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d\2020\"/>
    </mc:Choice>
  </mc:AlternateContent>
  <bookViews>
    <workbookView xWindow="930" yWindow="0" windowWidth="27870" windowHeight="14175" tabRatio="854"/>
  </bookViews>
  <sheets>
    <sheet name="ÍNDICE " sheetId="83" r:id="rId1"/>
    <sheet name="1" sheetId="2" r:id="rId2"/>
    <sheet name="2" sheetId="3" r:id="rId3"/>
    <sheet name="3" sheetId="4" r:id="rId4"/>
    <sheet name="4" sheetId="315" r:id="rId5"/>
    <sheet name="5" sheetId="316" r:id="rId6"/>
    <sheet name="6" sheetId="317" r:id="rId7"/>
    <sheet name="7" sheetId="318" r:id="rId8"/>
    <sheet name="8" sheetId="319" r:id="rId9"/>
    <sheet name="9" sheetId="320" r:id="rId10"/>
    <sheet name="10" sheetId="321" r:id="rId11"/>
    <sheet name="11" sheetId="322" r:id="rId12"/>
    <sheet name="12" sheetId="323" r:id="rId13"/>
    <sheet name="13" sheetId="324" r:id="rId14"/>
    <sheet name="14" sheetId="325" r:id="rId15"/>
    <sheet name="15" sheetId="326" r:id="rId16"/>
    <sheet name="16" sheetId="327" r:id="rId17"/>
    <sheet name="17" sheetId="328" r:id="rId18"/>
    <sheet name="18" sheetId="329" r:id="rId19"/>
    <sheet name="19" sheetId="330" r:id="rId20"/>
    <sheet name="20" sheetId="331" r:id="rId21"/>
    <sheet name="21" sheetId="332" r:id="rId22"/>
    <sheet name="22" sheetId="333" r:id="rId23"/>
    <sheet name="23" sheetId="334" r:id="rId24"/>
    <sheet name="24" sheetId="335" r:id="rId25"/>
    <sheet name="25" sheetId="336" r:id="rId26"/>
    <sheet name="26" sheetId="337" r:id="rId27"/>
    <sheet name="27" sheetId="338" r:id="rId28"/>
    <sheet name="28" sheetId="339" r:id="rId29"/>
    <sheet name="29" sheetId="340" r:id="rId30"/>
    <sheet name="30" sheetId="341" r:id="rId31"/>
    <sheet name="31" sheetId="342" r:id="rId32"/>
    <sheet name="32" sheetId="343" r:id="rId33"/>
    <sheet name="33" sheetId="344" r:id="rId34"/>
    <sheet name="34" sheetId="345" r:id="rId35"/>
    <sheet name="35" sheetId="346" r:id="rId36"/>
    <sheet name="36" sheetId="347" r:id="rId37"/>
    <sheet name="37" sheetId="348" r:id="rId38"/>
    <sheet name="38" sheetId="349" r:id="rId39"/>
    <sheet name="39" sheetId="350" r:id="rId40"/>
    <sheet name="40" sheetId="351" r:id="rId41"/>
    <sheet name="41" sheetId="352" r:id="rId42"/>
    <sheet name="42-1" sheetId="353" r:id="rId43"/>
    <sheet name="42-2" sheetId="354" r:id="rId44"/>
    <sheet name="43" sheetId="355" r:id="rId45"/>
    <sheet name="44" sheetId="356" r:id="rId46"/>
    <sheet name="45" sheetId="357" r:id="rId47"/>
    <sheet name="46" sheetId="358" r:id="rId48"/>
    <sheet name="47" sheetId="359" r:id="rId49"/>
    <sheet name="48" sheetId="360" r:id="rId50"/>
    <sheet name="49" sheetId="361" r:id="rId51"/>
    <sheet name="50-1" sheetId="363" r:id="rId52"/>
    <sheet name="50-2" sheetId="364" r:id="rId53"/>
    <sheet name="51-1" sheetId="365" r:id="rId54"/>
    <sheet name="51-2" sheetId="366" r:id="rId55"/>
    <sheet name="52-1" sheetId="367" r:id="rId56"/>
    <sheet name="52-2" sheetId="368" r:id="rId57"/>
    <sheet name="53" sheetId="369" r:id="rId58"/>
    <sheet name="54" sheetId="370" r:id="rId59"/>
    <sheet name="55" sheetId="371" r:id="rId60"/>
    <sheet name="56" sheetId="372" r:id="rId61"/>
    <sheet name="57" sheetId="373" r:id="rId62"/>
    <sheet name="58" sheetId="374" r:id="rId63"/>
    <sheet name="59" sheetId="375" r:id="rId64"/>
    <sheet name="60" sheetId="376" r:id="rId65"/>
    <sheet name="61" sheetId="377" r:id="rId66"/>
    <sheet name="62" sheetId="378" r:id="rId67"/>
    <sheet name="63" sheetId="379" r:id="rId68"/>
    <sheet name="64" sheetId="380" r:id="rId69"/>
    <sheet name="65" sheetId="381" r:id="rId70"/>
    <sheet name="66" sheetId="382" r:id="rId71"/>
    <sheet name="67" sheetId="383" r:id="rId72"/>
    <sheet name="68" sheetId="384" r:id="rId73"/>
    <sheet name="69" sheetId="385" r:id="rId74"/>
    <sheet name="70" sheetId="386" r:id="rId75"/>
    <sheet name="71" sheetId="387" r:id="rId76"/>
    <sheet name="72" sheetId="388" r:id="rId77"/>
    <sheet name="73" sheetId="389" r:id="rId78"/>
    <sheet name="74" sheetId="390" r:id="rId79"/>
    <sheet name="75" sheetId="391" r:id="rId80"/>
    <sheet name="76" sheetId="395" r:id="rId81"/>
    <sheet name="77" sheetId="394" r:id="rId82"/>
    <sheet name="Abreviaturas" sheetId="82" r:id="rId83"/>
  </sheets>
  <externalReferences>
    <externalReference r:id="rId84"/>
    <externalReference r:id="rId85"/>
  </externalReferences>
  <definedNames>
    <definedName name="_xlnm._FilterDatabase" localSheetId="81">#REF!</definedName>
    <definedName name="_xlnm._FilterDatabase">#REF!</definedName>
    <definedName name="A_impresión_IM">[1]FLUJOEERR!$A$364:$AD$487</definedName>
    <definedName name="grafico" localSheetId="81">#REF!</definedName>
    <definedName name="grafico">#REF!</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'19'!$A$1:$I$88</definedName>
    <definedName name="_xlnm.Print_Area" localSheetId="20">'20'!$A$2:$O$39</definedName>
    <definedName name="_xlnm.Print_Area" localSheetId="21">'21'!$A$1:$P$27</definedName>
    <definedName name="_xlnm.Print_Area" localSheetId="22">'22'!$A$1:$O$45</definedName>
    <definedName name="_xlnm.Print_Area" localSheetId="23">'23'!$C$1:$L$26</definedName>
    <definedName name="_xlnm.Print_Area" localSheetId="24">'24'!$A$2:$G$38</definedName>
    <definedName name="_xlnm.Print_Area" localSheetId="29">'29'!$A$1:$I$88</definedName>
    <definedName name="_xlnm.Print_Area" localSheetId="30">'30'!$A$1:$I$88</definedName>
    <definedName name="_xlnm.Print_Area" localSheetId="31">'31'!$A$2:$D$39</definedName>
    <definedName name="_xlnm.Print_Area" localSheetId="32">'32'!$A$1:$E$27</definedName>
    <definedName name="_xlnm.Print_Area" localSheetId="33">'33'!$A$1:$O$45</definedName>
    <definedName name="_xlnm.Print_Area" localSheetId="35">'35'!$C$1:$L$26</definedName>
    <definedName name="_xlnm.Print_Area" localSheetId="36">'36'!$A$2:$G$38</definedName>
    <definedName name="_xlnm.Print_Area" localSheetId="37">'37'!$A$1:$Q$44</definedName>
    <definedName name="_xlnm.Print_Area" localSheetId="41">'41'!$A$1:$I$88</definedName>
    <definedName name="_xlnm.Print_Area" localSheetId="42">'42-1'!$A$1:$K$58</definedName>
    <definedName name="_xlnm.Print_Area" localSheetId="43">'42-2'!$A$1:$K$77</definedName>
    <definedName name="_xlnm.Print_Area" localSheetId="44">'43'!$A$1:$E$39</definedName>
    <definedName name="_xlnm.Print_Area" localSheetId="45">'44'!$A$1:$H$27</definedName>
    <definedName name="_xlnm.Print_Area" localSheetId="50">'49'!$A$1:$I$87</definedName>
    <definedName name="_xlnm.Print_Area" localSheetId="51">'50-1'!$A$1:$K$57</definedName>
    <definedName name="_xlnm.Print_Area" localSheetId="52">'50-2'!$A$1:$K$76</definedName>
    <definedName name="_xlnm.Print_Area" localSheetId="53">'51-1'!$A$1:$Q$39</definedName>
    <definedName name="_xlnm.Print_Area" localSheetId="54">'51-2'!$A$1:$Q$39</definedName>
    <definedName name="_xlnm.Print_Area" localSheetId="55">'52-1'!$A$1:$P$27</definedName>
    <definedName name="_xlnm.Print_Area" localSheetId="56">'52-2'!$A$1:$S$27</definedName>
    <definedName name="_xlnm.Print_Area" localSheetId="58">'54'!$A$1:$S$58</definedName>
    <definedName name="_xlnm.Print_Area" localSheetId="62">'58'!$A$1:$L$27</definedName>
    <definedName name="_xlnm.Print_Area" localSheetId="63">'59'!$A$2:$K$39</definedName>
    <definedName name="_xlnm.Print_Area" localSheetId="67">'63'!$A$2:$C$39</definedName>
    <definedName name="_xlnm.Print_Area" localSheetId="68">'64'!$A$1:$D$25</definedName>
    <definedName name="_xlnm.Print_Area" localSheetId="70">'66'!$B$1:$P$77</definedName>
    <definedName name="_xlnm.Print_Area" localSheetId="71">'67'!$B$1:$P$89</definedName>
    <definedName name="_xlnm.Print_Area" localSheetId="72">'68'!$B$1:$Q$46</definedName>
    <definedName name="_xlnm.Print_Area" localSheetId="73">'69'!$A$1:$E$81</definedName>
    <definedName name="_xlnm.Print_Area" localSheetId="7">'7'!$A$1:$I$88</definedName>
    <definedName name="_xlnm.Print_Area" localSheetId="74">'70'!$C$1:$G$93</definedName>
    <definedName name="_xlnm.Print_Area" localSheetId="75">'71'!$C$1:$F$63</definedName>
    <definedName name="_xlnm.Print_Area" localSheetId="76">'72'!$C$1:$F$62</definedName>
    <definedName name="_xlnm.Print_Area" localSheetId="77">'73'!$C$1:$F$63</definedName>
    <definedName name="_xlnm.Print_Area" localSheetId="81">#REF!</definedName>
    <definedName name="_xlnm.Print_Area" localSheetId="8">'8'!$A$1:$I$88</definedName>
    <definedName name="_xlnm.Print_Area" localSheetId="9">'9'!$A$1:$I$88</definedName>
    <definedName name="_xlnm.Print_Area">#REF!</definedName>
    <definedName name="Títulos_a_imprimir_IM" localSheetId="81">[2]FLUJOEERR!#REF!</definedName>
    <definedName name="Títulos_a_imprimir_IM">[2]FLUJOEERR!#REF!</definedName>
    <definedName name="VALOR" localSheetId="81">#REF!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58" i="395" l="1"/>
  <c r="H57" i="395"/>
  <c r="H56" i="395"/>
  <c r="H55" i="395"/>
  <c r="H54" i="395"/>
  <c r="H53" i="395"/>
  <c r="H52" i="395"/>
  <c r="H51" i="395"/>
  <c r="H50" i="395"/>
  <c r="H49" i="395"/>
  <c r="H48" i="395"/>
  <c r="H47" i="395"/>
  <c r="H46" i="395"/>
  <c r="H45" i="395"/>
  <c r="H44" i="395"/>
  <c r="H43" i="395"/>
  <c r="H42" i="395"/>
  <c r="H41" i="395"/>
  <c r="H40" i="395"/>
  <c r="H39" i="395"/>
  <c r="H38" i="395"/>
  <c r="H37" i="395"/>
  <c r="H36" i="395"/>
  <c r="H35" i="395"/>
  <c r="H34" i="395"/>
  <c r="H33" i="395"/>
  <c r="H32" i="395"/>
  <c r="H31" i="395"/>
  <c r="H30" i="395"/>
  <c r="H29" i="395"/>
  <c r="H28" i="395"/>
  <c r="H27" i="395"/>
  <c r="H26" i="395"/>
  <c r="H25" i="395"/>
  <c r="H24" i="395"/>
  <c r="H23" i="395"/>
  <c r="H22" i="395"/>
  <c r="H21" i="395"/>
  <c r="H20" i="395"/>
  <c r="H19" i="395"/>
  <c r="H18" i="395"/>
  <c r="H17" i="395"/>
  <c r="H16" i="395"/>
  <c r="H15" i="395"/>
  <c r="H14" i="395"/>
  <c r="H13" i="395"/>
  <c r="H12" i="395"/>
  <c r="H11" i="395"/>
  <c r="H10" i="395"/>
  <c r="H9" i="395"/>
  <c r="H8" i="395"/>
  <c r="H7" i="395"/>
  <c r="F90" i="386" l="1"/>
  <c r="G88" i="386"/>
  <c r="G87" i="386"/>
  <c r="G86" i="386"/>
  <c r="G85" i="386"/>
  <c r="G84" i="386"/>
  <c r="F82" i="386"/>
  <c r="G82" i="386" s="1"/>
  <c r="E82" i="386"/>
  <c r="D82" i="386"/>
  <c r="G80" i="386"/>
  <c r="G79" i="386"/>
  <c r="F77" i="386"/>
  <c r="E77" i="386"/>
  <c r="E90" i="386" s="1"/>
  <c r="D77" i="386"/>
  <c r="D90" i="386" s="1"/>
  <c r="G90" i="386" s="1"/>
  <c r="G69" i="386"/>
  <c r="G68" i="386"/>
  <c r="G67" i="386"/>
  <c r="G66" i="386"/>
  <c r="G65" i="386"/>
  <c r="G64" i="386"/>
  <c r="G63" i="386"/>
  <c r="G62" i="386"/>
  <c r="G61" i="386"/>
  <c r="G60" i="386"/>
  <c r="G59" i="386"/>
  <c r="G58" i="386"/>
  <c r="G57" i="386"/>
  <c r="G56" i="386"/>
  <c r="G55" i="386"/>
  <c r="G54" i="386"/>
  <c r="G53" i="386"/>
  <c r="G52" i="386"/>
  <c r="G51" i="386"/>
  <c r="G50" i="386"/>
  <c r="G49" i="386"/>
  <c r="G48" i="386"/>
  <c r="G47" i="386"/>
  <c r="G46" i="386"/>
  <c r="G45" i="386"/>
  <c r="G44" i="386"/>
  <c r="G43" i="386"/>
  <c r="G41" i="386"/>
  <c r="G40" i="386"/>
  <c r="G39" i="386"/>
  <c r="G38" i="386"/>
  <c r="G37" i="386"/>
  <c r="G36" i="386"/>
  <c r="G35" i="386"/>
  <c r="G34" i="386"/>
  <c r="G33" i="386"/>
  <c r="G32" i="386"/>
  <c r="G31" i="386"/>
  <c r="G30" i="386"/>
  <c r="G29" i="386"/>
  <c r="G28" i="386"/>
  <c r="G27" i="386"/>
  <c r="G26" i="386"/>
  <c r="G25" i="386"/>
  <c r="G24" i="386"/>
  <c r="G23" i="386"/>
  <c r="G22" i="386"/>
  <c r="G21" i="386"/>
  <c r="G20" i="386"/>
  <c r="G19" i="386"/>
  <c r="G18" i="386"/>
  <c r="G17" i="386"/>
  <c r="G16" i="386"/>
  <c r="G15" i="386"/>
  <c r="G14" i="386"/>
  <c r="G13" i="386"/>
  <c r="G12" i="386"/>
  <c r="G11" i="386"/>
  <c r="G10" i="386"/>
  <c r="G9" i="386"/>
  <c r="G8" i="386"/>
  <c r="E81" i="385"/>
  <c r="E80" i="385"/>
  <c r="E79" i="385"/>
  <c r="E78" i="385"/>
  <c r="E77" i="385"/>
  <c r="E76" i="385"/>
  <c r="E75" i="385"/>
  <c r="E74" i="385"/>
  <c r="E73" i="385"/>
  <c r="E72" i="385"/>
  <c r="E71" i="385"/>
  <c r="E70" i="385"/>
  <c r="E69" i="385"/>
  <c r="E68" i="385"/>
  <c r="E67" i="385"/>
  <c r="E66" i="385"/>
  <c r="E65" i="385"/>
  <c r="E64" i="385"/>
  <c r="E63" i="385"/>
  <c r="E62" i="385"/>
  <c r="E61" i="385"/>
  <c r="E60" i="385"/>
  <c r="E59" i="385"/>
  <c r="E58" i="385"/>
  <c r="E57" i="385"/>
  <c r="E56" i="385"/>
  <c r="E55" i="385"/>
  <c r="E54" i="385"/>
  <c r="E52" i="385"/>
  <c r="E51" i="385"/>
  <c r="E50" i="385"/>
  <c r="E49" i="385"/>
  <c r="E48" i="385"/>
  <c r="E47" i="385"/>
  <c r="E46" i="385"/>
  <c r="E45" i="385"/>
  <c r="E44" i="385"/>
  <c r="E43" i="385"/>
  <c r="E42" i="385"/>
  <c r="E41" i="385"/>
  <c r="E40" i="385"/>
  <c r="E39" i="385"/>
  <c r="E38" i="385"/>
  <c r="E37" i="385"/>
  <c r="E36" i="385"/>
  <c r="E35" i="385"/>
  <c r="E34" i="385"/>
  <c r="E33" i="385"/>
  <c r="E32" i="385"/>
  <c r="E31" i="385"/>
  <c r="E30" i="385"/>
  <c r="E29" i="385"/>
  <c r="E28" i="385"/>
  <c r="E27" i="385"/>
  <c r="E26" i="385"/>
  <c r="E25" i="385"/>
  <c r="E24" i="385"/>
  <c r="E23" i="385"/>
  <c r="E22" i="385"/>
  <c r="E21" i="385"/>
  <c r="E20" i="385"/>
  <c r="E19" i="385"/>
  <c r="E18" i="385"/>
  <c r="E17" i="385"/>
  <c r="E16" i="385"/>
  <c r="E15" i="385"/>
  <c r="E14" i="385"/>
  <c r="E13" i="385"/>
  <c r="E12" i="385"/>
  <c r="E11" i="385"/>
  <c r="E10" i="385"/>
  <c r="E9" i="385"/>
  <c r="L43" i="384"/>
  <c r="I43" i="384"/>
  <c r="F43" i="384"/>
  <c r="L39" i="384"/>
  <c r="I39" i="384"/>
  <c r="F39" i="384"/>
  <c r="L34" i="384"/>
  <c r="I34" i="384"/>
  <c r="F34" i="384"/>
  <c r="L30" i="384"/>
  <c r="I30" i="384"/>
  <c r="F30" i="384"/>
  <c r="L25" i="384"/>
  <c r="L45" i="384" s="1"/>
  <c r="I25" i="384"/>
  <c r="I45" i="384" s="1"/>
  <c r="F25" i="384"/>
  <c r="F45" i="384" s="1"/>
  <c r="L7" i="384"/>
  <c r="I7" i="384"/>
  <c r="L86" i="383"/>
  <c r="M86" i="383" s="1"/>
  <c r="F86" i="383"/>
  <c r="G86" i="383" s="1"/>
  <c r="L84" i="383"/>
  <c r="I84" i="383"/>
  <c r="F84" i="383"/>
  <c r="M82" i="383"/>
  <c r="M81" i="383"/>
  <c r="G80" i="383"/>
  <c r="G79" i="383"/>
  <c r="M78" i="383"/>
  <c r="M77" i="383"/>
  <c r="G76" i="383"/>
  <c r="G75" i="383"/>
  <c r="L72" i="383"/>
  <c r="I72" i="383"/>
  <c r="F72" i="383"/>
  <c r="M70" i="383"/>
  <c r="G69" i="383"/>
  <c r="G68" i="383"/>
  <c r="M67" i="383"/>
  <c r="M66" i="383"/>
  <c r="G65" i="383"/>
  <c r="G64" i="383"/>
  <c r="M63" i="383"/>
  <c r="M62" i="383"/>
  <c r="G61" i="383"/>
  <c r="G60" i="383"/>
  <c r="M59" i="383"/>
  <c r="M58" i="383"/>
  <c r="G57" i="383"/>
  <c r="G56" i="383"/>
  <c r="M55" i="383"/>
  <c r="M54" i="383"/>
  <c r="G53" i="383"/>
  <c r="G52" i="383"/>
  <c r="M51" i="383"/>
  <c r="M50" i="383"/>
  <c r="G49" i="383"/>
  <c r="G48" i="383"/>
  <c r="M47" i="383"/>
  <c r="M46" i="383"/>
  <c r="G45" i="383"/>
  <c r="G44" i="383"/>
  <c r="M43" i="383"/>
  <c r="M42" i="383"/>
  <c r="G41" i="383"/>
  <c r="L38" i="383"/>
  <c r="I38" i="383"/>
  <c r="F38" i="383"/>
  <c r="M34" i="383"/>
  <c r="G33" i="383"/>
  <c r="G32" i="383"/>
  <c r="L29" i="383"/>
  <c r="I29" i="383"/>
  <c r="F29" i="383"/>
  <c r="G28" i="383"/>
  <c r="G29" i="383" s="1"/>
  <c r="G27" i="383"/>
  <c r="L24" i="383"/>
  <c r="I24" i="383"/>
  <c r="I86" i="383" s="1"/>
  <c r="F24" i="383"/>
  <c r="G23" i="383"/>
  <c r="G22" i="383"/>
  <c r="M21" i="383"/>
  <c r="M20" i="383"/>
  <c r="G19" i="383"/>
  <c r="M18" i="383"/>
  <c r="M17" i="383"/>
  <c r="G16" i="383"/>
  <c r="G15" i="383"/>
  <c r="M14" i="383"/>
  <c r="M13" i="383"/>
  <c r="G12" i="383"/>
  <c r="G11" i="383"/>
  <c r="M10" i="383"/>
  <c r="L7" i="383"/>
  <c r="I7" i="383"/>
  <c r="P72" i="382"/>
  <c r="L72" i="382"/>
  <c r="O72" i="382" s="1"/>
  <c r="I72" i="382"/>
  <c r="F72" i="382"/>
  <c r="P71" i="382"/>
  <c r="O71" i="382"/>
  <c r="P70" i="382"/>
  <c r="O70" i="382"/>
  <c r="P69" i="382"/>
  <c r="O69" i="382"/>
  <c r="P68" i="382"/>
  <c r="O68" i="382"/>
  <c r="P67" i="382"/>
  <c r="O67" i="382"/>
  <c r="P66" i="382"/>
  <c r="O66" i="382"/>
  <c r="P65" i="382"/>
  <c r="O65" i="382"/>
  <c r="P64" i="382"/>
  <c r="O64" i="382"/>
  <c r="P63" i="382"/>
  <c r="O63" i="382"/>
  <c r="P62" i="382"/>
  <c r="O62" i="382"/>
  <c r="P61" i="382"/>
  <c r="O61" i="382"/>
  <c r="P60" i="382"/>
  <c r="O60" i="382"/>
  <c r="P59" i="382"/>
  <c r="O59" i="382"/>
  <c r="P58" i="382"/>
  <c r="O58" i="382"/>
  <c r="P57" i="382"/>
  <c r="O57" i="382"/>
  <c r="P56" i="382"/>
  <c r="O56" i="382"/>
  <c r="P55" i="382"/>
  <c r="O55" i="382"/>
  <c r="P54" i="382"/>
  <c r="O54" i="382"/>
  <c r="P53" i="382"/>
  <c r="O53" i="382"/>
  <c r="P52" i="382"/>
  <c r="O52" i="382"/>
  <c r="P51" i="382"/>
  <c r="O51" i="382"/>
  <c r="P50" i="382"/>
  <c r="O50" i="382"/>
  <c r="P49" i="382"/>
  <c r="O49" i="382"/>
  <c r="P48" i="382"/>
  <c r="O48" i="382"/>
  <c r="P47" i="382"/>
  <c r="O47" i="382"/>
  <c r="P46" i="382"/>
  <c r="O46" i="382"/>
  <c r="P45" i="382"/>
  <c r="O45" i="382"/>
  <c r="P44" i="382"/>
  <c r="O44" i="382"/>
  <c r="P43" i="382"/>
  <c r="O43" i="382"/>
  <c r="P42" i="382"/>
  <c r="O42" i="382"/>
  <c r="P41" i="382"/>
  <c r="O41" i="382"/>
  <c r="L38" i="382"/>
  <c r="O38" i="382" s="1"/>
  <c r="I38" i="382"/>
  <c r="F38" i="382"/>
  <c r="P37" i="382"/>
  <c r="O37" i="382"/>
  <c r="P36" i="382"/>
  <c r="O36" i="382"/>
  <c r="P35" i="382"/>
  <c r="O35" i="382"/>
  <c r="P34" i="382"/>
  <c r="O34" i="382"/>
  <c r="P33" i="382"/>
  <c r="O33" i="382"/>
  <c r="P32" i="382"/>
  <c r="O32" i="382"/>
  <c r="L29" i="382"/>
  <c r="P29" i="382" s="1"/>
  <c r="I29" i="382"/>
  <c r="F29" i="382"/>
  <c r="P28" i="382"/>
  <c r="O28" i="382"/>
  <c r="P27" i="382"/>
  <c r="O27" i="382"/>
  <c r="P24" i="382"/>
  <c r="L24" i="382"/>
  <c r="L74" i="382" s="1"/>
  <c r="I24" i="382"/>
  <c r="I74" i="382" s="1"/>
  <c r="F24" i="382"/>
  <c r="F74" i="382" s="1"/>
  <c r="P23" i="382"/>
  <c r="O23" i="382"/>
  <c r="P22" i="382"/>
  <c r="O22" i="382"/>
  <c r="P21" i="382"/>
  <c r="O21" i="382"/>
  <c r="P20" i="382"/>
  <c r="O20" i="382"/>
  <c r="P19" i="382"/>
  <c r="O19" i="382"/>
  <c r="P18" i="382"/>
  <c r="O18" i="382"/>
  <c r="P17" i="382"/>
  <c r="O17" i="382"/>
  <c r="P16" i="382"/>
  <c r="O16" i="382"/>
  <c r="P15" i="382"/>
  <c r="O15" i="382"/>
  <c r="P14" i="382"/>
  <c r="O14" i="382"/>
  <c r="P13" i="382"/>
  <c r="O13" i="382"/>
  <c r="P12" i="382"/>
  <c r="O12" i="382"/>
  <c r="P11" i="382"/>
  <c r="O11" i="382"/>
  <c r="P10" i="382"/>
  <c r="O10" i="382"/>
  <c r="L7" i="382"/>
  <c r="I7" i="382"/>
  <c r="F7" i="382"/>
  <c r="C7" i="382"/>
  <c r="D19" i="380"/>
  <c r="D18" i="380"/>
  <c r="D17" i="380"/>
  <c r="D16" i="380"/>
  <c r="D15" i="380"/>
  <c r="D14" i="380"/>
  <c r="D13" i="380"/>
  <c r="D12" i="380"/>
  <c r="D11" i="380"/>
  <c r="D10" i="380"/>
  <c r="D9" i="380"/>
  <c r="D8" i="380"/>
  <c r="D7" i="380"/>
  <c r="K20" i="374"/>
  <c r="K19" i="374"/>
  <c r="K18" i="374"/>
  <c r="K17" i="374"/>
  <c r="K16" i="374"/>
  <c r="K15" i="374"/>
  <c r="K14" i="374"/>
  <c r="K13" i="374"/>
  <c r="K12" i="374"/>
  <c r="K11" i="374"/>
  <c r="K10" i="374"/>
  <c r="K22" i="374" s="1"/>
  <c r="K9" i="374"/>
  <c r="A1" i="374"/>
  <c r="G77" i="386" l="1"/>
  <c r="G45" i="384"/>
  <c r="G29" i="384"/>
  <c r="G24" i="384"/>
  <c r="G17" i="384"/>
  <c r="G13" i="384"/>
  <c r="G21" i="384"/>
  <c r="G18" i="384"/>
  <c r="G14" i="384"/>
  <c r="G42" i="384"/>
  <c r="G43" i="384" s="1"/>
  <c r="G37" i="384"/>
  <c r="G22" i="384"/>
  <c r="G19" i="384"/>
  <c r="G15" i="384"/>
  <c r="G11" i="384"/>
  <c r="G38" i="384"/>
  <c r="G33" i="384"/>
  <c r="G34" i="384" s="1"/>
  <c r="G28" i="384"/>
  <c r="G23" i="384"/>
  <c r="G20" i="384"/>
  <c r="G16" i="384"/>
  <c r="G12" i="384"/>
  <c r="J21" i="384"/>
  <c r="J18" i="384"/>
  <c r="J14" i="384"/>
  <c r="J42" i="384"/>
  <c r="J43" i="384" s="1"/>
  <c r="J37" i="384"/>
  <c r="J39" i="384" s="1"/>
  <c r="J22" i="384"/>
  <c r="J19" i="384"/>
  <c r="J15" i="384"/>
  <c r="J11" i="384"/>
  <c r="J45" i="384"/>
  <c r="J38" i="384"/>
  <c r="J33" i="384"/>
  <c r="J34" i="384" s="1"/>
  <c r="J28" i="384"/>
  <c r="J23" i="384"/>
  <c r="J20" i="384"/>
  <c r="J16" i="384"/>
  <c r="J12" i="384"/>
  <c r="J29" i="384"/>
  <c r="J24" i="384"/>
  <c r="J17" i="384"/>
  <c r="J13" i="384"/>
  <c r="M45" i="384"/>
  <c r="M42" i="384"/>
  <c r="M43" i="384" s="1"/>
  <c r="M37" i="384"/>
  <c r="M22" i="384"/>
  <c r="M19" i="384"/>
  <c r="M15" i="384"/>
  <c r="M11" i="384"/>
  <c r="M38" i="384"/>
  <c r="M33" i="384"/>
  <c r="M34" i="384" s="1"/>
  <c r="M28" i="384"/>
  <c r="M23" i="384"/>
  <c r="M16" i="384"/>
  <c r="M12" i="384"/>
  <c r="M29" i="384"/>
  <c r="M24" i="384"/>
  <c r="M17" i="384"/>
  <c r="M13" i="384"/>
  <c r="M21" i="384"/>
  <c r="M18" i="384"/>
  <c r="M14" i="384"/>
  <c r="J79" i="383"/>
  <c r="J75" i="383"/>
  <c r="J68" i="383"/>
  <c r="J64" i="383"/>
  <c r="J60" i="383"/>
  <c r="J56" i="383"/>
  <c r="J52" i="383"/>
  <c r="J48" i="383"/>
  <c r="J44" i="383"/>
  <c r="J32" i="383"/>
  <c r="J27" i="383"/>
  <c r="J29" i="383" s="1"/>
  <c r="J22" i="383"/>
  <c r="J19" i="383"/>
  <c r="J15" i="383"/>
  <c r="J11" i="383"/>
  <c r="J28" i="383"/>
  <c r="J23" i="383"/>
  <c r="J16" i="383"/>
  <c r="J83" i="383"/>
  <c r="J80" i="383"/>
  <c r="J76" i="383"/>
  <c r="J69" i="383"/>
  <c r="J65" i="383"/>
  <c r="J61" i="383"/>
  <c r="J57" i="383"/>
  <c r="J49" i="383"/>
  <c r="J45" i="383"/>
  <c r="J41" i="383"/>
  <c r="J33" i="383"/>
  <c r="J86" i="383"/>
  <c r="J81" i="383"/>
  <c r="J77" i="383"/>
  <c r="J70" i="383"/>
  <c r="J66" i="383"/>
  <c r="J62" i="383"/>
  <c r="J58" i="383"/>
  <c r="J54" i="383"/>
  <c r="J50" i="383"/>
  <c r="J46" i="383"/>
  <c r="J42" i="383"/>
  <c r="J34" i="383"/>
  <c r="J20" i="383"/>
  <c r="J17" i="383"/>
  <c r="J13" i="383"/>
  <c r="J82" i="383"/>
  <c r="J78" i="383"/>
  <c r="J67" i="383"/>
  <c r="J63" i="383"/>
  <c r="J59" i="383"/>
  <c r="J55" i="383"/>
  <c r="J51" i="383"/>
  <c r="J47" i="383"/>
  <c r="J43" i="383"/>
  <c r="J21" i="383"/>
  <c r="J18" i="383"/>
  <c r="J14" i="383"/>
  <c r="J10" i="383"/>
  <c r="J24" i="383" s="1"/>
  <c r="J53" i="383"/>
  <c r="J12" i="383"/>
  <c r="G38" i="383"/>
  <c r="M11" i="383"/>
  <c r="M24" i="383" s="1"/>
  <c r="G13" i="383"/>
  <c r="M15" i="383"/>
  <c r="G17" i="383"/>
  <c r="G20" i="383"/>
  <c r="M22" i="383"/>
  <c r="M27" i="383"/>
  <c r="M32" i="383"/>
  <c r="M38" i="383" s="1"/>
  <c r="G34" i="383"/>
  <c r="G42" i="383"/>
  <c r="G72" i="383" s="1"/>
  <c r="M44" i="383"/>
  <c r="G46" i="383"/>
  <c r="M48" i="383"/>
  <c r="G50" i="383"/>
  <c r="M52" i="383"/>
  <c r="G54" i="383"/>
  <c r="M56" i="383"/>
  <c r="G58" i="383"/>
  <c r="M60" i="383"/>
  <c r="G62" i="383"/>
  <c r="M64" i="383"/>
  <c r="G66" i="383"/>
  <c r="M68" i="383"/>
  <c r="G70" i="383"/>
  <c r="M75" i="383"/>
  <c r="G77" i="383"/>
  <c r="G84" i="383" s="1"/>
  <c r="M79" i="383"/>
  <c r="G81" i="383"/>
  <c r="G10" i="383"/>
  <c r="M12" i="383"/>
  <c r="G14" i="383"/>
  <c r="M16" i="383"/>
  <c r="G18" i="383"/>
  <c r="G21" i="383"/>
  <c r="M23" i="383"/>
  <c r="M28" i="383"/>
  <c r="M33" i="383"/>
  <c r="M41" i="383"/>
  <c r="G43" i="383"/>
  <c r="M45" i="383"/>
  <c r="G47" i="383"/>
  <c r="M49" i="383"/>
  <c r="G51" i="383"/>
  <c r="M53" i="383"/>
  <c r="G55" i="383"/>
  <c r="M57" i="383"/>
  <c r="G59" i="383"/>
  <c r="M61" i="383"/>
  <c r="G63" i="383"/>
  <c r="M65" i="383"/>
  <c r="G67" i="383"/>
  <c r="M69" i="383"/>
  <c r="M71" i="383"/>
  <c r="M76" i="383"/>
  <c r="G78" i="383"/>
  <c r="M80" i="383"/>
  <c r="G82" i="383"/>
  <c r="M83" i="383"/>
  <c r="J70" i="382"/>
  <c r="J66" i="382"/>
  <c r="J62" i="382"/>
  <c r="J58" i="382"/>
  <c r="J54" i="382"/>
  <c r="J50" i="382"/>
  <c r="J46" i="382"/>
  <c r="J42" i="382"/>
  <c r="J34" i="382"/>
  <c r="J27" i="382"/>
  <c r="J20" i="382"/>
  <c r="J19" i="382"/>
  <c r="J15" i="382"/>
  <c r="J11" i="382"/>
  <c r="J69" i="382"/>
  <c r="J65" i="382"/>
  <c r="J61" i="382"/>
  <c r="J57" i="382"/>
  <c r="J53" i="382"/>
  <c r="J49" i="382"/>
  <c r="J45" i="382"/>
  <c r="J41" i="382"/>
  <c r="J33" i="382"/>
  <c r="J23" i="382"/>
  <c r="J18" i="382"/>
  <c r="J14" i="382"/>
  <c r="J10" i="382"/>
  <c r="J74" i="382"/>
  <c r="J68" i="382"/>
  <c r="J64" i="382"/>
  <c r="J60" i="382"/>
  <c r="J56" i="382"/>
  <c r="J52" i="382"/>
  <c r="J48" i="382"/>
  <c r="J44" i="382"/>
  <c r="J32" i="382"/>
  <c r="J22" i="382"/>
  <c r="J17" i="382"/>
  <c r="J13" i="382"/>
  <c r="J67" i="382"/>
  <c r="J63" i="382"/>
  <c r="J59" i="382"/>
  <c r="J55" i="382"/>
  <c r="J51" i="382"/>
  <c r="J47" i="382"/>
  <c r="J43" i="382"/>
  <c r="J28" i="382"/>
  <c r="J21" i="382"/>
  <c r="J16" i="382"/>
  <c r="J12" i="382"/>
  <c r="M74" i="382"/>
  <c r="M71" i="382"/>
  <c r="M69" i="382"/>
  <c r="M65" i="382"/>
  <c r="M61" i="382"/>
  <c r="M57" i="382"/>
  <c r="M53" i="382"/>
  <c r="M49" i="382"/>
  <c r="M45" i="382"/>
  <c r="M41" i="382"/>
  <c r="M33" i="382"/>
  <c r="M23" i="382"/>
  <c r="M18" i="382"/>
  <c r="M14" i="382"/>
  <c r="M10" i="382"/>
  <c r="M24" i="382" s="1"/>
  <c r="M68" i="382"/>
  <c r="M64" i="382"/>
  <c r="M60" i="382"/>
  <c r="M56" i="382"/>
  <c r="M52" i="382"/>
  <c r="M48" i="382"/>
  <c r="M44" i="382"/>
  <c r="M32" i="382"/>
  <c r="M38" i="382" s="1"/>
  <c r="M22" i="382"/>
  <c r="M17" i="382"/>
  <c r="M13" i="382"/>
  <c r="M67" i="382"/>
  <c r="M63" i="382"/>
  <c r="M59" i="382"/>
  <c r="M55" i="382"/>
  <c r="M51" i="382"/>
  <c r="M47" i="382"/>
  <c r="M43" i="382"/>
  <c r="M28" i="382"/>
  <c r="M21" i="382"/>
  <c r="M16" i="382"/>
  <c r="M12" i="382"/>
  <c r="M70" i="382"/>
  <c r="M66" i="382"/>
  <c r="M62" i="382"/>
  <c r="M58" i="382"/>
  <c r="M54" i="382"/>
  <c r="M50" i="382"/>
  <c r="M46" i="382"/>
  <c r="M42" i="382"/>
  <c r="M34" i="382"/>
  <c r="M27" i="382"/>
  <c r="M29" i="382" s="1"/>
  <c r="M20" i="382"/>
  <c r="M15" i="382"/>
  <c r="M11" i="382"/>
  <c r="G74" i="382"/>
  <c r="G67" i="382"/>
  <c r="G63" i="382"/>
  <c r="G59" i="382"/>
  <c r="G55" i="382"/>
  <c r="G51" i="382"/>
  <c r="G47" i="382"/>
  <c r="G43" i="382"/>
  <c r="G28" i="382"/>
  <c r="G21" i="382"/>
  <c r="G16" i="382"/>
  <c r="G12" i="382"/>
  <c r="G70" i="382"/>
  <c r="G66" i="382"/>
  <c r="G62" i="382"/>
  <c r="G58" i="382"/>
  <c r="G54" i="382"/>
  <c r="G50" i="382"/>
  <c r="G46" i="382"/>
  <c r="G42" i="382"/>
  <c r="G34" i="382"/>
  <c r="G27" i="382"/>
  <c r="G20" i="382"/>
  <c r="G19" i="382"/>
  <c r="G15" i="382"/>
  <c r="G11" i="382"/>
  <c r="G69" i="382"/>
  <c r="G65" i="382"/>
  <c r="G61" i="382"/>
  <c r="G57" i="382"/>
  <c r="G53" i="382"/>
  <c r="G49" i="382"/>
  <c r="G45" i="382"/>
  <c r="G41" i="382"/>
  <c r="G33" i="382"/>
  <c r="G23" i="382"/>
  <c r="G18" i="382"/>
  <c r="G14" i="382"/>
  <c r="G68" i="382"/>
  <c r="G64" i="382"/>
  <c r="G60" i="382"/>
  <c r="G56" i="382"/>
  <c r="G52" i="382"/>
  <c r="G48" i="382"/>
  <c r="G44" i="382"/>
  <c r="G32" i="382"/>
  <c r="G22" i="382"/>
  <c r="G17" i="382"/>
  <c r="G13" i="382"/>
  <c r="G10" i="382"/>
  <c r="O24" i="382"/>
  <c r="P38" i="382"/>
  <c r="O29" i="382"/>
  <c r="K21" i="374"/>
  <c r="L11" i="374" s="1"/>
  <c r="K53" i="370"/>
  <c r="J53" i="370"/>
  <c r="I53" i="370"/>
  <c r="H53" i="370"/>
  <c r="F53" i="370"/>
  <c r="E53" i="370"/>
  <c r="D53" i="370"/>
  <c r="C53" i="370"/>
  <c r="B53" i="370"/>
  <c r="S51" i="370"/>
  <c r="P51" i="370"/>
  <c r="O51" i="370"/>
  <c r="N51" i="370"/>
  <c r="M51" i="370"/>
  <c r="Q51" i="370" s="1"/>
  <c r="L51" i="370"/>
  <c r="G51" i="370"/>
  <c r="R51" i="370" s="1"/>
  <c r="R50" i="370"/>
  <c r="P50" i="370"/>
  <c r="O50" i="370"/>
  <c r="N50" i="370"/>
  <c r="M50" i="370"/>
  <c r="Q50" i="370" s="1"/>
  <c r="L50" i="370"/>
  <c r="S50" i="370" s="1"/>
  <c r="G50" i="370"/>
  <c r="S49" i="370"/>
  <c r="R49" i="370"/>
  <c r="P49" i="370"/>
  <c r="O49" i="370"/>
  <c r="N49" i="370"/>
  <c r="M49" i="370"/>
  <c r="Q49" i="370" s="1"/>
  <c r="L49" i="370"/>
  <c r="G49" i="370"/>
  <c r="S48" i="370"/>
  <c r="R48" i="370"/>
  <c r="P48" i="370"/>
  <c r="O48" i="370"/>
  <c r="N48" i="370"/>
  <c r="M48" i="370"/>
  <c r="Q48" i="370" s="1"/>
  <c r="L48" i="370"/>
  <c r="G48" i="370"/>
  <c r="S47" i="370"/>
  <c r="P47" i="370"/>
  <c r="O47" i="370"/>
  <c r="N47" i="370"/>
  <c r="M47" i="370"/>
  <c r="Q47" i="370" s="1"/>
  <c r="L47" i="370"/>
  <c r="G47" i="370"/>
  <c r="R47" i="370" s="1"/>
  <c r="R46" i="370"/>
  <c r="P46" i="370"/>
  <c r="O46" i="370"/>
  <c r="N46" i="370"/>
  <c r="M46" i="370"/>
  <c r="Q46" i="370" s="1"/>
  <c r="L46" i="370"/>
  <c r="S46" i="370" s="1"/>
  <c r="G46" i="370"/>
  <c r="S45" i="370"/>
  <c r="R45" i="370"/>
  <c r="P45" i="370"/>
  <c r="O45" i="370"/>
  <c r="N45" i="370"/>
  <c r="M45" i="370"/>
  <c r="Q45" i="370" s="1"/>
  <c r="L45" i="370"/>
  <c r="G45" i="370"/>
  <c r="S44" i="370"/>
  <c r="R44" i="370"/>
  <c r="P44" i="370"/>
  <c r="O44" i="370"/>
  <c r="N44" i="370"/>
  <c r="M44" i="370"/>
  <c r="Q44" i="370" s="1"/>
  <c r="L44" i="370"/>
  <c r="G44" i="370"/>
  <c r="S43" i="370"/>
  <c r="P43" i="370"/>
  <c r="O43" i="370"/>
  <c r="N43" i="370"/>
  <c r="M43" i="370"/>
  <c r="Q43" i="370" s="1"/>
  <c r="L43" i="370"/>
  <c r="G43" i="370"/>
  <c r="R43" i="370" s="1"/>
  <c r="R42" i="370"/>
  <c r="P42" i="370"/>
  <c r="O42" i="370"/>
  <c r="N42" i="370"/>
  <c r="M42" i="370"/>
  <c r="Q42" i="370" s="1"/>
  <c r="L42" i="370"/>
  <c r="S42" i="370" s="1"/>
  <c r="G42" i="370"/>
  <c r="S41" i="370"/>
  <c r="R41" i="370"/>
  <c r="P41" i="370"/>
  <c r="O41" i="370"/>
  <c r="N41" i="370"/>
  <c r="M41" i="370"/>
  <c r="Q41" i="370" s="1"/>
  <c r="L41" i="370"/>
  <c r="G41" i="370"/>
  <c r="S40" i="370"/>
  <c r="R40" i="370"/>
  <c r="P40" i="370"/>
  <c r="O40" i="370"/>
  <c r="N40" i="370"/>
  <c r="M40" i="370"/>
  <c r="Q40" i="370" s="1"/>
  <c r="L40" i="370"/>
  <c r="G40" i="370"/>
  <c r="S39" i="370"/>
  <c r="P39" i="370"/>
  <c r="O39" i="370"/>
  <c r="N39" i="370"/>
  <c r="M39" i="370"/>
  <c r="Q39" i="370" s="1"/>
  <c r="L39" i="370"/>
  <c r="G39" i="370"/>
  <c r="R39" i="370" s="1"/>
  <c r="R38" i="370"/>
  <c r="P38" i="370"/>
  <c r="O38" i="370"/>
  <c r="N38" i="370"/>
  <c r="M38" i="370"/>
  <c r="Q38" i="370" s="1"/>
  <c r="L38" i="370"/>
  <c r="S38" i="370" s="1"/>
  <c r="G38" i="370"/>
  <c r="S37" i="370"/>
  <c r="R37" i="370"/>
  <c r="P37" i="370"/>
  <c r="O37" i="370"/>
  <c r="N37" i="370"/>
  <c r="M37" i="370"/>
  <c r="Q37" i="370" s="1"/>
  <c r="L37" i="370"/>
  <c r="G37" i="370"/>
  <c r="S36" i="370"/>
  <c r="R36" i="370"/>
  <c r="P36" i="370"/>
  <c r="O36" i="370"/>
  <c r="N36" i="370"/>
  <c r="M36" i="370"/>
  <c r="Q36" i="370" s="1"/>
  <c r="L36" i="370"/>
  <c r="G36" i="370"/>
  <c r="S35" i="370"/>
  <c r="P35" i="370"/>
  <c r="O35" i="370"/>
  <c r="N35" i="370"/>
  <c r="M35" i="370"/>
  <c r="Q35" i="370" s="1"/>
  <c r="L35" i="370"/>
  <c r="G35" i="370"/>
  <c r="R35" i="370" s="1"/>
  <c r="R34" i="370"/>
  <c r="P34" i="370"/>
  <c r="O34" i="370"/>
  <c r="N34" i="370"/>
  <c r="M34" i="370"/>
  <c r="Q34" i="370" s="1"/>
  <c r="L34" i="370"/>
  <c r="S34" i="370" s="1"/>
  <c r="G34" i="370"/>
  <c r="S33" i="370"/>
  <c r="R33" i="370"/>
  <c r="P33" i="370"/>
  <c r="O33" i="370"/>
  <c r="N33" i="370"/>
  <c r="M33" i="370"/>
  <c r="Q33" i="370" s="1"/>
  <c r="L33" i="370"/>
  <c r="G33" i="370"/>
  <c r="S32" i="370"/>
  <c r="R32" i="370"/>
  <c r="P32" i="370"/>
  <c r="O32" i="370"/>
  <c r="N32" i="370"/>
  <c r="M32" i="370"/>
  <c r="Q32" i="370" s="1"/>
  <c r="L32" i="370"/>
  <c r="G32" i="370"/>
  <c r="S31" i="370"/>
  <c r="P31" i="370"/>
  <c r="O31" i="370"/>
  <c r="N31" i="370"/>
  <c r="M31" i="370"/>
  <c r="Q31" i="370" s="1"/>
  <c r="L31" i="370"/>
  <c r="G31" i="370"/>
  <c r="R31" i="370" s="1"/>
  <c r="R30" i="370"/>
  <c r="P30" i="370"/>
  <c r="O30" i="370"/>
  <c r="N30" i="370"/>
  <c r="M30" i="370"/>
  <c r="Q30" i="370" s="1"/>
  <c r="L30" i="370"/>
  <c r="S30" i="370" s="1"/>
  <c r="G30" i="370"/>
  <c r="S29" i="370"/>
  <c r="R29" i="370"/>
  <c r="P29" i="370"/>
  <c r="O29" i="370"/>
  <c r="N29" i="370"/>
  <c r="M29" i="370"/>
  <c r="Q29" i="370" s="1"/>
  <c r="L29" i="370"/>
  <c r="G29" i="370"/>
  <c r="S28" i="370"/>
  <c r="R28" i="370"/>
  <c r="P28" i="370"/>
  <c r="O28" i="370"/>
  <c r="N28" i="370"/>
  <c r="M28" i="370"/>
  <c r="Q28" i="370" s="1"/>
  <c r="L28" i="370"/>
  <c r="G28" i="370"/>
  <c r="S27" i="370"/>
  <c r="P27" i="370"/>
  <c r="O27" i="370"/>
  <c r="N27" i="370"/>
  <c r="M27" i="370"/>
  <c r="Q27" i="370" s="1"/>
  <c r="L27" i="370"/>
  <c r="G27" i="370"/>
  <c r="R27" i="370" s="1"/>
  <c r="R26" i="370"/>
  <c r="P26" i="370"/>
  <c r="O26" i="370"/>
  <c r="N26" i="370"/>
  <c r="M26" i="370"/>
  <c r="Q26" i="370" s="1"/>
  <c r="L26" i="370"/>
  <c r="S26" i="370" s="1"/>
  <c r="G26" i="370"/>
  <c r="S25" i="370"/>
  <c r="R25" i="370"/>
  <c r="P25" i="370"/>
  <c r="O25" i="370"/>
  <c r="N25" i="370"/>
  <c r="M25" i="370"/>
  <c r="Q25" i="370" s="1"/>
  <c r="L25" i="370"/>
  <c r="G25" i="370"/>
  <c r="S24" i="370"/>
  <c r="R24" i="370"/>
  <c r="P24" i="370"/>
  <c r="O24" i="370"/>
  <c r="N24" i="370"/>
  <c r="M24" i="370"/>
  <c r="Q24" i="370" s="1"/>
  <c r="L24" i="370"/>
  <c r="G24" i="370"/>
  <c r="S23" i="370"/>
  <c r="P23" i="370"/>
  <c r="O23" i="370"/>
  <c r="N23" i="370"/>
  <c r="M23" i="370"/>
  <c r="Q23" i="370" s="1"/>
  <c r="L23" i="370"/>
  <c r="G23" i="370"/>
  <c r="R23" i="370" s="1"/>
  <c r="R22" i="370"/>
  <c r="P22" i="370"/>
  <c r="Q22" i="370" s="1"/>
  <c r="O22" i="370"/>
  <c r="N22" i="370"/>
  <c r="M22" i="370"/>
  <c r="L22" i="370"/>
  <c r="S22" i="370" s="1"/>
  <c r="G22" i="370"/>
  <c r="S21" i="370"/>
  <c r="R21" i="370"/>
  <c r="P21" i="370"/>
  <c r="P53" i="370" s="1"/>
  <c r="O21" i="370"/>
  <c r="O53" i="370" s="1"/>
  <c r="N21" i="370"/>
  <c r="N53" i="370" s="1"/>
  <c r="M21" i="370"/>
  <c r="M53" i="370" s="1"/>
  <c r="L21" i="370"/>
  <c r="L53" i="370" s="1"/>
  <c r="S53" i="370" s="1"/>
  <c r="G21" i="370"/>
  <c r="G53" i="370" s="1"/>
  <c r="R53" i="370" s="1"/>
  <c r="K17" i="370"/>
  <c r="J17" i="370"/>
  <c r="I17" i="370"/>
  <c r="H17" i="370"/>
  <c r="F17" i="370"/>
  <c r="E17" i="370"/>
  <c r="D17" i="370"/>
  <c r="C17" i="370"/>
  <c r="B17" i="370"/>
  <c r="R15" i="370"/>
  <c r="P15" i="370"/>
  <c r="O15" i="370"/>
  <c r="N15" i="370"/>
  <c r="M15" i="370"/>
  <c r="Q15" i="370" s="1"/>
  <c r="L15" i="370"/>
  <c r="S15" i="370" s="1"/>
  <c r="G15" i="370"/>
  <c r="S14" i="370"/>
  <c r="R14" i="370"/>
  <c r="P14" i="370"/>
  <c r="O14" i="370"/>
  <c r="N14" i="370"/>
  <c r="M14" i="370"/>
  <c r="Q14" i="370" s="1"/>
  <c r="L14" i="370"/>
  <c r="G14" i="370"/>
  <c r="S13" i="370"/>
  <c r="R13" i="370"/>
  <c r="P13" i="370"/>
  <c r="P17" i="370" s="1"/>
  <c r="O13" i="370"/>
  <c r="O17" i="370" s="1"/>
  <c r="N13" i="370"/>
  <c r="N17" i="370" s="1"/>
  <c r="M13" i="370"/>
  <c r="M17" i="370" s="1"/>
  <c r="L13" i="370"/>
  <c r="L17" i="370" s="1"/>
  <c r="S17" i="370" s="1"/>
  <c r="G13" i="370"/>
  <c r="G17" i="370" s="1"/>
  <c r="R17" i="370" s="1"/>
  <c r="Q22" i="367"/>
  <c r="Q21" i="367"/>
  <c r="J38" i="348"/>
  <c r="N38" i="348" s="1"/>
  <c r="I38" i="348"/>
  <c r="M38" i="348" s="1"/>
  <c r="H38" i="348"/>
  <c r="L38" i="348" s="1"/>
  <c r="G38" i="348"/>
  <c r="K38" i="348" s="1"/>
  <c r="F38" i="348"/>
  <c r="E38" i="348"/>
  <c r="D38" i="348"/>
  <c r="C38" i="348"/>
  <c r="B38" i="348"/>
  <c r="P38" i="348" s="1"/>
  <c r="P36" i="348"/>
  <c r="O36" i="348"/>
  <c r="N36" i="348"/>
  <c r="M36" i="348"/>
  <c r="L36" i="348"/>
  <c r="K36" i="348"/>
  <c r="P35" i="348"/>
  <c r="O35" i="348"/>
  <c r="N35" i="348"/>
  <c r="M35" i="348"/>
  <c r="L35" i="348"/>
  <c r="K35" i="348"/>
  <c r="J26" i="348"/>
  <c r="N26" i="348" s="1"/>
  <c r="I26" i="348"/>
  <c r="M26" i="348" s="1"/>
  <c r="H26" i="348"/>
  <c r="L26" i="348" s="1"/>
  <c r="G26" i="348"/>
  <c r="K26" i="348" s="1"/>
  <c r="F26" i="348"/>
  <c r="E26" i="348"/>
  <c r="D26" i="348"/>
  <c r="C26" i="348"/>
  <c r="B26" i="348"/>
  <c r="O26" i="348" s="1"/>
  <c r="P24" i="348"/>
  <c r="O24" i="348"/>
  <c r="N24" i="348"/>
  <c r="M24" i="348"/>
  <c r="L24" i="348"/>
  <c r="K24" i="348"/>
  <c r="P23" i="348"/>
  <c r="O23" i="348"/>
  <c r="N23" i="348"/>
  <c r="M23" i="348"/>
  <c r="L23" i="348"/>
  <c r="K23" i="348"/>
  <c r="P22" i="348"/>
  <c r="O22" i="348"/>
  <c r="N22" i="348"/>
  <c r="M22" i="348"/>
  <c r="L22" i="348"/>
  <c r="K22" i="348"/>
  <c r="P21" i="348"/>
  <c r="O21" i="348"/>
  <c r="N21" i="348"/>
  <c r="M21" i="348"/>
  <c r="L21" i="348"/>
  <c r="K21" i="348"/>
  <c r="P20" i="348"/>
  <c r="O20" i="348"/>
  <c r="N20" i="348"/>
  <c r="M20" i="348"/>
  <c r="L20" i="348"/>
  <c r="K20" i="348"/>
  <c r="P19" i="348"/>
  <c r="O19" i="348"/>
  <c r="N19" i="348"/>
  <c r="M19" i="348"/>
  <c r="L19" i="348"/>
  <c r="K19" i="348"/>
  <c r="P18" i="348"/>
  <c r="O18" i="348"/>
  <c r="N18" i="348"/>
  <c r="M18" i="348"/>
  <c r="L18" i="348"/>
  <c r="K18" i="348"/>
  <c r="P17" i="348"/>
  <c r="O17" i="348"/>
  <c r="N17" i="348"/>
  <c r="M17" i="348"/>
  <c r="L17" i="348"/>
  <c r="K17" i="348"/>
  <c r="P16" i="348"/>
  <c r="O16" i="348"/>
  <c r="N16" i="348"/>
  <c r="M16" i="348"/>
  <c r="L16" i="348"/>
  <c r="K16" i="348"/>
  <c r="P15" i="348"/>
  <c r="O15" i="348"/>
  <c r="N15" i="348"/>
  <c r="M15" i="348"/>
  <c r="L15" i="348"/>
  <c r="K15" i="348"/>
  <c r="P14" i="348"/>
  <c r="O14" i="348"/>
  <c r="N14" i="348"/>
  <c r="M14" i="348"/>
  <c r="L14" i="348"/>
  <c r="K14" i="348"/>
  <c r="P13" i="348"/>
  <c r="O13" i="348"/>
  <c r="N13" i="348"/>
  <c r="M13" i="348"/>
  <c r="L13" i="348"/>
  <c r="K13" i="348"/>
  <c r="P12" i="348"/>
  <c r="O12" i="348"/>
  <c r="N12" i="348"/>
  <c r="M12" i="348"/>
  <c r="L12" i="348"/>
  <c r="K12" i="348"/>
  <c r="J8" i="347"/>
  <c r="I8" i="347"/>
  <c r="H8" i="347"/>
  <c r="F8" i="347"/>
  <c r="D8" i="347"/>
  <c r="J8" i="346"/>
  <c r="I8" i="346"/>
  <c r="H8" i="346"/>
  <c r="G8" i="346"/>
  <c r="F8" i="346"/>
  <c r="D8" i="346"/>
  <c r="O18" i="344"/>
  <c r="I18" i="344"/>
  <c r="G18" i="344"/>
  <c r="O16" i="344"/>
  <c r="I16" i="344"/>
  <c r="G16" i="344"/>
  <c r="O15" i="344"/>
  <c r="I15" i="344"/>
  <c r="G15" i="344"/>
  <c r="O11" i="344"/>
  <c r="I11" i="344"/>
  <c r="F11" i="344"/>
  <c r="O9" i="344"/>
  <c r="I9" i="344"/>
  <c r="F9" i="344"/>
  <c r="O8" i="344"/>
  <c r="I8" i="344"/>
  <c r="F8" i="344"/>
  <c r="I7" i="344"/>
  <c r="E21" i="343"/>
  <c r="E20" i="343"/>
  <c r="E19" i="343"/>
  <c r="E18" i="343"/>
  <c r="E17" i="343"/>
  <c r="E16" i="343"/>
  <c r="E15" i="343"/>
  <c r="E14" i="343"/>
  <c r="E13" i="343"/>
  <c r="E12" i="343"/>
  <c r="E11" i="343"/>
  <c r="E10" i="343"/>
  <c r="E9" i="343"/>
  <c r="A1" i="343"/>
  <c r="J25" i="384" l="1"/>
  <c r="G25" i="384"/>
  <c r="G39" i="384"/>
  <c r="M39" i="384"/>
  <c r="M30" i="384"/>
  <c r="J30" i="384"/>
  <c r="M25" i="384"/>
  <c r="G30" i="384"/>
  <c r="M72" i="383"/>
  <c r="G24" i="383"/>
  <c r="M84" i="383"/>
  <c r="J72" i="383"/>
  <c r="M29" i="383"/>
  <c r="J38" i="383"/>
  <c r="J84" i="383"/>
  <c r="M72" i="382"/>
  <c r="J38" i="382"/>
  <c r="J24" i="382"/>
  <c r="G24" i="382"/>
  <c r="G38" i="382"/>
  <c r="G72" i="382"/>
  <c r="G29" i="382"/>
  <c r="J72" i="382"/>
  <c r="J29" i="382"/>
  <c r="K23" i="374"/>
  <c r="L20" i="374"/>
  <c r="L18" i="374"/>
  <c r="L16" i="374"/>
  <c r="L14" i="374"/>
  <c r="L12" i="374"/>
  <c r="L10" i="374"/>
  <c r="L21" i="374"/>
  <c r="L17" i="374"/>
  <c r="L15" i="374"/>
  <c r="L13" i="374"/>
  <c r="L19" i="374"/>
  <c r="L9" i="374"/>
  <c r="Q13" i="370"/>
  <c r="Q17" i="370" s="1"/>
  <c r="Q21" i="370"/>
  <c r="Q53" i="370" s="1"/>
  <c r="P26" i="348"/>
  <c r="O38" i="348"/>
  <c r="J8" i="335"/>
  <c r="I8" i="335"/>
  <c r="H8" i="335"/>
  <c r="F8" i="335"/>
  <c r="D8" i="335"/>
  <c r="J8" i="334"/>
  <c r="I8" i="334"/>
  <c r="H8" i="334"/>
  <c r="G8" i="334"/>
  <c r="F8" i="334"/>
  <c r="D8" i="334"/>
  <c r="I40" i="333"/>
  <c r="O38" i="333"/>
  <c r="I38" i="333"/>
  <c r="G38" i="333"/>
  <c r="O37" i="333"/>
  <c r="I37" i="333"/>
  <c r="G37" i="333"/>
  <c r="O36" i="333"/>
  <c r="I36" i="333"/>
  <c r="G36" i="333"/>
  <c r="O35" i="333"/>
  <c r="I35" i="333"/>
  <c r="G35" i="333"/>
  <c r="O34" i="333"/>
  <c r="I34" i="333"/>
  <c r="G34" i="333"/>
  <c r="O33" i="333"/>
  <c r="I33" i="333"/>
  <c r="G33" i="333"/>
  <c r="O32" i="333"/>
  <c r="I32" i="333"/>
  <c r="G32" i="333"/>
  <c r="O31" i="333"/>
  <c r="I31" i="333"/>
  <c r="G31" i="333"/>
  <c r="O30" i="333"/>
  <c r="I30" i="333"/>
  <c r="G30" i="333"/>
  <c r="O29" i="333"/>
  <c r="I29" i="333"/>
  <c r="G29" i="333"/>
  <c r="O28" i="333"/>
  <c r="I28" i="333"/>
  <c r="G28" i="333"/>
  <c r="O27" i="333"/>
  <c r="I27" i="333"/>
  <c r="G27" i="333"/>
  <c r="O26" i="333"/>
  <c r="I26" i="333"/>
  <c r="G26" i="333"/>
  <c r="A25" i="333"/>
  <c r="I22" i="333"/>
  <c r="O20" i="333"/>
  <c r="I20" i="333"/>
  <c r="F20" i="333"/>
  <c r="O19" i="333"/>
  <c r="I19" i="333"/>
  <c r="F19" i="333"/>
  <c r="O18" i="333"/>
  <c r="I18" i="333"/>
  <c r="F18" i="333"/>
  <c r="O17" i="333"/>
  <c r="I17" i="333"/>
  <c r="F17" i="333"/>
  <c r="O16" i="333"/>
  <c r="I16" i="333"/>
  <c r="F16" i="333"/>
  <c r="O15" i="333"/>
  <c r="I15" i="333"/>
  <c r="F15" i="333"/>
  <c r="O14" i="333"/>
  <c r="I14" i="333"/>
  <c r="F14" i="333"/>
  <c r="O13" i="333"/>
  <c r="I13" i="333"/>
  <c r="F13" i="333"/>
  <c r="O12" i="333"/>
  <c r="I12" i="333"/>
  <c r="F12" i="333"/>
  <c r="O11" i="333"/>
  <c r="I11" i="333"/>
  <c r="F11" i="333"/>
  <c r="O10" i="333"/>
  <c r="I10" i="333"/>
  <c r="F10" i="333"/>
  <c r="O9" i="333"/>
  <c r="I9" i="333"/>
  <c r="F9" i="333"/>
  <c r="O8" i="333"/>
  <c r="I8" i="333"/>
  <c r="F8" i="333"/>
  <c r="I7" i="333"/>
  <c r="I25" i="333" s="1"/>
  <c r="P21" i="332"/>
  <c r="P20" i="332"/>
  <c r="P19" i="332"/>
  <c r="P18" i="332"/>
  <c r="P17" i="332"/>
  <c r="P16" i="332"/>
  <c r="P15" i="332"/>
  <c r="P14" i="332"/>
  <c r="P13" i="332"/>
  <c r="P12" i="332"/>
  <c r="P11" i="332"/>
  <c r="P10" i="332"/>
  <c r="P9" i="332"/>
  <c r="A1" i="332"/>
  <c r="K70" i="3" l="1"/>
  <c r="B81" i="4" l="1"/>
  <c r="K81" i="4" l="1"/>
  <c r="J81" i="4"/>
  <c r="I81" i="4"/>
  <c r="H81" i="4"/>
  <c r="G81" i="4"/>
  <c r="F81" i="4"/>
  <c r="E81" i="4"/>
  <c r="D81" i="4"/>
  <c r="C81" i="4"/>
  <c r="C70" i="3"/>
  <c r="D70" i="3"/>
  <c r="E70" i="3"/>
  <c r="F70" i="3"/>
  <c r="G70" i="3"/>
  <c r="H70" i="3"/>
  <c r="I70" i="3"/>
  <c r="J70" i="3"/>
  <c r="B70" i="3"/>
</calcChain>
</file>

<file path=xl/sharedStrings.xml><?xml version="1.0" encoding="utf-8"?>
<sst xmlns="http://schemas.openxmlformats.org/spreadsheetml/2006/main" count="12253" uniqueCount="1533">
  <si>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</si>
  <si>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</si>
  <si>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</si>
  <si>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</si>
  <si>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</si>
  <si>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</si>
  <si>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</si>
  <si>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</si>
  <si>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</si>
  <si>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Estratificación de depósitos</t>
  </si>
  <si>
    <t xml:space="preserve">          Bancos PYME</t>
  </si>
  <si>
    <t>Estados financieros por entidad</t>
  </si>
  <si>
    <t>Evolución de cartera y contingente del sistema bancario</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</si>
  <si>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</si>
  <si>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</si>
  <si>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</si>
  <si>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</si>
  <si>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</si>
  <si>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50-1</t>
  </si>
  <si>
    <t>50-2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</si>
  <si>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</si>
  <si>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</si>
  <si>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</si>
  <si>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</si>
  <si>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</si>
  <si>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</si>
  <si>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</si>
  <si>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</si>
  <si>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</si>
  <si>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</si>
  <si>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</si>
  <si>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</si>
  <si>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</si>
  <si>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</si>
  <si>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</si>
  <si>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</si>
  <si>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</si>
  <si>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</si>
  <si>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</si>
  <si>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</si>
  <si>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</si>
  <si>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</si>
  <si>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</si>
  <si>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</si>
  <si>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</si>
  <si>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</si>
  <si>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</si>
  <si>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</si>
  <si>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</si>
  <si>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</si>
  <si>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</si>
  <si>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</si>
  <si>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</si>
  <si>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</si>
  <si>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</si>
  <si>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</si>
  <si>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</si>
  <si>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</si>
  <si>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</si>
  <si>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</si>
  <si>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</si>
  <si>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</si>
  <si>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</si>
  <si>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</si>
  <si>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</si>
  <si>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</si>
  <si>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</si>
  <si>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</si>
  <si>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</si>
  <si>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</si>
  <si>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</si>
  <si>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</si>
  <si>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</si>
  <si>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</si>
  <si>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</si>
  <si>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</si>
  <si>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</si>
  <si>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</si>
  <si>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</si>
  <si>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</si>
  <si>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</si>
  <si>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</si>
  <si>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</si>
  <si>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</si>
  <si>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</si>
  <si>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</si>
  <si>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</si>
  <si>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</si>
  <si>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</si>
  <si>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</si>
  <si>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</si>
  <si>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</si>
  <si>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</si>
  <si>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</si>
  <si>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</si>
  <si>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</si>
  <si>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</si>
  <si>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</si>
  <si>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</si>
  <si>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</si>
  <si>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</si>
  <si>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</si>
  <si>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</si>
  <si>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</si>
  <si>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</si>
  <si>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</si>
  <si>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</si>
  <si>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</si>
  <si>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</si>
  <si>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</si>
  <si>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</si>
  <si>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</si>
  <si>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</si>
  <si>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</si>
  <si>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</si>
  <si>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</si>
  <si>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</si>
  <si>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</si>
  <si>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</si>
  <si>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</si>
  <si>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</si>
  <si>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</si>
  <si>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</si>
  <si>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</si>
  <si>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</si>
  <si>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</si>
  <si>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</si>
  <si>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</si>
  <si>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</si>
  <si>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</si>
  <si>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</si>
  <si>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</si>
  <si>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</si>
  <si>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</si>
  <si>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</si>
  <si>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</si>
  <si>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</si>
  <si>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</si>
  <si>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</si>
  <si>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</si>
  <si>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</si>
  <si>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</si>
  <si>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</si>
  <si>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</si>
  <si>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</si>
  <si>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</si>
  <si>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</si>
  <si>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</si>
  <si>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</si>
  <si>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</si>
  <si>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</si>
  <si>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</si>
  <si>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</si>
  <si>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</si>
  <si>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</si>
  <si>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</si>
  <si>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</si>
  <si>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</si>
  <si>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</si>
  <si>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</si>
  <si>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</si>
  <si>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</si>
  <si>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</si>
  <si>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</si>
  <si>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</si>
  <si>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</si>
  <si>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</si>
  <si>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</si>
  <si>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</si>
  <si>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</si>
  <si>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</si>
  <si>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</si>
  <si>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</si>
  <si>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</si>
  <si>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</si>
  <si>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</si>
  <si>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</si>
  <si>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</si>
  <si>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</si>
  <si>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</si>
  <si>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</si>
  <si>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</si>
  <si>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</si>
  <si>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</si>
  <si>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</si>
  <si>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</si>
  <si>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</si>
  <si>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</si>
  <si>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</si>
  <si>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</si>
  <si>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</si>
  <si>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</si>
  <si>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</si>
  <si>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</si>
  <si>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</si>
  <si>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</si>
  <si>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</si>
  <si>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</si>
  <si>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</si>
  <si>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</si>
  <si>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</si>
  <si>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</si>
  <si>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</si>
  <si>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</si>
  <si>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</si>
  <si>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</si>
  <si>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</si>
  <si>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</si>
  <si>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</si>
  <si>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</si>
  <si>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</si>
  <si>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</si>
  <si>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</si>
  <si>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</si>
  <si>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</si>
  <si>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</si>
  <si>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</si>
  <si>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</si>
  <si>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</si>
  <si>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</si>
  <si>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</si>
  <si>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</si>
  <si>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</si>
  <si>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</si>
  <si>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</si>
  <si>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</si>
  <si>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</si>
  <si>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</si>
  <si>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</si>
  <si>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</si>
  <si>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</si>
  <si>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</si>
  <si>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</si>
  <si>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</si>
  <si>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</si>
  <si>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</si>
  <si>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</si>
  <si>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</si>
  <si>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</si>
  <si>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</si>
  <si>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</si>
  <si>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</si>
  <si>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</si>
  <si>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</si>
  <si>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</si>
  <si>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</si>
  <si>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</si>
  <si>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</si>
  <si>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</si>
  <si>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</si>
  <si>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</si>
  <si>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</si>
  <si>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</si>
  <si>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</si>
  <si>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</si>
  <si>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</si>
  <si>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</si>
  <si>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</si>
  <si>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</si>
  <si>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</si>
  <si>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</si>
  <si>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</si>
  <si>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</si>
  <si>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</si>
  <si>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</si>
  <si>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</si>
  <si>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</si>
  <si>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</si>
  <si>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</si>
  <si>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</si>
  <si>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</si>
  <si>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</si>
  <si>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</si>
  <si>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</si>
  <si>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</si>
  <si>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</si>
  <si>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</si>
  <si>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</si>
  <si>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</si>
  <si>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</si>
  <si>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</si>
  <si>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</si>
  <si>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</si>
  <si>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</si>
  <si>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</si>
  <si>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</si>
  <si>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</si>
  <si>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</si>
  <si>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</si>
  <si>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</si>
  <si>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</si>
  <si>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</si>
  <si>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</si>
  <si>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</si>
  <si>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</si>
  <si>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</si>
  <si>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</si>
  <si>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</si>
  <si>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</si>
  <si>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</si>
  <si>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</si>
  <si>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</si>
  <si>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</si>
  <si>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</si>
  <si>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</si>
  <si>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</si>
  <si>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</si>
  <si>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</si>
  <si>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</si>
  <si>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</si>
  <si>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</si>
  <si>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</si>
  <si>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</si>
  <si>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</si>
  <si>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</si>
  <si>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</si>
  <si>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</si>
  <si>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</si>
  <si>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</si>
  <si>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</si>
  <si>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</si>
  <si>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</si>
  <si>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</si>
  <si>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</si>
  <si>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</si>
  <si>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</si>
  <si>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</si>
  <si>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</si>
  <si>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</si>
  <si>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</si>
  <si>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</si>
  <si>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</si>
  <si>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</si>
  <si>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</si>
  <si>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</si>
  <si>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</si>
  <si>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</si>
  <si>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</si>
  <si>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</si>
  <si>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</si>
  <si>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</si>
  <si>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</si>
  <si>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</si>
  <si>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</si>
  <si>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</si>
  <si>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</si>
  <si>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</si>
  <si>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</si>
  <si>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</si>
  <si>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</si>
  <si>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</si>
  <si>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</si>
  <si>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</si>
  <si>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</si>
  <si>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</si>
  <si>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</si>
  <si>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</si>
  <si>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</si>
  <si>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</si>
  <si>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</si>
  <si>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</si>
  <si>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</si>
  <si>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</si>
  <si>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</si>
  <si>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</si>
  <si>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</si>
  <si>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</si>
  <si>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</si>
  <si>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</si>
  <si>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</si>
  <si>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</si>
  <si>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</si>
  <si>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</si>
  <si>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</si>
  <si>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</si>
  <si>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</si>
  <si>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</si>
  <si>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</si>
  <si>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</si>
  <si>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</si>
  <si>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</si>
  <si>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</si>
  <si>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</si>
  <si>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</si>
  <si>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</si>
  <si>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</si>
  <si>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</si>
  <si>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</si>
  <si>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</si>
  <si>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</si>
  <si>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</si>
  <si>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</si>
  <si>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</si>
  <si>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</si>
  <si>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</si>
  <si>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</si>
  <si>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</si>
  <si>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</si>
  <si>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</si>
  <si>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</si>
  <si>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</si>
  <si>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</si>
  <si>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</si>
  <si>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</si>
  <si>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</si>
  <si>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</si>
  <si>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</si>
  <si>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</si>
  <si>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</si>
  <si>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</si>
  <si>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</si>
  <si>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</si>
  <si>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</si>
  <si>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</si>
  <si>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</si>
  <si>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</si>
  <si>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</si>
  <si>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</si>
  <si>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</si>
  <si>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</si>
  <si>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</si>
  <si>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</si>
  <si>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</si>
  <si>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</si>
  <si>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</si>
  <si>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</si>
  <si>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</si>
  <si>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</si>
  <si>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</si>
  <si>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</si>
  <si>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</si>
  <si>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</si>
  <si>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</si>
  <si>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</si>
  <si>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</si>
  <si>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</si>
  <si>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</si>
  <si>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</si>
  <si>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</si>
  <si>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</si>
  <si>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</si>
  <si>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</si>
  <si>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</si>
  <si>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</si>
  <si>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</si>
  <si>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</si>
  <si>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</si>
  <si>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</si>
  <si>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</si>
  <si>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</si>
  <si>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</si>
  <si>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</si>
  <si>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</si>
  <si>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</si>
  <si>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</si>
  <si>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</si>
  <si>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</si>
  <si>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</si>
  <si>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</si>
  <si>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</si>
  <si>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</si>
  <si>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</si>
  <si>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</si>
  <si>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</si>
  <si>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</si>
  <si>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</si>
  <si>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</si>
  <si>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</si>
  <si>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</si>
  <si>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</si>
  <si>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</si>
  <si>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</si>
  <si>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</si>
  <si>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</si>
  <si>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</si>
  <si>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</si>
  <si>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</si>
  <si>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</si>
  <si>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</si>
  <si>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</si>
  <si>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</si>
  <si>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</si>
  <si>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</si>
  <si>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</si>
  <si>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</si>
  <si>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</si>
  <si>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</si>
  <si>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</si>
  <si>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</si>
  <si>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</si>
  <si>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</si>
  <si>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</si>
  <si>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</si>
  <si>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</si>
  <si>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</si>
  <si>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</si>
  <si>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</si>
  <si>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</si>
  <si>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</si>
  <si>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</si>
  <si>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</si>
  <si>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</si>
  <si>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</si>
  <si>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</si>
  <si>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</si>
  <si>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</si>
  <si>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</si>
  <si>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</si>
  <si>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</si>
  <si>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</si>
  <si>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</si>
  <si>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</si>
  <si>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</si>
  <si>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</si>
  <si>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</si>
  <si>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</si>
  <si>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</si>
  <si>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</si>
  <si>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</si>
  <si>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</si>
  <si>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</si>
  <si>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</si>
  <si>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</si>
  <si>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</si>
  <si>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</si>
  <si>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</si>
  <si>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</si>
  <si>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</si>
  <si>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</si>
  <si>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</si>
  <si>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</si>
  <si>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</si>
  <si>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</si>
  <si>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</si>
  <si>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</si>
  <si>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</si>
  <si>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</si>
  <si>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</si>
  <si>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</si>
  <si>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</si>
  <si>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</si>
  <si>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</si>
  <si>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</si>
  <si>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</si>
  <si>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</si>
  <si>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</si>
  <si>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</si>
  <si>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</si>
  <si>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</si>
  <si>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</si>
  <si>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</si>
  <si>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</si>
  <si>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</si>
  <si>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</si>
  <si>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</si>
  <si>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</si>
  <si>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</si>
  <si>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</si>
  <si>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</si>
  <si>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</si>
  <si>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</si>
  <si>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</si>
  <si>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</si>
  <si>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</si>
  <si>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</si>
  <si>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</si>
  <si>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</si>
  <si>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Almacenes Generales de Depósito ALTRASER S.A. (16)</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</si>
  <si>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</si>
  <si>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</si>
  <si>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</si>
  <si>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</si>
  <si>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</si>
  <si>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</si>
  <si>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</si>
  <si>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</si>
  <si>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</si>
  <si>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</si>
  <si>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</si>
  <si>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</si>
  <si>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</si>
  <si>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</si>
  <si>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</si>
  <si>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</si>
  <si>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</si>
  <si>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</si>
  <si>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</si>
  <si>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</si>
  <si>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</si>
  <si>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</si>
  <si>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</si>
  <si>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</si>
  <si>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</si>
  <si>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Brink’S Bolivia S.A.</t>
  </si>
  <si>
    <t>Institución Financiera de Desarrollo SEMBRAR SARTAWI (17)</t>
  </si>
  <si>
    <t>(17) Con información desde noviembre de 2019.</t>
  </si>
  <si>
    <t>Cooperativas de Ahorro y Crédito</t>
  </si>
  <si>
    <t>CSN</t>
  </si>
  <si>
    <t>Cooperativa Societaria San Martín R.L. (18)</t>
  </si>
  <si>
    <t>(18) A partir de enero de 2020.</t>
  </si>
  <si>
    <t>TOTAL SISTEMA</t>
  </si>
  <si>
    <t>ESTADOS FINANCIEROS POR ENTIDAD</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</si>
  <si>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</si>
  <si>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</si>
  <si>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</si>
  <si>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</si>
  <si>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</si>
  <si>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</si>
  <si>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</si>
  <si>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</si>
  <si>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</si>
  <si>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</si>
  <si>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</si>
  <si>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</si>
  <si>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</si>
  <si>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</si>
  <si>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</si>
  <si>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</si>
  <si>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</si>
  <si>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</si>
  <si>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</si>
  <si>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</si>
  <si>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</si>
  <si>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</si>
  <si>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</si>
  <si>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</si>
  <si>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</si>
  <si>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</si>
  <si>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</si>
  <si>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</si>
  <si>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</si>
  <si>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</si>
  <si>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</si>
  <si>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</si>
  <si>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</si>
  <si>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</si>
  <si>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</si>
  <si>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</si>
  <si>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</si>
  <si>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</si>
  <si>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</si>
  <si>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</si>
  <si>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</si>
  <si>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</si>
  <si>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</si>
  <si>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</si>
  <si>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</si>
  <si>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</si>
  <si>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</si>
  <si>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</si>
  <si>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</si>
  <si>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</si>
  <si>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</si>
  <si>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</si>
  <si>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</si>
  <si>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</si>
  <si>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</si>
  <si>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</si>
  <si>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</si>
  <si>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</si>
  <si>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</si>
  <si>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</si>
  <si>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</si>
  <si>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</si>
  <si>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</si>
  <si>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</si>
  <si>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</si>
  <si>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</si>
  <si>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</si>
  <si>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</si>
  <si>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</si>
  <si>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</si>
  <si>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</si>
  <si>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</si>
  <si>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</si>
  <si>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</si>
  <si>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</si>
  <si>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</si>
  <si>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</si>
  <si>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</si>
  <si>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</si>
  <si>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</si>
  <si>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</si>
  <si>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</si>
  <si>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</si>
  <si>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</si>
  <si>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</si>
  <si>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</si>
  <si>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</si>
  <si>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</si>
  <si>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</si>
  <si>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</si>
  <si>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</si>
  <si>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</si>
  <si>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</si>
  <si>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</si>
  <si>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</si>
  <si>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</si>
  <si>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</si>
  <si>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</si>
  <si>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</si>
  <si>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</si>
  <si>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</si>
  <si>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</si>
  <si>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</si>
  <si>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</si>
  <si>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</si>
  <si>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</si>
  <si>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</si>
  <si>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</si>
  <si>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</si>
  <si>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</si>
  <si>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</si>
  <si>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</si>
  <si>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</si>
  <si>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</si>
  <si>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</si>
  <si>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</si>
  <si>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ESTADO DE SITUACIÓN PATRIMONIAL</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</si>
  <si>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</si>
  <si>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</si>
  <si>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</si>
  <si>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</si>
  <si>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</si>
  <si>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</si>
  <si>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</si>
  <si>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</si>
  <si>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</si>
  <si>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</si>
  <si>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</si>
  <si>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</si>
  <si>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</si>
  <si>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</si>
  <si>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</si>
  <si>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</si>
  <si>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</si>
  <si>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</si>
  <si>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</si>
  <si>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</si>
  <si>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</si>
  <si>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</si>
  <si>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</si>
  <si>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</si>
  <si>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</si>
  <si>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</si>
  <si>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</si>
  <si>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</si>
  <si>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</si>
  <si>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</si>
  <si>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</si>
  <si>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</si>
  <si>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</si>
  <si>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</si>
  <si>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</si>
  <si>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</si>
  <si>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</si>
  <si>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</si>
  <si>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</si>
  <si>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</si>
  <si>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</si>
  <si>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</si>
  <si>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</si>
  <si>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</si>
  <si>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</si>
  <si>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</si>
  <si>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</si>
  <si>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</si>
  <si>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</si>
  <si>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</si>
  <si>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</si>
  <si>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</si>
  <si>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</si>
  <si>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</si>
  <si>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</si>
  <si>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</si>
  <si>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</si>
  <si>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</si>
  <si>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</si>
  <si>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</si>
  <si>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</si>
  <si>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</si>
  <si>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</si>
  <si>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</si>
  <si>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</si>
  <si>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</si>
  <si>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</si>
  <si>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</si>
  <si>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</si>
  <si>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</si>
  <si>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</si>
  <si>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</si>
  <si>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</si>
  <si>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</si>
  <si>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</si>
  <si>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</si>
  <si>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</si>
  <si>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</si>
  <si>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</si>
  <si>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</si>
  <si>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</si>
  <si>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</si>
  <si>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</si>
  <si>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</si>
  <si>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</si>
  <si>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</si>
  <si>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</si>
  <si>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</si>
  <si>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</si>
  <si>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</si>
  <si>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</si>
  <si>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</si>
  <si>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</si>
  <si>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</si>
  <si>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</si>
  <si>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</si>
  <si>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</si>
  <si>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</si>
  <si>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</si>
  <si>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</si>
  <si>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</si>
  <si>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</si>
  <si>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</si>
  <si>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</si>
  <si>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</si>
  <si>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</si>
  <si>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</si>
  <si>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</si>
  <si>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</si>
  <si>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</si>
  <si>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</si>
  <si>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</si>
  <si>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</si>
  <si>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</si>
  <si>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</si>
  <si>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</si>
  <si>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</si>
  <si>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</si>
  <si>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</si>
  <si>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</si>
  <si>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</si>
  <si>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</si>
  <si>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</si>
  <si>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</si>
  <si>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</si>
  <si>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</si>
  <si>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</si>
  <si>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</si>
  <si>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</si>
  <si>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</si>
  <si>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</si>
  <si>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</si>
  <si>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</si>
  <si>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</si>
  <si>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</si>
  <si>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</si>
  <si>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</si>
  <si>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</si>
  <si>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</si>
  <si>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</si>
  <si>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</si>
  <si>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</si>
  <si>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</si>
  <si>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</si>
  <si>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</si>
  <si>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</si>
  <si>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</si>
  <si>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</si>
  <si>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</si>
  <si>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</si>
  <si>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</si>
  <si>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</si>
  <si>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</si>
  <si>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</si>
  <si>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</si>
  <si>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</si>
  <si>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</si>
  <si>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</si>
  <si>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</si>
  <si>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</si>
  <si>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</si>
  <si>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</si>
  <si>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</si>
  <si>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</si>
  <si>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</si>
  <si>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</si>
  <si>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</si>
  <si>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</si>
  <si>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</si>
  <si>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</si>
  <si>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</si>
  <si>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</si>
  <si>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</si>
  <si>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</si>
  <si>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</si>
  <si>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</si>
  <si>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</si>
  <si>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</si>
  <si>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</si>
  <si>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</si>
  <si>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</si>
  <si>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</si>
  <si>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</si>
  <si>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</si>
  <si>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</si>
  <si>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</si>
  <si>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</si>
  <si>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42-1</t>
  </si>
  <si>
    <t>42-2</t>
  </si>
  <si>
    <t>51-1</t>
  </si>
  <si>
    <t>51-2</t>
  </si>
  <si>
    <t>52-1</t>
  </si>
  <si>
    <t>52-2</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</si>
  <si>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</si>
  <si>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</si>
  <si>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</si>
  <si>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</si>
  <si>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</si>
  <si>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ESTRATIFICACIÓN DE DEPÓSITOS EN CAJA DE AHORRO</t>
  </si>
  <si>
    <t>EVOLUCIÓN DE CARTERA Y CONTINGENTE</t>
  </si>
  <si>
    <t>DIC</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</si>
  <si>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</si>
  <si>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</si>
  <si>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</si>
  <si>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</si>
  <si>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</si>
  <si>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</si>
  <si>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</si>
  <si>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</si>
  <si>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</si>
  <si>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</si>
  <si>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</si>
  <si>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</si>
  <si>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</si>
  <si>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</si>
  <si>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</si>
  <si>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</si>
  <si>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</si>
  <si>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</si>
  <si>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</si>
  <si>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</si>
  <si>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</si>
  <si>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</si>
  <si>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</si>
  <si>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</si>
  <si>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</si>
  <si>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</si>
  <si>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</si>
  <si>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</si>
  <si>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</si>
  <si>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</si>
  <si>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SISTEMA BANCARIO</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</si>
  <si>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</si>
  <si>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</si>
  <si>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</si>
  <si>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</si>
  <si>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</si>
  <si>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</si>
  <si>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</si>
  <si>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</si>
  <si>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</si>
  <si>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</si>
  <si>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</si>
  <si>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</si>
  <si>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</si>
  <si>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</si>
  <si>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</si>
  <si>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</si>
  <si>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</si>
  <si>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</si>
  <si>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</si>
  <si>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</si>
  <si>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</si>
  <si>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</si>
  <si>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</si>
  <si>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</si>
  <si>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</si>
  <si>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</si>
  <si>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</si>
  <si>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</si>
  <si>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</si>
  <si>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</si>
  <si>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</si>
  <si>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</si>
  <si>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</si>
  <si>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</si>
  <si>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</si>
  <si>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</si>
  <si>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</si>
  <si>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</si>
  <si>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</si>
  <si>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</si>
  <si>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</si>
  <si>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</si>
  <si>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</si>
  <si>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</si>
  <si>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</si>
  <si>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</si>
  <si>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</si>
  <si>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</si>
  <si>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</si>
  <si>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</si>
  <si>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</si>
  <si>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</si>
  <si>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</si>
  <si>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</si>
  <si>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</si>
  <si>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</si>
  <si>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</si>
  <si>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</si>
  <si>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</si>
  <si>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</si>
  <si>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</si>
  <si>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</si>
  <si>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</si>
  <si>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</si>
  <si>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</si>
  <si>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</si>
  <si>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</si>
  <si>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</si>
  <si>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</si>
  <si>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</si>
  <si>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</si>
  <si>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</si>
  <si>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</si>
  <si>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</si>
  <si>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</si>
  <si>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</si>
  <si>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</si>
  <si>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</si>
  <si>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</si>
  <si>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</si>
  <si>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</si>
  <si>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</si>
  <si>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</si>
  <si>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</si>
  <si>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</si>
  <si>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</si>
  <si>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</si>
  <si>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</si>
  <si>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</si>
  <si>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</si>
  <si>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</si>
  <si>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</si>
  <si>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</si>
  <si>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</si>
  <si>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</si>
  <si>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</si>
  <si>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</si>
  <si>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</si>
  <si>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</si>
  <si>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</si>
  <si>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</si>
  <si>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</si>
  <si>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</si>
  <si>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</si>
  <si>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</si>
  <si>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</si>
  <si>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</si>
  <si>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</si>
  <si>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</si>
  <si>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</si>
  <si>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</si>
  <si>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</si>
  <si>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</si>
  <si>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</si>
  <si>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</si>
  <si>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</si>
  <si>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</si>
  <si>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</si>
  <si>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</si>
  <si>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</si>
  <si>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</si>
  <si>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</si>
  <si>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</si>
  <si>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</si>
  <si>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</si>
  <si>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</si>
  <si>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</si>
  <si>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</si>
  <si>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</si>
  <si>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</si>
  <si>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</si>
  <si>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</si>
  <si>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</si>
  <si>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</si>
  <si>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</si>
  <si>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</si>
  <si>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</si>
  <si>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</si>
  <si>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</si>
  <si>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</si>
  <si>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</si>
  <si>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</si>
  <si>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</si>
  <si>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</si>
  <si>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</si>
  <si>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</si>
  <si>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</si>
  <si>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</si>
  <si>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</si>
  <si>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</si>
  <si>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</si>
  <si>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</si>
  <si>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</si>
  <si>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</si>
  <si>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</si>
  <si>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</si>
  <si>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</si>
  <si>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</si>
  <si>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</si>
  <si>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</si>
  <si>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</si>
  <si>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</si>
  <si>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</si>
  <si>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</si>
  <si>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</si>
  <si>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</si>
  <si>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</si>
  <si>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</si>
  <si>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</si>
  <si>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</si>
  <si>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</si>
  <si>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</si>
  <si>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</si>
  <si>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</si>
  <si>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</si>
  <si>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</si>
  <si>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</si>
  <si>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</si>
  <si>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</si>
  <si>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</si>
  <si>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</si>
  <si>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</si>
  <si>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</si>
  <si>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</si>
  <si>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</si>
  <si>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</si>
  <si>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</si>
  <si>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</si>
  <si>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</si>
  <si>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</si>
  <si>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</si>
  <si>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</si>
  <si>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</si>
  <si>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</si>
  <si>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</si>
  <si>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</si>
  <si>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</si>
  <si>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</si>
  <si>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</si>
  <si>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</si>
  <si>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</si>
  <si>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</si>
  <si>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</si>
  <si>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</si>
  <si>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</si>
  <si>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</si>
  <si>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</si>
  <si>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</si>
  <si>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</si>
  <si>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</si>
  <si>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</si>
  <si>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</si>
  <si>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</si>
  <si>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</si>
  <si>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</si>
  <si>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</si>
  <si>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</si>
  <si>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</si>
  <si>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</si>
  <si>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</si>
  <si>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</si>
  <si>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</si>
  <si>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</si>
  <si>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</si>
  <si>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</si>
  <si>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</si>
  <si>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</si>
  <si>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</si>
  <si>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</si>
  <si>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</si>
  <si>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</si>
  <si>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</si>
  <si>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</si>
  <si>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</si>
  <si>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</si>
  <si>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</si>
  <si>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</si>
  <si>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</si>
  <si>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</si>
  <si>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</si>
  <si>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</si>
  <si>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</si>
  <si>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</si>
  <si>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</si>
  <si>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</si>
  <si>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TOTAL PREVISIÓN ESPECÍFICA</t>
  </si>
  <si>
    <t xml:space="preserve">  Porcentaje</t>
  </si>
  <si>
    <t>ESTRATIFICACIÓN DE DEPÓSITOS EN CAJA DE AHORROS, A PLAZO FIJO Y EN GARANTÍA</t>
  </si>
  <si>
    <t>POR NÚMERO DE DEPÓSITOS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</si>
  <si>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</si>
  <si>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</si>
  <si>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</si>
  <si>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</si>
  <si>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</si>
  <si>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</si>
  <si>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</si>
  <si>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</si>
  <si>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</si>
  <si>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</si>
  <si>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</si>
  <si>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</si>
  <si>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</si>
  <si>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</si>
  <si>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</si>
  <si>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</si>
  <si>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</si>
  <si>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</si>
  <si>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</si>
  <si>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</si>
  <si>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</si>
  <si>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</si>
  <si>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ESTADO DE GANACIAS Y PÉRDIDAS</t>
  </si>
  <si>
    <t>TOTAL DEPOSITOS</t>
  </si>
  <si>
    <t>BANCOS MÚTIPLE</t>
  </si>
  <si>
    <t xml:space="preserve">          Cooperativas de Ahorro y Crédito</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</si>
  <si>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</si>
  <si>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</si>
  <si>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</si>
  <si>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</si>
  <si>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</si>
  <si>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</si>
  <si>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</si>
  <si>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</si>
  <si>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</si>
  <si>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COOPERATIVAS DE AHORRO Y CRÉDITO ABIERTAS</t>
  </si>
  <si>
    <t xml:space="preserve"> TOTAL</t>
  </si>
  <si>
    <t>ESTRATIFICACIÓN DE DEPÓSITOS A LA VISTA, EN CAJA DE AHORROS, A PLAZO FIJO Y EN GARANTÍA</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</si>
  <si>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</si>
  <si>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</si>
  <si>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</si>
  <si>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</si>
  <si>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</si>
  <si>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</si>
  <si>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</si>
  <si>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BANCOS DE DESARROLLO PRODUCTIVO</t>
  </si>
  <si>
    <t>ESTRATIFICACIÓN DE DEPÓSITOS A LA VISTA, 
CAJA DE AHORROS, PLAZO FIJO Y EN GARANTÍA</t>
  </si>
  <si>
    <t>SISTEMA DE INTERMEDACIÓN FINANCIERA</t>
  </si>
  <si>
    <t>RANKING DE DEPÓSITOS DEL PÚBLICO Y DE EMPRESAS PÚBLICAS (1)</t>
  </si>
  <si>
    <t>VARIACIÓN RELATIVA</t>
  </si>
  <si>
    <t>INSTITUCIÓN</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</si>
  <si>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</si>
  <si>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</si>
  <si>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</si>
  <si>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</si>
  <si>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</si>
  <si>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</si>
  <si>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</si>
  <si>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</si>
  <si>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</si>
  <si>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</si>
  <si>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</si>
  <si>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</si>
  <si>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con participación estatal</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</si>
  <si>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</si>
  <si>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</si>
  <si>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obtiene su licencia de funcionamiento.</t>
  </si>
  <si>
    <t>RANKING DE CARTERA (1)</t>
  </si>
  <si>
    <t>DIC-17</t>
  </si>
  <si>
    <t>DIC-18</t>
  </si>
  <si>
    <t>CARTERA</t>
  </si>
  <si>
    <t>131.00+132.00+133.00+134.00+135.00+136.00+137.01</t>
  </si>
  <si>
    <t>ENTIDADES FINANCIERAS DE VIVIENDAS (2)</t>
  </si>
  <si>
    <t>- - -</t>
  </si>
  <si>
    <t>(1) Cartera vigente, vencida y en ejecución</t>
  </si>
  <si>
    <t>(4) A partir del 7 de enero de 2020 obtiene la autorización de funcionamiento.</t>
  </si>
  <si>
    <t>RANKING DE CONTINGENTE</t>
  </si>
  <si>
    <t xml:space="preserve">TOTAL CONTINGENTE </t>
  </si>
  <si>
    <t>600.00</t>
  </si>
  <si>
    <t>BDB (2)</t>
  </si>
  <si>
    <t>ENTIDADES FINANCIERAS DE VIVIENDAS (1)</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</si>
  <si>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</si>
  <si>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</si>
  <si>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</si>
  <si>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ALMACENES GENERALES DE DEPÓSITO</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</si>
  <si>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</si>
  <si>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</si>
  <si>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</si>
  <si>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</si>
  <si>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</si>
  <si>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</si>
  <si>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</si>
  <si>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</si>
  <si>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</si>
  <si>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</si>
  <si>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</si>
  <si>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</si>
  <si>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</si>
  <si>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</si>
  <si>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</si>
  <si>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</si>
  <si>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</si>
  <si>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</si>
  <si>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</si>
  <si>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</si>
  <si>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</si>
  <si>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</si>
  <si>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</si>
  <si>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</si>
  <si>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</si>
  <si>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</si>
  <si>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</si>
  <si>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</si>
  <si>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</si>
  <si>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</si>
  <si>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</si>
  <si>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</si>
  <si>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</si>
  <si>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</si>
  <si>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</si>
  <si>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</si>
  <si>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</si>
  <si>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</si>
  <si>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</si>
  <si>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</si>
  <si>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</si>
  <si>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</si>
  <si>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</si>
  <si>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</si>
  <si>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</si>
  <si>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</si>
  <si>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</si>
  <si>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</si>
  <si>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</si>
  <si>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</si>
  <si>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</si>
  <si>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</si>
  <si>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</si>
  <si>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</si>
  <si>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</si>
  <si>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</si>
  <si>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</si>
  <si>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</si>
  <si>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</si>
  <si>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</si>
  <si>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</si>
  <si>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</si>
  <si>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</si>
  <si>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</si>
  <si>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</si>
  <si>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</si>
  <si>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CC0.00</t>
  </si>
  <si>
    <t xml:space="preserve">540.00                                                                                                                                                                                                                                                         </t>
  </si>
  <si>
    <t>(+) Otros ingresos operativos</t>
  </si>
  <si>
    <t xml:space="preserve">-440.00                                                                                                                                                                                                                                                         </t>
  </si>
  <si>
    <t>(-) Otros gastos operativos</t>
  </si>
  <si>
    <t>CC0.01</t>
  </si>
  <si>
    <t>RESULTADO DE OPERACIÓN BRUTO</t>
  </si>
  <si>
    <t xml:space="preserve">530.00                                                                                                                                                                                                                                                         </t>
  </si>
  <si>
    <t xml:space="preserve">-430.00                                                                                                                                                                                                                                                         </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</si>
  <si>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</si>
  <si>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</si>
  <si>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</si>
  <si>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</si>
  <si>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</si>
  <si>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</si>
  <si>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</si>
  <si>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</si>
  <si>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</si>
  <si>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</si>
  <si>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</si>
  <si>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</si>
  <si>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</si>
  <si>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</si>
  <si>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</si>
  <si>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</si>
  <si>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</si>
  <si>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</si>
  <si>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</si>
  <si>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</si>
  <si>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</si>
  <si>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</si>
  <si>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</si>
  <si>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</si>
  <si>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</si>
  <si>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</si>
  <si>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</si>
  <si>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</si>
  <si>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</si>
  <si>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</si>
  <si>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</si>
  <si>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</si>
  <si>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</si>
  <si>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</si>
  <si>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</si>
  <si>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</si>
  <si>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</si>
  <si>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</si>
  <si>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</si>
  <si>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</si>
  <si>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</si>
  <si>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</si>
  <si>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</si>
  <si>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</si>
  <si>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</si>
  <si>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</si>
  <si>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</si>
  <si>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</si>
  <si>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</si>
  <si>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</si>
  <si>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</si>
  <si>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</si>
  <si>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</si>
  <si>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</si>
  <si>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</si>
  <si>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CÁMARAS DE COMPENSACIÓN Y LIQUIDACIÓN</t>
  </si>
  <si>
    <t>190.00</t>
  </si>
  <si>
    <t xml:space="preserve">C00.19                                                                                                                                                                                                                                                         </t>
  </si>
  <si>
    <t>BURÓS DE INFORMACIÓN</t>
  </si>
  <si>
    <t>AL 31 DE JULIO DE 2014</t>
  </si>
  <si>
    <t>EMPRESAS DE SERVICIO DE PAGO MÓVIL</t>
  </si>
  <si>
    <t xml:space="preserve">MEN  </t>
  </si>
  <si>
    <t>210.00</t>
  </si>
  <si>
    <t>EMPRESAS DE TRANSPORTE DE MATERIAL MONETARIO Y VALORES</t>
  </si>
  <si>
    <t>OBLIGACIONES CON BANCOS Y ENTIDADES DE FINANCIAMIENTO</t>
  </si>
  <si>
    <t xml:space="preserve">    Utilidades (pérdidas) acumuladas</t>
  </si>
  <si>
    <t xml:space="preserve">    Utilidades (pérdidas) del periodo o gestión</t>
  </si>
  <si>
    <t>(-) Gastos financieros</t>
  </si>
  <si>
    <t>(-) Cargos por incobrabilidad y desvalorización de activos financieros</t>
  </si>
  <si>
    <t>(+) Abonos por diferencia de cambio, mantenimiento de valor</t>
  </si>
  <si>
    <t>(-) Cargos por diferencia de cambio, mantenimiento de valor</t>
  </si>
  <si>
    <t>EMPRESAS ADMINISTRADORAS DE TARJETAS ELECTRÓNICAS</t>
  </si>
  <si>
    <t>OBLIGACIONES CON INSTITUCIONES FISCALES</t>
  </si>
  <si>
    <t>AL 31 DE MAYO DE 2020</t>
  </si>
  <si>
    <t>ESTADOS DE SITUACIÓN PATRMINONIAL</t>
  </si>
  <si>
    <t>ESTADOS DE GANANCIAS Y PÉRDIDAS</t>
  </si>
  <si>
    <t>May-19</t>
  </si>
  <si>
    <t>May-20</t>
  </si>
  <si>
    <t>BANCO MÚLTIPLES</t>
  </si>
  <si>
    <t xml:space="preserve">COOPERATIVAS DE AHORRO Y CRÉDITO </t>
  </si>
  <si>
    <t xml:space="preserve">ENTIDADES FINANCIERAS DE VIVIENDA Y COOPERATIVAS DE AHORRO Y CRÉDITO </t>
  </si>
  <si>
    <t>ESTADO DE GANANCIAS Y PÉRIDIDAS</t>
  </si>
  <si>
    <t>MUTUALES</t>
  </si>
  <si>
    <t>TOTAL                                          SISTEMA</t>
  </si>
  <si>
    <t>(+/-) INGRESOS (GASTOS) EXTRAORDINARIOS</t>
  </si>
  <si>
    <t xml:space="preserve">  (=) RESULTADO NETO DE LA GESTIÓN</t>
  </si>
  <si>
    <t xml:space="preserve">  (=) RESULTADO ANTES DE IMPUESTOS</t>
  </si>
  <si>
    <t xml:space="preserve">  (=) RESULTADO ANTES DE IMPTOS. Y AJUSTE CONTABLE POR EFECTO DE INFLACIÓN</t>
  </si>
  <si>
    <t xml:space="preserve">  (=) RESULTADO NETO DEL EJERCICIO ANTES DE AJUSTES DE GESTIONES ANTERIORES</t>
  </si>
  <si>
    <t xml:space="preserve">  (=) RESULTADO DESPUES DE AJUSTE POR DIF. DE CAMBIO Y MANTENIM. DE VALOR</t>
  </si>
  <si>
    <t xml:space="preserve">  (=) RESULTADO DE OPERACIÓN NETO</t>
  </si>
  <si>
    <t xml:space="preserve">  (=) RESULTADO DE OPERACIÓN DESPUÉS DE INCOBRABLES</t>
  </si>
  <si>
    <t xml:space="preserve">  (=) RESULTADO DE OPERACIÓN BRUTO</t>
  </si>
  <si>
    <t xml:space="preserve">  (=) RESULTADO FINANCIERO BRUTO</t>
  </si>
  <si>
    <t>MERCADERÍA ALMACENADA</t>
  </si>
  <si>
    <t>(+) Recuperaciones de activos financieros</t>
  </si>
  <si>
    <t>ESTADOS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</si>
  <si>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</si>
  <si>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</si>
  <si>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</si>
  <si>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</si>
  <si>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</si>
  <si>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</si>
  <si>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</si>
  <si>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</si>
  <si>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</si>
  <si>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</si>
  <si>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</si>
  <si>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</si>
  <si>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</si>
  <si>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</si>
  <si>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</si>
  <si>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</si>
  <si>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</si>
  <si>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</si>
  <si>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</si>
  <si>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</si>
  <si>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</si>
  <si>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</si>
  <si>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</si>
  <si>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</si>
  <si>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</si>
  <si>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</si>
  <si>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</si>
  <si>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</si>
  <si>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</si>
  <si>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</si>
  <si>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REGULACIÓN MONETARIA</t>
  </si>
  <si>
    <t xml:space="preserve">    INVERSIONES</t>
  </si>
  <si>
    <t xml:space="preserve">  OTROS PASIVOS INTERNOS</t>
  </si>
  <si>
    <t xml:space="preserve">    BIENES DE USO</t>
  </si>
  <si>
    <t xml:space="preserve">    PROVISIONES</t>
  </si>
  <si>
    <t xml:space="preserve">    ACTIVOS INTANGIBLES</t>
  </si>
  <si>
    <t xml:space="preserve">    PREVISIONES</t>
  </si>
  <si>
    <t xml:space="preserve">    PARTIDAS PENDIENTES DE IMPUTACIÓN</t>
  </si>
  <si>
    <t xml:space="preserve">    PARTIDAS PENDIENTES DE APLICACIÓN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</si>
  <si>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</si>
  <si>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</si>
  <si>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</si>
  <si>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</si>
  <si>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</si>
  <si>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</si>
  <si>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</si>
  <si>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</si>
  <si>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</si>
  <si>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</si>
  <si>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</si>
  <si>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</si>
  <si>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</si>
  <si>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</si>
  <si>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</si>
  <si>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</si>
  <si>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</si>
  <si>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</si>
  <si>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</si>
  <si>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</si>
  <si>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</si>
  <si>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</si>
  <si>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</si>
  <si>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</si>
  <si>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</si>
  <si>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</si>
  <si>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</si>
  <si>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</si>
  <si>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</si>
  <si>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</si>
  <si>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</si>
  <si>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</si>
  <si>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 xml:space="preserve">     SECTOR PÚBLICO</t>
  </si>
  <si>
    <t>Empresas de Giros y Remesas de Dinero</t>
  </si>
  <si>
    <t>(+) INGRESOS FINANCIEROS</t>
  </si>
  <si>
    <t>Nota.- No se encuentra disponible la información correspondiente a la empresa de giro y remesas de dinero "More Bolivia" S.A. (R02)</t>
  </si>
  <si>
    <t>EMPRESAS DE GIROS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</si>
</sst>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0%"/>
    <numFmt numFmtId="174" formatCode="#,##0.0_);\(#,##0.0\)"/>
    <numFmt numFmtId="175" formatCode="_(* #,##0.00_);_(* \(#,##0.00\);_(* &quot;-&quot;_);_(@_)"/>
  </numFmts>
  <fonts count="125">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sz val="12"/>
      <color indexed="9"/>
      <name val="Arial"/>
      <family val="2"/>
    </font>
    <font>
      <sz val="12"/>
      <name val="Arial"/>
      <family val="2"/>
    </font>
    <font>
      <b/>
      <sz val="14"/>
      <color indexed="9"/>
      <name val="Arial"/>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Helv"/>
    </font>
    <font>
      <b/>
      <sz val="12"/>
      <name val="Arial"/>
      <family val="2"/>
    </font>
    <font>
      <sz val="8"/>
      <color theme="1"/>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16"/>
      <color indexed="9"/>
      <name val="Arial"/>
      <family val="2"/>
    </font>
    <font>
      <sz val="8"/>
      <name val="Univers Condensed"/>
      <family val="2"/>
    </font>
    <font>
      <b/>
      <sz val="7"/>
      <name val="Arial"/>
      <family val="2"/>
    </font>
    <font>
      <b/>
      <sz val="13"/>
      <name val="Arial"/>
      <family val="2"/>
    </font>
    <font>
      <sz val="7"/>
      <name val="Helv"/>
    </font>
    <font>
      <sz val="10"/>
      <name val="Helv"/>
    </font>
    <font>
      <sz val="8"/>
      <color indexed="18"/>
      <name val="Arial"/>
      <family val="2"/>
    </font>
    <font>
      <sz val="8"/>
      <color indexed="8"/>
      <name val="Arial"/>
      <family val="2"/>
    </font>
    <font>
      <sz val="16"/>
      <name val="Arial"/>
      <family val="2"/>
    </font>
    <font>
      <sz val="14"/>
      <name val="Arial"/>
      <family val="2"/>
    </font>
    <font>
      <b/>
      <sz val="30"/>
      <color indexed="9"/>
      <name val="Arial"/>
      <family val="2"/>
    </font>
    <font>
      <sz val="30"/>
      <color indexed="9"/>
      <name val="Arial"/>
      <family val="2"/>
    </font>
    <font>
      <b/>
      <sz val="14"/>
      <name val="Arial"/>
      <family val="2"/>
    </font>
    <font>
      <b/>
      <sz val="16"/>
      <name val="Arial"/>
      <family val="2"/>
    </font>
    <font>
      <b/>
      <sz val="12"/>
      <color indexed="8"/>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6"/>
      <color indexed="9"/>
      <name val="Times New Roman"/>
      <family val="1"/>
    </font>
    <font>
      <b/>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10"/>
      <name val="Univers Condensed"/>
    </font>
    <font>
      <sz val="10"/>
      <color indexed="8"/>
      <name val="Arial"/>
      <family val="2"/>
    </font>
    <font>
      <sz val="10"/>
      <color indexed="8"/>
      <name val="Calibri"/>
      <family val="2"/>
    </font>
    <font>
      <sz val="9"/>
      <name val="Arial"/>
      <family val="2"/>
    </font>
    <font>
      <b/>
      <sz val="20"/>
      <color indexed="9"/>
      <name val="Times New Roman"/>
      <family val="1"/>
    </font>
    <font>
      <sz val="20"/>
      <name val="Times New Roman"/>
      <family val="1"/>
    </font>
    <font>
      <b/>
      <sz val="20"/>
      <color indexed="9"/>
      <name val="Arial"/>
      <family val="2"/>
    </font>
    <font>
      <sz val="20"/>
      <color indexed="9"/>
      <name val="Arial"/>
      <family val="2"/>
    </font>
    <font>
      <sz val="11"/>
      <name val="Arial Narrow"/>
      <family val="2"/>
    </font>
    <font>
      <b/>
      <sz val="11"/>
      <name val="Arial Narrow"/>
      <family val="2"/>
    </font>
    <font>
      <sz val="20"/>
      <name val="Arial"/>
      <family val="2"/>
    </font>
    <font>
      <sz val="11"/>
      <color rgb="FFC00000"/>
      <name val="Arial"/>
      <family val="2"/>
    </font>
    <font>
      <b/>
      <sz val="22"/>
      <color indexed="9"/>
      <name val="Arial"/>
      <family val="2"/>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sz val="10"/>
      <color indexed="9"/>
      <name val="Arial"/>
      <family val="2"/>
    </font>
    <font>
      <sz val="11"/>
      <name val="Helv"/>
    </font>
    <font>
      <sz val="10"/>
      <color indexed="18"/>
      <name val="Arial"/>
      <family val="2"/>
    </font>
    <font>
      <sz val="10"/>
      <color indexed="18"/>
      <name val="Helv"/>
    </font>
    <font>
      <sz val="8"/>
      <color indexed="9"/>
      <name val="Arial"/>
      <family val="2"/>
    </font>
    <font>
      <sz val="14"/>
      <name val="Helv"/>
    </font>
    <font>
      <sz val="10"/>
      <name val="Arial"/>
      <family val="2"/>
    </font>
    <font>
      <b/>
      <u/>
      <sz val="11"/>
      <name val="Arial"/>
      <family val="2"/>
    </font>
    <font>
      <b/>
      <sz val="16"/>
      <color theme="0"/>
      <name val="Arial"/>
      <family val="2"/>
    </font>
    <font>
      <b/>
      <sz val="10"/>
      <name val="Helv"/>
    </font>
    <font>
      <b/>
      <sz val="18"/>
      <color indexed="9"/>
      <name val="Times New Roman"/>
      <family val="1"/>
    </font>
    <font>
      <sz val="18"/>
      <color indexed="9"/>
      <name val="Times New Roman"/>
      <family val="1"/>
    </font>
    <font>
      <b/>
      <sz val="13"/>
      <color indexed="9"/>
      <name val="Arial"/>
      <family val="2"/>
    </font>
    <font>
      <sz val="11"/>
      <color rgb="FFFF0000"/>
      <name val="Calibri"/>
      <family val="2"/>
      <scheme val="minor"/>
    </font>
    <font>
      <b/>
      <sz val="8"/>
      <color indexed="9"/>
      <name val="Univers Condensed"/>
      <family val="2"/>
    </font>
    <font>
      <sz val="12"/>
      <name val="Univers Condensed"/>
      <family val="2"/>
    </font>
    <font>
      <b/>
      <sz val="12"/>
      <name val="Times New Roman"/>
      <family val="1"/>
    </font>
    <font>
      <sz val="24"/>
      <color indexed="9"/>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b/>
      <sz val="14"/>
      <color indexed="8"/>
      <name val="Arial"/>
      <family val="2"/>
    </font>
    <font>
      <sz val="22"/>
      <color indexed="9"/>
      <name val="Arial"/>
      <family val="2"/>
    </font>
    <font>
      <sz val="13"/>
      <color indexed="9"/>
      <name val="Arial"/>
      <family val="2"/>
    </font>
    <font>
      <b/>
      <sz val="10"/>
      <color indexed="9"/>
      <name val="Times New Roman"/>
      <family val="1"/>
    </font>
    <font>
      <sz val="18"/>
      <name val="Arial"/>
      <family val="2"/>
    </font>
    <font>
      <b/>
      <sz val="16"/>
      <name val="Times New Roman"/>
      <family val="1"/>
    </font>
  </fonts>
  <fills count="16">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23"/>
        <bgColor indexed="64"/>
      </patternFill>
    </fill>
    <fill>
      <patternFill patternType="solid">
        <fgColor indexed="8"/>
        <bgColor indexed="64"/>
      </patternFill>
    </fill>
    <fill>
      <patternFill patternType="solid">
        <fgColor indexed="43"/>
        <bgColor indexed="64"/>
      </patternFill>
    </fill>
    <fill>
      <patternFill patternType="solid">
        <fgColor theme="0" tint="-0.499984740745262"/>
        <bgColor indexed="64"/>
      </patternFill>
    </fill>
  </fills>
  <borders count="31">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thick">
        <color theme="0"/>
      </bottom>
      <diagonal/>
    </border>
    <border>
      <left/>
      <right/>
      <top style="thick">
        <color rgb="FF8A8C88"/>
      </top>
      <bottom/>
      <diagonal/>
    </border>
    <border>
      <left/>
      <right/>
      <top/>
      <bottom style="double">
        <color auto="1"/>
      </bottom>
      <diagonal/>
    </border>
    <border>
      <left/>
      <right/>
      <top/>
      <bottom style="thick">
        <color indexed="23"/>
      </bottom>
      <diagonal/>
    </border>
    <border>
      <left/>
      <right/>
      <top/>
      <bottom style="thick">
        <color theme="0" tint="-0.499984740745262"/>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indexed="23"/>
      </bottom>
      <diagonal/>
    </border>
    <border>
      <left/>
      <right/>
      <top style="thick">
        <color theme="0"/>
      </top>
      <bottom style="thick">
        <color theme="0" tint="-0.499984740745262"/>
      </bottom>
      <diagonal/>
    </border>
    <border>
      <left/>
      <right/>
      <top/>
      <bottom style="thick">
        <color indexed="55"/>
      </bottom>
      <diagonal/>
    </border>
    <border>
      <left/>
      <right/>
      <top style="medium">
        <color indexed="23"/>
      </top>
      <bottom/>
      <diagonal/>
    </border>
    <border>
      <left/>
      <right/>
      <top style="thin">
        <color rgb="FFFFFFFF"/>
      </top>
      <bottom style="thick">
        <color theme="0" tint="-0.499984740745262"/>
      </bottom>
      <diagonal/>
    </border>
    <border>
      <left style="thin">
        <color indexed="64"/>
      </left>
      <right/>
      <top style="thick">
        <color indexed="23"/>
      </top>
      <bottom/>
      <diagonal/>
    </border>
    <border>
      <left/>
      <right/>
      <top/>
      <bottom style="thick">
        <color indexed="9"/>
      </bottom>
      <diagonal/>
    </border>
    <border>
      <left/>
      <right/>
      <top style="thick">
        <color theme="0" tint="-0.499984740745262"/>
      </top>
      <bottom/>
      <diagonal/>
    </border>
    <border>
      <left/>
      <right/>
      <top style="medium">
        <color theme="0"/>
      </top>
      <bottom/>
      <diagonal/>
    </border>
  </borders>
  <cellStyleXfs count="333">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3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3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3" fillId="0" borderId="0"/>
    <xf numFmtId="0" fontId="33"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34" fillId="0" borderId="0"/>
    <xf numFmtId="37" fontId="35"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36" fillId="0" borderId="0" applyNumberFormat="0" applyFill="0" applyBorder="0" applyAlignment="0" applyProtection="0"/>
    <xf numFmtId="172" fontId="27" fillId="0" borderId="0" applyFill="0" applyBorder="0" applyAlignment="0"/>
    <xf numFmtId="164" fontId="4" fillId="0" borderId="0" applyFont="0" applyFill="0" applyBorder="0" applyAlignment="0" applyProtection="0"/>
    <xf numFmtId="0" fontId="37" fillId="0" borderId="0" applyNumberFormat="0" applyAlignment="0">
      <alignment horizontal="left"/>
    </xf>
    <xf numFmtId="0" fontId="38" fillId="0" borderId="0" applyNumberFormat="0" applyAlignment="0">
      <alignment horizontal="left"/>
    </xf>
    <xf numFmtId="38" fontId="24" fillId="7" borderId="0" applyNumberFormat="0" applyBorder="0" applyAlignment="0" applyProtection="0"/>
    <xf numFmtId="0" fontId="28" fillId="0" borderId="7" applyNumberFormat="0" applyAlignment="0" applyProtection="0">
      <alignment horizontal="left" vertical="center"/>
    </xf>
    <xf numFmtId="0" fontId="28" fillId="0" borderId="6">
      <alignment horizontal="left" vertical="center"/>
    </xf>
    <xf numFmtId="10" fontId="24" fillId="10" borderId="8" applyNumberFormat="0" applyBorder="0" applyAlignment="0" applyProtection="0"/>
    <xf numFmtId="0" fontId="4" fillId="0" borderId="0"/>
    <xf numFmtId="37" fontId="27" fillId="0" borderId="0"/>
    <xf numFmtId="10" fontId="4" fillId="0" borderId="0" applyFont="0" applyFill="0" applyBorder="0" applyAlignment="0" applyProtection="0"/>
    <xf numFmtId="14" fontId="39" fillId="0" borderId="0" applyNumberFormat="0" applyFill="0" applyBorder="0" applyAlignment="0" applyProtection="0">
      <alignment horizontal="left"/>
    </xf>
    <xf numFmtId="40" fontId="35"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0" fillId="0" borderId="0"/>
    <xf numFmtId="43" fontId="40" fillId="0" borderId="0" applyFont="0" applyFill="0" applyBorder="0" applyAlignment="0" applyProtection="0"/>
    <xf numFmtId="9" fontId="40" fillId="0" borderId="0" applyFont="0" applyFill="0" applyBorder="0" applyAlignment="0" applyProtection="0"/>
    <xf numFmtId="9" fontId="4" fillId="0" borderId="0" applyFont="0" applyFill="0" applyBorder="0" applyAlignment="0" applyProtection="0"/>
    <xf numFmtId="0" fontId="42" fillId="0" borderId="0"/>
    <xf numFmtId="43" fontId="42" fillId="0" borderId="0" applyFont="0" applyFill="0" applyBorder="0" applyAlignment="0" applyProtection="0"/>
    <xf numFmtId="9" fontId="42" fillId="0" borderId="0" applyFont="0" applyFill="0" applyBorder="0" applyAlignment="0" applyProtection="0"/>
    <xf numFmtId="0" fontId="76" fillId="0" borderId="0"/>
    <xf numFmtId="0" fontId="101" fillId="0" borderId="0"/>
    <xf numFmtId="43" fontId="101" fillId="0" borderId="0" applyFont="0" applyFill="0" applyBorder="0" applyAlignment="0" applyProtection="0"/>
    <xf numFmtId="9" fontId="101" fillId="0" borderId="0" applyFont="0" applyFill="0" applyBorder="0" applyAlignment="0" applyProtection="0"/>
    <xf numFmtId="43" fontId="1" fillId="0" borderId="0" applyFont="0" applyFill="0" applyBorder="0" applyAlignment="0" applyProtection="0"/>
  </cellStyleXfs>
  <cellXfs count="1363">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0" borderId="0" xfId="2" applyFont="1" applyFill="1" applyAlignment="1"/>
    <xf numFmtId="0" fontId="18" fillId="5" borderId="0" xfId="3" applyFont="1" applyFill="1" applyAlignment="1" applyProtection="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4" fillId="6" borderId="1" xfId="0" applyNumberFormat="1" applyFont="1" applyFill="1" applyBorder="1" applyAlignment="1">
      <alignment horizontal="right"/>
    </xf>
    <xf numFmtId="37" fontId="24" fillId="6" borderId="2" xfId="0" applyNumberFormat="1" applyFont="1" applyFill="1" applyBorder="1" applyAlignment="1">
      <alignment horizontal="right"/>
    </xf>
    <xf numFmtId="37" fontId="24" fillId="0" borderId="0" xfId="0" applyNumberFormat="1" applyFont="1" applyBorder="1" applyAlignment="1">
      <alignment horizontal="right"/>
    </xf>
    <xf numFmtId="37" fontId="27" fillId="0" borderId="0" xfId="0" quotePrefix="1" applyNumberFormat="1" applyFont="1" applyBorder="1" applyAlignment="1" applyProtection="1">
      <alignment horizontal="left"/>
    </xf>
    <xf numFmtId="0" fontId="0" fillId="0" borderId="0" xfId="0"/>
    <xf numFmtId="0" fontId="0" fillId="0" borderId="0" xfId="0"/>
    <xf numFmtId="165" fontId="6" fillId="6" borderId="0" xfId="0" applyNumberFormat="1" applyFont="1" applyFill="1"/>
    <xf numFmtId="165" fontId="6" fillId="0" borderId="0" xfId="0" applyNumberFormat="1" applyFont="1" applyFill="1"/>
    <xf numFmtId="165" fontId="4" fillId="0" borderId="0" xfId="0" applyNumberFormat="1" applyFont="1" applyFill="1"/>
    <xf numFmtId="165" fontId="4" fillId="0" borderId="0" xfId="4" applyNumberFormat="1" applyFont="1" applyFill="1" applyAlignment="1">
      <alignment horizontal="right"/>
    </xf>
    <xf numFmtId="165" fontId="6" fillId="6" borderId="0" xfId="4" applyNumberFormat="1" applyFont="1" applyFill="1"/>
    <xf numFmtId="165" fontId="6" fillId="6" borderId="0" xfId="4" applyNumberFormat="1" applyFont="1" applyFill="1" applyAlignment="1">
      <alignment horizontal="right"/>
    </xf>
    <xf numFmtId="165" fontId="4" fillId="0" borderId="0" xfId="4" applyNumberFormat="1" applyFont="1" applyFill="1" applyAlignment="1">
      <alignment horizontal="left"/>
    </xf>
    <xf numFmtId="165" fontId="6" fillId="6" borderId="0" xfId="4" applyNumberFormat="1" applyFont="1" applyFill="1" applyAlignment="1">
      <alignment horizontal="left"/>
    </xf>
    <xf numFmtId="0" fontId="0" fillId="0" borderId="0" xfId="0"/>
    <xf numFmtId="0" fontId="0" fillId="0" borderId="0" xfId="0" applyAlignment="1">
      <alignment horizontal="right"/>
    </xf>
    <xf numFmtId="0" fontId="19" fillId="2" borderId="0" xfId="0" applyFont="1" applyFill="1"/>
    <xf numFmtId="0" fontId="0" fillId="8" borderId="0" xfId="0" applyFill="1"/>
    <xf numFmtId="165" fontId="26" fillId="2" borderId="0" xfId="0" applyNumberFormat="1" applyFont="1" applyFill="1" applyAlignment="1">
      <alignment horizontal="center" vertical="center"/>
    </xf>
    <xf numFmtId="0" fontId="20" fillId="2" borderId="0" xfId="0" applyFont="1" applyFill="1" applyAlignment="1">
      <alignment horizontal="right"/>
    </xf>
    <xf numFmtId="166" fontId="24" fillId="0" borderId="0" xfId="0" applyNumberFormat="1" applyFont="1" applyBorder="1"/>
    <xf numFmtId="166" fontId="22" fillId="0" borderId="0" xfId="0" applyNumberFormat="1" applyFont="1" applyBorder="1"/>
    <xf numFmtId="166" fontId="24" fillId="0" borderId="0" xfId="0" applyNumberFormat="1" applyFont="1" applyBorder="1" applyAlignment="1">
      <alignment horizontal="left"/>
    </xf>
    <xf numFmtId="37" fontId="24" fillId="0" borderId="0" xfId="0" applyNumberFormat="1" applyFont="1" applyFill="1" applyBorder="1"/>
    <xf numFmtId="37" fontId="24" fillId="0" borderId="0" xfId="0" applyNumberFormat="1" applyFont="1" applyFill="1" applyBorder="1" applyAlignment="1">
      <alignment horizontal="left"/>
    </xf>
    <xf numFmtId="0" fontId="24" fillId="0" borderId="0" xfId="0" applyFont="1" applyFill="1" applyBorder="1"/>
    <xf numFmtId="0" fontId="24" fillId="0" borderId="0" xfId="0" applyFont="1" applyFill="1" applyBorder="1" applyAlignment="1">
      <alignment horizontal="left"/>
    </xf>
    <xf numFmtId="37" fontId="22" fillId="0" borderId="0" xfId="0" applyNumberFormat="1" applyFont="1" applyFill="1" applyBorder="1"/>
    <xf numFmtId="37" fontId="22" fillId="0" borderId="0" xfId="0" applyNumberFormat="1" applyFont="1" applyFill="1" applyBorder="1" applyAlignment="1">
      <alignment horizontal="left"/>
    </xf>
    <xf numFmtId="0" fontId="22" fillId="11" borderId="0" xfId="0" applyFont="1" applyFill="1" applyBorder="1"/>
    <xf numFmtId="0" fontId="22" fillId="0" borderId="0" xfId="0" applyFont="1" applyFill="1" applyBorder="1"/>
    <xf numFmtId="0" fontId="22" fillId="0" borderId="0" xfId="0" applyFont="1" applyFill="1" applyBorder="1" applyAlignment="1">
      <alignment horizontal="left"/>
    </xf>
    <xf numFmtId="37" fontId="24" fillId="6" borderId="0" xfId="0" applyNumberFormat="1" applyFont="1" applyFill="1" applyBorder="1" applyAlignment="1">
      <alignment horizontal="right"/>
    </xf>
    <xf numFmtId="0" fontId="0" fillId="0" borderId="0" xfId="0"/>
    <xf numFmtId="165" fontId="25" fillId="2" borderId="0" xfId="0" applyNumberFormat="1" applyFont="1" applyFill="1" applyAlignment="1"/>
    <xf numFmtId="165" fontId="19" fillId="2" borderId="0" xfId="0" applyNumberFormat="1" applyFont="1" applyFill="1" applyAlignment="1">
      <alignment horizontal="right"/>
    </xf>
    <xf numFmtId="165" fontId="8" fillId="0" borderId="3" xfId="0" applyNumberFormat="1" applyFont="1" applyFill="1" applyBorder="1"/>
    <xf numFmtId="165" fontId="24" fillId="0" borderId="10" xfId="0" applyNumberFormat="1" applyFont="1" applyBorder="1" applyAlignment="1">
      <alignment horizontal="left" vertical="top"/>
    </xf>
    <xf numFmtId="165" fontId="24" fillId="0" borderId="10" xfId="0" applyNumberFormat="1" applyFont="1" applyBorder="1" applyAlignment="1">
      <alignment horizontal="left" vertical="top" wrapText="1"/>
    </xf>
    <xf numFmtId="0" fontId="0" fillId="0" borderId="0" xfId="0"/>
    <xf numFmtId="0" fontId="0" fillId="0" borderId="0" xfId="0"/>
    <xf numFmtId="165" fontId="6" fillId="0" borderId="0" xfId="4" applyNumberFormat="1" applyFont="1" applyFill="1" applyAlignment="1">
      <alignment horizontal="left"/>
    </xf>
    <xf numFmtId="0" fontId="22" fillId="11" borderId="0" xfId="0" applyFont="1" applyFill="1" applyBorder="1" applyAlignment="1">
      <alignment vertical="center"/>
    </xf>
    <xf numFmtId="0" fontId="22" fillId="11" borderId="0" xfId="0" applyFont="1" applyFill="1" applyBorder="1" applyAlignment="1">
      <alignment horizontal="left"/>
    </xf>
    <xf numFmtId="0" fontId="22" fillId="11" borderId="0" xfId="0" applyFont="1" applyFill="1" applyBorder="1" applyAlignment="1">
      <alignment horizontal="left" wrapText="1"/>
    </xf>
    <xf numFmtId="166" fontId="22" fillId="6" borderId="0" xfId="0" applyNumberFormat="1" applyFont="1" applyFill="1" applyBorder="1"/>
    <xf numFmtId="37" fontId="22" fillId="11" borderId="0" xfId="0" applyNumberFormat="1" applyFont="1" applyFill="1" applyBorder="1" applyAlignment="1">
      <alignment horizontal="left"/>
    </xf>
    <xf numFmtId="37" fontId="22" fillId="11" borderId="0" xfId="0" applyNumberFormat="1" applyFont="1" applyFill="1" applyBorder="1"/>
    <xf numFmtId="37" fontId="22" fillId="11" borderId="0" xfId="0" applyNumberFormat="1" applyFont="1" applyFill="1" applyBorder="1" applyAlignment="1" applyProtection="1">
      <alignment horizontal="left"/>
    </xf>
    <xf numFmtId="3" fontId="24" fillId="0" borderId="11" xfId="0" applyNumberFormat="1" applyFont="1" applyFill="1" applyBorder="1" applyAlignment="1">
      <alignment horizontal="right"/>
    </xf>
    <xf numFmtId="37" fontId="22" fillId="6" borderId="2" xfId="0" applyNumberFormat="1" applyFont="1" applyFill="1" applyBorder="1" applyAlignment="1">
      <alignment horizontal="left" vertical="center"/>
    </xf>
    <xf numFmtId="37" fontId="22" fillId="6" borderId="1" xfId="0" applyNumberFormat="1" applyFont="1" applyFill="1" applyBorder="1" applyAlignment="1">
      <alignment horizontal="left" vertical="center"/>
    </xf>
    <xf numFmtId="165" fontId="16" fillId="6" borderId="9" xfId="0" applyNumberFormat="1" applyFont="1" applyFill="1" applyBorder="1" applyAlignment="1">
      <alignment horizontal="left" vertical="center"/>
    </xf>
    <xf numFmtId="49" fontId="16" fillId="6" borderId="9" xfId="0" applyNumberFormat="1" applyFont="1" applyFill="1" applyBorder="1" applyAlignment="1">
      <alignment horizontal="center"/>
    </xf>
    <xf numFmtId="165" fontId="6" fillId="6" borderId="1" xfId="0" applyNumberFormat="1" applyFont="1" applyFill="1" applyBorder="1"/>
    <xf numFmtId="165" fontId="6" fillId="6" borderId="1" xfId="0" applyNumberFormat="1" applyFont="1" applyFill="1" applyBorder="1" applyAlignment="1">
      <alignment horizontal="center"/>
    </xf>
    <xf numFmtId="165" fontId="4" fillId="6" borderId="1" xfId="0" applyNumberFormat="1" applyFont="1" applyFill="1" applyBorder="1" applyAlignment="1" applyProtection="1">
      <alignment horizontal="center"/>
    </xf>
    <xf numFmtId="165" fontId="4" fillId="6" borderId="1" xfId="0" applyNumberFormat="1" applyFont="1" applyFill="1" applyBorder="1" applyAlignment="1">
      <alignment horizontal="center"/>
    </xf>
    <xf numFmtId="165" fontId="26" fillId="2" borderId="0" xfId="0" applyNumberFormat="1" applyFont="1" applyFill="1" applyBorder="1" applyAlignment="1">
      <alignment vertical="center"/>
    </xf>
    <xf numFmtId="165" fontId="21" fillId="2" borderId="0" xfId="0" applyNumberFormat="1" applyFont="1" applyFill="1" applyBorder="1" applyAlignment="1">
      <alignment vertical="center"/>
    </xf>
    <xf numFmtId="0" fontId="15" fillId="0" borderId="0" xfId="0" applyFont="1"/>
    <xf numFmtId="0" fontId="41" fillId="0" borderId="0" xfId="1" applyFont="1"/>
    <xf numFmtId="0" fontId="29" fillId="0" borderId="0" xfId="1" applyFont="1" applyAlignment="1">
      <alignment vertical="center"/>
    </xf>
    <xf numFmtId="0" fontId="24" fillId="0" borderId="0" xfId="1" applyFont="1" applyAlignment="1">
      <alignment vertical="center"/>
    </xf>
    <xf numFmtId="0" fontId="4" fillId="0" borderId="0" xfId="1" applyFont="1" applyAlignment="1">
      <alignment wrapText="1"/>
    </xf>
    <xf numFmtId="0" fontId="11" fillId="5" borderId="0" xfId="2" applyFont="1" applyFill="1" applyBorder="1"/>
    <xf numFmtId="0" fontId="19" fillId="2" borderId="0" xfId="5" applyFont="1" applyFill="1"/>
    <xf numFmtId="0" fontId="20" fillId="2" borderId="0" xfId="5" applyFont="1" applyFill="1"/>
    <xf numFmtId="0" fontId="43" fillId="0" borderId="0" xfId="5" applyFont="1"/>
    <xf numFmtId="0" fontId="44" fillId="0" borderId="0" xfId="5" applyFont="1"/>
    <xf numFmtId="0" fontId="44" fillId="0" borderId="0" xfId="5" applyFont="1" applyAlignment="1">
      <alignment vertical="top"/>
    </xf>
    <xf numFmtId="0" fontId="46" fillId="0" borderId="0" xfId="5" applyFont="1"/>
    <xf numFmtId="0" fontId="4" fillId="0" borderId="0" xfId="5"/>
    <xf numFmtId="0" fontId="4" fillId="0" borderId="0" xfId="5" applyFont="1"/>
    <xf numFmtId="0" fontId="6" fillId="0" borderId="0" xfId="5" applyFont="1"/>
    <xf numFmtId="37" fontId="16" fillId="6" borderId="2" xfId="5" applyNumberFormat="1" applyFont="1" applyFill="1" applyBorder="1" applyAlignment="1" applyProtection="1">
      <alignment horizontal="left"/>
    </xf>
    <xf numFmtId="3" fontId="17" fillId="0" borderId="0" xfId="5" applyNumberFormat="1" applyFont="1" applyAlignment="1">
      <alignment horizontal="right"/>
    </xf>
    <xf numFmtId="0" fontId="4" fillId="0" borderId="0" xfId="5" applyFont="1" applyAlignment="1">
      <alignment vertical="center"/>
    </xf>
    <xf numFmtId="37" fontId="8" fillId="0" borderId="12" xfId="5" applyNumberFormat="1" applyFont="1" applyBorder="1"/>
    <xf numFmtId="3" fontId="4" fillId="0" borderId="12" xfId="5" applyNumberFormat="1" applyFont="1" applyBorder="1"/>
    <xf numFmtId="37" fontId="8" fillId="0" borderId="0" xfId="5" applyNumberFormat="1" applyFont="1" applyBorder="1"/>
    <xf numFmtId="3" fontId="4" fillId="0" borderId="0" xfId="5" applyNumberFormat="1" applyFont="1"/>
    <xf numFmtId="37" fontId="47" fillId="0" borderId="0" xfId="5" applyNumberFormat="1" applyFont="1" applyBorder="1"/>
    <xf numFmtId="0" fontId="24" fillId="0" borderId="0" xfId="5" applyFont="1"/>
    <xf numFmtId="37" fontId="27" fillId="0" borderId="0" xfId="5" quotePrefix="1" applyNumberFormat="1" applyFont="1" applyBorder="1" applyAlignment="1" applyProtection="1">
      <alignment horizontal="left"/>
    </xf>
    <xf numFmtId="0" fontId="22" fillId="0" borderId="0" xfId="5" applyFont="1" applyAlignment="1">
      <alignment horizontal="left"/>
    </xf>
    <xf numFmtId="0" fontId="48" fillId="0" borderId="0" xfId="5" applyFont="1" applyAlignment="1">
      <alignment horizontal="left"/>
    </xf>
    <xf numFmtId="0" fontId="4" fillId="0" borderId="0" xfId="5" applyAlignment="1">
      <alignment horizontal="right"/>
    </xf>
    <xf numFmtId="0" fontId="6" fillId="0" borderId="0" xfId="5" applyFont="1" applyAlignment="1">
      <alignment horizontal="left"/>
    </xf>
    <xf numFmtId="0" fontId="19" fillId="12" borderId="0" xfId="5" applyFont="1" applyFill="1"/>
    <xf numFmtId="0" fontId="20" fillId="12" borderId="0" xfId="5" applyFont="1" applyFill="1"/>
    <xf numFmtId="0" fontId="24" fillId="12" borderId="0" xfId="5" applyFont="1" applyFill="1"/>
    <xf numFmtId="0" fontId="8" fillId="0" borderId="0" xfId="5" applyFont="1"/>
    <xf numFmtId="3" fontId="4" fillId="0" borderId="0" xfId="5" applyNumberFormat="1"/>
    <xf numFmtId="0" fontId="6" fillId="0" borderId="0" xfId="5" applyFont="1" applyAlignment="1">
      <alignment horizontal="right"/>
    </xf>
    <xf numFmtId="0" fontId="44" fillId="0" borderId="0" xfId="5" applyFont="1" applyAlignment="1">
      <alignment vertical="center"/>
    </xf>
    <xf numFmtId="37" fontId="49" fillId="0" borderId="0" xfId="5" applyNumberFormat="1" applyFont="1" applyFill="1" applyBorder="1" applyAlignment="1" applyProtection="1">
      <alignment horizontal="left"/>
    </xf>
    <xf numFmtId="10" fontId="17" fillId="0" borderId="0" xfId="5" applyNumberFormat="1" applyFont="1" applyAlignment="1">
      <alignment horizontal="right"/>
    </xf>
    <xf numFmtId="37" fontId="50" fillId="0" borderId="0" xfId="5" applyNumberFormat="1" applyFont="1" applyFill="1" applyBorder="1" applyAlignment="1" applyProtection="1">
      <alignment horizontal="left"/>
    </xf>
    <xf numFmtId="37" fontId="51" fillId="0" borderId="0" xfId="5" applyNumberFormat="1" applyFont="1" applyFill="1" applyBorder="1" applyAlignment="1" applyProtection="1">
      <alignment horizontal="left"/>
      <protection locked="0"/>
    </xf>
    <xf numFmtId="0" fontId="24" fillId="0" borderId="0" xfId="5" applyFont="1" applyFill="1" applyAlignment="1"/>
    <xf numFmtId="37" fontId="51" fillId="0" borderId="0" xfId="5" applyNumberFormat="1" applyFont="1" applyFill="1" applyBorder="1" applyAlignment="1" applyProtection="1">
      <alignment horizontal="justify" vertical="top"/>
      <protection locked="0"/>
    </xf>
    <xf numFmtId="3" fontId="24" fillId="0" borderId="0" xfId="5" applyNumberFormat="1" applyFont="1" applyFill="1" applyAlignment="1">
      <alignment horizontal="justify" vertical="top"/>
    </xf>
    <xf numFmtId="3" fontId="24" fillId="0" borderId="0" xfId="5" applyNumberFormat="1" applyFont="1"/>
    <xf numFmtId="10" fontId="17" fillId="6" borderId="2" xfId="5" applyNumberFormat="1" applyFont="1" applyFill="1" applyBorder="1" applyAlignment="1">
      <alignment horizontal="right"/>
    </xf>
    <xf numFmtId="37" fontId="53" fillId="0" borderId="12" xfId="5" applyNumberFormat="1" applyFont="1" applyFill="1" applyBorder="1" applyAlignment="1" applyProtection="1">
      <alignment horizontal="left"/>
    </xf>
    <xf numFmtId="10" fontId="53" fillId="0" borderId="12" xfId="5" applyNumberFormat="1" applyFont="1" applyBorder="1" applyAlignment="1">
      <alignment horizontal="right"/>
    </xf>
    <xf numFmtId="3" fontId="54" fillId="0" borderId="0" xfId="5" applyNumberFormat="1" applyFont="1"/>
    <xf numFmtId="37" fontId="54" fillId="0" borderId="0" xfId="5" applyNumberFormat="1" applyFont="1" applyBorder="1"/>
    <xf numFmtId="0" fontId="54" fillId="0" borderId="0" xfId="305" applyFont="1"/>
    <xf numFmtId="17" fontId="58" fillId="7" borderId="14" xfId="305" quotePrefix="1" applyNumberFormat="1" applyFont="1" applyFill="1" applyBorder="1" applyAlignment="1">
      <alignment horizontal="right" vertical="center"/>
    </xf>
    <xf numFmtId="0" fontId="54" fillId="0" borderId="0" xfId="305" applyFont="1" applyAlignment="1">
      <alignment horizontal="center"/>
    </xf>
    <xf numFmtId="37" fontId="28" fillId="0" borderId="0" xfId="305" applyNumberFormat="1" applyFont="1" applyBorder="1" applyAlignment="1">
      <alignment horizontal="center" vertical="center"/>
    </xf>
    <xf numFmtId="0" fontId="54" fillId="0" borderId="0" xfId="305" applyNumberFormat="1" applyFont="1" applyBorder="1" applyAlignment="1">
      <alignment horizontal="center" vertical="center"/>
    </xf>
    <xf numFmtId="37" fontId="59" fillId="7" borderId="14" xfId="305" applyNumberFormat="1" applyFont="1" applyFill="1" applyBorder="1" applyAlignment="1">
      <alignment horizontal="left"/>
    </xf>
    <xf numFmtId="37" fontId="54" fillId="7" borderId="14" xfId="4" applyNumberFormat="1" applyFont="1" applyFill="1" applyBorder="1" applyAlignment="1">
      <alignment horizontal="right"/>
    </xf>
    <xf numFmtId="37" fontId="59" fillId="0" borderId="0" xfId="305" applyNumberFormat="1" applyFont="1" applyBorder="1" applyAlignment="1">
      <alignment vertical="center"/>
    </xf>
    <xf numFmtId="37" fontId="54" fillId="0" borderId="0" xfId="4" applyNumberFormat="1" applyFont="1" applyBorder="1" applyAlignment="1">
      <alignment horizontal="right" vertical="center"/>
    </xf>
    <xf numFmtId="0" fontId="54" fillId="0" borderId="0" xfId="305" applyFont="1" applyAlignment="1">
      <alignment vertical="center"/>
    </xf>
    <xf numFmtId="37" fontId="60" fillId="0" borderId="0" xfId="305" applyNumberFormat="1" applyFont="1" applyBorder="1" applyAlignment="1">
      <alignment vertical="center"/>
    </xf>
    <xf numFmtId="37" fontId="59" fillId="0" borderId="0" xfId="305" applyNumberFormat="1" applyFont="1" applyBorder="1" applyAlignment="1">
      <alignment vertical="top"/>
    </xf>
    <xf numFmtId="37" fontId="54" fillId="0" borderId="0" xfId="4" applyNumberFormat="1" applyFont="1" applyBorder="1" applyAlignment="1">
      <alignment horizontal="right" vertical="top"/>
    </xf>
    <xf numFmtId="0" fontId="54" fillId="0" borderId="0" xfId="305" applyFont="1" applyAlignment="1">
      <alignment vertical="top"/>
    </xf>
    <xf numFmtId="37" fontId="60" fillId="0" borderId="0" xfId="305" applyNumberFormat="1" applyFont="1" applyBorder="1" applyAlignment="1">
      <alignment vertical="top"/>
    </xf>
    <xf numFmtId="37" fontId="59" fillId="0" borderId="0" xfId="305" applyNumberFormat="1" applyFont="1" applyBorder="1" applyAlignment="1">
      <alignment horizontal="left" vertical="center"/>
    </xf>
    <xf numFmtId="37" fontId="60" fillId="0" borderId="0" xfId="305" quotePrefix="1" applyNumberFormat="1" applyFont="1" applyBorder="1" applyAlignment="1">
      <alignment horizontal="left"/>
    </xf>
    <xf numFmtId="37" fontId="54" fillId="0" borderId="0" xfId="4" applyNumberFormat="1" applyFont="1" applyBorder="1" applyAlignment="1">
      <alignment horizontal="right"/>
    </xf>
    <xf numFmtId="37" fontId="60" fillId="0" borderId="0" xfId="305" applyNumberFormat="1" applyFont="1" applyBorder="1"/>
    <xf numFmtId="37" fontId="59" fillId="0" borderId="0" xfId="305" applyNumberFormat="1" applyFont="1" applyBorder="1"/>
    <xf numFmtId="37" fontId="59" fillId="0" borderId="0" xfId="305" quotePrefix="1" applyNumberFormat="1" applyFont="1" applyBorder="1" applyAlignment="1">
      <alignment horizontal="left"/>
    </xf>
    <xf numFmtId="37" fontId="60" fillId="0" borderId="0" xfId="305" applyNumberFormat="1" applyFont="1" applyBorder="1" applyAlignment="1">
      <alignment horizontal="left"/>
    </xf>
    <xf numFmtId="37" fontId="60" fillId="0" borderId="0" xfId="305" quotePrefix="1" applyNumberFormat="1" applyFont="1" applyBorder="1"/>
    <xf numFmtId="0" fontId="20" fillId="0" borderId="12" xfId="305" applyFont="1" applyBorder="1"/>
    <xf numFmtId="39" fontId="54" fillId="0" borderId="12" xfId="4" applyNumberFormat="1" applyFont="1" applyBorder="1" applyAlignment="1">
      <alignment horizontal="right"/>
    </xf>
    <xf numFmtId="37" fontId="20" fillId="0" borderId="0" xfId="305" applyNumberFormat="1" applyFont="1" applyBorder="1"/>
    <xf numFmtId="0" fontId="54" fillId="0" borderId="0" xfId="305" applyFont="1" applyBorder="1"/>
    <xf numFmtId="37" fontId="61" fillId="0" borderId="0" xfId="305" applyNumberFormat="1" applyFont="1" applyBorder="1"/>
    <xf numFmtId="37" fontId="62" fillId="0" borderId="0" xfId="305" applyNumberFormat="1" applyFont="1" applyBorder="1" applyAlignment="1">
      <alignment horizontal="center"/>
    </xf>
    <xf numFmtId="37" fontId="62" fillId="0" borderId="0" xfId="305" applyNumberFormat="1" applyFont="1" applyBorder="1"/>
    <xf numFmtId="37" fontId="62" fillId="0" borderId="0" xfId="305" quotePrefix="1" applyNumberFormat="1" applyFont="1" applyBorder="1" applyAlignment="1">
      <alignment horizontal="left"/>
    </xf>
    <xf numFmtId="0" fontId="63" fillId="0" borderId="0" xfId="305" applyFont="1"/>
    <xf numFmtId="0" fontId="63" fillId="0" borderId="0" xfId="305" applyFont="1" applyAlignment="1">
      <alignment horizontal="left"/>
    </xf>
    <xf numFmtId="37" fontId="61" fillId="0" borderId="0" xfId="305" quotePrefix="1" applyNumberFormat="1" applyFont="1" applyBorder="1"/>
    <xf numFmtId="37" fontId="62" fillId="0" borderId="0" xfId="305" quotePrefix="1" applyNumberFormat="1" applyFont="1" applyBorder="1" applyAlignment="1" applyProtection="1">
      <alignment horizontal="left"/>
    </xf>
    <xf numFmtId="37" fontId="61" fillId="0" borderId="0" xfId="305" quotePrefix="1" applyNumberFormat="1" applyFont="1" applyBorder="1" applyAlignment="1">
      <alignment horizontal="left"/>
    </xf>
    <xf numFmtId="37" fontId="64" fillId="0" borderId="0" xfId="305" applyNumberFormat="1" applyFont="1" applyBorder="1"/>
    <xf numFmtId="0" fontId="44" fillId="13" borderId="0" xfId="305" applyFont="1" applyFill="1"/>
    <xf numFmtId="0" fontId="4" fillId="0" borderId="0" xfId="305" applyAlignment="1">
      <alignment horizontal="right"/>
    </xf>
    <xf numFmtId="0" fontId="4" fillId="12" borderId="0" xfId="305" applyFont="1" applyFill="1"/>
    <xf numFmtId="0" fontId="57" fillId="6" borderId="15" xfId="305" applyFont="1" applyFill="1" applyBorder="1" applyAlignment="1">
      <alignment horizontal="right" vertical="center"/>
    </xf>
    <xf numFmtId="0" fontId="57" fillId="6" borderId="15" xfId="305" applyFont="1" applyFill="1" applyBorder="1" applyAlignment="1">
      <alignment horizontal="right" vertical="center" wrapText="1"/>
    </xf>
    <xf numFmtId="0" fontId="20" fillId="0" borderId="0" xfId="305" applyFont="1"/>
    <xf numFmtId="10" fontId="28" fillId="6" borderId="16" xfId="305" applyNumberFormat="1" applyFont="1" applyFill="1" applyBorder="1" applyAlignment="1" applyProtection="1">
      <alignment horizontal="left" vertical="center" wrapText="1"/>
    </xf>
    <xf numFmtId="10" fontId="68" fillId="6" borderId="16" xfId="4" applyNumberFormat="1" applyFont="1" applyFill="1" applyBorder="1" applyAlignment="1" applyProtection="1">
      <alignment horizontal="center" vertical="center"/>
    </xf>
    <xf numFmtId="10" fontId="4" fillId="0" borderId="0" xfId="305" applyNumberFormat="1" applyBorder="1" applyAlignment="1">
      <alignment horizontal="center" vertical="center"/>
    </xf>
    <xf numFmtId="0" fontId="20" fillId="0" borderId="0" xfId="305" applyFont="1" applyBorder="1" applyAlignment="1" applyProtection="1">
      <alignment horizontal="left" vertical="center"/>
    </xf>
    <xf numFmtId="37" fontId="69" fillId="0" borderId="0" xfId="4" applyNumberFormat="1" applyFont="1" applyBorder="1" applyAlignment="1" applyProtection="1">
      <alignment horizontal="right" vertical="center"/>
    </xf>
    <xf numFmtId="0" fontId="4" fillId="0" borderId="0" xfId="305" applyBorder="1" applyAlignment="1">
      <alignment vertical="center"/>
    </xf>
    <xf numFmtId="0" fontId="28" fillId="6" borderId="16" xfId="305" applyFont="1" applyFill="1" applyBorder="1" applyAlignment="1" applyProtection="1">
      <alignment horizontal="left" vertical="center"/>
    </xf>
    <xf numFmtId="37" fontId="69" fillId="6" borderId="16" xfId="4" applyNumberFormat="1" applyFont="1" applyFill="1" applyBorder="1" applyAlignment="1" applyProtection="1">
      <alignment horizontal="right" vertical="center"/>
    </xf>
    <xf numFmtId="0" fontId="6" fillId="0" borderId="0" xfId="305" applyFont="1" applyBorder="1" applyAlignment="1">
      <alignment vertical="center"/>
    </xf>
    <xf numFmtId="0" fontId="4" fillId="0" borderId="0" xfId="305" applyBorder="1" applyAlignment="1">
      <alignment horizontal="center" vertical="center"/>
    </xf>
    <xf numFmtId="0" fontId="20" fillId="0" borderId="0" xfId="305" applyFont="1" applyBorder="1" applyAlignment="1" applyProtection="1">
      <alignment horizontal="left" vertical="center" wrapText="1"/>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0" fontId="28" fillId="6" borderId="16" xfId="305" applyFont="1" applyFill="1" applyBorder="1" applyAlignment="1" applyProtection="1">
      <alignment horizontal="left" vertical="center" wrapText="1"/>
    </xf>
    <xf numFmtId="10" fontId="69" fillId="0" borderId="0" xfId="4" applyNumberFormat="1" applyFont="1" applyBorder="1" applyAlignment="1" applyProtection="1">
      <alignment vertical="center"/>
    </xf>
    <xf numFmtId="9" fontId="69" fillId="0" borderId="0" xfId="4" applyNumberFormat="1" applyFont="1" applyBorder="1" applyAlignment="1" applyProtection="1">
      <alignment vertical="center"/>
    </xf>
    <xf numFmtId="43" fontId="4" fillId="0" borderId="0" xfId="305" applyNumberFormat="1" applyAlignment="1">
      <alignment vertical="center"/>
    </xf>
    <xf numFmtId="0" fontId="4" fillId="0" borderId="12" xfId="305" applyBorder="1"/>
    <xf numFmtId="0" fontId="20" fillId="0" borderId="0" xfId="305" applyFont="1" applyBorder="1" applyAlignment="1" applyProtection="1">
      <alignment horizontal="left"/>
    </xf>
    <xf numFmtId="37" fontId="4" fillId="0" borderId="0" xfId="305" applyNumberFormat="1"/>
    <xf numFmtId="0" fontId="70" fillId="12" borderId="0" xfId="305" applyFont="1" applyFill="1" applyAlignment="1"/>
    <xf numFmtId="0" fontId="43" fillId="0" borderId="0" xfId="305" applyFont="1"/>
    <xf numFmtId="0" fontId="43" fillId="0" borderId="0" xfId="305" applyFont="1" applyAlignment="1">
      <alignment vertical="top"/>
    </xf>
    <xf numFmtId="49" fontId="46" fillId="0" borderId="0" xfId="305" applyNumberFormat="1" applyFont="1"/>
    <xf numFmtId="49" fontId="71" fillId="0" borderId="0" xfId="305" applyNumberFormat="1" applyFont="1"/>
    <xf numFmtId="3" fontId="72" fillId="0" borderId="0" xfId="305" applyNumberFormat="1" applyFont="1" applyAlignment="1">
      <alignment horizontal="right"/>
    </xf>
    <xf numFmtId="0" fontId="72" fillId="0" borderId="0" xfId="305" applyFont="1"/>
    <xf numFmtId="3" fontId="73" fillId="0" borderId="0" xfId="305" applyNumberFormat="1" applyFont="1" applyAlignment="1">
      <alignment horizontal="center"/>
    </xf>
    <xf numFmtId="3" fontId="73" fillId="6" borderId="0" xfId="305" applyNumberFormat="1" applyFont="1" applyFill="1" applyBorder="1" applyAlignment="1">
      <alignment horizontal="center"/>
    </xf>
    <xf numFmtId="3" fontId="73" fillId="6" borderId="0" xfId="305" applyNumberFormat="1" applyFont="1" applyFill="1" applyBorder="1" applyAlignment="1">
      <alignment horizontal="right" vertical="center"/>
    </xf>
    <xf numFmtId="3" fontId="73" fillId="6" borderId="0" xfId="305" applyNumberFormat="1" applyFont="1" applyFill="1" applyBorder="1" applyAlignment="1">
      <alignment horizontal="right" vertical="center" wrapText="1"/>
    </xf>
    <xf numFmtId="10" fontId="73" fillId="6" borderId="0" xfId="305" applyNumberFormat="1" applyFont="1" applyFill="1" applyBorder="1" applyAlignment="1">
      <alignment horizontal="right" vertical="center"/>
    </xf>
    <xf numFmtId="3" fontId="71" fillId="0" borderId="0" xfId="305" applyNumberFormat="1" applyFont="1" applyBorder="1"/>
    <xf numFmtId="3" fontId="71" fillId="0" borderId="0" xfId="305" applyNumberFormat="1" applyFont="1" applyBorder="1" applyAlignment="1">
      <alignment horizontal="right"/>
    </xf>
    <xf numFmtId="10" fontId="71" fillId="0" borderId="0" xfId="305" applyNumberFormat="1" applyFont="1" applyBorder="1" applyAlignment="1">
      <alignment horizontal="right"/>
    </xf>
    <xf numFmtId="3" fontId="74" fillId="6" borderId="0" xfId="305" applyNumberFormat="1" applyFont="1" applyFill="1" applyBorder="1" applyAlignment="1">
      <alignment vertical="center"/>
    </xf>
    <xf numFmtId="3" fontId="71" fillId="6" borderId="0" xfId="305" applyNumberFormat="1" applyFont="1" applyFill="1" applyBorder="1" applyAlignment="1">
      <alignment vertical="center"/>
    </xf>
    <xf numFmtId="10" fontId="71" fillId="6" borderId="0" xfId="305" applyNumberFormat="1" applyFont="1" applyFill="1" applyBorder="1" applyAlignment="1">
      <alignment horizontal="right" vertical="center"/>
    </xf>
    <xf numFmtId="10" fontId="74" fillId="0" borderId="12" xfId="305" applyNumberFormat="1" applyFont="1" applyBorder="1" applyAlignment="1">
      <alignment vertical="center"/>
    </xf>
    <xf numFmtId="10" fontId="71" fillId="0" borderId="12" xfId="305" applyNumberFormat="1" applyFont="1" applyBorder="1" applyAlignment="1">
      <alignment horizontal="right" vertical="center"/>
    </xf>
    <xf numFmtId="10" fontId="71" fillId="0" borderId="12" xfId="305" applyNumberFormat="1" applyFont="1" applyBorder="1" applyAlignment="1">
      <alignment vertical="center"/>
    </xf>
    <xf numFmtId="10" fontId="4" fillId="0" borderId="0" xfId="305" applyNumberFormat="1"/>
    <xf numFmtId="0" fontId="75" fillId="0" borderId="0" xfId="305" applyFont="1" applyFill="1" applyAlignment="1">
      <alignment vertical="center"/>
    </xf>
    <xf numFmtId="10" fontId="8" fillId="0" borderId="0" xfId="305" applyNumberFormat="1" applyFont="1" applyFill="1" applyAlignment="1">
      <alignment horizontal="right" vertical="center"/>
    </xf>
    <xf numFmtId="10" fontId="8" fillId="0" borderId="0" xfId="305" applyNumberFormat="1" applyFont="1" applyFill="1" applyAlignment="1">
      <alignment vertical="center"/>
    </xf>
    <xf numFmtId="3" fontId="8" fillId="0" borderId="0" xfId="305" applyNumberFormat="1" applyFont="1" applyFill="1" applyAlignment="1">
      <alignment horizontal="right" vertical="center"/>
    </xf>
    <xf numFmtId="0" fontId="8" fillId="0" borderId="0" xfId="305" applyFont="1" applyFill="1" applyAlignment="1">
      <alignment vertical="center"/>
    </xf>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47"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47" fillId="0" borderId="0" xfId="305" applyNumberFormat="1" applyFont="1" applyBorder="1"/>
    <xf numFmtId="3" fontId="4" fillId="0" borderId="0" xfId="305" applyNumberFormat="1"/>
    <xf numFmtId="49" fontId="24" fillId="0" borderId="0" xfId="305" applyNumberFormat="1" applyFont="1"/>
    <xf numFmtId="49" fontId="27" fillId="0" borderId="0" xfId="305" quotePrefix="1" applyNumberFormat="1" applyFont="1" applyBorder="1" applyAlignment="1" applyProtection="1">
      <alignment horizontal="left"/>
    </xf>
    <xf numFmtId="37" fontId="27" fillId="0" borderId="0" xfId="305" quotePrefix="1" applyNumberFormat="1" applyFont="1" applyBorder="1" applyAlignment="1" applyProtection="1">
      <alignment horizontal="left"/>
    </xf>
    <xf numFmtId="0" fontId="6" fillId="0" borderId="0" xfId="305" applyFont="1" applyAlignment="1">
      <alignment horizontal="left"/>
    </xf>
    <xf numFmtId="0" fontId="46" fillId="0" borderId="0" xfId="305" applyFont="1"/>
    <xf numFmtId="0" fontId="6" fillId="0" borderId="0" xfId="305" applyFont="1" applyAlignment="1"/>
    <xf numFmtId="0" fontId="4" fillId="0" borderId="0" xfId="305" applyFont="1" applyAlignment="1"/>
    <xf numFmtId="0" fontId="6" fillId="6" borderId="2" xfId="305" applyFont="1" applyFill="1" applyBorder="1" applyAlignment="1">
      <alignment horizontal="right" vertical="center"/>
    </xf>
    <xf numFmtId="0" fontId="4" fillId="6" borderId="2" xfId="305" applyFont="1" applyFill="1" applyBorder="1" applyAlignment="1">
      <alignment horizontal="right" vertical="center"/>
    </xf>
    <xf numFmtId="10" fontId="4" fillId="0" borderId="0" xfId="7" applyNumberFormat="1" applyFont="1" applyAlignment="1">
      <alignment horizontal="right"/>
    </xf>
    <xf numFmtId="165" fontId="6" fillId="0" borderId="0" xfId="4" applyNumberFormat="1" applyFont="1" applyAlignment="1">
      <alignment horizontal="center"/>
    </xf>
    <xf numFmtId="165" fontId="4" fillId="0" borderId="0" xfId="4" applyNumberFormat="1" applyFont="1" applyAlignment="1"/>
    <xf numFmtId="165" fontId="4" fillId="0" borderId="0" xfId="4" applyNumberFormat="1" applyFont="1" applyAlignment="1">
      <alignment horizontal="right"/>
    </xf>
    <xf numFmtId="10" fontId="6" fillId="0" borderId="0" xfId="7" applyNumberFormat="1" applyFont="1" applyAlignment="1">
      <alignment horizontal="center"/>
    </xf>
    <xf numFmtId="0" fontId="6" fillId="6" borderId="2" xfId="305" applyFont="1" applyFill="1" applyBorder="1" applyAlignment="1"/>
    <xf numFmtId="165" fontId="6" fillId="6" borderId="2" xfId="4" applyNumberFormat="1" applyFont="1" applyFill="1" applyBorder="1" applyAlignment="1">
      <alignment horizontal="right"/>
    </xf>
    <xf numFmtId="165" fontId="6" fillId="0" borderId="0" xfId="4" applyNumberFormat="1" applyFont="1" applyAlignment="1">
      <alignment horizontal="right"/>
    </xf>
    <xf numFmtId="10" fontId="6" fillId="0" borderId="0" xfId="7" applyNumberFormat="1" applyFont="1" applyAlignment="1">
      <alignment horizontal="right"/>
    </xf>
    <xf numFmtId="0" fontId="6" fillId="0" borderId="3" xfId="305" applyFont="1" applyBorder="1" applyAlignment="1"/>
    <xf numFmtId="165" fontId="6" fillId="0" borderId="3" xfId="4" applyNumberFormat="1" applyFont="1" applyBorder="1" applyAlignment="1"/>
    <xf numFmtId="165" fontId="6" fillId="0" borderId="3" xfId="4" applyNumberFormat="1" applyFont="1" applyBorder="1" applyAlignment="1">
      <alignment horizontal="right"/>
    </xf>
    <xf numFmtId="10" fontId="4" fillId="0" borderId="3" xfId="7" applyNumberFormat="1" applyFont="1" applyBorder="1" applyAlignment="1">
      <alignment horizontal="right"/>
    </xf>
    <xf numFmtId="165" fontId="6" fillId="0" borderId="3" xfId="4" applyNumberFormat="1" applyFont="1" applyBorder="1" applyAlignment="1">
      <alignment horizontal="center"/>
    </xf>
    <xf numFmtId="165" fontId="4" fillId="0" borderId="3" xfId="4" applyNumberFormat="1" applyFont="1" applyBorder="1" applyAlignment="1">
      <alignment horizontal="right"/>
    </xf>
    <xf numFmtId="165" fontId="78" fillId="0" borderId="0" xfId="4" applyNumberFormat="1" applyFont="1" applyAlignment="1"/>
    <xf numFmtId="165" fontId="4" fillId="0" borderId="0" xfId="4" applyNumberFormat="1" applyFont="1" applyAlignment="1">
      <alignment horizontal="center"/>
    </xf>
    <xf numFmtId="165" fontId="78" fillId="0" borderId="0" xfId="4" applyNumberFormat="1" applyFont="1" applyAlignment="1">
      <alignment horizontal="center"/>
    </xf>
    <xf numFmtId="3" fontId="4" fillId="0" borderId="0" xfId="4" applyNumberFormat="1" applyFont="1" applyAlignment="1"/>
    <xf numFmtId="10" fontId="4" fillId="0" borderId="0" xfId="7" applyNumberFormat="1" applyFont="1" applyAlignment="1"/>
    <xf numFmtId="3" fontId="6" fillId="0" borderId="0" xfId="4" applyNumberFormat="1" applyFont="1" applyAlignment="1"/>
    <xf numFmtId="10" fontId="6" fillId="0" borderId="0" xfId="7" applyNumberFormat="1" applyFont="1" applyAlignment="1"/>
    <xf numFmtId="0" fontId="6" fillId="0" borderId="0" xfId="305" applyFont="1" applyBorder="1" applyAlignment="1"/>
    <xf numFmtId="3" fontId="4" fillId="0" borderId="0" xfId="4" applyNumberFormat="1" applyFont="1" applyBorder="1" applyAlignment="1"/>
    <xf numFmtId="165" fontId="4" fillId="0" borderId="0" xfId="4" applyNumberFormat="1" applyFont="1" applyBorder="1" applyAlignment="1"/>
    <xf numFmtId="165" fontId="6"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78" fillId="0" borderId="0" xfId="305" applyFont="1"/>
    <xf numFmtId="3" fontId="78"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0" fontId="79" fillId="12" borderId="0" xfId="5" applyFont="1" applyFill="1" applyAlignment="1"/>
    <xf numFmtId="0" fontId="80" fillId="12" borderId="0" xfId="5" applyFont="1" applyFill="1" applyAlignment="1"/>
    <xf numFmtId="0" fontId="43" fillId="12" borderId="0" xfId="5" applyFont="1" applyFill="1" applyAlignment="1"/>
    <xf numFmtId="49" fontId="46" fillId="12" borderId="0" xfId="5" applyNumberFormat="1" applyFont="1" applyFill="1"/>
    <xf numFmtId="0" fontId="4" fillId="12" borderId="0" xfId="5" applyFill="1"/>
    <xf numFmtId="0" fontId="6" fillId="12" borderId="0" xfId="5" applyFont="1" applyFill="1" applyAlignment="1">
      <alignment horizontal="left"/>
    </xf>
    <xf numFmtId="0" fontId="83" fillId="0" borderId="0" xfId="5" applyFont="1" applyBorder="1"/>
    <xf numFmtId="37" fontId="84" fillId="0" borderId="0" xfId="5" applyNumberFormat="1" applyFont="1" applyBorder="1" applyProtection="1"/>
    <xf numFmtId="0" fontId="84" fillId="0" borderId="0" xfId="5" applyFont="1" applyBorder="1"/>
    <xf numFmtId="37" fontId="84" fillId="0" borderId="0" xfId="5" applyNumberFormat="1" applyFont="1" applyBorder="1" applyAlignment="1" applyProtection="1">
      <alignment horizontal="center"/>
    </xf>
    <xf numFmtId="0" fontId="23" fillId="0" borderId="0" xfId="5" applyFont="1" applyAlignment="1">
      <alignment horizontal="left"/>
    </xf>
    <xf numFmtId="37" fontId="16" fillId="6" borderId="2" xfId="5" applyNumberFormat="1" applyFont="1" applyFill="1" applyBorder="1" applyAlignment="1" applyProtection="1">
      <alignment horizontal="left" vertical="center"/>
    </xf>
    <xf numFmtId="37" fontId="16" fillId="6" borderId="2" xfId="5" applyNumberFormat="1" applyFont="1" applyFill="1" applyBorder="1" applyAlignment="1" applyProtection="1">
      <alignment horizontal="right" vertical="center"/>
    </xf>
    <xf numFmtId="37" fontId="16" fillId="6" borderId="2" xfId="5" applyNumberFormat="1" applyFont="1" applyFill="1" applyBorder="1" applyAlignment="1" applyProtection="1">
      <alignment horizontal="right" vertical="center" wrapText="1"/>
    </xf>
    <xf numFmtId="37" fontId="17" fillId="0" borderId="0" xfId="5" applyNumberFormat="1" applyFont="1" applyAlignment="1" applyProtection="1">
      <alignment horizontal="left"/>
    </xf>
    <xf numFmtId="3" fontId="17" fillId="6" borderId="2" xfId="5" applyNumberFormat="1" applyFont="1" applyFill="1" applyBorder="1" applyAlignment="1">
      <alignment horizontal="right"/>
    </xf>
    <xf numFmtId="10" fontId="16" fillId="0" borderId="0" xfId="5" applyNumberFormat="1" applyFont="1" applyBorder="1" applyAlignment="1" applyProtection="1">
      <alignment horizontal="left" vertical="center"/>
    </xf>
    <xf numFmtId="0" fontId="16" fillId="0" borderId="0" xfId="5" applyFont="1" applyAlignment="1">
      <alignment horizontal="right"/>
    </xf>
    <xf numFmtId="10" fontId="16" fillId="0" borderId="0" xfId="5" applyNumberFormat="1" applyFont="1" applyAlignment="1">
      <alignment horizontal="right"/>
    </xf>
    <xf numFmtId="49" fontId="28" fillId="0" borderId="12" xfId="5" quotePrefix="1" applyNumberFormat="1" applyFont="1" applyBorder="1" applyAlignment="1">
      <alignment horizontal="left"/>
    </xf>
    <xf numFmtId="0" fontId="20" fillId="0" borderId="12" xfId="5" applyFont="1" applyBorder="1"/>
    <xf numFmtId="3" fontId="20" fillId="0" borderId="12" xfId="5" applyNumberFormat="1" applyFont="1" applyBorder="1" applyAlignment="1">
      <alignment horizontal="right"/>
    </xf>
    <xf numFmtId="10" fontId="20" fillId="0" borderId="12" xfId="5" applyNumberFormat="1" applyFont="1" applyBorder="1"/>
    <xf numFmtId="0" fontId="81" fillId="12" borderId="0" xfId="5" applyFont="1" applyFill="1" applyAlignment="1"/>
    <xf numFmtId="0" fontId="85" fillId="12" borderId="0" xfId="5" applyFont="1" applyFill="1" applyAlignment="1"/>
    <xf numFmtId="0" fontId="20" fillId="12" borderId="0" xfId="5" applyFont="1" applyFill="1" applyAlignment="1"/>
    <xf numFmtId="49" fontId="46" fillId="0" borderId="0" xfId="5" applyNumberFormat="1" applyFont="1"/>
    <xf numFmtId="10" fontId="8" fillId="0" borderId="0" xfId="5" applyNumberFormat="1" applyFont="1"/>
    <xf numFmtId="0" fontId="47" fillId="0" borderId="0" xfId="5" applyFont="1" applyAlignment="1">
      <alignment horizontal="left"/>
    </xf>
    <xf numFmtId="3" fontId="8" fillId="0" borderId="0" xfId="5" applyNumberFormat="1" applyFont="1" applyAlignment="1">
      <alignment horizontal="right"/>
    </xf>
    <xf numFmtId="37" fontId="4" fillId="0" borderId="0" xfId="5" applyNumberFormat="1" applyFont="1"/>
    <xf numFmtId="10" fontId="47" fillId="0" borderId="0" xfId="5" applyNumberFormat="1" applyFont="1" applyAlignment="1">
      <alignment horizontal="left"/>
    </xf>
    <xf numFmtId="49" fontId="8" fillId="0" borderId="0" xfId="5" applyNumberFormat="1" applyFont="1" applyBorder="1"/>
    <xf numFmtId="49" fontId="47" fillId="0" borderId="0" xfId="5" quotePrefix="1" applyNumberFormat="1" applyFont="1" applyBorder="1" applyAlignment="1">
      <alignment horizontal="left"/>
    </xf>
    <xf numFmtId="49" fontId="8" fillId="0" borderId="0" xfId="5" quotePrefix="1" applyNumberFormat="1" applyFont="1" applyBorder="1"/>
    <xf numFmtId="49" fontId="8" fillId="0" borderId="0" xfId="5" applyNumberFormat="1" applyFont="1"/>
    <xf numFmtId="49" fontId="47" fillId="0" borderId="0" xfId="5" applyNumberFormat="1" applyFont="1" applyBorder="1"/>
    <xf numFmtId="10" fontId="4" fillId="0" borderId="0" xfId="5" applyNumberFormat="1"/>
    <xf numFmtId="49" fontId="24" fillId="0" borderId="0" xfId="5" applyNumberFormat="1" applyFont="1"/>
    <xf numFmtId="49" fontId="27" fillId="0" borderId="0" xfId="5" quotePrefix="1" applyNumberFormat="1" applyFont="1" applyBorder="1" applyAlignment="1" applyProtection="1">
      <alignment horizontal="left"/>
    </xf>
    <xf numFmtId="0" fontId="86" fillId="5" borderId="0" xfId="2" applyFont="1" applyFill="1"/>
    <xf numFmtId="0" fontId="24" fillId="2" borderId="0" xfId="5" applyFont="1" applyFill="1"/>
    <xf numFmtId="3" fontId="4" fillId="0" borderId="12" xfId="5" applyNumberFormat="1" applyBorder="1"/>
    <xf numFmtId="0" fontId="53" fillId="0" borderId="0" xfId="5" applyFont="1"/>
    <xf numFmtId="0" fontId="54" fillId="0" borderId="0" xfId="5" applyFont="1"/>
    <xf numFmtId="0" fontId="4" fillId="0" borderId="0" xfId="305" applyAlignment="1">
      <alignment horizontal="left"/>
    </xf>
    <xf numFmtId="3" fontId="71" fillId="6" borderId="0" xfId="305" applyNumberFormat="1" applyFont="1" applyFill="1" applyBorder="1" applyAlignment="1">
      <alignment horizontal="right" vertical="center"/>
    </xf>
    <xf numFmtId="0" fontId="6" fillId="6" borderId="2" xfId="305" applyFont="1" applyFill="1" applyBorder="1" applyAlignment="1">
      <alignment horizontal="left" vertical="center"/>
    </xf>
    <xf numFmtId="10" fontId="4" fillId="0" borderId="0" xfId="7" applyNumberFormat="1" applyFont="1" applyAlignment="1">
      <alignment horizontal="center"/>
    </xf>
    <xf numFmtId="165" fontId="6" fillId="6" borderId="2" xfId="4" applyNumberFormat="1" applyFont="1" applyFill="1" applyBorder="1" applyAlignment="1"/>
    <xf numFmtId="0" fontId="4" fillId="6" borderId="2" xfId="305" applyFont="1" applyFill="1" applyBorder="1" applyAlignment="1"/>
    <xf numFmtId="165" fontId="6" fillId="0" borderId="0" xfId="4" applyNumberFormat="1" applyFont="1" applyAlignment="1"/>
    <xf numFmtId="0" fontId="79" fillId="2" borderId="0" xfId="5" applyFont="1" applyFill="1" applyAlignment="1"/>
    <xf numFmtId="0" fontId="80" fillId="2" borderId="0" xfId="5" applyFont="1" applyFill="1" applyAlignment="1"/>
    <xf numFmtId="0" fontId="43" fillId="2" borderId="0" xfId="5" applyFont="1" applyFill="1" applyAlignment="1"/>
    <xf numFmtId="49" fontId="46" fillId="2" borderId="0" xfId="5" applyNumberFormat="1" applyFont="1" applyFill="1"/>
    <xf numFmtId="0" fontId="4" fillId="2" borderId="0" xfId="5" applyFill="1"/>
    <xf numFmtId="0" fontId="6" fillId="2" borderId="0" xfId="5" applyFont="1" applyFill="1" applyAlignment="1">
      <alignment horizontal="left"/>
    </xf>
    <xf numFmtId="49" fontId="28" fillId="0" borderId="3" xfId="5" quotePrefix="1" applyNumberFormat="1" applyFont="1" applyBorder="1" applyAlignment="1">
      <alignment horizontal="left"/>
    </xf>
    <xf numFmtId="3" fontId="20" fillId="0" borderId="3" xfId="5" applyNumberFormat="1" applyFont="1" applyBorder="1" applyAlignment="1">
      <alignment horizontal="right"/>
    </xf>
    <xf numFmtId="10" fontId="20" fillId="0" borderId="3" xfId="5" applyNumberFormat="1" applyFont="1" applyBorder="1"/>
    <xf numFmtId="0" fontId="70" fillId="13" borderId="0" xfId="305" applyFont="1" applyFill="1" applyAlignment="1"/>
    <xf numFmtId="0" fontId="43" fillId="13" borderId="0" xfId="305" applyFont="1" applyFill="1" applyAlignment="1"/>
    <xf numFmtId="0" fontId="43" fillId="0" borderId="0" xfId="305" applyFont="1" applyAlignment="1">
      <alignment horizontal="left"/>
    </xf>
    <xf numFmtId="0" fontId="43" fillId="0" borderId="0" xfId="305" applyFont="1" applyFill="1"/>
    <xf numFmtId="0" fontId="70" fillId="0" borderId="0" xfId="305" applyFont="1" applyFill="1" applyAlignment="1">
      <alignment horizontal="center"/>
    </xf>
    <xf numFmtId="0" fontId="43" fillId="0" borderId="0" xfId="305" applyFont="1" applyFill="1" applyAlignment="1">
      <alignment horizontal="left"/>
    </xf>
    <xf numFmtId="0" fontId="57" fillId="7" borderId="18" xfId="305" applyFont="1" applyFill="1" applyBorder="1" applyAlignment="1">
      <alignment horizontal="right" vertical="center" wrapText="1"/>
    </xf>
    <xf numFmtId="3" fontId="47" fillId="0" borderId="0" xfId="305" applyNumberFormat="1" applyFont="1" applyAlignment="1">
      <alignment horizontal="center" vertical="center"/>
    </xf>
    <xf numFmtId="0" fontId="8" fillId="0" borderId="0" xfId="305" applyFont="1" applyAlignment="1">
      <alignment horizontal="center" vertical="center"/>
    </xf>
    <xf numFmtId="0" fontId="57" fillId="0" borderId="0" xfId="305" applyFont="1"/>
    <xf numFmtId="37" fontId="20" fillId="0" borderId="0" xfId="305" applyNumberFormat="1" applyFont="1" applyAlignment="1">
      <alignment horizontal="right"/>
    </xf>
    <xf numFmtId="0" fontId="4" fillId="0" borderId="0" xfId="305" quotePrefix="1"/>
    <xf numFmtId="0" fontId="54" fillId="0" borderId="0" xfId="305" quotePrefix="1" applyFont="1" applyAlignment="1">
      <alignment horizontal="left"/>
    </xf>
    <xf numFmtId="0" fontId="57" fillId="0" borderId="0" xfId="305" quotePrefix="1" applyFont="1" applyAlignment="1" applyProtection="1">
      <alignment horizontal="left"/>
    </xf>
    <xf numFmtId="0" fontId="47" fillId="0" borderId="12" xfId="305" quotePrefix="1" applyFont="1" applyBorder="1" applyAlignment="1" applyProtection="1">
      <alignment horizontal="left"/>
    </xf>
    <xf numFmtId="37" fontId="8" fillId="0" borderId="12" xfId="305" applyNumberFormat="1" applyFont="1" applyBorder="1" applyAlignment="1">
      <alignment horizontal="right"/>
    </xf>
    <xf numFmtId="0" fontId="8" fillId="0" borderId="0" xfId="305" applyFont="1" applyAlignment="1">
      <alignment horizontal="left"/>
    </xf>
    <xf numFmtId="0" fontId="19" fillId="12" borderId="0" xfId="305" applyFont="1" applyFill="1"/>
    <xf numFmtId="0" fontId="88" fillId="12" borderId="0" xfId="305" applyFont="1" applyFill="1"/>
    <xf numFmtId="0" fontId="20" fillId="12" borderId="0" xfId="305" applyFont="1" applyFill="1"/>
    <xf numFmtId="0" fontId="89" fillId="0" borderId="0" xfId="305" applyFont="1"/>
    <xf numFmtId="0" fontId="89" fillId="0" borderId="0" xfId="305" applyFont="1" applyAlignment="1">
      <alignment vertical="top"/>
    </xf>
    <xf numFmtId="3" fontId="90" fillId="0" borderId="0" xfId="305" applyNumberFormat="1" applyFont="1" applyAlignment="1">
      <alignment horizontal="left"/>
    </xf>
    <xf numFmtId="3" fontId="28" fillId="0" borderId="0" xfId="305" applyNumberFormat="1" applyFont="1" applyAlignment="1">
      <alignment horizontal="left"/>
    </xf>
    <xf numFmtId="0" fontId="4" fillId="14" borderId="18" xfId="305" applyFill="1" applyBorder="1"/>
    <xf numFmtId="0" fontId="46" fillId="7" borderId="18" xfId="305" applyFont="1" applyFill="1" applyBorder="1"/>
    <xf numFmtId="0" fontId="4" fillId="14" borderId="14" xfId="305" applyFill="1" applyBorder="1"/>
    <xf numFmtId="0" fontId="20" fillId="14" borderId="18" xfId="305" applyFont="1" applyFill="1" applyBorder="1"/>
    <xf numFmtId="0" fontId="28" fillId="7" borderId="18" xfId="305" applyFont="1" applyFill="1" applyBorder="1" applyAlignment="1">
      <alignment vertical="center"/>
    </xf>
    <xf numFmtId="0" fontId="20" fillId="7" borderId="18" xfId="305" applyFont="1" applyFill="1" applyBorder="1" applyAlignment="1">
      <alignment vertical="center"/>
    </xf>
    <xf numFmtId="0" fontId="4" fillId="14" borderId="18" xfId="305" applyFill="1" applyBorder="1" applyAlignment="1">
      <alignment wrapText="1"/>
    </xf>
    <xf numFmtId="3" fontId="28" fillId="7" borderId="18" xfId="305" applyNumberFormat="1" applyFont="1" applyFill="1" applyBorder="1" applyAlignment="1" applyProtection="1">
      <alignment horizontal="left" vertical="center"/>
      <protection locked="0"/>
    </xf>
    <xf numFmtId="37" fontId="20" fillId="7" borderId="18" xfId="305" applyNumberFormat="1" applyFont="1" applyFill="1" applyBorder="1" applyAlignment="1">
      <alignment horizontal="right" vertical="center"/>
    </xf>
    <xf numFmtId="0" fontId="20" fillId="14" borderId="14" xfId="305" applyFont="1" applyFill="1" applyBorder="1"/>
    <xf numFmtId="0" fontId="4" fillId="14" borderId="14" xfId="305" applyFill="1" applyBorder="1" applyAlignment="1">
      <alignment wrapText="1"/>
    </xf>
    <xf numFmtId="3" fontId="20" fillId="7" borderId="14" xfId="305" applyNumberFormat="1" applyFont="1" applyFill="1" applyBorder="1" applyAlignment="1" applyProtection="1">
      <alignment horizontal="left" vertical="center"/>
      <protection locked="0"/>
    </xf>
    <xf numFmtId="37" fontId="20" fillId="7" borderId="14" xfId="305" applyNumberFormat="1" applyFont="1" applyFill="1" applyBorder="1" applyAlignment="1">
      <alignment horizontal="right" vertical="center"/>
    </xf>
    <xf numFmtId="0" fontId="4" fillId="0" borderId="0" xfId="305" applyAlignment="1">
      <alignment wrapText="1"/>
    </xf>
    <xf numFmtId="3" fontId="20" fillId="0" borderId="0" xfId="305" applyNumberFormat="1" applyFont="1" applyAlignment="1" applyProtection="1">
      <alignment horizontal="left" vertical="center"/>
      <protection locked="0"/>
    </xf>
    <xf numFmtId="37" fontId="20" fillId="0" borderId="0" xfId="305" applyNumberFormat="1" applyFont="1" applyAlignment="1">
      <alignment horizontal="right" vertical="center"/>
    </xf>
    <xf numFmtId="0" fontId="4" fillId="0" borderId="0" xfId="305" applyAlignment="1">
      <alignment horizontal="left" wrapText="1"/>
    </xf>
    <xf numFmtId="49" fontId="4" fillId="14" borderId="18" xfId="305" applyNumberFormat="1" applyFill="1" applyBorder="1" applyAlignment="1">
      <alignment horizontal="left" wrapText="1"/>
    </xf>
    <xf numFmtId="3" fontId="20" fillId="7" borderId="18" xfId="305" applyNumberFormat="1" applyFont="1" applyFill="1" applyBorder="1" applyAlignment="1" applyProtection="1">
      <alignment horizontal="left" vertical="center"/>
      <protection locked="0"/>
    </xf>
    <xf numFmtId="37" fontId="20" fillId="7" borderId="18" xfId="305" applyNumberFormat="1" applyFont="1" applyFill="1" applyBorder="1" applyAlignment="1" applyProtection="1">
      <alignment vertical="center"/>
    </xf>
    <xf numFmtId="0" fontId="4" fillId="14" borderId="14" xfId="305" quotePrefix="1" applyFill="1" applyBorder="1" applyAlignment="1">
      <alignment wrapText="1"/>
    </xf>
    <xf numFmtId="0" fontId="4" fillId="0" borderId="0" xfId="305" quotePrefix="1" applyAlignment="1">
      <alignment wrapText="1"/>
    </xf>
    <xf numFmtId="3" fontId="20" fillId="0" borderId="0" xfId="305" applyNumberFormat="1" applyFont="1" applyFill="1" applyBorder="1" applyAlignment="1" applyProtection="1">
      <alignment horizontal="left" vertical="center"/>
      <protection locked="0"/>
    </xf>
    <xf numFmtId="3" fontId="28" fillId="7" borderId="0" xfId="305" applyNumberFormat="1" applyFont="1" applyFill="1" applyAlignment="1" applyProtection="1">
      <alignment horizontal="left" vertical="center"/>
      <protection locked="0"/>
    </xf>
    <xf numFmtId="37" fontId="20" fillId="7" borderId="0" xfId="305" applyNumberFormat="1" applyFont="1" applyFill="1" applyAlignment="1">
      <alignment horizontal="right" vertical="center"/>
    </xf>
    <xf numFmtId="3" fontId="8" fillId="0" borderId="0" xfId="305" applyNumberFormat="1" applyFont="1"/>
    <xf numFmtId="3" fontId="8" fillId="0" borderId="12" xfId="305" applyNumberFormat="1" applyFont="1" applyBorder="1"/>
    <xf numFmtId="37" fontId="91" fillId="0" borderId="12" xfId="305" applyNumberFormat="1" applyFont="1" applyBorder="1"/>
    <xf numFmtId="37" fontId="8" fillId="0" borderId="12" xfId="305" applyNumberFormat="1" applyFont="1" applyBorder="1"/>
    <xf numFmtId="3" fontId="92" fillId="0" borderId="0" xfId="305" applyNumberFormat="1" applyFont="1"/>
    <xf numFmtId="0" fontId="24" fillId="0" borderId="0" xfId="305" applyFont="1"/>
    <xf numFmtId="0" fontId="92" fillId="0" borderId="0" xfId="305" applyFont="1"/>
    <xf numFmtId="0" fontId="93" fillId="0" borderId="0" xfId="305" applyFont="1"/>
    <xf numFmtId="0" fontId="94" fillId="0" borderId="0" xfId="305" applyFont="1"/>
    <xf numFmtId="0" fontId="28" fillId="6" borderId="0" xfId="305" applyFont="1" applyFill="1"/>
    <xf numFmtId="0" fontId="94" fillId="0" borderId="0" xfId="305" applyFont="1" applyAlignment="1" applyProtection="1">
      <alignment horizontal="left"/>
    </xf>
    <xf numFmtId="0" fontId="28" fillId="6" borderId="0" xfId="305" applyFont="1" applyFill="1" applyAlignment="1" applyProtection="1">
      <alignment horizontal="left"/>
    </xf>
    <xf numFmtId="0" fontId="4" fillId="0" borderId="0" xfId="305" applyAlignment="1" applyProtection="1">
      <alignment horizontal="left"/>
    </xf>
    <xf numFmtId="37" fontId="4" fillId="0" borderId="0" xfId="305" applyNumberFormat="1" applyAlignment="1" applyProtection="1">
      <alignment horizontal="left"/>
    </xf>
    <xf numFmtId="37" fontId="4" fillId="0" borderId="0" xfId="305" applyNumberFormat="1" applyProtection="1"/>
    <xf numFmtId="0" fontId="28" fillId="0" borderId="0" xfId="305" applyFont="1" applyAlignment="1" applyProtection="1">
      <alignment horizontal="center"/>
    </xf>
    <xf numFmtId="37" fontId="27" fillId="0" borderId="0" xfId="305" applyNumberFormat="1" applyFont="1" applyAlignment="1" applyProtection="1">
      <alignment horizontal="center"/>
    </xf>
    <xf numFmtId="10" fontId="27" fillId="0" borderId="0" xfId="305" applyNumberFormat="1" applyFont="1" applyAlignment="1" applyProtection="1">
      <alignment horizontal="center"/>
    </xf>
    <xf numFmtId="0" fontId="94" fillId="0" borderId="0" xfId="305" applyFont="1" applyAlignment="1" applyProtection="1">
      <alignment horizontal="center"/>
    </xf>
    <xf numFmtId="0" fontId="4" fillId="0" borderId="0" xfId="305" applyAlignment="1">
      <alignment horizontal="center"/>
    </xf>
    <xf numFmtId="0" fontId="4" fillId="0" borderId="0" xfId="305" applyAlignment="1" applyProtection="1">
      <alignment horizontal="center"/>
    </xf>
    <xf numFmtId="39" fontId="4" fillId="0" borderId="0" xfId="305" applyNumberFormat="1" applyAlignment="1" applyProtection="1">
      <alignment horizontal="center"/>
    </xf>
    <xf numFmtId="174" fontId="4" fillId="0" borderId="0" xfId="305" applyNumberFormat="1" applyAlignment="1" applyProtection="1">
      <alignment horizontal="center"/>
    </xf>
    <xf numFmtId="0" fontId="28" fillId="0" borderId="0" xfId="305" applyFont="1"/>
    <xf numFmtId="37" fontId="4" fillId="0" borderId="0" xfId="305" applyNumberFormat="1" applyAlignment="1" applyProtection="1">
      <alignment horizontal="center"/>
    </xf>
    <xf numFmtId="0" fontId="4" fillId="0" borderId="0" xfId="305" applyProtection="1"/>
    <xf numFmtId="37" fontId="4" fillId="0" borderId="0" xfId="305" applyNumberFormat="1" applyFont="1" applyProtection="1"/>
    <xf numFmtId="0" fontId="4" fillId="0" borderId="3" xfId="305" applyBorder="1"/>
    <xf numFmtId="37" fontId="4" fillId="0" borderId="3" xfId="305" applyNumberFormat="1" applyBorder="1" applyAlignment="1" applyProtection="1">
      <alignment horizontal="left"/>
    </xf>
    <xf numFmtId="0" fontId="4" fillId="0" borderId="3" xfId="305" applyBorder="1" applyAlignment="1" applyProtection="1">
      <alignment horizontal="left"/>
    </xf>
    <xf numFmtId="0" fontId="4" fillId="0" borderId="0" xfId="5" applyAlignment="1">
      <alignment vertical="center"/>
    </xf>
    <xf numFmtId="0" fontId="4" fillId="0" borderId="0" xfId="5" applyAlignment="1">
      <alignment vertical="top"/>
    </xf>
    <xf numFmtId="37" fontId="4" fillId="0" borderId="12" xfId="5" applyNumberFormat="1" applyFont="1" applyFill="1" applyBorder="1" applyAlignment="1" applyProtection="1">
      <alignment horizontal="left"/>
    </xf>
    <xf numFmtId="10" fontId="4" fillId="0" borderId="12" xfId="5" applyNumberFormat="1" applyFont="1" applyBorder="1" applyAlignment="1">
      <alignment horizontal="center"/>
    </xf>
    <xf numFmtId="0" fontId="4" fillId="12" borderId="0" xfId="305" applyFont="1" applyFill="1" applyBorder="1" applyAlignment="1"/>
    <xf numFmtId="0" fontId="95" fillId="12" borderId="0" xfId="305" applyFont="1" applyFill="1" applyBorder="1" applyAlignment="1"/>
    <xf numFmtId="0" fontId="4" fillId="0" borderId="0" xfId="305" applyBorder="1" applyAlignment="1"/>
    <xf numFmtId="0" fontId="66" fillId="12" borderId="0" xfId="305" applyFont="1" applyFill="1" applyBorder="1" applyAlignment="1">
      <alignment horizontal="centerContinuous"/>
    </xf>
    <xf numFmtId="0" fontId="4" fillId="12" borderId="0" xfId="305" applyFont="1" applyFill="1" applyBorder="1" applyAlignment="1">
      <alignment horizontal="centerContinuous"/>
    </xf>
    <xf numFmtId="0" fontId="20" fillId="7" borderId="14" xfId="305" applyFont="1" applyFill="1" applyBorder="1" applyAlignment="1">
      <alignment vertical="center"/>
    </xf>
    <xf numFmtId="17" fontId="28" fillId="7" borderId="14" xfId="305" quotePrefix="1" applyNumberFormat="1" applyFont="1" applyFill="1" applyBorder="1" applyAlignment="1">
      <alignment horizontal="right" vertical="center"/>
    </xf>
    <xf numFmtId="0" fontId="28" fillId="7" borderId="14" xfId="305" quotePrefix="1" applyFont="1" applyFill="1" applyBorder="1" applyAlignment="1">
      <alignment horizontal="right" vertical="center"/>
    </xf>
    <xf numFmtId="0" fontId="95" fillId="0" borderId="0" xfId="305" applyFont="1" applyAlignment="1">
      <alignment vertical="center"/>
    </xf>
    <xf numFmtId="0" fontId="4" fillId="0" borderId="0" xfId="305" applyAlignment="1"/>
    <xf numFmtId="0" fontId="17" fillId="0" borderId="0" xfId="305" applyFont="1" applyBorder="1" applyAlignment="1"/>
    <xf numFmtId="0" fontId="20" fillId="0" borderId="0" xfId="305" applyFont="1" applyAlignment="1">
      <alignment vertical="center"/>
    </xf>
    <xf numFmtId="10" fontId="27" fillId="0" borderId="0" xfId="7" applyNumberFormat="1" applyFont="1" applyFill="1" applyBorder="1" applyAlignment="1">
      <alignment horizontal="right" vertical="center"/>
    </xf>
    <xf numFmtId="37" fontId="28" fillId="7" borderId="14" xfId="305" applyNumberFormat="1" applyFont="1" applyFill="1" applyBorder="1" applyAlignment="1" applyProtection="1">
      <alignment horizontal="left" vertical="center"/>
      <protection locked="0"/>
    </xf>
    <xf numFmtId="10" fontId="96" fillId="7" borderId="14" xfId="7" applyNumberFormat="1" applyFont="1" applyFill="1" applyBorder="1" applyAlignment="1">
      <alignment horizontal="right" vertical="center"/>
    </xf>
    <xf numFmtId="0" fontId="17" fillId="7" borderId="14" xfId="305" applyFont="1" applyFill="1" applyBorder="1" applyAlignment="1">
      <alignment horizontal="right" vertical="center"/>
    </xf>
    <xf numFmtId="0" fontId="28" fillId="0" borderId="0" xfId="305" applyFont="1" applyAlignment="1">
      <alignment vertical="center"/>
    </xf>
    <xf numFmtId="0" fontId="76" fillId="0" borderId="19" xfId="328" applyFont="1" applyFill="1" applyBorder="1" applyAlignment="1">
      <alignment horizontal="left"/>
    </xf>
    <xf numFmtId="0" fontId="11" fillId="0" borderId="0" xfId="328" applyFont="1" applyFill="1" applyBorder="1" applyAlignment="1">
      <alignment horizontal="left"/>
    </xf>
    <xf numFmtId="10" fontId="17" fillId="0" borderId="0" xfId="305" applyNumberFormat="1" applyFont="1" applyBorder="1" applyAlignment="1">
      <alignment horizontal="right"/>
    </xf>
    <xf numFmtId="0" fontId="76" fillId="0" borderId="0" xfId="328" applyFont="1" applyFill="1" applyBorder="1" applyAlignment="1">
      <alignment horizontal="left"/>
    </xf>
    <xf numFmtId="0" fontId="17" fillId="0" borderId="0" xfId="305" applyFont="1" applyBorder="1" applyAlignment="1">
      <alignment horizontal="right"/>
    </xf>
    <xf numFmtId="10" fontId="27" fillId="0" borderId="0" xfId="7" applyNumberFormat="1" applyFont="1" applyFill="1" applyBorder="1" applyAlignment="1">
      <alignment horizontal="right"/>
    </xf>
    <xf numFmtId="0" fontId="76" fillId="0" borderId="19" xfId="328" applyFont="1" applyFill="1" applyBorder="1" applyAlignment="1">
      <alignment horizontal="left" vertical="center"/>
    </xf>
    <xf numFmtId="0" fontId="11" fillId="0" borderId="0" xfId="328" applyFont="1" applyFill="1" applyBorder="1" applyAlignment="1">
      <alignment horizontal="left" vertical="center"/>
    </xf>
    <xf numFmtId="10" fontId="17" fillId="0" borderId="0" xfId="305" applyNumberFormat="1" applyFont="1" applyBorder="1" applyAlignment="1">
      <alignment horizontal="right" vertical="center"/>
    </xf>
    <xf numFmtId="0" fontId="76" fillId="0" borderId="19" xfId="328" applyFont="1" applyFill="1" applyBorder="1" applyAlignment="1">
      <alignment horizontal="left" vertical="top"/>
    </xf>
    <xf numFmtId="0" fontId="11" fillId="0" borderId="0" xfId="328" applyFont="1" applyFill="1" applyBorder="1" applyAlignment="1">
      <alignment horizontal="left" vertical="top"/>
    </xf>
    <xf numFmtId="10" fontId="17" fillId="0" borderId="0" xfId="305" quotePrefix="1" applyNumberFormat="1" applyFont="1" applyBorder="1" applyAlignment="1">
      <alignment horizontal="right" vertical="top"/>
    </xf>
    <xf numFmtId="10" fontId="17" fillId="0" borderId="0" xfId="305" applyNumberFormat="1" applyFont="1" applyBorder="1" applyAlignment="1">
      <alignment horizontal="right" vertical="top"/>
    </xf>
    <xf numFmtId="1" fontId="17" fillId="0" borderId="0" xfId="305" applyNumberFormat="1" applyFont="1" applyBorder="1" applyAlignment="1">
      <alignment horizontal="right" vertical="top"/>
    </xf>
    <xf numFmtId="1" fontId="4" fillId="0" borderId="0" xfId="305" applyNumberFormat="1" applyAlignment="1">
      <alignment vertical="top"/>
    </xf>
    <xf numFmtId="0" fontId="76" fillId="0" borderId="0" xfId="328" applyFont="1" applyFill="1" applyBorder="1" applyAlignment="1">
      <alignment horizontal="left" vertical="top"/>
    </xf>
    <xf numFmtId="0" fontId="4" fillId="0" borderId="12" xfId="305" applyBorder="1" applyAlignment="1"/>
    <xf numFmtId="0" fontId="4" fillId="0" borderId="0" xfId="305" applyFill="1" applyBorder="1" applyAlignment="1"/>
    <xf numFmtId="0" fontId="4" fillId="0" borderId="0" xfId="305" applyFont="1" applyAlignment="1">
      <alignment vertical="center"/>
    </xf>
    <xf numFmtId="0" fontId="4" fillId="0" borderId="0" xfId="305" applyFont="1" applyAlignment="1">
      <alignment vertical="top"/>
    </xf>
    <xf numFmtId="0" fontId="4" fillId="0" borderId="0" xfId="305" quotePrefix="1" applyFont="1" applyAlignment="1"/>
    <xf numFmtId="0" fontId="99" fillId="0" borderId="0" xfId="305" applyFont="1" applyAlignment="1"/>
    <xf numFmtId="0" fontId="20" fillId="0" borderId="0" xfId="305" applyFont="1" applyBorder="1" applyAlignment="1"/>
    <xf numFmtId="10" fontId="50" fillId="0" borderId="0" xfId="7" applyNumberFormat="1" applyFont="1" applyFill="1" applyBorder="1" applyAlignment="1">
      <alignment horizontal="right" vertical="center"/>
    </xf>
    <xf numFmtId="37" fontId="57" fillId="7" borderId="14" xfId="305" quotePrefix="1" applyNumberFormat="1" applyFont="1" applyFill="1" applyBorder="1" applyAlignment="1" applyProtection="1">
      <alignment horizontal="left" vertical="center"/>
    </xf>
    <xf numFmtId="10" fontId="27" fillId="7" borderId="14" xfId="7" applyNumberFormat="1" applyFont="1" applyFill="1" applyBorder="1" applyAlignment="1">
      <alignment horizontal="right" vertical="center"/>
    </xf>
    <xf numFmtId="0" fontId="6" fillId="0" borderId="0" xfId="305" applyFont="1" applyAlignment="1">
      <alignment vertical="center"/>
    </xf>
    <xf numFmtId="0" fontId="63" fillId="0" borderId="0" xfId="328" applyFont="1" applyFill="1" applyBorder="1" applyAlignment="1">
      <alignment horizontal="left" vertical="center"/>
    </xf>
    <xf numFmtId="10" fontId="54" fillId="0" borderId="0" xfId="305" applyNumberFormat="1" applyFont="1" applyBorder="1" applyAlignment="1">
      <alignment horizontal="right" vertical="center"/>
    </xf>
    <xf numFmtId="0" fontId="63" fillId="0" borderId="0" xfId="328" applyFont="1" applyFill="1" applyBorder="1" applyAlignment="1">
      <alignment horizontal="left" vertical="top"/>
    </xf>
    <xf numFmtId="10" fontId="54" fillId="0" borderId="0" xfId="305" applyNumberFormat="1" applyFont="1" applyBorder="1" applyAlignment="1">
      <alignment horizontal="right" vertical="top"/>
    </xf>
    <xf numFmtId="10" fontId="4" fillId="0" borderId="0" xfId="7" applyNumberFormat="1" applyFont="1" applyFill="1" applyBorder="1" applyAlignment="1">
      <alignment horizontal="right"/>
    </xf>
    <xf numFmtId="0" fontId="6" fillId="0" borderId="0" xfId="305" applyFont="1"/>
    <xf numFmtId="10" fontId="4" fillId="0" borderId="0" xfId="7" applyNumberFormat="1" applyFont="1" applyFill="1" applyBorder="1"/>
    <xf numFmtId="10" fontId="4" fillId="0" borderId="0" xfId="7" applyNumberFormat="1" applyFont="1" applyBorder="1"/>
    <xf numFmtId="0" fontId="4" fillId="0" borderId="0" xfId="305" applyFont="1" applyAlignment="1">
      <alignment horizontal="left" vertical="center"/>
    </xf>
    <xf numFmtId="0" fontId="63" fillId="0" borderId="0" xfId="328" applyFont="1" applyFill="1" applyBorder="1" applyAlignment="1">
      <alignment horizontal="left"/>
    </xf>
    <xf numFmtId="10" fontId="54" fillId="0" borderId="0" xfId="305" applyNumberFormat="1" applyFont="1" applyBorder="1" applyAlignment="1">
      <alignment horizontal="right"/>
    </xf>
    <xf numFmtId="0" fontId="54" fillId="0" borderId="0" xfId="305" applyFont="1" applyBorder="1" applyAlignment="1"/>
    <xf numFmtId="10" fontId="4" fillId="0" borderId="0" xfId="7" applyNumberFormat="1" applyFont="1" applyBorder="1" applyAlignment="1">
      <alignment vertical="center"/>
    </xf>
    <xf numFmtId="10" fontId="100" fillId="7" borderId="14" xfId="7" applyNumberFormat="1" applyFont="1" applyFill="1" applyBorder="1" applyAlignment="1">
      <alignment horizontal="right" vertical="center"/>
    </xf>
    <xf numFmtId="10" fontId="54" fillId="7" borderId="14" xfId="305" applyNumberFormat="1" applyFont="1" applyFill="1" applyBorder="1" applyAlignment="1">
      <alignment vertical="center"/>
    </xf>
    <xf numFmtId="0" fontId="76" fillId="0" borderId="20" xfId="328" applyFont="1" applyFill="1" applyBorder="1" applyAlignment="1">
      <alignment horizontal="left"/>
    </xf>
    <xf numFmtId="0" fontId="20" fillId="0" borderId="0" xfId="305" applyFont="1" applyAlignment="1"/>
    <xf numFmtId="0" fontId="4" fillId="0" borderId="21" xfId="305" applyFont="1" applyBorder="1" applyAlignment="1"/>
    <xf numFmtId="0" fontId="4" fillId="0" borderId="12" xfId="305" applyFont="1" applyBorder="1" applyAlignment="1"/>
    <xf numFmtId="0" fontId="5" fillId="13" borderId="0" xfId="305" applyFont="1" applyFill="1"/>
    <xf numFmtId="0" fontId="53" fillId="13" borderId="0" xfId="305" applyFont="1" applyFill="1"/>
    <xf numFmtId="0" fontId="54" fillId="6" borderId="15" xfId="305" applyFont="1" applyFill="1" applyBorder="1" applyAlignment="1">
      <alignment horizontal="left" vertical="center"/>
    </xf>
    <xf numFmtId="10" fontId="28" fillId="6" borderId="16" xfId="305" applyNumberFormat="1" applyFont="1" applyFill="1" applyBorder="1" applyAlignment="1" applyProtection="1">
      <alignment vertical="center"/>
    </xf>
    <xf numFmtId="10" fontId="57" fillId="6" borderId="16" xfId="4" applyNumberFormat="1" applyFont="1" applyFill="1" applyBorder="1" applyAlignment="1" applyProtection="1">
      <alignment horizontal="right" vertical="center"/>
    </xf>
    <xf numFmtId="10" fontId="4" fillId="0" borderId="0" xfId="305" applyNumberFormat="1" applyBorder="1"/>
    <xf numFmtId="37" fontId="54" fillId="0" borderId="0" xfId="4" applyNumberFormat="1" applyFont="1" applyBorder="1" applyAlignment="1" applyProtection="1">
      <alignment horizontal="right"/>
    </xf>
    <xf numFmtId="0" fontId="4" fillId="0" borderId="0" xfId="305" applyBorder="1"/>
    <xf numFmtId="37" fontId="57" fillId="6" borderId="16" xfId="4" applyNumberFormat="1" applyFont="1" applyFill="1" applyBorder="1" applyAlignment="1" applyProtection="1">
      <alignment horizontal="right" vertical="center"/>
    </xf>
    <xf numFmtId="0" fontId="20" fillId="0" borderId="0" xfId="305" applyFont="1" applyBorder="1" applyAlignment="1" applyProtection="1">
      <alignment wrapText="1"/>
    </xf>
    <xf numFmtId="41" fontId="57" fillId="6" borderId="16" xfId="4" applyNumberFormat="1" applyFont="1" applyFill="1" applyBorder="1" applyAlignment="1" applyProtection="1">
      <alignment horizontal="left" vertical="center"/>
    </xf>
    <xf numFmtId="41" fontId="54" fillId="0" borderId="0" xfId="4" applyNumberFormat="1" applyFont="1" applyBorder="1" applyAlignment="1" applyProtection="1">
      <alignment horizontal="left"/>
    </xf>
    <xf numFmtId="0" fontId="6" fillId="0" borderId="0" xfId="305" applyFont="1" applyBorder="1" applyAlignment="1">
      <alignment horizontal="center"/>
    </xf>
    <xf numFmtId="0" fontId="20" fillId="0" borderId="0" xfId="305" applyFont="1" applyBorder="1" applyAlignment="1" applyProtection="1">
      <alignment horizontal="left" wrapText="1"/>
    </xf>
    <xf numFmtId="0" fontId="4" fillId="0" borderId="0" xfId="305" applyBorder="1" applyAlignment="1">
      <alignment wrapText="1"/>
    </xf>
    <xf numFmtId="39" fontId="54" fillId="0" borderId="0" xfId="4" applyNumberFormat="1" applyFont="1" applyBorder="1" applyAlignment="1" applyProtection="1">
      <alignment horizontal="right"/>
    </xf>
    <xf numFmtId="41" fontId="4" fillId="0" borderId="0" xfId="305" applyNumberFormat="1"/>
    <xf numFmtId="0" fontId="70" fillId="12" borderId="0" xfId="305" applyFont="1" applyFill="1"/>
    <xf numFmtId="0" fontId="43" fillId="12" borderId="0" xfId="305" applyFont="1" applyFill="1"/>
    <xf numFmtId="3" fontId="48" fillId="6" borderId="0" xfId="305" applyNumberFormat="1" applyFont="1" applyFill="1" applyAlignment="1">
      <alignment horizontal="right" vertical="center"/>
    </xf>
    <xf numFmtId="3" fontId="48" fillId="6" borderId="0" xfId="305" applyNumberFormat="1" applyFont="1" applyFill="1" applyAlignment="1">
      <alignment horizontal="right" vertical="center" wrapText="1"/>
    </xf>
    <xf numFmtId="3" fontId="48" fillId="0" borderId="0" xfId="305" applyNumberFormat="1" applyFont="1" applyAlignment="1">
      <alignment horizontal="center"/>
    </xf>
    <xf numFmtId="3" fontId="48" fillId="0" borderId="0" xfId="305" applyNumberFormat="1" applyFont="1" applyAlignment="1">
      <alignment horizontal="center" wrapText="1"/>
    </xf>
    <xf numFmtId="3" fontId="20" fillId="0" borderId="0" xfId="305" applyNumberFormat="1" applyFont="1"/>
    <xf numFmtId="3" fontId="20" fillId="0" borderId="0" xfId="305" applyNumberFormat="1" applyFont="1" applyAlignment="1">
      <alignment horizontal="right"/>
    </xf>
    <xf numFmtId="10" fontId="20" fillId="0" borderId="0" xfId="305" applyNumberFormat="1" applyFont="1" applyAlignment="1">
      <alignment horizontal="right"/>
    </xf>
    <xf numFmtId="10" fontId="20" fillId="0" borderId="0" xfId="305" applyNumberFormat="1" applyFont="1"/>
    <xf numFmtId="3" fontId="28" fillId="6" borderId="0" xfId="305" applyNumberFormat="1" applyFont="1" applyFill="1" applyAlignment="1">
      <alignment vertical="center"/>
    </xf>
    <xf numFmtId="3" fontId="20" fillId="6" borderId="0" xfId="305" applyNumberFormat="1" applyFont="1" applyFill="1" applyAlignment="1">
      <alignment vertical="center"/>
    </xf>
    <xf numFmtId="10" fontId="20" fillId="6" borderId="0" xfId="305" applyNumberFormat="1" applyFont="1" applyFill="1" applyAlignment="1">
      <alignment horizontal="right" vertical="center"/>
    </xf>
    <xf numFmtId="3" fontId="28" fillId="0" borderId="0" xfId="305" applyNumberFormat="1" applyFont="1" applyAlignment="1">
      <alignment vertical="center"/>
    </xf>
    <xf numFmtId="3" fontId="20" fillId="0" borderId="0" xfId="305" applyNumberFormat="1" applyFont="1" applyAlignment="1">
      <alignment vertical="center"/>
    </xf>
    <xf numFmtId="10" fontId="28" fillId="0" borderId="22" xfId="305" applyNumberFormat="1" applyFont="1" applyBorder="1" applyAlignment="1">
      <alignment vertical="center"/>
    </xf>
    <xf numFmtId="10" fontId="20" fillId="0" borderId="22" xfId="305" applyNumberFormat="1" applyFont="1" applyBorder="1" applyAlignment="1">
      <alignment horizontal="right" vertical="center"/>
    </xf>
    <xf numFmtId="10" fontId="20" fillId="0" borderId="22" xfId="305" applyNumberFormat="1" applyFont="1" applyBorder="1" applyAlignment="1">
      <alignment vertical="center"/>
    </xf>
    <xf numFmtId="10" fontId="20" fillId="0" borderId="21" xfId="305" applyNumberFormat="1" applyFont="1" applyBorder="1"/>
    <xf numFmtId="10" fontId="8" fillId="0" borderId="0" xfId="305" applyNumberFormat="1" applyFont="1" applyAlignment="1">
      <alignment horizontal="right" vertical="center"/>
    </xf>
    <xf numFmtId="10" fontId="8" fillId="0" borderId="0" xfId="305" applyNumberFormat="1" applyFont="1" applyAlignment="1">
      <alignment vertical="center"/>
    </xf>
    <xf numFmtId="10" fontId="8" fillId="0" borderId="0" xfId="305" applyNumberFormat="1" applyFont="1"/>
    <xf numFmtId="3" fontId="8" fillId="0" borderId="0" xfId="305" applyNumberFormat="1" applyFont="1" applyAlignment="1">
      <alignment horizontal="right" vertical="center"/>
    </xf>
    <xf numFmtId="0" fontId="8" fillId="0" borderId="0" xfId="305" applyFont="1" applyAlignment="1">
      <alignment vertical="center"/>
    </xf>
    <xf numFmtId="0" fontId="4" fillId="0" borderId="0" xfId="5" applyAlignment="1">
      <alignment horizontal="right" vertical="center"/>
    </xf>
    <xf numFmtId="0" fontId="4" fillId="0" borderId="0" xfId="5" applyFont="1" applyBorder="1" applyAlignment="1">
      <alignment horizontal="right"/>
    </xf>
    <xf numFmtId="10" fontId="16" fillId="0" borderId="0" xfId="5" applyNumberFormat="1" applyFont="1" applyBorder="1" applyAlignment="1" applyProtection="1">
      <alignment horizontal="left"/>
    </xf>
    <xf numFmtId="49" fontId="6" fillId="0" borderId="12" xfId="5" quotePrefix="1" applyNumberFormat="1" applyFont="1" applyBorder="1" applyAlignment="1">
      <alignment horizontal="left"/>
    </xf>
    <xf numFmtId="0" fontId="4" fillId="0" borderId="12" xfId="5" applyFont="1" applyBorder="1"/>
    <xf numFmtId="3" fontId="4" fillId="0" borderId="12" xfId="5" applyNumberFormat="1" applyFont="1" applyBorder="1" applyAlignment="1">
      <alignment horizontal="right"/>
    </xf>
    <xf numFmtId="37" fontId="24" fillId="0" borderId="0" xfId="5" applyNumberFormat="1" applyFont="1" applyAlignment="1">
      <alignment wrapText="1"/>
    </xf>
    <xf numFmtId="0" fontId="24" fillId="0" borderId="0" xfId="5" applyFont="1" applyAlignment="1">
      <alignment wrapText="1"/>
    </xf>
    <xf numFmtId="0" fontId="8" fillId="0" borderId="0" xfId="5" applyFont="1" applyBorder="1"/>
    <xf numFmtId="49" fontId="47" fillId="0" borderId="12" xfId="5" quotePrefix="1" applyNumberFormat="1" applyFont="1" applyBorder="1" applyAlignment="1">
      <alignment horizontal="left"/>
    </xf>
    <xf numFmtId="0" fontId="8" fillId="0" borderId="12" xfId="5" applyFont="1" applyBorder="1" applyAlignment="1">
      <alignment horizontal="center"/>
    </xf>
    <xf numFmtId="3" fontId="8" fillId="0" borderId="12" xfId="5" applyNumberFormat="1" applyFont="1" applyBorder="1" applyAlignment="1">
      <alignment horizontal="center"/>
    </xf>
    <xf numFmtId="10" fontId="8" fillId="0" borderId="12" xfId="5" applyNumberFormat="1" applyFont="1" applyBorder="1" applyAlignment="1">
      <alignment horizontal="center"/>
    </xf>
    <xf numFmtId="49" fontId="24" fillId="0" borderId="0" xfId="5" applyNumberFormat="1" applyFont="1" applyBorder="1"/>
    <xf numFmtId="10" fontId="4" fillId="0" borderId="12" xfId="5" applyNumberFormat="1" applyFont="1" applyBorder="1"/>
    <xf numFmtId="37" fontId="24" fillId="0" borderId="0" xfId="5" applyNumberFormat="1" applyFont="1"/>
    <xf numFmtId="0" fontId="4" fillId="0" borderId="0" xfId="5" applyFont="1" applyBorder="1"/>
    <xf numFmtId="37" fontId="4" fillId="6" borderId="0" xfId="5" applyNumberFormat="1" applyFont="1" applyFill="1" applyBorder="1" applyAlignment="1" applyProtection="1">
      <alignment horizontal="right" vertical="center"/>
    </xf>
    <xf numFmtId="0" fontId="6" fillId="6" borderId="0" xfId="5" applyFont="1" applyFill="1" applyAlignment="1">
      <alignment horizontal="right" vertical="center"/>
    </xf>
    <xf numFmtId="0" fontId="6" fillId="6" borderId="0" xfId="5" applyFont="1" applyFill="1" applyAlignment="1">
      <alignment horizontal="right" vertical="center" wrapText="1"/>
    </xf>
    <xf numFmtId="37" fontId="4" fillId="0" borderId="0" xfId="5" applyNumberFormat="1" applyFont="1" applyFill="1" applyBorder="1" applyAlignment="1" applyProtection="1">
      <alignment horizontal="left"/>
    </xf>
    <xf numFmtId="10" fontId="53" fillId="0" borderId="12" xfId="5" applyNumberFormat="1" applyFont="1" applyBorder="1" applyAlignment="1">
      <alignment horizontal="center"/>
    </xf>
    <xf numFmtId="37" fontId="24" fillId="0" borderId="0" xfId="5" applyNumberFormat="1" applyFont="1" applyBorder="1" applyAlignment="1">
      <alignment vertical="top"/>
    </xf>
    <xf numFmtId="0" fontId="102" fillId="5" borderId="0" xfId="3" applyFont="1" applyFill="1" applyAlignment="1" applyProtection="1">
      <alignment horizontal="left" indent="11"/>
    </xf>
    <xf numFmtId="166" fontId="6" fillId="6" borderId="1" xfId="5" applyNumberFormat="1" applyFont="1" applyFill="1" applyBorder="1" applyAlignment="1">
      <alignment horizontal="right" vertical="center"/>
    </xf>
    <xf numFmtId="166" fontId="6" fillId="6" borderId="1" xfId="5" applyNumberFormat="1" applyFont="1" applyFill="1" applyBorder="1"/>
    <xf numFmtId="37" fontId="4" fillId="6" borderId="1" xfId="5" applyNumberFormat="1" applyFont="1" applyFill="1" applyBorder="1" applyAlignment="1">
      <alignment horizontal="right"/>
    </xf>
    <xf numFmtId="166" fontId="6" fillId="6" borderId="2" xfId="5" applyNumberFormat="1" applyFont="1" applyFill="1" applyBorder="1"/>
    <xf numFmtId="37" fontId="4" fillId="6" borderId="2" xfId="5" applyNumberFormat="1" applyFont="1" applyFill="1" applyBorder="1" applyAlignment="1">
      <alignment horizontal="right"/>
    </xf>
    <xf numFmtId="166" fontId="4" fillId="0" borderId="0" xfId="5" applyNumberFormat="1" applyFont="1" applyBorder="1"/>
    <xf numFmtId="37" fontId="4" fillId="0" borderId="0" xfId="5" applyNumberFormat="1" applyFont="1" applyAlignment="1">
      <alignment horizontal="right"/>
    </xf>
    <xf numFmtId="166" fontId="6" fillId="0" borderId="0" xfId="5" applyNumberFormat="1" applyFont="1" applyBorder="1"/>
    <xf numFmtId="166" fontId="4" fillId="0" borderId="0" xfId="5" applyNumberFormat="1" applyFont="1" applyBorder="1" applyAlignment="1">
      <alignment horizontal="left"/>
    </xf>
    <xf numFmtId="37" fontId="4" fillId="0" borderId="0" xfId="5" applyNumberFormat="1" applyFont="1" applyBorder="1" applyAlignment="1">
      <alignment horizontal="right"/>
    </xf>
    <xf numFmtId="37" fontId="6" fillId="6" borderId="1" xfId="5" applyNumberFormat="1" applyFont="1" applyFill="1" applyBorder="1" applyAlignment="1">
      <alignment horizontal="left"/>
    </xf>
    <xf numFmtId="37" fontId="6" fillId="6" borderId="2" xfId="5" applyNumberFormat="1" applyFont="1" applyFill="1" applyBorder="1"/>
    <xf numFmtId="37" fontId="4" fillId="0" borderId="0" xfId="5" applyNumberFormat="1" applyFont="1" applyBorder="1"/>
    <xf numFmtId="37" fontId="4" fillId="0" borderId="0" xfId="5" applyNumberFormat="1" applyFont="1" applyBorder="1" applyAlignment="1">
      <alignment horizontal="left"/>
    </xf>
    <xf numFmtId="0" fontId="4" fillId="0" borderId="0" xfId="5" applyFont="1" applyAlignment="1">
      <alignment horizontal="left"/>
    </xf>
    <xf numFmtId="37" fontId="6" fillId="6" borderId="1" xfId="5" applyNumberFormat="1" applyFont="1" applyFill="1" applyBorder="1"/>
    <xf numFmtId="37" fontId="6" fillId="6" borderId="2" xfId="5" applyNumberFormat="1" applyFont="1" applyFill="1" applyBorder="1" applyAlignment="1">
      <alignment horizontal="left"/>
    </xf>
    <xf numFmtId="37" fontId="6" fillId="0" borderId="0" xfId="5" applyNumberFormat="1" applyFont="1" applyBorder="1"/>
    <xf numFmtId="37" fontId="6" fillId="6" borderId="1" xfId="5" applyNumberFormat="1" applyFont="1" applyFill="1" applyBorder="1" applyAlignment="1" applyProtection="1">
      <alignment horizontal="left"/>
    </xf>
    <xf numFmtId="37" fontId="6" fillId="6" borderId="2" xfId="5" applyNumberFormat="1" applyFont="1" applyFill="1" applyBorder="1" applyAlignment="1" applyProtection="1">
      <alignment horizontal="left"/>
    </xf>
    <xf numFmtId="37" fontId="6" fillId="0" borderId="0" xfId="5" applyNumberFormat="1" applyFont="1" applyBorder="1" applyAlignment="1">
      <alignment horizontal="left"/>
    </xf>
    <xf numFmtId="3" fontId="4" fillId="0" borderId="0" xfId="5" applyNumberFormat="1" applyFont="1" applyAlignment="1">
      <alignment horizontal="right"/>
    </xf>
    <xf numFmtId="3" fontId="4" fillId="0" borderId="0" xfId="5" applyNumberFormat="1" applyFont="1" applyBorder="1" applyAlignment="1">
      <alignment horizontal="right"/>
    </xf>
    <xf numFmtId="0" fontId="6" fillId="6" borderId="2" xfId="5" applyFont="1" applyFill="1" applyBorder="1"/>
    <xf numFmtId="0" fontId="6" fillId="6" borderId="1" xfId="5" applyFont="1" applyFill="1" applyBorder="1" applyAlignment="1">
      <alignment vertical="center"/>
    </xf>
    <xf numFmtId="37" fontId="4" fillId="6" borderId="1" xfId="5" applyNumberFormat="1" applyFont="1" applyFill="1" applyBorder="1" applyAlignment="1">
      <alignment horizontal="right" vertical="center"/>
    </xf>
    <xf numFmtId="0" fontId="6" fillId="6" borderId="2" xfId="5" applyFont="1" applyFill="1" applyBorder="1" applyAlignment="1">
      <alignment horizontal="left"/>
    </xf>
    <xf numFmtId="0" fontId="6" fillId="6" borderId="2" xfId="5" applyFont="1" applyFill="1" applyBorder="1" applyAlignment="1">
      <alignment horizontal="left" wrapText="1"/>
    </xf>
    <xf numFmtId="0" fontId="6" fillId="6" borderId="1" xfId="5" applyFont="1" applyFill="1" applyBorder="1"/>
    <xf numFmtId="37" fontId="4" fillId="6" borderId="2" xfId="5" applyNumberFormat="1" applyFont="1" applyFill="1" applyBorder="1"/>
    <xf numFmtId="3" fontId="4" fillId="6" borderId="2" xfId="5" applyNumberFormat="1" applyFont="1" applyFill="1" applyBorder="1"/>
    <xf numFmtId="37" fontId="6"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wrapText="1"/>
    </xf>
    <xf numFmtId="37" fontId="4" fillId="0" borderId="0" xfId="5" applyNumberFormat="1" applyFont="1" applyBorder="1" applyAlignment="1" applyProtection="1">
      <alignment horizontal="left"/>
    </xf>
    <xf numFmtId="0" fontId="6" fillId="0" borderId="0" xfId="5" applyFont="1" applyBorder="1"/>
    <xf numFmtId="37" fontId="4" fillId="0" borderId="0" xfId="5" applyNumberFormat="1" applyFont="1" applyBorder="1" applyAlignment="1">
      <alignment horizontal="left" wrapText="1"/>
    </xf>
    <xf numFmtId="37" fontId="4" fillId="6" borderId="0" xfId="5" applyNumberFormat="1" applyFont="1" applyFill="1" applyBorder="1" applyAlignment="1" applyProtection="1">
      <alignment horizontal="left"/>
    </xf>
    <xf numFmtId="0" fontId="6" fillId="0" borderId="0" xfId="5" applyFont="1" applyAlignment="1">
      <alignment horizontal="center"/>
    </xf>
    <xf numFmtId="0" fontId="6" fillId="0" borderId="0" xfId="5" applyFont="1" applyAlignment="1">
      <alignment horizontal="center" wrapText="1"/>
    </xf>
    <xf numFmtId="37" fontId="6" fillId="6" borderId="0" xfId="5" applyNumberFormat="1" applyFont="1" applyFill="1" applyBorder="1" applyAlignment="1" applyProtection="1">
      <alignment horizontal="left"/>
    </xf>
    <xf numFmtId="0" fontId="6" fillId="6" borderId="0" xfId="5" applyFont="1" applyFill="1" applyAlignment="1">
      <alignment horizontal="center"/>
    </xf>
    <xf numFmtId="0" fontId="6" fillId="6" borderId="0" xfId="5" applyFont="1" applyFill="1" applyAlignment="1">
      <alignment horizontal="center" wrapText="1"/>
    </xf>
    <xf numFmtId="10" fontId="4" fillId="0" borderId="0" xfId="5" applyNumberFormat="1" applyFont="1" applyAlignment="1">
      <alignment horizontal="right"/>
    </xf>
    <xf numFmtId="10" fontId="4" fillId="6" borderId="0" xfId="5" applyNumberFormat="1" applyFont="1" applyFill="1" applyAlignment="1">
      <alignment horizontal="right"/>
    </xf>
    <xf numFmtId="37" fontId="4" fillId="0" borderId="0" xfId="5" applyNumberFormat="1" applyFont="1" applyFill="1" applyBorder="1" applyAlignment="1" applyProtection="1">
      <alignment horizontal="left"/>
      <protection locked="0"/>
    </xf>
    <xf numFmtId="37" fontId="104" fillId="6" borderId="0" xfId="5" applyNumberFormat="1" applyFont="1" applyFill="1" applyBorder="1" applyAlignment="1" applyProtection="1">
      <alignment horizontal="left"/>
      <protection locked="0"/>
    </xf>
    <xf numFmtId="37" fontId="6" fillId="6" borderId="0" xfId="5" applyNumberFormat="1" applyFont="1" applyFill="1" applyBorder="1" applyAlignment="1" applyProtection="1">
      <alignment horizontal="left"/>
      <protection locked="0"/>
    </xf>
    <xf numFmtId="165" fontId="4" fillId="6" borderId="0" xfId="4" applyNumberFormat="1" applyFont="1" applyFill="1" applyAlignment="1">
      <alignment horizontal="right"/>
    </xf>
    <xf numFmtId="37" fontId="6" fillId="6" borderId="2" xfId="5" applyNumberFormat="1" applyFont="1" applyFill="1" applyBorder="1" applyAlignment="1" applyProtection="1">
      <alignment horizontal="left"/>
      <protection locked="0"/>
    </xf>
    <xf numFmtId="10" fontId="6" fillId="6" borderId="2" xfId="5" applyNumberFormat="1" applyFont="1" applyFill="1" applyBorder="1" applyAlignment="1">
      <alignment horizontal="center"/>
    </xf>
    <xf numFmtId="37" fontId="6" fillId="6" borderId="1" xfId="5" applyNumberFormat="1" applyFont="1" applyFill="1" applyBorder="1" applyAlignment="1" applyProtection="1">
      <alignment horizontal="left"/>
      <protection locked="0"/>
    </xf>
    <xf numFmtId="10" fontId="4" fillId="6" borderId="2" xfId="5" applyNumberFormat="1" applyFont="1" applyFill="1" applyBorder="1" applyAlignment="1">
      <alignment horizontal="right"/>
    </xf>
    <xf numFmtId="10" fontId="4" fillId="0" borderId="12" xfId="5" applyNumberFormat="1" applyFont="1" applyBorder="1" applyAlignment="1">
      <alignment horizontal="right"/>
    </xf>
    <xf numFmtId="0" fontId="65" fillId="13" borderId="0" xfId="305" applyFont="1" applyFill="1"/>
    <xf numFmtId="0" fontId="67" fillId="12" borderId="0" xfId="305" applyFont="1" applyFill="1"/>
    <xf numFmtId="39" fontId="69" fillId="0" borderId="0" xfId="4" applyNumberFormat="1" applyFont="1" applyBorder="1" applyAlignment="1" applyProtection="1">
      <alignment horizontal="right" vertical="center"/>
    </xf>
    <xf numFmtId="0" fontId="20" fillId="0" borderId="0" xfId="305" applyFont="1" applyBorder="1" applyAlignment="1" applyProtection="1">
      <alignment vertical="center" wrapText="1"/>
    </xf>
    <xf numFmtId="0" fontId="46" fillId="0" borderId="12" xfId="305" applyFont="1" applyBorder="1"/>
    <xf numFmtId="0" fontId="19" fillId="12" borderId="0" xfId="305" applyFont="1" applyFill="1" applyAlignment="1"/>
    <xf numFmtId="165" fontId="6" fillId="6" borderId="2" xfId="4" applyNumberFormat="1" applyFont="1" applyFill="1" applyBorder="1" applyAlignment="1">
      <alignment horizontal="right" vertical="center"/>
    </xf>
    <xf numFmtId="0" fontId="105" fillId="13" borderId="0" xfId="305" applyFont="1" applyFill="1" applyAlignment="1">
      <alignment horizontal="center"/>
    </xf>
    <xf numFmtId="0" fontId="106" fillId="13" borderId="0" xfId="305" applyFont="1" applyFill="1" applyAlignment="1">
      <alignment horizontal="center" vertical="top"/>
    </xf>
    <xf numFmtId="0" fontId="43" fillId="0" borderId="0" xfId="305" applyFont="1" applyAlignment="1">
      <alignment horizontal="left" vertical="top"/>
    </xf>
    <xf numFmtId="37" fontId="8" fillId="0" borderId="0" xfId="305" applyNumberFormat="1" applyFont="1" applyBorder="1" applyAlignment="1">
      <alignment horizontal="right"/>
    </xf>
    <xf numFmtId="37" fontId="6" fillId="6" borderId="2"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37" fontId="4" fillId="0" borderId="0" xfId="5" applyNumberFormat="1" applyFont="1" applyAlignment="1" applyProtection="1">
      <alignment horizontal="left"/>
    </xf>
    <xf numFmtId="3" fontId="4" fillId="6" borderId="2" xfId="5" applyNumberFormat="1" applyFont="1" applyFill="1" applyBorder="1" applyAlignment="1">
      <alignment horizontal="right"/>
    </xf>
    <xf numFmtId="10" fontId="6" fillId="0" borderId="0" xfId="5" applyNumberFormat="1" applyFont="1" applyBorder="1" applyAlignment="1" applyProtection="1">
      <alignment horizontal="left" vertical="center"/>
    </xf>
    <xf numFmtId="10" fontId="6" fillId="0" borderId="0" xfId="5" applyNumberFormat="1" applyFont="1" applyAlignment="1">
      <alignment horizontal="right"/>
    </xf>
    <xf numFmtId="10" fontId="4" fillId="6" borderId="2" xfId="7" applyNumberFormat="1" applyFont="1" applyFill="1" applyBorder="1" applyAlignment="1">
      <alignment horizontal="right"/>
    </xf>
    <xf numFmtId="0" fontId="24" fillId="0" borderId="0" xfId="5" applyFont="1" applyAlignment="1">
      <alignment vertical="top"/>
    </xf>
    <xf numFmtId="3" fontId="24" fillId="0" borderId="0" xfId="5" applyNumberFormat="1" applyFont="1" applyAlignment="1">
      <alignment vertical="top"/>
    </xf>
    <xf numFmtId="0" fontId="28" fillId="6" borderId="16" xfId="305" applyFont="1" applyFill="1" applyBorder="1" applyAlignment="1" applyProtection="1">
      <alignment horizontal="center" vertical="center"/>
    </xf>
    <xf numFmtId="10" fontId="6" fillId="6" borderId="2" xfId="7" applyNumberFormat="1" applyFont="1" applyFill="1" applyBorder="1" applyAlignment="1">
      <alignment horizontal="right"/>
    </xf>
    <xf numFmtId="0" fontId="6" fillId="0" borderId="0" xfId="305" applyFont="1" applyAlignment="1">
      <alignment horizontal="right" vertical="center"/>
    </xf>
    <xf numFmtId="165" fontId="6" fillId="6" borderId="2" xfId="4" applyNumberFormat="1" applyFont="1" applyFill="1" applyBorder="1" applyAlignment="1">
      <alignment horizontal="left" vertical="center"/>
    </xf>
    <xf numFmtId="3" fontId="57" fillId="7" borderId="14" xfId="305" quotePrefix="1" applyNumberFormat="1" applyFont="1" applyFill="1" applyBorder="1" applyAlignment="1">
      <alignment horizontal="right" vertical="center"/>
    </xf>
    <xf numFmtId="37" fontId="51" fillId="0" borderId="0" xfId="5" applyNumberFormat="1" applyFont="1" applyFill="1" applyBorder="1" applyAlignment="1" applyProtection="1">
      <alignment horizontal="left" vertical="top"/>
      <protection locked="0"/>
    </xf>
    <xf numFmtId="0" fontId="66" fillId="4" borderId="0" xfId="305" applyFont="1" applyFill="1" applyBorder="1" applyAlignment="1">
      <alignment horizontal="centerContinuous"/>
    </xf>
    <xf numFmtId="0" fontId="4" fillId="4" borderId="0" xfId="305" applyFont="1" applyFill="1" applyBorder="1" applyAlignment="1"/>
    <xf numFmtId="0" fontId="4" fillId="4" borderId="0" xfId="305" applyFill="1" applyBorder="1" applyAlignment="1"/>
    <xf numFmtId="0" fontId="81" fillId="4" borderId="0" xfId="305" applyFont="1" applyFill="1" applyAlignment="1">
      <alignment horizontal="center"/>
    </xf>
    <xf numFmtId="0" fontId="4" fillId="4" borderId="0" xfId="305" applyFont="1" applyFill="1" applyAlignment="1"/>
    <xf numFmtId="0" fontId="20" fillId="7" borderId="14" xfId="305" quotePrefix="1" applyFont="1" applyFill="1" applyBorder="1" applyAlignment="1">
      <alignment horizontal="right" vertical="center"/>
    </xf>
    <xf numFmtId="0" fontId="58" fillId="7" borderId="14" xfId="305" quotePrefix="1" applyFont="1" applyFill="1" applyBorder="1" applyAlignment="1">
      <alignment horizontal="right" vertical="center"/>
    </xf>
    <xf numFmtId="3" fontId="24" fillId="0" borderId="0" xfId="5" applyNumberFormat="1" applyFont="1" applyFill="1" applyAlignment="1">
      <alignment vertical="top"/>
    </xf>
    <xf numFmtId="37" fontId="51" fillId="0" borderId="0" xfId="5" applyNumberFormat="1" applyFont="1" applyFill="1" applyBorder="1" applyAlignment="1" applyProtection="1">
      <alignment vertical="top"/>
      <protection locked="0"/>
    </xf>
    <xf numFmtId="0" fontId="26" fillId="12" borderId="0" xfId="305" applyFont="1" applyFill="1" applyAlignment="1">
      <alignment horizontal="center" vertical="center"/>
    </xf>
    <xf numFmtId="0" fontId="4" fillId="0" borderId="0" xfId="305" applyAlignment="1">
      <alignment vertical="center"/>
    </xf>
    <xf numFmtId="0" fontId="4" fillId="0" borderId="0" xfId="305" applyAlignment="1">
      <alignment vertical="top"/>
    </xf>
    <xf numFmtId="0" fontId="11" fillId="0" borderId="0" xfId="2" applyFont="1" applyFill="1" applyAlignment="1"/>
    <xf numFmtId="0" fontId="11" fillId="0" borderId="0" xfId="2" applyFont="1" applyFill="1"/>
    <xf numFmtId="0" fontId="15" fillId="0" borderId="0" xfId="2" applyFont="1" applyFill="1" applyAlignment="1">
      <alignment horizontal="right"/>
    </xf>
    <xf numFmtId="0" fontId="6" fillId="6" borderId="1" xfId="5" applyFont="1" applyFill="1" applyBorder="1" applyAlignment="1">
      <alignment horizontal="left" vertical="center"/>
    </xf>
    <xf numFmtId="166" fontId="23" fillId="6" borderId="9" xfId="0" applyNumberFormat="1" applyFont="1" applyFill="1" applyBorder="1" applyAlignment="1">
      <alignment horizontal="right" vertical="center"/>
    </xf>
    <xf numFmtId="166" fontId="23" fillId="6" borderId="9" xfId="0" applyNumberFormat="1" applyFont="1" applyFill="1" applyBorder="1" applyAlignment="1">
      <alignment horizontal="left" vertical="center"/>
    </xf>
    <xf numFmtId="49" fontId="16" fillId="6" borderId="9" xfId="0" applyNumberFormat="1" applyFont="1" applyFill="1" applyBorder="1" applyAlignment="1">
      <alignment horizontal="right"/>
    </xf>
    <xf numFmtId="0" fontId="108" fillId="0" borderId="0" xfId="0" applyFont="1"/>
    <xf numFmtId="37" fontId="6" fillId="6" borderId="1" xfId="5" applyNumberFormat="1" applyFont="1" applyFill="1" applyBorder="1" applyAlignment="1">
      <alignment horizontal="left" vertical="center"/>
    </xf>
    <xf numFmtId="10" fontId="4" fillId="0" borderId="24" xfId="5" applyNumberFormat="1" applyFont="1" applyBorder="1" applyAlignment="1">
      <alignment horizontal="left"/>
    </xf>
    <xf numFmtId="10" fontId="4" fillId="0" borderId="24" xfId="5" applyNumberFormat="1" applyFont="1" applyBorder="1" applyAlignment="1">
      <alignment horizontal="right"/>
    </xf>
    <xf numFmtId="37" fontId="24" fillId="0" borderId="0" xfId="5" applyNumberFormat="1" applyFont="1" applyFill="1" applyBorder="1" applyAlignment="1" applyProtection="1">
      <alignment horizontal="left"/>
      <protection locked="0"/>
    </xf>
    <xf numFmtId="3" fontId="24" fillId="0" borderId="0" xfId="5" applyNumberFormat="1" applyFont="1" applyFill="1"/>
    <xf numFmtId="10" fontId="6" fillId="6" borderId="2" xfId="5" applyNumberFormat="1" applyFont="1" applyFill="1" applyBorder="1" applyAlignment="1">
      <alignment horizontal="right"/>
    </xf>
    <xf numFmtId="10" fontId="6" fillId="6" borderId="2" xfId="5" applyNumberFormat="1" applyFont="1" applyFill="1" applyBorder="1" applyAlignment="1">
      <alignment horizontal="right" wrapText="1"/>
    </xf>
    <xf numFmtId="10" fontId="6" fillId="6" borderId="1" xfId="5" applyNumberFormat="1" applyFont="1" applyFill="1" applyBorder="1" applyAlignment="1">
      <alignment horizontal="right"/>
    </xf>
    <xf numFmtId="10" fontId="6" fillId="6" borderId="1" xfId="5" applyNumberFormat="1" applyFont="1" applyFill="1" applyBorder="1" applyAlignment="1">
      <alignment horizontal="right" wrapText="1"/>
    </xf>
    <xf numFmtId="37" fontId="24" fillId="0" borderId="0" xfId="5" applyNumberFormat="1" applyFont="1" applyBorder="1"/>
    <xf numFmtId="0" fontId="54" fillId="6" borderId="15" xfId="305" applyFont="1" applyFill="1" applyBorder="1"/>
    <xf numFmtId="0" fontId="20" fillId="0" borderId="0" xfId="305" applyFont="1" applyBorder="1" applyAlignment="1" applyProtection="1">
      <alignment horizontal="center" vertical="center"/>
    </xf>
    <xf numFmtId="0" fontId="28" fillId="0" borderId="0" xfId="305" applyFont="1" applyBorder="1" applyAlignment="1" applyProtection="1">
      <alignment horizontal="center" vertical="center"/>
    </xf>
    <xf numFmtId="3" fontId="74" fillId="0" borderId="0" xfId="305" applyNumberFormat="1" applyFont="1" applyBorder="1" applyAlignment="1">
      <alignment vertical="center"/>
    </xf>
    <xf numFmtId="10" fontId="71" fillId="0" borderId="0" xfId="305" applyNumberFormat="1" applyFont="1" applyBorder="1" applyAlignment="1">
      <alignment vertical="center"/>
    </xf>
    <xf numFmtId="3" fontId="4" fillId="0" borderId="0" xfId="4" applyNumberFormat="1" applyFont="1" applyAlignment="1">
      <alignment horizontal="center"/>
    </xf>
    <xf numFmtId="3" fontId="4" fillId="0" borderId="0" xfId="4" applyNumberFormat="1" applyFont="1" applyAlignment="1">
      <alignment horizontal="right"/>
    </xf>
    <xf numFmtId="165" fontId="6" fillId="6" borderId="2" xfId="4" applyNumberFormat="1" applyFont="1" applyFill="1" applyBorder="1" applyAlignment="1">
      <alignment horizontal="center"/>
    </xf>
    <xf numFmtId="0" fontId="8" fillId="7" borderId="14" xfId="305" applyFont="1" applyFill="1" applyBorder="1" applyAlignment="1">
      <alignment horizontal="center" vertical="center"/>
    </xf>
    <xf numFmtId="0" fontId="57" fillId="7" borderId="14" xfId="305" quotePrefix="1" applyNumberFormat="1" applyFont="1" applyFill="1" applyBorder="1" applyAlignment="1">
      <alignment horizontal="right" vertical="center"/>
    </xf>
    <xf numFmtId="3" fontId="47" fillId="7" borderId="18" xfId="305" applyNumberFormat="1" applyFont="1" applyFill="1" applyBorder="1" applyAlignment="1">
      <alignment horizontal="center" vertical="center"/>
    </xf>
    <xf numFmtId="3" fontId="57" fillId="7" borderId="18" xfId="305" applyNumberFormat="1" applyFont="1" applyFill="1" applyBorder="1" applyAlignment="1">
      <alignment horizontal="right" vertical="center"/>
    </xf>
    <xf numFmtId="3" fontId="57" fillId="7" borderId="18" xfId="305" quotePrefix="1" applyNumberFormat="1" applyFont="1" applyFill="1" applyBorder="1" applyAlignment="1">
      <alignment horizontal="right" vertical="center"/>
    </xf>
    <xf numFmtId="3" fontId="47" fillId="7" borderId="14" xfId="305" applyNumberFormat="1" applyFont="1" applyFill="1" applyBorder="1" applyAlignment="1">
      <alignment horizontal="center"/>
    </xf>
    <xf numFmtId="3" fontId="28" fillId="7" borderId="14" xfId="305" applyNumberFormat="1" applyFont="1" applyFill="1" applyBorder="1" applyAlignment="1">
      <alignment horizontal="right" vertical="center"/>
    </xf>
    <xf numFmtId="0" fontId="24" fillId="0" borderId="0" xfId="5" applyFont="1" applyBorder="1" applyAlignment="1">
      <alignment vertical="top" wrapText="1"/>
    </xf>
    <xf numFmtId="49" fontId="24" fillId="0" borderId="0" xfId="5" applyNumberFormat="1" applyFont="1" applyBorder="1" applyAlignment="1">
      <alignment vertical="top"/>
    </xf>
    <xf numFmtId="37" fontId="24" fillId="0" borderId="0" xfId="5" applyNumberFormat="1" applyFont="1" applyAlignment="1">
      <alignment vertical="top"/>
    </xf>
    <xf numFmtId="0" fontId="46" fillId="0" borderId="0" xfId="5" applyFont="1" applyFill="1"/>
    <xf numFmtId="0" fontId="22" fillId="0" borderId="0" xfId="5" applyFont="1" applyFill="1" applyAlignment="1">
      <alignment horizontal="center"/>
    </xf>
    <xf numFmtId="10" fontId="4" fillId="0" borderId="12" xfId="5" applyNumberFormat="1" applyFont="1" applyBorder="1" applyAlignment="1">
      <alignment horizontal="left"/>
    </xf>
    <xf numFmtId="0" fontId="28" fillId="0" borderId="0" xfId="305" applyFont="1" applyBorder="1" applyAlignment="1" applyProtection="1">
      <alignment horizontal="center" vertical="center" wrapText="1"/>
    </xf>
    <xf numFmtId="3" fontId="6" fillId="6" borderId="2" xfId="4" applyNumberFormat="1" applyFont="1" applyFill="1" applyBorder="1" applyAlignment="1"/>
    <xf numFmtId="3" fontId="6" fillId="6" borderId="2" xfId="4" applyNumberFormat="1" applyFont="1" applyFill="1" applyBorder="1" applyAlignment="1">
      <alignment horizontal="right"/>
    </xf>
    <xf numFmtId="10" fontId="6" fillId="6" borderId="2" xfId="7" applyNumberFormat="1" applyFont="1" applyFill="1" applyBorder="1" applyAlignment="1">
      <alignment horizontal="center"/>
    </xf>
    <xf numFmtId="3" fontId="6" fillId="0" borderId="0" xfId="4" applyNumberFormat="1" applyFont="1" applyAlignment="1">
      <alignment horizontal="right"/>
    </xf>
    <xf numFmtId="10" fontId="4" fillId="6" borderId="2" xfId="7" applyNumberFormat="1" applyFont="1" applyFill="1" applyBorder="1" applyAlignment="1"/>
    <xf numFmtId="0" fontId="4" fillId="0" borderId="10" xfId="305" applyFont="1" applyBorder="1" applyAlignment="1"/>
    <xf numFmtId="3" fontId="4" fillId="0" borderId="10" xfId="4" applyNumberFormat="1" applyFont="1" applyBorder="1" applyAlignment="1"/>
    <xf numFmtId="10" fontId="4" fillId="0" borderId="10" xfId="7" applyNumberFormat="1" applyFont="1" applyBorder="1" applyAlignment="1">
      <alignment horizontal="right"/>
    </xf>
    <xf numFmtId="0" fontId="6" fillId="0" borderId="10" xfId="305" applyFont="1" applyBorder="1" applyAlignment="1"/>
    <xf numFmtId="165" fontId="4" fillId="0" borderId="10" xfId="4" applyNumberFormat="1" applyFont="1" applyBorder="1" applyAlignment="1">
      <alignment horizontal="right"/>
    </xf>
    <xf numFmtId="166" fontId="6" fillId="6" borderId="0" xfId="5" applyNumberFormat="1" applyFont="1" applyFill="1" applyBorder="1"/>
    <xf numFmtId="37" fontId="4" fillId="6" borderId="0" xfId="5" applyNumberFormat="1" applyFont="1" applyFill="1" applyBorder="1" applyAlignment="1">
      <alignment horizontal="right"/>
    </xf>
    <xf numFmtId="37" fontId="6" fillId="6" borderId="0" xfId="5" applyNumberFormat="1" applyFont="1" applyFill="1" applyBorder="1" applyAlignment="1">
      <alignment horizontal="left"/>
    </xf>
    <xf numFmtId="37" fontId="6" fillId="6" borderId="0" xfId="5" applyNumberFormat="1" applyFont="1" applyFill="1" applyBorder="1"/>
    <xf numFmtId="0" fontId="4" fillId="0" borderId="0" xfId="5" applyFont="1" applyBorder="1" applyAlignment="1">
      <alignment horizontal="left"/>
    </xf>
    <xf numFmtId="0" fontId="6" fillId="6" borderId="0" xfId="5" applyFont="1" applyFill="1" applyBorder="1"/>
    <xf numFmtId="0" fontId="6" fillId="6" borderId="0" xfId="5" applyFont="1" applyFill="1" applyBorder="1" applyAlignment="1">
      <alignment vertical="center"/>
    </xf>
    <xf numFmtId="37" fontId="4" fillId="6" borderId="0" xfId="5" applyNumberFormat="1" applyFont="1" applyFill="1" applyBorder="1" applyAlignment="1">
      <alignment horizontal="right" vertical="center"/>
    </xf>
    <xf numFmtId="0" fontId="6" fillId="6" borderId="0" xfId="5" applyFont="1" applyFill="1" applyBorder="1" applyAlignment="1">
      <alignment horizontal="left"/>
    </xf>
    <xf numFmtId="0" fontId="6" fillId="6" borderId="0" xfId="5" applyFont="1" applyFill="1" applyBorder="1" applyAlignment="1">
      <alignment horizontal="left" wrapText="1"/>
    </xf>
    <xf numFmtId="0" fontId="6" fillId="0" borderId="0" xfId="5" applyFont="1" applyBorder="1" applyAlignment="1">
      <alignment horizontal="left"/>
    </xf>
    <xf numFmtId="37" fontId="4" fillId="6" borderId="0" xfId="5" applyNumberFormat="1" applyFont="1" applyFill="1" applyBorder="1"/>
    <xf numFmtId="3" fontId="4" fillId="6" borderId="0" xfId="5" applyNumberFormat="1" applyFont="1" applyFill="1" applyBorder="1"/>
    <xf numFmtId="3" fontId="4" fillId="0" borderId="0" xfId="5" applyNumberFormat="1" applyFont="1" applyBorder="1"/>
    <xf numFmtId="37" fontId="6" fillId="6" borderId="15" xfId="5" applyNumberFormat="1" applyFont="1" applyFill="1" applyBorder="1" applyAlignment="1">
      <alignment horizontal="left" vertical="center"/>
    </xf>
    <xf numFmtId="37" fontId="6" fillId="6" borderId="15" xfId="5" applyNumberFormat="1" applyFont="1" applyFill="1" applyBorder="1" applyAlignment="1">
      <alignment horizontal="right" vertical="center"/>
    </xf>
    <xf numFmtId="166" fontId="6" fillId="6" borderId="15" xfId="5" applyNumberFormat="1" applyFont="1" applyFill="1" applyBorder="1"/>
    <xf numFmtId="37" fontId="4" fillId="6" borderId="15" xfId="5" applyNumberFormat="1" applyFont="1" applyFill="1" applyBorder="1" applyAlignment="1">
      <alignment horizontal="right"/>
    </xf>
    <xf numFmtId="166" fontId="6" fillId="6" borderId="16" xfId="5" applyNumberFormat="1" applyFont="1" applyFill="1" applyBorder="1"/>
    <xf numFmtId="37" fontId="4" fillId="6" borderId="16" xfId="5" applyNumberFormat="1" applyFont="1" applyFill="1" applyBorder="1" applyAlignment="1">
      <alignment horizontal="right"/>
    </xf>
    <xf numFmtId="166" fontId="4" fillId="0" borderId="0" xfId="5" applyNumberFormat="1" applyFont="1" applyBorder="1" applyAlignment="1">
      <alignment vertical="center"/>
    </xf>
    <xf numFmtId="37" fontId="4" fillId="0" borderId="0" xfId="5" applyNumberFormat="1" applyFont="1" applyAlignment="1">
      <alignment horizontal="right" vertical="center"/>
    </xf>
    <xf numFmtId="166" fontId="6" fillId="6" borderId="16" xfId="5" applyNumberFormat="1" applyFont="1" applyFill="1" applyBorder="1" applyAlignment="1">
      <alignment vertical="center"/>
    </xf>
    <xf numFmtId="37" fontId="4" fillId="6" borderId="16" xfId="5" applyNumberFormat="1" applyFont="1" applyFill="1" applyBorder="1" applyAlignment="1">
      <alignment horizontal="right" vertical="center"/>
    </xf>
    <xf numFmtId="166" fontId="6" fillId="0" borderId="0" xfId="5" applyNumberFormat="1" applyFont="1" applyBorder="1" applyAlignment="1">
      <alignment vertical="center"/>
    </xf>
    <xf numFmtId="166" fontId="4" fillId="0" borderId="0" xfId="5" applyNumberFormat="1" applyFont="1" applyBorder="1" applyAlignment="1">
      <alignment horizontal="left" vertical="center"/>
    </xf>
    <xf numFmtId="37" fontId="4" fillId="0" borderId="0" xfId="5" applyNumberFormat="1" applyFont="1" applyAlignment="1">
      <alignment vertical="center"/>
    </xf>
    <xf numFmtId="37" fontId="4" fillId="6" borderId="16" xfId="5" applyNumberFormat="1" applyFont="1" applyFill="1" applyBorder="1" applyAlignment="1">
      <alignment vertical="center"/>
    </xf>
    <xf numFmtId="37" fontId="6" fillId="6" borderId="15" xfId="5" applyNumberFormat="1" applyFont="1" applyFill="1" applyBorder="1"/>
    <xf numFmtId="37" fontId="6" fillId="6" borderId="16" xfId="5" applyNumberFormat="1" applyFont="1" applyFill="1" applyBorder="1"/>
    <xf numFmtId="37" fontId="6" fillId="6" borderId="15" xfId="5" applyNumberFormat="1" applyFont="1" applyFill="1" applyBorder="1" applyAlignment="1">
      <alignment horizontal="left"/>
    </xf>
    <xf numFmtId="37" fontId="4" fillId="0" borderId="0" xfId="5" applyNumberFormat="1" applyFont="1" applyBorder="1" applyAlignment="1">
      <alignment horizontal="left" vertical="center" wrapText="1"/>
    </xf>
    <xf numFmtId="37" fontId="4" fillId="0" borderId="0" xfId="5" applyNumberFormat="1" applyFont="1" applyBorder="1" applyAlignment="1">
      <alignment vertical="top"/>
    </xf>
    <xf numFmtId="37" fontId="4" fillId="0" borderId="0" xfId="5" applyNumberFormat="1" applyFont="1" applyAlignment="1">
      <alignment horizontal="right" vertical="top"/>
    </xf>
    <xf numFmtId="37" fontId="6" fillId="0" borderId="0" xfId="5" applyNumberFormat="1" applyFont="1" applyBorder="1" applyAlignment="1">
      <alignment vertical="center"/>
    </xf>
    <xf numFmtId="37" fontId="4" fillId="0" borderId="0" xfId="5" applyNumberFormat="1" applyFont="1" applyBorder="1" applyAlignment="1">
      <alignment vertical="center"/>
    </xf>
    <xf numFmtId="37" fontId="4" fillId="0" borderId="0" xfId="5" applyNumberFormat="1" applyFont="1" applyBorder="1" applyAlignment="1">
      <alignment horizontal="left" vertical="center"/>
    </xf>
    <xf numFmtId="37" fontId="4" fillId="0" borderId="0" xfId="5" applyNumberFormat="1" applyFont="1" applyBorder="1" applyAlignment="1">
      <alignment horizontal="left" vertical="top"/>
    </xf>
    <xf numFmtId="37" fontId="6" fillId="0" borderId="0" xfId="5" applyNumberFormat="1" applyFont="1" applyBorder="1" applyAlignment="1">
      <alignment horizontal="left" vertical="center"/>
    </xf>
    <xf numFmtId="0" fontId="6" fillId="0" borderId="0" xfId="5" applyFont="1" applyAlignment="1">
      <alignment horizontal="center" vertical="center" wrapText="1"/>
    </xf>
    <xf numFmtId="0" fontId="6" fillId="6" borderId="0" xfId="5" applyFont="1" applyFill="1" applyAlignment="1">
      <alignment horizontal="center" vertical="center" wrapText="1"/>
    </xf>
    <xf numFmtId="37" fontId="24" fillId="0" borderId="0" xfId="5" applyNumberFormat="1" applyFont="1" applyFill="1" applyBorder="1" applyAlignment="1" applyProtection="1">
      <alignment horizontal="left" vertical="top"/>
      <protection locked="0"/>
    </xf>
    <xf numFmtId="10" fontId="6" fillId="6" borderId="0" xfId="5" applyNumberFormat="1" applyFont="1" applyFill="1" applyBorder="1" applyAlignment="1">
      <alignment horizontal="center" vertical="center"/>
    </xf>
    <xf numFmtId="10" fontId="6" fillId="6" borderId="0" xfId="5" applyNumberFormat="1" applyFont="1" applyFill="1" applyBorder="1" applyAlignment="1">
      <alignment horizontal="center" vertical="center" wrapText="1"/>
    </xf>
    <xf numFmtId="10" fontId="4" fillId="0" borderId="0" xfId="5" applyNumberFormat="1" applyFont="1" applyBorder="1" applyAlignment="1">
      <alignment horizontal="right"/>
    </xf>
    <xf numFmtId="10" fontId="6" fillId="6" borderId="0" xfId="5" applyNumberFormat="1" applyFont="1" applyFill="1" applyBorder="1" applyAlignment="1">
      <alignment horizontal="right" vertical="center"/>
    </xf>
    <xf numFmtId="10" fontId="6" fillId="6" borderId="0" xfId="5" applyNumberFormat="1" applyFont="1" applyFill="1" applyBorder="1" applyAlignment="1">
      <alignment horizontal="right" vertical="center" wrapText="1"/>
    </xf>
    <xf numFmtId="10" fontId="4" fillId="6" borderId="0" xfId="5" applyNumberFormat="1" applyFont="1" applyFill="1" applyBorder="1" applyAlignment="1">
      <alignment horizontal="right"/>
    </xf>
    <xf numFmtId="37" fontId="39" fillId="0" borderId="0" xfId="5" quotePrefix="1" applyNumberFormat="1" applyFont="1" applyBorder="1" applyAlignment="1" applyProtection="1">
      <alignment horizontal="left"/>
    </xf>
    <xf numFmtId="0" fontId="67" fillId="0" borderId="0" xfId="305" applyFont="1" applyFill="1" applyBorder="1"/>
    <xf numFmtId="0" fontId="4" fillId="0" borderId="0" xfId="305" applyFont="1" applyFill="1" applyBorder="1"/>
    <xf numFmtId="0" fontId="4" fillId="0" borderId="0" xfId="305" applyFill="1" applyBorder="1"/>
    <xf numFmtId="0" fontId="20" fillId="0" borderId="0" xfId="305" applyFont="1" applyBorder="1" applyAlignment="1" applyProtection="1">
      <alignment horizontal="center"/>
    </xf>
    <xf numFmtId="0" fontId="46" fillId="0" borderId="22" xfId="305" applyFont="1" applyBorder="1"/>
    <xf numFmtId="0" fontId="4" fillId="0" borderId="22" xfId="305" applyBorder="1"/>
    <xf numFmtId="0" fontId="71" fillId="0" borderId="0" xfId="305" applyFont="1"/>
    <xf numFmtId="10" fontId="4" fillId="0" borderId="0" xfId="305" applyNumberFormat="1" applyFont="1" applyAlignment="1">
      <alignment vertical="center"/>
    </xf>
    <xf numFmtId="0" fontId="6" fillId="6" borderId="15" xfId="5" applyFont="1" applyFill="1" applyBorder="1" applyAlignment="1">
      <alignment horizontal="left" vertical="center"/>
    </xf>
    <xf numFmtId="0" fontId="6" fillId="6" borderId="15" xfId="5" applyFont="1" applyFill="1" applyBorder="1" applyAlignment="1">
      <alignment horizontal="right" vertical="center"/>
    </xf>
    <xf numFmtId="0" fontId="6" fillId="6" borderId="16" xfId="5" applyFont="1" applyFill="1" applyBorder="1" applyAlignment="1">
      <alignment horizontal="left"/>
    </xf>
    <xf numFmtId="37" fontId="4" fillId="6" borderId="16" xfId="5" applyNumberFormat="1" applyFont="1" applyFill="1" applyBorder="1"/>
    <xf numFmtId="0" fontId="6" fillId="0" borderId="0" xfId="5" applyFont="1" applyAlignment="1">
      <alignment vertical="top"/>
    </xf>
    <xf numFmtId="37" fontId="4" fillId="0" borderId="0" xfId="5" applyNumberFormat="1" applyFont="1" applyAlignment="1">
      <alignment vertical="top"/>
    </xf>
    <xf numFmtId="0" fontId="6" fillId="6" borderId="16" xfId="5" applyFont="1" applyFill="1" applyBorder="1"/>
    <xf numFmtId="0" fontId="6" fillId="6" borderId="15" xfId="5" applyFont="1" applyFill="1" applyBorder="1"/>
    <xf numFmtId="37" fontId="4" fillId="6" borderId="15" xfId="5" applyNumberFormat="1" applyFont="1" applyFill="1" applyBorder="1"/>
    <xf numFmtId="0" fontId="0" fillId="0" borderId="26" xfId="0" applyBorder="1"/>
    <xf numFmtId="37" fontId="4" fillId="0" borderId="12" xfId="5" applyNumberFormat="1" applyFont="1" applyFill="1" applyBorder="1" applyAlignment="1" applyProtection="1">
      <alignment horizontal="left"/>
      <protection locked="0"/>
    </xf>
    <xf numFmtId="37" fontId="24" fillId="0" borderId="0" xfId="5" applyNumberFormat="1" applyFont="1" applyFill="1" applyBorder="1" applyAlignment="1">
      <alignment vertical="top"/>
    </xf>
    <xf numFmtId="37" fontId="97" fillId="0" borderId="0" xfId="5" applyNumberFormat="1" applyFont="1" applyFill="1" applyBorder="1" applyAlignment="1" applyProtection="1">
      <alignment horizontal="left" vertical="top"/>
      <protection locked="0"/>
    </xf>
    <xf numFmtId="3" fontId="4" fillId="0" borderId="0" xfId="5" applyNumberFormat="1" applyFont="1" applyAlignment="1">
      <alignment vertical="top"/>
    </xf>
    <xf numFmtId="37" fontId="97" fillId="0" borderId="0" xfId="5" applyNumberFormat="1" applyFont="1" applyFill="1" applyBorder="1" applyAlignment="1" applyProtection="1">
      <alignment vertical="top"/>
      <protection locked="0"/>
    </xf>
    <xf numFmtId="10" fontId="6" fillId="6" borderId="2" xfId="5" applyNumberFormat="1" applyFont="1" applyFill="1" applyBorder="1" applyAlignment="1">
      <alignment horizontal="center" wrapText="1"/>
    </xf>
    <xf numFmtId="37" fontId="24" fillId="0" borderId="0" xfId="5" applyNumberFormat="1" applyFont="1" applyBorder="1" applyAlignment="1">
      <alignment horizontal="left" vertical="top"/>
    </xf>
    <xf numFmtId="37" fontId="57" fillId="7" borderId="14" xfId="305" applyNumberFormat="1" applyFont="1" applyFill="1" applyBorder="1" applyAlignment="1">
      <alignment horizontal="left" vertical="center"/>
    </xf>
    <xf numFmtId="0" fontId="109" fillId="12" borderId="0" xfId="305" applyFont="1" applyFill="1"/>
    <xf numFmtId="0" fontId="4" fillId="12" borderId="0" xfId="305" applyFill="1"/>
    <xf numFmtId="0" fontId="57" fillId="6" borderId="1" xfId="305" applyFont="1" applyFill="1" applyBorder="1" applyAlignment="1">
      <alignment horizontal="right" vertical="center"/>
    </xf>
    <xf numFmtId="10" fontId="28" fillId="6" borderId="2" xfId="305" applyNumberFormat="1" applyFont="1" applyFill="1" applyBorder="1" applyAlignment="1" applyProtection="1">
      <alignment horizontal="left" wrapText="1"/>
    </xf>
    <xf numFmtId="10" fontId="68" fillId="6" borderId="2" xfId="4" applyNumberFormat="1" applyFont="1" applyFill="1" applyBorder="1" applyAlignment="1" applyProtection="1">
      <alignment horizontal="center"/>
    </xf>
    <xf numFmtId="10" fontId="4" fillId="0" borderId="0" xfId="305" applyNumberFormat="1" applyBorder="1" applyAlignment="1">
      <alignment horizontal="center"/>
    </xf>
    <xf numFmtId="37" fontId="69" fillId="0" borderId="0" xfId="4" applyNumberFormat="1" applyFont="1" applyBorder="1" applyAlignment="1" applyProtection="1">
      <alignment horizontal="right"/>
    </xf>
    <xf numFmtId="0" fontId="28" fillId="6" borderId="2" xfId="305" applyFont="1" applyFill="1" applyBorder="1" applyAlignment="1" applyProtection="1">
      <alignment horizontal="center" vertical="center"/>
    </xf>
    <xf numFmtId="37" fontId="68" fillId="6" borderId="2" xfId="4" applyNumberFormat="1" applyFont="1" applyFill="1" applyBorder="1" applyAlignment="1" applyProtection="1">
      <alignment horizontal="right" vertical="center"/>
    </xf>
    <xf numFmtId="0" fontId="28" fillId="0" borderId="0" xfId="305" applyFont="1" applyBorder="1" applyAlignment="1" applyProtection="1">
      <alignment horizontal="center"/>
    </xf>
    <xf numFmtId="2" fontId="69" fillId="0" borderId="0" xfId="4" applyNumberFormat="1" applyFont="1" applyBorder="1" applyAlignment="1" applyProtection="1">
      <alignment horizontal="right" vertical="center"/>
    </xf>
    <xf numFmtId="0" fontId="28" fillId="6" borderId="2" xfId="305" applyFont="1" applyFill="1" applyBorder="1" applyAlignment="1" applyProtection="1">
      <alignment horizontal="center"/>
    </xf>
    <xf numFmtId="37" fontId="68" fillId="6" borderId="2" xfId="4" applyNumberFormat="1" applyFont="1" applyFill="1" applyBorder="1" applyAlignment="1" applyProtection="1">
      <alignment horizontal="right"/>
    </xf>
    <xf numFmtId="0" fontId="28" fillId="6" borderId="2" xfId="305" applyFont="1" applyFill="1" applyBorder="1" applyAlignment="1" applyProtection="1">
      <alignment horizontal="left" wrapText="1"/>
    </xf>
    <xf numFmtId="10" fontId="69" fillId="0" borderId="0" xfId="4" applyNumberFormat="1" applyFont="1" applyBorder="1" applyAlignment="1" applyProtection="1"/>
    <xf numFmtId="43" fontId="4" fillId="0" borderId="0" xfId="305" applyNumberFormat="1" applyAlignment="1"/>
    <xf numFmtId="0" fontId="110" fillId="0" borderId="0" xfId="305" applyFont="1"/>
    <xf numFmtId="0" fontId="54" fillId="6" borderId="1" xfId="305" applyFont="1" applyFill="1" applyBorder="1"/>
    <xf numFmtId="0" fontId="57" fillId="6" borderId="1" xfId="305" applyFont="1" applyFill="1" applyBorder="1" applyAlignment="1">
      <alignment horizontal="right" vertical="center" wrapText="1"/>
    </xf>
    <xf numFmtId="0" fontId="111" fillId="0" borderId="0" xfId="305" applyFont="1" applyAlignment="1">
      <alignment horizontal="left"/>
    </xf>
    <xf numFmtId="0" fontId="48" fillId="0" borderId="0" xfId="305" applyFont="1" applyAlignment="1">
      <alignment horizontal="left"/>
    </xf>
    <xf numFmtId="0" fontId="28" fillId="0" borderId="0" xfId="305" applyFont="1" applyAlignment="1">
      <alignment horizontal="left"/>
    </xf>
    <xf numFmtId="10" fontId="28" fillId="0" borderId="0" xfId="305" applyNumberFormat="1" applyFont="1" applyAlignment="1">
      <alignment horizontal="left"/>
    </xf>
    <xf numFmtId="10" fontId="47" fillId="0" borderId="0" xfId="305" applyNumberFormat="1" applyFont="1" applyAlignment="1">
      <alignment horizontal="left"/>
    </xf>
    <xf numFmtId="0" fontId="47" fillId="0" borderId="0" xfId="305" applyFont="1" applyAlignment="1">
      <alignment horizontal="left"/>
    </xf>
    <xf numFmtId="3" fontId="72" fillId="0" borderId="0" xfId="305" applyNumberFormat="1" applyFont="1" applyAlignment="1">
      <alignment horizontal="center" wrapText="1"/>
    </xf>
    <xf numFmtId="10" fontId="43" fillId="12" borderId="0" xfId="305" applyNumberFormat="1" applyFont="1" applyFill="1"/>
    <xf numFmtId="10" fontId="72" fillId="0" borderId="0" xfId="305" applyNumberFormat="1" applyFont="1"/>
    <xf numFmtId="3" fontId="71" fillId="0" borderId="0" xfId="305" applyNumberFormat="1" applyFont="1"/>
    <xf numFmtId="3" fontId="71" fillId="0" borderId="0" xfId="305" applyNumberFormat="1" applyFont="1" applyAlignment="1">
      <alignment horizontal="right"/>
    </xf>
    <xf numFmtId="10" fontId="6" fillId="6" borderId="2" xfId="5" applyNumberFormat="1" applyFont="1" applyFill="1" applyBorder="1" applyAlignment="1" applyProtection="1">
      <alignment horizontal="right" vertical="center"/>
    </xf>
    <xf numFmtId="10" fontId="6" fillId="0" borderId="0" xfId="5" applyNumberFormat="1" applyFont="1" applyBorder="1" applyAlignment="1" applyProtection="1">
      <alignment horizontal="left"/>
    </xf>
    <xf numFmtId="49" fontId="47" fillId="0" borderId="13" xfId="5" quotePrefix="1" applyNumberFormat="1" applyFont="1" applyBorder="1" applyAlignment="1">
      <alignment horizontal="left"/>
    </xf>
    <xf numFmtId="0" fontId="8" fillId="0" borderId="13" xfId="5" applyFont="1" applyBorder="1" applyAlignment="1">
      <alignment horizontal="center"/>
    </xf>
    <xf numFmtId="3" fontId="8" fillId="0" borderId="13" xfId="5" applyNumberFormat="1" applyFont="1" applyBorder="1" applyAlignment="1">
      <alignment horizontal="center"/>
    </xf>
    <xf numFmtId="0" fontId="0" fillId="0" borderId="13" xfId="0" applyBorder="1"/>
    <xf numFmtId="37" fontId="6" fillId="6" borderId="2" xfId="5" applyNumberFormat="1" applyFont="1" applyFill="1" applyBorder="1" applyAlignment="1" applyProtection="1">
      <alignment horizontal="left" vertical="center" wrapText="1"/>
    </xf>
    <xf numFmtId="49" fontId="47" fillId="0" borderId="21" xfId="5" quotePrefix="1" applyNumberFormat="1" applyFont="1" applyBorder="1" applyAlignment="1">
      <alignment horizontal="left"/>
    </xf>
    <xf numFmtId="0" fontId="8" fillId="0" borderId="21" xfId="5" applyFont="1" applyBorder="1" applyAlignment="1">
      <alignment horizontal="center"/>
    </xf>
    <xf numFmtId="3" fontId="8" fillId="0" borderId="21" xfId="5" applyNumberFormat="1" applyFont="1" applyBorder="1" applyAlignment="1">
      <alignment horizontal="center"/>
    </xf>
    <xf numFmtId="10" fontId="4" fillId="0" borderId="0" xfId="5" applyNumberFormat="1" applyFont="1"/>
    <xf numFmtId="0" fontId="6" fillId="7" borderId="0" xfId="305" applyFont="1" applyFill="1"/>
    <xf numFmtId="0" fontId="28" fillId="7" borderId="14" xfId="305" applyFont="1" applyFill="1" applyBorder="1" applyAlignment="1" applyProtection="1">
      <alignment horizontal="left" vertical="center" wrapText="1"/>
    </xf>
    <xf numFmtId="0" fontId="6" fillId="7" borderId="14" xfId="305" applyFont="1" applyFill="1" applyBorder="1" applyAlignment="1" applyProtection="1">
      <alignment horizontal="center" vertical="center"/>
    </xf>
    <xf numFmtId="3" fontId="4" fillId="0" borderId="0" xfId="305" applyNumberFormat="1" applyProtection="1"/>
    <xf numFmtId="10" fontId="4" fillId="0" borderId="0" xfId="305" applyNumberFormat="1" applyProtection="1"/>
    <xf numFmtId="3" fontId="4" fillId="0" borderId="0" xfId="305" applyNumberFormat="1" applyAlignment="1" applyProtection="1">
      <alignment horizontal="left"/>
    </xf>
    <xf numFmtId="0" fontId="28" fillId="0" borderId="0" xfId="305" applyFont="1" applyFill="1" applyAlignment="1" applyProtection="1">
      <alignment horizontal="center"/>
    </xf>
    <xf numFmtId="3" fontId="6" fillId="0" borderId="0" xfId="305" applyNumberFormat="1" applyFont="1" applyFill="1" applyProtection="1"/>
    <xf numFmtId="10" fontId="6" fillId="0" borderId="0" xfId="305" applyNumberFormat="1" applyFont="1" applyFill="1" applyProtection="1"/>
    <xf numFmtId="37" fontId="6" fillId="0" borderId="0" xfId="305" applyNumberFormat="1" applyFont="1" applyFill="1" applyProtection="1"/>
    <xf numFmtId="0" fontId="6" fillId="0" borderId="0" xfId="305" applyFont="1" applyFill="1"/>
    <xf numFmtId="10" fontId="4" fillId="0" borderId="0" xfId="305" applyNumberFormat="1" applyAlignment="1" applyProtection="1">
      <alignment horizontal="left"/>
    </xf>
    <xf numFmtId="0" fontId="28" fillId="7" borderId="14" xfId="305" applyFont="1" applyFill="1" applyBorder="1" applyAlignment="1" applyProtection="1">
      <alignment vertical="center"/>
    </xf>
    <xf numFmtId="37" fontId="6" fillId="0" borderId="0" xfId="305" applyNumberFormat="1" applyFont="1" applyProtection="1"/>
    <xf numFmtId="37" fontId="6" fillId="0" borderId="0" xfId="305" applyNumberFormat="1" applyFont="1" applyAlignment="1" applyProtection="1">
      <alignment horizontal="left"/>
    </xf>
    <xf numFmtId="0" fontId="28" fillId="0" borderId="0" xfId="305" applyFont="1" applyAlignment="1" applyProtection="1">
      <alignment horizontal="left"/>
    </xf>
    <xf numFmtId="0" fontId="6" fillId="0" borderId="12" xfId="305" applyFont="1" applyBorder="1"/>
    <xf numFmtId="0" fontId="4" fillId="0" borderId="12" xfId="305" applyBorder="1" applyAlignment="1" applyProtection="1">
      <alignment horizontal="left"/>
    </xf>
    <xf numFmtId="3" fontId="4" fillId="0" borderId="0" xfId="305" applyNumberFormat="1" applyFont="1" applyFill="1" applyAlignment="1" applyProtection="1">
      <alignment horizontal="left"/>
    </xf>
    <xf numFmtId="37" fontId="4" fillId="0" borderId="0" xfId="5" applyNumberFormat="1" applyFont="1" applyAlignment="1"/>
    <xf numFmtId="0" fontId="0" fillId="0" borderId="23" xfId="0" applyBorder="1"/>
    <xf numFmtId="10" fontId="6" fillId="6" borderId="1" xfId="5" applyNumberFormat="1" applyFont="1" applyFill="1" applyBorder="1" applyAlignment="1">
      <alignment horizontal="right" vertical="center"/>
    </xf>
    <xf numFmtId="0" fontId="20" fillId="12" borderId="0" xfId="305" applyFont="1" applyFill="1" applyAlignment="1"/>
    <xf numFmtId="3" fontId="73" fillId="6" borderId="0" xfId="305" applyNumberFormat="1" applyFont="1" applyFill="1" applyBorder="1" applyAlignment="1">
      <alignment horizontal="right"/>
    </xf>
    <xf numFmtId="0" fontId="75" fillId="0" borderId="0" xfId="305" applyFont="1" applyFill="1" applyAlignment="1">
      <alignment vertical="top"/>
    </xf>
    <xf numFmtId="10" fontId="8" fillId="0" borderId="0" xfId="305" applyNumberFormat="1" applyFont="1" applyFill="1" applyAlignment="1">
      <alignment horizontal="right" vertical="top"/>
    </xf>
    <xf numFmtId="10" fontId="8" fillId="0" borderId="0" xfId="305" applyNumberFormat="1" applyFont="1" applyFill="1" applyAlignment="1">
      <alignment vertical="top"/>
    </xf>
    <xf numFmtId="3" fontId="8" fillId="0" borderId="0" xfId="305" applyNumberFormat="1" applyFont="1" applyFill="1" applyAlignment="1">
      <alignment horizontal="right" vertical="top"/>
    </xf>
    <xf numFmtId="0" fontId="8" fillId="0" borderId="0" xfId="305" applyFont="1" applyFill="1" applyAlignment="1">
      <alignment vertical="top"/>
    </xf>
    <xf numFmtId="0" fontId="54" fillId="6" borderId="1" xfId="305" applyFont="1" applyFill="1" applyBorder="1" applyAlignment="1">
      <alignment horizontal="right"/>
    </xf>
    <xf numFmtId="0" fontId="20" fillId="0" borderId="0" xfId="305" applyFont="1" applyAlignment="1">
      <alignment horizontal="right"/>
    </xf>
    <xf numFmtId="10" fontId="28" fillId="6" borderId="2" xfId="305" applyNumberFormat="1" applyFont="1" applyFill="1" applyBorder="1" applyAlignment="1" applyProtection="1">
      <alignment horizontal="left" vertical="center" wrapText="1"/>
    </xf>
    <xf numFmtId="10" fontId="68" fillId="6" borderId="2" xfId="4" applyNumberFormat="1" applyFont="1" applyFill="1" applyBorder="1" applyAlignment="1" applyProtection="1">
      <alignment horizontal="center" vertical="center"/>
    </xf>
    <xf numFmtId="0" fontId="28" fillId="6" borderId="2" xfId="305" applyFont="1" applyFill="1" applyBorder="1" applyAlignment="1" applyProtection="1">
      <alignment horizontal="left" vertical="center" wrapText="1"/>
    </xf>
    <xf numFmtId="0" fontId="4" fillId="2" borderId="0" xfId="5" applyFont="1" applyFill="1"/>
    <xf numFmtId="0" fontId="81" fillId="2" borderId="0" xfId="5" applyFont="1" applyFill="1" applyAlignment="1"/>
    <xf numFmtId="10" fontId="17" fillId="0" borderId="0" xfId="7" applyNumberFormat="1" applyFont="1" applyAlignment="1">
      <alignment horizontal="right"/>
    </xf>
    <xf numFmtId="10" fontId="17" fillId="6" borderId="2" xfId="7" applyNumberFormat="1" applyFont="1" applyFill="1" applyBorder="1" applyAlignment="1">
      <alignment horizontal="right"/>
    </xf>
    <xf numFmtId="0" fontId="81" fillId="12" borderId="0" xfId="305" applyFont="1" applyFill="1"/>
    <xf numFmtId="0" fontId="85" fillId="12" borderId="0" xfId="305" applyFont="1" applyFill="1"/>
    <xf numFmtId="0" fontId="43" fillId="0" borderId="0" xfId="305" applyFont="1" applyAlignment="1">
      <alignment vertical="center"/>
    </xf>
    <xf numFmtId="0" fontId="111" fillId="0" borderId="0" xfId="305" applyFont="1" applyAlignment="1">
      <alignment horizontal="left" vertical="center"/>
    </xf>
    <xf numFmtId="0" fontId="47" fillId="0" borderId="0" xfId="305" applyFont="1" applyAlignment="1">
      <alignment horizontal="center"/>
    </xf>
    <xf numFmtId="0" fontId="78" fillId="7" borderId="0" xfId="305" applyFont="1" applyFill="1" applyBorder="1" applyAlignment="1">
      <alignment horizontal="center"/>
    </xf>
    <xf numFmtId="0" fontId="16" fillId="14" borderId="0" xfId="305" applyFont="1" applyFill="1" applyBorder="1" applyAlignment="1">
      <alignment horizontal="centerContinuous"/>
    </xf>
    <xf numFmtId="0" fontId="28" fillId="0" borderId="0" xfId="305" applyFont="1" applyBorder="1" applyAlignment="1">
      <alignment horizontal="left"/>
    </xf>
    <xf numFmtId="0" fontId="28" fillId="7" borderId="28" xfId="305" applyFont="1" applyFill="1" applyBorder="1" applyAlignment="1">
      <alignment vertical="center"/>
    </xf>
    <xf numFmtId="0" fontId="23" fillId="7" borderId="28" xfId="305" applyFont="1" applyFill="1" applyBorder="1" applyAlignment="1">
      <alignment horizontal="center" vertical="center" wrapText="1"/>
    </xf>
    <xf numFmtId="0" fontId="23" fillId="7" borderId="28" xfId="305" quotePrefix="1" applyFont="1" applyFill="1" applyBorder="1" applyAlignment="1">
      <alignment horizontal="center" vertical="center" wrapText="1"/>
    </xf>
    <xf numFmtId="0" fontId="23" fillId="14" borderId="28" xfId="305" applyFont="1" applyFill="1" applyBorder="1" applyAlignment="1">
      <alignment horizontal="right" vertical="center" wrapText="1"/>
    </xf>
    <xf numFmtId="0" fontId="23" fillId="14" borderId="28" xfId="305" applyFont="1" applyFill="1" applyBorder="1" applyAlignment="1">
      <alignment horizontal="center" vertical="center" wrapText="1"/>
    </xf>
    <xf numFmtId="0" fontId="28" fillId="7" borderId="14" xfId="305" applyFont="1" applyFill="1" applyBorder="1" applyAlignment="1">
      <alignment vertical="center"/>
    </xf>
    <xf numFmtId="0" fontId="20" fillId="14" borderId="14" xfId="305" applyFont="1" applyFill="1" applyBorder="1" applyAlignment="1">
      <alignment vertical="center"/>
    </xf>
    <xf numFmtId="0" fontId="28" fillId="0" borderId="0" xfId="305" applyFont="1" applyBorder="1" applyAlignment="1">
      <alignment horizontal="left" vertical="center"/>
    </xf>
    <xf numFmtId="37" fontId="113" fillId="0" borderId="0" xfId="305" applyNumberFormat="1" applyFont="1" applyAlignment="1" applyProtection="1">
      <alignment vertical="center"/>
    </xf>
    <xf numFmtId="10" fontId="20" fillId="0" borderId="0" xfId="305" applyNumberFormat="1" applyFont="1" applyAlignment="1">
      <alignment horizontal="right" vertical="center"/>
    </xf>
    <xf numFmtId="10" fontId="20" fillId="0" borderId="0" xfId="305" applyNumberFormat="1" applyFont="1" applyAlignment="1">
      <alignment vertical="center"/>
    </xf>
    <xf numFmtId="0" fontId="28" fillId="0" borderId="0" xfId="305" applyFont="1" applyAlignment="1">
      <alignment horizontal="left" vertical="center"/>
    </xf>
    <xf numFmtId="3" fontId="20" fillId="0" borderId="0" xfId="305" applyNumberFormat="1" applyFont="1" applyAlignment="1">
      <alignment horizontal="right" vertical="center"/>
    </xf>
    <xf numFmtId="0" fontId="20" fillId="0" borderId="0" xfId="305" applyFont="1" applyAlignment="1">
      <alignment horizontal="right" vertical="center"/>
    </xf>
    <xf numFmtId="0" fontId="20" fillId="14" borderId="0" xfId="305" applyFont="1" applyFill="1" applyAlignment="1">
      <alignment vertical="center"/>
    </xf>
    <xf numFmtId="0" fontId="28" fillId="7" borderId="0" xfId="305" applyFont="1" applyFill="1" applyAlignment="1">
      <alignment vertical="center"/>
    </xf>
    <xf numFmtId="0" fontId="20" fillId="7" borderId="0" xfId="305" applyFont="1" applyFill="1" applyAlignment="1">
      <alignment vertical="center"/>
    </xf>
    <xf numFmtId="10" fontId="20" fillId="7" borderId="0" xfId="305" applyNumberFormat="1" applyFont="1" applyFill="1" applyAlignment="1">
      <alignment horizontal="right" vertical="center"/>
    </xf>
    <xf numFmtId="10" fontId="20" fillId="14" borderId="0" xfId="305" applyNumberFormat="1" applyFont="1" applyFill="1" applyAlignment="1">
      <alignment vertical="center"/>
    </xf>
    <xf numFmtId="10" fontId="20" fillId="14" borderId="0" xfId="305" applyNumberFormat="1" applyFont="1" applyFill="1" applyBorder="1" applyAlignment="1">
      <alignment vertical="center"/>
    </xf>
    <xf numFmtId="0" fontId="20" fillId="7" borderId="0" xfId="305" applyFont="1" applyFill="1"/>
    <xf numFmtId="10" fontId="20" fillId="7" borderId="0" xfId="305" applyNumberFormat="1" applyFont="1" applyFill="1" applyAlignment="1">
      <alignment horizontal="right"/>
    </xf>
    <xf numFmtId="10" fontId="20" fillId="14" borderId="0" xfId="305" applyNumberFormat="1" applyFont="1" applyFill="1"/>
    <xf numFmtId="37" fontId="113" fillId="0" borderId="0" xfId="305" applyNumberFormat="1" applyFont="1" applyProtection="1"/>
    <xf numFmtId="3" fontId="20" fillId="7" borderId="0" xfId="305" applyNumberFormat="1" applyFont="1" applyFill="1" applyAlignment="1">
      <alignment vertical="center"/>
    </xf>
    <xf numFmtId="0" fontId="4" fillId="0" borderId="12" xfId="305" applyFont="1" applyBorder="1"/>
    <xf numFmtId="3" fontId="4" fillId="0" borderId="12" xfId="305" applyNumberFormat="1" applyFont="1" applyBorder="1"/>
    <xf numFmtId="10" fontId="4" fillId="0" borderId="12" xfId="305" applyNumberFormat="1" applyFont="1" applyBorder="1"/>
    <xf numFmtId="0" fontId="17" fillId="0" borderId="0" xfId="305" applyFont="1"/>
    <xf numFmtId="37" fontId="8" fillId="0" borderId="0" xfId="305" quotePrefix="1" applyNumberFormat="1" applyFont="1" applyBorder="1" applyAlignment="1" applyProtection="1">
      <alignment horizontal="left"/>
    </xf>
    <xf numFmtId="0" fontId="85" fillId="12" borderId="0" xfId="305" applyFont="1" applyFill="1" applyAlignment="1">
      <alignment horizontal="right"/>
    </xf>
    <xf numFmtId="0" fontId="8" fillId="0" borderId="0" xfId="305" applyFont="1" applyAlignment="1">
      <alignment horizontal="right"/>
    </xf>
    <xf numFmtId="0" fontId="28" fillId="14" borderId="0" xfId="305" applyFont="1" applyFill="1" applyBorder="1" applyAlignment="1">
      <alignment horizontal="centerContinuous"/>
    </xf>
    <xf numFmtId="0" fontId="28" fillId="7" borderId="0" xfId="305" applyFont="1" applyFill="1"/>
    <xf numFmtId="0" fontId="20" fillId="14" borderId="0" xfId="305" applyFont="1" applyFill="1"/>
    <xf numFmtId="0" fontId="17" fillId="7" borderId="0" xfId="305" applyFont="1" applyFill="1"/>
    <xf numFmtId="10" fontId="4" fillId="7" borderId="0" xfId="305" applyNumberFormat="1" applyFont="1" applyFill="1" applyAlignment="1">
      <alignment horizontal="right"/>
    </xf>
    <xf numFmtId="0" fontId="4" fillId="7" borderId="0" xfId="305" applyFont="1" applyFill="1"/>
    <xf numFmtId="10" fontId="4" fillId="14" borderId="0" xfId="305" applyNumberFormat="1" applyFont="1" applyFill="1"/>
    <xf numFmtId="37" fontId="114" fillId="0" borderId="0" xfId="305" applyNumberFormat="1" applyFont="1" applyProtection="1"/>
    <xf numFmtId="3" fontId="20" fillId="0" borderId="0" xfId="305" quotePrefix="1" applyNumberFormat="1" applyFont="1" applyAlignment="1">
      <alignment horizontal="right"/>
    </xf>
    <xf numFmtId="0" fontId="8" fillId="0" borderId="12" xfId="305" applyFont="1" applyBorder="1"/>
    <xf numFmtId="10" fontId="8" fillId="0" borderId="12" xfId="305" applyNumberFormat="1" applyFont="1" applyBorder="1"/>
    <xf numFmtId="3" fontId="8" fillId="0" borderId="12" xfId="305" applyNumberFormat="1" applyFont="1" applyBorder="1" applyAlignment="1">
      <alignment horizontal="right"/>
    </xf>
    <xf numFmtId="0" fontId="115" fillId="0" borderId="0" xfId="305" applyFont="1"/>
    <xf numFmtId="0" fontId="116" fillId="12" borderId="0" xfId="305" applyFont="1" applyFill="1"/>
    <xf numFmtId="0" fontId="117" fillId="12" borderId="0" xfId="305" applyFont="1" applyFill="1"/>
    <xf numFmtId="0" fontId="80" fillId="0" borderId="0" xfId="305" applyFont="1"/>
    <xf numFmtId="0" fontId="80" fillId="0" borderId="0" xfId="305" applyFont="1" applyAlignment="1">
      <alignment vertical="center"/>
    </xf>
    <xf numFmtId="0" fontId="8" fillId="0" borderId="0" xfId="305" applyFont="1" applyBorder="1"/>
    <xf numFmtId="0" fontId="16" fillId="0" borderId="0" xfId="305" applyFont="1"/>
    <xf numFmtId="0" fontId="16" fillId="7" borderId="0" xfId="305" applyFont="1" applyFill="1" applyBorder="1" applyAlignment="1">
      <alignment horizontal="center"/>
    </xf>
    <xf numFmtId="0" fontId="16" fillId="7" borderId="0" xfId="305" applyFont="1" applyFill="1" applyBorder="1" applyAlignment="1">
      <alignment vertical="center"/>
    </xf>
    <xf numFmtId="0" fontId="16" fillId="7" borderId="0" xfId="305" applyFont="1" applyFill="1" applyBorder="1" applyAlignment="1">
      <alignment horizontal="center" vertical="center" wrapText="1"/>
    </xf>
    <xf numFmtId="0" fontId="16" fillId="7" borderId="0" xfId="305" quotePrefix="1" applyFont="1" applyFill="1" applyBorder="1" applyAlignment="1">
      <alignment horizontal="center" vertical="center" wrapText="1"/>
    </xf>
    <xf numFmtId="0" fontId="16" fillId="14" borderId="0" xfId="305" applyFont="1" applyFill="1" applyBorder="1" applyAlignment="1">
      <alignment horizontal="center" vertical="center" wrapText="1"/>
    </xf>
    <xf numFmtId="0" fontId="47" fillId="0" borderId="0" xfId="305" applyFont="1"/>
    <xf numFmtId="0" fontId="16" fillId="0" borderId="0" xfId="305" applyFont="1" applyBorder="1" applyAlignment="1">
      <alignment horizontal="centerContinuous"/>
    </xf>
    <xf numFmtId="0" fontId="28" fillId="7" borderId="0" xfId="305" applyFont="1" applyFill="1" applyAlignment="1">
      <alignment horizontal="left" vertical="center"/>
    </xf>
    <xf numFmtId="0" fontId="20" fillId="7" borderId="0" xfId="305" applyFont="1" applyFill="1" applyAlignment="1">
      <alignment horizontal="left" vertical="center"/>
    </xf>
    <xf numFmtId="0" fontId="28" fillId="0" borderId="0" xfId="305" applyFont="1" applyBorder="1" applyAlignment="1">
      <alignment horizontal="center" vertical="center"/>
    </xf>
    <xf numFmtId="0" fontId="28" fillId="0" borderId="0" xfId="305" applyFont="1" applyBorder="1" applyAlignment="1">
      <alignment horizontal="centerContinuous"/>
    </xf>
    <xf numFmtId="0" fontId="20" fillId="7" borderId="0" xfId="305" applyFont="1" applyFill="1" applyAlignment="1">
      <alignment horizontal="right" vertical="center"/>
    </xf>
    <xf numFmtId="3" fontId="20" fillId="7" borderId="0" xfId="305" applyNumberFormat="1" applyFont="1" applyFill="1" applyAlignment="1">
      <alignment horizontal="right" vertical="center"/>
    </xf>
    <xf numFmtId="9" fontId="20" fillId="7" borderId="0" xfId="7" applyFont="1" applyFill="1" applyAlignment="1">
      <alignment horizontal="right" vertical="center"/>
    </xf>
    <xf numFmtId="0" fontId="28" fillId="0" borderId="0" xfId="305" applyFont="1" applyBorder="1" applyAlignment="1">
      <alignment horizontal="centerContinuous" vertical="center"/>
    </xf>
    <xf numFmtId="0" fontId="54" fillId="0" borderId="12" xfId="305" applyFont="1" applyBorder="1"/>
    <xf numFmtId="3" fontId="54" fillId="0" borderId="12" xfId="305" applyNumberFormat="1" applyFont="1" applyBorder="1"/>
    <xf numFmtId="10" fontId="54" fillId="0" borderId="12" xfId="305" applyNumberFormat="1" applyFont="1" applyBorder="1"/>
    <xf numFmtId="3" fontId="17" fillId="0" borderId="0" xfId="305" applyNumberFormat="1" applyFont="1"/>
    <xf numFmtId="10" fontId="17" fillId="0" borderId="0" xfId="305" applyNumberFormat="1" applyFont="1"/>
    <xf numFmtId="3" fontId="43" fillId="12" borderId="0" xfId="305" applyNumberFormat="1" applyFont="1" applyFill="1" applyAlignment="1"/>
    <xf numFmtId="0" fontId="44" fillId="0" borderId="0" xfId="305" applyFont="1"/>
    <xf numFmtId="0" fontId="44" fillId="0" borderId="0" xfId="305" applyFont="1" applyAlignment="1">
      <alignment vertical="top"/>
    </xf>
    <xf numFmtId="0" fontId="46" fillId="0" borderId="0" xfId="305" applyFont="1" applyFill="1"/>
    <xf numFmtId="3" fontId="22" fillId="0" borderId="0" xfId="305" applyNumberFormat="1" applyFont="1" applyFill="1" applyAlignment="1">
      <alignment horizontal="center"/>
    </xf>
    <xf numFmtId="0" fontId="4" fillId="0" borderId="26" xfId="305" applyBorder="1"/>
    <xf numFmtId="3" fontId="6" fillId="0" borderId="26" xfId="305" applyNumberFormat="1" applyFont="1" applyBorder="1"/>
    <xf numFmtId="3" fontId="4" fillId="0" borderId="26" xfId="305" applyNumberFormat="1" applyBorder="1" applyAlignment="1">
      <alignment horizontal="right"/>
    </xf>
    <xf numFmtId="3" fontId="28" fillId="0" borderId="0" xfId="305" applyNumberFormat="1" applyFont="1" applyAlignment="1">
      <alignment horizontal="right"/>
    </xf>
    <xf numFmtId="3" fontId="28" fillId="0" borderId="0" xfId="305" applyNumberFormat="1" applyFont="1" applyAlignment="1">
      <alignment horizontal="center" wrapText="1"/>
    </xf>
    <xf numFmtId="0" fontId="4" fillId="6" borderId="16" xfId="305" applyFill="1" applyBorder="1"/>
    <xf numFmtId="0" fontId="4" fillId="6" borderId="16" xfId="305" applyFill="1" applyBorder="1" applyAlignment="1">
      <alignment vertical="center"/>
    </xf>
    <xf numFmtId="0" fontId="4" fillId="0" borderId="0" xfId="305" quotePrefix="1" applyAlignment="1">
      <alignment vertical="top"/>
    </xf>
    <xf numFmtId="0" fontId="20" fillId="0" borderId="0" xfId="305" quotePrefix="1" applyFont="1" applyAlignment="1">
      <alignment vertical="center"/>
    </xf>
    <xf numFmtId="0" fontId="4" fillId="6" borderId="15" xfId="305" applyFill="1" applyBorder="1" applyAlignment="1">
      <alignment vertical="center"/>
    </xf>
    <xf numFmtId="0" fontId="20" fillId="6" borderId="15" xfId="305" applyFont="1" applyFill="1" applyBorder="1" applyAlignment="1">
      <alignment vertical="center"/>
    </xf>
    <xf numFmtId="37" fontId="49" fillId="0" borderId="22" xfId="305" quotePrefix="1" applyNumberFormat="1" applyFont="1" applyBorder="1" applyAlignment="1" applyProtection="1">
      <alignment horizontal="left"/>
    </xf>
    <xf numFmtId="3" fontId="78" fillId="0" borderId="22" xfId="305" applyNumberFormat="1" applyFont="1" applyBorder="1"/>
    <xf numFmtId="0" fontId="4" fillId="6" borderId="0" xfId="305" applyFill="1"/>
    <xf numFmtId="0" fontId="4" fillId="6" borderId="0" xfId="305" applyFill="1" applyAlignment="1">
      <alignment vertical="center"/>
    </xf>
    <xf numFmtId="0" fontId="20" fillId="6" borderId="0" xfId="305" applyFont="1" applyFill="1" applyAlignment="1">
      <alignment vertical="center"/>
    </xf>
    <xf numFmtId="37" fontId="49" fillId="0" borderId="0" xfId="305" quotePrefix="1" applyNumberFormat="1" applyFont="1" applyBorder="1" applyAlignment="1" applyProtection="1">
      <alignment horizontal="left"/>
    </xf>
    <xf numFmtId="3" fontId="4" fillId="0" borderId="13" xfId="305" applyNumberFormat="1" applyBorder="1"/>
    <xf numFmtId="49" fontId="4" fillId="0" borderId="0" xfId="305" applyNumberFormat="1" applyAlignment="1">
      <alignment vertical="top"/>
    </xf>
    <xf numFmtId="49" fontId="4" fillId="0" borderId="0" xfId="305" applyNumberFormat="1" applyAlignment="1">
      <alignment vertical="center"/>
    </xf>
    <xf numFmtId="0" fontId="16" fillId="0" borderId="23" xfId="95" applyFont="1" applyFill="1" applyBorder="1"/>
    <xf numFmtId="37" fontId="17" fillId="0" borderId="23" xfId="95" applyNumberFormat="1" applyFont="1" applyFill="1" applyBorder="1"/>
    <xf numFmtId="37" fontId="17" fillId="0" borderId="23" xfId="95" applyNumberFormat="1" applyFont="1" applyFill="1" applyBorder="1" applyAlignment="1">
      <alignment vertical="center"/>
    </xf>
    <xf numFmtId="37" fontId="17" fillId="0" borderId="0" xfId="95" applyNumberFormat="1" applyFont="1" applyBorder="1"/>
    <xf numFmtId="3" fontId="17" fillId="0" borderId="0" xfId="95" applyNumberFormat="1" applyFont="1"/>
    <xf numFmtId="0" fontId="4" fillId="0" borderId="0" xfId="95"/>
    <xf numFmtId="37" fontId="96" fillId="0" borderId="0" xfId="95" quotePrefix="1" applyNumberFormat="1" applyFont="1" applyBorder="1" applyAlignment="1" applyProtection="1">
      <alignment horizontal="left"/>
    </xf>
    <xf numFmtId="165" fontId="0" fillId="0" borderId="0" xfId="0" applyNumberFormat="1"/>
    <xf numFmtId="0" fontId="0" fillId="0" borderId="13" xfId="0" applyBorder="1" applyAlignment="1">
      <alignment horizontal="right"/>
    </xf>
    <xf numFmtId="0" fontId="15" fillId="0" borderId="0" xfId="2" applyFont="1" applyFill="1" applyBorder="1" applyAlignment="1"/>
    <xf numFmtId="0" fontId="66" fillId="12" borderId="0" xfId="305" applyFont="1" applyFill="1" applyAlignment="1">
      <alignment horizontal="center"/>
    </xf>
    <xf numFmtId="0" fontId="4" fillId="12" borderId="0" xfId="305" applyFont="1" applyFill="1" applyAlignment="1"/>
    <xf numFmtId="0" fontId="25" fillId="12" borderId="0" xfId="305" applyFont="1" applyFill="1" applyAlignment="1">
      <alignment horizontal="center"/>
    </xf>
    <xf numFmtId="0" fontId="87" fillId="12" borderId="0" xfId="305" applyFont="1" applyFill="1" applyAlignment="1">
      <alignment horizontal="center"/>
    </xf>
    <xf numFmtId="0" fontId="25" fillId="12" borderId="0" xfId="305" applyFont="1" applyFill="1" applyAlignment="1">
      <alignment horizontal="center" wrapText="1"/>
    </xf>
    <xf numFmtId="37" fontId="24" fillId="0" borderId="0" xfId="5" applyNumberFormat="1" applyFont="1" applyAlignment="1">
      <alignment vertical="top" wrapText="1"/>
    </xf>
    <xf numFmtId="0" fontId="24" fillId="0" borderId="0" xfId="5" applyFont="1" applyAlignment="1">
      <alignment vertical="top" wrapText="1"/>
    </xf>
    <xf numFmtId="0" fontId="19" fillId="12" borderId="0" xfId="5" applyFont="1" applyFill="1" applyAlignment="1"/>
    <xf numFmtId="0" fontId="4" fillId="0" borderId="0" xfId="305"/>
    <xf numFmtId="0" fontId="66" fillId="2" borderId="0" xfId="305" applyFont="1" applyFill="1" applyAlignment="1">
      <alignment horizontal="center"/>
    </xf>
    <xf numFmtId="0" fontId="28" fillId="6" borderId="0" xfId="305" applyFont="1" applyFill="1" applyAlignment="1" applyProtection="1">
      <alignment horizontal="center"/>
    </xf>
    <xf numFmtId="0" fontId="24" fillId="0" borderId="0" xfId="305" applyFont="1" applyAlignment="1">
      <alignment vertical="top"/>
    </xf>
    <xf numFmtId="37" fontId="4" fillId="0" borderId="0" xfId="5" applyNumberFormat="1" applyFont="1" applyAlignment="1">
      <alignment wrapText="1"/>
    </xf>
    <xf numFmtId="0" fontId="4" fillId="0" borderId="0" xfId="5" applyFont="1" applyAlignment="1">
      <alignment wrapText="1"/>
    </xf>
    <xf numFmtId="0" fontId="6" fillId="7" borderId="0" xfId="305" applyFont="1" applyFill="1" applyAlignment="1" applyProtection="1">
      <alignment horizontal="center"/>
    </xf>
    <xf numFmtId="0" fontId="81" fillId="12" borderId="0" xfId="305" applyFont="1" applyFill="1" applyAlignment="1">
      <alignment horizontal="center"/>
    </xf>
    <xf numFmtId="0" fontId="17" fillId="0" borderId="0" xfId="2" applyFont="1" applyFill="1" applyAlignment="1"/>
    <xf numFmtId="0" fontId="4" fillId="12" borderId="0" xfId="5" applyFont="1" applyFill="1"/>
    <xf numFmtId="37" fontId="6" fillId="6" borderId="1" xfId="5" applyNumberFormat="1" applyFont="1" applyFill="1" applyBorder="1" applyAlignment="1">
      <alignment horizontal="right"/>
    </xf>
    <xf numFmtId="37" fontId="6" fillId="6" borderId="2" xfId="5" applyNumberFormat="1" applyFont="1" applyFill="1" applyBorder="1" applyAlignment="1">
      <alignment horizontal="right"/>
    </xf>
    <xf numFmtId="37" fontId="8" fillId="0" borderId="23" xfId="5" applyNumberFormat="1" applyFont="1" applyBorder="1"/>
    <xf numFmtId="3" fontId="4" fillId="0" borderId="23" xfId="5" applyNumberFormat="1" applyBorder="1"/>
    <xf numFmtId="10" fontId="4" fillId="0" borderId="0" xfId="5" applyNumberFormat="1" applyFont="1" applyAlignment="1">
      <alignment horizontal="center"/>
    </xf>
    <xf numFmtId="10" fontId="6" fillId="6" borderId="1" xfId="5" applyNumberFormat="1" applyFont="1" applyFill="1" applyBorder="1" applyAlignment="1">
      <alignment horizontal="center"/>
    </xf>
    <xf numFmtId="10" fontId="6" fillId="6" borderId="1" xfId="5" applyNumberFormat="1" applyFont="1" applyFill="1" applyBorder="1" applyAlignment="1">
      <alignment horizontal="center" wrapText="1"/>
    </xf>
    <xf numFmtId="10" fontId="4" fillId="6" borderId="2" xfId="5" applyNumberFormat="1" applyFont="1" applyFill="1" applyBorder="1" applyAlignment="1">
      <alignment horizontal="center"/>
    </xf>
    <xf numFmtId="3" fontId="24" fillId="0" borderId="0" xfId="5" applyNumberFormat="1" applyFont="1" applyAlignment="1">
      <alignment horizontal="left"/>
    </xf>
    <xf numFmtId="3" fontId="54" fillId="0" borderId="0" xfId="5" applyNumberFormat="1" applyFont="1" applyAlignment="1">
      <alignment horizontal="left"/>
    </xf>
    <xf numFmtId="37" fontId="119" fillId="7" borderId="14" xfId="305" applyNumberFormat="1" applyFont="1" applyFill="1" applyBorder="1" applyAlignment="1">
      <alignment horizontal="left" vertical="center"/>
    </xf>
    <xf numFmtId="0" fontId="20" fillId="0" borderId="0" xfId="305" applyFont="1" applyBorder="1" applyAlignment="1" applyProtection="1">
      <alignment horizontal="left" vertical="top"/>
    </xf>
    <xf numFmtId="3" fontId="74" fillId="0" borderId="0" xfId="305" applyNumberFormat="1" applyFont="1" applyAlignment="1">
      <alignment vertical="center"/>
    </xf>
    <xf numFmtId="3" fontId="71" fillId="0" borderId="0" xfId="305" applyNumberFormat="1" applyFont="1" applyAlignment="1">
      <alignment horizontal="right" vertical="center"/>
    </xf>
    <xf numFmtId="10" fontId="71" fillId="0" borderId="0" xfId="305" applyNumberFormat="1" applyFont="1" applyAlignment="1">
      <alignment vertical="center"/>
    </xf>
    <xf numFmtId="0" fontId="54" fillId="0" borderId="0" xfId="305" applyFont="1" applyAlignment="1">
      <alignment horizontal="left" indent="2"/>
    </xf>
    <xf numFmtId="0" fontId="28" fillId="7" borderId="18" xfId="305" quotePrefix="1" applyNumberFormat="1" applyFont="1" applyFill="1" applyBorder="1" applyAlignment="1"/>
    <xf numFmtId="0" fontId="28" fillId="7" borderId="14" xfId="305" quotePrefix="1" applyNumberFormat="1" applyFont="1" applyFill="1" applyBorder="1" applyAlignment="1"/>
    <xf numFmtId="3" fontId="28" fillId="7" borderId="14" xfId="305" applyNumberFormat="1" applyFont="1" applyFill="1" applyBorder="1" applyAlignment="1">
      <alignment horizontal="right"/>
    </xf>
    <xf numFmtId="3" fontId="28" fillId="7" borderId="14" xfId="305" quotePrefix="1" applyNumberFormat="1" applyFont="1" applyFill="1" applyBorder="1" applyAlignment="1">
      <alignment horizontal="right"/>
    </xf>
    <xf numFmtId="0" fontId="4" fillId="0" borderId="0" xfId="5" applyBorder="1" applyAlignment="1">
      <alignment vertical="top" wrapText="1"/>
    </xf>
    <xf numFmtId="49" fontId="4" fillId="0" borderId="0" xfId="5" applyNumberFormat="1" applyFont="1" applyBorder="1"/>
    <xf numFmtId="166" fontId="6" fillId="6" borderId="1" xfId="5" applyNumberFormat="1" applyFont="1" applyFill="1" applyBorder="1" applyAlignment="1">
      <alignment horizontal="right" vertical="center" wrapText="1"/>
    </xf>
    <xf numFmtId="37" fontId="24" fillId="0" borderId="0" xfId="5" applyNumberFormat="1" applyFont="1" applyBorder="1" applyAlignment="1">
      <alignment vertical="top" wrapText="1"/>
    </xf>
    <xf numFmtId="3" fontId="24" fillId="0" borderId="0" xfId="5" applyNumberFormat="1" applyFont="1" applyAlignment="1">
      <alignment vertical="top" wrapText="1"/>
    </xf>
    <xf numFmtId="3" fontId="54" fillId="0" borderId="0" xfId="5" applyNumberFormat="1" applyFont="1" applyAlignment="1">
      <alignment vertical="top" wrapText="1"/>
    </xf>
    <xf numFmtId="3" fontId="54" fillId="0" borderId="0" xfId="5" applyNumberFormat="1" applyFont="1" applyAlignment="1">
      <alignment vertical="top"/>
    </xf>
    <xf numFmtId="37" fontId="54" fillId="0" borderId="0" xfId="5" applyNumberFormat="1" applyFont="1" applyBorder="1" applyAlignment="1">
      <alignment vertical="top" wrapText="1"/>
    </xf>
    <xf numFmtId="49" fontId="8" fillId="0" borderId="0" xfId="305" applyNumberFormat="1" applyFont="1" applyBorder="1" applyAlignment="1">
      <alignment vertical="top"/>
    </xf>
    <xf numFmtId="3" fontId="8" fillId="0" borderId="0" xfId="305" applyNumberFormat="1" applyFont="1" applyAlignment="1">
      <alignment horizontal="right" vertical="top"/>
    </xf>
    <xf numFmtId="0" fontId="8" fillId="0" borderId="0" xfId="305" applyFont="1" applyAlignment="1">
      <alignment vertical="top"/>
    </xf>
    <xf numFmtId="49" fontId="47" fillId="0" borderId="0" xfId="305" quotePrefix="1" applyNumberFormat="1" applyFont="1" applyBorder="1" applyAlignment="1">
      <alignment horizontal="left" vertical="top"/>
    </xf>
    <xf numFmtId="0" fontId="24" fillId="0" borderId="10" xfId="305" applyFont="1" applyBorder="1" applyAlignment="1">
      <alignment vertical="top"/>
    </xf>
    <xf numFmtId="0" fontId="85" fillId="2" borderId="0" xfId="5" applyFont="1" applyFill="1" applyAlignment="1"/>
    <xf numFmtId="0" fontId="20" fillId="2" borderId="0" xfId="5" applyFont="1" applyFill="1" applyAlignment="1"/>
    <xf numFmtId="0" fontId="20" fillId="0" borderId="3" xfId="5" applyFont="1" applyBorder="1"/>
    <xf numFmtId="0" fontId="28" fillId="7" borderId="18" xfId="305" quotePrefix="1" applyNumberFormat="1" applyFont="1" applyFill="1" applyBorder="1" applyAlignment="1">
      <alignment horizontal="right"/>
    </xf>
    <xf numFmtId="0" fontId="28" fillId="7" borderId="14" xfId="305" quotePrefix="1" applyNumberFormat="1" applyFont="1" applyFill="1" applyBorder="1" applyAlignment="1">
      <alignment horizontal="right"/>
    </xf>
    <xf numFmtId="0" fontId="28" fillId="6" borderId="0" xfId="305" applyFont="1" applyFill="1" applyAlignment="1" applyProtection="1">
      <alignment horizontal="left" vertical="center"/>
    </xf>
    <xf numFmtId="0" fontId="4" fillId="0" borderId="0" xfId="305" applyFont="1" applyAlignment="1" applyProtection="1">
      <alignment horizontal="left"/>
    </xf>
    <xf numFmtId="0" fontId="4" fillId="0" borderId="0" xfId="305" applyFont="1" applyAlignment="1">
      <alignment horizontal="left"/>
    </xf>
    <xf numFmtId="37" fontId="4" fillId="0" borderId="0" xfId="305" applyNumberFormat="1" applyFont="1" applyAlignment="1" applyProtection="1">
      <alignment horizontal="left"/>
    </xf>
    <xf numFmtId="37" fontId="20" fillId="0" borderId="0" xfId="305" applyNumberFormat="1" applyFont="1" applyAlignment="1" applyProtection="1">
      <alignment horizontal="center"/>
    </xf>
    <xf numFmtId="10" fontId="20" fillId="0" borderId="0" xfId="305" applyNumberFormat="1" applyFont="1" applyAlignment="1" applyProtection="1">
      <alignment horizontal="center"/>
    </xf>
    <xf numFmtId="0" fontId="4" fillId="0" borderId="0" xfId="305" applyFont="1" applyProtection="1"/>
    <xf numFmtId="3" fontId="4" fillId="0" borderId="0" xfId="305" applyNumberFormat="1" applyFont="1" applyAlignment="1" applyProtection="1">
      <alignment horizontal="left" vertical="top"/>
    </xf>
    <xf numFmtId="0" fontId="6" fillId="6" borderId="0" xfId="5" applyFont="1" applyFill="1" applyBorder="1" applyAlignment="1">
      <alignment horizontal="left" vertical="center"/>
    </xf>
    <xf numFmtId="166" fontId="6" fillId="6" borderId="0" xfId="5" applyNumberFormat="1" applyFont="1" applyFill="1" applyBorder="1" applyAlignment="1">
      <alignment horizontal="right" vertical="center"/>
    </xf>
    <xf numFmtId="37" fontId="4" fillId="0" borderId="26" xfId="5" applyNumberFormat="1" applyFont="1" applyBorder="1" applyAlignment="1">
      <alignment horizontal="left" vertical="center"/>
    </xf>
    <xf numFmtId="37" fontId="4" fillId="0" borderId="26" xfId="5" applyNumberFormat="1" applyFont="1" applyBorder="1" applyAlignment="1">
      <alignment vertical="center"/>
    </xf>
    <xf numFmtId="10" fontId="24" fillId="0" borderId="0" xfId="5" applyNumberFormat="1" applyFont="1" applyAlignment="1">
      <alignment vertical="top" wrapText="1"/>
    </xf>
    <xf numFmtId="10" fontId="4" fillId="0" borderId="0" xfId="5" applyNumberFormat="1" applyAlignment="1">
      <alignment vertical="top"/>
    </xf>
    <xf numFmtId="3" fontId="4" fillId="0" borderId="0" xfId="5" applyNumberFormat="1" applyAlignment="1">
      <alignment vertical="top"/>
    </xf>
    <xf numFmtId="37" fontId="4" fillId="0" borderId="0" xfId="305" applyNumberFormat="1" applyFont="1" applyBorder="1" applyAlignment="1">
      <alignment vertical="center"/>
    </xf>
    <xf numFmtId="37" fontId="97" fillId="0" borderId="0" xfId="305" applyNumberFormat="1" applyFont="1" applyFill="1" applyBorder="1" applyAlignment="1" applyProtection="1">
      <alignment horizontal="left" vertical="center"/>
      <protection locked="0"/>
    </xf>
    <xf numFmtId="3" fontId="4" fillId="0" borderId="0" xfId="305" applyNumberFormat="1" applyFont="1" applyAlignment="1">
      <alignment vertical="center"/>
    </xf>
    <xf numFmtId="37" fontId="98" fillId="0" borderId="0" xfId="305" applyNumberFormat="1" applyFont="1" applyFill="1" applyBorder="1" applyAlignment="1" applyProtection="1">
      <alignment horizontal="left" vertical="center"/>
      <protection locked="0"/>
    </xf>
    <xf numFmtId="3" fontId="48" fillId="6" borderId="0" xfId="305" applyNumberFormat="1" applyFont="1" applyFill="1" applyAlignment="1">
      <alignment horizontal="center"/>
    </xf>
    <xf numFmtId="37" fontId="6" fillId="6" borderId="0" xfId="5" applyNumberFormat="1" applyFont="1" applyFill="1" applyBorder="1" applyAlignment="1" applyProtection="1">
      <alignment horizontal="left" vertical="center"/>
    </xf>
    <xf numFmtId="37" fontId="6" fillId="6" borderId="0" xfId="5" applyNumberFormat="1" applyFont="1" applyFill="1" applyBorder="1" applyAlignment="1" applyProtection="1">
      <alignment horizontal="right" vertical="center"/>
    </xf>
    <xf numFmtId="10" fontId="4" fillId="0" borderId="0" xfId="5" applyNumberFormat="1" applyFont="1" applyBorder="1"/>
    <xf numFmtId="10" fontId="4" fillId="6" borderId="0" xfId="5" applyNumberFormat="1" applyFont="1" applyFill="1" applyBorder="1"/>
    <xf numFmtId="10" fontId="8" fillId="0" borderId="0" xfId="5" applyNumberFormat="1" applyFont="1" applyAlignment="1">
      <alignment vertical="top"/>
    </xf>
    <xf numFmtId="3" fontId="4" fillId="6" borderId="0" xfId="5" applyNumberFormat="1" applyFont="1" applyFill="1" applyBorder="1" applyAlignment="1">
      <alignment horizontal="right"/>
    </xf>
    <xf numFmtId="37" fontId="6" fillId="0" borderId="0" xfId="5" applyNumberFormat="1" applyFont="1" applyBorder="1" applyAlignment="1" applyProtection="1">
      <alignment horizontal="left"/>
    </xf>
    <xf numFmtId="10" fontId="4" fillId="0" borderId="0" xfId="5" applyNumberFormat="1" applyFont="1" applyBorder="1" applyAlignment="1" applyProtection="1">
      <alignment horizontal="right"/>
    </xf>
    <xf numFmtId="0" fontId="46" fillId="0" borderId="26" xfId="5" applyFont="1" applyFill="1" applyBorder="1"/>
    <xf numFmtId="0" fontId="22" fillId="0" borderId="26" xfId="5" applyFont="1" applyFill="1" applyBorder="1" applyAlignment="1">
      <alignment horizontal="center"/>
    </xf>
    <xf numFmtId="0" fontId="47" fillId="0" borderId="26" xfId="5" applyFont="1" applyBorder="1" applyAlignment="1"/>
    <xf numFmtId="0" fontId="4" fillId="0" borderId="26" xfId="5" applyBorder="1"/>
    <xf numFmtId="0" fontId="110" fillId="0" borderId="0" xfId="305" applyFont="1" applyAlignment="1">
      <alignment vertical="top"/>
    </xf>
    <xf numFmtId="3" fontId="73" fillId="6" borderId="0" xfId="305" applyNumberFormat="1" applyFont="1" applyFill="1" applyAlignment="1">
      <alignment horizontal="center"/>
    </xf>
    <xf numFmtId="3" fontId="73" fillId="6" borderId="0" xfId="305" applyNumberFormat="1" applyFont="1" applyFill="1" applyAlignment="1">
      <alignment horizontal="right" vertical="center"/>
    </xf>
    <xf numFmtId="3" fontId="74" fillId="6" borderId="0" xfId="305" applyNumberFormat="1" applyFont="1" applyFill="1" applyAlignment="1">
      <alignment vertical="center"/>
    </xf>
    <xf numFmtId="3" fontId="71" fillId="6" borderId="0" xfId="305" applyNumberFormat="1" applyFont="1" applyFill="1" applyAlignment="1">
      <alignment vertical="center"/>
    </xf>
    <xf numFmtId="3" fontId="71" fillId="0" borderId="0" xfId="305" applyNumberFormat="1" applyFont="1" applyAlignment="1">
      <alignment vertical="center"/>
    </xf>
    <xf numFmtId="10" fontId="74" fillId="0" borderId="22" xfId="305" applyNumberFormat="1" applyFont="1" applyFill="1" applyBorder="1" applyAlignment="1">
      <alignment vertical="center"/>
    </xf>
    <xf numFmtId="10" fontId="71" fillId="0" borderId="22" xfId="305" applyNumberFormat="1" applyFont="1" applyFill="1" applyBorder="1" applyAlignment="1">
      <alignment horizontal="right" vertical="center"/>
    </xf>
    <xf numFmtId="0" fontId="75" fillId="0" borderId="0" xfId="305" applyFont="1" applyAlignment="1">
      <alignment vertical="top"/>
    </xf>
    <xf numFmtId="10" fontId="4" fillId="0" borderId="0" xfId="305" applyNumberFormat="1" applyAlignment="1">
      <alignment vertical="top"/>
    </xf>
    <xf numFmtId="10" fontId="8" fillId="0" borderId="0" xfId="305" applyNumberFormat="1" applyFont="1" applyAlignment="1">
      <alignment horizontal="right" vertical="top"/>
    </xf>
    <xf numFmtId="10" fontId="8" fillId="0" borderId="0" xfId="305" applyNumberFormat="1" applyFont="1" applyAlignment="1">
      <alignment vertical="top"/>
    </xf>
    <xf numFmtId="3" fontId="72" fillId="0" borderId="0" xfId="305" applyNumberFormat="1" applyFont="1" applyAlignment="1">
      <alignment horizontal="center" vertical="top" wrapText="1"/>
    </xf>
    <xf numFmtId="173" fontId="71" fillId="0" borderId="0" xfId="7" applyNumberFormat="1" applyFont="1" applyAlignment="1">
      <alignment horizontal="right"/>
    </xf>
    <xf numFmtId="173" fontId="71" fillId="6" borderId="0" xfId="7" applyNumberFormat="1" applyFont="1" applyFill="1" applyAlignment="1">
      <alignment vertical="center"/>
    </xf>
    <xf numFmtId="10" fontId="71" fillId="0" borderId="22" xfId="305" applyNumberFormat="1" applyFont="1" applyFill="1" applyBorder="1" applyAlignment="1">
      <alignment vertical="center"/>
    </xf>
    <xf numFmtId="0" fontId="75" fillId="0" borderId="0" xfId="305" applyFont="1" applyAlignment="1">
      <alignment vertical="center"/>
    </xf>
    <xf numFmtId="10" fontId="4" fillId="0" borderId="0" xfId="305" applyNumberFormat="1" applyAlignment="1">
      <alignment vertical="center"/>
    </xf>
    <xf numFmtId="3" fontId="72" fillId="0" borderId="0" xfId="305" applyNumberFormat="1" applyFont="1" applyAlignment="1">
      <alignment horizontal="center" vertical="center" wrapText="1"/>
    </xf>
    <xf numFmtId="37" fontId="4" fillId="0" borderId="0" xfId="5" applyNumberFormat="1" applyFont="1" applyFill="1" applyAlignment="1">
      <alignment horizontal="right"/>
    </xf>
    <xf numFmtId="0" fontId="4" fillId="0" borderId="0" xfId="5" applyFont="1" applyBorder="1" applyAlignment="1">
      <alignment horizontal="left" vertical="center" wrapText="1"/>
    </xf>
    <xf numFmtId="0" fontId="8" fillId="0" borderId="0" xfId="5" applyFont="1" applyBorder="1" applyAlignment="1">
      <alignment horizontal="center"/>
    </xf>
    <xf numFmtId="3" fontId="8" fillId="0" borderId="0" xfId="5" applyNumberFormat="1" applyFont="1" applyBorder="1" applyAlignment="1">
      <alignment horizontal="center"/>
    </xf>
    <xf numFmtId="0" fontId="4" fillId="0" borderId="29" xfId="5" applyFont="1" applyBorder="1"/>
    <xf numFmtId="10" fontId="4" fillId="0" borderId="29" xfId="5" applyNumberFormat="1" applyFont="1" applyBorder="1"/>
    <xf numFmtId="0" fontId="4" fillId="0" borderId="29" xfId="5" applyBorder="1"/>
    <xf numFmtId="0" fontId="0" fillId="0" borderId="29" xfId="0" applyBorder="1"/>
    <xf numFmtId="49" fontId="6" fillId="0" borderId="0" xfId="5" quotePrefix="1" applyNumberFormat="1" applyFont="1" applyBorder="1" applyAlignment="1">
      <alignment horizontal="left"/>
    </xf>
    <xf numFmtId="0" fontId="4" fillId="0" borderId="0" xfId="5" applyFont="1" applyBorder="1" applyAlignment="1">
      <alignment horizontal="center"/>
    </xf>
    <xf numFmtId="3" fontId="4" fillId="0" borderId="0" xfId="5" applyNumberFormat="1" applyFont="1" applyBorder="1" applyAlignment="1">
      <alignment horizontal="center"/>
    </xf>
    <xf numFmtId="3" fontId="6" fillId="0" borderId="0" xfId="305" applyNumberFormat="1" applyFont="1" applyProtection="1"/>
    <xf numFmtId="10" fontId="6" fillId="0" borderId="0" xfId="305" applyNumberFormat="1" applyFont="1" applyProtection="1"/>
    <xf numFmtId="37" fontId="4" fillId="6" borderId="1" xfId="5" applyNumberFormat="1" applyFont="1" applyFill="1" applyBorder="1" applyAlignment="1" applyProtection="1">
      <alignment horizontal="left"/>
      <protection locked="0"/>
    </xf>
    <xf numFmtId="10" fontId="6" fillId="6" borderId="1" xfId="5" applyNumberFormat="1" applyFont="1" applyFill="1" applyBorder="1" applyAlignment="1">
      <alignment horizontal="right" vertical="center" wrapText="1"/>
    </xf>
    <xf numFmtId="10" fontId="22" fillId="6" borderId="2" xfId="5" applyNumberFormat="1" applyFont="1" applyFill="1" applyBorder="1" applyAlignment="1">
      <alignment horizontal="center"/>
    </xf>
    <xf numFmtId="3" fontId="48" fillId="6" borderId="0" xfId="305" applyNumberFormat="1" applyFont="1" applyFill="1" applyBorder="1" applyAlignment="1">
      <alignment horizontal="right" vertical="center"/>
    </xf>
    <xf numFmtId="3" fontId="48" fillId="6" borderId="0" xfId="305" applyNumberFormat="1" applyFont="1" applyFill="1" applyBorder="1" applyAlignment="1">
      <alignment horizontal="right" vertical="center" wrapText="1"/>
    </xf>
    <xf numFmtId="10" fontId="48" fillId="6" borderId="0" xfId="305" applyNumberFormat="1" applyFont="1" applyFill="1" applyBorder="1" applyAlignment="1">
      <alignment horizontal="right" vertical="center"/>
    </xf>
    <xf numFmtId="38" fontId="71" fillId="0" borderId="0" xfId="305" applyNumberFormat="1" applyFont="1" applyBorder="1" applyAlignment="1">
      <alignment horizontal="right"/>
    </xf>
    <xf numFmtId="38" fontId="71" fillId="0" borderId="0" xfId="305" applyNumberFormat="1" applyFont="1" applyBorder="1"/>
    <xf numFmtId="38" fontId="71" fillId="6" borderId="0" xfId="305" applyNumberFormat="1" applyFont="1" applyFill="1" applyBorder="1" applyAlignment="1">
      <alignment vertical="center"/>
    </xf>
    <xf numFmtId="38" fontId="71" fillId="0" borderId="0" xfId="305" applyNumberFormat="1" applyFont="1" applyBorder="1" applyAlignment="1">
      <alignment vertical="center"/>
    </xf>
    <xf numFmtId="37" fontId="4" fillId="0" borderId="0" xfId="5" applyNumberFormat="1" applyFont="1" applyBorder="1" applyAlignment="1" applyProtection="1">
      <alignment horizontal="right"/>
    </xf>
    <xf numFmtId="0" fontId="6" fillId="0" borderId="0" xfId="5" applyFont="1" applyAlignment="1">
      <alignment horizontal="center" vertical="top"/>
    </xf>
    <xf numFmtId="0" fontId="6" fillId="0" borderId="0" xfId="5" applyFont="1" applyAlignment="1">
      <alignment horizontal="center" vertical="top" wrapText="1"/>
    </xf>
    <xf numFmtId="0" fontId="6" fillId="6" borderId="0" xfId="5" applyFont="1" applyFill="1" applyAlignment="1">
      <alignment horizontal="center" vertical="top"/>
    </xf>
    <xf numFmtId="0" fontId="6" fillId="6" borderId="0" xfId="5" applyFont="1" applyFill="1" applyAlignment="1">
      <alignment horizontal="center" vertical="top" wrapText="1"/>
    </xf>
    <xf numFmtId="37" fontId="4" fillId="6" borderId="1" xfId="5" applyNumberFormat="1" applyFont="1" applyFill="1" applyBorder="1" applyAlignment="1" applyProtection="1">
      <alignment horizontal="right" vertical="center"/>
      <protection locked="0"/>
    </xf>
    <xf numFmtId="0" fontId="67" fillId="2" borderId="0" xfId="305" applyFont="1" applyFill="1"/>
    <xf numFmtId="0" fontId="4" fillId="2" borderId="0" xfId="305" applyFont="1" applyFill="1"/>
    <xf numFmtId="0" fontId="46" fillId="0" borderId="3" xfId="305" applyFont="1" applyBorder="1"/>
    <xf numFmtId="37" fontId="6" fillId="6" borderId="2" xfId="5" applyNumberFormat="1" applyFont="1" applyFill="1" applyBorder="1" applyAlignment="1" applyProtection="1">
      <alignment horizontal="center"/>
    </xf>
    <xf numFmtId="10" fontId="6" fillId="6" borderId="2" xfId="5" applyNumberFormat="1" applyFont="1" applyFill="1" applyBorder="1" applyAlignment="1" applyProtection="1">
      <alignment horizontal="center"/>
    </xf>
    <xf numFmtId="0" fontId="24" fillId="0" borderId="17" xfId="5" applyFont="1" applyBorder="1" applyAlignment="1">
      <alignment vertical="top"/>
    </xf>
    <xf numFmtId="37" fontId="4" fillId="0" borderId="0" xfId="5" applyNumberFormat="1" applyFont="1" applyBorder="1" applyAlignment="1" applyProtection="1">
      <alignment horizontal="center"/>
    </xf>
    <xf numFmtId="10" fontId="4" fillId="0" borderId="0" xfId="5" applyNumberFormat="1" applyFont="1" applyBorder="1" applyAlignment="1" applyProtection="1">
      <alignment horizontal="center"/>
    </xf>
    <xf numFmtId="37" fontId="4" fillId="6" borderId="2" xfId="5" applyNumberFormat="1" applyFont="1" applyFill="1" applyBorder="1" applyAlignment="1" applyProtection="1">
      <alignment horizontal="right"/>
    </xf>
    <xf numFmtId="10" fontId="4" fillId="6" borderId="2" xfId="5" applyNumberFormat="1" applyFont="1" applyFill="1" applyBorder="1" applyAlignment="1" applyProtection="1">
      <alignment horizontal="center"/>
    </xf>
    <xf numFmtId="37" fontId="6" fillId="0" borderId="0" xfId="5" applyNumberFormat="1" applyFont="1" applyBorder="1" applyAlignment="1" applyProtection="1">
      <alignment horizontal="right"/>
    </xf>
    <xf numFmtId="10" fontId="6" fillId="0" borderId="0" xfId="5" applyNumberFormat="1" applyFont="1" applyBorder="1" applyAlignment="1" applyProtection="1">
      <alignment horizontal="center"/>
    </xf>
    <xf numFmtId="0" fontId="6" fillId="6" borderId="15" xfId="305" applyFont="1" applyFill="1" applyBorder="1" applyAlignment="1">
      <alignment horizontal="left" vertical="center"/>
    </xf>
    <xf numFmtId="3" fontId="6" fillId="6" borderId="15" xfId="305" applyNumberFormat="1" applyFont="1" applyFill="1" applyBorder="1" applyAlignment="1">
      <alignment horizontal="right" vertical="center"/>
    </xf>
    <xf numFmtId="3" fontId="6" fillId="6" borderId="15" xfId="305" applyNumberFormat="1" applyFont="1" applyFill="1" applyBorder="1" applyAlignment="1">
      <alignment horizontal="right" vertical="center" wrapText="1"/>
    </xf>
    <xf numFmtId="0" fontId="6" fillId="6" borderId="16" xfId="305" applyFont="1" applyFill="1" applyBorder="1" applyAlignment="1">
      <alignment horizontal="left" vertical="center"/>
    </xf>
    <xf numFmtId="37" fontId="4" fillId="6" borderId="16" xfId="305" applyNumberFormat="1" applyFont="1" applyFill="1" applyBorder="1" applyAlignment="1">
      <alignment horizontal="right" vertical="center"/>
    </xf>
    <xf numFmtId="37" fontId="4" fillId="0" borderId="0" xfId="305" applyNumberFormat="1" applyFont="1" applyAlignment="1">
      <alignment horizontal="right" vertical="center"/>
    </xf>
    <xf numFmtId="0" fontId="6" fillId="0" borderId="0" xfId="305" applyFont="1" applyAlignment="1">
      <alignment vertical="top"/>
    </xf>
    <xf numFmtId="0" fontId="6" fillId="6" borderId="16" xfId="305" applyFont="1" applyFill="1" applyBorder="1"/>
    <xf numFmtId="0" fontId="6" fillId="6" borderId="16" xfId="305" applyFont="1" applyFill="1" applyBorder="1" applyAlignment="1">
      <alignment vertical="center"/>
    </xf>
    <xf numFmtId="37" fontId="4" fillId="0" borderId="0" xfId="305" applyNumberFormat="1" applyFont="1" applyBorder="1" applyAlignment="1">
      <alignment horizontal="right" vertical="center"/>
    </xf>
    <xf numFmtId="37" fontId="6" fillId="6" borderId="16" xfId="305" applyNumberFormat="1" applyFont="1" applyFill="1" applyBorder="1"/>
    <xf numFmtId="0" fontId="6" fillId="6" borderId="15" xfId="305" applyFont="1" applyFill="1" applyBorder="1" applyAlignment="1">
      <alignment horizontal="right" vertical="center"/>
    </xf>
    <xf numFmtId="37" fontId="6" fillId="0" borderId="0" xfId="305" applyNumberFormat="1" applyFont="1" applyBorder="1" applyAlignment="1">
      <alignment horizontal="center"/>
    </xf>
    <xf numFmtId="173" fontId="4" fillId="0" borderId="0" xfId="305" applyNumberFormat="1" applyFont="1" applyAlignment="1">
      <alignment horizontal="right"/>
    </xf>
    <xf numFmtId="0" fontId="4" fillId="0" borderId="0" xfId="305" applyFont="1" applyAlignment="1">
      <alignment horizontal="left" vertical="top"/>
    </xf>
    <xf numFmtId="0" fontId="6" fillId="6" borderId="16" xfId="305" quotePrefix="1" applyFont="1" applyFill="1" applyBorder="1" applyAlignment="1">
      <alignment horizontal="left" vertical="center"/>
    </xf>
    <xf numFmtId="0" fontId="4" fillId="0" borderId="0" xfId="305" quotePrefix="1" applyFont="1" applyAlignment="1">
      <alignment horizontal="left" vertical="center"/>
    </xf>
    <xf numFmtId="0" fontId="6" fillId="0" borderId="0" xfId="305" quotePrefix="1" applyFont="1" applyAlignment="1">
      <alignment horizontal="left" vertical="center"/>
    </xf>
    <xf numFmtId="0" fontId="6" fillId="6" borderId="15" xfId="305" applyFont="1" applyFill="1" applyBorder="1" applyAlignment="1">
      <alignment vertical="center"/>
    </xf>
    <xf numFmtId="37" fontId="4" fillId="6" borderId="15" xfId="305" applyNumberFormat="1" applyFont="1" applyFill="1" applyBorder="1" applyAlignment="1">
      <alignment horizontal="right" vertical="center"/>
    </xf>
    <xf numFmtId="37" fontId="4" fillId="6" borderId="16" xfId="305" applyNumberFormat="1" applyFont="1" applyFill="1" applyBorder="1"/>
    <xf numFmtId="37" fontId="4" fillId="0" borderId="0" xfId="305" applyNumberFormat="1" applyFont="1" applyBorder="1"/>
    <xf numFmtId="3" fontId="4" fillId="0" borderId="0" xfId="305" applyNumberFormat="1" applyFont="1"/>
    <xf numFmtId="37" fontId="6" fillId="0" borderId="0" xfId="305" applyNumberFormat="1" applyFont="1" applyBorder="1"/>
    <xf numFmtId="37" fontId="4" fillId="0" borderId="0" xfId="305" applyNumberFormat="1" applyFont="1"/>
    <xf numFmtId="37" fontId="50" fillId="0" borderId="0" xfId="305" quotePrefix="1" applyNumberFormat="1" applyFont="1" applyBorder="1" applyAlignment="1" applyProtection="1">
      <alignment horizontal="left"/>
    </xf>
    <xf numFmtId="37" fontId="6" fillId="0" borderId="0" xfId="305" applyNumberFormat="1" applyFont="1" applyBorder="1" applyAlignment="1" applyProtection="1">
      <alignment horizontal="left"/>
    </xf>
    <xf numFmtId="37" fontId="50" fillId="0" borderId="22" xfId="305" quotePrefix="1" applyNumberFormat="1" applyFont="1" applyBorder="1" applyAlignment="1" applyProtection="1">
      <alignment horizontal="left"/>
    </xf>
    <xf numFmtId="3" fontId="4" fillId="0" borderId="22" xfId="305" applyNumberFormat="1" applyFont="1" applyBorder="1"/>
    <xf numFmtId="37" fontId="24" fillId="0" borderId="0" xfId="305" applyNumberFormat="1" applyFont="1" applyBorder="1" applyAlignment="1" applyProtection="1">
      <alignment horizontal="left" vertical="top"/>
    </xf>
    <xf numFmtId="0" fontId="6" fillId="6" borderId="0" xfId="305" applyFont="1" applyFill="1" applyAlignment="1">
      <alignment horizontal="left" vertical="center"/>
    </xf>
    <xf numFmtId="0" fontId="6" fillId="6" borderId="0" xfId="305" applyFont="1" applyFill="1" applyAlignment="1">
      <alignment horizontal="right" vertical="center"/>
    </xf>
    <xf numFmtId="0" fontId="6" fillId="6" borderId="0" xfId="305" applyFont="1" applyFill="1" applyAlignment="1">
      <alignment vertical="center"/>
    </xf>
    <xf numFmtId="37" fontId="4" fillId="6" borderId="0" xfId="305" applyNumberFormat="1" applyFont="1" applyFill="1" applyAlignment="1">
      <alignment vertical="center"/>
    </xf>
    <xf numFmtId="37" fontId="4" fillId="0" borderId="0" xfId="305" applyNumberFormat="1" applyFont="1" applyAlignment="1">
      <alignment vertical="center"/>
    </xf>
    <xf numFmtId="37" fontId="4" fillId="0" borderId="0" xfId="305" applyNumberFormat="1" applyFont="1" applyAlignment="1">
      <alignment vertical="top"/>
    </xf>
    <xf numFmtId="0" fontId="6" fillId="6" borderId="0" xfId="305" applyFont="1" applyFill="1"/>
    <xf numFmtId="37" fontId="4" fillId="6" borderId="0" xfId="305" applyNumberFormat="1" applyFont="1" applyFill="1"/>
    <xf numFmtId="0" fontId="6" fillId="6" borderId="0" xfId="305" quotePrefix="1" applyFont="1" applyFill="1" applyAlignment="1">
      <alignment horizontal="left" vertical="center"/>
    </xf>
    <xf numFmtId="37" fontId="4" fillId="6" borderId="0" xfId="305" applyNumberFormat="1" applyFont="1" applyFill="1" applyAlignment="1">
      <alignment horizontal="right" vertical="center"/>
    </xf>
    <xf numFmtId="37" fontId="27" fillId="0" borderId="13" xfId="305" quotePrefix="1" applyNumberFormat="1" applyFont="1" applyBorder="1" applyAlignment="1" applyProtection="1">
      <alignment horizontal="left"/>
    </xf>
    <xf numFmtId="0" fontId="6" fillId="6" borderId="16" xfId="0" applyFont="1" applyFill="1" applyBorder="1" applyAlignment="1">
      <alignment vertical="center"/>
    </xf>
    <xf numFmtId="0" fontId="6" fillId="6" borderId="15" xfId="0" applyFont="1" applyFill="1" applyBorder="1" applyAlignment="1">
      <alignment horizontal="right" vertical="center"/>
    </xf>
    <xf numFmtId="0" fontId="6" fillId="6" borderId="2" xfId="95" applyFont="1" applyFill="1" applyBorder="1" applyAlignment="1">
      <alignment vertical="center"/>
    </xf>
    <xf numFmtId="165" fontId="4" fillId="6" borderId="2" xfId="332" applyNumberFormat="1" applyFont="1" applyFill="1" applyBorder="1" applyAlignment="1">
      <alignment vertical="center"/>
    </xf>
    <xf numFmtId="0" fontId="4" fillId="0" borderId="0" xfId="95" applyFont="1" applyAlignment="1">
      <alignment vertical="center"/>
    </xf>
    <xf numFmtId="165" fontId="4" fillId="0" borderId="0" xfId="332" applyNumberFormat="1" applyFont="1" applyAlignment="1">
      <alignment vertical="center"/>
    </xf>
    <xf numFmtId="0" fontId="4" fillId="0" borderId="0" xfId="95" applyFont="1" applyAlignment="1">
      <alignment vertical="top"/>
    </xf>
    <xf numFmtId="165" fontId="4" fillId="0" borderId="0" xfId="332" applyNumberFormat="1" applyFont="1" applyAlignment="1">
      <alignment vertical="top"/>
    </xf>
    <xf numFmtId="0" fontId="6" fillId="6" borderId="2" xfId="95" applyFont="1" applyFill="1" applyBorder="1"/>
    <xf numFmtId="165" fontId="4" fillId="6" borderId="2" xfId="332" applyNumberFormat="1" applyFont="1" applyFill="1" applyBorder="1"/>
    <xf numFmtId="0" fontId="6" fillId="6" borderId="15" xfId="0" applyFont="1" applyFill="1" applyBorder="1" applyAlignment="1">
      <alignment horizontal="left" vertical="center"/>
    </xf>
    <xf numFmtId="0" fontId="4" fillId="0" borderId="0" xfId="95" quotePrefix="1" applyFont="1" applyAlignment="1">
      <alignment horizontal="left" vertical="center"/>
    </xf>
    <xf numFmtId="0" fontId="6" fillId="0" borderId="0" xfId="95" applyFont="1" applyAlignment="1">
      <alignment vertical="center"/>
    </xf>
    <xf numFmtId="165" fontId="4" fillId="0" borderId="0" xfId="332" applyNumberFormat="1" applyFont="1" applyFill="1" applyAlignment="1">
      <alignment vertical="center"/>
    </xf>
    <xf numFmtId="0" fontId="6" fillId="6" borderId="1" xfId="95" applyFont="1" applyFill="1" applyBorder="1" applyAlignment="1">
      <alignment vertical="center"/>
    </xf>
    <xf numFmtId="165" fontId="4" fillId="6" borderId="1" xfId="332" applyNumberFormat="1" applyFont="1" applyFill="1" applyBorder="1" applyAlignment="1">
      <alignment vertical="center"/>
    </xf>
    <xf numFmtId="165" fontId="4" fillId="6" borderId="2" xfId="332" applyNumberFormat="1" applyFont="1" applyFill="1" applyBorder="1" applyAlignment="1">
      <alignment horizontal="right" vertical="center"/>
    </xf>
    <xf numFmtId="165" fontId="4" fillId="0" borderId="0" xfId="332" applyNumberFormat="1" applyFont="1" applyAlignment="1">
      <alignment horizontal="right" vertical="center"/>
    </xf>
    <xf numFmtId="165" fontId="4" fillId="0" borderId="0" xfId="332" applyNumberFormat="1" applyFont="1" applyAlignment="1">
      <alignment horizontal="right" vertical="top"/>
    </xf>
    <xf numFmtId="165" fontId="4" fillId="6" borderId="2" xfId="332" applyNumberFormat="1" applyFont="1" applyFill="1" applyBorder="1" applyAlignment="1">
      <alignment horizontal="right"/>
    </xf>
    <xf numFmtId="0" fontId="6" fillId="6" borderId="0" xfId="95" applyFont="1" applyFill="1" applyBorder="1" applyAlignment="1">
      <alignment vertical="center"/>
    </xf>
    <xf numFmtId="165" fontId="4" fillId="6" borderId="0" xfId="332" applyNumberFormat="1" applyFont="1" applyFill="1" applyBorder="1" applyAlignment="1">
      <alignment horizontal="right" vertical="center"/>
    </xf>
    <xf numFmtId="37" fontId="59" fillId="7" borderId="14" xfId="0" applyNumberFormat="1" applyFont="1" applyFill="1" applyBorder="1" applyAlignment="1">
      <alignment horizontal="left"/>
    </xf>
    <xf numFmtId="0" fontId="54" fillId="0" borderId="0" xfId="0" applyFont="1"/>
    <xf numFmtId="17" fontId="28" fillId="7" borderId="14" xfId="0" quotePrefix="1" applyNumberFormat="1" applyFont="1" applyFill="1" applyBorder="1" applyAlignment="1">
      <alignment vertical="center"/>
    </xf>
    <xf numFmtId="17" fontId="58" fillId="7" borderId="14" xfId="0" quotePrefix="1" applyNumberFormat="1" applyFont="1" applyFill="1" applyBorder="1" applyAlignment="1">
      <alignment vertical="center"/>
    </xf>
    <xf numFmtId="0" fontId="6" fillId="6" borderId="15" xfId="5" applyFont="1" applyFill="1" applyBorder="1" applyAlignment="1">
      <alignment horizontal="right" vertical="center" wrapText="1"/>
    </xf>
    <xf numFmtId="0" fontId="6" fillId="6" borderId="15" xfId="305" applyFont="1" applyFill="1" applyBorder="1" applyAlignment="1">
      <alignment horizontal="right" vertical="center" wrapText="1"/>
    </xf>
    <xf numFmtId="0" fontId="6" fillId="6" borderId="0" xfId="305" applyFont="1" applyFill="1" applyAlignment="1">
      <alignment horizontal="right" vertical="center" wrapText="1"/>
    </xf>
    <xf numFmtId="0" fontId="6" fillId="6" borderId="15" xfId="0" applyFont="1" applyFill="1" applyBorder="1" applyAlignment="1">
      <alignment horizontal="right" vertical="center" wrapText="1"/>
    </xf>
    <xf numFmtId="37" fontId="4" fillId="6" borderId="2" xfId="0" applyNumberFormat="1" applyFont="1" applyFill="1" applyBorder="1" applyAlignment="1">
      <alignment horizontal="right"/>
    </xf>
    <xf numFmtId="37" fontId="4" fillId="6" borderId="1" xfId="0" applyNumberFormat="1" applyFont="1" applyFill="1" applyBorder="1" applyAlignment="1">
      <alignment horizontal="right"/>
    </xf>
    <xf numFmtId="166" fontId="6" fillId="6" borderId="9" xfId="0" applyNumberFormat="1" applyFont="1" applyFill="1" applyBorder="1" applyAlignment="1">
      <alignment horizontal="left" vertical="center"/>
    </xf>
    <xf numFmtId="166" fontId="6" fillId="6" borderId="9" xfId="0" applyNumberFormat="1" applyFont="1" applyFill="1" applyBorder="1" applyAlignment="1">
      <alignment horizontal="right" vertical="center"/>
    </xf>
    <xf numFmtId="37" fontId="4" fillId="0" borderId="0" xfId="305" applyNumberFormat="1" applyFont="1" applyBorder="1" applyAlignment="1">
      <alignment vertical="top"/>
    </xf>
    <xf numFmtId="37" fontId="97" fillId="0" borderId="0" xfId="305" applyNumberFormat="1" applyFont="1" applyFill="1" applyBorder="1" applyAlignment="1" applyProtection="1">
      <alignment horizontal="left" vertical="top"/>
      <protection locked="0"/>
    </xf>
    <xf numFmtId="3" fontId="4" fillId="0" borderId="0" xfId="305" applyNumberFormat="1" applyFont="1" applyAlignment="1">
      <alignment vertical="top"/>
    </xf>
    <xf numFmtId="37" fontId="98" fillId="0" borderId="0" xfId="305" applyNumberFormat="1" applyFont="1" applyFill="1" applyBorder="1" applyAlignment="1" applyProtection="1">
      <alignment horizontal="left" vertical="top"/>
      <protection locked="0"/>
    </xf>
    <xf numFmtId="0" fontId="25" fillId="2" borderId="0" xfId="6" applyFont="1" applyFill="1"/>
    <xf numFmtId="0" fontId="123" fillId="2" borderId="0" xfId="6" applyFont="1" applyFill="1"/>
    <xf numFmtId="0" fontId="25" fillId="2" borderId="0" xfId="6" applyFont="1" applyFill="1" applyAlignment="1">
      <alignment horizontal="center"/>
    </xf>
    <xf numFmtId="0" fontId="111" fillId="0" borderId="0" xfId="6" applyFont="1" applyAlignment="1">
      <alignment horizontal="left"/>
    </xf>
    <xf numFmtId="0" fontId="43" fillId="0" borderId="0" xfId="6" applyFont="1" applyFill="1"/>
    <xf numFmtId="0" fontId="43" fillId="0" borderId="0" xfId="6" applyFont="1"/>
    <xf numFmtId="0" fontId="124" fillId="0" borderId="0" xfId="6" applyFont="1" applyAlignment="1">
      <alignment horizontal="left"/>
    </xf>
    <xf numFmtId="0" fontId="44" fillId="0" borderId="0" xfId="6" applyFont="1" applyFill="1"/>
    <xf numFmtId="0" fontId="44" fillId="0" borderId="0" xfId="6" applyFont="1"/>
    <xf numFmtId="0" fontId="124" fillId="0" borderId="0" xfId="6" applyFont="1" applyAlignment="1">
      <alignment horizontal="left" vertical="center"/>
    </xf>
    <xf numFmtId="0" fontId="44" fillId="0" borderId="0" xfId="6" applyFont="1" applyFill="1" applyAlignment="1">
      <alignment vertical="center"/>
    </xf>
    <xf numFmtId="0" fontId="44" fillId="0" borderId="0" xfId="6" applyFont="1" applyAlignment="1">
      <alignment vertical="center"/>
    </xf>
    <xf numFmtId="0" fontId="24" fillId="0" borderId="0" xfId="6" applyFont="1"/>
    <xf numFmtId="0" fontId="4" fillId="0" borderId="0" xfId="6" applyFont="1"/>
    <xf numFmtId="0" fontId="6" fillId="0" borderId="0" xfId="6" applyFont="1" applyAlignment="1">
      <alignment horizontal="left"/>
    </xf>
    <xf numFmtId="0" fontId="4" fillId="0" borderId="0" xfId="6" applyFill="1"/>
    <xf numFmtId="0" fontId="4" fillId="0" borderId="0" xfId="6"/>
    <xf numFmtId="0" fontId="6" fillId="0" borderId="0" xfId="6" applyFont="1" applyBorder="1" applyAlignment="1">
      <alignment horizontal="left"/>
    </xf>
    <xf numFmtId="41" fontId="20" fillId="0" borderId="0" xfId="6" applyNumberFormat="1" applyFont="1"/>
    <xf numFmtId="41" fontId="28" fillId="0" borderId="0" xfId="6" applyNumberFormat="1" applyFont="1" applyFill="1"/>
    <xf numFmtId="41" fontId="20" fillId="0" borderId="0" xfId="6" applyNumberFormat="1" applyFont="1" applyFill="1"/>
    <xf numFmtId="175" fontId="6" fillId="0" borderId="0" xfId="6" applyNumberFormat="1" applyFont="1" applyFill="1" applyAlignment="1">
      <alignment horizontal="left"/>
    </xf>
    <xf numFmtId="175" fontId="4" fillId="0" borderId="0" xfId="6" applyNumberFormat="1" applyFill="1"/>
    <xf numFmtId="175" fontId="20" fillId="0" borderId="0" xfId="6" applyNumberFormat="1" applyFont="1" applyFill="1"/>
    <xf numFmtId="41" fontId="4" fillId="0" borderId="0" xfId="6" applyNumberFormat="1" applyFill="1"/>
    <xf numFmtId="0" fontId="46" fillId="0" borderId="0" xfId="6" applyFont="1" applyFill="1"/>
    <xf numFmtId="0" fontId="6" fillId="0" borderId="0" xfId="6" applyFont="1" applyFill="1" applyAlignment="1">
      <alignment horizontal="left"/>
    </xf>
    <xf numFmtId="167" fontId="4" fillId="0" borderId="0" xfId="6" applyNumberFormat="1" applyFill="1"/>
    <xf numFmtId="175" fontId="6" fillId="0" borderId="0" xfId="6" applyNumberFormat="1" applyFont="1" applyFill="1" applyBorder="1" applyAlignment="1">
      <alignment horizontal="left"/>
    </xf>
    <xf numFmtId="175" fontId="28" fillId="0" borderId="0" xfId="6" applyNumberFormat="1" applyFont="1" applyFill="1"/>
    <xf numFmtId="0" fontId="58" fillId="0" borderId="0" xfId="6" applyFont="1" applyFill="1"/>
    <xf numFmtId="41" fontId="20" fillId="0" borderId="0" xfId="6" applyNumberFormat="1" applyFont="1" applyFill="1" applyBorder="1"/>
    <xf numFmtId="175" fontId="20" fillId="0" borderId="0" xfId="6" applyNumberFormat="1" applyFont="1" applyFill="1" applyBorder="1"/>
    <xf numFmtId="0" fontId="4" fillId="0" borderId="0" xfId="6" applyFill="1" applyBorder="1"/>
    <xf numFmtId="0" fontId="6" fillId="0" borderId="0" xfId="6" applyFont="1" applyFill="1"/>
    <xf numFmtId="41" fontId="20" fillId="0" borderId="0" xfId="6" applyNumberFormat="1" applyFont="1" applyFill="1" applyBorder="1" applyAlignment="1">
      <alignment wrapText="1"/>
    </xf>
    <xf numFmtId="41" fontId="20" fillId="0" borderId="0" xfId="6" applyNumberFormat="1" applyFont="1" applyFill="1" applyAlignment="1">
      <alignment wrapText="1"/>
    </xf>
    <xf numFmtId="41" fontId="20" fillId="0" borderId="5" xfId="6" applyNumberFormat="1" applyFont="1" applyFill="1" applyBorder="1"/>
    <xf numFmtId="41" fontId="46" fillId="0" borderId="0" xfId="6" applyNumberFormat="1" applyFont="1" applyFill="1" applyBorder="1"/>
    <xf numFmtId="41" fontId="46" fillId="0" borderId="0" xfId="6" applyNumberFormat="1" applyFont="1" applyFill="1"/>
    <xf numFmtId="0" fontId="20" fillId="0" borderId="0" xfId="6" applyFont="1" applyFill="1" applyBorder="1"/>
    <xf numFmtId="37" fontId="20" fillId="0" borderId="0" xfId="6" applyNumberFormat="1" applyFont="1" applyFill="1" applyBorder="1"/>
    <xf numFmtId="0" fontId="20" fillId="0" borderId="0" xfId="6" applyFont="1" applyFill="1"/>
    <xf numFmtId="37" fontId="20" fillId="0" borderId="0" xfId="6" applyNumberFormat="1" applyFont="1" applyFill="1"/>
    <xf numFmtId="0" fontId="46" fillId="0" borderId="21" xfId="6" applyFont="1" applyFill="1" applyBorder="1"/>
    <xf numFmtId="0" fontId="4" fillId="0" borderId="21" xfId="6" applyFill="1" applyBorder="1"/>
    <xf numFmtId="0" fontId="20" fillId="0" borderId="21" xfId="6" applyFont="1" applyFill="1" applyBorder="1"/>
    <xf numFmtId="0" fontId="4" fillId="0" borderId="21" xfId="6" applyFont="1" applyFill="1" applyBorder="1"/>
    <xf numFmtId="0" fontId="46" fillId="0" borderId="0" xfId="6" applyFont="1"/>
    <xf numFmtId="0" fontId="7" fillId="0" borderId="0" xfId="0" applyFont="1" applyAlignment="1">
      <alignment vertical="center"/>
    </xf>
    <xf numFmtId="0" fontId="6" fillId="6" borderId="0" xfId="95" applyFont="1" applyFill="1" applyBorder="1" applyAlignment="1">
      <alignment horizontal="right" vertical="center"/>
    </xf>
    <xf numFmtId="0" fontId="6" fillId="6" borderId="0" xfId="95" applyFont="1" applyFill="1" applyBorder="1" applyAlignment="1">
      <alignment horizontal="right" vertical="center" wrapText="1"/>
    </xf>
    <xf numFmtId="0" fontId="6" fillId="6" borderId="30" xfId="95" applyFont="1" applyFill="1" applyBorder="1" applyAlignment="1">
      <alignment vertical="center"/>
    </xf>
    <xf numFmtId="37" fontId="4" fillId="6" borderId="30" xfId="332" applyNumberFormat="1" applyFont="1" applyFill="1" applyBorder="1" applyAlignment="1">
      <alignment horizontal="right" vertical="center"/>
    </xf>
    <xf numFmtId="37" fontId="4" fillId="0" borderId="0" xfId="332" applyNumberFormat="1" applyFont="1" applyAlignment="1">
      <alignment horizontal="right" vertical="center"/>
    </xf>
    <xf numFmtId="37" fontId="4" fillId="6" borderId="0" xfId="332" applyNumberFormat="1" applyFont="1" applyFill="1" applyBorder="1" applyAlignment="1">
      <alignment horizontal="right" vertical="center"/>
    </xf>
    <xf numFmtId="0" fontId="7" fillId="0" borderId="13" xfId="0" applyFont="1" applyBorder="1" applyAlignment="1">
      <alignment vertical="center"/>
    </xf>
    <xf numFmtId="0" fontId="29" fillId="0" borderId="0" xfId="0" applyFont="1" applyAlignment="1">
      <alignment vertical="top"/>
    </xf>
    <xf numFmtId="0" fontId="103" fillId="3" borderId="0" xfId="2" applyFont="1" applyFill="1" applyAlignment="1">
      <alignment horizontal="center" vertical="center"/>
    </xf>
    <xf numFmtId="0" fontId="5" fillId="2" borderId="0" xfId="0" applyFont="1" applyFill="1" applyAlignment="1">
      <alignment horizontal="center"/>
    </xf>
    <xf numFmtId="0" fontId="21" fillId="2" borderId="0" xfId="0" applyFont="1" applyFill="1" applyAlignment="1">
      <alignment horizontal="center"/>
    </xf>
    <xf numFmtId="0" fontId="30" fillId="2" borderId="0" xfId="0" applyFont="1" applyFill="1" applyAlignment="1">
      <alignment horizontal="center" vertical="top"/>
    </xf>
    <xf numFmtId="165" fontId="25" fillId="2" borderId="0" xfId="0" applyNumberFormat="1" applyFont="1" applyFill="1" applyAlignment="1">
      <alignment horizontal="center"/>
    </xf>
    <xf numFmtId="165" fontId="25" fillId="2" borderId="0" xfId="0" applyNumberFormat="1" applyFont="1" applyFill="1" applyAlignment="1">
      <alignment horizontal="center" vertical="center"/>
    </xf>
    <xf numFmtId="0" fontId="5" fillId="2" borderId="0" xfId="5" applyFont="1" applyFill="1" applyAlignment="1">
      <alignment horizontal="center"/>
    </xf>
    <xf numFmtId="0" fontId="45" fillId="2" borderId="0" xfId="5" applyFont="1" applyFill="1" applyAlignment="1">
      <alignment horizontal="center" vertical="top"/>
    </xf>
    <xf numFmtId="0" fontId="5" fillId="12" borderId="0" xfId="5" applyFont="1" applyFill="1" applyAlignment="1">
      <alignment horizontal="center"/>
    </xf>
    <xf numFmtId="0" fontId="45" fillId="12" borderId="0" xfId="5" applyFont="1" applyFill="1" applyAlignment="1">
      <alignment horizontal="center" vertical="center"/>
    </xf>
    <xf numFmtId="10" fontId="52" fillId="0" borderId="0" xfId="5" applyNumberFormat="1" applyFont="1" applyAlignment="1">
      <alignment horizontal="left" vertical="top" wrapText="1"/>
    </xf>
    <xf numFmtId="0" fontId="19" fillId="12" borderId="0" xfId="5" applyFont="1" applyFill="1" applyAlignment="1">
      <alignment horizontal="center"/>
    </xf>
    <xf numFmtId="0" fontId="55" fillId="12" borderId="0" xfId="305" applyFont="1" applyFill="1" applyAlignment="1">
      <alignment horizontal="center"/>
    </xf>
    <xf numFmtId="0" fontId="56" fillId="12" borderId="0" xfId="305" applyFont="1" applyFill="1" applyAlignment="1">
      <alignment horizontal="center"/>
    </xf>
    <xf numFmtId="0" fontId="66" fillId="12" borderId="0" xfId="305" applyFont="1" applyFill="1" applyAlignment="1">
      <alignment horizontal="center"/>
    </xf>
    <xf numFmtId="0" fontId="4" fillId="12" borderId="0" xfId="305" applyFont="1" applyFill="1" applyAlignment="1"/>
    <xf numFmtId="0" fontId="112" fillId="12" borderId="0" xfId="305" applyFont="1" applyFill="1" applyAlignment="1">
      <alignment horizontal="center" vertical="center"/>
    </xf>
    <xf numFmtId="0" fontId="4" fillId="12" borderId="0" xfId="305" applyFont="1" applyFill="1" applyAlignment="1">
      <alignment vertical="center"/>
    </xf>
    <xf numFmtId="10" fontId="76" fillId="0" borderId="0" xfId="305" applyNumberFormat="1" applyFont="1" applyAlignment="1">
      <alignment horizontal="left" vertical="center" wrapText="1"/>
    </xf>
    <xf numFmtId="0" fontId="77" fillId="0" borderId="0" xfId="305" applyFont="1" applyAlignment="1">
      <alignment vertical="center" wrapText="1"/>
    </xf>
    <xf numFmtId="0" fontId="25" fillId="12" borderId="0" xfId="305" applyFont="1" applyFill="1" applyAlignment="1">
      <alignment horizontal="center"/>
    </xf>
    <xf numFmtId="0" fontId="26" fillId="12" borderId="0" xfId="305" applyFont="1" applyFill="1" applyAlignment="1">
      <alignment horizontal="center" vertical="top"/>
    </xf>
    <xf numFmtId="0" fontId="77" fillId="0" borderId="0" xfId="305" applyFont="1" applyAlignment="1">
      <alignment vertical="center"/>
    </xf>
    <xf numFmtId="165" fontId="6" fillId="6" borderId="2" xfId="4" applyNumberFormat="1" applyFont="1" applyFill="1" applyBorder="1" applyAlignment="1">
      <alignment horizontal="center" vertical="center"/>
    </xf>
    <xf numFmtId="0" fontId="6" fillId="6" borderId="2" xfId="305" applyFont="1" applyFill="1" applyBorder="1" applyAlignment="1">
      <alignment horizontal="center" vertical="center"/>
    </xf>
    <xf numFmtId="0" fontId="87" fillId="12" borderId="0" xfId="305" applyFont="1" applyFill="1" applyAlignment="1">
      <alignment horizontal="center"/>
    </xf>
    <xf numFmtId="0" fontId="120" fillId="12" borderId="0" xfId="305" applyFont="1" applyFill="1" applyAlignment="1">
      <alignment horizontal="center" vertical="center"/>
    </xf>
    <xf numFmtId="0" fontId="25" fillId="12" borderId="0" xfId="305" applyFont="1" applyFill="1" applyAlignment="1">
      <alignment horizontal="center" wrapText="1"/>
    </xf>
    <xf numFmtId="0" fontId="81" fillId="12" borderId="0" xfId="5" applyFont="1" applyFill="1" applyAlignment="1">
      <alignment horizontal="center"/>
    </xf>
    <xf numFmtId="0" fontId="82" fillId="12" borderId="0" xfId="5" applyFont="1" applyFill="1" applyAlignment="1">
      <alignment horizontal="center" vertical="top"/>
    </xf>
    <xf numFmtId="37" fontId="24" fillId="0" borderId="0" xfId="5" applyNumberFormat="1" applyFont="1" applyAlignment="1">
      <alignment vertical="top" wrapText="1"/>
    </xf>
    <xf numFmtId="0" fontId="24" fillId="0" borderId="0" xfId="5" applyFont="1" applyAlignment="1">
      <alignment vertical="top" wrapText="1"/>
    </xf>
    <xf numFmtId="0" fontId="45" fillId="2" borderId="0" xfId="5" applyFont="1" applyFill="1" applyAlignment="1">
      <alignment horizontal="center" vertical="center"/>
    </xf>
    <xf numFmtId="10" fontId="52" fillId="0" borderId="0" xfId="5" applyNumberFormat="1" applyFont="1" applyAlignment="1">
      <alignment horizontal="justify" vertical="top" wrapText="1"/>
    </xf>
    <xf numFmtId="0" fontId="24" fillId="0" borderId="0" xfId="5" applyFont="1" applyAlignment="1">
      <alignment horizontal="justify" vertical="top"/>
    </xf>
    <xf numFmtId="37" fontId="24" fillId="0" borderId="0" xfId="5" applyNumberFormat="1" applyFont="1" applyBorder="1" applyAlignment="1">
      <alignment horizontal="left" vertical="top" wrapText="1"/>
    </xf>
    <xf numFmtId="0" fontId="19" fillId="12" borderId="0" xfId="5" applyFont="1" applyFill="1" applyAlignment="1"/>
    <xf numFmtId="0" fontId="4" fillId="12" borderId="0" xfId="5" applyFont="1" applyFill="1" applyAlignment="1"/>
    <xf numFmtId="0" fontId="5" fillId="12" borderId="0" xfId="5" applyFont="1" applyFill="1" applyAlignment="1">
      <alignment horizontal="center" vertical="center"/>
    </xf>
    <xf numFmtId="0" fontId="20" fillId="0" borderId="17" xfId="305" applyFont="1" applyBorder="1" applyAlignment="1" applyProtection="1">
      <alignment horizontal="left" vertical="center" wrapText="1"/>
    </xf>
    <xf numFmtId="10" fontId="76" fillId="0" borderId="0" xfId="305" applyNumberFormat="1" applyFont="1" applyAlignment="1">
      <alignment horizontal="left" vertical="top" wrapText="1"/>
    </xf>
    <xf numFmtId="0" fontId="77" fillId="0" borderId="0" xfId="305" applyFont="1" applyAlignment="1">
      <alignment vertical="top" wrapText="1"/>
    </xf>
    <xf numFmtId="0" fontId="77" fillId="0" borderId="0" xfId="305" applyFont="1" applyAlignment="1">
      <alignment vertical="top"/>
    </xf>
    <xf numFmtId="0" fontId="25" fillId="12" borderId="0" xfId="305" applyFont="1" applyFill="1" applyAlignment="1">
      <alignment horizontal="center" vertical="top"/>
    </xf>
    <xf numFmtId="0" fontId="81" fillId="2" borderId="0" xfId="5" applyFont="1" applyFill="1" applyAlignment="1">
      <alignment horizontal="center"/>
    </xf>
    <xf numFmtId="0" fontId="81" fillId="2" borderId="0" xfId="5" applyFont="1" applyFill="1" applyAlignment="1">
      <alignment horizontal="center" wrapText="1"/>
    </xf>
    <xf numFmtId="0" fontId="82" fillId="2" borderId="0" xfId="5" applyFont="1" applyFill="1" applyAlignment="1">
      <alignment horizontal="center" vertical="top"/>
    </xf>
    <xf numFmtId="0" fontId="24" fillId="0" borderId="17" xfId="5" applyFont="1" applyBorder="1" applyAlignment="1">
      <alignment vertical="top" wrapText="1"/>
    </xf>
    <xf numFmtId="0" fontId="4" fillId="0" borderId="0" xfId="305"/>
    <xf numFmtId="0" fontId="66" fillId="2" borderId="0" xfId="305" applyFont="1" applyFill="1" applyAlignment="1">
      <alignment horizontal="center"/>
    </xf>
    <xf numFmtId="0" fontId="28" fillId="6" borderId="0" xfId="305" applyFont="1" applyFill="1" applyAlignment="1" applyProtection="1">
      <alignment horizontal="center"/>
    </xf>
    <xf numFmtId="0" fontId="45" fillId="12" borderId="0" xfId="5" applyFont="1" applyFill="1" applyAlignment="1">
      <alignment horizontal="center" vertical="top"/>
    </xf>
    <xf numFmtId="0" fontId="107" fillId="12" borderId="0" xfId="5" applyFont="1" applyFill="1" applyAlignment="1">
      <alignment horizontal="center"/>
    </xf>
    <xf numFmtId="0" fontId="121" fillId="12" borderId="0" xfId="5" applyFont="1" applyFill="1" applyAlignment="1">
      <alignment horizontal="center" vertical="top"/>
    </xf>
    <xf numFmtId="17" fontId="58" fillId="7" borderId="14" xfId="0" quotePrefix="1" applyNumberFormat="1" applyFont="1" applyFill="1" applyBorder="1" applyAlignment="1">
      <alignment horizontal="center" vertical="center"/>
    </xf>
    <xf numFmtId="0" fontId="66" fillId="12" borderId="0" xfId="305" applyFont="1" applyFill="1" applyBorder="1" applyAlignment="1">
      <alignment horizontal="center"/>
    </xf>
    <xf numFmtId="0" fontId="66" fillId="12" borderId="0" xfId="305" quotePrefix="1" applyFont="1" applyFill="1" applyBorder="1" applyAlignment="1">
      <alignment horizontal="center" vertical="top"/>
    </xf>
    <xf numFmtId="0" fontId="66" fillId="12" borderId="0" xfId="305" applyFont="1" applyFill="1" applyBorder="1" applyAlignment="1">
      <alignment horizontal="center" vertical="top"/>
    </xf>
    <xf numFmtId="37" fontId="4" fillId="0" borderId="0" xfId="305" applyNumberFormat="1" applyFont="1" applyFill="1" applyBorder="1" applyAlignment="1">
      <alignment horizontal="justify" vertical="center" wrapText="1"/>
    </xf>
    <xf numFmtId="17" fontId="28" fillId="7" borderId="14" xfId="0" quotePrefix="1" applyNumberFormat="1" applyFont="1" applyFill="1" applyBorder="1" applyAlignment="1">
      <alignment horizontal="center" vertical="center"/>
    </xf>
    <xf numFmtId="0" fontId="20" fillId="0" borderId="25" xfId="305" applyFont="1" applyBorder="1" applyAlignment="1" applyProtection="1">
      <alignment horizontal="left" vertical="top" wrapText="1"/>
    </xf>
    <xf numFmtId="0" fontId="4" fillId="0" borderId="0" xfId="305" applyFont="1" applyAlignment="1">
      <alignment vertical="center" wrapText="1"/>
    </xf>
    <xf numFmtId="0" fontId="5" fillId="12" borderId="0" xfId="305" applyFont="1" applyFill="1" applyAlignment="1">
      <alignment horizontal="center"/>
    </xf>
    <xf numFmtId="0" fontId="45" fillId="12" borderId="0" xfId="305" applyFont="1" applyFill="1" applyAlignment="1">
      <alignment horizontal="center" vertical="center"/>
    </xf>
    <xf numFmtId="0" fontId="25" fillId="12" borderId="0" xfId="5" applyFont="1" applyFill="1" applyAlignment="1">
      <alignment horizontal="center"/>
    </xf>
    <xf numFmtId="0" fontId="26" fillId="12" borderId="0" xfId="5" applyFont="1" applyFill="1" applyAlignment="1">
      <alignment horizontal="center" vertical="top"/>
    </xf>
    <xf numFmtId="37" fontId="24" fillId="0" borderId="17" xfId="5" applyNumberFormat="1" applyFont="1" applyBorder="1" applyAlignment="1">
      <alignment horizontal="left" vertical="top" wrapText="1"/>
    </xf>
    <xf numFmtId="0" fontId="26" fillId="12" borderId="0" xfId="5" applyFont="1" applyFill="1" applyAlignment="1">
      <alignment horizontal="center"/>
    </xf>
    <xf numFmtId="0" fontId="87" fillId="12" borderId="0" xfId="5" applyFont="1" applyFill="1" applyAlignment="1">
      <alignment horizontal="center"/>
    </xf>
    <xf numFmtId="0" fontId="120" fillId="12" borderId="0" xfId="5" applyFont="1" applyFill="1" applyAlignment="1">
      <alignment horizontal="center" vertical="top"/>
    </xf>
    <xf numFmtId="37" fontId="4" fillId="0" borderId="0" xfId="305" applyNumberFormat="1" applyFont="1" applyFill="1" applyBorder="1" applyAlignment="1">
      <alignment horizontal="justify" vertical="top" wrapText="1"/>
    </xf>
    <xf numFmtId="0" fontId="4" fillId="0" borderId="0" xfId="305" applyAlignment="1">
      <alignment vertical="top" wrapText="1"/>
    </xf>
    <xf numFmtId="0" fontId="26" fillId="12" borderId="0" xfId="305" applyFont="1" applyFill="1" applyAlignment="1">
      <alignment horizontal="center" vertical="center"/>
    </xf>
    <xf numFmtId="0" fontId="4" fillId="0" borderId="0" xfId="305" applyAlignment="1">
      <alignment vertical="top"/>
    </xf>
    <xf numFmtId="0" fontId="4" fillId="0" borderId="0" xfId="305" applyAlignment="1">
      <alignment vertical="center" wrapText="1"/>
    </xf>
    <xf numFmtId="0" fontId="4" fillId="0" borderId="0" xfId="305" applyAlignment="1">
      <alignment vertical="center"/>
    </xf>
    <xf numFmtId="0" fontId="70" fillId="12" borderId="0" xfId="5" applyFont="1" applyFill="1" applyAlignment="1">
      <alignment horizontal="center"/>
    </xf>
    <xf numFmtId="0" fontId="66" fillId="12" borderId="0" xfId="5" applyFont="1" applyFill="1" applyAlignment="1">
      <alignment horizontal="center"/>
    </xf>
    <xf numFmtId="0" fontId="66" fillId="12" borderId="0" xfId="5" applyFont="1" applyFill="1" applyAlignment="1">
      <alignment horizontal="center" vertical="top"/>
    </xf>
    <xf numFmtId="0" fontId="4" fillId="0" borderId="27" xfId="5" applyFont="1" applyBorder="1" applyAlignment="1">
      <alignment horizontal="left" vertical="center" wrapText="1"/>
    </xf>
    <xf numFmtId="0" fontId="4" fillId="0" borderId="17" xfId="5" applyFont="1" applyBorder="1" applyAlignment="1">
      <alignment horizontal="left" vertical="center" wrapText="1"/>
    </xf>
    <xf numFmtId="0" fontId="66" fillId="15" borderId="0" xfId="5" applyFont="1" applyFill="1" applyAlignment="1">
      <alignment horizontal="center"/>
    </xf>
    <xf numFmtId="37" fontId="24" fillId="0" borderId="29" xfId="5" applyNumberFormat="1" applyFont="1" applyBorder="1" applyAlignment="1">
      <alignment vertical="top" wrapText="1"/>
    </xf>
    <xf numFmtId="0" fontId="24" fillId="0" borderId="29" xfId="5" applyFont="1" applyBorder="1" applyAlignment="1">
      <alignment vertical="top" wrapText="1"/>
    </xf>
    <xf numFmtId="0" fontId="66" fillId="12" borderId="0" xfId="305" applyFont="1" applyFill="1" applyAlignment="1">
      <alignment horizontal="center" vertical="center"/>
    </xf>
    <xf numFmtId="0" fontId="6" fillId="12" borderId="0" xfId="305" applyFont="1" applyFill="1" applyAlignment="1">
      <alignment horizontal="center" vertical="center"/>
    </xf>
    <xf numFmtId="0" fontId="112" fillId="12" borderId="0" xfId="305" applyFont="1" applyFill="1" applyAlignment="1">
      <alignment horizontal="center"/>
    </xf>
    <xf numFmtId="0" fontId="6" fillId="7" borderId="0" xfId="305" applyFont="1" applyFill="1" applyAlignment="1" applyProtection="1">
      <alignment horizontal="center"/>
    </xf>
    <xf numFmtId="0" fontId="19" fillId="2" borderId="0" xfId="5" applyFont="1" applyFill="1" applyAlignment="1">
      <alignment horizontal="center"/>
    </xf>
    <xf numFmtId="0" fontId="4" fillId="2" borderId="0" xfId="5" applyFont="1" applyFill="1" applyAlignment="1"/>
    <xf numFmtId="0" fontId="4" fillId="2" borderId="0" xfId="5" applyFont="1" applyFill="1" applyAlignment="1">
      <alignment vertical="center"/>
    </xf>
    <xf numFmtId="0" fontId="4" fillId="0" borderId="0" xfId="5" applyAlignment="1">
      <alignment horizontal="justify" vertical="top"/>
    </xf>
    <xf numFmtId="0" fontId="4" fillId="2" borderId="0" xfId="305" applyFont="1" applyFill="1" applyAlignment="1"/>
    <xf numFmtId="0" fontId="112" fillId="2" borderId="0" xfId="305" applyFont="1" applyFill="1" applyAlignment="1">
      <alignment horizontal="center" vertical="center"/>
    </xf>
    <xf numFmtId="0" fontId="4" fillId="2" borderId="0" xfId="305" applyFont="1" applyFill="1" applyAlignment="1">
      <alignment vertical="center"/>
    </xf>
    <xf numFmtId="0" fontId="20" fillId="0" borderId="10" xfId="305" applyFont="1" applyBorder="1" applyAlignment="1" applyProtection="1">
      <alignment horizontal="left" vertical="center" wrapText="1"/>
    </xf>
    <xf numFmtId="0" fontId="81" fillId="12" borderId="0" xfId="305" applyFont="1" applyFill="1" applyAlignment="1">
      <alignment horizontal="center"/>
    </xf>
    <xf numFmtId="0" fontId="82" fillId="12" borderId="0" xfId="305" applyFont="1" applyFill="1" applyAlignment="1">
      <alignment horizontal="center" vertical="top"/>
    </xf>
    <xf numFmtId="0" fontId="16" fillId="7" borderId="0" xfId="305" quotePrefix="1" applyFont="1" applyFill="1" applyBorder="1" applyAlignment="1">
      <alignment horizontal="center"/>
    </xf>
    <xf numFmtId="0" fontId="6" fillId="0" borderId="0" xfId="305" applyFont="1" applyAlignment="1">
      <alignment horizontal="left" vertical="center"/>
    </xf>
    <xf numFmtId="0" fontId="82" fillId="12" borderId="0" xfId="305" applyFont="1" applyFill="1" applyAlignment="1">
      <alignment horizontal="center" vertical="center"/>
    </xf>
    <xf numFmtId="0" fontId="28" fillId="7" borderId="0" xfId="305" quotePrefix="1" applyFont="1" applyFill="1" applyBorder="1" applyAlignment="1">
      <alignment horizontal="center"/>
    </xf>
    <xf numFmtId="0" fontId="118" fillId="0" borderId="0" xfId="305" applyFont="1" applyBorder="1" applyAlignment="1">
      <alignment horizontal="center" vertical="center"/>
    </xf>
    <xf numFmtId="0" fontId="118" fillId="12" borderId="0" xfId="305" applyFont="1" applyFill="1" applyAlignment="1">
      <alignment horizontal="center"/>
    </xf>
    <xf numFmtId="0" fontId="122" fillId="12" borderId="0" xfId="305" applyFont="1" applyFill="1" applyAlignment="1">
      <alignment horizontal="center"/>
    </xf>
    <xf numFmtId="0" fontId="19" fillId="12" borderId="0" xfId="305" applyFont="1" applyFill="1" applyAlignment="1">
      <alignment horizontal="center"/>
    </xf>
    <xf numFmtId="0" fontId="45" fillId="12" borderId="0" xfId="305" applyFont="1" applyFill="1" applyAlignment="1">
      <alignment horizontal="center" vertical="top"/>
    </xf>
    <xf numFmtId="0" fontId="25" fillId="2" borderId="0" xfId="95" applyFont="1" applyFill="1" applyAlignment="1">
      <alignment horizontal="center"/>
    </xf>
    <xf numFmtId="0" fontId="25" fillId="2" borderId="0" xfId="95" applyFont="1" applyFill="1" applyAlignment="1">
      <alignment horizontal="center" vertical="center"/>
    </xf>
    <xf numFmtId="0" fontId="25" fillId="2" borderId="0" xfId="95" applyFont="1" applyFill="1" applyAlignment="1">
      <alignment horizontal="center" vertical="top"/>
    </xf>
    <xf numFmtId="0" fontId="26" fillId="2" borderId="0" xfId="95" applyFont="1" applyFill="1" applyAlignment="1">
      <alignment horizontal="center" vertical="top"/>
    </xf>
    <xf numFmtId="0" fontId="21" fillId="2" borderId="0" xfId="95" applyFont="1" applyFill="1" applyAlignment="1">
      <alignment horizontal="center"/>
    </xf>
    <xf numFmtId="0" fontId="21" fillId="2" borderId="0" xfId="95" applyFont="1" applyFill="1" applyAlignment="1">
      <alignment horizontal="center" vertical="center"/>
    </xf>
    <xf numFmtId="0" fontId="30" fillId="2" borderId="0" xfId="95" applyFont="1" applyFill="1" applyAlignment="1">
      <alignment horizontal="center" vertical="top"/>
    </xf>
    <xf numFmtId="0" fontId="57" fillId="6" borderId="16" xfId="0" applyFont="1" applyFill="1" applyBorder="1" applyAlignment="1">
      <alignment horizontal="center" vertical="center"/>
    </xf>
    <xf numFmtId="0" fontId="25" fillId="2" borderId="0" xfId="6" applyFont="1" applyFill="1" applyAlignment="1">
      <alignment horizontal="center"/>
    </xf>
    <xf numFmtId="0" fontId="25" fillId="2" borderId="0" xfId="6" applyFont="1" applyFill="1" applyAlignment="1">
      <alignment horizontal="center" vertical="center"/>
    </xf>
    <xf numFmtId="0" fontId="5" fillId="2" borderId="0" xfId="1" applyFont="1" applyFill="1" applyAlignment="1">
      <alignment horizontal="center"/>
    </xf>
    <xf numFmtId="0" fontId="29" fillId="0" borderId="0" xfId="1" applyFont="1" applyAlignment="1">
      <alignment horizontal="justify" vertical="center" wrapText="1"/>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57216" y="1524000"/>
            <a:ext cx="2552903"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2020</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68</xdr:row>
      <xdr:rowOff>9525</xdr:rowOff>
    </xdr:from>
    <xdr:to>
      <xdr:col>0</xdr:col>
      <xdr:colOff>0</xdr:colOff>
      <xdr:row>68</xdr:row>
      <xdr:rowOff>19050</xdr:rowOff>
    </xdr:to>
    <xdr:sp macro="" textlink="">
      <xdr:nvSpPr>
        <xdr:cNvPr id="2" name="Line 1"/>
        <xdr:cNvSpPr>
          <a:spLocks noChangeShapeType="1"/>
        </xdr:cNvSpPr>
      </xdr:nvSpPr>
      <xdr:spPr bwMode="auto">
        <a:xfrm flipV="1">
          <a:off x="0" y="213074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70783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5"/>
  <sheetViews>
    <sheetView showGridLines="0" tabSelected="1" zoomScale="115" zoomScaleNormal="115" workbookViewId="0">
      <selection activeCell="A13" sqref="A13:C13"/>
    </sheetView>
  </sheetViews>
  <sheetFormatPr defaultColWidth="9.140625" defaultRowHeight="15"/>
  <cols>
    <col min="1" max="1" width="99.28515625" style="62" customWidth="1"/>
    <col min="2" max="2" width="5.7109375" style="62" bestFit="1" customWidth="1"/>
    <col min="3" max="16384" width="9.140625" style="62"/>
  </cols>
  <sheetData>
    <row r="11" spans="1:3">
      <c r="A11" s="39"/>
      <c r="B11" s="39"/>
      <c r="C11" s="39"/>
    </row>
    <row r="12" spans="1:3" ht="8.25" customHeight="1"/>
    <row r="13" spans="1:3" ht="20.25">
      <c r="A13" s="1244" t="s">
        <v>0</v>
      </c>
      <c r="B13" s="1244"/>
      <c r="C13" s="1244"/>
    </row>
    <row r="14" spans="1:3" ht="7.5" customHeight="1">
      <c r="A14" s="1"/>
      <c r="B14" s="1"/>
      <c r="C14" s="1"/>
    </row>
    <row r="15" spans="1:3">
      <c r="A15" s="13" t="s">
        <v>1</v>
      </c>
      <c r="B15" s="17" t="s">
        <v>2</v>
      </c>
      <c r="C15" s="14"/>
    </row>
    <row r="16" spans="1:3">
      <c r="A16" s="2"/>
      <c r="B16" s="2"/>
      <c r="C16" s="2"/>
    </row>
    <row r="17" spans="1:3">
      <c r="A17" s="3" t="s">
        <v>3</v>
      </c>
      <c r="B17" s="2"/>
      <c r="C17" s="2"/>
    </row>
    <row r="18" spans="1:3">
      <c r="A18" s="4" t="s">
        <v>563</v>
      </c>
      <c r="B18" s="5">
        <v>1</v>
      </c>
      <c r="C18" s="6"/>
    </row>
    <row r="19" spans="1:3">
      <c r="A19" s="4" t="s">
        <v>560</v>
      </c>
      <c r="B19" s="11">
        <v>2</v>
      </c>
      <c r="C19" s="6"/>
    </row>
    <row r="20" spans="1:3">
      <c r="A20" s="4" t="s">
        <v>561</v>
      </c>
      <c r="B20" s="975">
        <v>3</v>
      </c>
      <c r="C20" s="6"/>
    </row>
    <row r="21" spans="1:3">
      <c r="A21" s="4"/>
      <c r="B21" s="641"/>
      <c r="C21" s="2"/>
    </row>
    <row r="22" spans="1:3">
      <c r="A22" s="3" t="s">
        <v>4</v>
      </c>
      <c r="B22" s="642"/>
      <c r="C22" s="2"/>
    </row>
    <row r="23" spans="1:3">
      <c r="A23" s="3"/>
      <c r="B23" s="642"/>
      <c r="C23" s="2"/>
    </row>
    <row r="24" spans="1:3">
      <c r="A24" s="8" t="s">
        <v>5</v>
      </c>
      <c r="B24" s="11"/>
      <c r="C24" s="2"/>
    </row>
    <row r="25" spans="1:3">
      <c r="A25" s="4" t="s">
        <v>563</v>
      </c>
      <c r="B25" s="11">
        <v>4</v>
      </c>
      <c r="C25" s="2"/>
    </row>
    <row r="26" spans="1:3">
      <c r="A26" s="4" t="s">
        <v>11</v>
      </c>
      <c r="B26" s="11">
        <v>5</v>
      </c>
      <c r="C26" s="2"/>
    </row>
    <row r="27" spans="1:3">
      <c r="A27" s="4" t="s">
        <v>6</v>
      </c>
      <c r="B27" s="11">
        <v>6</v>
      </c>
      <c r="C27" s="2"/>
    </row>
    <row r="28" spans="1:3">
      <c r="A28" s="9" t="s">
        <v>564</v>
      </c>
      <c r="B28" s="641"/>
      <c r="C28" s="2"/>
    </row>
    <row r="29" spans="1:3">
      <c r="A29" s="4" t="s">
        <v>1206</v>
      </c>
      <c r="B29" s="11">
        <v>7</v>
      </c>
      <c r="C29" s="2"/>
    </row>
    <row r="30" spans="1:3">
      <c r="A30" s="4" t="s">
        <v>1207</v>
      </c>
      <c r="B30" s="11">
        <v>8</v>
      </c>
      <c r="C30" s="2"/>
    </row>
    <row r="31" spans="1:3">
      <c r="A31" s="4" t="s">
        <v>1208</v>
      </c>
      <c r="B31" s="11">
        <v>9</v>
      </c>
      <c r="C31" s="2"/>
    </row>
    <row r="32" spans="1:3">
      <c r="A32" s="4" t="s">
        <v>1209</v>
      </c>
      <c r="B32" s="11">
        <v>10</v>
      </c>
      <c r="C32" s="2"/>
    </row>
    <row r="33" spans="1:3">
      <c r="A33" s="4" t="s">
        <v>1210</v>
      </c>
      <c r="B33" s="11">
        <v>11</v>
      </c>
      <c r="C33" s="2"/>
    </row>
    <row r="34" spans="1:3">
      <c r="A34" s="4" t="s">
        <v>1211</v>
      </c>
      <c r="B34" s="11">
        <v>12</v>
      </c>
      <c r="C34" s="2"/>
    </row>
    <row r="35" spans="1:3">
      <c r="A35" s="4" t="s">
        <v>1212</v>
      </c>
      <c r="B35" s="11">
        <v>13</v>
      </c>
      <c r="C35" s="2"/>
    </row>
    <row r="36" spans="1:3">
      <c r="A36" s="4" t="s">
        <v>1213</v>
      </c>
      <c r="B36" s="11">
        <v>14</v>
      </c>
      <c r="C36" s="2"/>
    </row>
    <row r="37" spans="1:3">
      <c r="A37" s="4" t="s">
        <v>1214</v>
      </c>
      <c r="B37" s="11">
        <v>15</v>
      </c>
      <c r="C37" s="2"/>
    </row>
    <row r="38" spans="1:3">
      <c r="A38" s="4" t="s">
        <v>1202</v>
      </c>
      <c r="B38" s="11">
        <v>16</v>
      </c>
      <c r="C38" s="317"/>
    </row>
    <row r="39" spans="1:3">
      <c r="A39" s="4" t="s">
        <v>1203</v>
      </c>
      <c r="B39" s="11">
        <v>17</v>
      </c>
      <c r="C39" s="2"/>
    </row>
    <row r="40" spans="1:3">
      <c r="A40" s="4" t="s">
        <v>1204</v>
      </c>
      <c r="B40" s="11">
        <v>18</v>
      </c>
      <c r="C40" s="2"/>
    </row>
    <row r="41" spans="1:3">
      <c r="A41" s="4" t="s">
        <v>1205</v>
      </c>
      <c r="B41" s="11">
        <v>19</v>
      </c>
      <c r="C41" s="2"/>
    </row>
    <row r="42" spans="1:3">
      <c r="A42" s="4" t="s">
        <v>7</v>
      </c>
      <c r="B42" s="11">
        <v>20</v>
      </c>
      <c r="C42" s="2"/>
    </row>
    <row r="43" spans="1:3">
      <c r="A43" s="4" t="s">
        <v>8</v>
      </c>
      <c r="B43" s="11">
        <v>21</v>
      </c>
      <c r="C43" s="2"/>
    </row>
    <row r="44" spans="1:3">
      <c r="A44" s="4" t="s">
        <v>582</v>
      </c>
      <c r="B44" s="11">
        <v>22</v>
      </c>
      <c r="C44" s="2"/>
    </row>
    <row r="45" spans="1:3">
      <c r="A45" s="4" t="s">
        <v>12</v>
      </c>
      <c r="B45" s="11">
        <v>23</v>
      </c>
      <c r="C45" s="317"/>
    </row>
    <row r="46" spans="1:3">
      <c r="A46" s="4" t="s">
        <v>583</v>
      </c>
      <c r="B46" s="958">
        <v>24</v>
      </c>
      <c r="C46" s="2"/>
    </row>
    <row r="47" spans="1:3">
      <c r="A47" s="4" t="s">
        <v>9</v>
      </c>
      <c r="B47" s="11">
        <v>25</v>
      </c>
      <c r="C47" s="2"/>
    </row>
    <row r="48" spans="1:3">
      <c r="A48" s="4"/>
      <c r="B48" s="11"/>
      <c r="C48" s="2"/>
    </row>
    <row r="49" spans="1:3">
      <c r="A49" s="8" t="s">
        <v>10</v>
      </c>
      <c r="B49" s="11"/>
      <c r="C49" s="2"/>
    </row>
    <row r="50" spans="1:3">
      <c r="A50" s="4" t="s">
        <v>563</v>
      </c>
      <c r="B50" s="11">
        <v>26</v>
      </c>
      <c r="C50" s="2"/>
    </row>
    <row r="51" spans="1:3">
      <c r="A51" s="4" t="s">
        <v>11</v>
      </c>
      <c r="B51" s="11">
        <v>27</v>
      </c>
      <c r="C51" s="2"/>
    </row>
    <row r="52" spans="1:3">
      <c r="A52" s="4" t="s">
        <v>6</v>
      </c>
      <c r="B52" s="11">
        <v>28</v>
      </c>
      <c r="C52" s="2"/>
    </row>
    <row r="53" spans="1:3">
      <c r="A53" s="9" t="s">
        <v>564</v>
      </c>
      <c r="B53" s="11"/>
      <c r="C53" s="2"/>
    </row>
    <row r="54" spans="1:3">
      <c r="A54" s="4" t="s">
        <v>1215</v>
      </c>
      <c r="B54" s="11">
        <v>29</v>
      </c>
      <c r="C54" s="2"/>
    </row>
    <row r="55" spans="1:3">
      <c r="A55" s="4" t="s">
        <v>1216</v>
      </c>
      <c r="B55" s="11">
        <v>30</v>
      </c>
      <c r="C55" s="2"/>
    </row>
    <row r="56" spans="1:3">
      <c r="A56" s="4" t="s">
        <v>7</v>
      </c>
      <c r="B56" s="11">
        <v>31</v>
      </c>
      <c r="C56" s="2"/>
    </row>
    <row r="57" spans="1:3">
      <c r="A57" s="4" t="s">
        <v>8</v>
      </c>
      <c r="B57" s="11">
        <v>32</v>
      </c>
      <c r="C57" s="2"/>
    </row>
    <row r="58" spans="1:3">
      <c r="A58" s="4" t="s">
        <v>582</v>
      </c>
      <c r="B58" s="11">
        <v>33</v>
      </c>
      <c r="C58" s="2"/>
    </row>
    <row r="59" spans="1:3">
      <c r="A59" s="4" t="s">
        <v>9</v>
      </c>
      <c r="B59" s="11">
        <v>34</v>
      </c>
      <c r="C59" s="2"/>
    </row>
    <row r="60" spans="1:3">
      <c r="A60" s="4" t="s">
        <v>12</v>
      </c>
      <c r="B60" s="11">
        <v>35</v>
      </c>
      <c r="C60" s="2"/>
    </row>
    <row r="61" spans="1:3">
      <c r="A61" s="4" t="s">
        <v>583</v>
      </c>
      <c r="B61" s="958">
        <v>36</v>
      </c>
      <c r="C61" s="2"/>
    </row>
    <row r="62" spans="1:3">
      <c r="A62" s="4" t="s">
        <v>13</v>
      </c>
      <c r="B62" s="958">
        <v>37</v>
      </c>
      <c r="C62" s="2"/>
    </row>
    <row r="63" spans="1:3">
      <c r="A63" s="3"/>
      <c r="B63" s="642"/>
      <c r="C63" s="2"/>
    </row>
    <row r="64" spans="1:3">
      <c r="A64" s="8" t="s">
        <v>14</v>
      </c>
      <c r="B64" s="11"/>
      <c r="C64" s="2"/>
    </row>
    <row r="65" spans="1:3">
      <c r="A65" s="4" t="s">
        <v>563</v>
      </c>
      <c r="B65" s="11">
        <v>38</v>
      </c>
      <c r="C65" s="2"/>
    </row>
    <row r="66" spans="1:3">
      <c r="A66" s="4" t="s">
        <v>11</v>
      </c>
      <c r="B66" s="11">
        <v>39</v>
      </c>
      <c r="C66" s="2"/>
    </row>
    <row r="67" spans="1:3">
      <c r="A67" s="4" t="s">
        <v>6</v>
      </c>
      <c r="B67" s="11">
        <v>40</v>
      </c>
      <c r="C67" s="2"/>
    </row>
    <row r="68" spans="1:3">
      <c r="A68" s="4" t="s">
        <v>565</v>
      </c>
      <c r="B68" s="11">
        <v>41</v>
      </c>
      <c r="C68" s="2"/>
    </row>
    <row r="69" spans="1:3">
      <c r="A69" s="4" t="s">
        <v>586</v>
      </c>
      <c r="B69" s="643" t="s">
        <v>906</v>
      </c>
      <c r="C69" s="2"/>
    </row>
    <row r="70" spans="1:3">
      <c r="A70" s="4" t="s">
        <v>585</v>
      </c>
      <c r="B70" s="643" t="s">
        <v>907</v>
      </c>
      <c r="C70" s="2"/>
    </row>
    <row r="71" spans="1:3">
      <c r="A71" s="4" t="s">
        <v>7</v>
      </c>
      <c r="B71" s="11">
        <v>43</v>
      </c>
      <c r="C71" s="2"/>
    </row>
    <row r="72" spans="1:3">
      <c r="A72" s="4" t="s">
        <v>8</v>
      </c>
      <c r="B72" s="11">
        <v>44</v>
      </c>
      <c r="C72" s="2"/>
    </row>
    <row r="73" spans="1:3">
      <c r="A73" s="4" t="s">
        <v>9</v>
      </c>
      <c r="B73" s="11">
        <v>45</v>
      </c>
      <c r="C73" s="2"/>
    </row>
    <row r="74" spans="1:3">
      <c r="A74" s="4"/>
      <c r="B74" s="11"/>
      <c r="C74" s="2"/>
    </row>
    <row r="75" spans="1:3">
      <c r="A75" s="8" t="s">
        <v>1225</v>
      </c>
      <c r="B75" s="11"/>
      <c r="C75" s="2"/>
    </row>
    <row r="76" spans="1:3">
      <c r="A76" s="4" t="s">
        <v>563</v>
      </c>
      <c r="B76" s="11">
        <v>46</v>
      </c>
      <c r="C76" s="2"/>
    </row>
    <row r="77" spans="1:3">
      <c r="A77" s="4" t="s">
        <v>15</v>
      </c>
      <c r="B77" s="11">
        <v>47</v>
      </c>
      <c r="C77" s="2"/>
    </row>
    <row r="78" spans="1:3">
      <c r="A78" s="4" t="s">
        <v>16</v>
      </c>
      <c r="B78" s="11">
        <v>48</v>
      </c>
      <c r="C78" s="2"/>
    </row>
    <row r="79" spans="1:3">
      <c r="A79" s="4" t="s">
        <v>564</v>
      </c>
      <c r="B79" s="11">
        <v>49</v>
      </c>
      <c r="C79" s="2"/>
    </row>
    <row r="80" spans="1:3">
      <c r="A80" s="4" t="s">
        <v>585</v>
      </c>
      <c r="B80" s="643" t="s">
        <v>18</v>
      </c>
      <c r="C80" s="2"/>
    </row>
    <row r="81" spans="1:3">
      <c r="A81" s="4" t="s">
        <v>585</v>
      </c>
      <c r="B81" s="643" t="s">
        <v>19</v>
      </c>
      <c r="C81" s="2"/>
    </row>
    <row r="82" spans="1:3">
      <c r="A82" s="4" t="s">
        <v>17</v>
      </c>
      <c r="B82" s="643" t="s">
        <v>908</v>
      </c>
      <c r="C82" s="2"/>
    </row>
    <row r="83" spans="1:3">
      <c r="A83" s="4" t="s">
        <v>17</v>
      </c>
      <c r="B83" s="643" t="s">
        <v>909</v>
      </c>
      <c r="C83" s="2"/>
    </row>
    <row r="84" spans="1:3">
      <c r="A84" s="4" t="s">
        <v>8</v>
      </c>
      <c r="B84" s="643" t="s">
        <v>910</v>
      </c>
      <c r="C84" s="2"/>
    </row>
    <row r="85" spans="1:3">
      <c r="A85" s="4" t="s">
        <v>8</v>
      </c>
      <c r="B85" s="643" t="s">
        <v>911</v>
      </c>
      <c r="C85" s="2"/>
    </row>
    <row r="86" spans="1:3">
      <c r="A86" s="4" t="s">
        <v>20</v>
      </c>
      <c r="B86" s="11">
        <v>53</v>
      </c>
      <c r="C86" s="2"/>
    </row>
    <row r="87" spans="1:3">
      <c r="A87" s="4"/>
      <c r="B87" s="11"/>
      <c r="C87" s="2"/>
    </row>
    <row r="88" spans="1:3">
      <c r="A88" s="4" t="s">
        <v>21</v>
      </c>
      <c r="B88" s="11">
        <v>54</v>
      </c>
      <c r="C88" s="2"/>
    </row>
    <row r="89" spans="1:3">
      <c r="A89" s="4"/>
      <c r="B89" s="11"/>
      <c r="C89" s="2"/>
    </row>
    <row r="90" spans="1:3">
      <c r="A90" s="8" t="s">
        <v>22</v>
      </c>
      <c r="B90" s="11"/>
      <c r="C90" s="2"/>
    </row>
    <row r="91" spans="1:3">
      <c r="A91" s="4" t="s">
        <v>563</v>
      </c>
      <c r="B91" s="11">
        <v>55</v>
      </c>
      <c r="C91" s="2"/>
    </row>
    <row r="92" spans="1:3">
      <c r="A92" s="4" t="s">
        <v>15</v>
      </c>
      <c r="B92" s="11">
        <v>56</v>
      </c>
      <c r="C92" s="2"/>
    </row>
    <row r="93" spans="1:3">
      <c r="A93" s="4" t="s">
        <v>16</v>
      </c>
      <c r="B93" s="11">
        <v>57</v>
      </c>
      <c r="C93" s="2"/>
    </row>
    <row r="94" spans="1:3">
      <c r="A94" s="4" t="s">
        <v>8</v>
      </c>
      <c r="B94" s="11">
        <v>58</v>
      </c>
      <c r="C94" s="2"/>
    </row>
    <row r="95" spans="1:3">
      <c r="A95" s="4" t="s">
        <v>17</v>
      </c>
      <c r="B95" s="11">
        <v>59</v>
      </c>
      <c r="C95" s="2"/>
    </row>
    <row r="96" spans="1:3">
      <c r="A96" s="4"/>
      <c r="B96" s="11"/>
      <c r="C96" s="2"/>
    </row>
    <row r="97" spans="1:3">
      <c r="A97" s="8" t="s">
        <v>23</v>
      </c>
      <c r="B97" s="11"/>
      <c r="C97" s="2"/>
    </row>
    <row r="98" spans="1:3">
      <c r="A98" s="4" t="s">
        <v>563</v>
      </c>
      <c r="B98" s="11">
        <v>60</v>
      </c>
      <c r="C98" s="2"/>
    </row>
    <row r="99" spans="1:3">
      <c r="A99" s="4" t="s">
        <v>28</v>
      </c>
      <c r="B99" s="11">
        <v>61</v>
      </c>
      <c r="C99" s="2"/>
    </row>
    <row r="100" spans="1:3">
      <c r="A100" s="4" t="s">
        <v>566</v>
      </c>
      <c r="B100" s="11">
        <v>62</v>
      </c>
      <c r="C100" s="2"/>
    </row>
    <row r="101" spans="1:3">
      <c r="A101" s="4" t="s">
        <v>17</v>
      </c>
      <c r="B101" s="11">
        <v>63</v>
      </c>
      <c r="C101" s="2"/>
    </row>
    <row r="102" spans="1:3">
      <c r="A102" s="4" t="s">
        <v>8</v>
      </c>
      <c r="B102" s="11">
        <v>64</v>
      </c>
      <c r="C102" s="2"/>
    </row>
    <row r="103" spans="1:3">
      <c r="A103" s="4" t="s">
        <v>20</v>
      </c>
      <c r="B103" s="11">
        <v>65</v>
      </c>
      <c r="C103" s="2"/>
    </row>
    <row r="104" spans="1:3">
      <c r="A104" s="4"/>
      <c r="B104" s="11"/>
      <c r="C104" s="2"/>
    </row>
    <row r="105" spans="1:3">
      <c r="A105" s="3" t="s">
        <v>24</v>
      </c>
      <c r="B105" s="642"/>
      <c r="C105" s="2"/>
    </row>
    <row r="106" spans="1:3">
      <c r="A106" s="4"/>
      <c r="B106" s="11"/>
      <c r="C106" s="6"/>
    </row>
    <row r="107" spans="1:3">
      <c r="A107" s="4" t="s">
        <v>584</v>
      </c>
      <c r="B107" s="11">
        <v>66</v>
      </c>
      <c r="C107" s="2"/>
    </row>
    <row r="108" spans="1:3">
      <c r="A108" s="4" t="s">
        <v>25</v>
      </c>
      <c r="B108" s="11">
        <v>67</v>
      </c>
      <c r="C108" s="2"/>
    </row>
    <row r="109" spans="1:3">
      <c r="A109" s="4" t="s">
        <v>26</v>
      </c>
      <c r="B109" s="11">
        <v>68</v>
      </c>
      <c r="C109" s="2"/>
    </row>
    <row r="110" spans="1:3">
      <c r="A110" s="4"/>
      <c r="B110" s="5"/>
      <c r="C110" s="2"/>
    </row>
    <row r="111" spans="1:3">
      <c r="A111" s="13" t="s">
        <v>27</v>
      </c>
      <c r="B111" s="16"/>
      <c r="C111" s="16"/>
    </row>
    <row r="112" spans="1:3">
      <c r="A112" s="8" t="s">
        <v>28</v>
      </c>
      <c r="B112" s="10"/>
      <c r="C112" s="87"/>
    </row>
    <row r="113" spans="1:3">
      <c r="A113" s="4" t="s">
        <v>29</v>
      </c>
      <c r="B113" s="11">
        <v>69</v>
      </c>
      <c r="C113" s="2"/>
    </row>
    <row r="114" spans="1:3">
      <c r="A114" s="4" t="s">
        <v>30</v>
      </c>
      <c r="B114" s="11">
        <v>70</v>
      </c>
      <c r="C114" s="2"/>
    </row>
    <row r="115" spans="1:3">
      <c r="A115" s="4" t="s">
        <v>31</v>
      </c>
      <c r="B115" s="11">
        <v>71</v>
      </c>
      <c r="C115" s="2"/>
    </row>
    <row r="116" spans="1:3">
      <c r="A116" s="4" t="s">
        <v>32</v>
      </c>
      <c r="B116" s="11">
        <v>72</v>
      </c>
      <c r="C116" s="2"/>
    </row>
    <row r="117" spans="1:3">
      <c r="A117" s="4" t="s">
        <v>568</v>
      </c>
      <c r="B117" s="11">
        <v>73</v>
      </c>
      <c r="C117" s="2"/>
    </row>
    <row r="118" spans="1:3">
      <c r="A118" s="4" t="s">
        <v>33</v>
      </c>
      <c r="B118" s="11">
        <v>74</v>
      </c>
      <c r="C118" s="2"/>
    </row>
    <row r="119" spans="1:3">
      <c r="A119" s="4" t="s">
        <v>559</v>
      </c>
      <c r="B119" s="11">
        <v>75</v>
      </c>
      <c r="C119" s="2"/>
    </row>
    <row r="120" spans="1:3">
      <c r="A120" s="4" t="s">
        <v>1529</v>
      </c>
      <c r="B120" s="11">
        <v>76</v>
      </c>
      <c r="C120" s="2"/>
    </row>
    <row r="121" spans="1:3">
      <c r="A121" s="4"/>
      <c r="B121" s="5"/>
      <c r="C121" s="2"/>
    </row>
    <row r="122" spans="1:3">
      <c r="A122" s="15" t="s">
        <v>34</v>
      </c>
      <c r="B122" s="16"/>
      <c r="C122" s="16"/>
    </row>
    <row r="123" spans="1:3">
      <c r="A123" s="4" t="s">
        <v>35</v>
      </c>
      <c r="B123" s="7">
        <v>77</v>
      </c>
      <c r="C123" s="2"/>
    </row>
    <row r="124" spans="1:3">
      <c r="A124" s="12"/>
      <c r="B124" s="7"/>
      <c r="C124" s="2"/>
    </row>
    <row r="125" spans="1:3">
      <c r="A125" s="548" t="s">
        <v>36</v>
      </c>
      <c r="B125" s="7"/>
      <c r="C125" s="2"/>
    </row>
  </sheetData>
  <sheetProtection algorithmName="SHA-512" hashValue="ffQUSv7DZ95qzrfiKzeBM1N/U61HfHzKeYIzlzlLsCn6YaXSBIhNhTiJ5hgiAcVMNvtIS2qBdDdIEiQzol/zEA==" saltValue="JbqwAZI0L6iD/CaAAYqQpg=="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de Bolivia S.A."/>
    <hyperlink ref="A34" location="'12'!A1" display="   - Banco Ganadero  S.A."/>
    <hyperlink ref="A35" location="'13'!A1" display="   - Banco Económico S.A."/>
    <hyperlink ref="A36" location="'14'!A1" display="   - Banco Solidario S.A."/>
    <hyperlink ref="A37" location="'15'!A1" display="   - Banco de la Nación Argentina"/>
    <hyperlink ref="A42" location="'20'!A1" display="Ponderación de activos y suficiencia patrimonial"/>
    <hyperlink ref="A43" location="'21'!A1" display="Calificación de cartera y contingente"/>
    <hyperlink ref="A60" location="'35'!A1" display="Evolución de cartera y contingente del sistema bancario"/>
    <hyperlink ref="A61" location="'36'!A1" display="Evolución de obligaciones con el público y con empresas públicas"/>
    <hyperlink ref="A44" location="'22'!A1" display="Depósitos del público y de empresas públicas por moneda"/>
    <hyperlink ref="A47" location="'25'!A1" display="Estratificación de depósitos"/>
    <hyperlink ref="A62" location="'37'!A1" display="Encaje legal de los bancos múltiples y PYME"/>
    <hyperlink ref="A66" location="'39'!A1" display="Estados financieros por entidad"/>
    <hyperlink ref="A68" location="'41'!A1" display="Estados financieros evolutivos"/>
    <hyperlink ref="A69" location="'42-1'!A1" display="Indicadores financieros evolutivos "/>
    <hyperlink ref="A70" location="'42-2'!A1" display="Indicadores financieros evolutivos"/>
    <hyperlink ref="A71" location="'43'!A1" display="Ponderación de activos y suficiencia patrimonial"/>
    <hyperlink ref="A72" location="'44'!A1" display="Calificación de cartera y contingente"/>
    <hyperlink ref="A73" location="'45'!A1" display="Estratificación de depósitos"/>
    <hyperlink ref="A88" location="'54'!A1" display="Encaje legal (CAC y EFV)"/>
    <hyperlink ref="A77" location="'47'!A1" display="Estados financieros por entidad "/>
    <hyperlink ref="A82" location="'51-1'!A1" display="Ponderación de activos y suficiencia patrimonial "/>
    <hyperlink ref="A83" location="'51-2'!A1" display="Ponderación de activos y suficiencia patrimonial "/>
    <hyperlink ref="A84" location="'52-1'!A1" display="Calificación de cartera y contingente"/>
    <hyperlink ref="A85" location="'52-2'!A1" display="Calificación de cartera y contingente"/>
    <hyperlink ref="A86" location="'53'!A1" display="Estratificación de depósitos "/>
    <hyperlink ref="A113" location="'69'!A1" display="Empresas de Arrendamiento Financiero"/>
    <hyperlink ref="A98" location="'60'!A1" display="Estados financieros según denominación monetaria"/>
    <hyperlink ref="A107" location="'66'!A1" display="Ranking de depósitos del público y de empresas públicas"/>
    <hyperlink ref="A108" location="'67'!A1" display="Ranking de cartera de créditos"/>
    <hyperlink ref="A109" location="'68'!A1" display="Ranking de contingente"/>
    <hyperlink ref="A125" location="Abreviaturas!A1" display="ABREVIATURAS"/>
    <hyperlink ref="A67" location="'40'!A1" display="Indicadores financieros por entidad"/>
    <hyperlink ref="A78" location="'48'!A1" display="Indicadores financieros por entidad "/>
    <hyperlink ref="A79" location="'49'!A1" display="Estados financieros evolutivos por entidad"/>
    <hyperlink ref="A80" location="'50-1'!A1" display="Indicadores financieros evolutivos"/>
    <hyperlink ref="A81" location="'50-2'!A1" display="Indicadores financieros evolutivos"/>
    <hyperlink ref="A65" location="'38'!A1" display="Estados financieros según denominación monetaria"/>
    <hyperlink ref="A76" location="'46'!A1" display="Estados financieros según denominación monetaria"/>
    <hyperlink ref="A50" location="'26'!A1" display="Estados financieros según denominación monetaria"/>
    <hyperlink ref="A51" location="'27'!A1" display="Estados financieros por entidad"/>
    <hyperlink ref="A52" location="'28'!A1" display="Indicadores financieros por entidad"/>
    <hyperlink ref="A58" location="'33'!A1" display="Depósitos del público y de empresas públicas por moneda"/>
    <hyperlink ref="A59" location="'34'!A1" display="Estratificación de depósitos"/>
    <hyperlink ref="A25" location="'4'!A1" display="Estado de situación patrimonial según denominación monetaria"/>
    <hyperlink ref="A54" location="'29'!A1" display="   - Banco PYME de La Comunidad S.A."/>
    <hyperlink ref="A55" location="'30'!A1" display="   - Banco PYME Ecofuturo S.A."/>
    <hyperlink ref="A56" location="'31'!A1" display="Ponderación de activos y suficiencia patrimonial"/>
    <hyperlink ref="A57" location="'32'!A1" display="Calificación de cartera y contingente"/>
    <hyperlink ref="A123" location="'77'!A1" display="Estados financieros "/>
    <hyperlink ref="A20" location="'3'!A1" display="Cartera de créditos por departamento"/>
    <hyperlink ref="A18" location="'1'!A1" display="Estados financieros por denominación monetaria"/>
    <hyperlink ref="A92" location="'56'!A1" display="Estados financieros por entidad "/>
    <hyperlink ref="A91" location="'55'!A1" display="Estados financieros según denominación monetaria"/>
    <hyperlink ref="A94" location="'58'!A1" display="Calificación de cartera y contingente"/>
    <hyperlink ref="A95" location="'59'!A1" display="Ponderación de activos y suficiencia patrimonial "/>
    <hyperlink ref="A114:A116" location="'60'!A1" display="Estados financieros Bancos de Desarrollo Productivo"/>
    <hyperlink ref="A117:A118" location="'60'!A1" display="Estados financieros Bancos de Desarrollo Productivo"/>
    <hyperlink ref="A114" location="'70'!A1" display="Almacenes Generales de Depósito"/>
    <hyperlink ref="A115" location="'71'!A1" display="Cámaras de Compensación y Liquidación"/>
    <hyperlink ref="A116" location="'72'!A1" display="Burós de Información"/>
    <hyperlink ref="A118" location="'74'!A1" display="Empresas de Transporte de Material Monetario y Valores"/>
    <hyperlink ref="A93" location="'57'!A1" display="Indicadores financieros por entidad "/>
    <hyperlink ref="A99" location="'61'!A1" display="Estados financieros"/>
    <hyperlink ref="A100" location="'62'!A1" display="Indicadores financieros"/>
    <hyperlink ref="A101" location="'63'!A1" display="Ponderación de activos y suficiencia patrimonial "/>
    <hyperlink ref="A102" location="'64'!A1" display="Calificación de cartera y contingente"/>
    <hyperlink ref="A103" location="'65'!A1" display="Estratificación de depósitos "/>
    <hyperlink ref="A117" location="'73'!A1" display="Empresas de Servicio de Pago Móvil"/>
    <hyperlink ref="A19" location="'2'!A1" display="Depósitos por departamento"/>
    <hyperlink ref="A119" location="'75'!A1" display="Empresas Administradoras de Tarjetas Electrónicas"/>
    <hyperlink ref="A45" location="'23'!A1" display="Evolución de cartera y contingente del sistema bancario"/>
    <hyperlink ref="A46" location="'24'!A1" display="Evolución de obligaciones con el público y con empresas públicas"/>
    <hyperlink ref="A41" location="'19'!A1" display="   - Banco Prodem S.A."/>
    <hyperlink ref="A40" location="'18'!A1" display="   - Banco Fassil S.A."/>
    <hyperlink ref="A39" location="'17'!A1" display="   - Banco Fortaleza S.A."/>
    <hyperlink ref="A38" location="'16'!A1" display="   - Banco para el Fomento a Iniciativas Económicas S.A."/>
    <hyperlink ref="A120" location="'76'!A1" display="Empresas de Giros y Remesas de Dinero"/>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J325"/>
  <sheetViews>
    <sheetView zoomScale="115" zoomScaleNormal="115" workbookViewId="0">
      <selection activeCell="D13" sqref="D13"/>
    </sheetView>
  </sheetViews>
  <sheetFormatPr defaultColWidth="9.140625" defaultRowHeight="15"/>
  <cols>
    <col min="1" max="1" width="83.5703125" style="36" customWidth="1"/>
    <col min="2" max="6" width="11.7109375" style="37" customWidth="1"/>
  </cols>
  <sheetData>
    <row r="1" spans="1:10" ht="15.75">
      <c r="A1" s="38"/>
      <c r="B1" s="41"/>
      <c r="C1" s="41"/>
      <c r="D1" s="41"/>
      <c r="E1" s="41"/>
      <c r="F1" s="41"/>
    </row>
    <row r="2" spans="1:10" ht="20.25">
      <c r="A2" s="1245" t="s">
        <v>1</v>
      </c>
      <c r="B2" s="1245"/>
      <c r="C2" s="1245"/>
      <c r="D2" s="1245"/>
      <c r="E2" s="1245"/>
      <c r="F2" s="1245"/>
    </row>
    <row r="3" spans="1:10" ht="20.25">
      <c r="A3" s="1245" t="s">
        <v>562</v>
      </c>
      <c r="B3" s="1245"/>
      <c r="C3" s="1245"/>
      <c r="D3" s="1245"/>
      <c r="E3" s="1245"/>
      <c r="F3" s="1245"/>
    </row>
    <row r="4" spans="1:10" ht="18">
      <c r="A4" s="1246" t="s">
        <v>1433</v>
      </c>
      <c r="B4" s="1246"/>
      <c r="C4" s="1246"/>
      <c r="D4" s="1246"/>
      <c r="E4" s="1246"/>
      <c r="F4" s="1246"/>
    </row>
    <row r="5" spans="1:10" ht="18">
      <c r="A5" s="1247" t="s">
        <v>588</v>
      </c>
      <c r="B5" s="1247"/>
      <c r="C5" s="1247"/>
      <c r="D5" s="1247"/>
      <c r="E5" s="1247"/>
      <c r="F5" s="1247"/>
    </row>
    <row r="6" spans="1:10" ht="4.5" customHeight="1"/>
    <row r="7" spans="1:10" ht="30" customHeight="1" thickBot="1">
      <c r="A7" s="646" t="s">
        <v>718</v>
      </c>
      <c r="B7" s="645" t="s">
        <v>210</v>
      </c>
      <c r="C7" s="645" t="s">
        <v>211</v>
      </c>
      <c r="D7" s="645" t="s">
        <v>212</v>
      </c>
      <c r="E7" s="645" t="s">
        <v>213</v>
      </c>
      <c r="F7" s="645" t="s">
        <v>214</v>
      </c>
    </row>
    <row r="8" spans="1:10" ht="16.5" thickTop="1" thickBot="1">
      <c r="A8" s="72" t="s">
        <v>215</v>
      </c>
      <c r="B8" s="23">
        <v>236027047.65424997</v>
      </c>
      <c r="C8" s="23">
        <v>31442933.285009999</v>
      </c>
      <c r="D8" s="23">
        <v>2645.8013999999998</v>
      </c>
      <c r="E8" s="23">
        <v>122110.6345</v>
      </c>
      <c r="F8" s="23">
        <v>267594737.37515998</v>
      </c>
      <c r="G8" s="24"/>
      <c r="H8" s="24"/>
      <c r="I8" s="24"/>
      <c r="J8" s="24"/>
    </row>
    <row r="9" spans="1:10" ht="15.75" thickTop="1">
      <c r="A9" s="73" t="s">
        <v>216</v>
      </c>
      <c r="B9" s="22">
        <v>18000258.708039999</v>
      </c>
      <c r="C9" s="22">
        <v>10100140.639870001</v>
      </c>
      <c r="D9" s="22">
        <v>2122.7617700000001</v>
      </c>
      <c r="E9" s="22">
        <v>90045.309179999997</v>
      </c>
      <c r="F9" s="22">
        <v>28192567.41886</v>
      </c>
    </row>
    <row r="10" spans="1:10">
      <c r="A10" s="42" t="s">
        <v>217</v>
      </c>
      <c r="B10" s="24">
        <v>7204740.0986900004</v>
      </c>
      <c r="C10" s="24">
        <v>2515195.0192699996</v>
      </c>
      <c r="D10" s="24">
        <v>0</v>
      </c>
      <c r="E10" s="24">
        <v>0</v>
      </c>
      <c r="F10" s="24">
        <v>9719935.1179600004</v>
      </c>
    </row>
    <row r="11" spans="1:10">
      <c r="A11" s="42" t="s">
        <v>218</v>
      </c>
      <c r="B11" s="24">
        <v>9895324.0007000025</v>
      </c>
      <c r="C11" s="24">
        <v>6560452.2562200008</v>
      </c>
      <c r="D11" s="24">
        <v>2122.7617700000001</v>
      </c>
      <c r="E11" s="24">
        <v>90045.309179999997</v>
      </c>
      <c r="F11" s="24">
        <v>16547944.327870004</v>
      </c>
    </row>
    <row r="12" spans="1:10">
      <c r="A12" s="42" t="s">
        <v>219</v>
      </c>
      <c r="B12" s="24">
        <v>826989.80716000008</v>
      </c>
      <c r="C12" s="24">
        <v>174396.23023000002</v>
      </c>
      <c r="D12" s="24">
        <v>0</v>
      </c>
      <c r="E12" s="24">
        <v>0</v>
      </c>
      <c r="F12" s="24">
        <v>1001386.0373900001</v>
      </c>
    </row>
    <row r="13" spans="1:10">
      <c r="A13" s="42" t="s">
        <v>220</v>
      </c>
      <c r="B13" s="24">
        <v>0</v>
      </c>
      <c r="C13" s="24">
        <v>46.818889999999996</v>
      </c>
      <c r="D13" s="24">
        <v>0</v>
      </c>
      <c r="E13" s="24">
        <v>0</v>
      </c>
      <c r="F13" s="24">
        <v>46.818889999999996</v>
      </c>
    </row>
    <row r="14" spans="1:10">
      <c r="A14" s="42" t="s">
        <v>221</v>
      </c>
      <c r="B14" s="24">
        <v>0</v>
      </c>
      <c r="C14" s="24">
        <v>845579.07438000001</v>
      </c>
      <c r="D14" s="24">
        <v>0</v>
      </c>
      <c r="E14" s="24">
        <v>0</v>
      </c>
      <c r="F14" s="24">
        <v>845579.07438000001</v>
      </c>
    </row>
    <row r="15" spans="1:10">
      <c r="A15" s="42" t="s">
        <v>222</v>
      </c>
      <c r="B15" s="24">
        <v>80349.772880000004</v>
      </c>
      <c r="C15" s="24">
        <v>4489.21828</v>
      </c>
      <c r="D15" s="24">
        <v>0</v>
      </c>
      <c r="E15" s="24">
        <v>0</v>
      </c>
      <c r="F15" s="24">
        <v>84838.991160000005</v>
      </c>
    </row>
    <row r="16" spans="1:10">
      <c r="A16" s="42" t="s">
        <v>223</v>
      </c>
      <c r="B16" s="24">
        <v>5.6999599999999999</v>
      </c>
      <c r="C16" s="24">
        <v>1.5100000000000001E-3</v>
      </c>
      <c r="D16" s="24">
        <v>0</v>
      </c>
      <c r="E16" s="24">
        <v>0</v>
      </c>
      <c r="F16" s="24">
        <v>5.7014699999999996</v>
      </c>
    </row>
    <row r="17" spans="1:6">
      <c r="A17" s="42" t="s">
        <v>224</v>
      </c>
      <c r="B17" s="24">
        <v>-7150.6713499999996</v>
      </c>
      <c r="C17" s="24">
        <v>-17.978909999999999</v>
      </c>
      <c r="D17" s="24">
        <v>0</v>
      </c>
      <c r="E17" s="24">
        <v>0</v>
      </c>
      <c r="F17" s="24">
        <v>-7168.6502599999994</v>
      </c>
    </row>
    <row r="18" spans="1:6">
      <c r="A18" s="67" t="s">
        <v>225</v>
      </c>
      <c r="B18" s="54">
        <v>21630664.234699998</v>
      </c>
      <c r="C18" s="54">
        <v>7799422.7410800001</v>
      </c>
      <c r="D18" s="54">
        <v>14.609719999999999</v>
      </c>
      <c r="E18" s="54">
        <v>31311.230800000001</v>
      </c>
      <c r="F18" s="54">
        <v>29461412.816299997</v>
      </c>
    </row>
    <row r="19" spans="1:6">
      <c r="A19" s="42" t="s">
        <v>226</v>
      </c>
      <c r="B19" s="24">
        <v>0</v>
      </c>
      <c r="C19" s="24">
        <v>0</v>
      </c>
      <c r="D19" s="24">
        <v>0</v>
      </c>
      <c r="E19" s="24">
        <v>0</v>
      </c>
      <c r="F19" s="24">
        <v>0</v>
      </c>
    </row>
    <row r="20" spans="1:6">
      <c r="A20" s="42" t="s">
        <v>227</v>
      </c>
      <c r="B20" s="24">
        <v>10686369.46273</v>
      </c>
      <c r="C20" s="24">
        <v>546743.26061</v>
      </c>
      <c r="D20" s="24">
        <v>0</v>
      </c>
      <c r="E20" s="24">
        <v>53.923940000000002</v>
      </c>
      <c r="F20" s="24">
        <v>11233166.647279998</v>
      </c>
    </row>
    <row r="21" spans="1:6">
      <c r="A21" s="42" t="s">
        <v>228</v>
      </c>
      <c r="B21" s="24">
        <v>0</v>
      </c>
      <c r="C21" s="24">
        <v>376743.83318999998</v>
      </c>
      <c r="D21" s="24">
        <v>0</v>
      </c>
      <c r="E21" s="24">
        <v>0</v>
      </c>
      <c r="F21" s="24">
        <v>376743.83318999998</v>
      </c>
    </row>
    <row r="22" spans="1:6">
      <c r="A22" s="42" t="s">
        <v>229</v>
      </c>
      <c r="B22" s="24">
        <v>187481.79124000002</v>
      </c>
      <c r="C22" s="24">
        <v>1006840.58126</v>
      </c>
      <c r="D22" s="24">
        <v>0</v>
      </c>
      <c r="E22" s="24">
        <v>0</v>
      </c>
      <c r="F22" s="24">
        <v>1194322.3725000001</v>
      </c>
    </row>
    <row r="23" spans="1:6">
      <c r="A23" s="42" t="s">
        <v>230</v>
      </c>
      <c r="B23" s="24">
        <v>2976281.1227700002</v>
      </c>
      <c r="C23" s="24">
        <v>1117910.3525999999</v>
      </c>
      <c r="D23" s="24">
        <v>0</v>
      </c>
      <c r="E23" s="24">
        <v>30336.620299999995</v>
      </c>
      <c r="F23" s="24">
        <v>4124528.0956700002</v>
      </c>
    </row>
    <row r="24" spans="1:6">
      <c r="A24" s="42" t="s">
        <v>231</v>
      </c>
      <c r="B24" s="24">
        <v>7127034.0271499995</v>
      </c>
      <c r="C24" s="24">
        <v>4789511.6459299996</v>
      </c>
      <c r="D24" s="24">
        <v>14.609719999999999</v>
      </c>
      <c r="E24" s="24">
        <v>920.68657000000007</v>
      </c>
      <c r="F24" s="24">
        <v>11917480.969369998</v>
      </c>
    </row>
    <row r="25" spans="1:6">
      <c r="A25" s="42" t="s">
        <v>232</v>
      </c>
      <c r="B25" s="24">
        <v>696203.82631999999</v>
      </c>
      <c r="C25" s="24">
        <v>22986.847959999999</v>
      </c>
      <c r="D25" s="24">
        <v>0</v>
      </c>
      <c r="E25" s="24">
        <v>-1.0000000000000001E-5</v>
      </c>
      <c r="F25" s="24">
        <v>719190.67427000008</v>
      </c>
    </row>
    <row r="26" spans="1:6">
      <c r="A26" s="42" t="s">
        <v>233</v>
      </c>
      <c r="B26" s="24">
        <v>-42705.995510000001</v>
      </c>
      <c r="C26" s="24">
        <v>-61313.780469999998</v>
      </c>
      <c r="D26" s="24">
        <v>0</v>
      </c>
      <c r="E26" s="24">
        <v>0</v>
      </c>
      <c r="F26" s="24">
        <v>-104019.77598000001</v>
      </c>
    </row>
    <row r="27" spans="1:6">
      <c r="A27" s="67" t="s">
        <v>234</v>
      </c>
      <c r="B27" s="54">
        <v>185734328.52453998</v>
      </c>
      <c r="C27" s="54">
        <v>1740383.21542</v>
      </c>
      <c r="D27" s="54">
        <v>508.19585999999998</v>
      </c>
      <c r="E27" s="54">
        <v>750.51423</v>
      </c>
      <c r="F27" s="54">
        <v>187475970.45005</v>
      </c>
    </row>
    <row r="28" spans="1:6">
      <c r="A28" s="43" t="s">
        <v>235</v>
      </c>
      <c r="B28" s="24">
        <v>175900230.66069001</v>
      </c>
      <c r="C28" s="24">
        <v>1931581.7635599999</v>
      </c>
      <c r="D28" s="24">
        <v>0</v>
      </c>
      <c r="E28" s="24">
        <v>654.35798</v>
      </c>
      <c r="F28" s="24">
        <v>177832466.78223002</v>
      </c>
    </row>
    <row r="29" spans="1:6">
      <c r="A29" s="42" t="s">
        <v>236</v>
      </c>
      <c r="B29" s="24">
        <v>176599578.96548998</v>
      </c>
      <c r="C29" s="24">
        <v>1863678.3304700004</v>
      </c>
      <c r="D29" s="24">
        <v>0</v>
      </c>
      <c r="E29" s="24">
        <v>654.35798</v>
      </c>
      <c r="F29" s="24">
        <v>178463911.65393999</v>
      </c>
    </row>
    <row r="30" spans="1:6">
      <c r="A30" s="42" t="s">
        <v>237</v>
      </c>
      <c r="B30" s="24">
        <v>5581350.8832999989</v>
      </c>
      <c r="C30" s="24">
        <v>174758.34173000001</v>
      </c>
      <c r="D30" s="24">
        <v>0</v>
      </c>
      <c r="E30" s="24">
        <v>0</v>
      </c>
      <c r="F30" s="24">
        <v>5756109.2250299994</v>
      </c>
    </row>
    <row r="31" spans="1:6">
      <c r="A31" s="42" t="s">
        <v>238</v>
      </c>
      <c r="B31" s="24">
        <v>492543.54716000002</v>
      </c>
      <c r="C31" s="24">
        <v>7198.7941499999997</v>
      </c>
      <c r="D31" s="24">
        <v>0</v>
      </c>
      <c r="E31" s="24">
        <v>0</v>
      </c>
      <c r="F31" s="24">
        <v>499742.34130999999</v>
      </c>
    </row>
    <row r="32" spans="1:6">
      <c r="A32" s="43" t="s">
        <v>239</v>
      </c>
      <c r="B32" s="24">
        <v>658899.66526000015</v>
      </c>
      <c r="C32" s="24">
        <v>12601.374589999999</v>
      </c>
      <c r="D32" s="24">
        <v>0</v>
      </c>
      <c r="E32" s="24">
        <v>0</v>
      </c>
      <c r="F32" s="24">
        <v>671501.03985000018</v>
      </c>
    </row>
    <row r="33" spans="1:6">
      <c r="A33" s="42" t="s">
        <v>240</v>
      </c>
      <c r="B33" s="24">
        <v>494305.40143999999</v>
      </c>
      <c r="C33" s="24">
        <v>8224.5253999999986</v>
      </c>
      <c r="D33" s="24">
        <v>0</v>
      </c>
      <c r="E33" s="24">
        <v>0</v>
      </c>
      <c r="F33" s="24">
        <v>502529.92683999997</v>
      </c>
    </row>
    <row r="34" spans="1:6">
      <c r="A34" s="42" t="s">
        <v>241</v>
      </c>
      <c r="B34" s="24">
        <v>175207.86069000003</v>
      </c>
      <c r="C34" s="24">
        <v>4383.12626</v>
      </c>
      <c r="D34" s="24">
        <v>0</v>
      </c>
      <c r="E34" s="24">
        <v>0</v>
      </c>
      <c r="F34" s="24">
        <v>179590.98695000002</v>
      </c>
    </row>
    <row r="35" spans="1:6">
      <c r="A35" s="42" t="s">
        <v>242</v>
      </c>
      <c r="B35" s="24">
        <v>206.90470000000002</v>
      </c>
      <c r="C35" s="24">
        <v>0</v>
      </c>
      <c r="D35" s="24">
        <v>0</v>
      </c>
      <c r="E35" s="24">
        <v>0</v>
      </c>
      <c r="F35" s="24">
        <v>206.90470000000002</v>
      </c>
    </row>
    <row r="36" spans="1:6">
      <c r="A36" s="43" t="s">
        <v>243</v>
      </c>
      <c r="B36" s="24">
        <v>2615011.0734299999</v>
      </c>
      <c r="C36" s="24">
        <v>230235.92143000002</v>
      </c>
      <c r="D36" s="24">
        <v>1016.3918199999999</v>
      </c>
      <c r="E36" s="24">
        <v>2704.2194900000004</v>
      </c>
      <c r="F36" s="24">
        <v>2848967.60617</v>
      </c>
    </row>
    <row r="37" spans="1:6">
      <c r="A37" s="42" t="s">
        <v>244</v>
      </c>
      <c r="B37" s="24">
        <v>2044564.4661800002</v>
      </c>
      <c r="C37" s="24">
        <v>133358.80361</v>
      </c>
      <c r="D37" s="24">
        <v>228.27523000000002</v>
      </c>
      <c r="E37" s="24">
        <v>2704.2194900000004</v>
      </c>
      <c r="F37" s="24">
        <v>2180855.7645100001</v>
      </c>
    </row>
    <row r="38" spans="1:6">
      <c r="A38" s="42" t="s">
        <v>245</v>
      </c>
      <c r="B38" s="24">
        <v>636483.77650000004</v>
      </c>
      <c r="C38" s="24">
        <v>86070.797550000003</v>
      </c>
      <c r="D38" s="24">
        <v>788.11658999999997</v>
      </c>
      <c r="E38" s="24">
        <v>0</v>
      </c>
      <c r="F38" s="24">
        <v>723342.69064000004</v>
      </c>
    </row>
    <row r="39" spans="1:6">
      <c r="A39" s="42" t="s">
        <v>246</v>
      </c>
      <c r="B39" s="24">
        <v>214.99398000000002</v>
      </c>
      <c r="C39" s="24">
        <v>20565.041570000001</v>
      </c>
      <c r="D39" s="24">
        <v>0</v>
      </c>
      <c r="E39" s="24">
        <v>0</v>
      </c>
      <c r="F39" s="24">
        <v>20780.035550000001</v>
      </c>
    </row>
    <row r="40" spans="1:6">
      <c r="A40" s="67" t="s">
        <v>247</v>
      </c>
      <c r="B40" s="54">
        <v>4731248.6745500006</v>
      </c>
      <c r="C40" s="54">
        <v>57368.125440000003</v>
      </c>
      <c r="D40" s="54">
        <v>0</v>
      </c>
      <c r="E40" s="54">
        <v>8.7251700000000003</v>
      </c>
      <c r="F40" s="54">
        <v>4788625.5251600007</v>
      </c>
    </row>
    <row r="41" spans="1:6">
      <c r="A41" s="42" t="s">
        <v>248</v>
      </c>
      <c r="B41" s="24">
        <v>1729891.3720500004</v>
      </c>
      <c r="C41" s="24">
        <v>14578.038040000003</v>
      </c>
      <c r="D41" s="24">
        <v>0</v>
      </c>
      <c r="E41" s="24">
        <v>1.3250500000000001</v>
      </c>
      <c r="F41" s="24">
        <v>1744470.7351400005</v>
      </c>
    </row>
    <row r="42" spans="1:6">
      <c r="A42" s="42" t="s">
        <v>249</v>
      </c>
      <c r="B42" s="24">
        <v>72360.976070000004</v>
      </c>
      <c r="C42" s="24">
        <v>3618.4148500000001</v>
      </c>
      <c r="D42" s="24">
        <v>0</v>
      </c>
      <c r="E42" s="24">
        <v>0</v>
      </c>
      <c r="F42" s="24">
        <v>75979.390920000005</v>
      </c>
    </row>
    <row r="43" spans="1:6">
      <c r="A43" s="42" t="s">
        <v>250</v>
      </c>
      <c r="B43" s="24">
        <v>151.66925000000001</v>
      </c>
      <c r="C43" s="24">
        <v>13.70567</v>
      </c>
      <c r="D43" s="24">
        <v>0</v>
      </c>
      <c r="E43" s="24">
        <v>0</v>
      </c>
      <c r="F43" s="24">
        <v>165.37492</v>
      </c>
    </row>
    <row r="44" spans="1:6">
      <c r="A44" s="42" t="s">
        <v>251</v>
      </c>
      <c r="B44" s="24">
        <v>783.73712999999998</v>
      </c>
      <c r="C44" s="24">
        <v>0.14921000000000001</v>
      </c>
      <c r="D44" s="24">
        <v>0</v>
      </c>
      <c r="E44" s="24">
        <v>0</v>
      </c>
      <c r="F44" s="24">
        <v>783.88634000000002</v>
      </c>
    </row>
    <row r="45" spans="1:6">
      <c r="A45" s="42" t="s">
        <v>252</v>
      </c>
      <c r="B45" s="24">
        <v>10.06451</v>
      </c>
      <c r="C45" s="24">
        <v>0</v>
      </c>
      <c r="D45" s="24">
        <v>0</v>
      </c>
      <c r="E45" s="24">
        <v>0</v>
      </c>
      <c r="F45" s="24">
        <v>10.06451</v>
      </c>
    </row>
    <row r="46" spans="1:6">
      <c r="A46" s="42" t="s">
        <v>253</v>
      </c>
      <c r="B46" s="24">
        <v>0</v>
      </c>
      <c r="C46" s="24">
        <v>0</v>
      </c>
      <c r="D46" s="24">
        <v>0</v>
      </c>
      <c r="E46" s="24">
        <v>0</v>
      </c>
      <c r="F46" s="24">
        <v>0</v>
      </c>
    </row>
    <row r="47" spans="1:6">
      <c r="A47" s="67" t="s">
        <v>254</v>
      </c>
      <c r="B47" s="54">
        <v>-5059699.8996099997</v>
      </c>
      <c r="C47" s="54">
        <v>-619649.42148999998</v>
      </c>
      <c r="D47" s="54">
        <v>-508.19596000000001</v>
      </c>
      <c r="E47" s="54">
        <v>-2616.7884100000001</v>
      </c>
      <c r="F47" s="54">
        <v>-5682474.3054699991</v>
      </c>
    </row>
    <row r="48" spans="1:6">
      <c r="A48" s="44" t="s">
        <v>255</v>
      </c>
      <c r="B48" s="24">
        <v>-854950.90421000007</v>
      </c>
      <c r="C48" s="24">
        <v>-42131.327660000003</v>
      </c>
      <c r="D48" s="24">
        <v>0</v>
      </c>
      <c r="E48" s="24">
        <v>-0.81335000000000002</v>
      </c>
      <c r="F48" s="24">
        <v>-897083.04521999997</v>
      </c>
    </row>
    <row r="49" spans="1:6">
      <c r="A49" s="42" t="s">
        <v>256</v>
      </c>
      <c r="B49" s="24">
        <v>-146674.46817000001</v>
      </c>
      <c r="C49" s="24">
        <v>-8268.9826699999994</v>
      </c>
      <c r="D49" s="24">
        <v>0</v>
      </c>
      <c r="E49" s="24">
        <v>0</v>
      </c>
      <c r="F49" s="24">
        <v>-154943.45084</v>
      </c>
    </row>
    <row r="50" spans="1:6">
      <c r="A50" s="42" t="s">
        <v>257</v>
      </c>
      <c r="B50" s="24">
        <v>-344071.27533000003</v>
      </c>
      <c r="C50" s="24">
        <v>-4055.8801000000003</v>
      </c>
      <c r="D50" s="24">
        <v>0</v>
      </c>
      <c r="E50" s="24">
        <v>0</v>
      </c>
      <c r="F50" s="24">
        <v>-348127.15543000004</v>
      </c>
    </row>
    <row r="51" spans="1:6">
      <c r="A51" s="42" t="s">
        <v>258</v>
      </c>
      <c r="B51" s="24">
        <v>-86783.939210000011</v>
      </c>
      <c r="C51" s="24">
        <v>-2256.4804100000001</v>
      </c>
      <c r="D51" s="24">
        <v>0</v>
      </c>
      <c r="E51" s="24">
        <v>0</v>
      </c>
      <c r="F51" s="24">
        <v>-89040.419620000015</v>
      </c>
    </row>
    <row r="52" spans="1:6">
      <c r="A52" s="42" t="s">
        <v>259</v>
      </c>
      <c r="B52" s="24">
        <v>-1376313.09244</v>
      </c>
      <c r="C52" s="24">
        <v>-85608.226770000008</v>
      </c>
      <c r="D52" s="24">
        <v>-114.13766</v>
      </c>
      <c r="E52" s="24">
        <v>-2615.9750600000002</v>
      </c>
      <c r="F52" s="24">
        <v>-1464651.4319300002</v>
      </c>
    </row>
    <row r="53" spans="1:6">
      <c r="A53" s="42" t="s">
        <v>260</v>
      </c>
      <c r="B53" s="24">
        <v>-378497.55959000002</v>
      </c>
      <c r="C53" s="24">
        <v>-65717.925889999999</v>
      </c>
      <c r="D53" s="24">
        <v>-394.05829999999997</v>
      </c>
      <c r="E53" s="24">
        <v>0</v>
      </c>
      <c r="F53" s="24">
        <v>-444609.54378000001</v>
      </c>
    </row>
    <row r="54" spans="1:6">
      <c r="A54" s="44" t="s">
        <v>261</v>
      </c>
      <c r="B54" s="24">
        <v>-1211234.0589600001</v>
      </c>
      <c r="C54" s="24">
        <v>-361614.35949</v>
      </c>
      <c r="D54" s="24">
        <v>0</v>
      </c>
      <c r="E54" s="24">
        <v>0</v>
      </c>
      <c r="F54" s="24">
        <v>-1572848.41845</v>
      </c>
    </row>
    <row r="55" spans="1:6">
      <c r="A55" s="42" t="s">
        <v>262</v>
      </c>
      <c r="B55" s="24">
        <v>-627726.41999999993</v>
      </c>
      <c r="C55" s="24">
        <v>-49675.989250000006</v>
      </c>
      <c r="D55" s="24">
        <v>0</v>
      </c>
      <c r="E55" s="24">
        <v>0</v>
      </c>
      <c r="F55" s="24">
        <v>-677402.40924999991</v>
      </c>
    </row>
    <row r="56" spans="1:6">
      <c r="A56" s="42" t="s">
        <v>263</v>
      </c>
      <c r="B56" s="24">
        <v>-2249.29351</v>
      </c>
      <c r="C56" s="24">
        <v>-136.91098</v>
      </c>
      <c r="D56" s="24">
        <v>0</v>
      </c>
      <c r="E56" s="24">
        <v>0</v>
      </c>
      <c r="F56" s="24">
        <v>-2386.2044900000001</v>
      </c>
    </row>
    <row r="57" spans="1:6">
      <c r="A57" s="42" t="s">
        <v>264</v>
      </c>
      <c r="B57" s="24">
        <v>0</v>
      </c>
      <c r="C57" s="24">
        <v>0</v>
      </c>
      <c r="D57" s="24">
        <v>0</v>
      </c>
      <c r="E57" s="24">
        <v>0</v>
      </c>
      <c r="F57" s="24">
        <v>0</v>
      </c>
    </row>
    <row r="58" spans="1:6">
      <c r="A58" s="67" t="s">
        <v>265</v>
      </c>
      <c r="B58" s="54">
        <v>1426086.7789399999</v>
      </c>
      <c r="C58" s="54">
        <v>164207.49948999999</v>
      </c>
      <c r="D58" s="54">
        <v>0.23411999999999999</v>
      </c>
      <c r="E58" s="54">
        <v>1.0803</v>
      </c>
      <c r="F58" s="54">
        <v>1590295.5928499999</v>
      </c>
    </row>
    <row r="59" spans="1:6">
      <c r="A59" s="42" t="s">
        <v>266</v>
      </c>
      <c r="B59" s="24">
        <v>1874.9045900000001</v>
      </c>
      <c r="C59" s="24">
        <v>739.36195999999995</v>
      </c>
      <c r="D59" s="24">
        <v>711.49381000000005</v>
      </c>
      <c r="E59" s="24">
        <v>0</v>
      </c>
      <c r="F59" s="24">
        <v>3325.7603600000002</v>
      </c>
    </row>
    <row r="60" spans="1:6">
      <c r="A60" s="44" t="s">
        <v>267</v>
      </c>
      <c r="B60" s="24">
        <v>942808.00451999996</v>
      </c>
      <c r="C60" s="24">
        <v>59832.658049999991</v>
      </c>
      <c r="D60" s="24">
        <v>0</v>
      </c>
      <c r="E60" s="24">
        <v>0.98982999999999999</v>
      </c>
      <c r="F60" s="24">
        <v>1002641.6523999999</v>
      </c>
    </row>
    <row r="61" spans="1:6">
      <c r="A61" s="42" t="s">
        <v>268</v>
      </c>
      <c r="B61" s="24">
        <v>574827.90251000004</v>
      </c>
      <c r="C61" s="24">
        <v>149318.13779000001</v>
      </c>
      <c r="D61" s="24">
        <v>0.23411999999999999</v>
      </c>
      <c r="E61" s="24">
        <v>1.1845000000000001</v>
      </c>
      <c r="F61" s="24">
        <v>724147.45892</v>
      </c>
    </row>
    <row r="62" spans="1:6">
      <c r="A62" s="42" t="s">
        <v>269</v>
      </c>
      <c r="B62" s="24">
        <v>0</v>
      </c>
      <c r="C62" s="24">
        <v>0</v>
      </c>
      <c r="D62" s="24">
        <v>0</v>
      </c>
      <c r="E62" s="24">
        <v>0</v>
      </c>
      <c r="F62" s="24">
        <v>0</v>
      </c>
    </row>
    <row r="63" spans="1:6">
      <c r="A63" s="42" t="s">
        <v>270</v>
      </c>
      <c r="B63" s="24">
        <v>-93424.032679999989</v>
      </c>
      <c r="C63" s="24">
        <v>-45682.658310000006</v>
      </c>
      <c r="D63" s="24">
        <v>-711.49381000000005</v>
      </c>
      <c r="E63" s="24">
        <v>-1.0940300000000001</v>
      </c>
      <c r="F63" s="24">
        <v>-139819.27883000002</v>
      </c>
    </row>
    <row r="64" spans="1:6">
      <c r="A64" s="67" t="s">
        <v>271</v>
      </c>
      <c r="B64" s="54">
        <v>133406.57124000002</v>
      </c>
      <c r="C64" s="54">
        <v>0</v>
      </c>
      <c r="D64" s="54">
        <v>0</v>
      </c>
      <c r="E64" s="54">
        <v>0</v>
      </c>
      <c r="F64" s="54">
        <v>133406.57124000002</v>
      </c>
    </row>
    <row r="65" spans="1:6">
      <c r="A65" s="42" t="s">
        <v>272</v>
      </c>
      <c r="B65" s="24">
        <v>6695.7855999999992</v>
      </c>
      <c r="C65" s="24">
        <v>0</v>
      </c>
      <c r="D65" s="24">
        <v>0</v>
      </c>
      <c r="E65" s="24">
        <v>0</v>
      </c>
      <c r="F65" s="24">
        <v>6695.7855999999992</v>
      </c>
    </row>
    <row r="66" spans="1:6">
      <c r="A66" s="42" t="s">
        <v>273</v>
      </c>
      <c r="B66" s="24">
        <v>683686.57750999997</v>
      </c>
      <c r="C66" s="24">
        <v>0</v>
      </c>
      <c r="D66" s="24">
        <v>0</v>
      </c>
      <c r="E66" s="24">
        <v>0</v>
      </c>
      <c r="F66" s="24">
        <v>683686.57750999997</v>
      </c>
    </row>
    <row r="67" spans="1:6">
      <c r="A67" s="42" t="s">
        <v>274</v>
      </c>
      <c r="B67" s="24">
        <v>16170.339079999998</v>
      </c>
      <c r="C67" s="24">
        <v>0</v>
      </c>
      <c r="D67" s="24">
        <v>0</v>
      </c>
      <c r="E67" s="24">
        <v>0</v>
      </c>
      <c r="F67" s="24">
        <v>16170.339079999998</v>
      </c>
    </row>
    <row r="68" spans="1:6">
      <c r="A68" s="42" t="s">
        <v>275</v>
      </c>
      <c r="B68" s="24">
        <v>3546.96693</v>
      </c>
      <c r="C68" s="24">
        <v>0</v>
      </c>
      <c r="D68" s="24">
        <v>0</v>
      </c>
      <c r="E68" s="24">
        <v>0</v>
      </c>
      <c r="F68" s="24">
        <v>3546.96693</v>
      </c>
    </row>
    <row r="69" spans="1:6">
      <c r="A69" s="42" t="s">
        <v>276</v>
      </c>
      <c r="B69" s="24">
        <v>-576693.0978799999</v>
      </c>
      <c r="C69" s="24">
        <v>0</v>
      </c>
      <c r="D69" s="24">
        <v>0</v>
      </c>
      <c r="E69" s="24">
        <v>0</v>
      </c>
      <c r="F69" s="24">
        <v>-576693.0978799999</v>
      </c>
    </row>
    <row r="70" spans="1:6">
      <c r="A70" s="67" t="s">
        <v>277</v>
      </c>
      <c r="B70" s="54">
        <v>2964089.0820199996</v>
      </c>
      <c r="C70" s="54">
        <v>11533690.608910002</v>
      </c>
      <c r="D70" s="54">
        <v>0</v>
      </c>
      <c r="E70" s="54">
        <v>-1.0000000000000001E-5</v>
      </c>
      <c r="F70" s="54">
        <v>14497779.690920001</v>
      </c>
    </row>
    <row r="71" spans="1:6">
      <c r="A71" s="42" t="s">
        <v>226</v>
      </c>
      <c r="B71" s="24">
        <v>0</v>
      </c>
      <c r="C71" s="24">
        <v>1.0000000000000001E-5</v>
      </c>
      <c r="D71" s="24">
        <v>0</v>
      </c>
      <c r="E71" s="24">
        <v>0</v>
      </c>
      <c r="F71" s="24">
        <v>1.0000000000000001E-5</v>
      </c>
    </row>
    <row r="72" spans="1:6">
      <c r="A72" s="42" t="s">
        <v>227</v>
      </c>
      <c r="B72" s="24">
        <v>808702.53952999995</v>
      </c>
      <c r="C72" s="24">
        <v>109630.82764</v>
      </c>
      <c r="D72" s="24">
        <v>0</v>
      </c>
      <c r="E72" s="24">
        <v>0</v>
      </c>
      <c r="F72" s="24">
        <v>918333.36716999998</v>
      </c>
    </row>
    <row r="73" spans="1:6">
      <c r="A73" s="42" t="s">
        <v>228</v>
      </c>
      <c r="B73" s="24">
        <v>0</v>
      </c>
      <c r="C73" s="24">
        <v>59855.56164</v>
      </c>
      <c r="D73" s="24">
        <v>0</v>
      </c>
      <c r="E73" s="24">
        <v>0</v>
      </c>
      <c r="F73" s="24">
        <v>59855.56164</v>
      </c>
    </row>
    <row r="74" spans="1:6">
      <c r="A74" s="42" t="s">
        <v>229</v>
      </c>
      <c r="B74" s="24">
        <v>378106.17937999999</v>
      </c>
      <c r="C74" s="24">
        <v>920817.13555000001</v>
      </c>
      <c r="D74" s="24">
        <v>0</v>
      </c>
      <c r="E74" s="24">
        <v>0</v>
      </c>
      <c r="F74" s="24">
        <v>1298923.3149299999</v>
      </c>
    </row>
    <row r="75" spans="1:6">
      <c r="A75" s="42" t="s">
        <v>278</v>
      </c>
      <c r="B75" s="24">
        <v>451385.42063000001</v>
      </c>
      <c r="C75" s="24">
        <v>7085.77099</v>
      </c>
      <c r="D75" s="24">
        <v>0</v>
      </c>
      <c r="E75" s="24">
        <v>0</v>
      </c>
      <c r="F75" s="24">
        <v>458471.19162</v>
      </c>
    </row>
    <row r="76" spans="1:6">
      <c r="A76" s="42" t="s">
        <v>279</v>
      </c>
      <c r="B76" s="24">
        <v>489776.19615000003</v>
      </c>
      <c r="C76" s="24">
        <v>34377.633809999999</v>
      </c>
      <c r="D76" s="24">
        <v>0</v>
      </c>
      <c r="E76" s="24">
        <v>0</v>
      </c>
      <c r="F76" s="24">
        <v>524153.82996</v>
      </c>
    </row>
    <row r="77" spans="1:6">
      <c r="A77" s="42" t="s">
        <v>231</v>
      </c>
      <c r="B77" s="24">
        <v>716733.39778</v>
      </c>
      <c r="C77" s="24">
        <v>10426975.420430001</v>
      </c>
      <c r="D77" s="24">
        <v>0</v>
      </c>
      <c r="E77" s="24">
        <v>0</v>
      </c>
      <c r="F77" s="24">
        <v>11143708.81821</v>
      </c>
    </row>
    <row r="78" spans="1:6">
      <c r="A78" s="42" t="s">
        <v>280</v>
      </c>
      <c r="B78" s="24">
        <v>138245.39783</v>
      </c>
      <c r="C78" s="24">
        <v>14753.60274</v>
      </c>
      <c r="D78" s="24">
        <v>0</v>
      </c>
      <c r="E78" s="24">
        <v>-1.0000000000000001E-5</v>
      </c>
      <c r="F78" s="24">
        <v>152999.00056000001</v>
      </c>
    </row>
    <row r="79" spans="1:6">
      <c r="A79" s="42" t="s">
        <v>281</v>
      </c>
      <c r="B79" s="24">
        <v>-18860.049280000003</v>
      </c>
      <c r="C79" s="24">
        <v>-39805.3439</v>
      </c>
      <c r="D79" s="24">
        <v>0</v>
      </c>
      <c r="E79" s="24">
        <v>0</v>
      </c>
      <c r="F79" s="24">
        <v>-58665.393179999999</v>
      </c>
    </row>
    <row r="80" spans="1:6">
      <c r="A80" s="67" t="s">
        <v>282</v>
      </c>
      <c r="B80" s="54">
        <v>4618051.3097799998</v>
      </c>
      <c r="C80" s="54">
        <v>0</v>
      </c>
      <c r="D80" s="54">
        <v>0</v>
      </c>
      <c r="E80" s="54">
        <v>0</v>
      </c>
      <c r="F80" s="54">
        <v>4618051.3097799998</v>
      </c>
    </row>
    <row r="81" spans="1:6">
      <c r="A81" s="42" t="s">
        <v>283</v>
      </c>
      <c r="B81" s="24">
        <v>1649155.9850399999</v>
      </c>
      <c r="C81" s="24">
        <v>0</v>
      </c>
      <c r="D81" s="24">
        <v>0</v>
      </c>
      <c r="E81" s="24">
        <v>0</v>
      </c>
      <c r="F81" s="24">
        <v>1649155.9850399999</v>
      </c>
    </row>
    <row r="82" spans="1:6">
      <c r="A82" s="42" t="s">
        <v>284</v>
      </c>
      <c r="B82" s="24">
        <v>1908220.4154499995</v>
      </c>
      <c r="C82" s="24">
        <v>0</v>
      </c>
      <c r="D82" s="24">
        <v>0</v>
      </c>
      <c r="E82" s="24">
        <v>0</v>
      </c>
      <c r="F82" s="24">
        <v>1908220.4154499995</v>
      </c>
    </row>
    <row r="83" spans="1:6">
      <c r="A83" s="42" t="s">
        <v>285</v>
      </c>
      <c r="B83" s="24">
        <v>230585.71369000003</v>
      </c>
      <c r="C83" s="24">
        <v>0</v>
      </c>
      <c r="D83" s="24">
        <v>0</v>
      </c>
      <c r="E83" s="24">
        <v>0</v>
      </c>
      <c r="F83" s="24">
        <v>230585.71369000003</v>
      </c>
    </row>
    <row r="84" spans="1:6">
      <c r="A84" s="42" t="s">
        <v>286</v>
      </c>
      <c r="B84" s="24">
        <v>269967.47976999998</v>
      </c>
      <c r="C84" s="24">
        <v>0</v>
      </c>
      <c r="D84" s="24">
        <v>0</v>
      </c>
      <c r="E84" s="24">
        <v>0</v>
      </c>
      <c r="F84" s="24">
        <v>269967.47976999998</v>
      </c>
    </row>
    <row r="85" spans="1:6">
      <c r="A85" s="42" t="s">
        <v>287</v>
      </c>
      <c r="B85" s="24">
        <v>325509.93508999993</v>
      </c>
      <c r="C85" s="24">
        <v>0</v>
      </c>
      <c r="D85" s="24">
        <v>0</v>
      </c>
      <c r="E85" s="24">
        <v>0</v>
      </c>
      <c r="F85" s="24">
        <v>325509.93508999993</v>
      </c>
    </row>
    <row r="86" spans="1:6">
      <c r="A86" s="42" t="s">
        <v>288</v>
      </c>
      <c r="B86" s="24">
        <v>50876.798109999996</v>
      </c>
      <c r="C86" s="24">
        <v>0</v>
      </c>
      <c r="D86" s="24">
        <v>0</v>
      </c>
      <c r="E86" s="24">
        <v>0</v>
      </c>
      <c r="F86" s="24">
        <v>50876.798109999996</v>
      </c>
    </row>
    <row r="87" spans="1:6">
      <c r="A87" s="42" t="s">
        <v>289</v>
      </c>
      <c r="B87" s="24">
        <v>12470.287109999999</v>
      </c>
      <c r="C87" s="24">
        <v>0</v>
      </c>
      <c r="D87" s="24">
        <v>0</v>
      </c>
      <c r="E87" s="24">
        <v>0</v>
      </c>
      <c r="F87" s="24">
        <v>12470.287109999999</v>
      </c>
    </row>
    <row r="88" spans="1:6">
      <c r="A88" s="42" t="s">
        <v>290</v>
      </c>
      <c r="B88" s="24">
        <v>164.50423999999998</v>
      </c>
      <c r="C88" s="24">
        <v>0</v>
      </c>
      <c r="D88" s="24">
        <v>0</v>
      </c>
      <c r="E88" s="24">
        <v>0</v>
      </c>
      <c r="F88" s="24">
        <v>164.50423999999998</v>
      </c>
    </row>
    <row r="89" spans="1:6">
      <c r="A89" s="42" t="s">
        <v>291</v>
      </c>
      <c r="B89" s="24">
        <v>171100.19128000003</v>
      </c>
      <c r="C89" s="24">
        <v>0</v>
      </c>
      <c r="D89" s="24">
        <v>0</v>
      </c>
      <c r="E89" s="24">
        <v>0</v>
      </c>
      <c r="F89" s="24">
        <v>171100.19128000003</v>
      </c>
    </row>
    <row r="90" spans="1:6">
      <c r="A90" s="67" t="s">
        <v>292</v>
      </c>
      <c r="B90" s="54">
        <v>816710.55778999999</v>
      </c>
      <c r="C90" s="54">
        <v>105088.58024</v>
      </c>
      <c r="D90" s="54">
        <v>-7.0000000000000007E-5</v>
      </c>
      <c r="E90" s="54">
        <v>2.5</v>
      </c>
      <c r="F90" s="54">
        <v>921801.63796000008</v>
      </c>
    </row>
    <row r="91" spans="1:6">
      <c r="A91" s="42" t="s">
        <v>293</v>
      </c>
      <c r="B91" s="24">
        <v>66025.996180000002</v>
      </c>
      <c r="C91" s="24">
        <v>17.5959</v>
      </c>
      <c r="D91" s="24">
        <v>0</v>
      </c>
      <c r="E91" s="24">
        <v>0</v>
      </c>
      <c r="F91" s="24">
        <v>66043.592080000002</v>
      </c>
    </row>
    <row r="92" spans="1:6">
      <c r="A92" s="42" t="s">
        <v>294</v>
      </c>
      <c r="B92" s="24">
        <v>332637.98053000006</v>
      </c>
      <c r="C92" s="24">
        <v>0</v>
      </c>
      <c r="D92" s="24">
        <v>0</v>
      </c>
      <c r="E92" s="24">
        <v>0</v>
      </c>
      <c r="F92" s="24">
        <v>332637.98053000006</v>
      </c>
    </row>
    <row r="93" spans="1:6">
      <c r="A93" s="42" t="s">
        <v>295</v>
      </c>
      <c r="B93" s="24">
        <v>271561.31150000001</v>
      </c>
      <c r="C93" s="24">
        <v>104631.89900999998</v>
      </c>
      <c r="D93" s="24">
        <v>-7.0000000000000007E-5</v>
      </c>
      <c r="E93" s="24">
        <v>2.5</v>
      </c>
      <c r="F93" s="24">
        <v>376195.71044</v>
      </c>
    </row>
    <row r="94" spans="1:6">
      <c r="A94" s="42" t="s">
        <v>296</v>
      </c>
      <c r="B94" s="24">
        <v>159511.32098999998</v>
      </c>
      <c r="C94" s="24">
        <v>1315.6196699999998</v>
      </c>
      <c r="D94" s="24">
        <v>0</v>
      </c>
      <c r="E94" s="24">
        <v>0</v>
      </c>
      <c r="F94" s="24">
        <v>160826.94065999996</v>
      </c>
    </row>
    <row r="95" spans="1:6">
      <c r="A95" s="42" t="s">
        <v>297</v>
      </c>
      <c r="B95" s="24">
        <v>-13026.05141</v>
      </c>
      <c r="C95" s="24">
        <v>-876.53434000000004</v>
      </c>
      <c r="D95" s="24">
        <v>0</v>
      </c>
      <c r="E95" s="24">
        <v>0</v>
      </c>
      <c r="F95" s="24">
        <v>-13902.58575</v>
      </c>
    </row>
    <row r="96" spans="1:6">
      <c r="A96" s="67" t="s">
        <v>298</v>
      </c>
      <c r="B96" s="54">
        <v>703451.8872</v>
      </c>
      <c r="C96" s="54">
        <v>0</v>
      </c>
      <c r="D96" s="54">
        <v>0</v>
      </c>
      <c r="E96" s="54">
        <v>0</v>
      </c>
      <c r="F96" s="54">
        <v>703451.8872</v>
      </c>
    </row>
    <row r="97" spans="1:6">
      <c r="A97" s="42" t="s">
        <v>299</v>
      </c>
      <c r="B97" s="24">
        <v>621938.07483000006</v>
      </c>
      <c r="C97" s="24">
        <v>0</v>
      </c>
      <c r="D97" s="24">
        <v>0</v>
      </c>
      <c r="E97" s="24">
        <v>0</v>
      </c>
      <c r="F97" s="24">
        <v>621938.07483000006</v>
      </c>
    </row>
    <row r="98" spans="1:6">
      <c r="A98" s="42" t="s">
        <v>300</v>
      </c>
      <c r="B98" s="24">
        <v>0</v>
      </c>
      <c r="C98" s="24">
        <v>0</v>
      </c>
      <c r="D98" s="24">
        <v>0</v>
      </c>
      <c r="E98" s="24">
        <v>0</v>
      </c>
      <c r="F98" s="24">
        <v>0</v>
      </c>
    </row>
    <row r="99" spans="1:6">
      <c r="A99" s="42" t="s">
        <v>301</v>
      </c>
      <c r="B99" s="24">
        <v>0</v>
      </c>
      <c r="C99" s="24">
        <v>0</v>
      </c>
      <c r="D99" s="24">
        <v>0</v>
      </c>
      <c r="E99" s="24">
        <v>0</v>
      </c>
      <c r="F99" s="24">
        <v>0</v>
      </c>
    </row>
    <row r="100" spans="1:6">
      <c r="A100" s="42" t="s">
        <v>302</v>
      </c>
      <c r="B100" s="24">
        <v>0</v>
      </c>
      <c r="C100" s="24">
        <v>0</v>
      </c>
      <c r="D100" s="24">
        <v>0</v>
      </c>
      <c r="E100" s="24">
        <v>0</v>
      </c>
      <c r="F100" s="24">
        <v>0</v>
      </c>
    </row>
    <row r="101" spans="1:6">
      <c r="A101" s="42" t="s">
        <v>303</v>
      </c>
      <c r="B101" s="24">
        <v>107679.55683</v>
      </c>
      <c r="C101" s="24">
        <v>0</v>
      </c>
      <c r="D101" s="24">
        <v>0</v>
      </c>
      <c r="E101" s="24">
        <v>0</v>
      </c>
      <c r="F101" s="24">
        <v>107679.55683</v>
      </c>
    </row>
    <row r="102" spans="1:6">
      <c r="A102" s="42" t="s">
        <v>304</v>
      </c>
      <c r="B102" s="24">
        <v>-26165.744460000002</v>
      </c>
      <c r="C102" s="24">
        <v>0</v>
      </c>
      <c r="D102" s="24">
        <v>0</v>
      </c>
      <c r="E102" s="24">
        <v>0</v>
      </c>
      <c r="F102" s="24">
        <v>-26165.744460000002</v>
      </c>
    </row>
    <row r="103" spans="1:6">
      <c r="A103" s="68" t="s">
        <v>305</v>
      </c>
      <c r="B103" s="54">
        <v>215218523.69366002</v>
      </c>
      <c r="C103" s="54">
        <v>31579974.739220001</v>
      </c>
      <c r="D103" s="54">
        <v>299.65296000000001</v>
      </c>
      <c r="E103" s="54">
        <v>39195.775260000009</v>
      </c>
      <c r="F103" s="54">
        <v>246837993.86110002</v>
      </c>
    </row>
    <row r="104" spans="1:6">
      <c r="A104" s="69" t="s">
        <v>306</v>
      </c>
      <c r="B104" s="54">
        <v>158027418.34941</v>
      </c>
      <c r="C104" s="54">
        <v>25685485.38352</v>
      </c>
      <c r="D104" s="54">
        <v>81.145359999999997</v>
      </c>
      <c r="E104" s="54">
        <v>37331.578029999997</v>
      </c>
      <c r="F104" s="54">
        <v>183750316.45631999</v>
      </c>
    </row>
    <row r="105" spans="1:6">
      <c r="A105" s="45" t="s">
        <v>307</v>
      </c>
      <c r="B105" s="24">
        <v>22006801.499389999</v>
      </c>
      <c r="C105" s="24">
        <v>7454128.2388699995</v>
      </c>
      <c r="D105" s="24">
        <v>81.145359999999997</v>
      </c>
      <c r="E105" s="24">
        <v>9.2981200000000008</v>
      </c>
      <c r="F105" s="24">
        <v>29461020.181739997</v>
      </c>
    </row>
    <row r="106" spans="1:6">
      <c r="A106" s="45" t="s">
        <v>308</v>
      </c>
      <c r="B106" s="24">
        <v>21293050.44844</v>
      </c>
      <c r="C106" s="24">
        <v>7404733.8962299991</v>
      </c>
      <c r="D106" s="24">
        <v>36.693109999999997</v>
      </c>
      <c r="E106" s="24">
        <v>2.5669499999999998</v>
      </c>
      <c r="F106" s="24">
        <v>28697823.604729999</v>
      </c>
    </row>
    <row r="107" spans="1:6">
      <c r="A107" s="45" t="s">
        <v>309</v>
      </c>
      <c r="B107" s="24">
        <v>713751.03974000004</v>
      </c>
      <c r="C107" s="24">
        <v>49146.909649999994</v>
      </c>
      <c r="D107" s="24">
        <v>44.452249999999999</v>
      </c>
      <c r="E107" s="24">
        <v>6.7311699999999997</v>
      </c>
      <c r="F107" s="24">
        <v>762949.1328100001</v>
      </c>
    </row>
    <row r="108" spans="1:6">
      <c r="A108" s="45" t="s">
        <v>310</v>
      </c>
      <c r="B108" s="24">
        <v>42352740.53779</v>
      </c>
      <c r="C108" s="24">
        <v>12528774.70923</v>
      </c>
      <c r="D108" s="24">
        <v>0</v>
      </c>
      <c r="E108" s="24">
        <v>4339.7298600000004</v>
      </c>
      <c r="F108" s="24">
        <v>54885854.976879999</v>
      </c>
    </row>
    <row r="109" spans="1:6">
      <c r="A109" s="45" t="s">
        <v>311</v>
      </c>
      <c r="B109" s="24">
        <v>3255855.4961200003</v>
      </c>
      <c r="C109" s="24">
        <v>873396.86387999996</v>
      </c>
      <c r="D109" s="24">
        <v>0</v>
      </c>
      <c r="E109" s="24">
        <v>619.38115000000005</v>
      </c>
      <c r="F109" s="24">
        <v>4129871.7411500001</v>
      </c>
    </row>
    <row r="110" spans="1:6">
      <c r="A110" s="46" t="s">
        <v>312</v>
      </c>
      <c r="B110" s="24">
        <v>269742.94174000004</v>
      </c>
      <c r="C110" s="24">
        <v>138831.08801000001</v>
      </c>
      <c r="D110" s="24">
        <v>0</v>
      </c>
      <c r="E110" s="24">
        <v>619.38115000000005</v>
      </c>
      <c r="F110" s="24">
        <v>409193.41090000002</v>
      </c>
    </row>
    <row r="111" spans="1:6">
      <c r="A111" s="46" t="s">
        <v>313</v>
      </c>
      <c r="B111" s="24">
        <v>21047.929369999998</v>
      </c>
      <c r="C111" s="24">
        <v>20953.685879999997</v>
      </c>
      <c r="D111" s="24">
        <v>0</v>
      </c>
      <c r="E111" s="24">
        <v>0</v>
      </c>
      <c r="F111" s="24">
        <v>42001.615249999995</v>
      </c>
    </row>
    <row r="112" spans="1:6">
      <c r="A112" s="47" t="s">
        <v>314</v>
      </c>
      <c r="B112" s="24">
        <v>34474.842900000003</v>
      </c>
      <c r="C112" s="24">
        <v>10408.63668</v>
      </c>
      <c r="D112" s="24">
        <v>0</v>
      </c>
      <c r="E112" s="24">
        <v>0</v>
      </c>
      <c r="F112" s="24">
        <v>44883.479579999999</v>
      </c>
    </row>
    <row r="113" spans="1:6">
      <c r="A113" s="47" t="s">
        <v>315</v>
      </c>
      <c r="B113" s="24">
        <v>151270.91597999999</v>
      </c>
      <c r="C113" s="24">
        <v>26667.74123</v>
      </c>
      <c r="D113" s="24">
        <v>0</v>
      </c>
      <c r="E113" s="24">
        <v>0</v>
      </c>
      <c r="F113" s="24">
        <v>177938.65720999998</v>
      </c>
    </row>
    <row r="114" spans="1:6">
      <c r="A114" s="47" t="s">
        <v>316</v>
      </c>
      <c r="B114" s="24">
        <v>364738.25245999999</v>
      </c>
      <c r="C114" s="24">
        <v>99509.848750000005</v>
      </c>
      <c r="D114" s="24">
        <v>0</v>
      </c>
      <c r="E114" s="24">
        <v>0</v>
      </c>
      <c r="F114" s="24">
        <v>464248.10120999999</v>
      </c>
    </row>
    <row r="115" spans="1:6">
      <c r="A115" s="47" t="s">
        <v>317</v>
      </c>
      <c r="B115" s="24">
        <v>1318743.5367599998</v>
      </c>
      <c r="C115" s="24">
        <v>251313.92654000001</v>
      </c>
      <c r="D115" s="24">
        <v>0</v>
      </c>
      <c r="E115" s="24">
        <v>0</v>
      </c>
      <c r="F115" s="24">
        <v>1570057.4632999999</v>
      </c>
    </row>
    <row r="116" spans="1:6">
      <c r="A116" s="47" t="s">
        <v>318</v>
      </c>
      <c r="B116" s="24">
        <v>369704.41188999999</v>
      </c>
      <c r="C116" s="24">
        <v>164924.80507</v>
      </c>
      <c r="D116" s="24">
        <v>0</v>
      </c>
      <c r="E116" s="24">
        <v>0</v>
      </c>
      <c r="F116" s="24">
        <v>534629.21695999999</v>
      </c>
    </row>
    <row r="117" spans="1:6">
      <c r="A117" s="47" t="s">
        <v>319</v>
      </c>
      <c r="B117" s="24">
        <v>726132.66501999996</v>
      </c>
      <c r="C117" s="24">
        <v>160787.13172</v>
      </c>
      <c r="D117" s="24">
        <v>0</v>
      </c>
      <c r="E117" s="24">
        <v>0</v>
      </c>
      <c r="F117" s="24">
        <v>886919.7967399999</v>
      </c>
    </row>
    <row r="118" spans="1:6">
      <c r="A118" s="48" t="s">
        <v>320</v>
      </c>
      <c r="B118" s="24">
        <v>2578582.6271599997</v>
      </c>
      <c r="C118" s="24">
        <v>957324.95574000012</v>
      </c>
      <c r="D118" s="24">
        <v>0</v>
      </c>
      <c r="E118" s="24">
        <v>32362.824400000001</v>
      </c>
      <c r="F118" s="24">
        <v>3568270.4072999996</v>
      </c>
    </row>
    <row r="119" spans="1:6">
      <c r="A119" s="48" t="s">
        <v>321</v>
      </c>
      <c r="B119" s="24">
        <v>78900893.185049996</v>
      </c>
      <c r="C119" s="24">
        <v>3723530.3886299999</v>
      </c>
      <c r="D119" s="24">
        <v>0</v>
      </c>
      <c r="E119" s="24">
        <v>0</v>
      </c>
      <c r="F119" s="24">
        <v>82624423.573679999</v>
      </c>
    </row>
    <row r="120" spans="1:6">
      <c r="A120" s="45" t="s">
        <v>322</v>
      </c>
      <c r="B120" s="24">
        <v>8932545.0039000008</v>
      </c>
      <c r="C120" s="24">
        <v>148330.22717000003</v>
      </c>
      <c r="D120" s="24">
        <v>0</v>
      </c>
      <c r="E120" s="24">
        <v>0.34449999999999997</v>
      </c>
      <c r="F120" s="24">
        <v>9080875.5755700003</v>
      </c>
    </row>
    <row r="121" spans="1:6">
      <c r="A121" s="69" t="s">
        <v>323</v>
      </c>
      <c r="B121" s="54">
        <v>715702.13145999995</v>
      </c>
      <c r="C121" s="54">
        <v>1326.71261</v>
      </c>
      <c r="D121" s="54">
        <v>0</v>
      </c>
      <c r="E121" s="54">
        <v>45.511740000000003</v>
      </c>
      <c r="F121" s="54">
        <v>717074.35580999998</v>
      </c>
    </row>
    <row r="122" spans="1:6">
      <c r="A122" s="69" t="s">
        <v>528</v>
      </c>
      <c r="B122" s="54">
        <v>13799634.096280001</v>
      </c>
      <c r="C122" s="54">
        <v>1046777.42675</v>
      </c>
      <c r="D122" s="54">
        <v>0</v>
      </c>
      <c r="E122" s="54">
        <v>0</v>
      </c>
      <c r="F122" s="54">
        <v>14846411.523030002</v>
      </c>
    </row>
    <row r="123" spans="1:6">
      <c r="A123" s="45" t="s">
        <v>529</v>
      </c>
      <c r="B123" s="24">
        <v>5225855.0165400002</v>
      </c>
      <c r="C123" s="24">
        <v>448238.88968999998</v>
      </c>
      <c r="D123" s="24">
        <v>0</v>
      </c>
      <c r="E123" s="24">
        <v>0</v>
      </c>
      <c r="F123" s="24">
        <v>5674093.9062299998</v>
      </c>
    </row>
    <row r="124" spans="1:6">
      <c r="A124" s="45" t="s">
        <v>530</v>
      </c>
      <c r="B124" s="24">
        <v>2109604.6121200002</v>
      </c>
      <c r="C124" s="24">
        <v>18437.585739999999</v>
      </c>
      <c r="D124" s="24">
        <v>0</v>
      </c>
      <c r="E124" s="24">
        <v>0</v>
      </c>
      <c r="F124" s="24">
        <v>2128042.1978600002</v>
      </c>
    </row>
    <row r="125" spans="1:6">
      <c r="A125" s="45" t="s">
        <v>531</v>
      </c>
      <c r="B125" s="24">
        <v>235100</v>
      </c>
      <c r="C125" s="24">
        <v>288.19677000000001</v>
      </c>
      <c r="D125" s="24">
        <v>0</v>
      </c>
      <c r="E125" s="24">
        <v>0</v>
      </c>
      <c r="F125" s="24">
        <v>235388.19677000001</v>
      </c>
    </row>
    <row r="126" spans="1:6">
      <c r="A126" s="45" t="s">
        <v>532</v>
      </c>
      <c r="B126" s="24">
        <v>751869.86803999997</v>
      </c>
      <c r="C126" s="24">
        <v>255083.75509999998</v>
      </c>
      <c r="D126" s="24">
        <v>0</v>
      </c>
      <c r="E126" s="24">
        <v>0</v>
      </c>
      <c r="F126" s="24">
        <v>1006953.6231399999</v>
      </c>
    </row>
    <row r="127" spans="1:6">
      <c r="A127" s="45" t="s">
        <v>533</v>
      </c>
      <c r="B127" s="24">
        <v>5206471.04244</v>
      </c>
      <c r="C127" s="24">
        <v>323148.41099</v>
      </c>
      <c r="D127" s="24">
        <v>0</v>
      </c>
      <c r="E127" s="24">
        <v>0</v>
      </c>
      <c r="F127" s="24">
        <v>5529619.4534299998</v>
      </c>
    </row>
    <row r="128" spans="1:6">
      <c r="A128" s="45" t="s">
        <v>540</v>
      </c>
      <c r="B128" s="24">
        <v>270733.55713999999</v>
      </c>
      <c r="C128" s="24">
        <v>1580.5884599999999</v>
      </c>
      <c r="D128" s="24">
        <v>0</v>
      </c>
      <c r="E128" s="24">
        <v>0</v>
      </c>
      <c r="F128" s="24">
        <v>272314.14559999999</v>
      </c>
    </row>
    <row r="129" spans="1:6">
      <c r="A129" s="69" t="s">
        <v>324</v>
      </c>
      <c r="B129" s="54">
        <v>31229020.862099998</v>
      </c>
      <c r="C129" s="54">
        <v>2632888.3353300001</v>
      </c>
      <c r="D129" s="54">
        <v>218.46508000000003</v>
      </c>
      <c r="E129" s="54">
        <v>100.60424</v>
      </c>
      <c r="F129" s="54">
        <v>33862228.26675</v>
      </c>
    </row>
    <row r="130" spans="1:6">
      <c r="A130" s="45" t="s">
        <v>325</v>
      </c>
      <c r="B130" s="24">
        <v>869502.21857999999</v>
      </c>
      <c r="C130" s="24">
        <v>209229.97312000001</v>
      </c>
      <c r="D130" s="24">
        <v>0</v>
      </c>
      <c r="E130" s="24">
        <v>-1.0000000000000001E-5</v>
      </c>
      <c r="F130" s="24">
        <v>1078732.19169</v>
      </c>
    </row>
    <row r="131" spans="1:6">
      <c r="A131" s="45" t="s">
        <v>326</v>
      </c>
      <c r="B131" s="24">
        <v>9649306.5168999992</v>
      </c>
      <c r="C131" s="24">
        <v>5.9999999999999995E-5</v>
      </c>
      <c r="D131" s="24">
        <v>0</v>
      </c>
      <c r="E131" s="24">
        <v>0</v>
      </c>
      <c r="F131" s="24">
        <v>9649306.5169599988</v>
      </c>
    </row>
    <row r="132" spans="1:6">
      <c r="A132" s="45" t="s">
        <v>327</v>
      </c>
      <c r="B132" s="24">
        <v>0</v>
      </c>
      <c r="C132" s="24">
        <v>1189.2921299999998</v>
      </c>
      <c r="D132" s="24">
        <v>0</v>
      </c>
      <c r="E132" s="24">
        <v>100.60424999999999</v>
      </c>
      <c r="F132" s="24">
        <v>1289.8963799999999</v>
      </c>
    </row>
    <row r="133" spans="1:6">
      <c r="A133" s="45" t="s">
        <v>328</v>
      </c>
      <c r="B133" s="24">
        <v>1974304.6460199999</v>
      </c>
      <c r="C133" s="24">
        <v>3659.02817</v>
      </c>
      <c r="D133" s="24">
        <v>208.95726000000002</v>
      </c>
      <c r="E133" s="24">
        <v>0</v>
      </c>
      <c r="F133" s="24">
        <v>1978172.63145</v>
      </c>
    </row>
    <row r="134" spans="1:6">
      <c r="A134" s="45" t="s">
        <v>329</v>
      </c>
      <c r="B134" s="24">
        <v>15866151.55397</v>
      </c>
      <c r="C134" s="24">
        <v>648357.35740999994</v>
      </c>
      <c r="D134" s="24">
        <v>0</v>
      </c>
      <c r="E134" s="24">
        <v>0</v>
      </c>
      <c r="F134" s="24">
        <v>16514508.91138</v>
      </c>
    </row>
    <row r="135" spans="1:6">
      <c r="A135" s="45" t="s">
        <v>330</v>
      </c>
      <c r="B135" s="24">
        <v>1634270.54177</v>
      </c>
      <c r="C135" s="24">
        <v>381623.21354000003</v>
      </c>
      <c r="D135" s="24">
        <v>0</v>
      </c>
      <c r="E135" s="24">
        <v>0</v>
      </c>
      <c r="F135" s="24">
        <v>2015893.7553099999</v>
      </c>
    </row>
    <row r="136" spans="1:6">
      <c r="A136" s="45" t="s">
        <v>331</v>
      </c>
      <c r="B136" s="24">
        <v>235446.47295999998</v>
      </c>
      <c r="C136" s="24">
        <v>1358506.12384</v>
      </c>
      <c r="D136" s="24">
        <v>0</v>
      </c>
      <c r="E136" s="24">
        <v>0</v>
      </c>
      <c r="F136" s="24">
        <v>1593952.5967999999</v>
      </c>
    </row>
    <row r="137" spans="1:6">
      <c r="A137" s="45" t="s">
        <v>332</v>
      </c>
      <c r="B137" s="24">
        <v>1000038.9119000002</v>
      </c>
      <c r="C137" s="24">
        <v>30323.34706</v>
      </c>
      <c r="D137" s="24">
        <v>9.5078199999999988</v>
      </c>
      <c r="E137" s="24">
        <v>0</v>
      </c>
      <c r="F137" s="24">
        <v>1030371.7667800003</v>
      </c>
    </row>
    <row r="138" spans="1:6">
      <c r="A138" s="69" t="s">
        <v>333</v>
      </c>
      <c r="B138" s="54">
        <v>4388943.3216999993</v>
      </c>
      <c r="C138" s="54">
        <v>507095.81339999998</v>
      </c>
      <c r="D138" s="54">
        <v>4.2520000000000002E-2</v>
      </c>
      <c r="E138" s="54">
        <v>103.30448</v>
      </c>
      <c r="F138" s="54">
        <v>4896142.4820999997</v>
      </c>
    </row>
    <row r="139" spans="1:6">
      <c r="A139" s="45" t="s">
        <v>266</v>
      </c>
      <c r="B139" s="24">
        <v>74588.502309999996</v>
      </c>
      <c r="C139" s="24">
        <v>21747.326560000005</v>
      </c>
      <c r="D139" s="24">
        <v>0</v>
      </c>
      <c r="E139" s="24">
        <v>6.9150000000000003E-2</v>
      </c>
      <c r="F139" s="24">
        <v>96335.898019999993</v>
      </c>
    </row>
    <row r="140" spans="1:6">
      <c r="A140" s="45" t="s">
        <v>268</v>
      </c>
      <c r="B140" s="24">
        <v>1631018.2130799997</v>
      </c>
      <c r="C140" s="24">
        <v>265102.16786999995</v>
      </c>
      <c r="D140" s="24">
        <v>4.2520000000000002E-2</v>
      </c>
      <c r="E140" s="24">
        <v>90.421250000000001</v>
      </c>
      <c r="F140" s="24">
        <v>1896210.8447199995</v>
      </c>
    </row>
    <row r="141" spans="1:6">
      <c r="A141" s="45" t="s">
        <v>334</v>
      </c>
      <c r="B141" s="24">
        <v>2357352.5654700003</v>
      </c>
      <c r="C141" s="24">
        <v>197398.51019999999</v>
      </c>
      <c r="D141" s="24">
        <v>0</v>
      </c>
      <c r="E141" s="24">
        <v>12.446729999999999</v>
      </c>
      <c r="F141" s="24">
        <v>2554763.5224000001</v>
      </c>
    </row>
    <row r="142" spans="1:6">
      <c r="A142" s="45" t="s">
        <v>295</v>
      </c>
      <c r="B142" s="24">
        <v>325984.04084000003</v>
      </c>
      <c r="C142" s="24">
        <v>22847.80877</v>
      </c>
      <c r="D142" s="24">
        <v>0</v>
      </c>
      <c r="E142" s="24">
        <v>0.36735000000000001</v>
      </c>
      <c r="F142" s="24">
        <v>348832.21696000005</v>
      </c>
    </row>
    <row r="143" spans="1:6">
      <c r="A143" s="45" t="s">
        <v>335</v>
      </c>
      <c r="B143" s="24">
        <v>0</v>
      </c>
      <c r="C143" s="24">
        <v>0</v>
      </c>
      <c r="D143" s="24">
        <v>0</v>
      </c>
      <c r="E143" s="24">
        <v>0</v>
      </c>
      <c r="F143" s="24">
        <v>0</v>
      </c>
    </row>
    <row r="144" spans="1:6">
      <c r="A144" s="69" t="s">
        <v>336</v>
      </c>
      <c r="B144" s="54">
        <v>2441648.1113200001</v>
      </c>
      <c r="C144" s="54">
        <v>389704.58143000002</v>
      </c>
      <c r="D144" s="54">
        <v>0</v>
      </c>
      <c r="E144" s="54">
        <v>1614.7767699999999</v>
      </c>
      <c r="F144" s="54">
        <v>2832967.4695200003</v>
      </c>
    </row>
    <row r="145" spans="1:6">
      <c r="A145" s="45" t="s">
        <v>337</v>
      </c>
      <c r="B145" s="24">
        <v>60989.4637</v>
      </c>
      <c r="C145" s="24">
        <v>18424.920810000003</v>
      </c>
      <c r="D145" s="24">
        <v>0</v>
      </c>
      <c r="E145" s="24">
        <v>127.52361000000001</v>
      </c>
      <c r="F145" s="24">
        <v>79541.908120000007</v>
      </c>
    </row>
    <row r="146" spans="1:6">
      <c r="A146" s="45" t="s">
        <v>338</v>
      </c>
      <c r="B146" s="24">
        <v>105.91633999999999</v>
      </c>
      <c r="C146" s="24">
        <v>0</v>
      </c>
      <c r="D146" s="24">
        <v>0</v>
      </c>
      <c r="E146" s="24">
        <v>0</v>
      </c>
      <c r="F146" s="24">
        <v>105.91633999999999</v>
      </c>
    </row>
    <row r="147" spans="1:6">
      <c r="A147" s="45" t="s">
        <v>339</v>
      </c>
      <c r="B147" s="24">
        <v>1261262.60996</v>
      </c>
      <c r="C147" s="24">
        <v>277118.6851</v>
      </c>
      <c r="D147" s="24">
        <v>0</v>
      </c>
      <c r="E147" s="24">
        <v>552.99006999999995</v>
      </c>
      <c r="F147" s="24">
        <v>1538934.28513</v>
      </c>
    </row>
    <row r="148" spans="1:6">
      <c r="A148" s="45" t="s">
        <v>340</v>
      </c>
      <c r="B148" s="24">
        <v>1056916.2982100002</v>
      </c>
      <c r="C148" s="24">
        <v>60273.186290000005</v>
      </c>
      <c r="D148" s="24">
        <v>0</v>
      </c>
      <c r="E148" s="24">
        <v>934.26309000000003</v>
      </c>
      <c r="F148" s="24">
        <v>1118123.7475900003</v>
      </c>
    </row>
    <row r="149" spans="1:6">
      <c r="A149" s="45" t="s">
        <v>341</v>
      </c>
      <c r="B149" s="24">
        <v>62373.823109999998</v>
      </c>
      <c r="C149" s="24">
        <v>33887.789230000002</v>
      </c>
      <c r="D149" s="24">
        <v>0</v>
      </c>
      <c r="E149" s="24">
        <v>0</v>
      </c>
      <c r="F149" s="24">
        <v>96261.612339999992</v>
      </c>
    </row>
    <row r="150" spans="1:6">
      <c r="A150" s="69" t="s">
        <v>342</v>
      </c>
      <c r="B150" s="54">
        <v>2758154.2441800004</v>
      </c>
      <c r="C150" s="54">
        <v>489779.77666000003</v>
      </c>
      <c r="D150" s="54">
        <v>0</v>
      </c>
      <c r="E150" s="54">
        <v>0</v>
      </c>
      <c r="F150" s="54">
        <v>3247934.0208400004</v>
      </c>
    </row>
    <row r="151" spans="1:6">
      <c r="A151" s="45" t="s">
        <v>343</v>
      </c>
      <c r="B151" s="24">
        <v>2396000</v>
      </c>
      <c r="C151" s="24">
        <v>484830.5</v>
      </c>
      <c r="D151" s="24">
        <v>0</v>
      </c>
      <c r="E151" s="24">
        <v>0</v>
      </c>
      <c r="F151" s="24">
        <v>2880830.5</v>
      </c>
    </row>
    <row r="152" spans="1:6">
      <c r="A152" s="45" t="s">
        <v>344</v>
      </c>
      <c r="B152" s="24">
        <v>0</v>
      </c>
      <c r="C152" s="24">
        <v>0</v>
      </c>
      <c r="D152" s="24">
        <v>0</v>
      </c>
      <c r="E152" s="24">
        <v>0</v>
      </c>
      <c r="F152" s="24">
        <v>0</v>
      </c>
    </row>
    <row r="153" spans="1:6">
      <c r="A153" s="45" t="s">
        <v>345</v>
      </c>
      <c r="B153" s="24">
        <v>319132.1471</v>
      </c>
      <c r="C153" s="24">
        <v>0</v>
      </c>
      <c r="D153" s="24">
        <v>0</v>
      </c>
      <c r="E153" s="24">
        <v>0</v>
      </c>
      <c r="F153" s="24">
        <v>319132.1471</v>
      </c>
    </row>
    <row r="154" spans="1:6">
      <c r="A154" s="45" t="s">
        <v>346</v>
      </c>
      <c r="B154" s="24">
        <v>43022.09708</v>
      </c>
      <c r="C154" s="24">
        <v>4949.2766600000004</v>
      </c>
      <c r="D154" s="24">
        <v>0</v>
      </c>
      <c r="E154" s="24">
        <v>0</v>
      </c>
      <c r="F154" s="24">
        <v>47971.373740000003</v>
      </c>
    </row>
    <row r="155" spans="1:6">
      <c r="A155" s="69" t="s">
        <v>347</v>
      </c>
      <c r="B155" s="54">
        <v>1858002.57721</v>
      </c>
      <c r="C155" s="54">
        <v>826916.70952000003</v>
      </c>
      <c r="D155" s="54">
        <v>0</v>
      </c>
      <c r="E155" s="54">
        <v>0</v>
      </c>
      <c r="F155" s="54">
        <v>2684919.2867299998</v>
      </c>
    </row>
    <row r="156" spans="1:6">
      <c r="A156" s="45" t="s">
        <v>348</v>
      </c>
      <c r="B156" s="24">
        <v>28287.499349999998</v>
      </c>
      <c r="C156" s="24">
        <v>257216.47460999998</v>
      </c>
      <c r="D156" s="24">
        <v>0</v>
      </c>
      <c r="E156" s="24">
        <v>0</v>
      </c>
      <c r="F156" s="24">
        <v>285503.97395999997</v>
      </c>
    </row>
    <row r="157" spans="1:6">
      <c r="A157" s="45" t="s">
        <v>349</v>
      </c>
      <c r="B157" s="24">
        <v>63.49935</v>
      </c>
      <c r="C157" s="24">
        <v>0</v>
      </c>
      <c r="D157" s="24">
        <v>0</v>
      </c>
      <c r="E157" s="24">
        <v>0</v>
      </c>
      <c r="F157" s="24">
        <v>63.49935</v>
      </c>
    </row>
    <row r="158" spans="1:6">
      <c r="A158" s="45" t="s">
        <v>350</v>
      </c>
      <c r="B158" s="24">
        <v>0</v>
      </c>
      <c r="C158" s="24">
        <v>6012.8284599999997</v>
      </c>
      <c r="D158" s="24">
        <v>0</v>
      </c>
      <c r="E158" s="24">
        <v>0</v>
      </c>
      <c r="F158" s="24">
        <v>6012.8284599999997</v>
      </c>
    </row>
    <row r="159" spans="1:6">
      <c r="A159" s="45" t="s">
        <v>351</v>
      </c>
      <c r="B159" s="24">
        <v>28224</v>
      </c>
      <c r="C159" s="24">
        <v>251172.77614999996</v>
      </c>
      <c r="D159" s="24">
        <v>0</v>
      </c>
      <c r="E159" s="24">
        <v>0</v>
      </c>
      <c r="F159" s="24">
        <v>279396.77614999993</v>
      </c>
    </row>
    <row r="160" spans="1:6">
      <c r="A160" s="45" t="s">
        <v>352</v>
      </c>
      <c r="B160" s="24">
        <v>0</v>
      </c>
      <c r="C160" s="24">
        <v>0</v>
      </c>
      <c r="D160" s="24">
        <v>0</v>
      </c>
      <c r="E160" s="24">
        <v>0</v>
      </c>
      <c r="F160" s="24">
        <v>0</v>
      </c>
    </row>
    <row r="161" spans="1:6">
      <c r="A161" s="45" t="s">
        <v>353</v>
      </c>
      <c r="B161" s="24">
        <v>0</v>
      </c>
      <c r="C161" s="24">
        <v>30.87</v>
      </c>
      <c r="D161" s="24">
        <v>0</v>
      </c>
      <c r="E161" s="24">
        <v>0</v>
      </c>
      <c r="F161" s="24">
        <v>30.87</v>
      </c>
    </row>
    <row r="162" spans="1:6">
      <c r="A162" s="45" t="s">
        <v>354</v>
      </c>
      <c r="B162" s="24">
        <v>1803974.2</v>
      </c>
      <c r="C162" s="24">
        <v>559420.17180000001</v>
      </c>
      <c r="D162" s="24">
        <v>0</v>
      </c>
      <c r="E162" s="24">
        <v>0</v>
      </c>
      <c r="F162" s="24">
        <v>2363394.3717999998</v>
      </c>
    </row>
    <row r="163" spans="1:6">
      <c r="A163" s="45" t="s">
        <v>355</v>
      </c>
      <c r="B163" s="24">
        <v>25740.877860000001</v>
      </c>
      <c r="C163" s="24">
        <v>10280.063110000001</v>
      </c>
      <c r="D163" s="24">
        <v>0</v>
      </c>
      <c r="E163" s="24">
        <v>0</v>
      </c>
      <c r="F163" s="24">
        <v>36020.940970000003</v>
      </c>
    </row>
    <row r="164" spans="1:6">
      <c r="A164" s="68" t="s">
        <v>356</v>
      </c>
      <c r="B164" s="54">
        <v>20756743.514950003</v>
      </c>
      <c r="C164" s="54">
        <v>0</v>
      </c>
      <c r="D164" s="54">
        <v>0</v>
      </c>
      <c r="E164" s="54">
        <v>0</v>
      </c>
      <c r="F164" s="54">
        <v>20756743.514950003</v>
      </c>
    </row>
    <row r="165" spans="1:6">
      <c r="A165" s="49" t="s">
        <v>357</v>
      </c>
      <c r="B165" s="24">
        <v>15045383.783679999</v>
      </c>
      <c r="C165" s="24">
        <v>0</v>
      </c>
      <c r="D165" s="24">
        <v>0</v>
      </c>
      <c r="E165" s="24">
        <v>0</v>
      </c>
      <c r="F165" s="24">
        <v>15045383.783679999</v>
      </c>
    </row>
    <row r="166" spans="1:6">
      <c r="A166" s="45" t="s">
        <v>358</v>
      </c>
      <c r="B166" s="24">
        <v>15045383.783679999</v>
      </c>
      <c r="C166" s="24">
        <v>0</v>
      </c>
      <c r="D166" s="24">
        <v>0</v>
      </c>
      <c r="E166" s="24">
        <v>0</v>
      </c>
      <c r="F166" s="24">
        <v>15045383.783679999</v>
      </c>
    </row>
    <row r="167" spans="1:6">
      <c r="A167" s="45" t="s">
        <v>359</v>
      </c>
      <c r="B167" s="24">
        <v>87506</v>
      </c>
      <c r="C167" s="24">
        <v>0</v>
      </c>
      <c r="D167" s="24">
        <v>0</v>
      </c>
      <c r="E167" s="24">
        <v>0</v>
      </c>
      <c r="F167" s="24">
        <v>87506</v>
      </c>
    </row>
    <row r="168" spans="1:6">
      <c r="A168" s="45" t="s">
        <v>360</v>
      </c>
      <c r="B168" s="24">
        <v>-87506</v>
      </c>
      <c r="C168" s="24">
        <v>0</v>
      </c>
      <c r="D168" s="24">
        <v>0</v>
      </c>
      <c r="E168" s="24">
        <v>0</v>
      </c>
      <c r="F168" s="24">
        <v>-87506</v>
      </c>
    </row>
    <row r="169" spans="1:6">
      <c r="A169" s="49" t="s">
        <v>361</v>
      </c>
      <c r="B169" s="24">
        <v>263074.43755999999</v>
      </c>
      <c r="C169" s="24">
        <v>0</v>
      </c>
      <c r="D169" s="24">
        <v>0</v>
      </c>
      <c r="E169" s="24">
        <v>0</v>
      </c>
      <c r="F169" s="24">
        <v>263074.43755999999</v>
      </c>
    </row>
    <row r="170" spans="1:6">
      <c r="A170" s="45" t="s">
        <v>362</v>
      </c>
      <c r="B170" s="24">
        <v>0.64002000000000003</v>
      </c>
      <c r="C170" s="24">
        <v>0</v>
      </c>
      <c r="D170" s="24">
        <v>0</v>
      </c>
      <c r="E170" s="24">
        <v>0</v>
      </c>
      <c r="F170" s="24">
        <v>0.64002000000000003</v>
      </c>
    </row>
    <row r="171" spans="1:6">
      <c r="A171" s="45" t="s">
        <v>363</v>
      </c>
      <c r="B171" s="24">
        <v>238896.04325000002</v>
      </c>
      <c r="C171" s="24">
        <v>0</v>
      </c>
      <c r="D171" s="24">
        <v>0</v>
      </c>
      <c r="E171" s="24">
        <v>0</v>
      </c>
      <c r="F171" s="24">
        <v>238896.04325000002</v>
      </c>
    </row>
    <row r="172" spans="1:6">
      <c r="A172" s="45" t="s">
        <v>364</v>
      </c>
      <c r="B172" s="24">
        <v>24177.754290000001</v>
      </c>
      <c r="C172" s="24">
        <v>0</v>
      </c>
      <c r="D172" s="24">
        <v>0</v>
      </c>
      <c r="E172" s="24">
        <v>0</v>
      </c>
      <c r="F172" s="24">
        <v>24177.754290000001</v>
      </c>
    </row>
    <row r="173" spans="1:6">
      <c r="A173" s="49" t="s">
        <v>365</v>
      </c>
      <c r="B173" s="24">
        <v>0</v>
      </c>
      <c r="C173" s="24">
        <v>0</v>
      </c>
      <c r="D173" s="24">
        <v>0</v>
      </c>
      <c r="E173" s="24">
        <v>0</v>
      </c>
      <c r="F173" s="24">
        <v>0</v>
      </c>
    </row>
    <row r="174" spans="1:6">
      <c r="A174" s="45" t="s">
        <v>366</v>
      </c>
      <c r="B174" s="24">
        <v>0</v>
      </c>
      <c r="C174" s="24">
        <v>0</v>
      </c>
      <c r="D174" s="24">
        <v>0</v>
      </c>
      <c r="E174" s="24">
        <v>0</v>
      </c>
      <c r="F174" s="24">
        <v>0</v>
      </c>
    </row>
    <row r="175" spans="1:6">
      <c r="A175" s="49" t="s">
        <v>367</v>
      </c>
      <c r="B175" s="24">
        <v>4064391.6623500003</v>
      </c>
      <c r="C175" s="24">
        <v>0</v>
      </c>
      <c r="D175" s="24">
        <v>0</v>
      </c>
      <c r="E175" s="24">
        <v>0</v>
      </c>
      <c r="F175" s="24">
        <v>4064391.6623500003</v>
      </c>
    </row>
    <row r="176" spans="1:6">
      <c r="A176" s="45" t="s">
        <v>368</v>
      </c>
      <c r="B176" s="24">
        <v>2499156.28822</v>
      </c>
      <c r="C176" s="24">
        <v>0</v>
      </c>
      <c r="D176" s="24">
        <v>0</v>
      </c>
      <c r="E176" s="24">
        <v>0</v>
      </c>
      <c r="F176" s="24">
        <v>2499156.28822</v>
      </c>
    </row>
    <row r="177" spans="1:6">
      <c r="A177" s="45" t="s">
        <v>369</v>
      </c>
      <c r="B177" s="24">
        <v>656353.49920999992</v>
      </c>
      <c r="C177" s="24">
        <v>0</v>
      </c>
      <c r="D177" s="24">
        <v>0</v>
      </c>
      <c r="E177" s="24">
        <v>0</v>
      </c>
      <c r="F177" s="24">
        <v>656353.49920999992</v>
      </c>
    </row>
    <row r="178" spans="1:6">
      <c r="A178" s="45" t="s">
        <v>370</v>
      </c>
      <c r="B178" s="24">
        <v>908881.87491999997</v>
      </c>
      <c r="C178" s="24">
        <v>0</v>
      </c>
      <c r="D178" s="24">
        <v>0</v>
      </c>
      <c r="E178" s="24">
        <v>0</v>
      </c>
      <c r="F178" s="24">
        <v>908881.87491999997</v>
      </c>
    </row>
    <row r="179" spans="1:6">
      <c r="A179" s="49" t="s">
        <v>371</v>
      </c>
      <c r="B179" s="24">
        <v>1383893.6313600002</v>
      </c>
      <c r="C179" s="24">
        <v>0</v>
      </c>
      <c r="D179" s="24">
        <v>0</v>
      </c>
      <c r="E179" s="24">
        <v>0</v>
      </c>
      <c r="F179" s="24">
        <v>1383893.6313600002</v>
      </c>
    </row>
    <row r="180" spans="1:6">
      <c r="A180" s="45" t="s">
        <v>372</v>
      </c>
      <c r="B180" s="24">
        <v>739063.90554999991</v>
      </c>
      <c r="C180" s="24">
        <v>0</v>
      </c>
      <c r="D180" s="24">
        <v>0</v>
      </c>
      <c r="E180" s="24">
        <v>0</v>
      </c>
      <c r="F180" s="24">
        <v>739063.90554999991</v>
      </c>
    </row>
    <row r="181" spans="1:6">
      <c r="A181" s="45" t="s">
        <v>373</v>
      </c>
      <c r="B181" s="24">
        <v>565833.88738999993</v>
      </c>
      <c r="C181" s="24">
        <v>0</v>
      </c>
      <c r="D181" s="24">
        <v>0</v>
      </c>
      <c r="E181" s="24">
        <v>0</v>
      </c>
      <c r="F181" s="24">
        <v>565833.88738999993</v>
      </c>
    </row>
    <row r="182" spans="1:6">
      <c r="A182" s="70" t="s">
        <v>374</v>
      </c>
      <c r="B182" s="54">
        <v>227209004.61756</v>
      </c>
      <c r="C182" s="54">
        <v>30337777.495949998</v>
      </c>
      <c r="D182" s="54">
        <v>290.14514000000003</v>
      </c>
      <c r="E182" s="54">
        <v>39195.775260000009</v>
      </c>
      <c r="F182" s="54">
        <v>257586268.03391001</v>
      </c>
    </row>
    <row r="183" spans="1:6">
      <c r="A183" s="70" t="s">
        <v>375</v>
      </c>
      <c r="B183" s="54">
        <v>9227471.1176500004</v>
      </c>
      <c r="C183" s="54">
        <v>8016011.8035900006</v>
      </c>
      <c r="D183" s="54">
        <v>0</v>
      </c>
      <c r="E183" s="54">
        <v>152505.59774</v>
      </c>
      <c r="F183" s="54">
        <v>17395988.51898</v>
      </c>
    </row>
    <row r="184" spans="1:6">
      <c r="A184" s="50" t="s">
        <v>376</v>
      </c>
      <c r="B184" s="24">
        <v>14466.69101</v>
      </c>
      <c r="C184" s="24">
        <v>1203894.32397</v>
      </c>
      <c r="D184" s="24">
        <v>0</v>
      </c>
      <c r="E184" s="24">
        <v>0</v>
      </c>
      <c r="F184" s="24">
        <v>1218361.01498</v>
      </c>
    </row>
    <row r="185" spans="1:6">
      <c r="A185" s="45" t="s">
        <v>377</v>
      </c>
      <c r="B185" s="24">
        <v>14466.69101</v>
      </c>
      <c r="C185" s="24">
        <v>87173.905019999991</v>
      </c>
      <c r="D185" s="24">
        <v>0</v>
      </c>
      <c r="E185" s="24">
        <v>0</v>
      </c>
      <c r="F185" s="24">
        <v>101640.59602999999</v>
      </c>
    </row>
    <row r="186" spans="1:6">
      <c r="A186" s="45" t="s">
        <v>378</v>
      </c>
      <c r="B186" s="24">
        <v>0</v>
      </c>
      <c r="C186" s="24">
        <v>11542.916019999999</v>
      </c>
      <c r="D186" s="24">
        <v>0</v>
      </c>
      <c r="E186" s="24">
        <v>0</v>
      </c>
      <c r="F186" s="24">
        <v>11542.916019999999</v>
      </c>
    </row>
    <row r="187" spans="1:6">
      <c r="A187" s="45" t="s">
        <v>379</v>
      </c>
      <c r="B187" s="24">
        <v>0</v>
      </c>
      <c r="C187" s="24">
        <v>720278.16821000003</v>
      </c>
      <c r="D187" s="24">
        <v>0</v>
      </c>
      <c r="E187" s="24">
        <v>0</v>
      </c>
      <c r="F187" s="24">
        <v>720278.16821000003</v>
      </c>
    </row>
    <row r="188" spans="1:6">
      <c r="A188" s="45" t="s">
        <v>380</v>
      </c>
      <c r="B188" s="24">
        <v>0</v>
      </c>
      <c r="C188" s="24">
        <v>3401.7266800000002</v>
      </c>
      <c r="D188" s="24">
        <v>0</v>
      </c>
      <c r="E188" s="24">
        <v>0</v>
      </c>
      <c r="F188" s="24">
        <v>3401.7266800000002</v>
      </c>
    </row>
    <row r="189" spans="1:6">
      <c r="A189" s="45" t="s">
        <v>381</v>
      </c>
      <c r="B189" s="24">
        <v>0</v>
      </c>
      <c r="C189" s="24">
        <v>381497.60804000002</v>
      </c>
      <c r="D189" s="24">
        <v>0</v>
      </c>
      <c r="E189" s="24">
        <v>0</v>
      </c>
      <c r="F189" s="24">
        <v>381497.60804000002</v>
      </c>
    </row>
    <row r="190" spans="1:6">
      <c r="A190" s="49" t="s">
        <v>382</v>
      </c>
      <c r="B190" s="24">
        <v>7395707.9795899997</v>
      </c>
      <c r="C190" s="24">
        <v>6759279.6595500009</v>
      </c>
      <c r="D190" s="24">
        <v>0</v>
      </c>
      <c r="E190" s="24">
        <v>152505.59774</v>
      </c>
      <c r="F190" s="24">
        <v>14307493.236880001</v>
      </c>
    </row>
    <row r="191" spans="1:6">
      <c r="A191" s="45" t="s">
        <v>383</v>
      </c>
      <c r="B191" s="24">
        <v>0</v>
      </c>
      <c r="C191" s="24">
        <v>2192.6082900000001</v>
      </c>
      <c r="D191" s="24">
        <v>0</v>
      </c>
      <c r="E191" s="24">
        <v>0</v>
      </c>
      <c r="F191" s="24">
        <v>2192.6082900000001</v>
      </c>
    </row>
    <row r="192" spans="1:6">
      <c r="A192" s="45" t="s">
        <v>384</v>
      </c>
      <c r="B192" s="24">
        <v>2395546.6505</v>
      </c>
      <c r="C192" s="24">
        <v>4507576.5660500005</v>
      </c>
      <c r="D192" s="24">
        <v>0</v>
      </c>
      <c r="E192" s="24">
        <v>21239.718489999999</v>
      </c>
      <c r="F192" s="24">
        <v>6924362.9350399999</v>
      </c>
    </row>
    <row r="193" spans="1:6">
      <c r="A193" s="45" t="s">
        <v>385</v>
      </c>
      <c r="B193" s="24">
        <v>3305672.6474800003</v>
      </c>
      <c r="C193" s="24">
        <v>1045417.73012</v>
      </c>
      <c r="D193" s="24">
        <v>0</v>
      </c>
      <c r="E193" s="24">
        <v>60308.455569999998</v>
      </c>
      <c r="F193" s="24">
        <v>4411398.8331700005</v>
      </c>
    </row>
    <row r="194" spans="1:6">
      <c r="A194" s="45" t="s">
        <v>386</v>
      </c>
      <c r="B194" s="24">
        <v>0</v>
      </c>
      <c r="C194" s="24">
        <v>0</v>
      </c>
      <c r="D194" s="24">
        <v>0</v>
      </c>
      <c r="E194" s="24">
        <v>0</v>
      </c>
      <c r="F194" s="24">
        <v>0</v>
      </c>
    </row>
    <row r="195" spans="1:6">
      <c r="A195" s="45" t="s">
        <v>387</v>
      </c>
      <c r="B195" s="24">
        <v>1694488.6816099999</v>
      </c>
      <c r="C195" s="24">
        <v>1204092.7550899999</v>
      </c>
      <c r="D195" s="24">
        <v>0</v>
      </c>
      <c r="E195" s="24">
        <v>70957.423680000007</v>
      </c>
      <c r="F195" s="24">
        <v>2969538.8603799995</v>
      </c>
    </row>
    <row r="196" spans="1:6">
      <c r="A196" s="49" t="s">
        <v>388</v>
      </c>
      <c r="B196" s="24">
        <v>0</v>
      </c>
      <c r="C196" s="24">
        <v>0</v>
      </c>
      <c r="D196" s="24">
        <v>0</v>
      </c>
      <c r="E196" s="24">
        <v>0</v>
      </c>
      <c r="F196" s="24">
        <v>0</v>
      </c>
    </row>
    <row r="197" spans="1:6">
      <c r="A197" s="49" t="s">
        <v>389</v>
      </c>
      <c r="B197" s="24">
        <v>1792983.1357800001</v>
      </c>
      <c r="C197" s="24">
        <v>41320.284540000001</v>
      </c>
      <c r="D197" s="24">
        <v>0</v>
      </c>
      <c r="E197" s="24">
        <v>0</v>
      </c>
      <c r="F197" s="24">
        <v>1834303.42032</v>
      </c>
    </row>
    <row r="198" spans="1:6">
      <c r="A198" s="45" t="s">
        <v>390</v>
      </c>
      <c r="B198" s="24">
        <v>115839.63262999999</v>
      </c>
      <c r="C198" s="24">
        <v>10565.08656</v>
      </c>
      <c r="D198" s="24">
        <v>0</v>
      </c>
      <c r="E198" s="24">
        <v>0</v>
      </c>
      <c r="F198" s="24">
        <v>126404.71918999999</v>
      </c>
    </row>
    <row r="199" spans="1:6">
      <c r="A199" s="45" t="s">
        <v>391</v>
      </c>
      <c r="B199" s="24">
        <v>1537475.63213</v>
      </c>
      <c r="C199" s="24">
        <v>30755.197980000001</v>
      </c>
      <c r="D199" s="24">
        <v>0</v>
      </c>
      <c r="E199" s="24">
        <v>0</v>
      </c>
      <c r="F199" s="24">
        <v>1568230.83011</v>
      </c>
    </row>
    <row r="200" spans="1:6">
      <c r="A200" s="45" t="s">
        <v>392</v>
      </c>
      <c r="B200" s="24">
        <v>0</v>
      </c>
      <c r="C200" s="24">
        <v>0</v>
      </c>
      <c r="D200" s="24">
        <v>0</v>
      </c>
      <c r="E200" s="24">
        <v>0</v>
      </c>
      <c r="F200" s="24">
        <v>0</v>
      </c>
    </row>
    <row r="201" spans="1:6">
      <c r="A201" s="45" t="s">
        <v>393</v>
      </c>
      <c r="B201" s="24">
        <v>139667.87101999999</v>
      </c>
      <c r="C201" s="24">
        <v>0</v>
      </c>
      <c r="D201" s="24">
        <v>0</v>
      </c>
      <c r="E201" s="24">
        <v>0</v>
      </c>
      <c r="F201" s="24">
        <v>139667.87101999999</v>
      </c>
    </row>
    <row r="202" spans="1:6">
      <c r="A202" s="49" t="s">
        <v>394</v>
      </c>
      <c r="B202" s="24">
        <v>24313.311269999998</v>
      </c>
      <c r="C202" s="24">
        <v>11517.535529999999</v>
      </c>
      <c r="D202" s="24">
        <v>0</v>
      </c>
      <c r="E202" s="24">
        <v>0</v>
      </c>
      <c r="F202" s="24">
        <v>35830.846799999999</v>
      </c>
    </row>
    <row r="203" spans="1:6">
      <c r="A203" s="69" t="s">
        <v>395</v>
      </c>
      <c r="B203" s="54">
        <v>147567807.65631998</v>
      </c>
      <c r="C203" s="54">
        <v>323298794.80869007</v>
      </c>
      <c r="D203" s="54">
        <v>84818.452880000012</v>
      </c>
      <c r="E203" s="54">
        <v>17232.907459999999</v>
      </c>
      <c r="F203" s="54">
        <v>470968653.82535005</v>
      </c>
    </row>
    <row r="204" spans="1:6">
      <c r="A204" s="49" t="s">
        <v>396</v>
      </c>
      <c r="B204" s="24">
        <v>2028989.7774400001</v>
      </c>
      <c r="C204" s="24">
        <v>19446971.433419999</v>
      </c>
      <c r="D204" s="24">
        <v>171.35739000000001</v>
      </c>
      <c r="E204" s="24">
        <v>117.60378999999999</v>
      </c>
      <c r="F204" s="24">
        <v>21476250.172040001</v>
      </c>
    </row>
    <row r="205" spans="1:6">
      <c r="A205" s="45" t="s">
        <v>397</v>
      </c>
      <c r="B205" s="24">
        <v>119.6</v>
      </c>
      <c r="C205" s="24">
        <v>34300</v>
      </c>
      <c r="D205" s="24">
        <v>0</v>
      </c>
      <c r="E205" s="24">
        <v>0</v>
      </c>
      <c r="F205" s="24">
        <v>34419.599999999999</v>
      </c>
    </row>
    <row r="206" spans="1:6">
      <c r="A206" s="45" t="s">
        <v>398</v>
      </c>
      <c r="B206" s="24">
        <v>495990</v>
      </c>
      <c r="C206" s="24">
        <v>0</v>
      </c>
      <c r="D206" s="24">
        <v>0</v>
      </c>
      <c r="E206" s="24">
        <v>0</v>
      </c>
      <c r="F206" s="24">
        <v>495990</v>
      </c>
    </row>
    <row r="207" spans="1:6">
      <c r="A207" s="45" t="s">
        <v>399</v>
      </c>
      <c r="B207" s="24">
        <v>1532880.17744</v>
      </c>
      <c r="C207" s="24">
        <v>19412671.433419999</v>
      </c>
      <c r="D207" s="24">
        <v>171.35739000000001</v>
      </c>
      <c r="E207" s="24">
        <v>117.60378999999999</v>
      </c>
      <c r="F207" s="24">
        <v>20945840.572039999</v>
      </c>
    </row>
    <row r="208" spans="1:6">
      <c r="A208" s="49" t="s">
        <v>400</v>
      </c>
      <c r="B208" s="24">
        <v>20297087.032590002</v>
      </c>
      <c r="C208" s="24">
        <v>182407.30484</v>
      </c>
      <c r="D208" s="24">
        <v>1281.3948700000001</v>
      </c>
      <c r="E208" s="24">
        <v>0</v>
      </c>
      <c r="F208" s="24">
        <v>20480775.732300002</v>
      </c>
    </row>
    <row r="209" spans="1:6">
      <c r="A209" s="45" t="s">
        <v>401</v>
      </c>
      <c r="B209" s="24">
        <v>0</v>
      </c>
      <c r="C209" s="24">
        <v>0</v>
      </c>
      <c r="D209" s="24">
        <v>0</v>
      </c>
      <c r="E209" s="24">
        <v>0</v>
      </c>
      <c r="F209" s="24">
        <v>0</v>
      </c>
    </row>
    <row r="210" spans="1:6">
      <c r="A210" s="45" t="s">
        <v>402</v>
      </c>
      <c r="B210" s="24">
        <v>757208.02357000008</v>
      </c>
      <c r="C210" s="24">
        <v>134619.70907000001</v>
      </c>
      <c r="D210" s="24">
        <v>1281.3948700000001</v>
      </c>
      <c r="E210" s="24">
        <v>0</v>
      </c>
      <c r="F210" s="24">
        <v>893109.12751000002</v>
      </c>
    </row>
    <row r="211" spans="1:6">
      <c r="A211" s="45" t="s">
        <v>403</v>
      </c>
      <c r="B211" s="24">
        <v>19539721.23384</v>
      </c>
      <c r="C211" s="24">
        <v>47787.59577</v>
      </c>
      <c r="D211" s="24">
        <v>0</v>
      </c>
      <c r="E211" s="24">
        <v>0</v>
      </c>
      <c r="F211" s="24">
        <v>19587508.829610001</v>
      </c>
    </row>
    <row r="212" spans="1:6">
      <c r="A212" s="46" t="s">
        <v>404</v>
      </c>
      <c r="B212" s="24">
        <v>0</v>
      </c>
      <c r="C212" s="24">
        <v>0</v>
      </c>
      <c r="D212" s="24">
        <v>0</v>
      </c>
      <c r="E212" s="24">
        <v>0</v>
      </c>
      <c r="F212" s="24">
        <v>0</v>
      </c>
    </row>
    <row r="213" spans="1:6">
      <c r="A213" s="45" t="s">
        <v>405</v>
      </c>
      <c r="B213" s="24">
        <v>157.77518000000001</v>
      </c>
      <c r="C213" s="24">
        <v>0</v>
      </c>
      <c r="D213" s="24">
        <v>0</v>
      </c>
      <c r="E213" s="24">
        <v>0</v>
      </c>
      <c r="F213" s="24">
        <v>157.77518000000001</v>
      </c>
    </row>
    <row r="214" spans="1:6">
      <c r="A214" s="49" t="s">
        <v>406</v>
      </c>
      <c r="B214" s="24">
        <v>31.617740000000001</v>
      </c>
      <c r="C214" s="24">
        <v>260180.69200999997</v>
      </c>
      <c r="D214" s="24">
        <v>0</v>
      </c>
      <c r="E214" s="24">
        <v>0</v>
      </c>
      <c r="F214" s="24">
        <v>260212.30974999996</v>
      </c>
    </row>
    <row r="215" spans="1:6">
      <c r="A215" s="45" t="s">
        <v>407</v>
      </c>
      <c r="B215" s="24">
        <v>31.617740000000001</v>
      </c>
      <c r="C215" s="24">
        <v>181014.39818999998</v>
      </c>
      <c r="D215" s="24">
        <v>0</v>
      </c>
      <c r="E215" s="24">
        <v>0</v>
      </c>
      <c r="F215" s="24">
        <v>181046.01592999997</v>
      </c>
    </row>
    <row r="216" spans="1:6">
      <c r="A216" s="45" t="s">
        <v>408</v>
      </c>
      <c r="B216" s="24">
        <v>0</v>
      </c>
      <c r="C216" s="24">
        <v>79166.293819999992</v>
      </c>
      <c r="D216" s="24">
        <v>0</v>
      </c>
      <c r="E216" s="24">
        <v>0</v>
      </c>
      <c r="F216" s="24">
        <v>79166.293819999992</v>
      </c>
    </row>
    <row r="217" spans="1:6">
      <c r="A217" s="49" t="s">
        <v>409</v>
      </c>
      <c r="B217" s="24">
        <v>0</v>
      </c>
      <c r="C217" s="24">
        <v>13582.8</v>
      </c>
      <c r="D217" s="24">
        <v>36.851230000000001</v>
      </c>
      <c r="E217" s="24">
        <v>0</v>
      </c>
      <c r="F217" s="24">
        <v>13619.651229999999</v>
      </c>
    </row>
    <row r="218" spans="1:6">
      <c r="A218" s="45" t="s">
        <v>410</v>
      </c>
      <c r="B218" s="24">
        <v>0</v>
      </c>
      <c r="C218" s="24">
        <v>13582.8</v>
      </c>
      <c r="D218" s="24">
        <v>0</v>
      </c>
      <c r="E218" s="24">
        <v>0</v>
      </c>
      <c r="F218" s="24">
        <v>13582.8</v>
      </c>
    </row>
    <row r="219" spans="1:6">
      <c r="A219" s="45" t="s">
        <v>411</v>
      </c>
      <c r="B219" s="24">
        <v>0</v>
      </c>
      <c r="C219" s="24">
        <v>0</v>
      </c>
      <c r="D219" s="24">
        <v>36.851230000000001</v>
      </c>
      <c r="E219" s="24">
        <v>0</v>
      </c>
      <c r="F219" s="24">
        <v>36.851230000000001</v>
      </c>
    </row>
    <row r="220" spans="1:6">
      <c r="A220" s="49" t="s">
        <v>412</v>
      </c>
      <c r="B220" s="24">
        <v>78710805.040469989</v>
      </c>
      <c r="C220" s="24">
        <v>242381910.81623998</v>
      </c>
      <c r="D220" s="24">
        <v>3658.2822900000001</v>
      </c>
      <c r="E220" s="24">
        <v>8608.9237700000012</v>
      </c>
      <c r="F220" s="24">
        <v>321104983.06276995</v>
      </c>
    </row>
    <row r="221" spans="1:6">
      <c r="A221" s="45" t="s">
        <v>413</v>
      </c>
      <c r="B221" s="24">
        <v>39880517.816119991</v>
      </c>
      <c r="C221" s="24">
        <v>190343341.22950998</v>
      </c>
      <c r="D221" s="24">
        <v>3533.6679800000002</v>
      </c>
      <c r="E221" s="24">
        <v>419.58483000000001</v>
      </c>
      <c r="F221" s="24">
        <v>230227812.29843995</v>
      </c>
    </row>
    <row r="222" spans="1:6">
      <c r="A222" s="45" t="s">
        <v>414</v>
      </c>
      <c r="B222" s="24">
        <v>91566.021560000008</v>
      </c>
      <c r="C222" s="24">
        <v>71470.853279999996</v>
      </c>
      <c r="D222" s="24">
        <v>0</v>
      </c>
      <c r="E222" s="24">
        <v>0</v>
      </c>
      <c r="F222" s="24">
        <v>163036.87484</v>
      </c>
    </row>
    <row r="223" spans="1:6">
      <c r="A223" s="45" t="s">
        <v>415</v>
      </c>
      <c r="B223" s="24">
        <v>24941642.257739998</v>
      </c>
      <c r="C223" s="24">
        <v>37483682.976209998</v>
      </c>
      <c r="D223" s="24">
        <v>124.61431</v>
      </c>
      <c r="E223" s="24">
        <v>0</v>
      </c>
      <c r="F223" s="24">
        <v>62425449.848259993</v>
      </c>
    </row>
    <row r="224" spans="1:6">
      <c r="A224" s="45" t="s">
        <v>416</v>
      </c>
      <c r="B224" s="24">
        <v>332706.85301000002</v>
      </c>
      <c r="C224" s="24">
        <v>439913.66933999996</v>
      </c>
      <c r="D224" s="24">
        <v>0</v>
      </c>
      <c r="E224" s="24">
        <v>0</v>
      </c>
      <c r="F224" s="24">
        <v>772620.52234999998</v>
      </c>
    </row>
    <row r="225" spans="1:6">
      <c r="A225" s="45" t="s">
        <v>417</v>
      </c>
      <c r="B225" s="24">
        <v>2267328.1880299998</v>
      </c>
      <c r="C225" s="24">
        <v>2301437.1754199998</v>
      </c>
      <c r="D225" s="24">
        <v>0</v>
      </c>
      <c r="E225" s="24">
        <v>7955.4498099999992</v>
      </c>
      <c r="F225" s="24">
        <v>4576720.8132600002</v>
      </c>
    </row>
    <row r="226" spans="1:6">
      <c r="A226" s="45" t="s">
        <v>418</v>
      </c>
      <c r="B226" s="24">
        <v>1750527.3257899999</v>
      </c>
      <c r="C226" s="24">
        <v>9138451.3527399991</v>
      </c>
      <c r="D226" s="24">
        <v>0</v>
      </c>
      <c r="E226" s="24">
        <v>233.88912999999999</v>
      </c>
      <c r="F226" s="24">
        <v>10889212.567659998</v>
      </c>
    </row>
    <row r="227" spans="1:6">
      <c r="A227" s="45" t="s">
        <v>419</v>
      </c>
      <c r="B227" s="24">
        <v>316.78399999999999</v>
      </c>
      <c r="C227" s="24">
        <v>37041.147270000001</v>
      </c>
      <c r="D227" s="24">
        <v>0</v>
      </c>
      <c r="E227" s="24">
        <v>0</v>
      </c>
      <c r="F227" s="24">
        <v>37357.931270000001</v>
      </c>
    </row>
    <row r="228" spans="1:6">
      <c r="A228" s="45" t="s">
        <v>420</v>
      </c>
      <c r="B228" s="24">
        <v>0</v>
      </c>
      <c r="C228" s="24">
        <v>0</v>
      </c>
      <c r="D228" s="24">
        <v>0</v>
      </c>
      <c r="E228" s="24">
        <v>0</v>
      </c>
      <c r="F228" s="24">
        <v>0</v>
      </c>
    </row>
    <row r="229" spans="1:6">
      <c r="A229" s="45" t="s">
        <v>421</v>
      </c>
      <c r="B229" s="24">
        <v>9446199.7942200005</v>
      </c>
      <c r="C229" s="24">
        <v>2566572.4124699999</v>
      </c>
      <c r="D229" s="24">
        <v>0</v>
      </c>
      <c r="E229" s="24">
        <v>0</v>
      </c>
      <c r="F229" s="24">
        <v>12012772.20669</v>
      </c>
    </row>
    <row r="230" spans="1:6">
      <c r="A230" s="49" t="s">
        <v>422</v>
      </c>
      <c r="B230" s="24">
        <v>29785807.110259995</v>
      </c>
      <c r="C230" s="24">
        <v>56295630.123459995</v>
      </c>
      <c r="D230" s="24">
        <v>79582.580820000003</v>
      </c>
      <c r="E230" s="24">
        <v>8487.2557799999995</v>
      </c>
      <c r="F230" s="24">
        <v>86169507.07031998</v>
      </c>
    </row>
    <row r="231" spans="1:6">
      <c r="A231" s="45" t="s">
        <v>423</v>
      </c>
      <c r="B231" s="24">
        <v>14465394.540620001</v>
      </c>
      <c r="C231" s="24">
        <v>27565025.372829996</v>
      </c>
      <c r="D231" s="24">
        <v>0</v>
      </c>
      <c r="E231" s="24">
        <v>336.18784999999997</v>
      </c>
      <c r="F231" s="24">
        <v>42030756.101299994</v>
      </c>
    </row>
    <row r="232" spans="1:6">
      <c r="A232" s="45" t="s">
        <v>424</v>
      </c>
      <c r="B232" s="24">
        <v>190746.15172999998</v>
      </c>
      <c r="C232" s="24">
        <v>3709944.8904600004</v>
      </c>
      <c r="D232" s="24">
        <v>0</v>
      </c>
      <c r="E232" s="24">
        <v>0</v>
      </c>
      <c r="F232" s="24">
        <v>3900691.0421900004</v>
      </c>
    </row>
    <row r="233" spans="1:6">
      <c r="A233" s="45" t="s">
        <v>425</v>
      </c>
      <c r="B233" s="24">
        <v>2587880.8100900003</v>
      </c>
      <c r="C233" s="24">
        <v>2563990.2415699996</v>
      </c>
      <c r="D233" s="24">
        <v>42451.564779999993</v>
      </c>
      <c r="E233" s="24">
        <v>3000.4720000000002</v>
      </c>
      <c r="F233" s="24">
        <v>5197323.0884399991</v>
      </c>
    </row>
    <row r="234" spans="1:6">
      <c r="A234" s="45" t="s">
        <v>426</v>
      </c>
      <c r="B234" s="24">
        <v>797259.86440999992</v>
      </c>
      <c r="C234" s="24">
        <v>1119554.24232</v>
      </c>
      <c r="D234" s="24">
        <v>30774.490229999999</v>
      </c>
      <c r="E234" s="24">
        <v>449.63913000000002</v>
      </c>
      <c r="F234" s="24">
        <v>1948038.23609</v>
      </c>
    </row>
    <row r="235" spans="1:6">
      <c r="A235" s="45" t="s">
        <v>427</v>
      </c>
      <c r="B235" s="24">
        <v>5732.64</v>
      </c>
      <c r="C235" s="24">
        <v>498494.99074000004</v>
      </c>
      <c r="D235" s="24">
        <v>0</v>
      </c>
      <c r="E235" s="24">
        <v>0</v>
      </c>
      <c r="F235" s="24">
        <v>504227.63074000005</v>
      </c>
    </row>
    <row r="236" spans="1:6">
      <c r="A236" s="45" t="s">
        <v>428</v>
      </c>
      <c r="B236" s="24">
        <v>8217413.6008599997</v>
      </c>
      <c r="C236" s="24">
        <v>18112660.915600002</v>
      </c>
      <c r="D236" s="24">
        <v>6141.8357999999998</v>
      </c>
      <c r="E236" s="24">
        <v>4700.9567999999999</v>
      </c>
      <c r="F236" s="24">
        <v>26340917.30906</v>
      </c>
    </row>
    <row r="237" spans="1:6">
      <c r="A237" s="49" t="s">
        <v>429</v>
      </c>
      <c r="B237" s="24">
        <v>4202522.7405599998</v>
      </c>
      <c r="C237" s="24">
        <v>1662693.6642100001</v>
      </c>
      <c r="D237" s="24">
        <v>87.986279999999994</v>
      </c>
      <c r="E237" s="24">
        <v>19.124119999999998</v>
      </c>
      <c r="F237" s="24">
        <v>5865323.5151699996</v>
      </c>
    </row>
    <row r="238" spans="1:6">
      <c r="A238" s="45" t="s">
        <v>430</v>
      </c>
      <c r="B238" s="24">
        <v>3709991.6962100002</v>
      </c>
      <c r="C238" s="24">
        <v>617981.9000100001</v>
      </c>
      <c r="D238" s="24">
        <v>0</v>
      </c>
      <c r="E238" s="24">
        <v>19.124119999999998</v>
      </c>
      <c r="F238" s="24">
        <v>4327992.7203400005</v>
      </c>
    </row>
    <row r="239" spans="1:6">
      <c r="A239" s="45" t="s">
        <v>431</v>
      </c>
      <c r="B239" s="24">
        <v>177409.02638999998</v>
      </c>
      <c r="C239" s="24">
        <v>33563.027390000003</v>
      </c>
      <c r="D239" s="24">
        <v>0</v>
      </c>
      <c r="E239" s="24">
        <v>0</v>
      </c>
      <c r="F239" s="24">
        <v>210972.05377999999</v>
      </c>
    </row>
    <row r="240" spans="1:6">
      <c r="A240" s="49" t="s">
        <v>432</v>
      </c>
      <c r="B240" s="24">
        <v>12542564.33726</v>
      </c>
      <c r="C240" s="24">
        <v>3055417.9745100001</v>
      </c>
      <c r="D240" s="24">
        <v>0</v>
      </c>
      <c r="E240" s="24">
        <v>0</v>
      </c>
      <c r="F240" s="24">
        <v>15597982.31177</v>
      </c>
    </row>
    <row r="241" spans="1:6">
      <c r="A241" s="45" t="s">
        <v>430</v>
      </c>
      <c r="B241" s="24">
        <v>4064789.49547</v>
      </c>
      <c r="C241" s="24">
        <v>345071.62583999999</v>
      </c>
      <c r="D241" s="24">
        <v>0</v>
      </c>
      <c r="E241" s="24">
        <v>0</v>
      </c>
      <c r="F241" s="24">
        <v>4409861.1213100003</v>
      </c>
    </row>
    <row r="242" spans="1:6">
      <c r="A242" s="45" t="s">
        <v>431</v>
      </c>
      <c r="B242" s="24">
        <v>740500.25071999989</v>
      </c>
      <c r="C242" s="24">
        <v>76.363600000000005</v>
      </c>
      <c r="D242" s="24">
        <v>0</v>
      </c>
      <c r="E242" s="24">
        <v>0</v>
      </c>
      <c r="F242" s="24">
        <v>740576.61431999994</v>
      </c>
    </row>
    <row r="243" spans="1:6">
      <c r="A243" s="49" t="s">
        <v>433</v>
      </c>
      <c r="B243" s="24">
        <v>4205447.7167799994</v>
      </c>
      <c r="C243" s="24">
        <v>1659787.8120599999</v>
      </c>
      <c r="D243" s="24">
        <v>87.986279999999994</v>
      </c>
      <c r="E243" s="24">
        <v>0</v>
      </c>
      <c r="F243" s="24">
        <v>5865323.5151199996</v>
      </c>
    </row>
    <row r="244" spans="1:6">
      <c r="A244" s="49" t="s">
        <v>434</v>
      </c>
      <c r="B244" s="24">
        <v>6449628.5624399995</v>
      </c>
      <c r="C244" s="24">
        <v>9146648.5948599987</v>
      </c>
      <c r="D244" s="24">
        <v>1705.15417</v>
      </c>
      <c r="E244" s="24">
        <v>0</v>
      </c>
      <c r="F244" s="24">
        <v>15597982.31147</v>
      </c>
    </row>
    <row r="245" spans="1:6" s="62" customFormat="1" ht="30" customHeight="1" thickBot="1">
      <c r="A245" s="646" t="s">
        <v>1222</v>
      </c>
      <c r="B245" s="645" t="s">
        <v>210</v>
      </c>
      <c r="C245" s="645" t="s">
        <v>211</v>
      </c>
      <c r="D245" s="645" t="s">
        <v>212</v>
      </c>
      <c r="E245" s="645" t="s">
        <v>213</v>
      </c>
      <c r="F245" s="645" t="s">
        <v>214</v>
      </c>
    </row>
    <row r="246" spans="1:6" ht="15.75" thickTop="1">
      <c r="A246" s="51" t="s">
        <v>435</v>
      </c>
      <c r="B246" s="54">
        <v>7850482.4578099996</v>
      </c>
      <c r="C246" s="54">
        <v>248314.49550000002</v>
      </c>
      <c r="D246" s="54">
        <v>0.12401000000000001</v>
      </c>
      <c r="E246" s="54">
        <v>1449.8512700000001</v>
      </c>
      <c r="F246" s="54">
        <v>8100246.9285900006</v>
      </c>
    </row>
    <row r="247" spans="1:6">
      <c r="A247" s="47" t="s">
        <v>436</v>
      </c>
      <c r="B247" s="24">
        <v>2897.6802900000002</v>
      </c>
      <c r="C247" s="24">
        <v>2097.5785500000002</v>
      </c>
      <c r="D247" s="24">
        <v>0</v>
      </c>
      <c r="E247" s="24">
        <v>0</v>
      </c>
      <c r="F247" s="24">
        <v>4995.2588400000004</v>
      </c>
    </row>
    <row r="248" spans="1:6">
      <c r="A248" s="47" t="s">
        <v>437</v>
      </c>
      <c r="B248" s="24">
        <v>311653.50253000006</v>
      </c>
      <c r="C248" s="24">
        <v>83196.31366</v>
      </c>
      <c r="D248" s="24">
        <v>0.12401000000000001</v>
      </c>
      <c r="E248" s="24">
        <v>119.07552</v>
      </c>
      <c r="F248" s="24">
        <v>394969.01572000008</v>
      </c>
    </row>
    <row r="249" spans="1:6">
      <c r="A249" s="47" t="s">
        <v>438</v>
      </c>
      <c r="B249" s="24">
        <v>6874499.6434700005</v>
      </c>
      <c r="C249" s="24">
        <v>81741.419930000004</v>
      </c>
      <c r="D249" s="24">
        <v>0</v>
      </c>
      <c r="E249" s="24">
        <v>17.15812</v>
      </c>
      <c r="F249" s="24">
        <v>6956258.2215200001</v>
      </c>
    </row>
    <row r="250" spans="1:6">
      <c r="A250" s="47" t="s">
        <v>439</v>
      </c>
      <c r="B250" s="24">
        <v>282700.62616999994</v>
      </c>
      <c r="C250" s="24">
        <v>7391.5824200000006</v>
      </c>
      <c r="D250" s="24">
        <v>0</v>
      </c>
      <c r="E250" s="24">
        <v>5.0099999999999997E-3</v>
      </c>
      <c r="F250" s="24">
        <v>290092.21359999996</v>
      </c>
    </row>
    <row r="251" spans="1:6">
      <c r="A251" s="47" t="s">
        <v>440</v>
      </c>
      <c r="B251" s="24">
        <v>56183.64372</v>
      </c>
      <c r="C251" s="24">
        <v>1736.3728800000001</v>
      </c>
      <c r="D251" s="24">
        <v>0</v>
      </c>
      <c r="E251" s="24">
        <v>413.75259</v>
      </c>
      <c r="F251" s="24">
        <v>58333.769189999999</v>
      </c>
    </row>
    <row r="252" spans="1:6">
      <c r="A252" s="47" t="s">
        <v>441</v>
      </c>
      <c r="B252" s="24">
        <v>11279.418610000001</v>
      </c>
      <c r="C252" s="24">
        <v>426.16197000000005</v>
      </c>
      <c r="D252" s="24">
        <v>0</v>
      </c>
      <c r="E252" s="24">
        <v>0</v>
      </c>
      <c r="F252" s="24">
        <v>11705.58058</v>
      </c>
    </row>
    <row r="253" spans="1:6">
      <c r="A253" s="47" t="s">
        <v>442</v>
      </c>
      <c r="B253" s="24">
        <v>10819.018260000001</v>
      </c>
      <c r="C253" s="24">
        <v>1116.3124700000001</v>
      </c>
      <c r="D253" s="24">
        <v>0</v>
      </c>
      <c r="E253" s="24">
        <v>0</v>
      </c>
      <c r="F253" s="24">
        <v>11935.330730000001</v>
      </c>
    </row>
    <row r="254" spans="1:6">
      <c r="A254" s="47" t="s">
        <v>443</v>
      </c>
      <c r="B254" s="24">
        <v>2643.0138199999997</v>
      </c>
      <c r="C254" s="24">
        <v>387.03710999999998</v>
      </c>
      <c r="D254" s="24">
        <v>0</v>
      </c>
      <c r="E254" s="24">
        <v>0</v>
      </c>
      <c r="F254" s="24">
        <v>3030.0509299999994</v>
      </c>
    </row>
    <row r="255" spans="1:6">
      <c r="A255" s="47" t="s">
        <v>444</v>
      </c>
      <c r="B255" s="24">
        <v>25.984220000000001</v>
      </c>
      <c r="C255" s="24">
        <v>0.11195000000000001</v>
      </c>
      <c r="D255" s="24">
        <v>0</v>
      </c>
      <c r="E255" s="24">
        <v>-2.0000000000000002E-5</v>
      </c>
      <c r="F255" s="24">
        <v>26.096150000000002</v>
      </c>
    </row>
    <row r="256" spans="1:6">
      <c r="A256" s="47" t="s">
        <v>445</v>
      </c>
      <c r="B256" s="24">
        <v>50666.958209999997</v>
      </c>
      <c r="C256" s="24">
        <v>28650.687759999997</v>
      </c>
      <c r="D256" s="24">
        <v>0</v>
      </c>
      <c r="E256" s="24">
        <v>0</v>
      </c>
      <c r="F256" s="24">
        <v>79317.645969999998</v>
      </c>
    </row>
    <row r="257" spans="1:6">
      <c r="A257" s="47" t="s">
        <v>446</v>
      </c>
      <c r="B257" s="24">
        <v>46940.454449999997</v>
      </c>
      <c r="C257" s="24">
        <v>37276.560539999999</v>
      </c>
      <c r="D257" s="24">
        <v>0</v>
      </c>
      <c r="E257" s="24">
        <v>899.86005</v>
      </c>
      <c r="F257" s="24">
        <v>85116.875039999999</v>
      </c>
    </row>
    <row r="258" spans="1:6">
      <c r="A258" s="51" t="s">
        <v>447</v>
      </c>
      <c r="B258" s="54">
        <v>-2534477.0363499997</v>
      </c>
      <c r="C258" s="54">
        <v>-122458.90424999998</v>
      </c>
      <c r="D258" s="54">
        <v>0</v>
      </c>
      <c r="E258" s="54">
        <v>-33.684939999999997</v>
      </c>
      <c r="F258" s="54">
        <v>-2656969.6255399999</v>
      </c>
    </row>
    <row r="259" spans="1:6">
      <c r="A259" s="47" t="s">
        <v>448</v>
      </c>
      <c r="B259" s="24">
        <v>-1954351.8746500001</v>
      </c>
      <c r="C259" s="24">
        <v>-57493.431210000002</v>
      </c>
      <c r="D259" s="24">
        <v>0</v>
      </c>
      <c r="E259" s="24">
        <v>-0.13269</v>
      </c>
      <c r="F259" s="24">
        <v>-2011845.4385500003</v>
      </c>
    </row>
    <row r="260" spans="1:6">
      <c r="A260" s="47" t="s">
        <v>449</v>
      </c>
      <c r="B260" s="24">
        <v>0</v>
      </c>
      <c r="C260" s="24">
        <v>0</v>
      </c>
      <c r="D260" s="24">
        <v>0</v>
      </c>
      <c r="E260" s="24">
        <v>0</v>
      </c>
      <c r="F260" s="24">
        <v>0</v>
      </c>
    </row>
    <row r="261" spans="1:6">
      <c r="A261" s="47" t="s">
        <v>450</v>
      </c>
      <c r="B261" s="24">
        <v>-336553.67618000001</v>
      </c>
      <c r="C261" s="24">
        <v>-37589.801200000002</v>
      </c>
      <c r="D261" s="24">
        <v>0</v>
      </c>
      <c r="E261" s="24">
        <v>-2.8000000000000003E-4</v>
      </c>
      <c r="F261" s="24">
        <v>-374143.47765999998</v>
      </c>
    </row>
    <row r="262" spans="1:6">
      <c r="A262" s="47" t="s">
        <v>451</v>
      </c>
      <c r="B262" s="24">
        <v>-24020.008569999998</v>
      </c>
      <c r="C262" s="24">
        <v>-2189.30879</v>
      </c>
      <c r="D262" s="24">
        <v>0</v>
      </c>
      <c r="E262" s="24">
        <v>-33.551970000000004</v>
      </c>
      <c r="F262" s="24">
        <v>-26242.869329999998</v>
      </c>
    </row>
    <row r="263" spans="1:6">
      <c r="A263" s="47" t="s">
        <v>452</v>
      </c>
      <c r="B263" s="24">
        <v>-49415.461130000003</v>
      </c>
      <c r="C263" s="24">
        <v>-3939.8255800000002</v>
      </c>
      <c r="D263" s="24">
        <v>0</v>
      </c>
      <c r="E263" s="24">
        <v>0</v>
      </c>
      <c r="F263" s="24">
        <v>-53355.28671</v>
      </c>
    </row>
    <row r="264" spans="1:6">
      <c r="A264" s="48" t="s">
        <v>453</v>
      </c>
      <c r="B264" s="24">
        <v>-42586.134980000003</v>
      </c>
      <c r="C264" s="24">
        <v>-17805.99034</v>
      </c>
      <c r="D264" s="24">
        <v>0</v>
      </c>
      <c r="E264" s="24">
        <v>0</v>
      </c>
      <c r="F264" s="24">
        <v>-60392.125320000006</v>
      </c>
    </row>
    <row r="265" spans="1:6">
      <c r="A265" s="47" t="s">
        <v>534</v>
      </c>
      <c r="B265" s="24">
        <v>-127549.88084</v>
      </c>
      <c r="C265" s="24">
        <v>-3440.5471299999999</v>
      </c>
      <c r="D265" s="24">
        <v>0</v>
      </c>
      <c r="E265" s="24">
        <v>0</v>
      </c>
      <c r="F265" s="24">
        <v>-130990.42797</v>
      </c>
    </row>
    <row r="266" spans="1:6">
      <c r="A266" s="64" t="s">
        <v>454</v>
      </c>
      <c r="B266" s="54">
        <v>5316005.4214599999</v>
      </c>
      <c r="C266" s="54">
        <v>125855.59125</v>
      </c>
      <c r="D266" s="54">
        <v>0.12401000000000001</v>
      </c>
      <c r="E266" s="54">
        <v>1416.16633</v>
      </c>
      <c r="F266" s="54">
        <v>5443277.3030500002</v>
      </c>
    </row>
    <row r="267" spans="1:6">
      <c r="A267" s="65" t="s">
        <v>455</v>
      </c>
      <c r="B267" s="54">
        <v>646863.56103999994</v>
      </c>
      <c r="C267" s="54">
        <v>739514.39194999996</v>
      </c>
      <c r="D267" s="54">
        <v>1.73E-3</v>
      </c>
      <c r="E267" s="54">
        <v>22.133490000000002</v>
      </c>
      <c r="F267" s="54">
        <v>1386400.0882099997</v>
      </c>
    </row>
    <row r="268" spans="1:6">
      <c r="A268" s="47" t="s">
        <v>456</v>
      </c>
      <c r="B268" s="24">
        <v>377903.41816999996</v>
      </c>
      <c r="C268" s="24">
        <v>381948.08142</v>
      </c>
      <c r="D268" s="24">
        <v>0</v>
      </c>
      <c r="E268" s="24">
        <v>0.43323</v>
      </c>
      <c r="F268" s="24">
        <v>759851.93281999987</v>
      </c>
    </row>
    <row r="269" spans="1:6">
      <c r="A269" s="47" t="s">
        <v>457</v>
      </c>
      <c r="B269" s="24">
        <v>119524.24675000001</v>
      </c>
      <c r="C269" s="24">
        <v>334142.05083000002</v>
      </c>
      <c r="D269" s="24">
        <v>1.73E-3</v>
      </c>
      <c r="E269" s="24">
        <v>21.675909999999998</v>
      </c>
      <c r="F269" s="24">
        <v>453687.97522000002</v>
      </c>
    </row>
    <row r="270" spans="1:6">
      <c r="A270" s="47" t="s">
        <v>458</v>
      </c>
      <c r="B270" s="24">
        <v>21432.237410000005</v>
      </c>
      <c r="C270" s="24">
        <v>3190.3901099999998</v>
      </c>
      <c r="D270" s="24">
        <v>0</v>
      </c>
      <c r="E270" s="24">
        <v>0</v>
      </c>
      <c r="F270" s="24">
        <v>24622.627520000005</v>
      </c>
    </row>
    <row r="271" spans="1:6">
      <c r="A271" s="47" t="s">
        <v>459</v>
      </c>
      <c r="B271" s="24">
        <v>38056.615300000005</v>
      </c>
      <c r="C271" s="24">
        <v>38.88008</v>
      </c>
      <c r="D271" s="24">
        <v>0</v>
      </c>
      <c r="E271" s="24">
        <v>0</v>
      </c>
      <c r="F271" s="24">
        <v>38095.495380000008</v>
      </c>
    </row>
    <row r="272" spans="1:6">
      <c r="A272" s="47" t="s">
        <v>460</v>
      </c>
      <c r="B272" s="24">
        <v>77159.527470000001</v>
      </c>
      <c r="C272" s="24">
        <v>20194.989510000003</v>
      </c>
      <c r="D272" s="24">
        <v>0</v>
      </c>
      <c r="E272" s="24">
        <v>2.435E-2</v>
      </c>
      <c r="F272" s="24">
        <v>97354.541330000007</v>
      </c>
    </row>
    <row r="273" spans="1:6">
      <c r="A273" s="47" t="s">
        <v>461</v>
      </c>
      <c r="B273" s="24">
        <v>12787.515939999999</v>
      </c>
      <c r="C273" s="24">
        <v>0</v>
      </c>
      <c r="D273" s="24">
        <v>0</v>
      </c>
      <c r="E273" s="24">
        <v>0</v>
      </c>
      <c r="F273" s="24">
        <v>12787.515939999999</v>
      </c>
    </row>
    <row r="274" spans="1:6">
      <c r="A274" s="66" t="s">
        <v>462</v>
      </c>
      <c r="B274" s="54">
        <v>-407822.04145000002</v>
      </c>
      <c r="C274" s="54">
        <v>-531734.34592999995</v>
      </c>
      <c r="D274" s="54">
        <v>-2.4399999999999999E-3</v>
      </c>
      <c r="E274" s="54">
        <v>-165.71066999999999</v>
      </c>
      <c r="F274" s="54">
        <v>-939722.10048999987</v>
      </c>
    </row>
    <row r="275" spans="1:6">
      <c r="A275" s="47" t="s">
        <v>456</v>
      </c>
      <c r="B275" s="24">
        <v>-115231.35927999998</v>
      </c>
      <c r="C275" s="24">
        <v>-134478.65522999997</v>
      </c>
      <c r="D275" s="24">
        <v>0</v>
      </c>
      <c r="E275" s="24">
        <v>-165.67350999999996</v>
      </c>
      <c r="F275" s="24">
        <v>-249875.68801999994</v>
      </c>
    </row>
    <row r="276" spans="1:6">
      <c r="A276" s="47" t="s">
        <v>463</v>
      </c>
      <c r="B276" s="24">
        <v>-98125.933939999988</v>
      </c>
      <c r="C276" s="24">
        <v>-64.402990000000003</v>
      </c>
      <c r="D276" s="24">
        <v>0</v>
      </c>
      <c r="E276" s="24">
        <v>0</v>
      </c>
      <c r="F276" s="24">
        <v>-98190.33692999999</v>
      </c>
    </row>
    <row r="277" spans="1:6">
      <c r="A277" s="47" t="s">
        <v>464</v>
      </c>
      <c r="B277" s="24">
        <v>-6705.5649900000008</v>
      </c>
      <c r="C277" s="24">
        <v>-28.851380000000002</v>
      </c>
      <c r="D277" s="24">
        <v>0</v>
      </c>
      <c r="E277" s="24">
        <v>0</v>
      </c>
      <c r="F277" s="24">
        <v>-6734.4163700000008</v>
      </c>
    </row>
    <row r="278" spans="1:6">
      <c r="A278" s="47" t="s">
        <v>465</v>
      </c>
      <c r="B278" s="24">
        <v>-69.304579999999987</v>
      </c>
      <c r="C278" s="24">
        <v>0</v>
      </c>
      <c r="D278" s="24">
        <v>0</v>
      </c>
      <c r="E278" s="24">
        <v>0</v>
      </c>
      <c r="F278" s="24">
        <v>-69.304579999999987</v>
      </c>
    </row>
    <row r="279" spans="1:6">
      <c r="A279" s="47" t="s">
        <v>466</v>
      </c>
      <c r="B279" s="24">
        <v>-185268.92249</v>
      </c>
      <c r="C279" s="24">
        <v>-397162.43632999994</v>
      </c>
      <c r="D279" s="24">
        <v>-2.4399999999999999E-3</v>
      </c>
      <c r="E279" s="24">
        <v>-3.7159999999999999E-2</v>
      </c>
      <c r="F279" s="24">
        <v>-582431.39841999987</v>
      </c>
    </row>
    <row r="280" spans="1:6">
      <c r="A280" s="47" t="s">
        <v>467</v>
      </c>
      <c r="B280" s="24">
        <v>-2420.9561699999999</v>
      </c>
      <c r="C280" s="24">
        <v>0</v>
      </c>
      <c r="D280" s="24">
        <v>0</v>
      </c>
      <c r="E280" s="24">
        <v>0</v>
      </c>
      <c r="F280" s="24">
        <v>-2420.9561699999999</v>
      </c>
    </row>
    <row r="281" spans="1:6">
      <c r="A281" s="51" t="s">
        <v>468</v>
      </c>
      <c r="B281" s="54">
        <v>5555046.9410499996</v>
      </c>
      <c r="C281" s="54">
        <v>333635.63727000001</v>
      </c>
      <c r="D281" s="54">
        <v>0.12329999999999999</v>
      </c>
      <c r="E281" s="54">
        <v>1272.5891499999998</v>
      </c>
      <c r="F281" s="54">
        <v>5889955.2907699998</v>
      </c>
    </row>
    <row r="282" spans="1:6">
      <c r="A282" s="52" t="s">
        <v>469</v>
      </c>
      <c r="B282" s="24">
        <v>1002007.8460299999</v>
      </c>
      <c r="C282" s="24">
        <v>112667.76119999999</v>
      </c>
      <c r="D282" s="24">
        <v>0</v>
      </c>
      <c r="E282" s="24">
        <v>708.69003999999995</v>
      </c>
      <c r="F282" s="24">
        <v>1115384.29727</v>
      </c>
    </row>
    <row r="283" spans="1:6">
      <c r="A283" s="47" t="s">
        <v>470</v>
      </c>
      <c r="B283" s="24">
        <v>31498.807730000004</v>
      </c>
      <c r="C283" s="24">
        <v>2406.3184899999997</v>
      </c>
      <c r="D283" s="24">
        <v>0</v>
      </c>
      <c r="E283" s="24">
        <v>0</v>
      </c>
      <c r="F283" s="24">
        <v>33905.126220000006</v>
      </c>
    </row>
    <row r="284" spans="1:6">
      <c r="A284" s="47" t="s">
        <v>471</v>
      </c>
      <c r="B284" s="24">
        <v>947423.20746999991</v>
      </c>
      <c r="C284" s="24">
        <v>71607.629950000002</v>
      </c>
      <c r="D284" s="24">
        <v>0</v>
      </c>
      <c r="E284" s="24">
        <v>708.69003999999995</v>
      </c>
      <c r="F284" s="24">
        <v>1019739.5274599999</v>
      </c>
    </row>
    <row r="285" spans="1:6">
      <c r="A285" s="47" t="s">
        <v>472</v>
      </c>
      <c r="B285" s="24">
        <v>10191.3176</v>
      </c>
      <c r="C285" s="24">
        <v>38033.047460000002</v>
      </c>
      <c r="D285" s="24">
        <v>0</v>
      </c>
      <c r="E285" s="24">
        <v>0</v>
      </c>
      <c r="F285" s="24">
        <v>48224.365060000004</v>
      </c>
    </row>
    <row r="286" spans="1:6">
      <c r="A286" s="47" t="s">
        <v>473</v>
      </c>
      <c r="B286" s="24">
        <v>11541.89091</v>
      </c>
      <c r="C286" s="24">
        <v>372.01537999999999</v>
      </c>
      <c r="D286" s="24">
        <v>0</v>
      </c>
      <c r="E286" s="24">
        <v>0</v>
      </c>
      <c r="F286" s="24">
        <v>11913.906290000001</v>
      </c>
    </row>
    <row r="287" spans="1:6">
      <c r="A287" s="47" t="s">
        <v>474</v>
      </c>
      <c r="B287" s="24">
        <v>0</v>
      </c>
      <c r="C287" s="24">
        <v>4.8568800000000003</v>
      </c>
      <c r="D287" s="24">
        <v>0</v>
      </c>
      <c r="E287" s="24">
        <v>0</v>
      </c>
      <c r="F287" s="24">
        <v>4.8568800000000003</v>
      </c>
    </row>
    <row r="288" spans="1:6">
      <c r="A288" s="47" t="s">
        <v>475</v>
      </c>
      <c r="B288" s="24">
        <v>1352.6223199999999</v>
      </c>
      <c r="C288" s="24">
        <v>243.89304000000001</v>
      </c>
      <c r="D288" s="24">
        <v>0</v>
      </c>
      <c r="E288" s="24">
        <v>0</v>
      </c>
      <c r="F288" s="24">
        <v>1596.5153599999999</v>
      </c>
    </row>
    <row r="289" spans="1:6">
      <c r="A289" s="47" t="s">
        <v>476</v>
      </c>
      <c r="B289" s="24">
        <v>0</v>
      </c>
      <c r="C289" s="24">
        <v>0</v>
      </c>
      <c r="D289" s="24">
        <v>0</v>
      </c>
      <c r="E289" s="24">
        <v>0</v>
      </c>
      <c r="F289" s="24">
        <v>0</v>
      </c>
    </row>
    <row r="290" spans="1:6">
      <c r="A290" s="52" t="s">
        <v>477</v>
      </c>
      <c r="B290" s="24">
        <v>-1642553.5270199999</v>
      </c>
      <c r="C290" s="24">
        <v>-178646.53986000002</v>
      </c>
      <c r="D290" s="24">
        <v>-0.14022000000000001</v>
      </c>
      <c r="E290" s="24">
        <v>-443.58096</v>
      </c>
      <c r="F290" s="24">
        <v>-1821643.7880599997</v>
      </c>
    </row>
    <row r="291" spans="1:6">
      <c r="A291" s="47" t="s">
        <v>478</v>
      </c>
      <c r="B291" s="24">
        <v>-1512559.2711100001</v>
      </c>
      <c r="C291" s="24">
        <v>-95008.269760000025</v>
      </c>
      <c r="D291" s="24">
        <v>-0.12822</v>
      </c>
      <c r="E291" s="24">
        <v>-427.47811999999999</v>
      </c>
      <c r="F291" s="24">
        <v>-1607995.1472100003</v>
      </c>
    </row>
    <row r="292" spans="1:6">
      <c r="A292" s="47" t="s">
        <v>479</v>
      </c>
      <c r="B292" s="24">
        <v>-64621.556250000001</v>
      </c>
      <c r="C292" s="24">
        <v>-81891.809910000011</v>
      </c>
      <c r="D292" s="24">
        <v>-1.2E-2</v>
      </c>
      <c r="E292" s="24">
        <v>-16.10284</v>
      </c>
      <c r="F292" s="24">
        <v>-146529.481</v>
      </c>
    </row>
    <row r="293" spans="1:6">
      <c r="A293" s="47" t="s">
        <v>480</v>
      </c>
      <c r="B293" s="24">
        <v>-19803.978049999998</v>
      </c>
      <c r="C293" s="24">
        <v>-178.37894000000003</v>
      </c>
      <c r="D293" s="24">
        <v>0</v>
      </c>
      <c r="E293" s="24">
        <v>0</v>
      </c>
      <c r="F293" s="24">
        <v>-19982.356989999997</v>
      </c>
    </row>
    <row r="294" spans="1:6">
      <c r="A294" s="48" t="s">
        <v>481</v>
      </c>
      <c r="B294" s="24">
        <v>-42508.514919999994</v>
      </c>
      <c r="C294" s="24">
        <v>-1306.3679099999999</v>
      </c>
      <c r="D294" s="24">
        <v>0</v>
      </c>
      <c r="E294" s="24">
        <v>0</v>
      </c>
      <c r="F294" s="24">
        <v>-43814.882829999995</v>
      </c>
    </row>
    <row r="295" spans="1:6">
      <c r="A295" s="48" t="s">
        <v>482</v>
      </c>
      <c r="B295" s="24">
        <v>-1.1E-4</v>
      </c>
      <c r="C295" s="24">
        <v>-13.87772</v>
      </c>
      <c r="D295" s="24">
        <v>0</v>
      </c>
      <c r="E295" s="24">
        <v>0</v>
      </c>
      <c r="F295" s="24">
        <v>-13.877829999999999</v>
      </c>
    </row>
    <row r="296" spans="1:6">
      <c r="A296" s="48" t="s">
        <v>483</v>
      </c>
      <c r="B296" s="24">
        <v>-3060.20658</v>
      </c>
      <c r="C296" s="24">
        <v>-247.83562000000001</v>
      </c>
      <c r="D296" s="24">
        <v>0</v>
      </c>
      <c r="E296" s="24">
        <v>0</v>
      </c>
      <c r="F296" s="24">
        <v>-3308.0421999999999</v>
      </c>
    </row>
    <row r="297" spans="1:6">
      <c r="A297" s="51" t="s">
        <v>484</v>
      </c>
      <c r="B297" s="54">
        <v>4914501.2600600002</v>
      </c>
      <c r="C297" s="54">
        <v>267656.85861</v>
      </c>
      <c r="D297" s="54">
        <v>-1.6920000000000001E-2</v>
      </c>
      <c r="E297" s="54">
        <v>1537.69823</v>
      </c>
      <c r="F297" s="54">
        <v>5183695.7999799997</v>
      </c>
    </row>
    <row r="298" spans="1:6">
      <c r="A298" s="51" t="s">
        <v>485</v>
      </c>
      <c r="B298" s="54">
        <v>-3765891.9416400003</v>
      </c>
      <c r="C298" s="54">
        <v>-293092.30646999995</v>
      </c>
      <c r="D298" s="54">
        <v>0</v>
      </c>
      <c r="E298" s="54">
        <v>-23.009400000000003</v>
      </c>
      <c r="F298" s="54">
        <v>-4059007.2575099999</v>
      </c>
    </row>
    <row r="299" spans="1:6">
      <c r="A299" s="47" t="s">
        <v>486</v>
      </c>
      <c r="B299" s="24">
        <v>-2147480.5286000003</v>
      </c>
      <c r="C299" s="24">
        <v>-4947.5606900000002</v>
      </c>
      <c r="D299" s="24">
        <v>0</v>
      </c>
      <c r="E299" s="24">
        <v>0</v>
      </c>
      <c r="F299" s="24">
        <v>-2152428.0892900005</v>
      </c>
    </row>
    <row r="300" spans="1:6">
      <c r="A300" s="47" t="s">
        <v>487</v>
      </c>
      <c r="B300" s="24">
        <v>-360082.98286000005</v>
      </c>
      <c r="C300" s="24">
        <v>-14020.555699999999</v>
      </c>
      <c r="D300" s="24">
        <v>0</v>
      </c>
      <c r="E300" s="24">
        <v>0</v>
      </c>
      <c r="F300" s="24">
        <v>-374103.53856000007</v>
      </c>
    </row>
    <row r="301" spans="1:6">
      <c r="A301" s="47" t="s">
        <v>488</v>
      </c>
      <c r="B301" s="24">
        <v>-15583.951800000001</v>
      </c>
      <c r="C301" s="24">
        <v>-20488.04679</v>
      </c>
      <c r="D301" s="24">
        <v>0</v>
      </c>
      <c r="E301" s="24">
        <v>0</v>
      </c>
      <c r="F301" s="24">
        <v>-36071.998590000003</v>
      </c>
    </row>
    <row r="302" spans="1:6">
      <c r="A302" s="47" t="s">
        <v>489</v>
      </c>
      <c r="B302" s="24">
        <v>-112757.24029000002</v>
      </c>
      <c r="C302" s="24">
        <v>-2327.9936699999998</v>
      </c>
      <c r="D302" s="24">
        <v>0</v>
      </c>
      <c r="E302" s="24">
        <v>0</v>
      </c>
      <c r="F302" s="24">
        <v>-115085.23396000001</v>
      </c>
    </row>
    <row r="303" spans="1:6">
      <c r="A303" s="47" t="s">
        <v>490</v>
      </c>
      <c r="B303" s="24">
        <v>-198913.05697000001</v>
      </c>
      <c r="C303" s="24">
        <v>-745.31885999999997</v>
      </c>
      <c r="D303" s="24">
        <v>0</v>
      </c>
      <c r="E303" s="24">
        <v>0</v>
      </c>
      <c r="F303" s="24">
        <v>-199658.37583</v>
      </c>
    </row>
    <row r="304" spans="1:6">
      <c r="A304" s="47" t="s">
        <v>491</v>
      </c>
      <c r="B304" s="24">
        <v>-78905.470799999981</v>
      </c>
      <c r="C304" s="24">
        <v>-5457.5368800000006</v>
      </c>
      <c r="D304" s="24">
        <v>0</v>
      </c>
      <c r="E304" s="24">
        <v>0</v>
      </c>
      <c r="F304" s="24">
        <v>-84363.007679999981</v>
      </c>
    </row>
    <row r="305" spans="1:6">
      <c r="A305" s="47" t="s">
        <v>492</v>
      </c>
      <c r="B305" s="24">
        <v>-156721.46265</v>
      </c>
      <c r="C305" s="24">
        <v>0</v>
      </c>
      <c r="D305" s="24">
        <v>0</v>
      </c>
      <c r="E305" s="24">
        <v>0</v>
      </c>
      <c r="F305" s="24">
        <v>-156721.46265</v>
      </c>
    </row>
    <row r="306" spans="1:6">
      <c r="A306" s="47" t="s">
        <v>493</v>
      </c>
      <c r="B306" s="24">
        <v>-80808.338010000007</v>
      </c>
      <c r="C306" s="24">
        <v>-287.22241999999994</v>
      </c>
      <c r="D306" s="24">
        <v>0</v>
      </c>
      <c r="E306" s="24">
        <v>0</v>
      </c>
      <c r="F306" s="24">
        <v>-81095.560430000012</v>
      </c>
    </row>
    <row r="307" spans="1:6">
      <c r="A307" s="47" t="s">
        <v>494</v>
      </c>
      <c r="B307" s="24">
        <v>-614638.90966000012</v>
      </c>
      <c r="C307" s="24">
        <v>-244818.07146000001</v>
      </c>
      <c r="D307" s="24">
        <v>0</v>
      </c>
      <c r="E307" s="24">
        <v>-23.009400000000003</v>
      </c>
      <c r="F307" s="24">
        <v>-859479.99052000011</v>
      </c>
    </row>
    <row r="308" spans="1:6">
      <c r="A308" s="65" t="s">
        <v>495</v>
      </c>
      <c r="B308" s="54">
        <v>1148609.3184199999</v>
      </c>
      <c r="C308" s="54">
        <v>-25435.44786</v>
      </c>
      <c r="D308" s="54">
        <v>-1.6920000000000001E-2</v>
      </c>
      <c r="E308" s="54">
        <v>1514.6888300000001</v>
      </c>
      <c r="F308" s="54">
        <v>1124688.54247</v>
      </c>
    </row>
    <row r="309" spans="1:6">
      <c r="A309" s="53" t="s">
        <v>496</v>
      </c>
      <c r="B309" s="24">
        <v>103.93111000000002</v>
      </c>
      <c r="C309" s="24">
        <v>35190.108539999994</v>
      </c>
      <c r="D309" s="24">
        <v>0</v>
      </c>
      <c r="E309" s="24">
        <v>686.3266900000001</v>
      </c>
      <c r="F309" s="24">
        <v>35980.366339999993</v>
      </c>
    </row>
    <row r="310" spans="1:6">
      <c r="A310" s="48" t="s">
        <v>497</v>
      </c>
      <c r="B310" s="24">
        <v>91.315030000000007</v>
      </c>
      <c r="C310" s="24">
        <v>35190.108539999994</v>
      </c>
      <c r="D310" s="24">
        <v>0</v>
      </c>
      <c r="E310" s="24">
        <v>1.0966400000000001</v>
      </c>
      <c r="F310" s="24">
        <v>35282.520209999995</v>
      </c>
    </row>
    <row r="311" spans="1:6">
      <c r="A311" s="48" t="s">
        <v>498</v>
      </c>
      <c r="B311" s="24">
        <v>12.585750000000001</v>
      </c>
      <c r="C311" s="24">
        <v>0</v>
      </c>
      <c r="D311" s="24">
        <v>0</v>
      </c>
      <c r="E311" s="24">
        <v>685.23005000000012</v>
      </c>
      <c r="F311" s="24">
        <v>697.81580000000008</v>
      </c>
    </row>
    <row r="312" spans="1:6">
      <c r="A312" s="53" t="s">
        <v>499</v>
      </c>
      <c r="B312" s="24">
        <v>-178.89409000000001</v>
      </c>
      <c r="C312" s="24">
        <v>-36871.613039999997</v>
      </c>
      <c r="D312" s="24">
        <v>0</v>
      </c>
      <c r="E312" s="24">
        <v>-220.00727000000001</v>
      </c>
      <c r="F312" s="24">
        <v>-37270.5144</v>
      </c>
    </row>
    <row r="313" spans="1:6">
      <c r="A313" s="48" t="s">
        <v>500</v>
      </c>
      <c r="B313" s="24">
        <v>-156.91399000000001</v>
      </c>
      <c r="C313" s="24">
        <v>-36871.613039999997</v>
      </c>
      <c r="D313" s="24">
        <v>0</v>
      </c>
      <c r="E313" s="24">
        <v>0</v>
      </c>
      <c r="F313" s="24">
        <v>-37028.527029999997</v>
      </c>
    </row>
    <row r="314" spans="1:6">
      <c r="A314" s="48" t="s">
        <v>501</v>
      </c>
      <c r="B314" s="24">
        <v>-21.9801</v>
      </c>
      <c r="C314" s="24">
        <v>0</v>
      </c>
      <c r="D314" s="24">
        <v>0</v>
      </c>
      <c r="E314" s="24">
        <v>-220.00727000000001</v>
      </c>
      <c r="F314" s="24">
        <v>-241.98737</v>
      </c>
    </row>
    <row r="315" spans="1:6">
      <c r="A315" s="65" t="s">
        <v>502</v>
      </c>
      <c r="B315" s="54">
        <v>1148534.3554400001</v>
      </c>
      <c r="C315" s="54">
        <v>-27116.95236000001</v>
      </c>
      <c r="D315" s="54">
        <v>-1.6920000000000001E-2</v>
      </c>
      <c r="E315" s="54">
        <v>1981.0082499999999</v>
      </c>
      <c r="F315" s="54">
        <v>1123398.3944099999</v>
      </c>
    </row>
    <row r="316" spans="1:6">
      <c r="A316" s="47" t="s">
        <v>503</v>
      </c>
      <c r="B316" s="24">
        <v>3817.2000899999998</v>
      </c>
      <c r="C316" s="24">
        <v>2195.3227200000001</v>
      </c>
      <c r="D316" s="24">
        <v>0</v>
      </c>
      <c r="E316" s="24">
        <v>0</v>
      </c>
      <c r="F316" s="24">
        <v>6012.5228100000004</v>
      </c>
    </row>
    <row r="317" spans="1:6">
      <c r="A317" s="65" t="s">
        <v>504</v>
      </c>
      <c r="B317" s="54">
        <v>1152351.55553</v>
      </c>
      <c r="C317" s="54">
        <v>-24921.629639999999</v>
      </c>
      <c r="D317" s="54">
        <v>-1.6920000000000001E-2</v>
      </c>
      <c r="E317" s="54">
        <v>1981.0082499999999</v>
      </c>
      <c r="F317" s="54">
        <v>1129410.9172199999</v>
      </c>
    </row>
    <row r="318" spans="1:6">
      <c r="A318" s="48" t="s">
        <v>505</v>
      </c>
      <c r="B318" s="24">
        <v>578.35505000000023</v>
      </c>
      <c r="C318" s="24">
        <v>-1527.1973599999999</v>
      </c>
      <c r="D318" s="24">
        <v>0</v>
      </c>
      <c r="E318" s="24">
        <v>0</v>
      </c>
      <c r="F318" s="24">
        <v>-948.84230999999966</v>
      </c>
    </row>
    <row r="319" spans="1:6">
      <c r="A319" s="51" t="s">
        <v>506</v>
      </c>
      <c r="B319" s="54">
        <v>1152929.9105799999</v>
      </c>
      <c r="C319" s="54">
        <v>-26448.826999999997</v>
      </c>
      <c r="D319" s="54">
        <v>-1.6920000000000001E-2</v>
      </c>
      <c r="E319" s="54">
        <v>1981.0082499999999</v>
      </c>
      <c r="F319" s="54">
        <v>1128462.0749099997</v>
      </c>
    </row>
    <row r="320" spans="1:6">
      <c r="A320" s="48" t="s">
        <v>507</v>
      </c>
      <c r="B320" s="24">
        <v>1.0000000000000001E-5</v>
      </c>
      <c r="C320" s="24">
        <v>0</v>
      </c>
      <c r="D320" s="24">
        <v>0</v>
      </c>
      <c r="E320" s="24">
        <v>0</v>
      </c>
      <c r="F320" s="24">
        <v>1.0000000000000001E-5</v>
      </c>
    </row>
    <row r="321" spans="1:6">
      <c r="A321" s="65" t="s">
        <v>508</v>
      </c>
      <c r="B321" s="54">
        <v>1152929.9105899998</v>
      </c>
      <c r="C321" s="54">
        <v>-26448.826999999997</v>
      </c>
      <c r="D321" s="54">
        <v>-1.6920000000000001E-2</v>
      </c>
      <c r="E321" s="54">
        <v>1981.0082499999999</v>
      </c>
      <c r="F321" s="54">
        <v>1128462.0749199996</v>
      </c>
    </row>
    <row r="322" spans="1:6">
      <c r="A322" s="53" t="s">
        <v>509</v>
      </c>
      <c r="B322" s="24">
        <v>-541515.50331000006</v>
      </c>
      <c r="C322" s="24">
        <v>0</v>
      </c>
      <c r="D322" s="24">
        <v>0</v>
      </c>
      <c r="E322" s="24">
        <v>0</v>
      </c>
      <c r="F322" s="24">
        <v>-541515.50331000006</v>
      </c>
    </row>
    <row r="323" spans="1:6">
      <c r="A323" s="65" t="s">
        <v>510</v>
      </c>
      <c r="B323" s="54">
        <v>611414.40728000004</v>
      </c>
      <c r="C323" s="54">
        <v>-26448.826999999997</v>
      </c>
      <c r="D323" s="54">
        <v>-1.6920000000000001E-2</v>
      </c>
      <c r="E323" s="54">
        <v>1981.0082499999999</v>
      </c>
      <c r="F323" s="54">
        <v>586946.57160999998</v>
      </c>
    </row>
    <row r="324" spans="1:6" ht="6.75" customHeight="1" thickBot="1">
      <c r="A324" s="71"/>
      <c r="B324" s="71"/>
      <c r="C324" s="71"/>
      <c r="D324" s="71"/>
      <c r="E324" s="71"/>
      <c r="F324" s="71"/>
    </row>
    <row r="325" spans="1:6" ht="16.5" thickTop="1">
      <c r="A325" s="25"/>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2"/>
  <sheetViews>
    <sheetView zoomScale="85" zoomScaleNormal="85" workbookViewId="0">
      <selection sqref="A1:K1"/>
    </sheetView>
  </sheetViews>
  <sheetFormatPr defaultColWidth="9.140625" defaultRowHeight="15"/>
  <cols>
    <col min="1" max="1" width="48.85546875" style="36" customWidth="1"/>
    <col min="2" max="2" width="20.28515625" style="36" bestFit="1" customWidth="1"/>
    <col min="3" max="3" width="16.140625" style="36" customWidth="1"/>
    <col min="4" max="4" width="21" style="36" bestFit="1" customWidth="1"/>
    <col min="5" max="5" width="13.7109375" style="36" bestFit="1" customWidth="1"/>
    <col min="6" max="6" width="19" style="36" bestFit="1" customWidth="1"/>
    <col min="7" max="7" width="20.28515625" style="36" bestFit="1" customWidth="1"/>
    <col min="8" max="8" width="18.42578125" style="36" bestFit="1" customWidth="1"/>
    <col min="9" max="9" width="18.28515625" style="36" bestFit="1" customWidth="1"/>
    <col min="10" max="10" width="14" style="36" bestFit="1" customWidth="1"/>
    <col min="11" max="11" width="15.7109375" style="36" bestFit="1" customWidth="1"/>
  </cols>
  <sheetData>
    <row r="1" spans="1:11" ht="12" customHeight="1">
      <c r="A1" s="1248"/>
      <c r="B1" s="1248"/>
      <c r="C1" s="1248"/>
      <c r="D1" s="1248"/>
      <c r="E1" s="1248"/>
      <c r="F1" s="1248"/>
      <c r="G1" s="1248"/>
      <c r="H1" s="1248"/>
      <c r="I1" s="1248"/>
      <c r="J1" s="1248"/>
      <c r="K1" s="1248"/>
    </row>
    <row r="2" spans="1:11" ht="23.25">
      <c r="A2" s="1248" t="s">
        <v>511</v>
      </c>
      <c r="B2" s="1248"/>
      <c r="C2" s="1248"/>
      <c r="D2" s="1248"/>
      <c r="E2" s="1248"/>
      <c r="F2" s="1248"/>
      <c r="G2" s="1248"/>
      <c r="H2" s="1248"/>
      <c r="I2" s="1248"/>
      <c r="J2" s="1248"/>
      <c r="K2" s="1248"/>
    </row>
    <row r="3" spans="1:11" ht="23.25">
      <c r="A3" s="1248" t="s">
        <v>541</v>
      </c>
      <c r="B3" s="1248"/>
      <c r="C3" s="1248"/>
      <c r="D3" s="1248"/>
      <c r="E3" s="1248"/>
      <c r="F3" s="1248"/>
      <c r="G3" s="1248"/>
      <c r="H3" s="1248"/>
      <c r="I3" s="1248"/>
      <c r="J3" s="1248"/>
      <c r="K3" s="1248"/>
    </row>
    <row r="4" spans="1:11" s="61" customFormat="1" ht="23.25">
      <c r="A4" s="1248" t="s">
        <v>1433</v>
      </c>
      <c r="B4" s="1248"/>
      <c r="C4" s="1248"/>
      <c r="D4" s="1248"/>
      <c r="E4" s="1248"/>
      <c r="F4" s="1248"/>
      <c r="G4" s="1248"/>
      <c r="H4" s="1248"/>
      <c r="I4" s="1248"/>
      <c r="J4" s="1248"/>
      <c r="K4" s="1248"/>
    </row>
    <row r="5" spans="1:11" ht="23.25">
      <c r="A5" s="1248" t="s">
        <v>588</v>
      </c>
      <c r="B5" s="1248"/>
      <c r="C5" s="1248"/>
      <c r="D5" s="1248"/>
      <c r="E5" s="1248"/>
      <c r="F5" s="1248"/>
      <c r="G5" s="1248"/>
      <c r="H5" s="1248"/>
      <c r="I5" s="1248"/>
      <c r="J5" s="1248"/>
      <c r="K5" s="1248"/>
    </row>
    <row r="6" spans="1:11" s="26" customFormat="1" ht="12" customHeight="1">
      <c r="A6" s="56"/>
      <c r="B6" s="57"/>
      <c r="C6" s="57"/>
      <c r="D6" s="57"/>
      <c r="E6" s="57"/>
      <c r="F6" s="57"/>
      <c r="G6" s="57"/>
      <c r="H6" s="57"/>
      <c r="I6" s="57"/>
      <c r="J6" s="57"/>
      <c r="K6" s="40"/>
    </row>
    <row r="7" spans="1:11" s="26" customFormat="1" ht="30" customHeight="1" thickBot="1">
      <c r="A7" s="74" t="s">
        <v>542</v>
      </c>
      <c r="B7" s="647" t="s">
        <v>521</v>
      </c>
      <c r="C7" s="647" t="s">
        <v>522</v>
      </c>
      <c r="D7" s="647" t="s">
        <v>523</v>
      </c>
      <c r="E7" s="647" t="s">
        <v>524</v>
      </c>
      <c r="F7" s="647" t="s">
        <v>543</v>
      </c>
      <c r="G7" s="647" t="s">
        <v>525</v>
      </c>
      <c r="H7" s="647" t="s">
        <v>526</v>
      </c>
      <c r="I7" s="647" t="s">
        <v>519</v>
      </c>
      <c r="J7" s="647" t="s">
        <v>527</v>
      </c>
      <c r="K7" s="647" t="s">
        <v>214</v>
      </c>
    </row>
    <row r="8" spans="1:11" ht="15.75" thickTop="1">
      <c r="A8" s="76" t="s">
        <v>512</v>
      </c>
      <c r="B8" s="77"/>
      <c r="C8" s="77"/>
      <c r="D8" s="77"/>
      <c r="E8" s="77"/>
      <c r="F8" s="77"/>
      <c r="G8" s="77"/>
      <c r="H8" s="77"/>
      <c r="I8" s="77"/>
      <c r="J8" s="78"/>
      <c r="K8" s="79"/>
    </row>
    <row r="9" spans="1:11">
      <c r="A9" s="30" t="s">
        <v>52</v>
      </c>
      <c r="B9" s="31">
        <v>205424.96236999999</v>
      </c>
      <c r="C9" s="31">
        <v>11835145.51341</v>
      </c>
      <c r="D9" s="31">
        <v>1062394.19771</v>
      </c>
      <c r="E9" s="31">
        <v>191143.63858</v>
      </c>
      <c r="F9" s="31">
        <v>265148.07990999997</v>
      </c>
      <c r="G9" s="31">
        <v>241122.37747000001</v>
      </c>
      <c r="H9" s="31">
        <v>3336642.44521</v>
      </c>
      <c r="I9" s="31">
        <v>17940.572600000003</v>
      </c>
      <c r="J9" s="31">
        <v>0</v>
      </c>
      <c r="K9" s="31">
        <v>17154961.78726</v>
      </c>
    </row>
    <row r="10" spans="1:11">
      <c r="A10" s="30" t="s">
        <v>46</v>
      </c>
      <c r="B10" s="31">
        <v>44480.574549999998</v>
      </c>
      <c r="C10" s="31">
        <v>800554.75407000002</v>
      </c>
      <c r="D10" s="31">
        <v>499816.73752999998</v>
      </c>
      <c r="E10" s="31">
        <v>9203.8493400000007</v>
      </c>
      <c r="F10" s="31">
        <v>662.06504000000007</v>
      </c>
      <c r="G10" s="31">
        <v>29611.638760000002</v>
      </c>
      <c r="H10" s="31">
        <v>6651178.5296499999</v>
      </c>
      <c r="I10" s="31">
        <v>0</v>
      </c>
      <c r="J10" s="31">
        <v>0</v>
      </c>
      <c r="K10" s="31">
        <v>8035508.1489399998</v>
      </c>
    </row>
    <row r="11" spans="1:11">
      <c r="A11" s="30" t="s">
        <v>58</v>
      </c>
      <c r="B11" s="31">
        <v>44676.56366</v>
      </c>
      <c r="C11" s="31">
        <v>2526313.6878499999</v>
      </c>
      <c r="D11" s="31">
        <v>124050.71427</v>
      </c>
      <c r="E11" s="31">
        <v>65354.052179999999</v>
      </c>
      <c r="F11" s="31">
        <v>0</v>
      </c>
      <c r="G11" s="31">
        <v>62813.673459999998</v>
      </c>
      <c r="H11" s="31">
        <v>145058.75937000001</v>
      </c>
      <c r="I11" s="31">
        <v>0</v>
      </c>
      <c r="J11" s="31">
        <v>0</v>
      </c>
      <c r="K11" s="31">
        <v>2968267.4507900001</v>
      </c>
    </row>
    <row r="12" spans="1:11">
      <c r="A12" s="30" t="s">
        <v>60</v>
      </c>
      <c r="B12" s="31">
        <v>35048.960159999995</v>
      </c>
      <c r="C12" s="31">
        <v>608483.5107000001</v>
      </c>
      <c r="D12" s="31">
        <v>478853.42693999998</v>
      </c>
      <c r="E12" s="31">
        <v>17086.02029</v>
      </c>
      <c r="F12" s="31">
        <v>45525.662969999998</v>
      </c>
      <c r="G12" s="31">
        <v>72611.093730000008</v>
      </c>
      <c r="H12" s="31">
        <v>13686364.236200001</v>
      </c>
      <c r="I12" s="31">
        <v>0</v>
      </c>
      <c r="J12" s="31">
        <v>0</v>
      </c>
      <c r="K12" s="31">
        <v>14943972.91099</v>
      </c>
    </row>
    <row r="13" spans="1:11">
      <c r="A13" s="30" t="s">
        <v>50</v>
      </c>
      <c r="B13" s="31">
        <v>35455.592659999995</v>
      </c>
      <c r="C13" s="31">
        <v>2803864.85201</v>
      </c>
      <c r="D13" s="31">
        <v>300620.33438999997</v>
      </c>
      <c r="E13" s="31">
        <v>46549.118139999999</v>
      </c>
      <c r="F13" s="31">
        <v>0</v>
      </c>
      <c r="G13" s="31">
        <v>154237.50930000001</v>
      </c>
      <c r="H13" s="31">
        <v>6235272.8348900005</v>
      </c>
      <c r="I13" s="31">
        <v>116850.09184000001</v>
      </c>
      <c r="J13" s="31">
        <v>15786.314329999999</v>
      </c>
      <c r="K13" s="31">
        <v>9708636.6475599986</v>
      </c>
    </row>
    <row r="14" spans="1:11">
      <c r="A14" s="30" t="s">
        <v>56</v>
      </c>
      <c r="B14" s="31">
        <v>162723.01858999999</v>
      </c>
      <c r="C14" s="31">
        <v>7739361.5199999996</v>
      </c>
      <c r="D14" s="31">
        <v>557467.48783</v>
      </c>
      <c r="E14" s="31">
        <v>133825.91699</v>
      </c>
      <c r="F14" s="31">
        <v>368337.07118000003</v>
      </c>
      <c r="G14" s="31">
        <v>217868.12101</v>
      </c>
      <c r="H14" s="31">
        <v>820978.29437000002</v>
      </c>
      <c r="I14" s="31">
        <v>25649.303600000003</v>
      </c>
      <c r="J14" s="31">
        <v>22141.52795</v>
      </c>
      <c r="K14" s="31">
        <v>10048352.26152</v>
      </c>
    </row>
    <row r="15" spans="1:11">
      <c r="A15" s="30" t="s">
        <v>44</v>
      </c>
      <c r="B15" s="31">
        <v>259596.51269</v>
      </c>
      <c r="C15" s="31">
        <v>10059672.63339</v>
      </c>
      <c r="D15" s="31">
        <v>1467046.2246900001</v>
      </c>
      <c r="E15" s="31">
        <v>172865.44813999999</v>
      </c>
      <c r="F15" s="31">
        <v>230397.99280000001</v>
      </c>
      <c r="G15" s="31">
        <v>293422.85482999997</v>
      </c>
      <c r="H15" s="31">
        <v>6389993.9914300004</v>
      </c>
      <c r="I15" s="31">
        <v>39413.501929999999</v>
      </c>
      <c r="J15" s="31">
        <v>48936.895409999997</v>
      </c>
      <c r="K15" s="31">
        <v>18961346.05531</v>
      </c>
    </row>
    <row r="16" spans="1:11">
      <c r="A16" s="30" t="s">
        <v>42</v>
      </c>
      <c r="B16" s="31">
        <v>209136.88118999999</v>
      </c>
      <c r="C16" s="31">
        <v>16422484.637499999</v>
      </c>
      <c r="D16" s="31">
        <v>2547163.1263600001</v>
      </c>
      <c r="E16" s="31">
        <v>426797.81436999998</v>
      </c>
      <c r="F16" s="31">
        <v>239484.82122000001</v>
      </c>
      <c r="G16" s="31">
        <v>487437.08607999998</v>
      </c>
      <c r="H16" s="31">
        <v>8545798.2142099999</v>
      </c>
      <c r="I16" s="31">
        <v>114011.19708</v>
      </c>
      <c r="J16" s="31">
        <v>45691.805319999999</v>
      </c>
      <c r="K16" s="31">
        <v>29038005.583330002</v>
      </c>
    </row>
    <row r="17" spans="1:11">
      <c r="A17" s="30" t="s">
        <v>54</v>
      </c>
      <c r="B17" s="31">
        <v>0</v>
      </c>
      <c r="C17" s="31">
        <v>0</v>
      </c>
      <c r="D17" s="31">
        <v>0</v>
      </c>
      <c r="E17" s="31">
        <v>0</v>
      </c>
      <c r="F17" s="31">
        <v>0</v>
      </c>
      <c r="G17" s="31">
        <v>0</v>
      </c>
      <c r="H17" s="31">
        <v>68442.477629999994</v>
      </c>
      <c r="I17" s="31">
        <v>0</v>
      </c>
      <c r="J17" s="31">
        <v>0</v>
      </c>
      <c r="K17" s="31">
        <v>68442.477629999994</v>
      </c>
    </row>
    <row r="18" spans="1:11">
      <c r="A18" s="30" t="s">
        <v>40</v>
      </c>
      <c r="B18" s="31">
        <v>645374.62578999996</v>
      </c>
      <c r="C18" s="31">
        <v>11802038.2564</v>
      </c>
      <c r="D18" s="31">
        <v>4368391.3500600001</v>
      </c>
      <c r="E18" s="31">
        <v>689270.15948000003</v>
      </c>
      <c r="F18" s="31">
        <v>551625.96398</v>
      </c>
      <c r="G18" s="31">
        <v>418314.56835000002</v>
      </c>
      <c r="H18" s="31">
        <v>4556920.7460900005</v>
      </c>
      <c r="I18" s="31">
        <v>174660.07107000001</v>
      </c>
      <c r="J18" s="31">
        <v>24245.043010000001</v>
      </c>
      <c r="K18" s="31">
        <v>23230840.784230001</v>
      </c>
    </row>
    <row r="19" spans="1:11">
      <c r="A19" s="30" t="s">
        <v>62</v>
      </c>
      <c r="B19" s="31">
        <v>114438.81156</v>
      </c>
      <c r="C19" s="31">
        <v>4594966.1887299996</v>
      </c>
      <c r="D19" s="31">
        <v>512806.81706999999</v>
      </c>
      <c r="E19" s="31">
        <v>41054.598490000004</v>
      </c>
      <c r="F19" s="31">
        <v>185643.90234</v>
      </c>
      <c r="G19" s="31">
        <v>129289.75109000001</v>
      </c>
      <c r="H19" s="31">
        <v>582461.94574</v>
      </c>
      <c r="I19" s="31">
        <v>120848.5772</v>
      </c>
      <c r="J19" s="31">
        <v>32269.376559999997</v>
      </c>
      <c r="K19" s="31">
        <v>6313779.9687799998</v>
      </c>
    </row>
    <row r="20" spans="1:11">
      <c r="A20" s="30" t="s">
        <v>48</v>
      </c>
      <c r="B20" s="31">
        <v>151179.06073</v>
      </c>
      <c r="C20" s="31">
        <v>6854343.2193</v>
      </c>
      <c r="D20" s="31">
        <v>799909.28637999995</v>
      </c>
      <c r="E20" s="31">
        <v>133315.99358000001</v>
      </c>
      <c r="F20" s="31">
        <v>41151.089009999996</v>
      </c>
      <c r="G20" s="31">
        <v>120265.50401</v>
      </c>
      <c r="H20" s="31">
        <v>650625.99092999997</v>
      </c>
      <c r="I20" s="31">
        <v>12809.682220000001</v>
      </c>
      <c r="J20" s="31">
        <v>10936.76952</v>
      </c>
      <c r="K20" s="31">
        <v>8774536.5956800003</v>
      </c>
    </row>
    <row r="21" spans="1:11">
      <c r="A21" s="30" t="s">
        <v>513</v>
      </c>
      <c r="B21" s="31">
        <v>1907535.5639500001</v>
      </c>
      <c r="C21" s="31">
        <v>76047228.773359999</v>
      </c>
      <c r="D21" s="31">
        <v>12718519.703229999</v>
      </c>
      <c r="E21" s="31">
        <v>1926466.6095799999</v>
      </c>
      <c r="F21" s="31">
        <v>1927976.64845</v>
      </c>
      <c r="G21" s="31">
        <v>2226994.1780900001</v>
      </c>
      <c r="H21" s="31">
        <v>51669738.465719998</v>
      </c>
      <c r="I21" s="31">
        <v>622182.99754000001</v>
      </c>
      <c r="J21" s="31">
        <v>200007.73209999999</v>
      </c>
      <c r="K21" s="31">
        <v>149246650.67201999</v>
      </c>
    </row>
    <row r="22" spans="1:11">
      <c r="A22" s="32" t="s">
        <v>514</v>
      </c>
      <c r="B22" s="32"/>
      <c r="C22" s="32"/>
      <c r="D22" s="32"/>
      <c r="E22" s="32"/>
      <c r="F22" s="32"/>
      <c r="G22" s="32"/>
      <c r="H22" s="32"/>
      <c r="I22" s="33"/>
      <c r="J22" s="32"/>
      <c r="K22" s="32" t="s">
        <v>515</v>
      </c>
    </row>
    <row r="23" spans="1:11">
      <c r="A23" s="30" t="s">
        <v>67</v>
      </c>
      <c r="B23" s="31">
        <v>0</v>
      </c>
      <c r="C23" s="31">
        <v>60810.721689999998</v>
      </c>
      <c r="D23" s="31">
        <v>404448.16168000002</v>
      </c>
      <c r="E23" s="31">
        <v>0</v>
      </c>
      <c r="F23" s="31">
        <v>0</v>
      </c>
      <c r="G23" s="31">
        <v>0</v>
      </c>
      <c r="H23" s="31">
        <v>12718.939710000001</v>
      </c>
      <c r="I23" s="31">
        <v>0</v>
      </c>
      <c r="J23" s="31">
        <v>0</v>
      </c>
      <c r="K23" s="31">
        <v>477977.82308</v>
      </c>
    </row>
    <row r="24" spans="1:11">
      <c r="A24" s="30" t="s">
        <v>69</v>
      </c>
      <c r="B24" s="31">
        <v>25562.9103</v>
      </c>
      <c r="C24" s="31">
        <v>2767343.6949800001</v>
      </c>
      <c r="D24" s="31">
        <v>72341.207069999989</v>
      </c>
      <c r="E24" s="31">
        <v>97825.332999999999</v>
      </c>
      <c r="F24" s="31">
        <v>46906.664680000002</v>
      </c>
      <c r="G24" s="31">
        <v>34559.16143</v>
      </c>
      <c r="H24" s="31">
        <v>137148.19938000001</v>
      </c>
      <c r="I24" s="31">
        <v>7565.5825300000006</v>
      </c>
      <c r="J24" s="31">
        <v>723.13844999999992</v>
      </c>
      <c r="K24" s="31">
        <v>3189975.89182</v>
      </c>
    </row>
    <row r="25" spans="1:11">
      <c r="A25" s="34" t="s">
        <v>513</v>
      </c>
      <c r="B25" s="31">
        <v>25562.9103</v>
      </c>
      <c r="C25" s="31">
        <v>2828154.4166700002</v>
      </c>
      <c r="D25" s="31">
        <v>476789.36875000002</v>
      </c>
      <c r="E25" s="31">
        <v>97825.332999999999</v>
      </c>
      <c r="F25" s="31">
        <v>46906.664680000002</v>
      </c>
      <c r="G25" s="31">
        <v>34559.16143</v>
      </c>
      <c r="H25" s="31">
        <v>149867.13909000001</v>
      </c>
      <c r="I25" s="31">
        <v>7565.5825300000006</v>
      </c>
      <c r="J25" s="31">
        <v>723.13844999999992</v>
      </c>
      <c r="K25" s="31">
        <v>3667953.7149</v>
      </c>
    </row>
    <row r="26" spans="1:11">
      <c r="A26" s="32" t="s">
        <v>516</v>
      </c>
      <c r="B26" s="32"/>
      <c r="C26" s="32"/>
      <c r="D26" s="32"/>
      <c r="E26" s="32"/>
      <c r="F26" s="32"/>
      <c r="G26" s="32"/>
      <c r="H26" s="32"/>
      <c r="I26" s="33"/>
      <c r="J26" s="32"/>
      <c r="K26" s="32" t="s">
        <v>515</v>
      </c>
    </row>
    <row r="27" spans="1:11">
      <c r="A27" s="30" t="s">
        <v>72</v>
      </c>
      <c r="B27" s="31">
        <v>87063.836459999991</v>
      </c>
      <c r="C27" s="31">
        <v>1514594.6388399999</v>
      </c>
      <c r="D27" s="31">
        <v>6837.8267500000002</v>
      </c>
      <c r="E27" s="31">
        <v>0</v>
      </c>
      <c r="F27" s="31">
        <v>0</v>
      </c>
      <c r="G27" s="31">
        <v>17783.288789999999</v>
      </c>
      <c r="H27" s="31">
        <v>12481.37046</v>
      </c>
      <c r="I27" s="31">
        <v>0</v>
      </c>
      <c r="J27" s="31">
        <v>0</v>
      </c>
      <c r="K27" s="31">
        <v>1638760.9612999998</v>
      </c>
    </row>
    <row r="28" spans="1:11">
      <c r="A28" s="30" t="s">
        <v>76</v>
      </c>
      <c r="B28" s="31">
        <v>0</v>
      </c>
      <c r="C28" s="31">
        <v>0</v>
      </c>
      <c r="D28" s="31">
        <v>0</v>
      </c>
      <c r="E28" s="31">
        <v>181818.31008000002</v>
      </c>
      <c r="F28" s="31">
        <v>0</v>
      </c>
      <c r="G28" s="31">
        <v>0</v>
      </c>
      <c r="H28" s="31">
        <v>0</v>
      </c>
      <c r="I28" s="31">
        <v>0</v>
      </c>
      <c r="J28" s="31">
        <v>0</v>
      </c>
      <c r="K28" s="31">
        <v>181818.31008000002</v>
      </c>
    </row>
    <row r="29" spans="1:11">
      <c r="A29" s="30" t="s">
        <v>74</v>
      </c>
      <c r="B29" s="31">
        <v>0</v>
      </c>
      <c r="C29" s="31">
        <v>0</v>
      </c>
      <c r="D29" s="31">
        <v>565544.18175999995</v>
      </c>
      <c r="E29" s="31">
        <v>0</v>
      </c>
      <c r="F29" s="31">
        <v>59874.181969999998</v>
      </c>
      <c r="G29" s="31">
        <v>0</v>
      </c>
      <c r="H29" s="31">
        <v>0</v>
      </c>
      <c r="I29" s="31">
        <v>45268.872320000002</v>
      </c>
      <c r="J29" s="31">
        <v>47255.894770000006</v>
      </c>
      <c r="K29" s="31">
        <v>717943.13082000008</v>
      </c>
    </row>
    <row r="30" spans="1:11">
      <c r="A30" s="30" t="s">
        <v>513</v>
      </c>
      <c r="B30" s="31">
        <v>87063.836459999991</v>
      </c>
      <c r="C30" s="31">
        <v>1514594.6388399999</v>
      </c>
      <c r="D30" s="31">
        <v>572382.00850999996</v>
      </c>
      <c r="E30" s="31">
        <v>181818.31008000002</v>
      </c>
      <c r="F30" s="31">
        <v>59874.181969999998</v>
      </c>
      <c r="G30" s="31">
        <v>17783.288789999999</v>
      </c>
      <c r="H30" s="31">
        <v>12481.37046</v>
      </c>
      <c r="I30" s="31">
        <v>45268.872320000002</v>
      </c>
      <c r="J30" s="31">
        <v>47255.894770000006</v>
      </c>
      <c r="K30" s="31">
        <v>2538522.4021999999</v>
      </c>
    </row>
    <row r="31" spans="1:11">
      <c r="A31" s="28" t="s">
        <v>1200</v>
      </c>
      <c r="B31" s="33"/>
      <c r="C31" s="33"/>
      <c r="D31" s="33"/>
      <c r="E31" s="33"/>
      <c r="F31" s="33"/>
      <c r="G31" s="33"/>
      <c r="H31" s="33"/>
      <c r="I31" s="33"/>
      <c r="J31" s="33"/>
      <c r="K31" s="32" t="s">
        <v>515</v>
      </c>
    </row>
    <row r="32" spans="1:11">
      <c r="A32" s="30" t="s">
        <v>126</v>
      </c>
      <c r="B32" s="31">
        <v>0</v>
      </c>
      <c r="C32" s="31">
        <v>0</v>
      </c>
      <c r="D32" s="31">
        <v>4607.8793700000006</v>
      </c>
      <c r="E32" s="31">
        <v>101509.03075000001</v>
      </c>
      <c r="F32" s="31">
        <v>148479.00576</v>
      </c>
      <c r="G32" s="31">
        <v>0</v>
      </c>
      <c r="H32" s="31">
        <v>0</v>
      </c>
      <c r="I32" s="31">
        <v>0</v>
      </c>
      <c r="J32" s="31">
        <v>0</v>
      </c>
      <c r="K32" s="31">
        <v>254595.91587999999</v>
      </c>
    </row>
    <row r="33" spans="1:11">
      <c r="A33" s="30" t="s">
        <v>128</v>
      </c>
      <c r="B33" s="31">
        <v>0</v>
      </c>
      <c r="C33" s="31">
        <v>0</v>
      </c>
      <c r="D33" s="31">
        <v>0</v>
      </c>
      <c r="E33" s="31">
        <v>0</v>
      </c>
      <c r="F33" s="31">
        <v>0</v>
      </c>
      <c r="G33" s="31">
        <v>104348.78719</v>
      </c>
      <c r="H33" s="31">
        <v>0</v>
      </c>
      <c r="I33" s="31">
        <v>0</v>
      </c>
      <c r="J33" s="31">
        <v>0</v>
      </c>
      <c r="K33" s="31">
        <v>104348.78719</v>
      </c>
    </row>
    <row r="34" spans="1:11">
      <c r="A34" s="30" t="s">
        <v>136</v>
      </c>
      <c r="B34" s="31">
        <v>0</v>
      </c>
      <c r="C34" s="31">
        <v>0</v>
      </c>
      <c r="D34" s="31">
        <v>106798.7445</v>
      </c>
      <c r="E34" s="31">
        <v>0</v>
      </c>
      <c r="F34" s="31">
        <v>0</v>
      </c>
      <c r="G34" s="31">
        <v>0</v>
      </c>
      <c r="H34" s="31">
        <v>0</v>
      </c>
      <c r="I34" s="31">
        <v>0</v>
      </c>
      <c r="J34" s="31">
        <v>0</v>
      </c>
      <c r="K34" s="31">
        <v>106798.7445</v>
      </c>
    </row>
    <row r="35" spans="1:11">
      <c r="A35" s="30" t="s">
        <v>138</v>
      </c>
      <c r="B35" s="31">
        <v>0</v>
      </c>
      <c r="C35" s="31">
        <v>0</v>
      </c>
      <c r="D35" s="31">
        <v>222587.43431000001</v>
      </c>
      <c r="E35" s="31">
        <v>6597.3983099999996</v>
      </c>
      <c r="F35" s="31">
        <v>0</v>
      </c>
      <c r="G35" s="31">
        <v>0</v>
      </c>
      <c r="H35" s="31">
        <v>0</v>
      </c>
      <c r="I35" s="31">
        <v>0</v>
      </c>
      <c r="J35" s="31">
        <v>0</v>
      </c>
      <c r="K35" s="31">
        <v>229184.83262</v>
      </c>
    </row>
    <row r="36" spans="1:11">
      <c r="A36" s="30" t="s">
        <v>112</v>
      </c>
      <c r="B36" s="31">
        <v>0</v>
      </c>
      <c r="C36" s="31">
        <v>0</v>
      </c>
      <c r="D36" s="31">
        <v>0</v>
      </c>
      <c r="E36" s="31">
        <v>0</v>
      </c>
      <c r="F36" s="31">
        <v>0</v>
      </c>
      <c r="G36" s="31">
        <v>0</v>
      </c>
      <c r="H36" s="31">
        <v>120032.59090000001</v>
      </c>
      <c r="I36" s="31">
        <v>0</v>
      </c>
      <c r="J36" s="31">
        <v>0</v>
      </c>
      <c r="K36" s="31">
        <v>120032.59090000001</v>
      </c>
    </row>
    <row r="37" spans="1:11">
      <c r="A37" s="30" t="s">
        <v>124</v>
      </c>
      <c r="B37" s="31">
        <v>9406.5494999999992</v>
      </c>
      <c r="C37" s="31">
        <v>0</v>
      </c>
      <c r="D37" s="31">
        <v>0</v>
      </c>
      <c r="E37" s="31">
        <v>0</v>
      </c>
      <c r="F37" s="31">
        <v>207134.38423</v>
      </c>
      <c r="G37" s="31">
        <v>0</v>
      </c>
      <c r="H37" s="31">
        <v>0</v>
      </c>
      <c r="I37" s="31">
        <v>0</v>
      </c>
      <c r="J37" s="31">
        <v>0</v>
      </c>
      <c r="K37" s="31">
        <v>216540.93372999999</v>
      </c>
    </row>
    <row r="38" spans="1:11">
      <c r="A38" s="30" t="s">
        <v>110</v>
      </c>
      <c r="B38" s="31">
        <v>0</v>
      </c>
      <c r="C38" s="31">
        <v>0</v>
      </c>
      <c r="D38" s="31">
        <v>0</v>
      </c>
      <c r="E38" s="31">
        <v>0</v>
      </c>
      <c r="F38" s="31">
        <v>178500.06444999998</v>
      </c>
      <c r="G38" s="31">
        <v>34731.693479999994</v>
      </c>
      <c r="H38" s="31">
        <v>0</v>
      </c>
      <c r="I38" s="31">
        <v>0</v>
      </c>
      <c r="J38" s="31">
        <v>0</v>
      </c>
      <c r="K38" s="31">
        <v>213231.75793000002</v>
      </c>
    </row>
    <row r="39" spans="1:11">
      <c r="A39" s="30" t="s">
        <v>108</v>
      </c>
      <c r="B39" s="31">
        <v>0</v>
      </c>
      <c r="C39" s="31">
        <v>0</v>
      </c>
      <c r="D39" s="31">
        <v>0</v>
      </c>
      <c r="E39" s="31">
        <v>0</v>
      </c>
      <c r="F39" s="31">
        <v>0</v>
      </c>
      <c r="G39" s="31">
        <v>56976.994579999999</v>
      </c>
      <c r="H39" s="31">
        <v>0</v>
      </c>
      <c r="I39" s="31">
        <v>0</v>
      </c>
      <c r="J39" s="31">
        <v>0</v>
      </c>
      <c r="K39" s="31">
        <v>56976.994579999999</v>
      </c>
    </row>
    <row r="40" spans="1:11">
      <c r="A40" s="30" t="s">
        <v>90</v>
      </c>
      <c r="B40" s="31">
        <v>0</v>
      </c>
      <c r="C40" s="31">
        <v>0</v>
      </c>
      <c r="D40" s="31">
        <v>0</v>
      </c>
      <c r="E40" s="31">
        <v>0</v>
      </c>
      <c r="F40" s="31">
        <v>0</v>
      </c>
      <c r="G40" s="31">
        <v>0</v>
      </c>
      <c r="H40" s="31">
        <v>389646.27369999996</v>
      </c>
      <c r="I40" s="31">
        <v>0</v>
      </c>
      <c r="J40" s="31">
        <v>0</v>
      </c>
      <c r="K40" s="31">
        <v>389646.27369999996</v>
      </c>
    </row>
    <row r="41" spans="1:11">
      <c r="A41" s="30" t="s">
        <v>100</v>
      </c>
      <c r="B41" s="31">
        <v>0</v>
      </c>
      <c r="C41" s="31">
        <v>0</v>
      </c>
      <c r="D41" s="31">
        <v>169017.34453999999</v>
      </c>
      <c r="E41" s="31">
        <v>0</v>
      </c>
      <c r="F41" s="31">
        <v>0</v>
      </c>
      <c r="G41" s="31">
        <v>0</v>
      </c>
      <c r="H41" s="31">
        <v>0</v>
      </c>
      <c r="I41" s="31">
        <v>0</v>
      </c>
      <c r="J41" s="31">
        <v>0</v>
      </c>
      <c r="K41" s="31">
        <v>169017.34453999999</v>
      </c>
    </row>
    <row r="42" spans="1:11">
      <c r="A42" s="30" t="s">
        <v>122</v>
      </c>
      <c r="B42" s="31">
        <v>0</v>
      </c>
      <c r="C42" s="31">
        <v>0</v>
      </c>
      <c r="D42" s="31">
        <v>0</v>
      </c>
      <c r="E42" s="31">
        <v>0</v>
      </c>
      <c r="F42" s="31">
        <v>0</v>
      </c>
      <c r="G42" s="31">
        <v>62645.145060000003</v>
      </c>
      <c r="H42" s="31">
        <v>0</v>
      </c>
      <c r="I42" s="31">
        <v>0</v>
      </c>
      <c r="J42" s="31">
        <v>0</v>
      </c>
      <c r="K42" s="31">
        <v>62645.145060000003</v>
      </c>
    </row>
    <row r="43" spans="1:11">
      <c r="A43" s="30" t="s">
        <v>86</v>
      </c>
      <c r="B43" s="31">
        <v>10119.77478</v>
      </c>
      <c r="C43" s="31">
        <v>0</v>
      </c>
      <c r="D43" s="31">
        <v>30907.489369999999</v>
      </c>
      <c r="E43" s="31">
        <v>0</v>
      </c>
      <c r="F43" s="31">
        <v>0</v>
      </c>
      <c r="G43" s="31">
        <v>0</v>
      </c>
      <c r="H43" s="31">
        <v>964103.25349999999</v>
      </c>
      <c r="I43" s="31">
        <v>14489.164339999999</v>
      </c>
      <c r="J43" s="31">
        <v>8050.1125199999997</v>
      </c>
      <c r="K43" s="31">
        <v>1027669.79451</v>
      </c>
    </row>
    <row r="44" spans="1:11">
      <c r="A44" s="30" t="s">
        <v>118</v>
      </c>
      <c r="B44" s="31">
        <v>0</v>
      </c>
      <c r="C44" s="31">
        <v>0</v>
      </c>
      <c r="D44" s="31">
        <v>92262.400110000002</v>
      </c>
      <c r="E44" s="31">
        <v>0</v>
      </c>
      <c r="F44" s="31">
        <v>0</v>
      </c>
      <c r="G44" s="31">
        <v>0</v>
      </c>
      <c r="H44" s="31">
        <v>0</v>
      </c>
      <c r="I44" s="31">
        <v>0</v>
      </c>
      <c r="J44" s="31">
        <v>0</v>
      </c>
      <c r="K44" s="31">
        <v>92262.400110000002</v>
      </c>
    </row>
    <row r="45" spans="1:11">
      <c r="A45" s="30" t="s">
        <v>104</v>
      </c>
      <c r="B45" s="31">
        <v>0</v>
      </c>
      <c r="C45" s="31">
        <v>0</v>
      </c>
      <c r="D45" s="31">
        <v>101785.87462999999</v>
      </c>
      <c r="E45" s="31">
        <v>0</v>
      </c>
      <c r="F45" s="31">
        <v>0</v>
      </c>
      <c r="G45" s="31">
        <v>0</v>
      </c>
      <c r="H45" s="31">
        <v>0</v>
      </c>
      <c r="I45" s="31">
        <v>0</v>
      </c>
      <c r="J45" s="31">
        <v>0</v>
      </c>
      <c r="K45" s="31">
        <v>101785.87462999999</v>
      </c>
    </row>
    <row r="46" spans="1:11">
      <c r="A46" s="30" t="s">
        <v>141</v>
      </c>
      <c r="B46" s="31">
        <v>0</v>
      </c>
      <c r="C46" s="31">
        <v>43234.52461</v>
      </c>
      <c r="D46" s="31">
        <v>0</v>
      </c>
      <c r="E46" s="31">
        <v>0</v>
      </c>
      <c r="F46" s="31">
        <v>0</v>
      </c>
      <c r="G46" s="31">
        <v>0</v>
      </c>
      <c r="H46" s="31">
        <v>0</v>
      </c>
      <c r="I46" s="31">
        <v>0</v>
      </c>
      <c r="J46" s="31">
        <v>0</v>
      </c>
      <c r="K46" s="31">
        <v>43234.52461</v>
      </c>
    </row>
    <row r="47" spans="1:11">
      <c r="A47" s="30" t="s">
        <v>94</v>
      </c>
      <c r="B47" s="31">
        <v>0</v>
      </c>
      <c r="C47" s="31">
        <v>0</v>
      </c>
      <c r="D47" s="31">
        <v>189572.24553000001</v>
      </c>
      <c r="E47" s="31">
        <v>0</v>
      </c>
      <c r="F47" s="31">
        <v>0</v>
      </c>
      <c r="G47" s="31">
        <v>0</v>
      </c>
      <c r="H47" s="31">
        <v>0</v>
      </c>
      <c r="I47" s="31">
        <v>0</v>
      </c>
      <c r="J47" s="31">
        <v>0</v>
      </c>
      <c r="K47" s="31">
        <v>189572.24553000001</v>
      </c>
    </row>
    <row r="48" spans="1:11">
      <c r="A48" s="30" t="s">
        <v>143</v>
      </c>
      <c r="B48" s="31">
        <v>227290.86019000001</v>
      </c>
      <c r="C48" s="31">
        <v>0</v>
      </c>
      <c r="D48" s="31">
        <v>0</v>
      </c>
      <c r="E48" s="31">
        <v>0</v>
      </c>
      <c r="F48" s="31">
        <v>0</v>
      </c>
      <c r="G48" s="31">
        <v>0</v>
      </c>
      <c r="H48" s="31">
        <v>0</v>
      </c>
      <c r="I48" s="31">
        <v>0</v>
      </c>
      <c r="J48" s="31">
        <v>0</v>
      </c>
      <c r="K48" s="31">
        <v>227290.86019000001</v>
      </c>
    </row>
    <row r="49" spans="1:11">
      <c r="A49" s="30" t="s">
        <v>134</v>
      </c>
      <c r="B49" s="31">
        <v>0</v>
      </c>
      <c r="C49" s="31">
        <v>0</v>
      </c>
      <c r="D49" s="31">
        <v>0</v>
      </c>
      <c r="E49" s="31">
        <v>0</v>
      </c>
      <c r="F49" s="31">
        <v>0</v>
      </c>
      <c r="G49" s="31">
        <v>0</v>
      </c>
      <c r="H49" s="31">
        <v>257316.32577000002</v>
      </c>
      <c r="I49" s="31">
        <v>4307.3036400000001</v>
      </c>
      <c r="J49" s="31">
        <v>0</v>
      </c>
      <c r="K49" s="31">
        <v>261623.62940999999</v>
      </c>
    </row>
    <row r="50" spans="1:11">
      <c r="A50" s="30" t="s">
        <v>106</v>
      </c>
      <c r="B50" s="31">
        <v>0</v>
      </c>
      <c r="C50" s="31">
        <v>0</v>
      </c>
      <c r="D50" s="31">
        <v>0</v>
      </c>
      <c r="E50" s="31">
        <v>0</v>
      </c>
      <c r="F50" s="31">
        <v>66352.888460000002</v>
      </c>
      <c r="G50" s="31">
        <v>8117.2455199999995</v>
      </c>
      <c r="H50" s="31">
        <v>0</v>
      </c>
      <c r="I50" s="31">
        <v>0</v>
      </c>
      <c r="J50" s="31">
        <v>0</v>
      </c>
      <c r="K50" s="31">
        <v>74470.133979999999</v>
      </c>
    </row>
    <row r="51" spans="1:11">
      <c r="A51" s="30" t="s">
        <v>132</v>
      </c>
      <c r="B51" s="31">
        <v>0</v>
      </c>
      <c r="C51" s="31">
        <v>0</v>
      </c>
      <c r="D51" s="31">
        <v>0</v>
      </c>
      <c r="E51" s="31">
        <v>0</v>
      </c>
      <c r="F51" s="31">
        <v>0</v>
      </c>
      <c r="G51" s="31">
        <v>98610.355190000002</v>
      </c>
      <c r="H51" s="31">
        <v>0</v>
      </c>
      <c r="I51" s="31">
        <v>0</v>
      </c>
      <c r="J51" s="31">
        <v>0</v>
      </c>
      <c r="K51" s="31">
        <v>98610.355190000002</v>
      </c>
    </row>
    <row r="52" spans="1:11">
      <c r="A52" s="30" t="s">
        <v>120</v>
      </c>
      <c r="B52" s="31">
        <v>0</v>
      </c>
      <c r="C52" s="31">
        <v>0</v>
      </c>
      <c r="D52" s="31">
        <v>0</v>
      </c>
      <c r="E52" s="31">
        <v>0</v>
      </c>
      <c r="F52" s="31">
        <v>0</v>
      </c>
      <c r="G52" s="31">
        <v>151141.2831</v>
      </c>
      <c r="H52" s="31">
        <v>0</v>
      </c>
      <c r="I52" s="31">
        <v>0</v>
      </c>
      <c r="J52" s="31">
        <v>0</v>
      </c>
      <c r="K52" s="31">
        <v>151141.2831</v>
      </c>
    </row>
    <row r="53" spans="1:11">
      <c r="A53" s="30" t="s">
        <v>140</v>
      </c>
      <c r="B53" s="31">
        <v>0</v>
      </c>
      <c r="C53" s="31">
        <v>0</v>
      </c>
      <c r="D53" s="31">
        <v>0</v>
      </c>
      <c r="E53" s="31">
        <v>0</v>
      </c>
      <c r="F53" s="31">
        <v>0</v>
      </c>
      <c r="G53" s="31">
        <v>0</v>
      </c>
      <c r="H53" s="31">
        <v>222372.74859999999</v>
      </c>
      <c r="I53" s="31">
        <v>0</v>
      </c>
      <c r="J53" s="31">
        <v>0</v>
      </c>
      <c r="K53" s="31">
        <v>222372.74859999999</v>
      </c>
    </row>
    <row r="54" spans="1:11">
      <c r="A54" s="30" t="s">
        <v>98</v>
      </c>
      <c r="B54" s="31">
        <v>0</v>
      </c>
      <c r="C54" s="31">
        <v>0</v>
      </c>
      <c r="D54" s="31">
        <v>171167.36287000001</v>
      </c>
      <c r="E54" s="31">
        <v>0</v>
      </c>
      <c r="F54" s="31">
        <v>0</v>
      </c>
      <c r="G54" s="31">
        <v>0</v>
      </c>
      <c r="H54" s="31">
        <v>0</v>
      </c>
      <c r="I54" s="31">
        <v>0</v>
      </c>
      <c r="J54" s="31">
        <v>0</v>
      </c>
      <c r="K54" s="31">
        <v>171167.36287000001</v>
      </c>
    </row>
    <row r="55" spans="1:11">
      <c r="A55" s="30" t="s">
        <v>102</v>
      </c>
      <c r="B55" s="31">
        <v>0</v>
      </c>
      <c r="C55" s="31">
        <v>0</v>
      </c>
      <c r="D55" s="31">
        <v>146597.49132</v>
      </c>
      <c r="E55" s="31">
        <v>0</v>
      </c>
      <c r="F55" s="31">
        <v>0</v>
      </c>
      <c r="G55" s="31">
        <v>0</v>
      </c>
      <c r="H55" s="31">
        <v>0</v>
      </c>
      <c r="I55" s="31">
        <v>0</v>
      </c>
      <c r="J55" s="31">
        <v>0</v>
      </c>
      <c r="K55" s="31">
        <v>146597.49132</v>
      </c>
    </row>
    <row r="56" spans="1:11">
      <c r="A56" s="30" t="s">
        <v>96</v>
      </c>
      <c r="B56" s="31">
        <v>0</v>
      </c>
      <c r="C56" s="31">
        <v>0</v>
      </c>
      <c r="D56" s="31">
        <v>272190.85369000002</v>
      </c>
      <c r="E56" s="31">
        <v>0</v>
      </c>
      <c r="F56" s="31">
        <v>0</v>
      </c>
      <c r="G56" s="31">
        <v>0</v>
      </c>
      <c r="H56" s="31">
        <v>0</v>
      </c>
      <c r="I56" s="31">
        <v>0</v>
      </c>
      <c r="J56" s="31">
        <v>0</v>
      </c>
      <c r="K56" s="31">
        <v>272190.85369000002</v>
      </c>
    </row>
    <row r="57" spans="1:11">
      <c r="A57" s="30" t="s">
        <v>88</v>
      </c>
      <c r="B57" s="31">
        <v>18232.968559999998</v>
      </c>
      <c r="C57" s="31">
        <v>6931.1233000000002</v>
      </c>
      <c r="D57" s="31">
        <v>34843.774700000002</v>
      </c>
      <c r="E57" s="31">
        <v>0</v>
      </c>
      <c r="F57" s="31">
        <v>0</v>
      </c>
      <c r="G57" s="31">
        <v>66601.731010000003</v>
      </c>
      <c r="H57" s="31">
        <v>568389.67444000009</v>
      </c>
      <c r="I57" s="31">
        <v>0</v>
      </c>
      <c r="J57" s="31">
        <v>0</v>
      </c>
      <c r="K57" s="31">
        <v>694999.27200999996</v>
      </c>
    </row>
    <row r="58" spans="1:11">
      <c r="A58" s="30" t="s">
        <v>92</v>
      </c>
      <c r="B58" s="31">
        <v>0</v>
      </c>
      <c r="C58" s="31">
        <v>0</v>
      </c>
      <c r="D58" s="31">
        <v>102394.20759999999</v>
      </c>
      <c r="E58" s="31">
        <v>0</v>
      </c>
      <c r="F58" s="31">
        <v>0</v>
      </c>
      <c r="G58" s="31">
        <v>0</v>
      </c>
      <c r="H58" s="31">
        <v>0</v>
      </c>
      <c r="I58" s="31">
        <v>0</v>
      </c>
      <c r="J58" s="31">
        <v>0</v>
      </c>
      <c r="K58" s="31">
        <v>102394.20759999999</v>
      </c>
    </row>
    <row r="59" spans="1:11">
      <c r="A59" s="30" t="s">
        <v>130</v>
      </c>
      <c r="B59" s="31">
        <v>172037.43293000001</v>
      </c>
      <c r="C59" s="31">
        <v>0</v>
      </c>
      <c r="D59" s="31">
        <v>0</v>
      </c>
      <c r="E59" s="31">
        <v>0</v>
      </c>
      <c r="F59" s="31">
        <v>19610.107550000001</v>
      </c>
      <c r="G59" s="31">
        <v>0</v>
      </c>
      <c r="H59" s="31">
        <v>0</v>
      </c>
      <c r="I59" s="31">
        <v>0</v>
      </c>
      <c r="J59" s="31">
        <v>0</v>
      </c>
      <c r="K59" s="31">
        <v>191647.54048</v>
      </c>
    </row>
    <row r="60" spans="1:11">
      <c r="A60" s="30" t="s">
        <v>114</v>
      </c>
      <c r="B60" s="31">
        <v>0</v>
      </c>
      <c r="C60" s="31">
        <v>0</v>
      </c>
      <c r="D60" s="31">
        <v>0</v>
      </c>
      <c r="E60" s="31">
        <v>0</v>
      </c>
      <c r="F60" s="31">
        <v>0</v>
      </c>
      <c r="G60" s="31">
        <v>0</v>
      </c>
      <c r="H60" s="31">
        <v>88812.169110000003</v>
      </c>
      <c r="I60" s="31">
        <v>0</v>
      </c>
      <c r="J60" s="31">
        <v>0</v>
      </c>
      <c r="K60" s="31">
        <v>88812.169110000003</v>
      </c>
    </row>
    <row r="61" spans="1:11">
      <c r="A61" s="30" t="s">
        <v>116</v>
      </c>
      <c r="B61" s="31">
        <v>0</v>
      </c>
      <c r="C61" s="31">
        <v>0</v>
      </c>
      <c r="D61" s="31">
        <v>0</v>
      </c>
      <c r="E61" s="31">
        <v>0</v>
      </c>
      <c r="F61" s="31">
        <v>0</v>
      </c>
      <c r="G61" s="31">
        <v>0</v>
      </c>
      <c r="H61" s="31">
        <v>0</v>
      </c>
      <c r="I61" s="31">
        <v>48077.277399999999</v>
      </c>
      <c r="J61" s="31">
        <v>0</v>
      </c>
      <c r="K61" s="31">
        <v>48077.277399999999</v>
      </c>
    </row>
    <row r="62" spans="1:11" s="62" customFormat="1">
      <c r="A62" s="30" t="s">
        <v>597</v>
      </c>
      <c r="B62" s="31">
        <v>0</v>
      </c>
      <c r="C62" s="31">
        <v>0</v>
      </c>
      <c r="D62" s="31">
        <v>0</v>
      </c>
      <c r="E62" s="31">
        <v>0</v>
      </c>
      <c r="F62" s="31">
        <v>14656.92643</v>
      </c>
      <c r="G62" s="31">
        <v>0</v>
      </c>
      <c r="H62" s="31">
        <v>0</v>
      </c>
      <c r="I62" s="31">
        <v>0</v>
      </c>
      <c r="J62" s="31">
        <v>0</v>
      </c>
      <c r="K62" s="31">
        <v>14656.92643</v>
      </c>
    </row>
    <row r="63" spans="1:11">
      <c r="A63" s="30" t="s">
        <v>513</v>
      </c>
      <c r="B63" s="31">
        <v>437087.58596</v>
      </c>
      <c r="C63" s="31">
        <v>50165.64791</v>
      </c>
      <c r="D63" s="31">
        <v>1644733.1025399999</v>
      </c>
      <c r="E63" s="31">
        <v>108106.42906000001</v>
      </c>
      <c r="F63" s="31">
        <v>634733.37688</v>
      </c>
      <c r="G63" s="31">
        <v>583173.23513000004</v>
      </c>
      <c r="H63" s="31">
        <v>2610673.03602</v>
      </c>
      <c r="I63" s="31">
        <v>66873.745380000008</v>
      </c>
      <c r="J63" s="31">
        <v>8050.1125199999997</v>
      </c>
      <c r="K63" s="31">
        <v>6143596.2714</v>
      </c>
    </row>
    <row r="64" spans="1:11">
      <c r="A64" s="28" t="s">
        <v>517</v>
      </c>
      <c r="B64" s="33"/>
      <c r="C64" s="33"/>
      <c r="D64" s="33"/>
      <c r="E64" s="33"/>
      <c r="F64" s="33"/>
      <c r="G64" s="33"/>
      <c r="H64" s="33"/>
      <c r="I64" s="33"/>
      <c r="J64" s="33"/>
      <c r="K64" s="32"/>
    </row>
    <row r="65" spans="1:11">
      <c r="A65" s="30" t="s">
        <v>163</v>
      </c>
      <c r="B65" s="31">
        <v>652250.89826000005</v>
      </c>
      <c r="C65" s="31">
        <v>11016796.877049999</v>
      </c>
      <c r="D65" s="31">
        <v>3081691.5391199999</v>
      </c>
      <c r="E65" s="31">
        <v>534935.24585000006</v>
      </c>
      <c r="F65" s="31">
        <v>593876.92910000007</v>
      </c>
      <c r="G65" s="31">
        <v>856817.71317999996</v>
      </c>
      <c r="H65" s="31">
        <v>6870812.3058400005</v>
      </c>
      <c r="I65" s="31">
        <v>420501.44026</v>
      </c>
      <c r="J65" s="31">
        <v>140119.86001</v>
      </c>
      <c r="K65" s="31">
        <v>24167802.808669999</v>
      </c>
    </row>
    <row r="66" spans="1:11">
      <c r="A66" s="30" t="s">
        <v>513</v>
      </c>
      <c r="B66" s="31">
        <v>652250.89826000005</v>
      </c>
      <c r="C66" s="31">
        <v>11016796.877049999</v>
      </c>
      <c r="D66" s="31">
        <v>3081691.5391199999</v>
      </c>
      <c r="E66" s="31">
        <v>534935.24585000006</v>
      </c>
      <c r="F66" s="31">
        <v>593876.92910000007</v>
      </c>
      <c r="G66" s="31">
        <v>856817.71317999996</v>
      </c>
      <c r="H66" s="31">
        <v>6870812.3058400005</v>
      </c>
      <c r="I66" s="31">
        <v>420501.44026</v>
      </c>
      <c r="J66" s="31">
        <v>140119.86001</v>
      </c>
      <c r="K66" s="31">
        <v>24167802.808669999</v>
      </c>
    </row>
    <row r="67" spans="1:11">
      <c r="A67" s="35" t="s">
        <v>518</v>
      </c>
      <c r="B67" s="33"/>
      <c r="C67" s="33"/>
      <c r="D67" s="33"/>
      <c r="E67" s="33"/>
      <c r="F67" s="33"/>
      <c r="G67" s="33"/>
      <c r="H67" s="33"/>
      <c r="I67" s="33"/>
      <c r="J67" s="33"/>
      <c r="K67" s="33"/>
    </row>
    <row r="68" spans="1:11">
      <c r="A68" s="30" t="s">
        <v>166</v>
      </c>
      <c r="B68" s="31">
        <v>0</v>
      </c>
      <c r="C68" s="31">
        <v>3478706.0765200001</v>
      </c>
      <c r="D68" s="31">
        <v>0</v>
      </c>
      <c r="E68" s="31">
        <v>0</v>
      </c>
      <c r="F68" s="31">
        <v>0</v>
      </c>
      <c r="G68" s="31">
        <v>0</v>
      </c>
      <c r="H68" s="31">
        <v>0</v>
      </c>
      <c r="I68" s="31">
        <v>0</v>
      </c>
      <c r="J68" s="31">
        <v>0</v>
      </c>
      <c r="K68" s="31">
        <v>3478706.0765200001</v>
      </c>
    </row>
    <row r="69" spans="1:11">
      <c r="A69" s="30" t="s">
        <v>513</v>
      </c>
      <c r="B69" s="31">
        <v>0</v>
      </c>
      <c r="C69" s="31">
        <v>3478706.0765200001</v>
      </c>
      <c r="D69" s="31">
        <v>0</v>
      </c>
      <c r="E69" s="31">
        <v>0</v>
      </c>
      <c r="F69" s="31">
        <v>0</v>
      </c>
      <c r="G69" s="31">
        <v>0</v>
      </c>
      <c r="H69" s="31">
        <v>0</v>
      </c>
      <c r="I69" s="31">
        <v>0</v>
      </c>
      <c r="J69" s="31">
        <v>0</v>
      </c>
      <c r="K69" s="31">
        <v>3478706.0765200001</v>
      </c>
    </row>
    <row r="70" spans="1:11">
      <c r="A70" s="35" t="s">
        <v>214</v>
      </c>
      <c r="B70" s="33">
        <f>SUM(B21,B25,B30,B63,B66,B69)</f>
        <v>3109500.7949300003</v>
      </c>
      <c r="C70" s="33">
        <f t="shared" ref="C70:J70" si="0">SUM(C21,C25,C30,C63,C66,C69)</f>
        <v>94935646.430349991</v>
      </c>
      <c r="D70" s="33">
        <f t="shared" si="0"/>
        <v>18494115.722149998</v>
      </c>
      <c r="E70" s="33">
        <f t="shared" si="0"/>
        <v>2849151.9275700003</v>
      </c>
      <c r="F70" s="33">
        <f t="shared" si="0"/>
        <v>3263367.8010799997</v>
      </c>
      <c r="G70" s="33">
        <f t="shared" si="0"/>
        <v>3719327.5766199999</v>
      </c>
      <c r="H70" s="33">
        <f t="shared" si="0"/>
        <v>61313572.317130007</v>
      </c>
      <c r="I70" s="33">
        <f t="shared" si="0"/>
        <v>1162392.63803</v>
      </c>
      <c r="J70" s="33">
        <f t="shared" si="0"/>
        <v>396156.73785000003</v>
      </c>
      <c r="K70" s="33">
        <f>SUM(K21,K25,K30,K63,K66,K69)</f>
        <v>189243231.94570997</v>
      </c>
    </row>
    <row r="71" spans="1:11" ht="7.5" customHeight="1" thickBot="1">
      <c r="A71" s="58"/>
      <c r="B71" s="58"/>
      <c r="C71" s="58"/>
      <c r="D71" s="58"/>
      <c r="E71" s="58"/>
      <c r="F71" s="58"/>
      <c r="G71" s="58"/>
      <c r="H71" s="58"/>
      <c r="I71" s="58"/>
      <c r="J71" s="58"/>
      <c r="K71" s="58"/>
    </row>
    <row r="72" spans="1:11" ht="15.75" thickTop="1">
      <c r="A72" s="59" t="s">
        <v>544</v>
      </c>
      <c r="B72" s="60"/>
      <c r="C72" s="60"/>
      <c r="D72" s="60"/>
      <c r="E72" s="60"/>
      <c r="F72" s="60"/>
      <c r="G72" s="60"/>
      <c r="H72" s="60"/>
      <c r="I72" s="60"/>
      <c r="J72" s="60"/>
      <c r="K72" s="60"/>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4"/>
  <sheetViews>
    <sheetView zoomScale="85" zoomScaleNormal="85" workbookViewId="0">
      <selection activeCell="B8" sqref="B8"/>
    </sheetView>
  </sheetViews>
  <sheetFormatPr defaultColWidth="9.140625" defaultRowHeight="15"/>
  <cols>
    <col min="1" max="1" width="57.42578125" style="55" customWidth="1"/>
    <col min="2" max="2" width="20.28515625" style="55" bestFit="1" customWidth="1"/>
    <col min="3" max="3" width="15.42578125" style="55" customWidth="1"/>
    <col min="4" max="4" width="21" style="55" bestFit="1" customWidth="1"/>
    <col min="5" max="5" width="13.7109375" style="55" bestFit="1" customWidth="1"/>
    <col min="6" max="6" width="19" style="55" bestFit="1" customWidth="1"/>
    <col min="7" max="7" width="20.28515625" style="55" bestFit="1" customWidth="1"/>
    <col min="8" max="8" width="18.42578125" style="55" bestFit="1" customWidth="1"/>
    <col min="9" max="9" width="18.28515625" style="55" bestFit="1" customWidth="1"/>
    <col min="10" max="10" width="14" style="55" bestFit="1" customWidth="1"/>
    <col min="11" max="11" width="17.28515625" style="55" customWidth="1"/>
  </cols>
  <sheetData>
    <row r="1" spans="1:11" ht="23.25">
      <c r="A1" s="1248"/>
      <c r="B1" s="1248"/>
      <c r="C1" s="1248"/>
      <c r="D1" s="1248"/>
      <c r="E1" s="1248"/>
      <c r="F1" s="1248"/>
      <c r="G1" s="1248"/>
      <c r="H1" s="1248"/>
      <c r="I1" s="1248"/>
      <c r="J1" s="1248"/>
      <c r="K1" s="1248"/>
    </row>
    <row r="2" spans="1:11" ht="23.25">
      <c r="A2" s="1248" t="s">
        <v>511</v>
      </c>
      <c r="B2" s="1248"/>
      <c r="C2" s="1248"/>
      <c r="D2" s="1248"/>
      <c r="E2" s="1248"/>
      <c r="F2" s="1248"/>
      <c r="G2" s="1248"/>
      <c r="H2" s="1248"/>
      <c r="I2" s="1248"/>
      <c r="J2" s="1248"/>
      <c r="K2" s="1248"/>
    </row>
    <row r="3" spans="1:11" ht="23.25">
      <c r="A3" s="1248" t="s">
        <v>545</v>
      </c>
      <c r="B3" s="1248"/>
      <c r="C3" s="1248"/>
      <c r="D3" s="1248"/>
      <c r="E3" s="1248"/>
      <c r="F3" s="1248"/>
      <c r="G3" s="1248"/>
      <c r="H3" s="1248"/>
      <c r="I3" s="1248"/>
      <c r="J3" s="1248"/>
      <c r="K3" s="1248"/>
    </row>
    <row r="4" spans="1:11" s="61" customFormat="1" ht="23.25">
      <c r="A4" s="1248" t="s">
        <v>1433</v>
      </c>
      <c r="B4" s="1248"/>
      <c r="C4" s="1248"/>
      <c r="D4" s="1248"/>
      <c r="E4" s="1248"/>
      <c r="F4" s="1248"/>
      <c r="G4" s="1248"/>
      <c r="H4" s="1248"/>
      <c r="I4" s="1248"/>
      <c r="J4" s="1248"/>
      <c r="K4" s="1248"/>
    </row>
    <row r="5" spans="1:11" s="27" customFormat="1" ht="23.25">
      <c r="A5" s="1249" t="s">
        <v>588</v>
      </c>
      <c r="B5" s="1249"/>
      <c r="C5" s="1249"/>
      <c r="D5" s="1249"/>
      <c r="E5" s="1249"/>
      <c r="F5" s="1249"/>
      <c r="G5" s="1249"/>
      <c r="H5" s="1249"/>
      <c r="I5" s="1249"/>
      <c r="J5" s="1249"/>
      <c r="K5" s="1249"/>
    </row>
    <row r="6" spans="1:11" ht="9" customHeight="1">
      <c r="A6" s="80"/>
      <c r="B6" s="81"/>
      <c r="C6" s="81"/>
      <c r="D6" s="81"/>
      <c r="E6" s="81"/>
      <c r="F6" s="81"/>
      <c r="G6" s="81"/>
      <c r="H6" s="81"/>
      <c r="I6" s="81"/>
      <c r="J6" s="81"/>
      <c r="K6" s="80"/>
    </row>
    <row r="7" spans="1:11" s="27" customFormat="1" ht="15.75" thickBot="1">
      <c r="A7" s="74" t="s">
        <v>542</v>
      </c>
      <c r="B7" s="75" t="s">
        <v>521</v>
      </c>
      <c r="C7" s="75" t="s">
        <v>522</v>
      </c>
      <c r="D7" s="75" t="s">
        <v>523</v>
      </c>
      <c r="E7" s="75" t="s">
        <v>524</v>
      </c>
      <c r="F7" s="75" t="s">
        <v>543</v>
      </c>
      <c r="G7" s="75" t="s">
        <v>525</v>
      </c>
      <c r="H7" s="75" t="s">
        <v>526</v>
      </c>
      <c r="I7" s="75" t="s">
        <v>519</v>
      </c>
      <c r="J7" s="75" t="s">
        <v>527</v>
      </c>
      <c r="K7" s="75" t="s">
        <v>214</v>
      </c>
    </row>
    <row r="8" spans="1:11" ht="15.75" thickTop="1">
      <c r="A8" s="76" t="s">
        <v>512</v>
      </c>
      <c r="B8" s="77"/>
      <c r="C8" s="77"/>
      <c r="D8" s="77"/>
      <c r="E8" s="77"/>
      <c r="F8" s="77"/>
      <c r="G8" s="77"/>
      <c r="H8" s="77"/>
      <c r="I8" s="77"/>
      <c r="J8" s="78"/>
      <c r="K8" s="79"/>
    </row>
    <row r="9" spans="1:11" s="27" customFormat="1">
      <c r="A9" s="30" t="s">
        <v>52</v>
      </c>
      <c r="B9" s="31">
        <v>722829.28336999996</v>
      </c>
      <c r="C9" s="31">
        <v>4330435.2965399995</v>
      </c>
      <c r="D9" s="31">
        <v>2448661.1850799997</v>
      </c>
      <c r="E9" s="31">
        <v>390101.91501999996</v>
      </c>
      <c r="F9" s="31">
        <v>270763.00523000001</v>
      </c>
      <c r="G9" s="31">
        <v>510525.98394000001</v>
      </c>
      <c r="H9" s="31">
        <v>7124211.2134699998</v>
      </c>
      <c r="I9" s="31">
        <v>81034.415640000007</v>
      </c>
      <c r="J9" s="31">
        <v>0</v>
      </c>
      <c r="K9" s="31">
        <v>15878562.298290001</v>
      </c>
    </row>
    <row r="10" spans="1:11">
      <c r="A10" s="30" t="s">
        <v>46</v>
      </c>
      <c r="B10" s="31">
        <v>84945.594349999999</v>
      </c>
      <c r="C10" s="31">
        <v>1363374.58234</v>
      </c>
      <c r="D10" s="31">
        <v>1288089.6903199998</v>
      </c>
      <c r="E10" s="31">
        <v>29606.96241</v>
      </c>
      <c r="F10" s="31">
        <v>0</v>
      </c>
      <c r="G10" s="31">
        <v>227645.16767</v>
      </c>
      <c r="H10" s="31">
        <v>5596670.3947600005</v>
      </c>
      <c r="I10" s="31">
        <v>0</v>
      </c>
      <c r="J10" s="31">
        <v>0</v>
      </c>
      <c r="K10" s="31">
        <v>8590332.3918500002</v>
      </c>
    </row>
    <row r="11" spans="1:11">
      <c r="A11" s="30" t="s">
        <v>58</v>
      </c>
      <c r="B11" s="31">
        <v>148782.27989999999</v>
      </c>
      <c r="C11" s="31">
        <v>1041918.18553</v>
      </c>
      <c r="D11" s="31">
        <v>555742.69795000006</v>
      </c>
      <c r="E11" s="31">
        <v>248112.39306</v>
      </c>
      <c r="F11" s="31">
        <v>0</v>
      </c>
      <c r="G11" s="31">
        <v>269101.07144999999</v>
      </c>
      <c r="H11" s="31">
        <v>817437.82566999993</v>
      </c>
      <c r="I11" s="31">
        <v>0</v>
      </c>
      <c r="J11" s="31">
        <v>0</v>
      </c>
      <c r="K11" s="31">
        <v>3081094.4535599998</v>
      </c>
    </row>
    <row r="12" spans="1:11">
      <c r="A12" s="30" t="s">
        <v>60</v>
      </c>
      <c r="B12" s="31">
        <v>253382.91569999998</v>
      </c>
      <c r="C12" s="31">
        <v>1462451.12797</v>
      </c>
      <c r="D12" s="31">
        <v>1055554.4272999999</v>
      </c>
      <c r="E12" s="31">
        <v>125380.48487999999</v>
      </c>
      <c r="F12" s="31">
        <v>46815.240189999997</v>
      </c>
      <c r="G12" s="31">
        <v>194448.65249000001</v>
      </c>
      <c r="H12" s="31">
        <v>11151574.65533</v>
      </c>
      <c r="I12" s="31">
        <v>0</v>
      </c>
      <c r="J12" s="31">
        <v>0</v>
      </c>
      <c r="K12" s="31">
        <v>14289607.503860001</v>
      </c>
    </row>
    <row r="13" spans="1:11">
      <c r="A13" s="30" t="s">
        <v>50</v>
      </c>
      <c r="B13" s="31">
        <v>194325.74431000001</v>
      </c>
      <c r="C13" s="31">
        <v>957219.59788000002</v>
      </c>
      <c r="D13" s="31">
        <v>787858.21682000009</v>
      </c>
      <c r="E13" s="31">
        <v>111127.88354000001</v>
      </c>
      <c r="F13" s="31">
        <v>0</v>
      </c>
      <c r="G13" s="31">
        <v>207289.55613999997</v>
      </c>
      <c r="H13" s="31">
        <v>7222362.75447</v>
      </c>
      <c r="I13" s="31">
        <v>579703.56092999992</v>
      </c>
      <c r="J13" s="31">
        <v>59722.063729999994</v>
      </c>
      <c r="K13" s="31">
        <v>10119609.37782</v>
      </c>
    </row>
    <row r="14" spans="1:11">
      <c r="A14" s="30" t="s">
        <v>56</v>
      </c>
      <c r="B14" s="31">
        <v>543547.82234000007</v>
      </c>
      <c r="C14" s="31">
        <v>4620737.2536599999</v>
      </c>
      <c r="D14" s="31">
        <v>1651598.85363</v>
      </c>
      <c r="E14" s="31">
        <v>323343.89224000002</v>
      </c>
      <c r="F14" s="31">
        <v>550931.97525999998</v>
      </c>
      <c r="G14" s="31">
        <v>618062.90305999992</v>
      </c>
      <c r="H14" s="31">
        <v>3920497.8361999998</v>
      </c>
      <c r="I14" s="31">
        <v>113591.42087999999</v>
      </c>
      <c r="J14" s="31">
        <v>141639.20091999997</v>
      </c>
      <c r="K14" s="31">
        <v>12483951.158190001</v>
      </c>
    </row>
    <row r="15" spans="1:11">
      <c r="A15" s="30" t="s">
        <v>44</v>
      </c>
      <c r="B15" s="31">
        <v>470185.40245999995</v>
      </c>
      <c r="C15" s="31">
        <v>5180274.8847500002</v>
      </c>
      <c r="D15" s="31">
        <v>2876380.3360900003</v>
      </c>
      <c r="E15" s="31">
        <v>175866.29856999998</v>
      </c>
      <c r="F15" s="31">
        <v>434742.20198000001</v>
      </c>
      <c r="G15" s="31">
        <v>574340.89896000002</v>
      </c>
      <c r="H15" s="31">
        <v>6293161.3633900005</v>
      </c>
      <c r="I15" s="31">
        <v>184142.28615999999</v>
      </c>
      <c r="J15" s="31">
        <v>102315.92278000001</v>
      </c>
      <c r="K15" s="31">
        <v>16291409.595139999</v>
      </c>
    </row>
    <row r="16" spans="1:11">
      <c r="A16" s="30" t="s">
        <v>42</v>
      </c>
      <c r="B16" s="31">
        <v>1193915.1547999999</v>
      </c>
      <c r="C16" s="31">
        <v>5998167.0715100002</v>
      </c>
      <c r="D16" s="31">
        <v>4407256.1776700001</v>
      </c>
      <c r="E16" s="31">
        <v>754312.33503999992</v>
      </c>
      <c r="F16" s="31">
        <v>367190.86324999999</v>
      </c>
      <c r="G16" s="31">
        <v>1113167.2770199999</v>
      </c>
      <c r="H16" s="31">
        <v>11156064.40959</v>
      </c>
      <c r="I16" s="31">
        <v>542998.45427999995</v>
      </c>
      <c r="J16" s="31">
        <v>59216.820070000002</v>
      </c>
      <c r="K16" s="31">
        <v>25592288.56323</v>
      </c>
    </row>
    <row r="17" spans="1:11">
      <c r="A17" s="30" t="s">
        <v>54</v>
      </c>
      <c r="B17" s="31">
        <v>0</v>
      </c>
      <c r="C17" s="31">
        <v>0</v>
      </c>
      <c r="D17" s="31">
        <v>0</v>
      </c>
      <c r="E17" s="31">
        <v>0</v>
      </c>
      <c r="F17" s="31">
        <v>0</v>
      </c>
      <c r="G17" s="31">
        <v>0</v>
      </c>
      <c r="H17" s="31">
        <v>115090.36287000001</v>
      </c>
      <c r="I17" s="31">
        <v>0</v>
      </c>
      <c r="J17" s="31">
        <v>0</v>
      </c>
      <c r="K17" s="31">
        <v>115090.36287000001</v>
      </c>
    </row>
    <row r="18" spans="1:11">
      <c r="A18" s="30" t="s">
        <v>40</v>
      </c>
      <c r="B18" s="31">
        <v>932673.13914999994</v>
      </c>
      <c r="C18" s="31">
        <v>4974976.7940500006</v>
      </c>
      <c r="D18" s="31">
        <v>4362610.6938199997</v>
      </c>
      <c r="E18" s="31">
        <v>527533.65879999998</v>
      </c>
      <c r="F18" s="31">
        <v>518493.80920999998</v>
      </c>
      <c r="G18" s="31">
        <v>574323.9630499999</v>
      </c>
      <c r="H18" s="31">
        <v>7021800.3264499996</v>
      </c>
      <c r="I18" s="31">
        <v>632005.38403999992</v>
      </c>
      <c r="J18" s="31">
        <v>67276.258799999996</v>
      </c>
      <c r="K18" s="31">
        <v>19611694.027369998</v>
      </c>
    </row>
    <row r="19" spans="1:11">
      <c r="A19" s="30" t="s">
        <v>62</v>
      </c>
      <c r="B19" s="31">
        <v>434414.14892000001</v>
      </c>
      <c r="C19" s="31">
        <v>2041918.77908</v>
      </c>
      <c r="D19" s="31">
        <v>2374186.2519899998</v>
      </c>
      <c r="E19" s="31">
        <v>207752.95727000001</v>
      </c>
      <c r="F19" s="31">
        <v>425868.24070999998</v>
      </c>
      <c r="G19" s="31">
        <v>433887.39372000005</v>
      </c>
      <c r="H19" s="31">
        <v>1706907.08494</v>
      </c>
      <c r="I19" s="31">
        <v>518440.97386999999</v>
      </c>
      <c r="J19" s="31">
        <v>105498.79647</v>
      </c>
      <c r="K19" s="31">
        <v>8248874.6269700006</v>
      </c>
    </row>
    <row r="20" spans="1:11">
      <c r="A20" s="30" t="s">
        <v>48</v>
      </c>
      <c r="B20" s="31">
        <v>476220.32152999996</v>
      </c>
      <c r="C20" s="31">
        <v>4928193.8166999994</v>
      </c>
      <c r="D20" s="31">
        <v>2930484.8796999999</v>
      </c>
      <c r="E20" s="31">
        <v>329801.37468000001</v>
      </c>
      <c r="F20" s="31">
        <v>129352.95372</v>
      </c>
      <c r="G20" s="31">
        <v>431728.82276999997</v>
      </c>
      <c r="H20" s="31">
        <v>2606125.3201899999</v>
      </c>
      <c r="I20" s="31">
        <v>101610.32131</v>
      </c>
      <c r="J20" s="31">
        <v>45659.773270000005</v>
      </c>
      <c r="K20" s="31">
        <v>11979177.583870001</v>
      </c>
    </row>
    <row r="21" spans="1:11">
      <c r="A21" s="29" t="s">
        <v>513</v>
      </c>
      <c r="B21" s="31">
        <v>5455221.8068300001</v>
      </c>
      <c r="C21" s="31">
        <v>36899667.390009999</v>
      </c>
      <c r="D21" s="31">
        <v>24738423.41037</v>
      </c>
      <c r="E21" s="31">
        <v>3222940.1555100004</v>
      </c>
      <c r="F21" s="31">
        <v>2744158.2895500003</v>
      </c>
      <c r="G21" s="31">
        <v>5154521.6902700001</v>
      </c>
      <c r="H21" s="31">
        <v>64731903.54733</v>
      </c>
      <c r="I21" s="31">
        <v>2753526.8171100002</v>
      </c>
      <c r="J21" s="31">
        <v>581328.83603999997</v>
      </c>
      <c r="K21" s="31">
        <v>146281691.94301999</v>
      </c>
    </row>
    <row r="22" spans="1:11">
      <c r="A22" s="32" t="s">
        <v>514</v>
      </c>
      <c r="B22" s="32"/>
      <c r="C22" s="32"/>
      <c r="D22" s="32"/>
      <c r="E22" s="32"/>
      <c r="F22" s="32"/>
      <c r="G22" s="32"/>
      <c r="H22" s="32"/>
      <c r="I22" s="33"/>
      <c r="J22" s="32"/>
      <c r="K22" s="32" t="s">
        <v>515</v>
      </c>
    </row>
    <row r="23" spans="1:11">
      <c r="A23" s="30" t="s">
        <v>67</v>
      </c>
      <c r="B23" s="31">
        <v>0</v>
      </c>
      <c r="C23" s="31">
        <v>218790.46547999998</v>
      </c>
      <c r="D23" s="31">
        <v>423238.90774</v>
      </c>
      <c r="E23" s="31">
        <v>0</v>
      </c>
      <c r="F23" s="31">
        <v>0</v>
      </c>
      <c r="G23" s="31">
        <v>0</v>
      </c>
      <c r="H23" s="31">
        <v>193451.16444999998</v>
      </c>
      <c r="I23" s="31">
        <v>0</v>
      </c>
      <c r="J23" s="31">
        <v>0</v>
      </c>
      <c r="K23" s="31">
        <v>835480.53766999999</v>
      </c>
    </row>
    <row r="24" spans="1:11">
      <c r="A24" s="30" t="s">
        <v>69</v>
      </c>
      <c r="B24" s="31">
        <v>202796.33649000002</v>
      </c>
      <c r="C24" s="31">
        <v>877611.98274000001</v>
      </c>
      <c r="D24" s="31">
        <v>535501.26578000002</v>
      </c>
      <c r="E24" s="31">
        <v>436099.46688999998</v>
      </c>
      <c r="F24" s="31">
        <v>304594.66031000001</v>
      </c>
      <c r="G24" s="31">
        <v>208560.04030000002</v>
      </c>
      <c r="H24" s="31">
        <v>608791.03441999992</v>
      </c>
      <c r="I24" s="31">
        <v>100206.29823</v>
      </c>
      <c r="J24" s="31">
        <v>1364.6291799999999</v>
      </c>
      <c r="K24" s="31">
        <v>3275525.7143399999</v>
      </c>
    </row>
    <row r="25" spans="1:11">
      <c r="A25" s="63" t="s">
        <v>513</v>
      </c>
      <c r="B25" s="31">
        <v>202796.33649000002</v>
      </c>
      <c r="C25" s="31">
        <v>1096402.4482200001</v>
      </c>
      <c r="D25" s="31">
        <v>958740.17351999995</v>
      </c>
      <c r="E25" s="31">
        <v>436099.46688999998</v>
      </c>
      <c r="F25" s="31">
        <v>304594.66031000001</v>
      </c>
      <c r="G25" s="31">
        <v>208560.04030000002</v>
      </c>
      <c r="H25" s="31">
        <v>802242.19886999996</v>
      </c>
      <c r="I25" s="31">
        <v>100206.29823</v>
      </c>
      <c r="J25" s="31">
        <v>1364.6291799999999</v>
      </c>
      <c r="K25" s="31">
        <v>4111006.2520100004</v>
      </c>
    </row>
    <row r="26" spans="1:11">
      <c r="A26" s="32" t="s">
        <v>516</v>
      </c>
      <c r="B26" s="32"/>
      <c r="C26" s="32"/>
      <c r="D26" s="32"/>
      <c r="E26" s="32"/>
      <c r="F26" s="32"/>
      <c r="G26" s="32"/>
      <c r="H26" s="32"/>
      <c r="I26" s="33"/>
      <c r="J26" s="32"/>
      <c r="K26" s="32" t="s">
        <v>515</v>
      </c>
    </row>
    <row r="27" spans="1:11">
      <c r="A27" s="30" t="s">
        <v>72</v>
      </c>
      <c r="B27" s="31">
        <v>164788.93793000001</v>
      </c>
      <c r="C27" s="31">
        <v>1093850.9517399999</v>
      </c>
      <c r="D27" s="31">
        <v>148186.95828999998</v>
      </c>
      <c r="E27" s="31">
        <v>0</v>
      </c>
      <c r="F27" s="31">
        <v>0</v>
      </c>
      <c r="G27" s="31">
        <v>138608.60889999999</v>
      </c>
      <c r="H27" s="31">
        <v>310720.34843999997</v>
      </c>
      <c r="I27" s="31">
        <v>0</v>
      </c>
      <c r="J27" s="31">
        <v>0</v>
      </c>
      <c r="K27" s="31">
        <v>1856155.8052999999</v>
      </c>
    </row>
    <row r="28" spans="1:11">
      <c r="A28" s="30" t="s">
        <v>76</v>
      </c>
      <c r="B28" s="31">
        <v>0</v>
      </c>
      <c r="C28" s="31">
        <v>0</v>
      </c>
      <c r="D28" s="31">
        <v>0</v>
      </c>
      <c r="E28" s="31">
        <v>254271.85363</v>
      </c>
      <c r="F28" s="31">
        <v>0</v>
      </c>
      <c r="G28" s="31">
        <v>0</v>
      </c>
      <c r="H28" s="31">
        <v>0</v>
      </c>
      <c r="I28" s="31">
        <v>0</v>
      </c>
      <c r="J28" s="31">
        <v>0</v>
      </c>
      <c r="K28" s="31">
        <v>254271.85363</v>
      </c>
    </row>
    <row r="29" spans="1:11">
      <c r="A29" s="30" t="s">
        <v>74</v>
      </c>
      <c r="B29" s="31">
        <v>0</v>
      </c>
      <c r="C29" s="31">
        <v>0</v>
      </c>
      <c r="D29" s="31">
        <v>623765.64353</v>
      </c>
      <c r="E29" s="31">
        <v>0</v>
      </c>
      <c r="F29" s="31">
        <v>67080.884139999995</v>
      </c>
      <c r="G29" s="31">
        <v>0</v>
      </c>
      <c r="H29" s="31">
        <v>0</v>
      </c>
      <c r="I29" s="31">
        <v>54392.761709999999</v>
      </c>
      <c r="J29" s="31">
        <v>54518.334630000005</v>
      </c>
      <c r="K29" s="31">
        <v>799757.62401000003</v>
      </c>
    </row>
    <row r="30" spans="1:11">
      <c r="A30" s="29" t="s">
        <v>513</v>
      </c>
      <c r="B30" s="31">
        <v>164788.93793000001</v>
      </c>
      <c r="C30" s="31">
        <v>1093850.9517399999</v>
      </c>
      <c r="D30" s="31">
        <v>771952.6018200001</v>
      </c>
      <c r="E30" s="31">
        <v>254271.85363</v>
      </c>
      <c r="F30" s="31">
        <v>67080.884139999995</v>
      </c>
      <c r="G30" s="31">
        <v>138608.60889999999</v>
      </c>
      <c r="H30" s="31">
        <v>310720.34843999997</v>
      </c>
      <c r="I30" s="31">
        <v>54392.761709999999</v>
      </c>
      <c r="J30" s="31">
        <v>54518.334630000005</v>
      </c>
      <c r="K30" s="31">
        <v>2910185.2829399998</v>
      </c>
    </row>
    <row r="31" spans="1:11">
      <c r="A31" s="28" t="s">
        <v>1200</v>
      </c>
      <c r="B31" s="33"/>
      <c r="C31" s="33"/>
      <c r="D31" s="33"/>
      <c r="E31" s="33"/>
      <c r="F31" s="33"/>
      <c r="G31" s="33"/>
      <c r="H31" s="33"/>
      <c r="I31" s="33"/>
      <c r="J31" s="33"/>
      <c r="K31" s="32" t="s">
        <v>515</v>
      </c>
    </row>
    <row r="32" spans="1:11">
      <c r="A32" s="30" t="s">
        <v>126</v>
      </c>
      <c r="B32" s="31">
        <v>0</v>
      </c>
      <c r="C32" s="31">
        <v>0</v>
      </c>
      <c r="D32" s="31">
        <v>7966.4128000000001</v>
      </c>
      <c r="E32" s="31">
        <v>100849.31631000001</v>
      </c>
      <c r="F32" s="31">
        <v>152160.31563999999</v>
      </c>
      <c r="G32" s="31">
        <v>0</v>
      </c>
      <c r="H32" s="31">
        <v>0</v>
      </c>
      <c r="I32" s="31">
        <v>0</v>
      </c>
      <c r="J32" s="31">
        <v>0</v>
      </c>
      <c r="K32" s="31">
        <v>260976.04475</v>
      </c>
    </row>
    <row r="33" spans="1:11">
      <c r="A33" s="30" t="s">
        <v>128</v>
      </c>
      <c r="B33" s="31">
        <v>0</v>
      </c>
      <c r="C33" s="31">
        <v>0</v>
      </c>
      <c r="D33" s="31">
        <v>0</v>
      </c>
      <c r="E33" s="31">
        <v>0</v>
      </c>
      <c r="F33" s="31">
        <v>0</v>
      </c>
      <c r="G33" s="31">
        <v>114687.84144</v>
      </c>
      <c r="H33" s="31">
        <v>0</v>
      </c>
      <c r="I33" s="31">
        <v>0</v>
      </c>
      <c r="J33" s="31">
        <v>0</v>
      </c>
      <c r="K33" s="31">
        <v>114687.84144</v>
      </c>
    </row>
    <row r="34" spans="1:11">
      <c r="A34" s="30" t="s">
        <v>136</v>
      </c>
      <c r="B34" s="31">
        <v>0</v>
      </c>
      <c r="C34" s="31">
        <v>0</v>
      </c>
      <c r="D34" s="31">
        <v>115322.46307</v>
      </c>
      <c r="E34" s="31">
        <v>0</v>
      </c>
      <c r="F34" s="31">
        <v>0</v>
      </c>
      <c r="G34" s="31">
        <v>0</v>
      </c>
      <c r="H34" s="31">
        <v>0</v>
      </c>
      <c r="I34" s="31">
        <v>0</v>
      </c>
      <c r="J34" s="31">
        <v>0</v>
      </c>
      <c r="K34" s="31">
        <v>115322.46307</v>
      </c>
    </row>
    <row r="35" spans="1:11">
      <c r="A35" s="30" t="s">
        <v>138</v>
      </c>
      <c r="B35" s="31">
        <v>0</v>
      </c>
      <c r="C35" s="31">
        <v>0</v>
      </c>
      <c r="D35" s="31">
        <v>249675.19253</v>
      </c>
      <c r="E35" s="31">
        <v>11380.932449999998</v>
      </c>
      <c r="F35" s="31">
        <v>0</v>
      </c>
      <c r="G35" s="31">
        <v>0</v>
      </c>
      <c r="H35" s="31">
        <v>0</v>
      </c>
      <c r="I35" s="31">
        <v>0</v>
      </c>
      <c r="J35" s="31">
        <v>0</v>
      </c>
      <c r="K35" s="31">
        <v>261056.12497999999</v>
      </c>
    </row>
    <row r="36" spans="1:11">
      <c r="A36" s="30" t="s">
        <v>112</v>
      </c>
      <c r="B36" s="31">
        <v>0</v>
      </c>
      <c r="C36" s="31">
        <v>0</v>
      </c>
      <c r="D36" s="31">
        <v>0</v>
      </c>
      <c r="E36" s="31">
        <v>0</v>
      </c>
      <c r="F36" s="31">
        <v>0</v>
      </c>
      <c r="G36" s="31">
        <v>0</v>
      </c>
      <c r="H36" s="31">
        <v>115941.71143000001</v>
      </c>
      <c r="I36" s="31">
        <v>0</v>
      </c>
      <c r="J36" s="31">
        <v>0</v>
      </c>
      <c r="K36" s="31">
        <v>115941.71143000001</v>
      </c>
    </row>
    <row r="37" spans="1:11">
      <c r="A37" s="30" t="s">
        <v>124</v>
      </c>
      <c r="B37" s="31">
        <v>47822.576990000001</v>
      </c>
      <c r="C37" s="31">
        <v>0</v>
      </c>
      <c r="D37" s="31">
        <v>0</v>
      </c>
      <c r="E37" s="31">
        <v>0</v>
      </c>
      <c r="F37" s="31">
        <v>184233.90941999998</v>
      </c>
      <c r="G37" s="31">
        <v>0</v>
      </c>
      <c r="H37" s="31">
        <v>0</v>
      </c>
      <c r="I37" s="31">
        <v>0</v>
      </c>
      <c r="J37" s="31">
        <v>0</v>
      </c>
      <c r="K37" s="31">
        <v>232056.48640999998</v>
      </c>
    </row>
    <row r="38" spans="1:11">
      <c r="A38" s="30" t="s">
        <v>110</v>
      </c>
      <c r="B38" s="31">
        <v>0</v>
      </c>
      <c r="C38" s="31">
        <v>0</v>
      </c>
      <c r="D38" s="31">
        <v>0</v>
      </c>
      <c r="E38" s="31">
        <v>0</v>
      </c>
      <c r="F38" s="31">
        <v>186650.67069999999</v>
      </c>
      <c r="G38" s="31">
        <v>36600.830459999997</v>
      </c>
      <c r="H38" s="31">
        <v>0</v>
      </c>
      <c r="I38" s="31">
        <v>0</v>
      </c>
      <c r="J38" s="31">
        <v>0</v>
      </c>
      <c r="K38" s="31">
        <v>223251.50115999999</v>
      </c>
    </row>
    <row r="39" spans="1:11">
      <c r="A39" s="30" t="s">
        <v>108</v>
      </c>
      <c r="B39" s="31">
        <v>0</v>
      </c>
      <c r="C39" s="31">
        <v>0</v>
      </c>
      <c r="D39" s="31">
        <v>0</v>
      </c>
      <c r="E39" s="31">
        <v>0</v>
      </c>
      <c r="F39" s="31">
        <v>0</v>
      </c>
      <c r="G39" s="31">
        <v>64461.07761</v>
      </c>
      <c r="H39" s="31">
        <v>0</v>
      </c>
      <c r="I39" s="31">
        <v>0</v>
      </c>
      <c r="J39" s="31">
        <v>0</v>
      </c>
      <c r="K39" s="31">
        <v>64461.07761</v>
      </c>
    </row>
    <row r="40" spans="1:11">
      <c r="A40" s="30" t="s">
        <v>90</v>
      </c>
      <c r="B40" s="31">
        <v>0</v>
      </c>
      <c r="C40" s="31">
        <v>0</v>
      </c>
      <c r="D40" s="31">
        <v>0</v>
      </c>
      <c r="E40" s="31">
        <v>0</v>
      </c>
      <c r="F40" s="31">
        <v>0</v>
      </c>
      <c r="G40" s="31">
        <v>0</v>
      </c>
      <c r="H40" s="31">
        <v>368868.11322000006</v>
      </c>
      <c r="I40" s="31">
        <v>0</v>
      </c>
      <c r="J40" s="31">
        <v>0</v>
      </c>
      <c r="K40" s="31">
        <v>368868.11322000006</v>
      </c>
    </row>
    <row r="41" spans="1:11">
      <c r="A41" s="30" t="s">
        <v>100</v>
      </c>
      <c r="B41" s="31">
        <v>0</v>
      </c>
      <c r="C41" s="31">
        <v>0</v>
      </c>
      <c r="D41" s="31">
        <v>179247.17393000002</v>
      </c>
      <c r="E41" s="31">
        <v>0</v>
      </c>
      <c r="F41" s="31">
        <v>0</v>
      </c>
      <c r="G41" s="31">
        <v>0</v>
      </c>
      <c r="H41" s="31">
        <v>0</v>
      </c>
      <c r="I41" s="31">
        <v>0</v>
      </c>
      <c r="J41" s="31">
        <v>0</v>
      </c>
      <c r="K41" s="31">
        <v>179247.17393000002</v>
      </c>
    </row>
    <row r="42" spans="1:11">
      <c r="A42" s="30" t="s">
        <v>122</v>
      </c>
      <c r="B42" s="31">
        <v>0</v>
      </c>
      <c r="C42" s="31">
        <v>0</v>
      </c>
      <c r="D42" s="31">
        <v>0</v>
      </c>
      <c r="E42" s="31">
        <v>0</v>
      </c>
      <c r="F42" s="31">
        <v>0</v>
      </c>
      <c r="G42" s="31">
        <v>69119.961670000004</v>
      </c>
      <c r="H42" s="31">
        <v>0</v>
      </c>
      <c r="I42" s="31">
        <v>0</v>
      </c>
      <c r="J42" s="31">
        <v>0</v>
      </c>
      <c r="K42" s="31">
        <v>69119.961670000004</v>
      </c>
    </row>
    <row r="43" spans="1:11">
      <c r="A43" s="30" t="s">
        <v>86</v>
      </c>
      <c r="B43" s="31">
        <v>11222.564829999999</v>
      </c>
      <c r="C43" s="31">
        <v>0</v>
      </c>
      <c r="D43" s="31">
        <v>130444.02431000001</v>
      </c>
      <c r="E43" s="31">
        <v>0</v>
      </c>
      <c r="F43" s="31">
        <v>0</v>
      </c>
      <c r="G43" s="31">
        <v>0</v>
      </c>
      <c r="H43" s="31">
        <v>990710.59123999998</v>
      </c>
      <c r="I43" s="31">
        <v>75343.912379999994</v>
      </c>
      <c r="J43" s="31">
        <v>59063.23472</v>
      </c>
      <c r="K43" s="31">
        <v>1266784.32748</v>
      </c>
    </row>
    <row r="44" spans="1:11">
      <c r="A44" s="30" t="s">
        <v>118</v>
      </c>
      <c r="B44" s="31">
        <v>0</v>
      </c>
      <c r="C44" s="31">
        <v>0</v>
      </c>
      <c r="D44" s="31">
        <v>94958.626629999999</v>
      </c>
      <c r="E44" s="31">
        <v>0</v>
      </c>
      <c r="F44" s="31">
        <v>0</v>
      </c>
      <c r="G44" s="31">
        <v>0</v>
      </c>
      <c r="H44" s="31">
        <v>0</v>
      </c>
      <c r="I44" s="31">
        <v>0</v>
      </c>
      <c r="J44" s="31">
        <v>0</v>
      </c>
      <c r="K44" s="31">
        <v>94958.626629999999</v>
      </c>
    </row>
    <row r="45" spans="1:11">
      <c r="A45" s="30" t="s">
        <v>104</v>
      </c>
      <c r="B45" s="31">
        <v>0</v>
      </c>
      <c r="C45" s="31">
        <v>0</v>
      </c>
      <c r="D45" s="31">
        <v>124797.27256999999</v>
      </c>
      <c r="E45" s="31">
        <v>0</v>
      </c>
      <c r="F45" s="31">
        <v>0</v>
      </c>
      <c r="G45" s="31">
        <v>0</v>
      </c>
      <c r="H45" s="31">
        <v>0</v>
      </c>
      <c r="I45" s="31">
        <v>0</v>
      </c>
      <c r="J45" s="31">
        <v>0</v>
      </c>
      <c r="K45" s="31">
        <v>124797.27256999999</v>
      </c>
    </row>
    <row r="46" spans="1:11">
      <c r="A46" s="30" t="s">
        <v>141</v>
      </c>
      <c r="B46" s="31">
        <v>0</v>
      </c>
      <c r="C46" s="31">
        <v>50641.197520000002</v>
      </c>
      <c r="D46" s="31">
        <v>0</v>
      </c>
      <c r="E46" s="31">
        <v>0</v>
      </c>
      <c r="F46" s="31">
        <v>0</v>
      </c>
      <c r="G46" s="31">
        <v>0</v>
      </c>
      <c r="H46" s="31">
        <v>0</v>
      </c>
      <c r="I46" s="31">
        <v>0</v>
      </c>
      <c r="J46" s="31">
        <v>0</v>
      </c>
      <c r="K46" s="31">
        <v>50641.197520000002</v>
      </c>
    </row>
    <row r="47" spans="1:11">
      <c r="A47" s="30" t="s">
        <v>94</v>
      </c>
      <c r="B47" s="31">
        <v>0</v>
      </c>
      <c r="C47" s="31">
        <v>0</v>
      </c>
      <c r="D47" s="31">
        <v>203999.06983000002</v>
      </c>
      <c r="E47" s="31">
        <v>0</v>
      </c>
      <c r="F47" s="31">
        <v>0</v>
      </c>
      <c r="G47" s="31">
        <v>0</v>
      </c>
      <c r="H47" s="31">
        <v>0</v>
      </c>
      <c r="I47" s="31">
        <v>0</v>
      </c>
      <c r="J47" s="31">
        <v>0</v>
      </c>
      <c r="K47" s="31">
        <v>203999.06983000002</v>
      </c>
    </row>
    <row r="48" spans="1:11">
      <c r="A48" s="30" t="s">
        <v>143</v>
      </c>
      <c r="B48" s="31">
        <v>223126.17971999999</v>
      </c>
      <c r="C48" s="31">
        <v>0</v>
      </c>
      <c r="D48" s="31">
        <v>0</v>
      </c>
      <c r="E48" s="31">
        <v>0</v>
      </c>
      <c r="F48" s="31">
        <v>0</v>
      </c>
      <c r="G48" s="31">
        <v>0</v>
      </c>
      <c r="H48" s="31">
        <v>0</v>
      </c>
      <c r="I48" s="31">
        <v>0</v>
      </c>
      <c r="J48" s="31">
        <v>0</v>
      </c>
      <c r="K48" s="31">
        <v>223126.17971999999</v>
      </c>
    </row>
    <row r="49" spans="1:11">
      <c r="A49" s="30" t="s">
        <v>134</v>
      </c>
      <c r="B49" s="31">
        <v>0</v>
      </c>
      <c r="C49" s="31">
        <v>0</v>
      </c>
      <c r="D49" s="31">
        <v>0</v>
      </c>
      <c r="E49" s="31">
        <v>0</v>
      </c>
      <c r="F49" s="31">
        <v>0</v>
      </c>
      <c r="G49" s="31">
        <v>0</v>
      </c>
      <c r="H49" s="31">
        <v>210070.74325</v>
      </c>
      <c r="I49" s="31">
        <v>24098.645109999998</v>
      </c>
      <c r="J49" s="31">
        <v>0</v>
      </c>
      <c r="K49" s="31">
        <v>234169.38836000001</v>
      </c>
    </row>
    <row r="50" spans="1:11">
      <c r="A50" s="30" t="s">
        <v>106</v>
      </c>
      <c r="B50" s="31">
        <v>0</v>
      </c>
      <c r="C50" s="31">
        <v>0</v>
      </c>
      <c r="D50" s="31">
        <v>0</v>
      </c>
      <c r="E50" s="31">
        <v>0</v>
      </c>
      <c r="F50" s="31">
        <v>79513.548750000002</v>
      </c>
      <c r="G50" s="31">
        <v>21826.769780000002</v>
      </c>
      <c r="H50" s="31">
        <v>0</v>
      </c>
      <c r="I50" s="31">
        <v>0</v>
      </c>
      <c r="J50" s="31">
        <v>0</v>
      </c>
      <c r="K50" s="31">
        <v>101340.31853</v>
      </c>
    </row>
    <row r="51" spans="1:11">
      <c r="A51" s="30" t="s">
        <v>132</v>
      </c>
      <c r="B51" s="31">
        <v>0</v>
      </c>
      <c r="C51" s="31">
        <v>0</v>
      </c>
      <c r="D51" s="31">
        <v>0</v>
      </c>
      <c r="E51" s="31">
        <v>0</v>
      </c>
      <c r="F51" s="31">
        <v>0</v>
      </c>
      <c r="G51" s="31">
        <v>96943.136450000005</v>
      </c>
      <c r="H51" s="31">
        <v>0</v>
      </c>
      <c r="I51" s="31">
        <v>0</v>
      </c>
      <c r="J51" s="31">
        <v>0</v>
      </c>
      <c r="K51" s="31">
        <v>96943.136450000005</v>
      </c>
    </row>
    <row r="52" spans="1:11">
      <c r="A52" s="30" t="s">
        <v>120</v>
      </c>
      <c r="B52" s="31">
        <v>0</v>
      </c>
      <c r="C52" s="31">
        <v>0</v>
      </c>
      <c r="D52" s="31">
        <v>0</v>
      </c>
      <c r="E52" s="31">
        <v>0</v>
      </c>
      <c r="F52" s="31">
        <v>0</v>
      </c>
      <c r="G52" s="31">
        <v>164050.94497000001</v>
      </c>
      <c r="H52" s="31">
        <v>0</v>
      </c>
      <c r="I52" s="31">
        <v>0</v>
      </c>
      <c r="J52" s="31">
        <v>0</v>
      </c>
      <c r="K52" s="31">
        <v>164050.94497000001</v>
      </c>
    </row>
    <row r="53" spans="1:11">
      <c r="A53" s="30" t="s">
        <v>140</v>
      </c>
      <c r="B53" s="31">
        <v>0</v>
      </c>
      <c r="C53" s="31">
        <v>0</v>
      </c>
      <c r="D53" s="31">
        <v>0</v>
      </c>
      <c r="E53" s="31">
        <v>0</v>
      </c>
      <c r="F53" s="31">
        <v>0</v>
      </c>
      <c r="G53" s="31">
        <v>0</v>
      </c>
      <c r="H53" s="31">
        <v>256486.68584999998</v>
      </c>
      <c r="I53" s="31">
        <v>0</v>
      </c>
      <c r="J53" s="31">
        <v>0</v>
      </c>
      <c r="K53" s="31">
        <v>256486.68584999998</v>
      </c>
    </row>
    <row r="54" spans="1:11">
      <c r="A54" s="30" t="s">
        <v>98</v>
      </c>
      <c r="B54" s="31">
        <v>0</v>
      </c>
      <c r="C54" s="31">
        <v>0</v>
      </c>
      <c r="D54" s="31">
        <v>196586.22756</v>
      </c>
      <c r="E54" s="31">
        <v>0</v>
      </c>
      <c r="F54" s="31">
        <v>0</v>
      </c>
      <c r="G54" s="31">
        <v>0</v>
      </c>
      <c r="H54" s="31">
        <v>0</v>
      </c>
      <c r="I54" s="31">
        <v>0</v>
      </c>
      <c r="J54" s="31">
        <v>0</v>
      </c>
      <c r="K54" s="31">
        <v>196586.22756</v>
      </c>
    </row>
    <row r="55" spans="1:11">
      <c r="A55" s="30" t="s">
        <v>102</v>
      </c>
      <c r="B55" s="31">
        <v>0</v>
      </c>
      <c r="C55" s="31">
        <v>0</v>
      </c>
      <c r="D55" s="31">
        <v>160842.35063999999</v>
      </c>
      <c r="E55" s="31">
        <v>0</v>
      </c>
      <c r="F55" s="31">
        <v>0</v>
      </c>
      <c r="G55" s="31">
        <v>0</v>
      </c>
      <c r="H55" s="31">
        <v>0</v>
      </c>
      <c r="I55" s="31">
        <v>0</v>
      </c>
      <c r="J55" s="31">
        <v>0</v>
      </c>
      <c r="K55" s="31">
        <v>160842.35063999999</v>
      </c>
    </row>
    <row r="56" spans="1:11">
      <c r="A56" s="30" t="s">
        <v>96</v>
      </c>
      <c r="B56" s="31">
        <v>0</v>
      </c>
      <c r="C56" s="31">
        <v>0</v>
      </c>
      <c r="D56" s="31">
        <v>348341.60793</v>
      </c>
      <c r="E56" s="31">
        <v>0</v>
      </c>
      <c r="F56" s="31">
        <v>0</v>
      </c>
      <c r="G56" s="31">
        <v>0</v>
      </c>
      <c r="H56" s="31">
        <v>0</v>
      </c>
      <c r="I56" s="31">
        <v>0</v>
      </c>
      <c r="J56" s="31">
        <v>0</v>
      </c>
      <c r="K56" s="31">
        <v>348341.60793</v>
      </c>
    </row>
    <row r="57" spans="1:11">
      <c r="A57" s="30" t="s">
        <v>88</v>
      </c>
      <c r="B57" s="31">
        <v>28793.61347</v>
      </c>
      <c r="C57" s="31">
        <v>7233.4397300000001</v>
      </c>
      <c r="D57" s="31">
        <v>32911.493849999999</v>
      </c>
      <c r="E57" s="31">
        <v>0</v>
      </c>
      <c r="F57" s="31">
        <v>0</v>
      </c>
      <c r="G57" s="31">
        <v>115180.08949</v>
      </c>
      <c r="H57" s="31">
        <v>587477.99274000002</v>
      </c>
      <c r="I57" s="31">
        <v>0</v>
      </c>
      <c r="J57" s="31">
        <v>0</v>
      </c>
      <c r="K57" s="31">
        <v>771596.62927999999</v>
      </c>
    </row>
    <row r="58" spans="1:11">
      <c r="A58" s="30" t="s">
        <v>92</v>
      </c>
      <c r="B58" s="31">
        <v>0</v>
      </c>
      <c r="C58" s="31">
        <v>0</v>
      </c>
      <c r="D58" s="31">
        <v>94354.39095999999</v>
      </c>
      <c r="E58" s="31">
        <v>0</v>
      </c>
      <c r="F58" s="31">
        <v>0</v>
      </c>
      <c r="G58" s="31">
        <v>0</v>
      </c>
      <c r="H58" s="31">
        <v>0</v>
      </c>
      <c r="I58" s="31">
        <v>0</v>
      </c>
      <c r="J58" s="31">
        <v>0</v>
      </c>
      <c r="K58" s="31">
        <v>94354.39095999999</v>
      </c>
    </row>
    <row r="59" spans="1:11">
      <c r="A59" s="30" t="s">
        <v>130</v>
      </c>
      <c r="B59" s="31">
        <v>158248.16256</v>
      </c>
      <c r="C59" s="31">
        <v>0</v>
      </c>
      <c r="D59" s="31">
        <v>0</v>
      </c>
      <c r="E59" s="31">
        <v>0</v>
      </c>
      <c r="F59" s="31">
        <v>28279.119750000002</v>
      </c>
      <c r="G59" s="31">
        <v>0</v>
      </c>
      <c r="H59" s="31">
        <v>0</v>
      </c>
      <c r="I59" s="31">
        <v>0</v>
      </c>
      <c r="J59" s="31">
        <v>0</v>
      </c>
      <c r="K59" s="31">
        <v>186527.28231000001</v>
      </c>
    </row>
    <row r="60" spans="1:11">
      <c r="A60" s="30" t="s">
        <v>114</v>
      </c>
      <c r="B60" s="31">
        <v>0</v>
      </c>
      <c r="C60" s="31">
        <v>0</v>
      </c>
      <c r="D60" s="31">
        <v>0</v>
      </c>
      <c r="E60" s="31">
        <v>0</v>
      </c>
      <c r="F60" s="31">
        <v>0</v>
      </c>
      <c r="G60" s="31">
        <v>0</v>
      </c>
      <c r="H60" s="31">
        <v>81209.568639999998</v>
      </c>
      <c r="I60" s="31">
        <v>0</v>
      </c>
      <c r="J60" s="31">
        <v>0</v>
      </c>
      <c r="K60" s="31">
        <v>81209.568639999998</v>
      </c>
    </row>
    <row r="61" spans="1:11">
      <c r="A61" s="30" t="s">
        <v>116</v>
      </c>
      <c r="B61" s="31">
        <v>0</v>
      </c>
      <c r="C61" s="31">
        <v>0</v>
      </c>
      <c r="D61" s="31">
        <v>0</v>
      </c>
      <c r="E61" s="31">
        <v>0</v>
      </c>
      <c r="F61" s="31">
        <v>0</v>
      </c>
      <c r="G61" s="31">
        <v>0</v>
      </c>
      <c r="H61" s="31">
        <v>0</v>
      </c>
      <c r="I61" s="31">
        <v>59010.603689999996</v>
      </c>
      <c r="J61" s="31">
        <v>0</v>
      </c>
      <c r="K61" s="31">
        <v>59010.603689999996</v>
      </c>
    </row>
    <row r="62" spans="1:11" s="62" customFormat="1">
      <c r="A62" s="30" t="s">
        <v>597</v>
      </c>
      <c r="B62" s="31">
        <v>0</v>
      </c>
      <c r="C62" s="31">
        <v>0</v>
      </c>
      <c r="D62" s="31">
        <v>0</v>
      </c>
      <c r="E62" s="31">
        <v>0</v>
      </c>
      <c r="F62" s="31">
        <v>49942.965600000003</v>
      </c>
      <c r="G62" s="31">
        <v>0</v>
      </c>
      <c r="H62" s="31">
        <v>0</v>
      </c>
      <c r="I62" s="31">
        <v>0</v>
      </c>
      <c r="J62" s="31">
        <v>0</v>
      </c>
      <c r="K62" s="31">
        <v>49942.965600000003</v>
      </c>
    </row>
    <row r="63" spans="1:11">
      <c r="A63" s="29" t="s">
        <v>513</v>
      </c>
      <c r="B63" s="31">
        <v>469213.09756999998</v>
      </c>
      <c r="C63" s="31">
        <v>57874.63725</v>
      </c>
      <c r="D63" s="31">
        <v>1939446.3066099999</v>
      </c>
      <c r="E63" s="31">
        <v>112230.24876</v>
      </c>
      <c r="F63" s="31">
        <v>680780.52986000001</v>
      </c>
      <c r="G63" s="31">
        <v>682870.65187000006</v>
      </c>
      <c r="H63" s="31">
        <v>2610765.40637</v>
      </c>
      <c r="I63" s="31">
        <v>158453.16118</v>
      </c>
      <c r="J63" s="31">
        <v>59063.23472</v>
      </c>
      <c r="K63" s="31">
        <v>6770697.2741899993</v>
      </c>
    </row>
    <row r="64" spans="1:11">
      <c r="A64" s="32" t="s">
        <v>520</v>
      </c>
      <c r="B64" s="32"/>
      <c r="C64" s="32"/>
      <c r="D64" s="32"/>
      <c r="E64" s="32"/>
      <c r="F64" s="32"/>
      <c r="G64" s="32"/>
      <c r="H64" s="32"/>
      <c r="I64" s="33"/>
      <c r="J64" s="32"/>
      <c r="K64" s="32" t="s">
        <v>515</v>
      </c>
    </row>
    <row r="65" spans="1:11">
      <c r="A65" s="30" t="s">
        <v>146</v>
      </c>
      <c r="B65" s="31">
        <v>50221.911380000005</v>
      </c>
      <c r="C65" s="31">
        <v>75831.956250000003</v>
      </c>
      <c r="D65" s="31">
        <v>252789.30916999999</v>
      </c>
      <c r="E65" s="31">
        <v>49177.047530000003</v>
      </c>
      <c r="F65" s="31">
        <v>16153.269279999999</v>
      </c>
      <c r="G65" s="31">
        <v>53730.473420000002</v>
      </c>
      <c r="H65" s="31">
        <v>221020.09246000001</v>
      </c>
      <c r="I65" s="31">
        <v>7140.2606699999997</v>
      </c>
      <c r="J65" s="31">
        <v>10806.730439999999</v>
      </c>
      <c r="K65" s="31">
        <v>736871.05060000008</v>
      </c>
    </row>
    <row r="66" spans="1:11">
      <c r="A66" s="30" t="s">
        <v>148</v>
      </c>
      <c r="B66" s="31">
        <v>222703.17945</v>
      </c>
      <c r="C66" s="31">
        <v>604341.63862999994</v>
      </c>
      <c r="D66" s="31">
        <v>199985.24575999999</v>
      </c>
      <c r="E66" s="31">
        <v>148181.44258</v>
      </c>
      <c r="F66" s="31">
        <v>166437.78799000001</v>
      </c>
      <c r="G66" s="31">
        <v>126483.77826000001</v>
      </c>
      <c r="H66" s="31">
        <v>397816.29126999999</v>
      </c>
      <c r="I66" s="31">
        <v>167713.76475999999</v>
      </c>
      <c r="J66" s="31">
        <v>24331.17441</v>
      </c>
      <c r="K66" s="31">
        <v>2057994.30311</v>
      </c>
    </row>
    <row r="67" spans="1:11">
      <c r="A67" s="30" t="s">
        <v>150</v>
      </c>
      <c r="B67" s="31">
        <v>33813.98936</v>
      </c>
      <c r="C67" s="31">
        <v>892093.73529999994</v>
      </c>
      <c r="D67" s="31">
        <v>43343.836159999999</v>
      </c>
      <c r="E67" s="31">
        <v>90281.31207</v>
      </c>
      <c r="F67" s="31">
        <v>49793.96645</v>
      </c>
      <c r="G67" s="31">
        <v>7592.1089000000002</v>
      </c>
      <c r="H67" s="31">
        <v>24590.057260000001</v>
      </c>
      <c r="I67" s="31">
        <v>94500.806959999987</v>
      </c>
      <c r="J67" s="31">
        <v>0</v>
      </c>
      <c r="K67" s="31">
        <v>1236009.8124599999</v>
      </c>
    </row>
    <row r="68" spans="1:11">
      <c r="A68" s="30" t="s">
        <v>152</v>
      </c>
      <c r="B68" s="31">
        <v>0</v>
      </c>
      <c r="C68" s="31">
        <v>0</v>
      </c>
      <c r="D68" s="31">
        <v>0</v>
      </c>
      <c r="E68" s="31">
        <v>0</v>
      </c>
      <c r="F68" s="31">
        <v>0</v>
      </c>
      <c r="G68" s="31">
        <v>1980.9282900000001</v>
      </c>
      <c r="H68" s="31">
        <v>38775.299450000006</v>
      </c>
      <c r="I68" s="31">
        <v>0</v>
      </c>
      <c r="J68" s="31">
        <v>0</v>
      </c>
      <c r="K68" s="31">
        <v>40756.227740000002</v>
      </c>
    </row>
    <row r="69" spans="1:11">
      <c r="A69" s="30" t="s">
        <v>154</v>
      </c>
      <c r="B69" s="31">
        <v>10484.37817</v>
      </c>
      <c r="C69" s="31">
        <v>11635.294039999999</v>
      </c>
      <c r="D69" s="31">
        <v>137874.60571999999</v>
      </c>
      <c r="E69" s="31">
        <v>29294.85786</v>
      </c>
      <c r="F69" s="31">
        <v>22404.645940000002</v>
      </c>
      <c r="G69" s="31">
        <v>15505.064109999999</v>
      </c>
      <c r="H69" s="31">
        <v>70950.000249999997</v>
      </c>
      <c r="I69" s="31">
        <v>0</v>
      </c>
      <c r="J69" s="31">
        <v>0</v>
      </c>
      <c r="K69" s="31">
        <v>298148.84608999995</v>
      </c>
    </row>
    <row r="70" spans="1:11">
      <c r="A70" s="30" t="s">
        <v>156</v>
      </c>
      <c r="B70" s="31">
        <v>23707.931829999998</v>
      </c>
      <c r="C70" s="31">
        <v>25184.75675</v>
      </c>
      <c r="D70" s="31">
        <v>21576.129069999999</v>
      </c>
      <c r="E70" s="31">
        <v>63405.99134</v>
      </c>
      <c r="F70" s="31">
        <v>30260.770489999999</v>
      </c>
      <c r="G70" s="31">
        <v>45915.542780000003</v>
      </c>
      <c r="H70" s="31">
        <v>23658.94688</v>
      </c>
      <c r="I70" s="31">
        <v>1713.2850900000001</v>
      </c>
      <c r="J70" s="31">
        <v>16429.88996</v>
      </c>
      <c r="K70" s="31">
        <v>251853.24419</v>
      </c>
    </row>
    <row r="71" spans="1:11">
      <c r="A71" s="30" t="s">
        <v>158</v>
      </c>
      <c r="B71" s="31">
        <v>0</v>
      </c>
      <c r="C71" s="31">
        <v>34710.98057</v>
      </c>
      <c r="D71" s="31">
        <v>0</v>
      </c>
      <c r="E71" s="31">
        <v>0</v>
      </c>
      <c r="F71" s="31">
        <v>0</v>
      </c>
      <c r="G71" s="31">
        <v>0</v>
      </c>
      <c r="H71" s="31">
        <v>0</v>
      </c>
      <c r="I71" s="31">
        <v>0</v>
      </c>
      <c r="J71" s="31">
        <v>0</v>
      </c>
      <c r="K71" s="31">
        <v>34710.98057</v>
      </c>
    </row>
    <row r="72" spans="1:11">
      <c r="A72" s="30" t="s">
        <v>160</v>
      </c>
      <c r="B72" s="31">
        <v>34079.506829999998</v>
      </c>
      <c r="C72" s="31">
        <v>171641.9326</v>
      </c>
      <c r="D72" s="31">
        <v>98228.022849999994</v>
      </c>
      <c r="E72" s="31">
        <v>128630.61534</v>
      </c>
      <c r="F72" s="31">
        <v>39819.552649999998</v>
      </c>
      <c r="G72" s="31">
        <v>50105.004249999998</v>
      </c>
      <c r="H72" s="31">
        <v>168188.64491999999</v>
      </c>
      <c r="I72" s="31">
        <v>36343.460270000003</v>
      </c>
      <c r="J72" s="31">
        <v>11918.574339999999</v>
      </c>
      <c r="K72" s="31">
        <v>738955.31404999993</v>
      </c>
    </row>
    <row r="73" spans="1:11" s="62" customFormat="1">
      <c r="A73" s="30" t="s">
        <v>587</v>
      </c>
      <c r="B73" s="31">
        <v>10338.90949</v>
      </c>
      <c r="C73" s="31">
        <v>112879.89863</v>
      </c>
      <c r="D73" s="31">
        <v>38691.779979999999</v>
      </c>
      <c r="E73" s="31">
        <v>15173.55233</v>
      </c>
      <c r="F73" s="31">
        <v>29791.185920000004</v>
      </c>
      <c r="G73" s="31">
        <v>6448.4064800000006</v>
      </c>
      <c r="H73" s="31">
        <v>104498.42995999999</v>
      </c>
      <c r="I73" s="31">
        <v>0</v>
      </c>
      <c r="J73" s="31">
        <v>0</v>
      </c>
      <c r="K73" s="31">
        <v>317822.16279000003</v>
      </c>
    </row>
    <row r="74" spans="1:11">
      <c r="A74" s="29" t="s">
        <v>513</v>
      </c>
      <c r="B74" s="31">
        <v>385349.80650999997</v>
      </c>
      <c r="C74" s="31">
        <v>1928320.1927700001</v>
      </c>
      <c r="D74" s="31">
        <v>792488.92871000001</v>
      </c>
      <c r="E74" s="31">
        <v>524144.81904999999</v>
      </c>
      <c r="F74" s="31">
        <v>354661.17872000003</v>
      </c>
      <c r="G74" s="31">
        <v>307761.30648999999</v>
      </c>
      <c r="H74" s="31">
        <v>1049497.76245</v>
      </c>
      <c r="I74" s="31">
        <v>307411.57775</v>
      </c>
      <c r="J74" s="31">
        <v>63486.369149999999</v>
      </c>
      <c r="K74" s="31">
        <v>5713121.9416000005</v>
      </c>
    </row>
    <row r="75" spans="1:11">
      <c r="A75" s="28" t="s">
        <v>517</v>
      </c>
      <c r="B75" s="33"/>
      <c r="C75" s="33"/>
      <c r="D75" s="33"/>
      <c r="E75" s="33"/>
      <c r="F75" s="33"/>
      <c r="G75" s="33"/>
      <c r="H75" s="33"/>
      <c r="I75" s="33"/>
      <c r="J75" s="33"/>
      <c r="K75" s="32"/>
    </row>
    <row r="76" spans="1:11">
      <c r="A76" s="30" t="s">
        <v>163</v>
      </c>
      <c r="B76" s="31">
        <v>1206993.3024300002</v>
      </c>
      <c r="C76" s="31">
        <v>4937436.25502</v>
      </c>
      <c r="D76" s="31">
        <v>3757857.1754200002</v>
      </c>
      <c r="E76" s="31">
        <v>537391.52504999994</v>
      </c>
      <c r="F76" s="31">
        <v>665634.14147999999</v>
      </c>
      <c r="G76" s="31">
        <v>844760.57584000006</v>
      </c>
      <c r="H76" s="31">
        <v>5583839.6575800003</v>
      </c>
      <c r="I76" s="31">
        <v>618250.99661999999</v>
      </c>
      <c r="J76" s="31">
        <v>324254.38799000002</v>
      </c>
      <c r="K76" s="31">
        <v>18476418.01743</v>
      </c>
    </row>
    <row r="77" spans="1:11">
      <c r="A77" s="29" t="s">
        <v>513</v>
      </c>
      <c r="B77" s="31">
        <v>1206993.3024300002</v>
      </c>
      <c r="C77" s="31">
        <v>4937436.25502</v>
      </c>
      <c r="D77" s="31">
        <v>3757857.1754200002</v>
      </c>
      <c r="E77" s="31">
        <v>537391.52504999994</v>
      </c>
      <c r="F77" s="31">
        <v>665634.14147999999</v>
      </c>
      <c r="G77" s="31">
        <v>844760.57584000006</v>
      </c>
      <c r="H77" s="31">
        <v>5583839.6575800003</v>
      </c>
      <c r="I77" s="31">
        <v>618250.99661999999</v>
      </c>
      <c r="J77" s="31">
        <v>324254.38799000002</v>
      </c>
      <c r="K77" s="31">
        <v>18476418.01743</v>
      </c>
    </row>
    <row r="78" spans="1:11">
      <c r="A78" s="35" t="s">
        <v>518</v>
      </c>
      <c r="B78" s="33"/>
      <c r="C78" s="33"/>
      <c r="D78" s="33"/>
      <c r="E78" s="33"/>
      <c r="F78" s="33"/>
      <c r="G78" s="33"/>
      <c r="H78" s="33"/>
      <c r="I78" s="33"/>
      <c r="J78" s="33"/>
      <c r="K78" s="33"/>
    </row>
    <row r="79" spans="1:11">
      <c r="A79" s="30" t="s">
        <v>166</v>
      </c>
      <c r="B79" s="31">
        <v>134349.64816000001</v>
      </c>
      <c r="C79" s="31">
        <v>331903.39935999998</v>
      </c>
      <c r="D79" s="31">
        <v>278008.76246999996</v>
      </c>
      <c r="E79" s="31">
        <v>54968.510349999997</v>
      </c>
      <c r="F79" s="31">
        <v>97021.795840000006</v>
      </c>
      <c r="G79" s="31">
        <v>85453.560280000005</v>
      </c>
      <c r="H79" s="31">
        <v>969090.04618999991</v>
      </c>
      <c r="I79" s="31">
        <v>88730.054300000003</v>
      </c>
      <c r="J79" s="31">
        <v>0</v>
      </c>
      <c r="K79" s="31">
        <v>2039525.7769499999</v>
      </c>
    </row>
    <row r="80" spans="1:11">
      <c r="A80" s="29" t="s">
        <v>513</v>
      </c>
      <c r="B80" s="31">
        <v>134349.64816000001</v>
      </c>
      <c r="C80" s="31">
        <v>331903.39935999998</v>
      </c>
      <c r="D80" s="31">
        <v>278008.76246999996</v>
      </c>
      <c r="E80" s="31">
        <v>54968.510349999997</v>
      </c>
      <c r="F80" s="31">
        <v>97021.795840000006</v>
      </c>
      <c r="G80" s="31">
        <v>85453.560280000005</v>
      </c>
      <c r="H80" s="31">
        <v>969090.04618999991</v>
      </c>
      <c r="I80" s="31">
        <v>88730.054300000003</v>
      </c>
      <c r="J80" s="31">
        <v>0</v>
      </c>
      <c r="K80" s="31">
        <v>2039525.7769499999</v>
      </c>
    </row>
    <row r="81" spans="1:11">
      <c r="A81" s="35" t="s">
        <v>214</v>
      </c>
      <c r="B81" s="33">
        <f>SUM(B21,B25,B30,B63,B74,B77,B80)</f>
        <v>8018712.9359200001</v>
      </c>
      <c r="C81" s="33">
        <f t="shared" ref="C81:K81" si="0">SUM(C21,C25,C30,C63,C74,C77,C80)</f>
        <v>46345455.274369992</v>
      </c>
      <c r="D81" s="33">
        <f t="shared" si="0"/>
        <v>33236917.358919997</v>
      </c>
      <c r="E81" s="33">
        <f t="shared" si="0"/>
        <v>5142046.5792399999</v>
      </c>
      <c r="F81" s="33">
        <f t="shared" si="0"/>
        <v>4913931.4799000006</v>
      </c>
      <c r="G81" s="33">
        <f t="shared" si="0"/>
        <v>7422536.4339500014</v>
      </c>
      <c r="H81" s="33">
        <f t="shared" si="0"/>
        <v>76058058.967229992</v>
      </c>
      <c r="I81" s="33">
        <f t="shared" si="0"/>
        <v>4080971.6669000001</v>
      </c>
      <c r="J81" s="33">
        <f t="shared" si="0"/>
        <v>1084015.79171</v>
      </c>
      <c r="K81" s="33">
        <f t="shared" si="0"/>
        <v>186302646.48813999</v>
      </c>
    </row>
    <row r="82" spans="1:11" ht="7.5" customHeight="1" thickBot="1">
      <c r="A82" s="58"/>
      <c r="B82" s="58"/>
      <c r="C82" s="58"/>
      <c r="D82" s="58"/>
      <c r="E82" s="58"/>
      <c r="F82" s="58"/>
      <c r="G82" s="58"/>
      <c r="H82" s="58"/>
      <c r="I82" s="58"/>
      <c r="J82" s="58"/>
      <c r="K82" s="58"/>
    </row>
    <row r="83" spans="1:11" ht="15.75" thickTop="1"/>
    <row r="84" spans="1:11">
      <c r="B84" s="648"/>
    </row>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zoomScale="115" zoomScaleNormal="115" workbookViewId="0"/>
  </sheetViews>
  <sheetFormatPr defaultRowHeight="15"/>
  <cols>
    <col min="1" max="1" width="104.42578125" style="62" bestFit="1" customWidth="1"/>
    <col min="2" max="3" width="11.7109375" style="62" bestFit="1" customWidth="1"/>
    <col min="4" max="5" width="10.7109375" style="62" customWidth="1"/>
    <col min="6" max="6" width="11.7109375" style="62" bestFit="1" customWidth="1"/>
    <col min="7" max="256" width="9.140625" style="62"/>
    <col min="257" max="257" width="104.42578125" style="62" bestFit="1" customWidth="1"/>
    <col min="258" max="259" width="11.7109375" style="62" bestFit="1" customWidth="1"/>
    <col min="260" max="260" width="7.140625" style="62" customWidth="1"/>
    <col min="261" max="261" width="8.140625" style="62" customWidth="1"/>
    <col min="262" max="262" width="11.7109375" style="62" bestFit="1" customWidth="1"/>
    <col min="263" max="512" width="9.140625" style="62"/>
    <col min="513" max="513" width="104.42578125" style="62" bestFit="1" customWidth="1"/>
    <col min="514" max="515" width="11.7109375" style="62" bestFit="1" customWidth="1"/>
    <col min="516" max="516" width="7.140625" style="62" customWidth="1"/>
    <col min="517" max="517" width="8.140625" style="62" customWidth="1"/>
    <col min="518" max="518" width="11.7109375" style="62" bestFit="1" customWidth="1"/>
    <col min="519" max="768" width="9.140625" style="62"/>
    <col min="769" max="769" width="104.42578125" style="62" bestFit="1" customWidth="1"/>
    <col min="770" max="771" width="11.7109375" style="62" bestFit="1" customWidth="1"/>
    <col min="772" max="772" width="7.140625" style="62" customWidth="1"/>
    <col min="773" max="773" width="8.140625" style="62" customWidth="1"/>
    <col min="774" max="774" width="11.7109375" style="62" bestFit="1" customWidth="1"/>
    <col min="775" max="1024" width="9.140625" style="62"/>
    <col min="1025" max="1025" width="104.42578125" style="62" bestFit="1" customWidth="1"/>
    <col min="1026" max="1027" width="11.7109375" style="62" bestFit="1" customWidth="1"/>
    <col min="1028" max="1028" width="7.140625" style="62" customWidth="1"/>
    <col min="1029" max="1029" width="8.140625" style="62" customWidth="1"/>
    <col min="1030" max="1030" width="11.7109375" style="62" bestFit="1" customWidth="1"/>
    <col min="1031" max="1280" width="9.140625" style="62"/>
    <col min="1281" max="1281" width="104.42578125" style="62" bestFit="1" customWidth="1"/>
    <col min="1282" max="1283" width="11.7109375" style="62" bestFit="1" customWidth="1"/>
    <col min="1284" max="1284" width="7.140625" style="62" customWidth="1"/>
    <col min="1285" max="1285" width="8.140625" style="62" customWidth="1"/>
    <col min="1286" max="1286" width="11.7109375" style="62" bestFit="1" customWidth="1"/>
    <col min="1287" max="1536" width="9.140625" style="62"/>
    <col min="1537" max="1537" width="104.42578125" style="62" bestFit="1" customWidth="1"/>
    <col min="1538" max="1539" width="11.7109375" style="62" bestFit="1" customWidth="1"/>
    <col min="1540" max="1540" width="7.140625" style="62" customWidth="1"/>
    <col min="1541" max="1541" width="8.140625" style="62" customWidth="1"/>
    <col min="1542" max="1542" width="11.7109375" style="62" bestFit="1" customWidth="1"/>
    <col min="1543" max="1792" width="9.140625" style="62"/>
    <col min="1793" max="1793" width="104.42578125" style="62" bestFit="1" customWidth="1"/>
    <col min="1794" max="1795" width="11.7109375" style="62" bestFit="1" customWidth="1"/>
    <col min="1796" max="1796" width="7.140625" style="62" customWidth="1"/>
    <col min="1797" max="1797" width="8.140625" style="62" customWidth="1"/>
    <col min="1798" max="1798" width="11.7109375" style="62" bestFit="1" customWidth="1"/>
    <col min="1799" max="2048" width="9.140625" style="62"/>
    <col min="2049" max="2049" width="104.42578125" style="62" bestFit="1" customWidth="1"/>
    <col min="2050" max="2051" width="11.7109375" style="62" bestFit="1" customWidth="1"/>
    <col min="2052" max="2052" width="7.140625" style="62" customWidth="1"/>
    <col min="2053" max="2053" width="8.140625" style="62" customWidth="1"/>
    <col min="2054" max="2054" width="11.7109375" style="62" bestFit="1" customWidth="1"/>
    <col min="2055" max="2304" width="9.140625" style="62"/>
    <col min="2305" max="2305" width="104.42578125" style="62" bestFit="1" customWidth="1"/>
    <col min="2306" max="2307" width="11.7109375" style="62" bestFit="1" customWidth="1"/>
    <col min="2308" max="2308" width="7.140625" style="62" customWidth="1"/>
    <col min="2309" max="2309" width="8.140625" style="62" customWidth="1"/>
    <col min="2310" max="2310" width="11.7109375" style="62" bestFit="1" customWidth="1"/>
    <col min="2311" max="2560" width="9.140625" style="62"/>
    <col min="2561" max="2561" width="104.42578125" style="62" bestFit="1" customWidth="1"/>
    <col min="2562" max="2563" width="11.7109375" style="62" bestFit="1" customWidth="1"/>
    <col min="2564" max="2564" width="7.140625" style="62" customWidth="1"/>
    <col min="2565" max="2565" width="8.140625" style="62" customWidth="1"/>
    <col min="2566" max="2566" width="11.7109375" style="62" bestFit="1" customWidth="1"/>
    <col min="2567" max="2816" width="9.140625" style="62"/>
    <col min="2817" max="2817" width="104.42578125" style="62" bestFit="1" customWidth="1"/>
    <col min="2818" max="2819" width="11.7109375" style="62" bestFit="1" customWidth="1"/>
    <col min="2820" max="2820" width="7.140625" style="62" customWidth="1"/>
    <col min="2821" max="2821" width="8.140625" style="62" customWidth="1"/>
    <col min="2822" max="2822" width="11.7109375" style="62" bestFit="1" customWidth="1"/>
    <col min="2823" max="3072" width="9.140625" style="62"/>
    <col min="3073" max="3073" width="104.42578125" style="62" bestFit="1" customWidth="1"/>
    <col min="3074" max="3075" width="11.7109375" style="62" bestFit="1" customWidth="1"/>
    <col min="3076" max="3076" width="7.140625" style="62" customWidth="1"/>
    <col min="3077" max="3077" width="8.140625" style="62" customWidth="1"/>
    <col min="3078" max="3078" width="11.7109375" style="62" bestFit="1" customWidth="1"/>
    <col min="3079" max="3328" width="9.140625" style="62"/>
    <col min="3329" max="3329" width="104.42578125" style="62" bestFit="1" customWidth="1"/>
    <col min="3330" max="3331" width="11.7109375" style="62" bestFit="1" customWidth="1"/>
    <col min="3332" max="3332" width="7.140625" style="62" customWidth="1"/>
    <col min="3333" max="3333" width="8.140625" style="62" customWidth="1"/>
    <col min="3334" max="3334" width="11.7109375" style="62" bestFit="1" customWidth="1"/>
    <col min="3335" max="3584" width="9.140625" style="62"/>
    <col min="3585" max="3585" width="104.42578125" style="62" bestFit="1" customWidth="1"/>
    <col min="3586" max="3587" width="11.7109375" style="62" bestFit="1" customWidth="1"/>
    <col min="3588" max="3588" width="7.140625" style="62" customWidth="1"/>
    <col min="3589" max="3589" width="8.140625" style="62" customWidth="1"/>
    <col min="3590" max="3590" width="11.7109375" style="62" bestFit="1" customWidth="1"/>
    <col min="3591" max="3840" width="9.140625" style="62"/>
    <col min="3841" max="3841" width="104.42578125" style="62" bestFit="1" customWidth="1"/>
    <col min="3842" max="3843" width="11.7109375" style="62" bestFit="1" customWidth="1"/>
    <col min="3844" max="3844" width="7.140625" style="62" customWidth="1"/>
    <col min="3845" max="3845" width="8.140625" style="62" customWidth="1"/>
    <col min="3846" max="3846" width="11.7109375" style="62" bestFit="1" customWidth="1"/>
    <col min="3847" max="4096" width="9.140625" style="62"/>
    <col min="4097" max="4097" width="104.42578125" style="62" bestFit="1" customWidth="1"/>
    <col min="4098" max="4099" width="11.7109375" style="62" bestFit="1" customWidth="1"/>
    <col min="4100" max="4100" width="7.140625" style="62" customWidth="1"/>
    <col min="4101" max="4101" width="8.140625" style="62" customWidth="1"/>
    <col min="4102" max="4102" width="11.7109375" style="62" bestFit="1" customWidth="1"/>
    <col min="4103" max="4352" width="9.140625" style="62"/>
    <col min="4353" max="4353" width="104.42578125" style="62" bestFit="1" customWidth="1"/>
    <col min="4354" max="4355" width="11.7109375" style="62" bestFit="1" customWidth="1"/>
    <col min="4356" max="4356" width="7.140625" style="62" customWidth="1"/>
    <col min="4357" max="4357" width="8.140625" style="62" customWidth="1"/>
    <col min="4358" max="4358" width="11.7109375" style="62" bestFit="1" customWidth="1"/>
    <col min="4359" max="4608" width="9.140625" style="62"/>
    <col min="4609" max="4609" width="104.42578125" style="62" bestFit="1" customWidth="1"/>
    <col min="4610" max="4611" width="11.7109375" style="62" bestFit="1" customWidth="1"/>
    <col min="4612" max="4612" width="7.140625" style="62" customWidth="1"/>
    <col min="4613" max="4613" width="8.140625" style="62" customWidth="1"/>
    <col min="4614" max="4614" width="11.7109375" style="62" bestFit="1" customWidth="1"/>
    <col min="4615" max="4864" width="9.140625" style="62"/>
    <col min="4865" max="4865" width="104.42578125" style="62" bestFit="1" customWidth="1"/>
    <col min="4866" max="4867" width="11.7109375" style="62" bestFit="1" customWidth="1"/>
    <col min="4868" max="4868" width="7.140625" style="62" customWidth="1"/>
    <col min="4869" max="4869" width="8.140625" style="62" customWidth="1"/>
    <col min="4870" max="4870" width="11.7109375" style="62" bestFit="1" customWidth="1"/>
    <col min="4871" max="5120" width="9.140625" style="62"/>
    <col min="5121" max="5121" width="104.42578125" style="62" bestFit="1" customWidth="1"/>
    <col min="5122" max="5123" width="11.7109375" style="62" bestFit="1" customWidth="1"/>
    <col min="5124" max="5124" width="7.140625" style="62" customWidth="1"/>
    <col min="5125" max="5125" width="8.140625" style="62" customWidth="1"/>
    <col min="5126" max="5126" width="11.7109375" style="62" bestFit="1" customWidth="1"/>
    <col min="5127" max="5376" width="9.140625" style="62"/>
    <col min="5377" max="5377" width="104.42578125" style="62" bestFit="1" customWidth="1"/>
    <col min="5378" max="5379" width="11.7109375" style="62" bestFit="1" customWidth="1"/>
    <col min="5380" max="5380" width="7.140625" style="62" customWidth="1"/>
    <col min="5381" max="5381" width="8.140625" style="62" customWidth="1"/>
    <col min="5382" max="5382" width="11.7109375" style="62" bestFit="1" customWidth="1"/>
    <col min="5383" max="5632" width="9.140625" style="62"/>
    <col min="5633" max="5633" width="104.42578125" style="62" bestFit="1" customWidth="1"/>
    <col min="5634" max="5635" width="11.7109375" style="62" bestFit="1" customWidth="1"/>
    <col min="5636" max="5636" width="7.140625" style="62" customWidth="1"/>
    <col min="5637" max="5637" width="8.140625" style="62" customWidth="1"/>
    <col min="5638" max="5638" width="11.7109375" style="62" bestFit="1" customWidth="1"/>
    <col min="5639" max="5888" width="9.140625" style="62"/>
    <col min="5889" max="5889" width="104.42578125" style="62" bestFit="1" customWidth="1"/>
    <col min="5890" max="5891" width="11.7109375" style="62" bestFit="1" customWidth="1"/>
    <col min="5892" max="5892" width="7.140625" style="62" customWidth="1"/>
    <col min="5893" max="5893" width="8.140625" style="62" customWidth="1"/>
    <col min="5894" max="5894" width="11.7109375" style="62" bestFit="1" customWidth="1"/>
    <col min="5895" max="6144" width="9.140625" style="62"/>
    <col min="6145" max="6145" width="104.42578125" style="62" bestFit="1" customWidth="1"/>
    <col min="6146" max="6147" width="11.7109375" style="62" bestFit="1" customWidth="1"/>
    <col min="6148" max="6148" width="7.140625" style="62" customWidth="1"/>
    <col min="6149" max="6149" width="8.140625" style="62" customWidth="1"/>
    <col min="6150" max="6150" width="11.7109375" style="62" bestFit="1" customWidth="1"/>
    <col min="6151" max="6400" width="9.140625" style="62"/>
    <col min="6401" max="6401" width="104.42578125" style="62" bestFit="1" customWidth="1"/>
    <col min="6402" max="6403" width="11.7109375" style="62" bestFit="1" customWidth="1"/>
    <col min="6404" max="6404" width="7.140625" style="62" customWidth="1"/>
    <col min="6405" max="6405" width="8.140625" style="62" customWidth="1"/>
    <col min="6406" max="6406" width="11.7109375" style="62" bestFit="1" customWidth="1"/>
    <col min="6407" max="6656" width="9.140625" style="62"/>
    <col min="6657" max="6657" width="104.42578125" style="62" bestFit="1" customWidth="1"/>
    <col min="6658" max="6659" width="11.7109375" style="62" bestFit="1" customWidth="1"/>
    <col min="6660" max="6660" width="7.140625" style="62" customWidth="1"/>
    <col min="6661" max="6661" width="8.140625" style="62" customWidth="1"/>
    <col min="6662" max="6662" width="11.7109375" style="62" bestFit="1" customWidth="1"/>
    <col min="6663" max="6912" width="9.140625" style="62"/>
    <col min="6913" max="6913" width="104.42578125" style="62" bestFit="1" customWidth="1"/>
    <col min="6914" max="6915" width="11.7109375" style="62" bestFit="1" customWidth="1"/>
    <col min="6916" max="6916" width="7.140625" style="62" customWidth="1"/>
    <col min="6917" max="6917" width="8.140625" style="62" customWidth="1"/>
    <col min="6918" max="6918" width="11.7109375" style="62" bestFit="1" customWidth="1"/>
    <col min="6919" max="7168" width="9.140625" style="62"/>
    <col min="7169" max="7169" width="104.42578125" style="62" bestFit="1" customWidth="1"/>
    <col min="7170" max="7171" width="11.7109375" style="62" bestFit="1" customWidth="1"/>
    <col min="7172" max="7172" width="7.140625" style="62" customWidth="1"/>
    <col min="7173" max="7173" width="8.140625" style="62" customWidth="1"/>
    <col min="7174" max="7174" width="11.7109375" style="62" bestFit="1" customWidth="1"/>
    <col min="7175" max="7424" width="9.140625" style="62"/>
    <col min="7425" max="7425" width="104.42578125" style="62" bestFit="1" customWidth="1"/>
    <col min="7426" max="7427" width="11.7109375" style="62" bestFit="1" customWidth="1"/>
    <col min="7428" max="7428" width="7.140625" style="62" customWidth="1"/>
    <col min="7429" max="7429" width="8.140625" style="62" customWidth="1"/>
    <col min="7430" max="7430" width="11.7109375" style="62" bestFit="1" customWidth="1"/>
    <col min="7431" max="7680" width="9.140625" style="62"/>
    <col min="7681" max="7681" width="104.42578125" style="62" bestFit="1" customWidth="1"/>
    <col min="7682" max="7683" width="11.7109375" style="62" bestFit="1" customWidth="1"/>
    <col min="7684" max="7684" width="7.140625" style="62" customWidth="1"/>
    <col min="7685" max="7685" width="8.140625" style="62" customWidth="1"/>
    <col min="7686" max="7686" width="11.7109375" style="62" bestFit="1" customWidth="1"/>
    <col min="7687" max="7936" width="9.140625" style="62"/>
    <col min="7937" max="7937" width="104.42578125" style="62" bestFit="1" customWidth="1"/>
    <col min="7938" max="7939" width="11.7109375" style="62" bestFit="1" customWidth="1"/>
    <col min="7940" max="7940" width="7.140625" style="62" customWidth="1"/>
    <col min="7941" max="7941" width="8.140625" style="62" customWidth="1"/>
    <col min="7942" max="7942" width="11.7109375" style="62" bestFit="1" customWidth="1"/>
    <col min="7943" max="8192" width="9.140625" style="62"/>
    <col min="8193" max="8193" width="104.42578125" style="62" bestFit="1" customWidth="1"/>
    <col min="8194" max="8195" width="11.7109375" style="62" bestFit="1" customWidth="1"/>
    <col min="8196" max="8196" width="7.140625" style="62" customWidth="1"/>
    <col min="8197" max="8197" width="8.140625" style="62" customWidth="1"/>
    <col min="8198" max="8198" width="11.7109375" style="62" bestFit="1" customWidth="1"/>
    <col min="8199" max="8448" width="9.140625" style="62"/>
    <col min="8449" max="8449" width="104.42578125" style="62" bestFit="1" customWidth="1"/>
    <col min="8450" max="8451" width="11.7109375" style="62" bestFit="1" customWidth="1"/>
    <col min="8452" max="8452" width="7.140625" style="62" customWidth="1"/>
    <col min="8453" max="8453" width="8.140625" style="62" customWidth="1"/>
    <col min="8454" max="8454" width="11.7109375" style="62" bestFit="1" customWidth="1"/>
    <col min="8455" max="8704" width="9.140625" style="62"/>
    <col min="8705" max="8705" width="104.42578125" style="62" bestFit="1" customWidth="1"/>
    <col min="8706" max="8707" width="11.7109375" style="62" bestFit="1" customWidth="1"/>
    <col min="8708" max="8708" width="7.140625" style="62" customWidth="1"/>
    <col min="8709" max="8709" width="8.140625" style="62" customWidth="1"/>
    <col min="8710" max="8710" width="11.7109375" style="62" bestFit="1" customWidth="1"/>
    <col min="8711" max="8960" width="9.140625" style="62"/>
    <col min="8961" max="8961" width="104.42578125" style="62" bestFit="1" customWidth="1"/>
    <col min="8962" max="8963" width="11.7109375" style="62" bestFit="1" customWidth="1"/>
    <col min="8964" max="8964" width="7.140625" style="62" customWidth="1"/>
    <col min="8965" max="8965" width="8.140625" style="62" customWidth="1"/>
    <col min="8966" max="8966" width="11.7109375" style="62" bestFit="1" customWidth="1"/>
    <col min="8967" max="9216" width="9.140625" style="62"/>
    <col min="9217" max="9217" width="104.42578125" style="62" bestFit="1" customWidth="1"/>
    <col min="9218" max="9219" width="11.7109375" style="62" bestFit="1" customWidth="1"/>
    <col min="9220" max="9220" width="7.140625" style="62" customWidth="1"/>
    <col min="9221" max="9221" width="8.140625" style="62" customWidth="1"/>
    <col min="9222" max="9222" width="11.7109375" style="62" bestFit="1" customWidth="1"/>
    <col min="9223" max="9472" width="9.140625" style="62"/>
    <col min="9473" max="9473" width="104.42578125" style="62" bestFit="1" customWidth="1"/>
    <col min="9474" max="9475" width="11.7109375" style="62" bestFit="1" customWidth="1"/>
    <col min="9476" max="9476" width="7.140625" style="62" customWidth="1"/>
    <col min="9477" max="9477" width="8.140625" style="62" customWidth="1"/>
    <col min="9478" max="9478" width="11.7109375" style="62" bestFit="1" customWidth="1"/>
    <col min="9479" max="9728" width="9.140625" style="62"/>
    <col min="9729" max="9729" width="104.42578125" style="62" bestFit="1" customWidth="1"/>
    <col min="9730" max="9731" width="11.7109375" style="62" bestFit="1" customWidth="1"/>
    <col min="9732" max="9732" width="7.140625" style="62" customWidth="1"/>
    <col min="9733" max="9733" width="8.140625" style="62" customWidth="1"/>
    <col min="9734" max="9734" width="11.7109375" style="62" bestFit="1" customWidth="1"/>
    <col min="9735" max="9984" width="9.140625" style="62"/>
    <col min="9985" max="9985" width="104.42578125" style="62" bestFit="1" customWidth="1"/>
    <col min="9986" max="9987" width="11.7109375" style="62" bestFit="1" customWidth="1"/>
    <col min="9988" max="9988" width="7.140625" style="62" customWidth="1"/>
    <col min="9989" max="9989" width="8.140625" style="62" customWidth="1"/>
    <col min="9990" max="9990" width="11.7109375" style="62" bestFit="1" customWidth="1"/>
    <col min="9991" max="10240" width="9.140625" style="62"/>
    <col min="10241" max="10241" width="104.42578125" style="62" bestFit="1" customWidth="1"/>
    <col min="10242" max="10243" width="11.7109375" style="62" bestFit="1" customWidth="1"/>
    <col min="10244" max="10244" width="7.140625" style="62" customWidth="1"/>
    <col min="10245" max="10245" width="8.140625" style="62" customWidth="1"/>
    <col min="10246" max="10246" width="11.7109375" style="62" bestFit="1" customWidth="1"/>
    <col min="10247" max="10496" width="9.140625" style="62"/>
    <col min="10497" max="10497" width="104.42578125" style="62" bestFit="1" customWidth="1"/>
    <col min="10498" max="10499" width="11.7109375" style="62" bestFit="1" customWidth="1"/>
    <col min="10500" max="10500" width="7.140625" style="62" customWidth="1"/>
    <col min="10501" max="10501" width="8.140625" style="62" customWidth="1"/>
    <col min="10502" max="10502" width="11.7109375" style="62" bestFit="1" customWidth="1"/>
    <col min="10503" max="10752" width="9.140625" style="62"/>
    <col min="10753" max="10753" width="104.42578125" style="62" bestFit="1" customWidth="1"/>
    <col min="10754" max="10755" width="11.7109375" style="62" bestFit="1" customWidth="1"/>
    <col min="10756" max="10756" width="7.140625" style="62" customWidth="1"/>
    <col min="10757" max="10757" width="8.140625" style="62" customWidth="1"/>
    <col min="10758" max="10758" width="11.7109375" style="62" bestFit="1" customWidth="1"/>
    <col min="10759" max="11008" width="9.140625" style="62"/>
    <col min="11009" max="11009" width="104.42578125" style="62" bestFit="1" customWidth="1"/>
    <col min="11010" max="11011" width="11.7109375" style="62" bestFit="1" customWidth="1"/>
    <col min="11012" max="11012" width="7.140625" style="62" customWidth="1"/>
    <col min="11013" max="11013" width="8.140625" style="62" customWidth="1"/>
    <col min="11014" max="11014" width="11.7109375" style="62" bestFit="1" customWidth="1"/>
    <col min="11015" max="11264" width="9.140625" style="62"/>
    <col min="11265" max="11265" width="104.42578125" style="62" bestFit="1" customWidth="1"/>
    <col min="11266" max="11267" width="11.7109375" style="62" bestFit="1" customWidth="1"/>
    <col min="11268" max="11268" width="7.140625" style="62" customWidth="1"/>
    <col min="11269" max="11269" width="8.140625" style="62" customWidth="1"/>
    <col min="11270" max="11270" width="11.7109375" style="62" bestFit="1" customWidth="1"/>
    <col min="11271" max="11520" width="9.140625" style="62"/>
    <col min="11521" max="11521" width="104.42578125" style="62" bestFit="1" customWidth="1"/>
    <col min="11522" max="11523" width="11.7109375" style="62" bestFit="1" customWidth="1"/>
    <col min="11524" max="11524" width="7.140625" style="62" customWidth="1"/>
    <col min="11525" max="11525" width="8.140625" style="62" customWidth="1"/>
    <col min="11526" max="11526" width="11.7109375" style="62" bestFit="1" customWidth="1"/>
    <col min="11527" max="11776" width="9.140625" style="62"/>
    <col min="11777" max="11777" width="104.42578125" style="62" bestFit="1" customWidth="1"/>
    <col min="11778" max="11779" width="11.7109375" style="62" bestFit="1" customWidth="1"/>
    <col min="11780" max="11780" width="7.140625" style="62" customWidth="1"/>
    <col min="11781" max="11781" width="8.140625" style="62" customWidth="1"/>
    <col min="11782" max="11782" width="11.7109375" style="62" bestFit="1" customWidth="1"/>
    <col min="11783" max="12032" width="9.140625" style="62"/>
    <col min="12033" max="12033" width="104.42578125" style="62" bestFit="1" customWidth="1"/>
    <col min="12034" max="12035" width="11.7109375" style="62" bestFit="1" customWidth="1"/>
    <col min="12036" max="12036" width="7.140625" style="62" customWidth="1"/>
    <col min="12037" max="12037" width="8.140625" style="62" customWidth="1"/>
    <col min="12038" max="12038" width="11.7109375" style="62" bestFit="1" customWidth="1"/>
    <col min="12039" max="12288" width="9.140625" style="62"/>
    <col min="12289" max="12289" width="104.42578125" style="62" bestFit="1" customWidth="1"/>
    <col min="12290" max="12291" width="11.7109375" style="62" bestFit="1" customWidth="1"/>
    <col min="12292" max="12292" width="7.140625" style="62" customWidth="1"/>
    <col min="12293" max="12293" width="8.140625" style="62" customWidth="1"/>
    <col min="12294" max="12294" width="11.7109375" style="62" bestFit="1" customWidth="1"/>
    <col min="12295" max="12544" width="9.140625" style="62"/>
    <col min="12545" max="12545" width="104.42578125" style="62" bestFit="1" customWidth="1"/>
    <col min="12546" max="12547" width="11.7109375" style="62" bestFit="1" customWidth="1"/>
    <col min="12548" max="12548" width="7.140625" style="62" customWidth="1"/>
    <col min="12549" max="12549" width="8.140625" style="62" customWidth="1"/>
    <col min="12550" max="12550" width="11.7109375" style="62" bestFit="1" customWidth="1"/>
    <col min="12551" max="12800" width="9.140625" style="62"/>
    <col min="12801" max="12801" width="104.42578125" style="62" bestFit="1" customWidth="1"/>
    <col min="12802" max="12803" width="11.7109375" style="62" bestFit="1" customWidth="1"/>
    <col min="12804" max="12804" width="7.140625" style="62" customWidth="1"/>
    <col min="12805" max="12805" width="8.140625" style="62" customWidth="1"/>
    <col min="12806" max="12806" width="11.7109375" style="62" bestFit="1" customWidth="1"/>
    <col min="12807" max="13056" width="9.140625" style="62"/>
    <col min="13057" max="13057" width="104.42578125" style="62" bestFit="1" customWidth="1"/>
    <col min="13058" max="13059" width="11.7109375" style="62" bestFit="1" customWidth="1"/>
    <col min="13060" max="13060" width="7.140625" style="62" customWidth="1"/>
    <col min="13061" max="13061" width="8.140625" style="62" customWidth="1"/>
    <col min="13062" max="13062" width="11.7109375" style="62" bestFit="1" customWidth="1"/>
    <col min="13063" max="13312" width="9.140625" style="62"/>
    <col min="13313" max="13313" width="104.42578125" style="62" bestFit="1" customWidth="1"/>
    <col min="13314" max="13315" width="11.7109375" style="62" bestFit="1" customWidth="1"/>
    <col min="13316" max="13316" width="7.140625" style="62" customWidth="1"/>
    <col min="13317" max="13317" width="8.140625" style="62" customWidth="1"/>
    <col min="13318" max="13318" width="11.7109375" style="62" bestFit="1" customWidth="1"/>
    <col min="13319" max="13568" width="9.140625" style="62"/>
    <col min="13569" max="13569" width="104.42578125" style="62" bestFit="1" customWidth="1"/>
    <col min="13570" max="13571" width="11.7109375" style="62" bestFit="1" customWidth="1"/>
    <col min="13572" max="13572" width="7.140625" style="62" customWidth="1"/>
    <col min="13573" max="13573" width="8.140625" style="62" customWidth="1"/>
    <col min="13574" max="13574" width="11.7109375" style="62" bestFit="1" customWidth="1"/>
    <col min="13575" max="13824" width="9.140625" style="62"/>
    <col min="13825" max="13825" width="104.42578125" style="62" bestFit="1" customWidth="1"/>
    <col min="13826" max="13827" width="11.7109375" style="62" bestFit="1" customWidth="1"/>
    <col min="13828" max="13828" width="7.140625" style="62" customWidth="1"/>
    <col min="13829" max="13829" width="8.140625" style="62" customWidth="1"/>
    <col min="13830" max="13830" width="11.7109375" style="62" bestFit="1" customWidth="1"/>
    <col min="13831" max="14080" width="9.140625" style="62"/>
    <col min="14081" max="14081" width="104.42578125" style="62" bestFit="1" customWidth="1"/>
    <col min="14082" max="14083" width="11.7109375" style="62" bestFit="1" customWidth="1"/>
    <col min="14084" max="14084" width="7.140625" style="62" customWidth="1"/>
    <col min="14085" max="14085" width="8.140625" style="62" customWidth="1"/>
    <col min="14086" max="14086" width="11.7109375" style="62" bestFit="1" customWidth="1"/>
    <col min="14087" max="14336" width="9.140625" style="62"/>
    <col min="14337" max="14337" width="104.42578125" style="62" bestFit="1" customWidth="1"/>
    <col min="14338" max="14339" width="11.7109375" style="62" bestFit="1" customWidth="1"/>
    <col min="14340" max="14340" width="7.140625" style="62" customWidth="1"/>
    <col min="14341" max="14341" width="8.140625" style="62" customWidth="1"/>
    <col min="14342" max="14342" width="11.7109375" style="62" bestFit="1" customWidth="1"/>
    <col min="14343" max="14592" width="9.140625" style="62"/>
    <col min="14593" max="14593" width="104.42578125" style="62" bestFit="1" customWidth="1"/>
    <col min="14594" max="14595" width="11.7109375" style="62" bestFit="1" customWidth="1"/>
    <col min="14596" max="14596" width="7.140625" style="62" customWidth="1"/>
    <col min="14597" max="14597" width="8.140625" style="62" customWidth="1"/>
    <col min="14598" max="14598" width="11.7109375" style="62" bestFit="1" customWidth="1"/>
    <col min="14599" max="14848" width="9.140625" style="62"/>
    <col min="14849" max="14849" width="104.42578125" style="62" bestFit="1" customWidth="1"/>
    <col min="14850" max="14851" width="11.7109375" style="62" bestFit="1" customWidth="1"/>
    <col min="14852" max="14852" width="7.140625" style="62" customWidth="1"/>
    <col min="14853" max="14853" width="8.140625" style="62" customWidth="1"/>
    <col min="14854" max="14854" width="11.7109375" style="62" bestFit="1" customWidth="1"/>
    <col min="14855" max="15104" width="9.140625" style="62"/>
    <col min="15105" max="15105" width="104.42578125" style="62" bestFit="1" customWidth="1"/>
    <col min="15106" max="15107" width="11.7109375" style="62" bestFit="1" customWidth="1"/>
    <col min="15108" max="15108" width="7.140625" style="62" customWidth="1"/>
    <col min="15109" max="15109" width="8.140625" style="62" customWidth="1"/>
    <col min="15110" max="15110" width="11.7109375" style="62" bestFit="1" customWidth="1"/>
    <col min="15111" max="15360" width="9.140625" style="62"/>
    <col min="15361" max="15361" width="104.42578125" style="62" bestFit="1" customWidth="1"/>
    <col min="15362" max="15363" width="11.7109375" style="62" bestFit="1" customWidth="1"/>
    <col min="15364" max="15364" width="7.140625" style="62" customWidth="1"/>
    <col min="15365" max="15365" width="8.140625" style="62" customWidth="1"/>
    <col min="15366" max="15366" width="11.7109375" style="62" bestFit="1" customWidth="1"/>
    <col min="15367" max="15616" width="9.140625" style="62"/>
    <col min="15617" max="15617" width="104.42578125" style="62" bestFit="1" customWidth="1"/>
    <col min="15618" max="15619" width="11.7109375" style="62" bestFit="1" customWidth="1"/>
    <col min="15620" max="15620" width="7.140625" style="62" customWidth="1"/>
    <col min="15621" max="15621" width="8.140625" style="62" customWidth="1"/>
    <col min="15622" max="15622" width="11.7109375" style="62" bestFit="1" customWidth="1"/>
    <col min="15623" max="15872" width="9.140625" style="62"/>
    <col min="15873" max="15873" width="104.42578125" style="62" bestFit="1" customWidth="1"/>
    <col min="15874" max="15875" width="11.7109375" style="62" bestFit="1" customWidth="1"/>
    <col min="15876" max="15876" width="7.140625" style="62" customWidth="1"/>
    <col min="15877" max="15877" width="8.140625" style="62" customWidth="1"/>
    <col min="15878" max="15878" width="11.7109375" style="62" bestFit="1" customWidth="1"/>
    <col min="15879" max="16128" width="9.140625" style="62"/>
    <col min="16129" max="16129" width="104.42578125" style="62" bestFit="1" customWidth="1"/>
    <col min="16130" max="16131" width="11.7109375" style="62" bestFit="1" customWidth="1"/>
    <col min="16132" max="16132" width="7.140625" style="62" customWidth="1"/>
    <col min="16133" max="16133" width="8.140625" style="62" customWidth="1"/>
    <col min="16134" max="16134" width="11.7109375" style="62" bestFit="1" customWidth="1"/>
    <col min="16135" max="16384" width="9.140625" style="62"/>
  </cols>
  <sheetData>
    <row r="1" spans="1:7" ht="15.75">
      <c r="A1" s="88"/>
      <c r="B1" s="89"/>
      <c r="C1" s="89"/>
      <c r="D1" s="89"/>
      <c r="E1" s="89"/>
      <c r="F1" s="89"/>
      <c r="G1" s="90"/>
    </row>
    <row r="2" spans="1:7" ht="20.25">
      <c r="A2" s="1250" t="s">
        <v>512</v>
      </c>
      <c r="B2" s="1250"/>
      <c r="C2" s="1250"/>
      <c r="D2" s="1250"/>
      <c r="E2" s="1250"/>
      <c r="F2" s="1250"/>
      <c r="G2" s="91"/>
    </row>
    <row r="3" spans="1:7" ht="20.25">
      <c r="A3" s="1250" t="s">
        <v>562</v>
      </c>
      <c r="B3" s="1250"/>
      <c r="C3" s="1250"/>
      <c r="D3" s="1250"/>
      <c r="E3" s="1250"/>
      <c r="F3" s="1250"/>
      <c r="G3" s="91"/>
    </row>
    <row r="4" spans="1:7" ht="20.25">
      <c r="A4" s="1250" t="s">
        <v>1433</v>
      </c>
      <c r="B4" s="1250"/>
      <c r="C4" s="1250"/>
      <c r="D4" s="1250"/>
      <c r="E4" s="1250"/>
      <c r="F4" s="1250"/>
      <c r="G4" s="91"/>
    </row>
    <row r="5" spans="1:7" ht="20.25">
      <c r="A5" s="1251" t="s">
        <v>588</v>
      </c>
      <c r="B5" s="1251"/>
      <c r="C5" s="1251"/>
      <c r="D5" s="1251"/>
      <c r="E5" s="1251"/>
      <c r="F5" s="1251"/>
      <c r="G5" s="92"/>
    </row>
    <row r="6" spans="1:7" ht="5.25" customHeight="1" thickBot="1">
      <c r="A6" s="93"/>
      <c r="B6" s="94"/>
      <c r="C6" s="94"/>
      <c r="D6" s="94"/>
      <c r="E6" s="94"/>
      <c r="F6" s="94"/>
      <c r="G6" s="94"/>
    </row>
    <row r="7" spans="1:7" ht="30" customHeight="1" thickTop="1" thickBot="1">
      <c r="A7" s="644" t="s">
        <v>1434</v>
      </c>
      <c r="B7" s="549" t="s">
        <v>210</v>
      </c>
      <c r="C7" s="549" t="s">
        <v>211</v>
      </c>
      <c r="D7" s="549" t="s">
        <v>212</v>
      </c>
      <c r="E7" s="549" t="s">
        <v>213</v>
      </c>
      <c r="F7" s="549" t="s">
        <v>214</v>
      </c>
      <c r="G7" s="94"/>
    </row>
    <row r="8" spans="1:7" ht="16.5" thickTop="1" thickBot="1">
      <c r="A8" s="550" t="s">
        <v>215</v>
      </c>
      <c r="B8" s="551">
        <v>208260285.18858999</v>
      </c>
      <c r="C8" s="551">
        <v>28632542.71477</v>
      </c>
      <c r="D8" s="551">
        <v>2645.8013999999998</v>
      </c>
      <c r="E8" s="551">
        <v>120809.98417</v>
      </c>
      <c r="F8" s="551">
        <v>237016283.68893</v>
      </c>
      <c r="G8" s="94"/>
    </row>
    <row r="9" spans="1:7" ht="16.5" thickTop="1" thickBot="1">
      <c r="A9" s="552" t="s">
        <v>216</v>
      </c>
      <c r="B9" s="553">
        <v>16343459.31796</v>
      </c>
      <c r="C9" s="553">
        <v>9469488.3542800006</v>
      </c>
      <c r="D9" s="553">
        <v>2122.7617700000001</v>
      </c>
      <c r="E9" s="553">
        <v>89061.188989999995</v>
      </c>
      <c r="F9" s="553">
        <v>25904131.623</v>
      </c>
      <c r="G9" s="94"/>
    </row>
    <row r="10" spans="1:7" ht="15.75" thickTop="1">
      <c r="A10" s="554" t="s">
        <v>217</v>
      </c>
      <c r="B10" s="555">
        <v>6795891.90075</v>
      </c>
      <c r="C10" s="555">
        <v>2319397.8058699998</v>
      </c>
      <c r="D10" s="555">
        <v>0</v>
      </c>
      <c r="E10" s="555">
        <v>0</v>
      </c>
      <c r="F10" s="555">
        <v>9115289.7066200003</v>
      </c>
      <c r="G10" s="94"/>
    </row>
    <row r="11" spans="1:7">
      <c r="A11" s="554" t="s">
        <v>218</v>
      </c>
      <c r="B11" s="555">
        <v>9167223.1243700013</v>
      </c>
      <c r="C11" s="555">
        <v>6288531.7675600005</v>
      </c>
      <c r="D11" s="555">
        <v>2122.7617700000001</v>
      </c>
      <c r="E11" s="555">
        <v>89061.188989999995</v>
      </c>
      <c r="F11" s="555">
        <v>15546938.84269</v>
      </c>
      <c r="G11" s="94"/>
    </row>
    <row r="12" spans="1:7">
      <c r="A12" s="554" t="s">
        <v>219</v>
      </c>
      <c r="B12" s="555">
        <v>307344.09018</v>
      </c>
      <c r="C12" s="555">
        <v>11461.648210000001</v>
      </c>
      <c r="D12" s="555">
        <v>0</v>
      </c>
      <c r="E12" s="555">
        <v>0</v>
      </c>
      <c r="F12" s="555">
        <v>318805.73839000001</v>
      </c>
      <c r="G12" s="94"/>
    </row>
    <row r="13" spans="1:7">
      <c r="A13" s="554" t="s">
        <v>220</v>
      </c>
      <c r="B13" s="555">
        <v>0</v>
      </c>
      <c r="C13" s="555">
        <v>46.818889999999996</v>
      </c>
      <c r="D13" s="555">
        <v>0</v>
      </c>
      <c r="E13" s="555">
        <v>0</v>
      </c>
      <c r="F13" s="555">
        <v>46.818889999999996</v>
      </c>
      <c r="G13" s="94"/>
    </row>
    <row r="14" spans="1:7">
      <c r="A14" s="554" t="s">
        <v>221</v>
      </c>
      <c r="B14" s="555">
        <v>0</v>
      </c>
      <c r="C14" s="555">
        <v>845579.07438000001</v>
      </c>
      <c r="D14" s="555">
        <v>0</v>
      </c>
      <c r="E14" s="555">
        <v>0</v>
      </c>
      <c r="F14" s="555">
        <v>845579.07438000001</v>
      </c>
      <c r="G14" s="94"/>
    </row>
    <row r="15" spans="1:7">
      <c r="A15" s="554" t="s">
        <v>222</v>
      </c>
      <c r="B15" s="555">
        <v>80130.207880000002</v>
      </c>
      <c r="C15" s="555">
        <v>4489.21828</v>
      </c>
      <c r="D15" s="555">
        <v>0</v>
      </c>
      <c r="E15" s="555">
        <v>0</v>
      </c>
      <c r="F15" s="555">
        <v>84619.426160000003</v>
      </c>
      <c r="G15" s="94"/>
    </row>
    <row r="16" spans="1:7">
      <c r="A16" s="554" t="s">
        <v>223</v>
      </c>
      <c r="B16" s="555">
        <v>0</v>
      </c>
      <c r="C16" s="555">
        <v>0</v>
      </c>
      <c r="D16" s="555">
        <v>0</v>
      </c>
      <c r="E16" s="555">
        <v>0</v>
      </c>
      <c r="F16" s="555">
        <v>0</v>
      </c>
      <c r="G16" s="94"/>
    </row>
    <row r="17" spans="1:7" ht="15.75" thickBot="1">
      <c r="A17" s="554" t="s">
        <v>224</v>
      </c>
      <c r="B17" s="555">
        <v>-7130.00522</v>
      </c>
      <c r="C17" s="555">
        <v>-17.978909999999999</v>
      </c>
      <c r="D17" s="555">
        <v>0</v>
      </c>
      <c r="E17" s="555">
        <v>0</v>
      </c>
      <c r="F17" s="555">
        <v>-7147.9841299999998</v>
      </c>
      <c r="G17" s="94"/>
    </row>
    <row r="18" spans="1:7" ht="16.5" thickTop="1" thickBot="1">
      <c r="A18" s="552" t="s">
        <v>225</v>
      </c>
      <c r="B18" s="553">
        <v>20603953.38411</v>
      </c>
      <c r="C18" s="553">
        <v>7263603.1516199997</v>
      </c>
      <c r="D18" s="553">
        <v>14.609719999999999</v>
      </c>
      <c r="E18" s="553">
        <v>31196.8547</v>
      </c>
      <c r="F18" s="553">
        <v>27898768.000150003</v>
      </c>
      <c r="G18" s="94"/>
    </row>
    <row r="19" spans="1:7" ht="15.75" thickTop="1">
      <c r="A19" s="554" t="s">
        <v>226</v>
      </c>
      <c r="B19" s="555">
        <v>0</v>
      </c>
      <c r="C19" s="555">
        <v>0</v>
      </c>
      <c r="D19" s="555">
        <v>0</v>
      </c>
      <c r="E19" s="555">
        <v>0</v>
      </c>
      <c r="F19" s="555">
        <v>0</v>
      </c>
      <c r="G19" s="94"/>
    </row>
    <row r="20" spans="1:7">
      <c r="A20" s="554" t="s">
        <v>227</v>
      </c>
      <c r="B20" s="555">
        <v>10266824.071219999</v>
      </c>
      <c r="C20" s="555">
        <v>466551.74632999999</v>
      </c>
      <c r="D20" s="555">
        <v>0</v>
      </c>
      <c r="E20" s="555">
        <v>0</v>
      </c>
      <c r="F20" s="555">
        <v>10733375.81755</v>
      </c>
      <c r="G20" s="94"/>
    </row>
    <row r="21" spans="1:7">
      <c r="A21" s="554" t="s">
        <v>228</v>
      </c>
      <c r="B21" s="555">
        <v>0</v>
      </c>
      <c r="C21" s="555">
        <v>376743.83318999998</v>
      </c>
      <c r="D21" s="555">
        <v>0</v>
      </c>
      <c r="E21" s="555">
        <v>0</v>
      </c>
      <c r="F21" s="555">
        <v>376743.83318999998</v>
      </c>
      <c r="G21" s="94"/>
    </row>
    <row r="22" spans="1:7">
      <c r="A22" s="554" t="s">
        <v>229</v>
      </c>
      <c r="B22" s="555">
        <v>187481.79124000002</v>
      </c>
      <c r="C22" s="555">
        <v>1006840.58126</v>
      </c>
      <c r="D22" s="555">
        <v>0</v>
      </c>
      <c r="E22" s="555">
        <v>0</v>
      </c>
      <c r="F22" s="555">
        <v>1194322.3725000001</v>
      </c>
      <c r="G22" s="94"/>
    </row>
    <row r="23" spans="1:7">
      <c r="A23" s="554" t="s">
        <v>230</v>
      </c>
      <c r="B23" s="555">
        <v>2813939.6556700002</v>
      </c>
      <c r="C23" s="555">
        <v>1046411.64504</v>
      </c>
      <c r="D23" s="555">
        <v>0</v>
      </c>
      <c r="E23" s="555">
        <v>30279.022559999998</v>
      </c>
      <c r="F23" s="555">
        <v>3890630.3232700001</v>
      </c>
      <c r="G23" s="94"/>
    </row>
    <row r="24" spans="1:7">
      <c r="A24" s="554" t="s">
        <v>231</v>
      </c>
      <c r="B24" s="555">
        <v>6685267.1775500001</v>
      </c>
      <c r="C24" s="555">
        <v>4405387.3807799993</v>
      </c>
      <c r="D24" s="555">
        <v>14.609719999999999</v>
      </c>
      <c r="E24" s="555">
        <v>917.83215000000007</v>
      </c>
      <c r="F24" s="555">
        <v>11091587.000200002</v>
      </c>
      <c r="G24" s="94"/>
    </row>
    <row r="25" spans="1:7">
      <c r="A25" s="554" t="s">
        <v>232</v>
      </c>
      <c r="B25" s="555">
        <v>693146.68394000002</v>
      </c>
      <c r="C25" s="555">
        <v>22981.745489999998</v>
      </c>
      <c r="D25" s="555">
        <v>0</v>
      </c>
      <c r="E25" s="555">
        <v>-1.0000000000000001E-5</v>
      </c>
      <c r="F25" s="555">
        <v>716128.42941999994</v>
      </c>
      <c r="G25" s="94"/>
    </row>
    <row r="26" spans="1:7" ht="15.75" thickBot="1">
      <c r="A26" s="554" t="s">
        <v>233</v>
      </c>
      <c r="B26" s="555">
        <v>-42705.995510000001</v>
      </c>
      <c r="C26" s="555">
        <v>-61313.780469999998</v>
      </c>
      <c r="D26" s="555">
        <v>0</v>
      </c>
      <c r="E26" s="555">
        <v>0</v>
      </c>
      <c r="F26" s="555">
        <v>-104019.77598000001</v>
      </c>
      <c r="G26" s="94"/>
    </row>
    <row r="27" spans="1:7" ht="16.5" thickTop="1" thickBot="1">
      <c r="A27" s="552" t="s">
        <v>234</v>
      </c>
      <c r="B27" s="553">
        <v>163538257.33870998</v>
      </c>
      <c r="C27" s="553">
        <v>663982.33691999991</v>
      </c>
      <c r="D27" s="553">
        <v>508.19585999999998</v>
      </c>
      <c r="E27" s="553">
        <v>548.36018999999999</v>
      </c>
      <c r="F27" s="553">
        <v>164203296.23168001</v>
      </c>
      <c r="G27" s="94"/>
    </row>
    <row r="28" spans="1:7" ht="15.75" thickTop="1">
      <c r="A28" s="556" t="s">
        <v>235</v>
      </c>
      <c r="B28" s="555">
        <v>160893908.75182</v>
      </c>
      <c r="C28" s="555">
        <v>866083.01037000003</v>
      </c>
      <c r="D28" s="555">
        <v>0</v>
      </c>
      <c r="E28" s="555">
        <v>455.04533000000004</v>
      </c>
      <c r="F28" s="555">
        <v>161760446.80752</v>
      </c>
      <c r="G28" s="94"/>
    </row>
    <row r="29" spans="1:7">
      <c r="A29" s="554" t="s">
        <v>236</v>
      </c>
      <c r="B29" s="555">
        <v>155406101.56107</v>
      </c>
      <c r="C29" s="555">
        <v>815298.82344000007</v>
      </c>
      <c r="D29" s="555">
        <v>0</v>
      </c>
      <c r="E29" s="555">
        <v>455.04533000000004</v>
      </c>
      <c r="F29" s="555">
        <v>156221855.42984</v>
      </c>
      <c r="G29" s="94"/>
    </row>
    <row r="30" spans="1:7">
      <c r="A30" s="554" t="s">
        <v>237</v>
      </c>
      <c r="B30" s="555">
        <v>5012414.6521899998</v>
      </c>
      <c r="C30" s="555">
        <v>47887.888880000006</v>
      </c>
      <c r="D30" s="555">
        <v>0</v>
      </c>
      <c r="E30" s="555">
        <v>0</v>
      </c>
      <c r="F30" s="555">
        <v>5060302.5410699993</v>
      </c>
      <c r="G30" s="94"/>
    </row>
    <row r="31" spans="1:7">
      <c r="A31" s="554" t="s">
        <v>238</v>
      </c>
      <c r="B31" s="555">
        <v>475392.53856000002</v>
      </c>
      <c r="C31" s="555">
        <v>2896.2980499999999</v>
      </c>
      <c r="D31" s="555">
        <v>0</v>
      </c>
      <c r="E31" s="555">
        <v>0</v>
      </c>
      <c r="F31" s="555">
        <v>478288.83661</v>
      </c>
      <c r="G31" s="94"/>
    </row>
    <row r="32" spans="1:7">
      <c r="A32" s="556" t="s">
        <v>239</v>
      </c>
      <c r="B32" s="555">
        <v>507551.09236000001</v>
      </c>
      <c r="C32" s="555">
        <v>4501.0031500000005</v>
      </c>
      <c r="D32" s="555">
        <v>0</v>
      </c>
      <c r="E32" s="555">
        <v>0</v>
      </c>
      <c r="F32" s="555">
        <v>512052.09551000001</v>
      </c>
      <c r="G32" s="94"/>
    </row>
    <row r="33" spans="1:7">
      <c r="A33" s="554" t="s">
        <v>240</v>
      </c>
      <c r="B33" s="555">
        <v>370872.08877999999</v>
      </c>
      <c r="C33" s="555">
        <v>4002.67193</v>
      </c>
      <c r="D33" s="555">
        <v>0</v>
      </c>
      <c r="E33" s="555">
        <v>0</v>
      </c>
      <c r="F33" s="555">
        <v>374874.76071</v>
      </c>
      <c r="G33" s="94"/>
    </row>
    <row r="34" spans="1:7">
      <c r="A34" s="554" t="s">
        <v>241</v>
      </c>
      <c r="B34" s="555">
        <v>136679.00358000002</v>
      </c>
      <c r="C34" s="555">
        <v>498.33121999999997</v>
      </c>
      <c r="D34" s="555">
        <v>0</v>
      </c>
      <c r="E34" s="555">
        <v>0</v>
      </c>
      <c r="F34" s="555">
        <v>137177.33480000001</v>
      </c>
      <c r="G34" s="94"/>
    </row>
    <row r="35" spans="1:7">
      <c r="A35" s="554" t="s">
        <v>242</v>
      </c>
      <c r="B35" s="555">
        <v>0</v>
      </c>
      <c r="C35" s="555">
        <v>0</v>
      </c>
      <c r="D35" s="555">
        <v>0</v>
      </c>
      <c r="E35" s="555">
        <v>0</v>
      </c>
      <c r="F35" s="555">
        <v>0</v>
      </c>
      <c r="G35" s="94"/>
    </row>
    <row r="36" spans="1:7">
      <c r="A36" s="556" t="s">
        <v>243</v>
      </c>
      <c r="B36" s="555">
        <v>2296268.0914099999</v>
      </c>
      <c r="C36" s="555">
        <v>185622.3547</v>
      </c>
      <c r="D36" s="555">
        <v>1016.3918199999999</v>
      </c>
      <c r="E36" s="555">
        <v>2704.2194900000004</v>
      </c>
      <c r="F36" s="555">
        <v>2485611.05742</v>
      </c>
      <c r="G36" s="94"/>
    </row>
    <row r="37" spans="1:7">
      <c r="A37" s="554" t="s">
        <v>244</v>
      </c>
      <c r="B37" s="555">
        <v>1728214.7111500001</v>
      </c>
      <c r="C37" s="555">
        <v>102250.62015</v>
      </c>
      <c r="D37" s="555">
        <v>228.27523000000002</v>
      </c>
      <c r="E37" s="555">
        <v>2704.2194900000004</v>
      </c>
      <c r="F37" s="555">
        <v>1833397.82602</v>
      </c>
      <c r="G37" s="94"/>
    </row>
    <row r="38" spans="1:7">
      <c r="A38" s="554" t="s">
        <v>245</v>
      </c>
      <c r="B38" s="555">
        <v>567838.38627999998</v>
      </c>
      <c r="C38" s="555">
        <v>62806.69298</v>
      </c>
      <c r="D38" s="555">
        <v>788.11658999999997</v>
      </c>
      <c r="E38" s="555">
        <v>0</v>
      </c>
      <c r="F38" s="555">
        <v>631433.19585000002</v>
      </c>
      <c r="G38" s="94"/>
    </row>
    <row r="39" spans="1:7">
      <c r="A39" s="554" t="s">
        <v>246</v>
      </c>
      <c r="B39" s="555">
        <v>214.99398000000002</v>
      </c>
      <c r="C39" s="555">
        <v>20565.041570000001</v>
      </c>
      <c r="D39" s="555">
        <v>0</v>
      </c>
      <c r="E39" s="555">
        <v>0</v>
      </c>
      <c r="F39" s="555">
        <v>20780.035550000001</v>
      </c>
      <c r="G39" s="94"/>
    </row>
    <row r="40" spans="1:7">
      <c r="A40" s="556" t="s">
        <v>247</v>
      </c>
      <c r="B40" s="555">
        <v>3908669.1749499999</v>
      </c>
      <c r="C40" s="555">
        <v>16677.066060000001</v>
      </c>
      <c r="D40" s="555">
        <v>0</v>
      </c>
      <c r="E40" s="555">
        <v>5.6392700000000007</v>
      </c>
      <c r="F40" s="555">
        <v>3925351.8802800002</v>
      </c>
      <c r="G40" s="94"/>
    </row>
    <row r="41" spans="1:7">
      <c r="A41" s="554" t="s">
        <v>248</v>
      </c>
      <c r="B41" s="555">
        <v>1448072.4704800001</v>
      </c>
      <c r="C41" s="555">
        <v>4278.7261100000005</v>
      </c>
      <c r="D41" s="555">
        <v>0</v>
      </c>
      <c r="E41" s="555">
        <v>0.6137999999999999</v>
      </c>
      <c r="F41" s="555">
        <v>1452351.81039</v>
      </c>
      <c r="G41" s="94"/>
    </row>
    <row r="42" spans="1:7">
      <c r="A42" s="554" t="s">
        <v>249</v>
      </c>
      <c r="B42" s="555">
        <v>62107.689380000003</v>
      </c>
      <c r="C42" s="555">
        <v>409.64567999999997</v>
      </c>
      <c r="D42" s="555">
        <v>0</v>
      </c>
      <c r="E42" s="555">
        <v>0</v>
      </c>
      <c r="F42" s="555">
        <v>62517.335060000005</v>
      </c>
      <c r="G42" s="94"/>
    </row>
    <row r="43" spans="1:7">
      <c r="A43" s="554" t="s">
        <v>250</v>
      </c>
      <c r="B43" s="555">
        <v>133.392</v>
      </c>
      <c r="C43" s="555">
        <v>12.60923</v>
      </c>
      <c r="D43" s="555">
        <v>0</v>
      </c>
      <c r="E43" s="555">
        <v>0</v>
      </c>
      <c r="F43" s="555">
        <v>146.00123000000002</v>
      </c>
      <c r="G43" s="94"/>
    </row>
    <row r="44" spans="1:7">
      <c r="A44" s="554" t="s">
        <v>251</v>
      </c>
      <c r="B44" s="555">
        <v>783.73712999999998</v>
      </c>
      <c r="C44" s="555">
        <v>0.14921000000000001</v>
      </c>
      <c r="D44" s="555">
        <v>0</v>
      </c>
      <c r="E44" s="555">
        <v>0</v>
      </c>
      <c r="F44" s="555">
        <v>783.88634000000002</v>
      </c>
      <c r="G44" s="94"/>
    </row>
    <row r="45" spans="1:7">
      <c r="A45" s="554" t="s">
        <v>252</v>
      </c>
      <c r="B45" s="555">
        <v>7.6500000000000005E-3</v>
      </c>
      <c r="C45" s="555">
        <v>0</v>
      </c>
      <c r="D45" s="555">
        <v>0</v>
      </c>
      <c r="E45" s="555">
        <v>0</v>
      </c>
      <c r="F45" s="555">
        <v>7.6500000000000005E-3</v>
      </c>
      <c r="G45" s="94"/>
    </row>
    <row r="46" spans="1:7">
      <c r="A46" s="554" t="s">
        <v>253</v>
      </c>
      <c r="B46" s="555">
        <v>0</v>
      </c>
      <c r="C46" s="555">
        <v>0</v>
      </c>
      <c r="D46" s="555">
        <v>0</v>
      </c>
      <c r="E46" s="555">
        <v>0</v>
      </c>
      <c r="F46" s="555">
        <v>0</v>
      </c>
      <c r="G46" s="94"/>
    </row>
    <row r="47" spans="1:7">
      <c r="A47" s="556" t="s">
        <v>254</v>
      </c>
      <c r="B47" s="555">
        <v>-4068139.77183</v>
      </c>
      <c r="C47" s="555">
        <v>-408901.09736000001</v>
      </c>
      <c r="D47" s="555">
        <v>-508.19596000000001</v>
      </c>
      <c r="E47" s="555">
        <v>-2616.5439000000001</v>
      </c>
      <c r="F47" s="555">
        <v>-4480165.6090500001</v>
      </c>
      <c r="G47" s="94"/>
    </row>
    <row r="48" spans="1:7">
      <c r="A48" s="557" t="s">
        <v>255</v>
      </c>
      <c r="B48" s="555">
        <v>-711342.63413000002</v>
      </c>
      <c r="C48" s="555">
        <v>-14030.96739</v>
      </c>
      <c r="D48" s="555">
        <v>0</v>
      </c>
      <c r="E48" s="555">
        <v>-0.56884000000000001</v>
      </c>
      <c r="F48" s="555">
        <v>-725374.17035999999</v>
      </c>
      <c r="G48" s="94"/>
    </row>
    <row r="49" spans="1:7">
      <c r="A49" s="554" t="s">
        <v>256</v>
      </c>
      <c r="B49" s="555">
        <v>-139595.85128</v>
      </c>
      <c r="C49" s="555">
        <v>-2358.3564900000001</v>
      </c>
      <c r="D49" s="555">
        <v>0</v>
      </c>
      <c r="E49" s="555">
        <v>0</v>
      </c>
      <c r="F49" s="555">
        <v>-141954.20777000001</v>
      </c>
      <c r="G49" s="94"/>
    </row>
    <row r="50" spans="1:7">
      <c r="A50" s="554" t="s">
        <v>257</v>
      </c>
      <c r="B50" s="555">
        <v>-250754.94186000002</v>
      </c>
      <c r="C50" s="555">
        <v>-841.62653</v>
      </c>
      <c r="D50" s="555">
        <v>0</v>
      </c>
      <c r="E50" s="555">
        <v>0</v>
      </c>
      <c r="F50" s="555">
        <v>-251596.56838999997</v>
      </c>
      <c r="G50" s="94"/>
    </row>
    <row r="51" spans="1:7">
      <c r="A51" s="554" t="s">
        <v>258</v>
      </c>
      <c r="B51" s="555">
        <v>-64840.849280000002</v>
      </c>
      <c r="C51" s="555">
        <v>-104.06648</v>
      </c>
      <c r="D51" s="555">
        <v>0</v>
      </c>
      <c r="E51" s="555">
        <v>0</v>
      </c>
      <c r="F51" s="555">
        <v>-64944.915759999996</v>
      </c>
      <c r="G51" s="94"/>
    </row>
    <row r="52" spans="1:7">
      <c r="A52" s="554" t="s">
        <v>259</v>
      </c>
      <c r="B52" s="555">
        <v>-1155507.35828</v>
      </c>
      <c r="C52" s="555">
        <v>-68262.89503</v>
      </c>
      <c r="D52" s="555">
        <v>-114.13766</v>
      </c>
      <c r="E52" s="555">
        <v>-2615.9750600000002</v>
      </c>
      <c r="F52" s="555">
        <v>-1226500.3660299999</v>
      </c>
      <c r="G52" s="94"/>
    </row>
    <row r="53" spans="1:7">
      <c r="A53" s="554" t="s">
        <v>260</v>
      </c>
      <c r="B53" s="555">
        <v>-334885.27361000003</v>
      </c>
      <c r="C53" s="555">
        <v>-51728.437439999994</v>
      </c>
      <c r="D53" s="555">
        <v>-394.05829999999997</v>
      </c>
      <c r="E53" s="555">
        <v>0</v>
      </c>
      <c r="F53" s="555">
        <v>-387007.76935000002</v>
      </c>
      <c r="G53" s="94"/>
    </row>
    <row r="54" spans="1:7">
      <c r="A54" s="557" t="s">
        <v>261</v>
      </c>
      <c r="B54" s="555">
        <v>-869407.29925000004</v>
      </c>
      <c r="C54" s="555">
        <v>-250358.40429000001</v>
      </c>
      <c r="D54" s="555">
        <v>0</v>
      </c>
      <c r="E54" s="555">
        <v>0</v>
      </c>
      <c r="F54" s="555">
        <v>-1119765.7035399999</v>
      </c>
      <c r="G54" s="94"/>
    </row>
    <row r="55" spans="1:7">
      <c r="A55" s="554" t="s">
        <v>262</v>
      </c>
      <c r="B55" s="555">
        <v>-508996.58739</v>
      </c>
      <c r="C55" s="555">
        <v>-21035.798870000002</v>
      </c>
      <c r="D55" s="555">
        <v>0</v>
      </c>
      <c r="E55" s="555">
        <v>0</v>
      </c>
      <c r="F55" s="555">
        <v>-530032.38625999994</v>
      </c>
      <c r="G55" s="94"/>
    </row>
    <row r="56" spans="1:7">
      <c r="A56" s="554" t="s">
        <v>263</v>
      </c>
      <c r="B56" s="555">
        <v>-2091.1008000000002</v>
      </c>
      <c r="C56" s="555">
        <v>0</v>
      </c>
      <c r="D56" s="555">
        <v>0</v>
      </c>
      <c r="E56" s="555">
        <v>0</v>
      </c>
      <c r="F56" s="555">
        <v>-2091.1008000000002</v>
      </c>
      <c r="G56" s="94"/>
    </row>
    <row r="57" spans="1:7" ht="15.75" thickBot="1">
      <c r="A57" s="554" t="s">
        <v>264</v>
      </c>
      <c r="B57" s="555">
        <v>0</v>
      </c>
      <c r="C57" s="555">
        <v>0</v>
      </c>
      <c r="D57" s="555">
        <v>0</v>
      </c>
      <c r="E57" s="555">
        <v>0</v>
      </c>
      <c r="F57" s="555">
        <v>0</v>
      </c>
      <c r="G57" s="94"/>
    </row>
    <row r="58" spans="1:7" ht="16.5" thickTop="1" thickBot="1">
      <c r="A58" s="552" t="s">
        <v>265</v>
      </c>
      <c r="B58" s="553">
        <v>1209367.72043</v>
      </c>
      <c r="C58" s="553">
        <v>140262.34565</v>
      </c>
      <c r="D58" s="553">
        <v>0.23411999999999999</v>
      </c>
      <c r="E58" s="553">
        <v>1.0803</v>
      </c>
      <c r="F58" s="553">
        <v>1349631.3805</v>
      </c>
      <c r="G58" s="94"/>
    </row>
    <row r="59" spans="1:7" ht="15.75" thickTop="1">
      <c r="A59" s="554" t="s">
        <v>266</v>
      </c>
      <c r="B59" s="555">
        <v>1154.9087099999999</v>
      </c>
      <c r="C59" s="555">
        <v>50.478769999999997</v>
      </c>
      <c r="D59" s="555">
        <v>0</v>
      </c>
      <c r="E59" s="555">
        <v>0</v>
      </c>
      <c r="F59" s="555">
        <v>1205.3874799999999</v>
      </c>
      <c r="G59" s="94"/>
    </row>
    <row r="60" spans="1:7">
      <c r="A60" s="557" t="s">
        <v>267</v>
      </c>
      <c r="B60" s="555">
        <v>833692.31615999993</v>
      </c>
      <c r="C60" s="555">
        <v>52990.050969999997</v>
      </c>
      <c r="D60" s="555">
        <v>0</v>
      </c>
      <c r="E60" s="555">
        <v>0.98982999999999999</v>
      </c>
      <c r="F60" s="555">
        <v>886683.35696</v>
      </c>
      <c r="G60" s="94"/>
    </row>
    <row r="61" spans="1:7">
      <c r="A61" s="554" t="s">
        <v>268</v>
      </c>
      <c r="B61" s="555">
        <v>456119.39254999999</v>
      </c>
      <c r="C61" s="555">
        <v>123341.58183</v>
      </c>
      <c r="D61" s="555">
        <v>0.23411999999999999</v>
      </c>
      <c r="E61" s="555">
        <v>1.1845000000000001</v>
      </c>
      <c r="F61" s="555">
        <v>579462.39300000004</v>
      </c>
      <c r="G61" s="94"/>
    </row>
    <row r="62" spans="1:7">
      <c r="A62" s="554" t="s">
        <v>269</v>
      </c>
      <c r="B62" s="555">
        <v>0</v>
      </c>
      <c r="C62" s="555">
        <v>0</v>
      </c>
      <c r="D62" s="555">
        <v>0</v>
      </c>
      <c r="E62" s="555">
        <v>0</v>
      </c>
      <c r="F62" s="555">
        <v>0</v>
      </c>
      <c r="G62" s="94"/>
    </row>
    <row r="63" spans="1:7" ht="15.75" thickBot="1">
      <c r="A63" s="554" t="s">
        <v>270</v>
      </c>
      <c r="B63" s="555">
        <v>-81598.896989999994</v>
      </c>
      <c r="C63" s="555">
        <v>-36119.765920000005</v>
      </c>
      <c r="D63" s="555">
        <v>0</v>
      </c>
      <c r="E63" s="555">
        <v>-1.0940300000000001</v>
      </c>
      <c r="F63" s="555">
        <v>-117719.75693999999</v>
      </c>
      <c r="G63" s="94"/>
    </row>
    <row r="64" spans="1:7" ht="16.5" thickTop="1" thickBot="1">
      <c r="A64" s="552" t="s">
        <v>271</v>
      </c>
      <c r="B64" s="553">
        <v>115567.69684</v>
      </c>
      <c r="C64" s="553">
        <v>0</v>
      </c>
      <c r="D64" s="553">
        <v>0</v>
      </c>
      <c r="E64" s="553">
        <v>0</v>
      </c>
      <c r="F64" s="553">
        <v>115567.69684</v>
      </c>
      <c r="G64" s="94"/>
    </row>
    <row r="65" spans="1:7" ht="15.75" thickTop="1">
      <c r="A65" s="554" t="s">
        <v>272</v>
      </c>
      <c r="B65" s="555">
        <v>367.33247999999998</v>
      </c>
      <c r="C65" s="555">
        <v>0</v>
      </c>
      <c r="D65" s="555">
        <v>0</v>
      </c>
      <c r="E65" s="555">
        <v>0</v>
      </c>
      <c r="F65" s="555">
        <v>367.33247999999998</v>
      </c>
      <c r="G65" s="94"/>
    </row>
    <row r="66" spans="1:7">
      <c r="A66" s="554" t="s">
        <v>273</v>
      </c>
      <c r="B66" s="555">
        <v>622974.91180999996</v>
      </c>
      <c r="C66" s="555">
        <v>0</v>
      </c>
      <c r="D66" s="555">
        <v>0</v>
      </c>
      <c r="E66" s="555">
        <v>0</v>
      </c>
      <c r="F66" s="555">
        <v>622974.91180999996</v>
      </c>
      <c r="G66" s="94"/>
    </row>
    <row r="67" spans="1:7">
      <c r="A67" s="554" t="s">
        <v>274</v>
      </c>
      <c r="B67" s="555">
        <v>9955.36571</v>
      </c>
      <c r="C67" s="555">
        <v>0</v>
      </c>
      <c r="D67" s="555">
        <v>0</v>
      </c>
      <c r="E67" s="555">
        <v>0</v>
      </c>
      <c r="F67" s="555">
        <v>9955.36571</v>
      </c>
      <c r="G67" s="94"/>
    </row>
    <row r="68" spans="1:7">
      <c r="A68" s="554" t="s">
        <v>275</v>
      </c>
      <c r="B68" s="555">
        <v>3.5705</v>
      </c>
      <c r="C68" s="555">
        <v>0</v>
      </c>
      <c r="D68" s="555">
        <v>0</v>
      </c>
      <c r="E68" s="555">
        <v>0</v>
      </c>
      <c r="F68" s="555">
        <v>3.5705</v>
      </c>
      <c r="G68" s="94"/>
    </row>
    <row r="69" spans="1:7" ht="15.75" thickBot="1">
      <c r="A69" s="554" t="s">
        <v>276</v>
      </c>
      <c r="B69" s="555">
        <v>-517733.48366000003</v>
      </c>
      <c r="C69" s="555">
        <v>0</v>
      </c>
      <c r="D69" s="555">
        <v>0</v>
      </c>
      <c r="E69" s="555">
        <v>0</v>
      </c>
      <c r="F69" s="555">
        <v>-517733.48366000003</v>
      </c>
      <c r="G69" s="94"/>
    </row>
    <row r="70" spans="1:7" ht="16.5" thickTop="1" thickBot="1">
      <c r="A70" s="552" t="s">
        <v>277</v>
      </c>
      <c r="B70" s="553">
        <v>1713211.4296199998</v>
      </c>
      <c r="C70" s="553">
        <v>10993760.9353</v>
      </c>
      <c r="D70" s="553">
        <v>0</v>
      </c>
      <c r="E70" s="553">
        <v>-1.0000000000000001E-5</v>
      </c>
      <c r="F70" s="553">
        <v>12706972.364909999</v>
      </c>
      <c r="G70" s="94"/>
    </row>
    <row r="71" spans="1:7" ht="15.75" thickTop="1">
      <c r="A71" s="554" t="s">
        <v>226</v>
      </c>
      <c r="B71" s="555">
        <v>0</v>
      </c>
      <c r="C71" s="555">
        <v>1.0000000000000001E-5</v>
      </c>
      <c r="D71" s="555">
        <v>0</v>
      </c>
      <c r="E71" s="555">
        <v>0</v>
      </c>
      <c r="F71" s="555">
        <v>1.0000000000000001E-5</v>
      </c>
      <c r="G71" s="94"/>
    </row>
    <row r="72" spans="1:7">
      <c r="A72" s="554" t="s">
        <v>227</v>
      </c>
      <c r="B72" s="555">
        <v>111211.40098999999</v>
      </c>
      <c r="C72" s="555">
        <v>14593.46048</v>
      </c>
      <c r="D72" s="555">
        <v>0</v>
      </c>
      <c r="E72" s="555">
        <v>0</v>
      </c>
      <c r="F72" s="555">
        <v>125804.86147</v>
      </c>
      <c r="G72" s="94"/>
    </row>
    <row r="73" spans="1:7">
      <c r="A73" s="554" t="s">
        <v>228</v>
      </c>
      <c r="B73" s="555">
        <v>0</v>
      </c>
      <c r="C73" s="555">
        <v>58786.495600000002</v>
      </c>
      <c r="D73" s="555">
        <v>0</v>
      </c>
      <c r="E73" s="555">
        <v>0</v>
      </c>
      <c r="F73" s="555">
        <v>58786.495600000002</v>
      </c>
      <c r="G73" s="94"/>
    </row>
    <row r="74" spans="1:7">
      <c r="A74" s="554" t="s">
        <v>229</v>
      </c>
      <c r="B74" s="555">
        <v>378106.17937999999</v>
      </c>
      <c r="C74" s="555">
        <v>920817.13555000001</v>
      </c>
      <c r="D74" s="555">
        <v>0</v>
      </c>
      <c r="E74" s="555">
        <v>0</v>
      </c>
      <c r="F74" s="555">
        <v>1298923.3149300001</v>
      </c>
      <c r="G74" s="94"/>
    </row>
    <row r="75" spans="1:7">
      <c r="A75" s="554" t="s">
        <v>278</v>
      </c>
      <c r="B75" s="555">
        <v>392298.46886999998</v>
      </c>
      <c r="C75" s="555">
        <v>6868.10923</v>
      </c>
      <c r="D75" s="555">
        <v>0</v>
      </c>
      <c r="E75" s="555">
        <v>0</v>
      </c>
      <c r="F75" s="555">
        <v>399166.57810000004</v>
      </c>
      <c r="G75" s="94"/>
    </row>
    <row r="76" spans="1:7">
      <c r="A76" s="554" t="s">
        <v>279</v>
      </c>
      <c r="B76" s="555">
        <v>466123.63692000002</v>
      </c>
      <c r="C76" s="555">
        <v>24130.67614</v>
      </c>
      <c r="D76" s="555">
        <v>0</v>
      </c>
      <c r="E76" s="555">
        <v>0</v>
      </c>
      <c r="F76" s="555">
        <v>490254.31306000001</v>
      </c>
      <c r="G76" s="94"/>
    </row>
    <row r="77" spans="1:7">
      <c r="A77" s="554" t="s">
        <v>231</v>
      </c>
      <c r="B77" s="555">
        <v>340280.11797000002</v>
      </c>
      <c r="C77" s="555">
        <v>9991386.0141200013</v>
      </c>
      <c r="D77" s="555">
        <v>0</v>
      </c>
      <c r="E77" s="555">
        <v>0</v>
      </c>
      <c r="F77" s="555">
        <v>10331666.13209</v>
      </c>
      <c r="G77" s="94"/>
    </row>
    <row r="78" spans="1:7">
      <c r="A78" s="554" t="s">
        <v>280</v>
      </c>
      <c r="B78" s="555">
        <v>43307.287909999999</v>
      </c>
      <c r="C78" s="555">
        <v>14226.163269999999</v>
      </c>
      <c r="D78" s="555">
        <v>0</v>
      </c>
      <c r="E78" s="555">
        <v>-1.0000000000000001E-5</v>
      </c>
      <c r="F78" s="555">
        <v>57533.45117</v>
      </c>
      <c r="G78" s="94"/>
    </row>
    <row r="79" spans="1:7" ht="15.75" thickBot="1">
      <c r="A79" s="554" t="s">
        <v>281</v>
      </c>
      <c r="B79" s="555">
        <v>-18115.662420000001</v>
      </c>
      <c r="C79" s="555">
        <v>-37047.119100000004</v>
      </c>
      <c r="D79" s="555">
        <v>0</v>
      </c>
      <c r="E79" s="555">
        <v>0</v>
      </c>
      <c r="F79" s="555">
        <v>-55162.781520000004</v>
      </c>
      <c r="G79" s="94"/>
    </row>
    <row r="80" spans="1:7" ht="16.5" thickTop="1" thickBot="1">
      <c r="A80" s="552" t="s">
        <v>282</v>
      </c>
      <c r="B80" s="553">
        <v>4032520.8966599996</v>
      </c>
      <c r="C80" s="553">
        <v>0</v>
      </c>
      <c r="D80" s="553">
        <v>0</v>
      </c>
      <c r="E80" s="553">
        <v>0</v>
      </c>
      <c r="F80" s="553">
        <v>4032520.8966599996</v>
      </c>
      <c r="G80" s="94"/>
    </row>
    <row r="81" spans="1:7" ht="15.75" thickTop="1">
      <c r="A81" s="554" t="s">
        <v>283</v>
      </c>
      <c r="B81" s="555">
        <v>1535208.94218</v>
      </c>
      <c r="C81" s="555">
        <v>0</v>
      </c>
      <c r="D81" s="555">
        <v>0</v>
      </c>
      <c r="E81" s="555">
        <v>0</v>
      </c>
      <c r="F81" s="555">
        <v>1535208.94218</v>
      </c>
      <c r="G81" s="94"/>
    </row>
    <row r="82" spans="1:7">
      <c r="A82" s="554" t="s">
        <v>284</v>
      </c>
      <c r="B82" s="555">
        <v>1624518.9810799998</v>
      </c>
      <c r="C82" s="555">
        <v>0</v>
      </c>
      <c r="D82" s="555">
        <v>0</v>
      </c>
      <c r="E82" s="555">
        <v>0</v>
      </c>
      <c r="F82" s="555">
        <v>1624518.9810799998</v>
      </c>
      <c r="G82" s="94"/>
    </row>
    <row r="83" spans="1:7">
      <c r="A83" s="554" t="s">
        <v>285</v>
      </c>
      <c r="B83" s="555">
        <v>177477.65090000001</v>
      </c>
      <c r="C83" s="555">
        <v>0</v>
      </c>
      <c r="D83" s="555">
        <v>0</v>
      </c>
      <c r="E83" s="555">
        <v>0</v>
      </c>
      <c r="F83" s="555">
        <v>177477.65090000001</v>
      </c>
      <c r="G83" s="94"/>
    </row>
    <row r="84" spans="1:7">
      <c r="A84" s="554" t="s">
        <v>286</v>
      </c>
      <c r="B84" s="555">
        <v>221057.96266999998</v>
      </c>
      <c r="C84" s="555">
        <v>0</v>
      </c>
      <c r="D84" s="555">
        <v>0</v>
      </c>
      <c r="E84" s="555">
        <v>0</v>
      </c>
      <c r="F84" s="555">
        <v>221057.96266999998</v>
      </c>
      <c r="G84" s="94"/>
    </row>
    <row r="85" spans="1:7">
      <c r="A85" s="554" t="s">
        <v>287</v>
      </c>
      <c r="B85" s="555">
        <v>266091.96058000001</v>
      </c>
      <c r="C85" s="555">
        <v>0</v>
      </c>
      <c r="D85" s="555">
        <v>0</v>
      </c>
      <c r="E85" s="555">
        <v>0</v>
      </c>
      <c r="F85" s="555">
        <v>266091.96058000001</v>
      </c>
      <c r="G85" s="94"/>
    </row>
    <row r="86" spans="1:7">
      <c r="A86" s="554" t="s">
        <v>288</v>
      </c>
      <c r="B86" s="555">
        <v>30551.76715</v>
      </c>
      <c r="C86" s="555">
        <v>0</v>
      </c>
      <c r="D86" s="555">
        <v>0</v>
      </c>
      <c r="E86" s="555">
        <v>0</v>
      </c>
      <c r="F86" s="555">
        <v>30551.76715</v>
      </c>
      <c r="G86" s="94"/>
    </row>
    <row r="87" spans="1:7">
      <c r="A87" s="554" t="s">
        <v>289</v>
      </c>
      <c r="B87" s="555">
        <v>11356.823259999999</v>
      </c>
      <c r="C87" s="555">
        <v>0</v>
      </c>
      <c r="D87" s="555">
        <v>0</v>
      </c>
      <c r="E87" s="555">
        <v>0</v>
      </c>
      <c r="F87" s="555">
        <v>11356.823259999999</v>
      </c>
      <c r="G87" s="94"/>
    </row>
    <row r="88" spans="1:7">
      <c r="A88" s="554" t="s">
        <v>290</v>
      </c>
      <c r="B88" s="555">
        <v>0</v>
      </c>
      <c r="C88" s="555">
        <v>0</v>
      </c>
      <c r="D88" s="555">
        <v>0</v>
      </c>
      <c r="E88" s="555">
        <v>0</v>
      </c>
      <c r="F88" s="555">
        <v>0</v>
      </c>
      <c r="G88" s="94"/>
    </row>
    <row r="89" spans="1:7" ht="15.75" thickBot="1">
      <c r="A89" s="554" t="s">
        <v>291</v>
      </c>
      <c r="B89" s="555">
        <v>166256.80884000001</v>
      </c>
      <c r="C89" s="555">
        <v>0</v>
      </c>
      <c r="D89" s="555">
        <v>0</v>
      </c>
      <c r="E89" s="555">
        <v>0</v>
      </c>
      <c r="F89" s="555">
        <v>166256.80884000001</v>
      </c>
      <c r="G89" s="94"/>
    </row>
    <row r="90" spans="1:7" ht="16.5" thickTop="1" thickBot="1">
      <c r="A90" s="552" t="s">
        <v>292</v>
      </c>
      <c r="B90" s="553">
        <v>703947.40425999998</v>
      </c>
      <c r="C90" s="553">
        <v>101445.591</v>
      </c>
      <c r="D90" s="553">
        <v>-7.0000000000000007E-5</v>
      </c>
      <c r="E90" s="553">
        <v>2.5</v>
      </c>
      <c r="F90" s="553">
        <v>805395.49519000005</v>
      </c>
      <c r="G90" s="94"/>
    </row>
    <row r="91" spans="1:7" ht="15.75" thickTop="1">
      <c r="A91" s="554" t="s">
        <v>293</v>
      </c>
      <c r="B91" s="555">
        <v>50635.513599999998</v>
      </c>
      <c r="C91" s="555">
        <v>0</v>
      </c>
      <c r="D91" s="555">
        <v>0</v>
      </c>
      <c r="E91" s="555">
        <v>0</v>
      </c>
      <c r="F91" s="555">
        <v>50635.513599999998</v>
      </c>
      <c r="G91" s="94"/>
    </row>
    <row r="92" spans="1:7">
      <c r="A92" s="554" t="s">
        <v>294</v>
      </c>
      <c r="B92" s="555">
        <v>315234.77036000002</v>
      </c>
      <c r="C92" s="555">
        <v>0</v>
      </c>
      <c r="D92" s="555">
        <v>0</v>
      </c>
      <c r="E92" s="555">
        <v>0</v>
      </c>
      <c r="F92" s="555">
        <v>315234.77036000002</v>
      </c>
      <c r="G92" s="94"/>
    </row>
    <row r="93" spans="1:7">
      <c r="A93" s="554" t="s">
        <v>295</v>
      </c>
      <c r="B93" s="555">
        <v>217666.57897</v>
      </c>
      <c r="C93" s="555">
        <v>101947.45627</v>
      </c>
      <c r="D93" s="555">
        <v>-7.0000000000000007E-5</v>
      </c>
      <c r="E93" s="555">
        <v>2.5</v>
      </c>
      <c r="F93" s="555">
        <v>319616.53516999999</v>
      </c>
      <c r="G93" s="94"/>
    </row>
    <row r="94" spans="1:7">
      <c r="A94" s="554" t="s">
        <v>296</v>
      </c>
      <c r="B94" s="555">
        <v>132917.22005999999</v>
      </c>
      <c r="C94" s="555">
        <v>0</v>
      </c>
      <c r="D94" s="555">
        <v>0</v>
      </c>
      <c r="E94" s="555">
        <v>0</v>
      </c>
      <c r="F94" s="555">
        <v>132917.22005999999</v>
      </c>
      <c r="G94" s="94"/>
    </row>
    <row r="95" spans="1:7" ht="15.75" thickBot="1">
      <c r="A95" s="554" t="s">
        <v>297</v>
      </c>
      <c r="B95" s="558">
        <v>-12506.67873</v>
      </c>
      <c r="C95" s="558">
        <v>-501.86527000000001</v>
      </c>
      <c r="D95" s="558">
        <v>0</v>
      </c>
      <c r="E95" s="558">
        <v>0</v>
      </c>
      <c r="F95" s="558">
        <v>-13008.544</v>
      </c>
      <c r="G95" s="94"/>
    </row>
    <row r="96" spans="1:7" ht="16.5" thickTop="1" thickBot="1">
      <c r="A96" s="552" t="s">
        <v>298</v>
      </c>
      <c r="B96" s="553">
        <v>0</v>
      </c>
      <c r="C96" s="553">
        <v>0</v>
      </c>
      <c r="D96" s="553">
        <v>0</v>
      </c>
      <c r="E96" s="553">
        <v>0</v>
      </c>
      <c r="F96" s="553">
        <v>0</v>
      </c>
      <c r="G96" s="94"/>
    </row>
    <row r="97" spans="1:7" ht="15.75" thickTop="1">
      <c r="A97" s="554" t="s">
        <v>299</v>
      </c>
      <c r="B97" s="555">
        <v>0</v>
      </c>
      <c r="C97" s="555">
        <v>0</v>
      </c>
      <c r="D97" s="555">
        <v>0</v>
      </c>
      <c r="E97" s="555">
        <v>0</v>
      </c>
      <c r="F97" s="555">
        <v>0</v>
      </c>
      <c r="G97" s="94"/>
    </row>
    <row r="98" spans="1:7">
      <c r="A98" s="554" t="s">
        <v>300</v>
      </c>
      <c r="B98" s="555">
        <v>0</v>
      </c>
      <c r="C98" s="555">
        <v>0</v>
      </c>
      <c r="D98" s="555">
        <v>0</v>
      </c>
      <c r="E98" s="555">
        <v>0</v>
      </c>
      <c r="F98" s="555">
        <v>0</v>
      </c>
      <c r="G98" s="94"/>
    </row>
    <row r="99" spans="1:7">
      <c r="A99" s="554" t="s">
        <v>301</v>
      </c>
      <c r="B99" s="555">
        <v>0</v>
      </c>
      <c r="C99" s="555">
        <v>0</v>
      </c>
      <c r="D99" s="555">
        <v>0</v>
      </c>
      <c r="E99" s="555">
        <v>0</v>
      </c>
      <c r="F99" s="555">
        <v>0</v>
      </c>
      <c r="G99" s="94"/>
    </row>
    <row r="100" spans="1:7">
      <c r="A100" s="554" t="s">
        <v>302</v>
      </c>
      <c r="B100" s="555">
        <v>0</v>
      </c>
      <c r="C100" s="555">
        <v>0</v>
      </c>
      <c r="D100" s="555">
        <v>0</v>
      </c>
      <c r="E100" s="555">
        <v>0</v>
      </c>
      <c r="F100" s="555">
        <v>0</v>
      </c>
      <c r="G100" s="94"/>
    </row>
    <row r="101" spans="1:7">
      <c r="A101" s="554" t="s">
        <v>303</v>
      </c>
      <c r="B101" s="558">
        <v>0</v>
      </c>
      <c r="C101" s="558">
        <v>0</v>
      </c>
      <c r="D101" s="558">
        <v>0</v>
      </c>
      <c r="E101" s="558">
        <v>0</v>
      </c>
      <c r="F101" s="558">
        <v>0</v>
      </c>
      <c r="G101" s="94"/>
    </row>
    <row r="102" spans="1:7" ht="15.75" thickBot="1">
      <c r="A102" s="554" t="s">
        <v>304</v>
      </c>
      <c r="B102" s="558">
        <v>0</v>
      </c>
      <c r="C102" s="558">
        <v>0</v>
      </c>
      <c r="D102" s="558">
        <v>0</v>
      </c>
      <c r="E102" s="558">
        <v>0</v>
      </c>
      <c r="F102" s="558">
        <v>0</v>
      </c>
      <c r="G102" s="94"/>
    </row>
    <row r="103" spans="1:7" ht="16.5" thickTop="1" thickBot="1">
      <c r="A103" s="559" t="s">
        <v>305</v>
      </c>
      <c r="B103" s="551">
        <v>192934648.38232002</v>
      </c>
      <c r="C103" s="551">
        <v>27749323.402119998</v>
      </c>
      <c r="D103" s="551">
        <v>81.187880000000007</v>
      </c>
      <c r="E103" s="551">
        <v>39160.787520000005</v>
      </c>
      <c r="F103" s="551">
        <v>220723213.75983998</v>
      </c>
      <c r="G103" s="95"/>
    </row>
    <row r="104" spans="1:7" ht="16.5" thickTop="1" thickBot="1">
      <c r="A104" s="560" t="s">
        <v>306</v>
      </c>
      <c r="B104" s="553">
        <v>144358673.50898001</v>
      </c>
      <c r="C104" s="553">
        <v>23289074.365229998</v>
      </c>
      <c r="D104" s="553">
        <v>81.145359999999997</v>
      </c>
      <c r="E104" s="553">
        <v>37307.242039999997</v>
      </c>
      <c r="F104" s="553">
        <v>167685136.26160997</v>
      </c>
      <c r="G104" s="95"/>
    </row>
    <row r="105" spans="1:7" ht="15.75" thickTop="1">
      <c r="A105" s="561" t="s">
        <v>307</v>
      </c>
      <c r="B105" s="555">
        <v>21773341.016080003</v>
      </c>
      <c r="C105" s="555">
        <v>7444456.71098</v>
      </c>
      <c r="D105" s="555">
        <v>81.145359999999997</v>
      </c>
      <c r="E105" s="555">
        <v>9.2981200000000008</v>
      </c>
      <c r="F105" s="555">
        <v>29217888.170540001</v>
      </c>
      <c r="G105" s="95"/>
    </row>
    <row r="106" spans="1:7">
      <c r="A106" s="561" t="s">
        <v>308</v>
      </c>
      <c r="B106" s="555">
        <v>21065152.145640001</v>
      </c>
      <c r="C106" s="555">
        <v>7395496.7403999995</v>
      </c>
      <c r="D106" s="555">
        <v>36.693109999999997</v>
      </c>
      <c r="E106" s="555">
        <v>2.5669499999999998</v>
      </c>
      <c r="F106" s="555">
        <v>28460688.1461</v>
      </c>
      <c r="G106" s="95"/>
    </row>
    <row r="107" spans="1:7">
      <c r="A107" s="561" t="s">
        <v>309</v>
      </c>
      <c r="B107" s="555">
        <v>708188.87044000009</v>
      </c>
      <c r="C107" s="555">
        <v>48959.970580000001</v>
      </c>
      <c r="D107" s="555">
        <v>44.452249999999999</v>
      </c>
      <c r="E107" s="555">
        <v>6.7311699999999997</v>
      </c>
      <c r="F107" s="555">
        <v>757200.02444000007</v>
      </c>
      <c r="G107" s="95"/>
    </row>
    <row r="108" spans="1:7">
      <c r="A108" s="561" t="s">
        <v>310</v>
      </c>
      <c r="B108" s="555">
        <v>38439488.010580003</v>
      </c>
      <c r="C108" s="555">
        <v>11511569.133989999</v>
      </c>
      <c r="D108" s="555">
        <v>0</v>
      </c>
      <c r="E108" s="555">
        <v>4315.4022000000004</v>
      </c>
      <c r="F108" s="555">
        <v>49955372.546769999</v>
      </c>
      <c r="G108" s="95"/>
    </row>
    <row r="109" spans="1:7">
      <c r="A109" s="561" t="s">
        <v>311</v>
      </c>
      <c r="B109" s="555">
        <v>219423.31445999999</v>
      </c>
      <c r="C109" s="555">
        <v>58895.860479999996</v>
      </c>
      <c r="D109" s="555">
        <v>0</v>
      </c>
      <c r="E109" s="555">
        <v>619.38115000000005</v>
      </c>
      <c r="F109" s="555">
        <v>278938.55608999997</v>
      </c>
      <c r="G109" s="95"/>
    </row>
    <row r="110" spans="1:7">
      <c r="A110" s="562" t="s">
        <v>312</v>
      </c>
      <c r="B110" s="555">
        <v>14812.301150000001</v>
      </c>
      <c r="C110" s="555">
        <v>42706.210639999998</v>
      </c>
      <c r="D110" s="555">
        <v>0</v>
      </c>
      <c r="E110" s="555">
        <v>619.38115000000005</v>
      </c>
      <c r="F110" s="555">
        <v>58137.892939999998</v>
      </c>
      <c r="G110" s="95"/>
    </row>
    <row r="111" spans="1:7">
      <c r="A111" s="562" t="s">
        <v>313</v>
      </c>
      <c r="B111" s="555">
        <v>6836.7633099999994</v>
      </c>
      <c r="C111" s="555">
        <v>12384.34362</v>
      </c>
      <c r="D111" s="555">
        <v>0</v>
      </c>
      <c r="E111" s="555">
        <v>0</v>
      </c>
      <c r="F111" s="555">
        <v>19221.106929999998</v>
      </c>
      <c r="G111" s="95"/>
    </row>
    <row r="112" spans="1:7">
      <c r="A112" s="95" t="s">
        <v>314</v>
      </c>
      <c r="B112" s="555">
        <v>0</v>
      </c>
      <c r="C112" s="555">
        <v>17.149990000000003</v>
      </c>
      <c r="D112" s="555">
        <v>0</v>
      </c>
      <c r="E112" s="555">
        <v>0</v>
      </c>
      <c r="F112" s="555">
        <v>17.149990000000003</v>
      </c>
      <c r="G112" s="95"/>
    </row>
    <row r="113" spans="1:7">
      <c r="A113" s="95" t="s">
        <v>315</v>
      </c>
      <c r="B113" s="555">
        <v>0</v>
      </c>
      <c r="C113" s="555">
        <v>679.24623999999994</v>
      </c>
      <c r="D113" s="555">
        <v>0</v>
      </c>
      <c r="E113" s="555">
        <v>0</v>
      </c>
      <c r="F113" s="555">
        <v>679.24623999999994</v>
      </c>
      <c r="G113" s="95"/>
    </row>
    <row r="114" spans="1:7">
      <c r="A114" s="95" t="s">
        <v>316</v>
      </c>
      <c r="B114" s="555">
        <v>50</v>
      </c>
      <c r="C114" s="555">
        <v>2401.7306899999999</v>
      </c>
      <c r="D114" s="555">
        <v>0</v>
      </c>
      <c r="E114" s="555">
        <v>0</v>
      </c>
      <c r="F114" s="555">
        <v>2451.7306899999999</v>
      </c>
      <c r="G114" s="95"/>
    </row>
    <row r="115" spans="1:7">
      <c r="A115" s="95" t="s">
        <v>317</v>
      </c>
      <c r="B115" s="555">
        <v>62.1</v>
      </c>
      <c r="C115" s="555">
        <v>402.19515999999999</v>
      </c>
      <c r="D115" s="555">
        <v>0</v>
      </c>
      <c r="E115" s="555">
        <v>0</v>
      </c>
      <c r="F115" s="555">
        <v>464.29515999999995</v>
      </c>
      <c r="G115" s="95"/>
    </row>
    <row r="116" spans="1:7">
      <c r="A116" s="95" t="s">
        <v>318</v>
      </c>
      <c r="B116" s="555">
        <v>20000</v>
      </c>
      <c r="C116" s="555">
        <v>0</v>
      </c>
      <c r="D116" s="555">
        <v>0</v>
      </c>
      <c r="E116" s="555">
        <v>0</v>
      </c>
      <c r="F116" s="555">
        <v>20000</v>
      </c>
      <c r="G116" s="95"/>
    </row>
    <row r="117" spans="1:7">
      <c r="A117" s="95" t="s">
        <v>319</v>
      </c>
      <c r="B117" s="555">
        <v>177662.15</v>
      </c>
      <c r="C117" s="555">
        <v>304.98414000000002</v>
      </c>
      <c r="D117" s="555">
        <v>0</v>
      </c>
      <c r="E117" s="555">
        <v>0</v>
      </c>
      <c r="F117" s="555">
        <v>177967.13413999998</v>
      </c>
      <c r="G117" s="95"/>
    </row>
    <row r="118" spans="1:7">
      <c r="A118" s="563" t="s">
        <v>320</v>
      </c>
      <c r="B118" s="555">
        <v>2344677.6654699999</v>
      </c>
      <c r="C118" s="555">
        <v>874979.87598000001</v>
      </c>
      <c r="D118" s="555">
        <v>0</v>
      </c>
      <c r="E118" s="555">
        <v>32362.816070000001</v>
      </c>
      <c r="F118" s="555">
        <v>3252020.3575200001</v>
      </c>
      <c r="G118" s="95"/>
    </row>
    <row r="119" spans="1:7">
      <c r="A119" s="563" t="s">
        <v>321</v>
      </c>
      <c r="B119" s="555">
        <v>73162289.997730002</v>
      </c>
      <c r="C119" s="555">
        <v>3269704.6907699998</v>
      </c>
      <c r="D119" s="555">
        <v>0</v>
      </c>
      <c r="E119" s="555">
        <v>0</v>
      </c>
      <c r="F119" s="555">
        <v>76431994.688500002</v>
      </c>
      <c r="G119" s="95"/>
    </row>
    <row r="120" spans="1:7" ht="15.75" thickBot="1">
      <c r="A120" s="561" t="s">
        <v>322</v>
      </c>
      <c r="B120" s="555">
        <v>8419453.5046599992</v>
      </c>
      <c r="C120" s="555">
        <v>129468.09303</v>
      </c>
      <c r="D120" s="555">
        <v>0</v>
      </c>
      <c r="E120" s="555">
        <v>0.34449999999999997</v>
      </c>
      <c r="F120" s="555">
        <v>8548921.9421899989</v>
      </c>
      <c r="G120" s="95"/>
    </row>
    <row r="121" spans="1:7" ht="16.5" thickTop="1" thickBot="1">
      <c r="A121" s="564" t="s">
        <v>323</v>
      </c>
      <c r="B121" s="551">
        <v>715232.59480999992</v>
      </c>
      <c r="C121" s="551">
        <v>1174.89301</v>
      </c>
      <c r="D121" s="551">
        <v>0</v>
      </c>
      <c r="E121" s="551">
        <v>45.487050000000004</v>
      </c>
      <c r="F121" s="551">
        <v>716452.97487000003</v>
      </c>
      <c r="G121" s="95"/>
    </row>
    <row r="122" spans="1:7" ht="16.5" thickTop="1" thickBot="1">
      <c r="A122" s="560" t="s">
        <v>528</v>
      </c>
      <c r="B122" s="553">
        <v>13495771.175120002</v>
      </c>
      <c r="C122" s="553">
        <v>1046777.42675</v>
      </c>
      <c r="D122" s="553">
        <v>0</v>
      </c>
      <c r="E122" s="553">
        <v>0</v>
      </c>
      <c r="F122" s="553">
        <v>14542548.60187</v>
      </c>
      <c r="G122" s="95"/>
    </row>
    <row r="123" spans="1:7" ht="15.75" thickTop="1">
      <c r="A123" s="561" t="s">
        <v>529</v>
      </c>
      <c r="B123" s="555">
        <v>5225855.0165400002</v>
      </c>
      <c r="C123" s="555">
        <v>448238.88968999998</v>
      </c>
      <c r="D123" s="555">
        <v>0</v>
      </c>
      <c r="E123" s="555">
        <v>0</v>
      </c>
      <c r="F123" s="555">
        <v>5674093.9062299998</v>
      </c>
      <c r="G123" s="96"/>
    </row>
    <row r="124" spans="1:7">
      <c r="A124" s="561" t="s">
        <v>530</v>
      </c>
      <c r="B124" s="555">
        <v>1895246.3959600001</v>
      </c>
      <c r="C124" s="555">
        <v>18437.585739999999</v>
      </c>
      <c r="D124" s="555">
        <v>0</v>
      </c>
      <c r="E124" s="555">
        <v>0</v>
      </c>
      <c r="F124" s="555">
        <v>1913683.9817000001</v>
      </c>
      <c r="G124" s="96"/>
    </row>
    <row r="125" spans="1:7">
      <c r="A125" s="561" t="s">
        <v>531</v>
      </c>
      <c r="B125" s="555">
        <v>235100</v>
      </c>
      <c r="C125" s="555">
        <v>288.19677000000001</v>
      </c>
      <c r="D125" s="555">
        <v>0</v>
      </c>
      <c r="E125" s="555">
        <v>0</v>
      </c>
      <c r="F125" s="555">
        <v>235388.19677000001</v>
      </c>
      <c r="G125" s="95"/>
    </row>
    <row r="126" spans="1:7">
      <c r="A126" s="561" t="s">
        <v>532</v>
      </c>
      <c r="B126" s="555">
        <v>751869.86803999997</v>
      </c>
      <c r="C126" s="555">
        <v>255083.75509999998</v>
      </c>
      <c r="D126" s="555">
        <v>0</v>
      </c>
      <c r="E126" s="555">
        <v>0</v>
      </c>
      <c r="F126" s="555">
        <v>1006953.62314</v>
      </c>
      <c r="G126" s="95"/>
    </row>
    <row r="127" spans="1:7">
      <c r="A127" s="561" t="s">
        <v>533</v>
      </c>
      <c r="B127" s="555">
        <v>5124971.04244</v>
      </c>
      <c r="C127" s="555">
        <v>323148.41099</v>
      </c>
      <c r="D127" s="555">
        <v>0</v>
      </c>
      <c r="E127" s="555">
        <v>0</v>
      </c>
      <c r="F127" s="555">
        <v>5448119.4534300007</v>
      </c>
      <c r="G127" s="95"/>
    </row>
    <row r="128" spans="1:7" ht="15.75" thickBot="1">
      <c r="A128" s="561" t="s">
        <v>540</v>
      </c>
      <c r="B128" s="555">
        <v>262728.85213999997</v>
      </c>
      <c r="C128" s="555">
        <v>1580.5884599999999</v>
      </c>
      <c r="D128" s="555">
        <v>0</v>
      </c>
      <c r="E128" s="555">
        <v>0</v>
      </c>
      <c r="F128" s="555">
        <v>264309.44059999997</v>
      </c>
      <c r="G128" s="95"/>
    </row>
    <row r="129" spans="1:7" ht="16.5" thickTop="1" thickBot="1">
      <c r="A129" s="560" t="s">
        <v>324</v>
      </c>
      <c r="B129" s="553">
        <v>24443978.40123</v>
      </c>
      <c r="C129" s="553">
        <v>1485287.5236800001</v>
      </c>
      <c r="D129" s="553">
        <v>0</v>
      </c>
      <c r="E129" s="553">
        <v>100.60424</v>
      </c>
      <c r="F129" s="553">
        <v>25929366.529150002</v>
      </c>
      <c r="G129" s="95"/>
    </row>
    <row r="130" spans="1:7" ht="15.75" thickTop="1">
      <c r="A130" s="561" t="s">
        <v>325</v>
      </c>
      <c r="B130" s="555">
        <v>868408.82689000003</v>
      </c>
      <c r="C130" s="555">
        <v>209228.40033</v>
      </c>
      <c r="D130" s="555">
        <v>0</v>
      </c>
      <c r="E130" s="555">
        <v>-1.0000000000000001E-5</v>
      </c>
      <c r="F130" s="555">
        <v>1077637.2272099999</v>
      </c>
      <c r="G130" s="95"/>
    </row>
    <row r="131" spans="1:7">
      <c r="A131" s="561" t="s">
        <v>326</v>
      </c>
      <c r="B131" s="555">
        <v>9392289.5417999998</v>
      </c>
      <c r="C131" s="555">
        <v>5.9999999999999995E-5</v>
      </c>
      <c r="D131" s="555">
        <v>0</v>
      </c>
      <c r="E131" s="555">
        <v>0</v>
      </c>
      <c r="F131" s="555">
        <v>9392289.5418600012</v>
      </c>
      <c r="G131" s="95"/>
    </row>
    <row r="132" spans="1:7">
      <c r="A132" s="561" t="s">
        <v>327</v>
      </c>
      <c r="B132" s="555">
        <v>0</v>
      </c>
      <c r="C132" s="555">
        <v>0</v>
      </c>
      <c r="D132" s="555">
        <v>0</v>
      </c>
      <c r="E132" s="555">
        <v>100.60424999999999</v>
      </c>
      <c r="F132" s="555">
        <v>100.60424999999999</v>
      </c>
      <c r="G132" s="95"/>
    </row>
    <row r="133" spans="1:7">
      <c r="A133" s="561" t="s">
        <v>328</v>
      </c>
      <c r="B133" s="555">
        <v>1382876.1754999999</v>
      </c>
      <c r="C133" s="555">
        <v>0</v>
      </c>
      <c r="D133" s="555">
        <v>0</v>
      </c>
      <c r="E133" s="555">
        <v>0</v>
      </c>
      <c r="F133" s="555">
        <v>1382876.1754999999</v>
      </c>
      <c r="G133" s="95"/>
    </row>
    <row r="134" spans="1:7">
      <c r="A134" s="561" t="s">
        <v>329</v>
      </c>
      <c r="B134" s="555">
        <v>12040151.712040002</v>
      </c>
      <c r="C134" s="555">
        <v>579792.37055999995</v>
      </c>
      <c r="D134" s="555">
        <v>0</v>
      </c>
      <c r="E134" s="555">
        <v>0</v>
      </c>
      <c r="F134" s="555">
        <v>12619944.082600001</v>
      </c>
      <c r="G134" s="95"/>
    </row>
    <row r="135" spans="1:7">
      <c r="A135" s="561" t="s">
        <v>330</v>
      </c>
      <c r="B135" s="555">
        <v>0</v>
      </c>
      <c r="C135" s="555">
        <v>0</v>
      </c>
      <c r="D135" s="555">
        <v>0</v>
      </c>
      <c r="E135" s="555">
        <v>0</v>
      </c>
      <c r="F135" s="555">
        <v>0</v>
      </c>
      <c r="G135" s="95"/>
    </row>
    <row r="136" spans="1:7">
      <c r="A136" s="561" t="s">
        <v>331</v>
      </c>
      <c r="B136" s="555">
        <v>3905.38238</v>
      </c>
      <c r="C136" s="555">
        <v>681156.10401000001</v>
      </c>
      <c r="D136" s="555">
        <v>0</v>
      </c>
      <c r="E136" s="555">
        <v>0</v>
      </c>
      <c r="F136" s="555">
        <v>685061.48638999998</v>
      </c>
      <c r="G136" s="95"/>
    </row>
    <row r="137" spans="1:7" ht="15.75" thickBot="1">
      <c r="A137" s="561" t="s">
        <v>332</v>
      </c>
      <c r="B137" s="555">
        <v>756346.76262000005</v>
      </c>
      <c r="C137" s="555">
        <v>15110.648720000001</v>
      </c>
      <c r="D137" s="555">
        <v>0</v>
      </c>
      <c r="E137" s="555">
        <v>0</v>
      </c>
      <c r="F137" s="555">
        <v>771457.41133999999</v>
      </c>
      <c r="G137" s="95"/>
    </row>
    <row r="138" spans="1:7" ht="16.5" thickTop="1" thickBot="1">
      <c r="A138" s="560" t="s">
        <v>333</v>
      </c>
      <c r="B138" s="553">
        <v>3590665.5869999998</v>
      </c>
      <c r="C138" s="553">
        <v>403210.70931000001</v>
      </c>
      <c r="D138" s="553">
        <v>4.2520000000000002E-2</v>
      </c>
      <c r="E138" s="553">
        <v>93.704229999999995</v>
      </c>
      <c r="F138" s="553">
        <v>3993970.0430600001</v>
      </c>
      <c r="G138" s="95"/>
    </row>
    <row r="139" spans="1:7" ht="15.75" thickTop="1">
      <c r="A139" s="561" t="s">
        <v>266</v>
      </c>
      <c r="B139" s="555">
        <v>69221.941860000006</v>
      </c>
      <c r="C139" s="555">
        <v>21628.985170000004</v>
      </c>
      <c r="D139" s="555">
        <v>0</v>
      </c>
      <c r="E139" s="555">
        <v>6.9150000000000003E-2</v>
      </c>
      <c r="F139" s="555">
        <v>90850.996180000002</v>
      </c>
      <c r="G139" s="95"/>
    </row>
    <row r="140" spans="1:7">
      <c r="A140" s="561" t="s">
        <v>268</v>
      </c>
      <c r="B140" s="555">
        <v>1335017.6265799999</v>
      </c>
      <c r="C140" s="555">
        <v>203009.41087999998</v>
      </c>
      <c r="D140" s="555">
        <v>4.2520000000000002E-2</v>
      </c>
      <c r="E140" s="555">
        <v>80.820999999999998</v>
      </c>
      <c r="F140" s="555">
        <v>1538107.9009799999</v>
      </c>
      <c r="G140" s="95"/>
    </row>
    <row r="141" spans="1:7">
      <c r="A141" s="561" t="s">
        <v>334</v>
      </c>
      <c r="B141" s="555">
        <v>1907681.88185</v>
      </c>
      <c r="C141" s="555">
        <v>157036.25262000001</v>
      </c>
      <c r="D141" s="555">
        <v>0</v>
      </c>
      <c r="E141" s="555">
        <v>12.446729999999999</v>
      </c>
      <c r="F141" s="555">
        <v>2064730.5812000001</v>
      </c>
      <c r="G141" s="95"/>
    </row>
    <row r="142" spans="1:7">
      <c r="A142" s="561" t="s">
        <v>295</v>
      </c>
      <c r="B142" s="555">
        <v>278744.13670999999</v>
      </c>
      <c r="C142" s="555">
        <v>21536.06064</v>
      </c>
      <c r="D142" s="555">
        <v>0</v>
      </c>
      <c r="E142" s="555">
        <v>0.36735000000000001</v>
      </c>
      <c r="F142" s="555">
        <v>300280.56469999999</v>
      </c>
      <c r="G142" s="95"/>
    </row>
    <row r="143" spans="1:7" ht="15.75" thickBot="1">
      <c r="A143" s="561" t="s">
        <v>335</v>
      </c>
      <c r="B143" s="555">
        <v>0</v>
      </c>
      <c r="C143" s="555">
        <v>0</v>
      </c>
      <c r="D143" s="555">
        <v>0</v>
      </c>
      <c r="E143" s="555">
        <v>0</v>
      </c>
      <c r="F143" s="555">
        <v>0</v>
      </c>
      <c r="G143" s="95"/>
    </row>
    <row r="144" spans="1:7" ht="16.5" thickTop="1" thickBot="1">
      <c r="A144" s="560" t="s">
        <v>336</v>
      </c>
      <c r="B144" s="553">
        <v>2116714.5751800002</v>
      </c>
      <c r="C144" s="553">
        <v>288726.19482999999</v>
      </c>
      <c r="D144" s="553">
        <v>0</v>
      </c>
      <c r="E144" s="553">
        <v>1613.7499599999999</v>
      </c>
      <c r="F144" s="553">
        <v>2407054.5199699998</v>
      </c>
      <c r="G144" s="95"/>
    </row>
    <row r="145" spans="1:7" ht="15.75" thickTop="1">
      <c r="A145" s="561" t="s">
        <v>337</v>
      </c>
      <c r="B145" s="555">
        <v>58737.57591</v>
      </c>
      <c r="C145" s="555">
        <v>18414.425010000003</v>
      </c>
      <c r="D145" s="555">
        <v>0</v>
      </c>
      <c r="E145" s="555">
        <v>127.52361000000001</v>
      </c>
      <c r="F145" s="555">
        <v>77279.524529999995</v>
      </c>
      <c r="G145" s="95"/>
    </row>
    <row r="146" spans="1:7">
      <c r="A146" s="561" t="s">
        <v>338</v>
      </c>
      <c r="B146" s="555">
        <v>0</v>
      </c>
      <c r="C146" s="555">
        <v>0</v>
      </c>
      <c r="D146" s="555">
        <v>0</v>
      </c>
      <c r="E146" s="555">
        <v>0</v>
      </c>
      <c r="F146" s="555">
        <v>0</v>
      </c>
      <c r="G146" s="95"/>
    </row>
    <row r="147" spans="1:7">
      <c r="A147" s="561" t="s">
        <v>339</v>
      </c>
      <c r="B147" s="555">
        <v>1139705.0951099999</v>
      </c>
      <c r="C147" s="555">
        <v>200967.52046</v>
      </c>
      <c r="D147" s="555">
        <v>0</v>
      </c>
      <c r="E147" s="555">
        <v>552.99006999999995</v>
      </c>
      <c r="F147" s="555">
        <v>1341225.6056400002</v>
      </c>
      <c r="G147" s="95"/>
    </row>
    <row r="148" spans="1:7">
      <c r="A148" s="561" t="s">
        <v>340</v>
      </c>
      <c r="B148" s="555">
        <v>885127.81109000009</v>
      </c>
      <c r="C148" s="555">
        <v>37294.470130000002</v>
      </c>
      <c r="D148" s="555">
        <v>0</v>
      </c>
      <c r="E148" s="555">
        <v>933.23628000000008</v>
      </c>
      <c r="F148" s="555">
        <v>923355.51749999996</v>
      </c>
      <c r="G148" s="95"/>
    </row>
    <row r="149" spans="1:7" ht="15.75" thickBot="1">
      <c r="A149" s="561" t="s">
        <v>341</v>
      </c>
      <c r="B149" s="555">
        <v>33144.093070000003</v>
      </c>
      <c r="C149" s="555">
        <v>32049.77923</v>
      </c>
      <c r="D149" s="555">
        <v>0</v>
      </c>
      <c r="E149" s="555">
        <v>0</v>
      </c>
      <c r="F149" s="555">
        <v>65193.872299999995</v>
      </c>
      <c r="G149" s="95"/>
    </row>
    <row r="150" spans="1:7" ht="16.5" thickTop="1" thickBot="1">
      <c r="A150" s="560" t="s">
        <v>342</v>
      </c>
      <c r="B150" s="553">
        <v>2421307.9015900004</v>
      </c>
      <c r="C150" s="553">
        <v>482781.05223000003</v>
      </c>
      <c r="D150" s="553">
        <v>0</v>
      </c>
      <c r="E150" s="553">
        <v>0</v>
      </c>
      <c r="F150" s="553">
        <v>2904088.9538200004</v>
      </c>
      <c r="G150" s="95"/>
    </row>
    <row r="151" spans="1:7" ht="15.75" thickTop="1">
      <c r="A151" s="561" t="s">
        <v>343</v>
      </c>
      <c r="B151" s="555">
        <v>2396000</v>
      </c>
      <c r="C151" s="555">
        <v>477970.5</v>
      </c>
      <c r="D151" s="555">
        <v>0</v>
      </c>
      <c r="E151" s="555">
        <v>0</v>
      </c>
      <c r="F151" s="555">
        <v>2873970.5</v>
      </c>
      <c r="G151" s="95"/>
    </row>
    <row r="152" spans="1:7">
      <c r="A152" s="561" t="s">
        <v>344</v>
      </c>
      <c r="B152" s="555">
        <v>0</v>
      </c>
      <c r="C152" s="555">
        <v>0</v>
      </c>
      <c r="D152" s="555">
        <v>0</v>
      </c>
      <c r="E152" s="555">
        <v>0</v>
      </c>
      <c r="F152" s="555">
        <v>0</v>
      </c>
      <c r="G152" s="95"/>
    </row>
    <row r="153" spans="1:7">
      <c r="A153" s="561" t="s">
        <v>345</v>
      </c>
      <c r="B153" s="555">
        <v>0</v>
      </c>
      <c r="C153" s="555">
        <v>0</v>
      </c>
      <c r="D153" s="555">
        <v>0</v>
      </c>
      <c r="E153" s="555">
        <v>0</v>
      </c>
      <c r="F153" s="555">
        <v>0</v>
      </c>
      <c r="G153" s="95"/>
    </row>
    <row r="154" spans="1:7" ht="15.75" thickBot="1">
      <c r="A154" s="561" t="s">
        <v>346</v>
      </c>
      <c r="B154" s="555">
        <v>25307.901590000001</v>
      </c>
      <c r="C154" s="555">
        <v>4810.5522300000002</v>
      </c>
      <c r="D154" s="555">
        <v>0</v>
      </c>
      <c r="E154" s="555">
        <v>0</v>
      </c>
      <c r="F154" s="555">
        <v>30118.453819999999</v>
      </c>
      <c r="G154" s="95"/>
    </row>
    <row r="155" spans="1:7" ht="16.5" thickTop="1" thickBot="1">
      <c r="A155" s="560" t="s">
        <v>347</v>
      </c>
      <c r="B155" s="553">
        <v>1792304.6384100001</v>
      </c>
      <c r="C155" s="553">
        <v>752291.23707999999</v>
      </c>
      <c r="D155" s="553">
        <v>0</v>
      </c>
      <c r="E155" s="553">
        <v>0</v>
      </c>
      <c r="F155" s="553">
        <v>2544595.8754899995</v>
      </c>
      <c r="G155" s="95"/>
    </row>
    <row r="156" spans="1:7" ht="15.75" thickTop="1">
      <c r="A156" s="561" t="s">
        <v>348</v>
      </c>
      <c r="B156" s="555">
        <v>28224</v>
      </c>
      <c r="C156" s="555">
        <v>197567.32984999998</v>
      </c>
      <c r="D156" s="555">
        <v>0</v>
      </c>
      <c r="E156" s="555">
        <v>0</v>
      </c>
      <c r="F156" s="555">
        <v>225791.32984999998</v>
      </c>
      <c r="G156" s="95"/>
    </row>
    <row r="157" spans="1:7">
      <c r="A157" s="561" t="s">
        <v>349</v>
      </c>
      <c r="B157" s="555">
        <v>0</v>
      </c>
      <c r="C157" s="555">
        <v>0</v>
      </c>
      <c r="D157" s="555">
        <v>0</v>
      </c>
      <c r="E157" s="555">
        <v>0</v>
      </c>
      <c r="F157" s="555">
        <v>0</v>
      </c>
      <c r="G157" s="95"/>
    </row>
    <row r="158" spans="1:7">
      <c r="A158" s="561" t="s">
        <v>350</v>
      </c>
      <c r="B158" s="555">
        <v>0</v>
      </c>
      <c r="C158" s="555">
        <v>1485.6633400000001</v>
      </c>
      <c r="D158" s="555">
        <v>0</v>
      </c>
      <c r="E158" s="555">
        <v>0</v>
      </c>
      <c r="F158" s="555">
        <v>1485.6633400000001</v>
      </c>
      <c r="G158" s="95"/>
    </row>
    <row r="159" spans="1:7">
      <c r="A159" s="561" t="s">
        <v>351</v>
      </c>
      <c r="B159" s="555">
        <v>28224</v>
      </c>
      <c r="C159" s="555">
        <v>196081.66650999998</v>
      </c>
      <c r="D159" s="555">
        <v>0</v>
      </c>
      <c r="E159" s="555">
        <v>0</v>
      </c>
      <c r="F159" s="555">
        <v>224305.66650999998</v>
      </c>
      <c r="G159" s="95"/>
    </row>
    <row r="160" spans="1:7">
      <c r="A160" s="561" t="s">
        <v>352</v>
      </c>
      <c r="B160" s="555">
        <v>0</v>
      </c>
      <c r="C160" s="555">
        <v>0</v>
      </c>
      <c r="D160" s="555">
        <v>0</v>
      </c>
      <c r="E160" s="555">
        <v>0</v>
      </c>
      <c r="F160" s="555">
        <v>0</v>
      </c>
      <c r="G160" s="95"/>
    </row>
    <row r="161" spans="1:7">
      <c r="A161" s="561" t="s">
        <v>353</v>
      </c>
      <c r="B161" s="555">
        <v>0</v>
      </c>
      <c r="C161" s="555">
        <v>0</v>
      </c>
      <c r="D161" s="555">
        <v>0</v>
      </c>
      <c r="E161" s="555">
        <v>0</v>
      </c>
      <c r="F161" s="555">
        <v>0</v>
      </c>
      <c r="G161" s="95"/>
    </row>
    <row r="162" spans="1:7">
      <c r="A162" s="561" t="s">
        <v>354</v>
      </c>
      <c r="B162" s="555">
        <v>1739474.2</v>
      </c>
      <c r="C162" s="555">
        <v>545702.91579999996</v>
      </c>
      <c r="D162" s="555">
        <v>0</v>
      </c>
      <c r="E162" s="555">
        <v>0</v>
      </c>
      <c r="F162" s="555">
        <v>2285177.1158000003</v>
      </c>
      <c r="G162" s="95"/>
    </row>
    <row r="163" spans="1:7" ht="15.75" thickBot="1">
      <c r="A163" s="561" t="s">
        <v>355</v>
      </c>
      <c r="B163" s="558">
        <v>24606.438409999999</v>
      </c>
      <c r="C163" s="558">
        <v>9020.99143</v>
      </c>
      <c r="D163" s="558">
        <v>0</v>
      </c>
      <c r="E163" s="558">
        <v>0</v>
      </c>
      <c r="F163" s="558">
        <v>33627.429840000004</v>
      </c>
      <c r="G163" s="95"/>
    </row>
    <row r="164" spans="1:7" ht="16.5" thickTop="1" thickBot="1">
      <c r="A164" s="565" t="s">
        <v>356</v>
      </c>
      <c r="B164" s="553">
        <v>16293069.930020001</v>
      </c>
      <c r="C164" s="553">
        <v>0</v>
      </c>
      <c r="D164" s="553">
        <v>0</v>
      </c>
      <c r="E164" s="553">
        <v>0</v>
      </c>
      <c r="F164" s="553">
        <v>16293069.930020001</v>
      </c>
      <c r="G164" s="95"/>
    </row>
    <row r="165" spans="1:7" ht="15.75" thickTop="1">
      <c r="A165" s="566" t="s">
        <v>357</v>
      </c>
      <c r="B165" s="555">
        <v>12090075.846549999</v>
      </c>
      <c r="C165" s="555">
        <v>0</v>
      </c>
      <c r="D165" s="555">
        <v>0</v>
      </c>
      <c r="E165" s="555">
        <v>0</v>
      </c>
      <c r="F165" s="555">
        <v>12090075.846549999</v>
      </c>
      <c r="G165" s="95"/>
    </row>
    <row r="166" spans="1:7">
      <c r="A166" s="561" t="s">
        <v>358</v>
      </c>
      <c r="B166" s="555">
        <v>12090075.846549999</v>
      </c>
      <c r="C166" s="555">
        <v>0</v>
      </c>
      <c r="D166" s="555">
        <v>0</v>
      </c>
      <c r="E166" s="555">
        <v>0</v>
      </c>
      <c r="F166" s="555">
        <v>12090075.846549999</v>
      </c>
      <c r="G166" s="95"/>
    </row>
    <row r="167" spans="1:7">
      <c r="A167" s="561" t="s">
        <v>359</v>
      </c>
      <c r="B167" s="555">
        <v>87506</v>
      </c>
      <c r="C167" s="555">
        <v>0</v>
      </c>
      <c r="D167" s="555">
        <v>0</v>
      </c>
      <c r="E167" s="555">
        <v>0</v>
      </c>
      <c r="F167" s="555">
        <v>87506</v>
      </c>
      <c r="G167" s="95"/>
    </row>
    <row r="168" spans="1:7">
      <c r="A168" s="561" t="s">
        <v>360</v>
      </c>
      <c r="B168" s="555">
        <v>-87506</v>
      </c>
      <c r="C168" s="555">
        <v>0</v>
      </c>
      <c r="D168" s="555">
        <v>0</v>
      </c>
      <c r="E168" s="555">
        <v>0</v>
      </c>
      <c r="F168" s="555">
        <v>-87506</v>
      </c>
      <c r="G168" s="95"/>
    </row>
    <row r="169" spans="1:7">
      <c r="A169" s="566" t="s">
        <v>361</v>
      </c>
      <c r="B169" s="555">
        <v>217623.36993000002</v>
      </c>
      <c r="C169" s="555">
        <v>0</v>
      </c>
      <c r="D169" s="555">
        <v>0</v>
      </c>
      <c r="E169" s="555">
        <v>0</v>
      </c>
      <c r="F169" s="555">
        <v>217623.36993000002</v>
      </c>
      <c r="G169" s="95"/>
    </row>
    <row r="170" spans="1:7">
      <c r="A170" s="561" t="s">
        <v>362</v>
      </c>
      <c r="B170" s="555">
        <v>0.64002000000000003</v>
      </c>
      <c r="C170" s="555">
        <v>0</v>
      </c>
      <c r="D170" s="555">
        <v>0</v>
      </c>
      <c r="E170" s="555">
        <v>0</v>
      </c>
      <c r="F170" s="555">
        <v>0.64002000000000003</v>
      </c>
      <c r="G170" s="95"/>
    </row>
    <row r="171" spans="1:7">
      <c r="A171" s="561" t="s">
        <v>363</v>
      </c>
      <c r="B171" s="555">
        <v>214359.12181000001</v>
      </c>
      <c r="C171" s="555">
        <v>0</v>
      </c>
      <c r="D171" s="555">
        <v>0</v>
      </c>
      <c r="E171" s="555">
        <v>0</v>
      </c>
      <c r="F171" s="555">
        <v>214359.12181000001</v>
      </c>
      <c r="G171" s="95"/>
    </row>
    <row r="172" spans="1:7">
      <c r="A172" s="561" t="s">
        <v>364</v>
      </c>
      <c r="B172" s="555">
        <v>3263.6080999999999</v>
      </c>
      <c r="C172" s="555">
        <v>0</v>
      </c>
      <c r="D172" s="555">
        <v>0</v>
      </c>
      <c r="E172" s="555">
        <v>0</v>
      </c>
      <c r="F172" s="555">
        <v>3263.6080999999999</v>
      </c>
      <c r="G172" s="95"/>
    </row>
    <row r="173" spans="1:7">
      <c r="A173" s="566" t="s">
        <v>365</v>
      </c>
      <c r="B173" s="555">
        <v>0</v>
      </c>
      <c r="C173" s="555">
        <v>0</v>
      </c>
      <c r="D173" s="555">
        <v>0</v>
      </c>
      <c r="E173" s="555">
        <v>0</v>
      </c>
      <c r="F173" s="555">
        <v>0</v>
      </c>
      <c r="G173" s="95"/>
    </row>
    <row r="174" spans="1:7">
      <c r="A174" s="561" t="s">
        <v>366</v>
      </c>
      <c r="B174" s="555">
        <v>0</v>
      </c>
      <c r="C174" s="555">
        <v>0</v>
      </c>
      <c r="D174" s="555">
        <v>0</v>
      </c>
      <c r="E174" s="555">
        <v>0</v>
      </c>
      <c r="F174" s="555">
        <v>0</v>
      </c>
      <c r="G174" s="95"/>
    </row>
    <row r="175" spans="1:7">
      <c r="A175" s="566" t="s">
        <v>367</v>
      </c>
      <c r="B175" s="555">
        <v>2756099.9824000001</v>
      </c>
      <c r="C175" s="555">
        <v>0</v>
      </c>
      <c r="D175" s="555">
        <v>0</v>
      </c>
      <c r="E175" s="555">
        <v>0</v>
      </c>
      <c r="F175" s="555">
        <v>2756099.9824000001</v>
      </c>
      <c r="G175" s="95"/>
    </row>
    <row r="176" spans="1:7">
      <c r="A176" s="561" t="s">
        <v>368</v>
      </c>
      <c r="B176" s="555">
        <v>2039393.55106</v>
      </c>
      <c r="C176" s="555">
        <v>0</v>
      </c>
      <c r="D176" s="555">
        <v>0</v>
      </c>
      <c r="E176" s="555">
        <v>0</v>
      </c>
      <c r="F176" s="555">
        <v>2039393.55106</v>
      </c>
      <c r="G176" s="95"/>
    </row>
    <row r="177" spans="1:7">
      <c r="A177" s="561" t="s">
        <v>369</v>
      </c>
      <c r="B177" s="555">
        <v>101826.939</v>
      </c>
      <c r="C177" s="555">
        <v>0</v>
      </c>
      <c r="D177" s="555">
        <v>0</v>
      </c>
      <c r="E177" s="555">
        <v>0</v>
      </c>
      <c r="F177" s="555">
        <v>101826.939</v>
      </c>
      <c r="G177" s="95"/>
    </row>
    <row r="178" spans="1:7">
      <c r="A178" s="561" t="s">
        <v>370</v>
      </c>
      <c r="B178" s="555">
        <v>614879.49234</v>
      </c>
      <c r="C178" s="555">
        <v>0</v>
      </c>
      <c r="D178" s="555">
        <v>0</v>
      </c>
      <c r="E178" s="555">
        <v>0</v>
      </c>
      <c r="F178" s="555">
        <v>614879.49234</v>
      </c>
      <c r="G178" s="95"/>
    </row>
    <row r="179" spans="1:7">
      <c r="A179" s="566" t="s">
        <v>371</v>
      </c>
      <c r="B179" s="555">
        <v>1229270.73114</v>
      </c>
      <c r="C179" s="555">
        <v>0</v>
      </c>
      <c r="D179" s="555">
        <v>0</v>
      </c>
      <c r="E179" s="555">
        <v>0</v>
      </c>
      <c r="F179" s="555">
        <v>1229270.73114</v>
      </c>
      <c r="G179" s="95"/>
    </row>
    <row r="180" spans="1:7">
      <c r="A180" s="561" t="s">
        <v>372</v>
      </c>
      <c r="B180" s="555">
        <v>731840.38512999995</v>
      </c>
      <c r="C180" s="555">
        <v>0</v>
      </c>
      <c r="D180" s="555">
        <v>0</v>
      </c>
      <c r="E180" s="555">
        <v>0</v>
      </c>
      <c r="F180" s="555">
        <v>731840.38512999995</v>
      </c>
      <c r="G180" s="95"/>
    </row>
    <row r="181" spans="1:7" ht="15.75" thickBot="1">
      <c r="A181" s="561" t="s">
        <v>373</v>
      </c>
      <c r="B181" s="555">
        <v>497430.34600999998</v>
      </c>
      <c r="C181" s="555">
        <v>0</v>
      </c>
      <c r="D181" s="555">
        <v>0</v>
      </c>
      <c r="E181" s="555">
        <v>0</v>
      </c>
      <c r="F181" s="555">
        <v>497430.34600999998</v>
      </c>
      <c r="G181" s="95"/>
    </row>
    <row r="182" spans="1:7" ht="16.5" thickTop="1" thickBot="1">
      <c r="A182" s="567" t="s">
        <v>374</v>
      </c>
      <c r="B182" s="551">
        <v>209227718.31233999</v>
      </c>
      <c r="C182" s="551">
        <v>27749323.402119998</v>
      </c>
      <c r="D182" s="551">
        <v>81.187880000000007</v>
      </c>
      <c r="E182" s="551">
        <v>39160.787520000005</v>
      </c>
      <c r="F182" s="551">
        <v>237016283.68985999</v>
      </c>
      <c r="G182" s="95"/>
    </row>
    <row r="183" spans="1:7" ht="16.5" thickTop="1" thickBot="1">
      <c r="A183" s="568" t="s">
        <v>375</v>
      </c>
      <c r="B183" s="553">
        <v>9158268.7303199992</v>
      </c>
      <c r="C183" s="553">
        <v>8013571.01559</v>
      </c>
      <c r="D183" s="553">
        <v>0</v>
      </c>
      <c r="E183" s="553">
        <v>152483.06971000001</v>
      </c>
      <c r="F183" s="553">
        <v>17324322.815619998</v>
      </c>
      <c r="G183" s="95"/>
    </row>
    <row r="184" spans="1:7" ht="15.75" thickTop="1">
      <c r="A184" s="569" t="s">
        <v>376</v>
      </c>
      <c r="B184" s="555">
        <v>14466.69101</v>
      </c>
      <c r="C184" s="555">
        <v>1203894.32397</v>
      </c>
      <c r="D184" s="555">
        <v>0</v>
      </c>
      <c r="E184" s="555">
        <v>0</v>
      </c>
      <c r="F184" s="555">
        <v>1218361.01498</v>
      </c>
      <c r="G184" s="95"/>
    </row>
    <row r="185" spans="1:7">
      <c r="A185" s="561" t="s">
        <v>377</v>
      </c>
      <c r="B185" s="555">
        <v>14466.69101</v>
      </c>
      <c r="C185" s="555">
        <v>87173.905019999991</v>
      </c>
      <c r="D185" s="555">
        <v>0</v>
      </c>
      <c r="E185" s="555">
        <v>0</v>
      </c>
      <c r="F185" s="555">
        <v>101640.59603</v>
      </c>
      <c r="G185" s="95"/>
    </row>
    <row r="186" spans="1:7">
      <c r="A186" s="561" t="s">
        <v>378</v>
      </c>
      <c r="B186" s="555">
        <v>0</v>
      </c>
      <c r="C186" s="555">
        <v>11542.916019999999</v>
      </c>
      <c r="D186" s="555">
        <v>0</v>
      </c>
      <c r="E186" s="555">
        <v>0</v>
      </c>
      <c r="F186" s="555">
        <v>11542.916019999999</v>
      </c>
      <c r="G186" s="95"/>
    </row>
    <row r="187" spans="1:7">
      <c r="A187" s="561" t="s">
        <v>379</v>
      </c>
      <c r="B187" s="555">
        <v>0</v>
      </c>
      <c r="C187" s="555">
        <v>720278.16821000003</v>
      </c>
      <c r="D187" s="555">
        <v>0</v>
      </c>
      <c r="E187" s="555">
        <v>0</v>
      </c>
      <c r="F187" s="555">
        <v>720278.16821000003</v>
      </c>
      <c r="G187" s="95"/>
    </row>
    <row r="188" spans="1:7">
      <c r="A188" s="561" t="s">
        <v>380</v>
      </c>
      <c r="B188" s="555">
        <v>0</v>
      </c>
      <c r="C188" s="555">
        <v>3401.7266800000002</v>
      </c>
      <c r="D188" s="555">
        <v>0</v>
      </c>
      <c r="E188" s="555">
        <v>0</v>
      </c>
      <c r="F188" s="555">
        <v>3401.7266800000002</v>
      </c>
      <c r="G188" s="95"/>
    </row>
    <row r="189" spans="1:7">
      <c r="A189" s="561" t="s">
        <v>381</v>
      </c>
      <c r="B189" s="555">
        <v>0</v>
      </c>
      <c r="C189" s="555">
        <v>381497.60804000002</v>
      </c>
      <c r="D189" s="555">
        <v>0</v>
      </c>
      <c r="E189" s="555">
        <v>0</v>
      </c>
      <c r="F189" s="555">
        <v>381497.60804000002</v>
      </c>
      <c r="G189" s="95"/>
    </row>
    <row r="190" spans="1:7">
      <c r="A190" s="566" t="s">
        <v>382</v>
      </c>
      <c r="B190" s="555">
        <v>7370465.9993500002</v>
      </c>
      <c r="C190" s="555">
        <v>6756838.8715500003</v>
      </c>
      <c r="D190" s="555">
        <v>0</v>
      </c>
      <c r="E190" s="555">
        <v>152483.06971000001</v>
      </c>
      <c r="F190" s="555">
        <v>14279787.940610001</v>
      </c>
      <c r="G190" s="95"/>
    </row>
    <row r="191" spans="1:7">
      <c r="A191" s="561" t="s">
        <v>383</v>
      </c>
      <c r="B191" s="555">
        <v>0</v>
      </c>
      <c r="C191" s="555">
        <v>2192.6082900000001</v>
      </c>
      <c r="D191" s="555">
        <v>0</v>
      </c>
      <c r="E191" s="555">
        <v>0</v>
      </c>
      <c r="F191" s="555">
        <v>2192.6082900000001</v>
      </c>
      <c r="G191" s="95"/>
    </row>
    <row r="192" spans="1:7">
      <c r="A192" s="561" t="s">
        <v>384</v>
      </c>
      <c r="B192" s="555">
        <v>2395546.6505</v>
      </c>
      <c r="C192" s="555">
        <v>4507576.5660500005</v>
      </c>
      <c r="D192" s="555">
        <v>0</v>
      </c>
      <c r="E192" s="555">
        <v>21239.718489999999</v>
      </c>
      <c r="F192" s="555">
        <v>6924362.9350399999</v>
      </c>
      <c r="G192" s="95"/>
    </row>
    <row r="193" spans="1:7">
      <c r="A193" s="561" t="s">
        <v>385</v>
      </c>
      <c r="B193" s="555">
        <v>3302830.5855</v>
      </c>
      <c r="C193" s="555">
        <v>1045085.02012</v>
      </c>
      <c r="D193" s="555">
        <v>0</v>
      </c>
      <c r="E193" s="555">
        <v>60308.455569999998</v>
      </c>
      <c r="F193" s="555">
        <v>4408224.0611899998</v>
      </c>
      <c r="G193" s="95"/>
    </row>
    <row r="194" spans="1:7">
      <c r="A194" s="561" t="s">
        <v>386</v>
      </c>
      <c r="B194" s="555">
        <v>0</v>
      </c>
      <c r="C194" s="555">
        <v>0</v>
      </c>
      <c r="D194" s="555">
        <v>0</v>
      </c>
      <c r="E194" s="555">
        <v>0</v>
      </c>
      <c r="F194" s="555">
        <v>0</v>
      </c>
      <c r="G194" s="95"/>
    </row>
    <row r="195" spans="1:7">
      <c r="A195" s="561" t="s">
        <v>387</v>
      </c>
      <c r="B195" s="555">
        <v>1672088.7633499999</v>
      </c>
      <c r="C195" s="555">
        <v>1201984.6770899999</v>
      </c>
      <c r="D195" s="555">
        <v>0</v>
      </c>
      <c r="E195" s="555">
        <v>70934.895650000006</v>
      </c>
      <c r="F195" s="555">
        <v>2945008.3360900003</v>
      </c>
      <c r="G195" s="95"/>
    </row>
    <row r="196" spans="1:7">
      <c r="A196" s="566" t="s">
        <v>388</v>
      </c>
      <c r="B196" s="555">
        <v>0</v>
      </c>
      <c r="C196" s="555">
        <v>0</v>
      </c>
      <c r="D196" s="555">
        <v>0</v>
      </c>
      <c r="E196" s="555">
        <v>0</v>
      </c>
      <c r="F196" s="555">
        <v>0</v>
      </c>
      <c r="G196" s="95"/>
    </row>
    <row r="197" spans="1:7">
      <c r="A197" s="566" t="s">
        <v>389</v>
      </c>
      <c r="B197" s="555">
        <v>1749928.1411300001</v>
      </c>
      <c r="C197" s="555">
        <v>41320.284540000001</v>
      </c>
      <c r="D197" s="555">
        <v>0</v>
      </c>
      <c r="E197" s="555">
        <v>0</v>
      </c>
      <c r="F197" s="555">
        <v>1791248.42567</v>
      </c>
      <c r="G197" s="95"/>
    </row>
    <row r="198" spans="1:7">
      <c r="A198" s="561" t="s">
        <v>390</v>
      </c>
      <c r="B198" s="555">
        <v>115839.63262999999</v>
      </c>
      <c r="C198" s="555">
        <v>10565.08656</v>
      </c>
      <c r="D198" s="555">
        <v>0</v>
      </c>
      <c r="E198" s="555">
        <v>0</v>
      </c>
      <c r="F198" s="555">
        <v>126404.71919</v>
      </c>
      <c r="G198" s="95"/>
    </row>
    <row r="199" spans="1:7">
      <c r="A199" s="561" t="s">
        <v>391</v>
      </c>
      <c r="B199" s="555">
        <v>1494664.2888</v>
      </c>
      <c r="C199" s="555">
        <v>30755.197980000001</v>
      </c>
      <c r="D199" s="555">
        <v>0</v>
      </c>
      <c r="E199" s="555">
        <v>0</v>
      </c>
      <c r="F199" s="555">
        <v>1525419.4867799999</v>
      </c>
      <c r="G199" s="95"/>
    </row>
    <row r="200" spans="1:7">
      <c r="A200" s="561" t="s">
        <v>392</v>
      </c>
      <c r="B200" s="555">
        <v>0</v>
      </c>
      <c r="C200" s="555">
        <v>0</v>
      </c>
      <c r="D200" s="555">
        <v>0</v>
      </c>
      <c r="E200" s="555">
        <v>0</v>
      </c>
      <c r="F200" s="555">
        <v>0</v>
      </c>
      <c r="G200" s="95"/>
    </row>
    <row r="201" spans="1:7">
      <c r="A201" s="561" t="s">
        <v>393</v>
      </c>
      <c r="B201" s="555">
        <v>139424.21969999999</v>
      </c>
      <c r="C201" s="555">
        <v>0</v>
      </c>
      <c r="D201" s="555">
        <v>0</v>
      </c>
      <c r="E201" s="555">
        <v>0</v>
      </c>
      <c r="F201" s="555">
        <v>139424.21969999999</v>
      </c>
      <c r="G201" s="95"/>
    </row>
    <row r="202" spans="1:7" ht="15.75" thickBot="1">
      <c r="A202" s="566" t="s">
        <v>394</v>
      </c>
      <c r="B202" s="555">
        <v>23407.898829999998</v>
      </c>
      <c r="C202" s="555">
        <v>11517.535529999999</v>
      </c>
      <c r="D202" s="555">
        <v>0</v>
      </c>
      <c r="E202" s="555">
        <v>0</v>
      </c>
      <c r="F202" s="555">
        <v>34925.434359999999</v>
      </c>
      <c r="G202" s="95"/>
    </row>
    <row r="203" spans="1:7" ht="16.5" thickTop="1" thickBot="1">
      <c r="A203" s="560" t="s">
        <v>395</v>
      </c>
      <c r="B203" s="553">
        <v>117470223.58217999</v>
      </c>
      <c r="C203" s="553">
        <v>295332972.81089002</v>
      </c>
      <c r="D203" s="553">
        <v>79206.272540000005</v>
      </c>
      <c r="E203" s="553">
        <v>16477.13478</v>
      </c>
      <c r="F203" s="553">
        <v>412898879.80039001</v>
      </c>
      <c r="G203" s="95"/>
    </row>
    <row r="204" spans="1:7" ht="15.75" thickTop="1">
      <c r="A204" s="566" t="s">
        <v>396</v>
      </c>
      <c r="B204" s="555">
        <v>1600119.9424400001</v>
      </c>
      <c r="C204" s="555">
        <v>19443246.298349999</v>
      </c>
      <c r="D204" s="555">
        <v>171.35739000000001</v>
      </c>
      <c r="E204" s="555">
        <v>117.60378999999999</v>
      </c>
      <c r="F204" s="555">
        <v>21043655.20197</v>
      </c>
      <c r="G204" s="95"/>
    </row>
    <row r="205" spans="1:7">
      <c r="A205" s="561" t="s">
        <v>397</v>
      </c>
      <c r="B205" s="555">
        <v>119.6</v>
      </c>
      <c r="C205" s="555">
        <v>34300</v>
      </c>
      <c r="D205" s="555">
        <v>0</v>
      </c>
      <c r="E205" s="555">
        <v>0</v>
      </c>
      <c r="F205" s="555">
        <v>34419.599999999999</v>
      </c>
      <c r="G205" s="95"/>
    </row>
    <row r="206" spans="1:7">
      <c r="A206" s="561" t="s">
        <v>398</v>
      </c>
      <c r="B206" s="555">
        <v>495990</v>
      </c>
      <c r="C206" s="555">
        <v>0</v>
      </c>
      <c r="D206" s="555">
        <v>0</v>
      </c>
      <c r="E206" s="555">
        <v>0</v>
      </c>
      <c r="F206" s="555">
        <v>495990</v>
      </c>
      <c r="G206" s="95"/>
    </row>
    <row r="207" spans="1:7">
      <c r="A207" s="561" t="s">
        <v>399</v>
      </c>
      <c r="B207" s="555">
        <v>1104010.34244</v>
      </c>
      <c r="C207" s="555">
        <v>19408946.298349999</v>
      </c>
      <c r="D207" s="555">
        <v>171.35739000000001</v>
      </c>
      <c r="E207" s="555">
        <v>117.60378999999999</v>
      </c>
      <c r="F207" s="555">
        <v>20513245.601970002</v>
      </c>
      <c r="G207" s="95"/>
    </row>
    <row r="208" spans="1:7">
      <c r="A208" s="566" t="s">
        <v>400</v>
      </c>
      <c r="B208" s="555">
        <v>20050986.313200001</v>
      </c>
      <c r="C208" s="555">
        <v>182120.20327999999</v>
      </c>
      <c r="D208" s="555">
        <v>17.000799999999998</v>
      </c>
      <c r="E208" s="555">
        <v>0</v>
      </c>
      <c r="F208" s="555">
        <v>20233123.517279997</v>
      </c>
      <c r="G208" s="95"/>
    </row>
    <row r="209" spans="1:7">
      <c r="A209" s="561" t="s">
        <v>401</v>
      </c>
      <c r="B209" s="555">
        <v>0</v>
      </c>
      <c r="C209" s="555">
        <v>0</v>
      </c>
      <c r="D209" s="555">
        <v>0</v>
      </c>
      <c r="E209" s="555">
        <v>0</v>
      </c>
      <c r="F209" s="555">
        <v>0</v>
      </c>
      <c r="G209" s="95"/>
    </row>
    <row r="210" spans="1:7">
      <c r="A210" s="561" t="s">
        <v>402</v>
      </c>
      <c r="B210" s="555">
        <v>511265.07936000003</v>
      </c>
      <c r="C210" s="555">
        <v>134332.60751</v>
      </c>
      <c r="D210" s="555">
        <v>17.000799999999998</v>
      </c>
      <c r="E210" s="555">
        <v>0</v>
      </c>
      <c r="F210" s="555">
        <v>645614.68767000001</v>
      </c>
      <c r="G210" s="95"/>
    </row>
    <row r="211" spans="1:7">
      <c r="A211" s="561" t="s">
        <v>403</v>
      </c>
      <c r="B211" s="555">
        <v>19539721.23384</v>
      </c>
      <c r="C211" s="555">
        <v>47787.59577</v>
      </c>
      <c r="D211" s="555">
        <v>0</v>
      </c>
      <c r="E211" s="555">
        <v>0</v>
      </c>
      <c r="F211" s="555">
        <v>19587508.829610001</v>
      </c>
      <c r="G211" s="95"/>
    </row>
    <row r="212" spans="1:7">
      <c r="A212" s="562" t="s">
        <v>404</v>
      </c>
      <c r="B212" s="555">
        <v>0</v>
      </c>
      <c r="C212" s="555">
        <v>0</v>
      </c>
      <c r="D212" s="555">
        <v>0</v>
      </c>
      <c r="E212" s="555">
        <v>0</v>
      </c>
      <c r="F212" s="555">
        <v>0</v>
      </c>
      <c r="G212" s="95"/>
    </row>
    <row r="213" spans="1:7">
      <c r="A213" s="561" t="s">
        <v>405</v>
      </c>
      <c r="B213" s="555">
        <v>0</v>
      </c>
      <c r="C213" s="555">
        <v>0</v>
      </c>
      <c r="D213" s="555">
        <v>0</v>
      </c>
      <c r="E213" s="555">
        <v>0</v>
      </c>
      <c r="F213" s="555">
        <v>0</v>
      </c>
      <c r="G213" s="95"/>
    </row>
    <row r="214" spans="1:7">
      <c r="A214" s="566" t="s">
        <v>406</v>
      </c>
      <c r="B214" s="555">
        <v>31.617740000000001</v>
      </c>
      <c r="C214" s="555">
        <v>258406.48950999998</v>
      </c>
      <c r="D214" s="555">
        <v>0</v>
      </c>
      <c r="E214" s="555">
        <v>0</v>
      </c>
      <c r="F214" s="555">
        <v>258438.10725</v>
      </c>
      <c r="G214" s="95"/>
    </row>
    <row r="215" spans="1:7">
      <c r="A215" s="561" t="s">
        <v>407</v>
      </c>
      <c r="B215" s="555">
        <v>31.617740000000001</v>
      </c>
      <c r="C215" s="555">
        <v>179240.19568999999</v>
      </c>
      <c r="D215" s="555">
        <v>0</v>
      </c>
      <c r="E215" s="555">
        <v>0</v>
      </c>
      <c r="F215" s="555">
        <v>179271.81343000001</v>
      </c>
      <c r="G215" s="95"/>
    </row>
    <row r="216" spans="1:7">
      <c r="A216" s="561" t="s">
        <v>408</v>
      </c>
      <c r="B216" s="555">
        <v>0</v>
      </c>
      <c r="C216" s="555">
        <v>79166.293819999992</v>
      </c>
      <c r="D216" s="555">
        <v>0</v>
      </c>
      <c r="E216" s="555">
        <v>0</v>
      </c>
      <c r="F216" s="555">
        <v>79166.293819999992</v>
      </c>
      <c r="G216" s="95"/>
    </row>
    <row r="217" spans="1:7">
      <c r="A217" s="566" t="s">
        <v>409</v>
      </c>
      <c r="B217" s="555">
        <v>0</v>
      </c>
      <c r="C217" s="555">
        <v>13582.8</v>
      </c>
      <c r="D217" s="555">
        <v>0</v>
      </c>
      <c r="E217" s="555">
        <v>0</v>
      </c>
      <c r="F217" s="555">
        <v>13582.8</v>
      </c>
      <c r="G217" s="95"/>
    </row>
    <row r="218" spans="1:7">
      <c r="A218" s="561" t="s">
        <v>410</v>
      </c>
      <c r="B218" s="555">
        <v>0</v>
      </c>
      <c r="C218" s="555">
        <v>13582.8</v>
      </c>
      <c r="D218" s="555">
        <v>0</v>
      </c>
      <c r="E218" s="555">
        <v>0</v>
      </c>
      <c r="F218" s="555">
        <v>13582.8</v>
      </c>
      <c r="G218" s="95"/>
    </row>
    <row r="219" spans="1:7">
      <c r="A219" s="561" t="s">
        <v>411</v>
      </c>
      <c r="B219" s="555">
        <v>0</v>
      </c>
      <c r="C219" s="555">
        <v>0</v>
      </c>
      <c r="D219" s="555">
        <v>0</v>
      </c>
      <c r="E219" s="555">
        <v>0</v>
      </c>
      <c r="F219" s="555">
        <v>0</v>
      </c>
      <c r="G219" s="95"/>
    </row>
    <row r="220" spans="1:7">
      <c r="A220" s="566" t="s">
        <v>412</v>
      </c>
      <c r="B220" s="555">
        <v>65310778.843649998</v>
      </c>
      <c r="C220" s="555">
        <v>224724310.96814999</v>
      </c>
      <c r="D220" s="555">
        <v>3658.2822900000001</v>
      </c>
      <c r="E220" s="555">
        <v>8189.3389400000005</v>
      </c>
      <c r="F220" s="555">
        <v>290046937.43303001</v>
      </c>
      <c r="G220" s="95"/>
    </row>
    <row r="221" spans="1:7">
      <c r="A221" s="561" t="s">
        <v>413</v>
      </c>
      <c r="B221" s="555">
        <v>31547903.959410001</v>
      </c>
      <c r="C221" s="555">
        <v>174217846.94954997</v>
      </c>
      <c r="D221" s="555">
        <v>3533.6679800000002</v>
      </c>
      <c r="E221" s="555">
        <v>0</v>
      </c>
      <c r="F221" s="555">
        <v>205769284.57694</v>
      </c>
      <c r="G221" s="95"/>
    </row>
    <row r="222" spans="1:7">
      <c r="A222" s="561" t="s">
        <v>414</v>
      </c>
      <c r="B222" s="555">
        <v>91565.982560000004</v>
      </c>
      <c r="C222" s="555">
        <v>71470.853279999996</v>
      </c>
      <c r="D222" s="555">
        <v>0</v>
      </c>
      <c r="E222" s="555">
        <v>0</v>
      </c>
      <c r="F222" s="555">
        <v>163036.83584000001</v>
      </c>
      <c r="G222" s="95"/>
    </row>
    <row r="223" spans="1:7">
      <c r="A223" s="561" t="s">
        <v>415</v>
      </c>
      <c r="B223" s="555">
        <v>22809985.86603</v>
      </c>
      <c r="C223" s="555">
        <v>36402269.401050001</v>
      </c>
      <c r="D223" s="555">
        <v>124.61431</v>
      </c>
      <c r="E223" s="555">
        <v>0</v>
      </c>
      <c r="F223" s="555">
        <v>59212379.881389998</v>
      </c>
      <c r="G223" s="95"/>
    </row>
    <row r="224" spans="1:7">
      <c r="A224" s="561" t="s">
        <v>416</v>
      </c>
      <c r="B224" s="555">
        <v>331832.20301</v>
      </c>
      <c r="C224" s="555">
        <v>439913.66933999996</v>
      </c>
      <c r="D224" s="555">
        <v>0</v>
      </c>
      <c r="E224" s="555">
        <v>0</v>
      </c>
      <c r="F224" s="555">
        <v>771745.87235000008</v>
      </c>
      <c r="G224" s="95"/>
    </row>
    <row r="225" spans="1:7">
      <c r="A225" s="561" t="s">
        <v>417</v>
      </c>
      <c r="B225" s="555">
        <v>2077397.2737799999</v>
      </c>
      <c r="C225" s="555">
        <v>2226065.8419899996</v>
      </c>
      <c r="D225" s="555">
        <v>0</v>
      </c>
      <c r="E225" s="555">
        <v>7955.4498099999992</v>
      </c>
      <c r="F225" s="555">
        <v>4311418.5655800002</v>
      </c>
      <c r="G225" s="95"/>
    </row>
    <row r="226" spans="1:7">
      <c r="A226" s="561" t="s">
        <v>418</v>
      </c>
      <c r="B226" s="555">
        <v>1750007.7577599999</v>
      </c>
      <c r="C226" s="555">
        <v>9138374.6522999983</v>
      </c>
      <c r="D226" s="555">
        <v>0</v>
      </c>
      <c r="E226" s="555">
        <v>233.88912999999999</v>
      </c>
      <c r="F226" s="555">
        <v>10888616.29919</v>
      </c>
      <c r="G226" s="95"/>
    </row>
    <row r="227" spans="1:7">
      <c r="A227" s="561" t="s">
        <v>419</v>
      </c>
      <c r="B227" s="555">
        <v>38.363999999999997</v>
      </c>
      <c r="C227" s="555">
        <v>37041.147270000001</v>
      </c>
      <c r="D227" s="555">
        <v>0</v>
      </c>
      <c r="E227" s="555">
        <v>0</v>
      </c>
      <c r="F227" s="555">
        <v>37079.511270000003</v>
      </c>
      <c r="G227" s="95"/>
    </row>
    <row r="228" spans="1:7">
      <c r="A228" s="561" t="s">
        <v>420</v>
      </c>
      <c r="B228" s="555">
        <v>0</v>
      </c>
      <c r="C228" s="555">
        <v>0</v>
      </c>
      <c r="D228" s="555">
        <v>0</v>
      </c>
      <c r="E228" s="555">
        <v>0</v>
      </c>
      <c r="F228" s="555">
        <v>0</v>
      </c>
      <c r="G228" s="95"/>
    </row>
    <row r="229" spans="1:7">
      <c r="A229" s="561" t="s">
        <v>421</v>
      </c>
      <c r="B229" s="555">
        <v>6702047.4371000007</v>
      </c>
      <c r="C229" s="555">
        <v>2191328.4533699998</v>
      </c>
      <c r="D229" s="555">
        <v>0</v>
      </c>
      <c r="E229" s="555">
        <v>0</v>
      </c>
      <c r="F229" s="555">
        <v>8893375.89047</v>
      </c>
      <c r="G229" s="95"/>
    </row>
    <row r="230" spans="1:7">
      <c r="A230" s="566" t="s">
        <v>422</v>
      </c>
      <c r="B230" s="555">
        <v>22974270.283229999</v>
      </c>
      <c r="C230" s="555">
        <v>49790082.646899998</v>
      </c>
      <c r="D230" s="555">
        <v>75359.632060000004</v>
      </c>
      <c r="E230" s="555">
        <v>8151.0679299999993</v>
      </c>
      <c r="F230" s="555">
        <v>72847863.630119994</v>
      </c>
      <c r="G230" s="95"/>
    </row>
    <row r="231" spans="1:7">
      <c r="A231" s="561" t="s">
        <v>423</v>
      </c>
      <c r="B231" s="555">
        <v>13031144.58162</v>
      </c>
      <c r="C231" s="555">
        <v>27091152.899759997</v>
      </c>
      <c r="D231" s="555">
        <v>0</v>
      </c>
      <c r="E231" s="555">
        <v>0</v>
      </c>
      <c r="F231" s="555">
        <v>40122297.481380001</v>
      </c>
      <c r="G231" s="95"/>
    </row>
    <row r="232" spans="1:7">
      <c r="A232" s="561" t="s">
        <v>424</v>
      </c>
      <c r="B232" s="555">
        <v>3466.2</v>
      </c>
      <c r="C232" s="555">
        <v>3691959.8179200003</v>
      </c>
      <c r="D232" s="555">
        <v>0</v>
      </c>
      <c r="E232" s="555">
        <v>0</v>
      </c>
      <c r="F232" s="555">
        <v>3695426.01792</v>
      </c>
      <c r="G232" s="95"/>
    </row>
    <row r="233" spans="1:7">
      <c r="A233" s="561" t="s">
        <v>425</v>
      </c>
      <c r="B233" s="555">
        <v>1969198.46355</v>
      </c>
      <c r="C233" s="555">
        <v>2336027.00477</v>
      </c>
      <c r="D233" s="555">
        <v>40912.237909999996</v>
      </c>
      <c r="E233" s="555">
        <v>3000.4720000000002</v>
      </c>
      <c r="F233" s="555">
        <v>4349138.1782299997</v>
      </c>
      <c r="G233" s="95"/>
    </row>
    <row r="234" spans="1:7">
      <c r="A234" s="561" t="s">
        <v>426</v>
      </c>
      <c r="B234" s="555">
        <v>664629.30588999996</v>
      </c>
      <c r="C234" s="555">
        <v>1073488.53835</v>
      </c>
      <c r="D234" s="555">
        <v>28373.54306</v>
      </c>
      <c r="E234" s="555">
        <v>449.63913000000002</v>
      </c>
      <c r="F234" s="555">
        <v>1766941.0264300001</v>
      </c>
      <c r="G234" s="95"/>
    </row>
    <row r="235" spans="1:7">
      <c r="A235" s="561" t="s">
        <v>427</v>
      </c>
      <c r="B235" s="555">
        <v>5732.64</v>
      </c>
      <c r="C235" s="555">
        <v>493006.99074000004</v>
      </c>
      <c r="D235" s="555">
        <v>0</v>
      </c>
      <c r="E235" s="555">
        <v>0</v>
      </c>
      <c r="F235" s="555">
        <v>498739.63073999999</v>
      </c>
      <c r="G235" s="95"/>
    </row>
    <row r="236" spans="1:7">
      <c r="A236" s="561" t="s">
        <v>428</v>
      </c>
      <c r="B236" s="555">
        <v>7300099.0921700001</v>
      </c>
      <c r="C236" s="555">
        <v>15104447.39536</v>
      </c>
      <c r="D236" s="555">
        <v>6073.8510900000001</v>
      </c>
      <c r="E236" s="555">
        <v>4700.9567999999999</v>
      </c>
      <c r="F236" s="555">
        <v>22415321.295419998</v>
      </c>
      <c r="G236" s="95"/>
    </row>
    <row r="237" spans="1:7">
      <c r="A237" s="566" t="s">
        <v>429</v>
      </c>
      <c r="B237" s="555">
        <v>3527420.8384699998</v>
      </c>
      <c r="C237" s="555">
        <v>576151.77885999996</v>
      </c>
      <c r="D237" s="555">
        <v>0</v>
      </c>
      <c r="E237" s="555">
        <v>19.124119999999998</v>
      </c>
      <c r="F237" s="555">
        <v>4103591.7414499996</v>
      </c>
      <c r="G237" s="95"/>
    </row>
    <row r="238" spans="1:7">
      <c r="A238" s="561" t="s">
        <v>430</v>
      </c>
      <c r="B238" s="555">
        <v>3361257.8963000001</v>
      </c>
      <c r="C238" s="555">
        <v>569857.62533000007</v>
      </c>
      <c r="D238" s="555">
        <v>0</v>
      </c>
      <c r="E238" s="555">
        <v>19.124119999999998</v>
      </c>
      <c r="F238" s="555">
        <v>3931134.6457500001</v>
      </c>
      <c r="G238" s="95"/>
    </row>
    <row r="239" spans="1:7">
      <c r="A239" s="561" t="s">
        <v>431</v>
      </c>
      <c r="B239" s="555">
        <v>166162.94216999999</v>
      </c>
      <c r="C239" s="555">
        <v>6294.1535300000005</v>
      </c>
      <c r="D239" s="555">
        <v>0</v>
      </c>
      <c r="E239" s="555">
        <v>0</v>
      </c>
      <c r="F239" s="555">
        <v>172457.09569999998</v>
      </c>
      <c r="G239" s="95"/>
    </row>
    <row r="240" spans="1:7">
      <c r="A240" s="566" t="s">
        <v>432</v>
      </c>
      <c r="B240" s="555">
        <v>4006615.74345</v>
      </c>
      <c r="C240" s="555">
        <v>345071.62583999999</v>
      </c>
      <c r="D240" s="555">
        <v>0</v>
      </c>
      <c r="E240" s="555">
        <v>0</v>
      </c>
      <c r="F240" s="555">
        <v>4351687.3692899998</v>
      </c>
      <c r="G240" s="95"/>
    </row>
    <row r="241" spans="1:7">
      <c r="A241" s="561" t="s">
        <v>430</v>
      </c>
      <c r="B241" s="555">
        <v>3658340.61613</v>
      </c>
      <c r="C241" s="555">
        <v>345071.62583999999</v>
      </c>
      <c r="D241" s="555">
        <v>0</v>
      </c>
      <c r="E241" s="555">
        <v>0</v>
      </c>
      <c r="F241" s="555">
        <v>4003412.2419699999</v>
      </c>
      <c r="G241" s="95"/>
    </row>
    <row r="242" spans="1:7">
      <c r="A242" s="561" t="s">
        <v>431</v>
      </c>
      <c r="B242" s="558">
        <v>348275.12731999997</v>
      </c>
      <c r="C242" s="558">
        <v>0</v>
      </c>
      <c r="D242" s="558">
        <v>0</v>
      </c>
      <c r="E242" s="558">
        <v>0</v>
      </c>
      <c r="F242" s="558">
        <v>348275.12731999997</v>
      </c>
      <c r="G242" s="95"/>
    </row>
    <row r="243" spans="1:7">
      <c r="A243" s="566" t="s">
        <v>433</v>
      </c>
      <c r="B243" s="570">
        <v>3530345.8147399998</v>
      </c>
      <c r="C243" s="570">
        <v>573245.92667999992</v>
      </c>
      <c r="D243" s="570">
        <v>0</v>
      </c>
      <c r="E243" s="570">
        <v>0</v>
      </c>
      <c r="F243" s="570">
        <v>4103591.7414199999</v>
      </c>
      <c r="G243" s="95"/>
    </row>
    <row r="244" spans="1:7" ht="15.75" thickBot="1">
      <c r="A244" s="566" t="s">
        <v>434</v>
      </c>
      <c r="B244" s="571">
        <v>3998948.6655900003</v>
      </c>
      <c r="C244" s="571">
        <v>351033.54939</v>
      </c>
      <c r="D244" s="571">
        <v>1705.15417</v>
      </c>
      <c r="E244" s="571">
        <v>0</v>
      </c>
      <c r="F244" s="571">
        <v>4351687.3691499997</v>
      </c>
      <c r="G244" s="95"/>
    </row>
    <row r="245" spans="1:7" ht="30" customHeight="1" thickTop="1" thickBot="1">
      <c r="A245" s="644" t="s">
        <v>1435</v>
      </c>
      <c r="B245" s="549" t="s">
        <v>210</v>
      </c>
      <c r="C245" s="549" t="s">
        <v>211</v>
      </c>
      <c r="D245" s="549" t="s">
        <v>212</v>
      </c>
      <c r="E245" s="549" t="s">
        <v>213</v>
      </c>
      <c r="F245" s="549" t="s">
        <v>214</v>
      </c>
      <c r="G245" s="94"/>
    </row>
    <row r="246" spans="1:7" ht="16.5" thickTop="1" thickBot="1">
      <c r="A246" s="572" t="s">
        <v>435</v>
      </c>
      <c r="B246" s="553">
        <v>6466006.5782599999</v>
      </c>
      <c r="C246" s="553">
        <v>177791.56193</v>
      </c>
      <c r="D246" s="553">
        <v>0.12401000000000001</v>
      </c>
      <c r="E246" s="553">
        <v>1443.35923</v>
      </c>
      <c r="F246" s="553">
        <v>6645241.6234300006</v>
      </c>
      <c r="G246" s="95"/>
    </row>
    <row r="247" spans="1:7" ht="15.75" thickTop="1">
      <c r="A247" s="95" t="s">
        <v>436</v>
      </c>
      <c r="B247" s="555">
        <v>1090.2675900000002</v>
      </c>
      <c r="C247" s="555">
        <v>1809.33449</v>
      </c>
      <c r="D247" s="555">
        <v>0</v>
      </c>
      <c r="E247" s="555">
        <v>0</v>
      </c>
      <c r="F247" s="555">
        <v>2899.6020800000001</v>
      </c>
      <c r="G247" s="95"/>
    </row>
    <row r="248" spans="1:7">
      <c r="A248" s="95" t="s">
        <v>437</v>
      </c>
      <c r="B248" s="555">
        <v>298972.31702999998</v>
      </c>
      <c r="C248" s="555">
        <v>79670.543980000002</v>
      </c>
      <c r="D248" s="555">
        <v>0.12401000000000001</v>
      </c>
      <c r="E248" s="555">
        <v>119.02141999999999</v>
      </c>
      <c r="F248" s="555">
        <v>378762.00644000003</v>
      </c>
      <c r="G248" s="95"/>
    </row>
    <row r="249" spans="1:7">
      <c r="A249" s="95" t="s">
        <v>438</v>
      </c>
      <c r="B249" s="555">
        <v>5778507.0941099999</v>
      </c>
      <c r="C249" s="555">
        <v>27956.693480000002</v>
      </c>
      <c r="D249" s="555">
        <v>0</v>
      </c>
      <c r="E249" s="555">
        <v>11.945979999999999</v>
      </c>
      <c r="F249" s="555">
        <v>5806475.7335700002</v>
      </c>
      <c r="G249" s="95"/>
    </row>
    <row r="250" spans="1:7">
      <c r="A250" s="95" t="s">
        <v>439</v>
      </c>
      <c r="B250" s="555">
        <v>251081.69978999998</v>
      </c>
      <c r="C250" s="555">
        <v>1272.4340099999999</v>
      </c>
      <c r="D250" s="555">
        <v>0</v>
      </c>
      <c r="E250" s="555">
        <v>0</v>
      </c>
      <c r="F250" s="555">
        <v>252354.13380000001</v>
      </c>
      <c r="G250" s="95"/>
    </row>
    <row r="251" spans="1:7">
      <c r="A251" s="95" t="s">
        <v>440</v>
      </c>
      <c r="B251" s="555">
        <v>45966.47812</v>
      </c>
      <c r="C251" s="555">
        <v>1060.3390300000001</v>
      </c>
      <c r="D251" s="555">
        <v>0</v>
      </c>
      <c r="E251" s="555">
        <v>413.74979999999999</v>
      </c>
      <c r="F251" s="555">
        <v>47440.56695</v>
      </c>
      <c r="G251" s="95"/>
    </row>
    <row r="252" spans="1:7">
      <c r="A252" s="95" t="s">
        <v>441</v>
      </c>
      <c r="B252" s="555">
        <v>9795.1241199999986</v>
      </c>
      <c r="C252" s="555">
        <v>67.639380000000003</v>
      </c>
      <c r="D252" s="555">
        <v>0</v>
      </c>
      <c r="E252" s="555">
        <v>0</v>
      </c>
      <c r="F252" s="555">
        <v>9862.7634999999991</v>
      </c>
      <c r="G252" s="95"/>
    </row>
    <row r="253" spans="1:7">
      <c r="A253" s="95" t="s">
        <v>442</v>
      </c>
      <c r="B253" s="555">
        <v>7153.0744299999997</v>
      </c>
      <c r="C253" s="555">
        <v>676.32121999999993</v>
      </c>
      <c r="D253" s="555">
        <v>0</v>
      </c>
      <c r="E253" s="555">
        <v>0</v>
      </c>
      <c r="F253" s="555">
        <v>7829.3956500000004</v>
      </c>
      <c r="G253" s="95"/>
    </row>
    <row r="254" spans="1:7">
      <c r="A254" s="95" t="s">
        <v>443</v>
      </c>
      <c r="B254" s="555">
        <v>1628.0450700000001</v>
      </c>
      <c r="C254" s="555">
        <v>22.528929999999999</v>
      </c>
      <c r="D254" s="555">
        <v>0</v>
      </c>
      <c r="E254" s="555">
        <v>0</v>
      </c>
      <c r="F254" s="555">
        <v>1650.5740000000001</v>
      </c>
      <c r="G254" s="95"/>
    </row>
    <row r="255" spans="1:7">
      <c r="A255" s="95" t="s">
        <v>444</v>
      </c>
      <c r="B255" s="555">
        <v>25.984220000000001</v>
      </c>
      <c r="C255" s="555">
        <v>0.11195000000000001</v>
      </c>
      <c r="D255" s="555">
        <v>0</v>
      </c>
      <c r="E255" s="555">
        <v>-2.0000000000000002E-5</v>
      </c>
      <c r="F255" s="555">
        <v>26.096150000000002</v>
      </c>
      <c r="G255" s="95"/>
    </row>
    <row r="256" spans="1:7">
      <c r="A256" s="95" t="s">
        <v>445</v>
      </c>
      <c r="B256" s="555">
        <v>25572.950270000001</v>
      </c>
      <c r="C256" s="555">
        <v>28046.126829999997</v>
      </c>
      <c r="D256" s="555">
        <v>0</v>
      </c>
      <c r="E256" s="555">
        <v>0</v>
      </c>
      <c r="F256" s="555">
        <v>53619.077100000002</v>
      </c>
      <c r="G256" s="95"/>
    </row>
    <row r="257" spans="1:7" ht="15.75" thickBot="1">
      <c r="A257" s="95" t="s">
        <v>446</v>
      </c>
      <c r="B257" s="555">
        <v>46213.543509999996</v>
      </c>
      <c r="C257" s="555">
        <v>37209.48863</v>
      </c>
      <c r="D257" s="555">
        <v>0</v>
      </c>
      <c r="E257" s="555">
        <v>898.64205000000004</v>
      </c>
      <c r="F257" s="555">
        <v>84321.674189999991</v>
      </c>
      <c r="G257" s="95"/>
    </row>
    <row r="258" spans="1:7" ht="16.5" thickTop="1" thickBot="1">
      <c r="A258" s="572" t="s">
        <v>447</v>
      </c>
      <c r="B258" s="553">
        <v>-2162718.4855900002</v>
      </c>
      <c r="C258" s="553">
        <v>-82558.443349999987</v>
      </c>
      <c r="D258" s="553">
        <v>0</v>
      </c>
      <c r="E258" s="553">
        <v>-33.684839999999994</v>
      </c>
      <c r="F258" s="553">
        <v>-2245310.6137800002</v>
      </c>
      <c r="G258" s="95"/>
    </row>
    <row r="259" spans="1:7" ht="15.75" thickTop="1">
      <c r="A259" s="95" t="s">
        <v>448</v>
      </c>
      <c r="B259" s="555">
        <v>-1720133.17888</v>
      </c>
      <c r="C259" s="555">
        <v>-42596.097659999999</v>
      </c>
      <c r="D259" s="555">
        <v>0</v>
      </c>
      <c r="E259" s="555">
        <v>-0.13259000000000001</v>
      </c>
      <c r="F259" s="555">
        <v>-1762729.40913</v>
      </c>
      <c r="G259" s="95"/>
    </row>
    <row r="260" spans="1:7">
      <c r="A260" s="95" t="s">
        <v>449</v>
      </c>
      <c r="B260" s="555">
        <v>0</v>
      </c>
      <c r="C260" s="555">
        <v>0</v>
      </c>
      <c r="D260" s="555">
        <v>0</v>
      </c>
      <c r="E260" s="555">
        <v>0</v>
      </c>
      <c r="F260" s="555">
        <v>0</v>
      </c>
      <c r="G260" s="95"/>
    </row>
    <row r="261" spans="1:7">
      <c r="A261" s="95" t="s">
        <v>450</v>
      </c>
      <c r="B261" s="555">
        <v>-216005.60699</v>
      </c>
      <c r="C261" s="555">
        <v>-16190.39199</v>
      </c>
      <c r="D261" s="555">
        <v>0</v>
      </c>
      <c r="E261" s="555">
        <v>-2.8000000000000003E-4</v>
      </c>
      <c r="F261" s="555">
        <v>-232195.99925999998</v>
      </c>
      <c r="G261" s="95"/>
    </row>
    <row r="262" spans="1:7">
      <c r="A262" s="95" t="s">
        <v>451</v>
      </c>
      <c r="B262" s="555">
        <v>-22386.298210000001</v>
      </c>
      <c r="C262" s="555">
        <v>-1023.9111800000001</v>
      </c>
      <c r="D262" s="555">
        <v>0</v>
      </c>
      <c r="E262" s="555">
        <v>-33.551970000000004</v>
      </c>
      <c r="F262" s="555">
        <v>-23443.76136</v>
      </c>
      <c r="G262" s="95"/>
    </row>
    <row r="263" spans="1:7">
      <c r="A263" s="95" t="s">
        <v>452</v>
      </c>
      <c r="B263" s="555">
        <v>-40860.115850000002</v>
      </c>
      <c r="C263" s="555">
        <v>-3895.5930600000002</v>
      </c>
      <c r="D263" s="555">
        <v>0</v>
      </c>
      <c r="E263" s="555">
        <v>0</v>
      </c>
      <c r="F263" s="555">
        <v>-44755.708909999994</v>
      </c>
      <c r="G263" s="95"/>
    </row>
    <row r="264" spans="1:7">
      <c r="A264" s="563" t="s">
        <v>453</v>
      </c>
      <c r="B264" s="555">
        <v>-41005.908770000002</v>
      </c>
      <c r="C264" s="555">
        <v>-15411.902330000001</v>
      </c>
      <c r="D264" s="555">
        <v>0</v>
      </c>
      <c r="E264" s="555">
        <v>0</v>
      </c>
      <c r="F264" s="555">
        <v>-56417.811099999999</v>
      </c>
      <c r="G264" s="95"/>
    </row>
    <row r="265" spans="1:7" ht="15.75" thickBot="1">
      <c r="A265" s="95" t="s">
        <v>534</v>
      </c>
      <c r="B265" s="555">
        <v>-122327.37689</v>
      </c>
      <c r="C265" s="555">
        <v>-3440.5471299999999</v>
      </c>
      <c r="D265" s="555">
        <v>0</v>
      </c>
      <c r="E265" s="555">
        <v>0</v>
      </c>
      <c r="F265" s="555">
        <v>-125767.92401999999</v>
      </c>
      <c r="G265" s="95"/>
    </row>
    <row r="266" spans="1:7" ht="16.5" thickTop="1" thickBot="1">
      <c r="A266" s="573" t="s">
        <v>454</v>
      </c>
      <c r="B266" s="574">
        <v>4303288.0926700002</v>
      </c>
      <c r="C266" s="574">
        <v>95233.118579999995</v>
      </c>
      <c r="D266" s="574">
        <v>0.12401000000000001</v>
      </c>
      <c r="E266" s="574">
        <v>1409.6743899999999</v>
      </c>
      <c r="F266" s="574">
        <v>4399931.0096499994</v>
      </c>
      <c r="G266" s="99"/>
    </row>
    <row r="267" spans="1:7" ht="16.5" thickTop="1" thickBot="1">
      <c r="A267" s="575" t="s">
        <v>455</v>
      </c>
      <c r="B267" s="553">
        <v>591180.84025000001</v>
      </c>
      <c r="C267" s="553">
        <v>731920.60736000002</v>
      </c>
      <c r="D267" s="553">
        <v>1.73E-3</v>
      </c>
      <c r="E267" s="553">
        <v>22.133490000000002</v>
      </c>
      <c r="F267" s="553">
        <v>1323123.58283</v>
      </c>
      <c r="G267" s="95"/>
    </row>
    <row r="268" spans="1:7" ht="15.75" thickTop="1">
      <c r="A268" s="95" t="s">
        <v>456</v>
      </c>
      <c r="B268" s="555">
        <v>348891.39658</v>
      </c>
      <c r="C268" s="555">
        <v>377659.10058999999</v>
      </c>
      <c r="D268" s="555">
        <v>0</v>
      </c>
      <c r="E268" s="555">
        <v>0.43323</v>
      </c>
      <c r="F268" s="555">
        <v>726550.93039999995</v>
      </c>
      <c r="G268" s="95"/>
    </row>
    <row r="269" spans="1:7">
      <c r="A269" s="95" t="s">
        <v>457</v>
      </c>
      <c r="B269" s="555">
        <v>118333.908</v>
      </c>
      <c r="C269" s="555">
        <v>331864.46662000002</v>
      </c>
      <c r="D269" s="555">
        <v>1.73E-3</v>
      </c>
      <c r="E269" s="555">
        <v>21.675909999999998</v>
      </c>
      <c r="F269" s="555">
        <v>450220.05225999997</v>
      </c>
      <c r="G269" s="95"/>
    </row>
    <row r="270" spans="1:7">
      <c r="A270" s="95" t="s">
        <v>458</v>
      </c>
      <c r="B270" s="555">
        <v>17454.946210000002</v>
      </c>
      <c r="C270" s="555">
        <v>2632.4128599999999</v>
      </c>
      <c r="D270" s="555">
        <v>0</v>
      </c>
      <c r="E270" s="555">
        <v>0</v>
      </c>
      <c r="F270" s="555">
        <v>20087.359069999999</v>
      </c>
      <c r="G270" s="95"/>
    </row>
    <row r="271" spans="1:7">
      <c r="A271" s="95" t="s">
        <v>459</v>
      </c>
      <c r="B271" s="555">
        <v>36918.282460000002</v>
      </c>
      <c r="C271" s="555">
        <v>38.88008</v>
      </c>
      <c r="D271" s="555">
        <v>0</v>
      </c>
      <c r="E271" s="555">
        <v>0</v>
      </c>
      <c r="F271" s="555">
        <v>36957.162539999998</v>
      </c>
      <c r="G271" s="95"/>
    </row>
    <row r="272" spans="1:7">
      <c r="A272" s="95" t="s">
        <v>460</v>
      </c>
      <c r="B272" s="555">
        <v>69582.307000000001</v>
      </c>
      <c r="C272" s="555">
        <v>19725.747210000001</v>
      </c>
      <c r="D272" s="555">
        <v>0</v>
      </c>
      <c r="E272" s="555">
        <v>2.435E-2</v>
      </c>
      <c r="F272" s="555">
        <v>89308.078560000009</v>
      </c>
      <c r="G272" s="95"/>
    </row>
    <row r="273" spans="1:7" ht="15.75" thickBot="1">
      <c r="A273" s="95" t="s">
        <v>461</v>
      </c>
      <c r="B273" s="555">
        <v>0</v>
      </c>
      <c r="C273" s="555">
        <v>0</v>
      </c>
      <c r="D273" s="555">
        <v>0</v>
      </c>
      <c r="E273" s="555">
        <v>0</v>
      </c>
      <c r="F273" s="555">
        <v>0</v>
      </c>
      <c r="G273" s="95"/>
    </row>
    <row r="274" spans="1:7" ht="16.5" thickTop="1" thickBot="1">
      <c r="A274" s="576" t="s">
        <v>462</v>
      </c>
      <c r="B274" s="553">
        <v>-377093.86655999999</v>
      </c>
      <c r="C274" s="553">
        <v>-527842.06397000002</v>
      </c>
      <c r="D274" s="553">
        <v>-2.4399999999999999E-3</v>
      </c>
      <c r="E274" s="553">
        <v>-165.48246</v>
      </c>
      <c r="F274" s="553">
        <v>-905101.41542999994</v>
      </c>
      <c r="G274" s="95"/>
    </row>
    <row r="275" spans="1:7" ht="15.75" thickTop="1">
      <c r="A275" s="95" t="s">
        <v>456</v>
      </c>
      <c r="B275" s="555">
        <v>-109919.89959999999</v>
      </c>
      <c r="C275" s="555">
        <v>-131845.46229999998</v>
      </c>
      <c r="D275" s="555">
        <v>0</v>
      </c>
      <c r="E275" s="555">
        <v>-165.44529999999997</v>
      </c>
      <c r="F275" s="555">
        <v>-241930.80719999998</v>
      </c>
      <c r="G275" s="95"/>
    </row>
    <row r="276" spans="1:7">
      <c r="A276" s="95" t="s">
        <v>463</v>
      </c>
      <c r="B276" s="555">
        <v>-90856.743870000006</v>
      </c>
      <c r="C276" s="555">
        <v>-11.048170000000001</v>
      </c>
      <c r="D276" s="555">
        <v>0</v>
      </c>
      <c r="E276" s="555">
        <v>0</v>
      </c>
      <c r="F276" s="555">
        <v>-90867.79204</v>
      </c>
      <c r="G276" s="95"/>
    </row>
    <row r="277" spans="1:7">
      <c r="A277" s="95" t="s">
        <v>464</v>
      </c>
      <c r="B277" s="555">
        <v>-6696.8079500000003</v>
      </c>
      <c r="C277" s="555">
        <v>-6.2703800000000003</v>
      </c>
      <c r="D277" s="555">
        <v>0</v>
      </c>
      <c r="E277" s="555">
        <v>0</v>
      </c>
      <c r="F277" s="555">
        <v>-6703.0783300000003</v>
      </c>
      <c r="G277" s="95"/>
    </row>
    <row r="278" spans="1:7">
      <c r="A278" s="95" t="s">
        <v>465</v>
      </c>
      <c r="B278" s="555">
        <v>-37.659459999999996</v>
      </c>
      <c r="C278" s="555">
        <v>0</v>
      </c>
      <c r="D278" s="555">
        <v>0</v>
      </c>
      <c r="E278" s="555">
        <v>0</v>
      </c>
      <c r="F278" s="555">
        <v>-37.659459999999996</v>
      </c>
      <c r="G278" s="95"/>
    </row>
    <row r="279" spans="1:7">
      <c r="A279" s="95" t="s">
        <v>466</v>
      </c>
      <c r="B279" s="555">
        <v>-169582.75568</v>
      </c>
      <c r="C279" s="555">
        <v>-395979.28311999998</v>
      </c>
      <c r="D279" s="555">
        <v>-2.4399999999999999E-3</v>
      </c>
      <c r="E279" s="555">
        <v>-3.7159999999999999E-2</v>
      </c>
      <c r="F279" s="555">
        <v>-565562.0784</v>
      </c>
      <c r="G279" s="95"/>
    </row>
    <row r="280" spans="1:7" ht="15.75" thickBot="1">
      <c r="A280" s="95" t="s">
        <v>467</v>
      </c>
      <c r="B280" s="555">
        <v>0</v>
      </c>
      <c r="C280" s="555">
        <v>0</v>
      </c>
      <c r="D280" s="555">
        <v>0</v>
      </c>
      <c r="E280" s="555">
        <v>0</v>
      </c>
      <c r="F280" s="555">
        <v>0</v>
      </c>
      <c r="G280" s="95"/>
    </row>
    <row r="281" spans="1:7" ht="16.5" thickTop="1" thickBot="1">
      <c r="A281" s="572" t="s">
        <v>468</v>
      </c>
      <c r="B281" s="553">
        <v>4517375.0663599996</v>
      </c>
      <c r="C281" s="553">
        <v>299311.66197000002</v>
      </c>
      <c r="D281" s="553">
        <v>0.12329999999999999</v>
      </c>
      <c r="E281" s="553">
        <v>1266.3254199999999</v>
      </c>
      <c r="F281" s="553">
        <v>4817953.1770500001</v>
      </c>
      <c r="G281" s="95"/>
    </row>
    <row r="282" spans="1:7" ht="15.75" thickTop="1">
      <c r="A282" s="96" t="s">
        <v>469</v>
      </c>
      <c r="B282" s="555">
        <v>804505.85175000003</v>
      </c>
      <c r="C282" s="555">
        <v>86678.015379999997</v>
      </c>
      <c r="D282" s="555">
        <v>0</v>
      </c>
      <c r="E282" s="555">
        <v>708.63320999999996</v>
      </c>
      <c r="F282" s="555">
        <v>891892.50034000003</v>
      </c>
      <c r="G282" s="95"/>
    </row>
    <row r="283" spans="1:7">
      <c r="A283" s="95" t="s">
        <v>470</v>
      </c>
      <c r="B283" s="555">
        <v>24673.196510000002</v>
      </c>
      <c r="C283" s="555">
        <v>1414.2615000000001</v>
      </c>
      <c r="D283" s="555">
        <v>0</v>
      </c>
      <c r="E283" s="555">
        <v>0</v>
      </c>
      <c r="F283" s="555">
        <v>26087.458010000002</v>
      </c>
      <c r="G283" s="95"/>
    </row>
    <row r="284" spans="1:7">
      <c r="A284" s="95" t="s">
        <v>471</v>
      </c>
      <c r="B284" s="555">
        <v>756785.12640999991</v>
      </c>
      <c r="C284" s="555">
        <v>46610.008070000003</v>
      </c>
      <c r="D284" s="555">
        <v>0</v>
      </c>
      <c r="E284" s="555">
        <v>708.63320999999996</v>
      </c>
      <c r="F284" s="555">
        <v>804103.76769000001</v>
      </c>
      <c r="G284" s="95"/>
    </row>
    <row r="285" spans="1:7">
      <c r="A285" s="95" t="s">
        <v>472</v>
      </c>
      <c r="B285" s="555">
        <v>10191.3176</v>
      </c>
      <c r="C285" s="555">
        <v>38033.047460000002</v>
      </c>
      <c r="D285" s="555">
        <v>0</v>
      </c>
      <c r="E285" s="555">
        <v>0</v>
      </c>
      <c r="F285" s="555">
        <v>48224.365060000004</v>
      </c>
      <c r="G285" s="95"/>
    </row>
    <row r="286" spans="1:7">
      <c r="A286" s="95" t="s">
        <v>473</v>
      </c>
      <c r="B286" s="555">
        <v>11541.89091</v>
      </c>
      <c r="C286" s="555">
        <v>371.94842999999997</v>
      </c>
      <c r="D286" s="555">
        <v>0</v>
      </c>
      <c r="E286" s="555">
        <v>0</v>
      </c>
      <c r="F286" s="555">
        <v>11913.83934</v>
      </c>
      <c r="G286" s="95"/>
    </row>
    <row r="287" spans="1:7">
      <c r="A287" s="95" t="s">
        <v>474</v>
      </c>
      <c r="B287" s="555">
        <v>0</v>
      </c>
      <c r="C287" s="555">
        <v>4.8568800000000003</v>
      </c>
      <c r="D287" s="555">
        <v>0</v>
      </c>
      <c r="E287" s="555">
        <v>0</v>
      </c>
      <c r="F287" s="555">
        <v>4.8568800000000003</v>
      </c>
      <c r="G287" s="95"/>
    </row>
    <row r="288" spans="1:7">
      <c r="A288" s="95" t="s">
        <v>475</v>
      </c>
      <c r="B288" s="555">
        <v>1314.32032</v>
      </c>
      <c r="C288" s="555">
        <v>243.89304000000001</v>
      </c>
      <c r="D288" s="555">
        <v>0</v>
      </c>
      <c r="E288" s="555">
        <v>0</v>
      </c>
      <c r="F288" s="555">
        <v>1558.2133600000002</v>
      </c>
      <c r="G288" s="95"/>
    </row>
    <row r="289" spans="1:7">
      <c r="A289" s="95" t="s">
        <v>476</v>
      </c>
      <c r="B289" s="555">
        <v>0</v>
      </c>
      <c r="C289" s="555">
        <v>0</v>
      </c>
      <c r="D289" s="555">
        <v>0</v>
      </c>
      <c r="E289" s="555">
        <v>0</v>
      </c>
      <c r="F289" s="555">
        <v>0</v>
      </c>
      <c r="G289" s="95"/>
    </row>
    <row r="290" spans="1:7">
      <c r="A290" s="96" t="s">
        <v>477</v>
      </c>
      <c r="B290" s="555">
        <v>-1330098.1907599999</v>
      </c>
      <c r="C290" s="555">
        <v>-153914.30824000001</v>
      </c>
      <c r="D290" s="555">
        <v>-0.14022000000000001</v>
      </c>
      <c r="E290" s="555">
        <v>-443.58096</v>
      </c>
      <c r="F290" s="555">
        <v>-1484456.2201800002</v>
      </c>
      <c r="G290" s="95"/>
    </row>
    <row r="291" spans="1:7">
      <c r="A291" s="95" t="s">
        <v>478</v>
      </c>
      <c r="B291" s="555">
        <v>-1213369.63702</v>
      </c>
      <c r="C291" s="555">
        <v>-71455.184870000012</v>
      </c>
      <c r="D291" s="555">
        <v>-0.12822</v>
      </c>
      <c r="E291" s="555">
        <v>-427.47811999999999</v>
      </c>
      <c r="F291" s="555">
        <v>-1285252.42823</v>
      </c>
      <c r="G291" s="95"/>
    </row>
    <row r="292" spans="1:7">
      <c r="A292" s="95" t="s">
        <v>479</v>
      </c>
      <c r="B292" s="555">
        <v>-63458.66734</v>
      </c>
      <c r="C292" s="555">
        <v>-81768.414049999992</v>
      </c>
      <c r="D292" s="555">
        <v>-1.2E-2</v>
      </c>
      <c r="E292" s="555">
        <v>-16.10284</v>
      </c>
      <c r="F292" s="555">
        <v>-145243.19623</v>
      </c>
      <c r="G292" s="95"/>
    </row>
    <row r="293" spans="1:7">
      <c r="A293" s="95" t="s">
        <v>480</v>
      </c>
      <c r="B293" s="555">
        <v>-16402.144899999999</v>
      </c>
      <c r="C293" s="555">
        <v>-167.70601000000002</v>
      </c>
      <c r="D293" s="555">
        <v>0</v>
      </c>
      <c r="E293" s="555">
        <v>0</v>
      </c>
      <c r="F293" s="555">
        <v>-16569.850910000001</v>
      </c>
      <c r="G293" s="95"/>
    </row>
    <row r="294" spans="1:7">
      <c r="A294" s="563" t="s">
        <v>481</v>
      </c>
      <c r="B294" s="555">
        <v>-33961.183979999994</v>
      </c>
      <c r="C294" s="555">
        <v>-268.28717</v>
      </c>
      <c r="D294" s="555">
        <v>0</v>
      </c>
      <c r="E294" s="555">
        <v>0</v>
      </c>
      <c r="F294" s="555">
        <v>-34229.471149999998</v>
      </c>
      <c r="G294" s="95"/>
    </row>
    <row r="295" spans="1:7">
      <c r="A295" s="563" t="s">
        <v>482</v>
      </c>
      <c r="B295" s="555">
        <v>0</v>
      </c>
      <c r="C295" s="555">
        <v>-13.87772</v>
      </c>
      <c r="D295" s="555">
        <v>0</v>
      </c>
      <c r="E295" s="555">
        <v>0</v>
      </c>
      <c r="F295" s="555">
        <v>-13.87772</v>
      </c>
      <c r="G295" s="95"/>
    </row>
    <row r="296" spans="1:7" ht="15.75" thickBot="1">
      <c r="A296" s="563" t="s">
        <v>483</v>
      </c>
      <c r="B296" s="555">
        <v>-2906.5575199999998</v>
      </c>
      <c r="C296" s="555">
        <v>-240.83842000000001</v>
      </c>
      <c r="D296" s="555">
        <v>0</v>
      </c>
      <c r="E296" s="555">
        <v>0</v>
      </c>
      <c r="F296" s="555">
        <v>-3147.3959399999999</v>
      </c>
      <c r="G296" s="95"/>
    </row>
    <row r="297" spans="1:7" ht="16.5" thickTop="1" thickBot="1">
      <c r="A297" s="577" t="s">
        <v>484</v>
      </c>
      <c r="B297" s="551">
        <v>3991782.7273499998</v>
      </c>
      <c r="C297" s="551">
        <v>232075.36911000003</v>
      </c>
      <c r="D297" s="551">
        <v>-1.6920000000000001E-2</v>
      </c>
      <c r="E297" s="551">
        <v>1531.3776699999999</v>
      </c>
      <c r="F297" s="551">
        <v>4225389.4572099997</v>
      </c>
      <c r="G297" s="95"/>
    </row>
    <row r="298" spans="1:7" ht="16.5" thickTop="1" thickBot="1">
      <c r="A298" s="572" t="s">
        <v>485</v>
      </c>
      <c r="B298" s="553">
        <v>-2988179.9528000001</v>
      </c>
      <c r="C298" s="553">
        <v>-267764.57217</v>
      </c>
      <c r="D298" s="553">
        <v>0</v>
      </c>
      <c r="E298" s="553">
        <v>-23.009400000000003</v>
      </c>
      <c r="F298" s="553">
        <v>-3255967.53437</v>
      </c>
      <c r="G298" s="95"/>
    </row>
    <row r="299" spans="1:7" ht="15.75" thickTop="1">
      <c r="A299" s="95" t="s">
        <v>486</v>
      </c>
      <c r="B299" s="555">
        <v>-1655984.5409000001</v>
      </c>
      <c r="C299" s="555">
        <v>-4524.5995199999998</v>
      </c>
      <c r="D299" s="555">
        <v>0</v>
      </c>
      <c r="E299" s="555">
        <v>0</v>
      </c>
      <c r="F299" s="555">
        <v>-1660509.1404200001</v>
      </c>
      <c r="G299" s="95"/>
    </row>
    <row r="300" spans="1:7">
      <c r="A300" s="95" t="s">
        <v>487</v>
      </c>
      <c r="B300" s="555">
        <v>-302028.34724000003</v>
      </c>
      <c r="C300" s="555">
        <v>-12014.198539999999</v>
      </c>
      <c r="D300" s="555">
        <v>0</v>
      </c>
      <c r="E300" s="555">
        <v>0</v>
      </c>
      <c r="F300" s="555">
        <v>-314042.54577999999</v>
      </c>
      <c r="G300" s="95"/>
    </row>
    <row r="301" spans="1:7">
      <c r="A301" s="95" t="s">
        <v>488</v>
      </c>
      <c r="B301" s="555">
        <v>-9789.9638800000012</v>
      </c>
      <c r="C301" s="555">
        <v>-15024.874760000001</v>
      </c>
      <c r="D301" s="555">
        <v>0</v>
      </c>
      <c r="E301" s="555">
        <v>0</v>
      </c>
      <c r="F301" s="555">
        <v>-24814.838640000002</v>
      </c>
      <c r="G301" s="95"/>
    </row>
    <row r="302" spans="1:7">
      <c r="A302" s="95" t="s">
        <v>489</v>
      </c>
      <c r="B302" s="555">
        <v>-89716.229470000006</v>
      </c>
      <c r="C302" s="555">
        <v>-1460.74908</v>
      </c>
      <c r="D302" s="555">
        <v>0</v>
      </c>
      <c r="E302" s="555">
        <v>0</v>
      </c>
      <c r="F302" s="555">
        <v>-91176.97855</v>
      </c>
      <c r="G302" s="95"/>
    </row>
    <row r="303" spans="1:7">
      <c r="A303" s="95" t="s">
        <v>490</v>
      </c>
      <c r="B303" s="555">
        <v>-162973.24919</v>
      </c>
      <c r="C303" s="555">
        <v>-131.97226000000001</v>
      </c>
      <c r="D303" s="555">
        <v>0</v>
      </c>
      <c r="E303" s="555">
        <v>0</v>
      </c>
      <c r="F303" s="555">
        <v>-163105.22144999998</v>
      </c>
      <c r="G303" s="95"/>
    </row>
    <row r="304" spans="1:7">
      <c r="A304" s="95" t="s">
        <v>491</v>
      </c>
      <c r="B304" s="555">
        <v>-68420.571209999995</v>
      </c>
      <c r="C304" s="555">
        <v>-5214.3384400000004</v>
      </c>
      <c r="D304" s="555">
        <v>0</v>
      </c>
      <c r="E304" s="555">
        <v>0</v>
      </c>
      <c r="F304" s="555">
        <v>-73634.909650000001</v>
      </c>
      <c r="G304" s="95"/>
    </row>
    <row r="305" spans="1:7">
      <c r="A305" s="95" t="s">
        <v>492</v>
      </c>
      <c r="B305" s="555">
        <v>-127371.24845</v>
      </c>
      <c r="C305" s="555">
        <v>0</v>
      </c>
      <c r="D305" s="555">
        <v>0</v>
      </c>
      <c r="E305" s="555">
        <v>0</v>
      </c>
      <c r="F305" s="555">
        <v>-127371.24845</v>
      </c>
      <c r="G305" s="95"/>
    </row>
    <row r="306" spans="1:7">
      <c r="A306" s="95" t="s">
        <v>493</v>
      </c>
      <c r="B306" s="555">
        <v>-70056.969700000001</v>
      </c>
      <c r="C306" s="555">
        <v>-16.884930000000001</v>
      </c>
      <c r="D306" s="555">
        <v>0</v>
      </c>
      <c r="E306" s="555">
        <v>0</v>
      </c>
      <c r="F306" s="555">
        <v>-70073.854630000002</v>
      </c>
      <c r="G306" s="95"/>
    </row>
    <row r="307" spans="1:7" ht="15.75" thickBot="1">
      <c r="A307" s="95" t="s">
        <v>494</v>
      </c>
      <c r="B307" s="555">
        <v>-501838.83276000002</v>
      </c>
      <c r="C307" s="555">
        <v>-229376.95463999998</v>
      </c>
      <c r="D307" s="555">
        <v>0</v>
      </c>
      <c r="E307" s="555">
        <v>-23.009400000000003</v>
      </c>
      <c r="F307" s="555">
        <v>-731238.79679999989</v>
      </c>
      <c r="G307" s="95"/>
    </row>
    <row r="308" spans="1:7" ht="16.5" thickTop="1" thickBot="1">
      <c r="A308" s="575" t="s">
        <v>495</v>
      </c>
      <c r="B308" s="553">
        <v>1003602.77455</v>
      </c>
      <c r="C308" s="553">
        <v>-35689.20306</v>
      </c>
      <c r="D308" s="553">
        <v>-1.6920000000000001E-2</v>
      </c>
      <c r="E308" s="553">
        <v>1508.3682699999999</v>
      </c>
      <c r="F308" s="553">
        <v>969421.92284000001</v>
      </c>
      <c r="G308" s="95"/>
    </row>
    <row r="309" spans="1:7" ht="15.75" thickTop="1">
      <c r="A309" s="110" t="s">
        <v>496</v>
      </c>
      <c r="B309" s="555">
        <v>10.226520000000001</v>
      </c>
      <c r="C309" s="555">
        <v>35180.587909999995</v>
      </c>
      <c r="D309" s="555">
        <v>0</v>
      </c>
      <c r="E309" s="555">
        <v>679.72692000000006</v>
      </c>
      <c r="F309" s="555">
        <v>35870.54135</v>
      </c>
      <c r="G309" s="95"/>
    </row>
    <row r="310" spans="1:7">
      <c r="A310" s="563" t="s">
        <v>497</v>
      </c>
      <c r="B310" s="555">
        <v>6.8999999999999997E-4</v>
      </c>
      <c r="C310" s="555">
        <v>35180.587909999995</v>
      </c>
      <c r="D310" s="555">
        <v>0</v>
      </c>
      <c r="E310" s="555">
        <v>1.0966400000000001</v>
      </c>
      <c r="F310" s="555">
        <v>35181.685239999999</v>
      </c>
      <c r="G310" s="95"/>
    </row>
    <row r="311" spans="1:7">
      <c r="A311" s="563" t="s">
        <v>498</v>
      </c>
      <c r="B311" s="555">
        <v>10.22583</v>
      </c>
      <c r="C311" s="555">
        <v>0</v>
      </c>
      <c r="D311" s="555">
        <v>0</v>
      </c>
      <c r="E311" s="555">
        <v>678.63028000000008</v>
      </c>
      <c r="F311" s="555">
        <v>688.85610999999994</v>
      </c>
      <c r="G311" s="95"/>
    </row>
    <row r="312" spans="1:7">
      <c r="A312" s="110" t="s">
        <v>499</v>
      </c>
      <c r="B312" s="555">
        <v>-21.982080000000003</v>
      </c>
      <c r="C312" s="555">
        <v>-36770.533739999999</v>
      </c>
      <c r="D312" s="555">
        <v>0</v>
      </c>
      <c r="E312" s="555">
        <v>-219.79386</v>
      </c>
      <c r="F312" s="555">
        <v>-37012.309679999998</v>
      </c>
      <c r="G312" s="95"/>
    </row>
    <row r="313" spans="1:7">
      <c r="A313" s="563" t="s">
        <v>500</v>
      </c>
      <c r="B313" s="555">
        <v>-1.98E-3</v>
      </c>
      <c r="C313" s="555">
        <v>-36770.533739999999</v>
      </c>
      <c r="D313" s="555">
        <v>0</v>
      </c>
      <c r="E313" s="555">
        <v>0</v>
      </c>
      <c r="F313" s="555">
        <v>-36770.53572</v>
      </c>
      <c r="G313" s="95"/>
    </row>
    <row r="314" spans="1:7" ht="15.75" thickBot="1">
      <c r="A314" s="563" t="s">
        <v>501</v>
      </c>
      <c r="B314" s="555">
        <v>-21.9801</v>
      </c>
      <c r="C314" s="555">
        <v>0</v>
      </c>
      <c r="D314" s="555">
        <v>0</v>
      </c>
      <c r="E314" s="555">
        <v>-219.79386</v>
      </c>
      <c r="F314" s="555">
        <v>-241.77395999999999</v>
      </c>
      <c r="G314" s="95"/>
    </row>
    <row r="315" spans="1:7" ht="16.5" thickTop="1" thickBot="1">
      <c r="A315" s="575" t="s">
        <v>502</v>
      </c>
      <c r="B315" s="553">
        <v>1003591.01899</v>
      </c>
      <c r="C315" s="553">
        <v>-37279.148890000004</v>
      </c>
      <c r="D315" s="553">
        <v>-1.6920000000000001E-2</v>
      </c>
      <c r="E315" s="553">
        <v>1968.30133</v>
      </c>
      <c r="F315" s="553">
        <v>968280.15451000002</v>
      </c>
      <c r="G315" s="95"/>
    </row>
    <row r="316" spans="1:7" ht="16.5" thickTop="1" thickBot="1">
      <c r="A316" s="95" t="s">
        <v>503</v>
      </c>
      <c r="B316" s="307">
        <v>4143.0567799999999</v>
      </c>
      <c r="C316" s="307">
        <v>2114.9107100000001</v>
      </c>
      <c r="D316" s="307">
        <v>0</v>
      </c>
      <c r="E316" s="307">
        <v>0</v>
      </c>
      <c r="F316" s="307">
        <v>6257.96749</v>
      </c>
      <c r="G316" s="95"/>
    </row>
    <row r="317" spans="1:7" ht="16.5" thickTop="1" thickBot="1">
      <c r="A317" s="575" t="s">
        <v>504</v>
      </c>
      <c r="B317" s="578">
        <v>1007734.07577</v>
      </c>
      <c r="C317" s="578">
        <v>-35164.23818</v>
      </c>
      <c r="D317" s="578">
        <v>-1.6920000000000001E-2</v>
      </c>
      <c r="E317" s="578">
        <v>1968.30133</v>
      </c>
      <c r="F317" s="578">
        <v>974538.12199999997</v>
      </c>
      <c r="G317" s="95"/>
    </row>
    <row r="318" spans="1:7" ht="16.5" thickTop="1" thickBot="1">
      <c r="A318" s="563" t="s">
        <v>505</v>
      </c>
      <c r="B318" s="307">
        <v>812.62313000000006</v>
      </c>
      <c r="C318" s="307">
        <v>-1685.3296699999999</v>
      </c>
      <c r="D318" s="307">
        <v>0</v>
      </c>
      <c r="E318" s="307">
        <v>0</v>
      </c>
      <c r="F318" s="307">
        <v>-872.70654000000002</v>
      </c>
      <c r="G318" s="95"/>
    </row>
    <row r="319" spans="1:7" ht="16.5" thickTop="1" thickBot="1">
      <c r="A319" s="572" t="s">
        <v>506</v>
      </c>
      <c r="B319" s="578">
        <v>1008546.6989</v>
      </c>
      <c r="C319" s="578">
        <v>-36849.567849999999</v>
      </c>
      <c r="D319" s="578">
        <v>-1.6920000000000001E-2</v>
      </c>
      <c r="E319" s="578">
        <v>1968.30133</v>
      </c>
      <c r="F319" s="578">
        <v>973665.41546000005</v>
      </c>
      <c r="G319" s="95"/>
    </row>
    <row r="320" spans="1:7" ht="16.5" thickTop="1" thickBot="1">
      <c r="A320" s="563" t="s">
        <v>507</v>
      </c>
      <c r="B320" s="307">
        <v>1.0000000000000001E-5</v>
      </c>
      <c r="C320" s="307">
        <v>0</v>
      </c>
      <c r="D320" s="307">
        <v>0</v>
      </c>
      <c r="E320" s="307">
        <v>0</v>
      </c>
      <c r="F320" s="307">
        <v>1.0000000000000001E-5</v>
      </c>
      <c r="G320" s="95"/>
    </row>
    <row r="321" spans="1:7" ht="16.5" thickTop="1" thickBot="1">
      <c r="A321" s="575" t="s">
        <v>508</v>
      </c>
      <c r="B321" s="578">
        <v>1008546.6989099999</v>
      </c>
      <c r="C321" s="578">
        <v>-36849.567849999999</v>
      </c>
      <c r="D321" s="578">
        <v>-1.6920000000000001E-2</v>
      </c>
      <c r="E321" s="578">
        <v>1968.30133</v>
      </c>
      <c r="F321" s="578">
        <v>973665.41547000001</v>
      </c>
      <c r="G321" s="95"/>
    </row>
    <row r="322" spans="1:7" ht="16.5" thickTop="1" thickBot="1">
      <c r="A322" s="110" t="s">
        <v>509</v>
      </c>
      <c r="B322" s="307">
        <v>-476235.07013999997</v>
      </c>
      <c r="C322" s="307">
        <v>0</v>
      </c>
      <c r="D322" s="307">
        <v>0</v>
      </c>
      <c r="E322" s="307">
        <v>0</v>
      </c>
      <c r="F322" s="307">
        <v>-476235.07013999997</v>
      </c>
      <c r="G322" s="95"/>
    </row>
    <row r="323" spans="1:7" ht="16.5" thickTop="1" thickBot="1">
      <c r="A323" s="575" t="s">
        <v>510</v>
      </c>
      <c r="B323" s="579">
        <v>532311.62876999995</v>
      </c>
      <c r="C323" s="579">
        <v>-36849.567849999999</v>
      </c>
      <c r="D323" s="579">
        <v>-1.6920000000000001E-2</v>
      </c>
      <c r="E323" s="579">
        <v>1968.30133</v>
      </c>
      <c r="F323" s="579">
        <v>497430.34532999998</v>
      </c>
      <c r="G323" s="95"/>
    </row>
    <row r="324" spans="1:7" ht="7.5" customHeight="1" thickTop="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9"/>
  <sheetViews>
    <sheetView workbookViewId="0"/>
  </sheetViews>
  <sheetFormatPr defaultRowHeight="15"/>
  <cols>
    <col min="1" max="1" width="104.42578125" style="62" bestFit="1" customWidth="1"/>
    <col min="2" max="9" width="10.7109375" style="62" bestFit="1" customWidth="1"/>
    <col min="10" max="10" width="8.140625" style="62" customWidth="1"/>
    <col min="11" max="14" width="10.7109375" style="62" bestFit="1" customWidth="1"/>
    <col min="15" max="15" width="11.7109375" style="62" bestFit="1" customWidth="1"/>
    <col min="16" max="256" width="9.140625" style="62"/>
    <col min="257" max="257" width="104.42578125" style="62" bestFit="1" customWidth="1"/>
    <col min="258" max="265" width="10.7109375" style="62" bestFit="1" customWidth="1"/>
    <col min="266" max="266" width="8.140625" style="62" customWidth="1"/>
    <col min="267" max="270" width="10.7109375" style="62" bestFit="1" customWidth="1"/>
    <col min="271" max="271" width="11.7109375" style="62" bestFit="1" customWidth="1"/>
    <col min="272" max="512" width="9.140625" style="62"/>
    <col min="513" max="513" width="104.42578125" style="62" bestFit="1" customWidth="1"/>
    <col min="514" max="521" width="10.7109375" style="62" bestFit="1" customWidth="1"/>
    <col min="522" max="522" width="8.140625" style="62" customWidth="1"/>
    <col min="523" max="526" width="10.7109375" style="62" bestFit="1" customWidth="1"/>
    <col min="527" max="527" width="11.7109375" style="62" bestFit="1" customWidth="1"/>
    <col min="528" max="768" width="9.140625" style="62"/>
    <col min="769" max="769" width="104.42578125" style="62" bestFit="1" customWidth="1"/>
    <col min="770" max="777" width="10.7109375" style="62" bestFit="1" customWidth="1"/>
    <col min="778" max="778" width="8.140625" style="62" customWidth="1"/>
    <col min="779" max="782" width="10.7109375" style="62" bestFit="1" customWidth="1"/>
    <col min="783" max="783" width="11.7109375" style="62" bestFit="1" customWidth="1"/>
    <col min="784" max="1024" width="9.140625" style="62"/>
    <col min="1025" max="1025" width="104.42578125" style="62" bestFit="1" customWidth="1"/>
    <col min="1026" max="1033" width="10.7109375" style="62" bestFit="1" customWidth="1"/>
    <col min="1034" max="1034" width="8.140625" style="62" customWidth="1"/>
    <col min="1035" max="1038" width="10.7109375" style="62" bestFit="1" customWidth="1"/>
    <col min="1039" max="1039" width="11.7109375" style="62" bestFit="1" customWidth="1"/>
    <col min="1040" max="1280" width="9.140625" style="62"/>
    <col min="1281" max="1281" width="104.42578125" style="62" bestFit="1" customWidth="1"/>
    <col min="1282" max="1289" width="10.7109375" style="62" bestFit="1" customWidth="1"/>
    <col min="1290" max="1290" width="8.140625" style="62" customWidth="1"/>
    <col min="1291" max="1294" width="10.7109375" style="62" bestFit="1" customWidth="1"/>
    <col min="1295" max="1295" width="11.7109375" style="62" bestFit="1" customWidth="1"/>
    <col min="1296" max="1536" width="9.140625" style="62"/>
    <col min="1537" max="1537" width="104.42578125" style="62" bestFit="1" customWidth="1"/>
    <col min="1538" max="1545" width="10.7109375" style="62" bestFit="1" customWidth="1"/>
    <col min="1546" max="1546" width="8.140625" style="62" customWidth="1"/>
    <col min="1547" max="1550" width="10.7109375" style="62" bestFit="1" customWidth="1"/>
    <col min="1551" max="1551" width="11.7109375" style="62" bestFit="1" customWidth="1"/>
    <col min="1552" max="1792" width="9.140625" style="62"/>
    <col min="1793" max="1793" width="104.42578125" style="62" bestFit="1" customWidth="1"/>
    <col min="1794" max="1801" width="10.7109375" style="62" bestFit="1" customWidth="1"/>
    <col min="1802" max="1802" width="8.140625" style="62" customWidth="1"/>
    <col min="1803" max="1806" width="10.7109375" style="62" bestFit="1" customWidth="1"/>
    <col min="1807" max="1807" width="11.7109375" style="62" bestFit="1" customWidth="1"/>
    <col min="1808" max="2048" width="9.140625" style="62"/>
    <col min="2049" max="2049" width="104.42578125" style="62" bestFit="1" customWidth="1"/>
    <col min="2050" max="2057" width="10.7109375" style="62" bestFit="1" customWidth="1"/>
    <col min="2058" max="2058" width="8.140625" style="62" customWidth="1"/>
    <col min="2059" max="2062" width="10.7109375" style="62" bestFit="1" customWidth="1"/>
    <col min="2063" max="2063" width="11.7109375" style="62" bestFit="1" customWidth="1"/>
    <col min="2064" max="2304" width="9.140625" style="62"/>
    <col min="2305" max="2305" width="104.42578125" style="62" bestFit="1" customWidth="1"/>
    <col min="2306" max="2313" width="10.7109375" style="62" bestFit="1" customWidth="1"/>
    <col min="2314" max="2314" width="8.140625" style="62" customWidth="1"/>
    <col min="2315" max="2318" width="10.7109375" style="62" bestFit="1" customWidth="1"/>
    <col min="2319" max="2319" width="11.7109375" style="62" bestFit="1" customWidth="1"/>
    <col min="2320" max="2560" width="9.140625" style="62"/>
    <col min="2561" max="2561" width="104.42578125" style="62" bestFit="1" customWidth="1"/>
    <col min="2562" max="2569" width="10.7109375" style="62" bestFit="1" customWidth="1"/>
    <col min="2570" max="2570" width="8.140625" style="62" customWidth="1"/>
    <col min="2571" max="2574" width="10.7109375" style="62" bestFit="1" customWidth="1"/>
    <col min="2575" max="2575" width="11.7109375" style="62" bestFit="1" customWidth="1"/>
    <col min="2576" max="2816" width="9.140625" style="62"/>
    <col min="2817" max="2817" width="104.42578125" style="62" bestFit="1" customWidth="1"/>
    <col min="2818" max="2825" width="10.7109375" style="62" bestFit="1" customWidth="1"/>
    <col min="2826" max="2826" width="8.140625" style="62" customWidth="1"/>
    <col min="2827" max="2830" width="10.7109375" style="62" bestFit="1" customWidth="1"/>
    <col min="2831" max="2831" width="11.7109375" style="62" bestFit="1" customWidth="1"/>
    <col min="2832" max="3072" width="9.140625" style="62"/>
    <col min="3073" max="3073" width="104.42578125" style="62" bestFit="1" customWidth="1"/>
    <col min="3074" max="3081" width="10.7109375" style="62" bestFit="1" customWidth="1"/>
    <col min="3082" max="3082" width="8.140625" style="62" customWidth="1"/>
    <col min="3083" max="3086" width="10.7109375" style="62" bestFit="1" customWidth="1"/>
    <col min="3087" max="3087" width="11.7109375" style="62" bestFit="1" customWidth="1"/>
    <col min="3088" max="3328" width="9.140625" style="62"/>
    <col min="3329" max="3329" width="104.42578125" style="62" bestFit="1" customWidth="1"/>
    <col min="3330" max="3337" width="10.7109375" style="62" bestFit="1" customWidth="1"/>
    <col min="3338" max="3338" width="8.140625" style="62" customWidth="1"/>
    <col min="3339" max="3342" width="10.7109375" style="62" bestFit="1" customWidth="1"/>
    <col min="3343" max="3343" width="11.7109375" style="62" bestFit="1" customWidth="1"/>
    <col min="3344" max="3584" width="9.140625" style="62"/>
    <col min="3585" max="3585" width="104.42578125" style="62" bestFit="1" customWidth="1"/>
    <col min="3586" max="3593" width="10.7109375" style="62" bestFit="1" customWidth="1"/>
    <col min="3594" max="3594" width="8.140625" style="62" customWidth="1"/>
    <col min="3595" max="3598" width="10.7109375" style="62" bestFit="1" customWidth="1"/>
    <col min="3599" max="3599" width="11.7109375" style="62" bestFit="1" customWidth="1"/>
    <col min="3600" max="3840" width="9.140625" style="62"/>
    <col min="3841" max="3841" width="104.42578125" style="62" bestFit="1" customWidth="1"/>
    <col min="3842" max="3849" width="10.7109375" style="62" bestFit="1" customWidth="1"/>
    <col min="3850" max="3850" width="8.140625" style="62" customWidth="1"/>
    <col min="3851" max="3854" width="10.7109375" style="62" bestFit="1" customWidth="1"/>
    <col min="3855" max="3855" width="11.7109375" style="62" bestFit="1" customWidth="1"/>
    <col min="3856" max="4096" width="9.140625" style="62"/>
    <col min="4097" max="4097" width="104.42578125" style="62" bestFit="1" customWidth="1"/>
    <col min="4098" max="4105" width="10.7109375" style="62" bestFit="1" customWidth="1"/>
    <col min="4106" max="4106" width="8.140625" style="62" customWidth="1"/>
    <col min="4107" max="4110" width="10.7109375" style="62" bestFit="1" customWidth="1"/>
    <col min="4111" max="4111" width="11.7109375" style="62" bestFit="1" customWidth="1"/>
    <col min="4112" max="4352" width="9.140625" style="62"/>
    <col min="4353" max="4353" width="104.42578125" style="62" bestFit="1" customWidth="1"/>
    <col min="4354" max="4361" width="10.7109375" style="62" bestFit="1" customWidth="1"/>
    <col min="4362" max="4362" width="8.140625" style="62" customWidth="1"/>
    <col min="4363" max="4366" width="10.7109375" style="62" bestFit="1" customWidth="1"/>
    <col min="4367" max="4367" width="11.7109375" style="62" bestFit="1" customWidth="1"/>
    <col min="4368" max="4608" width="9.140625" style="62"/>
    <col min="4609" max="4609" width="104.42578125" style="62" bestFit="1" customWidth="1"/>
    <col min="4610" max="4617" width="10.7109375" style="62" bestFit="1" customWidth="1"/>
    <col min="4618" max="4618" width="8.140625" style="62" customWidth="1"/>
    <col min="4619" max="4622" width="10.7109375" style="62" bestFit="1" customWidth="1"/>
    <col min="4623" max="4623" width="11.7109375" style="62" bestFit="1" customWidth="1"/>
    <col min="4624" max="4864" width="9.140625" style="62"/>
    <col min="4865" max="4865" width="104.42578125" style="62" bestFit="1" customWidth="1"/>
    <col min="4866" max="4873" width="10.7109375" style="62" bestFit="1" customWidth="1"/>
    <col min="4874" max="4874" width="8.140625" style="62" customWidth="1"/>
    <col min="4875" max="4878" width="10.7109375" style="62" bestFit="1" customWidth="1"/>
    <col min="4879" max="4879" width="11.7109375" style="62" bestFit="1" customWidth="1"/>
    <col min="4880" max="5120" width="9.140625" style="62"/>
    <col min="5121" max="5121" width="104.42578125" style="62" bestFit="1" customWidth="1"/>
    <col min="5122" max="5129" width="10.7109375" style="62" bestFit="1" customWidth="1"/>
    <col min="5130" max="5130" width="8.140625" style="62" customWidth="1"/>
    <col min="5131" max="5134" width="10.7109375" style="62" bestFit="1" customWidth="1"/>
    <col min="5135" max="5135" width="11.7109375" style="62" bestFit="1" customWidth="1"/>
    <col min="5136" max="5376" width="9.140625" style="62"/>
    <col min="5377" max="5377" width="104.42578125" style="62" bestFit="1" customWidth="1"/>
    <col min="5378" max="5385" width="10.7109375" style="62" bestFit="1" customWidth="1"/>
    <col min="5386" max="5386" width="8.140625" style="62" customWidth="1"/>
    <col min="5387" max="5390" width="10.7109375" style="62" bestFit="1" customWidth="1"/>
    <col min="5391" max="5391" width="11.7109375" style="62" bestFit="1" customWidth="1"/>
    <col min="5392" max="5632" width="9.140625" style="62"/>
    <col min="5633" max="5633" width="104.42578125" style="62" bestFit="1" customWidth="1"/>
    <col min="5634" max="5641" width="10.7109375" style="62" bestFit="1" customWidth="1"/>
    <col min="5642" max="5642" width="8.140625" style="62" customWidth="1"/>
    <col min="5643" max="5646" width="10.7109375" style="62" bestFit="1" customWidth="1"/>
    <col min="5647" max="5647" width="11.7109375" style="62" bestFit="1" customWidth="1"/>
    <col min="5648" max="5888" width="9.140625" style="62"/>
    <col min="5889" max="5889" width="104.42578125" style="62" bestFit="1" customWidth="1"/>
    <col min="5890" max="5897" width="10.7109375" style="62" bestFit="1" customWidth="1"/>
    <col min="5898" max="5898" width="8.140625" style="62" customWidth="1"/>
    <col min="5899" max="5902" width="10.7109375" style="62" bestFit="1" customWidth="1"/>
    <col min="5903" max="5903" width="11.7109375" style="62" bestFit="1" customWidth="1"/>
    <col min="5904" max="6144" width="9.140625" style="62"/>
    <col min="6145" max="6145" width="104.42578125" style="62" bestFit="1" customWidth="1"/>
    <col min="6146" max="6153" width="10.7109375" style="62" bestFit="1" customWidth="1"/>
    <col min="6154" max="6154" width="8.140625" style="62" customWidth="1"/>
    <col min="6155" max="6158" width="10.7109375" style="62" bestFit="1" customWidth="1"/>
    <col min="6159" max="6159" width="11.7109375" style="62" bestFit="1" customWidth="1"/>
    <col min="6160" max="6400" width="9.140625" style="62"/>
    <col min="6401" max="6401" width="104.42578125" style="62" bestFit="1" customWidth="1"/>
    <col min="6402" max="6409" width="10.7109375" style="62" bestFit="1" customWidth="1"/>
    <col min="6410" max="6410" width="8.140625" style="62" customWidth="1"/>
    <col min="6411" max="6414" width="10.7109375" style="62" bestFit="1" customWidth="1"/>
    <col min="6415" max="6415" width="11.7109375" style="62" bestFit="1" customWidth="1"/>
    <col min="6416" max="6656" width="9.140625" style="62"/>
    <col min="6657" max="6657" width="104.42578125" style="62" bestFit="1" customWidth="1"/>
    <col min="6658" max="6665" width="10.7109375" style="62" bestFit="1" customWidth="1"/>
    <col min="6666" max="6666" width="8.140625" style="62" customWidth="1"/>
    <col min="6667" max="6670" width="10.7109375" style="62" bestFit="1" customWidth="1"/>
    <col min="6671" max="6671" width="11.7109375" style="62" bestFit="1" customWidth="1"/>
    <col min="6672" max="6912" width="9.140625" style="62"/>
    <col min="6913" max="6913" width="104.42578125" style="62" bestFit="1" customWidth="1"/>
    <col min="6914" max="6921" width="10.7109375" style="62" bestFit="1" customWidth="1"/>
    <col min="6922" max="6922" width="8.140625" style="62" customWidth="1"/>
    <col min="6923" max="6926" width="10.7109375" style="62" bestFit="1" customWidth="1"/>
    <col min="6927" max="6927" width="11.7109375" style="62" bestFit="1" customWidth="1"/>
    <col min="6928" max="7168" width="9.140625" style="62"/>
    <col min="7169" max="7169" width="104.42578125" style="62" bestFit="1" customWidth="1"/>
    <col min="7170" max="7177" width="10.7109375" style="62" bestFit="1" customWidth="1"/>
    <col min="7178" max="7178" width="8.140625" style="62" customWidth="1"/>
    <col min="7179" max="7182" width="10.7109375" style="62" bestFit="1" customWidth="1"/>
    <col min="7183" max="7183" width="11.7109375" style="62" bestFit="1" customWidth="1"/>
    <col min="7184" max="7424" width="9.140625" style="62"/>
    <col min="7425" max="7425" width="104.42578125" style="62" bestFit="1" customWidth="1"/>
    <col min="7426" max="7433" width="10.7109375" style="62" bestFit="1" customWidth="1"/>
    <col min="7434" max="7434" width="8.140625" style="62" customWidth="1"/>
    <col min="7435" max="7438" width="10.7109375" style="62" bestFit="1" customWidth="1"/>
    <col min="7439" max="7439" width="11.7109375" style="62" bestFit="1" customWidth="1"/>
    <col min="7440" max="7680" width="9.140625" style="62"/>
    <col min="7681" max="7681" width="104.42578125" style="62" bestFit="1" customWidth="1"/>
    <col min="7682" max="7689" width="10.7109375" style="62" bestFit="1" customWidth="1"/>
    <col min="7690" max="7690" width="8.140625" style="62" customWidth="1"/>
    <col min="7691" max="7694" width="10.7109375" style="62" bestFit="1" customWidth="1"/>
    <col min="7695" max="7695" width="11.7109375" style="62" bestFit="1" customWidth="1"/>
    <col min="7696" max="7936" width="9.140625" style="62"/>
    <col min="7937" max="7937" width="104.42578125" style="62" bestFit="1" customWidth="1"/>
    <col min="7938" max="7945" width="10.7109375" style="62" bestFit="1" customWidth="1"/>
    <col min="7946" max="7946" width="8.140625" style="62" customWidth="1"/>
    <col min="7947" max="7950" width="10.7109375" style="62" bestFit="1" customWidth="1"/>
    <col min="7951" max="7951" width="11.7109375" style="62" bestFit="1" customWidth="1"/>
    <col min="7952" max="8192" width="9.140625" style="62"/>
    <col min="8193" max="8193" width="104.42578125" style="62" bestFit="1" customWidth="1"/>
    <col min="8194" max="8201" width="10.7109375" style="62" bestFit="1" customWidth="1"/>
    <col min="8202" max="8202" width="8.140625" style="62" customWidth="1"/>
    <col min="8203" max="8206" width="10.7109375" style="62" bestFit="1" customWidth="1"/>
    <col min="8207" max="8207" width="11.7109375" style="62" bestFit="1" customWidth="1"/>
    <col min="8208" max="8448" width="9.140625" style="62"/>
    <col min="8449" max="8449" width="104.42578125" style="62" bestFit="1" customWidth="1"/>
    <col min="8450" max="8457" width="10.7109375" style="62" bestFit="1" customWidth="1"/>
    <col min="8458" max="8458" width="8.140625" style="62" customWidth="1"/>
    <col min="8459" max="8462" width="10.7109375" style="62" bestFit="1" customWidth="1"/>
    <col min="8463" max="8463" width="11.7109375" style="62" bestFit="1" customWidth="1"/>
    <col min="8464" max="8704" width="9.140625" style="62"/>
    <col min="8705" max="8705" width="104.42578125" style="62" bestFit="1" customWidth="1"/>
    <col min="8706" max="8713" width="10.7109375" style="62" bestFit="1" customWidth="1"/>
    <col min="8714" max="8714" width="8.140625" style="62" customWidth="1"/>
    <col min="8715" max="8718" width="10.7109375" style="62" bestFit="1" customWidth="1"/>
    <col min="8719" max="8719" width="11.7109375" style="62" bestFit="1" customWidth="1"/>
    <col min="8720" max="8960" width="9.140625" style="62"/>
    <col min="8961" max="8961" width="104.42578125" style="62" bestFit="1" customWidth="1"/>
    <col min="8962" max="8969" width="10.7109375" style="62" bestFit="1" customWidth="1"/>
    <col min="8970" max="8970" width="8.140625" style="62" customWidth="1"/>
    <col min="8971" max="8974" width="10.7109375" style="62" bestFit="1" customWidth="1"/>
    <col min="8975" max="8975" width="11.7109375" style="62" bestFit="1" customWidth="1"/>
    <col min="8976" max="9216" width="9.140625" style="62"/>
    <col min="9217" max="9217" width="104.42578125" style="62" bestFit="1" customWidth="1"/>
    <col min="9218" max="9225" width="10.7109375" style="62" bestFit="1" customWidth="1"/>
    <col min="9226" max="9226" width="8.140625" style="62" customWidth="1"/>
    <col min="9227" max="9230" width="10.7109375" style="62" bestFit="1" customWidth="1"/>
    <col min="9231" max="9231" width="11.7109375" style="62" bestFit="1" customWidth="1"/>
    <col min="9232" max="9472" width="9.140625" style="62"/>
    <col min="9473" max="9473" width="104.42578125" style="62" bestFit="1" customWidth="1"/>
    <col min="9474" max="9481" width="10.7109375" style="62" bestFit="1" customWidth="1"/>
    <col min="9482" max="9482" width="8.140625" style="62" customWidth="1"/>
    <col min="9483" max="9486" width="10.7109375" style="62" bestFit="1" customWidth="1"/>
    <col min="9487" max="9487" width="11.7109375" style="62" bestFit="1" customWidth="1"/>
    <col min="9488" max="9728" width="9.140625" style="62"/>
    <col min="9729" max="9729" width="104.42578125" style="62" bestFit="1" customWidth="1"/>
    <col min="9730" max="9737" width="10.7109375" style="62" bestFit="1" customWidth="1"/>
    <col min="9738" max="9738" width="8.140625" style="62" customWidth="1"/>
    <col min="9739" max="9742" width="10.7109375" style="62" bestFit="1" customWidth="1"/>
    <col min="9743" max="9743" width="11.7109375" style="62" bestFit="1" customWidth="1"/>
    <col min="9744" max="9984" width="9.140625" style="62"/>
    <col min="9985" max="9985" width="104.42578125" style="62" bestFit="1" customWidth="1"/>
    <col min="9986" max="9993" width="10.7109375" style="62" bestFit="1" customWidth="1"/>
    <col min="9994" max="9994" width="8.140625" style="62" customWidth="1"/>
    <col min="9995" max="9998" width="10.7109375" style="62" bestFit="1" customWidth="1"/>
    <col min="9999" max="9999" width="11.7109375" style="62" bestFit="1" customWidth="1"/>
    <col min="10000" max="10240" width="9.140625" style="62"/>
    <col min="10241" max="10241" width="104.42578125" style="62" bestFit="1" customWidth="1"/>
    <col min="10242" max="10249" width="10.7109375" style="62" bestFit="1" customWidth="1"/>
    <col min="10250" max="10250" width="8.140625" style="62" customWidth="1"/>
    <col min="10251" max="10254" width="10.7109375" style="62" bestFit="1" customWidth="1"/>
    <col min="10255" max="10255" width="11.7109375" style="62" bestFit="1" customWidth="1"/>
    <col min="10256" max="10496" width="9.140625" style="62"/>
    <col min="10497" max="10497" width="104.42578125" style="62" bestFit="1" customWidth="1"/>
    <col min="10498" max="10505" width="10.7109375" style="62" bestFit="1" customWidth="1"/>
    <col min="10506" max="10506" width="8.140625" style="62" customWidth="1"/>
    <col min="10507" max="10510" width="10.7109375" style="62" bestFit="1" customWidth="1"/>
    <col min="10511" max="10511" width="11.7109375" style="62" bestFit="1" customWidth="1"/>
    <col min="10512" max="10752" width="9.140625" style="62"/>
    <col min="10753" max="10753" width="104.42578125" style="62" bestFit="1" customWidth="1"/>
    <col min="10754" max="10761" width="10.7109375" style="62" bestFit="1" customWidth="1"/>
    <col min="10762" max="10762" width="8.140625" style="62" customWidth="1"/>
    <col min="10763" max="10766" width="10.7109375" style="62" bestFit="1" customWidth="1"/>
    <col min="10767" max="10767" width="11.7109375" style="62" bestFit="1" customWidth="1"/>
    <col min="10768" max="11008" width="9.140625" style="62"/>
    <col min="11009" max="11009" width="104.42578125" style="62" bestFit="1" customWidth="1"/>
    <col min="11010" max="11017" width="10.7109375" style="62" bestFit="1" customWidth="1"/>
    <col min="11018" max="11018" width="8.140625" style="62" customWidth="1"/>
    <col min="11019" max="11022" width="10.7109375" style="62" bestFit="1" customWidth="1"/>
    <col min="11023" max="11023" width="11.7109375" style="62" bestFit="1" customWidth="1"/>
    <col min="11024" max="11264" width="9.140625" style="62"/>
    <col min="11265" max="11265" width="104.42578125" style="62" bestFit="1" customWidth="1"/>
    <col min="11266" max="11273" width="10.7109375" style="62" bestFit="1" customWidth="1"/>
    <col min="11274" max="11274" width="8.140625" style="62" customWidth="1"/>
    <col min="11275" max="11278" width="10.7109375" style="62" bestFit="1" customWidth="1"/>
    <col min="11279" max="11279" width="11.7109375" style="62" bestFit="1" customWidth="1"/>
    <col min="11280" max="11520" width="9.140625" style="62"/>
    <col min="11521" max="11521" width="104.42578125" style="62" bestFit="1" customWidth="1"/>
    <col min="11522" max="11529" width="10.7109375" style="62" bestFit="1" customWidth="1"/>
    <col min="11530" max="11530" width="8.140625" style="62" customWidth="1"/>
    <col min="11531" max="11534" width="10.7109375" style="62" bestFit="1" customWidth="1"/>
    <col min="11535" max="11535" width="11.7109375" style="62" bestFit="1" customWidth="1"/>
    <col min="11536" max="11776" width="9.140625" style="62"/>
    <col min="11777" max="11777" width="104.42578125" style="62" bestFit="1" customWidth="1"/>
    <col min="11778" max="11785" width="10.7109375" style="62" bestFit="1" customWidth="1"/>
    <col min="11786" max="11786" width="8.140625" style="62" customWidth="1"/>
    <col min="11787" max="11790" width="10.7109375" style="62" bestFit="1" customWidth="1"/>
    <col min="11791" max="11791" width="11.7109375" style="62" bestFit="1" customWidth="1"/>
    <col min="11792" max="12032" width="9.140625" style="62"/>
    <col min="12033" max="12033" width="104.42578125" style="62" bestFit="1" customWidth="1"/>
    <col min="12034" max="12041" width="10.7109375" style="62" bestFit="1" customWidth="1"/>
    <col min="12042" max="12042" width="8.140625" style="62" customWidth="1"/>
    <col min="12043" max="12046" width="10.7109375" style="62" bestFit="1" customWidth="1"/>
    <col min="12047" max="12047" width="11.7109375" style="62" bestFit="1" customWidth="1"/>
    <col min="12048" max="12288" width="9.140625" style="62"/>
    <col min="12289" max="12289" width="104.42578125" style="62" bestFit="1" customWidth="1"/>
    <col min="12290" max="12297" width="10.7109375" style="62" bestFit="1" customWidth="1"/>
    <col min="12298" max="12298" width="8.140625" style="62" customWidth="1"/>
    <col min="12299" max="12302" width="10.7109375" style="62" bestFit="1" customWidth="1"/>
    <col min="12303" max="12303" width="11.7109375" style="62" bestFit="1" customWidth="1"/>
    <col min="12304" max="12544" width="9.140625" style="62"/>
    <col min="12545" max="12545" width="104.42578125" style="62" bestFit="1" customWidth="1"/>
    <col min="12546" max="12553" width="10.7109375" style="62" bestFit="1" customWidth="1"/>
    <col min="12554" max="12554" width="8.140625" style="62" customWidth="1"/>
    <col min="12555" max="12558" width="10.7109375" style="62" bestFit="1" customWidth="1"/>
    <col min="12559" max="12559" width="11.7109375" style="62" bestFit="1" customWidth="1"/>
    <col min="12560" max="12800" width="9.140625" style="62"/>
    <col min="12801" max="12801" width="104.42578125" style="62" bestFit="1" customWidth="1"/>
    <col min="12802" max="12809" width="10.7109375" style="62" bestFit="1" customWidth="1"/>
    <col min="12810" max="12810" width="8.140625" style="62" customWidth="1"/>
    <col min="12811" max="12814" width="10.7109375" style="62" bestFit="1" customWidth="1"/>
    <col min="12815" max="12815" width="11.7109375" style="62" bestFit="1" customWidth="1"/>
    <col min="12816" max="13056" width="9.140625" style="62"/>
    <col min="13057" max="13057" width="104.42578125" style="62" bestFit="1" customWidth="1"/>
    <col min="13058" max="13065" width="10.7109375" style="62" bestFit="1" customWidth="1"/>
    <col min="13066" max="13066" width="8.140625" style="62" customWidth="1"/>
    <col min="13067" max="13070" width="10.7109375" style="62" bestFit="1" customWidth="1"/>
    <col min="13071" max="13071" width="11.7109375" style="62" bestFit="1" customWidth="1"/>
    <col min="13072" max="13312" width="9.140625" style="62"/>
    <col min="13313" max="13313" width="104.42578125" style="62" bestFit="1" customWidth="1"/>
    <col min="13314" max="13321" width="10.7109375" style="62" bestFit="1" customWidth="1"/>
    <col min="13322" max="13322" width="8.140625" style="62" customWidth="1"/>
    <col min="13323" max="13326" width="10.7109375" style="62" bestFit="1" customWidth="1"/>
    <col min="13327" max="13327" width="11.7109375" style="62" bestFit="1" customWidth="1"/>
    <col min="13328" max="13568" width="9.140625" style="62"/>
    <col min="13569" max="13569" width="104.42578125" style="62" bestFit="1" customWidth="1"/>
    <col min="13570" max="13577" width="10.7109375" style="62" bestFit="1" customWidth="1"/>
    <col min="13578" max="13578" width="8.140625" style="62" customWidth="1"/>
    <col min="13579" max="13582" width="10.7109375" style="62" bestFit="1" customWidth="1"/>
    <col min="13583" max="13583" width="11.7109375" style="62" bestFit="1" customWidth="1"/>
    <col min="13584" max="13824" width="9.140625" style="62"/>
    <col min="13825" max="13825" width="104.42578125" style="62" bestFit="1" customWidth="1"/>
    <col min="13826" max="13833" width="10.7109375" style="62" bestFit="1" customWidth="1"/>
    <col min="13834" max="13834" width="8.140625" style="62" customWidth="1"/>
    <col min="13835" max="13838" width="10.7109375" style="62" bestFit="1" customWidth="1"/>
    <col min="13839" max="13839" width="11.7109375" style="62" bestFit="1" customWidth="1"/>
    <col min="13840" max="14080" width="9.140625" style="62"/>
    <col min="14081" max="14081" width="104.42578125" style="62" bestFit="1" customWidth="1"/>
    <col min="14082" max="14089" width="10.7109375" style="62" bestFit="1" customWidth="1"/>
    <col min="14090" max="14090" width="8.140625" style="62" customWidth="1"/>
    <col min="14091" max="14094" width="10.7109375" style="62" bestFit="1" customWidth="1"/>
    <col min="14095" max="14095" width="11.7109375" style="62" bestFit="1" customWidth="1"/>
    <col min="14096" max="14336" width="9.140625" style="62"/>
    <col min="14337" max="14337" width="104.42578125" style="62" bestFit="1" customWidth="1"/>
    <col min="14338" max="14345" width="10.7109375" style="62" bestFit="1" customWidth="1"/>
    <col min="14346" max="14346" width="8.140625" style="62" customWidth="1"/>
    <col min="14347" max="14350" width="10.7109375" style="62" bestFit="1" customWidth="1"/>
    <col min="14351" max="14351" width="11.7109375" style="62" bestFit="1" customWidth="1"/>
    <col min="14352" max="14592" width="9.140625" style="62"/>
    <col min="14593" max="14593" width="104.42578125" style="62" bestFit="1" customWidth="1"/>
    <col min="14594" max="14601" width="10.7109375" style="62" bestFit="1" customWidth="1"/>
    <col min="14602" max="14602" width="8.140625" style="62" customWidth="1"/>
    <col min="14603" max="14606" width="10.7109375" style="62" bestFit="1" customWidth="1"/>
    <col min="14607" max="14607" width="11.7109375" style="62" bestFit="1" customWidth="1"/>
    <col min="14608" max="14848" width="9.140625" style="62"/>
    <col min="14849" max="14849" width="104.42578125" style="62" bestFit="1" customWidth="1"/>
    <col min="14850" max="14857" width="10.7109375" style="62" bestFit="1" customWidth="1"/>
    <col min="14858" max="14858" width="8.140625" style="62" customWidth="1"/>
    <col min="14859" max="14862" width="10.7109375" style="62" bestFit="1" customWidth="1"/>
    <col min="14863" max="14863" width="11.7109375" style="62" bestFit="1" customWidth="1"/>
    <col min="14864" max="15104" width="9.140625" style="62"/>
    <col min="15105" max="15105" width="104.42578125" style="62" bestFit="1" customWidth="1"/>
    <col min="15106" max="15113" width="10.7109375" style="62" bestFit="1" customWidth="1"/>
    <col min="15114" max="15114" width="8.140625" style="62" customWidth="1"/>
    <col min="15115" max="15118" width="10.7109375" style="62" bestFit="1" customWidth="1"/>
    <col min="15119" max="15119" width="11.7109375" style="62" bestFit="1" customWidth="1"/>
    <col min="15120" max="15360" width="9.140625" style="62"/>
    <col min="15361" max="15361" width="104.42578125" style="62" bestFit="1" customWidth="1"/>
    <col min="15362" max="15369" width="10.7109375" style="62" bestFit="1" customWidth="1"/>
    <col min="15370" max="15370" width="8.140625" style="62" customWidth="1"/>
    <col min="15371" max="15374" width="10.7109375" style="62" bestFit="1" customWidth="1"/>
    <col min="15375" max="15375" width="11.7109375" style="62" bestFit="1" customWidth="1"/>
    <col min="15376" max="15616" width="9.140625" style="62"/>
    <col min="15617" max="15617" width="104.42578125" style="62" bestFit="1" customWidth="1"/>
    <col min="15618" max="15625" width="10.7109375" style="62" bestFit="1" customWidth="1"/>
    <col min="15626" max="15626" width="8.140625" style="62" customWidth="1"/>
    <col min="15627" max="15630" width="10.7109375" style="62" bestFit="1" customWidth="1"/>
    <col min="15631" max="15631" width="11.7109375" style="62" bestFit="1" customWidth="1"/>
    <col min="15632" max="15872" width="9.140625" style="62"/>
    <col min="15873" max="15873" width="104.42578125" style="62" bestFit="1" customWidth="1"/>
    <col min="15874" max="15881" width="10.7109375" style="62" bestFit="1" customWidth="1"/>
    <col min="15882" max="15882" width="8.140625" style="62" customWidth="1"/>
    <col min="15883" max="15886" width="10.7109375" style="62" bestFit="1" customWidth="1"/>
    <col min="15887" max="15887" width="11.7109375" style="62" bestFit="1" customWidth="1"/>
    <col min="15888" max="16128" width="9.140625" style="62"/>
    <col min="16129" max="16129" width="104.42578125" style="62" bestFit="1" customWidth="1"/>
    <col min="16130" max="16137" width="10.7109375" style="62" bestFit="1" customWidth="1"/>
    <col min="16138" max="16138" width="8.140625" style="62" customWidth="1"/>
    <col min="16139" max="16142" width="10.7109375" style="62" bestFit="1" customWidth="1"/>
    <col min="16143" max="16143" width="11.7109375" style="62" bestFit="1" customWidth="1"/>
    <col min="16144" max="16384" width="9.140625" style="62"/>
  </cols>
  <sheetData>
    <row r="1" spans="1:16" ht="15.75">
      <c r="A1" s="111"/>
      <c r="B1" s="112"/>
      <c r="C1" s="112"/>
      <c r="D1" s="112"/>
      <c r="E1" s="112"/>
      <c r="F1" s="112"/>
      <c r="G1" s="112"/>
      <c r="H1" s="112"/>
      <c r="I1" s="112"/>
      <c r="J1" s="112"/>
      <c r="K1" s="112"/>
      <c r="L1" s="112"/>
      <c r="M1" s="112"/>
      <c r="N1" s="112"/>
      <c r="O1" s="112"/>
      <c r="P1" s="90"/>
    </row>
    <row r="2" spans="1:16" ht="20.25">
      <c r="A2" s="1252" t="s">
        <v>512</v>
      </c>
      <c r="B2" s="1252"/>
      <c r="C2" s="1252"/>
      <c r="D2" s="1252"/>
      <c r="E2" s="1252"/>
      <c r="F2" s="1252"/>
      <c r="G2" s="1252"/>
      <c r="H2" s="1252"/>
      <c r="I2" s="1252"/>
      <c r="J2" s="1252"/>
      <c r="K2" s="1252"/>
      <c r="L2" s="1252"/>
      <c r="M2" s="1252"/>
      <c r="N2" s="1252"/>
      <c r="O2" s="1252"/>
      <c r="P2" s="91"/>
    </row>
    <row r="3" spans="1:16" ht="20.25">
      <c r="A3" s="1252" t="s">
        <v>601</v>
      </c>
      <c r="B3" s="1252"/>
      <c r="C3" s="1252"/>
      <c r="D3" s="1252"/>
      <c r="E3" s="1252"/>
      <c r="F3" s="1252"/>
      <c r="G3" s="1252"/>
      <c r="H3" s="1252"/>
      <c r="I3" s="1252"/>
      <c r="J3" s="1252"/>
      <c r="K3" s="1252"/>
      <c r="L3" s="1252"/>
      <c r="M3" s="1252"/>
      <c r="N3" s="1252"/>
      <c r="O3" s="1252"/>
      <c r="P3" s="91"/>
    </row>
    <row r="4" spans="1:16" ht="20.25">
      <c r="A4" s="1252" t="s">
        <v>1433</v>
      </c>
      <c r="B4" s="1252"/>
      <c r="C4" s="1252"/>
      <c r="D4" s="1252"/>
      <c r="E4" s="1252"/>
      <c r="F4" s="1252"/>
      <c r="G4" s="1252"/>
      <c r="H4" s="1252"/>
      <c r="I4" s="1252"/>
      <c r="J4" s="1252"/>
      <c r="K4" s="1252"/>
      <c r="L4" s="1252"/>
      <c r="M4" s="1252"/>
      <c r="N4" s="1252"/>
      <c r="O4" s="1252"/>
      <c r="P4" s="91"/>
    </row>
    <row r="5" spans="1:16" ht="20.25">
      <c r="A5" s="1253" t="s">
        <v>588</v>
      </c>
      <c r="B5" s="1253"/>
      <c r="C5" s="1253"/>
      <c r="D5" s="1253"/>
      <c r="E5" s="1253"/>
      <c r="F5" s="1253"/>
      <c r="G5" s="1253"/>
      <c r="H5" s="1253"/>
      <c r="I5" s="1253"/>
      <c r="J5" s="1253"/>
      <c r="K5" s="1253"/>
      <c r="L5" s="1253"/>
      <c r="M5" s="1253"/>
      <c r="N5" s="1253"/>
      <c r="O5" s="1253"/>
      <c r="P5" s="92"/>
    </row>
    <row r="6" spans="1:16" ht="15.75" thickBot="1">
      <c r="A6" s="113"/>
      <c r="B6" s="976"/>
      <c r="C6" s="976"/>
      <c r="D6" s="976"/>
      <c r="E6" s="976"/>
      <c r="F6" s="976"/>
      <c r="G6" s="976"/>
      <c r="H6" s="976"/>
      <c r="I6" s="976"/>
      <c r="J6" s="976"/>
      <c r="K6" s="976"/>
      <c r="L6" s="976"/>
      <c r="M6" s="976"/>
      <c r="N6" s="976"/>
      <c r="O6" s="976"/>
      <c r="P6" s="94"/>
    </row>
    <row r="7" spans="1:16" ht="27" thickTop="1" thickBot="1">
      <c r="A7" s="649" t="s">
        <v>718</v>
      </c>
      <c r="B7" s="580" t="s">
        <v>40</v>
      </c>
      <c r="C7" s="580" t="s">
        <v>163</v>
      </c>
      <c r="D7" s="580" t="s">
        <v>42</v>
      </c>
      <c r="E7" s="580" t="s">
        <v>44</v>
      </c>
      <c r="F7" s="580" t="s">
        <v>52</v>
      </c>
      <c r="G7" s="580" t="s">
        <v>50</v>
      </c>
      <c r="H7" s="580" t="s">
        <v>46</v>
      </c>
      <c r="I7" s="580" t="s">
        <v>48</v>
      </c>
      <c r="J7" s="580" t="s">
        <v>54</v>
      </c>
      <c r="K7" s="580" t="s">
        <v>56</v>
      </c>
      <c r="L7" s="580" t="s">
        <v>58</v>
      </c>
      <c r="M7" s="580" t="s">
        <v>60</v>
      </c>
      <c r="N7" s="580" t="s">
        <v>62</v>
      </c>
      <c r="O7" s="581" t="s">
        <v>600</v>
      </c>
      <c r="P7" s="94"/>
    </row>
    <row r="8" spans="1:16" ht="16.5" thickTop="1" thickBot="1">
      <c r="A8" s="559" t="s">
        <v>215</v>
      </c>
      <c r="B8" s="551">
        <v>29358048.183790002</v>
      </c>
      <c r="C8" s="551">
        <v>31482276.109700002</v>
      </c>
      <c r="D8" s="551">
        <v>37955343.061779998</v>
      </c>
      <c r="E8" s="551">
        <v>25128765.147830002</v>
      </c>
      <c r="F8" s="551">
        <v>23194402.995360002</v>
      </c>
      <c r="G8" s="551">
        <v>14127025.74205</v>
      </c>
      <c r="H8" s="551">
        <v>11412266.44231</v>
      </c>
      <c r="I8" s="551">
        <v>15204904.03021</v>
      </c>
      <c r="J8" s="551">
        <v>206564.64025999999</v>
      </c>
      <c r="K8" s="551">
        <v>15763893.94468</v>
      </c>
      <c r="L8" s="551">
        <v>3973514.6761100003</v>
      </c>
      <c r="M8" s="551">
        <v>20192531.557840001</v>
      </c>
      <c r="N8" s="551">
        <v>9016747.1570100002</v>
      </c>
      <c r="O8" s="551">
        <v>237016283.68893</v>
      </c>
      <c r="P8" s="94"/>
    </row>
    <row r="9" spans="1:16" ht="16.5" thickTop="1" thickBot="1">
      <c r="A9" s="560" t="s">
        <v>216</v>
      </c>
      <c r="B9" s="553">
        <v>3392390.2891299999</v>
      </c>
      <c r="C9" s="553">
        <v>6416652.9585899999</v>
      </c>
      <c r="D9" s="553">
        <v>3549494.9776300001</v>
      </c>
      <c r="E9" s="553">
        <v>2879900.8262700001</v>
      </c>
      <c r="F9" s="553">
        <v>3407078.2428899999</v>
      </c>
      <c r="G9" s="553">
        <v>1342235.8883199999</v>
      </c>
      <c r="H9" s="553">
        <v>1146315.2828299999</v>
      </c>
      <c r="I9" s="553">
        <v>1019862.38644</v>
      </c>
      <c r="J9" s="553">
        <v>55792.56508</v>
      </c>
      <c r="K9" s="553">
        <v>763155.41151999997</v>
      </c>
      <c r="L9" s="553">
        <v>306960.97454999998</v>
      </c>
      <c r="M9" s="553">
        <v>1044282.2985</v>
      </c>
      <c r="N9" s="553">
        <v>580009.52124999999</v>
      </c>
      <c r="O9" s="553">
        <v>25904131.623</v>
      </c>
      <c r="P9" s="94"/>
    </row>
    <row r="10" spans="1:16" ht="15.75" thickTop="1">
      <c r="A10" s="561" t="s">
        <v>217</v>
      </c>
      <c r="B10" s="555">
        <v>932578.16362000001</v>
      </c>
      <c r="C10" s="555">
        <v>2167233.8608899997</v>
      </c>
      <c r="D10" s="555">
        <v>1369570.3551700001</v>
      </c>
      <c r="E10" s="555">
        <v>1209216.80189</v>
      </c>
      <c r="F10" s="555">
        <v>1120602.68985</v>
      </c>
      <c r="G10" s="555">
        <v>536011.60979000002</v>
      </c>
      <c r="H10" s="555">
        <v>456074.23089999997</v>
      </c>
      <c r="I10" s="555">
        <v>192406.31094</v>
      </c>
      <c r="J10" s="555">
        <v>12338.60763</v>
      </c>
      <c r="K10" s="555">
        <v>406296.54973000003</v>
      </c>
      <c r="L10" s="555">
        <v>80600.11924</v>
      </c>
      <c r="M10" s="555">
        <v>351285.12362999999</v>
      </c>
      <c r="N10" s="555">
        <v>281075.28333999997</v>
      </c>
      <c r="O10" s="555">
        <v>9115289.7066200003</v>
      </c>
      <c r="P10" s="94"/>
    </row>
    <row r="11" spans="1:16">
      <c r="A11" s="561" t="s">
        <v>218</v>
      </c>
      <c r="B11" s="555">
        <v>2389376.8666500002</v>
      </c>
      <c r="C11" s="555">
        <v>4112021.7255500001</v>
      </c>
      <c r="D11" s="555">
        <v>2095690.2607700001</v>
      </c>
      <c r="E11" s="555">
        <v>1337426.6115299999</v>
      </c>
      <c r="F11" s="555">
        <v>2155941.6916799997</v>
      </c>
      <c r="G11" s="555">
        <v>763668.02211999998</v>
      </c>
      <c r="H11" s="555">
        <v>543590.20611000003</v>
      </c>
      <c r="I11" s="555">
        <v>752545.66459000006</v>
      </c>
      <c r="J11" s="555">
        <v>32516.2958</v>
      </c>
      <c r="K11" s="555">
        <v>315996.93398999999</v>
      </c>
      <c r="L11" s="555">
        <v>182109.63037999999</v>
      </c>
      <c r="M11" s="555">
        <v>644744.93351999996</v>
      </c>
      <c r="N11" s="555">
        <v>221310</v>
      </c>
      <c r="O11" s="555">
        <v>15546938.84269</v>
      </c>
      <c r="P11" s="94"/>
    </row>
    <row r="12" spans="1:16">
      <c r="A12" s="561" t="s">
        <v>219</v>
      </c>
      <c r="B12" s="555">
        <v>0</v>
      </c>
      <c r="C12" s="555">
        <v>12378.19591</v>
      </c>
      <c r="D12" s="555">
        <v>1327.1766200000002</v>
      </c>
      <c r="E12" s="555">
        <v>125953.20170000001</v>
      </c>
      <c r="F12" s="555">
        <v>10.416219999999999</v>
      </c>
      <c r="G12" s="555">
        <v>738.48864000000003</v>
      </c>
      <c r="H12" s="555">
        <v>30284.178809999998</v>
      </c>
      <c r="I12" s="555">
        <v>71318.174650000001</v>
      </c>
      <c r="J12" s="555">
        <v>10141.18476</v>
      </c>
      <c r="K12" s="555">
        <v>8300.8825400000005</v>
      </c>
      <c r="L12" s="555">
        <v>9745.3669399999999</v>
      </c>
      <c r="M12" s="555">
        <v>16953.936519999999</v>
      </c>
      <c r="N12" s="555">
        <v>31654.535079999998</v>
      </c>
      <c r="O12" s="555">
        <v>318805.73839000001</v>
      </c>
      <c r="P12" s="94"/>
    </row>
    <row r="13" spans="1:16">
      <c r="A13" s="561" t="s">
        <v>220</v>
      </c>
      <c r="B13" s="555">
        <v>0</v>
      </c>
      <c r="C13" s="555">
        <v>0</v>
      </c>
      <c r="D13" s="555">
        <v>0</v>
      </c>
      <c r="E13" s="555">
        <v>0</v>
      </c>
      <c r="F13" s="555">
        <v>0</v>
      </c>
      <c r="G13" s="555">
        <v>0</v>
      </c>
      <c r="H13" s="555">
        <v>0</v>
      </c>
      <c r="I13" s="555">
        <v>0</v>
      </c>
      <c r="J13" s="555">
        <v>46.818889999999996</v>
      </c>
      <c r="K13" s="555">
        <v>0</v>
      </c>
      <c r="L13" s="555">
        <v>0</v>
      </c>
      <c r="M13" s="555">
        <v>0</v>
      </c>
      <c r="N13" s="555">
        <v>0</v>
      </c>
      <c r="O13" s="555">
        <v>46.818889999999996</v>
      </c>
      <c r="P13" s="94"/>
    </row>
    <row r="14" spans="1:16">
      <c r="A14" s="561" t="s">
        <v>221</v>
      </c>
      <c r="B14" s="555">
        <v>60741.962240000001</v>
      </c>
      <c r="C14" s="555">
        <v>111485.12445</v>
      </c>
      <c r="D14" s="555">
        <v>79804.602830000003</v>
      </c>
      <c r="E14" s="555">
        <v>203662.77367</v>
      </c>
      <c r="F14" s="555">
        <v>106964.09587</v>
      </c>
      <c r="G14" s="555">
        <v>36184.571710000004</v>
      </c>
      <c r="H14" s="555">
        <v>102224.29040000001</v>
      </c>
      <c r="I14" s="555">
        <v>3592.2362599999997</v>
      </c>
      <c r="J14" s="555">
        <v>0</v>
      </c>
      <c r="K14" s="555">
        <v>32413.861570000001</v>
      </c>
      <c r="L14" s="555">
        <v>34457.372450000003</v>
      </c>
      <c r="M14" s="555">
        <v>28143.342860000001</v>
      </c>
      <c r="N14" s="555">
        <v>45904.840069999998</v>
      </c>
      <c r="O14" s="555">
        <v>845579.07438000001</v>
      </c>
      <c r="P14" s="94"/>
    </row>
    <row r="15" spans="1:16">
      <c r="A15" s="561" t="s">
        <v>222</v>
      </c>
      <c r="B15" s="555">
        <v>9693.2966199999992</v>
      </c>
      <c r="C15" s="555">
        <v>13534.05179</v>
      </c>
      <c r="D15" s="555">
        <v>9935.2593800000013</v>
      </c>
      <c r="E15" s="555">
        <v>3641.4374800000001</v>
      </c>
      <c r="F15" s="555">
        <v>23874.656260000003</v>
      </c>
      <c r="G15" s="555">
        <v>5633.1960599999993</v>
      </c>
      <c r="H15" s="555">
        <v>14142.376609999999</v>
      </c>
      <c r="I15" s="555">
        <v>0</v>
      </c>
      <c r="J15" s="555">
        <v>749.65800000000002</v>
      </c>
      <c r="K15" s="555">
        <v>147.18369000000001</v>
      </c>
      <c r="L15" s="555">
        <v>48.48554</v>
      </c>
      <c r="M15" s="555">
        <v>3154.9619700000003</v>
      </c>
      <c r="N15" s="555">
        <v>64.862760000000009</v>
      </c>
      <c r="O15" s="555">
        <v>84619.426160000003</v>
      </c>
      <c r="P15" s="94"/>
    </row>
    <row r="16" spans="1:16">
      <c r="A16" s="561" t="s">
        <v>223</v>
      </c>
      <c r="B16" s="555">
        <v>0</v>
      </c>
      <c r="C16" s="555">
        <v>0</v>
      </c>
      <c r="D16" s="555">
        <v>0</v>
      </c>
      <c r="E16" s="555">
        <v>0</v>
      </c>
      <c r="F16" s="555">
        <v>0</v>
      </c>
      <c r="G16" s="555">
        <v>0</v>
      </c>
      <c r="H16" s="555">
        <v>0</v>
      </c>
      <c r="I16" s="555">
        <v>0</v>
      </c>
      <c r="J16" s="555">
        <v>0</v>
      </c>
      <c r="K16" s="555">
        <v>0</v>
      </c>
      <c r="L16" s="555">
        <v>0</v>
      </c>
      <c r="M16" s="555">
        <v>0</v>
      </c>
      <c r="N16" s="555">
        <v>0</v>
      </c>
      <c r="O16" s="555">
        <v>0</v>
      </c>
      <c r="P16" s="94"/>
    </row>
    <row r="17" spans="1:16" ht="15.75" thickBot="1">
      <c r="A17" s="561" t="s">
        <v>224</v>
      </c>
      <c r="B17" s="555">
        <v>0</v>
      </c>
      <c r="C17" s="555">
        <v>0</v>
      </c>
      <c r="D17" s="555">
        <v>-6832.6771399999998</v>
      </c>
      <c r="E17" s="555">
        <v>0</v>
      </c>
      <c r="F17" s="555">
        <v>-315.30698999999998</v>
      </c>
      <c r="G17" s="555">
        <v>0</v>
      </c>
      <c r="H17" s="555">
        <v>0</v>
      </c>
      <c r="I17" s="555">
        <v>0</v>
      </c>
      <c r="J17" s="555">
        <v>0</v>
      </c>
      <c r="K17" s="555">
        <v>0</v>
      </c>
      <c r="L17" s="555">
        <v>0</v>
      </c>
      <c r="M17" s="555">
        <v>0</v>
      </c>
      <c r="N17" s="555">
        <v>0</v>
      </c>
      <c r="O17" s="555">
        <v>-7147.9841299999998</v>
      </c>
      <c r="P17" s="94"/>
    </row>
    <row r="18" spans="1:16" ht="16.5" thickTop="1" thickBot="1">
      <c r="A18" s="560" t="s">
        <v>225</v>
      </c>
      <c r="B18" s="553">
        <v>4397084.6995000001</v>
      </c>
      <c r="C18" s="553">
        <v>3904658.4384499998</v>
      </c>
      <c r="D18" s="553">
        <v>5196186.7730600005</v>
      </c>
      <c r="E18" s="553">
        <v>3945420.1512500001</v>
      </c>
      <c r="F18" s="553">
        <v>2727248.68805</v>
      </c>
      <c r="G18" s="553">
        <v>1260849.0381400001</v>
      </c>
      <c r="H18" s="553">
        <v>1087686.52446</v>
      </c>
      <c r="I18" s="553">
        <v>1631363.3854700001</v>
      </c>
      <c r="J18" s="553">
        <v>9548.39228</v>
      </c>
      <c r="K18" s="553">
        <v>1863048.8511900001</v>
      </c>
      <c r="L18" s="553">
        <v>327312.03337000002</v>
      </c>
      <c r="M18" s="553">
        <v>1547836.06323</v>
      </c>
      <c r="N18" s="553">
        <v>524.96169999999995</v>
      </c>
      <c r="O18" s="553">
        <v>27898768.000150003</v>
      </c>
      <c r="P18" s="94"/>
    </row>
    <row r="19" spans="1:16" ht="15.75" thickTop="1">
      <c r="A19" s="561" t="s">
        <v>226</v>
      </c>
      <c r="B19" s="555">
        <v>0</v>
      </c>
      <c r="C19" s="555">
        <v>0</v>
      </c>
      <c r="D19" s="555">
        <v>0</v>
      </c>
      <c r="E19" s="555">
        <v>0</v>
      </c>
      <c r="F19" s="555">
        <v>0</v>
      </c>
      <c r="G19" s="555">
        <v>0</v>
      </c>
      <c r="H19" s="555">
        <v>0</v>
      </c>
      <c r="I19" s="555">
        <v>0</v>
      </c>
      <c r="J19" s="555">
        <v>0</v>
      </c>
      <c r="K19" s="555">
        <v>0</v>
      </c>
      <c r="L19" s="555">
        <v>0</v>
      </c>
      <c r="M19" s="555">
        <v>0</v>
      </c>
      <c r="N19" s="555">
        <v>0</v>
      </c>
      <c r="O19" s="555">
        <v>0</v>
      </c>
      <c r="P19" s="94"/>
    </row>
    <row r="20" spans="1:16">
      <c r="A20" s="561" t="s">
        <v>227</v>
      </c>
      <c r="B20" s="555">
        <v>2017866.0622699999</v>
      </c>
      <c r="C20" s="555">
        <v>1675955.4620000001</v>
      </c>
      <c r="D20" s="555">
        <v>1822858.4295300001</v>
      </c>
      <c r="E20" s="555">
        <v>1317958.0658199999</v>
      </c>
      <c r="F20" s="555">
        <v>847858.27497999999</v>
      </c>
      <c r="G20" s="555">
        <v>558061.11221000005</v>
      </c>
      <c r="H20" s="555">
        <v>626585.14475999994</v>
      </c>
      <c r="I20" s="555">
        <v>866906.00401999999</v>
      </c>
      <c r="J20" s="555">
        <v>911.52028000000007</v>
      </c>
      <c r="K20" s="555">
        <v>915715.77997999999</v>
      </c>
      <c r="L20" s="555">
        <v>51700</v>
      </c>
      <c r="M20" s="555">
        <v>30475</v>
      </c>
      <c r="N20" s="555">
        <v>524.96169999999995</v>
      </c>
      <c r="O20" s="555">
        <v>10733375.81755</v>
      </c>
      <c r="P20" s="94"/>
    </row>
    <row r="21" spans="1:16">
      <c r="A21" s="561" t="s">
        <v>228</v>
      </c>
      <c r="B21" s="555">
        <v>49746.552929999998</v>
      </c>
      <c r="C21" s="555">
        <v>0</v>
      </c>
      <c r="D21" s="555">
        <v>259437.72260000001</v>
      </c>
      <c r="E21" s="555">
        <v>1714.31935</v>
      </c>
      <c r="F21" s="555">
        <v>31455.092140000001</v>
      </c>
      <c r="G21" s="555">
        <v>0</v>
      </c>
      <c r="H21" s="555">
        <v>160.57249999999999</v>
      </c>
      <c r="I21" s="555">
        <v>0</v>
      </c>
      <c r="J21" s="555">
        <v>0</v>
      </c>
      <c r="K21" s="555">
        <v>34229.573670000005</v>
      </c>
      <c r="L21" s="555">
        <v>0</v>
      </c>
      <c r="M21" s="555">
        <v>0</v>
      </c>
      <c r="N21" s="555">
        <v>0</v>
      </c>
      <c r="O21" s="555">
        <v>376743.83318999998</v>
      </c>
      <c r="P21" s="94"/>
    </row>
    <row r="22" spans="1:16">
      <c r="A22" s="561" t="s">
        <v>229</v>
      </c>
      <c r="B22" s="555">
        <v>0</v>
      </c>
      <c r="C22" s="555">
        <v>20111.237350000003</v>
      </c>
      <c r="D22" s="555">
        <v>8928.4873800000005</v>
      </c>
      <c r="E22" s="555">
        <v>641384.48167999997</v>
      </c>
      <c r="F22" s="555">
        <v>149053.44326</v>
      </c>
      <c r="G22" s="555">
        <v>29233.607989999997</v>
      </c>
      <c r="H22" s="555">
        <v>0</v>
      </c>
      <c r="I22" s="555">
        <v>0</v>
      </c>
      <c r="J22" s="555">
        <v>0</v>
      </c>
      <c r="K22" s="555">
        <v>41031.375</v>
      </c>
      <c r="L22" s="555">
        <v>0</v>
      </c>
      <c r="M22" s="555">
        <v>304579.73983999999</v>
      </c>
      <c r="N22" s="555">
        <v>0</v>
      </c>
      <c r="O22" s="555">
        <v>1194322.3725000001</v>
      </c>
      <c r="P22" s="94"/>
    </row>
    <row r="23" spans="1:16">
      <c r="A23" s="561" t="s">
        <v>230</v>
      </c>
      <c r="B23" s="555">
        <v>558657.74864000001</v>
      </c>
      <c r="C23" s="555">
        <v>285515.11916</v>
      </c>
      <c r="D23" s="555">
        <v>965083.68932</v>
      </c>
      <c r="E23" s="555">
        <v>208654.88352</v>
      </c>
      <c r="F23" s="555">
        <v>862402.84810000006</v>
      </c>
      <c r="G23" s="555">
        <v>56630.760249999999</v>
      </c>
      <c r="H23" s="555">
        <v>111614.57375</v>
      </c>
      <c r="I23" s="555">
        <v>486840.41198000003</v>
      </c>
      <c r="J23" s="555">
        <v>0</v>
      </c>
      <c r="K23" s="555">
        <v>252745.39971</v>
      </c>
      <c r="L23" s="555">
        <v>98520.269700000004</v>
      </c>
      <c r="M23" s="555">
        <v>3964.6191400000002</v>
      </c>
      <c r="N23" s="555">
        <v>0</v>
      </c>
      <c r="O23" s="555">
        <v>3890630.3232700001</v>
      </c>
      <c r="P23" s="94"/>
    </row>
    <row r="24" spans="1:16">
      <c r="A24" s="561" t="s">
        <v>231</v>
      </c>
      <c r="B24" s="555">
        <v>1660359.3041700001</v>
      </c>
      <c r="C24" s="555">
        <v>1802158.67533</v>
      </c>
      <c r="D24" s="555">
        <v>2034804.83702</v>
      </c>
      <c r="E24" s="555">
        <v>1722902.50795</v>
      </c>
      <c r="F24" s="555">
        <v>801996.31698</v>
      </c>
      <c r="G24" s="555">
        <v>572579.79108</v>
      </c>
      <c r="H24" s="555">
        <v>297063.91025000002</v>
      </c>
      <c r="I24" s="555">
        <v>253013.23103</v>
      </c>
      <c r="J24" s="555">
        <v>8636.8719999999994</v>
      </c>
      <c r="K24" s="555">
        <v>571240.16102999996</v>
      </c>
      <c r="L24" s="555">
        <v>171871.45522999999</v>
      </c>
      <c r="M24" s="555">
        <v>1194959.9381300001</v>
      </c>
      <c r="N24" s="555">
        <v>0</v>
      </c>
      <c r="O24" s="555">
        <v>11091587.000200002</v>
      </c>
      <c r="P24" s="94"/>
    </row>
    <row r="25" spans="1:16">
      <c r="A25" s="561" t="s">
        <v>232</v>
      </c>
      <c r="B25" s="555">
        <v>116827.71301000001</v>
      </c>
      <c r="C25" s="555">
        <v>142540.47438</v>
      </c>
      <c r="D25" s="555">
        <v>140758.00603999998</v>
      </c>
      <c r="E25" s="555">
        <v>52805.892930000002</v>
      </c>
      <c r="F25" s="555">
        <v>62355.574810000006</v>
      </c>
      <c r="G25" s="555">
        <v>46557.541590000001</v>
      </c>
      <c r="H25" s="555">
        <v>53281.401869999994</v>
      </c>
      <c r="I25" s="555">
        <v>24603.738440000001</v>
      </c>
      <c r="J25" s="555">
        <v>0</v>
      </c>
      <c r="K25" s="555">
        <v>54468.036869999996</v>
      </c>
      <c r="L25" s="555">
        <v>5220.3084400000007</v>
      </c>
      <c r="M25" s="555">
        <v>16709.741040000001</v>
      </c>
      <c r="N25" s="555">
        <v>0</v>
      </c>
      <c r="O25" s="555">
        <v>716128.42941999994</v>
      </c>
      <c r="P25" s="94"/>
    </row>
    <row r="26" spans="1:16" ht="15.75" thickBot="1">
      <c r="A26" s="561" t="s">
        <v>233</v>
      </c>
      <c r="B26" s="555">
        <v>-6372.6815199999992</v>
      </c>
      <c r="C26" s="555">
        <v>-21622.529770000001</v>
      </c>
      <c r="D26" s="555">
        <v>-35684.398829999998</v>
      </c>
      <c r="E26" s="555">
        <v>0</v>
      </c>
      <c r="F26" s="555">
        <v>-27872.862219999999</v>
      </c>
      <c r="G26" s="555">
        <v>-2213.7749800000001</v>
      </c>
      <c r="H26" s="555">
        <v>-1019.07867</v>
      </c>
      <c r="I26" s="555">
        <v>0</v>
      </c>
      <c r="J26" s="555">
        <v>0</v>
      </c>
      <c r="K26" s="555">
        <v>-6381.4750700000004</v>
      </c>
      <c r="L26" s="555">
        <v>0</v>
      </c>
      <c r="M26" s="555">
        <v>-2852.9749200000001</v>
      </c>
      <c r="N26" s="555">
        <v>0</v>
      </c>
      <c r="O26" s="555">
        <v>-104019.77598000001</v>
      </c>
      <c r="P26" s="94"/>
    </row>
    <row r="27" spans="1:16" ht="16.5" thickTop="1" thickBot="1">
      <c r="A27" s="560" t="s">
        <v>234</v>
      </c>
      <c r="B27" s="553">
        <v>19488754.085380003</v>
      </c>
      <c r="C27" s="553">
        <v>18395490.695700001</v>
      </c>
      <c r="D27" s="553">
        <v>25312390.425080001</v>
      </c>
      <c r="E27" s="553">
        <v>15992794.114799999</v>
      </c>
      <c r="F27" s="553">
        <v>15807548.23515</v>
      </c>
      <c r="G27" s="553">
        <v>10147962.350450002</v>
      </c>
      <c r="H27" s="553">
        <v>8557722.1501000002</v>
      </c>
      <c r="I27" s="553">
        <v>12093379.652410001</v>
      </c>
      <c r="J27" s="553">
        <v>116117.07687</v>
      </c>
      <c r="K27" s="553">
        <v>12428755.992889998</v>
      </c>
      <c r="L27" s="553">
        <v>3082989.2337600002</v>
      </c>
      <c r="M27" s="553">
        <v>14487120.233069999</v>
      </c>
      <c r="N27" s="553">
        <v>8292271.9860200007</v>
      </c>
      <c r="O27" s="553">
        <v>164203296.23168001</v>
      </c>
      <c r="P27" s="94"/>
    </row>
    <row r="28" spans="1:16" ht="15.75" thickTop="1">
      <c r="A28" s="566" t="s">
        <v>235</v>
      </c>
      <c r="B28" s="555">
        <v>19255397.224009998</v>
      </c>
      <c r="C28" s="555">
        <v>18023288.071330003</v>
      </c>
      <c r="D28" s="555">
        <v>24923580.573320001</v>
      </c>
      <c r="E28" s="555">
        <v>15813650.606620001</v>
      </c>
      <c r="F28" s="555">
        <v>15618312.53255</v>
      </c>
      <c r="G28" s="555">
        <v>9938235.7502699997</v>
      </c>
      <c r="H28" s="555">
        <v>8448811.4293799996</v>
      </c>
      <c r="I28" s="555">
        <v>11891861.588370001</v>
      </c>
      <c r="J28" s="555">
        <v>114591.87159000001</v>
      </c>
      <c r="K28" s="555">
        <v>12316665.65291</v>
      </c>
      <c r="L28" s="555">
        <v>3032788.6703499998</v>
      </c>
      <c r="M28" s="555">
        <v>14220595.897219999</v>
      </c>
      <c r="N28" s="555">
        <v>8162666.9396000002</v>
      </c>
      <c r="O28" s="555">
        <v>161760446.80752</v>
      </c>
      <c r="P28" s="94"/>
    </row>
    <row r="29" spans="1:16">
      <c r="A29" s="561" t="s">
        <v>236</v>
      </c>
      <c r="B29" s="555">
        <v>18778070.91798</v>
      </c>
      <c r="C29" s="555">
        <v>16924323.816520002</v>
      </c>
      <c r="D29" s="555">
        <v>24126657.83605</v>
      </c>
      <c r="E29" s="555">
        <v>15047473.728250001</v>
      </c>
      <c r="F29" s="555">
        <v>15569947.2193</v>
      </c>
      <c r="G29" s="555">
        <v>9591987.4789000005</v>
      </c>
      <c r="H29" s="555">
        <v>7966567.9531800002</v>
      </c>
      <c r="I29" s="555">
        <v>11523769.963639999</v>
      </c>
      <c r="J29" s="555">
        <v>114308.91825</v>
      </c>
      <c r="K29" s="555">
        <v>11786919.5066</v>
      </c>
      <c r="L29" s="555">
        <v>2892696.98233</v>
      </c>
      <c r="M29" s="555">
        <v>14034146.609110001</v>
      </c>
      <c r="N29" s="555">
        <v>7864984.4997299993</v>
      </c>
      <c r="O29" s="555">
        <v>156221855.42984</v>
      </c>
      <c r="P29" s="94"/>
    </row>
    <row r="30" spans="1:16">
      <c r="A30" s="561" t="s">
        <v>237</v>
      </c>
      <c r="B30" s="555">
        <v>395633.65114999999</v>
      </c>
      <c r="C30" s="555">
        <v>977452.56851000001</v>
      </c>
      <c r="D30" s="555">
        <v>755544.18916999991</v>
      </c>
      <c r="E30" s="555">
        <v>682716.83178000001</v>
      </c>
      <c r="F30" s="555">
        <v>41578.681450000004</v>
      </c>
      <c r="G30" s="555">
        <v>305444.91081000003</v>
      </c>
      <c r="H30" s="555">
        <v>446723.61725999997</v>
      </c>
      <c r="I30" s="555">
        <v>347599.83455000003</v>
      </c>
      <c r="J30" s="555">
        <v>216.9939</v>
      </c>
      <c r="K30" s="555">
        <v>510030.61292000004</v>
      </c>
      <c r="L30" s="555">
        <v>140091.68802</v>
      </c>
      <c r="M30" s="555">
        <v>167871.71122</v>
      </c>
      <c r="N30" s="555">
        <v>289397.25033000001</v>
      </c>
      <c r="O30" s="555">
        <v>5060302.5410699993</v>
      </c>
      <c r="P30" s="94"/>
    </row>
    <row r="31" spans="1:16">
      <c r="A31" s="561" t="s">
        <v>238</v>
      </c>
      <c r="B31" s="555">
        <v>81692.654880000002</v>
      </c>
      <c r="C31" s="555">
        <v>121511.6863</v>
      </c>
      <c r="D31" s="555">
        <v>41378.5481</v>
      </c>
      <c r="E31" s="555">
        <v>83460.046589999998</v>
      </c>
      <c r="F31" s="555">
        <v>6786.6318000000001</v>
      </c>
      <c r="G31" s="555">
        <v>40803.360560000001</v>
      </c>
      <c r="H31" s="555">
        <v>35519.858939999998</v>
      </c>
      <c r="I31" s="555">
        <v>20491.79018</v>
      </c>
      <c r="J31" s="555">
        <v>65.959440000000001</v>
      </c>
      <c r="K31" s="555">
        <v>19715.533390000001</v>
      </c>
      <c r="L31" s="555">
        <v>0</v>
      </c>
      <c r="M31" s="555">
        <v>18577.57689</v>
      </c>
      <c r="N31" s="555">
        <v>8285.1895399999994</v>
      </c>
      <c r="O31" s="555">
        <v>478288.83661</v>
      </c>
      <c r="P31" s="94"/>
    </row>
    <row r="32" spans="1:16">
      <c r="A32" s="566" t="s">
        <v>239</v>
      </c>
      <c r="B32" s="555">
        <v>88595.363760000007</v>
      </c>
      <c r="C32" s="555">
        <v>111847.83176</v>
      </c>
      <c r="D32" s="555">
        <v>471.20832999999999</v>
      </c>
      <c r="E32" s="555">
        <v>26526.72695</v>
      </c>
      <c r="F32" s="555">
        <v>96812.017590000003</v>
      </c>
      <c r="G32" s="555">
        <v>322.02797999999996</v>
      </c>
      <c r="H32" s="555">
        <v>29872.975489999997</v>
      </c>
      <c r="I32" s="555">
        <v>36602.276590000001</v>
      </c>
      <c r="J32" s="555">
        <v>2.0152600000000001</v>
      </c>
      <c r="K32" s="555">
        <v>70636.088889999999</v>
      </c>
      <c r="L32" s="555">
        <v>1561.2186499999998</v>
      </c>
      <c r="M32" s="555">
        <v>21248.049879999999</v>
      </c>
      <c r="N32" s="555">
        <v>27554.294379999999</v>
      </c>
      <c r="O32" s="555">
        <v>512052.09551000001</v>
      </c>
      <c r="P32" s="94"/>
    </row>
    <row r="33" spans="1:16">
      <c r="A33" s="561" t="s">
        <v>240</v>
      </c>
      <c r="B33" s="555">
        <v>73910.980079999994</v>
      </c>
      <c r="C33" s="555">
        <v>51226.0432</v>
      </c>
      <c r="D33" s="555">
        <v>471.20832999999999</v>
      </c>
      <c r="E33" s="555">
        <v>17968.082569999999</v>
      </c>
      <c r="F33" s="555">
        <v>92980.916989999998</v>
      </c>
      <c r="G33" s="555">
        <v>322.02797999999996</v>
      </c>
      <c r="H33" s="555">
        <v>17494.169750000001</v>
      </c>
      <c r="I33" s="555">
        <v>33497.246100000004</v>
      </c>
      <c r="J33" s="555">
        <v>2.0152600000000001</v>
      </c>
      <c r="K33" s="555">
        <v>50602.440710000003</v>
      </c>
      <c r="L33" s="555">
        <v>1500.4166</v>
      </c>
      <c r="M33" s="555">
        <v>15490.52176</v>
      </c>
      <c r="N33" s="555">
        <v>19408.69138</v>
      </c>
      <c r="O33" s="555">
        <v>374874.76071</v>
      </c>
      <c r="P33" s="94"/>
    </row>
    <row r="34" spans="1:16">
      <c r="A34" s="561" t="s">
        <v>241</v>
      </c>
      <c r="B34" s="555">
        <v>14684.383679999999</v>
      </c>
      <c r="C34" s="555">
        <v>60621.788560000001</v>
      </c>
      <c r="D34" s="555">
        <v>0</v>
      </c>
      <c r="E34" s="555">
        <v>8558.6443800000015</v>
      </c>
      <c r="F34" s="555">
        <v>3831.1006000000002</v>
      </c>
      <c r="G34" s="555">
        <v>0</v>
      </c>
      <c r="H34" s="555">
        <v>12378.80574</v>
      </c>
      <c r="I34" s="555">
        <v>3105.0304900000001</v>
      </c>
      <c r="J34" s="555">
        <v>0</v>
      </c>
      <c r="K34" s="555">
        <v>20033.64818</v>
      </c>
      <c r="L34" s="555">
        <v>60.802050000000001</v>
      </c>
      <c r="M34" s="555">
        <v>5757.5281199999999</v>
      </c>
      <c r="N34" s="555">
        <v>8145.6030000000001</v>
      </c>
      <c r="O34" s="555">
        <v>137177.33480000001</v>
      </c>
      <c r="P34" s="94"/>
    </row>
    <row r="35" spans="1:16">
      <c r="A35" s="562" t="s">
        <v>242</v>
      </c>
      <c r="B35" s="555">
        <v>0</v>
      </c>
      <c r="C35" s="555">
        <v>0</v>
      </c>
      <c r="D35" s="555">
        <v>0</v>
      </c>
      <c r="E35" s="555">
        <v>0</v>
      </c>
      <c r="F35" s="555">
        <v>0</v>
      </c>
      <c r="G35" s="555">
        <v>0</v>
      </c>
      <c r="H35" s="555">
        <v>0</v>
      </c>
      <c r="I35" s="555">
        <v>0</v>
      </c>
      <c r="J35" s="555">
        <v>0</v>
      </c>
      <c r="K35" s="555">
        <v>0</v>
      </c>
      <c r="L35" s="555">
        <v>0</v>
      </c>
      <c r="M35" s="555">
        <v>0</v>
      </c>
      <c r="N35" s="555">
        <v>0</v>
      </c>
      <c r="O35" s="555">
        <v>0</v>
      </c>
      <c r="P35" s="94"/>
    </row>
    <row r="36" spans="1:16">
      <c r="A36" s="566" t="s">
        <v>243</v>
      </c>
      <c r="B36" s="555">
        <v>267701.43959999998</v>
      </c>
      <c r="C36" s="555">
        <v>341282.11433999997</v>
      </c>
      <c r="D36" s="555">
        <v>668236.78158000007</v>
      </c>
      <c r="E36" s="555">
        <v>451232.26156999997</v>
      </c>
      <c r="F36" s="555">
        <v>163437.74815</v>
      </c>
      <c r="G36" s="555">
        <v>181051.59956999999</v>
      </c>
      <c r="H36" s="555">
        <v>111647.98698</v>
      </c>
      <c r="I36" s="555">
        <v>50713.718909999996</v>
      </c>
      <c r="J36" s="555">
        <v>496.47602000000001</v>
      </c>
      <c r="K36" s="555">
        <v>96649.416389999999</v>
      </c>
      <c r="L36" s="555">
        <v>46744.564559999999</v>
      </c>
      <c r="M36" s="555">
        <v>47763.556759999999</v>
      </c>
      <c r="N36" s="555">
        <v>58653.39299</v>
      </c>
      <c r="O36" s="555">
        <v>2485611.05742</v>
      </c>
      <c r="P36" s="94"/>
    </row>
    <row r="37" spans="1:16">
      <c r="A37" s="561" t="s">
        <v>244</v>
      </c>
      <c r="B37" s="555">
        <v>220222.61765999999</v>
      </c>
      <c r="C37" s="555">
        <v>220945.14994</v>
      </c>
      <c r="D37" s="555">
        <v>565738.33358000009</v>
      </c>
      <c r="E37" s="555">
        <v>226120.00528000001</v>
      </c>
      <c r="F37" s="555">
        <v>157358.98371</v>
      </c>
      <c r="G37" s="555">
        <v>127940.88755</v>
      </c>
      <c r="H37" s="555">
        <v>74446.938670000003</v>
      </c>
      <c r="I37" s="555">
        <v>45814.503579999997</v>
      </c>
      <c r="J37" s="555">
        <v>222.07602</v>
      </c>
      <c r="K37" s="555">
        <v>77917.017420000004</v>
      </c>
      <c r="L37" s="555">
        <v>37636.669840000002</v>
      </c>
      <c r="M37" s="555">
        <v>34040.719619999996</v>
      </c>
      <c r="N37" s="555">
        <v>44993.923149999995</v>
      </c>
      <c r="O37" s="555">
        <v>1833397.82602</v>
      </c>
      <c r="P37" s="94"/>
    </row>
    <row r="38" spans="1:16">
      <c r="A38" s="561" t="s">
        <v>245</v>
      </c>
      <c r="B38" s="555">
        <v>47478.821939999994</v>
      </c>
      <c r="C38" s="555">
        <v>120121.97042</v>
      </c>
      <c r="D38" s="555">
        <v>81933.406430000003</v>
      </c>
      <c r="E38" s="555">
        <v>225112.25628999999</v>
      </c>
      <c r="F38" s="555">
        <v>6078.7644400000008</v>
      </c>
      <c r="G38" s="555">
        <v>53110.712020000006</v>
      </c>
      <c r="H38" s="555">
        <v>37201.048310000006</v>
      </c>
      <c r="I38" s="555">
        <v>4899.21533</v>
      </c>
      <c r="J38" s="555">
        <v>274.39999999999998</v>
      </c>
      <c r="K38" s="555">
        <v>18732.398969999998</v>
      </c>
      <c r="L38" s="555">
        <v>9107.8947200000002</v>
      </c>
      <c r="M38" s="555">
        <v>13722.837140000001</v>
      </c>
      <c r="N38" s="555">
        <v>13659.46984</v>
      </c>
      <c r="O38" s="555">
        <v>631433.19585000002</v>
      </c>
      <c r="P38" s="94"/>
    </row>
    <row r="39" spans="1:16">
      <c r="A39" s="561" t="s">
        <v>246</v>
      </c>
      <c r="B39" s="555">
        <v>0</v>
      </c>
      <c r="C39" s="555">
        <v>214.99398000000002</v>
      </c>
      <c r="D39" s="555">
        <v>20565.041570000001</v>
      </c>
      <c r="E39" s="555">
        <v>0</v>
      </c>
      <c r="F39" s="555">
        <v>0</v>
      </c>
      <c r="G39" s="555">
        <v>0</v>
      </c>
      <c r="H39" s="555">
        <v>0</v>
      </c>
      <c r="I39" s="555">
        <v>0</v>
      </c>
      <c r="J39" s="555">
        <v>0</v>
      </c>
      <c r="K39" s="555">
        <v>0</v>
      </c>
      <c r="L39" s="555">
        <v>0</v>
      </c>
      <c r="M39" s="555">
        <v>0</v>
      </c>
      <c r="N39" s="555">
        <v>0</v>
      </c>
      <c r="O39" s="555">
        <v>20780.035550000001</v>
      </c>
      <c r="P39" s="94"/>
    </row>
    <row r="40" spans="1:16">
      <c r="A40" s="566" t="s">
        <v>247</v>
      </c>
      <c r="B40" s="555">
        <v>351566.35814999999</v>
      </c>
      <c r="C40" s="555">
        <v>448785.64177999995</v>
      </c>
      <c r="D40" s="555">
        <v>477765.97954999999</v>
      </c>
      <c r="E40" s="555">
        <v>350721.82831000001</v>
      </c>
      <c r="F40" s="555">
        <v>319028.05991000001</v>
      </c>
      <c r="G40" s="555">
        <v>219980.33041999998</v>
      </c>
      <c r="H40" s="555">
        <v>204075.29819999999</v>
      </c>
      <c r="I40" s="555">
        <v>431328.55329000001</v>
      </c>
      <c r="J40" s="555">
        <v>1776.18995</v>
      </c>
      <c r="K40" s="555">
        <v>387717.47279000003</v>
      </c>
      <c r="L40" s="555">
        <v>75907.845260000002</v>
      </c>
      <c r="M40" s="555">
        <v>358861.02533999999</v>
      </c>
      <c r="N40" s="555">
        <v>297837.29732999997</v>
      </c>
      <c r="O40" s="555">
        <v>3925351.8802800002</v>
      </c>
      <c r="P40" s="94"/>
    </row>
    <row r="41" spans="1:16">
      <c r="A41" s="562" t="s">
        <v>248</v>
      </c>
      <c r="B41" s="555">
        <v>133921.49676000001</v>
      </c>
      <c r="C41" s="555">
        <v>159020.65816999998</v>
      </c>
      <c r="D41" s="555">
        <v>144588.68549999999</v>
      </c>
      <c r="E41" s="555">
        <v>163260.81341</v>
      </c>
      <c r="F41" s="555">
        <v>59446.615119999995</v>
      </c>
      <c r="G41" s="555">
        <v>95303.277170000001</v>
      </c>
      <c r="H41" s="555">
        <v>57674.177810000001</v>
      </c>
      <c r="I41" s="555">
        <v>124086.56429000001</v>
      </c>
      <c r="J41" s="555">
        <v>1049.8910600000002</v>
      </c>
      <c r="K41" s="555">
        <v>134346.43555000002</v>
      </c>
      <c r="L41" s="555">
        <v>71086.814969999992</v>
      </c>
      <c r="M41" s="555">
        <v>196013.97990999999</v>
      </c>
      <c r="N41" s="555">
        <v>112552.40067</v>
      </c>
      <c r="O41" s="555">
        <v>1452351.81039</v>
      </c>
      <c r="P41" s="94"/>
    </row>
    <row r="42" spans="1:16">
      <c r="A42" s="561" t="s">
        <v>249</v>
      </c>
      <c r="B42" s="555">
        <v>3423.9060800000002</v>
      </c>
      <c r="C42" s="555">
        <v>14275.94449</v>
      </c>
      <c r="D42" s="555">
        <v>7898.1951600000002</v>
      </c>
      <c r="E42" s="555">
        <v>6440.9128799999999</v>
      </c>
      <c r="F42" s="555">
        <v>207.53700000000001</v>
      </c>
      <c r="G42" s="555">
        <v>3450.72273</v>
      </c>
      <c r="H42" s="555">
        <v>3947.00173</v>
      </c>
      <c r="I42" s="555">
        <v>3712.6917999999996</v>
      </c>
      <c r="J42" s="555">
        <v>1.7080599999999999</v>
      </c>
      <c r="K42" s="555">
        <v>6385.3488899999993</v>
      </c>
      <c r="L42" s="555">
        <v>4821.0302899999997</v>
      </c>
      <c r="M42" s="555">
        <v>4358.0631199999998</v>
      </c>
      <c r="N42" s="555">
        <v>3594.2728299999999</v>
      </c>
      <c r="O42" s="555">
        <v>62517.335060000005</v>
      </c>
      <c r="P42" s="94"/>
    </row>
    <row r="43" spans="1:16">
      <c r="A43" s="561" t="s">
        <v>250</v>
      </c>
      <c r="B43" s="555">
        <v>0</v>
      </c>
      <c r="C43" s="555">
        <v>106.11971000000001</v>
      </c>
      <c r="D43" s="555">
        <v>0.14061000000000001</v>
      </c>
      <c r="E43" s="555">
        <v>2.68038</v>
      </c>
      <c r="F43" s="555">
        <v>0</v>
      </c>
      <c r="G43" s="555">
        <v>1.3880599999999998</v>
      </c>
      <c r="H43" s="555">
        <v>32.395099999999999</v>
      </c>
      <c r="I43" s="555">
        <v>3.2773699999999999</v>
      </c>
      <c r="J43" s="555">
        <v>0</v>
      </c>
      <c r="K43" s="555">
        <v>0</v>
      </c>
      <c r="L43" s="555">
        <v>0</v>
      </c>
      <c r="M43" s="555">
        <v>0</v>
      </c>
      <c r="N43" s="555">
        <v>0</v>
      </c>
      <c r="O43" s="555">
        <v>146.00123000000002</v>
      </c>
      <c r="P43" s="94"/>
    </row>
    <row r="44" spans="1:16">
      <c r="A44" s="561" t="s">
        <v>251</v>
      </c>
      <c r="B44" s="555">
        <v>0</v>
      </c>
      <c r="C44" s="555">
        <v>744.21368999999993</v>
      </c>
      <c r="D44" s="555">
        <v>0</v>
      </c>
      <c r="E44" s="555">
        <v>0</v>
      </c>
      <c r="F44" s="555">
        <v>0</v>
      </c>
      <c r="G44" s="555">
        <v>0</v>
      </c>
      <c r="H44" s="555">
        <v>38.193129999999996</v>
      </c>
      <c r="I44" s="555">
        <v>1.4795199999999999</v>
      </c>
      <c r="J44" s="555">
        <v>0</v>
      </c>
      <c r="K44" s="555">
        <v>0</v>
      </c>
      <c r="L44" s="555">
        <v>0</v>
      </c>
      <c r="M44" s="555">
        <v>0</v>
      </c>
      <c r="N44" s="555">
        <v>0</v>
      </c>
      <c r="O44" s="555">
        <v>783.88634000000002</v>
      </c>
      <c r="P44" s="94"/>
    </row>
    <row r="45" spans="1:16">
      <c r="A45" s="561" t="s">
        <v>252</v>
      </c>
      <c r="B45" s="555">
        <v>0</v>
      </c>
      <c r="C45" s="555">
        <v>0</v>
      </c>
      <c r="D45" s="555">
        <v>0</v>
      </c>
      <c r="E45" s="555">
        <v>0</v>
      </c>
      <c r="F45" s="555">
        <v>0</v>
      </c>
      <c r="G45" s="555">
        <v>7.6500000000000005E-3</v>
      </c>
      <c r="H45" s="555">
        <v>0</v>
      </c>
      <c r="I45" s="555">
        <v>0</v>
      </c>
      <c r="J45" s="555">
        <v>0</v>
      </c>
      <c r="K45" s="555">
        <v>0</v>
      </c>
      <c r="L45" s="555">
        <v>0</v>
      </c>
      <c r="M45" s="555">
        <v>0</v>
      </c>
      <c r="N45" s="555">
        <v>0</v>
      </c>
      <c r="O45" s="555">
        <v>7.6500000000000005E-3</v>
      </c>
      <c r="P45" s="94"/>
    </row>
    <row r="46" spans="1:16">
      <c r="A46" s="95" t="s">
        <v>253</v>
      </c>
      <c r="B46" s="555">
        <v>0</v>
      </c>
      <c r="C46" s="555">
        <v>0</v>
      </c>
      <c r="D46" s="555">
        <v>0</v>
      </c>
      <c r="E46" s="555">
        <v>0</v>
      </c>
      <c r="F46" s="555">
        <v>0</v>
      </c>
      <c r="G46" s="555">
        <v>0</v>
      </c>
      <c r="H46" s="555">
        <v>0</v>
      </c>
      <c r="I46" s="555">
        <v>0</v>
      </c>
      <c r="J46" s="555">
        <v>0</v>
      </c>
      <c r="K46" s="555">
        <v>0</v>
      </c>
      <c r="L46" s="555">
        <v>0</v>
      </c>
      <c r="M46" s="555">
        <v>0</v>
      </c>
      <c r="N46" s="555">
        <v>0</v>
      </c>
      <c r="O46" s="555">
        <v>0</v>
      </c>
      <c r="P46" s="94"/>
    </row>
    <row r="47" spans="1:16">
      <c r="A47" s="96" t="s">
        <v>254</v>
      </c>
      <c r="B47" s="555">
        <v>-474506.30014000001</v>
      </c>
      <c r="C47" s="555">
        <v>-529712.96351000003</v>
      </c>
      <c r="D47" s="555">
        <v>-757664.11770000006</v>
      </c>
      <c r="E47" s="555">
        <v>-649337.30865000002</v>
      </c>
      <c r="F47" s="555">
        <v>-390042.12304999999</v>
      </c>
      <c r="G47" s="555">
        <v>-191627.35778999998</v>
      </c>
      <c r="H47" s="555">
        <v>-236685.53994999998</v>
      </c>
      <c r="I47" s="555">
        <v>-317126.48475</v>
      </c>
      <c r="J47" s="555">
        <v>-749.4759499999999</v>
      </c>
      <c r="K47" s="555">
        <v>-442912.63808999996</v>
      </c>
      <c r="L47" s="555">
        <v>-74013.065060000008</v>
      </c>
      <c r="M47" s="555">
        <v>-161348.29613</v>
      </c>
      <c r="N47" s="555">
        <v>-254439.93828</v>
      </c>
      <c r="O47" s="555">
        <v>-4480165.6090500001</v>
      </c>
      <c r="P47" s="94"/>
    </row>
    <row r="48" spans="1:16">
      <c r="A48" s="561" t="s">
        <v>255</v>
      </c>
      <c r="B48" s="555">
        <v>-75378.847290000005</v>
      </c>
      <c r="C48" s="555">
        <v>-97430.248470000006</v>
      </c>
      <c r="D48" s="555">
        <v>-151650.72859000001</v>
      </c>
      <c r="E48" s="555">
        <v>-50373.60138</v>
      </c>
      <c r="F48" s="555">
        <v>-45821.51268</v>
      </c>
      <c r="G48" s="555">
        <v>-37436.499859999996</v>
      </c>
      <c r="H48" s="555">
        <v>-39475.366950000003</v>
      </c>
      <c r="I48" s="555">
        <v>-67935.353909999991</v>
      </c>
      <c r="J48" s="555">
        <v>-373.19205999999997</v>
      </c>
      <c r="K48" s="555">
        <v>-59964.077279999998</v>
      </c>
      <c r="L48" s="555">
        <v>-16315.23652</v>
      </c>
      <c r="M48" s="555">
        <v>-50993.568670000001</v>
      </c>
      <c r="N48" s="555">
        <v>-32225.936699999998</v>
      </c>
      <c r="O48" s="555">
        <v>-725374.17035999999</v>
      </c>
      <c r="P48" s="94"/>
    </row>
    <row r="49" spans="1:16">
      <c r="A49" s="561" t="s">
        <v>256</v>
      </c>
      <c r="B49" s="555">
        <v>-14176.806990000001</v>
      </c>
      <c r="C49" s="555">
        <v>-13465.19104</v>
      </c>
      <c r="D49" s="555">
        <v>-16113.469140000001</v>
      </c>
      <c r="E49" s="555">
        <v>-50036.381869999997</v>
      </c>
      <c r="F49" s="555">
        <v>-1220.37968</v>
      </c>
      <c r="G49" s="555">
        <v>-5834.5589500000006</v>
      </c>
      <c r="H49" s="555">
        <v>-13573.851359999999</v>
      </c>
      <c r="I49" s="555">
        <v>-2272.65951</v>
      </c>
      <c r="J49" s="555">
        <v>0</v>
      </c>
      <c r="K49" s="555">
        <v>-12504.283630000002</v>
      </c>
      <c r="L49" s="555">
        <v>-6707.4369299999998</v>
      </c>
      <c r="M49" s="555">
        <v>-3344.2971000000002</v>
      </c>
      <c r="N49" s="555">
        <v>-2704.8915699999998</v>
      </c>
      <c r="O49" s="555">
        <v>-141954.20777000001</v>
      </c>
      <c r="P49" s="94"/>
    </row>
    <row r="50" spans="1:16">
      <c r="A50" s="561" t="s">
        <v>257</v>
      </c>
      <c r="B50" s="555">
        <v>-36875.901689999999</v>
      </c>
      <c r="C50" s="555">
        <v>-32898.292829999999</v>
      </c>
      <c r="D50" s="555">
        <v>-230.36597</v>
      </c>
      <c r="E50" s="555">
        <v>-14977.1325</v>
      </c>
      <c r="F50" s="555">
        <v>-44673.426789999998</v>
      </c>
      <c r="G50" s="555">
        <v>-134.61783</v>
      </c>
      <c r="H50" s="555">
        <v>-13681.786960000001</v>
      </c>
      <c r="I50" s="555">
        <v>-32706.707579999998</v>
      </c>
      <c r="J50" s="555">
        <v>-2.0152600000000001</v>
      </c>
      <c r="K50" s="555">
        <v>-44668.519409999994</v>
      </c>
      <c r="L50" s="555">
        <v>-1401.56717</v>
      </c>
      <c r="M50" s="555">
        <v>-10666.357619999999</v>
      </c>
      <c r="N50" s="555">
        <v>-18679.876780000002</v>
      </c>
      <c r="O50" s="555">
        <v>-251596.56838999997</v>
      </c>
      <c r="P50" s="94"/>
    </row>
    <row r="51" spans="1:16">
      <c r="A51" s="561" t="s">
        <v>258</v>
      </c>
      <c r="B51" s="555">
        <v>-4784.2308899999998</v>
      </c>
      <c r="C51" s="555">
        <v>-18127.015869999999</v>
      </c>
      <c r="D51" s="555">
        <v>0</v>
      </c>
      <c r="E51" s="555">
        <v>-3713.0719800000002</v>
      </c>
      <c r="F51" s="555">
        <v>-3494.5161899999998</v>
      </c>
      <c r="G51" s="555">
        <v>0</v>
      </c>
      <c r="H51" s="555">
        <v>-5038.0021799999995</v>
      </c>
      <c r="I51" s="555">
        <v>-3007.7354700000001</v>
      </c>
      <c r="J51" s="555">
        <v>0</v>
      </c>
      <c r="K51" s="555">
        <v>-17743.67526</v>
      </c>
      <c r="L51" s="555">
        <v>-55.85772</v>
      </c>
      <c r="M51" s="555">
        <v>-1770.65391</v>
      </c>
      <c r="N51" s="555">
        <v>-7210.1562899999999</v>
      </c>
      <c r="O51" s="555">
        <v>-64944.915759999996</v>
      </c>
      <c r="P51" s="94"/>
    </row>
    <row r="52" spans="1:16">
      <c r="A52" s="561" t="s">
        <v>259</v>
      </c>
      <c r="B52" s="555">
        <v>-154621.00212000002</v>
      </c>
      <c r="C52" s="555">
        <v>-144576.13853</v>
      </c>
      <c r="D52" s="555">
        <v>-339009.07547000004</v>
      </c>
      <c r="E52" s="555">
        <v>-182709.50842</v>
      </c>
      <c r="F52" s="555">
        <v>-77384.735499999995</v>
      </c>
      <c r="G52" s="555">
        <v>-84074.332490000001</v>
      </c>
      <c r="H52" s="555">
        <v>-56450.72739</v>
      </c>
      <c r="I52" s="555">
        <v>-43863.241580000002</v>
      </c>
      <c r="J52" s="555">
        <v>-222.07602</v>
      </c>
      <c r="K52" s="555">
        <v>-58892.524969999999</v>
      </c>
      <c r="L52" s="555">
        <v>-30318.33512</v>
      </c>
      <c r="M52" s="555">
        <v>-21406.82807</v>
      </c>
      <c r="N52" s="555">
        <v>-32971.840349999999</v>
      </c>
      <c r="O52" s="555">
        <v>-1226500.3660299999</v>
      </c>
      <c r="P52" s="94"/>
    </row>
    <row r="53" spans="1:16">
      <c r="A53" s="561" t="s">
        <v>260</v>
      </c>
      <c r="B53" s="555">
        <v>-24819.505219999999</v>
      </c>
      <c r="C53" s="555">
        <v>-71507.905590000009</v>
      </c>
      <c r="D53" s="555">
        <v>-51675.353350000005</v>
      </c>
      <c r="E53" s="555">
        <v>-135806.74493000002</v>
      </c>
      <c r="F53" s="555">
        <v>-4596.3243200000006</v>
      </c>
      <c r="G53" s="555">
        <v>-27383.093629999999</v>
      </c>
      <c r="H53" s="555">
        <v>-26378.164339999999</v>
      </c>
      <c r="I53" s="555">
        <v>-4869.5671900000007</v>
      </c>
      <c r="J53" s="555">
        <v>-137.19999999999999</v>
      </c>
      <c r="K53" s="555">
        <v>-14194.081699999999</v>
      </c>
      <c r="L53" s="555">
        <v>-8485.0205100000003</v>
      </c>
      <c r="M53" s="555">
        <v>-7335.3980099999999</v>
      </c>
      <c r="N53" s="555">
        <v>-9819.4105600000003</v>
      </c>
      <c r="O53" s="555">
        <v>-387007.76935000002</v>
      </c>
      <c r="P53" s="94"/>
    </row>
    <row r="54" spans="1:16">
      <c r="A54" s="561" t="s">
        <v>261</v>
      </c>
      <c r="B54" s="555">
        <v>-117676.60593999999</v>
      </c>
      <c r="C54" s="555">
        <v>-132160.20780999999</v>
      </c>
      <c r="D54" s="555">
        <v>-185265.12518999999</v>
      </c>
      <c r="E54" s="555">
        <v>-68984.246169999999</v>
      </c>
      <c r="F54" s="555">
        <v>-102257.03602</v>
      </c>
      <c r="G54" s="555">
        <v>-24429.975030000001</v>
      </c>
      <c r="H54" s="555">
        <v>-46092.42353</v>
      </c>
      <c r="I54" s="555">
        <v>-130585.23420000001</v>
      </c>
      <c r="J54" s="555">
        <v>0</v>
      </c>
      <c r="K54" s="555">
        <v>-136316.85008</v>
      </c>
      <c r="L54" s="555">
        <v>-10729.61109</v>
      </c>
      <c r="M54" s="555">
        <v>-65831.192750000002</v>
      </c>
      <c r="N54" s="555">
        <v>-99437.195730000007</v>
      </c>
      <c r="O54" s="555">
        <v>-1119765.7035399999</v>
      </c>
      <c r="P54" s="94"/>
    </row>
    <row r="55" spans="1:16">
      <c r="A55" s="561" t="s">
        <v>262</v>
      </c>
      <c r="B55" s="555">
        <v>-46173.4</v>
      </c>
      <c r="C55" s="555">
        <v>-13321.12838</v>
      </c>
      <c r="D55" s="555">
        <v>-13719.99999</v>
      </c>
      <c r="E55" s="555">
        <v>-128841.23415</v>
      </c>
      <c r="F55" s="555">
        <v>-107742.14032999999</v>
      </c>
      <c r="G55" s="555">
        <v>-12334.28</v>
      </c>
      <c r="H55" s="555">
        <v>-34955.717250000002</v>
      </c>
      <c r="I55" s="555">
        <v>-27440</v>
      </c>
      <c r="J55" s="555">
        <v>0</v>
      </c>
      <c r="K55" s="555">
        <v>-94113.855859999996</v>
      </c>
      <c r="L55" s="555">
        <v>0</v>
      </c>
      <c r="M55" s="555">
        <v>0</v>
      </c>
      <c r="N55" s="555">
        <v>-51390.630299999997</v>
      </c>
      <c r="O55" s="555">
        <v>-530032.38625999994</v>
      </c>
      <c r="P55" s="94"/>
    </row>
    <row r="56" spans="1:16">
      <c r="A56" s="561" t="s">
        <v>263</v>
      </c>
      <c r="B56" s="555">
        <v>0</v>
      </c>
      <c r="C56" s="555">
        <v>-1051.6008100000001</v>
      </c>
      <c r="D56" s="555">
        <v>0</v>
      </c>
      <c r="E56" s="555">
        <v>0</v>
      </c>
      <c r="F56" s="555">
        <v>0</v>
      </c>
      <c r="G56" s="555">
        <v>0</v>
      </c>
      <c r="H56" s="555">
        <v>-1039.49999</v>
      </c>
      <c r="I56" s="555">
        <v>0</v>
      </c>
      <c r="J56" s="555">
        <v>0</v>
      </c>
      <c r="K56" s="555">
        <v>0</v>
      </c>
      <c r="L56" s="555">
        <v>0</v>
      </c>
      <c r="M56" s="555">
        <v>0</v>
      </c>
      <c r="N56" s="555">
        <v>0</v>
      </c>
      <c r="O56" s="555">
        <v>-2091.1008000000002</v>
      </c>
      <c r="P56" s="94"/>
    </row>
    <row r="57" spans="1:16" ht="15.75" thickBot="1">
      <c r="A57" s="561" t="s">
        <v>264</v>
      </c>
      <c r="B57" s="555">
        <v>0</v>
      </c>
      <c r="C57" s="555">
        <v>0</v>
      </c>
      <c r="D57" s="555">
        <v>0</v>
      </c>
      <c r="E57" s="555">
        <v>0</v>
      </c>
      <c r="F57" s="555">
        <v>0</v>
      </c>
      <c r="G57" s="555">
        <v>0</v>
      </c>
      <c r="H57" s="555">
        <v>0</v>
      </c>
      <c r="I57" s="555">
        <v>0</v>
      </c>
      <c r="J57" s="555">
        <v>0</v>
      </c>
      <c r="K57" s="555">
        <v>0</v>
      </c>
      <c r="L57" s="555">
        <v>0</v>
      </c>
      <c r="M57" s="555">
        <v>0</v>
      </c>
      <c r="N57" s="555">
        <v>0</v>
      </c>
      <c r="O57" s="555">
        <v>0</v>
      </c>
      <c r="P57" s="94"/>
    </row>
    <row r="58" spans="1:16" ht="16.5" thickTop="1" thickBot="1">
      <c r="A58" s="560" t="s">
        <v>265</v>
      </c>
      <c r="B58" s="553">
        <v>125008.04328</v>
      </c>
      <c r="C58" s="553">
        <v>177458.09559000001</v>
      </c>
      <c r="D58" s="553">
        <v>140240.74296</v>
      </c>
      <c r="E58" s="553">
        <v>169519.79118</v>
      </c>
      <c r="F58" s="553">
        <v>96008.388829999996</v>
      </c>
      <c r="G58" s="553">
        <v>72603.29965999999</v>
      </c>
      <c r="H58" s="553">
        <v>108324.37505</v>
      </c>
      <c r="I58" s="553">
        <v>106515.53156</v>
      </c>
      <c r="J58" s="553">
        <v>932.55438000000004</v>
      </c>
      <c r="K58" s="553">
        <v>88616.758589999998</v>
      </c>
      <c r="L58" s="553">
        <v>14750.599920000001</v>
      </c>
      <c r="M58" s="553">
        <v>191563.1398</v>
      </c>
      <c r="N58" s="553">
        <v>58090.059700000005</v>
      </c>
      <c r="O58" s="553">
        <v>1349631.3805</v>
      </c>
      <c r="P58" s="94"/>
    </row>
    <row r="59" spans="1:16" ht="15.75" thickTop="1">
      <c r="A59" s="561" t="s">
        <v>266</v>
      </c>
      <c r="B59" s="555">
        <v>0</v>
      </c>
      <c r="C59" s="555">
        <v>0</v>
      </c>
      <c r="D59" s="555">
        <v>0</v>
      </c>
      <c r="E59" s="555">
        <v>0</v>
      </c>
      <c r="F59" s="555">
        <v>54.832089999999994</v>
      </c>
      <c r="G59" s="555">
        <v>1150.55539</v>
      </c>
      <c r="H59" s="555">
        <v>0</v>
      </c>
      <c r="I59" s="555">
        <v>0</v>
      </c>
      <c r="J59" s="555">
        <v>0</v>
      </c>
      <c r="K59" s="555">
        <v>0</v>
      </c>
      <c r="L59" s="555">
        <v>0</v>
      </c>
      <c r="M59" s="555">
        <v>0</v>
      </c>
      <c r="N59" s="555">
        <v>0</v>
      </c>
      <c r="O59" s="555">
        <v>1205.3874799999999</v>
      </c>
      <c r="P59" s="94"/>
    </row>
    <row r="60" spans="1:16">
      <c r="A60" s="561" t="s">
        <v>267</v>
      </c>
      <c r="B60" s="555">
        <v>85345.709690000003</v>
      </c>
      <c r="C60" s="555">
        <v>98080.025580000001</v>
      </c>
      <c r="D60" s="555">
        <v>114701.26237000001</v>
      </c>
      <c r="E60" s="555">
        <v>106180.47635</v>
      </c>
      <c r="F60" s="555">
        <v>65723.454089999999</v>
      </c>
      <c r="G60" s="555">
        <v>56117.662210000002</v>
      </c>
      <c r="H60" s="555">
        <v>69714.948579999997</v>
      </c>
      <c r="I60" s="555">
        <v>79228.44601</v>
      </c>
      <c r="J60" s="555">
        <v>219.54954000000001</v>
      </c>
      <c r="K60" s="555">
        <v>55932.86219</v>
      </c>
      <c r="L60" s="555">
        <v>12760.751880000002</v>
      </c>
      <c r="M60" s="555">
        <v>100986.10095000001</v>
      </c>
      <c r="N60" s="555">
        <v>41692.107520000005</v>
      </c>
      <c r="O60" s="555">
        <v>886683.35696</v>
      </c>
      <c r="P60" s="94"/>
    </row>
    <row r="61" spans="1:16">
      <c r="A61" s="561" t="s">
        <v>268</v>
      </c>
      <c r="B61" s="555">
        <v>50522.511340000005</v>
      </c>
      <c r="C61" s="555">
        <v>87499.765469999998</v>
      </c>
      <c r="D61" s="555">
        <v>83081.176139999996</v>
      </c>
      <c r="E61" s="555">
        <v>65715.896580000001</v>
      </c>
      <c r="F61" s="555">
        <v>50255.286509999998</v>
      </c>
      <c r="G61" s="555">
        <v>17251.32588</v>
      </c>
      <c r="H61" s="555">
        <v>44156.972529999999</v>
      </c>
      <c r="I61" s="555">
        <v>28614.629149999997</v>
      </c>
      <c r="J61" s="555">
        <v>815.30074999999999</v>
      </c>
      <c r="K61" s="555">
        <v>38965.383099999999</v>
      </c>
      <c r="L61" s="555">
        <v>2880.5800899999999</v>
      </c>
      <c r="M61" s="555">
        <v>93147.202340000003</v>
      </c>
      <c r="N61" s="555">
        <v>16556.363119999998</v>
      </c>
      <c r="O61" s="555">
        <v>579462.39300000004</v>
      </c>
      <c r="P61" s="94"/>
    </row>
    <row r="62" spans="1:16">
      <c r="A62" s="561" t="s">
        <v>269</v>
      </c>
      <c r="B62" s="555">
        <v>0</v>
      </c>
      <c r="C62" s="555">
        <v>0</v>
      </c>
      <c r="D62" s="555">
        <v>0</v>
      </c>
      <c r="E62" s="555">
        <v>0</v>
      </c>
      <c r="F62" s="555">
        <v>0</v>
      </c>
      <c r="G62" s="555">
        <v>0</v>
      </c>
      <c r="H62" s="555">
        <v>0</v>
      </c>
      <c r="I62" s="555">
        <v>0</v>
      </c>
      <c r="J62" s="555">
        <v>0</v>
      </c>
      <c r="K62" s="555">
        <v>0</v>
      </c>
      <c r="L62" s="555">
        <v>0</v>
      </c>
      <c r="M62" s="555">
        <v>0</v>
      </c>
      <c r="N62" s="555">
        <v>0</v>
      </c>
      <c r="O62" s="555">
        <v>0</v>
      </c>
      <c r="P62" s="94"/>
    </row>
    <row r="63" spans="1:16" ht="15.75" thickBot="1">
      <c r="A63" s="561" t="s">
        <v>270</v>
      </c>
      <c r="B63" s="555">
        <v>-10860.177750000001</v>
      </c>
      <c r="C63" s="555">
        <v>-8121.6954599999999</v>
      </c>
      <c r="D63" s="555">
        <v>-57541.695549999997</v>
      </c>
      <c r="E63" s="555">
        <v>-2376.5817499999998</v>
      </c>
      <c r="F63" s="555">
        <v>-20025.183860000001</v>
      </c>
      <c r="G63" s="555">
        <v>-1916.2438200000001</v>
      </c>
      <c r="H63" s="555">
        <v>-5547.5460599999997</v>
      </c>
      <c r="I63" s="555">
        <v>-1327.5436000000002</v>
      </c>
      <c r="J63" s="555">
        <v>-102.29591000000001</v>
      </c>
      <c r="K63" s="555">
        <v>-6281.4867000000004</v>
      </c>
      <c r="L63" s="555">
        <v>-890.73205000000007</v>
      </c>
      <c r="M63" s="555">
        <v>-2570.1634900000004</v>
      </c>
      <c r="N63" s="555">
        <v>-158.41094000000001</v>
      </c>
      <c r="O63" s="555">
        <v>-117719.75693999999</v>
      </c>
      <c r="P63" s="94"/>
    </row>
    <row r="64" spans="1:16" ht="16.5" thickTop="1" thickBot="1">
      <c r="A64" s="560" t="s">
        <v>271</v>
      </c>
      <c r="B64" s="553">
        <v>11453.35795</v>
      </c>
      <c r="C64" s="553">
        <v>2103.3748900000001</v>
      </c>
      <c r="D64" s="553">
        <v>28667.430390000001</v>
      </c>
      <c r="E64" s="553">
        <v>42960.799340000005</v>
      </c>
      <c r="F64" s="553">
        <v>10591.027109999999</v>
      </c>
      <c r="G64" s="553">
        <v>8137.7523000000001</v>
      </c>
      <c r="H64" s="553">
        <v>2657.51098</v>
      </c>
      <c r="I64" s="553">
        <v>1.72716</v>
      </c>
      <c r="J64" s="553">
        <v>1E-3</v>
      </c>
      <c r="K64" s="553">
        <v>3457.53766</v>
      </c>
      <c r="L64" s="553">
        <v>3028.44121</v>
      </c>
      <c r="M64" s="553">
        <v>704.78730000000007</v>
      </c>
      <c r="N64" s="553">
        <v>1803.94955</v>
      </c>
      <c r="O64" s="553">
        <v>115567.69684</v>
      </c>
      <c r="P64" s="94"/>
    </row>
    <row r="65" spans="1:16" ht="15.75" thickTop="1">
      <c r="A65" s="561" t="s">
        <v>272</v>
      </c>
      <c r="B65" s="555">
        <v>0</v>
      </c>
      <c r="C65" s="555">
        <v>0</v>
      </c>
      <c r="D65" s="555">
        <v>0</v>
      </c>
      <c r="E65" s="555">
        <v>367.33247999999998</v>
      </c>
      <c r="F65" s="555">
        <v>0</v>
      </c>
      <c r="G65" s="555">
        <v>0</v>
      </c>
      <c r="H65" s="555">
        <v>0</v>
      </c>
      <c r="I65" s="555">
        <v>0</v>
      </c>
      <c r="J65" s="555">
        <v>0</v>
      </c>
      <c r="K65" s="555">
        <v>0</v>
      </c>
      <c r="L65" s="555">
        <v>0</v>
      </c>
      <c r="M65" s="555">
        <v>0</v>
      </c>
      <c r="N65" s="555">
        <v>0</v>
      </c>
      <c r="O65" s="555">
        <v>367.33247999999998</v>
      </c>
      <c r="P65" s="94"/>
    </row>
    <row r="66" spans="1:16">
      <c r="A66" s="561" t="s">
        <v>273</v>
      </c>
      <c r="B66" s="555">
        <v>74337.777530000007</v>
      </c>
      <c r="C66" s="555">
        <v>49204.431759999999</v>
      </c>
      <c r="D66" s="555">
        <v>271507.39493999997</v>
      </c>
      <c r="E66" s="555">
        <v>127887.77898999999</v>
      </c>
      <c r="F66" s="555">
        <v>25589.717510000002</v>
      </c>
      <c r="G66" s="555">
        <v>40204.945810000005</v>
      </c>
      <c r="H66" s="555">
        <v>9990.7702100000006</v>
      </c>
      <c r="I66" s="555">
        <v>1054.5943400000001</v>
      </c>
      <c r="J66" s="555">
        <v>5.0000000000000001E-3</v>
      </c>
      <c r="K66" s="555">
        <v>8677.6772899999996</v>
      </c>
      <c r="L66" s="555">
        <v>7713.1141699999998</v>
      </c>
      <c r="M66" s="555">
        <v>1074.58725</v>
      </c>
      <c r="N66" s="555">
        <v>5732.1170099999999</v>
      </c>
      <c r="O66" s="555">
        <v>622974.91180999996</v>
      </c>
      <c r="P66" s="94"/>
    </row>
    <row r="67" spans="1:16">
      <c r="A67" s="561" t="s">
        <v>274</v>
      </c>
      <c r="B67" s="555">
        <v>1024.0117499999999</v>
      </c>
      <c r="C67" s="555">
        <v>571.31865000000005</v>
      </c>
      <c r="D67" s="555">
        <v>4964.85196</v>
      </c>
      <c r="E67" s="555">
        <v>2207.7587200000003</v>
      </c>
      <c r="F67" s="555">
        <v>1.37897</v>
      </c>
      <c r="G67" s="555">
        <v>8.6835499999999985</v>
      </c>
      <c r="H67" s="555">
        <v>950.84450000000004</v>
      </c>
      <c r="I67" s="555">
        <v>1.68516</v>
      </c>
      <c r="J67" s="555">
        <v>0</v>
      </c>
      <c r="K67" s="555">
        <v>219.47910999999999</v>
      </c>
      <c r="L67" s="555">
        <v>5.2032799999999995</v>
      </c>
      <c r="M67" s="555">
        <v>3.1E-2</v>
      </c>
      <c r="N67" s="555">
        <v>0.11906</v>
      </c>
      <c r="O67" s="555">
        <v>9955.36571</v>
      </c>
      <c r="P67" s="94"/>
    </row>
    <row r="68" spans="1:16">
      <c r="A68" s="561" t="s">
        <v>275</v>
      </c>
      <c r="B68" s="555">
        <v>0</v>
      </c>
      <c r="C68" s="555">
        <v>0</v>
      </c>
      <c r="D68" s="555">
        <v>3.5684999999999998</v>
      </c>
      <c r="E68" s="555">
        <v>0</v>
      </c>
      <c r="F68" s="555">
        <v>1E-3</v>
      </c>
      <c r="G68" s="555">
        <v>0</v>
      </c>
      <c r="H68" s="555">
        <v>1E-3</v>
      </c>
      <c r="I68" s="555">
        <v>0</v>
      </c>
      <c r="J68" s="555">
        <v>0</v>
      </c>
      <c r="K68" s="555">
        <v>0</v>
      </c>
      <c r="L68" s="555">
        <v>0</v>
      </c>
      <c r="M68" s="555">
        <v>0</v>
      </c>
      <c r="N68" s="555">
        <v>0</v>
      </c>
      <c r="O68" s="555">
        <v>3.5705</v>
      </c>
      <c r="P68" s="94"/>
    </row>
    <row r="69" spans="1:16" ht="15.75" thickBot="1">
      <c r="A69" s="561" t="s">
        <v>276</v>
      </c>
      <c r="B69" s="555">
        <v>-63908.431329999999</v>
      </c>
      <c r="C69" s="555">
        <v>-47672.375520000001</v>
      </c>
      <c r="D69" s="555">
        <v>-247808.38501</v>
      </c>
      <c r="E69" s="555">
        <v>-87502.070849999989</v>
      </c>
      <c r="F69" s="555">
        <v>-15000.070369999999</v>
      </c>
      <c r="G69" s="555">
        <v>-32075.877059999999</v>
      </c>
      <c r="H69" s="555">
        <v>-8284.1047300000009</v>
      </c>
      <c r="I69" s="555">
        <v>-1054.5523400000002</v>
      </c>
      <c r="J69" s="555">
        <v>-4.0000000000000001E-3</v>
      </c>
      <c r="K69" s="555">
        <v>-5439.6187399999999</v>
      </c>
      <c r="L69" s="555">
        <v>-4689.8762400000005</v>
      </c>
      <c r="M69" s="555">
        <v>-369.83095000000003</v>
      </c>
      <c r="N69" s="555">
        <v>-3928.2865200000001</v>
      </c>
      <c r="O69" s="555">
        <v>-517733.48366000003</v>
      </c>
      <c r="P69" s="94"/>
    </row>
    <row r="70" spans="1:16" ht="16.5" thickTop="1" thickBot="1">
      <c r="A70" s="560" t="s">
        <v>277</v>
      </c>
      <c r="B70" s="553">
        <v>1564707.8109899999</v>
      </c>
      <c r="C70" s="553">
        <v>2124189.8688099999</v>
      </c>
      <c r="D70" s="553">
        <v>3177582.0640100003</v>
      </c>
      <c r="E70" s="553">
        <v>1457876.0450899999</v>
      </c>
      <c r="F70" s="553">
        <v>972103.81464999996</v>
      </c>
      <c r="G70" s="553">
        <v>912034.40432000009</v>
      </c>
      <c r="H70" s="553">
        <v>291744.09567000001</v>
      </c>
      <c r="I70" s="553">
        <v>132441.08512999999</v>
      </c>
      <c r="J70" s="553">
        <v>22247.234570000001</v>
      </c>
      <c r="K70" s="553">
        <v>314647.11313000001</v>
      </c>
      <c r="L70" s="553">
        <v>184883.75861000002</v>
      </c>
      <c r="M70" s="553">
        <v>1521005.7455799999</v>
      </c>
      <c r="N70" s="553">
        <v>31509.324350000003</v>
      </c>
      <c r="O70" s="553">
        <v>12706972.364909999</v>
      </c>
      <c r="P70" s="94"/>
    </row>
    <row r="71" spans="1:16" ht="15.75" thickTop="1">
      <c r="A71" s="561" t="s">
        <v>226</v>
      </c>
      <c r="B71" s="555">
        <v>0</v>
      </c>
      <c r="C71" s="555">
        <v>0</v>
      </c>
      <c r="D71" s="555">
        <v>0</v>
      </c>
      <c r="E71" s="555">
        <v>0</v>
      </c>
      <c r="F71" s="555">
        <v>1.0000000000000001E-5</v>
      </c>
      <c r="G71" s="555">
        <v>0</v>
      </c>
      <c r="H71" s="555">
        <v>0</v>
      </c>
      <c r="I71" s="555">
        <v>0</v>
      </c>
      <c r="J71" s="555">
        <v>0</v>
      </c>
      <c r="K71" s="555">
        <v>0</v>
      </c>
      <c r="L71" s="555">
        <v>0</v>
      </c>
      <c r="M71" s="555">
        <v>0</v>
      </c>
      <c r="N71" s="555">
        <v>0</v>
      </c>
      <c r="O71" s="555">
        <v>1.0000000000000001E-5</v>
      </c>
      <c r="P71" s="94"/>
    </row>
    <row r="72" spans="1:16">
      <c r="A72" s="561" t="s">
        <v>227</v>
      </c>
      <c r="B72" s="555">
        <v>36571.400990000002</v>
      </c>
      <c r="C72" s="555">
        <v>0</v>
      </c>
      <c r="D72" s="555">
        <v>0</v>
      </c>
      <c r="E72" s="555">
        <v>27140</v>
      </c>
      <c r="F72" s="555">
        <v>0</v>
      </c>
      <c r="G72" s="555">
        <v>0</v>
      </c>
      <c r="H72" s="555">
        <v>0</v>
      </c>
      <c r="I72" s="555">
        <v>873.46047999999996</v>
      </c>
      <c r="J72" s="555">
        <v>13720</v>
      </c>
      <c r="K72" s="555">
        <v>11000</v>
      </c>
      <c r="L72" s="555">
        <v>36500</v>
      </c>
      <c r="M72" s="555">
        <v>0</v>
      </c>
      <c r="N72" s="555">
        <v>0</v>
      </c>
      <c r="O72" s="555">
        <v>125804.86147</v>
      </c>
      <c r="P72" s="94"/>
    </row>
    <row r="73" spans="1:16">
      <c r="A73" s="561" t="s">
        <v>228</v>
      </c>
      <c r="B73" s="555">
        <v>24486.495600000002</v>
      </c>
      <c r="C73" s="555">
        <v>0</v>
      </c>
      <c r="D73" s="555">
        <v>0</v>
      </c>
      <c r="E73" s="555">
        <v>20580</v>
      </c>
      <c r="F73" s="555">
        <v>0</v>
      </c>
      <c r="G73" s="555">
        <v>0</v>
      </c>
      <c r="H73" s="555">
        <v>0</v>
      </c>
      <c r="I73" s="555">
        <v>0</v>
      </c>
      <c r="J73" s="555">
        <v>0</v>
      </c>
      <c r="K73" s="555">
        <v>13720</v>
      </c>
      <c r="L73" s="555">
        <v>0</v>
      </c>
      <c r="M73" s="555">
        <v>0</v>
      </c>
      <c r="N73" s="555">
        <v>0</v>
      </c>
      <c r="O73" s="555">
        <v>58786.495600000002</v>
      </c>
      <c r="P73" s="94"/>
    </row>
    <row r="74" spans="1:16">
      <c r="A74" s="561" t="s">
        <v>229</v>
      </c>
      <c r="B74" s="555">
        <v>258747.07376</v>
      </c>
      <c r="C74" s="555">
        <v>0</v>
      </c>
      <c r="D74" s="555">
        <v>440512.69823000004</v>
      </c>
      <c r="E74" s="555">
        <v>262691.95856</v>
      </c>
      <c r="F74" s="555">
        <v>0</v>
      </c>
      <c r="G74" s="555">
        <v>0</v>
      </c>
      <c r="H74" s="555">
        <v>0</v>
      </c>
      <c r="I74" s="555">
        <v>0</v>
      </c>
      <c r="J74" s="555">
        <v>0</v>
      </c>
      <c r="K74" s="555">
        <v>0</v>
      </c>
      <c r="L74" s="555">
        <v>12535.2775</v>
      </c>
      <c r="M74" s="555">
        <v>324436.30687999999</v>
      </c>
      <c r="N74" s="555">
        <v>0</v>
      </c>
      <c r="O74" s="555">
        <v>1298923.3149300001</v>
      </c>
      <c r="P74" s="94"/>
    </row>
    <row r="75" spans="1:16">
      <c r="A75" s="561" t="s">
        <v>278</v>
      </c>
      <c r="B75" s="555">
        <v>24627.35743</v>
      </c>
      <c r="C75" s="555">
        <v>260142.94588999997</v>
      </c>
      <c r="D75" s="555">
        <v>31379.143840000001</v>
      </c>
      <c r="E75" s="555">
        <v>42427.455609999997</v>
      </c>
      <c r="F75" s="555">
        <v>24057.0926</v>
      </c>
      <c r="G75" s="555">
        <v>4639.3868000000002</v>
      </c>
      <c r="H75" s="555">
        <v>8676.89041</v>
      </c>
      <c r="I75" s="555">
        <v>1517.70552</v>
      </c>
      <c r="J75" s="555">
        <v>0</v>
      </c>
      <c r="K75" s="555">
        <v>699.7</v>
      </c>
      <c r="L75" s="555">
        <v>0</v>
      </c>
      <c r="M75" s="555">
        <v>0</v>
      </c>
      <c r="N75" s="555">
        <v>998.9</v>
      </c>
      <c r="O75" s="555">
        <v>399166.57810000004</v>
      </c>
      <c r="P75" s="94"/>
    </row>
    <row r="76" spans="1:16">
      <c r="A76" s="561" t="s">
        <v>279</v>
      </c>
      <c r="B76" s="555">
        <v>91085.903819999992</v>
      </c>
      <c r="C76" s="555">
        <v>2279.2037200000004</v>
      </c>
      <c r="D76" s="555">
        <v>6997.72109</v>
      </c>
      <c r="E76" s="555">
        <v>2008.34554</v>
      </c>
      <c r="F76" s="555">
        <v>2657.2855299999997</v>
      </c>
      <c r="G76" s="555">
        <v>132295.14820999998</v>
      </c>
      <c r="H76" s="555">
        <v>1643.8823799999998</v>
      </c>
      <c r="I76" s="555">
        <v>20817.37689</v>
      </c>
      <c r="J76" s="555">
        <v>139.5324</v>
      </c>
      <c r="K76" s="555">
        <v>138593.30790000001</v>
      </c>
      <c r="L76" s="555">
        <v>60489.370860000003</v>
      </c>
      <c r="M76" s="555">
        <v>586.53</v>
      </c>
      <c r="N76" s="555">
        <v>30660.704719999998</v>
      </c>
      <c r="O76" s="555">
        <v>490254.31306000001</v>
      </c>
      <c r="P76" s="94"/>
    </row>
    <row r="77" spans="1:16">
      <c r="A77" s="561" t="s">
        <v>231</v>
      </c>
      <c r="B77" s="555">
        <v>1125443.0798800001</v>
      </c>
      <c r="C77" s="555">
        <v>1887013.4245499999</v>
      </c>
      <c r="D77" s="555">
        <v>2699076.9950900003</v>
      </c>
      <c r="E77" s="555">
        <v>1099997.4808199999</v>
      </c>
      <c r="F77" s="555">
        <v>946823.73989999993</v>
      </c>
      <c r="G77" s="555">
        <v>774577.68513999996</v>
      </c>
      <c r="H77" s="555">
        <v>282098.57325999998</v>
      </c>
      <c r="I77" s="555">
        <v>116307.52958</v>
      </c>
      <c r="J77" s="555">
        <v>8386.5283600000002</v>
      </c>
      <c r="K77" s="555">
        <v>152309.85658000002</v>
      </c>
      <c r="L77" s="555">
        <v>72412.365279999998</v>
      </c>
      <c r="M77" s="555">
        <v>1167218.8736500002</v>
      </c>
      <c r="N77" s="555">
        <v>0</v>
      </c>
      <c r="O77" s="555">
        <v>10331666.13209</v>
      </c>
      <c r="P77" s="94"/>
    </row>
    <row r="78" spans="1:16">
      <c r="A78" s="561" t="s">
        <v>280</v>
      </c>
      <c r="B78" s="555">
        <v>4667.3973499999993</v>
      </c>
      <c r="C78" s="555">
        <v>4326.8570499999996</v>
      </c>
      <c r="D78" s="555">
        <v>4009.7823800000001</v>
      </c>
      <c r="E78" s="555">
        <v>3365.3608100000001</v>
      </c>
      <c r="F78" s="555">
        <v>19.189150000000001</v>
      </c>
      <c r="G78" s="555">
        <v>1097.2205800000002</v>
      </c>
      <c r="H78" s="555">
        <v>0</v>
      </c>
      <c r="I78" s="555">
        <v>178.34082000000001</v>
      </c>
      <c r="J78" s="555">
        <v>1.17381</v>
      </c>
      <c r="K78" s="555">
        <v>1105.2930700000002</v>
      </c>
      <c r="L78" s="555">
        <v>3234.9192400000002</v>
      </c>
      <c r="M78" s="555">
        <v>35301.394690000001</v>
      </c>
      <c r="N78" s="555">
        <v>226.52222</v>
      </c>
      <c r="O78" s="555">
        <v>57533.45117</v>
      </c>
      <c r="P78" s="94"/>
    </row>
    <row r="79" spans="1:16" ht="15.75" thickBot="1">
      <c r="A79" s="561" t="s">
        <v>281</v>
      </c>
      <c r="B79" s="555">
        <v>-920.89783999999997</v>
      </c>
      <c r="C79" s="555">
        <v>-29572.562399999999</v>
      </c>
      <c r="D79" s="555">
        <v>-4394.2766200000005</v>
      </c>
      <c r="E79" s="555">
        <v>-334.55624999999998</v>
      </c>
      <c r="F79" s="555">
        <v>-1453.49254</v>
      </c>
      <c r="G79" s="555">
        <v>-575.03641000000005</v>
      </c>
      <c r="H79" s="555">
        <v>-675.25037999999995</v>
      </c>
      <c r="I79" s="555">
        <v>-7253.32816</v>
      </c>
      <c r="J79" s="555">
        <v>0</v>
      </c>
      <c r="K79" s="555">
        <v>-2781.0444199999997</v>
      </c>
      <c r="L79" s="555">
        <v>-288.17427000000004</v>
      </c>
      <c r="M79" s="555">
        <v>-6537.3596399999997</v>
      </c>
      <c r="N79" s="555">
        <v>-376.80259000000001</v>
      </c>
      <c r="O79" s="555">
        <v>-55162.781520000004</v>
      </c>
      <c r="P79" s="94"/>
    </row>
    <row r="80" spans="1:16" ht="16.5" thickTop="1" thickBot="1">
      <c r="A80" s="560" t="s">
        <v>282</v>
      </c>
      <c r="B80" s="553">
        <v>343067.77619</v>
      </c>
      <c r="C80" s="553">
        <v>417169.33335000003</v>
      </c>
      <c r="D80" s="553">
        <v>327002.02948000003</v>
      </c>
      <c r="E80" s="553">
        <v>519796.77288</v>
      </c>
      <c r="F80" s="553">
        <v>136637.52768999999</v>
      </c>
      <c r="G80" s="553">
        <v>325064.85975999996</v>
      </c>
      <c r="H80" s="553">
        <v>190295.57457</v>
      </c>
      <c r="I80" s="553">
        <v>211218.16437000001</v>
      </c>
      <c r="J80" s="553">
        <v>1072.14122</v>
      </c>
      <c r="K80" s="553">
        <v>206926.01431</v>
      </c>
      <c r="L80" s="553">
        <v>38644.250770000006</v>
      </c>
      <c r="M80" s="553">
        <v>1271895.50829</v>
      </c>
      <c r="N80" s="553">
        <v>43730.943780000001</v>
      </c>
      <c r="O80" s="553">
        <v>4032520.8966599996</v>
      </c>
      <c r="P80" s="94"/>
    </row>
    <row r="81" spans="1:16" ht="15.75" thickTop="1">
      <c r="A81" s="561" t="s">
        <v>283</v>
      </c>
      <c r="B81" s="555">
        <v>52382.457459999998</v>
      </c>
      <c r="C81" s="555">
        <v>68468.028999999995</v>
      </c>
      <c r="D81" s="555">
        <v>105870.30348999999</v>
      </c>
      <c r="E81" s="555">
        <v>188163.25550999999</v>
      </c>
      <c r="F81" s="555">
        <v>34809.921000000002</v>
      </c>
      <c r="G81" s="555">
        <v>233355.15669</v>
      </c>
      <c r="H81" s="555">
        <v>65367.128750000003</v>
      </c>
      <c r="I81" s="555">
        <v>58934.801340000005</v>
      </c>
      <c r="J81" s="555">
        <v>696.71543999999994</v>
      </c>
      <c r="K81" s="555">
        <v>37180.057609999996</v>
      </c>
      <c r="L81" s="555">
        <v>5543.60923</v>
      </c>
      <c r="M81" s="555">
        <v>675983.32845000003</v>
      </c>
      <c r="N81" s="555">
        <v>8454.17821</v>
      </c>
      <c r="O81" s="555">
        <v>1535208.94218</v>
      </c>
      <c r="P81" s="94"/>
    </row>
    <row r="82" spans="1:16">
      <c r="A82" s="561" t="s">
        <v>284</v>
      </c>
      <c r="B82" s="555">
        <v>191272.18546000001</v>
      </c>
      <c r="C82" s="555">
        <v>215468.56915999998</v>
      </c>
      <c r="D82" s="555">
        <v>130270.86126999999</v>
      </c>
      <c r="E82" s="555">
        <v>246556.22731000002</v>
      </c>
      <c r="F82" s="555">
        <v>42792.474869999998</v>
      </c>
      <c r="G82" s="555">
        <v>41609.348439999994</v>
      </c>
      <c r="H82" s="555">
        <v>84460.614909999989</v>
      </c>
      <c r="I82" s="555">
        <v>85286.828829999999</v>
      </c>
      <c r="J82" s="555">
        <v>169.40163000000001</v>
      </c>
      <c r="K82" s="555">
        <v>120595.19816</v>
      </c>
      <c r="L82" s="555">
        <v>20491.389070000001</v>
      </c>
      <c r="M82" s="555">
        <v>436777.66011</v>
      </c>
      <c r="N82" s="555">
        <v>8768.2218599999997</v>
      </c>
      <c r="O82" s="555">
        <v>1624518.9810799998</v>
      </c>
      <c r="P82" s="94"/>
    </row>
    <row r="83" spans="1:16">
      <c r="A83" s="561" t="s">
        <v>285</v>
      </c>
      <c r="B83" s="555">
        <v>17607.603289999999</v>
      </c>
      <c r="C83" s="555">
        <v>30134.050019999999</v>
      </c>
      <c r="D83" s="555">
        <v>21225.394319999999</v>
      </c>
      <c r="E83" s="555">
        <v>14554.165070000001</v>
      </c>
      <c r="F83" s="555">
        <v>5210.4746100000002</v>
      </c>
      <c r="G83" s="555">
        <v>6973.9496600000002</v>
      </c>
      <c r="H83" s="555">
        <v>14161.28349</v>
      </c>
      <c r="I83" s="555">
        <v>14298.779769999999</v>
      </c>
      <c r="J83" s="555">
        <v>14.023520000000001</v>
      </c>
      <c r="K83" s="555">
        <v>13558.107260000001</v>
      </c>
      <c r="L83" s="555">
        <v>4790.3875800000005</v>
      </c>
      <c r="M83" s="555">
        <v>25437.67584</v>
      </c>
      <c r="N83" s="555">
        <v>9511.7564700000003</v>
      </c>
      <c r="O83" s="555">
        <v>177477.65090000001</v>
      </c>
      <c r="P83" s="94"/>
    </row>
    <row r="84" spans="1:16">
      <c r="A84" s="561" t="s">
        <v>286</v>
      </c>
      <c r="B84" s="555">
        <v>41504.35168</v>
      </c>
      <c r="C84" s="555">
        <v>38327.747009999999</v>
      </c>
      <c r="D84" s="555">
        <v>26236.6819</v>
      </c>
      <c r="E84" s="555">
        <v>16202.763130000001</v>
      </c>
      <c r="F84" s="555">
        <v>32982.682240000002</v>
      </c>
      <c r="G84" s="555">
        <v>6794.6207199999999</v>
      </c>
      <c r="H84" s="555">
        <v>7572.3162300000004</v>
      </c>
      <c r="I84" s="555">
        <v>10808.77159</v>
      </c>
      <c r="J84" s="555">
        <v>25.990830000000003</v>
      </c>
      <c r="K84" s="555">
        <v>14073.47373</v>
      </c>
      <c r="L84" s="555">
        <v>3978.58934</v>
      </c>
      <c r="M84" s="555">
        <v>18399.121800000001</v>
      </c>
      <c r="N84" s="555">
        <v>4150.8524699999998</v>
      </c>
      <c r="O84" s="555">
        <v>221057.96266999998</v>
      </c>
      <c r="P84" s="94"/>
    </row>
    <row r="85" spans="1:16">
      <c r="A85" s="561" t="s">
        <v>287</v>
      </c>
      <c r="B85" s="555">
        <v>11928.15417</v>
      </c>
      <c r="C85" s="555">
        <v>38380.51268</v>
      </c>
      <c r="D85" s="555">
        <v>29811.596280000002</v>
      </c>
      <c r="E85" s="555">
        <v>49794.57415</v>
      </c>
      <c r="F85" s="555">
        <v>19766.617760000001</v>
      </c>
      <c r="G85" s="555">
        <v>11359.61549</v>
      </c>
      <c r="H85" s="555">
        <v>17161.77504</v>
      </c>
      <c r="I85" s="555">
        <v>13294.44197</v>
      </c>
      <c r="J85" s="555">
        <v>152.69068999999999</v>
      </c>
      <c r="K85" s="555">
        <v>18990.903539999999</v>
      </c>
      <c r="L85" s="555">
        <v>2391.52574</v>
      </c>
      <c r="M85" s="555">
        <v>45910.971270000002</v>
      </c>
      <c r="N85" s="555">
        <v>7148.5817999999999</v>
      </c>
      <c r="O85" s="555">
        <v>266091.96058000001</v>
      </c>
      <c r="P85" s="94"/>
    </row>
    <row r="86" spans="1:16">
      <c r="A86" s="561" t="s">
        <v>288</v>
      </c>
      <c r="B86" s="555">
        <v>4916.8988499999996</v>
      </c>
      <c r="C86" s="555">
        <v>2283.11985</v>
      </c>
      <c r="D86" s="555">
        <v>1518.19317</v>
      </c>
      <c r="E86" s="555">
        <v>3633.5593199999998</v>
      </c>
      <c r="F86" s="555">
        <v>504.02853999999996</v>
      </c>
      <c r="G86" s="555">
        <v>1941.9587900000001</v>
      </c>
      <c r="H86" s="555">
        <v>1506.8442299999999</v>
      </c>
      <c r="I86" s="555">
        <v>5348.6504699999996</v>
      </c>
      <c r="J86" s="555">
        <v>1E-3</v>
      </c>
      <c r="K86" s="555">
        <v>2368.5970400000001</v>
      </c>
      <c r="L86" s="555">
        <v>1364.0809199999999</v>
      </c>
      <c r="M86" s="555">
        <v>0</v>
      </c>
      <c r="N86" s="555">
        <v>5165.8349699999999</v>
      </c>
      <c r="O86" s="555">
        <v>30551.76715</v>
      </c>
      <c r="P86" s="94"/>
    </row>
    <row r="87" spans="1:16">
      <c r="A87" s="561" t="s">
        <v>289</v>
      </c>
      <c r="B87" s="555">
        <v>4015.3447999999999</v>
      </c>
      <c r="C87" s="555">
        <v>312.30801000000002</v>
      </c>
      <c r="D87" s="555">
        <v>3760.1619000000001</v>
      </c>
      <c r="E87" s="555">
        <v>397.74700000000001</v>
      </c>
      <c r="F87" s="555">
        <v>571.32866999999999</v>
      </c>
      <c r="G87" s="555">
        <v>442.01143999999999</v>
      </c>
      <c r="H87" s="555">
        <v>65.611919999999998</v>
      </c>
      <c r="I87" s="555">
        <v>1003.12755</v>
      </c>
      <c r="J87" s="555">
        <v>13.318110000000001</v>
      </c>
      <c r="K87" s="555">
        <v>159.67697000000001</v>
      </c>
      <c r="L87" s="555">
        <v>84.668890000000005</v>
      </c>
      <c r="M87" s="555">
        <v>0</v>
      </c>
      <c r="N87" s="555">
        <v>531.51800000000003</v>
      </c>
      <c r="O87" s="555">
        <v>11356.823259999999</v>
      </c>
      <c r="P87" s="94"/>
    </row>
    <row r="88" spans="1:16">
      <c r="A88" s="561" t="s">
        <v>290</v>
      </c>
      <c r="B88" s="555">
        <v>0</v>
      </c>
      <c r="C88" s="555">
        <v>0</v>
      </c>
      <c r="D88" s="555">
        <v>0</v>
      </c>
      <c r="E88" s="555">
        <v>0</v>
      </c>
      <c r="F88" s="555">
        <v>0</v>
      </c>
      <c r="G88" s="555">
        <v>0</v>
      </c>
      <c r="H88" s="555">
        <v>0</v>
      </c>
      <c r="I88" s="555">
        <v>0</v>
      </c>
      <c r="J88" s="555">
        <v>0</v>
      </c>
      <c r="K88" s="555">
        <v>0</v>
      </c>
      <c r="L88" s="555">
        <v>0</v>
      </c>
      <c r="M88" s="555">
        <v>0</v>
      </c>
      <c r="N88" s="555">
        <v>0</v>
      </c>
      <c r="O88" s="555">
        <v>0</v>
      </c>
      <c r="P88" s="94"/>
    </row>
    <row r="89" spans="1:16" ht="15.75" thickBot="1">
      <c r="A89" s="561" t="s">
        <v>291</v>
      </c>
      <c r="B89" s="555">
        <v>19440.780480000001</v>
      </c>
      <c r="C89" s="555">
        <v>23794.997620000002</v>
      </c>
      <c r="D89" s="555">
        <v>8308.8371500000012</v>
      </c>
      <c r="E89" s="555">
        <v>494.48139000000003</v>
      </c>
      <c r="F89" s="555">
        <v>0</v>
      </c>
      <c r="G89" s="555">
        <v>22588.198530000001</v>
      </c>
      <c r="H89" s="555">
        <v>0</v>
      </c>
      <c r="I89" s="555">
        <v>22242.762850000003</v>
      </c>
      <c r="J89" s="555">
        <v>0</v>
      </c>
      <c r="K89" s="555">
        <v>0</v>
      </c>
      <c r="L89" s="555">
        <v>0</v>
      </c>
      <c r="M89" s="555">
        <v>69386.750819999987</v>
      </c>
      <c r="N89" s="555">
        <v>0</v>
      </c>
      <c r="O89" s="555">
        <v>166256.80884000001</v>
      </c>
      <c r="P89" s="94"/>
    </row>
    <row r="90" spans="1:16" ht="16.5" thickTop="1" thickBot="1">
      <c r="A90" s="560" t="s">
        <v>292</v>
      </c>
      <c r="B90" s="553">
        <v>35582.121370000001</v>
      </c>
      <c r="C90" s="553">
        <v>44553.344320000004</v>
      </c>
      <c r="D90" s="553">
        <v>223778.61916999999</v>
      </c>
      <c r="E90" s="553">
        <v>120496.64701999999</v>
      </c>
      <c r="F90" s="553">
        <v>37187.07099</v>
      </c>
      <c r="G90" s="553">
        <v>58138.149100000002</v>
      </c>
      <c r="H90" s="553">
        <v>27520.928649999998</v>
      </c>
      <c r="I90" s="553">
        <v>10122.097669999999</v>
      </c>
      <c r="J90" s="553">
        <v>854.67485999999997</v>
      </c>
      <c r="K90" s="553">
        <v>95286.26539</v>
      </c>
      <c r="L90" s="553">
        <v>14945.38392</v>
      </c>
      <c r="M90" s="553">
        <v>128123.78206999999</v>
      </c>
      <c r="N90" s="553">
        <v>8806.4106599999996</v>
      </c>
      <c r="O90" s="553">
        <v>805395.49519000005</v>
      </c>
      <c r="P90" s="94"/>
    </row>
    <row r="91" spans="1:16" ht="15.75" thickTop="1">
      <c r="A91" s="561" t="s">
        <v>293</v>
      </c>
      <c r="B91" s="555">
        <v>6007.9385400000001</v>
      </c>
      <c r="C91" s="555">
        <v>7903.92263</v>
      </c>
      <c r="D91" s="555">
        <v>7580.7502999999997</v>
      </c>
      <c r="E91" s="555">
        <v>9202.7990700000009</v>
      </c>
      <c r="F91" s="555">
        <v>2304.94866</v>
      </c>
      <c r="G91" s="555">
        <v>757.01248999999996</v>
      </c>
      <c r="H91" s="555">
        <v>1829.5729699999999</v>
      </c>
      <c r="I91" s="555">
        <v>4024.6209199999998</v>
      </c>
      <c r="J91" s="555">
        <v>594.56027000000006</v>
      </c>
      <c r="K91" s="555">
        <v>3143.8181199999999</v>
      </c>
      <c r="L91" s="555">
        <v>1104.8843400000001</v>
      </c>
      <c r="M91" s="555">
        <v>1660.4617800000001</v>
      </c>
      <c r="N91" s="555">
        <v>4520.2235099999998</v>
      </c>
      <c r="O91" s="555">
        <v>50635.513599999998</v>
      </c>
      <c r="P91" s="94"/>
    </row>
    <row r="92" spans="1:16">
      <c r="A92" s="561" t="s">
        <v>294</v>
      </c>
      <c r="B92" s="555">
        <v>5880.1014800000003</v>
      </c>
      <c r="C92" s="555">
        <v>16980.841420000001</v>
      </c>
      <c r="D92" s="555">
        <v>178256.72953000001</v>
      </c>
      <c r="E92" s="555">
        <v>1902.6325400000001</v>
      </c>
      <c r="F92" s="555">
        <v>7683.1070499999996</v>
      </c>
      <c r="G92" s="555">
        <v>33141.736039999996</v>
      </c>
      <c r="H92" s="555">
        <v>4549.9740199999997</v>
      </c>
      <c r="I92" s="555">
        <v>846.71524999999997</v>
      </c>
      <c r="J92" s="555">
        <v>0</v>
      </c>
      <c r="K92" s="555">
        <v>20408.146049999999</v>
      </c>
      <c r="L92" s="555">
        <v>1680.0654299999999</v>
      </c>
      <c r="M92" s="555">
        <v>42711.281029999998</v>
      </c>
      <c r="N92" s="555">
        <v>1193.4405200000001</v>
      </c>
      <c r="O92" s="555">
        <v>315234.77036000002</v>
      </c>
      <c r="P92" s="94"/>
    </row>
    <row r="93" spans="1:16">
      <c r="A93" s="561" t="s">
        <v>295</v>
      </c>
      <c r="B93" s="555">
        <v>14548.059009999999</v>
      </c>
      <c r="C93" s="555">
        <v>28965.4084</v>
      </c>
      <c r="D93" s="555">
        <v>993.51698999999996</v>
      </c>
      <c r="E93" s="555">
        <v>84140.303329999995</v>
      </c>
      <c r="F93" s="555">
        <v>8512.8608699999986</v>
      </c>
      <c r="G93" s="555">
        <v>20477.148710000001</v>
      </c>
      <c r="H93" s="555">
        <v>15366.6649</v>
      </c>
      <c r="I93" s="555">
        <v>4594.9685499999996</v>
      </c>
      <c r="J93" s="555">
        <v>0</v>
      </c>
      <c r="K93" s="555">
        <v>57833.368259999996</v>
      </c>
      <c r="L93" s="555">
        <v>11048.48235</v>
      </c>
      <c r="M93" s="555">
        <v>72564.407420000003</v>
      </c>
      <c r="N93" s="555">
        <v>571.34637999999995</v>
      </c>
      <c r="O93" s="555">
        <v>319616.53516999999</v>
      </c>
      <c r="P93" s="94"/>
    </row>
    <row r="94" spans="1:16">
      <c r="A94" s="561" t="s">
        <v>296</v>
      </c>
      <c r="B94" s="555">
        <v>9146.0223399999995</v>
      </c>
      <c r="C94" s="555">
        <v>0</v>
      </c>
      <c r="D94" s="555">
        <v>37565.067310000006</v>
      </c>
      <c r="E94" s="555">
        <v>25250.912079999998</v>
      </c>
      <c r="F94" s="555">
        <v>20351.425739999999</v>
      </c>
      <c r="G94" s="555">
        <v>3762.2518599999999</v>
      </c>
      <c r="H94" s="555">
        <v>5889.5071900000003</v>
      </c>
      <c r="I94" s="555">
        <v>655.79294999999991</v>
      </c>
      <c r="J94" s="555">
        <v>260.11459000000002</v>
      </c>
      <c r="K94" s="555">
        <v>15047.505999999999</v>
      </c>
      <c r="L94" s="555">
        <v>1111.9518</v>
      </c>
      <c r="M94" s="555">
        <v>11187.63184</v>
      </c>
      <c r="N94" s="555">
        <v>2689.0363600000001</v>
      </c>
      <c r="O94" s="555">
        <v>132917.22005999999</v>
      </c>
      <c r="P94" s="94"/>
    </row>
    <row r="95" spans="1:16" ht="15.75" thickBot="1">
      <c r="A95" s="541" t="s">
        <v>297</v>
      </c>
      <c r="B95" s="558">
        <v>0</v>
      </c>
      <c r="C95" s="558">
        <v>-9296.8281300000017</v>
      </c>
      <c r="D95" s="558">
        <v>-617.44495999999992</v>
      </c>
      <c r="E95" s="558">
        <v>0</v>
      </c>
      <c r="F95" s="558">
        <v>-1665.27133</v>
      </c>
      <c r="G95" s="558">
        <v>0</v>
      </c>
      <c r="H95" s="558">
        <v>-114.79042999999999</v>
      </c>
      <c r="I95" s="558">
        <v>0</v>
      </c>
      <c r="J95" s="558">
        <v>0</v>
      </c>
      <c r="K95" s="558">
        <v>-1146.57304</v>
      </c>
      <c r="L95" s="558">
        <v>0</v>
      </c>
      <c r="M95" s="558">
        <v>0</v>
      </c>
      <c r="N95" s="558">
        <v>-167.63610999999997</v>
      </c>
      <c r="O95" s="558">
        <v>-13008.544</v>
      </c>
      <c r="P95" s="114"/>
    </row>
    <row r="96" spans="1:16" ht="16.5" thickTop="1" thickBot="1">
      <c r="A96" s="560" t="s">
        <v>298</v>
      </c>
      <c r="B96" s="553">
        <v>0</v>
      </c>
      <c r="C96" s="553">
        <v>0</v>
      </c>
      <c r="D96" s="553">
        <v>0</v>
      </c>
      <c r="E96" s="553">
        <v>0</v>
      </c>
      <c r="F96" s="553">
        <v>0</v>
      </c>
      <c r="G96" s="553">
        <v>0</v>
      </c>
      <c r="H96" s="553">
        <v>0</v>
      </c>
      <c r="I96" s="553">
        <v>0</v>
      </c>
      <c r="J96" s="553">
        <v>0</v>
      </c>
      <c r="K96" s="553">
        <v>0</v>
      </c>
      <c r="L96" s="553">
        <v>0</v>
      </c>
      <c r="M96" s="553">
        <v>0</v>
      </c>
      <c r="N96" s="553">
        <v>0</v>
      </c>
      <c r="O96" s="553">
        <v>0</v>
      </c>
      <c r="P96" s="94"/>
    </row>
    <row r="97" spans="1:16" ht="15.75" thickTop="1">
      <c r="A97" s="561" t="s">
        <v>299</v>
      </c>
      <c r="B97" s="555">
        <v>0</v>
      </c>
      <c r="C97" s="555">
        <v>0</v>
      </c>
      <c r="D97" s="555">
        <v>0</v>
      </c>
      <c r="E97" s="555">
        <v>0</v>
      </c>
      <c r="F97" s="555">
        <v>0</v>
      </c>
      <c r="G97" s="555">
        <v>0</v>
      </c>
      <c r="H97" s="555">
        <v>0</v>
      </c>
      <c r="I97" s="555">
        <v>0</v>
      </c>
      <c r="J97" s="555">
        <v>0</v>
      </c>
      <c r="K97" s="555">
        <v>0</v>
      </c>
      <c r="L97" s="555">
        <v>0</v>
      </c>
      <c r="M97" s="555">
        <v>0</v>
      </c>
      <c r="N97" s="555">
        <v>0</v>
      </c>
      <c r="O97" s="555">
        <v>0</v>
      </c>
      <c r="P97" s="94"/>
    </row>
    <row r="98" spans="1:16">
      <c r="A98" s="561" t="s">
        <v>300</v>
      </c>
      <c r="B98" s="555">
        <v>0</v>
      </c>
      <c r="C98" s="555">
        <v>0</v>
      </c>
      <c r="D98" s="555">
        <v>0</v>
      </c>
      <c r="E98" s="555">
        <v>0</v>
      </c>
      <c r="F98" s="555">
        <v>0</v>
      </c>
      <c r="G98" s="555">
        <v>0</v>
      </c>
      <c r="H98" s="555">
        <v>0</v>
      </c>
      <c r="I98" s="555">
        <v>0</v>
      </c>
      <c r="J98" s="555">
        <v>0</v>
      </c>
      <c r="K98" s="555">
        <v>0</v>
      </c>
      <c r="L98" s="555">
        <v>0</v>
      </c>
      <c r="M98" s="555">
        <v>0</v>
      </c>
      <c r="N98" s="555">
        <v>0</v>
      </c>
      <c r="O98" s="555">
        <v>0</v>
      </c>
      <c r="P98" s="94"/>
    </row>
    <row r="99" spans="1:16">
      <c r="A99" s="561" t="s">
        <v>301</v>
      </c>
      <c r="B99" s="555">
        <v>0</v>
      </c>
      <c r="C99" s="555">
        <v>0</v>
      </c>
      <c r="D99" s="555">
        <v>0</v>
      </c>
      <c r="E99" s="555">
        <v>0</v>
      </c>
      <c r="F99" s="555">
        <v>0</v>
      </c>
      <c r="G99" s="555">
        <v>0</v>
      </c>
      <c r="H99" s="555">
        <v>0</v>
      </c>
      <c r="I99" s="555">
        <v>0</v>
      </c>
      <c r="J99" s="555">
        <v>0</v>
      </c>
      <c r="K99" s="555">
        <v>0</v>
      </c>
      <c r="L99" s="555">
        <v>0</v>
      </c>
      <c r="M99" s="555">
        <v>0</v>
      </c>
      <c r="N99" s="555">
        <v>0</v>
      </c>
      <c r="O99" s="555">
        <v>0</v>
      </c>
      <c r="P99" s="94"/>
    </row>
    <row r="100" spans="1:16">
      <c r="A100" s="561" t="s">
        <v>302</v>
      </c>
      <c r="B100" s="555">
        <v>0</v>
      </c>
      <c r="C100" s="555">
        <v>0</v>
      </c>
      <c r="D100" s="555">
        <v>0</v>
      </c>
      <c r="E100" s="555">
        <v>0</v>
      </c>
      <c r="F100" s="555">
        <v>0</v>
      </c>
      <c r="G100" s="555">
        <v>0</v>
      </c>
      <c r="H100" s="555">
        <v>0</v>
      </c>
      <c r="I100" s="555">
        <v>0</v>
      </c>
      <c r="J100" s="555">
        <v>0</v>
      </c>
      <c r="K100" s="555">
        <v>0</v>
      </c>
      <c r="L100" s="555">
        <v>0</v>
      </c>
      <c r="M100" s="555">
        <v>0</v>
      </c>
      <c r="N100" s="555">
        <v>0</v>
      </c>
      <c r="O100" s="555">
        <v>0</v>
      </c>
      <c r="P100" s="94"/>
    </row>
    <row r="101" spans="1:16">
      <c r="A101" s="561" t="s">
        <v>303</v>
      </c>
      <c r="B101" s="555">
        <v>0</v>
      </c>
      <c r="C101" s="555">
        <v>0</v>
      </c>
      <c r="D101" s="555">
        <v>0</v>
      </c>
      <c r="E101" s="555">
        <v>0</v>
      </c>
      <c r="F101" s="555">
        <v>0</v>
      </c>
      <c r="G101" s="555">
        <v>0</v>
      </c>
      <c r="H101" s="555">
        <v>0</v>
      </c>
      <c r="I101" s="555">
        <v>0</v>
      </c>
      <c r="J101" s="555">
        <v>0</v>
      </c>
      <c r="K101" s="555">
        <v>0</v>
      </c>
      <c r="L101" s="555">
        <v>0</v>
      </c>
      <c r="M101" s="555">
        <v>0</v>
      </c>
      <c r="N101" s="555">
        <v>0</v>
      </c>
      <c r="O101" s="555">
        <v>0</v>
      </c>
      <c r="P101" s="94"/>
    </row>
    <row r="102" spans="1:16" ht="15.75" thickBot="1">
      <c r="A102" s="561" t="s">
        <v>304</v>
      </c>
      <c r="B102" s="555">
        <v>0</v>
      </c>
      <c r="C102" s="555">
        <v>0</v>
      </c>
      <c r="D102" s="555">
        <v>0</v>
      </c>
      <c r="E102" s="555">
        <v>0</v>
      </c>
      <c r="F102" s="555">
        <v>0</v>
      </c>
      <c r="G102" s="555">
        <v>0</v>
      </c>
      <c r="H102" s="555">
        <v>0</v>
      </c>
      <c r="I102" s="555">
        <v>0</v>
      </c>
      <c r="J102" s="555">
        <v>0</v>
      </c>
      <c r="K102" s="555">
        <v>0</v>
      </c>
      <c r="L102" s="555">
        <v>0</v>
      </c>
      <c r="M102" s="555">
        <v>0</v>
      </c>
      <c r="N102" s="555">
        <v>0</v>
      </c>
      <c r="O102" s="555">
        <v>0</v>
      </c>
      <c r="P102" s="94"/>
    </row>
    <row r="103" spans="1:16" ht="16.5" thickTop="1" thickBot="1">
      <c r="A103" s="564" t="s">
        <v>305</v>
      </c>
      <c r="B103" s="977">
        <v>27563898.394110002</v>
      </c>
      <c r="C103" s="977">
        <v>29114150.55841</v>
      </c>
      <c r="D103" s="977">
        <v>35918953.29603</v>
      </c>
      <c r="E103" s="977">
        <v>23395141.007549997</v>
      </c>
      <c r="F103" s="977">
        <v>21750785.288349997</v>
      </c>
      <c r="G103" s="977">
        <v>13326603.794680001</v>
      </c>
      <c r="H103" s="977">
        <v>10692701.967799999</v>
      </c>
      <c r="I103" s="977">
        <v>13509725.62077</v>
      </c>
      <c r="J103" s="977">
        <v>111460.25043</v>
      </c>
      <c r="K103" s="977">
        <v>14582777.05039</v>
      </c>
      <c r="L103" s="977">
        <v>3666072.23459</v>
      </c>
      <c r="M103" s="977">
        <v>19008587.489889998</v>
      </c>
      <c r="N103" s="977">
        <v>8082356.8068399997</v>
      </c>
      <c r="O103" s="977">
        <v>220723213.75983998</v>
      </c>
      <c r="P103" s="94"/>
    </row>
    <row r="104" spans="1:16" ht="16.5" thickTop="1" thickBot="1">
      <c r="A104" s="560" t="s">
        <v>306</v>
      </c>
      <c r="B104" s="978">
        <v>21761406.632270001</v>
      </c>
      <c r="C104" s="978">
        <v>20334991.482130002</v>
      </c>
      <c r="D104" s="978">
        <v>27561878.162620001</v>
      </c>
      <c r="E104" s="978">
        <v>19671586.814290002</v>
      </c>
      <c r="F104" s="978">
        <v>16582210.644129999</v>
      </c>
      <c r="G104" s="978">
        <v>9884339.8277099989</v>
      </c>
      <c r="H104" s="978">
        <v>8704022.0780300014</v>
      </c>
      <c r="I104" s="978">
        <v>8791980.8420299999</v>
      </c>
      <c r="J104" s="978">
        <v>68444.955979999999</v>
      </c>
      <c r="K104" s="978">
        <v>9657918.0225099996</v>
      </c>
      <c r="L104" s="978">
        <v>3142463.6429000003</v>
      </c>
      <c r="M104" s="978">
        <v>14953853.111169999</v>
      </c>
      <c r="N104" s="978">
        <v>6570040.0458399998</v>
      </c>
      <c r="O104" s="978">
        <v>167685136.26160997</v>
      </c>
      <c r="P104" s="94"/>
    </row>
    <row r="105" spans="1:16" ht="15.75" thickTop="1">
      <c r="A105" s="561" t="s">
        <v>307</v>
      </c>
      <c r="B105" s="555">
        <v>4829322.9205299998</v>
      </c>
      <c r="C105" s="555">
        <v>3856281.0526900003</v>
      </c>
      <c r="D105" s="555">
        <v>5234770.1666200003</v>
      </c>
      <c r="E105" s="555">
        <v>4524215.5120100006</v>
      </c>
      <c r="F105" s="555">
        <v>3953259.6182399997</v>
      </c>
      <c r="G105" s="555">
        <v>1800956.0943800001</v>
      </c>
      <c r="H105" s="555">
        <v>1287134.56415</v>
      </c>
      <c r="I105" s="555">
        <v>6462.0268399999995</v>
      </c>
      <c r="J105" s="555">
        <v>29362.075339999999</v>
      </c>
      <c r="K105" s="555">
        <v>666052.65053999994</v>
      </c>
      <c r="L105" s="555">
        <v>307975.29538999998</v>
      </c>
      <c r="M105" s="555">
        <v>2712017.9586999998</v>
      </c>
      <c r="N105" s="555">
        <v>10078.23511</v>
      </c>
      <c r="O105" s="555">
        <v>29217888.170540001</v>
      </c>
      <c r="P105" s="94"/>
    </row>
    <row r="106" spans="1:16">
      <c r="A106" s="561" t="s">
        <v>308</v>
      </c>
      <c r="B106" s="555">
        <v>4797921.1827499997</v>
      </c>
      <c r="C106" s="555">
        <v>3313326.9233200001</v>
      </c>
      <c r="D106" s="555">
        <v>5209143.6456800001</v>
      </c>
      <c r="E106" s="555">
        <v>4444455.9453500006</v>
      </c>
      <c r="F106" s="555">
        <v>3939642.9768499997</v>
      </c>
      <c r="G106" s="555">
        <v>1793606.9713399999</v>
      </c>
      <c r="H106" s="555">
        <v>1264342.81436</v>
      </c>
      <c r="I106" s="555">
        <v>0</v>
      </c>
      <c r="J106" s="555">
        <v>28138.824079999999</v>
      </c>
      <c r="K106" s="555">
        <v>664550.47221000004</v>
      </c>
      <c r="L106" s="555">
        <v>301597.22352</v>
      </c>
      <c r="M106" s="555">
        <v>2703961.16664</v>
      </c>
      <c r="N106" s="555">
        <v>0</v>
      </c>
      <c r="O106" s="555">
        <v>28460688.1461</v>
      </c>
      <c r="P106" s="94"/>
    </row>
    <row r="107" spans="1:16">
      <c r="A107" s="561" t="s">
        <v>309</v>
      </c>
      <c r="B107" s="555">
        <v>31401.737779999999</v>
      </c>
      <c r="C107" s="555">
        <v>542954.12936999998</v>
      </c>
      <c r="D107" s="555">
        <v>25626.520940000002</v>
      </c>
      <c r="E107" s="555">
        <v>79759.566659999997</v>
      </c>
      <c r="F107" s="555">
        <v>13616.641390000001</v>
      </c>
      <c r="G107" s="555">
        <v>7349.1230400000004</v>
      </c>
      <c r="H107" s="555">
        <v>22791.749789999998</v>
      </c>
      <c r="I107" s="555">
        <v>6462.0268399999995</v>
      </c>
      <c r="J107" s="555">
        <v>1223.25126</v>
      </c>
      <c r="K107" s="555">
        <v>1502.1783300000002</v>
      </c>
      <c r="L107" s="555">
        <v>6378.0718699999998</v>
      </c>
      <c r="M107" s="555">
        <v>8056.7920599999998</v>
      </c>
      <c r="N107" s="555">
        <v>10078.23511</v>
      </c>
      <c r="O107" s="555">
        <v>757200.02444000007</v>
      </c>
      <c r="P107" s="94"/>
    </row>
    <row r="108" spans="1:16">
      <c r="A108" s="561" t="s">
        <v>310</v>
      </c>
      <c r="B108" s="555">
        <v>7138734.4871300003</v>
      </c>
      <c r="C108" s="555">
        <v>8850593.5651699994</v>
      </c>
      <c r="D108" s="555">
        <v>9368276.6251299996</v>
      </c>
      <c r="E108" s="555">
        <v>4636911.9589900002</v>
      </c>
      <c r="F108" s="555">
        <v>4595065.1485100007</v>
      </c>
      <c r="G108" s="555">
        <v>2169059.2286700001</v>
      </c>
      <c r="H108" s="555">
        <v>1569889.0997300001</v>
      </c>
      <c r="I108" s="555">
        <v>3090139.43738</v>
      </c>
      <c r="J108" s="555">
        <v>22845.389030000002</v>
      </c>
      <c r="K108" s="555">
        <v>3807909.9110100004</v>
      </c>
      <c r="L108" s="555">
        <v>396574.81874000002</v>
      </c>
      <c r="M108" s="555">
        <v>2489563.76547</v>
      </c>
      <c r="N108" s="555">
        <v>1819809.1118099999</v>
      </c>
      <c r="O108" s="555">
        <v>49955372.546769999</v>
      </c>
      <c r="P108" s="94"/>
    </row>
    <row r="109" spans="1:16">
      <c r="A109" s="561" t="s">
        <v>311</v>
      </c>
      <c r="B109" s="555">
        <v>31632.442170000002</v>
      </c>
      <c r="C109" s="555">
        <v>1650.4067500000001</v>
      </c>
      <c r="D109" s="555">
        <v>28925.495920000001</v>
      </c>
      <c r="E109" s="555">
        <v>10540.283019999999</v>
      </c>
      <c r="F109" s="555">
        <v>3109.45289</v>
      </c>
      <c r="G109" s="555">
        <v>2355.2498300000002</v>
      </c>
      <c r="H109" s="555">
        <v>5079.53935</v>
      </c>
      <c r="I109" s="555">
        <v>8101.90085</v>
      </c>
      <c r="J109" s="555">
        <v>8423.5034299999988</v>
      </c>
      <c r="K109" s="555">
        <v>1618.5163799999998</v>
      </c>
      <c r="L109" s="555">
        <v>3465.6266299999997</v>
      </c>
      <c r="M109" s="555">
        <v>171443.44759</v>
      </c>
      <c r="N109" s="555">
        <v>2592.69128</v>
      </c>
      <c r="O109" s="555">
        <v>278938.55608999997</v>
      </c>
      <c r="P109" s="94"/>
    </row>
    <row r="110" spans="1:16">
      <c r="A110" s="562" t="s">
        <v>312</v>
      </c>
      <c r="B110" s="555">
        <v>6944.8393299999998</v>
      </c>
      <c r="C110" s="555">
        <v>1619.2118500000001</v>
      </c>
      <c r="D110" s="555">
        <v>22278.43231</v>
      </c>
      <c r="E110" s="555">
        <v>7182.1754500000006</v>
      </c>
      <c r="F110" s="555">
        <v>2816.2521200000001</v>
      </c>
      <c r="G110" s="555">
        <v>1048.73676</v>
      </c>
      <c r="H110" s="555">
        <v>5074.0796100000007</v>
      </c>
      <c r="I110" s="555">
        <v>1902.7772600000001</v>
      </c>
      <c r="J110" s="555">
        <v>728.47406999999998</v>
      </c>
      <c r="K110" s="555">
        <v>1245.9007300000001</v>
      </c>
      <c r="L110" s="555">
        <v>3369.6207200000003</v>
      </c>
      <c r="M110" s="555">
        <v>1441.8274099999999</v>
      </c>
      <c r="N110" s="555">
        <v>2485.5653199999997</v>
      </c>
      <c r="O110" s="555">
        <v>58137.892939999998</v>
      </c>
      <c r="P110" s="94"/>
    </row>
    <row r="111" spans="1:16">
      <c r="A111" s="95" t="s">
        <v>313</v>
      </c>
      <c r="B111" s="555">
        <v>2075.5028400000001</v>
      </c>
      <c r="C111" s="555">
        <v>31.194900000000001</v>
      </c>
      <c r="D111" s="555">
        <v>6261.8583099999996</v>
      </c>
      <c r="E111" s="555">
        <v>2528.4077900000002</v>
      </c>
      <c r="F111" s="555">
        <v>293.20076</v>
      </c>
      <c r="G111" s="555">
        <v>1306.51307</v>
      </c>
      <c r="H111" s="555">
        <v>5.45974</v>
      </c>
      <c r="I111" s="555">
        <v>1142.91975</v>
      </c>
      <c r="J111" s="555">
        <v>5094.6879800000006</v>
      </c>
      <c r="K111" s="555">
        <v>372.61565000000002</v>
      </c>
      <c r="L111" s="555">
        <v>0</v>
      </c>
      <c r="M111" s="555">
        <v>1.62018</v>
      </c>
      <c r="N111" s="555">
        <v>107.12596000000001</v>
      </c>
      <c r="O111" s="555">
        <v>19221.106929999998</v>
      </c>
      <c r="P111" s="94"/>
    </row>
    <row r="112" spans="1:16">
      <c r="A112" s="95" t="s">
        <v>314</v>
      </c>
      <c r="B112" s="555">
        <v>0</v>
      </c>
      <c r="C112" s="555">
        <v>0</v>
      </c>
      <c r="D112" s="555">
        <v>0</v>
      </c>
      <c r="E112" s="555">
        <v>0</v>
      </c>
      <c r="F112" s="555">
        <v>-1.0000000000000001E-5</v>
      </c>
      <c r="G112" s="555">
        <v>0</v>
      </c>
      <c r="H112" s="555">
        <v>0</v>
      </c>
      <c r="I112" s="555">
        <v>0</v>
      </c>
      <c r="J112" s="555">
        <v>17.149999999999999</v>
      </c>
      <c r="K112" s="555">
        <v>0</v>
      </c>
      <c r="L112" s="555">
        <v>0</v>
      </c>
      <c r="M112" s="555">
        <v>0</v>
      </c>
      <c r="N112" s="555">
        <v>0</v>
      </c>
      <c r="O112" s="555">
        <v>17.149990000000003</v>
      </c>
      <c r="P112" s="94"/>
    </row>
    <row r="113" spans="1:16">
      <c r="A113" s="95" t="s">
        <v>315</v>
      </c>
      <c r="B113" s="555">
        <v>0</v>
      </c>
      <c r="C113" s="555">
        <v>0</v>
      </c>
      <c r="D113" s="555">
        <v>0</v>
      </c>
      <c r="E113" s="555">
        <v>317.94817</v>
      </c>
      <c r="F113" s="555">
        <v>-2.0000000000000002E-5</v>
      </c>
      <c r="G113" s="555">
        <v>0</v>
      </c>
      <c r="H113" s="555">
        <v>0</v>
      </c>
      <c r="I113" s="555">
        <v>0</v>
      </c>
      <c r="J113" s="555">
        <v>361.29809</v>
      </c>
      <c r="K113" s="555">
        <v>0</v>
      </c>
      <c r="L113" s="555">
        <v>0</v>
      </c>
      <c r="M113" s="555">
        <v>0</v>
      </c>
      <c r="N113" s="555">
        <v>0</v>
      </c>
      <c r="O113" s="555">
        <v>679.24623999999994</v>
      </c>
      <c r="P113" s="94"/>
    </row>
    <row r="114" spans="1:16">
      <c r="A114" s="95" t="s">
        <v>316</v>
      </c>
      <c r="B114" s="555">
        <v>50</v>
      </c>
      <c r="C114" s="555">
        <v>0</v>
      </c>
      <c r="D114" s="555">
        <v>0</v>
      </c>
      <c r="E114" s="555">
        <v>486.02661000000001</v>
      </c>
      <c r="F114" s="555">
        <v>2.9999999999999997E-5</v>
      </c>
      <c r="G114" s="555">
        <v>0</v>
      </c>
      <c r="H114" s="555">
        <v>0</v>
      </c>
      <c r="I114" s="555">
        <v>0</v>
      </c>
      <c r="J114" s="555">
        <v>1915.7040500000001</v>
      </c>
      <c r="K114" s="555">
        <v>0</v>
      </c>
      <c r="L114" s="555">
        <v>0</v>
      </c>
      <c r="M114" s="555">
        <v>0</v>
      </c>
      <c r="N114" s="555">
        <v>0</v>
      </c>
      <c r="O114" s="555">
        <v>2451.7306899999999</v>
      </c>
      <c r="P114" s="94"/>
    </row>
    <row r="115" spans="1:16">
      <c r="A115" s="95" t="s">
        <v>317</v>
      </c>
      <c r="B115" s="555">
        <v>62.1</v>
      </c>
      <c r="C115" s="555">
        <v>0</v>
      </c>
      <c r="D115" s="555">
        <v>0</v>
      </c>
      <c r="E115" s="555">
        <v>0</v>
      </c>
      <c r="F115" s="555">
        <v>1.0000000000000001E-5</v>
      </c>
      <c r="G115" s="555">
        <v>0</v>
      </c>
      <c r="H115" s="555">
        <v>0</v>
      </c>
      <c r="I115" s="555">
        <v>0</v>
      </c>
      <c r="J115" s="555">
        <v>306.18923999999998</v>
      </c>
      <c r="K115" s="555">
        <v>0</v>
      </c>
      <c r="L115" s="555">
        <v>96.00591</v>
      </c>
      <c r="M115" s="555">
        <v>0</v>
      </c>
      <c r="N115" s="555">
        <v>0</v>
      </c>
      <c r="O115" s="555">
        <v>464.29515999999995</v>
      </c>
      <c r="P115" s="94"/>
    </row>
    <row r="116" spans="1:16">
      <c r="A116" s="95" t="s">
        <v>318</v>
      </c>
      <c r="B116" s="555">
        <v>20000</v>
      </c>
      <c r="C116" s="555">
        <v>0</v>
      </c>
      <c r="D116" s="555">
        <v>0</v>
      </c>
      <c r="E116" s="555">
        <v>0</v>
      </c>
      <c r="F116" s="555">
        <v>0</v>
      </c>
      <c r="G116" s="555">
        <v>0</v>
      </c>
      <c r="H116" s="555">
        <v>0</v>
      </c>
      <c r="I116" s="555">
        <v>0</v>
      </c>
      <c r="J116" s="555">
        <v>0</v>
      </c>
      <c r="K116" s="555">
        <v>0</v>
      </c>
      <c r="L116" s="555">
        <v>0</v>
      </c>
      <c r="M116" s="555">
        <v>0</v>
      </c>
      <c r="N116" s="555">
        <v>0</v>
      </c>
      <c r="O116" s="555">
        <v>20000</v>
      </c>
      <c r="P116" s="94"/>
    </row>
    <row r="117" spans="1:16">
      <c r="A117" s="563" t="s">
        <v>319</v>
      </c>
      <c r="B117" s="555">
        <v>2500</v>
      </c>
      <c r="C117" s="555">
        <v>0</v>
      </c>
      <c r="D117" s="555">
        <v>385.20529999999997</v>
      </c>
      <c r="E117" s="555">
        <v>25.725000000000001</v>
      </c>
      <c r="F117" s="555">
        <v>0</v>
      </c>
      <c r="G117" s="555">
        <v>0</v>
      </c>
      <c r="H117" s="555">
        <v>0</v>
      </c>
      <c r="I117" s="555">
        <v>5056.2038400000001</v>
      </c>
      <c r="J117" s="555">
        <v>0</v>
      </c>
      <c r="K117" s="555">
        <v>0</v>
      </c>
      <c r="L117" s="555">
        <v>0</v>
      </c>
      <c r="M117" s="555">
        <v>170000</v>
      </c>
      <c r="N117" s="555">
        <v>0</v>
      </c>
      <c r="O117" s="555">
        <v>177967.13413999998</v>
      </c>
      <c r="P117" s="94"/>
    </row>
    <row r="118" spans="1:16">
      <c r="A118" s="563" t="s">
        <v>320</v>
      </c>
      <c r="B118" s="555">
        <v>517894.33731999999</v>
      </c>
      <c r="C118" s="555">
        <v>627452.86248000001</v>
      </c>
      <c r="D118" s="555">
        <v>529380.64917999995</v>
      </c>
      <c r="E118" s="555">
        <v>403205.85524</v>
      </c>
      <c r="F118" s="555">
        <v>202284.28106000001</v>
      </c>
      <c r="G118" s="555">
        <v>151291.86633000002</v>
      </c>
      <c r="H118" s="555">
        <v>137710.64621000001</v>
      </c>
      <c r="I118" s="555">
        <v>55334.412759999999</v>
      </c>
      <c r="J118" s="555">
        <v>7811.50983</v>
      </c>
      <c r="K118" s="555">
        <v>61680.625820000001</v>
      </c>
      <c r="L118" s="555">
        <v>115874.46001000001</v>
      </c>
      <c r="M118" s="555">
        <v>385388.65049999999</v>
      </c>
      <c r="N118" s="555">
        <v>56710.200779999999</v>
      </c>
      <c r="O118" s="555">
        <v>3252020.3575200001</v>
      </c>
      <c r="P118" s="94"/>
    </row>
    <row r="119" spans="1:16">
      <c r="A119" s="561" t="s">
        <v>321</v>
      </c>
      <c r="B119" s="555">
        <v>8337855.4058900001</v>
      </c>
      <c r="C119" s="555">
        <v>6361193.8136999998</v>
      </c>
      <c r="D119" s="555">
        <v>11585456.385370001</v>
      </c>
      <c r="E119" s="555">
        <v>8951832.7013300005</v>
      </c>
      <c r="F119" s="555">
        <v>7013473.1386200003</v>
      </c>
      <c r="G119" s="555">
        <v>5141312.56434</v>
      </c>
      <c r="H119" s="555">
        <v>5021966.5910400003</v>
      </c>
      <c r="I119" s="555">
        <v>4978899.4728800002</v>
      </c>
      <c r="J119" s="555">
        <v>0</v>
      </c>
      <c r="K119" s="555">
        <v>4749546.4416699996</v>
      </c>
      <c r="L119" s="555">
        <v>2095762.74596</v>
      </c>
      <c r="M119" s="555">
        <v>8116289.7628500005</v>
      </c>
      <c r="N119" s="555">
        <v>4078405.6648499998</v>
      </c>
      <c r="O119" s="555">
        <v>76431994.688500002</v>
      </c>
      <c r="P119" s="94"/>
    </row>
    <row r="120" spans="1:16" ht="15.75" thickBot="1">
      <c r="A120" s="561" t="s">
        <v>322</v>
      </c>
      <c r="B120" s="555">
        <v>905967.03922999999</v>
      </c>
      <c r="C120" s="555">
        <v>637819.78133999999</v>
      </c>
      <c r="D120" s="555">
        <v>815068.84039999999</v>
      </c>
      <c r="E120" s="555">
        <v>1144880.5037</v>
      </c>
      <c r="F120" s="555">
        <v>815019.00480999995</v>
      </c>
      <c r="G120" s="555">
        <v>619364.82415999996</v>
      </c>
      <c r="H120" s="555">
        <v>682241.63754999998</v>
      </c>
      <c r="I120" s="555">
        <v>653043.59132000001</v>
      </c>
      <c r="J120" s="555">
        <v>2.4783499999999998</v>
      </c>
      <c r="K120" s="555">
        <v>371109.87708999997</v>
      </c>
      <c r="L120" s="555">
        <v>222810.69616999998</v>
      </c>
      <c r="M120" s="555">
        <v>1079149.5260599998</v>
      </c>
      <c r="N120" s="555">
        <v>602444.14200999995</v>
      </c>
      <c r="O120" s="555">
        <v>8548921.9421899989</v>
      </c>
      <c r="P120" s="94"/>
    </row>
    <row r="121" spans="1:16" ht="16.5" thickTop="1" thickBot="1">
      <c r="A121" s="564" t="s">
        <v>323</v>
      </c>
      <c r="B121" s="977">
        <v>62535.267679999997</v>
      </c>
      <c r="C121" s="977">
        <v>196507.16127000001</v>
      </c>
      <c r="D121" s="977">
        <v>61442.422310000002</v>
      </c>
      <c r="E121" s="977">
        <v>87387.633849999998</v>
      </c>
      <c r="F121" s="977">
        <v>568.99656000000004</v>
      </c>
      <c r="G121" s="977">
        <v>0</v>
      </c>
      <c r="H121" s="977">
        <v>231.6866</v>
      </c>
      <c r="I121" s="977">
        <v>240000.53828000001</v>
      </c>
      <c r="J121" s="977">
        <v>0</v>
      </c>
      <c r="K121" s="977">
        <v>43647.55618</v>
      </c>
      <c r="L121" s="977">
        <v>19.713349999999998</v>
      </c>
      <c r="M121" s="977">
        <v>27.835439999999998</v>
      </c>
      <c r="N121" s="977">
        <v>24084.163350000003</v>
      </c>
      <c r="O121" s="977">
        <v>716452.97487000003</v>
      </c>
      <c r="P121" s="94"/>
    </row>
    <row r="122" spans="1:16" ht="16.5" thickTop="1" thickBot="1">
      <c r="A122" s="560" t="s">
        <v>528</v>
      </c>
      <c r="B122" s="978">
        <v>2399324.1940700002</v>
      </c>
      <c r="C122" s="978">
        <v>4492094.7257099999</v>
      </c>
      <c r="D122" s="978">
        <v>2314344.4935500002</v>
      </c>
      <c r="E122" s="978">
        <v>434896.42157000001</v>
      </c>
      <c r="F122" s="978">
        <v>1418909.72294</v>
      </c>
      <c r="G122" s="978">
        <v>449658.21388</v>
      </c>
      <c r="H122" s="978">
        <v>13727.708460000002</v>
      </c>
      <c r="I122" s="978">
        <v>642300.22083000001</v>
      </c>
      <c r="J122" s="978">
        <v>0</v>
      </c>
      <c r="K122" s="978">
        <v>779458.08174000005</v>
      </c>
      <c r="L122" s="978">
        <v>48850.615180000001</v>
      </c>
      <c r="M122" s="978">
        <v>1179067.9078199998</v>
      </c>
      <c r="N122" s="978">
        <v>369916.29612000001</v>
      </c>
      <c r="O122" s="978">
        <v>14542548.60187</v>
      </c>
      <c r="P122" s="94"/>
    </row>
    <row r="123" spans="1:16" ht="15.75" thickTop="1">
      <c r="A123" s="561" t="s">
        <v>529</v>
      </c>
      <c r="B123" s="555">
        <v>1278299.02036</v>
      </c>
      <c r="C123" s="555">
        <v>2944029.7877099998</v>
      </c>
      <c r="D123" s="555">
        <v>601339.75695000007</v>
      </c>
      <c r="E123" s="555">
        <v>131303.57601000002</v>
      </c>
      <c r="F123" s="555">
        <v>411873.07848999999</v>
      </c>
      <c r="G123" s="555">
        <v>210536.61153999998</v>
      </c>
      <c r="H123" s="555">
        <v>10.983049999999999</v>
      </c>
      <c r="I123" s="555">
        <v>0</v>
      </c>
      <c r="J123" s="555">
        <v>0</v>
      </c>
      <c r="K123" s="555">
        <v>3.70113</v>
      </c>
      <c r="L123" s="555">
        <v>0</v>
      </c>
      <c r="M123" s="555">
        <v>96697.39099</v>
      </c>
      <c r="N123" s="555">
        <v>0</v>
      </c>
      <c r="O123" s="555">
        <v>5674093.9062299998</v>
      </c>
      <c r="P123" s="94"/>
    </row>
    <row r="124" spans="1:16">
      <c r="A124" s="561" t="s">
        <v>530</v>
      </c>
      <c r="B124" s="555">
        <v>146676.38516000001</v>
      </c>
      <c r="C124" s="555">
        <v>543015.32288999995</v>
      </c>
      <c r="D124" s="555">
        <v>385548.55975000001</v>
      </c>
      <c r="E124" s="555">
        <v>31408.591170000003</v>
      </c>
      <c r="F124" s="555">
        <v>33641.985810000006</v>
      </c>
      <c r="G124" s="555">
        <v>37208.053690000001</v>
      </c>
      <c r="H124" s="555">
        <v>13716.725410000001</v>
      </c>
      <c r="I124" s="555">
        <v>200125.76397</v>
      </c>
      <c r="J124" s="555">
        <v>0</v>
      </c>
      <c r="K124" s="555">
        <v>436145.65420999995</v>
      </c>
      <c r="L124" s="555">
        <v>28614.504059999999</v>
      </c>
      <c r="M124" s="555">
        <v>6398.3706299999994</v>
      </c>
      <c r="N124" s="555">
        <v>51184.06495</v>
      </c>
      <c r="O124" s="555">
        <v>1913683.9817000001</v>
      </c>
      <c r="P124" s="94"/>
    </row>
    <row r="125" spans="1:16">
      <c r="A125" s="561" t="s">
        <v>531</v>
      </c>
      <c r="B125" s="555">
        <v>0</v>
      </c>
      <c r="C125" s="555">
        <v>0</v>
      </c>
      <c r="D125" s="555">
        <v>274.80694</v>
      </c>
      <c r="E125" s="555">
        <v>162000</v>
      </c>
      <c r="F125" s="555">
        <v>0</v>
      </c>
      <c r="G125" s="555">
        <v>13.38983</v>
      </c>
      <c r="H125" s="555">
        <v>0</v>
      </c>
      <c r="I125" s="555">
        <v>0</v>
      </c>
      <c r="J125" s="555">
        <v>0</v>
      </c>
      <c r="K125" s="555">
        <v>0</v>
      </c>
      <c r="L125" s="555">
        <v>0</v>
      </c>
      <c r="M125" s="555">
        <v>73100</v>
      </c>
      <c r="N125" s="555">
        <v>0</v>
      </c>
      <c r="O125" s="555">
        <v>235388.19677000001</v>
      </c>
      <c r="P125" s="94"/>
    </row>
    <row r="126" spans="1:16">
      <c r="A126" s="561" t="s">
        <v>532</v>
      </c>
      <c r="B126" s="555">
        <v>352901.39158999996</v>
      </c>
      <c r="C126" s="555">
        <v>245367.17749</v>
      </c>
      <c r="D126" s="555">
        <v>13.437799999999999</v>
      </c>
      <c r="E126" s="555">
        <v>109927.57754000001</v>
      </c>
      <c r="F126" s="555">
        <v>291119.97922000004</v>
      </c>
      <c r="G126" s="555">
        <v>0</v>
      </c>
      <c r="H126" s="555">
        <v>0</v>
      </c>
      <c r="I126" s="555">
        <v>0</v>
      </c>
      <c r="J126" s="555">
        <v>0</v>
      </c>
      <c r="K126" s="555">
        <v>27.760759999999998</v>
      </c>
      <c r="L126" s="555">
        <v>0</v>
      </c>
      <c r="M126" s="555">
        <v>7596.2987400000002</v>
      </c>
      <c r="N126" s="555">
        <v>0</v>
      </c>
      <c r="O126" s="555">
        <v>1006953.62314</v>
      </c>
      <c r="P126" s="94"/>
    </row>
    <row r="127" spans="1:16">
      <c r="A127" s="561" t="s">
        <v>533</v>
      </c>
      <c r="B127" s="555">
        <v>597524.39408</v>
      </c>
      <c r="C127" s="555">
        <v>738218.81978999998</v>
      </c>
      <c r="D127" s="555">
        <v>1304019.69967</v>
      </c>
      <c r="E127" s="555">
        <v>0</v>
      </c>
      <c r="F127" s="555">
        <v>651135.10441999999</v>
      </c>
      <c r="G127" s="555">
        <v>195903.58894999998</v>
      </c>
      <c r="H127" s="555">
        <v>0</v>
      </c>
      <c r="I127" s="555">
        <v>435473.58100000001</v>
      </c>
      <c r="J127" s="555">
        <v>0</v>
      </c>
      <c r="K127" s="555">
        <v>325367</v>
      </c>
      <c r="L127" s="555">
        <v>20000</v>
      </c>
      <c r="M127" s="555">
        <v>885477.26552000002</v>
      </c>
      <c r="N127" s="555">
        <v>295000</v>
      </c>
      <c r="O127" s="555">
        <v>5448119.4534300007</v>
      </c>
      <c r="P127" s="94"/>
    </row>
    <row r="128" spans="1:16" ht="15.75" thickBot="1">
      <c r="A128" s="561" t="s">
        <v>540</v>
      </c>
      <c r="B128" s="555">
        <v>23923.00288</v>
      </c>
      <c r="C128" s="555">
        <v>21463.617829999999</v>
      </c>
      <c r="D128" s="555">
        <v>23148.23244</v>
      </c>
      <c r="E128" s="555">
        <v>256.67685</v>
      </c>
      <c r="F128" s="555">
        <v>31139.575000000001</v>
      </c>
      <c r="G128" s="555">
        <v>5996.5698700000003</v>
      </c>
      <c r="H128" s="555">
        <v>0</v>
      </c>
      <c r="I128" s="555">
        <v>6700.8758600000001</v>
      </c>
      <c r="J128" s="555">
        <v>0</v>
      </c>
      <c r="K128" s="555">
        <v>17913.965640000002</v>
      </c>
      <c r="L128" s="555">
        <v>236.11112</v>
      </c>
      <c r="M128" s="555">
        <v>109798.58194</v>
      </c>
      <c r="N128" s="555">
        <v>23732.231170000003</v>
      </c>
      <c r="O128" s="555">
        <v>264309.44059999997</v>
      </c>
      <c r="P128" s="94"/>
    </row>
    <row r="129" spans="1:16" ht="16.5" thickTop="1" thickBot="1">
      <c r="A129" s="560" t="s">
        <v>324</v>
      </c>
      <c r="B129" s="978">
        <v>1953900.5637100001</v>
      </c>
      <c r="C129" s="978">
        <v>3192187.9571199999</v>
      </c>
      <c r="D129" s="978">
        <v>4127923.6515500001</v>
      </c>
      <c r="E129" s="978">
        <v>2143269.3648199998</v>
      </c>
      <c r="F129" s="978">
        <v>3066428.9815599998</v>
      </c>
      <c r="G129" s="978">
        <v>2185055.5646199998</v>
      </c>
      <c r="H129" s="978">
        <v>1353502.0409000001</v>
      </c>
      <c r="I129" s="978">
        <v>2453913.72444</v>
      </c>
      <c r="J129" s="978">
        <v>37520.824399999998</v>
      </c>
      <c r="K129" s="978">
        <v>2477529.1880399999</v>
      </c>
      <c r="L129" s="978">
        <v>299595.85689999996</v>
      </c>
      <c r="M129" s="978">
        <v>2152063.47529</v>
      </c>
      <c r="N129" s="978">
        <v>486475.3358</v>
      </c>
      <c r="O129" s="978">
        <v>25929366.529150002</v>
      </c>
      <c r="P129" s="94"/>
    </row>
    <row r="130" spans="1:16" ht="15.75" thickTop="1">
      <c r="A130" s="561" t="s">
        <v>325</v>
      </c>
      <c r="B130" s="555">
        <v>21941.7608</v>
      </c>
      <c r="C130" s="555">
        <v>250347.84765000001</v>
      </c>
      <c r="D130" s="555">
        <v>75227.90406999999</v>
      </c>
      <c r="E130" s="555">
        <v>112842.08133</v>
      </c>
      <c r="F130" s="555">
        <v>33789.304770000002</v>
      </c>
      <c r="G130" s="555">
        <v>46213.083079999997</v>
      </c>
      <c r="H130" s="555">
        <v>40638.966850000004</v>
      </c>
      <c r="I130" s="555">
        <v>0</v>
      </c>
      <c r="J130" s="555">
        <v>13665.141170000001</v>
      </c>
      <c r="K130" s="555">
        <v>341862.22807999997</v>
      </c>
      <c r="L130" s="555">
        <v>59077.664649999999</v>
      </c>
      <c r="M130" s="555">
        <v>82031.244760000001</v>
      </c>
      <c r="N130" s="555">
        <v>0</v>
      </c>
      <c r="O130" s="555">
        <v>1077637.2272099999</v>
      </c>
      <c r="P130" s="94"/>
    </row>
    <row r="131" spans="1:16">
      <c r="A131" s="561" t="s">
        <v>326</v>
      </c>
      <c r="B131" s="555">
        <v>1125307</v>
      </c>
      <c r="C131" s="555">
        <v>1450138.29492</v>
      </c>
      <c r="D131" s="555">
        <v>1884080</v>
      </c>
      <c r="E131" s="555">
        <v>1090850</v>
      </c>
      <c r="F131" s="555">
        <v>927973.09562000004</v>
      </c>
      <c r="G131" s="555">
        <v>774500</v>
      </c>
      <c r="H131" s="555">
        <v>282098.57327999995</v>
      </c>
      <c r="I131" s="555">
        <v>112043.2803</v>
      </c>
      <c r="J131" s="555">
        <v>4492.6551600000003</v>
      </c>
      <c r="K131" s="555">
        <v>398306.75811</v>
      </c>
      <c r="L131" s="555">
        <v>116635.32178</v>
      </c>
      <c r="M131" s="555">
        <v>1225864.56269</v>
      </c>
      <c r="N131" s="555">
        <v>0</v>
      </c>
      <c r="O131" s="555">
        <v>9392289.5418600012</v>
      </c>
      <c r="P131" s="94"/>
    </row>
    <row r="132" spans="1:16">
      <c r="A132" s="561" t="s">
        <v>327</v>
      </c>
      <c r="B132" s="555">
        <v>0</v>
      </c>
      <c r="C132" s="555">
        <v>0</v>
      </c>
      <c r="D132" s="555">
        <v>0</v>
      </c>
      <c r="E132" s="555">
        <v>0</v>
      </c>
      <c r="F132" s="555">
        <v>0</v>
      </c>
      <c r="G132" s="555">
        <v>0</v>
      </c>
      <c r="H132" s="555">
        <v>0</v>
      </c>
      <c r="I132" s="555">
        <v>0</v>
      </c>
      <c r="J132" s="555">
        <v>0</v>
      </c>
      <c r="K132" s="555">
        <v>0</v>
      </c>
      <c r="L132" s="555">
        <v>100.60424999999999</v>
      </c>
      <c r="M132" s="555">
        <v>0</v>
      </c>
      <c r="N132" s="555">
        <v>0</v>
      </c>
      <c r="O132" s="555">
        <v>100.60424999999999</v>
      </c>
      <c r="P132" s="94"/>
    </row>
    <row r="133" spans="1:16">
      <c r="A133" s="561" t="s">
        <v>328</v>
      </c>
      <c r="B133" s="555">
        <v>0</v>
      </c>
      <c r="C133" s="555">
        <v>0</v>
      </c>
      <c r="D133" s="555">
        <v>0</v>
      </c>
      <c r="E133" s="555">
        <v>0</v>
      </c>
      <c r="F133" s="555">
        <v>0</v>
      </c>
      <c r="G133" s="555">
        <v>93315.176430000007</v>
      </c>
      <c r="H133" s="555">
        <v>31706</v>
      </c>
      <c r="I133" s="555">
        <v>343426.66574000003</v>
      </c>
      <c r="J133" s="555">
        <v>0</v>
      </c>
      <c r="K133" s="555">
        <v>255166.66666999998</v>
      </c>
      <c r="L133" s="555">
        <v>0</v>
      </c>
      <c r="M133" s="555">
        <v>468261.66666000005</v>
      </c>
      <c r="N133" s="555">
        <v>191000</v>
      </c>
      <c r="O133" s="555">
        <v>1382876.1754999999</v>
      </c>
      <c r="P133" s="94"/>
    </row>
    <row r="134" spans="1:16">
      <c r="A134" s="561" t="s">
        <v>329</v>
      </c>
      <c r="B134" s="555">
        <v>737402.24129999999</v>
      </c>
      <c r="C134" s="555">
        <v>1202528.99826</v>
      </c>
      <c r="D134" s="555">
        <v>2042357.4127200001</v>
      </c>
      <c r="E134" s="555">
        <v>855651.97117999999</v>
      </c>
      <c r="F134" s="555">
        <v>1989121.5672299999</v>
      </c>
      <c r="G134" s="555">
        <v>924029.56438999996</v>
      </c>
      <c r="H134" s="555">
        <v>860952.52282000007</v>
      </c>
      <c r="I134" s="555">
        <v>1905665.99027</v>
      </c>
      <c r="J134" s="555">
        <v>13882.609210000001</v>
      </c>
      <c r="K134" s="555">
        <v>1362777.5054899999</v>
      </c>
      <c r="L134" s="555">
        <v>119677.77970999999</v>
      </c>
      <c r="M134" s="555">
        <v>340752.81929000001</v>
      </c>
      <c r="N134" s="555">
        <v>265143.10073000001</v>
      </c>
      <c r="O134" s="555">
        <v>12619944.082600001</v>
      </c>
      <c r="P134" s="94"/>
    </row>
    <row r="135" spans="1:16">
      <c r="A135" s="561" t="s">
        <v>330</v>
      </c>
      <c r="B135" s="555">
        <v>0</v>
      </c>
      <c r="C135" s="555">
        <v>0</v>
      </c>
      <c r="D135" s="555">
        <v>0</v>
      </c>
      <c r="E135" s="555">
        <v>0</v>
      </c>
      <c r="F135" s="555">
        <v>0</v>
      </c>
      <c r="G135" s="555">
        <v>0</v>
      </c>
      <c r="H135" s="555">
        <v>0</v>
      </c>
      <c r="I135" s="555">
        <v>0</v>
      </c>
      <c r="J135" s="555">
        <v>0</v>
      </c>
      <c r="K135" s="555">
        <v>0</v>
      </c>
      <c r="L135" s="555">
        <v>0</v>
      </c>
      <c r="M135" s="555">
        <v>0</v>
      </c>
      <c r="N135" s="555">
        <v>0</v>
      </c>
      <c r="O135" s="555">
        <v>0</v>
      </c>
      <c r="P135" s="94"/>
    </row>
    <row r="136" spans="1:16">
      <c r="A136" s="561" t="s">
        <v>331</v>
      </c>
      <c r="B136" s="555">
        <v>274.39999999999998</v>
      </c>
      <c r="C136" s="555">
        <v>240100</v>
      </c>
      <c r="D136" s="555">
        <v>7432.3870299999999</v>
      </c>
      <c r="E136" s="555">
        <v>3619.8658</v>
      </c>
      <c r="F136" s="555">
        <v>12736.551509999999</v>
      </c>
      <c r="G136" s="555">
        <v>281527.27411</v>
      </c>
      <c r="H136" s="555">
        <v>78890</v>
      </c>
      <c r="I136" s="555">
        <v>6860</v>
      </c>
      <c r="J136" s="555">
        <v>5325.3678499999996</v>
      </c>
      <c r="K136" s="555">
        <v>37387</v>
      </c>
      <c r="L136" s="555">
        <v>0</v>
      </c>
      <c r="M136" s="555">
        <v>10090.257710000002</v>
      </c>
      <c r="N136" s="555">
        <v>818.38238000000001</v>
      </c>
      <c r="O136" s="555">
        <v>685061.48638999998</v>
      </c>
      <c r="P136" s="94"/>
    </row>
    <row r="137" spans="1:16" ht="15.75" thickBot="1">
      <c r="A137" s="561" t="s">
        <v>332</v>
      </c>
      <c r="B137" s="555">
        <v>68975.161609999996</v>
      </c>
      <c r="C137" s="555">
        <v>49072.816290000002</v>
      </c>
      <c r="D137" s="555">
        <v>118825.94773</v>
      </c>
      <c r="E137" s="555">
        <v>80305.446510000009</v>
      </c>
      <c r="F137" s="555">
        <v>102808.46243000001</v>
      </c>
      <c r="G137" s="555">
        <v>65470.466609999996</v>
      </c>
      <c r="H137" s="555">
        <v>59215.97795</v>
      </c>
      <c r="I137" s="555">
        <v>85917.788130000001</v>
      </c>
      <c r="J137" s="555">
        <v>155.05101000000002</v>
      </c>
      <c r="K137" s="555">
        <v>82029.029689999996</v>
      </c>
      <c r="L137" s="555">
        <v>4104.4865099999997</v>
      </c>
      <c r="M137" s="555">
        <v>25062.924179999998</v>
      </c>
      <c r="N137" s="555">
        <v>29513.85269</v>
      </c>
      <c r="O137" s="555">
        <v>771457.41133999999</v>
      </c>
      <c r="P137" s="94"/>
    </row>
    <row r="138" spans="1:16" ht="16.5" thickTop="1" thickBot="1">
      <c r="A138" s="560" t="s">
        <v>333</v>
      </c>
      <c r="B138" s="978">
        <v>307819.52470000001</v>
      </c>
      <c r="C138" s="978">
        <v>603717.27988000005</v>
      </c>
      <c r="D138" s="978">
        <v>363954.73</v>
      </c>
      <c r="E138" s="978">
        <v>394851.09419999999</v>
      </c>
      <c r="F138" s="978">
        <v>265815.33779000002</v>
      </c>
      <c r="G138" s="978">
        <v>255250.89168</v>
      </c>
      <c r="H138" s="978">
        <v>210559.09283000001</v>
      </c>
      <c r="I138" s="978">
        <v>444786.7659</v>
      </c>
      <c r="J138" s="978">
        <v>3134.0951800000003</v>
      </c>
      <c r="K138" s="978">
        <v>306294.26010000001</v>
      </c>
      <c r="L138" s="978">
        <v>57469.61462</v>
      </c>
      <c r="M138" s="978">
        <v>365262.45711999998</v>
      </c>
      <c r="N138" s="978">
        <v>415054.89906000003</v>
      </c>
      <c r="O138" s="978">
        <v>3993970.0430600001</v>
      </c>
      <c r="P138" s="94"/>
    </row>
    <row r="139" spans="1:16" ht="15.75" thickTop="1">
      <c r="A139" s="561" t="s">
        <v>266</v>
      </c>
      <c r="B139" s="555">
        <v>2875.4483500000001</v>
      </c>
      <c r="C139" s="555">
        <v>40224.866620000001</v>
      </c>
      <c r="D139" s="555">
        <v>9564.97883</v>
      </c>
      <c r="E139" s="555">
        <v>16675.465650000002</v>
      </c>
      <c r="F139" s="555">
        <v>2488.4660600000002</v>
      </c>
      <c r="G139" s="555">
        <v>14763.663619999999</v>
      </c>
      <c r="H139" s="555">
        <v>2742.6958500000001</v>
      </c>
      <c r="I139" s="555">
        <v>168.43098999999998</v>
      </c>
      <c r="J139" s="555">
        <v>0</v>
      </c>
      <c r="K139" s="555">
        <v>34.13064</v>
      </c>
      <c r="L139" s="555">
        <v>436.22800999999998</v>
      </c>
      <c r="M139" s="555">
        <v>839.75806999999998</v>
      </c>
      <c r="N139" s="555">
        <v>36.863489999999999</v>
      </c>
      <c r="O139" s="555">
        <v>90850.996180000002</v>
      </c>
      <c r="P139" s="94"/>
    </row>
    <row r="140" spans="1:16">
      <c r="A140" s="561" t="s">
        <v>268</v>
      </c>
      <c r="B140" s="555">
        <v>100351.60125000001</v>
      </c>
      <c r="C140" s="555">
        <v>198216.80413</v>
      </c>
      <c r="D140" s="555">
        <v>126038.8881</v>
      </c>
      <c r="E140" s="555">
        <v>179693.40562000001</v>
      </c>
      <c r="F140" s="555">
        <v>107970.41423000001</v>
      </c>
      <c r="G140" s="555">
        <v>71108.36731999999</v>
      </c>
      <c r="H140" s="555">
        <v>40722.637579999995</v>
      </c>
      <c r="I140" s="555">
        <v>101347.38769</v>
      </c>
      <c r="J140" s="555">
        <v>805.74194999999997</v>
      </c>
      <c r="K140" s="555">
        <v>96091.954519999999</v>
      </c>
      <c r="L140" s="555">
        <v>19999.073949999998</v>
      </c>
      <c r="M140" s="555">
        <v>264303.85126999998</v>
      </c>
      <c r="N140" s="555">
        <v>231457.77337000001</v>
      </c>
      <c r="O140" s="555">
        <v>1538107.9009799999</v>
      </c>
      <c r="P140" s="94"/>
    </row>
    <row r="141" spans="1:16">
      <c r="A141" s="561" t="s">
        <v>334</v>
      </c>
      <c r="B141" s="555">
        <v>148541.43972999998</v>
      </c>
      <c r="C141" s="555">
        <v>350048.72286000004</v>
      </c>
      <c r="D141" s="555">
        <v>223980.16334999999</v>
      </c>
      <c r="E141" s="555">
        <v>198310.70908</v>
      </c>
      <c r="F141" s="555">
        <v>135272.00925999999</v>
      </c>
      <c r="G141" s="555">
        <v>68818.868530000007</v>
      </c>
      <c r="H141" s="555">
        <v>110048.03756999999</v>
      </c>
      <c r="I141" s="555">
        <v>340545.44389999995</v>
      </c>
      <c r="J141" s="555">
        <v>2210.1153100000001</v>
      </c>
      <c r="K141" s="555">
        <v>182239.84575000001</v>
      </c>
      <c r="L141" s="555">
        <v>31104.759739999998</v>
      </c>
      <c r="M141" s="555">
        <v>90809.244849999988</v>
      </c>
      <c r="N141" s="555">
        <v>182801.22127000001</v>
      </c>
      <c r="O141" s="555">
        <v>2064730.5812000001</v>
      </c>
      <c r="P141" s="94"/>
    </row>
    <row r="142" spans="1:16">
      <c r="A142" s="561" t="s">
        <v>295</v>
      </c>
      <c r="B142" s="555">
        <v>56051.035369999998</v>
      </c>
      <c r="C142" s="555">
        <v>15226.886269999999</v>
      </c>
      <c r="D142" s="555">
        <v>4370.6997199999996</v>
      </c>
      <c r="E142" s="555">
        <v>171.51385000000002</v>
      </c>
      <c r="F142" s="555">
        <v>20084.448239999998</v>
      </c>
      <c r="G142" s="555">
        <v>100559.99221</v>
      </c>
      <c r="H142" s="555">
        <v>57045.721829999995</v>
      </c>
      <c r="I142" s="555">
        <v>2725.5033199999998</v>
      </c>
      <c r="J142" s="555">
        <v>118.23792</v>
      </c>
      <c r="K142" s="555">
        <v>27928.32919</v>
      </c>
      <c r="L142" s="555">
        <v>5929.5529200000001</v>
      </c>
      <c r="M142" s="555">
        <v>9309.6029299999991</v>
      </c>
      <c r="N142" s="555">
        <v>759.04093</v>
      </c>
      <c r="O142" s="555">
        <v>300280.56469999999</v>
      </c>
      <c r="P142" s="94"/>
    </row>
    <row r="143" spans="1:16" ht="15.75" thickBot="1">
      <c r="A143" s="561" t="s">
        <v>335</v>
      </c>
      <c r="B143" s="555">
        <v>0</v>
      </c>
      <c r="C143" s="555">
        <v>0</v>
      </c>
      <c r="D143" s="555">
        <v>0</v>
      </c>
      <c r="E143" s="555">
        <v>0</v>
      </c>
      <c r="F143" s="555">
        <v>0</v>
      </c>
      <c r="G143" s="555">
        <v>0</v>
      </c>
      <c r="H143" s="555">
        <v>0</v>
      </c>
      <c r="I143" s="555">
        <v>0</v>
      </c>
      <c r="J143" s="555">
        <v>0</v>
      </c>
      <c r="K143" s="555">
        <v>0</v>
      </c>
      <c r="L143" s="555">
        <v>0</v>
      </c>
      <c r="M143" s="555">
        <v>0</v>
      </c>
      <c r="N143" s="555">
        <v>0</v>
      </c>
      <c r="O143" s="555">
        <v>0</v>
      </c>
      <c r="P143" s="94"/>
    </row>
    <row r="144" spans="1:16" ht="16.5" thickTop="1" thickBot="1">
      <c r="A144" s="560" t="s">
        <v>336</v>
      </c>
      <c r="B144" s="978">
        <v>257416.60999</v>
      </c>
      <c r="C144" s="978">
        <v>294651.9523</v>
      </c>
      <c r="D144" s="978">
        <v>188444.1115</v>
      </c>
      <c r="E144" s="978">
        <v>308263.86708999996</v>
      </c>
      <c r="F144" s="978">
        <v>206845.86943000002</v>
      </c>
      <c r="G144" s="978">
        <v>114871.50790000001</v>
      </c>
      <c r="H144" s="978">
        <v>102628.57476999999</v>
      </c>
      <c r="I144" s="978">
        <v>159109.52909</v>
      </c>
      <c r="J144" s="978">
        <v>2360.3748700000001</v>
      </c>
      <c r="K144" s="978">
        <v>231883.40269999998</v>
      </c>
      <c r="L144" s="978">
        <v>36047.174610000002</v>
      </c>
      <c r="M144" s="978">
        <v>287745.47905000002</v>
      </c>
      <c r="N144" s="978">
        <v>216786.06667</v>
      </c>
      <c r="O144" s="978">
        <v>2407054.5199699998</v>
      </c>
      <c r="P144" s="94"/>
    </row>
    <row r="145" spans="1:16" ht="15.75" thickTop="1">
      <c r="A145" s="561" t="s">
        <v>337</v>
      </c>
      <c r="B145" s="555">
        <v>18963.213670000001</v>
      </c>
      <c r="C145" s="555">
        <v>2259.32827</v>
      </c>
      <c r="D145" s="555">
        <v>6415.3765400000002</v>
      </c>
      <c r="E145" s="555">
        <v>13589.125300000002</v>
      </c>
      <c r="F145" s="555">
        <v>11955.46357</v>
      </c>
      <c r="G145" s="555">
        <v>5187.7293</v>
      </c>
      <c r="H145" s="555">
        <v>7076.9293799999996</v>
      </c>
      <c r="I145" s="555">
        <v>1.17319</v>
      </c>
      <c r="J145" s="555">
        <v>56.930289999999999</v>
      </c>
      <c r="K145" s="555">
        <v>246.37842000000001</v>
      </c>
      <c r="L145" s="555">
        <v>1319.8355300000001</v>
      </c>
      <c r="M145" s="555">
        <v>3401.1238800000001</v>
      </c>
      <c r="N145" s="555">
        <v>6806.9171900000001</v>
      </c>
      <c r="O145" s="555">
        <v>77279.524529999995</v>
      </c>
      <c r="P145" s="94"/>
    </row>
    <row r="146" spans="1:16">
      <c r="A146" s="561" t="s">
        <v>338</v>
      </c>
      <c r="B146" s="555">
        <v>0</v>
      </c>
      <c r="C146" s="555">
        <v>0</v>
      </c>
      <c r="D146" s="555">
        <v>0</v>
      </c>
      <c r="E146" s="555">
        <v>0</v>
      </c>
      <c r="F146" s="555">
        <v>0</v>
      </c>
      <c r="G146" s="555">
        <v>0</v>
      </c>
      <c r="H146" s="555">
        <v>0</v>
      </c>
      <c r="I146" s="555">
        <v>0</v>
      </c>
      <c r="J146" s="555">
        <v>0</v>
      </c>
      <c r="K146" s="555">
        <v>0</v>
      </c>
      <c r="L146" s="555">
        <v>0</v>
      </c>
      <c r="M146" s="555">
        <v>0</v>
      </c>
      <c r="N146" s="555">
        <v>0</v>
      </c>
      <c r="O146" s="555">
        <v>0</v>
      </c>
      <c r="P146" s="94"/>
    </row>
    <row r="147" spans="1:16">
      <c r="A147" s="561" t="s">
        <v>339</v>
      </c>
      <c r="B147" s="555">
        <v>126096.69584</v>
      </c>
      <c r="C147" s="555">
        <v>148739.86543000001</v>
      </c>
      <c r="D147" s="555">
        <v>90432.029439999998</v>
      </c>
      <c r="E147" s="555">
        <v>180899.81869999997</v>
      </c>
      <c r="F147" s="555">
        <v>76917.539819999991</v>
      </c>
      <c r="G147" s="555">
        <v>54317.791010000001</v>
      </c>
      <c r="H147" s="555">
        <v>44054.318429999999</v>
      </c>
      <c r="I147" s="555">
        <v>94031.758109999995</v>
      </c>
      <c r="J147" s="555">
        <v>0</v>
      </c>
      <c r="K147" s="555">
        <v>143054.43080999999</v>
      </c>
      <c r="L147" s="555">
        <v>17363.669539999999</v>
      </c>
      <c r="M147" s="555">
        <v>205429.41535</v>
      </c>
      <c r="N147" s="555">
        <v>159888.27315999998</v>
      </c>
      <c r="O147" s="555">
        <v>1341225.6056400002</v>
      </c>
      <c r="P147" s="94"/>
    </row>
    <row r="148" spans="1:16">
      <c r="A148" s="561" t="s">
        <v>340</v>
      </c>
      <c r="B148" s="555">
        <v>112356.70048</v>
      </c>
      <c r="C148" s="555">
        <v>104149.86529999999</v>
      </c>
      <c r="D148" s="555">
        <v>90432.029450000002</v>
      </c>
      <c r="E148" s="555">
        <v>113378.48967</v>
      </c>
      <c r="F148" s="555">
        <v>112809.90015999999</v>
      </c>
      <c r="G148" s="555">
        <v>54317.791010000001</v>
      </c>
      <c r="H148" s="555">
        <v>44054.317990000003</v>
      </c>
      <c r="I148" s="555">
        <v>64362.59779</v>
      </c>
      <c r="J148" s="555">
        <v>2303.4445799999999</v>
      </c>
      <c r="K148" s="555">
        <v>88582.593469999993</v>
      </c>
      <c r="L148" s="555">
        <v>17363.669539999999</v>
      </c>
      <c r="M148" s="555">
        <v>78821.415340000007</v>
      </c>
      <c r="N148" s="555">
        <v>40422.702720000001</v>
      </c>
      <c r="O148" s="555">
        <v>923355.51749999996</v>
      </c>
      <c r="P148" s="94"/>
    </row>
    <row r="149" spans="1:16" ht="15.75" thickBot="1">
      <c r="A149" s="561" t="s">
        <v>341</v>
      </c>
      <c r="B149" s="555">
        <v>0</v>
      </c>
      <c r="C149" s="555">
        <v>39502.893299999996</v>
      </c>
      <c r="D149" s="555">
        <v>1164.67607</v>
      </c>
      <c r="E149" s="555">
        <v>396.43341999999996</v>
      </c>
      <c r="F149" s="555">
        <v>5162.9658799999997</v>
      </c>
      <c r="G149" s="555">
        <v>1048.19658</v>
      </c>
      <c r="H149" s="555">
        <v>7443.0089699999999</v>
      </c>
      <c r="I149" s="555">
        <v>714</v>
      </c>
      <c r="J149" s="555">
        <v>0</v>
      </c>
      <c r="K149" s="555">
        <v>0</v>
      </c>
      <c r="L149" s="555">
        <v>0</v>
      </c>
      <c r="M149" s="555">
        <v>93.524479999999997</v>
      </c>
      <c r="N149" s="555">
        <v>9668.1736000000001</v>
      </c>
      <c r="O149" s="555">
        <v>65193.872299999995</v>
      </c>
      <c r="P149" s="94"/>
    </row>
    <row r="150" spans="1:16" ht="16.5" thickTop="1" thickBot="1">
      <c r="A150" s="560" t="s">
        <v>342</v>
      </c>
      <c r="B150" s="978">
        <v>332066.80552999995</v>
      </c>
      <c r="C150" s="978">
        <v>0</v>
      </c>
      <c r="D150" s="978">
        <v>955928.73278999992</v>
      </c>
      <c r="E150" s="978">
        <v>0</v>
      </c>
      <c r="F150" s="978">
        <v>0</v>
      </c>
      <c r="G150" s="978">
        <v>170160.75</v>
      </c>
      <c r="H150" s="978">
        <v>131634.014</v>
      </c>
      <c r="I150" s="978">
        <v>505440.00011000002</v>
      </c>
      <c r="J150" s="978">
        <v>0</v>
      </c>
      <c r="K150" s="978">
        <v>808858.65139000001</v>
      </c>
      <c r="L150" s="978">
        <v>0</v>
      </c>
      <c r="M150" s="978">
        <v>0</v>
      </c>
      <c r="N150" s="978">
        <v>0</v>
      </c>
      <c r="O150" s="978">
        <v>2904088.9538200004</v>
      </c>
      <c r="P150" s="94"/>
    </row>
    <row r="151" spans="1:16" ht="15.75" thickTop="1">
      <c r="A151" s="561" t="s">
        <v>343</v>
      </c>
      <c r="B151" s="555">
        <v>330000</v>
      </c>
      <c r="C151" s="555">
        <v>0</v>
      </c>
      <c r="D151" s="555">
        <v>947970.5</v>
      </c>
      <c r="E151" s="555">
        <v>0</v>
      </c>
      <c r="F151" s="555">
        <v>0</v>
      </c>
      <c r="G151" s="555">
        <v>170000</v>
      </c>
      <c r="H151" s="555">
        <v>129000</v>
      </c>
      <c r="I151" s="555">
        <v>500000</v>
      </c>
      <c r="J151" s="555">
        <v>0</v>
      </c>
      <c r="K151" s="555">
        <v>797000</v>
      </c>
      <c r="L151" s="555">
        <v>0</v>
      </c>
      <c r="M151" s="555">
        <v>0</v>
      </c>
      <c r="N151" s="555">
        <v>0</v>
      </c>
      <c r="O151" s="555">
        <v>2873970.5</v>
      </c>
      <c r="P151" s="94"/>
    </row>
    <row r="152" spans="1:16">
      <c r="A152" s="561" t="s">
        <v>344</v>
      </c>
      <c r="B152" s="555">
        <v>0</v>
      </c>
      <c r="C152" s="555">
        <v>0</v>
      </c>
      <c r="D152" s="555">
        <v>0</v>
      </c>
      <c r="E152" s="555">
        <v>0</v>
      </c>
      <c r="F152" s="555">
        <v>0</v>
      </c>
      <c r="G152" s="555">
        <v>0</v>
      </c>
      <c r="H152" s="555">
        <v>0</v>
      </c>
      <c r="I152" s="555">
        <v>0</v>
      </c>
      <c r="J152" s="555">
        <v>0</v>
      </c>
      <c r="K152" s="555">
        <v>0</v>
      </c>
      <c r="L152" s="555">
        <v>0</v>
      </c>
      <c r="M152" s="555">
        <v>0</v>
      </c>
      <c r="N152" s="555">
        <v>0</v>
      </c>
      <c r="O152" s="555">
        <v>0</v>
      </c>
      <c r="P152" s="94"/>
    </row>
    <row r="153" spans="1:16">
      <c r="A153" s="561" t="s">
        <v>345</v>
      </c>
      <c r="B153" s="555">
        <v>0</v>
      </c>
      <c r="C153" s="555">
        <v>0</v>
      </c>
      <c r="D153" s="555">
        <v>0</v>
      </c>
      <c r="E153" s="555">
        <v>0</v>
      </c>
      <c r="F153" s="555">
        <v>0</v>
      </c>
      <c r="G153" s="555">
        <v>0</v>
      </c>
      <c r="H153" s="555">
        <v>0</v>
      </c>
      <c r="I153" s="555">
        <v>0</v>
      </c>
      <c r="J153" s="555">
        <v>0</v>
      </c>
      <c r="K153" s="555">
        <v>0</v>
      </c>
      <c r="L153" s="555">
        <v>0</v>
      </c>
      <c r="M153" s="555">
        <v>0</v>
      </c>
      <c r="N153" s="555">
        <v>0</v>
      </c>
      <c r="O153" s="555">
        <v>0</v>
      </c>
      <c r="P153" s="94"/>
    </row>
    <row r="154" spans="1:16" ht="15.75" thickBot="1">
      <c r="A154" s="561" t="s">
        <v>346</v>
      </c>
      <c r="B154" s="555">
        <v>2066.8055300000001</v>
      </c>
      <c r="C154" s="555">
        <v>0</v>
      </c>
      <c r="D154" s="555">
        <v>7958.23279</v>
      </c>
      <c r="E154" s="555">
        <v>0</v>
      </c>
      <c r="F154" s="555">
        <v>0</v>
      </c>
      <c r="G154" s="555">
        <v>160.75</v>
      </c>
      <c r="H154" s="555">
        <v>2634.0140000000001</v>
      </c>
      <c r="I154" s="555">
        <v>5440.0001099999999</v>
      </c>
      <c r="J154" s="555">
        <v>0</v>
      </c>
      <c r="K154" s="555">
        <v>11858.651390000001</v>
      </c>
      <c r="L154" s="555">
        <v>0</v>
      </c>
      <c r="M154" s="555">
        <v>0</v>
      </c>
      <c r="N154" s="555">
        <v>0</v>
      </c>
      <c r="O154" s="555">
        <v>30118.453819999999</v>
      </c>
      <c r="P154" s="94"/>
    </row>
    <row r="155" spans="1:16" ht="16.5" thickTop="1" thickBot="1">
      <c r="A155" s="560" t="s">
        <v>347</v>
      </c>
      <c r="B155" s="978">
        <v>489428.79616000003</v>
      </c>
      <c r="C155" s="978">
        <v>0</v>
      </c>
      <c r="D155" s="978">
        <v>345036.99170999997</v>
      </c>
      <c r="E155" s="978">
        <v>354885.81173000002</v>
      </c>
      <c r="F155" s="978">
        <v>210005.73593999998</v>
      </c>
      <c r="G155" s="978">
        <v>267267.03888999997</v>
      </c>
      <c r="H155" s="978">
        <v>176396.77221</v>
      </c>
      <c r="I155" s="978">
        <v>272194.00008999999</v>
      </c>
      <c r="J155" s="978">
        <v>0</v>
      </c>
      <c r="K155" s="978">
        <v>277187.88773000002</v>
      </c>
      <c r="L155" s="978">
        <v>81625.617029999994</v>
      </c>
      <c r="M155" s="978">
        <v>70567.224000000002</v>
      </c>
      <c r="N155" s="978">
        <v>0</v>
      </c>
      <c r="O155" s="978">
        <v>2544595.8754899995</v>
      </c>
      <c r="P155" s="94"/>
    </row>
    <row r="156" spans="1:16" ht="15.75" thickTop="1">
      <c r="A156" s="561" t="s">
        <v>348</v>
      </c>
      <c r="B156" s="555">
        <v>41160</v>
      </c>
      <c r="C156" s="555">
        <v>0</v>
      </c>
      <c r="D156" s="555">
        <v>0</v>
      </c>
      <c r="E156" s="555">
        <v>57166.666509999995</v>
      </c>
      <c r="F156" s="555">
        <v>0</v>
      </c>
      <c r="G156" s="555">
        <v>0</v>
      </c>
      <c r="H156" s="555">
        <v>13720</v>
      </c>
      <c r="I156" s="555">
        <v>0</v>
      </c>
      <c r="J156" s="555">
        <v>0</v>
      </c>
      <c r="K156" s="555">
        <v>42875</v>
      </c>
      <c r="L156" s="555">
        <v>1485.6633400000001</v>
      </c>
      <c r="M156" s="555">
        <v>69384</v>
      </c>
      <c r="N156" s="555">
        <v>0</v>
      </c>
      <c r="O156" s="555">
        <v>225791.32984999998</v>
      </c>
      <c r="P156" s="94"/>
    </row>
    <row r="157" spans="1:16">
      <c r="A157" s="561" t="s">
        <v>349</v>
      </c>
      <c r="B157" s="555">
        <v>0</v>
      </c>
      <c r="C157" s="555">
        <v>0</v>
      </c>
      <c r="D157" s="555">
        <v>0</v>
      </c>
      <c r="E157" s="555">
        <v>0</v>
      </c>
      <c r="F157" s="555">
        <v>0</v>
      </c>
      <c r="G157" s="555">
        <v>0</v>
      </c>
      <c r="H157" s="555">
        <v>0</v>
      </c>
      <c r="I157" s="555">
        <v>0</v>
      </c>
      <c r="J157" s="555">
        <v>0</v>
      </c>
      <c r="K157" s="555">
        <v>0</v>
      </c>
      <c r="L157" s="555">
        <v>0</v>
      </c>
      <c r="M157" s="555">
        <v>0</v>
      </c>
      <c r="N157" s="555">
        <v>0</v>
      </c>
      <c r="O157" s="555">
        <v>0</v>
      </c>
      <c r="P157" s="94"/>
    </row>
    <row r="158" spans="1:16">
      <c r="A158" s="561" t="s">
        <v>350</v>
      </c>
      <c r="B158" s="555">
        <v>0</v>
      </c>
      <c r="C158" s="555">
        <v>0</v>
      </c>
      <c r="D158" s="555">
        <v>0</v>
      </c>
      <c r="E158" s="555">
        <v>0</v>
      </c>
      <c r="F158" s="555">
        <v>0</v>
      </c>
      <c r="G158" s="555">
        <v>0</v>
      </c>
      <c r="H158" s="555">
        <v>0</v>
      </c>
      <c r="I158" s="555">
        <v>0</v>
      </c>
      <c r="J158" s="555">
        <v>0</v>
      </c>
      <c r="K158" s="555">
        <v>0</v>
      </c>
      <c r="L158" s="555">
        <v>1485.6633400000001</v>
      </c>
      <c r="M158" s="555">
        <v>0</v>
      </c>
      <c r="N158" s="555">
        <v>0</v>
      </c>
      <c r="O158" s="555">
        <v>1485.6633400000001</v>
      </c>
      <c r="P158" s="94"/>
    </row>
    <row r="159" spans="1:16">
      <c r="A159" s="561" t="s">
        <v>351</v>
      </c>
      <c r="B159" s="555">
        <v>41160</v>
      </c>
      <c r="C159" s="555">
        <v>0</v>
      </c>
      <c r="D159" s="555">
        <v>0</v>
      </c>
      <c r="E159" s="555">
        <v>57166.666509999995</v>
      </c>
      <c r="F159" s="555">
        <v>0</v>
      </c>
      <c r="G159" s="555">
        <v>0</v>
      </c>
      <c r="H159" s="555">
        <v>13720</v>
      </c>
      <c r="I159" s="555">
        <v>0</v>
      </c>
      <c r="J159" s="555">
        <v>0</v>
      </c>
      <c r="K159" s="555">
        <v>42875</v>
      </c>
      <c r="L159" s="555">
        <v>0</v>
      </c>
      <c r="M159" s="555">
        <v>69384</v>
      </c>
      <c r="N159" s="555">
        <v>0</v>
      </c>
      <c r="O159" s="555">
        <v>224305.66650999998</v>
      </c>
      <c r="P159" s="94"/>
    </row>
    <row r="160" spans="1:16">
      <c r="A160" s="561" t="s">
        <v>352</v>
      </c>
      <c r="B160" s="555">
        <v>0</v>
      </c>
      <c r="C160" s="555">
        <v>0</v>
      </c>
      <c r="D160" s="555">
        <v>0</v>
      </c>
      <c r="E160" s="555">
        <v>0</v>
      </c>
      <c r="F160" s="555">
        <v>0</v>
      </c>
      <c r="G160" s="555">
        <v>0</v>
      </c>
      <c r="H160" s="555">
        <v>0</v>
      </c>
      <c r="I160" s="555">
        <v>0</v>
      </c>
      <c r="J160" s="555">
        <v>0</v>
      </c>
      <c r="K160" s="555">
        <v>0</v>
      </c>
      <c r="L160" s="555">
        <v>0</v>
      </c>
      <c r="M160" s="555">
        <v>0</v>
      </c>
      <c r="N160" s="555">
        <v>0</v>
      </c>
      <c r="O160" s="555">
        <v>0</v>
      </c>
      <c r="P160" s="94"/>
    </row>
    <row r="161" spans="1:16">
      <c r="A161" s="561" t="s">
        <v>353</v>
      </c>
      <c r="B161" s="555">
        <v>0</v>
      </c>
      <c r="C161" s="555">
        <v>0</v>
      </c>
      <c r="D161" s="555">
        <v>0</v>
      </c>
      <c r="E161" s="555">
        <v>0</v>
      </c>
      <c r="F161" s="555">
        <v>0</v>
      </c>
      <c r="G161" s="555">
        <v>0</v>
      </c>
      <c r="H161" s="555">
        <v>0</v>
      </c>
      <c r="I161" s="555">
        <v>0</v>
      </c>
      <c r="J161" s="555">
        <v>0</v>
      </c>
      <c r="K161" s="555">
        <v>0</v>
      </c>
      <c r="L161" s="555">
        <v>0</v>
      </c>
      <c r="M161" s="555">
        <v>0</v>
      </c>
      <c r="N161" s="555">
        <v>0</v>
      </c>
      <c r="O161" s="555">
        <v>0</v>
      </c>
      <c r="P161" s="94"/>
    </row>
    <row r="162" spans="1:16">
      <c r="A162" s="561" t="s">
        <v>354</v>
      </c>
      <c r="B162" s="555">
        <v>446044.11580000003</v>
      </c>
      <c r="C162" s="555">
        <v>0</v>
      </c>
      <c r="D162" s="555">
        <v>336140</v>
      </c>
      <c r="E162" s="555">
        <v>293328</v>
      </c>
      <c r="F162" s="555">
        <v>207200</v>
      </c>
      <c r="G162" s="555">
        <v>262500</v>
      </c>
      <c r="H162" s="555">
        <v>159965</v>
      </c>
      <c r="I162" s="555">
        <v>270000</v>
      </c>
      <c r="J162" s="555">
        <v>0</v>
      </c>
      <c r="K162" s="555">
        <v>230000</v>
      </c>
      <c r="L162" s="555">
        <v>80000</v>
      </c>
      <c r="M162" s="555">
        <v>0</v>
      </c>
      <c r="N162" s="555">
        <v>0</v>
      </c>
      <c r="O162" s="555">
        <v>2285177.1158000003</v>
      </c>
      <c r="P162" s="94"/>
    </row>
    <row r="163" spans="1:16" ht="15.75" thickBot="1">
      <c r="A163" s="561" t="s">
        <v>355</v>
      </c>
      <c r="B163" s="555">
        <v>2224.6803599999998</v>
      </c>
      <c r="C163" s="555">
        <v>0</v>
      </c>
      <c r="D163" s="555">
        <v>8896.9917100000002</v>
      </c>
      <c r="E163" s="555">
        <v>4391.1452199999994</v>
      </c>
      <c r="F163" s="555">
        <v>2805.73594</v>
      </c>
      <c r="G163" s="555">
        <v>4767.0388899999998</v>
      </c>
      <c r="H163" s="555">
        <v>2711.7722100000001</v>
      </c>
      <c r="I163" s="555">
        <v>2194.00009</v>
      </c>
      <c r="J163" s="555">
        <v>0</v>
      </c>
      <c r="K163" s="555">
        <v>4312.8877300000004</v>
      </c>
      <c r="L163" s="555">
        <v>139.95368999999999</v>
      </c>
      <c r="M163" s="555">
        <v>1183.2239999999999</v>
      </c>
      <c r="N163" s="555">
        <v>0</v>
      </c>
      <c r="O163" s="555">
        <v>33627.429840000004</v>
      </c>
      <c r="P163" s="94"/>
    </row>
    <row r="164" spans="1:16" ht="16.5" thickTop="1" thickBot="1">
      <c r="A164" s="560" t="s">
        <v>356</v>
      </c>
      <c r="B164" s="978">
        <v>1794149.7896800002</v>
      </c>
      <c r="C164" s="978">
        <v>2368125.5512600001</v>
      </c>
      <c r="D164" s="978">
        <v>2036389.7665799998</v>
      </c>
      <c r="E164" s="978">
        <v>1733624.1402799999</v>
      </c>
      <c r="F164" s="978">
        <v>1443617.7071500001</v>
      </c>
      <c r="G164" s="978">
        <v>800421.94882000005</v>
      </c>
      <c r="H164" s="978">
        <v>719564.47408000007</v>
      </c>
      <c r="I164" s="978">
        <v>1695178.4088299999</v>
      </c>
      <c r="J164" s="978">
        <v>95104.38983</v>
      </c>
      <c r="K164" s="978">
        <v>1181116.89429</v>
      </c>
      <c r="L164" s="978">
        <v>307442.4411</v>
      </c>
      <c r="M164" s="978">
        <v>1183944.0679500001</v>
      </c>
      <c r="N164" s="978">
        <v>934390.35016999999</v>
      </c>
      <c r="O164" s="978">
        <v>16293069.930020001</v>
      </c>
      <c r="P164" s="95"/>
    </row>
    <row r="165" spans="1:16" ht="15.75" thickTop="1">
      <c r="A165" s="566" t="s">
        <v>357</v>
      </c>
      <c r="B165" s="555">
        <v>1366039.47</v>
      </c>
      <c r="C165" s="555">
        <v>1882031.5</v>
      </c>
      <c r="D165" s="555">
        <v>1532211.3</v>
      </c>
      <c r="E165" s="555">
        <v>1142109.1599999999</v>
      </c>
      <c r="F165" s="555">
        <v>902280</v>
      </c>
      <c r="G165" s="555">
        <v>579143</v>
      </c>
      <c r="H165" s="555">
        <v>557873</v>
      </c>
      <c r="I165" s="555">
        <v>1344731.7</v>
      </c>
      <c r="J165" s="555">
        <v>95490.01655</v>
      </c>
      <c r="K165" s="555">
        <v>602967.9</v>
      </c>
      <c r="L165" s="555">
        <v>230710.2</v>
      </c>
      <c r="M165" s="555">
        <v>1111220.5</v>
      </c>
      <c r="N165" s="555">
        <v>743268.1</v>
      </c>
      <c r="O165" s="555">
        <v>12090075.846549999</v>
      </c>
      <c r="P165" s="95"/>
    </row>
    <row r="166" spans="1:16">
      <c r="A166" s="561" t="s">
        <v>358</v>
      </c>
      <c r="B166" s="555">
        <v>1366039.47</v>
      </c>
      <c r="C166" s="555">
        <v>1882031.5</v>
      </c>
      <c r="D166" s="555">
        <v>1532211.3</v>
      </c>
      <c r="E166" s="555">
        <v>1142109.1599999999</v>
      </c>
      <c r="F166" s="555">
        <v>902280</v>
      </c>
      <c r="G166" s="555">
        <v>579143</v>
      </c>
      <c r="H166" s="555">
        <v>557873</v>
      </c>
      <c r="I166" s="555">
        <v>1344731.7</v>
      </c>
      <c r="J166" s="555">
        <v>95490.01655</v>
      </c>
      <c r="K166" s="555">
        <v>602967.9</v>
      </c>
      <c r="L166" s="555">
        <v>230710.2</v>
      </c>
      <c r="M166" s="555">
        <v>1111220.5</v>
      </c>
      <c r="N166" s="555">
        <v>743268.1</v>
      </c>
      <c r="O166" s="555">
        <v>12090075.846549999</v>
      </c>
      <c r="P166" s="95"/>
    </row>
    <row r="167" spans="1:16">
      <c r="A167" s="561" t="s">
        <v>359</v>
      </c>
      <c r="B167" s="555">
        <v>0</v>
      </c>
      <c r="C167" s="555">
        <v>0</v>
      </c>
      <c r="D167" s="555">
        <v>0</v>
      </c>
      <c r="E167" s="555">
        <v>0</v>
      </c>
      <c r="F167" s="555">
        <v>0</v>
      </c>
      <c r="G167" s="555">
        <v>0</v>
      </c>
      <c r="H167" s="555">
        <v>0</v>
      </c>
      <c r="I167" s="555">
        <v>0</v>
      </c>
      <c r="J167" s="555">
        <v>0</v>
      </c>
      <c r="K167" s="555">
        <v>0</v>
      </c>
      <c r="L167" s="555">
        <v>0</v>
      </c>
      <c r="M167" s="555">
        <v>87506</v>
      </c>
      <c r="N167" s="555">
        <v>0</v>
      </c>
      <c r="O167" s="555">
        <v>87506</v>
      </c>
      <c r="P167" s="95"/>
    </row>
    <row r="168" spans="1:16">
      <c r="A168" s="561" t="s">
        <v>360</v>
      </c>
      <c r="B168" s="555">
        <v>0</v>
      </c>
      <c r="C168" s="555">
        <v>0</v>
      </c>
      <c r="D168" s="555">
        <v>0</v>
      </c>
      <c r="E168" s="555">
        <v>0</v>
      </c>
      <c r="F168" s="555">
        <v>0</v>
      </c>
      <c r="G168" s="555">
        <v>0</v>
      </c>
      <c r="H168" s="555">
        <v>0</v>
      </c>
      <c r="I168" s="555">
        <v>0</v>
      </c>
      <c r="J168" s="555">
        <v>0</v>
      </c>
      <c r="K168" s="555">
        <v>0</v>
      </c>
      <c r="L168" s="555">
        <v>0</v>
      </c>
      <c r="M168" s="555">
        <v>-87506</v>
      </c>
      <c r="N168" s="555">
        <v>0</v>
      </c>
      <c r="O168" s="555">
        <v>-87506</v>
      </c>
      <c r="P168" s="95"/>
    </row>
    <row r="169" spans="1:16">
      <c r="A169" s="566" t="s">
        <v>361</v>
      </c>
      <c r="B169" s="555">
        <v>114890.52279999999</v>
      </c>
      <c r="C169" s="555">
        <v>0</v>
      </c>
      <c r="D169" s="555">
        <v>57166.666579999997</v>
      </c>
      <c r="E169" s="555">
        <v>14.63209</v>
      </c>
      <c r="F169" s="555">
        <v>8</v>
      </c>
      <c r="G169" s="555">
        <v>3500.5260499999999</v>
      </c>
      <c r="H169" s="555">
        <v>9610</v>
      </c>
      <c r="I169" s="555">
        <v>1689.5345500000001</v>
      </c>
      <c r="J169" s="555">
        <v>0</v>
      </c>
      <c r="K169" s="555">
        <v>24616.006000000001</v>
      </c>
      <c r="L169" s="555">
        <v>458.37430999999998</v>
      </c>
      <c r="M169" s="555">
        <v>139.57924</v>
      </c>
      <c r="N169" s="555">
        <v>5529.5283099999997</v>
      </c>
      <c r="O169" s="555">
        <v>217623.36993000002</v>
      </c>
      <c r="P169" s="95"/>
    </row>
    <row r="170" spans="1:16">
      <c r="A170" s="561" t="s">
        <v>362</v>
      </c>
      <c r="B170" s="555">
        <v>0</v>
      </c>
      <c r="C170" s="555">
        <v>0</v>
      </c>
      <c r="D170" s="555">
        <v>0</v>
      </c>
      <c r="E170" s="555">
        <v>0</v>
      </c>
      <c r="F170" s="555">
        <v>0</v>
      </c>
      <c r="G170" s="555">
        <v>0.51254999999999995</v>
      </c>
      <c r="H170" s="555">
        <v>0</v>
      </c>
      <c r="I170" s="555">
        <v>0</v>
      </c>
      <c r="J170" s="555">
        <v>0</v>
      </c>
      <c r="K170" s="555">
        <v>0</v>
      </c>
      <c r="L170" s="555">
        <v>0.12747</v>
      </c>
      <c r="M170" s="555">
        <v>0</v>
      </c>
      <c r="N170" s="555">
        <v>0</v>
      </c>
      <c r="O170" s="555">
        <v>0.64002000000000003</v>
      </c>
      <c r="P170" s="95"/>
    </row>
    <row r="171" spans="1:16">
      <c r="A171" s="561" t="s">
        <v>363</v>
      </c>
      <c r="B171" s="555">
        <v>114890.52279999999</v>
      </c>
      <c r="C171" s="555">
        <v>0</v>
      </c>
      <c r="D171" s="555">
        <v>57166.666579999997</v>
      </c>
      <c r="E171" s="555">
        <v>14.63209</v>
      </c>
      <c r="F171" s="555">
        <v>8</v>
      </c>
      <c r="G171" s="555">
        <v>3500.0135</v>
      </c>
      <c r="H171" s="555">
        <v>9610</v>
      </c>
      <c r="I171" s="555">
        <v>0</v>
      </c>
      <c r="J171" s="555">
        <v>0</v>
      </c>
      <c r="K171" s="555">
        <v>24500</v>
      </c>
      <c r="L171" s="555">
        <v>458.24684000000002</v>
      </c>
      <c r="M171" s="555">
        <v>0</v>
      </c>
      <c r="N171" s="555">
        <v>4211.04</v>
      </c>
      <c r="O171" s="555">
        <v>214359.12181000001</v>
      </c>
      <c r="P171" s="95"/>
    </row>
    <row r="172" spans="1:16">
      <c r="A172" s="561" t="s">
        <v>364</v>
      </c>
      <c r="B172" s="555">
        <v>0</v>
      </c>
      <c r="C172" s="555">
        <v>0</v>
      </c>
      <c r="D172" s="555">
        <v>0</v>
      </c>
      <c r="E172" s="555">
        <v>0</v>
      </c>
      <c r="F172" s="555">
        <v>0</v>
      </c>
      <c r="G172" s="555">
        <v>0</v>
      </c>
      <c r="H172" s="555">
        <v>0</v>
      </c>
      <c r="I172" s="555">
        <v>1689.5345500000001</v>
      </c>
      <c r="J172" s="555">
        <v>0</v>
      </c>
      <c r="K172" s="555">
        <v>116.006</v>
      </c>
      <c r="L172" s="555">
        <v>0</v>
      </c>
      <c r="M172" s="555">
        <v>139.57924</v>
      </c>
      <c r="N172" s="555">
        <v>1318.48831</v>
      </c>
      <c r="O172" s="555">
        <v>3263.6080999999999</v>
      </c>
      <c r="P172" s="95"/>
    </row>
    <row r="173" spans="1:16">
      <c r="A173" s="566" t="s">
        <v>365</v>
      </c>
      <c r="B173" s="555">
        <v>0</v>
      </c>
      <c r="C173" s="555">
        <v>0</v>
      </c>
      <c r="D173" s="555">
        <v>0</v>
      </c>
      <c r="E173" s="555">
        <v>0</v>
      </c>
      <c r="F173" s="555">
        <v>0</v>
      </c>
      <c r="G173" s="555">
        <v>0</v>
      </c>
      <c r="H173" s="555">
        <v>0</v>
      </c>
      <c r="I173" s="555">
        <v>0</v>
      </c>
      <c r="J173" s="555">
        <v>0</v>
      </c>
      <c r="K173" s="555">
        <v>0</v>
      </c>
      <c r="L173" s="555">
        <v>0</v>
      </c>
      <c r="M173" s="555">
        <v>0</v>
      </c>
      <c r="N173" s="555">
        <v>0</v>
      </c>
      <c r="O173" s="555">
        <v>0</v>
      </c>
      <c r="P173" s="95"/>
    </row>
    <row r="174" spans="1:16">
      <c r="A174" s="561" t="s">
        <v>366</v>
      </c>
      <c r="B174" s="555">
        <v>0</v>
      </c>
      <c r="C174" s="555">
        <v>0</v>
      </c>
      <c r="D174" s="555">
        <v>0</v>
      </c>
      <c r="E174" s="555">
        <v>0</v>
      </c>
      <c r="F174" s="555">
        <v>0</v>
      </c>
      <c r="G174" s="555">
        <v>0</v>
      </c>
      <c r="H174" s="555">
        <v>0</v>
      </c>
      <c r="I174" s="555">
        <v>0</v>
      </c>
      <c r="J174" s="555">
        <v>0</v>
      </c>
      <c r="K174" s="555">
        <v>0</v>
      </c>
      <c r="L174" s="555">
        <v>0</v>
      </c>
      <c r="M174" s="555">
        <v>0</v>
      </c>
      <c r="N174" s="555">
        <v>0</v>
      </c>
      <c r="O174" s="555">
        <v>0</v>
      </c>
      <c r="P174" s="95"/>
    </row>
    <row r="175" spans="1:16">
      <c r="A175" s="566" t="s">
        <v>367</v>
      </c>
      <c r="B175" s="555">
        <v>231566.83471999998</v>
      </c>
      <c r="C175" s="555">
        <v>145254.26863999999</v>
      </c>
      <c r="D175" s="555">
        <v>402358.47262999997</v>
      </c>
      <c r="E175" s="555">
        <v>322025.18414999999</v>
      </c>
      <c r="F175" s="555">
        <v>495479.995</v>
      </c>
      <c r="G175" s="555">
        <v>101221.17548000001</v>
      </c>
      <c r="H175" s="555">
        <v>103120.53031999999</v>
      </c>
      <c r="I175" s="555">
        <v>247669.20155</v>
      </c>
      <c r="J175" s="555">
        <v>12092.151169999999</v>
      </c>
      <c r="K175" s="555">
        <v>496875.58707999997</v>
      </c>
      <c r="L175" s="555">
        <v>20095.824079999999</v>
      </c>
      <c r="M175" s="555">
        <v>57782.5317</v>
      </c>
      <c r="N175" s="555">
        <v>120558.22588</v>
      </c>
      <c r="O175" s="555">
        <v>2756099.9824000001</v>
      </c>
      <c r="P175" s="95"/>
    </row>
    <row r="176" spans="1:16">
      <c r="A176" s="561" t="s">
        <v>368</v>
      </c>
      <c r="B176" s="555">
        <v>226500.93291999999</v>
      </c>
      <c r="C176" s="555">
        <v>145254.07767</v>
      </c>
      <c r="D176" s="555">
        <v>374860.05210000003</v>
      </c>
      <c r="E176" s="555">
        <v>322012.03811999998</v>
      </c>
      <c r="F176" s="555">
        <v>228409.163</v>
      </c>
      <c r="G176" s="555">
        <v>92776.781370000012</v>
      </c>
      <c r="H176" s="555">
        <v>101272.78916</v>
      </c>
      <c r="I176" s="555">
        <v>230708.82513999997</v>
      </c>
      <c r="J176" s="555">
        <v>1368.0074299999999</v>
      </c>
      <c r="K176" s="555">
        <v>123107.94465999999</v>
      </c>
      <c r="L176" s="555">
        <v>18347.83265</v>
      </c>
      <c r="M176" s="555">
        <v>57373.77536</v>
      </c>
      <c r="N176" s="555">
        <v>117401.33148000001</v>
      </c>
      <c r="O176" s="555">
        <v>2039393.55106</v>
      </c>
      <c r="P176" s="95"/>
    </row>
    <row r="177" spans="1:16">
      <c r="A177" s="561" t="s">
        <v>369</v>
      </c>
      <c r="B177" s="555">
        <v>5065.8948399999999</v>
      </c>
      <c r="C177" s="555">
        <v>0</v>
      </c>
      <c r="D177" s="555">
        <v>27498.420529999999</v>
      </c>
      <c r="E177" s="555">
        <v>0</v>
      </c>
      <c r="F177" s="555">
        <v>3872.7539999999999</v>
      </c>
      <c r="G177" s="555">
        <v>8444.3941099999993</v>
      </c>
      <c r="H177" s="555">
        <v>1847.7411599999998</v>
      </c>
      <c r="I177" s="555">
        <v>16960.376410000001</v>
      </c>
      <c r="J177" s="555">
        <v>10724.14374</v>
      </c>
      <c r="K177" s="555">
        <v>22100.134010000002</v>
      </c>
      <c r="L177" s="555">
        <v>1747.99143</v>
      </c>
      <c r="M177" s="555">
        <v>408.19436999999999</v>
      </c>
      <c r="N177" s="555">
        <v>3156.8944000000001</v>
      </c>
      <c r="O177" s="555">
        <v>101826.939</v>
      </c>
      <c r="P177" s="95"/>
    </row>
    <row r="178" spans="1:16">
      <c r="A178" s="561" t="s">
        <v>370</v>
      </c>
      <c r="B178" s="555">
        <v>6.96E-3</v>
      </c>
      <c r="C178" s="555">
        <v>0.19097</v>
      </c>
      <c r="D178" s="555">
        <v>0</v>
      </c>
      <c r="E178" s="555">
        <v>13.146030000000001</v>
      </c>
      <c r="F178" s="555">
        <v>263198.07799999998</v>
      </c>
      <c r="G178" s="555">
        <v>0</v>
      </c>
      <c r="H178" s="555">
        <v>0</v>
      </c>
      <c r="I178" s="555">
        <v>0</v>
      </c>
      <c r="J178" s="555">
        <v>0</v>
      </c>
      <c r="K178" s="555">
        <v>351667.50841000001</v>
      </c>
      <c r="L178" s="555">
        <v>0</v>
      </c>
      <c r="M178" s="555">
        <v>0.56197000000000008</v>
      </c>
      <c r="N178" s="555">
        <v>0</v>
      </c>
      <c r="O178" s="555">
        <v>614879.49234</v>
      </c>
      <c r="P178" s="95"/>
    </row>
    <row r="179" spans="1:16">
      <c r="A179" s="566" t="s">
        <v>371</v>
      </c>
      <c r="B179" s="555">
        <v>81652.962159999995</v>
      </c>
      <c r="C179" s="555">
        <v>340839.78262000001</v>
      </c>
      <c r="D179" s="555">
        <v>44653.327369999999</v>
      </c>
      <c r="E179" s="555">
        <v>269475.16404</v>
      </c>
      <c r="F179" s="555">
        <v>45849.712149999999</v>
      </c>
      <c r="G179" s="555">
        <v>116557.24729</v>
      </c>
      <c r="H179" s="555">
        <v>48960.943759999995</v>
      </c>
      <c r="I179" s="555">
        <v>101087.97273000001</v>
      </c>
      <c r="J179" s="555">
        <v>-12477.777890000001</v>
      </c>
      <c r="K179" s="555">
        <v>56657.401210000004</v>
      </c>
      <c r="L179" s="555">
        <v>56178.042710000002</v>
      </c>
      <c r="M179" s="555">
        <v>14801.45701</v>
      </c>
      <c r="N179" s="555">
        <v>65034.49598</v>
      </c>
      <c r="O179" s="555">
        <v>1229270.73114</v>
      </c>
      <c r="P179" s="95"/>
    </row>
    <row r="180" spans="1:16">
      <c r="A180" s="561" t="s">
        <v>372</v>
      </c>
      <c r="B180" s="555">
        <v>37352.941399999996</v>
      </c>
      <c r="C180" s="555">
        <v>265315.57897999999</v>
      </c>
      <c r="D180" s="555">
        <v>10003</v>
      </c>
      <c r="E180" s="555">
        <v>236540.39818000002</v>
      </c>
      <c r="F180" s="555">
        <v>13718.993050000001</v>
      </c>
      <c r="G180" s="555">
        <v>91243.791660000003</v>
      </c>
      <c r="H180" s="555">
        <v>30790.215179999999</v>
      </c>
      <c r="I180" s="555">
        <v>0</v>
      </c>
      <c r="J180" s="555">
        <v>-11224.19068</v>
      </c>
      <c r="K180" s="555">
        <v>12005</v>
      </c>
      <c r="L180" s="555">
        <v>46093.140909999995</v>
      </c>
      <c r="M180" s="555">
        <v>0</v>
      </c>
      <c r="N180" s="555">
        <v>1.5164500000000001</v>
      </c>
      <c r="O180" s="555">
        <v>731840.38512999995</v>
      </c>
      <c r="P180" s="95"/>
    </row>
    <row r="181" spans="1:16" ht="15.75" thickBot="1">
      <c r="A181" s="582" t="s">
        <v>373</v>
      </c>
      <c r="B181" s="555">
        <v>44300.020759999999</v>
      </c>
      <c r="C181" s="555">
        <v>75524.203640000007</v>
      </c>
      <c r="D181" s="555">
        <v>34650.327369999999</v>
      </c>
      <c r="E181" s="555">
        <v>32934.76586</v>
      </c>
      <c r="F181" s="555">
        <v>32130.719100000002</v>
      </c>
      <c r="G181" s="555">
        <v>25313.45563</v>
      </c>
      <c r="H181" s="555">
        <v>18170.728579999999</v>
      </c>
      <c r="I181" s="555">
        <v>101087.97273000001</v>
      </c>
      <c r="J181" s="555">
        <v>-1253.5872099999999</v>
      </c>
      <c r="K181" s="555">
        <v>44652.401210000004</v>
      </c>
      <c r="L181" s="555">
        <v>10084.901800000001</v>
      </c>
      <c r="M181" s="555">
        <v>14801.45701</v>
      </c>
      <c r="N181" s="555">
        <v>65032.979530000004</v>
      </c>
      <c r="O181" s="555">
        <v>497430.34600999998</v>
      </c>
      <c r="P181" s="95"/>
    </row>
    <row r="182" spans="1:16" ht="16.5" thickTop="1" thickBot="1">
      <c r="A182" s="559" t="s">
        <v>374</v>
      </c>
      <c r="B182" s="551">
        <v>29358048.183790002</v>
      </c>
      <c r="C182" s="551">
        <v>31482276.109669998</v>
      </c>
      <c r="D182" s="551">
        <v>37955343.06261</v>
      </c>
      <c r="E182" s="551">
        <v>25128765.147830002</v>
      </c>
      <c r="F182" s="551">
        <v>23194402.995499998</v>
      </c>
      <c r="G182" s="551">
        <v>14127025.7435</v>
      </c>
      <c r="H182" s="551">
        <v>11412266.441879999</v>
      </c>
      <c r="I182" s="551">
        <v>15204904.0296</v>
      </c>
      <c r="J182" s="551">
        <v>206564.64025999999</v>
      </c>
      <c r="K182" s="551">
        <v>15763893.94468</v>
      </c>
      <c r="L182" s="551">
        <v>3973514.6756899999</v>
      </c>
      <c r="M182" s="551">
        <v>20192531.557840001</v>
      </c>
      <c r="N182" s="551">
        <v>9016747.1570100002</v>
      </c>
      <c r="O182" s="551">
        <v>237016283.68985999</v>
      </c>
      <c r="P182" s="95"/>
    </row>
    <row r="183" spans="1:16" ht="16.5" thickTop="1" thickBot="1">
      <c r="A183" s="560" t="s">
        <v>375</v>
      </c>
      <c r="B183" s="553">
        <v>3160929.4950799998</v>
      </c>
      <c r="C183" s="553">
        <v>903314.55489000003</v>
      </c>
      <c r="D183" s="553">
        <v>2256944.5869499999</v>
      </c>
      <c r="E183" s="553">
        <v>5745767.1255200002</v>
      </c>
      <c r="F183" s="553">
        <v>3396943.4549600002</v>
      </c>
      <c r="G183" s="553">
        <v>277012.20595999999</v>
      </c>
      <c r="H183" s="553">
        <v>484244.5098</v>
      </c>
      <c r="I183" s="553">
        <v>719.50509999999997</v>
      </c>
      <c r="J183" s="553">
        <v>24887.172420000003</v>
      </c>
      <c r="K183" s="553">
        <v>69567.261409999992</v>
      </c>
      <c r="L183" s="553">
        <v>421360.73408999998</v>
      </c>
      <c r="M183" s="553">
        <v>359861.13487999997</v>
      </c>
      <c r="N183" s="553">
        <v>222771.07456000001</v>
      </c>
      <c r="O183" s="553">
        <v>17324322.815619998</v>
      </c>
      <c r="P183" s="95"/>
    </row>
    <row r="184" spans="1:16" ht="15.75" thickTop="1">
      <c r="A184" s="566" t="s">
        <v>376</v>
      </c>
      <c r="B184" s="555">
        <v>91088.254889999997</v>
      </c>
      <c r="C184" s="555">
        <v>55922.722439999998</v>
      </c>
      <c r="D184" s="555">
        <v>124524.49673</v>
      </c>
      <c r="E184" s="555">
        <v>204410.05974999999</v>
      </c>
      <c r="F184" s="555">
        <v>708100.5453</v>
      </c>
      <c r="G184" s="555">
        <v>19121.781739999999</v>
      </c>
      <c r="H184" s="555">
        <v>15193.154130000001</v>
      </c>
      <c r="I184" s="555">
        <v>0</v>
      </c>
      <c r="J184" s="555">
        <v>0</v>
      </c>
      <c r="K184" s="555">
        <v>0</v>
      </c>
      <c r="L184" s="555">
        <v>0</v>
      </c>
      <c r="M184" s="555">
        <v>0</v>
      </c>
      <c r="N184" s="555">
        <v>0</v>
      </c>
      <c r="O184" s="555">
        <v>1218361.01498</v>
      </c>
      <c r="P184" s="95"/>
    </row>
    <row r="185" spans="1:16">
      <c r="A185" s="561" t="s">
        <v>377</v>
      </c>
      <c r="B185" s="555">
        <v>20772.913769999999</v>
      </c>
      <c r="C185" s="555">
        <v>14466.69101</v>
      </c>
      <c r="D185" s="555">
        <v>11379.84469</v>
      </c>
      <c r="E185" s="555">
        <v>15194.7803</v>
      </c>
      <c r="F185" s="555">
        <v>25302.53039</v>
      </c>
      <c r="G185" s="555">
        <v>1971.7817399999999</v>
      </c>
      <c r="H185" s="555">
        <v>12552.05413</v>
      </c>
      <c r="I185" s="555">
        <v>0</v>
      </c>
      <c r="J185" s="555">
        <v>0</v>
      </c>
      <c r="K185" s="555">
        <v>0</v>
      </c>
      <c r="L185" s="555">
        <v>0</v>
      </c>
      <c r="M185" s="555">
        <v>0</v>
      </c>
      <c r="N185" s="555">
        <v>0</v>
      </c>
      <c r="O185" s="555">
        <v>101640.59603</v>
      </c>
      <c r="P185" s="95"/>
    </row>
    <row r="186" spans="1:16">
      <c r="A186" s="561" t="s">
        <v>378</v>
      </c>
      <c r="B186" s="555">
        <v>1779.94499</v>
      </c>
      <c r="C186" s="555">
        <v>0</v>
      </c>
      <c r="D186" s="555">
        <v>4390.2005899999995</v>
      </c>
      <c r="E186" s="555">
        <v>5372.7706100000005</v>
      </c>
      <c r="F186" s="555">
        <v>-1.7000000000000001E-4</v>
      </c>
      <c r="G186" s="555">
        <v>0</v>
      </c>
      <c r="H186" s="555">
        <v>0</v>
      </c>
      <c r="I186" s="555">
        <v>0</v>
      </c>
      <c r="J186" s="555">
        <v>0</v>
      </c>
      <c r="K186" s="555">
        <v>0</v>
      </c>
      <c r="L186" s="555">
        <v>0</v>
      </c>
      <c r="M186" s="555">
        <v>0</v>
      </c>
      <c r="N186" s="555">
        <v>0</v>
      </c>
      <c r="O186" s="555">
        <v>11542.916019999999</v>
      </c>
      <c r="P186" s="95"/>
    </row>
    <row r="187" spans="1:16">
      <c r="A187" s="561" t="s">
        <v>379</v>
      </c>
      <c r="B187" s="555">
        <v>9560.9986499999995</v>
      </c>
      <c r="C187" s="555">
        <v>4902.8644299999996</v>
      </c>
      <c r="D187" s="555">
        <v>102950.87543</v>
      </c>
      <c r="E187" s="555">
        <v>68748.12337999999</v>
      </c>
      <c r="F187" s="555">
        <v>534115.30631999997</v>
      </c>
      <c r="G187" s="555">
        <v>0</v>
      </c>
      <c r="H187" s="555">
        <v>0</v>
      </c>
      <c r="I187" s="555">
        <v>0</v>
      </c>
      <c r="J187" s="555">
        <v>0</v>
      </c>
      <c r="K187" s="555">
        <v>0</v>
      </c>
      <c r="L187" s="555">
        <v>0</v>
      </c>
      <c r="M187" s="555">
        <v>0</v>
      </c>
      <c r="N187" s="555">
        <v>0</v>
      </c>
      <c r="O187" s="555">
        <v>720278.16821000003</v>
      </c>
      <c r="P187" s="95"/>
    </row>
    <row r="188" spans="1:16">
      <c r="A188" s="561" t="s">
        <v>380</v>
      </c>
      <c r="B188" s="555">
        <v>7.0000000000000007E-5</v>
      </c>
      <c r="C188" s="555">
        <v>0</v>
      </c>
      <c r="D188" s="555">
        <v>3231.07602</v>
      </c>
      <c r="E188" s="555">
        <v>170.65058999999999</v>
      </c>
      <c r="F188" s="555">
        <v>0</v>
      </c>
      <c r="G188" s="555">
        <v>0</v>
      </c>
      <c r="H188" s="555">
        <v>0</v>
      </c>
      <c r="I188" s="555">
        <v>0</v>
      </c>
      <c r="J188" s="555">
        <v>0</v>
      </c>
      <c r="K188" s="555">
        <v>0</v>
      </c>
      <c r="L188" s="555">
        <v>0</v>
      </c>
      <c r="M188" s="555">
        <v>0</v>
      </c>
      <c r="N188" s="555">
        <v>0</v>
      </c>
      <c r="O188" s="555">
        <v>3401.7266800000002</v>
      </c>
      <c r="P188" s="95"/>
    </row>
    <row r="189" spans="1:16">
      <c r="A189" s="561" t="s">
        <v>381</v>
      </c>
      <c r="B189" s="555">
        <v>58974.397409999998</v>
      </c>
      <c r="C189" s="555">
        <v>36553.167000000001</v>
      </c>
      <c r="D189" s="555">
        <v>2572.5</v>
      </c>
      <c r="E189" s="555">
        <v>114923.73487</v>
      </c>
      <c r="F189" s="555">
        <v>148682.70875999998</v>
      </c>
      <c r="G189" s="555">
        <v>17150</v>
      </c>
      <c r="H189" s="555">
        <v>2641.1</v>
      </c>
      <c r="I189" s="555">
        <v>0</v>
      </c>
      <c r="J189" s="555">
        <v>0</v>
      </c>
      <c r="K189" s="555">
        <v>0</v>
      </c>
      <c r="L189" s="555">
        <v>0</v>
      </c>
      <c r="M189" s="555">
        <v>0</v>
      </c>
      <c r="N189" s="555">
        <v>0</v>
      </c>
      <c r="O189" s="555">
        <v>381497.60804000002</v>
      </c>
      <c r="P189" s="95"/>
    </row>
    <row r="190" spans="1:16">
      <c r="A190" s="566" t="s">
        <v>382</v>
      </c>
      <c r="B190" s="555">
        <v>2738890.3644899996</v>
      </c>
      <c r="C190" s="555">
        <v>788860.20904999995</v>
      </c>
      <c r="D190" s="555">
        <v>1895087.1073099999</v>
      </c>
      <c r="E190" s="555">
        <v>5260717.45364</v>
      </c>
      <c r="F190" s="555">
        <v>2432852.7620600001</v>
      </c>
      <c r="G190" s="555">
        <v>134177.34406</v>
      </c>
      <c r="H190" s="555">
        <v>265101.342</v>
      </c>
      <c r="I190" s="555">
        <v>719.50509999999997</v>
      </c>
      <c r="J190" s="555">
        <v>24887.172420000003</v>
      </c>
      <c r="K190" s="555">
        <v>67111.967629999999</v>
      </c>
      <c r="L190" s="555">
        <v>395230.42292000004</v>
      </c>
      <c r="M190" s="555">
        <v>246709.59155000001</v>
      </c>
      <c r="N190" s="555">
        <v>29442.698379999998</v>
      </c>
      <c r="O190" s="555">
        <v>14279787.940610001</v>
      </c>
      <c r="P190" s="95"/>
    </row>
    <row r="191" spans="1:16">
      <c r="A191" s="561" t="s">
        <v>383</v>
      </c>
      <c r="B191" s="555">
        <v>0</v>
      </c>
      <c r="C191" s="555">
        <v>0</v>
      </c>
      <c r="D191" s="555">
        <v>0</v>
      </c>
      <c r="E191" s="555">
        <v>0</v>
      </c>
      <c r="F191" s="555">
        <v>0</v>
      </c>
      <c r="G191" s="555">
        <v>0</v>
      </c>
      <c r="H191" s="555">
        <v>2192.6082900000001</v>
      </c>
      <c r="I191" s="555">
        <v>0</v>
      </c>
      <c r="J191" s="555">
        <v>0</v>
      </c>
      <c r="K191" s="555">
        <v>0</v>
      </c>
      <c r="L191" s="555">
        <v>0</v>
      </c>
      <c r="M191" s="555">
        <v>0</v>
      </c>
      <c r="N191" s="555">
        <v>0</v>
      </c>
      <c r="O191" s="555">
        <v>2192.6082900000001</v>
      </c>
      <c r="P191" s="95"/>
    </row>
    <row r="192" spans="1:16">
      <c r="A192" s="561" t="s">
        <v>384</v>
      </c>
      <c r="B192" s="555">
        <v>1137933.59907</v>
      </c>
      <c r="C192" s="555">
        <v>56402.24181</v>
      </c>
      <c r="D192" s="555">
        <v>427581.69144999998</v>
      </c>
      <c r="E192" s="555">
        <v>3783574.5484099998</v>
      </c>
      <c r="F192" s="555">
        <v>1518870.8543</v>
      </c>
      <c r="G192" s="555">
        <v>0</v>
      </c>
      <c r="H192" s="555">
        <v>0</v>
      </c>
      <c r="I192" s="555">
        <v>0</v>
      </c>
      <c r="J192" s="555">
        <v>0</v>
      </c>
      <c r="K192" s="555">
        <v>0</v>
      </c>
      <c r="L192" s="555">
        <v>0</v>
      </c>
      <c r="M192" s="555">
        <v>0</v>
      </c>
      <c r="N192" s="555">
        <v>0</v>
      </c>
      <c r="O192" s="555">
        <v>6924362.9350399999</v>
      </c>
      <c r="P192" s="95"/>
    </row>
    <row r="193" spans="1:16">
      <c r="A193" s="561" t="s">
        <v>385</v>
      </c>
      <c r="B193" s="555">
        <v>1600956.7654200001</v>
      </c>
      <c r="C193" s="555">
        <v>160476.97363999998</v>
      </c>
      <c r="D193" s="555">
        <v>551855.92041000002</v>
      </c>
      <c r="E193" s="555">
        <v>637615.33392</v>
      </c>
      <c r="F193" s="555">
        <v>572601.07072000008</v>
      </c>
      <c r="G193" s="555">
        <v>91528.683780000007</v>
      </c>
      <c r="H193" s="555">
        <v>262908.73371</v>
      </c>
      <c r="I193" s="555">
        <v>719.50509999999997</v>
      </c>
      <c r="J193" s="555">
        <v>22826.41619</v>
      </c>
      <c r="K193" s="555">
        <v>39837.831729999998</v>
      </c>
      <c r="L193" s="555">
        <v>278265.62411999999</v>
      </c>
      <c r="M193" s="555">
        <v>174985.59891</v>
      </c>
      <c r="N193" s="555">
        <v>13645.603539999998</v>
      </c>
      <c r="O193" s="555">
        <v>4408224.0611899998</v>
      </c>
      <c r="P193" s="95"/>
    </row>
    <row r="194" spans="1:16">
      <c r="A194" s="561" t="s">
        <v>386</v>
      </c>
      <c r="B194" s="555">
        <v>0</v>
      </c>
      <c r="C194" s="555">
        <v>0</v>
      </c>
      <c r="D194" s="555">
        <v>0</v>
      </c>
      <c r="E194" s="555">
        <v>0</v>
      </c>
      <c r="F194" s="555">
        <v>0</v>
      </c>
      <c r="G194" s="555">
        <v>0</v>
      </c>
      <c r="H194" s="555">
        <v>0</v>
      </c>
      <c r="I194" s="555">
        <v>0</v>
      </c>
      <c r="J194" s="555">
        <v>0</v>
      </c>
      <c r="K194" s="555">
        <v>0</v>
      </c>
      <c r="L194" s="555">
        <v>0</v>
      </c>
      <c r="M194" s="555">
        <v>0</v>
      </c>
      <c r="N194" s="555">
        <v>0</v>
      </c>
      <c r="O194" s="555">
        <v>0</v>
      </c>
      <c r="P194" s="95"/>
    </row>
    <row r="195" spans="1:16">
      <c r="A195" s="561" t="s">
        <v>387</v>
      </c>
      <c r="B195" s="555">
        <v>0</v>
      </c>
      <c r="C195" s="555">
        <v>571980.99360000005</v>
      </c>
      <c r="D195" s="555">
        <v>915649.49545000005</v>
      </c>
      <c r="E195" s="555">
        <v>839527.57130999991</v>
      </c>
      <c r="F195" s="555">
        <v>341380.83704000001</v>
      </c>
      <c r="G195" s="555">
        <v>42648.660280000004</v>
      </c>
      <c r="H195" s="555">
        <v>0</v>
      </c>
      <c r="I195" s="555">
        <v>0</v>
      </c>
      <c r="J195" s="555">
        <v>2060.75623</v>
      </c>
      <c r="K195" s="555">
        <v>27274.135899999997</v>
      </c>
      <c r="L195" s="555">
        <v>116964.7988</v>
      </c>
      <c r="M195" s="555">
        <v>71723.992639999997</v>
      </c>
      <c r="N195" s="555">
        <v>15797.09484</v>
      </c>
      <c r="O195" s="555">
        <v>2945008.3360900003</v>
      </c>
      <c r="P195" s="95"/>
    </row>
    <row r="196" spans="1:16">
      <c r="A196" s="566" t="s">
        <v>388</v>
      </c>
      <c r="B196" s="555">
        <v>0</v>
      </c>
      <c r="C196" s="555">
        <v>0</v>
      </c>
      <c r="D196" s="555">
        <v>0</v>
      </c>
      <c r="E196" s="555">
        <v>0</v>
      </c>
      <c r="F196" s="555">
        <v>0</v>
      </c>
      <c r="G196" s="555">
        <v>0</v>
      </c>
      <c r="H196" s="555">
        <v>0</v>
      </c>
      <c r="I196" s="555">
        <v>0</v>
      </c>
      <c r="J196" s="555">
        <v>0</v>
      </c>
      <c r="K196" s="555">
        <v>0</v>
      </c>
      <c r="L196" s="555">
        <v>0</v>
      </c>
      <c r="M196" s="555">
        <v>0</v>
      </c>
      <c r="N196" s="555">
        <v>0</v>
      </c>
      <c r="O196" s="555">
        <v>0</v>
      </c>
      <c r="P196" s="95"/>
    </row>
    <row r="197" spans="1:16">
      <c r="A197" s="566" t="s">
        <v>389</v>
      </c>
      <c r="B197" s="555">
        <v>330950.87569999998</v>
      </c>
      <c r="C197" s="555">
        <v>58531.623399999997</v>
      </c>
      <c r="D197" s="555">
        <v>226572.08233</v>
      </c>
      <c r="E197" s="555">
        <v>278142.25594</v>
      </c>
      <c r="F197" s="555">
        <v>254867.92706000002</v>
      </c>
      <c r="G197" s="555">
        <v>123713.08016</v>
      </c>
      <c r="H197" s="555">
        <v>194003.01366999999</v>
      </c>
      <c r="I197" s="555">
        <v>0</v>
      </c>
      <c r="J197" s="555">
        <v>0</v>
      </c>
      <c r="K197" s="555">
        <v>2455.29378</v>
      </c>
      <c r="L197" s="555">
        <v>26130.311170000001</v>
      </c>
      <c r="M197" s="555">
        <v>102553.58628</v>
      </c>
      <c r="N197" s="555">
        <v>193328.37618000002</v>
      </c>
      <c r="O197" s="555">
        <v>1791248.42567</v>
      </c>
      <c r="P197" s="95"/>
    </row>
    <row r="198" spans="1:16">
      <c r="A198" s="561" t="s">
        <v>390</v>
      </c>
      <c r="B198" s="555">
        <v>91122.888989999992</v>
      </c>
      <c r="C198" s="555">
        <v>2655.5065600000003</v>
      </c>
      <c r="D198" s="555">
        <v>13720</v>
      </c>
      <c r="E198" s="555">
        <v>5476.39617</v>
      </c>
      <c r="F198" s="555">
        <v>10290</v>
      </c>
      <c r="G198" s="555">
        <v>1796.69913</v>
      </c>
      <c r="H198" s="555">
        <v>1340.46919</v>
      </c>
      <c r="I198" s="555">
        <v>0</v>
      </c>
      <c r="J198" s="555">
        <v>0</v>
      </c>
      <c r="K198" s="555">
        <v>0</v>
      </c>
      <c r="L198" s="555">
        <v>2.75915</v>
      </c>
      <c r="M198" s="555">
        <v>0</v>
      </c>
      <c r="N198" s="555">
        <v>0</v>
      </c>
      <c r="O198" s="555">
        <v>126404.71919</v>
      </c>
      <c r="P198" s="95"/>
    </row>
    <row r="199" spans="1:16">
      <c r="A199" s="561" t="s">
        <v>391</v>
      </c>
      <c r="B199" s="555">
        <v>239827.98671</v>
      </c>
      <c r="C199" s="555">
        <v>55876.116840000002</v>
      </c>
      <c r="D199" s="555">
        <v>212852.08233</v>
      </c>
      <c r="E199" s="555">
        <v>272665.85976999998</v>
      </c>
      <c r="F199" s="555">
        <v>239031.99309</v>
      </c>
      <c r="G199" s="555">
        <v>121916.38103</v>
      </c>
      <c r="H199" s="555">
        <v>192662.54447999998</v>
      </c>
      <c r="I199" s="555">
        <v>0</v>
      </c>
      <c r="J199" s="555">
        <v>0</v>
      </c>
      <c r="K199" s="555">
        <v>2455.29378</v>
      </c>
      <c r="L199" s="555">
        <v>21737.984670000002</v>
      </c>
      <c r="M199" s="555">
        <v>102553.58628</v>
      </c>
      <c r="N199" s="555">
        <v>63839.657799999994</v>
      </c>
      <c r="O199" s="555">
        <v>1525419.4867799999</v>
      </c>
      <c r="P199" s="95"/>
    </row>
    <row r="200" spans="1:16">
      <c r="A200" s="561" t="s">
        <v>392</v>
      </c>
      <c r="B200" s="555">
        <v>0</v>
      </c>
      <c r="C200" s="555">
        <v>0</v>
      </c>
      <c r="D200" s="555">
        <v>0</v>
      </c>
      <c r="E200" s="555">
        <v>0</v>
      </c>
      <c r="F200" s="555">
        <v>0</v>
      </c>
      <c r="G200" s="555">
        <v>0</v>
      </c>
      <c r="H200" s="555">
        <v>0</v>
      </c>
      <c r="I200" s="555">
        <v>0</v>
      </c>
      <c r="J200" s="555">
        <v>0</v>
      </c>
      <c r="K200" s="555">
        <v>0</v>
      </c>
      <c r="L200" s="555">
        <v>0</v>
      </c>
      <c r="M200" s="555">
        <v>0</v>
      </c>
      <c r="N200" s="555">
        <v>0</v>
      </c>
      <c r="O200" s="555">
        <v>0</v>
      </c>
      <c r="P200" s="95"/>
    </row>
    <row r="201" spans="1:16">
      <c r="A201" s="561" t="s">
        <v>393</v>
      </c>
      <c r="B201" s="555">
        <v>0</v>
      </c>
      <c r="C201" s="555">
        <v>0</v>
      </c>
      <c r="D201" s="555">
        <v>0</v>
      </c>
      <c r="E201" s="555">
        <v>0</v>
      </c>
      <c r="F201" s="555">
        <v>5545.93397</v>
      </c>
      <c r="G201" s="555">
        <v>0</v>
      </c>
      <c r="H201" s="555">
        <v>0</v>
      </c>
      <c r="I201" s="555">
        <v>0</v>
      </c>
      <c r="J201" s="555">
        <v>0</v>
      </c>
      <c r="K201" s="555">
        <v>0</v>
      </c>
      <c r="L201" s="555">
        <v>4389.5673499999994</v>
      </c>
      <c r="M201" s="555">
        <v>0</v>
      </c>
      <c r="N201" s="555">
        <v>129488.71837999999</v>
      </c>
      <c r="O201" s="555">
        <v>139424.21969999999</v>
      </c>
      <c r="P201" s="95"/>
    </row>
    <row r="202" spans="1:16" ht="15.75" thickBot="1">
      <c r="A202" s="566" t="s">
        <v>394</v>
      </c>
      <c r="B202" s="555">
        <v>0</v>
      </c>
      <c r="C202" s="555">
        <v>0</v>
      </c>
      <c r="D202" s="555">
        <v>10760.90058</v>
      </c>
      <c r="E202" s="555">
        <v>2497.35619</v>
      </c>
      <c r="F202" s="555">
        <v>1122.22054</v>
      </c>
      <c r="G202" s="555">
        <v>0</v>
      </c>
      <c r="H202" s="555">
        <v>9947</v>
      </c>
      <c r="I202" s="555">
        <v>0</v>
      </c>
      <c r="J202" s="555">
        <v>0</v>
      </c>
      <c r="K202" s="555">
        <v>0</v>
      </c>
      <c r="L202" s="555">
        <v>0</v>
      </c>
      <c r="M202" s="555">
        <v>10597.957050000001</v>
      </c>
      <c r="N202" s="555">
        <v>0</v>
      </c>
      <c r="O202" s="555">
        <v>34925.434359999999</v>
      </c>
      <c r="P202" s="95"/>
    </row>
    <row r="203" spans="1:16" ht="16.5" thickTop="1" thickBot="1">
      <c r="A203" s="560" t="s">
        <v>395</v>
      </c>
      <c r="B203" s="553">
        <v>45205834.321889997</v>
      </c>
      <c r="C203" s="553">
        <v>61812318.691120006</v>
      </c>
      <c r="D203" s="553">
        <v>66172767.015689999</v>
      </c>
      <c r="E203" s="553">
        <v>40610345.922179997</v>
      </c>
      <c r="F203" s="553">
        <v>49685441.708870001</v>
      </c>
      <c r="G203" s="553">
        <v>21627439.451090001</v>
      </c>
      <c r="H203" s="553">
        <v>18755129.778749999</v>
      </c>
      <c r="I203" s="553">
        <v>12462397.238440001</v>
      </c>
      <c r="J203" s="553">
        <v>943483.42430999991</v>
      </c>
      <c r="K203" s="553">
        <v>24180445.486389998</v>
      </c>
      <c r="L203" s="553">
        <v>10530205.26331</v>
      </c>
      <c r="M203" s="553">
        <v>46816940.687930003</v>
      </c>
      <c r="N203" s="553">
        <v>14096130.810420001</v>
      </c>
      <c r="O203" s="553">
        <v>412898879.80039001</v>
      </c>
      <c r="P203" s="95"/>
    </row>
    <row r="204" spans="1:16" ht="15.75" thickTop="1">
      <c r="A204" s="566" t="s">
        <v>396</v>
      </c>
      <c r="B204" s="555">
        <v>1980942.9257199999</v>
      </c>
      <c r="C204" s="555">
        <v>497060.55118999997</v>
      </c>
      <c r="D204" s="555">
        <v>29452.038359999999</v>
      </c>
      <c r="E204" s="555">
        <v>51.846029999999999</v>
      </c>
      <c r="F204" s="555">
        <v>33961.085590000002</v>
      </c>
      <c r="G204" s="555">
        <v>4072.2914900000001</v>
      </c>
      <c r="H204" s="555">
        <v>1.3680000000000001</v>
      </c>
      <c r="I204" s="555">
        <v>65.974999999999994</v>
      </c>
      <c r="J204" s="555">
        <v>5.2999999999999999E-2</v>
      </c>
      <c r="K204" s="555">
        <v>0</v>
      </c>
      <c r="L204" s="555">
        <v>8.0000000000000002E-3</v>
      </c>
      <c r="M204" s="555">
        <v>18498047.059590001</v>
      </c>
      <c r="N204" s="555">
        <v>0</v>
      </c>
      <c r="O204" s="555">
        <v>21043655.20197</v>
      </c>
      <c r="P204" s="95"/>
    </row>
    <row r="205" spans="1:16">
      <c r="A205" s="561" t="s">
        <v>397</v>
      </c>
      <c r="B205" s="555">
        <v>34300</v>
      </c>
      <c r="C205" s="555">
        <v>119.6</v>
      </c>
      <c r="D205" s="555">
        <v>0</v>
      </c>
      <c r="E205" s="555">
        <v>0</v>
      </c>
      <c r="F205" s="555">
        <v>0</v>
      </c>
      <c r="G205" s="555">
        <v>0</v>
      </c>
      <c r="H205" s="555">
        <v>0</v>
      </c>
      <c r="I205" s="555">
        <v>0</v>
      </c>
      <c r="J205" s="555">
        <v>0</v>
      </c>
      <c r="K205" s="555">
        <v>0</v>
      </c>
      <c r="L205" s="555">
        <v>0</v>
      </c>
      <c r="M205" s="555">
        <v>0</v>
      </c>
      <c r="N205" s="555">
        <v>0</v>
      </c>
      <c r="O205" s="555">
        <v>34419.599999999999</v>
      </c>
      <c r="P205" s="95"/>
    </row>
    <row r="206" spans="1:16">
      <c r="A206" s="561" t="s">
        <v>398</v>
      </c>
      <c r="B206" s="555">
        <v>0</v>
      </c>
      <c r="C206" s="555">
        <v>495990</v>
      </c>
      <c r="D206" s="555">
        <v>0</v>
      </c>
      <c r="E206" s="555">
        <v>0</v>
      </c>
      <c r="F206" s="555">
        <v>0</v>
      </c>
      <c r="G206" s="555">
        <v>0</v>
      </c>
      <c r="H206" s="555">
        <v>0</v>
      </c>
      <c r="I206" s="555">
        <v>0</v>
      </c>
      <c r="J206" s="555">
        <v>0</v>
      </c>
      <c r="K206" s="555">
        <v>0</v>
      </c>
      <c r="L206" s="555">
        <v>0</v>
      </c>
      <c r="M206" s="555">
        <v>0</v>
      </c>
      <c r="N206" s="555">
        <v>0</v>
      </c>
      <c r="O206" s="555">
        <v>495990</v>
      </c>
      <c r="P206" s="95"/>
    </row>
    <row r="207" spans="1:16">
      <c r="A207" s="561" t="s">
        <v>399</v>
      </c>
      <c r="B207" s="555">
        <v>1946642.9257199999</v>
      </c>
      <c r="C207" s="555">
        <v>950.95119</v>
      </c>
      <c r="D207" s="555">
        <v>29452.038359999999</v>
      </c>
      <c r="E207" s="555">
        <v>51.846029999999999</v>
      </c>
      <c r="F207" s="555">
        <v>33961.085590000002</v>
      </c>
      <c r="G207" s="555">
        <v>4072.2914900000001</v>
      </c>
      <c r="H207" s="555">
        <v>1.3680000000000001</v>
      </c>
      <c r="I207" s="555">
        <v>65.974999999999994</v>
      </c>
      <c r="J207" s="555">
        <v>5.2999999999999999E-2</v>
      </c>
      <c r="K207" s="555">
        <v>0</v>
      </c>
      <c r="L207" s="555">
        <v>8.0000000000000002E-3</v>
      </c>
      <c r="M207" s="555">
        <v>18498047.059590001</v>
      </c>
      <c r="N207" s="555">
        <v>0</v>
      </c>
      <c r="O207" s="555">
        <v>20513245.601970002</v>
      </c>
      <c r="P207" s="95"/>
    </row>
    <row r="208" spans="1:16">
      <c r="A208" s="566" t="s">
        <v>400</v>
      </c>
      <c r="B208" s="555">
        <v>0</v>
      </c>
      <c r="C208" s="555">
        <v>19989139.714790002</v>
      </c>
      <c r="D208" s="555">
        <v>481.66967999999997</v>
      </c>
      <c r="E208" s="555">
        <v>0</v>
      </c>
      <c r="F208" s="555">
        <v>20903.22394</v>
      </c>
      <c r="G208" s="555">
        <v>0</v>
      </c>
      <c r="H208" s="555">
        <v>0</v>
      </c>
      <c r="I208" s="555">
        <v>0</v>
      </c>
      <c r="J208" s="555">
        <v>13205.17013</v>
      </c>
      <c r="K208" s="555">
        <v>0</v>
      </c>
      <c r="L208" s="555">
        <v>535.60910999999999</v>
      </c>
      <c r="M208" s="555">
        <v>0</v>
      </c>
      <c r="N208" s="555">
        <v>208858.12962999998</v>
      </c>
      <c r="O208" s="555">
        <v>20233123.517279997</v>
      </c>
      <c r="P208" s="95"/>
    </row>
    <row r="209" spans="1:16">
      <c r="A209" s="562" t="s">
        <v>401</v>
      </c>
      <c r="B209" s="555">
        <v>0</v>
      </c>
      <c r="C209" s="555">
        <v>0</v>
      </c>
      <c r="D209" s="555">
        <v>0</v>
      </c>
      <c r="E209" s="555">
        <v>0</v>
      </c>
      <c r="F209" s="555">
        <v>0</v>
      </c>
      <c r="G209" s="555">
        <v>0</v>
      </c>
      <c r="H209" s="555">
        <v>0</v>
      </c>
      <c r="I209" s="555">
        <v>0</v>
      </c>
      <c r="J209" s="555">
        <v>0</v>
      </c>
      <c r="K209" s="555">
        <v>0</v>
      </c>
      <c r="L209" s="555">
        <v>0</v>
      </c>
      <c r="M209" s="555">
        <v>0</v>
      </c>
      <c r="N209" s="555">
        <v>0</v>
      </c>
      <c r="O209" s="555">
        <v>0</v>
      </c>
      <c r="P209" s="95"/>
    </row>
    <row r="210" spans="1:16">
      <c r="A210" s="561" t="s">
        <v>402</v>
      </c>
      <c r="B210" s="555">
        <v>0</v>
      </c>
      <c r="C210" s="555">
        <v>401630.88517999998</v>
      </c>
      <c r="D210" s="555">
        <v>481.66967999999997</v>
      </c>
      <c r="E210" s="555">
        <v>0</v>
      </c>
      <c r="F210" s="555">
        <v>20903.22394</v>
      </c>
      <c r="G210" s="555">
        <v>0</v>
      </c>
      <c r="H210" s="555">
        <v>0</v>
      </c>
      <c r="I210" s="555">
        <v>0</v>
      </c>
      <c r="J210" s="555">
        <v>13205.17013</v>
      </c>
      <c r="K210" s="555">
        <v>0</v>
      </c>
      <c r="L210" s="555">
        <v>535.60910999999999</v>
      </c>
      <c r="M210" s="555">
        <v>0</v>
      </c>
      <c r="N210" s="555">
        <v>208858.12962999998</v>
      </c>
      <c r="O210" s="555">
        <v>645614.68767000001</v>
      </c>
      <c r="P210" s="95"/>
    </row>
    <row r="211" spans="1:16">
      <c r="A211" s="561" t="s">
        <v>403</v>
      </c>
      <c r="B211" s="555">
        <v>0</v>
      </c>
      <c r="C211" s="555">
        <v>19587508.829610001</v>
      </c>
      <c r="D211" s="555">
        <v>0</v>
      </c>
      <c r="E211" s="555">
        <v>0</v>
      </c>
      <c r="F211" s="555">
        <v>0</v>
      </c>
      <c r="G211" s="555">
        <v>0</v>
      </c>
      <c r="H211" s="555">
        <v>0</v>
      </c>
      <c r="I211" s="555">
        <v>0</v>
      </c>
      <c r="J211" s="555">
        <v>0</v>
      </c>
      <c r="K211" s="555">
        <v>0</v>
      </c>
      <c r="L211" s="555">
        <v>0</v>
      </c>
      <c r="M211" s="555">
        <v>0</v>
      </c>
      <c r="N211" s="555">
        <v>0</v>
      </c>
      <c r="O211" s="555">
        <v>19587508.829610001</v>
      </c>
      <c r="P211" s="95"/>
    </row>
    <row r="212" spans="1:16">
      <c r="A212" s="561" t="s">
        <v>404</v>
      </c>
      <c r="B212" s="555">
        <v>0</v>
      </c>
      <c r="C212" s="555">
        <v>0</v>
      </c>
      <c r="D212" s="555">
        <v>0</v>
      </c>
      <c r="E212" s="555">
        <v>0</v>
      </c>
      <c r="F212" s="555">
        <v>0</v>
      </c>
      <c r="G212" s="555">
        <v>0</v>
      </c>
      <c r="H212" s="555">
        <v>0</v>
      </c>
      <c r="I212" s="555">
        <v>0</v>
      </c>
      <c r="J212" s="555">
        <v>0</v>
      </c>
      <c r="K212" s="555">
        <v>0</v>
      </c>
      <c r="L212" s="555">
        <v>0</v>
      </c>
      <c r="M212" s="555">
        <v>0</v>
      </c>
      <c r="N212" s="555">
        <v>0</v>
      </c>
      <c r="O212" s="555">
        <v>0</v>
      </c>
      <c r="P212" s="95"/>
    </row>
    <row r="213" spans="1:16">
      <c r="A213" s="561" t="s">
        <v>405</v>
      </c>
      <c r="B213" s="555">
        <v>0</v>
      </c>
      <c r="C213" s="555">
        <v>0</v>
      </c>
      <c r="D213" s="555">
        <v>0</v>
      </c>
      <c r="E213" s="555">
        <v>0</v>
      </c>
      <c r="F213" s="555">
        <v>0</v>
      </c>
      <c r="G213" s="555">
        <v>0</v>
      </c>
      <c r="H213" s="555">
        <v>0</v>
      </c>
      <c r="I213" s="555">
        <v>0</v>
      </c>
      <c r="J213" s="555">
        <v>0</v>
      </c>
      <c r="K213" s="555">
        <v>0</v>
      </c>
      <c r="L213" s="555">
        <v>0</v>
      </c>
      <c r="M213" s="555">
        <v>0</v>
      </c>
      <c r="N213" s="555">
        <v>0</v>
      </c>
      <c r="O213" s="555">
        <v>0</v>
      </c>
      <c r="P213" s="95"/>
    </row>
    <row r="214" spans="1:16">
      <c r="A214" s="566" t="s">
        <v>406</v>
      </c>
      <c r="B214" s="555">
        <v>31476.83541</v>
      </c>
      <c r="C214" s="555">
        <v>2095.8568500000001</v>
      </c>
      <c r="D214" s="555">
        <v>112040.82653000001</v>
      </c>
      <c r="E214" s="555">
        <v>12135.94355</v>
      </c>
      <c r="F214" s="555">
        <v>49278.865439999994</v>
      </c>
      <c r="G214" s="555">
        <v>22104.144920000002</v>
      </c>
      <c r="H214" s="555">
        <v>27167.130670000002</v>
      </c>
      <c r="I214" s="555">
        <v>0</v>
      </c>
      <c r="J214" s="555">
        <v>271.91516999999999</v>
      </c>
      <c r="K214" s="555">
        <v>0</v>
      </c>
      <c r="L214" s="555">
        <v>8.0000000000000007E-5</v>
      </c>
      <c r="M214" s="555">
        <v>1866.58863</v>
      </c>
      <c r="N214" s="555">
        <v>0</v>
      </c>
      <c r="O214" s="555">
        <v>258438.10725</v>
      </c>
      <c r="P214" s="95"/>
    </row>
    <row r="215" spans="1:16">
      <c r="A215" s="561" t="s">
        <v>407</v>
      </c>
      <c r="B215" s="555">
        <v>30859.565200000001</v>
      </c>
      <c r="C215" s="555">
        <v>1414.6598100000001</v>
      </c>
      <c r="D215" s="555">
        <v>58968.794670000003</v>
      </c>
      <c r="E215" s="555">
        <v>10637.808800000001</v>
      </c>
      <c r="F215" s="555">
        <v>48034.046990000003</v>
      </c>
      <c r="G215" s="555">
        <v>17712.665499999999</v>
      </c>
      <c r="H215" s="555">
        <v>9846.6860199999992</v>
      </c>
      <c r="I215" s="555">
        <v>0</v>
      </c>
      <c r="J215" s="555">
        <v>271.91516999999999</v>
      </c>
      <c r="K215" s="555">
        <v>0</v>
      </c>
      <c r="L215" s="555">
        <v>8.0000000000000007E-5</v>
      </c>
      <c r="M215" s="555">
        <v>1525.67119</v>
      </c>
      <c r="N215" s="555">
        <v>0</v>
      </c>
      <c r="O215" s="555">
        <v>179271.81343000001</v>
      </c>
      <c r="P215" s="95"/>
    </row>
    <row r="216" spans="1:16">
      <c r="A216" s="561" t="s">
        <v>408</v>
      </c>
      <c r="B216" s="555">
        <v>617.27020999999991</v>
      </c>
      <c r="C216" s="555">
        <v>681.19704000000002</v>
      </c>
      <c r="D216" s="555">
        <v>53072.031860000003</v>
      </c>
      <c r="E216" s="555">
        <v>1498.1347499999999</v>
      </c>
      <c r="F216" s="555">
        <v>1244.81845</v>
      </c>
      <c r="G216" s="555">
        <v>4391.4794199999997</v>
      </c>
      <c r="H216" s="555">
        <v>17320.444649999998</v>
      </c>
      <c r="I216" s="555">
        <v>0</v>
      </c>
      <c r="J216" s="555">
        <v>0</v>
      </c>
      <c r="K216" s="555">
        <v>0</v>
      </c>
      <c r="L216" s="555">
        <v>0</v>
      </c>
      <c r="M216" s="555">
        <v>340.91744</v>
      </c>
      <c r="N216" s="555">
        <v>0</v>
      </c>
      <c r="O216" s="555">
        <v>79166.293819999992</v>
      </c>
      <c r="P216" s="95"/>
    </row>
    <row r="217" spans="1:16">
      <c r="A217" s="566" t="s">
        <v>409</v>
      </c>
      <c r="B217" s="555">
        <v>0</v>
      </c>
      <c r="C217" s="555">
        <v>13582.8</v>
      </c>
      <c r="D217" s="555">
        <v>0</v>
      </c>
      <c r="E217" s="555">
        <v>0</v>
      </c>
      <c r="F217" s="555">
        <v>0</v>
      </c>
      <c r="G217" s="555">
        <v>0</v>
      </c>
      <c r="H217" s="555">
        <v>0</v>
      </c>
      <c r="I217" s="555">
        <v>0</v>
      </c>
      <c r="J217" s="555">
        <v>0</v>
      </c>
      <c r="K217" s="555">
        <v>0</v>
      </c>
      <c r="L217" s="555">
        <v>0</v>
      </c>
      <c r="M217" s="555">
        <v>0</v>
      </c>
      <c r="N217" s="555">
        <v>0</v>
      </c>
      <c r="O217" s="555">
        <v>13582.8</v>
      </c>
      <c r="P217" s="95"/>
    </row>
    <row r="218" spans="1:16">
      <c r="A218" s="561" t="s">
        <v>410</v>
      </c>
      <c r="B218" s="555">
        <v>0</v>
      </c>
      <c r="C218" s="555">
        <v>13582.8</v>
      </c>
      <c r="D218" s="555">
        <v>0</v>
      </c>
      <c r="E218" s="555">
        <v>0</v>
      </c>
      <c r="F218" s="555">
        <v>0</v>
      </c>
      <c r="G218" s="555">
        <v>0</v>
      </c>
      <c r="H218" s="555">
        <v>0</v>
      </c>
      <c r="I218" s="555">
        <v>0</v>
      </c>
      <c r="J218" s="555">
        <v>0</v>
      </c>
      <c r="K218" s="555">
        <v>0</v>
      </c>
      <c r="L218" s="555">
        <v>0</v>
      </c>
      <c r="M218" s="555">
        <v>0</v>
      </c>
      <c r="N218" s="555">
        <v>0</v>
      </c>
      <c r="O218" s="555">
        <v>13582.8</v>
      </c>
      <c r="P218" s="95"/>
    </row>
    <row r="219" spans="1:16">
      <c r="A219" s="561" t="s">
        <v>411</v>
      </c>
      <c r="B219" s="555">
        <v>0</v>
      </c>
      <c r="C219" s="555">
        <v>0</v>
      </c>
      <c r="D219" s="555">
        <v>0</v>
      </c>
      <c r="E219" s="555">
        <v>0</v>
      </c>
      <c r="F219" s="555">
        <v>0</v>
      </c>
      <c r="G219" s="555">
        <v>0</v>
      </c>
      <c r="H219" s="555">
        <v>0</v>
      </c>
      <c r="I219" s="555">
        <v>0</v>
      </c>
      <c r="J219" s="555">
        <v>0</v>
      </c>
      <c r="K219" s="555">
        <v>0</v>
      </c>
      <c r="L219" s="555">
        <v>0</v>
      </c>
      <c r="M219" s="555">
        <v>0</v>
      </c>
      <c r="N219" s="555">
        <v>0</v>
      </c>
      <c r="O219" s="555">
        <v>0</v>
      </c>
      <c r="P219" s="95"/>
    </row>
    <row r="220" spans="1:16">
      <c r="A220" s="566" t="s">
        <v>412</v>
      </c>
      <c r="B220" s="555">
        <v>34436781.754019998</v>
      </c>
      <c r="C220" s="555">
        <v>31481943.68214</v>
      </c>
      <c r="D220" s="555">
        <v>55238742.767059997</v>
      </c>
      <c r="E220" s="555">
        <v>30851167.078060001</v>
      </c>
      <c r="F220" s="555">
        <v>24163073.44365</v>
      </c>
      <c r="G220" s="555">
        <v>17516149.671500001</v>
      </c>
      <c r="H220" s="555">
        <v>16867137.161040001</v>
      </c>
      <c r="I220" s="555">
        <v>9569310.0408899989</v>
      </c>
      <c r="J220" s="555">
        <v>293953.89211000002</v>
      </c>
      <c r="K220" s="555">
        <v>22760834.7533</v>
      </c>
      <c r="L220" s="555">
        <v>9258322.6090099998</v>
      </c>
      <c r="M220" s="555">
        <v>25711291.388759997</v>
      </c>
      <c r="N220" s="555">
        <v>11898229.19149</v>
      </c>
      <c r="O220" s="555">
        <v>290046937.43303001</v>
      </c>
      <c r="P220" s="95"/>
    </row>
    <row r="221" spans="1:16">
      <c r="A221" s="561" t="s">
        <v>413</v>
      </c>
      <c r="B221" s="555">
        <v>27416293.255959999</v>
      </c>
      <c r="C221" s="555">
        <v>17422959.794150002</v>
      </c>
      <c r="D221" s="555">
        <v>49929403.354160003</v>
      </c>
      <c r="E221" s="555">
        <v>17330207.942029998</v>
      </c>
      <c r="F221" s="555">
        <v>15214674.008200001</v>
      </c>
      <c r="G221" s="555">
        <v>13732080.39456</v>
      </c>
      <c r="H221" s="555">
        <v>12950687.79568</v>
      </c>
      <c r="I221" s="555">
        <v>2830063.3687499999</v>
      </c>
      <c r="J221" s="555">
        <v>183347.69780000002</v>
      </c>
      <c r="K221" s="555">
        <v>15313796.19036</v>
      </c>
      <c r="L221" s="555">
        <v>6385471.1898599993</v>
      </c>
      <c r="M221" s="555">
        <v>18498563.82897</v>
      </c>
      <c r="N221" s="555">
        <v>8561735.7564599998</v>
      </c>
      <c r="O221" s="555">
        <v>205769284.57694</v>
      </c>
      <c r="P221" s="95"/>
    </row>
    <row r="222" spans="1:16">
      <c r="A222" s="561" t="s">
        <v>414</v>
      </c>
      <c r="B222" s="555">
        <v>105225.26584000001</v>
      </c>
      <c r="C222" s="555">
        <v>11993.173359999999</v>
      </c>
      <c r="D222" s="555">
        <v>2560.7954799999998</v>
      </c>
      <c r="E222" s="555">
        <v>0</v>
      </c>
      <c r="F222" s="555">
        <v>0</v>
      </c>
      <c r="G222" s="555">
        <v>7476.5562199999995</v>
      </c>
      <c r="H222" s="555">
        <v>0</v>
      </c>
      <c r="I222" s="555">
        <v>0</v>
      </c>
      <c r="J222" s="555">
        <v>0</v>
      </c>
      <c r="K222" s="555">
        <v>35781.04494</v>
      </c>
      <c r="L222" s="555">
        <v>0</v>
      </c>
      <c r="M222" s="555">
        <v>0</v>
      </c>
      <c r="N222" s="555">
        <v>0</v>
      </c>
      <c r="O222" s="555">
        <v>163036.83584000001</v>
      </c>
      <c r="P222" s="95"/>
    </row>
    <row r="223" spans="1:16">
      <c r="A223" s="561" t="s">
        <v>415</v>
      </c>
      <c r="B223" s="555">
        <v>4349255.8159999996</v>
      </c>
      <c r="C223" s="555">
        <v>8661596.0476600006</v>
      </c>
      <c r="D223" s="555">
        <v>2942766.1932399999</v>
      </c>
      <c r="E223" s="555">
        <v>8050272.5643500006</v>
      </c>
      <c r="F223" s="555">
        <v>5082471.76504</v>
      </c>
      <c r="G223" s="555">
        <v>2943386.0794499996</v>
      </c>
      <c r="H223" s="555">
        <v>2380763.0339200003</v>
      </c>
      <c r="I223" s="555">
        <v>6396836.5231400002</v>
      </c>
      <c r="J223" s="555">
        <v>85086.311470000001</v>
      </c>
      <c r="K223" s="555">
        <v>7234394.0978300003</v>
      </c>
      <c r="L223" s="555">
        <v>765557.51071000006</v>
      </c>
      <c r="M223" s="555">
        <v>7125323.1938999994</v>
      </c>
      <c r="N223" s="555">
        <v>3194670.74468</v>
      </c>
      <c r="O223" s="555">
        <v>59212379.881389998</v>
      </c>
      <c r="P223" s="95"/>
    </row>
    <row r="224" spans="1:16">
      <c r="A224" s="561" t="s">
        <v>416</v>
      </c>
      <c r="B224" s="555">
        <v>175081.35913</v>
      </c>
      <c r="C224" s="555">
        <v>139402.47521999999</v>
      </c>
      <c r="D224" s="555">
        <v>76991.168439999994</v>
      </c>
      <c r="E224" s="555">
        <v>91394.418529999995</v>
      </c>
      <c r="F224" s="555">
        <v>1348.3979999999999</v>
      </c>
      <c r="G224" s="555">
        <v>279101.01808999997</v>
      </c>
      <c r="H224" s="555">
        <v>8427.0349399999996</v>
      </c>
      <c r="I224" s="555">
        <v>0</v>
      </c>
      <c r="J224" s="555">
        <v>0</v>
      </c>
      <c r="K224" s="555">
        <v>0</v>
      </c>
      <c r="L224" s="555">
        <v>0</v>
      </c>
      <c r="M224" s="555">
        <v>0</v>
      </c>
      <c r="N224" s="555">
        <v>0</v>
      </c>
      <c r="O224" s="555">
        <v>771745.87235000008</v>
      </c>
      <c r="P224" s="95"/>
    </row>
    <row r="225" spans="1:16">
      <c r="A225" s="561" t="s">
        <v>417</v>
      </c>
      <c r="B225" s="307">
        <v>612306.22782999999</v>
      </c>
      <c r="C225" s="307">
        <v>942370.75620000006</v>
      </c>
      <c r="D225" s="307">
        <v>253635.29363999999</v>
      </c>
      <c r="E225" s="307">
        <v>244604.67773</v>
      </c>
      <c r="F225" s="307">
        <v>292993.02694000001</v>
      </c>
      <c r="G225" s="307">
        <v>63997.602979999996</v>
      </c>
      <c r="H225" s="307">
        <v>114654.74911</v>
      </c>
      <c r="I225" s="307">
        <v>30349.686079999999</v>
      </c>
      <c r="J225" s="307">
        <v>4503.60509</v>
      </c>
      <c r="K225" s="307">
        <v>39599.869479999994</v>
      </c>
      <c r="L225" s="307">
        <v>1658027.07424</v>
      </c>
      <c r="M225" s="307">
        <v>20768.033960000001</v>
      </c>
      <c r="N225" s="307">
        <v>33607.962299999999</v>
      </c>
      <c r="O225" s="307">
        <v>4311418.5655800002</v>
      </c>
      <c r="P225" s="95"/>
    </row>
    <row r="226" spans="1:16">
      <c r="A226" s="561" t="s">
        <v>418</v>
      </c>
      <c r="B226" s="307">
        <v>1347681.1501</v>
      </c>
      <c r="C226" s="307">
        <v>159128.35055</v>
      </c>
      <c r="D226" s="307">
        <v>1427492.5343900002</v>
      </c>
      <c r="E226" s="307">
        <v>4616885.3266199995</v>
      </c>
      <c r="F226" s="307">
        <v>2622038.7265400002</v>
      </c>
      <c r="G226" s="307">
        <v>100340.43405</v>
      </c>
      <c r="H226" s="307">
        <v>229385.53716000001</v>
      </c>
      <c r="I226" s="307">
        <v>0</v>
      </c>
      <c r="J226" s="307">
        <v>21016.277750000001</v>
      </c>
      <c r="K226" s="307">
        <v>66.900000000000006</v>
      </c>
      <c r="L226" s="307">
        <v>364581.06202999997</v>
      </c>
      <c r="M226" s="307">
        <v>0</v>
      </c>
      <c r="N226" s="307">
        <v>0</v>
      </c>
      <c r="O226" s="307">
        <v>10888616.29919</v>
      </c>
      <c r="P226" s="95"/>
    </row>
    <row r="227" spans="1:16">
      <c r="A227" s="561" t="s">
        <v>419</v>
      </c>
      <c r="B227" s="307">
        <v>2265.3040000000001</v>
      </c>
      <c r="C227" s="307">
        <v>0</v>
      </c>
      <c r="D227" s="307">
        <v>2.56</v>
      </c>
      <c r="E227" s="307">
        <v>0</v>
      </c>
      <c r="F227" s="307">
        <v>34811.647270000001</v>
      </c>
      <c r="G227" s="307">
        <v>0</v>
      </c>
      <c r="H227" s="307">
        <v>0</v>
      </c>
      <c r="I227" s="307">
        <v>0</v>
      </c>
      <c r="J227" s="307">
        <v>0</v>
      </c>
      <c r="K227" s="307">
        <v>0</v>
      </c>
      <c r="L227" s="307">
        <v>0</v>
      </c>
      <c r="M227" s="307">
        <v>0</v>
      </c>
      <c r="N227" s="307">
        <v>0</v>
      </c>
      <c r="O227" s="307">
        <v>37079.511270000003</v>
      </c>
      <c r="P227" s="95"/>
    </row>
    <row r="228" spans="1:16">
      <c r="A228" s="561" t="s">
        <v>420</v>
      </c>
      <c r="B228" s="307">
        <v>0</v>
      </c>
      <c r="C228" s="307">
        <v>0</v>
      </c>
      <c r="D228" s="307">
        <v>0</v>
      </c>
      <c r="E228" s="307">
        <v>0</v>
      </c>
      <c r="F228" s="307">
        <v>0</v>
      </c>
      <c r="G228" s="307">
        <v>0</v>
      </c>
      <c r="H228" s="307">
        <v>0</v>
      </c>
      <c r="I228" s="307">
        <v>0</v>
      </c>
      <c r="J228" s="307">
        <v>0</v>
      </c>
      <c r="K228" s="307">
        <v>0</v>
      </c>
      <c r="L228" s="307">
        <v>0</v>
      </c>
      <c r="M228" s="307">
        <v>0</v>
      </c>
      <c r="N228" s="307">
        <v>0</v>
      </c>
      <c r="O228" s="307">
        <v>0</v>
      </c>
      <c r="P228" s="95"/>
    </row>
    <row r="229" spans="1:16">
      <c r="A229" s="561" t="s">
        <v>421</v>
      </c>
      <c r="B229" s="307">
        <v>428673.37516000005</v>
      </c>
      <c r="C229" s="307">
        <v>4144493.085</v>
      </c>
      <c r="D229" s="307">
        <v>605890.86771000002</v>
      </c>
      <c r="E229" s="307">
        <v>517802.14880000002</v>
      </c>
      <c r="F229" s="307">
        <v>914735.87165999995</v>
      </c>
      <c r="G229" s="307">
        <v>389767.58614999999</v>
      </c>
      <c r="H229" s="307">
        <v>1183219.0102300001</v>
      </c>
      <c r="I229" s="307">
        <v>312060.46292000002</v>
      </c>
      <c r="J229" s="307">
        <v>0</v>
      </c>
      <c r="K229" s="307">
        <v>137196.65069000001</v>
      </c>
      <c r="L229" s="307">
        <v>84685.772169999997</v>
      </c>
      <c r="M229" s="307">
        <v>66636.33193</v>
      </c>
      <c r="N229" s="307">
        <v>108214.72804999999</v>
      </c>
      <c r="O229" s="307">
        <v>8893375.89047</v>
      </c>
      <c r="P229" s="95"/>
    </row>
    <row r="230" spans="1:16">
      <c r="A230" s="566" t="s">
        <v>422</v>
      </c>
      <c r="B230" s="307">
        <v>8372274.0759300003</v>
      </c>
      <c r="C230" s="307">
        <v>5137293.9792100005</v>
      </c>
      <c r="D230" s="307">
        <v>10277190.269950001</v>
      </c>
      <c r="E230" s="307">
        <v>8639406.9747900013</v>
      </c>
      <c r="F230" s="307">
        <v>24886885.556430001</v>
      </c>
      <c r="G230" s="307">
        <v>3967903.2844799999</v>
      </c>
      <c r="H230" s="307">
        <v>1747178.1433699999</v>
      </c>
      <c r="I230" s="307">
        <v>2504130.5830799998</v>
      </c>
      <c r="J230" s="307">
        <v>636052.39390000002</v>
      </c>
      <c r="K230" s="307">
        <v>1281918.71416</v>
      </c>
      <c r="L230" s="307">
        <v>964577.00605999993</v>
      </c>
      <c r="M230" s="307">
        <v>2518400.6716999998</v>
      </c>
      <c r="N230" s="307">
        <v>1914651.9770599999</v>
      </c>
      <c r="O230" s="307">
        <v>72847863.630119994</v>
      </c>
      <c r="P230" s="95"/>
    </row>
    <row r="231" spans="1:16">
      <c r="A231" s="561" t="s">
        <v>423</v>
      </c>
      <c r="B231" s="307">
        <v>2764580.2880100003</v>
      </c>
      <c r="C231" s="307">
        <v>1609273.92726</v>
      </c>
      <c r="D231" s="307">
        <v>2230080.2292399998</v>
      </c>
      <c r="E231" s="307">
        <v>4016055.3782699998</v>
      </c>
      <c r="F231" s="307">
        <v>22587783.842490003</v>
      </c>
      <c r="G231" s="307">
        <v>2431436.6383099998</v>
      </c>
      <c r="H231" s="307">
        <v>615416.61055999994</v>
      </c>
      <c r="I231" s="307">
        <v>300440.62407000002</v>
      </c>
      <c r="J231" s="307">
        <v>39272.413099999998</v>
      </c>
      <c r="K231" s="307">
        <v>601542.79933000007</v>
      </c>
      <c r="L231" s="307">
        <v>747975.73078999994</v>
      </c>
      <c r="M231" s="307">
        <v>1203532.00902</v>
      </c>
      <c r="N231" s="307">
        <v>974906.99092999997</v>
      </c>
      <c r="O231" s="307">
        <v>40122297.481380001</v>
      </c>
      <c r="P231" s="95"/>
    </row>
    <row r="232" spans="1:16">
      <c r="A232" s="561" t="s">
        <v>424</v>
      </c>
      <c r="B232" s="307">
        <v>959477.22771000001</v>
      </c>
      <c r="C232" s="307">
        <v>363384.83305999998</v>
      </c>
      <c r="D232" s="307">
        <v>1259632.1518599999</v>
      </c>
      <c r="E232" s="307">
        <v>166409.59688999999</v>
      </c>
      <c r="F232" s="307">
        <v>315574.13428</v>
      </c>
      <c r="G232" s="307">
        <v>207246.51908000003</v>
      </c>
      <c r="H232" s="307">
        <v>211878.34279</v>
      </c>
      <c r="I232" s="307">
        <v>68473.174450000006</v>
      </c>
      <c r="J232" s="307">
        <v>0</v>
      </c>
      <c r="K232" s="307">
        <v>3466.2</v>
      </c>
      <c r="L232" s="307">
        <v>0</v>
      </c>
      <c r="M232" s="307">
        <v>0</v>
      </c>
      <c r="N232" s="307">
        <v>139883.83780000001</v>
      </c>
      <c r="O232" s="307">
        <v>3695426.01792</v>
      </c>
      <c r="P232" s="95"/>
    </row>
    <row r="233" spans="1:16">
      <c r="A233" s="561" t="s">
        <v>425</v>
      </c>
      <c r="B233" s="307">
        <v>301533.92913999996</v>
      </c>
      <c r="C233" s="307">
        <v>630260.43504999997</v>
      </c>
      <c r="D233" s="307">
        <v>804034.33555999992</v>
      </c>
      <c r="E233" s="307">
        <v>610536.18124000006</v>
      </c>
      <c r="F233" s="307">
        <v>740341.54165000003</v>
      </c>
      <c r="G233" s="307">
        <v>101333.89731</v>
      </c>
      <c r="H233" s="307">
        <v>187059.30788000001</v>
      </c>
      <c r="I233" s="307">
        <v>284643.30382999999</v>
      </c>
      <c r="J233" s="307">
        <v>6886.5579800000005</v>
      </c>
      <c r="K233" s="307">
        <v>261591.82399</v>
      </c>
      <c r="L233" s="307">
        <v>54653.835429999999</v>
      </c>
      <c r="M233" s="307">
        <v>136105.99533000001</v>
      </c>
      <c r="N233" s="307">
        <v>230157.03383999999</v>
      </c>
      <c r="O233" s="307">
        <v>4349138.1782299997</v>
      </c>
      <c r="P233" s="95"/>
    </row>
    <row r="234" spans="1:16">
      <c r="A234" s="561" t="s">
        <v>426</v>
      </c>
      <c r="B234" s="307">
        <v>84419.178140000004</v>
      </c>
      <c r="C234" s="307">
        <v>92053.42568</v>
      </c>
      <c r="D234" s="307">
        <v>240844.89406999998</v>
      </c>
      <c r="E234" s="307">
        <v>1096589.95786</v>
      </c>
      <c r="F234" s="307">
        <v>38150.807000000001</v>
      </c>
      <c r="G234" s="307">
        <v>34964.648139999998</v>
      </c>
      <c r="H234" s="307">
        <v>41745.788359999999</v>
      </c>
      <c r="I234" s="307">
        <v>24670.063839999999</v>
      </c>
      <c r="J234" s="307">
        <v>227.10360999999997</v>
      </c>
      <c r="K234" s="307">
        <v>60954.059939999999</v>
      </c>
      <c r="L234" s="307">
        <v>16422.749309999999</v>
      </c>
      <c r="M234" s="307">
        <v>17421.55978</v>
      </c>
      <c r="N234" s="307">
        <v>18476.790699999998</v>
      </c>
      <c r="O234" s="307">
        <v>1766941.0264300001</v>
      </c>
      <c r="P234" s="95"/>
    </row>
    <row r="235" spans="1:16">
      <c r="A235" s="561" t="s">
        <v>427</v>
      </c>
      <c r="B235" s="561">
        <v>265763.26</v>
      </c>
      <c r="C235" s="561">
        <v>0</v>
      </c>
      <c r="D235" s="561">
        <v>0</v>
      </c>
      <c r="E235" s="561">
        <v>221626.02</v>
      </c>
      <c r="F235" s="561">
        <v>5732.64</v>
      </c>
      <c r="G235" s="561">
        <v>5617.7107400000004</v>
      </c>
      <c r="H235" s="561">
        <v>0</v>
      </c>
      <c r="I235" s="561">
        <v>0</v>
      </c>
      <c r="J235" s="561">
        <v>0</v>
      </c>
      <c r="K235" s="561">
        <v>0</v>
      </c>
      <c r="L235" s="561">
        <v>0</v>
      </c>
      <c r="M235" s="561">
        <v>0</v>
      </c>
      <c r="N235" s="561">
        <v>0</v>
      </c>
      <c r="O235" s="561">
        <v>498739.63073999999</v>
      </c>
      <c r="P235" s="95"/>
    </row>
    <row r="236" spans="1:16">
      <c r="A236" s="561" t="s">
        <v>428</v>
      </c>
      <c r="B236" s="561">
        <v>3996500.1929299999</v>
      </c>
      <c r="C236" s="561">
        <v>2442321.3581599998</v>
      </c>
      <c r="D236" s="561">
        <v>5742598.6592200007</v>
      </c>
      <c r="E236" s="561">
        <v>2528189.8405300002</v>
      </c>
      <c r="F236" s="561">
        <v>1199302.5910100001</v>
      </c>
      <c r="G236" s="561">
        <v>1187303.8709</v>
      </c>
      <c r="H236" s="561">
        <v>691078.09378</v>
      </c>
      <c r="I236" s="561">
        <v>1825903.41689</v>
      </c>
      <c r="J236" s="561">
        <v>589666.31920999999</v>
      </c>
      <c r="K236" s="561">
        <v>354363.8309</v>
      </c>
      <c r="L236" s="561">
        <v>145524.69052999999</v>
      </c>
      <c r="M236" s="561">
        <v>1161341.10757</v>
      </c>
      <c r="N236" s="561">
        <v>551227.32378999994</v>
      </c>
      <c r="O236" s="561">
        <v>22415321.295419998</v>
      </c>
      <c r="P236" s="95"/>
    </row>
    <row r="237" spans="1:16">
      <c r="A237" s="566" t="s">
        <v>429</v>
      </c>
      <c r="B237" s="561">
        <v>384358.73080999998</v>
      </c>
      <c r="C237" s="561">
        <v>341484.16256000003</v>
      </c>
      <c r="D237" s="561">
        <v>514859.44397000002</v>
      </c>
      <c r="E237" s="561">
        <v>1107584.07975</v>
      </c>
      <c r="F237" s="561">
        <v>529370.10904999997</v>
      </c>
      <c r="G237" s="561">
        <v>117210.05870000001</v>
      </c>
      <c r="H237" s="561">
        <v>113645.97567</v>
      </c>
      <c r="I237" s="561">
        <v>388890.63947000005</v>
      </c>
      <c r="J237" s="561">
        <v>0</v>
      </c>
      <c r="K237" s="561">
        <v>137692.01893000002</v>
      </c>
      <c r="L237" s="561">
        <v>306770.03104999999</v>
      </c>
      <c r="M237" s="561">
        <v>87334.979250000004</v>
      </c>
      <c r="N237" s="561">
        <v>74391.512239999996</v>
      </c>
      <c r="O237" s="561">
        <v>4103591.7414499996</v>
      </c>
      <c r="P237" s="95"/>
    </row>
    <row r="238" spans="1:16">
      <c r="A238" s="561" t="s">
        <v>430</v>
      </c>
      <c r="B238" s="561">
        <v>383240.04054000002</v>
      </c>
      <c r="C238" s="561">
        <v>338611.15673000005</v>
      </c>
      <c r="D238" s="561">
        <v>514477.90693</v>
      </c>
      <c r="E238" s="561">
        <v>949997.20666999999</v>
      </c>
      <c r="F238" s="561">
        <v>522189.46525999997</v>
      </c>
      <c r="G238" s="561">
        <v>117007.08784000001</v>
      </c>
      <c r="H238" s="561">
        <v>113268.05276000001</v>
      </c>
      <c r="I238" s="561">
        <v>388890.63947000005</v>
      </c>
      <c r="J238" s="561">
        <v>0</v>
      </c>
      <c r="K238" s="561">
        <v>137504.61594999998</v>
      </c>
      <c r="L238" s="561">
        <v>304302.51922000002</v>
      </c>
      <c r="M238" s="561">
        <v>87293.507159999994</v>
      </c>
      <c r="N238" s="561">
        <v>74352.447220000002</v>
      </c>
      <c r="O238" s="561">
        <v>3931134.6457500001</v>
      </c>
      <c r="P238" s="95"/>
    </row>
    <row r="239" spans="1:16">
      <c r="A239" s="561" t="s">
        <v>431</v>
      </c>
      <c r="B239" s="561">
        <v>1118.6902700000001</v>
      </c>
      <c r="C239" s="561">
        <v>2873.0058300000001</v>
      </c>
      <c r="D239" s="561">
        <v>381.53703999999999</v>
      </c>
      <c r="E239" s="561">
        <v>157586.87308000002</v>
      </c>
      <c r="F239" s="561">
        <v>7180.6437900000001</v>
      </c>
      <c r="G239" s="561">
        <v>202.97085999999999</v>
      </c>
      <c r="H239" s="561">
        <v>377.92291</v>
      </c>
      <c r="I239" s="561">
        <v>0</v>
      </c>
      <c r="J239" s="561">
        <v>0</v>
      </c>
      <c r="K239" s="561">
        <v>187.40298000000001</v>
      </c>
      <c r="L239" s="561">
        <v>2467.5118299999999</v>
      </c>
      <c r="M239" s="561">
        <v>41.472089999999994</v>
      </c>
      <c r="N239" s="561">
        <v>39.065019999999997</v>
      </c>
      <c r="O239" s="561">
        <v>172457.09569999998</v>
      </c>
      <c r="P239" s="95"/>
    </row>
    <row r="240" spans="1:16">
      <c r="A240" s="566" t="s">
        <v>432</v>
      </c>
      <c r="B240" s="561">
        <v>0</v>
      </c>
      <c r="C240" s="561">
        <v>4349717.9443800002</v>
      </c>
      <c r="D240" s="561">
        <v>1.4000000000000001E-4</v>
      </c>
      <c r="E240" s="561">
        <v>0</v>
      </c>
      <c r="F240" s="561">
        <v>1969.4247700000001</v>
      </c>
      <c r="G240" s="561">
        <v>0</v>
      </c>
      <c r="H240" s="561">
        <v>0</v>
      </c>
      <c r="I240" s="561">
        <v>0</v>
      </c>
      <c r="J240" s="561">
        <v>0</v>
      </c>
      <c r="K240" s="561">
        <v>0</v>
      </c>
      <c r="L240" s="561">
        <v>0</v>
      </c>
      <c r="M240" s="561">
        <v>0</v>
      </c>
      <c r="N240" s="561">
        <v>0</v>
      </c>
      <c r="O240" s="561">
        <v>4351687.3692899998</v>
      </c>
      <c r="P240" s="95"/>
    </row>
    <row r="241" spans="1:16">
      <c r="A241" s="561" t="s">
        <v>430</v>
      </c>
      <c r="B241" s="561">
        <v>0</v>
      </c>
      <c r="C241" s="561">
        <v>4001442.8170599998</v>
      </c>
      <c r="D241" s="561">
        <v>1.4000000000000001E-4</v>
      </c>
      <c r="E241" s="561">
        <v>0</v>
      </c>
      <c r="F241" s="561">
        <v>1969.4247700000001</v>
      </c>
      <c r="G241" s="561">
        <v>0</v>
      </c>
      <c r="H241" s="561">
        <v>0</v>
      </c>
      <c r="I241" s="561">
        <v>0</v>
      </c>
      <c r="J241" s="561">
        <v>0</v>
      </c>
      <c r="K241" s="561">
        <v>0</v>
      </c>
      <c r="L241" s="561">
        <v>0</v>
      </c>
      <c r="M241" s="561">
        <v>0</v>
      </c>
      <c r="N241" s="561">
        <v>0</v>
      </c>
      <c r="O241" s="561">
        <v>4003412.2419699999</v>
      </c>
      <c r="P241" s="95"/>
    </row>
    <row r="242" spans="1:16">
      <c r="A242" s="561" t="s">
        <v>431</v>
      </c>
      <c r="B242" s="561">
        <v>0</v>
      </c>
      <c r="C242" s="561">
        <v>348275.12731999997</v>
      </c>
      <c r="D242" s="561">
        <v>0</v>
      </c>
      <c r="E242" s="561">
        <v>0</v>
      </c>
      <c r="F242" s="561">
        <v>0</v>
      </c>
      <c r="G242" s="561">
        <v>0</v>
      </c>
      <c r="H242" s="561">
        <v>0</v>
      </c>
      <c r="I242" s="561">
        <v>0</v>
      </c>
      <c r="J242" s="561">
        <v>0</v>
      </c>
      <c r="K242" s="561">
        <v>0</v>
      </c>
      <c r="L242" s="561">
        <v>0</v>
      </c>
      <c r="M242" s="561">
        <v>0</v>
      </c>
      <c r="N242" s="561">
        <v>0</v>
      </c>
      <c r="O242" s="561">
        <v>348275.12731999997</v>
      </c>
      <c r="P242" s="95"/>
    </row>
    <row r="243" spans="1:16">
      <c r="A243" s="583" t="s">
        <v>433</v>
      </c>
      <c r="B243" s="561">
        <v>384358.73080999998</v>
      </c>
      <c r="C243" s="561">
        <v>341484.16256000003</v>
      </c>
      <c r="D243" s="561">
        <v>514859.44398000004</v>
      </c>
      <c r="E243" s="561">
        <v>1107584.07975</v>
      </c>
      <c r="F243" s="561">
        <v>529370.10901000001</v>
      </c>
      <c r="G243" s="561">
        <v>117210.05870000001</v>
      </c>
      <c r="H243" s="561">
        <v>113645.97567</v>
      </c>
      <c r="I243" s="561">
        <v>388890.63947000005</v>
      </c>
      <c r="J243" s="561">
        <v>0</v>
      </c>
      <c r="K243" s="561">
        <v>137692.01893000002</v>
      </c>
      <c r="L243" s="561">
        <v>306770.03104999999</v>
      </c>
      <c r="M243" s="561">
        <v>87334.979250000004</v>
      </c>
      <c r="N243" s="561">
        <v>74391.512239999996</v>
      </c>
      <c r="O243" s="561">
        <v>4103591.7414199999</v>
      </c>
      <c r="P243" s="95"/>
    </row>
    <row r="244" spans="1:16" ht="15.75" thickBot="1">
      <c r="A244" s="566" t="s">
        <v>434</v>
      </c>
      <c r="B244" s="561">
        <v>0</v>
      </c>
      <c r="C244" s="561">
        <v>4349717.9443800002</v>
      </c>
      <c r="D244" s="561">
        <v>0</v>
      </c>
      <c r="E244" s="561">
        <v>0</v>
      </c>
      <c r="F244" s="561">
        <v>1969.4247700000001</v>
      </c>
      <c r="G244" s="561">
        <v>0</v>
      </c>
      <c r="H244" s="561">
        <v>0</v>
      </c>
      <c r="I244" s="561">
        <v>0</v>
      </c>
      <c r="J244" s="561">
        <v>0</v>
      </c>
      <c r="K244" s="561">
        <v>0</v>
      </c>
      <c r="L244" s="561">
        <v>0</v>
      </c>
      <c r="M244" s="561">
        <v>0</v>
      </c>
      <c r="N244" s="561">
        <v>0</v>
      </c>
      <c r="O244" s="561">
        <v>4351687.3691499997</v>
      </c>
      <c r="P244" s="95"/>
    </row>
    <row r="245" spans="1:16" ht="27" thickTop="1" thickBot="1">
      <c r="A245" s="649" t="s">
        <v>762</v>
      </c>
      <c r="B245" s="580" t="s">
        <v>40</v>
      </c>
      <c r="C245" s="580" t="s">
        <v>163</v>
      </c>
      <c r="D245" s="580" t="s">
        <v>42</v>
      </c>
      <c r="E245" s="580" t="s">
        <v>44</v>
      </c>
      <c r="F245" s="580" t="s">
        <v>52</v>
      </c>
      <c r="G245" s="580" t="s">
        <v>50</v>
      </c>
      <c r="H245" s="580" t="s">
        <v>46</v>
      </c>
      <c r="I245" s="580" t="s">
        <v>48</v>
      </c>
      <c r="J245" s="580" t="s">
        <v>54</v>
      </c>
      <c r="K245" s="580" t="s">
        <v>56</v>
      </c>
      <c r="L245" s="580" t="s">
        <v>58</v>
      </c>
      <c r="M245" s="580" t="s">
        <v>60</v>
      </c>
      <c r="N245" s="580" t="s">
        <v>62</v>
      </c>
      <c r="O245" s="581" t="s">
        <v>600</v>
      </c>
      <c r="P245" s="94"/>
    </row>
    <row r="246" spans="1:16" ht="16.5" thickTop="1" thickBot="1">
      <c r="A246" s="560" t="s">
        <v>435</v>
      </c>
      <c r="B246" s="553">
        <v>645913.15275999997</v>
      </c>
      <c r="C246" s="553">
        <v>738636.73149999999</v>
      </c>
      <c r="D246" s="553">
        <v>896033.93598000007</v>
      </c>
      <c r="E246" s="553">
        <v>578401.39138000004</v>
      </c>
      <c r="F246" s="553">
        <v>590946.54833999998</v>
      </c>
      <c r="G246" s="553">
        <v>322316.31218000001</v>
      </c>
      <c r="H246" s="553">
        <v>324247.43024999998</v>
      </c>
      <c r="I246" s="553">
        <v>781376.72771000001</v>
      </c>
      <c r="J246" s="553">
        <v>2936.00963</v>
      </c>
      <c r="K246" s="553">
        <v>632798.40116999997</v>
      </c>
      <c r="L246" s="553">
        <v>135831.20599000002</v>
      </c>
      <c r="M246" s="553">
        <v>522386.96831999999</v>
      </c>
      <c r="N246" s="553">
        <v>473416.80822000001</v>
      </c>
      <c r="O246" s="553">
        <v>6645241.6234300006</v>
      </c>
      <c r="P246" s="94"/>
    </row>
    <row r="247" spans="1:16" ht="15.75" thickTop="1">
      <c r="A247" s="561" t="s">
        <v>436</v>
      </c>
      <c r="B247" s="555">
        <v>409.19077000000004</v>
      </c>
      <c r="C247" s="555">
        <v>709.31043999999997</v>
      </c>
      <c r="D247" s="555">
        <v>65.776009999999999</v>
      </c>
      <c r="E247" s="555">
        <v>361.52960999999999</v>
      </c>
      <c r="F247" s="555">
        <v>91.734800000000007</v>
      </c>
      <c r="G247" s="555">
        <v>21.663810000000002</v>
      </c>
      <c r="H247" s="555">
        <v>349.68407000000002</v>
      </c>
      <c r="I247" s="555">
        <v>616.23020999999994</v>
      </c>
      <c r="J247" s="555">
        <v>0</v>
      </c>
      <c r="K247" s="555">
        <v>196.09152</v>
      </c>
      <c r="L247" s="555">
        <v>18.234279999999998</v>
      </c>
      <c r="M247" s="555">
        <v>60.156559999999999</v>
      </c>
      <c r="N247" s="555">
        <v>0</v>
      </c>
      <c r="O247" s="555">
        <v>2899.6020800000001</v>
      </c>
      <c r="P247" s="94"/>
    </row>
    <row r="248" spans="1:16">
      <c r="A248" s="561" t="s">
        <v>437</v>
      </c>
      <c r="B248" s="555">
        <v>65262.526789999996</v>
      </c>
      <c r="C248" s="555">
        <v>44253.569869999999</v>
      </c>
      <c r="D248" s="555">
        <v>61055.440979999999</v>
      </c>
      <c r="E248" s="555">
        <v>65283.710340000005</v>
      </c>
      <c r="F248" s="555">
        <v>47803.747430000003</v>
      </c>
      <c r="G248" s="555">
        <v>16145.088609999999</v>
      </c>
      <c r="H248" s="555">
        <v>16353.274310000001</v>
      </c>
      <c r="I248" s="555">
        <v>24185.463660000001</v>
      </c>
      <c r="J248" s="555">
        <v>58.941499999999998</v>
      </c>
      <c r="K248" s="555">
        <v>23322.656600000002</v>
      </c>
      <c r="L248" s="555">
        <v>3285.0075699999998</v>
      </c>
      <c r="M248" s="555">
        <v>11356.50994</v>
      </c>
      <c r="N248" s="555">
        <v>396.06884000000002</v>
      </c>
      <c r="O248" s="555">
        <v>378762.00644000003</v>
      </c>
      <c r="P248" s="94"/>
    </row>
    <row r="249" spans="1:16">
      <c r="A249" s="561" t="s">
        <v>438</v>
      </c>
      <c r="B249" s="555">
        <v>540439.96886999998</v>
      </c>
      <c r="C249" s="555">
        <v>625102.58035000006</v>
      </c>
      <c r="D249" s="555">
        <v>783136.19995000004</v>
      </c>
      <c r="E249" s="555">
        <v>453517.98087999999</v>
      </c>
      <c r="F249" s="555">
        <v>489171.63816000003</v>
      </c>
      <c r="G249" s="555">
        <v>280774.62179</v>
      </c>
      <c r="H249" s="555">
        <v>285309.25307999999</v>
      </c>
      <c r="I249" s="555">
        <v>730616.36974999995</v>
      </c>
      <c r="J249" s="555">
        <v>2547.9632499999998</v>
      </c>
      <c r="K249" s="555">
        <v>560470.21588999999</v>
      </c>
      <c r="L249" s="555">
        <v>118134.54849</v>
      </c>
      <c r="M249" s="555">
        <v>488430.78655000002</v>
      </c>
      <c r="N249" s="555">
        <v>448823.60655999999</v>
      </c>
      <c r="O249" s="555">
        <v>5806475.7335700002</v>
      </c>
      <c r="P249" s="94"/>
    </row>
    <row r="250" spans="1:16">
      <c r="A250" s="561" t="s">
        <v>439</v>
      </c>
      <c r="B250" s="555">
        <v>1793.2450100000001</v>
      </c>
      <c r="C250" s="555">
        <v>38544.995539999996</v>
      </c>
      <c r="D250" s="555">
        <v>23664.911100000001</v>
      </c>
      <c r="E250" s="555">
        <v>21823.08797</v>
      </c>
      <c r="F250" s="555">
        <v>35658.260040000001</v>
      </c>
      <c r="G250" s="555">
        <v>12296.124669999999</v>
      </c>
      <c r="H250" s="555">
        <v>17866.322100000001</v>
      </c>
      <c r="I250" s="555">
        <v>25307.257610000001</v>
      </c>
      <c r="J250" s="555">
        <v>6.27285</v>
      </c>
      <c r="K250" s="555">
        <v>42103.14</v>
      </c>
      <c r="L250" s="555">
        <v>5466.6502399999999</v>
      </c>
      <c r="M250" s="555">
        <v>7399.8014899999998</v>
      </c>
      <c r="N250" s="555">
        <v>20424.065180000001</v>
      </c>
      <c r="O250" s="555">
        <v>252354.13380000001</v>
      </c>
      <c r="P250" s="94"/>
    </row>
    <row r="251" spans="1:16">
      <c r="A251" s="561" t="s">
        <v>440</v>
      </c>
      <c r="B251" s="555">
        <v>13094.076869999999</v>
      </c>
      <c r="C251" s="555">
        <v>11413.855170000001</v>
      </c>
      <c r="D251" s="555">
        <v>6466.2662599999994</v>
      </c>
      <c r="E251" s="555">
        <v>1608.67049</v>
      </c>
      <c r="F251" s="555">
        <v>4415.60502</v>
      </c>
      <c r="G251" s="555">
        <v>5053.7213400000001</v>
      </c>
      <c r="H251" s="555">
        <v>263.57729</v>
      </c>
      <c r="I251" s="555">
        <v>103.14866000000001</v>
      </c>
      <c r="J251" s="555">
        <v>71.069119999999998</v>
      </c>
      <c r="K251" s="555">
        <v>1287.47379</v>
      </c>
      <c r="L251" s="555">
        <v>1415.66868</v>
      </c>
      <c r="M251" s="555">
        <v>1157.7684199999999</v>
      </c>
      <c r="N251" s="555">
        <v>1089.6658400000001</v>
      </c>
      <c r="O251" s="555">
        <v>47440.56695</v>
      </c>
      <c r="P251" s="94"/>
    </row>
    <row r="252" spans="1:16">
      <c r="A252" s="561" t="s">
        <v>441</v>
      </c>
      <c r="B252" s="555">
        <v>62.008330000000001</v>
      </c>
      <c r="C252" s="555">
        <v>4766.0649199999998</v>
      </c>
      <c r="D252" s="555">
        <v>423.60083000000003</v>
      </c>
      <c r="E252" s="555">
        <v>253.99384000000001</v>
      </c>
      <c r="F252" s="555">
        <v>270.49835999999999</v>
      </c>
      <c r="G252" s="555">
        <v>1694.30477</v>
      </c>
      <c r="H252" s="555">
        <v>207.59370000000001</v>
      </c>
      <c r="I252" s="555">
        <v>12.799149999999999</v>
      </c>
      <c r="J252" s="555">
        <v>0</v>
      </c>
      <c r="K252" s="555">
        <v>1045.41445</v>
      </c>
      <c r="L252" s="555">
        <v>213.40629999999999</v>
      </c>
      <c r="M252" s="555">
        <v>459.22805</v>
      </c>
      <c r="N252" s="555">
        <v>453.85079999999999</v>
      </c>
      <c r="O252" s="555">
        <v>9862.7634999999991</v>
      </c>
      <c r="P252" s="94"/>
    </row>
    <row r="253" spans="1:16">
      <c r="A253" s="561" t="s">
        <v>442</v>
      </c>
      <c r="B253" s="555">
        <v>1048.88931</v>
      </c>
      <c r="C253" s="555">
        <v>752.87628000000007</v>
      </c>
      <c r="D253" s="555">
        <v>2571.8684600000001</v>
      </c>
      <c r="E253" s="555">
        <v>0</v>
      </c>
      <c r="F253" s="555">
        <v>165.19337999999999</v>
      </c>
      <c r="G253" s="555">
        <v>910.47316000000001</v>
      </c>
      <c r="H253" s="555">
        <v>1151.6969999999999</v>
      </c>
      <c r="I253" s="555">
        <v>61.22907</v>
      </c>
      <c r="J253" s="555">
        <v>0.84548999999999996</v>
      </c>
      <c r="K253" s="555">
        <v>118.26053999999999</v>
      </c>
      <c r="L253" s="555">
        <v>382.56646000000001</v>
      </c>
      <c r="M253" s="555">
        <v>19.489380000000001</v>
      </c>
      <c r="N253" s="555">
        <v>646.00711999999999</v>
      </c>
      <c r="O253" s="555">
        <v>7829.3956500000004</v>
      </c>
      <c r="P253" s="94"/>
    </row>
    <row r="254" spans="1:16">
      <c r="A254" s="561" t="s">
        <v>443</v>
      </c>
      <c r="B254" s="555">
        <v>0</v>
      </c>
      <c r="C254" s="555">
        <v>115.01113000000001</v>
      </c>
      <c r="D254" s="555">
        <v>157.44723000000002</v>
      </c>
      <c r="E254" s="555">
        <v>0</v>
      </c>
      <c r="F254" s="555">
        <v>37.245110000000004</v>
      </c>
      <c r="G254" s="555">
        <v>135.03882999999999</v>
      </c>
      <c r="H254" s="555">
        <v>414.92032</v>
      </c>
      <c r="I254" s="555">
        <v>9.7846799999999998</v>
      </c>
      <c r="J254" s="555">
        <v>10.574669999999999</v>
      </c>
      <c r="K254" s="555">
        <v>6.7039200000000001</v>
      </c>
      <c r="L254" s="555">
        <v>186.24700000000001</v>
      </c>
      <c r="M254" s="555">
        <v>0</v>
      </c>
      <c r="N254" s="555">
        <v>577.60110999999995</v>
      </c>
      <c r="O254" s="555">
        <v>1650.5740000000001</v>
      </c>
      <c r="P254" s="94"/>
    </row>
    <row r="255" spans="1:16">
      <c r="A255" s="561" t="s">
        <v>444</v>
      </c>
      <c r="B255" s="555">
        <v>14.07653</v>
      </c>
      <c r="C255" s="555">
        <v>1.4999999999999999E-4</v>
      </c>
      <c r="D255" s="555">
        <v>0</v>
      </c>
      <c r="E255" s="555">
        <v>0</v>
      </c>
      <c r="F255" s="555">
        <v>0</v>
      </c>
      <c r="G255" s="555">
        <v>0</v>
      </c>
      <c r="H255" s="555">
        <v>0</v>
      </c>
      <c r="I255" s="555">
        <v>0</v>
      </c>
      <c r="J255" s="555">
        <v>0</v>
      </c>
      <c r="K255" s="555">
        <v>0.32969999999999999</v>
      </c>
      <c r="L255" s="555">
        <v>11.689770000000001</v>
      </c>
      <c r="M255" s="555">
        <v>0</v>
      </c>
      <c r="N255" s="555">
        <v>0</v>
      </c>
      <c r="O255" s="555">
        <v>26.096150000000002</v>
      </c>
      <c r="P255" s="94"/>
    </row>
    <row r="256" spans="1:16">
      <c r="A256" s="561" t="s">
        <v>445</v>
      </c>
      <c r="B256" s="555">
        <v>8287.6118700000006</v>
      </c>
      <c r="C256" s="555">
        <v>9460.67749</v>
      </c>
      <c r="D256" s="555">
        <v>8419.4163100000005</v>
      </c>
      <c r="E256" s="555">
        <v>7164.0827499999996</v>
      </c>
      <c r="F256" s="555">
        <v>127.6298</v>
      </c>
      <c r="G256" s="555">
        <v>2588.38951</v>
      </c>
      <c r="H256" s="555">
        <v>0</v>
      </c>
      <c r="I256" s="555">
        <v>462.49976000000004</v>
      </c>
      <c r="J256" s="555">
        <v>1.17381</v>
      </c>
      <c r="K256" s="555">
        <v>3491.3388599999998</v>
      </c>
      <c r="L256" s="555">
        <v>2467.1006299999999</v>
      </c>
      <c r="M256" s="555">
        <v>10477.58502</v>
      </c>
      <c r="N256" s="555">
        <v>671.57129000000009</v>
      </c>
      <c r="O256" s="555">
        <v>53619.077100000002</v>
      </c>
      <c r="P256" s="94"/>
    </row>
    <row r="257" spans="1:16" ht="15.75" thickBot="1">
      <c r="A257" s="561" t="s">
        <v>446</v>
      </c>
      <c r="B257" s="555">
        <v>15501.55841</v>
      </c>
      <c r="C257" s="555">
        <v>3517.79016</v>
      </c>
      <c r="D257" s="555">
        <v>10073.00885</v>
      </c>
      <c r="E257" s="555">
        <v>28388.335500000001</v>
      </c>
      <c r="F257" s="555">
        <v>13204.99624</v>
      </c>
      <c r="G257" s="555">
        <v>2696.8856900000001</v>
      </c>
      <c r="H257" s="555">
        <v>2331.1083799999997</v>
      </c>
      <c r="I257" s="555">
        <v>1.94516</v>
      </c>
      <c r="J257" s="555">
        <v>239.16893999999999</v>
      </c>
      <c r="K257" s="555">
        <v>756.77589999999998</v>
      </c>
      <c r="L257" s="555">
        <v>4250.0865700000004</v>
      </c>
      <c r="M257" s="555">
        <v>3025.64291</v>
      </c>
      <c r="N257" s="555">
        <v>334.37147999999996</v>
      </c>
      <c r="O257" s="555">
        <v>84321.674189999991</v>
      </c>
      <c r="P257" s="94"/>
    </row>
    <row r="258" spans="1:16" ht="16.5" thickTop="1" thickBot="1">
      <c r="A258" s="560" t="s">
        <v>447</v>
      </c>
      <c r="B258" s="553">
        <v>-240163.31946</v>
      </c>
      <c r="C258" s="553">
        <v>-177935.58147</v>
      </c>
      <c r="D258" s="553">
        <v>-343450.42473999999</v>
      </c>
      <c r="E258" s="553">
        <v>-184035.22688999999</v>
      </c>
      <c r="F258" s="553">
        <v>-236049.52144000001</v>
      </c>
      <c r="G258" s="553">
        <v>-143328.13524</v>
      </c>
      <c r="H258" s="553">
        <v>-119069.27907999999</v>
      </c>
      <c r="I258" s="553">
        <v>-173744.87105000002</v>
      </c>
      <c r="J258" s="553">
        <v>-314.56935999999996</v>
      </c>
      <c r="K258" s="553">
        <v>-200645.54738999999</v>
      </c>
      <c r="L258" s="553">
        <v>-49147.095130000002</v>
      </c>
      <c r="M258" s="553">
        <v>-275988.25588000001</v>
      </c>
      <c r="N258" s="553">
        <v>-101438.78665000001</v>
      </c>
      <c r="O258" s="553">
        <v>-2245310.6137800002</v>
      </c>
      <c r="P258" s="94"/>
    </row>
    <row r="259" spans="1:16" ht="15.75" thickTop="1">
      <c r="A259" s="561" t="s">
        <v>448</v>
      </c>
      <c r="B259" s="555">
        <v>-189869.53724000001</v>
      </c>
      <c r="C259" s="555">
        <v>-139406.62000999998</v>
      </c>
      <c r="D259" s="555">
        <v>-289236.92456999997</v>
      </c>
      <c r="E259" s="555">
        <v>-166283.39250999998</v>
      </c>
      <c r="F259" s="555">
        <v>-171465.98996000001</v>
      </c>
      <c r="G259" s="555">
        <v>-105971.95673999999</v>
      </c>
      <c r="H259" s="555">
        <v>-99564.058180000007</v>
      </c>
      <c r="I259" s="555">
        <v>-112318.86281000001</v>
      </c>
      <c r="J259" s="555">
        <v>-62.196940000000005</v>
      </c>
      <c r="K259" s="555">
        <v>-129815.27067</v>
      </c>
      <c r="L259" s="555">
        <v>-42890.128969999998</v>
      </c>
      <c r="M259" s="555">
        <v>-227781.66522</v>
      </c>
      <c r="N259" s="555">
        <v>-88062.805309999996</v>
      </c>
      <c r="O259" s="555">
        <v>-1762729.40913</v>
      </c>
      <c r="P259" s="94"/>
    </row>
    <row r="260" spans="1:16">
      <c r="A260" s="561" t="s">
        <v>449</v>
      </c>
      <c r="B260" s="555">
        <v>0</v>
      </c>
      <c r="C260" s="555">
        <v>0</v>
      </c>
      <c r="D260" s="555">
        <v>0</v>
      </c>
      <c r="E260" s="555">
        <v>0</v>
      </c>
      <c r="F260" s="555">
        <v>0</v>
      </c>
      <c r="G260" s="555">
        <v>0</v>
      </c>
      <c r="H260" s="555">
        <v>0</v>
      </c>
      <c r="I260" s="555">
        <v>0</v>
      </c>
      <c r="J260" s="555">
        <v>0</v>
      </c>
      <c r="K260" s="555">
        <v>0</v>
      </c>
      <c r="L260" s="555">
        <v>0</v>
      </c>
      <c r="M260" s="555">
        <v>0</v>
      </c>
      <c r="N260" s="555">
        <v>0</v>
      </c>
      <c r="O260" s="555">
        <v>0</v>
      </c>
      <c r="P260" s="94"/>
    </row>
    <row r="261" spans="1:16">
      <c r="A261" s="561" t="s">
        <v>450</v>
      </c>
      <c r="B261" s="555">
        <v>-8904.8878199999999</v>
      </c>
      <c r="C261" s="555">
        <v>-17621.959139999999</v>
      </c>
      <c r="D261" s="555">
        <v>-25228.920969999999</v>
      </c>
      <c r="E261" s="555">
        <v>-8639.4125500000009</v>
      </c>
      <c r="F261" s="555">
        <v>-28570.68795</v>
      </c>
      <c r="G261" s="555">
        <v>-20923.52477</v>
      </c>
      <c r="H261" s="555">
        <v>-13673.96393</v>
      </c>
      <c r="I261" s="555">
        <v>-32612.143899999999</v>
      </c>
      <c r="J261" s="555">
        <v>-252.37242000000001</v>
      </c>
      <c r="K261" s="555">
        <v>-32188.603500000001</v>
      </c>
      <c r="L261" s="555">
        <v>-3566.2546200000002</v>
      </c>
      <c r="M261" s="555">
        <v>-30636.273410000002</v>
      </c>
      <c r="N261" s="555">
        <v>-9376.994279999999</v>
      </c>
      <c r="O261" s="555">
        <v>-232195.99925999998</v>
      </c>
      <c r="P261" s="94"/>
    </row>
    <row r="262" spans="1:16">
      <c r="A262" s="561" t="s">
        <v>451</v>
      </c>
      <c r="B262" s="555">
        <v>-6.6909700000000001</v>
      </c>
      <c r="C262" s="555">
        <v>-649.33425999999997</v>
      </c>
      <c r="D262" s="555">
        <v>0</v>
      </c>
      <c r="E262" s="555">
        <v>0</v>
      </c>
      <c r="F262" s="555">
        <v>-19083.462809999997</v>
      </c>
      <c r="G262" s="555">
        <v>0</v>
      </c>
      <c r="H262" s="555">
        <v>0</v>
      </c>
      <c r="I262" s="555">
        <v>-861.93143999999995</v>
      </c>
      <c r="J262" s="555">
        <v>0</v>
      </c>
      <c r="K262" s="555">
        <v>-2842.3418799999999</v>
      </c>
      <c r="L262" s="555">
        <v>0</v>
      </c>
      <c r="M262" s="555">
        <v>0</v>
      </c>
      <c r="N262" s="555">
        <v>0</v>
      </c>
      <c r="O262" s="555">
        <v>-23443.76136</v>
      </c>
      <c r="P262" s="94"/>
    </row>
    <row r="263" spans="1:16">
      <c r="A263" s="561" t="s">
        <v>452</v>
      </c>
      <c r="B263" s="555">
        <v>-5641.1111100000007</v>
      </c>
      <c r="C263" s="555">
        <v>0</v>
      </c>
      <c r="D263" s="555">
        <v>-8931.6069900000002</v>
      </c>
      <c r="E263" s="555">
        <v>0</v>
      </c>
      <c r="F263" s="555">
        <v>0</v>
      </c>
      <c r="G263" s="555">
        <v>-2714.8888900000002</v>
      </c>
      <c r="H263" s="555">
        <v>-1974.8665000000001</v>
      </c>
      <c r="I263" s="555">
        <v>-11991.111150000001</v>
      </c>
      <c r="J263" s="555">
        <v>0</v>
      </c>
      <c r="K263" s="555">
        <v>-13502.12427</v>
      </c>
      <c r="L263" s="555">
        <v>0</v>
      </c>
      <c r="M263" s="555">
        <v>0</v>
      </c>
      <c r="N263" s="555">
        <v>0</v>
      </c>
      <c r="O263" s="555">
        <v>-44755.708909999994</v>
      </c>
      <c r="P263" s="94"/>
    </row>
    <row r="264" spans="1:16">
      <c r="A264" s="562" t="s">
        <v>453</v>
      </c>
      <c r="B264" s="555">
        <v>-8003.2655999999997</v>
      </c>
      <c r="C264" s="555">
        <v>0</v>
      </c>
      <c r="D264" s="555">
        <v>-7279.5196699999997</v>
      </c>
      <c r="E264" s="555">
        <v>-7409.7668700000004</v>
      </c>
      <c r="F264" s="555">
        <v>-4888.4888700000001</v>
      </c>
      <c r="G264" s="555">
        <v>-6390.6111100000007</v>
      </c>
      <c r="H264" s="555">
        <v>-3791.3241499999999</v>
      </c>
      <c r="I264" s="555">
        <v>-6602.4445199999991</v>
      </c>
      <c r="J264" s="555">
        <v>0</v>
      </c>
      <c r="K264" s="555">
        <v>-7464.7178800000002</v>
      </c>
      <c r="L264" s="555">
        <v>-2016.39651</v>
      </c>
      <c r="M264" s="555">
        <v>-2571.27592</v>
      </c>
      <c r="N264" s="555">
        <v>0</v>
      </c>
      <c r="O264" s="555">
        <v>-56417.811099999999</v>
      </c>
      <c r="P264" s="94"/>
    </row>
    <row r="265" spans="1:16" ht="15.75" thickBot="1">
      <c r="A265" s="562" t="s">
        <v>534</v>
      </c>
      <c r="B265" s="555">
        <v>-27737.826719999997</v>
      </c>
      <c r="C265" s="555">
        <v>-20257.66806</v>
      </c>
      <c r="D265" s="555">
        <v>-12773.452539999998</v>
      </c>
      <c r="E265" s="555">
        <v>-1702.6549600000001</v>
      </c>
      <c r="F265" s="555">
        <v>-12040.89185</v>
      </c>
      <c r="G265" s="555">
        <v>-7327.15373</v>
      </c>
      <c r="H265" s="555">
        <v>-65.066320000000005</v>
      </c>
      <c r="I265" s="555">
        <v>-9358.3772300000001</v>
      </c>
      <c r="J265" s="555">
        <v>0</v>
      </c>
      <c r="K265" s="555">
        <v>-14832.48919</v>
      </c>
      <c r="L265" s="555">
        <v>-674.31502999999998</v>
      </c>
      <c r="M265" s="555">
        <v>-14999.04133</v>
      </c>
      <c r="N265" s="555">
        <v>-3998.9870599999999</v>
      </c>
      <c r="O265" s="555">
        <v>-125767.92401999999</v>
      </c>
      <c r="P265" s="94"/>
    </row>
    <row r="266" spans="1:16" ht="16.5" thickTop="1" thickBot="1">
      <c r="A266" s="564" t="s">
        <v>454</v>
      </c>
      <c r="B266" s="551">
        <v>405749.8333</v>
      </c>
      <c r="C266" s="551">
        <v>560701.15003000002</v>
      </c>
      <c r="D266" s="551">
        <v>552583.51124000002</v>
      </c>
      <c r="E266" s="551">
        <v>394366.16449</v>
      </c>
      <c r="F266" s="551">
        <v>354897.0269</v>
      </c>
      <c r="G266" s="551">
        <v>178988.17694</v>
      </c>
      <c r="H266" s="551">
        <v>205178.15117</v>
      </c>
      <c r="I266" s="551">
        <v>607631.85665999993</v>
      </c>
      <c r="J266" s="551">
        <v>2621.4402700000001</v>
      </c>
      <c r="K266" s="551">
        <v>432152.85377999995</v>
      </c>
      <c r="L266" s="551">
        <v>86684.110860000001</v>
      </c>
      <c r="M266" s="551">
        <v>246398.71244</v>
      </c>
      <c r="N266" s="551">
        <v>371978.02156999998</v>
      </c>
      <c r="O266" s="551">
        <v>4399931.0096499994</v>
      </c>
      <c r="P266" s="94"/>
    </row>
    <row r="267" spans="1:16" ht="16.5" thickTop="1" thickBot="1">
      <c r="A267" s="565" t="s">
        <v>455</v>
      </c>
      <c r="B267" s="553">
        <v>166730.47791999998</v>
      </c>
      <c r="C267" s="553">
        <v>207435.03641</v>
      </c>
      <c r="D267" s="553">
        <v>186716.21384000001</v>
      </c>
      <c r="E267" s="553">
        <v>189207.22797000001</v>
      </c>
      <c r="F267" s="553">
        <v>146818.35622999998</v>
      </c>
      <c r="G267" s="553">
        <v>149933.75152000002</v>
      </c>
      <c r="H267" s="553">
        <v>58931.888610000002</v>
      </c>
      <c r="I267" s="553">
        <v>36644.480240000004</v>
      </c>
      <c r="J267" s="553">
        <v>2197.6085400000002</v>
      </c>
      <c r="K267" s="553">
        <v>63036.156880000002</v>
      </c>
      <c r="L267" s="553">
        <v>18027.788140000001</v>
      </c>
      <c r="M267" s="553">
        <v>74766.237250000006</v>
      </c>
      <c r="N267" s="553">
        <v>22678.359280000001</v>
      </c>
      <c r="O267" s="553">
        <v>1323123.58283</v>
      </c>
      <c r="P267" s="94"/>
    </row>
    <row r="268" spans="1:16" ht="15.75" thickTop="1">
      <c r="A268" s="561" t="s">
        <v>456</v>
      </c>
      <c r="B268" s="555">
        <v>85326.72782</v>
      </c>
      <c r="C268" s="555">
        <v>127354.87787000001</v>
      </c>
      <c r="D268" s="555">
        <v>95060.696599999996</v>
      </c>
      <c r="E268" s="555">
        <v>90310.699250000005</v>
      </c>
      <c r="F268" s="555">
        <v>70736.369510000004</v>
      </c>
      <c r="G268" s="555">
        <v>81990.296730000002</v>
      </c>
      <c r="H268" s="555">
        <v>22453.961729999999</v>
      </c>
      <c r="I268" s="555">
        <v>23781.610430000001</v>
      </c>
      <c r="J268" s="555">
        <v>1161.88562</v>
      </c>
      <c r="K268" s="555">
        <v>40836.778170000005</v>
      </c>
      <c r="L268" s="555">
        <v>7995.6736700000001</v>
      </c>
      <c r="M268" s="555">
        <v>59898.978499999997</v>
      </c>
      <c r="N268" s="555">
        <v>19642.374500000002</v>
      </c>
      <c r="O268" s="555">
        <v>726550.93039999995</v>
      </c>
      <c r="P268" s="94"/>
    </row>
    <row r="269" spans="1:16">
      <c r="A269" s="561" t="s">
        <v>457</v>
      </c>
      <c r="B269" s="555">
        <v>72554.326310000004</v>
      </c>
      <c r="C269" s="555">
        <v>51844.327979999995</v>
      </c>
      <c r="D269" s="555">
        <v>75915.653510000004</v>
      </c>
      <c r="E269" s="555">
        <v>86768.855309999999</v>
      </c>
      <c r="F269" s="555">
        <v>53390.420299999998</v>
      </c>
      <c r="G269" s="555">
        <v>63455.019489999999</v>
      </c>
      <c r="H269" s="555">
        <v>12888.80969</v>
      </c>
      <c r="I269" s="555">
        <v>3970.6571400000003</v>
      </c>
      <c r="J269" s="555">
        <v>810.19118000000003</v>
      </c>
      <c r="K269" s="555">
        <v>12155.7641</v>
      </c>
      <c r="L269" s="555">
        <v>3148.5412799999999</v>
      </c>
      <c r="M269" s="555">
        <v>12750.699420000001</v>
      </c>
      <c r="N269" s="555">
        <v>566.78655000000003</v>
      </c>
      <c r="O269" s="555">
        <v>450220.05225999997</v>
      </c>
      <c r="P269" s="94"/>
    </row>
    <row r="270" spans="1:16">
      <c r="A270" s="561" t="s">
        <v>458</v>
      </c>
      <c r="B270" s="555">
        <v>1116.6059599999999</v>
      </c>
      <c r="C270" s="555">
        <v>0</v>
      </c>
      <c r="D270" s="555">
        <v>5735.81837</v>
      </c>
      <c r="E270" s="555">
        <v>2058.4831200000003</v>
      </c>
      <c r="F270" s="555">
        <v>6427.9977199999994</v>
      </c>
      <c r="G270" s="555">
        <v>1.6066099999999999</v>
      </c>
      <c r="H270" s="555">
        <v>3063.8994300000004</v>
      </c>
      <c r="I270" s="555">
        <v>38.623650000000005</v>
      </c>
      <c r="J270" s="555">
        <v>0</v>
      </c>
      <c r="K270" s="555">
        <v>6.8978900000000003</v>
      </c>
      <c r="L270" s="555">
        <v>1507.3823200000002</v>
      </c>
      <c r="M270" s="555">
        <v>0</v>
      </c>
      <c r="N270" s="555">
        <v>130.04400000000001</v>
      </c>
      <c r="O270" s="555">
        <v>20087.359069999999</v>
      </c>
      <c r="P270" s="94"/>
    </row>
    <row r="271" spans="1:16">
      <c r="A271" s="561" t="s">
        <v>459</v>
      </c>
      <c r="B271" s="555">
        <v>2671.9526000000001</v>
      </c>
      <c r="C271" s="555">
        <v>22603.69412</v>
      </c>
      <c r="D271" s="555">
        <v>2434.5207099999998</v>
      </c>
      <c r="E271" s="555">
        <v>3183.6627899999999</v>
      </c>
      <c r="F271" s="555">
        <v>3166.80818</v>
      </c>
      <c r="G271" s="555">
        <v>791.34123</v>
      </c>
      <c r="H271" s="555">
        <v>791.34123</v>
      </c>
      <c r="I271" s="555">
        <v>830.77868000000001</v>
      </c>
      <c r="J271" s="555">
        <v>0</v>
      </c>
      <c r="K271" s="555">
        <v>0</v>
      </c>
      <c r="L271" s="555">
        <v>483.06299999999999</v>
      </c>
      <c r="M271" s="555">
        <v>0</v>
      </c>
      <c r="N271" s="555">
        <v>0</v>
      </c>
      <c r="O271" s="555">
        <v>36957.162539999998</v>
      </c>
      <c r="P271" s="94"/>
    </row>
    <row r="272" spans="1:16">
      <c r="A272" s="584" t="s">
        <v>460</v>
      </c>
      <c r="B272" s="555">
        <v>5060.8652300000003</v>
      </c>
      <c r="C272" s="555">
        <v>5632.1364400000002</v>
      </c>
      <c r="D272" s="555">
        <v>7569.5246500000003</v>
      </c>
      <c r="E272" s="555">
        <v>6885.5275000000001</v>
      </c>
      <c r="F272" s="555">
        <v>13096.76052</v>
      </c>
      <c r="G272" s="555">
        <v>3695.4874599999998</v>
      </c>
      <c r="H272" s="555">
        <v>19733.876530000001</v>
      </c>
      <c r="I272" s="555">
        <v>8022.81034</v>
      </c>
      <c r="J272" s="555">
        <v>225.53173999999999</v>
      </c>
      <c r="K272" s="555">
        <v>10036.71672</v>
      </c>
      <c r="L272" s="555">
        <v>4893.1278700000003</v>
      </c>
      <c r="M272" s="555">
        <v>2116.55933</v>
      </c>
      <c r="N272" s="555">
        <v>2339.1542300000001</v>
      </c>
      <c r="O272" s="555">
        <v>89308.078560000009</v>
      </c>
      <c r="P272" s="94"/>
    </row>
    <row r="273" spans="1:16" ht="15.75" thickBot="1">
      <c r="A273" s="584" t="s">
        <v>461</v>
      </c>
      <c r="B273" s="555">
        <v>0</v>
      </c>
      <c r="C273" s="555">
        <v>0</v>
      </c>
      <c r="D273" s="555">
        <v>0</v>
      </c>
      <c r="E273" s="555">
        <v>0</v>
      </c>
      <c r="F273" s="555">
        <v>0</v>
      </c>
      <c r="G273" s="555">
        <v>0</v>
      </c>
      <c r="H273" s="555">
        <v>0</v>
      </c>
      <c r="I273" s="555">
        <v>0</v>
      </c>
      <c r="J273" s="555">
        <v>0</v>
      </c>
      <c r="K273" s="555">
        <v>0</v>
      </c>
      <c r="L273" s="555">
        <v>0</v>
      </c>
      <c r="M273" s="555">
        <v>0</v>
      </c>
      <c r="N273" s="555">
        <v>0</v>
      </c>
      <c r="O273" s="555">
        <v>0</v>
      </c>
      <c r="P273" s="94"/>
    </row>
    <row r="274" spans="1:16" ht="16.5" thickTop="1" thickBot="1">
      <c r="A274" s="560" t="s">
        <v>462</v>
      </c>
      <c r="B274" s="553">
        <v>-128016.90723</v>
      </c>
      <c r="C274" s="553">
        <v>-90380.667260000002</v>
      </c>
      <c r="D274" s="553">
        <v>-171359.55991000001</v>
      </c>
      <c r="E274" s="553">
        <v>-137264.20600999999</v>
      </c>
      <c r="F274" s="553">
        <v>-125248.9235</v>
      </c>
      <c r="G274" s="553">
        <v>-116926.16979</v>
      </c>
      <c r="H274" s="553">
        <v>-36912.289720000001</v>
      </c>
      <c r="I274" s="553">
        <v>-8294.9661500000002</v>
      </c>
      <c r="J274" s="553">
        <v>-1490.8173000000002</v>
      </c>
      <c r="K274" s="553">
        <v>-31693.799340000001</v>
      </c>
      <c r="L274" s="553">
        <v>-10092.941710000001</v>
      </c>
      <c r="M274" s="553">
        <v>-44387.051780000002</v>
      </c>
      <c r="N274" s="553">
        <v>-3033.11573</v>
      </c>
      <c r="O274" s="553">
        <v>-905101.41542999994</v>
      </c>
      <c r="P274" s="94"/>
    </row>
    <row r="275" spans="1:16" ht="15.75" thickTop="1">
      <c r="A275" s="561" t="s">
        <v>456</v>
      </c>
      <c r="B275" s="555">
        <v>-42450.197820000001</v>
      </c>
      <c r="C275" s="555">
        <v>-31631.899870000001</v>
      </c>
      <c r="D275" s="555">
        <v>-55719.585070000001</v>
      </c>
      <c r="E275" s="555">
        <v>-25505.950940000002</v>
      </c>
      <c r="F275" s="555">
        <v>-14377.929550000001</v>
      </c>
      <c r="G275" s="555">
        <v>-20102.419300000001</v>
      </c>
      <c r="H275" s="555">
        <v>-11067.072390000001</v>
      </c>
      <c r="I275" s="555">
        <v>-5753.2640700000002</v>
      </c>
      <c r="J275" s="555">
        <v>-519.22095999999999</v>
      </c>
      <c r="K275" s="555">
        <v>-12905.202220000001</v>
      </c>
      <c r="L275" s="555">
        <v>-667.30034999999998</v>
      </c>
      <c r="M275" s="555">
        <v>-20836.973429999998</v>
      </c>
      <c r="N275" s="555">
        <v>-393.79122999999998</v>
      </c>
      <c r="O275" s="555">
        <v>-241930.80719999998</v>
      </c>
      <c r="P275" s="94"/>
    </row>
    <row r="276" spans="1:16">
      <c r="A276" s="561" t="s">
        <v>463</v>
      </c>
      <c r="B276" s="555">
        <v>-7688.6055400000005</v>
      </c>
      <c r="C276" s="555">
        <v>-3373.8135699999998</v>
      </c>
      <c r="D276" s="555">
        <v>-30667.034449999999</v>
      </c>
      <c r="E276" s="555">
        <v>-28283.594829999998</v>
      </c>
      <c r="F276" s="555">
        <v>-7010.4309299999995</v>
      </c>
      <c r="G276" s="555">
        <v>-6754.9260000000004</v>
      </c>
      <c r="H276" s="555">
        <v>-2317.2442000000001</v>
      </c>
      <c r="I276" s="555">
        <v>-7.8944399999999995</v>
      </c>
      <c r="J276" s="555">
        <v>0</v>
      </c>
      <c r="K276" s="555">
        <v>-1009.48784</v>
      </c>
      <c r="L276" s="555">
        <v>-2337.3655299999996</v>
      </c>
      <c r="M276" s="555">
        <v>-496.37243999999998</v>
      </c>
      <c r="N276" s="555">
        <v>-921.02227000000005</v>
      </c>
      <c r="O276" s="555">
        <v>-90867.79204</v>
      </c>
      <c r="P276" s="94"/>
    </row>
    <row r="277" spans="1:16">
      <c r="A277" s="561" t="s">
        <v>464</v>
      </c>
      <c r="B277" s="555">
        <v>-854.77813000000003</v>
      </c>
      <c r="C277" s="555">
        <v>-3752.0642200000002</v>
      </c>
      <c r="D277" s="555">
        <v>0</v>
      </c>
      <c r="E277" s="555">
        <v>-1335.1598300000001</v>
      </c>
      <c r="F277" s="555">
        <v>-728.71208000000001</v>
      </c>
      <c r="G277" s="555">
        <v>0</v>
      </c>
      <c r="H277" s="555">
        <v>0</v>
      </c>
      <c r="I277" s="555">
        <v>-32.357399999999998</v>
      </c>
      <c r="J277" s="555">
        <v>0</v>
      </c>
      <c r="K277" s="555">
        <v>-6.6699999999999997E-3</v>
      </c>
      <c r="L277" s="555">
        <v>0</v>
      </c>
      <c r="M277" s="555">
        <v>0</v>
      </c>
      <c r="N277" s="555">
        <v>0</v>
      </c>
      <c r="O277" s="555">
        <v>-6703.0783300000003</v>
      </c>
      <c r="P277" s="94"/>
    </row>
    <row r="278" spans="1:16">
      <c r="A278" s="561" t="s">
        <v>465</v>
      </c>
      <c r="B278" s="555">
        <v>0</v>
      </c>
      <c r="C278" s="555">
        <v>0</v>
      </c>
      <c r="D278" s="555">
        <v>-1.01081</v>
      </c>
      <c r="E278" s="555">
        <v>0</v>
      </c>
      <c r="F278" s="555">
        <v>0</v>
      </c>
      <c r="G278" s="555">
        <v>0</v>
      </c>
      <c r="H278" s="555">
        <v>0</v>
      </c>
      <c r="I278" s="555">
        <v>0</v>
      </c>
      <c r="J278" s="555">
        <v>-36.648650000000004</v>
      </c>
      <c r="K278" s="555">
        <v>0</v>
      </c>
      <c r="L278" s="555">
        <v>0</v>
      </c>
      <c r="M278" s="555">
        <v>0</v>
      </c>
      <c r="N278" s="555">
        <v>0</v>
      </c>
      <c r="O278" s="555">
        <v>-37.659459999999996</v>
      </c>
      <c r="P278" s="94"/>
    </row>
    <row r="279" spans="1:16">
      <c r="A279" s="562" t="s">
        <v>466</v>
      </c>
      <c r="B279" s="555">
        <v>-77023.32574</v>
      </c>
      <c r="C279" s="555">
        <v>-51622.889600000002</v>
      </c>
      <c r="D279" s="555">
        <v>-84971.929579999996</v>
      </c>
      <c r="E279" s="555">
        <v>-82139.500409999993</v>
      </c>
      <c r="F279" s="555">
        <v>-103131.85094</v>
      </c>
      <c r="G279" s="555">
        <v>-90068.824489999999</v>
      </c>
      <c r="H279" s="555">
        <v>-23527.973129999998</v>
      </c>
      <c r="I279" s="555">
        <v>-2501.4502400000001</v>
      </c>
      <c r="J279" s="555">
        <v>-934.94768999999997</v>
      </c>
      <c r="K279" s="555">
        <v>-17779.102609999998</v>
      </c>
      <c r="L279" s="555">
        <v>-7088.2758300000005</v>
      </c>
      <c r="M279" s="555">
        <v>-23053.705910000001</v>
      </c>
      <c r="N279" s="555">
        <v>-1718.30223</v>
      </c>
      <c r="O279" s="555">
        <v>-565562.0784</v>
      </c>
      <c r="P279" s="94"/>
    </row>
    <row r="280" spans="1:16" ht="15.75" thickBot="1">
      <c r="A280" s="562" t="s">
        <v>467</v>
      </c>
      <c r="B280" s="555">
        <v>0</v>
      </c>
      <c r="C280" s="555">
        <v>0</v>
      </c>
      <c r="D280" s="555">
        <v>0</v>
      </c>
      <c r="E280" s="555">
        <v>0</v>
      </c>
      <c r="F280" s="555">
        <v>0</v>
      </c>
      <c r="G280" s="555">
        <v>0</v>
      </c>
      <c r="H280" s="555">
        <v>0</v>
      </c>
      <c r="I280" s="555">
        <v>0</v>
      </c>
      <c r="J280" s="555">
        <v>0</v>
      </c>
      <c r="K280" s="555">
        <v>0</v>
      </c>
      <c r="L280" s="555">
        <v>0</v>
      </c>
      <c r="M280" s="555">
        <v>0</v>
      </c>
      <c r="N280" s="555">
        <v>0</v>
      </c>
      <c r="O280" s="555">
        <v>0</v>
      </c>
      <c r="P280" s="94"/>
    </row>
    <row r="281" spans="1:16" ht="16.5" thickTop="1" thickBot="1">
      <c r="A281" s="560" t="s">
        <v>468</v>
      </c>
      <c r="B281" s="553">
        <v>444463.40399000002</v>
      </c>
      <c r="C281" s="553">
        <v>677755.51917999994</v>
      </c>
      <c r="D281" s="553">
        <v>567940.16516999993</v>
      </c>
      <c r="E281" s="553">
        <v>446309.18644999998</v>
      </c>
      <c r="F281" s="553">
        <v>376466.45963</v>
      </c>
      <c r="G281" s="553">
        <v>211995.75866999998</v>
      </c>
      <c r="H281" s="553">
        <v>227197.75005999999</v>
      </c>
      <c r="I281" s="553">
        <v>635981.37075</v>
      </c>
      <c r="J281" s="553">
        <v>3328.2315099999996</v>
      </c>
      <c r="K281" s="553">
        <v>463495.21132</v>
      </c>
      <c r="L281" s="553">
        <v>94618.957290000006</v>
      </c>
      <c r="M281" s="553">
        <v>276777.89791</v>
      </c>
      <c r="N281" s="553">
        <v>391623.26512</v>
      </c>
      <c r="O281" s="553">
        <v>4817953.1770500001</v>
      </c>
      <c r="P281" s="94"/>
    </row>
    <row r="282" spans="1:16" ht="15.75" thickTop="1">
      <c r="A282" s="566" t="s">
        <v>469</v>
      </c>
      <c r="B282" s="555">
        <v>75718.140700000004</v>
      </c>
      <c r="C282" s="555">
        <v>94705.570749999999</v>
      </c>
      <c r="D282" s="555">
        <v>57449.076209999999</v>
      </c>
      <c r="E282" s="555">
        <v>94688.560629999993</v>
      </c>
      <c r="F282" s="555">
        <v>53242.414840000005</v>
      </c>
      <c r="G282" s="555">
        <v>15111.838189999999</v>
      </c>
      <c r="H282" s="555">
        <v>27431.778399999999</v>
      </c>
      <c r="I282" s="555">
        <v>14566.847669999999</v>
      </c>
      <c r="J282" s="555">
        <v>668.33253999999999</v>
      </c>
      <c r="K282" s="555">
        <v>77061.664499999999</v>
      </c>
      <c r="L282" s="555">
        <v>11031.981589999999</v>
      </c>
      <c r="M282" s="555">
        <v>342765.70951999997</v>
      </c>
      <c r="N282" s="555">
        <v>27450.584800000001</v>
      </c>
      <c r="O282" s="555">
        <v>891892.50034000003</v>
      </c>
      <c r="P282" s="94"/>
    </row>
    <row r="283" spans="1:16">
      <c r="A283" s="561" t="s">
        <v>470</v>
      </c>
      <c r="B283" s="555">
        <v>853.50720999999999</v>
      </c>
      <c r="C283" s="555">
        <v>1615.51666</v>
      </c>
      <c r="D283" s="555">
        <v>2413.7231900000002</v>
      </c>
      <c r="E283" s="555">
        <v>339.05475999999999</v>
      </c>
      <c r="F283" s="555">
        <v>4326.6921600000005</v>
      </c>
      <c r="G283" s="555">
        <v>199.20504</v>
      </c>
      <c r="H283" s="555">
        <v>8012.6660700000002</v>
      </c>
      <c r="I283" s="555">
        <v>1745.8239799999999</v>
      </c>
      <c r="J283" s="555">
        <v>0</v>
      </c>
      <c r="K283" s="555">
        <v>2172.1407200000003</v>
      </c>
      <c r="L283" s="555">
        <v>840.61244999999997</v>
      </c>
      <c r="M283" s="555">
        <v>1300.0835199999999</v>
      </c>
      <c r="N283" s="555">
        <v>2268.4322499999998</v>
      </c>
      <c r="O283" s="555">
        <v>26087.458010000002</v>
      </c>
      <c r="P283" s="94"/>
    </row>
    <row r="284" spans="1:16">
      <c r="A284" s="561" t="s">
        <v>471</v>
      </c>
      <c r="B284" s="555">
        <v>74688.584620000009</v>
      </c>
      <c r="C284" s="555">
        <v>92696.403150000013</v>
      </c>
      <c r="D284" s="555">
        <v>42033.293189999997</v>
      </c>
      <c r="E284" s="555">
        <v>94330.764420000007</v>
      </c>
      <c r="F284" s="555">
        <v>39802.147270000001</v>
      </c>
      <c r="G284" s="555">
        <v>13735.112080000001</v>
      </c>
      <c r="H284" s="555">
        <v>19292.872360000001</v>
      </c>
      <c r="I284" s="555">
        <v>12598.779329999999</v>
      </c>
      <c r="J284" s="555">
        <v>668.33253999999999</v>
      </c>
      <c r="K284" s="555">
        <v>41427.42656</v>
      </c>
      <c r="L284" s="555">
        <v>10048.64515</v>
      </c>
      <c r="M284" s="555">
        <v>337605.40762000001</v>
      </c>
      <c r="N284" s="555">
        <v>25175.999399999997</v>
      </c>
      <c r="O284" s="555">
        <v>804103.76769000001</v>
      </c>
      <c r="P284" s="94"/>
    </row>
    <row r="285" spans="1:16">
      <c r="A285" s="561" t="s">
        <v>472</v>
      </c>
      <c r="B285" s="555">
        <v>116.09491</v>
      </c>
      <c r="C285" s="555">
        <v>9.0414200000000005</v>
      </c>
      <c r="D285" s="555">
        <v>12059.510609999999</v>
      </c>
      <c r="E285" s="555">
        <v>18.74145</v>
      </c>
      <c r="F285" s="555">
        <v>8994.4569200000005</v>
      </c>
      <c r="G285" s="555">
        <v>1177.3277399999999</v>
      </c>
      <c r="H285" s="555">
        <v>0</v>
      </c>
      <c r="I285" s="555">
        <v>0</v>
      </c>
      <c r="J285" s="555">
        <v>0</v>
      </c>
      <c r="K285" s="555">
        <v>22733.13652</v>
      </c>
      <c r="L285" s="555">
        <v>0</v>
      </c>
      <c r="M285" s="555">
        <v>3116.0554900000002</v>
      </c>
      <c r="N285" s="555">
        <v>0</v>
      </c>
      <c r="O285" s="555">
        <v>48224.365060000004</v>
      </c>
      <c r="P285" s="94"/>
    </row>
    <row r="286" spans="1:16">
      <c r="A286" s="561" t="s">
        <v>473</v>
      </c>
      <c r="B286" s="555">
        <v>59.953960000000002</v>
      </c>
      <c r="C286" s="555">
        <v>0</v>
      </c>
      <c r="D286" s="555">
        <v>15.79344</v>
      </c>
      <c r="E286" s="555">
        <v>0</v>
      </c>
      <c r="F286" s="555">
        <v>0</v>
      </c>
      <c r="G286" s="555">
        <v>0</v>
      </c>
      <c r="H286" s="555">
        <v>0</v>
      </c>
      <c r="I286" s="555">
        <v>222.24435999999997</v>
      </c>
      <c r="J286" s="555">
        <v>0</v>
      </c>
      <c r="K286" s="555">
        <v>10728.9607</v>
      </c>
      <c r="L286" s="555">
        <v>142.72398999999999</v>
      </c>
      <c r="M286" s="555">
        <v>744.16289000000006</v>
      </c>
      <c r="N286" s="555">
        <v>0</v>
      </c>
      <c r="O286" s="555">
        <v>11913.83934</v>
      </c>
      <c r="P286" s="94"/>
    </row>
    <row r="287" spans="1:16">
      <c r="A287" s="561" t="s">
        <v>474</v>
      </c>
      <c r="B287" s="555">
        <v>0</v>
      </c>
      <c r="C287" s="555">
        <v>0</v>
      </c>
      <c r="D287" s="555">
        <v>0</v>
      </c>
      <c r="E287" s="555">
        <v>0</v>
      </c>
      <c r="F287" s="555">
        <v>4.8568800000000003</v>
      </c>
      <c r="G287" s="555">
        <v>0</v>
      </c>
      <c r="H287" s="555">
        <v>0</v>
      </c>
      <c r="I287" s="555">
        <v>0</v>
      </c>
      <c r="J287" s="555">
        <v>0</v>
      </c>
      <c r="K287" s="555">
        <v>0</v>
      </c>
      <c r="L287" s="555">
        <v>0</v>
      </c>
      <c r="M287" s="555">
        <v>0</v>
      </c>
      <c r="N287" s="555">
        <v>0</v>
      </c>
      <c r="O287" s="555">
        <v>4.8568800000000003</v>
      </c>
      <c r="P287" s="94"/>
    </row>
    <row r="288" spans="1:16">
      <c r="A288" s="561" t="s">
        <v>475</v>
      </c>
      <c r="B288" s="555">
        <v>0</v>
      </c>
      <c r="C288" s="555">
        <v>384.60952000000003</v>
      </c>
      <c r="D288" s="555">
        <v>926.75578000000007</v>
      </c>
      <c r="E288" s="555">
        <v>0</v>
      </c>
      <c r="F288" s="555">
        <v>114.26161</v>
      </c>
      <c r="G288" s="555">
        <v>0.19333</v>
      </c>
      <c r="H288" s="555">
        <v>126.23997</v>
      </c>
      <c r="I288" s="555">
        <v>0</v>
      </c>
      <c r="J288" s="555">
        <v>0</v>
      </c>
      <c r="K288" s="555">
        <v>0</v>
      </c>
      <c r="L288" s="555">
        <v>0</v>
      </c>
      <c r="M288" s="555">
        <v>0</v>
      </c>
      <c r="N288" s="555">
        <v>6.1531499999999992</v>
      </c>
      <c r="O288" s="555">
        <v>1558.2133600000002</v>
      </c>
      <c r="P288" s="94"/>
    </row>
    <row r="289" spans="1:16">
      <c r="A289" s="561" t="s">
        <v>476</v>
      </c>
      <c r="B289" s="555">
        <v>0</v>
      </c>
      <c r="C289" s="555">
        <v>0</v>
      </c>
      <c r="D289" s="555">
        <v>0</v>
      </c>
      <c r="E289" s="555">
        <v>0</v>
      </c>
      <c r="F289" s="555">
        <v>0</v>
      </c>
      <c r="G289" s="555">
        <v>0</v>
      </c>
      <c r="H289" s="555">
        <v>0</v>
      </c>
      <c r="I289" s="555">
        <v>0</v>
      </c>
      <c r="J289" s="555">
        <v>0</v>
      </c>
      <c r="K289" s="555">
        <v>0</v>
      </c>
      <c r="L289" s="555">
        <v>0</v>
      </c>
      <c r="M289" s="555">
        <v>0</v>
      </c>
      <c r="N289" s="555">
        <v>0</v>
      </c>
      <c r="O289" s="555">
        <v>0</v>
      </c>
      <c r="P289" s="94"/>
    </row>
    <row r="290" spans="1:16">
      <c r="A290" s="561" t="s">
        <v>477</v>
      </c>
      <c r="B290" s="555">
        <v>-178530.45598</v>
      </c>
      <c r="C290" s="555">
        <v>-136173.90429000001</v>
      </c>
      <c r="D290" s="555">
        <v>-134394.17134999999</v>
      </c>
      <c r="E290" s="555">
        <v>-166369.785</v>
      </c>
      <c r="F290" s="555">
        <v>-161200.83916</v>
      </c>
      <c r="G290" s="555">
        <v>-48801.819510000001</v>
      </c>
      <c r="H290" s="555">
        <v>-42214.170819999999</v>
      </c>
      <c r="I290" s="555">
        <v>-40407.586929999998</v>
      </c>
      <c r="J290" s="555">
        <v>-475.07896999999997</v>
      </c>
      <c r="K290" s="555">
        <v>-136895.44094</v>
      </c>
      <c r="L290" s="555">
        <v>-20817.167670000003</v>
      </c>
      <c r="M290" s="555">
        <v>-368451.88064999995</v>
      </c>
      <c r="N290" s="555">
        <v>-49723.918909999993</v>
      </c>
      <c r="O290" s="555">
        <v>-1484456.2201800002</v>
      </c>
      <c r="P290" s="94"/>
    </row>
    <row r="291" spans="1:16">
      <c r="A291" s="561" t="s">
        <v>478</v>
      </c>
      <c r="B291" s="555">
        <v>-157000.48927000002</v>
      </c>
      <c r="C291" s="555">
        <v>-126073.70170000001</v>
      </c>
      <c r="D291" s="555">
        <v>-106040.63762000001</v>
      </c>
      <c r="E291" s="555">
        <v>-152932.11288999999</v>
      </c>
      <c r="F291" s="555">
        <v>-110603.47146</v>
      </c>
      <c r="G291" s="555">
        <v>-45552.677020000003</v>
      </c>
      <c r="H291" s="555">
        <v>-39717.969420000001</v>
      </c>
      <c r="I291" s="555">
        <v>-31822.257180000001</v>
      </c>
      <c r="J291" s="555">
        <v>-475.07896999999997</v>
      </c>
      <c r="K291" s="555">
        <v>-92546.631699999998</v>
      </c>
      <c r="L291" s="555">
        <v>-18083.88423</v>
      </c>
      <c r="M291" s="555">
        <v>-355035.68093999999</v>
      </c>
      <c r="N291" s="555">
        <v>-49367.835829999996</v>
      </c>
      <c r="O291" s="555">
        <v>-1285252.42823</v>
      </c>
      <c r="P291" s="94"/>
    </row>
    <row r="292" spans="1:16">
      <c r="A292" s="561" t="s">
        <v>479</v>
      </c>
      <c r="B292" s="555">
        <v>-21529.966710000001</v>
      </c>
      <c r="C292" s="555">
        <v>-8121.5780199999999</v>
      </c>
      <c r="D292" s="555">
        <v>-26066.34995</v>
      </c>
      <c r="E292" s="555">
        <v>-13326.7691</v>
      </c>
      <c r="F292" s="555">
        <v>-37485.379919999999</v>
      </c>
      <c r="G292" s="555">
        <v>-3186.39077</v>
      </c>
      <c r="H292" s="555">
        <v>-348.83834999999999</v>
      </c>
      <c r="I292" s="555">
        <v>0</v>
      </c>
      <c r="J292" s="555">
        <v>0</v>
      </c>
      <c r="K292" s="555">
        <v>-30992.869449999998</v>
      </c>
      <c r="L292" s="555">
        <v>-27.454039999999999</v>
      </c>
      <c r="M292" s="555">
        <v>-4157.5999199999997</v>
      </c>
      <c r="N292" s="555">
        <v>0</v>
      </c>
      <c r="O292" s="555">
        <v>-145243.19623</v>
      </c>
      <c r="P292" s="94"/>
    </row>
    <row r="293" spans="1:16">
      <c r="A293" s="562" t="s">
        <v>480</v>
      </c>
      <c r="B293" s="555">
        <v>0</v>
      </c>
      <c r="C293" s="555">
        <v>0</v>
      </c>
      <c r="D293" s="555">
        <v>-6.3474200000000005</v>
      </c>
      <c r="E293" s="555">
        <v>0</v>
      </c>
      <c r="F293" s="555">
        <v>0</v>
      </c>
      <c r="G293" s="555">
        <v>0</v>
      </c>
      <c r="H293" s="555">
        <v>0</v>
      </c>
      <c r="I293" s="555">
        <v>-123.33625000000001</v>
      </c>
      <c r="J293" s="555">
        <v>0</v>
      </c>
      <c r="K293" s="555">
        <v>-11151.64055</v>
      </c>
      <c r="L293" s="555">
        <v>-437.84616999999997</v>
      </c>
      <c r="M293" s="555">
        <v>-4850.6805199999999</v>
      </c>
      <c r="N293" s="555">
        <v>0</v>
      </c>
      <c r="O293" s="555">
        <v>-16569.850910000001</v>
      </c>
      <c r="P293" s="94"/>
    </row>
    <row r="294" spans="1:16">
      <c r="A294" s="562" t="s">
        <v>481</v>
      </c>
      <c r="B294" s="555">
        <v>0</v>
      </c>
      <c r="C294" s="555">
        <v>-1507.07428</v>
      </c>
      <c r="D294" s="555">
        <v>-1262.3687600000001</v>
      </c>
      <c r="E294" s="555">
        <v>-110.90300999999999</v>
      </c>
      <c r="F294" s="555">
        <v>-12952.92526</v>
      </c>
      <c r="G294" s="555">
        <v>-62.751719999999999</v>
      </c>
      <c r="H294" s="555">
        <v>-1919.1970200000001</v>
      </c>
      <c r="I294" s="555">
        <v>-8461.9935000000005</v>
      </c>
      <c r="J294" s="555">
        <v>0</v>
      </c>
      <c r="K294" s="555">
        <v>-1057.7262000000001</v>
      </c>
      <c r="L294" s="555">
        <v>-2267.9832299999998</v>
      </c>
      <c r="M294" s="555">
        <v>-4407.9192699999994</v>
      </c>
      <c r="N294" s="555">
        <v>-218.62889999999999</v>
      </c>
      <c r="O294" s="555">
        <v>-34229.471149999998</v>
      </c>
      <c r="P294" s="94"/>
    </row>
    <row r="295" spans="1:16">
      <c r="A295" s="561" t="s">
        <v>482</v>
      </c>
      <c r="B295" s="555">
        <v>0</v>
      </c>
      <c r="C295" s="555">
        <v>0</v>
      </c>
      <c r="D295" s="555">
        <v>0</v>
      </c>
      <c r="E295" s="555">
        <v>0</v>
      </c>
      <c r="F295" s="555">
        <v>-13.87772</v>
      </c>
      <c r="G295" s="555">
        <v>0</v>
      </c>
      <c r="H295" s="555">
        <v>0</v>
      </c>
      <c r="I295" s="555">
        <v>0</v>
      </c>
      <c r="J295" s="555">
        <v>0</v>
      </c>
      <c r="K295" s="555">
        <v>0</v>
      </c>
      <c r="L295" s="555">
        <v>0</v>
      </c>
      <c r="M295" s="555">
        <v>0</v>
      </c>
      <c r="N295" s="555">
        <v>0</v>
      </c>
      <c r="O295" s="555">
        <v>-13.87772</v>
      </c>
      <c r="P295" s="94"/>
    </row>
    <row r="296" spans="1:16" ht="15.75" thickBot="1">
      <c r="A296" s="561" t="s">
        <v>483</v>
      </c>
      <c r="B296" s="555">
        <v>0</v>
      </c>
      <c r="C296" s="555">
        <v>-471.55028999999996</v>
      </c>
      <c r="D296" s="555">
        <v>-1018.4675999999999</v>
      </c>
      <c r="E296" s="555">
        <v>0</v>
      </c>
      <c r="F296" s="555">
        <v>-145.1848</v>
      </c>
      <c r="G296" s="555">
        <v>0</v>
      </c>
      <c r="H296" s="555">
        <v>-228.16603000000001</v>
      </c>
      <c r="I296" s="555">
        <v>0</v>
      </c>
      <c r="J296" s="555">
        <v>0</v>
      </c>
      <c r="K296" s="555">
        <v>-1146.57304</v>
      </c>
      <c r="L296" s="555">
        <v>0</v>
      </c>
      <c r="M296" s="555">
        <v>0</v>
      </c>
      <c r="N296" s="555">
        <v>-137.45417999999998</v>
      </c>
      <c r="O296" s="555">
        <v>-3147.3959399999999</v>
      </c>
      <c r="P296" s="94"/>
    </row>
    <row r="297" spans="1:16" ht="16.5" thickTop="1" thickBot="1">
      <c r="A297" s="560" t="s">
        <v>484</v>
      </c>
      <c r="B297" s="553">
        <v>341651.08870999998</v>
      </c>
      <c r="C297" s="553">
        <v>636287.18564000004</v>
      </c>
      <c r="D297" s="553">
        <v>490995.07002999994</v>
      </c>
      <c r="E297" s="553">
        <v>374627.96207999997</v>
      </c>
      <c r="F297" s="553">
        <v>268508.03531000001</v>
      </c>
      <c r="G297" s="553">
        <v>178305.77734999999</v>
      </c>
      <c r="H297" s="553">
        <v>212415.35763999997</v>
      </c>
      <c r="I297" s="553">
        <v>610140.63149000006</v>
      </c>
      <c r="J297" s="553">
        <v>3521.4850799999999</v>
      </c>
      <c r="K297" s="553">
        <v>403661.43488000002</v>
      </c>
      <c r="L297" s="553">
        <v>84833.771209999992</v>
      </c>
      <c r="M297" s="553">
        <v>251091.72678</v>
      </c>
      <c r="N297" s="553">
        <v>369349.93101</v>
      </c>
      <c r="O297" s="553">
        <v>4225389.4572099997</v>
      </c>
      <c r="P297" s="94"/>
    </row>
    <row r="298" spans="1:16" ht="15.75" thickTop="1">
      <c r="A298" s="561" t="s">
        <v>485</v>
      </c>
      <c r="B298" s="555">
        <v>-261531.87013999998</v>
      </c>
      <c r="C298" s="555">
        <v>-517874.5295</v>
      </c>
      <c r="D298" s="555">
        <v>-399443.03117999999</v>
      </c>
      <c r="E298" s="555">
        <v>-284262.55131000001</v>
      </c>
      <c r="F298" s="555">
        <v>-217268.01869999999</v>
      </c>
      <c r="G298" s="555">
        <v>-132179.25917999999</v>
      </c>
      <c r="H298" s="555">
        <v>-152299.03621000002</v>
      </c>
      <c r="I298" s="555">
        <v>-420680.05932999996</v>
      </c>
      <c r="J298" s="555">
        <v>-4776.0701200000003</v>
      </c>
      <c r="K298" s="555">
        <v>-311172.49270999996</v>
      </c>
      <c r="L298" s="555">
        <v>-72335.689310000002</v>
      </c>
      <c r="M298" s="555">
        <v>-236290.43117</v>
      </c>
      <c r="N298" s="555">
        <v>-245854.49550999998</v>
      </c>
      <c r="O298" s="555">
        <v>-3255967.53437</v>
      </c>
      <c r="P298" s="94"/>
    </row>
    <row r="299" spans="1:16">
      <c r="A299" s="561" t="s">
        <v>486</v>
      </c>
      <c r="B299" s="555">
        <v>-108621.02506</v>
      </c>
      <c r="C299" s="555">
        <v>-292257.45083999995</v>
      </c>
      <c r="D299" s="555">
        <v>-161562.54478999999</v>
      </c>
      <c r="E299" s="555">
        <v>-134631.25608000002</v>
      </c>
      <c r="F299" s="555">
        <v>-92870.587090000001</v>
      </c>
      <c r="G299" s="555">
        <v>-66484.640790000005</v>
      </c>
      <c r="H299" s="555">
        <v>-82028.494349999994</v>
      </c>
      <c r="I299" s="555">
        <v>-205162.0417</v>
      </c>
      <c r="J299" s="555">
        <v>-3152.4205200000001</v>
      </c>
      <c r="K299" s="555">
        <v>-186012.59274000002</v>
      </c>
      <c r="L299" s="555">
        <v>-41329.987439999997</v>
      </c>
      <c r="M299" s="555">
        <v>-114258.62887999999</v>
      </c>
      <c r="N299" s="555">
        <v>-172137.47013999999</v>
      </c>
      <c r="O299" s="555">
        <v>-1660509.1404200001</v>
      </c>
      <c r="P299" s="94"/>
    </row>
    <row r="300" spans="1:16">
      <c r="A300" s="561" t="s">
        <v>487</v>
      </c>
      <c r="B300" s="555">
        <v>-24082.073339999999</v>
      </c>
      <c r="C300" s="555">
        <v>-47920.204810000003</v>
      </c>
      <c r="D300" s="555">
        <v>-28547.71761</v>
      </c>
      <c r="E300" s="555">
        <v>-32186.749170000003</v>
      </c>
      <c r="F300" s="555">
        <v>-17559.905569999999</v>
      </c>
      <c r="G300" s="555">
        <v>-10909.848910000001</v>
      </c>
      <c r="H300" s="555">
        <v>-15498.817140000001</v>
      </c>
      <c r="I300" s="555">
        <v>-76763.209770000001</v>
      </c>
      <c r="J300" s="555">
        <v>-542.82255000000009</v>
      </c>
      <c r="K300" s="555">
        <v>-22441.023280000001</v>
      </c>
      <c r="L300" s="555">
        <v>-4132.4297100000003</v>
      </c>
      <c r="M300" s="555">
        <v>-16976.134770000001</v>
      </c>
      <c r="N300" s="555">
        <v>-16481.60915</v>
      </c>
      <c r="O300" s="555">
        <v>-314042.54577999999</v>
      </c>
      <c r="P300" s="94"/>
    </row>
    <row r="301" spans="1:16">
      <c r="A301" s="561" t="s">
        <v>488</v>
      </c>
      <c r="B301" s="555">
        <v>-3328.6496699999998</v>
      </c>
      <c r="C301" s="555">
        <v>-5764.2574500000001</v>
      </c>
      <c r="D301" s="555">
        <v>-2596.5179399999997</v>
      </c>
      <c r="E301" s="555">
        <v>-2245.1330499999999</v>
      </c>
      <c r="F301" s="555">
        <v>-1799.7084600000001</v>
      </c>
      <c r="G301" s="555">
        <v>-1422.1993300000001</v>
      </c>
      <c r="H301" s="555">
        <v>-1393.8187600000001</v>
      </c>
      <c r="I301" s="555">
        <v>-1798.85339</v>
      </c>
      <c r="J301" s="555">
        <v>-106.3413</v>
      </c>
      <c r="K301" s="555">
        <v>-1129.8423600000001</v>
      </c>
      <c r="L301" s="555">
        <v>-671.64172999999994</v>
      </c>
      <c r="M301" s="555">
        <v>-1339.08925</v>
      </c>
      <c r="N301" s="555">
        <v>-1218.78595</v>
      </c>
      <c r="O301" s="555">
        <v>-24814.838640000002</v>
      </c>
      <c r="P301" s="94"/>
    </row>
    <row r="302" spans="1:16">
      <c r="A302" s="561" t="s">
        <v>489</v>
      </c>
      <c r="B302" s="555">
        <v>-4865.2802899999997</v>
      </c>
      <c r="C302" s="555">
        <v>-9659.9947300000003</v>
      </c>
      <c r="D302" s="555">
        <v>-7998.5123400000002</v>
      </c>
      <c r="E302" s="555">
        <v>-7344.9948299999996</v>
      </c>
      <c r="F302" s="555">
        <v>-2991.8948700000001</v>
      </c>
      <c r="G302" s="555">
        <v>-3634.1128599999997</v>
      </c>
      <c r="H302" s="555">
        <v>-3826.83635</v>
      </c>
      <c r="I302" s="555">
        <v>-27594.253690000001</v>
      </c>
      <c r="J302" s="555">
        <v>-183.26119</v>
      </c>
      <c r="K302" s="555">
        <v>-6883.7335199999998</v>
      </c>
      <c r="L302" s="555">
        <v>-1863.40309</v>
      </c>
      <c r="M302" s="555">
        <v>-7318.6310700000004</v>
      </c>
      <c r="N302" s="555">
        <v>-7012.0697199999995</v>
      </c>
      <c r="O302" s="555">
        <v>-91176.97855</v>
      </c>
      <c r="P302" s="94"/>
    </row>
    <row r="303" spans="1:16">
      <c r="A303" s="561" t="s">
        <v>490</v>
      </c>
      <c r="B303" s="555">
        <v>-23398.576539999998</v>
      </c>
      <c r="C303" s="555">
        <v>-27245.687129999998</v>
      </c>
      <c r="D303" s="555">
        <v>-9948.0596400000013</v>
      </c>
      <c r="E303" s="555">
        <v>-1726.3741299999999</v>
      </c>
      <c r="F303" s="555">
        <v>-21506.761489999997</v>
      </c>
      <c r="G303" s="555">
        <v>-1623.4757099999999</v>
      </c>
      <c r="H303" s="555">
        <v>-778.19886999999994</v>
      </c>
      <c r="I303" s="555">
        <v>-25402.175600000002</v>
      </c>
      <c r="J303" s="555">
        <v>-187.89920999999998</v>
      </c>
      <c r="K303" s="555">
        <v>-19939.587170000003</v>
      </c>
      <c r="L303" s="555">
        <v>-4672.9419400000006</v>
      </c>
      <c r="M303" s="555">
        <v>-24542.612000000001</v>
      </c>
      <c r="N303" s="555">
        <v>-2132.8720199999998</v>
      </c>
      <c r="O303" s="555">
        <v>-163105.22144999998</v>
      </c>
      <c r="P303" s="94"/>
    </row>
    <row r="304" spans="1:16">
      <c r="A304" s="561" t="s">
        <v>491</v>
      </c>
      <c r="B304" s="555">
        <v>-4067.3462799999998</v>
      </c>
      <c r="C304" s="555">
        <v>-7269.0476100000005</v>
      </c>
      <c r="D304" s="555">
        <v>-18799.757579999998</v>
      </c>
      <c r="E304" s="555">
        <v>-14106.148130000001</v>
      </c>
      <c r="F304" s="555">
        <v>-6523.4522100000004</v>
      </c>
      <c r="G304" s="555">
        <v>-2613.1833199999996</v>
      </c>
      <c r="H304" s="555">
        <v>-2695.3044100000002</v>
      </c>
      <c r="I304" s="555">
        <v>-4175.9607500000002</v>
      </c>
      <c r="J304" s="555">
        <v>-32.126899999999999</v>
      </c>
      <c r="K304" s="555">
        <v>-5674.9428699999999</v>
      </c>
      <c r="L304" s="555">
        <v>-1520.1092699999999</v>
      </c>
      <c r="M304" s="555">
        <v>-4405.6635800000004</v>
      </c>
      <c r="N304" s="555">
        <v>-1751.8667399999999</v>
      </c>
      <c r="O304" s="555">
        <v>-73634.909650000001</v>
      </c>
      <c r="P304" s="94"/>
    </row>
    <row r="305" spans="1:16">
      <c r="A305" s="561" t="s">
        <v>492</v>
      </c>
      <c r="B305" s="555">
        <v>-13241.890439999999</v>
      </c>
      <c r="C305" s="555">
        <v>-20639.156600000002</v>
      </c>
      <c r="D305" s="555">
        <v>-15985.675140000001</v>
      </c>
      <c r="E305" s="555">
        <v>-16393.760839999999</v>
      </c>
      <c r="F305" s="555">
        <v>-8150.55069</v>
      </c>
      <c r="G305" s="555">
        <v>-4378.5373899999995</v>
      </c>
      <c r="H305" s="555">
        <v>-7032.30051</v>
      </c>
      <c r="I305" s="555">
        <v>-8299.0339500000009</v>
      </c>
      <c r="J305" s="555">
        <v>-110.17886999999999</v>
      </c>
      <c r="K305" s="555">
        <v>-8860.9494900000009</v>
      </c>
      <c r="L305" s="555">
        <v>-2104.3517900000002</v>
      </c>
      <c r="M305" s="555">
        <v>-17637.8076</v>
      </c>
      <c r="N305" s="555">
        <v>-4537.0551399999995</v>
      </c>
      <c r="O305" s="555">
        <v>-127371.24845</v>
      </c>
      <c r="P305" s="94"/>
    </row>
    <row r="306" spans="1:16">
      <c r="A306" s="561" t="s">
        <v>493</v>
      </c>
      <c r="B306" s="555">
        <v>-2935.8683999999998</v>
      </c>
      <c r="C306" s="555">
        <v>-910.17859999999996</v>
      </c>
      <c r="D306" s="555">
        <v>-26768.318090000001</v>
      </c>
      <c r="E306" s="555">
        <v>-4229.4618600000003</v>
      </c>
      <c r="F306" s="555">
        <v>-3762.9029700000001</v>
      </c>
      <c r="G306" s="555">
        <v>-4642.7792900000004</v>
      </c>
      <c r="H306" s="555">
        <v>-2450.4676400000003</v>
      </c>
      <c r="I306" s="555">
        <v>-721.37725</v>
      </c>
      <c r="J306" s="555">
        <v>-39.324080000000002</v>
      </c>
      <c r="K306" s="555">
        <v>-11673.909589999999</v>
      </c>
      <c r="L306" s="555">
        <v>-567.24991</v>
      </c>
      <c r="M306" s="555">
        <v>-10516.207269999999</v>
      </c>
      <c r="N306" s="555">
        <v>-855.80968000000007</v>
      </c>
      <c r="O306" s="555">
        <v>-70073.854630000002</v>
      </c>
      <c r="P306" s="94"/>
    </row>
    <row r="307" spans="1:16" ht="15.75" thickBot="1">
      <c r="A307" s="561" t="s">
        <v>494</v>
      </c>
      <c r="B307" s="555">
        <v>-76991.16012</v>
      </c>
      <c r="C307" s="555">
        <v>-106208.55173000001</v>
      </c>
      <c r="D307" s="555">
        <v>-127235.92805</v>
      </c>
      <c r="E307" s="555">
        <v>-71398.673219999997</v>
      </c>
      <c r="F307" s="555">
        <v>-62102.255349999999</v>
      </c>
      <c r="G307" s="555">
        <v>-36470.48158</v>
      </c>
      <c r="H307" s="555">
        <v>-36594.798179999998</v>
      </c>
      <c r="I307" s="555">
        <v>-70763.153230000011</v>
      </c>
      <c r="J307" s="555">
        <v>-421.69549999999998</v>
      </c>
      <c r="K307" s="555">
        <v>-48555.911690000001</v>
      </c>
      <c r="L307" s="555">
        <v>-15473.574430000001</v>
      </c>
      <c r="M307" s="555">
        <v>-39295.656750000002</v>
      </c>
      <c r="N307" s="555">
        <v>-39726.956969999999</v>
      </c>
      <c r="O307" s="555">
        <v>-731238.79679999989</v>
      </c>
      <c r="P307" s="94"/>
    </row>
    <row r="308" spans="1:16" ht="16.5" thickTop="1" thickBot="1">
      <c r="A308" s="560" t="s">
        <v>495</v>
      </c>
      <c r="B308" s="553">
        <v>80119.218569999997</v>
      </c>
      <c r="C308" s="553">
        <v>118412.65614000001</v>
      </c>
      <c r="D308" s="553">
        <v>91552.038849999997</v>
      </c>
      <c r="E308" s="553">
        <v>90365.410770000002</v>
      </c>
      <c r="F308" s="553">
        <v>51240.016609999999</v>
      </c>
      <c r="G308" s="553">
        <v>46126.518170000003</v>
      </c>
      <c r="H308" s="553">
        <v>60116.321429999996</v>
      </c>
      <c r="I308" s="553">
        <v>189460.57216000001</v>
      </c>
      <c r="J308" s="553">
        <v>-1254.5850399999999</v>
      </c>
      <c r="K308" s="553">
        <v>92488.942169999995</v>
      </c>
      <c r="L308" s="553">
        <v>12498.081900000001</v>
      </c>
      <c r="M308" s="553">
        <v>14801.295609999999</v>
      </c>
      <c r="N308" s="553">
        <v>123495.43550000001</v>
      </c>
      <c r="O308" s="553">
        <v>969421.92284000001</v>
      </c>
      <c r="P308" s="94"/>
    </row>
    <row r="309" spans="1:16" ht="15.75" thickTop="1">
      <c r="A309" s="562" t="s">
        <v>496</v>
      </c>
      <c r="B309" s="555">
        <v>-434.17909000000003</v>
      </c>
      <c r="C309" s="555">
        <v>6.4580699999999993</v>
      </c>
      <c r="D309" s="555">
        <v>-190.33332999999999</v>
      </c>
      <c r="E309" s="555">
        <v>40568.75447</v>
      </c>
      <c r="F309" s="555">
        <v>-7.0860799999999999</v>
      </c>
      <c r="G309" s="555">
        <v>-3696.9331699999998</v>
      </c>
      <c r="H309" s="555">
        <v>143.57282999999998</v>
      </c>
      <c r="I309" s="555">
        <v>0.45939999999999998</v>
      </c>
      <c r="J309" s="555">
        <v>2.7678000000000003</v>
      </c>
      <c r="K309" s="555">
        <v>15.014700000000001</v>
      </c>
      <c r="L309" s="555">
        <v>0.73141</v>
      </c>
      <c r="M309" s="555">
        <v>0.16140000000000002</v>
      </c>
      <c r="N309" s="555">
        <v>-538.84706000000006</v>
      </c>
      <c r="O309" s="555">
        <v>35870.54135</v>
      </c>
      <c r="P309" s="94"/>
    </row>
    <row r="310" spans="1:16">
      <c r="A310" s="562" t="s">
        <v>497</v>
      </c>
      <c r="B310" s="555">
        <v>-617.60107999999991</v>
      </c>
      <c r="C310" s="555">
        <v>1.0000000000000001E-5</v>
      </c>
      <c r="D310" s="555">
        <v>-594.9914399999999</v>
      </c>
      <c r="E310" s="555">
        <v>40563.411520000001</v>
      </c>
      <c r="F310" s="555">
        <v>-8.1913099999999996</v>
      </c>
      <c r="G310" s="555">
        <v>-3726.2453100000002</v>
      </c>
      <c r="H310" s="555">
        <v>139.80506</v>
      </c>
      <c r="I310" s="555">
        <v>0</v>
      </c>
      <c r="J310" s="555">
        <v>2.7678000000000003</v>
      </c>
      <c r="K310" s="555">
        <v>-38.423029999999997</v>
      </c>
      <c r="L310" s="555">
        <v>8.0000000000000007E-5</v>
      </c>
      <c r="M310" s="555">
        <v>0</v>
      </c>
      <c r="N310" s="555">
        <v>-538.84706000000006</v>
      </c>
      <c r="O310" s="555">
        <v>35181.685239999999</v>
      </c>
      <c r="P310" s="94"/>
    </row>
    <row r="311" spans="1:16">
      <c r="A311" s="562" t="s">
        <v>498</v>
      </c>
      <c r="B311" s="555">
        <v>183.42198999999999</v>
      </c>
      <c r="C311" s="555">
        <v>6.4580600000000006</v>
      </c>
      <c r="D311" s="555">
        <v>404.65810999999997</v>
      </c>
      <c r="E311" s="555">
        <v>5.3429500000000001</v>
      </c>
      <c r="F311" s="555">
        <v>1.1052299999999999</v>
      </c>
      <c r="G311" s="555">
        <v>29.312139999999999</v>
      </c>
      <c r="H311" s="555">
        <v>3.7677700000000001</v>
      </c>
      <c r="I311" s="555">
        <v>0.45939999999999998</v>
      </c>
      <c r="J311" s="555">
        <v>0</v>
      </c>
      <c r="K311" s="555">
        <v>53.437730000000002</v>
      </c>
      <c r="L311" s="555">
        <v>0.73133000000000004</v>
      </c>
      <c r="M311" s="555">
        <v>0.16140000000000002</v>
      </c>
      <c r="N311" s="555">
        <v>0</v>
      </c>
      <c r="O311" s="555">
        <v>688.85610999999994</v>
      </c>
      <c r="P311" s="94"/>
    </row>
    <row r="312" spans="1:16">
      <c r="A312" s="562" t="s">
        <v>499</v>
      </c>
      <c r="B312" s="555">
        <v>233.09148000000002</v>
      </c>
      <c r="C312" s="555">
        <v>-21.96949</v>
      </c>
      <c r="D312" s="555">
        <v>-138.38330999999999</v>
      </c>
      <c r="E312" s="555">
        <v>-40728.783590000006</v>
      </c>
      <c r="F312" s="555">
        <v>0.70301000000000002</v>
      </c>
      <c r="G312" s="555">
        <v>3747.7626299999997</v>
      </c>
      <c r="H312" s="555">
        <v>-95.050929999999994</v>
      </c>
      <c r="I312" s="555">
        <v>-0.28326999999999997</v>
      </c>
      <c r="J312" s="555">
        <v>-1.76997</v>
      </c>
      <c r="K312" s="555">
        <v>-6.69381</v>
      </c>
      <c r="L312" s="555">
        <v>-0.74536999999999998</v>
      </c>
      <c r="M312" s="555">
        <v>0</v>
      </c>
      <c r="N312" s="555">
        <v>-0.18706</v>
      </c>
      <c r="O312" s="555">
        <v>-37012.309679999998</v>
      </c>
      <c r="P312" s="94"/>
    </row>
    <row r="313" spans="1:16">
      <c r="A313" s="562" t="s">
        <v>500</v>
      </c>
      <c r="B313" s="555">
        <v>265.25085999999999</v>
      </c>
      <c r="C313" s="555">
        <v>-1.56E-3</v>
      </c>
      <c r="D313" s="555">
        <v>-0.31455</v>
      </c>
      <c r="E313" s="555">
        <v>-40718.118630000004</v>
      </c>
      <c r="F313" s="555">
        <v>2.7503500000000001</v>
      </c>
      <c r="G313" s="555">
        <v>3776.7067200000001</v>
      </c>
      <c r="H313" s="555">
        <v>-95.038759999999996</v>
      </c>
      <c r="I313" s="555">
        <v>0</v>
      </c>
      <c r="J313" s="555">
        <v>-1.76997</v>
      </c>
      <c r="K313" s="555">
        <v>0</v>
      </c>
      <c r="L313" s="555">
        <v>-1.7999999999999998E-4</v>
      </c>
      <c r="M313" s="555">
        <v>0</v>
      </c>
      <c r="N313" s="555">
        <v>0</v>
      </c>
      <c r="O313" s="555">
        <v>-36770.53572</v>
      </c>
      <c r="P313" s="94"/>
    </row>
    <row r="314" spans="1:16" ht="15.75" thickBot="1">
      <c r="A314" s="561" t="s">
        <v>501</v>
      </c>
      <c r="B314" s="555">
        <v>-32.159379999999999</v>
      </c>
      <c r="C314" s="555">
        <v>-21.967929999999999</v>
      </c>
      <c r="D314" s="555">
        <v>-138.06876</v>
      </c>
      <c r="E314" s="555">
        <v>-10.664959999999999</v>
      </c>
      <c r="F314" s="555">
        <v>-2.0473399999999997</v>
      </c>
      <c r="G314" s="555">
        <v>-28.944089999999999</v>
      </c>
      <c r="H314" s="555">
        <v>-1.217E-2</v>
      </c>
      <c r="I314" s="555">
        <v>-0.28326999999999997</v>
      </c>
      <c r="J314" s="555">
        <v>0</v>
      </c>
      <c r="K314" s="555">
        <v>-6.69381</v>
      </c>
      <c r="L314" s="555">
        <v>-0.74519000000000002</v>
      </c>
      <c r="M314" s="555">
        <v>0</v>
      </c>
      <c r="N314" s="555">
        <v>-0.18706</v>
      </c>
      <c r="O314" s="555">
        <v>-241.77395999999999</v>
      </c>
      <c r="P314" s="94"/>
    </row>
    <row r="315" spans="1:16" ht="16.5" thickTop="1" thickBot="1">
      <c r="A315" s="560" t="s">
        <v>502</v>
      </c>
      <c r="B315" s="553">
        <v>79918.130959999995</v>
      </c>
      <c r="C315" s="553">
        <v>118397.14472</v>
      </c>
      <c r="D315" s="553">
        <v>91223.322209999998</v>
      </c>
      <c r="E315" s="553">
        <v>90205.38165000001</v>
      </c>
      <c r="F315" s="553">
        <v>51233.633540000003</v>
      </c>
      <c r="G315" s="553">
        <v>46177.347630000004</v>
      </c>
      <c r="H315" s="553">
        <v>60164.843329999996</v>
      </c>
      <c r="I315" s="553">
        <v>189460.74828999999</v>
      </c>
      <c r="J315" s="553">
        <v>-1253.5872099999999</v>
      </c>
      <c r="K315" s="553">
        <v>92497.263059999997</v>
      </c>
      <c r="L315" s="553">
        <v>12498.067939999999</v>
      </c>
      <c r="M315" s="553">
        <v>14801.45701</v>
      </c>
      <c r="N315" s="553">
        <v>122956.40138</v>
      </c>
      <c r="O315" s="553">
        <v>968280.15451000002</v>
      </c>
      <c r="P315" s="94"/>
    </row>
    <row r="316" spans="1:16" ht="16.5" thickTop="1" thickBot="1">
      <c r="A316" s="561" t="s">
        <v>503</v>
      </c>
      <c r="B316" s="555">
        <v>1287.7391499999999</v>
      </c>
      <c r="C316" s="555">
        <v>0</v>
      </c>
      <c r="D316" s="555">
        <v>2649.4483700000001</v>
      </c>
      <c r="E316" s="555">
        <v>349.56511</v>
      </c>
      <c r="F316" s="555">
        <v>-606.84081000000003</v>
      </c>
      <c r="G316" s="555">
        <v>0</v>
      </c>
      <c r="H316" s="555">
        <v>6.7776000000000005</v>
      </c>
      <c r="I316" s="555">
        <v>807.22443999999996</v>
      </c>
      <c r="J316" s="555">
        <v>0</v>
      </c>
      <c r="K316" s="555">
        <v>1589.04277</v>
      </c>
      <c r="L316" s="555">
        <v>0</v>
      </c>
      <c r="M316" s="555">
        <v>0</v>
      </c>
      <c r="N316" s="555">
        <v>175.01085999999998</v>
      </c>
      <c r="O316" s="555">
        <v>6257.96749</v>
      </c>
      <c r="P316" s="94"/>
    </row>
    <row r="317" spans="1:16" ht="16.5" thickTop="1" thickBot="1">
      <c r="A317" s="560" t="s">
        <v>504</v>
      </c>
      <c r="B317" s="553">
        <v>81205.870110000003</v>
      </c>
      <c r="C317" s="553">
        <v>118397.14472</v>
      </c>
      <c r="D317" s="553">
        <v>93872.770579999997</v>
      </c>
      <c r="E317" s="553">
        <v>90554.946760000006</v>
      </c>
      <c r="F317" s="553">
        <v>50626.792729999994</v>
      </c>
      <c r="G317" s="553">
        <v>46177.347630000004</v>
      </c>
      <c r="H317" s="553">
        <v>60171.620929999997</v>
      </c>
      <c r="I317" s="553">
        <v>190267.97272999998</v>
      </c>
      <c r="J317" s="553">
        <v>-1253.5872099999999</v>
      </c>
      <c r="K317" s="553">
        <v>94086.305829999998</v>
      </c>
      <c r="L317" s="553">
        <v>12498.067939999999</v>
      </c>
      <c r="M317" s="553">
        <v>14801.45701</v>
      </c>
      <c r="N317" s="553">
        <v>123131.41223999999</v>
      </c>
      <c r="O317" s="553">
        <v>974538.12199999997</v>
      </c>
      <c r="P317" s="94"/>
    </row>
    <row r="318" spans="1:16" ht="16.5" thickTop="1" thickBot="1">
      <c r="A318" s="561" t="s">
        <v>505</v>
      </c>
      <c r="B318" s="555">
        <v>0</v>
      </c>
      <c r="C318" s="555">
        <v>-66.540940000000006</v>
      </c>
      <c r="D318" s="555">
        <v>-912.44404000000009</v>
      </c>
      <c r="E318" s="555">
        <v>-2863.9488999999999</v>
      </c>
      <c r="F318" s="555">
        <v>-1678.9776299999999</v>
      </c>
      <c r="G318" s="555">
        <v>0</v>
      </c>
      <c r="H318" s="555">
        <v>588.86129000000005</v>
      </c>
      <c r="I318" s="555">
        <v>0</v>
      </c>
      <c r="J318" s="555">
        <v>0</v>
      </c>
      <c r="K318" s="555">
        <v>2684.46938</v>
      </c>
      <c r="L318" s="555">
        <v>63.293849999999999</v>
      </c>
      <c r="M318" s="555">
        <v>0</v>
      </c>
      <c r="N318" s="555">
        <v>1312.5804499999999</v>
      </c>
      <c r="O318" s="555">
        <v>-872.70654000000002</v>
      </c>
      <c r="P318" s="94"/>
    </row>
    <row r="319" spans="1:16" ht="16.5" thickTop="1" thickBot="1">
      <c r="A319" s="560" t="s">
        <v>506</v>
      </c>
      <c r="B319" s="553">
        <v>81205.870110000003</v>
      </c>
      <c r="C319" s="553">
        <v>118330.60378</v>
      </c>
      <c r="D319" s="553">
        <v>92960.326540000009</v>
      </c>
      <c r="E319" s="553">
        <v>87690.997860000003</v>
      </c>
      <c r="F319" s="553">
        <v>48947.8151</v>
      </c>
      <c r="G319" s="553">
        <v>46177.347630000004</v>
      </c>
      <c r="H319" s="553">
        <v>60760.482219999998</v>
      </c>
      <c r="I319" s="553">
        <v>190267.97272999998</v>
      </c>
      <c r="J319" s="553">
        <v>-1253.5872099999999</v>
      </c>
      <c r="K319" s="553">
        <v>96770.775209999993</v>
      </c>
      <c r="L319" s="553">
        <v>12561.361789999999</v>
      </c>
      <c r="M319" s="553">
        <v>14801.45701</v>
      </c>
      <c r="N319" s="553">
        <v>124443.99269</v>
      </c>
      <c r="O319" s="553">
        <v>973665.41546000005</v>
      </c>
      <c r="P319" s="94"/>
    </row>
    <row r="320" spans="1:16" ht="16.5" thickTop="1" thickBot="1">
      <c r="A320" s="561" t="s">
        <v>507</v>
      </c>
      <c r="B320" s="555">
        <v>0</v>
      </c>
      <c r="C320" s="555">
        <v>1.0000000000000001E-5</v>
      </c>
      <c r="D320" s="555">
        <v>0</v>
      </c>
      <c r="E320" s="555">
        <v>0</v>
      </c>
      <c r="F320" s="555">
        <v>0</v>
      </c>
      <c r="G320" s="555">
        <v>0</v>
      </c>
      <c r="H320" s="555">
        <v>0</v>
      </c>
      <c r="I320" s="555">
        <v>0</v>
      </c>
      <c r="J320" s="555">
        <v>0</v>
      </c>
      <c r="K320" s="555">
        <v>0</v>
      </c>
      <c r="L320" s="555">
        <v>0</v>
      </c>
      <c r="M320" s="555">
        <v>0</v>
      </c>
      <c r="N320" s="555">
        <v>0</v>
      </c>
      <c r="O320" s="555">
        <v>1.0000000000000001E-5</v>
      </c>
      <c r="P320" s="94"/>
    </row>
    <row r="321" spans="1:16" ht="16.5" thickTop="1" thickBot="1">
      <c r="A321" s="560" t="s">
        <v>508</v>
      </c>
      <c r="B321" s="553">
        <v>81205.870110000003</v>
      </c>
      <c r="C321" s="553">
        <v>118330.60379000001</v>
      </c>
      <c r="D321" s="553">
        <v>92960.326540000009</v>
      </c>
      <c r="E321" s="553">
        <v>87690.997860000003</v>
      </c>
      <c r="F321" s="553">
        <v>48947.8151</v>
      </c>
      <c r="G321" s="553">
        <v>46177.347630000004</v>
      </c>
      <c r="H321" s="553">
        <v>60760.482219999998</v>
      </c>
      <c r="I321" s="553">
        <v>190267.97272999998</v>
      </c>
      <c r="J321" s="553">
        <v>-1253.5872099999999</v>
      </c>
      <c r="K321" s="553">
        <v>96770.775209999993</v>
      </c>
      <c r="L321" s="553">
        <v>12561.361789999999</v>
      </c>
      <c r="M321" s="553">
        <v>14801.45701</v>
      </c>
      <c r="N321" s="553">
        <v>124443.99269</v>
      </c>
      <c r="O321" s="553">
        <v>973665.41547000001</v>
      </c>
      <c r="P321" s="94"/>
    </row>
    <row r="322" spans="1:16" ht="16.5" thickTop="1" thickBot="1">
      <c r="A322" s="561" t="s">
        <v>509</v>
      </c>
      <c r="B322" s="555">
        <v>-36905.849350000004</v>
      </c>
      <c r="C322" s="555">
        <v>-42806.400000000001</v>
      </c>
      <c r="D322" s="555">
        <v>-58310</v>
      </c>
      <c r="E322" s="555">
        <v>-54756.232000000004</v>
      </c>
      <c r="F322" s="555">
        <v>-16817.096000000001</v>
      </c>
      <c r="G322" s="555">
        <v>-20863.892</v>
      </c>
      <c r="H322" s="555">
        <v>-42589.753640000003</v>
      </c>
      <c r="I322" s="555">
        <v>-89180</v>
      </c>
      <c r="J322" s="555">
        <v>0</v>
      </c>
      <c r="K322" s="555">
        <v>-52118.374000000003</v>
      </c>
      <c r="L322" s="555">
        <v>-2476.4599900000003</v>
      </c>
      <c r="M322" s="555">
        <v>0</v>
      </c>
      <c r="N322" s="555">
        <v>-59411.013159999995</v>
      </c>
      <c r="O322" s="555">
        <v>-476235.07013999997</v>
      </c>
      <c r="P322" s="94"/>
    </row>
    <row r="323" spans="1:16" ht="16.5" thickTop="1" thickBot="1">
      <c r="A323" s="560" t="s">
        <v>510</v>
      </c>
      <c r="B323" s="553">
        <v>44300.020759999999</v>
      </c>
      <c r="C323" s="553">
        <v>75524.20379</v>
      </c>
      <c r="D323" s="553">
        <v>34650.326540000002</v>
      </c>
      <c r="E323" s="553">
        <v>32934.76586</v>
      </c>
      <c r="F323" s="553">
        <v>32130.719100000002</v>
      </c>
      <c r="G323" s="553">
        <v>25313.45563</v>
      </c>
      <c r="H323" s="553">
        <v>18170.728579999999</v>
      </c>
      <c r="I323" s="553">
        <v>101087.97273000001</v>
      </c>
      <c r="J323" s="553">
        <v>-1253.5872099999999</v>
      </c>
      <c r="K323" s="553">
        <v>44652.401210000004</v>
      </c>
      <c r="L323" s="553">
        <v>10084.901800000001</v>
      </c>
      <c r="M323" s="553">
        <v>14801.45701</v>
      </c>
      <c r="N323" s="553">
        <v>65032.979530000004</v>
      </c>
      <c r="O323" s="553">
        <v>497430.34532999998</v>
      </c>
      <c r="P323" s="94"/>
    </row>
    <row r="324" spans="1:16" ht="7.5" customHeight="1" thickTop="1" thickBot="1">
      <c r="A324" s="979"/>
      <c r="B324" s="980"/>
      <c r="C324" s="980"/>
      <c r="D324" s="980"/>
      <c r="E324" s="980"/>
      <c r="F324" s="980"/>
      <c r="G324" s="980"/>
      <c r="H324" s="980"/>
      <c r="I324" s="980"/>
      <c r="J324" s="980"/>
      <c r="K324" s="980"/>
      <c r="L324" s="980"/>
      <c r="M324" s="980"/>
      <c r="N324" s="980"/>
      <c r="O324" s="980"/>
      <c r="P324" s="94"/>
    </row>
    <row r="325" spans="1:16" ht="15.75" thickTop="1">
      <c r="A325" s="102"/>
      <c r="B325" s="115"/>
      <c r="C325" s="115"/>
      <c r="D325" s="115"/>
      <c r="E325" s="115"/>
      <c r="F325" s="115"/>
      <c r="G325" s="115"/>
      <c r="H325" s="115"/>
      <c r="I325" s="115"/>
      <c r="J325" s="115"/>
      <c r="K325" s="115"/>
      <c r="L325" s="115"/>
      <c r="M325" s="115"/>
      <c r="N325" s="115"/>
      <c r="O325" s="115"/>
      <c r="P325" s="94"/>
    </row>
    <row r="326" spans="1:16">
      <c r="A326" s="102"/>
      <c r="B326" s="115"/>
      <c r="C326" s="115"/>
      <c r="D326" s="115"/>
      <c r="E326" s="115"/>
      <c r="F326" s="115"/>
      <c r="G326" s="115"/>
      <c r="H326" s="115"/>
      <c r="I326" s="115"/>
      <c r="J326" s="115"/>
      <c r="K326" s="115"/>
      <c r="L326" s="115"/>
      <c r="M326" s="115"/>
      <c r="N326" s="115"/>
      <c r="O326" s="115"/>
      <c r="P326" s="94"/>
    </row>
    <row r="327" spans="1:16">
      <c r="A327" s="102"/>
      <c r="B327" s="115"/>
      <c r="C327" s="115"/>
      <c r="D327" s="115"/>
      <c r="E327" s="115"/>
      <c r="F327" s="115"/>
      <c r="G327" s="115"/>
      <c r="H327" s="115"/>
      <c r="I327" s="115"/>
      <c r="J327" s="115"/>
      <c r="K327" s="115"/>
      <c r="L327" s="115"/>
      <c r="M327" s="115"/>
      <c r="N327" s="115"/>
      <c r="O327" s="115"/>
      <c r="P327" s="94"/>
    </row>
    <row r="328" spans="1:16">
      <c r="A328" s="102"/>
      <c r="B328" s="115"/>
      <c r="C328" s="115"/>
      <c r="D328" s="115"/>
      <c r="E328" s="115"/>
      <c r="F328" s="115"/>
      <c r="G328" s="115"/>
      <c r="H328" s="115"/>
      <c r="I328" s="115"/>
      <c r="J328" s="115"/>
      <c r="K328" s="115"/>
      <c r="L328" s="115"/>
      <c r="M328" s="115"/>
      <c r="N328" s="115"/>
      <c r="O328" s="115"/>
      <c r="P328" s="94"/>
    </row>
    <row r="329" spans="1:16">
      <c r="A329" s="102"/>
      <c r="B329" s="115"/>
      <c r="C329" s="115"/>
      <c r="D329" s="115"/>
      <c r="E329" s="115"/>
      <c r="F329" s="115"/>
      <c r="G329" s="115"/>
      <c r="H329" s="115"/>
      <c r="I329" s="115"/>
      <c r="J329" s="115"/>
      <c r="K329" s="115"/>
      <c r="L329" s="115"/>
      <c r="M329" s="115"/>
      <c r="N329" s="115"/>
      <c r="O329" s="115"/>
      <c r="P329" s="94"/>
    </row>
    <row r="330" spans="1:16">
      <c r="A330" s="102"/>
      <c r="B330" s="115"/>
      <c r="C330" s="115"/>
      <c r="D330" s="115"/>
      <c r="E330" s="115"/>
      <c r="F330" s="115"/>
      <c r="G330" s="115"/>
      <c r="H330" s="115"/>
      <c r="I330" s="115"/>
      <c r="J330" s="115"/>
      <c r="K330" s="115"/>
      <c r="L330" s="115"/>
      <c r="M330" s="115"/>
      <c r="N330" s="115"/>
      <c r="O330" s="115"/>
      <c r="P330" s="94"/>
    </row>
    <row r="331" spans="1:16">
      <c r="A331" s="102"/>
      <c r="B331" s="115"/>
      <c r="C331" s="115"/>
      <c r="D331" s="115"/>
      <c r="E331" s="115"/>
      <c r="F331" s="115"/>
      <c r="G331" s="115"/>
      <c r="H331" s="115"/>
      <c r="I331" s="115"/>
      <c r="J331" s="115"/>
      <c r="K331" s="115"/>
      <c r="L331" s="115"/>
      <c r="M331" s="115"/>
      <c r="N331" s="115"/>
      <c r="O331" s="115"/>
      <c r="P331" s="94"/>
    </row>
    <row r="332" spans="1:16">
      <c r="A332" s="102"/>
      <c r="B332" s="115"/>
      <c r="C332" s="115"/>
      <c r="D332" s="115"/>
      <c r="E332" s="115"/>
      <c r="F332" s="115"/>
      <c r="G332" s="115"/>
      <c r="H332" s="115"/>
      <c r="I332" s="115"/>
      <c r="J332" s="115"/>
      <c r="K332" s="115"/>
      <c r="L332" s="115"/>
      <c r="M332" s="115"/>
      <c r="N332" s="115"/>
      <c r="O332" s="115"/>
      <c r="P332" s="94"/>
    </row>
    <row r="333" spans="1:16">
      <c r="A333" s="102"/>
      <c r="B333" s="115"/>
      <c r="C333" s="115"/>
      <c r="D333" s="115"/>
      <c r="E333" s="115"/>
      <c r="F333" s="115"/>
      <c r="G333" s="115"/>
      <c r="H333" s="115"/>
      <c r="I333" s="115"/>
      <c r="J333" s="115"/>
      <c r="K333" s="115"/>
      <c r="L333" s="115"/>
      <c r="M333" s="115"/>
      <c r="N333" s="115"/>
      <c r="O333" s="115"/>
      <c r="P333" s="94"/>
    </row>
    <row r="334" spans="1:16">
      <c r="A334" s="105"/>
      <c r="B334" s="115"/>
      <c r="C334" s="115"/>
      <c r="D334" s="115"/>
      <c r="E334" s="115"/>
      <c r="F334" s="115"/>
      <c r="G334" s="115"/>
      <c r="H334" s="115"/>
      <c r="I334" s="115"/>
      <c r="J334" s="115"/>
      <c r="K334" s="115"/>
      <c r="L334" s="115"/>
      <c r="M334" s="115"/>
      <c r="N334" s="115"/>
      <c r="O334" s="115"/>
      <c r="P334" s="94"/>
    </row>
    <row r="335" spans="1:16">
      <c r="A335" s="105"/>
      <c r="B335" s="115"/>
      <c r="C335" s="115"/>
      <c r="D335" s="115"/>
      <c r="E335" s="115"/>
      <c r="F335" s="115"/>
      <c r="G335" s="115"/>
      <c r="H335" s="115"/>
      <c r="I335" s="115"/>
      <c r="J335" s="115"/>
      <c r="K335" s="115"/>
      <c r="L335" s="115"/>
      <c r="M335" s="115"/>
      <c r="N335" s="115"/>
      <c r="O335" s="115"/>
      <c r="P335" s="94"/>
    </row>
    <row r="336" spans="1:16">
      <c r="A336" s="105"/>
      <c r="B336" s="115"/>
      <c r="C336" s="115"/>
      <c r="D336" s="115"/>
      <c r="E336" s="115"/>
      <c r="F336" s="115"/>
      <c r="G336" s="115"/>
      <c r="H336" s="115"/>
      <c r="I336" s="115"/>
      <c r="J336" s="115"/>
      <c r="K336" s="115"/>
      <c r="L336" s="115"/>
      <c r="M336" s="115"/>
      <c r="N336" s="115"/>
      <c r="O336" s="115"/>
      <c r="P336" s="94"/>
    </row>
    <row r="337" spans="1:16">
      <c r="A337" s="105"/>
      <c r="B337" s="115"/>
      <c r="C337" s="115"/>
      <c r="D337" s="115"/>
      <c r="E337" s="115"/>
      <c r="F337" s="115"/>
      <c r="G337" s="115"/>
      <c r="H337" s="115"/>
      <c r="I337" s="115"/>
      <c r="J337" s="115"/>
      <c r="K337" s="115"/>
      <c r="L337" s="115"/>
      <c r="M337" s="115"/>
      <c r="N337" s="115"/>
      <c r="O337" s="115"/>
      <c r="P337" s="94"/>
    </row>
    <row r="338" spans="1:16">
      <c r="A338" s="105"/>
      <c r="B338" s="115"/>
      <c r="C338" s="115"/>
      <c r="D338" s="115"/>
      <c r="E338" s="115"/>
      <c r="F338" s="115"/>
      <c r="G338" s="115"/>
      <c r="H338" s="115"/>
      <c r="I338" s="115"/>
      <c r="J338" s="115"/>
      <c r="K338" s="115"/>
      <c r="L338" s="115"/>
      <c r="M338" s="115"/>
      <c r="N338" s="115"/>
      <c r="O338" s="115"/>
      <c r="P338" s="94"/>
    </row>
    <row r="339" spans="1:16">
      <c r="A339" s="105"/>
      <c r="B339" s="115"/>
      <c r="C339" s="115"/>
      <c r="D339" s="115"/>
      <c r="E339" s="115"/>
      <c r="F339" s="115"/>
      <c r="G339" s="115"/>
      <c r="H339" s="115"/>
      <c r="I339" s="115"/>
      <c r="J339" s="115"/>
      <c r="K339" s="115"/>
      <c r="L339" s="115"/>
      <c r="M339" s="115"/>
      <c r="N339" s="115"/>
      <c r="O339" s="115"/>
      <c r="P339" s="94"/>
    </row>
    <row r="340" spans="1:16">
      <c r="A340" s="105"/>
      <c r="B340" s="115"/>
      <c r="C340" s="115"/>
      <c r="D340" s="115"/>
      <c r="E340" s="115"/>
      <c r="F340" s="115"/>
      <c r="G340" s="115"/>
      <c r="H340" s="115"/>
      <c r="I340" s="115"/>
      <c r="J340" s="115"/>
      <c r="K340" s="115"/>
      <c r="L340" s="115"/>
      <c r="M340" s="115"/>
      <c r="N340" s="115"/>
      <c r="O340" s="115"/>
      <c r="P340" s="94"/>
    </row>
    <row r="341" spans="1:16">
      <c r="A341" s="105"/>
      <c r="B341" s="115"/>
      <c r="C341" s="115"/>
      <c r="D341" s="115"/>
      <c r="E341" s="115"/>
      <c r="F341" s="115"/>
      <c r="G341" s="115"/>
      <c r="H341" s="115"/>
      <c r="I341" s="115"/>
      <c r="J341" s="115"/>
      <c r="K341" s="115"/>
      <c r="L341" s="115"/>
      <c r="M341" s="115"/>
      <c r="N341" s="115"/>
      <c r="O341" s="115"/>
      <c r="P341" s="94"/>
    </row>
    <row r="342" spans="1:16">
      <c r="A342" s="105"/>
      <c r="B342" s="115"/>
      <c r="C342" s="115"/>
      <c r="D342" s="115"/>
      <c r="E342" s="115"/>
      <c r="F342" s="115"/>
      <c r="G342" s="115"/>
      <c r="H342" s="115"/>
      <c r="I342" s="115"/>
      <c r="J342" s="115"/>
      <c r="K342" s="115"/>
      <c r="L342" s="115"/>
      <c r="M342" s="115"/>
      <c r="N342" s="115"/>
      <c r="O342" s="115"/>
      <c r="P342" s="94"/>
    </row>
    <row r="343" spans="1:16" ht="15.75">
      <c r="A343" s="106"/>
      <c r="B343" s="115"/>
      <c r="C343" s="115"/>
      <c r="D343" s="115"/>
      <c r="E343" s="115"/>
      <c r="F343" s="115"/>
      <c r="G343" s="115"/>
      <c r="H343" s="115"/>
      <c r="I343" s="115"/>
      <c r="J343" s="115"/>
      <c r="K343" s="115"/>
      <c r="L343" s="115"/>
      <c r="M343" s="115"/>
      <c r="N343" s="115"/>
      <c r="O343" s="115"/>
      <c r="P343" s="94"/>
    </row>
    <row r="344" spans="1:16" ht="15.75">
      <c r="A344" s="106"/>
      <c r="B344" s="115"/>
      <c r="C344" s="115"/>
      <c r="D344" s="115"/>
      <c r="E344" s="115"/>
      <c r="F344" s="115"/>
      <c r="G344" s="115"/>
      <c r="H344" s="115"/>
      <c r="I344" s="115"/>
      <c r="J344" s="115"/>
      <c r="K344" s="115"/>
      <c r="L344" s="115"/>
      <c r="M344" s="115"/>
      <c r="N344" s="115"/>
      <c r="O344" s="115"/>
      <c r="P344" s="94"/>
    </row>
    <row r="345" spans="1:16" ht="15.75">
      <c r="A345" s="106"/>
      <c r="B345" s="115"/>
      <c r="C345" s="115"/>
      <c r="D345" s="115"/>
      <c r="E345" s="115"/>
      <c r="F345" s="115"/>
      <c r="G345" s="115"/>
      <c r="H345" s="115"/>
      <c r="I345" s="115"/>
      <c r="J345" s="115"/>
      <c r="K345" s="115"/>
      <c r="L345" s="115"/>
      <c r="M345" s="115"/>
      <c r="N345" s="115"/>
      <c r="O345" s="115"/>
      <c r="P345" s="94"/>
    </row>
    <row r="346" spans="1:16" ht="15.75">
      <c r="A346" s="106"/>
      <c r="B346" s="115"/>
      <c r="C346" s="115"/>
      <c r="D346" s="115"/>
      <c r="E346" s="115"/>
      <c r="F346" s="115"/>
      <c r="G346" s="115"/>
      <c r="H346" s="115"/>
      <c r="I346" s="115"/>
      <c r="J346" s="115"/>
      <c r="K346" s="115"/>
      <c r="L346" s="115"/>
      <c r="M346" s="115"/>
      <c r="N346" s="115"/>
      <c r="O346" s="115"/>
      <c r="P346" s="94"/>
    </row>
    <row r="347" spans="1:16" ht="15.75">
      <c r="A347" s="106"/>
      <c r="B347" s="115"/>
      <c r="C347" s="115"/>
      <c r="D347" s="115"/>
      <c r="E347" s="115"/>
      <c r="F347" s="115"/>
      <c r="G347" s="115"/>
      <c r="H347" s="115"/>
      <c r="I347" s="115"/>
      <c r="J347" s="115"/>
      <c r="K347" s="115"/>
      <c r="L347" s="115"/>
      <c r="M347" s="115"/>
      <c r="N347" s="115"/>
      <c r="O347" s="115"/>
      <c r="P347" s="94"/>
    </row>
    <row r="348" spans="1:16" ht="15.75">
      <c r="A348" s="106"/>
      <c r="B348" s="115"/>
      <c r="C348" s="115"/>
      <c r="D348" s="115"/>
      <c r="E348" s="115"/>
      <c r="F348" s="115"/>
      <c r="G348" s="115"/>
      <c r="H348" s="115"/>
      <c r="I348" s="115"/>
      <c r="J348" s="115"/>
      <c r="K348" s="115"/>
      <c r="L348" s="115"/>
      <c r="M348" s="115"/>
      <c r="N348" s="115"/>
      <c r="O348" s="115"/>
      <c r="P348" s="94"/>
    </row>
    <row r="349" spans="1:16" ht="15.75">
      <c r="A349" s="106"/>
      <c r="B349" s="115"/>
      <c r="C349" s="115"/>
      <c r="D349" s="115"/>
      <c r="E349" s="115"/>
      <c r="F349" s="115"/>
      <c r="G349" s="115"/>
      <c r="H349" s="115"/>
      <c r="I349" s="115"/>
      <c r="J349" s="115"/>
      <c r="K349" s="115"/>
      <c r="L349" s="115"/>
      <c r="M349" s="115"/>
      <c r="N349" s="115"/>
      <c r="O349" s="115"/>
      <c r="P349" s="94"/>
    </row>
    <row r="350" spans="1:16" ht="15.75">
      <c r="A350" s="106"/>
      <c r="B350" s="115"/>
      <c r="C350" s="115"/>
      <c r="D350" s="115"/>
      <c r="E350" s="115"/>
      <c r="F350" s="115"/>
      <c r="G350" s="115"/>
      <c r="H350" s="115"/>
      <c r="I350" s="115"/>
      <c r="J350" s="115"/>
      <c r="K350" s="115"/>
      <c r="L350" s="115"/>
      <c r="M350" s="115"/>
      <c r="N350" s="115"/>
      <c r="O350" s="115"/>
      <c r="P350" s="94"/>
    </row>
    <row r="351" spans="1:16" ht="15.75">
      <c r="A351" s="106"/>
      <c r="B351" s="115"/>
      <c r="C351" s="115"/>
      <c r="D351" s="115"/>
      <c r="E351" s="115"/>
      <c r="F351" s="115"/>
      <c r="G351" s="115"/>
      <c r="H351" s="115"/>
      <c r="I351" s="115"/>
      <c r="J351" s="115"/>
      <c r="K351" s="115"/>
      <c r="L351" s="115"/>
      <c r="M351" s="115"/>
      <c r="N351" s="115"/>
      <c r="O351" s="115"/>
      <c r="P351" s="94"/>
    </row>
    <row r="352" spans="1:16" ht="15.75">
      <c r="A352" s="106"/>
      <c r="B352" s="94"/>
      <c r="C352" s="94"/>
      <c r="D352" s="94"/>
      <c r="E352" s="94"/>
      <c r="F352" s="94"/>
      <c r="G352" s="94"/>
      <c r="H352" s="94"/>
      <c r="I352" s="94"/>
      <c r="J352" s="94"/>
      <c r="K352" s="94"/>
      <c r="L352" s="94"/>
      <c r="M352" s="94"/>
      <c r="N352" s="94"/>
      <c r="O352" s="94"/>
      <c r="P352" s="94"/>
    </row>
    <row r="353" spans="1:16" ht="15.75">
      <c r="A353" s="106"/>
      <c r="B353" s="94"/>
      <c r="C353" s="94"/>
      <c r="D353" s="94"/>
      <c r="E353" s="94"/>
      <c r="F353" s="94"/>
      <c r="G353" s="94"/>
      <c r="H353" s="94"/>
      <c r="I353" s="94"/>
      <c r="J353" s="94"/>
      <c r="K353" s="94"/>
      <c r="L353" s="94"/>
      <c r="M353" s="94"/>
      <c r="N353" s="94"/>
      <c r="O353" s="94"/>
      <c r="P353" s="94"/>
    </row>
    <row r="354" spans="1:16" ht="15.75">
      <c r="A354" s="106"/>
      <c r="B354" s="94"/>
      <c r="C354" s="94"/>
      <c r="D354" s="94"/>
      <c r="E354" s="94"/>
      <c r="F354" s="94"/>
      <c r="G354" s="94"/>
      <c r="H354" s="94"/>
      <c r="I354" s="94"/>
      <c r="J354" s="94"/>
      <c r="K354" s="94"/>
      <c r="L354" s="94"/>
      <c r="M354" s="94"/>
      <c r="N354" s="94"/>
      <c r="O354" s="94"/>
      <c r="P354" s="94"/>
    </row>
    <row r="355" spans="1:16" ht="15.75">
      <c r="A355" s="106"/>
      <c r="B355" s="94"/>
      <c r="C355" s="94"/>
      <c r="D355" s="94"/>
      <c r="E355" s="94"/>
      <c r="F355" s="94"/>
      <c r="G355" s="94"/>
      <c r="H355" s="94"/>
      <c r="I355" s="94"/>
      <c r="J355" s="94"/>
      <c r="K355" s="94"/>
      <c r="L355" s="94"/>
      <c r="M355" s="94"/>
      <c r="N355" s="94"/>
      <c r="O355" s="94"/>
      <c r="P355" s="94"/>
    </row>
    <row r="356" spans="1:16" ht="15.75">
      <c r="A356" s="106"/>
      <c r="B356" s="94"/>
      <c r="C356" s="94"/>
      <c r="D356" s="94"/>
      <c r="E356" s="94"/>
      <c r="F356" s="94"/>
      <c r="G356" s="94"/>
      <c r="H356" s="94"/>
      <c r="I356" s="94"/>
      <c r="J356" s="94"/>
      <c r="K356" s="94"/>
      <c r="L356" s="94"/>
      <c r="M356" s="94"/>
      <c r="N356" s="94"/>
      <c r="O356" s="94"/>
      <c r="P356" s="94"/>
    </row>
    <row r="357" spans="1:16" ht="15.75">
      <c r="A357" s="106"/>
      <c r="B357" s="94"/>
      <c r="C357" s="94"/>
      <c r="D357" s="94"/>
      <c r="E357" s="94"/>
      <c r="F357" s="94"/>
      <c r="G357" s="94"/>
      <c r="H357" s="94"/>
      <c r="I357" s="94"/>
      <c r="J357" s="94"/>
      <c r="K357" s="94"/>
      <c r="L357" s="94"/>
      <c r="M357" s="94"/>
      <c r="N357" s="94"/>
      <c r="O357" s="94"/>
      <c r="P357" s="94"/>
    </row>
    <row r="358" spans="1:16" ht="15.75">
      <c r="A358" s="106"/>
      <c r="B358" s="94"/>
      <c r="C358" s="94"/>
      <c r="D358" s="94"/>
      <c r="E358" s="94"/>
      <c r="F358" s="94"/>
      <c r="G358" s="94"/>
      <c r="H358" s="94"/>
      <c r="I358" s="94"/>
      <c r="J358" s="94"/>
      <c r="K358" s="94"/>
      <c r="L358" s="94"/>
      <c r="M358" s="94"/>
      <c r="N358" s="94"/>
      <c r="O358" s="94"/>
      <c r="P358" s="94"/>
    </row>
    <row r="359" spans="1:16" ht="15.75">
      <c r="A359" s="106"/>
      <c r="B359" s="94"/>
      <c r="C359" s="94"/>
      <c r="D359" s="94"/>
      <c r="E359" s="94"/>
      <c r="F359" s="94"/>
      <c r="G359" s="94"/>
      <c r="H359" s="94"/>
      <c r="I359" s="94"/>
      <c r="J359" s="94"/>
      <c r="K359" s="94"/>
      <c r="L359" s="94"/>
      <c r="M359" s="94"/>
      <c r="N359" s="94"/>
      <c r="O359" s="94"/>
      <c r="P359" s="94"/>
    </row>
    <row r="360" spans="1:16" ht="15.75">
      <c r="A360" s="106"/>
      <c r="B360" s="94"/>
      <c r="C360" s="94"/>
      <c r="D360" s="94"/>
      <c r="E360" s="94"/>
      <c r="F360" s="94"/>
      <c r="G360" s="94"/>
      <c r="H360" s="94"/>
      <c r="I360" s="94"/>
      <c r="J360" s="94"/>
      <c r="K360" s="94"/>
      <c r="L360" s="94"/>
      <c r="M360" s="94"/>
      <c r="N360" s="94"/>
      <c r="O360" s="94"/>
      <c r="P360" s="94"/>
    </row>
    <row r="361" spans="1:16" ht="15.75">
      <c r="A361" s="106"/>
      <c r="B361" s="94"/>
      <c r="C361" s="94"/>
      <c r="D361" s="94"/>
      <c r="E361" s="94"/>
      <c r="F361" s="94"/>
      <c r="G361" s="94"/>
      <c r="H361" s="94"/>
      <c r="I361" s="94"/>
      <c r="J361" s="94"/>
      <c r="K361" s="94"/>
      <c r="L361" s="94"/>
      <c r="M361" s="94"/>
      <c r="N361" s="94"/>
      <c r="O361" s="94"/>
      <c r="P361" s="94"/>
    </row>
    <row r="362" spans="1:16" ht="15.75">
      <c r="A362" s="106"/>
      <c r="B362" s="94"/>
      <c r="C362" s="94"/>
      <c r="D362" s="94"/>
      <c r="E362" s="94"/>
      <c r="F362" s="94"/>
      <c r="G362" s="94"/>
      <c r="H362" s="94"/>
      <c r="I362" s="94"/>
      <c r="J362" s="94"/>
      <c r="K362" s="94"/>
      <c r="L362" s="94"/>
      <c r="M362" s="94"/>
      <c r="N362" s="94"/>
      <c r="O362" s="94"/>
      <c r="P362" s="94"/>
    </row>
    <row r="363" spans="1:16" ht="15.75">
      <c r="A363" s="106"/>
      <c r="B363" s="94"/>
      <c r="C363" s="94"/>
      <c r="D363" s="94"/>
      <c r="E363" s="94"/>
      <c r="F363" s="94"/>
      <c r="G363" s="94"/>
      <c r="H363" s="94"/>
      <c r="I363" s="94"/>
      <c r="J363" s="94"/>
      <c r="K363" s="94"/>
      <c r="L363" s="94"/>
      <c r="M363" s="94"/>
      <c r="N363" s="94"/>
      <c r="O363" s="94"/>
      <c r="P363" s="94"/>
    </row>
    <row r="364" spans="1:16" ht="15.75">
      <c r="A364" s="106"/>
      <c r="B364" s="94"/>
      <c r="C364" s="94"/>
      <c r="D364" s="94"/>
      <c r="E364" s="94"/>
      <c r="F364" s="94"/>
      <c r="G364" s="94"/>
      <c r="H364" s="94"/>
      <c r="I364" s="94"/>
      <c r="J364" s="94"/>
      <c r="K364" s="94"/>
      <c r="L364" s="94"/>
      <c r="M364" s="94"/>
      <c r="N364" s="94"/>
      <c r="O364" s="94"/>
      <c r="P364" s="94"/>
    </row>
    <row r="365" spans="1:16" ht="15.75">
      <c r="A365" s="106"/>
      <c r="B365" s="94"/>
      <c r="C365" s="94"/>
      <c r="D365" s="94"/>
      <c r="E365" s="94"/>
      <c r="F365" s="94"/>
      <c r="G365" s="94"/>
      <c r="H365" s="94"/>
      <c r="I365" s="94"/>
      <c r="J365" s="94"/>
      <c r="K365" s="94"/>
      <c r="L365" s="94"/>
      <c r="M365" s="94"/>
      <c r="N365" s="94"/>
      <c r="O365" s="94"/>
      <c r="P365" s="94"/>
    </row>
    <row r="366" spans="1:16" ht="15.75">
      <c r="A366" s="106"/>
      <c r="B366" s="94"/>
      <c r="C366" s="94"/>
      <c r="D366" s="94"/>
      <c r="E366" s="94"/>
      <c r="F366" s="94"/>
      <c r="G366" s="94"/>
      <c r="H366" s="94"/>
      <c r="I366" s="94"/>
      <c r="J366" s="94"/>
      <c r="K366" s="94"/>
      <c r="L366" s="94"/>
      <c r="M366" s="94"/>
      <c r="N366" s="94"/>
      <c r="O366" s="94"/>
      <c r="P366" s="94"/>
    </row>
    <row r="367" spans="1:16" ht="15.75">
      <c r="A367" s="106"/>
      <c r="B367" s="94"/>
      <c r="C367" s="94"/>
      <c r="D367" s="94"/>
      <c r="E367" s="94"/>
      <c r="F367" s="94"/>
      <c r="G367" s="94"/>
      <c r="H367" s="94"/>
      <c r="I367" s="94"/>
      <c r="J367" s="94"/>
      <c r="K367" s="94"/>
      <c r="L367" s="94"/>
      <c r="M367" s="94"/>
      <c r="N367" s="94"/>
      <c r="O367" s="94"/>
      <c r="P367" s="94"/>
    </row>
    <row r="368" spans="1:16" ht="15.75">
      <c r="A368" s="106"/>
      <c r="B368" s="94"/>
      <c r="C368" s="94"/>
      <c r="D368" s="94"/>
      <c r="E368" s="94"/>
      <c r="F368" s="94"/>
      <c r="G368" s="94"/>
      <c r="H368" s="94"/>
      <c r="I368" s="94"/>
      <c r="J368" s="94"/>
      <c r="K368" s="94"/>
      <c r="L368" s="94"/>
      <c r="M368" s="94"/>
      <c r="N368" s="94"/>
      <c r="O368" s="94"/>
      <c r="P368" s="94"/>
    </row>
    <row r="369" spans="1:16" ht="15.75">
      <c r="A369" s="106"/>
      <c r="B369" s="94"/>
      <c r="C369" s="94"/>
      <c r="D369" s="94"/>
      <c r="E369" s="94"/>
      <c r="F369" s="94"/>
      <c r="G369" s="94"/>
      <c r="H369" s="94"/>
      <c r="I369" s="94"/>
      <c r="J369" s="94"/>
      <c r="K369" s="94"/>
      <c r="L369" s="94"/>
      <c r="M369" s="94"/>
      <c r="N369" s="94"/>
      <c r="O369" s="94"/>
      <c r="P369" s="94"/>
    </row>
    <row r="370" spans="1:16" ht="15.75">
      <c r="A370" s="106"/>
      <c r="B370" s="94"/>
      <c r="C370" s="94"/>
      <c r="D370" s="94"/>
      <c r="E370" s="94"/>
      <c r="F370" s="94"/>
      <c r="G370" s="94"/>
      <c r="H370" s="94"/>
      <c r="I370" s="94"/>
      <c r="J370" s="94"/>
      <c r="K370" s="94"/>
      <c r="L370" s="94"/>
      <c r="M370" s="94"/>
      <c r="N370" s="94"/>
      <c r="O370" s="94"/>
      <c r="P370" s="94"/>
    </row>
    <row r="371" spans="1:16" ht="15.75">
      <c r="A371" s="106"/>
      <c r="B371" s="94"/>
      <c r="C371" s="94"/>
      <c r="D371" s="94"/>
      <c r="E371" s="94"/>
      <c r="F371" s="94"/>
      <c r="G371" s="94"/>
      <c r="H371" s="94"/>
      <c r="I371" s="94"/>
      <c r="J371" s="94"/>
      <c r="K371" s="94"/>
      <c r="L371" s="94"/>
      <c r="M371" s="94"/>
      <c r="N371" s="94"/>
      <c r="O371" s="94"/>
      <c r="P371" s="94"/>
    </row>
    <row r="372" spans="1:16" ht="15.75">
      <c r="A372" s="106"/>
      <c r="B372" s="94"/>
      <c r="C372" s="94"/>
      <c r="D372" s="94"/>
      <c r="E372" s="94"/>
      <c r="F372" s="94"/>
      <c r="G372" s="94"/>
      <c r="H372" s="94"/>
      <c r="I372" s="94"/>
      <c r="J372" s="94"/>
      <c r="K372" s="94"/>
      <c r="L372" s="94"/>
      <c r="M372" s="94"/>
      <c r="N372" s="94"/>
      <c r="O372" s="94"/>
      <c r="P372" s="94"/>
    </row>
    <row r="373" spans="1:16" ht="15.75">
      <c r="A373" s="106"/>
      <c r="B373" s="94"/>
      <c r="C373" s="94"/>
      <c r="D373" s="94"/>
      <c r="E373" s="94"/>
      <c r="F373" s="94"/>
      <c r="G373" s="94"/>
      <c r="H373" s="94"/>
      <c r="I373" s="94"/>
      <c r="J373" s="94"/>
      <c r="K373" s="94"/>
      <c r="L373" s="94"/>
      <c r="M373" s="94"/>
      <c r="N373" s="94"/>
      <c r="O373" s="94"/>
      <c r="P373" s="94"/>
    </row>
    <row r="374" spans="1:16" ht="15.75">
      <c r="A374" s="106"/>
      <c r="B374" s="94"/>
      <c r="C374" s="94"/>
      <c r="D374" s="94"/>
      <c r="E374" s="94"/>
      <c r="F374" s="94"/>
      <c r="G374" s="94"/>
      <c r="H374" s="94"/>
      <c r="I374" s="94"/>
      <c r="J374" s="94"/>
      <c r="K374" s="94"/>
      <c r="L374" s="94"/>
      <c r="M374" s="94"/>
      <c r="N374" s="94"/>
      <c r="O374" s="94"/>
      <c r="P374" s="94"/>
    </row>
    <row r="375" spans="1:16" ht="15.75">
      <c r="A375" s="106"/>
      <c r="B375" s="94"/>
      <c r="C375" s="94"/>
      <c r="D375" s="94"/>
      <c r="E375" s="94"/>
      <c r="F375" s="94"/>
      <c r="G375" s="94"/>
      <c r="H375" s="94"/>
      <c r="I375" s="94"/>
      <c r="J375" s="94"/>
      <c r="K375" s="94"/>
      <c r="L375" s="94"/>
      <c r="M375" s="94"/>
      <c r="N375" s="94"/>
      <c r="O375" s="94"/>
      <c r="P375" s="94"/>
    </row>
    <row r="376" spans="1:16" ht="15.75">
      <c r="A376" s="106"/>
      <c r="B376" s="94"/>
      <c r="C376" s="94"/>
      <c r="D376" s="94"/>
      <c r="E376" s="94"/>
      <c r="F376" s="94"/>
      <c r="G376" s="94"/>
      <c r="H376" s="94"/>
      <c r="I376" s="94"/>
      <c r="J376" s="94"/>
      <c r="K376" s="94"/>
      <c r="L376" s="94"/>
      <c r="M376" s="94"/>
      <c r="N376" s="94"/>
      <c r="O376" s="94"/>
      <c r="P376" s="94"/>
    </row>
    <row r="377" spans="1:16" ht="15.75">
      <c r="A377" s="106"/>
      <c r="B377" s="94"/>
      <c r="C377" s="94"/>
      <c r="D377" s="94"/>
      <c r="E377" s="94"/>
      <c r="F377" s="94"/>
      <c r="G377" s="94"/>
      <c r="H377" s="94"/>
      <c r="I377" s="94"/>
      <c r="J377" s="94"/>
      <c r="K377" s="94"/>
      <c r="L377" s="94"/>
      <c r="M377" s="94"/>
      <c r="N377" s="94"/>
      <c r="O377" s="94"/>
      <c r="P377" s="94"/>
    </row>
    <row r="378" spans="1:16" ht="15.75">
      <c r="A378" s="106"/>
      <c r="B378" s="94"/>
      <c r="C378" s="94"/>
      <c r="D378" s="94"/>
      <c r="E378" s="94"/>
      <c r="F378" s="94"/>
      <c r="G378" s="94"/>
      <c r="H378" s="94"/>
      <c r="I378" s="94"/>
      <c r="J378" s="94"/>
      <c r="K378" s="94"/>
      <c r="L378" s="94"/>
      <c r="M378" s="94"/>
      <c r="N378" s="94"/>
      <c r="O378" s="94"/>
      <c r="P378" s="94"/>
    </row>
    <row r="379" spans="1:16" ht="15.75">
      <c r="A379" s="106"/>
      <c r="B379" s="94"/>
      <c r="C379" s="94"/>
      <c r="D379" s="94"/>
      <c r="E379" s="94"/>
      <c r="F379" s="94"/>
      <c r="G379" s="94"/>
      <c r="H379" s="94"/>
      <c r="I379" s="94"/>
      <c r="J379" s="94"/>
      <c r="K379" s="94"/>
      <c r="L379" s="94"/>
      <c r="M379" s="94"/>
      <c r="N379" s="94"/>
      <c r="O379" s="94"/>
      <c r="P379" s="94"/>
    </row>
    <row r="380" spans="1:16" ht="15.75">
      <c r="A380" s="106"/>
      <c r="B380" s="94"/>
      <c r="C380" s="94"/>
      <c r="D380" s="94"/>
      <c r="E380" s="94"/>
      <c r="F380" s="94"/>
      <c r="G380" s="94"/>
      <c r="H380" s="94"/>
      <c r="I380" s="94"/>
      <c r="J380" s="94"/>
      <c r="K380" s="94"/>
      <c r="L380" s="94"/>
      <c r="M380" s="94"/>
      <c r="N380" s="94"/>
      <c r="O380" s="94"/>
      <c r="P380" s="94"/>
    </row>
    <row r="381" spans="1:16" ht="15.75">
      <c r="A381" s="106"/>
      <c r="B381" s="94"/>
      <c r="C381" s="94"/>
      <c r="D381" s="94"/>
      <c r="E381" s="94"/>
      <c r="F381" s="94"/>
      <c r="G381" s="94"/>
      <c r="H381" s="94"/>
      <c r="I381" s="94"/>
      <c r="J381" s="94"/>
      <c r="K381" s="94"/>
      <c r="L381" s="94"/>
      <c r="M381" s="94"/>
      <c r="N381" s="94"/>
      <c r="O381" s="94"/>
      <c r="P381" s="94"/>
    </row>
    <row r="382" spans="1:16" ht="15.75">
      <c r="A382" s="106"/>
      <c r="B382" s="94"/>
      <c r="C382" s="94"/>
      <c r="D382" s="94"/>
      <c r="E382" s="94"/>
      <c r="F382" s="94"/>
      <c r="G382" s="94"/>
      <c r="H382" s="94"/>
      <c r="I382" s="94"/>
      <c r="J382" s="94"/>
      <c r="K382" s="94"/>
      <c r="L382" s="94"/>
      <c r="M382" s="94"/>
      <c r="N382" s="94"/>
      <c r="O382" s="94"/>
      <c r="P382" s="94"/>
    </row>
    <row r="383" spans="1:16" ht="15.75">
      <c r="A383" s="106"/>
      <c r="B383" s="94"/>
      <c r="C383" s="94"/>
      <c r="D383" s="94"/>
      <c r="E383" s="94"/>
      <c r="F383" s="94"/>
      <c r="G383" s="94"/>
      <c r="H383" s="94"/>
      <c r="I383" s="94"/>
      <c r="J383" s="94"/>
      <c r="K383" s="94"/>
      <c r="L383" s="94"/>
      <c r="M383" s="94"/>
      <c r="N383" s="94"/>
      <c r="O383" s="94"/>
      <c r="P383" s="94"/>
    </row>
    <row r="384" spans="1:16" ht="15.75">
      <c r="A384" s="106"/>
      <c r="B384" s="94"/>
      <c r="C384" s="94"/>
      <c r="D384" s="94"/>
      <c r="E384" s="94"/>
      <c r="F384" s="94"/>
      <c r="G384" s="94"/>
      <c r="H384" s="94"/>
      <c r="I384" s="94"/>
      <c r="J384" s="94"/>
      <c r="K384" s="94"/>
      <c r="L384" s="94"/>
      <c r="M384" s="94"/>
      <c r="N384" s="94"/>
      <c r="O384" s="94"/>
      <c r="P384" s="94"/>
    </row>
    <row r="385" spans="1:16" ht="15.75">
      <c r="A385" s="106"/>
      <c r="B385" s="94"/>
      <c r="C385" s="94"/>
      <c r="D385" s="94"/>
      <c r="E385" s="94"/>
      <c r="F385" s="94"/>
      <c r="G385" s="94"/>
      <c r="H385" s="94"/>
      <c r="I385" s="94"/>
      <c r="J385" s="94"/>
      <c r="K385" s="94"/>
      <c r="L385" s="94"/>
      <c r="M385" s="94"/>
      <c r="N385" s="94"/>
      <c r="O385" s="94"/>
      <c r="P385" s="94"/>
    </row>
    <row r="386" spans="1:16" ht="15.75">
      <c r="A386" s="106"/>
      <c r="B386" s="94"/>
      <c r="C386" s="94"/>
      <c r="D386" s="94"/>
      <c r="E386" s="94"/>
      <c r="F386" s="94"/>
      <c r="G386" s="94"/>
      <c r="H386" s="94"/>
      <c r="I386" s="94"/>
      <c r="J386" s="94"/>
      <c r="K386" s="94"/>
      <c r="L386" s="94"/>
      <c r="M386" s="94"/>
      <c r="N386" s="94"/>
      <c r="O386" s="94"/>
      <c r="P386" s="94"/>
    </row>
    <row r="387" spans="1:16" ht="15.75">
      <c r="A387" s="106"/>
      <c r="B387" s="94"/>
      <c r="C387" s="94"/>
      <c r="D387" s="94"/>
      <c r="E387" s="94"/>
      <c r="F387" s="94"/>
      <c r="G387" s="94"/>
      <c r="H387" s="94"/>
      <c r="I387" s="94"/>
      <c r="J387" s="94"/>
      <c r="K387" s="94"/>
      <c r="L387" s="94"/>
      <c r="M387" s="94"/>
      <c r="N387" s="94"/>
      <c r="O387" s="94"/>
      <c r="P387" s="94"/>
    </row>
    <row r="388" spans="1:16" ht="15.75">
      <c r="A388" s="106"/>
      <c r="B388" s="94"/>
      <c r="C388" s="94"/>
      <c r="D388" s="94"/>
      <c r="E388" s="94"/>
      <c r="F388" s="94"/>
      <c r="G388" s="94"/>
      <c r="H388" s="94"/>
      <c r="I388" s="94"/>
      <c r="J388" s="94"/>
      <c r="K388" s="94"/>
      <c r="L388" s="94"/>
      <c r="M388" s="94"/>
      <c r="N388" s="94"/>
      <c r="O388" s="94"/>
      <c r="P388" s="94"/>
    </row>
    <row r="389" spans="1:16" ht="15.75">
      <c r="A389" s="106"/>
      <c r="B389" s="94"/>
      <c r="C389" s="94"/>
      <c r="D389" s="94"/>
      <c r="E389" s="94"/>
      <c r="F389" s="94"/>
      <c r="G389" s="94"/>
      <c r="H389" s="94"/>
      <c r="I389" s="94"/>
      <c r="J389" s="94"/>
      <c r="K389" s="94"/>
      <c r="L389" s="94"/>
      <c r="M389" s="94"/>
      <c r="N389" s="94"/>
      <c r="O389" s="94"/>
      <c r="P389" s="94"/>
    </row>
    <row r="390" spans="1:16" ht="15.75">
      <c r="A390" s="106"/>
      <c r="B390" s="94"/>
      <c r="C390" s="94"/>
      <c r="D390" s="94"/>
      <c r="E390" s="94"/>
      <c r="F390" s="94"/>
      <c r="G390" s="94"/>
      <c r="H390" s="94"/>
      <c r="I390" s="94"/>
      <c r="J390" s="94"/>
      <c r="K390" s="94"/>
      <c r="L390" s="94"/>
      <c r="M390" s="94"/>
      <c r="N390" s="94"/>
      <c r="O390" s="94"/>
      <c r="P390" s="94"/>
    </row>
    <row r="391" spans="1:16" ht="15.75">
      <c r="A391" s="106"/>
      <c r="B391" s="94"/>
      <c r="C391" s="94"/>
      <c r="D391" s="94"/>
      <c r="E391" s="94"/>
      <c r="F391" s="94"/>
      <c r="G391" s="94"/>
      <c r="H391" s="94"/>
      <c r="I391" s="94"/>
      <c r="J391" s="94"/>
      <c r="K391" s="94"/>
      <c r="L391" s="94"/>
      <c r="M391" s="94"/>
      <c r="N391" s="94"/>
      <c r="O391" s="94"/>
      <c r="P391" s="94"/>
    </row>
    <row r="392" spans="1:16" ht="15.75">
      <c r="A392" s="106"/>
      <c r="B392" s="94"/>
      <c r="C392" s="94"/>
      <c r="D392" s="94"/>
      <c r="E392" s="94"/>
      <c r="F392" s="94"/>
      <c r="G392" s="94"/>
      <c r="H392" s="94"/>
      <c r="I392" s="94"/>
      <c r="J392" s="94"/>
      <c r="K392" s="94"/>
      <c r="L392" s="94"/>
      <c r="M392" s="94"/>
      <c r="N392" s="94"/>
      <c r="O392" s="94"/>
      <c r="P392" s="94"/>
    </row>
    <row r="393" spans="1:16" ht="15.75">
      <c r="A393" s="106"/>
      <c r="B393" s="94"/>
      <c r="C393" s="94"/>
      <c r="D393" s="94"/>
      <c r="E393" s="94"/>
      <c r="F393" s="94"/>
      <c r="G393" s="94"/>
      <c r="H393" s="94"/>
      <c r="I393" s="94"/>
      <c r="J393" s="94"/>
      <c r="K393" s="94"/>
      <c r="L393" s="94"/>
      <c r="M393" s="94"/>
      <c r="N393" s="94"/>
      <c r="O393" s="94"/>
      <c r="P393" s="94"/>
    </row>
    <row r="394" spans="1:16" ht="15.75">
      <c r="A394" s="106"/>
      <c r="B394" s="94"/>
      <c r="C394" s="94"/>
      <c r="D394" s="94"/>
      <c r="E394" s="94"/>
      <c r="F394" s="94"/>
      <c r="G394" s="94"/>
      <c r="H394" s="94"/>
      <c r="I394" s="94"/>
      <c r="J394" s="94"/>
      <c r="K394" s="94"/>
      <c r="L394" s="94"/>
      <c r="M394" s="94"/>
      <c r="N394" s="94"/>
      <c r="O394" s="94"/>
      <c r="P394" s="94"/>
    </row>
    <row r="395" spans="1:16" ht="15.75">
      <c r="A395" s="106"/>
      <c r="B395" s="94"/>
      <c r="C395" s="94"/>
      <c r="D395" s="94"/>
      <c r="E395" s="94"/>
      <c r="F395" s="94"/>
      <c r="G395" s="94"/>
      <c r="H395" s="94"/>
      <c r="I395" s="94"/>
      <c r="J395" s="94"/>
      <c r="K395" s="94"/>
      <c r="L395" s="94"/>
      <c r="M395" s="94"/>
      <c r="N395" s="94"/>
      <c r="O395" s="94"/>
      <c r="P395" s="94"/>
    </row>
    <row r="396" spans="1:16" ht="15.75">
      <c r="A396" s="106"/>
      <c r="B396" s="94"/>
      <c r="C396" s="94"/>
      <c r="D396" s="94"/>
      <c r="E396" s="94"/>
      <c r="F396" s="94"/>
      <c r="G396" s="94"/>
      <c r="H396" s="94"/>
      <c r="I396" s="94"/>
      <c r="J396" s="94"/>
      <c r="K396" s="94"/>
      <c r="L396" s="94"/>
      <c r="M396" s="94"/>
      <c r="N396" s="94"/>
      <c r="O396" s="94"/>
      <c r="P396" s="94"/>
    </row>
    <row r="397" spans="1:16" ht="15.75">
      <c r="A397" s="106"/>
      <c r="B397" s="94"/>
      <c r="C397" s="94"/>
      <c r="D397" s="94"/>
      <c r="E397" s="94"/>
      <c r="F397" s="94"/>
      <c r="G397" s="94"/>
      <c r="H397" s="94"/>
      <c r="I397" s="94"/>
      <c r="J397" s="94"/>
      <c r="K397" s="94"/>
      <c r="L397" s="94"/>
      <c r="M397" s="94"/>
      <c r="N397" s="94"/>
      <c r="O397" s="94"/>
      <c r="P397" s="94"/>
    </row>
    <row r="398" spans="1:16" ht="15.75">
      <c r="A398" s="106"/>
      <c r="B398" s="94"/>
      <c r="C398" s="94"/>
      <c r="D398" s="94"/>
      <c r="E398" s="94"/>
      <c r="F398" s="94"/>
      <c r="G398" s="94"/>
      <c r="H398" s="94"/>
      <c r="I398" s="94"/>
      <c r="J398" s="94"/>
      <c r="K398" s="94"/>
      <c r="L398" s="94"/>
      <c r="M398" s="94"/>
      <c r="N398" s="94"/>
      <c r="O398" s="94"/>
      <c r="P398" s="94"/>
    </row>
    <row r="399" spans="1:16" ht="15.75">
      <c r="A399" s="106"/>
      <c r="B399" s="94"/>
      <c r="C399" s="94"/>
      <c r="D399" s="94"/>
      <c r="E399" s="94"/>
      <c r="F399" s="94"/>
      <c r="G399" s="94"/>
      <c r="H399" s="94"/>
      <c r="I399" s="94"/>
      <c r="J399" s="94"/>
      <c r="K399" s="94"/>
      <c r="L399" s="94"/>
      <c r="M399" s="94"/>
      <c r="N399" s="94"/>
      <c r="O399" s="94"/>
      <c r="P399" s="94"/>
    </row>
    <row r="400" spans="1:16" ht="15.75">
      <c r="A400" s="106"/>
      <c r="B400" s="94"/>
      <c r="C400" s="94"/>
      <c r="D400" s="94"/>
      <c r="E400" s="94"/>
      <c r="F400" s="94"/>
      <c r="G400" s="94"/>
      <c r="H400" s="94"/>
      <c r="I400" s="94"/>
      <c r="J400" s="94"/>
      <c r="K400" s="94"/>
      <c r="L400" s="94"/>
      <c r="M400" s="94"/>
      <c r="N400" s="94"/>
      <c r="O400" s="94"/>
      <c r="P400" s="94"/>
    </row>
    <row r="401" spans="1:16" ht="15.75">
      <c r="A401" s="106"/>
      <c r="B401" s="94"/>
      <c r="C401" s="94"/>
      <c r="D401" s="94"/>
      <c r="E401" s="94"/>
      <c r="F401" s="94"/>
      <c r="G401" s="94"/>
      <c r="H401" s="94"/>
      <c r="I401" s="94"/>
      <c r="J401" s="94"/>
      <c r="K401" s="94"/>
      <c r="L401" s="94"/>
      <c r="M401" s="94"/>
      <c r="N401" s="94"/>
      <c r="O401" s="94"/>
      <c r="P401" s="94"/>
    </row>
    <row r="402" spans="1:16" ht="15.75">
      <c r="A402" s="106"/>
      <c r="B402" s="94"/>
      <c r="C402" s="94"/>
      <c r="D402" s="94"/>
      <c r="E402" s="94"/>
      <c r="F402" s="94"/>
      <c r="G402" s="94"/>
      <c r="H402" s="94"/>
      <c r="I402" s="94"/>
      <c r="J402" s="94"/>
      <c r="K402" s="94"/>
      <c r="L402" s="94"/>
      <c r="M402" s="94"/>
      <c r="N402" s="94"/>
      <c r="O402" s="94"/>
      <c r="P402" s="94"/>
    </row>
    <row r="403" spans="1:16" ht="15.75">
      <c r="A403" s="106"/>
      <c r="B403" s="94"/>
      <c r="C403" s="94"/>
      <c r="D403" s="94"/>
      <c r="E403" s="94"/>
      <c r="F403" s="94"/>
      <c r="G403" s="94"/>
      <c r="H403" s="94"/>
      <c r="I403" s="94"/>
      <c r="J403" s="94"/>
      <c r="K403" s="94"/>
      <c r="L403" s="94"/>
      <c r="M403" s="94"/>
      <c r="N403" s="94"/>
      <c r="O403" s="94"/>
      <c r="P403" s="94"/>
    </row>
    <row r="404" spans="1:16" ht="15.75">
      <c r="A404" s="106"/>
      <c r="B404" s="94"/>
      <c r="C404" s="94"/>
      <c r="D404" s="94"/>
      <c r="E404" s="94"/>
      <c r="F404" s="94"/>
      <c r="G404" s="94"/>
      <c r="H404" s="94"/>
      <c r="I404" s="94"/>
      <c r="J404" s="94"/>
      <c r="K404" s="94"/>
      <c r="L404" s="94"/>
      <c r="M404" s="94"/>
      <c r="N404" s="94"/>
      <c r="O404" s="94"/>
      <c r="P404" s="94"/>
    </row>
    <row r="405" spans="1:16" ht="15.75">
      <c r="A405" s="106"/>
      <c r="B405" s="94"/>
      <c r="C405" s="94"/>
      <c r="D405" s="94"/>
      <c r="E405" s="94"/>
      <c r="F405" s="94"/>
      <c r="G405" s="94"/>
      <c r="H405" s="94"/>
      <c r="I405" s="94"/>
      <c r="J405" s="94"/>
      <c r="K405" s="94"/>
      <c r="L405" s="94"/>
      <c r="M405" s="94"/>
      <c r="N405" s="94"/>
      <c r="O405" s="94"/>
      <c r="P405" s="94"/>
    </row>
    <row r="406" spans="1:16" ht="15.75">
      <c r="A406" s="106"/>
      <c r="B406" s="94"/>
      <c r="C406" s="94"/>
      <c r="D406" s="94"/>
      <c r="E406" s="94"/>
      <c r="F406" s="94"/>
      <c r="G406" s="94"/>
      <c r="H406" s="94"/>
      <c r="I406" s="94"/>
      <c r="J406" s="94"/>
      <c r="K406" s="94"/>
      <c r="L406" s="94"/>
      <c r="M406" s="94"/>
      <c r="N406" s="94"/>
      <c r="O406" s="94"/>
      <c r="P406" s="94"/>
    </row>
    <row r="407" spans="1:16" ht="15.75">
      <c r="A407" s="106"/>
      <c r="B407" s="94"/>
      <c r="C407" s="94"/>
      <c r="D407" s="94"/>
      <c r="E407" s="94"/>
      <c r="F407" s="94"/>
      <c r="G407" s="94"/>
      <c r="H407" s="94"/>
      <c r="I407" s="94"/>
      <c r="J407" s="94"/>
      <c r="K407" s="94"/>
      <c r="L407" s="94"/>
      <c r="M407" s="94"/>
      <c r="N407" s="94"/>
      <c r="O407" s="94"/>
      <c r="P407" s="94"/>
    </row>
    <row r="408" spans="1:16" ht="15.75">
      <c r="A408" s="106"/>
      <c r="B408" s="94"/>
      <c r="C408" s="94"/>
      <c r="D408" s="94"/>
      <c r="E408" s="94"/>
      <c r="F408" s="94"/>
      <c r="G408" s="94"/>
      <c r="H408" s="94"/>
      <c r="I408" s="94"/>
      <c r="J408" s="94"/>
      <c r="K408" s="94"/>
      <c r="L408" s="94"/>
      <c r="M408" s="94"/>
      <c r="N408" s="94"/>
      <c r="O408" s="94"/>
      <c r="P408" s="94"/>
    </row>
    <row r="409" spans="1:16" ht="15.75">
      <c r="A409" s="106"/>
      <c r="B409" s="94"/>
      <c r="C409" s="94"/>
      <c r="D409" s="94"/>
      <c r="E409" s="94"/>
      <c r="F409" s="94"/>
      <c r="G409" s="94"/>
      <c r="H409" s="94"/>
      <c r="I409" s="94"/>
      <c r="J409" s="94"/>
      <c r="K409" s="94"/>
      <c r="L409" s="94"/>
      <c r="M409" s="94"/>
      <c r="N409" s="94"/>
      <c r="O409" s="94"/>
      <c r="P409" s="94"/>
    </row>
    <row r="410" spans="1:16" ht="15.75">
      <c r="A410" s="106"/>
      <c r="B410" s="94"/>
      <c r="C410" s="94"/>
      <c r="D410" s="94"/>
      <c r="E410" s="94"/>
      <c r="F410" s="94"/>
      <c r="G410" s="94"/>
      <c r="H410" s="94"/>
      <c r="I410" s="94"/>
      <c r="J410" s="94"/>
      <c r="K410" s="94"/>
      <c r="L410" s="94"/>
      <c r="M410" s="94"/>
      <c r="N410" s="94"/>
      <c r="O410" s="94"/>
      <c r="P410" s="94"/>
    </row>
    <row r="411" spans="1:16" ht="15.75">
      <c r="A411" s="106"/>
      <c r="B411" s="94"/>
      <c r="C411" s="94"/>
      <c r="D411" s="94"/>
      <c r="E411" s="94"/>
      <c r="F411" s="94"/>
      <c r="G411" s="94"/>
      <c r="H411" s="94"/>
      <c r="I411" s="94"/>
      <c r="J411" s="94"/>
      <c r="K411" s="94"/>
      <c r="L411" s="94"/>
      <c r="M411" s="94"/>
      <c r="N411" s="94"/>
      <c r="O411" s="94"/>
      <c r="P411" s="94"/>
    </row>
    <row r="412" spans="1:16" ht="15.75">
      <c r="A412" s="106"/>
      <c r="B412" s="94"/>
      <c r="C412" s="94"/>
      <c r="D412" s="94"/>
      <c r="E412" s="94"/>
      <c r="F412" s="94"/>
      <c r="G412" s="94"/>
      <c r="H412" s="94"/>
      <c r="I412" s="94"/>
      <c r="J412" s="94"/>
      <c r="K412" s="94"/>
      <c r="L412" s="94"/>
      <c r="M412" s="94"/>
      <c r="N412" s="94"/>
      <c r="O412" s="94"/>
      <c r="P412" s="94"/>
    </row>
    <row r="413" spans="1:16" ht="15.75">
      <c r="A413" s="106"/>
      <c r="B413" s="94"/>
      <c r="C413" s="94"/>
      <c r="D413" s="94"/>
      <c r="E413" s="94"/>
      <c r="F413" s="94"/>
      <c r="G413" s="94"/>
      <c r="H413" s="94"/>
      <c r="I413" s="94"/>
      <c r="J413" s="94"/>
      <c r="K413" s="94"/>
      <c r="L413" s="94"/>
      <c r="M413" s="94"/>
      <c r="N413" s="94"/>
      <c r="O413" s="94"/>
      <c r="P413" s="94"/>
    </row>
    <row r="414" spans="1:16" ht="15.75">
      <c r="A414" s="106"/>
      <c r="B414" s="94"/>
      <c r="C414" s="94"/>
      <c r="D414" s="94"/>
      <c r="E414" s="94"/>
      <c r="F414" s="94"/>
      <c r="G414" s="94"/>
      <c r="H414" s="94"/>
      <c r="I414" s="94"/>
      <c r="J414" s="94"/>
      <c r="K414" s="94"/>
      <c r="L414" s="94"/>
      <c r="M414" s="94"/>
      <c r="N414" s="94"/>
      <c r="O414" s="94"/>
      <c r="P414" s="94"/>
    </row>
    <row r="415" spans="1:16" ht="15.75">
      <c r="A415" s="106"/>
      <c r="B415" s="94"/>
      <c r="C415" s="94"/>
      <c r="D415" s="94"/>
      <c r="E415" s="94"/>
      <c r="F415" s="94"/>
      <c r="G415" s="94"/>
      <c r="H415" s="94"/>
      <c r="I415" s="94"/>
      <c r="J415" s="94"/>
      <c r="K415" s="94"/>
      <c r="L415" s="94"/>
      <c r="M415" s="94"/>
      <c r="N415" s="94"/>
      <c r="O415" s="94"/>
      <c r="P415" s="94"/>
    </row>
    <row r="416" spans="1:16" ht="15.75">
      <c r="A416" s="106"/>
      <c r="B416" s="94"/>
      <c r="C416" s="94"/>
      <c r="D416" s="94"/>
      <c r="E416" s="94"/>
      <c r="F416" s="94"/>
      <c r="G416" s="94"/>
      <c r="H416" s="94"/>
      <c r="I416" s="94"/>
      <c r="J416" s="94"/>
      <c r="K416" s="94"/>
      <c r="L416" s="94"/>
      <c r="M416" s="94"/>
      <c r="N416" s="94"/>
      <c r="O416" s="94"/>
      <c r="P416" s="94"/>
    </row>
    <row r="417" spans="1:16" ht="15.75">
      <c r="A417" s="106"/>
      <c r="B417" s="94"/>
      <c r="C417" s="94"/>
      <c r="D417" s="94"/>
      <c r="E417" s="94"/>
      <c r="F417" s="94"/>
      <c r="G417" s="94"/>
      <c r="H417" s="94"/>
      <c r="I417" s="94"/>
      <c r="J417" s="94"/>
      <c r="K417" s="94"/>
      <c r="L417" s="94"/>
      <c r="M417" s="94"/>
      <c r="N417" s="94"/>
      <c r="O417" s="94"/>
      <c r="P417" s="94"/>
    </row>
    <row r="418" spans="1:16" ht="15.75">
      <c r="A418" s="106"/>
      <c r="B418" s="94"/>
      <c r="C418" s="94"/>
      <c r="D418" s="94"/>
      <c r="E418" s="94"/>
      <c r="F418" s="94"/>
      <c r="G418" s="94"/>
      <c r="H418" s="94"/>
      <c r="I418" s="94"/>
      <c r="J418" s="94"/>
      <c r="K418" s="94"/>
      <c r="L418" s="94"/>
      <c r="M418" s="94"/>
      <c r="N418" s="94"/>
      <c r="O418" s="94"/>
      <c r="P418" s="94"/>
    </row>
    <row r="419" spans="1:16" ht="15.75">
      <c r="A419" s="106"/>
      <c r="B419" s="94"/>
      <c r="C419" s="94"/>
      <c r="D419" s="94"/>
      <c r="E419" s="94"/>
      <c r="F419" s="94"/>
      <c r="G419" s="94"/>
      <c r="H419" s="94"/>
      <c r="I419" s="94"/>
      <c r="J419" s="94"/>
      <c r="K419" s="94"/>
      <c r="L419" s="94"/>
      <c r="M419" s="94"/>
      <c r="N419" s="94"/>
      <c r="O419" s="94"/>
      <c r="P419" s="94"/>
    </row>
    <row r="420" spans="1:16" ht="15.75">
      <c r="A420" s="106"/>
      <c r="B420" s="94"/>
      <c r="C420" s="94"/>
      <c r="D420" s="94"/>
      <c r="E420" s="94"/>
      <c r="F420" s="94"/>
      <c r="G420" s="94"/>
      <c r="H420" s="94"/>
      <c r="I420" s="94"/>
      <c r="J420" s="94"/>
      <c r="K420" s="94"/>
      <c r="L420" s="94"/>
      <c r="M420" s="94"/>
      <c r="N420" s="94"/>
      <c r="O420" s="94"/>
      <c r="P420" s="94"/>
    </row>
    <row r="421" spans="1:16" ht="15.75">
      <c r="A421" s="106"/>
      <c r="B421" s="94"/>
      <c r="C421" s="94"/>
      <c r="D421" s="94"/>
      <c r="E421" s="94"/>
      <c r="F421" s="94"/>
      <c r="G421" s="94"/>
      <c r="H421" s="94"/>
      <c r="I421" s="94"/>
      <c r="J421" s="94"/>
      <c r="K421" s="94"/>
      <c r="L421" s="94"/>
      <c r="M421" s="94"/>
      <c r="N421" s="94"/>
      <c r="O421" s="94"/>
      <c r="P421" s="94"/>
    </row>
    <row r="422" spans="1:16" ht="15.75">
      <c r="A422" s="106"/>
      <c r="B422" s="94"/>
      <c r="C422" s="94"/>
      <c r="D422" s="94"/>
      <c r="E422" s="94"/>
      <c r="F422" s="94"/>
      <c r="G422" s="94"/>
      <c r="H422" s="94"/>
      <c r="I422" s="94"/>
      <c r="J422" s="94"/>
      <c r="K422" s="94"/>
      <c r="L422" s="94"/>
      <c r="M422" s="94"/>
      <c r="N422" s="94"/>
      <c r="O422" s="94"/>
      <c r="P422" s="94"/>
    </row>
    <row r="423" spans="1:16" ht="15.75">
      <c r="A423" s="106"/>
      <c r="B423" s="94"/>
      <c r="C423" s="94"/>
      <c r="D423" s="94"/>
      <c r="E423" s="94"/>
      <c r="F423" s="94"/>
      <c r="G423" s="94"/>
      <c r="H423" s="94"/>
      <c r="I423" s="94"/>
      <c r="J423" s="94"/>
      <c r="K423" s="94"/>
      <c r="L423" s="94"/>
      <c r="M423" s="94"/>
      <c r="N423" s="94"/>
      <c r="O423" s="94"/>
      <c r="P423" s="94"/>
    </row>
    <row r="424" spans="1:16" ht="15.75">
      <c r="A424" s="106"/>
      <c r="B424" s="94"/>
      <c r="C424" s="94"/>
      <c r="D424" s="94"/>
      <c r="E424" s="94"/>
      <c r="F424" s="94"/>
      <c r="G424" s="94"/>
      <c r="H424" s="94"/>
      <c r="I424" s="94"/>
      <c r="J424" s="94"/>
      <c r="K424" s="94"/>
      <c r="L424" s="94"/>
      <c r="M424" s="94"/>
      <c r="N424" s="94"/>
      <c r="O424" s="94"/>
      <c r="P424" s="94"/>
    </row>
    <row r="425" spans="1:16" ht="15.75">
      <c r="A425" s="106"/>
      <c r="B425" s="94"/>
      <c r="C425" s="94"/>
      <c r="D425" s="94"/>
      <c r="E425" s="94"/>
      <c r="F425" s="94"/>
      <c r="G425" s="94"/>
      <c r="H425" s="94"/>
      <c r="I425" s="94"/>
      <c r="J425" s="94"/>
      <c r="K425" s="94"/>
      <c r="L425" s="94"/>
      <c r="M425" s="94"/>
      <c r="N425" s="94"/>
      <c r="O425" s="94"/>
      <c r="P425" s="94"/>
    </row>
    <row r="426" spans="1:16" ht="15.75">
      <c r="A426" s="106"/>
      <c r="B426" s="94"/>
      <c r="C426" s="94"/>
      <c r="D426" s="94"/>
      <c r="E426" s="94"/>
      <c r="F426" s="94"/>
      <c r="G426" s="94"/>
      <c r="H426" s="94"/>
      <c r="I426" s="94"/>
      <c r="J426" s="94"/>
      <c r="K426" s="94"/>
      <c r="L426" s="94"/>
      <c r="M426" s="94"/>
      <c r="N426" s="94"/>
      <c r="O426" s="94"/>
      <c r="P426" s="94"/>
    </row>
    <row r="427" spans="1:16" ht="15.75">
      <c r="A427" s="106"/>
      <c r="B427" s="94"/>
      <c r="C427" s="94"/>
      <c r="D427" s="94"/>
      <c r="E427" s="94"/>
      <c r="F427" s="94"/>
      <c r="G427" s="94"/>
      <c r="H427" s="94"/>
      <c r="I427" s="94"/>
      <c r="J427" s="94"/>
      <c r="K427" s="94"/>
      <c r="L427" s="94"/>
      <c r="M427" s="94"/>
      <c r="N427" s="94"/>
      <c r="O427" s="94"/>
      <c r="P427" s="94"/>
    </row>
    <row r="428" spans="1:16" ht="15.75">
      <c r="A428" s="106"/>
      <c r="B428" s="94"/>
      <c r="C428" s="94"/>
      <c r="D428" s="94"/>
      <c r="E428" s="94"/>
      <c r="F428" s="94"/>
      <c r="G428" s="94"/>
      <c r="H428" s="94"/>
      <c r="I428" s="94"/>
      <c r="J428" s="94"/>
      <c r="K428" s="94"/>
      <c r="L428" s="94"/>
      <c r="M428" s="94"/>
      <c r="N428" s="94"/>
      <c r="O428" s="94"/>
      <c r="P428" s="94"/>
    </row>
    <row r="429" spans="1:16" ht="15.75">
      <c r="A429" s="106"/>
      <c r="B429" s="94"/>
      <c r="C429" s="94"/>
      <c r="D429" s="94"/>
      <c r="E429" s="94"/>
      <c r="F429" s="94"/>
      <c r="G429" s="94"/>
      <c r="H429" s="94"/>
      <c r="I429" s="94"/>
      <c r="J429" s="94"/>
      <c r="K429" s="94"/>
      <c r="L429" s="94"/>
      <c r="M429" s="94"/>
      <c r="N429" s="94"/>
      <c r="O429" s="94"/>
      <c r="P429" s="94"/>
    </row>
    <row r="430" spans="1:16" ht="15.75">
      <c r="A430" s="106"/>
      <c r="B430" s="94"/>
      <c r="C430" s="94"/>
      <c r="D430" s="94"/>
      <c r="E430" s="94"/>
      <c r="F430" s="94"/>
      <c r="G430" s="94"/>
      <c r="H430" s="94"/>
      <c r="I430" s="94"/>
      <c r="J430" s="94"/>
      <c r="K430" s="94"/>
      <c r="L430" s="94"/>
      <c r="M430" s="94"/>
      <c r="N430" s="94"/>
      <c r="O430" s="94"/>
      <c r="P430" s="94"/>
    </row>
    <row r="431" spans="1:16" ht="15.75">
      <c r="A431" s="106"/>
      <c r="B431" s="94"/>
      <c r="C431" s="94"/>
      <c r="D431" s="94"/>
      <c r="E431" s="94"/>
      <c r="F431" s="94"/>
      <c r="G431" s="94"/>
      <c r="H431" s="94"/>
      <c r="I431" s="94"/>
      <c r="J431" s="94"/>
      <c r="K431" s="94"/>
      <c r="L431" s="94"/>
      <c r="M431" s="94"/>
      <c r="N431" s="94"/>
      <c r="O431" s="94"/>
      <c r="P431" s="94"/>
    </row>
    <row r="432" spans="1:16" ht="15.75">
      <c r="A432" s="106"/>
      <c r="B432" s="94"/>
      <c r="C432" s="94"/>
      <c r="D432" s="94"/>
      <c r="E432" s="94"/>
      <c r="F432" s="94"/>
      <c r="G432" s="94"/>
      <c r="H432" s="94"/>
      <c r="I432" s="94"/>
      <c r="J432" s="94"/>
      <c r="K432" s="94"/>
      <c r="L432" s="94"/>
      <c r="M432" s="94"/>
      <c r="N432" s="94"/>
      <c r="O432" s="94"/>
      <c r="P432" s="94"/>
    </row>
    <row r="433" spans="1:16" ht="15.75">
      <c r="A433" s="106"/>
      <c r="B433" s="94"/>
      <c r="C433" s="94"/>
      <c r="D433" s="94"/>
      <c r="E433" s="94"/>
      <c r="F433" s="94"/>
      <c r="G433" s="94"/>
      <c r="H433" s="94"/>
      <c r="I433" s="94"/>
      <c r="J433" s="94"/>
      <c r="K433" s="94"/>
      <c r="L433" s="94"/>
      <c r="M433" s="94"/>
      <c r="N433" s="94"/>
      <c r="O433" s="94"/>
      <c r="P433" s="94"/>
    </row>
    <row r="434" spans="1:16" ht="15.75">
      <c r="A434" s="106"/>
      <c r="B434" s="94"/>
      <c r="C434" s="94"/>
      <c r="D434" s="94"/>
      <c r="E434" s="94"/>
      <c r="F434" s="94"/>
      <c r="G434" s="94"/>
      <c r="H434" s="94"/>
      <c r="I434" s="94"/>
      <c r="J434" s="94"/>
      <c r="K434" s="94"/>
      <c r="L434" s="94"/>
      <c r="M434" s="94"/>
      <c r="N434" s="94"/>
      <c r="O434" s="94"/>
      <c r="P434" s="94"/>
    </row>
    <row r="435" spans="1:16" ht="15.75">
      <c r="A435" s="106"/>
      <c r="B435" s="94"/>
      <c r="C435" s="94"/>
      <c r="D435" s="94"/>
      <c r="E435" s="94"/>
      <c r="F435" s="94"/>
      <c r="G435" s="94"/>
      <c r="H435" s="94"/>
      <c r="I435" s="94"/>
      <c r="J435" s="94"/>
      <c r="K435" s="94"/>
      <c r="L435" s="94"/>
      <c r="M435" s="94"/>
      <c r="N435" s="94"/>
      <c r="O435" s="94"/>
      <c r="P435" s="94"/>
    </row>
    <row r="436" spans="1:16" ht="15.75">
      <c r="A436" s="106"/>
      <c r="B436" s="94"/>
      <c r="C436" s="94"/>
      <c r="D436" s="94"/>
      <c r="E436" s="94"/>
      <c r="F436" s="94"/>
      <c r="G436" s="94"/>
      <c r="H436" s="94"/>
      <c r="I436" s="94"/>
      <c r="J436" s="94"/>
      <c r="K436" s="94"/>
      <c r="L436" s="94"/>
      <c r="M436" s="94"/>
      <c r="N436" s="94"/>
      <c r="O436" s="94"/>
      <c r="P436" s="94"/>
    </row>
    <row r="437" spans="1:16" ht="15.75">
      <c r="A437" s="106"/>
      <c r="B437" s="94"/>
      <c r="C437" s="94"/>
      <c r="D437" s="94"/>
      <c r="E437" s="94"/>
      <c r="F437" s="94"/>
      <c r="G437" s="94"/>
      <c r="H437" s="94"/>
      <c r="I437" s="94"/>
      <c r="J437" s="94"/>
      <c r="K437" s="94"/>
      <c r="L437" s="94"/>
      <c r="M437" s="94"/>
      <c r="N437" s="94"/>
      <c r="O437" s="94"/>
      <c r="P437" s="94"/>
    </row>
    <row r="438" spans="1:16" ht="15.75">
      <c r="A438" s="106"/>
      <c r="B438" s="94"/>
      <c r="C438" s="94"/>
      <c r="D438" s="94"/>
      <c r="E438" s="94"/>
      <c r="F438" s="94"/>
      <c r="G438" s="94"/>
      <c r="H438" s="94"/>
      <c r="I438" s="94"/>
      <c r="J438" s="94"/>
      <c r="K438" s="94"/>
      <c r="L438" s="94"/>
      <c r="M438" s="94"/>
      <c r="N438" s="94"/>
      <c r="O438" s="94"/>
      <c r="P438" s="116"/>
    </row>
    <row r="439" spans="1:16" ht="15.75">
      <c r="A439" s="106"/>
      <c r="B439" s="94"/>
      <c r="C439" s="94"/>
      <c r="D439" s="94"/>
      <c r="E439" s="94"/>
      <c r="F439" s="94"/>
      <c r="G439" s="94"/>
      <c r="H439" s="94"/>
      <c r="I439" s="94"/>
      <c r="J439" s="94"/>
      <c r="K439" s="94"/>
      <c r="L439" s="94"/>
      <c r="M439" s="94"/>
      <c r="N439" s="94"/>
      <c r="O439" s="94"/>
      <c r="P439" s="116"/>
    </row>
    <row r="440" spans="1:16" ht="15.75">
      <c r="A440" s="106"/>
      <c r="B440" s="94"/>
      <c r="C440" s="94"/>
      <c r="D440" s="94"/>
      <c r="E440" s="94"/>
      <c r="F440" s="94"/>
      <c r="G440" s="94"/>
      <c r="H440" s="94"/>
      <c r="I440" s="94"/>
      <c r="J440" s="94"/>
      <c r="K440" s="94"/>
      <c r="L440" s="94"/>
      <c r="M440" s="94"/>
      <c r="N440" s="94"/>
      <c r="O440" s="94"/>
      <c r="P440" s="116"/>
    </row>
    <row r="441" spans="1:16" ht="15.75">
      <c r="A441" s="106"/>
      <c r="B441" s="94"/>
      <c r="C441" s="94"/>
      <c r="D441" s="94"/>
      <c r="E441" s="94"/>
      <c r="F441" s="94"/>
      <c r="G441" s="94"/>
      <c r="H441" s="94"/>
      <c r="I441" s="94"/>
      <c r="J441" s="94"/>
      <c r="K441" s="94"/>
      <c r="L441" s="94"/>
      <c r="M441" s="94"/>
      <c r="N441" s="94"/>
      <c r="O441" s="94"/>
      <c r="P441" s="116"/>
    </row>
    <row r="442" spans="1:16" ht="15.75">
      <c r="A442" s="106"/>
      <c r="B442" s="94"/>
      <c r="C442" s="94"/>
      <c r="D442" s="94"/>
      <c r="E442" s="94"/>
      <c r="F442" s="94"/>
      <c r="G442" s="94"/>
      <c r="H442" s="94"/>
      <c r="I442" s="94"/>
      <c r="J442" s="94"/>
      <c r="K442" s="94"/>
      <c r="L442" s="94"/>
      <c r="M442" s="94"/>
      <c r="N442" s="94"/>
      <c r="O442" s="94"/>
      <c r="P442" s="116"/>
    </row>
    <row r="443" spans="1:16" ht="15.75">
      <c r="A443" s="106"/>
      <c r="B443" s="94"/>
      <c r="C443" s="94"/>
      <c r="D443" s="94"/>
      <c r="E443" s="94"/>
      <c r="F443" s="94"/>
      <c r="G443" s="94"/>
      <c r="H443" s="94"/>
      <c r="I443" s="94"/>
      <c r="J443" s="94"/>
      <c r="K443" s="94"/>
      <c r="L443" s="94"/>
      <c r="M443" s="94"/>
      <c r="N443" s="94"/>
      <c r="O443" s="94"/>
      <c r="P443" s="116"/>
    </row>
    <row r="444" spans="1:16" ht="15.75">
      <c r="A444" s="106"/>
      <c r="B444" s="94"/>
      <c r="C444" s="94"/>
      <c r="D444" s="94"/>
      <c r="E444" s="94"/>
      <c r="F444" s="94"/>
      <c r="G444" s="94"/>
      <c r="H444" s="94"/>
      <c r="I444" s="94"/>
      <c r="J444" s="94"/>
      <c r="K444" s="94"/>
      <c r="L444" s="94"/>
      <c r="M444" s="94"/>
      <c r="N444" s="94"/>
      <c r="O444" s="94"/>
      <c r="P444" s="116"/>
    </row>
    <row r="445" spans="1:16" ht="15.75">
      <c r="A445" s="106"/>
      <c r="B445" s="94"/>
      <c r="C445" s="94"/>
      <c r="D445" s="94"/>
      <c r="E445" s="94"/>
      <c r="F445" s="94"/>
      <c r="G445" s="94"/>
      <c r="H445" s="94"/>
      <c r="I445" s="94"/>
      <c r="J445" s="94"/>
      <c r="K445" s="94"/>
      <c r="L445" s="94"/>
      <c r="M445" s="94"/>
      <c r="N445" s="94"/>
      <c r="O445" s="94"/>
      <c r="P445" s="116"/>
    </row>
    <row r="446" spans="1:16" ht="15.75">
      <c r="A446" s="106"/>
      <c r="B446" s="94"/>
      <c r="C446" s="94"/>
      <c r="D446" s="94"/>
      <c r="E446" s="94"/>
      <c r="F446" s="94"/>
      <c r="G446" s="94"/>
      <c r="H446" s="94"/>
      <c r="I446" s="94"/>
      <c r="J446" s="94"/>
      <c r="K446" s="94"/>
      <c r="L446" s="94"/>
      <c r="M446" s="94"/>
      <c r="N446" s="94"/>
      <c r="O446" s="94"/>
      <c r="P446" s="116"/>
    </row>
    <row r="447" spans="1:16" ht="15.75">
      <c r="A447" s="106"/>
      <c r="B447" s="94"/>
      <c r="C447" s="94"/>
      <c r="D447" s="94"/>
      <c r="E447" s="94"/>
      <c r="F447" s="94"/>
      <c r="G447" s="94"/>
      <c r="H447" s="94"/>
      <c r="I447" s="94"/>
      <c r="J447" s="94"/>
      <c r="K447" s="94"/>
      <c r="L447" s="94"/>
      <c r="M447" s="94"/>
      <c r="N447" s="94"/>
      <c r="O447" s="94"/>
      <c r="P447" s="116"/>
    </row>
    <row r="448" spans="1:16" ht="15.75">
      <c r="A448" s="106"/>
      <c r="B448" s="94"/>
      <c r="C448" s="94"/>
      <c r="D448" s="94"/>
      <c r="E448" s="94"/>
      <c r="F448" s="94"/>
      <c r="G448" s="94"/>
      <c r="H448" s="94"/>
      <c r="I448" s="94"/>
      <c r="J448" s="94"/>
      <c r="K448" s="94"/>
      <c r="L448" s="94"/>
      <c r="M448" s="94"/>
      <c r="N448" s="94"/>
      <c r="O448" s="94"/>
      <c r="P448" s="116"/>
    </row>
    <row r="449" spans="1:16" ht="15.75">
      <c r="A449" s="106"/>
      <c r="B449" s="94"/>
      <c r="C449" s="94"/>
      <c r="D449" s="94"/>
      <c r="E449" s="94"/>
      <c r="F449" s="94"/>
      <c r="G449" s="94"/>
      <c r="H449" s="94"/>
      <c r="I449" s="94"/>
      <c r="J449" s="94"/>
      <c r="K449" s="94"/>
      <c r="L449" s="94"/>
      <c r="M449" s="94"/>
      <c r="N449" s="94"/>
      <c r="O449" s="94"/>
      <c r="P449" s="116"/>
    </row>
    <row r="450" spans="1:16" ht="15.75">
      <c r="A450" s="106"/>
      <c r="B450" s="94"/>
      <c r="C450" s="94"/>
      <c r="D450" s="94"/>
      <c r="E450" s="94"/>
      <c r="F450" s="94"/>
      <c r="G450" s="94"/>
      <c r="H450" s="94"/>
      <c r="I450" s="94"/>
      <c r="J450" s="94"/>
      <c r="K450" s="94"/>
      <c r="L450" s="94"/>
      <c r="M450" s="94"/>
      <c r="N450" s="94"/>
      <c r="O450" s="94"/>
      <c r="P450" s="116"/>
    </row>
    <row r="451" spans="1:16" ht="15.75">
      <c r="A451" s="106"/>
      <c r="B451" s="94"/>
      <c r="C451" s="94"/>
      <c r="D451" s="94"/>
      <c r="E451" s="94"/>
      <c r="F451" s="94"/>
      <c r="G451" s="94"/>
      <c r="H451" s="94"/>
      <c r="I451" s="94"/>
      <c r="J451" s="94"/>
      <c r="K451" s="94"/>
      <c r="L451" s="94"/>
      <c r="M451" s="94"/>
      <c r="N451" s="94"/>
      <c r="O451" s="94"/>
      <c r="P451" s="116"/>
    </row>
    <row r="452" spans="1:16" ht="15.75">
      <c r="A452" s="106"/>
      <c r="B452" s="94"/>
      <c r="C452" s="94"/>
      <c r="D452" s="94"/>
      <c r="E452" s="94"/>
      <c r="F452" s="94"/>
      <c r="G452" s="94"/>
      <c r="H452" s="94"/>
      <c r="I452" s="94"/>
      <c r="J452" s="94"/>
      <c r="K452" s="94"/>
      <c r="L452" s="94"/>
      <c r="M452" s="94"/>
      <c r="N452" s="94"/>
      <c r="O452" s="94"/>
      <c r="P452" s="116"/>
    </row>
    <row r="453" spans="1:16" ht="15.75">
      <c r="A453" s="106"/>
      <c r="B453" s="94"/>
      <c r="C453" s="94"/>
      <c r="D453" s="94"/>
      <c r="E453" s="94"/>
      <c r="F453" s="94"/>
      <c r="G453" s="94"/>
      <c r="H453" s="94"/>
      <c r="I453" s="94"/>
      <c r="J453" s="94"/>
      <c r="K453" s="94"/>
      <c r="L453" s="94"/>
      <c r="M453" s="94"/>
      <c r="N453" s="94"/>
      <c r="O453" s="94"/>
      <c r="P453" s="116"/>
    </row>
    <row r="454" spans="1:16" ht="15.75">
      <c r="A454" s="106"/>
      <c r="B454" s="94"/>
      <c r="C454" s="94"/>
      <c r="D454" s="94"/>
      <c r="E454" s="94"/>
      <c r="F454" s="94"/>
      <c r="G454" s="94"/>
      <c r="H454" s="94"/>
      <c r="I454" s="94"/>
      <c r="J454" s="94"/>
      <c r="K454" s="94"/>
      <c r="L454" s="94"/>
      <c r="M454" s="94"/>
      <c r="N454" s="94"/>
      <c r="O454" s="94"/>
      <c r="P454" s="116"/>
    </row>
    <row r="455" spans="1:16" ht="15.75">
      <c r="A455" s="106"/>
      <c r="B455" s="94"/>
      <c r="C455" s="94"/>
      <c r="D455" s="94"/>
      <c r="E455" s="94"/>
      <c r="F455" s="94"/>
      <c r="G455" s="94"/>
      <c r="H455" s="94"/>
      <c r="I455" s="94"/>
      <c r="J455" s="94"/>
      <c r="K455" s="94"/>
      <c r="L455" s="94"/>
      <c r="M455" s="94"/>
      <c r="N455" s="94"/>
      <c r="O455" s="94"/>
      <c r="P455" s="116"/>
    </row>
    <row r="456" spans="1:16" ht="15.75">
      <c r="A456" s="106"/>
      <c r="B456" s="94"/>
      <c r="C456" s="94"/>
      <c r="D456" s="94"/>
      <c r="E456" s="94"/>
      <c r="F456" s="94"/>
      <c r="G456" s="94"/>
      <c r="H456" s="94"/>
      <c r="I456" s="94"/>
      <c r="J456" s="94"/>
      <c r="K456" s="94"/>
      <c r="L456" s="94"/>
      <c r="M456" s="94"/>
      <c r="N456" s="94"/>
      <c r="O456" s="94"/>
      <c r="P456" s="116"/>
    </row>
    <row r="457" spans="1:16" ht="15.75">
      <c r="A457" s="106"/>
      <c r="B457" s="94"/>
      <c r="C457" s="94"/>
      <c r="D457" s="94"/>
      <c r="E457" s="94"/>
      <c r="F457" s="94"/>
      <c r="G457" s="94"/>
      <c r="H457" s="94"/>
      <c r="I457" s="94"/>
      <c r="J457" s="94"/>
      <c r="K457" s="94"/>
      <c r="L457" s="94"/>
      <c r="M457" s="94"/>
      <c r="N457" s="94"/>
      <c r="O457" s="94"/>
      <c r="P457" s="116"/>
    </row>
    <row r="458" spans="1:16" ht="15.75">
      <c r="A458" s="106"/>
      <c r="B458" s="94"/>
      <c r="C458" s="94"/>
      <c r="D458" s="94"/>
      <c r="E458" s="94"/>
      <c r="F458" s="94"/>
      <c r="G458" s="94"/>
      <c r="H458" s="94"/>
      <c r="I458" s="94"/>
      <c r="J458" s="94"/>
      <c r="K458" s="94"/>
      <c r="L458" s="94"/>
      <c r="M458" s="94"/>
      <c r="N458" s="94"/>
      <c r="O458" s="94"/>
      <c r="P458" s="116"/>
    </row>
    <row r="459" spans="1:16" ht="15.75">
      <c r="A459" s="106"/>
      <c r="B459" s="94"/>
      <c r="C459" s="94"/>
      <c r="D459" s="94"/>
      <c r="E459" s="94"/>
      <c r="F459" s="94"/>
      <c r="G459" s="94"/>
      <c r="H459" s="94"/>
      <c r="I459" s="94"/>
      <c r="J459" s="94"/>
      <c r="K459" s="94"/>
      <c r="L459" s="94"/>
      <c r="M459" s="94"/>
      <c r="N459" s="94"/>
      <c r="O459" s="94"/>
      <c r="P459" s="116"/>
    </row>
    <row r="460" spans="1:16" ht="15.75">
      <c r="A460" s="106"/>
      <c r="B460" s="94"/>
      <c r="C460" s="94"/>
      <c r="D460" s="94"/>
      <c r="E460" s="94"/>
      <c r="F460" s="94"/>
      <c r="G460" s="94"/>
      <c r="H460" s="94"/>
      <c r="I460" s="94"/>
      <c r="J460" s="94"/>
      <c r="K460" s="94"/>
      <c r="L460" s="94"/>
      <c r="M460" s="94"/>
      <c r="N460" s="94"/>
      <c r="O460" s="94"/>
      <c r="P460" s="116"/>
    </row>
    <row r="461" spans="1:16" ht="15.75">
      <c r="A461" s="106"/>
      <c r="B461" s="94"/>
      <c r="C461" s="94"/>
      <c r="D461" s="94"/>
      <c r="E461" s="94"/>
      <c r="F461" s="94"/>
      <c r="G461" s="94"/>
      <c r="H461" s="94"/>
      <c r="I461" s="94"/>
      <c r="J461" s="94"/>
      <c r="K461" s="94"/>
      <c r="L461" s="94"/>
      <c r="M461" s="94"/>
      <c r="N461" s="94"/>
      <c r="O461" s="94"/>
      <c r="P461" s="116"/>
    </row>
    <row r="462" spans="1:16" ht="15.75">
      <c r="A462" s="106"/>
      <c r="B462" s="94"/>
      <c r="C462" s="94"/>
      <c r="D462" s="94"/>
      <c r="E462" s="94"/>
      <c r="F462" s="94"/>
      <c r="G462" s="94"/>
      <c r="H462" s="94"/>
      <c r="I462" s="94"/>
      <c r="J462" s="94"/>
      <c r="K462" s="94"/>
      <c r="L462" s="94"/>
      <c r="M462" s="94"/>
      <c r="N462" s="94"/>
      <c r="O462" s="94"/>
      <c r="P462" s="116"/>
    </row>
    <row r="463" spans="1:16" ht="15.75">
      <c r="A463" s="106"/>
      <c r="B463" s="94"/>
      <c r="C463" s="94"/>
      <c r="D463" s="94"/>
      <c r="E463" s="94"/>
      <c r="F463" s="94"/>
      <c r="G463" s="94"/>
      <c r="H463" s="94"/>
      <c r="I463" s="94"/>
      <c r="J463" s="94"/>
      <c r="K463" s="94"/>
      <c r="L463" s="94"/>
      <c r="M463" s="94"/>
      <c r="N463" s="94"/>
      <c r="O463" s="94"/>
      <c r="P463" s="116"/>
    </row>
    <row r="464" spans="1:16" ht="15.75">
      <c r="A464" s="106"/>
      <c r="B464" s="94"/>
      <c r="C464" s="94"/>
      <c r="D464" s="94"/>
      <c r="E464" s="94"/>
      <c r="F464" s="94"/>
      <c r="G464" s="94"/>
      <c r="H464" s="94"/>
      <c r="I464" s="94"/>
      <c r="J464" s="94"/>
      <c r="K464" s="94"/>
      <c r="L464" s="94"/>
      <c r="M464" s="94"/>
      <c r="N464" s="94"/>
      <c r="O464" s="94"/>
      <c r="P464" s="116"/>
    </row>
    <row r="465" spans="1:16" ht="15.75">
      <c r="A465" s="106"/>
      <c r="B465" s="94"/>
      <c r="C465" s="94"/>
      <c r="D465" s="94"/>
      <c r="E465" s="94"/>
      <c r="F465" s="94"/>
      <c r="G465" s="94"/>
      <c r="H465" s="94"/>
      <c r="I465" s="94"/>
      <c r="J465" s="94"/>
      <c r="K465" s="94"/>
      <c r="L465" s="94"/>
      <c r="M465" s="94"/>
      <c r="N465" s="94"/>
      <c r="O465" s="94"/>
      <c r="P465" s="116"/>
    </row>
    <row r="466" spans="1:16" ht="15.75">
      <c r="A466" s="106"/>
      <c r="B466" s="94"/>
      <c r="C466" s="94"/>
      <c r="D466" s="94"/>
      <c r="E466" s="94"/>
      <c r="F466" s="94"/>
      <c r="G466" s="94"/>
      <c r="H466" s="94"/>
      <c r="I466" s="94"/>
      <c r="J466" s="94"/>
      <c r="K466" s="94"/>
      <c r="L466" s="94"/>
      <c r="M466" s="94"/>
      <c r="N466" s="94"/>
      <c r="O466" s="94"/>
      <c r="P466" s="116"/>
    </row>
    <row r="467" spans="1:16" ht="15.75">
      <c r="A467" s="106"/>
      <c r="B467" s="94"/>
      <c r="C467" s="94"/>
      <c r="D467" s="94"/>
      <c r="E467" s="94"/>
      <c r="F467" s="94"/>
      <c r="G467" s="94"/>
      <c r="H467" s="94"/>
      <c r="I467" s="94"/>
      <c r="J467" s="94"/>
      <c r="K467" s="94"/>
      <c r="L467" s="94"/>
      <c r="M467" s="94"/>
      <c r="N467" s="94"/>
      <c r="O467" s="94"/>
      <c r="P467" s="116"/>
    </row>
    <row r="468" spans="1:16" ht="15.75">
      <c r="A468" s="106"/>
      <c r="B468" s="94"/>
      <c r="C468" s="94"/>
      <c r="D468" s="94"/>
      <c r="E468" s="94"/>
      <c r="F468" s="94"/>
      <c r="G468" s="94"/>
      <c r="H468" s="94"/>
      <c r="I468" s="94"/>
      <c r="J468" s="94"/>
      <c r="K468" s="94"/>
      <c r="L468" s="94"/>
      <c r="M468" s="94"/>
      <c r="N468" s="94"/>
      <c r="O468" s="94"/>
      <c r="P468" s="116"/>
    </row>
    <row r="469" spans="1:16" ht="15.75">
      <c r="A469" s="106"/>
      <c r="B469" s="94"/>
      <c r="C469" s="94"/>
      <c r="D469" s="94"/>
      <c r="E469" s="94"/>
      <c r="F469" s="94"/>
      <c r="G469" s="94"/>
      <c r="H469" s="94"/>
      <c r="I469" s="94"/>
      <c r="J469" s="94"/>
      <c r="K469" s="94"/>
      <c r="L469" s="94"/>
      <c r="M469" s="94"/>
      <c r="N469" s="94"/>
      <c r="O469" s="94"/>
      <c r="P469" s="116"/>
    </row>
    <row r="470" spans="1:16" ht="15.75">
      <c r="A470" s="106"/>
      <c r="B470" s="94"/>
      <c r="C470" s="94"/>
      <c r="D470" s="94"/>
      <c r="E470" s="94"/>
      <c r="F470" s="94"/>
      <c r="G470" s="94"/>
      <c r="H470" s="94"/>
      <c r="I470" s="94"/>
      <c r="J470" s="94"/>
      <c r="K470" s="94"/>
      <c r="L470" s="94"/>
      <c r="M470" s="94"/>
      <c r="N470" s="94"/>
      <c r="O470" s="94"/>
      <c r="P470" s="116"/>
    </row>
    <row r="471" spans="1:16" ht="15.75">
      <c r="A471" s="106"/>
      <c r="B471" s="94"/>
      <c r="C471" s="94"/>
      <c r="D471" s="94"/>
      <c r="E471" s="94"/>
      <c r="F471" s="94"/>
      <c r="G471" s="94"/>
      <c r="H471" s="94"/>
      <c r="I471" s="94"/>
      <c r="J471" s="94"/>
      <c r="K471" s="94"/>
      <c r="L471" s="94"/>
      <c r="M471" s="94"/>
      <c r="N471" s="94"/>
      <c r="O471" s="94"/>
      <c r="P471" s="116"/>
    </row>
    <row r="472" spans="1:16" ht="15.75">
      <c r="A472" s="106"/>
      <c r="B472" s="94"/>
      <c r="C472" s="94"/>
      <c r="D472" s="94"/>
      <c r="E472" s="94"/>
      <c r="F472" s="94"/>
      <c r="G472" s="94"/>
      <c r="H472" s="94"/>
      <c r="I472" s="94"/>
      <c r="J472" s="94"/>
      <c r="K472" s="94"/>
      <c r="L472" s="94"/>
      <c r="M472" s="94"/>
      <c r="N472" s="94"/>
      <c r="O472" s="94"/>
      <c r="P472" s="116"/>
    </row>
    <row r="473" spans="1:16" ht="15.75">
      <c r="A473" s="106"/>
      <c r="B473" s="94"/>
      <c r="C473" s="94"/>
      <c r="D473" s="94"/>
      <c r="E473" s="94"/>
      <c r="F473" s="94"/>
      <c r="G473" s="94"/>
      <c r="H473" s="94"/>
      <c r="I473" s="94"/>
      <c r="J473" s="94"/>
      <c r="K473" s="94"/>
      <c r="L473" s="94"/>
      <c r="M473" s="94"/>
      <c r="N473" s="94"/>
      <c r="O473" s="94"/>
      <c r="P473" s="116"/>
    </row>
    <row r="474" spans="1:16" ht="15.75">
      <c r="A474" s="106"/>
      <c r="B474" s="94"/>
      <c r="C474" s="94"/>
      <c r="D474" s="94"/>
      <c r="E474" s="94"/>
      <c r="F474" s="94"/>
      <c r="G474" s="94"/>
      <c r="H474" s="94"/>
      <c r="I474" s="94"/>
      <c r="J474" s="94"/>
      <c r="K474" s="94"/>
      <c r="L474" s="94"/>
      <c r="M474" s="94"/>
      <c r="N474" s="94"/>
      <c r="O474" s="94"/>
      <c r="P474" s="116"/>
    </row>
    <row r="475" spans="1:16" ht="15.75">
      <c r="A475" s="106"/>
      <c r="B475" s="94"/>
      <c r="C475" s="94"/>
      <c r="D475" s="94"/>
      <c r="E475" s="94"/>
      <c r="F475" s="94"/>
      <c r="G475" s="94"/>
      <c r="H475" s="94"/>
      <c r="I475" s="94"/>
      <c r="J475" s="94"/>
      <c r="K475" s="94"/>
      <c r="L475" s="94"/>
      <c r="M475" s="94"/>
      <c r="N475" s="94"/>
      <c r="O475" s="94"/>
      <c r="P475" s="116"/>
    </row>
    <row r="476" spans="1:16" ht="15.75">
      <c r="A476" s="106"/>
      <c r="B476" s="94"/>
      <c r="C476" s="94"/>
      <c r="D476" s="94"/>
      <c r="E476" s="94"/>
      <c r="F476" s="94"/>
      <c r="G476" s="94"/>
      <c r="H476" s="94"/>
      <c r="I476" s="94"/>
      <c r="J476" s="94"/>
      <c r="K476" s="94"/>
      <c r="L476" s="94"/>
      <c r="M476" s="94"/>
      <c r="N476" s="94"/>
      <c r="O476" s="94"/>
      <c r="P476" s="116"/>
    </row>
    <row r="477" spans="1:16" ht="15.75">
      <c r="A477" s="106"/>
      <c r="B477" s="94"/>
      <c r="C477" s="94"/>
      <c r="D477" s="94"/>
      <c r="E477" s="94"/>
      <c r="F477" s="94"/>
      <c r="G477" s="94"/>
      <c r="H477" s="94"/>
      <c r="I477" s="94"/>
      <c r="J477" s="94"/>
      <c r="K477" s="94"/>
      <c r="L477" s="94"/>
      <c r="M477" s="94"/>
      <c r="N477" s="94"/>
      <c r="O477" s="94"/>
      <c r="P477" s="116"/>
    </row>
    <row r="478" spans="1:16" ht="15.75">
      <c r="A478" s="106"/>
      <c r="B478" s="94"/>
      <c r="C478" s="94"/>
      <c r="D478" s="94"/>
      <c r="E478" s="94"/>
      <c r="F478" s="94"/>
      <c r="G478" s="94"/>
      <c r="H478" s="94"/>
      <c r="I478" s="94"/>
      <c r="J478" s="94"/>
      <c r="K478" s="94"/>
      <c r="L478" s="94"/>
      <c r="M478" s="94"/>
      <c r="N478" s="94"/>
      <c r="O478" s="94"/>
      <c r="P478" s="116"/>
    </row>
    <row r="479" spans="1:16" ht="15.75">
      <c r="A479" s="106"/>
      <c r="B479" s="94"/>
      <c r="C479" s="94"/>
      <c r="D479" s="94"/>
      <c r="E479" s="94"/>
      <c r="F479" s="94"/>
      <c r="G479" s="94"/>
      <c r="H479" s="94"/>
      <c r="I479" s="94"/>
      <c r="J479" s="94"/>
      <c r="K479" s="94"/>
      <c r="L479" s="94"/>
      <c r="M479" s="94"/>
      <c r="N479" s="94"/>
      <c r="O479" s="94"/>
      <c r="P479" s="116"/>
    </row>
    <row r="480" spans="1:16" ht="15.75">
      <c r="A480" s="106"/>
      <c r="B480" s="94"/>
      <c r="C480" s="94"/>
      <c r="D480" s="94"/>
      <c r="E480" s="94"/>
      <c r="F480" s="94"/>
      <c r="G480" s="94"/>
      <c r="H480" s="94"/>
      <c r="I480" s="94"/>
      <c r="J480" s="94"/>
      <c r="K480" s="94"/>
      <c r="L480" s="94"/>
      <c r="M480" s="94"/>
      <c r="N480" s="94"/>
      <c r="O480" s="94"/>
      <c r="P480" s="116"/>
    </row>
    <row r="481" spans="1:16" ht="15.75">
      <c r="A481" s="106"/>
      <c r="B481" s="94"/>
      <c r="C481" s="94"/>
      <c r="D481" s="94"/>
      <c r="E481" s="94"/>
      <c r="F481" s="94"/>
      <c r="G481" s="94"/>
      <c r="H481" s="94"/>
      <c r="I481" s="94"/>
      <c r="J481" s="94"/>
      <c r="K481" s="94"/>
      <c r="L481" s="94"/>
      <c r="M481" s="94"/>
      <c r="N481" s="94"/>
      <c r="O481" s="94"/>
      <c r="P481" s="116"/>
    </row>
    <row r="482" spans="1:16" ht="15.75">
      <c r="A482" s="106"/>
      <c r="B482" s="94"/>
      <c r="C482" s="94"/>
      <c r="D482" s="94"/>
      <c r="E482" s="94"/>
      <c r="F482" s="94"/>
      <c r="G482" s="94"/>
      <c r="H482" s="94"/>
      <c r="I482" s="94"/>
      <c r="J482" s="94"/>
      <c r="K482" s="94"/>
      <c r="L482" s="94"/>
      <c r="M482" s="94"/>
      <c r="N482" s="94"/>
      <c r="O482" s="94"/>
      <c r="P482" s="116"/>
    </row>
    <row r="483" spans="1:16" ht="15.75">
      <c r="A483" s="106"/>
      <c r="B483" s="94"/>
      <c r="C483" s="94"/>
      <c r="D483" s="94"/>
      <c r="E483" s="94"/>
      <c r="F483" s="94"/>
      <c r="G483" s="94"/>
      <c r="H483" s="94"/>
      <c r="I483" s="94"/>
      <c r="J483" s="94"/>
      <c r="K483" s="94"/>
      <c r="L483" s="94"/>
      <c r="M483" s="94"/>
      <c r="N483" s="94"/>
      <c r="O483" s="94"/>
      <c r="P483" s="116"/>
    </row>
    <row r="484" spans="1:16" ht="15.75">
      <c r="A484" s="106"/>
      <c r="B484" s="94"/>
      <c r="C484" s="94"/>
      <c r="D484" s="94"/>
      <c r="E484" s="94"/>
      <c r="F484" s="94"/>
      <c r="G484" s="94"/>
      <c r="H484" s="94"/>
      <c r="I484" s="94"/>
      <c r="J484" s="94"/>
      <c r="K484" s="94"/>
      <c r="L484" s="94"/>
      <c r="M484" s="94"/>
      <c r="N484" s="94"/>
      <c r="O484" s="94"/>
      <c r="P484" s="116"/>
    </row>
    <row r="485" spans="1:16" ht="15.75">
      <c r="A485" s="106"/>
      <c r="B485" s="94"/>
      <c r="C485" s="94"/>
      <c r="D485" s="94"/>
      <c r="E485" s="94"/>
      <c r="F485" s="94"/>
      <c r="G485" s="94"/>
      <c r="H485" s="94"/>
      <c r="I485" s="94"/>
      <c r="J485" s="94"/>
      <c r="K485" s="94"/>
      <c r="L485" s="94"/>
      <c r="M485" s="94"/>
      <c r="N485" s="94"/>
      <c r="O485" s="94"/>
      <c r="P485" s="116"/>
    </row>
    <row r="486" spans="1:16" ht="15.75">
      <c r="A486" s="106"/>
      <c r="B486" s="94"/>
      <c r="C486" s="94"/>
      <c r="D486" s="94"/>
      <c r="E486" s="94"/>
      <c r="F486" s="94"/>
      <c r="G486" s="94"/>
      <c r="H486" s="94"/>
      <c r="I486" s="94"/>
      <c r="J486" s="94"/>
      <c r="K486" s="94"/>
      <c r="L486" s="94"/>
      <c r="M486" s="94"/>
      <c r="N486" s="94"/>
      <c r="O486" s="94"/>
      <c r="P486" s="116"/>
    </row>
    <row r="487" spans="1:16" ht="15.75">
      <c r="A487" s="106"/>
      <c r="B487" s="94"/>
      <c r="C487" s="94"/>
      <c r="D487" s="94"/>
      <c r="E487" s="94"/>
      <c r="F487" s="94"/>
      <c r="G487" s="94"/>
      <c r="H487" s="94"/>
      <c r="I487" s="94"/>
      <c r="J487" s="94"/>
      <c r="K487" s="94"/>
      <c r="L487" s="94"/>
      <c r="M487" s="94"/>
      <c r="N487" s="94"/>
      <c r="O487" s="94"/>
      <c r="P487" s="116"/>
    </row>
    <row r="488" spans="1:16" ht="15.75">
      <c r="A488" s="106"/>
      <c r="B488" s="94"/>
      <c r="C488" s="94"/>
      <c r="D488" s="94"/>
      <c r="E488" s="94"/>
      <c r="F488" s="94"/>
      <c r="G488" s="94"/>
      <c r="H488" s="94"/>
      <c r="I488" s="94"/>
      <c r="J488" s="94"/>
      <c r="K488" s="94"/>
      <c r="L488" s="94"/>
      <c r="M488" s="94"/>
      <c r="N488" s="94"/>
      <c r="O488" s="94"/>
      <c r="P488" s="116"/>
    </row>
    <row r="489" spans="1:16" ht="15.75">
      <c r="A489" s="106"/>
      <c r="B489" s="94"/>
      <c r="C489" s="94"/>
      <c r="D489" s="94"/>
      <c r="E489" s="94"/>
      <c r="F489" s="94"/>
      <c r="G489" s="94"/>
      <c r="H489" s="94"/>
      <c r="I489" s="94"/>
      <c r="J489" s="94"/>
      <c r="K489" s="94"/>
      <c r="L489" s="94"/>
      <c r="M489" s="94"/>
      <c r="N489" s="94"/>
      <c r="O489" s="94"/>
      <c r="P489" s="116"/>
    </row>
    <row r="490" spans="1:16" ht="15.75">
      <c r="A490" s="106"/>
      <c r="B490" s="94"/>
      <c r="C490" s="94"/>
      <c r="D490" s="94"/>
      <c r="E490" s="94"/>
      <c r="F490" s="94"/>
      <c r="G490" s="94"/>
      <c r="H490" s="94"/>
      <c r="I490" s="94"/>
      <c r="J490" s="94"/>
      <c r="K490" s="94"/>
      <c r="L490" s="94"/>
      <c r="M490" s="94"/>
      <c r="N490" s="94"/>
      <c r="O490" s="94"/>
      <c r="P490" s="116"/>
    </row>
    <row r="491" spans="1:16" ht="15.75">
      <c r="A491" s="106"/>
      <c r="B491" s="94"/>
      <c r="C491" s="94"/>
      <c r="D491" s="94"/>
      <c r="E491" s="94"/>
      <c r="F491" s="94"/>
      <c r="G491" s="94"/>
      <c r="H491" s="94"/>
      <c r="I491" s="94"/>
      <c r="J491" s="94"/>
      <c r="K491" s="94"/>
      <c r="L491" s="94"/>
      <c r="M491" s="94"/>
      <c r="N491" s="94"/>
      <c r="O491" s="94"/>
      <c r="P491" s="116"/>
    </row>
    <row r="492" spans="1:16" ht="15.75">
      <c r="A492" s="106"/>
      <c r="B492" s="94"/>
      <c r="C492" s="94"/>
      <c r="D492" s="94"/>
      <c r="E492" s="94"/>
      <c r="F492" s="94"/>
      <c r="G492" s="94"/>
      <c r="H492" s="94"/>
      <c r="I492" s="94"/>
      <c r="J492" s="94"/>
      <c r="K492" s="94"/>
      <c r="L492" s="94"/>
      <c r="M492" s="94"/>
      <c r="N492" s="94"/>
      <c r="O492" s="94"/>
      <c r="P492" s="116"/>
    </row>
    <row r="493" spans="1:16" ht="15.75">
      <c r="A493" s="106"/>
      <c r="B493" s="94"/>
      <c r="C493" s="94"/>
      <c r="D493" s="94"/>
      <c r="E493" s="94"/>
      <c r="F493" s="94"/>
      <c r="G493" s="94"/>
      <c r="H493" s="94"/>
      <c r="I493" s="94"/>
      <c r="J493" s="94"/>
      <c r="K493" s="94"/>
      <c r="L493" s="94"/>
      <c r="M493" s="94"/>
      <c r="N493" s="94"/>
      <c r="O493" s="94"/>
      <c r="P493" s="116"/>
    </row>
    <row r="494" spans="1:16" ht="15.75">
      <c r="A494" s="106"/>
      <c r="B494" s="94"/>
      <c r="C494" s="94"/>
      <c r="D494" s="94"/>
      <c r="E494" s="94"/>
      <c r="F494" s="94"/>
      <c r="G494" s="94"/>
      <c r="H494" s="94"/>
      <c r="I494" s="94"/>
      <c r="J494" s="94"/>
      <c r="K494" s="94"/>
      <c r="L494" s="94"/>
      <c r="M494" s="94"/>
      <c r="N494" s="94"/>
      <c r="O494" s="94"/>
      <c r="P494" s="116"/>
    </row>
    <row r="495" spans="1:16" ht="15.75">
      <c r="A495" s="106"/>
      <c r="B495" s="94"/>
      <c r="C495" s="94"/>
      <c r="D495" s="94"/>
      <c r="E495" s="94"/>
      <c r="F495" s="94"/>
      <c r="G495" s="94"/>
      <c r="H495" s="94"/>
      <c r="I495" s="94"/>
      <c r="J495" s="94"/>
      <c r="K495" s="94"/>
      <c r="L495" s="94"/>
      <c r="M495" s="94"/>
      <c r="N495" s="94"/>
      <c r="O495" s="94"/>
      <c r="P495" s="116"/>
    </row>
    <row r="496" spans="1:16" ht="15.75">
      <c r="A496" s="106"/>
      <c r="B496" s="94"/>
      <c r="C496" s="94"/>
      <c r="D496" s="94"/>
      <c r="E496" s="94"/>
      <c r="F496" s="94"/>
      <c r="G496" s="94"/>
      <c r="H496" s="94"/>
      <c r="I496" s="94"/>
      <c r="J496" s="94"/>
      <c r="K496" s="94"/>
      <c r="L496" s="94"/>
      <c r="M496" s="94"/>
      <c r="N496" s="94"/>
      <c r="O496" s="94"/>
      <c r="P496" s="116"/>
    </row>
    <row r="497" spans="1:16" ht="15.75">
      <c r="A497" s="106"/>
      <c r="B497" s="94"/>
      <c r="C497" s="94"/>
      <c r="D497" s="94"/>
      <c r="E497" s="94"/>
      <c r="F497" s="94"/>
      <c r="G497" s="94"/>
      <c r="H497" s="94"/>
      <c r="I497" s="94"/>
      <c r="J497" s="94"/>
      <c r="K497" s="94"/>
      <c r="L497" s="94"/>
      <c r="M497" s="94"/>
      <c r="N497" s="94"/>
      <c r="O497" s="94"/>
      <c r="P497" s="116"/>
    </row>
    <row r="498" spans="1:16" ht="15.75">
      <c r="A498" s="106"/>
      <c r="B498" s="94"/>
      <c r="C498" s="94"/>
      <c r="D498" s="94"/>
      <c r="E498" s="94"/>
      <c r="F498" s="94"/>
      <c r="G498" s="94"/>
      <c r="H498" s="94"/>
      <c r="I498" s="94"/>
      <c r="J498" s="94"/>
      <c r="K498" s="94"/>
      <c r="L498" s="94"/>
      <c r="M498" s="94"/>
      <c r="N498" s="94"/>
      <c r="O498" s="94"/>
      <c r="P498" s="116"/>
    </row>
    <row r="499" spans="1:16" ht="15.75">
      <c r="A499" s="106"/>
      <c r="B499" s="94"/>
      <c r="C499" s="94"/>
      <c r="D499" s="94"/>
      <c r="E499" s="94"/>
      <c r="F499" s="94"/>
      <c r="G499" s="94"/>
      <c r="H499" s="94"/>
      <c r="I499" s="94"/>
      <c r="J499" s="94"/>
      <c r="K499" s="94"/>
      <c r="L499" s="94"/>
      <c r="M499" s="94"/>
      <c r="N499" s="94"/>
      <c r="O499" s="94"/>
      <c r="P499" s="116"/>
    </row>
    <row r="500" spans="1:16" ht="15.75">
      <c r="A500" s="106"/>
      <c r="B500" s="94"/>
      <c r="C500" s="94"/>
      <c r="D500" s="94"/>
      <c r="E500" s="94"/>
      <c r="F500" s="94"/>
      <c r="G500" s="94"/>
      <c r="H500" s="94"/>
      <c r="I500" s="94"/>
      <c r="J500" s="94"/>
      <c r="K500" s="94"/>
      <c r="L500" s="94"/>
      <c r="M500" s="94"/>
      <c r="N500" s="94"/>
      <c r="O500" s="94"/>
      <c r="P500" s="116"/>
    </row>
    <row r="501" spans="1:16" ht="15.75">
      <c r="A501" s="106"/>
      <c r="B501" s="94"/>
      <c r="C501" s="94"/>
      <c r="D501" s="94"/>
      <c r="E501" s="94"/>
      <c r="F501" s="94"/>
      <c r="G501" s="94"/>
      <c r="H501" s="94"/>
      <c r="I501" s="94"/>
      <c r="J501" s="94"/>
      <c r="K501" s="94"/>
      <c r="L501" s="94"/>
      <c r="M501" s="94"/>
      <c r="N501" s="94"/>
      <c r="O501" s="94"/>
      <c r="P501" s="116"/>
    </row>
    <row r="502" spans="1:16" ht="15.75">
      <c r="A502" s="106"/>
      <c r="B502" s="94"/>
      <c r="C502" s="94"/>
      <c r="D502" s="94"/>
      <c r="E502" s="94"/>
      <c r="F502" s="94"/>
      <c r="G502" s="94"/>
      <c r="H502" s="94"/>
      <c r="I502" s="94"/>
      <c r="J502" s="94"/>
      <c r="K502" s="94"/>
      <c r="L502" s="94"/>
      <c r="M502" s="94"/>
      <c r="N502" s="94"/>
      <c r="O502" s="94"/>
      <c r="P502" s="116"/>
    </row>
    <row r="503" spans="1:16" ht="15.75">
      <c r="A503" s="106"/>
      <c r="B503" s="94"/>
      <c r="C503" s="94"/>
      <c r="D503" s="94"/>
      <c r="E503" s="94"/>
      <c r="F503" s="94"/>
      <c r="G503" s="94"/>
      <c r="H503" s="94"/>
      <c r="I503" s="94"/>
      <c r="J503" s="94"/>
      <c r="K503" s="94"/>
      <c r="L503" s="94"/>
      <c r="M503" s="94"/>
      <c r="N503" s="94"/>
      <c r="O503" s="94"/>
      <c r="P503" s="116"/>
    </row>
    <row r="504" spans="1:16" ht="15.75">
      <c r="A504" s="106"/>
      <c r="B504" s="94"/>
      <c r="C504" s="94"/>
      <c r="D504" s="94"/>
      <c r="E504" s="94"/>
      <c r="F504" s="94"/>
      <c r="G504" s="94"/>
      <c r="H504" s="94"/>
      <c r="I504" s="94"/>
      <c r="J504" s="94"/>
      <c r="K504" s="94"/>
      <c r="L504" s="94"/>
      <c r="M504" s="94"/>
      <c r="N504" s="94"/>
      <c r="O504" s="94"/>
      <c r="P504" s="116"/>
    </row>
    <row r="505" spans="1:16" ht="15.75">
      <c r="A505" s="106"/>
      <c r="B505" s="94"/>
      <c r="C505" s="94"/>
      <c r="D505" s="94"/>
      <c r="E505" s="94"/>
      <c r="F505" s="94"/>
      <c r="G505" s="94"/>
      <c r="H505" s="94"/>
      <c r="I505" s="94"/>
      <c r="J505" s="94"/>
      <c r="K505" s="94"/>
      <c r="L505" s="94"/>
      <c r="M505" s="94"/>
      <c r="N505" s="94"/>
      <c r="O505" s="94"/>
      <c r="P505" s="116"/>
    </row>
    <row r="506" spans="1:16" ht="15.75">
      <c r="A506" s="106"/>
      <c r="B506" s="94"/>
      <c r="C506" s="94"/>
      <c r="D506" s="94"/>
      <c r="E506" s="94"/>
      <c r="F506" s="94"/>
      <c r="G506" s="94"/>
      <c r="H506" s="94"/>
      <c r="I506" s="94"/>
      <c r="J506" s="94"/>
      <c r="K506" s="94"/>
      <c r="L506" s="94"/>
      <c r="M506" s="94"/>
      <c r="N506" s="94"/>
      <c r="O506" s="94"/>
      <c r="P506" s="116"/>
    </row>
    <row r="507" spans="1:16" ht="15.75">
      <c r="A507" s="106"/>
      <c r="B507" s="94"/>
      <c r="C507" s="94"/>
      <c r="D507" s="94"/>
      <c r="E507" s="94"/>
      <c r="F507" s="94"/>
      <c r="G507" s="94"/>
      <c r="H507" s="94"/>
      <c r="I507" s="94"/>
      <c r="J507" s="94"/>
      <c r="K507" s="94"/>
      <c r="L507" s="94"/>
      <c r="M507" s="94"/>
      <c r="N507" s="94"/>
      <c r="O507" s="94"/>
      <c r="P507" s="116"/>
    </row>
    <row r="508" spans="1:16" ht="15.75">
      <c r="A508" s="106"/>
      <c r="B508" s="94"/>
      <c r="C508" s="94"/>
      <c r="D508" s="94"/>
      <c r="E508" s="94"/>
      <c r="F508" s="94"/>
      <c r="G508" s="94"/>
      <c r="H508" s="94"/>
      <c r="I508" s="94"/>
      <c r="J508" s="94"/>
      <c r="K508" s="94"/>
      <c r="L508" s="94"/>
      <c r="M508" s="94"/>
      <c r="N508" s="94"/>
      <c r="O508" s="94"/>
      <c r="P508" s="116"/>
    </row>
    <row r="509" spans="1:16" ht="15.75">
      <c r="A509" s="106"/>
      <c r="B509" s="94"/>
      <c r="C509" s="94"/>
      <c r="D509" s="94"/>
      <c r="E509" s="94"/>
      <c r="F509" s="94"/>
      <c r="G509" s="94"/>
      <c r="H509" s="94"/>
      <c r="I509" s="94"/>
      <c r="J509" s="94"/>
      <c r="K509" s="94"/>
      <c r="L509" s="94"/>
      <c r="M509" s="94"/>
      <c r="N509" s="94"/>
      <c r="O509" s="94"/>
      <c r="P509" s="116"/>
    </row>
    <row r="510" spans="1:16" ht="15.75">
      <c r="A510" s="106"/>
      <c r="B510" s="94"/>
      <c r="C510" s="94"/>
      <c r="D510" s="94"/>
      <c r="E510" s="94"/>
      <c r="F510" s="94"/>
      <c r="G510" s="94"/>
      <c r="H510" s="94"/>
      <c r="I510" s="94"/>
      <c r="J510" s="94"/>
      <c r="K510" s="94"/>
      <c r="L510" s="94"/>
      <c r="M510" s="94"/>
      <c r="N510" s="94"/>
      <c r="O510" s="94"/>
      <c r="P510" s="116"/>
    </row>
    <row r="511" spans="1:16" ht="15.75">
      <c r="A511" s="106"/>
      <c r="B511" s="94"/>
      <c r="C511" s="94"/>
      <c r="D511" s="94"/>
      <c r="E511" s="94"/>
      <c r="F511" s="94"/>
      <c r="G511" s="94"/>
      <c r="H511" s="94"/>
      <c r="I511" s="94"/>
      <c r="J511" s="94"/>
      <c r="K511" s="94"/>
      <c r="L511" s="94"/>
      <c r="M511" s="94"/>
      <c r="N511" s="94"/>
      <c r="O511" s="94"/>
      <c r="P511" s="116"/>
    </row>
    <row r="512" spans="1:16" ht="15.75">
      <c r="A512" s="106"/>
      <c r="B512" s="94"/>
      <c r="C512" s="94"/>
      <c r="D512" s="94"/>
      <c r="E512" s="94"/>
      <c r="F512" s="94"/>
      <c r="G512" s="94"/>
      <c r="H512" s="94"/>
      <c r="I512" s="94"/>
      <c r="J512" s="94"/>
      <c r="K512" s="94"/>
      <c r="L512" s="94"/>
      <c r="M512" s="94"/>
      <c r="N512" s="94"/>
      <c r="O512" s="94"/>
      <c r="P512" s="116"/>
    </row>
    <row r="513" spans="1:16" ht="15.75">
      <c r="A513" s="106"/>
      <c r="B513" s="94"/>
      <c r="C513" s="94"/>
      <c r="D513" s="94"/>
      <c r="E513" s="94"/>
      <c r="F513" s="94"/>
      <c r="G513" s="94"/>
      <c r="H513" s="94"/>
      <c r="I513" s="94"/>
      <c r="J513" s="94"/>
      <c r="K513" s="94"/>
      <c r="L513" s="94"/>
      <c r="M513" s="94"/>
      <c r="N513" s="94"/>
      <c r="O513" s="94"/>
      <c r="P513" s="116"/>
    </row>
    <row r="514" spans="1:16" ht="15.75">
      <c r="A514" s="106"/>
      <c r="B514" s="94"/>
      <c r="C514" s="94"/>
      <c r="D514" s="94"/>
      <c r="E514" s="94"/>
      <c r="F514" s="94"/>
      <c r="G514" s="94"/>
      <c r="H514" s="94"/>
      <c r="I514" s="94"/>
      <c r="J514" s="94"/>
      <c r="K514" s="94"/>
      <c r="L514" s="94"/>
      <c r="M514" s="94"/>
      <c r="N514" s="94"/>
      <c r="O514" s="94"/>
      <c r="P514" s="116"/>
    </row>
    <row r="515" spans="1:16" ht="15.75">
      <c r="A515" s="106"/>
      <c r="B515" s="94"/>
      <c r="C515" s="94"/>
      <c r="D515" s="94"/>
      <c r="E515" s="94"/>
      <c r="F515" s="94"/>
      <c r="G515" s="94"/>
      <c r="H515" s="94"/>
      <c r="I515" s="94"/>
      <c r="J515" s="94"/>
      <c r="K515" s="94"/>
      <c r="L515" s="94"/>
      <c r="M515" s="94"/>
      <c r="N515" s="94"/>
      <c r="O515" s="94"/>
      <c r="P515" s="116"/>
    </row>
    <row r="516" spans="1:16" ht="15.75">
      <c r="A516" s="106"/>
      <c r="B516" s="94"/>
      <c r="C516" s="94"/>
      <c r="D516" s="94"/>
      <c r="E516" s="94"/>
      <c r="F516" s="94"/>
      <c r="G516" s="94"/>
      <c r="H516" s="94"/>
      <c r="I516" s="94"/>
      <c r="J516" s="94"/>
      <c r="K516" s="94"/>
      <c r="L516" s="94"/>
      <c r="M516" s="94"/>
      <c r="N516" s="94"/>
      <c r="O516" s="94"/>
      <c r="P516" s="116"/>
    </row>
    <row r="517" spans="1:16" ht="15.75">
      <c r="A517" s="106"/>
      <c r="B517" s="94"/>
      <c r="C517" s="94"/>
      <c r="D517" s="94"/>
      <c r="E517" s="94"/>
      <c r="F517" s="94"/>
      <c r="G517" s="94"/>
      <c r="H517" s="94"/>
      <c r="I517" s="94"/>
      <c r="J517" s="94"/>
      <c r="K517" s="94"/>
      <c r="L517" s="94"/>
      <c r="M517" s="94"/>
      <c r="N517" s="94"/>
      <c r="O517" s="94"/>
      <c r="P517" s="116"/>
    </row>
    <row r="518" spans="1:16" ht="15.75">
      <c r="A518" s="106"/>
      <c r="B518" s="94"/>
      <c r="C518" s="94"/>
      <c r="D518" s="94"/>
      <c r="E518" s="94"/>
      <c r="F518" s="94"/>
      <c r="G518" s="94"/>
      <c r="H518" s="94"/>
      <c r="I518" s="94"/>
      <c r="J518" s="94"/>
      <c r="K518" s="94"/>
      <c r="L518" s="94"/>
      <c r="M518" s="94"/>
      <c r="N518" s="94"/>
      <c r="O518" s="94"/>
      <c r="P518" s="116"/>
    </row>
    <row r="519" spans="1:16" ht="15.75">
      <c r="A519" s="106"/>
      <c r="B519" s="94"/>
      <c r="C519" s="94"/>
      <c r="D519" s="94"/>
      <c r="E519" s="94"/>
      <c r="F519" s="94"/>
      <c r="G519" s="94"/>
      <c r="H519" s="94"/>
      <c r="I519" s="94"/>
      <c r="J519" s="94"/>
      <c r="K519" s="94"/>
      <c r="L519" s="94"/>
      <c r="M519" s="94"/>
      <c r="N519" s="94"/>
      <c r="O519" s="94"/>
      <c r="P519" s="116"/>
    </row>
    <row r="520" spans="1:16" ht="15.75">
      <c r="A520" s="106"/>
      <c r="B520" s="94"/>
      <c r="C520" s="94"/>
      <c r="D520" s="94"/>
      <c r="E520" s="94"/>
      <c r="F520" s="94"/>
      <c r="G520" s="94"/>
      <c r="H520" s="94"/>
      <c r="I520" s="94"/>
      <c r="J520" s="94"/>
      <c r="K520" s="94"/>
      <c r="L520" s="94"/>
      <c r="M520" s="94"/>
      <c r="N520" s="94"/>
      <c r="O520" s="94"/>
      <c r="P520" s="116"/>
    </row>
    <row r="521" spans="1:16" ht="15.75">
      <c r="A521" s="106"/>
      <c r="B521" s="94"/>
      <c r="C521" s="94"/>
      <c r="D521" s="94"/>
      <c r="E521" s="94"/>
      <c r="F521" s="94"/>
      <c r="G521" s="94"/>
      <c r="H521" s="94"/>
      <c r="I521" s="94"/>
      <c r="J521" s="94"/>
      <c r="K521" s="94"/>
      <c r="L521" s="94"/>
      <c r="M521" s="94"/>
      <c r="N521" s="94"/>
      <c r="O521" s="94"/>
      <c r="P521" s="116"/>
    </row>
    <row r="522" spans="1:16" ht="15.75">
      <c r="A522" s="106"/>
      <c r="B522" s="94"/>
      <c r="C522" s="94"/>
      <c r="D522" s="94"/>
      <c r="E522" s="94"/>
      <c r="F522" s="94"/>
      <c r="G522" s="94"/>
      <c r="H522" s="94"/>
      <c r="I522" s="94"/>
      <c r="J522" s="94"/>
      <c r="K522" s="94"/>
      <c r="L522" s="94"/>
      <c r="M522" s="94"/>
      <c r="N522" s="94"/>
      <c r="O522" s="94"/>
      <c r="P522" s="116"/>
    </row>
    <row r="523" spans="1:16" ht="15.75">
      <c r="A523" s="106"/>
      <c r="B523" s="94"/>
      <c r="C523" s="94"/>
      <c r="D523" s="94"/>
      <c r="E523" s="94"/>
      <c r="F523" s="94"/>
      <c r="G523" s="94"/>
      <c r="H523" s="94"/>
      <c r="I523" s="94"/>
      <c r="J523" s="94"/>
      <c r="K523" s="94"/>
      <c r="L523" s="94"/>
      <c r="M523" s="94"/>
      <c r="N523" s="94"/>
      <c r="O523" s="94"/>
      <c r="P523" s="116"/>
    </row>
    <row r="524" spans="1:16" ht="15.75">
      <c r="A524" s="106"/>
      <c r="B524" s="94"/>
      <c r="C524" s="94"/>
      <c r="D524" s="94"/>
      <c r="E524" s="94"/>
      <c r="F524" s="94"/>
      <c r="G524" s="94"/>
      <c r="H524" s="94"/>
      <c r="I524" s="94"/>
      <c r="J524" s="94"/>
      <c r="K524" s="94"/>
      <c r="L524" s="94"/>
      <c r="M524" s="94"/>
      <c r="N524" s="94"/>
      <c r="O524" s="94"/>
      <c r="P524" s="116"/>
    </row>
    <row r="525" spans="1:16" ht="15.75">
      <c r="A525" s="106"/>
      <c r="B525" s="94"/>
      <c r="C525" s="94"/>
      <c r="D525" s="94"/>
      <c r="E525" s="94"/>
      <c r="F525" s="94"/>
      <c r="G525" s="94"/>
      <c r="H525" s="94"/>
      <c r="I525" s="94"/>
      <c r="J525" s="94"/>
      <c r="K525" s="94"/>
      <c r="L525" s="94"/>
      <c r="M525" s="94"/>
      <c r="N525" s="94"/>
      <c r="O525" s="94"/>
      <c r="P525" s="116"/>
    </row>
    <row r="526" spans="1:16" ht="15.75">
      <c r="A526" s="106"/>
      <c r="B526" s="94"/>
      <c r="C526" s="94"/>
      <c r="D526" s="94"/>
      <c r="E526" s="94"/>
      <c r="F526" s="94"/>
      <c r="G526" s="94"/>
      <c r="H526" s="94"/>
      <c r="I526" s="94"/>
      <c r="J526" s="94"/>
      <c r="K526" s="94"/>
      <c r="L526" s="94"/>
      <c r="M526" s="94"/>
      <c r="N526" s="94"/>
      <c r="O526" s="94"/>
      <c r="P526" s="116"/>
    </row>
    <row r="527" spans="1:16" ht="15.75">
      <c r="A527" s="106"/>
      <c r="B527" s="94"/>
      <c r="C527" s="94"/>
      <c r="D527" s="94"/>
      <c r="E527" s="94"/>
      <c r="F527" s="94"/>
      <c r="G527" s="94"/>
      <c r="H527" s="94"/>
      <c r="I527" s="94"/>
      <c r="J527" s="94"/>
      <c r="K527" s="94"/>
      <c r="L527" s="94"/>
      <c r="M527" s="94"/>
      <c r="N527" s="94"/>
      <c r="O527" s="94"/>
      <c r="P527" s="116"/>
    </row>
    <row r="528" spans="1:16" ht="15.75">
      <c r="A528" s="106"/>
      <c r="B528" s="94"/>
      <c r="C528" s="94"/>
      <c r="D528" s="94"/>
      <c r="E528" s="94"/>
      <c r="F528" s="94"/>
      <c r="G528" s="94"/>
      <c r="H528" s="94"/>
      <c r="I528" s="94"/>
      <c r="J528" s="94"/>
      <c r="K528" s="94"/>
      <c r="L528" s="94"/>
      <c r="M528" s="94"/>
      <c r="N528" s="94"/>
      <c r="O528" s="94"/>
      <c r="P528" s="116"/>
    </row>
    <row r="529" spans="1:16" ht="15.75">
      <c r="A529" s="106"/>
      <c r="B529" s="94"/>
      <c r="C529" s="94"/>
      <c r="D529" s="94"/>
      <c r="E529" s="94"/>
      <c r="F529" s="94"/>
      <c r="G529" s="94"/>
      <c r="H529" s="94"/>
      <c r="I529" s="94"/>
      <c r="J529" s="94"/>
      <c r="K529" s="94"/>
      <c r="L529" s="94"/>
      <c r="M529" s="94"/>
      <c r="N529" s="94"/>
      <c r="O529" s="94"/>
      <c r="P529" s="116"/>
    </row>
    <row r="530" spans="1:16" ht="15.75">
      <c r="A530" s="106"/>
      <c r="B530" s="94"/>
      <c r="C530" s="94"/>
      <c r="D530" s="94"/>
      <c r="E530" s="94"/>
      <c r="F530" s="94"/>
      <c r="G530" s="94"/>
      <c r="H530" s="94"/>
      <c r="I530" s="94"/>
      <c r="J530" s="94"/>
      <c r="K530" s="94"/>
      <c r="L530" s="94"/>
      <c r="M530" s="94"/>
      <c r="N530" s="94"/>
      <c r="O530" s="94"/>
      <c r="P530" s="116"/>
    </row>
    <row r="531" spans="1:16" ht="15.75">
      <c r="A531" s="106"/>
      <c r="B531" s="94"/>
      <c r="C531" s="94"/>
      <c r="D531" s="94"/>
      <c r="E531" s="94"/>
      <c r="F531" s="94"/>
      <c r="G531" s="94"/>
      <c r="H531" s="94"/>
      <c r="I531" s="94"/>
      <c r="J531" s="94"/>
      <c r="K531" s="94"/>
      <c r="L531" s="94"/>
      <c r="M531" s="94"/>
      <c r="N531" s="94"/>
      <c r="O531" s="94"/>
      <c r="P531" s="116"/>
    </row>
    <row r="532" spans="1:16" ht="15.75">
      <c r="A532" s="106"/>
      <c r="B532" s="94"/>
      <c r="C532" s="94"/>
      <c r="D532" s="94"/>
      <c r="E532" s="94"/>
      <c r="F532" s="94"/>
      <c r="G532" s="94"/>
      <c r="H532" s="94"/>
      <c r="I532" s="94"/>
      <c r="J532" s="94"/>
      <c r="K532" s="94"/>
      <c r="L532" s="94"/>
      <c r="M532" s="94"/>
      <c r="N532" s="94"/>
      <c r="O532" s="94"/>
      <c r="P532" s="116"/>
    </row>
    <row r="533" spans="1:16" ht="15.75">
      <c r="A533" s="106"/>
      <c r="B533" s="94"/>
      <c r="C533" s="94"/>
      <c r="D533" s="94"/>
      <c r="E533" s="94"/>
      <c r="F533" s="94"/>
      <c r="G533" s="94"/>
      <c r="H533" s="94"/>
      <c r="I533" s="94"/>
      <c r="J533" s="94"/>
      <c r="K533" s="94"/>
      <c r="L533" s="94"/>
      <c r="M533" s="94"/>
      <c r="N533" s="94"/>
      <c r="O533" s="94"/>
      <c r="P533" s="116"/>
    </row>
    <row r="534" spans="1:16" ht="15.75">
      <c r="A534" s="106"/>
      <c r="B534" s="94"/>
      <c r="C534" s="94"/>
      <c r="D534" s="94"/>
      <c r="E534" s="94"/>
      <c r="F534" s="94"/>
      <c r="G534" s="94"/>
      <c r="H534" s="94"/>
      <c r="I534" s="94"/>
      <c r="J534" s="94"/>
      <c r="K534" s="94"/>
      <c r="L534" s="94"/>
      <c r="M534" s="94"/>
      <c r="N534" s="94"/>
      <c r="O534" s="94"/>
      <c r="P534" s="116"/>
    </row>
    <row r="535" spans="1:16" ht="15.75">
      <c r="A535" s="106"/>
      <c r="B535" s="94"/>
      <c r="C535" s="94"/>
      <c r="D535" s="94"/>
      <c r="E535" s="94"/>
      <c r="F535" s="94"/>
      <c r="G535" s="94"/>
      <c r="H535" s="94"/>
      <c r="I535" s="94"/>
      <c r="J535" s="94"/>
      <c r="K535" s="94"/>
      <c r="L535" s="94"/>
      <c r="M535" s="94"/>
      <c r="N535" s="94"/>
      <c r="O535" s="94"/>
      <c r="P535" s="116"/>
    </row>
    <row r="536" spans="1:16" ht="15.75">
      <c r="A536" s="106"/>
      <c r="B536" s="94"/>
      <c r="C536" s="94"/>
      <c r="D536" s="94"/>
      <c r="E536" s="94"/>
      <c r="F536" s="94"/>
      <c r="G536" s="94"/>
      <c r="H536" s="94"/>
      <c r="I536" s="94"/>
      <c r="J536" s="94"/>
      <c r="K536" s="94"/>
      <c r="L536" s="94"/>
      <c r="M536" s="94"/>
      <c r="N536" s="94"/>
      <c r="O536" s="94"/>
      <c r="P536" s="116"/>
    </row>
    <row r="537" spans="1:16" ht="15.75">
      <c r="A537" s="106"/>
      <c r="B537" s="94"/>
      <c r="C537" s="94"/>
      <c r="D537" s="94"/>
      <c r="E537" s="94"/>
      <c r="F537" s="94"/>
      <c r="G537" s="94"/>
      <c r="H537" s="94"/>
      <c r="I537" s="94"/>
      <c r="J537" s="94"/>
      <c r="K537" s="94"/>
      <c r="L537" s="94"/>
      <c r="M537" s="94"/>
      <c r="N537" s="94"/>
      <c r="O537" s="94"/>
      <c r="P537" s="116"/>
    </row>
    <row r="538" spans="1:16" ht="15.75">
      <c r="A538" s="106"/>
      <c r="B538" s="94"/>
      <c r="C538" s="94"/>
      <c r="D538" s="94"/>
      <c r="E538" s="94"/>
      <c r="F538" s="94"/>
      <c r="G538" s="94"/>
      <c r="H538" s="94"/>
      <c r="I538" s="94"/>
      <c r="J538" s="94"/>
      <c r="K538" s="94"/>
      <c r="L538" s="94"/>
      <c r="M538" s="94"/>
      <c r="N538" s="94"/>
      <c r="O538" s="94"/>
      <c r="P538" s="116"/>
    </row>
    <row r="539" spans="1:16" ht="15.75">
      <c r="A539" s="106"/>
      <c r="B539" s="94"/>
      <c r="C539" s="94"/>
      <c r="D539" s="94"/>
      <c r="E539" s="94"/>
      <c r="F539" s="94"/>
      <c r="G539" s="94"/>
      <c r="H539" s="94"/>
      <c r="I539" s="94"/>
      <c r="J539" s="94"/>
      <c r="K539" s="94"/>
      <c r="L539" s="94"/>
      <c r="M539" s="94"/>
      <c r="N539" s="94"/>
      <c r="O539" s="94"/>
      <c r="P539" s="116"/>
    </row>
    <row r="540" spans="1:16" ht="15.75">
      <c r="A540" s="106"/>
      <c r="B540" s="94"/>
      <c r="C540" s="94"/>
      <c r="D540" s="94"/>
      <c r="E540" s="94"/>
      <c r="F540" s="94"/>
      <c r="G540" s="94"/>
      <c r="H540" s="94"/>
      <c r="I540" s="94"/>
      <c r="J540" s="94"/>
      <c r="K540" s="94"/>
      <c r="L540" s="94"/>
      <c r="M540" s="94"/>
      <c r="N540" s="94"/>
      <c r="O540" s="94"/>
      <c r="P540" s="116"/>
    </row>
    <row r="541" spans="1:16" ht="15.75">
      <c r="A541" s="106"/>
      <c r="B541" s="94"/>
      <c r="C541" s="94"/>
      <c r="D541" s="94"/>
      <c r="E541" s="94"/>
      <c r="F541" s="94"/>
      <c r="G541" s="94"/>
      <c r="H541" s="94"/>
      <c r="I541" s="94"/>
      <c r="J541" s="94"/>
      <c r="K541" s="94"/>
      <c r="L541" s="94"/>
      <c r="M541" s="94"/>
      <c r="N541" s="94"/>
      <c r="O541" s="94"/>
      <c r="P541" s="116"/>
    </row>
    <row r="542" spans="1:16" ht="15.75">
      <c r="A542" s="106"/>
      <c r="B542" s="94"/>
      <c r="C542" s="94"/>
      <c r="D542" s="94"/>
      <c r="E542" s="94"/>
      <c r="F542" s="94"/>
      <c r="G542" s="94"/>
      <c r="H542" s="94"/>
      <c r="I542" s="94"/>
      <c r="J542" s="94"/>
      <c r="K542" s="94"/>
      <c r="L542" s="94"/>
      <c r="M542" s="94"/>
      <c r="N542" s="94"/>
      <c r="O542" s="94"/>
      <c r="P542" s="116"/>
    </row>
    <row r="543" spans="1:16" ht="15.75">
      <c r="A543" s="106"/>
      <c r="B543" s="94"/>
      <c r="C543" s="94"/>
      <c r="D543" s="94"/>
      <c r="E543" s="94"/>
      <c r="F543" s="94"/>
      <c r="G543" s="94"/>
      <c r="H543" s="94"/>
      <c r="I543" s="94"/>
      <c r="J543" s="94"/>
      <c r="K543" s="94"/>
      <c r="L543" s="94"/>
      <c r="M543" s="94"/>
      <c r="N543" s="94"/>
      <c r="O543" s="94"/>
      <c r="P543" s="116"/>
    </row>
    <row r="544" spans="1:16" ht="15.75">
      <c r="A544" s="106"/>
      <c r="B544" s="94"/>
      <c r="C544" s="94"/>
      <c r="D544" s="94"/>
      <c r="E544" s="94"/>
      <c r="F544" s="94"/>
      <c r="G544" s="94"/>
      <c r="H544" s="94"/>
      <c r="I544" s="94"/>
      <c r="J544" s="94"/>
      <c r="K544" s="94"/>
      <c r="L544" s="94"/>
      <c r="M544" s="94"/>
      <c r="N544" s="94"/>
      <c r="O544" s="94"/>
      <c r="P544" s="116"/>
    </row>
    <row r="545" spans="1:16" ht="15.75">
      <c r="A545" s="106"/>
      <c r="B545" s="94"/>
      <c r="C545" s="94"/>
      <c r="D545" s="94"/>
      <c r="E545" s="94"/>
      <c r="F545" s="94"/>
      <c r="G545" s="94"/>
      <c r="H545" s="94"/>
      <c r="I545" s="94"/>
      <c r="J545" s="94"/>
      <c r="K545" s="94"/>
      <c r="L545" s="94"/>
      <c r="M545" s="94"/>
      <c r="N545" s="94"/>
      <c r="O545" s="94"/>
      <c r="P545" s="116"/>
    </row>
    <row r="546" spans="1:16" ht="15.75">
      <c r="A546" s="106"/>
      <c r="B546" s="94"/>
      <c r="C546" s="94"/>
      <c r="D546" s="94"/>
      <c r="E546" s="94"/>
      <c r="F546" s="94"/>
      <c r="G546" s="94"/>
      <c r="H546" s="94"/>
      <c r="I546" s="94"/>
      <c r="J546" s="94"/>
      <c r="K546" s="94"/>
      <c r="L546" s="94"/>
      <c r="M546" s="94"/>
      <c r="N546" s="94"/>
      <c r="O546" s="94"/>
      <c r="P546" s="116"/>
    </row>
    <row r="547" spans="1:16" ht="15.75">
      <c r="A547" s="106"/>
      <c r="B547" s="94"/>
      <c r="C547" s="94"/>
      <c r="D547" s="94"/>
      <c r="E547" s="94"/>
      <c r="F547" s="94"/>
      <c r="G547" s="94"/>
      <c r="H547" s="94"/>
      <c r="I547" s="94"/>
      <c r="J547" s="94"/>
      <c r="K547" s="94"/>
      <c r="L547" s="94"/>
      <c r="M547" s="94"/>
      <c r="N547" s="94"/>
      <c r="O547" s="94"/>
      <c r="P547" s="116"/>
    </row>
    <row r="548" spans="1:16" ht="15.75">
      <c r="A548" s="106"/>
      <c r="B548" s="94"/>
      <c r="C548" s="94"/>
      <c r="D548" s="94"/>
      <c r="E548" s="94"/>
      <c r="F548" s="94"/>
      <c r="G548" s="94"/>
      <c r="H548" s="94"/>
      <c r="I548" s="94"/>
      <c r="J548" s="94"/>
      <c r="K548" s="94"/>
      <c r="L548" s="94"/>
      <c r="M548" s="94"/>
      <c r="N548" s="94"/>
      <c r="O548" s="94"/>
      <c r="P548" s="116"/>
    </row>
    <row r="549" spans="1:16" ht="15.75">
      <c r="A549" s="106"/>
      <c r="B549" s="94"/>
      <c r="C549" s="94"/>
      <c r="D549" s="94"/>
      <c r="E549" s="94"/>
      <c r="F549" s="94"/>
      <c r="G549" s="94"/>
      <c r="H549" s="94"/>
      <c r="I549" s="94"/>
      <c r="J549" s="94"/>
      <c r="K549" s="94"/>
      <c r="L549" s="94"/>
      <c r="M549" s="94"/>
      <c r="N549" s="94"/>
      <c r="O549" s="94"/>
      <c r="P549" s="116"/>
    </row>
    <row r="550" spans="1:16" ht="15.75">
      <c r="A550" s="106"/>
      <c r="B550" s="94"/>
      <c r="C550" s="94"/>
      <c r="D550" s="94"/>
      <c r="E550" s="94"/>
      <c r="F550" s="94"/>
      <c r="G550" s="94"/>
      <c r="H550" s="94"/>
      <c r="I550" s="94"/>
      <c r="J550" s="94"/>
      <c r="K550" s="94"/>
      <c r="L550" s="94"/>
      <c r="M550" s="94"/>
      <c r="N550" s="94"/>
      <c r="O550" s="94"/>
      <c r="P550" s="116"/>
    </row>
    <row r="551" spans="1:16" ht="15.75">
      <c r="A551" s="106"/>
      <c r="B551" s="94"/>
      <c r="C551" s="94"/>
      <c r="D551" s="94"/>
      <c r="E551" s="94"/>
      <c r="F551" s="94"/>
      <c r="G551" s="94"/>
      <c r="H551" s="94"/>
      <c r="I551" s="94"/>
      <c r="J551" s="94"/>
      <c r="K551" s="94"/>
      <c r="L551" s="94"/>
      <c r="M551" s="94"/>
      <c r="N551" s="94"/>
      <c r="O551" s="94"/>
      <c r="P551" s="116"/>
    </row>
    <row r="552" spans="1:16" ht="15.75">
      <c r="A552" s="106"/>
      <c r="B552" s="94"/>
      <c r="C552" s="94"/>
      <c r="D552" s="94"/>
      <c r="E552" s="94"/>
      <c r="F552" s="94"/>
      <c r="G552" s="94"/>
      <c r="H552" s="94"/>
      <c r="I552" s="94"/>
      <c r="J552" s="94"/>
      <c r="K552" s="94"/>
      <c r="L552" s="94"/>
      <c r="M552" s="94"/>
      <c r="N552" s="94"/>
      <c r="O552" s="94"/>
      <c r="P552" s="116"/>
    </row>
    <row r="553" spans="1:16" ht="15.75">
      <c r="A553" s="106"/>
      <c r="B553" s="94"/>
      <c r="C553" s="94"/>
      <c r="D553" s="94"/>
      <c r="E553" s="94"/>
      <c r="F553" s="94"/>
      <c r="G553" s="94"/>
      <c r="H553" s="94"/>
      <c r="I553" s="94"/>
      <c r="J553" s="94"/>
      <c r="K553" s="94"/>
      <c r="L553" s="94"/>
      <c r="M553" s="94"/>
      <c r="N553" s="94"/>
      <c r="O553" s="94"/>
      <c r="P553" s="116"/>
    </row>
    <row r="554" spans="1:16" ht="15.75">
      <c r="A554" s="106"/>
      <c r="B554" s="94"/>
      <c r="C554" s="94"/>
      <c r="D554" s="94"/>
      <c r="E554" s="94"/>
      <c r="F554" s="94"/>
      <c r="G554" s="94"/>
      <c r="H554" s="94"/>
      <c r="I554" s="94"/>
      <c r="J554" s="94"/>
      <c r="K554" s="94"/>
      <c r="L554" s="94"/>
      <c r="M554" s="94"/>
      <c r="N554" s="94"/>
      <c r="O554" s="94"/>
      <c r="P554" s="116"/>
    </row>
    <row r="555" spans="1:16" ht="15.75">
      <c r="A555" s="106"/>
      <c r="B555" s="94"/>
      <c r="C555" s="94"/>
      <c r="D555" s="94"/>
      <c r="E555" s="94"/>
      <c r="F555" s="94"/>
      <c r="G555" s="94"/>
      <c r="H555" s="94"/>
      <c r="I555" s="94"/>
      <c r="J555" s="94"/>
      <c r="K555" s="94"/>
      <c r="L555" s="94"/>
      <c r="M555" s="94"/>
      <c r="N555" s="94"/>
      <c r="O555" s="94"/>
      <c r="P555" s="116"/>
    </row>
    <row r="556" spans="1:16" ht="15.75">
      <c r="A556" s="106"/>
      <c r="B556" s="94"/>
      <c r="C556" s="94"/>
      <c r="D556" s="94"/>
      <c r="E556" s="94"/>
      <c r="F556" s="94"/>
      <c r="G556" s="94"/>
      <c r="H556" s="94"/>
      <c r="I556" s="94"/>
      <c r="J556" s="94"/>
      <c r="K556" s="94"/>
      <c r="L556" s="94"/>
      <c r="M556" s="94"/>
      <c r="N556" s="94"/>
      <c r="O556" s="94"/>
      <c r="P556" s="116"/>
    </row>
    <row r="557" spans="1:16" ht="15.75">
      <c r="A557" s="106"/>
      <c r="B557" s="94"/>
      <c r="C557" s="94"/>
      <c r="D557" s="94"/>
      <c r="E557" s="94"/>
      <c r="F557" s="94"/>
      <c r="G557" s="94"/>
      <c r="H557" s="94"/>
      <c r="I557" s="94"/>
      <c r="J557" s="94"/>
      <c r="K557" s="94"/>
      <c r="L557" s="94"/>
      <c r="M557" s="94"/>
      <c r="N557" s="94"/>
      <c r="O557" s="94"/>
      <c r="P557" s="116"/>
    </row>
    <row r="558" spans="1:16" ht="15.75">
      <c r="A558" s="106"/>
      <c r="B558" s="94"/>
      <c r="C558" s="94"/>
      <c r="D558" s="94"/>
      <c r="E558" s="94"/>
      <c r="F558" s="94"/>
      <c r="G558" s="94"/>
      <c r="H558" s="94"/>
      <c r="I558" s="94"/>
      <c r="J558" s="94"/>
      <c r="K558" s="94"/>
      <c r="L558" s="94"/>
      <c r="M558" s="94"/>
      <c r="N558" s="94"/>
      <c r="O558" s="94"/>
      <c r="P558" s="116"/>
    </row>
    <row r="559" spans="1:16" ht="15.75">
      <c r="A559" s="106"/>
      <c r="B559" s="94"/>
      <c r="C559" s="94"/>
      <c r="D559" s="94"/>
      <c r="E559" s="94"/>
      <c r="F559" s="94"/>
      <c r="G559" s="94"/>
      <c r="H559" s="94"/>
      <c r="I559" s="94"/>
      <c r="J559" s="94"/>
      <c r="K559" s="94"/>
      <c r="L559" s="94"/>
      <c r="M559" s="94"/>
      <c r="N559" s="94"/>
      <c r="O559" s="94"/>
      <c r="P559" s="116"/>
    </row>
    <row r="560" spans="1:16" ht="15.75">
      <c r="A560" s="106"/>
      <c r="B560" s="94"/>
      <c r="C560" s="94"/>
      <c r="D560" s="94"/>
      <c r="E560" s="94"/>
      <c r="F560" s="94"/>
      <c r="G560" s="94"/>
      <c r="H560" s="94"/>
      <c r="I560" s="94"/>
      <c r="J560" s="94"/>
      <c r="K560" s="94"/>
      <c r="L560" s="94"/>
      <c r="M560" s="94"/>
      <c r="N560" s="94"/>
      <c r="O560" s="94"/>
      <c r="P560" s="116"/>
    </row>
    <row r="561" spans="1:16" ht="15.75">
      <c r="A561" s="106"/>
      <c r="B561" s="94"/>
      <c r="C561" s="94"/>
      <c r="D561" s="94"/>
      <c r="E561" s="94"/>
      <c r="F561" s="94"/>
      <c r="G561" s="94"/>
      <c r="H561" s="94"/>
      <c r="I561" s="94"/>
      <c r="J561" s="94"/>
      <c r="K561" s="94"/>
      <c r="L561" s="94"/>
      <c r="M561" s="94"/>
      <c r="N561" s="94"/>
      <c r="O561" s="94"/>
      <c r="P561" s="116"/>
    </row>
    <row r="562" spans="1:16" ht="15.75">
      <c r="A562" s="106"/>
      <c r="B562" s="94"/>
      <c r="C562" s="94"/>
      <c r="D562" s="94"/>
      <c r="E562" s="94"/>
      <c r="F562" s="94"/>
      <c r="G562" s="94"/>
      <c r="H562" s="94"/>
      <c r="I562" s="94"/>
      <c r="J562" s="94"/>
      <c r="K562" s="94"/>
      <c r="L562" s="94"/>
      <c r="M562" s="94"/>
      <c r="N562" s="94"/>
      <c r="O562" s="94"/>
      <c r="P562" s="116"/>
    </row>
    <row r="563" spans="1:16" ht="15.75">
      <c r="A563" s="106"/>
      <c r="B563" s="94"/>
      <c r="C563" s="94"/>
      <c r="D563" s="94"/>
      <c r="E563" s="94"/>
      <c r="F563" s="94"/>
      <c r="G563" s="94"/>
      <c r="H563" s="94"/>
      <c r="I563" s="94"/>
      <c r="J563" s="94"/>
      <c r="K563" s="94"/>
      <c r="L563" s="94"/>
      <c r="M563" s="94"/>
      <c r="N563" s="94"/>
      <c r="O563" s="94"/>
      <c r="P563" s="116"/>
    </row>
    <row r="564" spans="1:16" ht="15.75">
      <c r="A564" s="106"/>
      <c r="B564" s="94"/>
      <c r="C564" s="94"/>
      <c r="D564" s="94"/>
      <c r="E564" s="94"/>
      <c r="F564" s="94"/>
      <c r="G564" s="94"/>
      <c r="H564" s="94"/>
      <c r="I564" s="94"/>
      <c r="J564" s="94"/>
      <c r="K564" s="94"/>
      <c r="L564" s="94"/>
      <c r="M564" s="94"/>
      <c r="N564" s="94"/>
      <c r="O564" s="94"/>
      <c r="P564" s="116"/>
    </row>
    <row r="565" spans="1:16" ht="15.75">
      <c r="A565" s="106"/>
      <c r="B565" s="94"/>
      <c r="C565" s="94"/>
      <c r="D565" s="94"/>
      <c r="E565" s="94"/>
      <c r="F565" s="94"/>
      <c r="G565" s="94"/>
      <c r="H565" s="94"/>
      <c r="I565" s="94"/>
      <c r="J565" s="94"/>
      <c r="K565" s="94"/>
      <c r="L565" s="94"/>
      <c r="M565" s="94"/>
      <c r="N565" s="94"/>
      <c r="O565" s="94"/>
      <c r="P565" s="116"/>
    </row>
    <row r="566" spans="1:16" ht="15.75">
      <c r="A566" s="106"/>
      <c r="B566" s="94"/>
      <c r="C566" s="94"/>
      <c r="D566" s="94"/>
      <c r="E566" s="94"/>
      <c r="F566" s="94"/>
      <c r="G566" s="94"/>
      <c r="H566" s="94"/>
      <c r="I566" s="94"/>
      <c r="J566" s="94"/>
      <c r="K566" s="94"/>
      <c r="L566" s="94"/>
      <c r="M566" s="94"/>
      <c r="N566" s="94"/>
      <c r="O566" s="94"/>
      <c r="P566" s="116"/>
    </row>
    <row r="567" spans="1:16" ht="15.75">
      <c r="A567" s="106"/>
      <c r="B567" s="94"/>
      <c r="C567" s="94"/>
      <c r="D567" s="94"/>
      <c r="E567" s="94"/>
      <c r="F567" s="94"/>
      <c r="G567" s="94"/>
      <c r="H567" s="94"/>
      <c r="I567" s="94"/>
      <c r="J567" s="94"/>
      <c r="K567" s="94"/>
      <c r="L567" s="94"/>
      <c r="M567" s="94"/>
      <c r="N567" s="94"/>
      <c r="O567" s="94"/>
      <c r="P567" s="116"/>
    </row>
    <row r="568" spans="1:16" ht="15.75">
      <c r="A568" s="106"/>
      <c r="B568" s="94"/>
      <c r="C568" s="94"/>
      <c r="D568" s="94"/>
      <c r="E568" s="94"/>
      <c r="F568" s="94"/>
      <c r="G568" s="94"/>
      <c r="H568" s="94"/>
      <c r="I568" s="94"/>
      <c r="J568" s="94"/>
      <c r="K568" s="94"/>
      <c r="L568" s="94"/>
      <c r="M568" s="94"/>
      <c r="N568" s="94"/>
      <c r="O568" s="94"/>
      <c r="P568" s="116"/>
    </row>
    <row r="569" spans="1:16" ht="15.75">
      <c r="A569" s="106"/>
      <c r="B569" s="94"/>
      <c r="C569" s="94"/>
      <c r="D569" s="94"/>
      <c r="E569" s="94"/>
      <c r="F569" s="94"/>
      <c r="G569" s="94"/>
      <c r="H569" s="94"/>
      <c r="I569" s="94"/>
      <c r="J569" s="94"/>
      <c r="K569" s="94"/>
      <c r="L569" s="94"/>
      <c r="M569" s="94"/>
      <c r="N569" s="94"/>
      <c r="O569" s="94"/>
      <c r="P569" s="116"/>
    </row>
    <row r="570" spans="1:16" ht="15.75">
      <c r="A570" s="106"/>
      <c r="B570" s="94"/>
      <c r="C570" s="94"/>
      <c r="D570" s="94"/>
      <c r="E570" s="94"/>
      <c r="F570" s="94"/>
      <c r="G570" s="94"/>
      <c r="H570" s="94"/>
      <c r="I570" s="94"/>
      <c r="J570" s="94"/>
      <c r="K570" s="94"/>
      <c r="L570" s="94"/>
      <c r="M570" s="94"/>
      <c r="N570" s="94"/>
      <c r="O570" s="94"/>
      <c r="P570" s="116"/>
    </row>
    <row r="571" spans="1:16" ht="15.75">
      <c r="A571" s="106"/>
      <c r="B571" s="94"/>
      <c r="C571" s="94"/>
      <c r="D571" s="94"/>
      <c r="E571" s="94"/>
      <c r="F571" s="94"/>
      <c r="G571" s="94"/>
      <c r="H571" s="94"/>
      <c r="I571" s="94"/>
      <c r="J571" s="94"/>
      <c r="K571" s="94"/>
      <c r="L571" s="94"/>
      <c r="M571" s="94"/>
      <c r="N571" s="94"/>
      <c r="O571" s="94"/>
      <c r="P571" s="116"/>
    </row>
    <row r="572" spans="1:16" ht="15.75">
      <c r="A572" s="106"/>
      <c r="B572" s="94"/>
      <c r="C572" s="94"/>
      <c r="D572" s="94"/>
      <c r="E572" s="94"/>
      <c r="F572" s="94"/>
      <c r="G572" s="94"/>
      <c r="H572" s="94"/>
      <c r="I572" s="94"/>
      <c r="J572" s="94"/>
      <c r="K572" s="94"/>
      <c r="L572" s="94"/>
      <c r="M572" s="94"/>
      <c r="N572" s="94"/>
      <c r="O572" s="94"/>
      <c r="P572" s="116"/>
    </row>
    <row r="573" spans="1:16" ht="15.75">
      <c r="A573" s="106"/>
      <c r="B573" s="94"/>
      <c r="C573" s="94"/>
      <c r="D573" s="94"/>
      <c r="E573" s="94"/>
      <c r="F573" s="94"/>
      <c r="G573" s="94"/>
      <c r="H573" s="94"/>
      <c r="I573" s="94"/>
      <c r="J573" s="94"/>
      <c r="K573" s="94"/>
      <c r="L573" s="94"/>
      <c r="M573" s="94"/>
      <c r="N573" s="94"/>
      <c r="O573" s="94"/>
      <c r="P573" s="116"/>
    </row>
    <row r="574" spans="1:16" ht="15.75">
      <c r="A574" s="106"/>
      <c r="B574" s="94"/>
      <c r="C574" s="94"/>
      <c r="D574" s="94"/>
      <c r="E574" s="94"/>
      <c r="F574" s="94"/>
      <c r="G574" s="94"/>
      <c r="H574" s="94"/>
      <c r="I574" s="94"/>
      <c r="J574" s="94"/>
      <c r="K574" s="94"/>
      <c r="L574" s="94"/>
      <c r="M574" s="94"/>
      <c r="N574" s="94"/>
      <c r="O574" s="94"/>
      <c r="P574" s="116"/>
    </row>
    <row r="575" spans="1:16" ht="15.75">
      <c r="A575" s="106"/>
      <c r="B575" s="94"/>
      <c r="C575" s="94"/>
      <c r="D575" s="94"/>
      <c r="E575" s="94"/>
      <c r="F575" s="94"/>
      <c r="G575" s="94"/>
      <c r="H575" s="94"/>
      <c r="I575" s="94"/>
      <c r="J575" s="94"/>
      <c r="K575" s="94"/>
      <c r="L575" s="94"/>
      <c r="M575" s="94"/>
      <c r="N575" s="94"/>
      <c r="O575" s="94"/>
      <c r="P575" s="116"/>
    </row>
    <row r="576" spans="1:16" ht="15.75">
      <c r="A576" s="106"/>
      <c r="B576" s="94"/>
      <c r="C576" s="94"/>
      <c r="D576" s="94"/>
      <c r="E576" s="94"/>
      <c r="F576" s="94"/>
      <c r="G576" s="94"/>
      <c r="H576" s="94"/>
      <c r="I576" s="94"/>
      <c r="J576" s="94"/>
      <c r="K576" s="94"/>
      <c r="L576" s="94"/>
      <c r="M576" s="94"/>
      <c r="N576" s="94"/>
      <c r="O576" s="94"/>
      <c r="P576" s="116"/>
    </row>
    <row r="577" spans="1:16" ht="15.75">
      <c r="A577" s="106"/>
      <c r="B577" s="94"/>
      <c r="C577" s="94"/>
      <c r="D577" s="94"/>
      <c r="E577" s="94"/>
      <c r="F577" s="94"/>
      <c r="G577" s="94"/>
      <c r="H577" s="94"/>
      <c r="I577" s="94"/>
      <c r="J577" s="94"/>
      <c r="K577" s="94"/>
      <c r="L577" s="94"/>
      <c r="M577" s="94"/>
      <c r="N577" s="94"/>
      <c r="O577" s="94"/>
      <c r="P577" s="116"/>
    </row>
    <row r="578" spans="1:16" ht="15.75">
      <c r="A578" s="106"/>
      <c r="B578" s="94"/>
      <c r="C578" s="94"/>
      <c r="D578" s="94"/>
      <c r="E578" s="94"/>
      <c r="F578" s="94"/>
      <c r="G578" s="94"/>
      <c r="H578" s="94"/>
      <c r="I578" s="94"/>
      <c r="J578" s="94"/>
      <c r="K578" s="94"/>
      <c r="L578" s="94"/>
      <c r="M578" s="94"/>
      <c r="N578" s="94"/>
      <c r="O578" s="94"/>
      <c r="P578" s="116"/>
    </row>
    <row r="579" spans="1:16" ht="15.75">
      <c r="A579" s="106"/>
      <c r="B579" s="94"/>
      <c r="C579" s="94"/>
      <c r="D579" s="94"/>
      <c r="E579" s="94"/>
      <c r="F579" s="94"/>
      <c r="G579" s="94"/>
      <c r="H579" s="94"/>
      <c r="I579" s="94"/>
      <c r="J579" s="94"/>
      <c r="K579" s="94"/>
      <c r="L579" s="94"/>
      <c r="M579" s="94"/>
      <c r="N579" s="94"/>
      <c r="O579" s="94"/>
      <c r="P579" s="116"/>
    </row>
    <row r="580" spans="1:16" ht="15.75">
      <c r="A580" s="106"/>
      <c r="B580" s="94"/>
      <c r="C580" s="94"/>
      <c r="D580" s="94"/>
      <c r="E580" s="94"/>
      <c r="F580" s="94"/>
      <c r="G580" s="94"/>
      <c r="H580" s="94"/>
      <c r="I580" s="94"/>
      <c r="J580" s="94"/>
      <c r="K580" s="94"/>
      <c r="L580" s="94"/>
      <c r="M580" s="94"/>
      <c r="N580" s="94"/>
      <c r="O580" s="94"/>
      <c r="P580" s="116"/>
    </row>
    <row r="581" spans="1:16" ht="15.75">
      <c r="A581" s="106"/>
      <c r="B581" s="94"/>
      <c r="C581" s="94"/>
      <c r="D581" s="94"/>
      <c r="E581" s="94"/>
      <c r="F581" s="94"/>
      <c r="G581" s="94"/>
      <c r="H581" s="94"/>
      <c r="I581" s="94"/>
      <c r="J581" s="94"/>
      <c r="K581" s="94"/>
      <c r="L581" s="94"/>
      <c r="M581" s="94"/>
      <c r="N581" s="94"/>
      <c r="O581" s="94"/>
      <c r="P581" s="116"/>
    </row>
    <row r="582" spans="1:16" ht="15.75">
      <c r="A582" s="106"/>
      <c r="B582" s="94"/>
      <c r="C582" s="94"/>
      <c r="D582" s="94"/>
      <c r="E582" s="94"/>
      <c r="F582" s="94"/>
      <c r="G582" s="94"/>
      <c r="H582" s="94"/>
      <c r="I582" s="94"/>
      <c r="J582" s="94"/>
      <c r="K582" s="94"/>
      <c r="L582" s="94"/>
      <c r="M582" s="94"/>
      <c r="N582" s="94"/>
      <c r="O582" s="94"/>
      <c r="P582" s="116"/>
    </row>
    <row r="583" spans="1:16" ht="15.75">
      <c r="A583" s="106"/>
      <c r="B583" s="94"/>
      <c r="C583" s="94"/>
      <c r="D583" s="94"/>
      <c r="E583" s="94"/>
      <c r="F583" s="94"/>
      <c r="G583" s="94"/>
      <c r="H583" s="94"/>
      <c r="I583" s="94"/>
      <c r="J583" s="94"/>
      <c r="K583" s="94"/>
      <c r="L583" s="94"/>
      <c r="M583" s="94"/>
      <c r="N583" s="94"/>
      <c r="O583" s="94"/>
      <c r="P583" s="116"/>
    </row>
    <row r="584" spans="1:16" ht="15.75">
      <c r="A584" s="106"/>
      <c r="B584" s="94"/>
      <c r="C584" s="94"/>
      <c r="D584" s="94"/>
      <c r="E584" s="94"/>
      <c r="F584" s="94"/>
      <c r="G584" s="94"/>
      <c r="H584" s="94"/>
      <c r="I584" s="94"/>
      <c r="J584" s="94"/>
      <c r="K584" s="94"/>
      <c r="L584" s="94"/>
      <c r="M584" s="94"/>
      <c r="N584" s="94"/>
      <c r="O584" s="94"/>
      <c r="P584" s="116"/>
    </row>
    <row r="585" spans="1:16" ht="15.75">
      <c r="A585" s="106"/>
      <c r="B585" s="94"/>
      <c r="C585" s="94"/>
      <c r="D585" s="94"/>
      <c r="E585" s="94"/>
      <c r="F585" s="94"/>
      <c r="G585" s="94"/>
      <c r="H585" s="94"/>
      <c r="I585" s="94"/>
      <c r="J585" s="94"/>
      <c r="K585" s="94"/>
      <c r="L585" s="94"/>
      <c r="M585" s="94"/>
      <c r="N585" s="94"/>
      <c r="O585" s="94"/>
      <c r="P585" s="116"/>
    </row>
    <row r="586" spans="1:16" ht="15.75">
      <c r="A586" s="106"/>
      <c r="B586" s="94"/>
      <c r="C586" s="94"/>
      <c r="D586" s="94"/>
      <c r="E586" s="94"/>
      <c r="F586" s="94"/>
      <c r="G586" s="94"/>
      <c r="H586" s="94"/>
      <c r="I586" s="94"/>
      <c r="J586" s="94"/>
      <c r="K586" s="94"/>
      <c r="L586" s="94"/>
      <c r="M586" s="94"/>
      <c r="N586" s="94"/>
      <c r="O586" s="94"/>
      <c r="P586" s="116"/>
    </row>
    <row r="587" spans="1:16" ht="15.75">
      <c r="A587" s="106"/>
      <c r="B587" s="94"/>
      <c r="C587" s="94"/>
      <c r="D587" s="94"/>
      <c r="E587" s="94"/>
      <c r="F587" s="94"/>
      <c r="G587" s="94"/>
      <c r="H587" s="94"/>
      <c r="I587" s="94"/>
      <c r="J587" s="94"/>
      <c r="K587" s="94"/>
      <c r="L587" s="94"/>
      <c r="M587" s="94"/>
      <c r="N587" s="94"/>
      <c r="O587" s="94"/>
      <c r="P587" s="116"/>
    </row>
    <row r="588" spans="1:16" ht="15.75">
      <c r="A588" s="106"/>
      <c r="B588" s="94"/>
      <c r="C588" s="94"/>
      <c r="D588" s="94"/>
      <c r="E588" s="94"/>
      <c r="F588" s="94"/>
      <c r="G588" s="94"/>
      <c r="H588" s="94"/>
      <c r="I588" s="94"/>
      <c r="J588" s="94"/>
      <c r="K588" s="94"/>
      <c r="L588" s="94"/>
      <c r="M588" s="94"/>
      <c r="N588" s="94"/>
      <c r="O588" s="94"/>
      <c r="P588" s="116"/>
    </row>
    <row r="589" spans="1:16" ht="15.75">
      <c r="A589" s="106"/>
      <c r="B589" s="94"/>
      <c r="C589" s="94"/>
      <c r="D589" s="94"/>
      <c r="E589" s="94"/>
      <c r="F589" s="94"/>
      <c r="G589" s="94"/>
      <c r="H589" s="94"/>
      <c r="I589" s="94"/>
      <c r="J589" s="94"/>
      <c r="K589" s="94"/>
      <c r="L589" s="94"/>
      <c r="M589" s="94"/>
      <c r="N589" s="94"/>
      <c r="O589" s="94"/>
      <c r="P589" s="116"/>
    </row>
    <row r="590" spans="1:16" ht="15.75">
      <c r="A590" s="106"/>
      <c r="B590" s="94"/>
      <c r="C590" s="94"/>
      <c r="D590" s="94"/>
      <c r="E590" s="94"/>
      <c r="F590" s="94"/>
      <c r="G590" s="94"/>
      <c r="H590" s="94"/>
      <c r="I590" s="94"/>
      <c r="J590" s="94"/>
      <c r="K590" s="94"/>
      <c r="L590" s="94"/>
      <c r="M590" s="94"/>
      <c r="N590" s="94"/>
      <c r="O590" s="94"/>
      <c r="P590" s="116"/>
    </row>
    <row r="591" spans="1:16" ht="15.75">
      <c r="A591" s="106"/>
      <c r="B591" s="94"/>
      <c r="C591" s="94"/>
      <c r="D591" s="94"/>
      <c r="E591" s="94"/>
      <c r="F591" s="94"/>
      <c r="G591" s="94"/>
      <c r="H591" s="94"/>
      <c r="I591" s="94"/>
      <c r="J591" s="94"/>
      <c r="K591" s="94"/>
      <c r="L591" s="94"/>
      <c r="M591" s="94"/>
      <c r="N591" s="94"/>
      <c r="O591" s="94"/>
      <c r="P591" s="116"/>
    </row>
    <row r="592" spans="1:16" ht="15.75">
      <c r="A592" s="106"/>
      <c r="B592" s="94"/>
      <c r="C592" s="94"/>
      <c r="D592" s="94"/>
      <c r="E592" s="94"/>
      <c r="F592" s="94"/>
      <c r="G592" s="94"/>
      <c r="H592" s="94"/>
      <c r="I592" s="94"/>
      <c r="J592" s="94"/>
      <c r="K592" s="94"/>
      <c r="L592" s="94"/>
      <c r="M592" s="94"/>
      <c r="N592" s="94"/>
      <c r="O592" s="94"/>
      <c r="P592" s="116"/>
    </row>
    <row r="593" spans="1:16" ht="15.75">
      <c r="A593" s="106"/>
      <c r="B593" s="94"/>
      <c r="C593" s="94"/>
      <c r="D593" s="94"/>
      <c r="E593" s="94"/>
      <c r="F593" s="94"/>
      <c r="G593" s="94"/>
      <c r="H593" s="94"/>
      <c r="I593" s="94"/>
      <c r="J593" s="94"/>
      <c r="K593" s="94"/>
      <c r="L593" s="94"/>
      <c r="M593" s="94"/>
      <c r="N593" s="94"/>
      <c r="O593" s="94"/>
      <c r="P593" s="116"/>
    </row>
    <row r="594" spans="1:16" ht="15.75">
      <c r="A594" s="106"/>
      <c r="B594" s="94"/>
      <c r="C594" s="94"/>
      <c r="D594" s="94"/>
      <c r="E594" s="94"/>
      <c r="F594" s="94"/>
      <c r="G594" s="94"/>
      <c r="H594" s="94"/>
      <c r="I594" s="94"/>
      <c r="J594" s="94"/>
      <c r="K594" s="94"/>
      <c r="L594" s="94"/>
      <c r="M594" s="94"/>
      <c r="N594" s="94"/>
      <c r="O594" s="94"/>
      <c r="P594" s="116"/>
    </row>
    <row r="595" spans="1:16" ht="15.75">
      <c r="A595" s="106"/>
      <c r="B595" s="94"/>
      <c r="C595" s="94"/>
      <c r="D595" s="94"/>
      <c r="E595" s="94"/>
      <c r="F595" s="94"/>
      <c r="G595" s="94"/>
      <c r="H595" s="94"/>
      <c r="I595" s="94"/>
      <c r="J595" s="94"/>
      <c r="K595" s="94"/>
      <c r="L595" s="94"/>
      <c r="M595" s="94"/>
      <c r="N595" s="94"/>
      <c r="O595" s="94"/>
      <c r="P595" s="116"/>
    </row>
    <row r="596" spans="1:16" ht="15.75">
      <c r="A596" s="106"/>
      <c r="B596" s="94"/>
      <c r="C596" s="94"/>
      <c r="D596" s="94"/>
      <c r="E596" s="94"/>
      <c r="F596" s="94"/>
      <c r="G596" s="94"/>
      <c r="H596" s="94"/>
      <c r="I596" s="94"/>
      <c r="J596" s="94"/>
      <c r="K596" s="94"/>
      <c r="L596" s="94"/>
      <c r="M596" s="94"/>
      <c r="N596" s="94"/>
      <c r="O596" s="94"/>
      <c r="P596" s="116"/>
    </row>
    <row r="597" spans="1:16" ht="15.75">
      <c r="A597" s="106"/>
      <c r="B597" s="94"/>
      <c r="C597" s="94"/>
      <c r="D597" s="94"/>
      <c r="E597" s="94"/>
      <c r="F597" s="94"/>
      <c r="G597" s="94"/>
      <c r="H597" s="94"/>
      <c r="I597" s="94"/>
      <c r="J597" s="94"/>
      <c r="K597" s="94"/>
      <c r="L597" s="94"/>
      <c r="M597" s="94"/>
      <c r="N597" s="94"/>
      <c r="O597" s="94"/>
      <c r="P597" s="116"/>
    </row>
    <row r="598" spans="1:16" ht="15.75">
      <c r="A598" s="106"/>
      <c r="B598" s="94"/>
      <c r="C598" s="94"/>
      <c r="D598" s="94"/>
      <c r="E598" s="94"/>
      <c r="F598" s="94"/>
      <c r="G598" s="94"/>
      <c r="H598" s="94"/>
      <c r="I598" s="94"/>
      <c r="J598" s="94"/>
      <c r="K598" s="94"/>
      <c r="L598" s="94"/>
      <c r="M598" s="94"/>
      <c r="N598" s="94"/>
      <c r="O598" s="94"/>
      <c r="P598" s="116"/>
    </row>
    <row r="599" spans="1:16" ht="15.75">
      <c r="A599" s="106"/>
      <c r="B599" s="94"/>
      <c r="C599" s="94"/>
      <c r="D599" s="94"/>
      <c r="E599" s="94"/>
      <c r="F599" s="94"/>
      <c r="G599" s="94"/>
      <c r="H599" s="94"/>
      <c r="I599" s="94"/>
      <c r="J599" s="94"/>
      <c r="K599" s="94"/>
      <c r="L599" s="94"/>
      <c r="M599" s="94"/>
      <c r="N599" s="94"/>
      <c r="O599" s="94"/>
      <c r="P599" s="116"/>
    </row>
    <row r="600" spans="1:16" ht="15.75">
      <c r="A600" s="106"/>
      <c r="B600" s="94"/>
      <c r="C600" s="94"/>
      <c r="D600" s="94"/>
      <c r="E600" s="94"/>
      <c r="F600" s="94"/>
      <c r="G600" s="94"/>
      <c r="H600" s="94"/>
      <c r="I600" s="94"/>
      <c r="J600" s="94"/>
      <c r="K600" s="94"/>
      <c r="L600" s="94"/>
      <c r="M600" s="94"/>
      <c r="N600" s="94"/>
      <c r="O600" s="94"/>
      <c r="P600" s="116"/>
    </row>
    <row r="601" spans="1:16" ht="15.75">
      <c r="A601" s="106"/>
      <c r="B601" s="94"/>
      <c r="C601" s="94"/>
      <c r="D601" s="94"/>
      <c r="E601" s="94"/>
      <c r="F601" s="94"/>
      <c r="G601" s="94"/>
      <c r="H601" s="94"/>
      <c r="I601" s="94"/>
      <c r="J601" s="94"/>
      <c r="K601" s="94"/>
      <c r="L601" s="94"/>
      <c r="M601" s="94"/>
      <c r="N601" s="94"/>
      <c r="O601" s="94"/>
      <c r="P601" s="116"/>
    </row>
    <row r="602" spans="1:16" ht="15.75">
      <c r="A602" s="106"/>
      <c r="B602" s="94"/>
      <c r="C602" s="94"/>
      <c r="D602" s="94"/>
      <c r="E602" s="94"/>
      <c r="F602" s="94"/>
      <c r="G602" s="94"/>
      <c r="H602" s="94"/>
      <c r="I602" s="94"/>
      <c r="J602" s="94"/>
      <c r="K602" s="94"/>
      <c r="L602" s="94"/>
      <c r="M602" s="94"/>
      <c r="N602" s="94"/>
      <c r="O602" s="94"/>
      <c r="P602" s="116"/>
    </row>
    <row r="603" spans="1:16" ht="15.75">
      <c r="A603" s="106"/>
      <c r="B603" s="94"/>
      <c r="C603" s="94"/>
      <c r="D603" s="94"/>
      <c r="E603" s="94"/>
      <c r="F603" s="94"/>
      <c r="G603" s="94"/>
      <c r="H603" s="94"/>
      <c r="I603" s="94"/>
      <c r="J603" s="94"/>
      <c r="K603" s="94"/>
      <c r="L603" s="94"/>
      <c r="M603" s="94"/>
      <c r="N603" s="94"/>
      <c r="O603" s="94"/>
      <c r="P603" s="116"/>
    </row>
    <row r="604" spans="1:16" ht="15.75">
      <c r="A604" s="106"/>
      <c r="B604" s="94"/>
      <c r="C604" s="94"/>
      <c r="D604" s="94"/>
      <c r="E604" s="94"/>
      <c r="F604" s="94"/>
      <c r="G604" s="94"/>
      <c r="H604" s="94"/>
      <c r="I604" s="94"/>
      <c r="J604" s="94"/>
      <c r="K604" s="94"/>
      <c r="L604" s="94"/>
      <c r="M604" s="94"/>
      <c r="N604" s="94"/>
      <c r="O604" s="94"/>
      <c r="P604" s="116"/>
    </row>
    <row r="605" spans="1:16" ht="15.75">
      <c r="A605" s="106"/>
      <c r="B605" s="94"/>
      <c r="C605" s="94"/>
      <c r="D605" s="94"/>
      <c r="E605" s="94"/>
      <c r="F605" s="94"/>
      <c r="G605" s="94"/>
      <c r="H605" s="94"/>
      <c r="I605" s="94"/>
      <c r="J605" s="94"/>
      <c r="K605" s="94"/>
      <c r="L605" s="94"/>
      <c r="M605" s="94"/>
      <c r="N605" s="94"/>
      <c r="O605" s="94"/>
      <c r="P605" s="116"/>
    </row>
    <row r="606" spans="1:16" ht="15.75">
      <c r="A606" s="106"/>
      <c r="B606" s="94"/>
      <c r="C606" s="94"/>
      <c r="D606" s="94"/>
      <c r="E606" s="94"/>
      <c r="F606" s="94"/>
      <c r="G606" s="94"/>
      <c r="H606" s="94"/>
      <c r="I606" s="94"/>
      <c r="J606" s="94"/>
      <c r="K606" s="94"/>
      <c r="L606" s="94"/>
      <c r="M606" s="94"/>
      <c r="N606" s="94"/>
      <c r="O606" s="94"/>
      <c r="P606" s="116"/>
    </row>
    <row r="607" spans="1:16" ht="15.75">
      <c r="A607" s="106"/>
      <c r="B607" s="94"/>
      <c r="C607" s="94"/>
      <c r="D607" s="94"/>
      <c r="E607" s="94"/>
      <c r="F607" s="94"/>
      <c r="G607" s="94"/>
      <c r="H607" s="94"/>
      <c r="I607" s="94"/>
      <c r="J607" s="94"/>
      <c r="K607" s="94"/>
      <c r="L607" s="94"/>
      <c r="M607" s="94"/>
      <c r="N607" s="94"/>
      <c r="O607" s="94"/>
      <c r="P607" s="116"/>
    </row>
    <row r="608" spans="1:16" ht="15.75">
      <c r="A608" s="106"/>
      <c r="B608" s="94"/>
      <c r="C608" s="94"/>
      <c r="D608" s="94"/>
      <c r="E608" s="94"/>
      <c r="F608" s="94"/>
      <c r="G608" s="94"/>
      <c r="H608" s="94"/>
      <c r="I608" s="94"/>
      <c r="J608" s="94"/>
      <c r="K608" s="94"/>
      <c r="L608" s="94"/>
      <c r="M608" s="94"/>
      <c r="N608" s="94"/>
      <c r="O608" s="94"/>
      <c r="P608" s="116"/>
    </row>
    <row r="609" spans="1:16" ht="15.75">
      <c r="A609" s="106"/>
      <c r="B609" s="94"/>
      <c r="C609" s="94"/>
      <c r="D609" s="94"/>
      <c r="E609" s="94"/>
      <c r="F609" s="94"/>
      <c r="G609" s="94"/>
      <c r="H609" s="94"/>
      <c r="I609" s="94"/>
      <c r="J609" s="94"/>
      <c r="K609" s="94"/>
      <c r="L609" s="94"/>
      <c r="M609" s="94"/>
      <c r="N609" s="94"/>
      <c r="O609" s="94"/>
      <c r="P609" s="116"/>
    </row>
    <row r="610" spans="1:16" ht="15.75">
      <c r="A610" s="106"/>
      <c r="B610" s="94"/>
      <c r="C610" s="94"/>
      <c r="D610" s="94"/>
      <c r="E610" s="94"/>
      <c r="F610" s="94"/>
      <c r="G610" s="94"/>
      <c r="H610" s="94"/>
      <c r="I610" s="94"/>
      <c r="J610" s="94"/>
      <c r="K610" s="94"/>
      <c r="L610" s="94"/>
      <c r="M610" s="94"/>
      <c r="N610" s="94"/>
      <c r="O610" s="94"/>
      <c r="P610" s="116"/>
    </row>
    <row r="611" spans="1:16" ht="15.75">
      <c r="A611" s="106"/>
      <c r="B611" s="94"/>
      <c r="C611" s="94"/>
      <c r="D611" s="94"/>
      <c r="E611" s="94"/>
      <c r="F611" s="94"/>
      <c r="G611" s="94"/>
      <c r="H611" s="94"/>
      <c r="I611" s="94"/>
      <c r="J611" s="94"/>
      <c r="K611" s="94"/>
      <c r="L611" s="94"/>
      <c r="M611" s="94"/>
      <c r="N611" s="94"/>
      <c r="O611" s="94"/>
      <c r="P611" s="116"/>
    </row>
    <row r="612" spans="1:16" ht="15.75">
      <c r="A612" s="106"/>
      <c r="B612" s="94"/>
      <c r="C612" s="94"/>
      <c r="D612" s="94"/>
      <c r="E612" s="94"/>
      <c r="F612" s="94"/>
      <c r="G612" s="94"/>
      <c r="H612" s="94"/>
      <c r="I612" s="94"/>
      <c r="J612" s="94"/>
      <c r="K612" s="94"/>
      <c r="L612" s="94"/>
      <c r="M612" s="94"/>
      <c r="N612" s="94"/>
      <c r="O612" s="94"/>
      <c r="P612" s="116"/>
    </row>
    <row r="613" spans="1:16" ht="15.75">
      <c r="A613" s="106"/>
      <c r="B613" s="94"/>
      <c r="C613" s="94"/>
      <c r="D613" s="94"/>
      <c r="E613" s="94"/>
      <c r="F613" s="94"/>
      <c r="G613" s="94"/>
      <c r="H613" s="94"/>
      <c r="I613" s="94"/>
      <c r="J613" s="94"/>
      <c r="K613" s="94"/>
      <c r="L613" s="94"/>
      <c r="M613" s="94"/>
      <c r="N613" s="94"/>
      <c r="O613" s="94"/>
      <c r="P613" s="116"/>
    </row>
    <row r="614" spans="1:16" ht="15.75">
      <c r="A614" s="106"/>
      <c r="B614" s="94"/>
      <c r="C614" s="94"/>
      <c r="D614" s="94"/>
      <c r="E614" s="94"/>
      <c r="F614" s="94"/>
      <c r="G614" s="94"/>
      <c r="H614" s="94"/>
      <c r="I614" s="94"/>
      <c r="J614" s="94"/>
      <c r="K614" s="94"/>
      <c r="L614" s="94"/>
      <c r="M614" s="94"/>
      <c r="N614" s="94"/>
      <c r="O614" s="94"/>
      <c r="P614" s="116"/>
    </row>
    <row r="615" spans="1:16" ht="15.75">
      <c r="A615" s="106"/>
      <c r="B615" s="94"/>
      <c r="C615" s="94"/>
      <c r="D615" s="94"/>
      <c r="E615" s="94"/>
      <c r="F615" s="94"/>
      <c r="G615" s="94"/>
      <c r="H615" s="94"/>
      <c r="I615" s="94"/>
      <c r="J615" s="94"/>
      <c r="K615" s="94"/>
      <c r="L615" s="94"/>
      <c r="M615" s="94"/>
      <c r="N615" s="94"/>
      <c r="O615" s="94"/>
      <c r="P615" s="116"/>
    </row>
    <row r="616" spans="1:16" ht="15.75">
      <c r="A616" s="106"/>
      <c r="B616" s="94"/>
      <c r="C616" s="94"/>
      <c r="D616" s="94"/>
      <c r="E616" s="94"/>
      <c r="F616" s="94"/>
      <c r="G616" s="94"/>
      <c r="H616" s="94"/>
      <c r="I616" s="94"/>
      <c r="J616" s="94"/>
      <c r="K616" s="94"/>
      <c r="L616" s="94"/>
      <c r="M616" s="94"/>
      <c r="N616" s="94"/>
      <c r="O616" s="94"/>
      <c r="P616" s="116"/>
    </row>
    <row r="617" spans="1:16" ht="15.75">
      <c r="A617" s="106"/>
      <c r="B617" s="94"/>
      <c r="C617" s="94"/>
      <c r="D617" s="94"/>
      <c r="E617" s="94"/>
      <c r="F617" s="94"/>
      <c r="G617" s="94"/>
      <c r="H617" s="94"/>
      <c r="I617" s="94"/>
      <c r="J617" s="94"/>
      <c r="K617" s="94"/>
      <c r="L617" s="94"/>
      <c r="M617" s="94"/>
      <c r="N617" s="94"/>
      <c r="O617" s="94"/>
      <c r="P617" s="116"/>
    </row>
    <row r="618" spans="1:16" ht="15.75">
      <c r="A618" s="106"/>
      <c r="B618" s="94"/>
      <c r="C618" s="94"/>
      <c r="D618" s="94"/>
      <c r="E618" s="94"/>
      <c r="F618" s="94"/>
      <c r="G618" s="94"/>
      <c r="H618" s="94"/>
      <c r="I618" s="94"/>
      <c r="J618" s="94"/>
      <c r="K618" s="94"/>
      <c r="L618" s="94"/>
      <c r="M618" s="94"/>
      <c r="N618" s="94"/>
      <c r="O618" s="94"/>
      <c r="P618" s="116"/>
    </row>
    <row r="619" spans="1:16" ht="15.75">
      <c r="A619" s="106"/>
      <c r="B619" s="94"/>
      <c r="C619" s="94"/>
      <c r="D619" s="94"/>
      <c r="E619" s="94"/>
      <c r="F619" s="94"/>
      <c r="G619" s="94"/>
      <c r="H619" s="94"/>
      <c r="I619" s="94"/>
      <c r="J619" s="94"/>
      <c r="K619" s="94"/>
      <c r="L619" s="94"/>
      <c r="M619" s="94"/>
      <c r="N619" s="94"/>
      <c r="O619" s="94"/>
      <c r="P619" s="116"/>
    </row>
    <row r="620" spans="1:16" ht="15.75">
      <c r="A620" s="106"/>
      <c r="B620" s="94"/>
      <c r="C620" s="94"/>
      <c r="D620" s="94"/>
      <c r="E620" s="94"/>
      <c r="F620" s="94"/>
      <c r="G620" s="94"/>
      <c r="H620" s="94"/>
      <c r="I620" s="94"/>
      <c r="J620" s="94"/>
      <c r="K620" s="94"/>
      <c r="L620" s="94"/>
      <c r="M620" s="94"/>
      <c r="N620" s="94"/>
      <c r="O620" s="94"/>
      <c r="P620" s="116"/>
    </row>
    <row r="621" spans="1:16" ht="15.75">
      <c r="A621" s="106"/>
      <c r="B621" s="94"/>
      <c r="C621" s="94"/>
      <c r="D621" s="94"/>
      <c r="E621" s="94"/>
      <c r="F621" s="94"/>
      <c r="G621" s="94"/>
      <c r="H621" s="94"/>
      <c r="I621" s="94"/>
      <c r="J621" s="94"/>
      <c r="K621" s="94"/>
      <c r="L621" s="94"/>
      <c r="M621" s="94"/>
      <c r="N621" s="94"/>
      <c r="O621" s="94"/>
      <c r="P621" s="116"/>
    </row>
    <row r="622" spans="1:16" ht="15.75">
      <c r="A622" s="106"/>
      <c r="B622" s="94"/>
      <c r="C622" s="94"/>
      <c r="D622" s="94"/>
      <c r="E622" s="94"/>
      <c r="F622" s="94"/>
      <c r="G622" s="94"/>
      <c r="H622" s="94"/>
      <c r="I622" s="94"/>
      <c r="J622" s="94"/>
      <c r="K622" s="94"/>
      <c r="L622" s="94"/>
      <c r="M622" s="94"/>
      <c r="N622" s="94"/>
      <c r="O622" s="94"/>
      <c r="P622" s="116"/>
    </row>
    <row r="623" spans="1:16" ht="15.75">
      <c r="A623" s="106"/>
      <c r="B623" s="94"/>
      <c r="C623" s="94"/>
      <c r="D623" s="94"/>
      <c r="E623" s="94"/>
      <c r="F623" s="94"/>
      <c r="G623" s="94"/>
      <c r="H623" s="94"/>
      <c r="I623" s="94"/>
      <c r="J623" s="94"/>
      <c r="K623" s="94"/>
      <c r="L623" s="94"/>
      <c r="M623" s="94"/>
      <c r="N623" s="94"/>
      <c r="O623" s="94"/>
      <c r="P623" s="116"/>
    </row>
    <row r="624" spans="1:16" ht="15.75">
      <c r="A624" s="106"/>
      <c r="B624" s="94"/>
      <c r="C624" s="94"/>
      <c r="D624" s="94"/>
      <c r="E624" s="94"/>
      <c r="F624" s="94"/>
      <c r="G624" s="94"/>
      <c r="H624" s="94"/>
      <c r="I624" s="94"/>
      <c r="J624" s="94"/>
      <c r="K624" s="94"/>
      <c r="L624" s="94"/>
      <c r="M624" s="94"/>
      <c r="N624" s="94"/>
      <c r="O624" s="94"/>
      <c r="P624" s="116"/>
    </row>
    <row r="625" spans="1:16" ht="15.75">
      <c r="A625" s="106"/>
      <c r="B625" s="94"/>
      <c r="C625" s="94"/>
      <c r="D625" s="94"/>
      <c r="E625" s="94"/>
      <c r="F625" s="94"/>
      <c r="G625" s="94"/>
      <c r="H625" s="94"/>
      <c r="I625" s="94"/>
      <c r="J625" s="94"/>
      <c r="K625" s="94"/>
      <c r="L625" s="94"/>
      <c r="M625" s="94"/>
      <c r="N625" s="94"/>
      <c r="O625" s="94"/>
      <c r="P625" s="116"/>
    </row>
    <row r="626" spans="1:16" ht="15.75">
      <c r="A626" s="106"/>
      <c r="B626" s="94"/>
      <c r="C626" s="94"/>
      <c r="D626" s="94"/>
      <c r="E626" s="94"/>
      <c r="F626" s="94"/>
      <c r="G626" s="94"/>
      <c r="H626" s="94"/>
      <c r="I626" s="94"/>
      <c r="J626" s="94"/>
      <c r="K626" s="94"/>
      <c r="L626" s="94"/>
      <c r="M626" s="94"/>
      <c r="N626" s="94"/>
      <c r="O626" s="94"/>
      <c r="P626" s="116"/>
    </row>
    <row r="627" spans="1:16" ht="15.75">
      <c r="A627" s="106"/>
      <c r="B627" s="94"/>
      <c r="C627" s="94"/>
      <c r="D627" s="94"/>
      <c r="E627" s="94"/>
      <c r="F627" s="94"/>
      <c r="G627" s="94"/>
      <c r="H627" s="94"/>
      <c r="I627" s="94"/>
      <c r="J627" s="94"/>
      <c r="K627" s="94"/>
      <c r="L627" s="94"/>
      <c r="M627" s="94"/>
      <c r="N627" s="94"/>
      <c r="O627" s="94"/>
      <c r="P627" s="116"/>
    </row>
    <row r="628" spans="1:16" ht="15.75">
      <c r="A628" s="106"/>
      <c r="B628" s="94"/>
      <c r="C628" s="94"/>
      <c r="D628" s="94"/>
      <c r="E628" s="94"/>
      <c r="F628" s="94"/>
      <c r="G628" s="94"/>
      <c r="H628" s="94"/>
      <c r="I628" s="94"/>
      <c r="J628" s="94"/>
      <c r="K628" s="94"/>
      <c r="L628" s="94"/>
      <c r="M628" s="94"/>
      <c r="N628" s="94"/>
      <c r="O628" s="94"/>
      <c r="P628" s="116"/>
    </row>
    <row r="629" spans="1:16" ht="15.75">
      <c r="A629" s="106"/>
      <c r="B629" s="94"/>
      <c r="C629" s="94"/>
      <c r="D629" s="94"/>
      <c r="E629" s="94"/>
      <c r="F629" s="94"/>
      <c r="G629" s="94"/>
      <c r="H629" s="94"/>
      <c r="I629" s="94"/>
      <c r="J629" s="94"/>
      <c r="K629" s="94"/>
      <c r="L629" s="94"/>
      <c r="M629" s="94"/>
      <c r="N629" s="94"/>
      <c r="O629" s="94"/>
      <c r="P629" s="116"/>
    </row>
    <row r="630" spans="1:16" ht="15.75">
      <c r="A630" s="106"/>
      <c r="B630" s="94"/>
      <c r="C630" s="94"/>
      <c r="D630" s="94"/>
      <c r="E630" s="94"/>
      <c r="F630" s="94"/>
      <c r="G630" s="94"/>
      <c r="H630" s="94"/>
      <c r="I630" s="94"/>
      <c r="J630" s="94"/>
      <c r="K630" s="94"/>
      <c r="L630" s="94"/>
      <c r="M630" s="94"/>
      <c r="N630" s="94"/>
      <c r="O630" s="94"/>
      <c r="P630" s="116"/>
    </row>
    <row r="631" spans="1:16" ht="15.75">
      <c r="A631" s="106"/>
      <c r="B631" s="94"/>
      <c r="C631" s="94"/>
      <c r="D631" s="94"/>
      <c r="E631" s="94"/>
      <c r="F631" s="94"/>
      <c r="G631" s="94"/>
      <c r="H631" s="94"/>
      <c r="I631" s="94"/>
      <c r="J631" s="94"/>
      <c r="K631" s="94"/>
      <c r="L631" s="94"/>
      <c r="M631" s="94"/>
      <c r="N631" s="94"/>
      <c r="O631" s="94"/>
      <c r="P631" s="116"/>
    </row>
    <row r="632" spans="1:16" ht="15.75">
      <c r="A632" s="106"/>
      <c r="B632" s="94"/>
      <c r="C632" s="94"/>
      <c r="D632" s="94"/>
      <c r="E632" s="94"/>
      <c r="F632" s="94"/>
      <c r="G632" s="94"/>
      <c r="H632" s="94"/>
      <c r="I632" s="94"/>
      <c r="J632" s="94"/>
      <c r="K632" s="94"/>
      <c r="L632" s="94"/>
      <c r="M632" s="94"/>
      <c r="N632" s="94"/>
      <c r="O632" s="94"/>
      <c r="P632" s="116"/>
    </row>
    <row r="633" spans="1:16" ht="15.75">
      <c r="A633" s="106"/>
      <c r="B633" s="94"/>
      <c r="C633" s="94"/>
      <c r="D633" s="94"/>
      <c r="E633" s="94"/>
      <c r="F633" s="94"/>
      <c r="G633" s="94"/>
      <c r="H633" s="94"/>
      <c r="I633" s="94"/>
      <c r="J633" s="94"/>
      <c r="K633" s="94"/>
      <c r="L633" s="94"/>
      <c r="M633" s="94"/>
      <c r="N633" s="94"/>
      <c r="O633" s="94"/>
      <c r="P633" s="116"/>
    </row>
    <row r="634" spans="1:16" ht="15.75">
      <c r="A634" s="106"/>
      <c r="B634" s="94"/>
      <c r="C634" s="94"/>
      <c r="D634" s="94"/>
      <c r="E634" s="94"/>
      <c r="F634" s="94"/>
      <c r="G634" s="94"/>
      <c r="H634" s="94"/>
      <c r="I634" s="94"/>
      <c r="J634" s="94"/>
      <c r="K634" s="94"/>
      <c r="L634" s="94"/>
      <c r="M634" s="94"/>
      <c r="N634" s="94"/>
      <c r="O634" s="94"/>
      <c r="P634" s="116"/>
    </row>
    <row r="635" spans="1:16" ht="15.75">
      <c r="A635" s="106"/>
      <c r="B635" s="94"/>
      <c r="C635" s="94"/>
      <c r="D635" s="94"/>
      <c r="E635" s="94"/>
      <c r="F635" s="94"/>
      <c r="G635" s="94"/>
      <c r="H635" s="94"/>
      <c r="I635" s="94"/>
      <c r="J635" s="94"/>
      <c r="K635" s="94"/>
      <c r="L635" s="94"/>
      <c r="M635" s="94"/>
      <c r="N635" s="94"/>
      <c r="O635" s="94"/>
      <c r="P635" s="116"/>
    </row>
    <row r="636" spans="1:16" ht="15.75">
      <c r="A636" s="106"/>
      <c r="B636" s="94"/>
      <c r="C636" s="94"/>
      <c r="D636" s="94"/>
      <c r="E636" s="94"/>
      <c r="F636" s="94"/>
      <c r="G636" s="94"/>
      <c r="H636" s="94"/>
      <c r="I636" s="94"/>
      <c r="J636" s="94"/>
      <c r="K636" s="94"/>
      <c r="L636" s="94"/>
      <c r="M636" s="94"/>
      <c r="N636" s="94"/>
      <c r="O636" s="94"/>
      <c r="P636" s="116"/>
    </row>
    <row r="637" spans="1:16" ht="15.75">
      <c r="A637" s="106"/>
      <c r="B637" s="94"/>
      <c r="C637" s="94"/>
      <c r="D637" s="94"/>
      <c r="E637" s="94"/>
      <c r="F637" s="94"/>
      <c r="G637" s="94"/>
      <c r="H637" s="94"/>
      <c r="I637" s="94"/>
      <c r="J637" s="94"/>
      <c r="K637" s="94"/>
      <c r="L637" s="94"/>
      <c r="M637" s="94"/>
      <c r="N637" s="94"/>
      <c r="O637" s="94"/>
      <c r="P637" s="116"/>
    </row>
    <row r="638" spans="1:16" ht="15.75">
      <c r="A638" s="106"/>
      <c r="B638" s="94"/>
      <c r="C638" s="94"/>
      <c r="D638" s="94"/>
      <c r="E638" s="94"/>
      <c r="F638" s="94"/>
      <c r="G638" s="94"/>
      <c r="H638" s="94"/>
      <c r="I638" s="94"/>
      <c r="J638" s="94"/>
      <c r="K638" s="94"/>
      <c r="L638" s="94"/>
      <c r="M638" s="94"/>
      <c r="N638" s="94"/>
      <c r="O638" s="94"/>
      <c r="P638" s="116"/>
    </row>
    <row r="639" spans="1:16" ht="15.75">
      <c r="A639" s="106"/>
      <c r="B639" s="94"/>
      <c r="C639" s="94"/>
      <c r="D639" s="94"/>
      <c r="E639" s="94"/>
      <c r="F639" s="94"/>
      <c r="G639" s="94"/>
      <c r="H639" s="94"/>
      <c r="I639" s="94"/>
      <c r="J639" s="94"/>
      <c r="K639" s="94"/>
      <c r="L639" s="94"/>
      <c r="M639" s="94"/>
      <c r="N639" s="94"/>
      <c r="O639" s="94"/>
      <c r="P639" s="116"/>
    </row>
    <row r="640" spans="1:16" ht="15.75">
      <c r="A640" s="106"/>
      <c r="B640" s="94"/>
      <c r="C640" s="94"/>
      <c r="D640" s="94"/>
      <c r="E640" s="94"/>
      <c r="F640" s="94"/>
      <c r="G640" s="94"/>
      <c r="H640" s="94"/>
      <c r="I640" s="94"/>
      <c r="J640" s="94"/>
      <c r="K640" s="94"/>
      <c r="L640" s="94"/>
      <c r="M640" s="94"/>
      <c r="N640" s="94"/>
      <c r="O640" s="94"/>
      <c r="P640" s="116"/>
    </row>
    <row r="641" spans="1:16" ht="15.75">
      <c r="A641" s="106"/>
      <c r="B641" s="94"/>
      <c r="C641" s="94"/>
      <c r="D641" s="94"/>
      <c r="E641" s="94"/>
      <c r="F641" s="94"/>
      <c r="G641" s="94"/>
      <c r="H641" s="94"/>
      <c r="I641" s="94"/>
      <c r="J641" s="94"/>
      <c r="K641" s="94"/>
      <c r="L641" s="94"/>
      <c r="M641" s="94"/>
      <c r="N641" s="94"/>
      <c r="O641" s="94"/>
      <c r="P641" s="116"/>
    </row>
    <row r="642" spans="1:16" ht="15.75">
      <c r="A642" s="106"/>
      <c r="B642" s="94"/>
      <c r="C642" s="94"/>
      <c r="D642" s="94"/>
      <c r="E642" s="94"/>
      <c r="F642" s="94"/>
      <c r="G642" s="94"/>
      <c r="H642" s="94"/>
      <c r="I642" s="94"/>
      <c r="J642" s="94"/>
      <c r="K642" s="94"/>
      <c r="L642" s="94"/>
      <c r="M642" s="94"/>
      <c r="N642" s="94"/>
      <c r="O642" s="94"/>
      <c r="P642" s="116"/>
    </row>
    <row r="643" spans="1:16" ht="15.75">
      <c r="A643" s="106"/>
      <c r="B643" s="94"/>
      <c r="C643" s="94"/>
      <c r="D643" s="94"/>
      <c r="E643" s="94"/>
      <c r="F643" s="94"/>
      <c r="G643" s="94"/>
      <c r="H643" s="94"/>
      <c r="I643" s="94"/>
      <c r="J643" s="94"/>
      <c r="K643" s="94"/>
      <c r="L643" s="94"/>
      <c r="M643" s="94"/>
      <c r="N643" s="94"/>
      <c r="O643" s="94"/>
      <c r="P643" s="116"/>
    </row>
    <row r="644" spans="1:16" ht="15.75">
      <c r="A644" s="106"/>
      <c r="B644" s="94"/>
      <c r="C644" s="94"/>
      <c r="D644" s="94"/>
      <c r="E644" s="94"/>
      <c r="F644" s="94"/>
      <c r="G644" s="94"/>
      <c r="H644" s="94"/>
      <c r="I644" s="94"/>
      <c r="J644" s="94"/>
      <c r="K644" s="94"/>
      <c r="L644" s="94"/>
      <c r="M644" s="94"/>
      <c r="N644" s="94"/>
      <c r="O644" s="94"/>
      <c r="P644" s="116"/>
    </row>
    <row r="645" spans="1:16" ht="15.75">
      <c r="A645" s="106"/>
      <c r="B645" s="94"/>
      <c r="C645" s="94"/>
      <c r="D645" s="94"/>
      <c r="E645" s="94"/>
      <c r="F645" s="94"/>
      <c r="G645" s="94"/>
      <c r="H645" s="94"/>
      <c r="I645" s="94"/>
      <c r="J645" s="94"/>
      <c r="K645" s="94"/>
      <c r="L645" s="94"/>
      <c r="M645" s="94"/>
      <c r="N645" s="94"/>
      <c r="O645" s="94"/>
      <c r="P645" s="116"/>
    </row>
    <row r="646" spans="1:16" ht="15.75">
      <c r="A646" s="106"/>
      <c r="B646" s="94"/>
      <c r="C646" s="94"/>
      <c r="D646" s="94"/>
      <c r="E646" s="94"/>
      <c r="F646" s="94"/>
      <c r="G646" s="94"/>
      <c r="H646" s="94"/>
      <c r="I646" s="94"/>
      <c r="J646" s="94"/>
      <c r="K646" s="94"/>
      <c r="L646" s="94"/>
      <c r="M646" s="94"/>
      <c r="N646" s="94"/>
      <c r="O646" s="94"/>
      <c r="P646" s="116"/>
    </row>
    <row r="647" spans="1:16" ht="15.75">
      <c r="A647" s="106"/>
      <c r="B647" s="94"/>
      <c r="C647" s="94"/>
      <c r="D647" s="94"/>
      <c r="E647" s="94"/>
      <c r="F647" s="94"/>
      <c r="G647" s="94"/>
      <c r="H647" s="94"/>
      <c r="I647" s="94"/>
      <c r="J647" s="94"/>
      <c r="K647" s="94"/>
      <c r="L647" s="94"/>
      <c r="M647" s="94"/>
      <c r="N647" s="94"/>
      <c r="O647" s="94"/>
      <c r="P647" s="116"/>
    </row>
    <row r="648" spans="1:16" ht="15.75">
      <c r="A648" s="106"/>
      <c r="B648" s="94"/>
      <c r="C648" s="94"/>
      <c r="D648" s="94"/>
      <c r="E648" s="94"/>
      <c r="F648" s="94"/>
      <c r="G648" s="94"/>
      <c r="H648" s="94"/>
      <c r="I648" s="94"/>
      <c r="J648" s="94"/>
      <c r="K648" s="94"/>
      <c r="L648" s="94"/>
      <c r="M648" s="94"/>
      <c r="N648" s="94"/>
      <c r="O648" s="94"/>
      <c r="P648" s="116"/>
    </row>
    <row r="649" spans="1:16" ht="15.75">
      <c r="A649" s="106"/>
      <c r="B649" s="94"/>
      <c r="C649" s="94"/>
      <c r="D649" s="94"/>
      <c r="E649" s="94"/>
      <c r="F649" s="94"/>
      <c r="G649" s="94"/>
      <c r="H649" s="94"/>
      <c r="I649" s="94"/>
      <c r="J649" s="94"/>
      <c r="K649" s="94"/>
      <c r="L649" s="94"/>
      <c r="M649" s="94"/>
      <c r="N649" s="94"/>
      <c r="O649" s="94"/>
      <c r="P649" s="116"/>
    </row>
    <row r="650" spans="1:16" ht="15.75">
      <c r="A650" s="106"/>
      <c r="B650" s="94"/>
      <c r="C650" s="94"/>
      <c r="D650" s="94"/>
      <c r="E650" s="94"/>
      <c r="F650" s="94"/>
      <c r="G650" s="94"/>
      <c r="H650" s="94"/>
      <c r="I650" s="94"/>
      <c r="J650" s="94"/>
      <c r="K650" s="94"/>
      <c r="L650" s="94"/>
      <c r="M650" s="94"/>
      <c r="N650" s="94"/>
      <c r="O650" s="94"/>
      <c r="P650" s="116"/>
    </row>
    <row r="651" spans="1:16" ht="15.75">
      <c r="A651" s="106"/>
      <c r="B651" s="94"/>
      <c r="C651" s="94"/>
      <c r="D651" s="94"/>
      <c r="E651" s="94"/>
      <c r="F651" s="94"/>
      <c r="G651" s="94"/>
      <c r="H651" s="94"/>
      <c r="I651" s="94"/>
      <c r="J651" s="94"/>
      <c r="K651" s="94"/>
      <c r="L651" s="94"/>
      <c r="M651" s="94"/>
      <c r="N651" s="94"/>
      <c r="O651" s="94"/>
      <c r="P651" s="116"/>
    </row>
    <row r="652" spans="1:16" ht="15.75">
      <c r="A652" s="106"/>
      <c r="B652" s="94"/>
      <c r="C652" s="94"/>
      <c r="D652" s="94"/>
      <c r="E652" s="94"/>
      <c r="F652" s="94"/>
      <c r="G652" s="94"/>
      <c r="H652" s="94"/>
      <c r="I652" s="94"/>
      <c r="J652" s="94"/>
      <c r="K652" s="94"/>
      <c r="L652" s="94"/>
      <c r="M652" s="94"/>
      <c r="N652" s="94"/>
      <c r="O652" s="94"/>
      <c r="P652" s="116"/>
    </row>
    <row r="653" spans="1:16" ht="15.75">
      <c r="A653" s="106"/>
      <c r="B653" s="94"/>
      <c r="C653" s="94"/>
      <c r="D653" s="94"/>
      <c r="E653" s="94"/>
      <c r="F653" s="94"/>
      <c r="G653" s="94"/>
      <c r="H653" s="94"/>
      <c r="I653" s="94"/>
      <c r="J653" s="94"/>
      <c r="K653" s="94"/>
      <c r="L653" s="94"/>
      <c r="M653" s="94"/>
      <c r="N653" s="94"/>
      <c r="O653" s="94"/>
      <c r="P653" s="116"/>
    </row>
    <row r="654" spans="1:16" ht="15.75">
      <c r="A654" s="106"/>
      <c r="B654" s="94"/>
      <c r="C654" s="94"/>
      <c r="D654" s="94"/>
      <c r="E654" s="94"/>
      <c r="F654" s="94"/>
      <c r="G654" s="94"/>
      <c r="H654" s="94"/>
      <c r="I654" s="94"/>
      <c r="J654" s="94"/>
      <c r="K654" s="94"/>
      <c r="L654" s="94"/>
      <c r="M654" s="94"/>
      <c r="N654" s="94"/>
      <c r="O654" s="94"/>
      <c r="P654" s="116"/>
    </row>
    <row r="655" spans="1:16" ht="15.75">
      <c r="A655" s="106"/>
      <c r="B655" s="94"/>
      <c r="C655" s="94"/>
      <c r="D655" s="94"/>
      <c r="E655" s="94"/>
      <c r="F655" s="94"/>
      <c r="G655" s="94"/>
      <c r="H655" s="94"/>
      <c r="I655" s="94"/>
      <c r="J655" s="94"/>
      <c r="K655" s="94"/>
      <c r="L655" s="94"/>
      <c r="M655" s="94"/>
      <c r="N655" s="94"/>
      <c r="O655" s="94"/>
      <c r="P655" s="116"/>
    </row>
    <row r="656" spans="1:16" ht="15.75">
      <c r="A656" s="106"/>
      <c r="B656" s="94"/>
      <c r="C656" s="94"/>
      <c r="D656" s="94"/>
      <c r="E656" s="94"/>
      <c r="F656" s="94"/>
      <c r="G656" s="94"/>
      <c r="H656" s="94"/>
      <c r="I656" s="94"/>
      <c r="J656" s="94"/>
      <c r="K656" s="94"/>
      <c r="L656" s="94"/>
      <c r="M656" s="94"/>
      <c r="N656" s="94"/>
      <c r="O656" s="94"/>
      <c r="P656" s="116"/>
    </row>
    <row r="657" spans="1:16" ht="15.75">
      <c r="A657" s="106"/>
      <c r="B657" s="94"/>
      <c r="C657" s="94"/>
      <c r="D657" s="94"/>
      <c r="E657" s="94"/>
      <c r="F657" s="94"/>
      <c r="G657" s="94"/>
      <c r="H657" s="94"/>
      <c r="I657" s="94"/>
      <c r="J657" s="94"/>
      <c r="K657" s="94"/>
      <c r="L657" s="94"/>
      <c r="M657" s="94"/>
      <c r="N657" s="94"/>
      <c r="O657" s="94"/>
      <c r="P657" s="116"/>
    </row>
    <row r="658" spans="1:16" ht="15.75">
      <c r="A658" s="106"/>
      <c r="B658" s="94"/>
      <c r="C658" s="94"/>
      <c r="D658" s="94"/>
      <c r="E658" s="94"/>
      <c r="F658" s="94"/>
      <c r="G658" s="94"/>
      <c r="H658" s="94"/>
      <c r="I658" s="94"/>
      <c r="J658" s="94"/>
      <c r="K658" s="94"/>
      <c r="L658" s="94"/>
      <c r="M658" s="94"/>
      <c r="N658" s="94"/>
      <c r="O658" s="94"/>
      <c r="P658" s="116"/>
    </row>
    <row r="659" spans="1:16" ht="15.75">
      <c r="A659" s="106"/>
      <c r="B659" s="94"/>
      <c r="C659" s="94"/>
      <c r="D659" s="94"/>
      <c r="E659" s="94"/>
      <c r="F659" s="94"/>
      <c r="G659" s="94"/>
      <c r="H659" s="94"/>
      <c r="I659" s="94"/>
      <c r="J659" s="94"/>
      <c r="K659" s="94"/>
      <c r="L659" s="94"/>
      <c r="M659" s="94"/>
      <c r="N659" s="94"/>
      <c r="O659" s="94"/>
      <c r="P659" s="116"/>
    </row>
    <row r="660" spans="1:16" ht="15.75">
      <c r="A660" s="106"/>
      <c r="B660" s="94"/>
      <c r="C660" s="94"/>
      <c r="D660" s="94"/>
      <c r="E660" s="94"/>
      <c r="F660" s="94"/>
      <c r="G660" s="94"/>
      <c r="H660" s="94"/>
      <c r="I660" s="94"/>
      <c r="J660" s="94"/>
      <c r="K660" s="94"/>
      <c r="L660" s="94"/>
      <c r="M660" s="94"/>
      <c r="N660" s="94"/>
      <c r="O660" s="94"/>
      <c r="P660" s="116"/>
    </row>
    <row r="661" spans="1:16" ht="15.75">
      <c r="A661" s="106"/>
      <c r="B661" s="94"/>
      <c r="C661" s="94"/>
      <c r="D661" s="94"/>
      <c r="E661" s="94"/>
      <c r="F661" s="94"/>
      <c r="G661" s="94"/>
      <c r="H661" s="94"/>
      <c r="I661" s="94"/>
      <c r="J661" s="94"/>
      <c r="K661" s="94"/>
      <c r="L661" s="94"/>
      <c r="M661" s="94"/>
      <c r="N661" s="94"/>
      <c r="O661" s="94"/>
      <c r="P661" s="116"/>
    </row>
    <row r="662" spans="1:16" ht="15.75">
      <c r="A662" s="106"/>
      <c r="B662" s="94"/>
      <c r="C662" s="94"/>
      <c r="D662" s="94"/>
      <c r="E662" s="94"/>
      <c r="F662" s="94"/>
      <c r="G662" s="94"/>
      <c r="H662" s="94"/>
      <c r="I662" s="94"/>
      <c r="J662" s="94"/>
      <c r="K662" s="94"/>
      <c r="L662" s="94"/>
      <c r="M662" s="94"/>
      <c r="N662" s="94"/>
      <c r="O662" s="94"/>
      <c r="P662" s="116"/>
    </row>
    <row r="663" spans="1:16" ht="15.75">
      <c r="A663" s="106"/>
      <c r="B663" s="94"/>
      <c r="C663" s="94"/>
      <c r="D663" s="94"/>
      <c r="E663" s="94"/>
      <c r="F663" s="94"/>
      <c r="G663" s="94"/>
      <c r="H663" s="94"/>
      <c r="I663" s="94"/>
      <c r="J663" s="94"/>
      <c r="K663" s="94"/>
      <c r="L663" s="94"/>
      <c r="M663" s="94"/>
      <c r="N663" s="94"/>
      <c r="O663" s="94"/>
      <c r="P663" s="116"/>
    </row>
    <row r="664" spans="1:16" ht="15.75">
      <c r="A664" s="106"/>
      <c r="B664" s="94"/>
      <c r="C664" s="94"/>
      <c r="D664" s="94"/>
      <c r="E664" s="94"/>
      <c r="F664" s="94"/>
      <c r="G664" s="94"/>
      <c r="H664" s="94"/>
      <c r="I664" s="94"/>
      <c r="J664" s="94"/>
      <c r="K664" s="94"/>
      <c r="L664" s="94"/>
      <c r="M664" s="94"/>
      <c r="N664" s="94"/>
      <c r="O664" s="94"/>
      <c r="P664" s="116"/>
    </row>
    <row r="665" spans="1:16" ht="15.75">
      <c r="A665" s="106"/>
      <c r="B665" s="94"/>
      <c r="C665" s="94"/>
      <c r="D665" s="94"/>
      <c r="E665" s="94"/>
      <c r="F665" s="94"/>
      <c r="G665" s="94"/>
      <c r="H665" s="94"/>
      <c r="I665" s="94"/>
      <c r="J665" s="94"/>
      <c r="K665" s="94"/>
      <c r="L665" s="94"/>
      <c r="M665" s="94"/>
      <c r="N665" s="94"/>
      <c r="O665" s="94"/>
      <c r="P665" s="116"/>
    </row>
    <row r="666" spans="1:16" ht="15.75">
      <c r="A666" s="106"/>
      <c r="B666" s="94"/>
      <c r="C666" s="94"/>
      <c r="D666" s="94"/>
      <c r="E666" s="94"/>
      <c r="F666" s="94"/>
      <c r="G666" s="94"/>
      <c r="H666" s="94"/>
      <c r="I666" s="94"/>
      <c r="J666" s="94"/>
      <c r="K666" s="94"/>
      <c r="L666" s="94"/>
      <c r="M666" s="94"/>
      <c r="N666" s="94"/>
      <c r="O666" s="94"/>
      <c r="P666" s="116"/>
    </row>
    <row r="667" spans="1:16" ht="15.75">
      <c r="A667" s="106"/>
      <c r="B667" s="94"/>
      <c r="C667" s="94"/>
      <c r="D667" s="94"/>
      <c r="E667" s="94"/>
      <c r="F667" s="94"/>
      <c r="G667" s="94"/>
      <c r="H667" s="94"/>
      <c r="I667" s="94"/>
      <c r="J667" s="94"/>
      <c r="K667" s="94"/>
      <c r="L667" s="94"/>
      <c r="M667" s="94"/>
      <c r="N667" s="94"/>
      <c r="O667" s="94"/>
      <c r="P667" s="116"/>
    </row>
    <row r="668" spans="1:16" ht="15.75">
      <c r="A668" s="106"/>
      <c r="B668" s="94"/>
      <c r="C668" s="94"/>
      <c r="D668" s="94"/>
      <c r="E668" s="94"/>
      <c r="F668" s="94"/>
      <c r="G668" s="94"/>
      <c r="H668" s="94"/>
      <c r="I668" s="94"/>
      <c r="J668" s="94"/>
      <c r="K668" s="94"/>
      <c r="L668" s="94"/>
      <c r="M668" s="94"/>
      <c r="N668" s="94"/>
      <c r="O668" s="94"/>
      <c r="P668" s="116"/>
    </row>
    <row r="669" spans="1:16" ht="15.75">
      <c r="A669" s="106"/>
      <c r="B669" s="94"/>
      <c r="C669" s="94"/>
      <c r="D669" s="94"/>
      <c r="E669" s="94"/>
      <c r="F669" s="94"/>
      <c r="G669" s="94"/>
      <c r="H669" s="94"/>
      <c r="I669" s="94"/>
      <c r="J669" s="94"/>
      <c r="K669" s="94"/>
      <c r="L669" s="94"/>
      <c r="M669" s="94"/>
      <c r="N669" s="94"/>
      <c r="O669" s="94"/>
      <c r="P669" s="116"/>
    </row>
    <row r="670" spans="1:16" ht="15.75">
      <c r="A670" s="106"/>
      <c r="B670" s="94"/>
      <c r="C670" s="94"/>
      <c r="D670" s="94"/>
      <c r="E670" s="94"/>
      <c r="F670" s="94"/>
      <c r="G670" s="94"/>
      <c r="H670" s="94"/>
      <c r="I670" s="94"/>
      <c r="J670" s="94"/>
      <c r="K670" s="94"/>
      <c r="L670" s="94"/>
      <c r="M670" s="94"/>
      <c r="N670" s="94"/>
      <c r="O670" s="94"/>
      <c r="P670" s="116"/>
    </row>
    <row r="671" spans="1:16" ht="15.75">
      <c r="A671" s="106"/>
      <c r="B671" s="94"/>
      <c r="C671" s="94"/>
      <c r="D671" s="94"/>
      <c r="E671" s="94"/>
      <c r="F671" s="94"/>
      <c r="G671" s="94"/>
      <c r="H671" s="94"/>
      <c r="I671" s="94"/>
      <c r="J671" s="94"/>
      <c r="K671" s="94"/>
      <c r="L671" s="94"/>
      <c r="M671" s="94"/>
      <c r="N671" s="94"/>
      <c r="O671" s="94"/>
      <c r="P671" s="116"/>
    </row>
    <row r="672" spans="1:16" ht="15.75">
      <c r="A672" s="106"/>
      <c r="B672" s="94"/>
      <c r="C672" s="94"/>
      <c r="D672" s="94"/>
      <c r="E672" s="94"/>
      <c r="F672" s="94"/>
      <c r="G672" s="94"/>
      <c r="H672" s="94"/>
      <c r="I672" s="94"/>
      <c r="J672" s="94"/>
      <c r="K672" s="94"/>
      <c r="L672" s="94"/>
      <c r="M672" s="94"/>
      <c r="N672" s="94"/>
      <c r="O672" s="94"/>
      <c r="P672" s="116"/>
    </row>
    <row r="673" spans="1:16" ht="15.75">
      <c r="A673" s="106"/>
      <c r="B673" s="94"/>
      <c r="C673" s="94"/>
      <c r="D673" s="94"/>
      <c r="E673" s="94"/>
      <c r="F673" s="94"/>
      <c r="G673" s="94"/>
      <c r="H673" s="94"/>
      <c r="I673" s="94"/>
      <c r="J673" s="94"/>
      <c r="K673" s="94"/>
      <c r="L673" s="94"/>
      <c r="M673" s="94"/>
      <c r="N673" s="94"/>
      <c r="O673" s="94"/>
      <c r="P673" s="116"/>
    </row>
    <row r="674" spans="1:16" ht="15.75">
      <c r="A674" s="106"/>
      <c r="B674" s="94"/>
      <c r="C674" s="94"/>
      <c r="D674" s="94"/>
      <c r="E674" s="94"/>
      <c r="F674" s="94"/>
      <c r="G674" s="94"/>
      <c r="H674" s="94"/>
      <c r="I674" s="94"/>
      <c r="J674" s="94"/>
      <c r="K674" s="94"/>
      <c r="L674" s="94"/>
      <c r="M674" s="94"/>
      <c r="N674" s="94"/>
      <c r="O674" s="94"/>
      <c r="P674" s="116"/>
    </row>
    <row r="675" spans="1:16" ht="15.75">
      <c r="A675" s="106"/>
      <c r="B675" s="94"/>
      <c r="C675" s="94"/>
      <c r="D675" s="94"/>
      <c r="E675" s="94"/>
      <c r="F675" s="94"/>
      <c r="G675" s="94"/>
      <c r="H675" s="94"/>
      <c r="I675" s="94"/>
      <c r="J675" s="94"/>
      <c r="K675" s="94"/>
      <c r="L675" s="94"/>
      <c r="M675" s="94"/>
      <c r="N675" s="94"/>
      <c r="O675" s="94"/>
      <c r="P675" s="116"/>
    </row>
    <row r="676" spans="1:16" ht="15.75">
      <c r="A676" s="106"/>
      <c r="B676" s="94"/>
      <c r="C676" s="94"/>
      <c r="D676" s="94"/>
      <c r="E676" s="94"/>
      <c r="F676" s="94"/>
      <c r="G676" s="94"/>
      <c r="H676" s="94"/>
      <c r="I676" s="94"/>
      <c r="J676" s="94"/>
      <c r="K676" s="94"/>
      <c r="L676" s="94"/>
      <c r="M676" s="94"/>
      <c r="N676" s="94"/>
      <c r="O676" s="94"/>
      <c r="P676" s="116"/>
    </row>
    <row r="677" spans="1:16" ht="15.75">
      <c r="A677" s="106"/>
      <c r="B677" s="94"/>
      <c r="C677" s="94"/>
      <c r="D677" s="94"/>
      <c r="E677" s="94"/>
      <c r="F677" s="94"/>
      <c r="G677" s="94"/>
      <c r="H677" s="94"/>
      <c r="I677" s="94"/>
      <c r="J677" s="94"/>
      <c r="K677" s="94"/>
      <c r="L677" s="94"/>
      <c r="M677" s="94"/>
      <c r="N677" s="94"/>
      <c r="O677" s="94"/>
      <c r="P677" s="116"/>
    </row>
    <row r="678" spans="1:16" ht="15.75">
      <c r="A678" s="106"/>
      <c r="B678" s="94"/>
      <c r="C678" s="94"/>
      <c r="D678" s="94"/>
      <c r="E678" s="94"/>
      <c r="F678" s="94"/>
      <c r="G678" s="94"/>
      <c r="H678" s="94"/>
      <c r="I678" s="94"/>
      <c r="J678" s="94"/>
      <c r="K678" s="94"/>
      <c r="L678" s="94"/>
      <c r="M678" s="94"/>
      <c r="N678" s="94"/>
      <c r="O678" s="94"/>
      <c r="P678" s="116"/>
    </row>
    <row r="679" spans="1:16" ht="15.75">
      <c r="A679" s="106"/>
      <c r="B679" s="94"/>
      <c r="C679" s="94"/>
      <c r="D679" s="94"/>
      <c r="E679" s="94"/>
      <c r="F679" s="94"/>
      <c r="G679" s="94"/>
      <c r="H679" s="94"/>
      <c r="I679" s="94"/>
      <c r="J679" s="94"/>
      <c r="K679" s="94"/>
      <c r="L679" s="94"/>
      <c r="M679" s="94"/>
      <c r="N679" s="94"/>
      <c r="O679" s="94"/>
      <c r="P679" s="116"/>
    </row>
    <row r="680" spans="1:16" ht="15.75">
      <c r="A680" s="106"/>
      <c r="B680" s="94"/>
      <c r="C680" s="94"/>
      <c r="D680" s="94"/>
      <c r="E680" s="94"/>
      <c r="F680" s="94"/>
      <c r="G680" s="94"/>
      <c r="H680" s="94"/>
      <c r="I680" s="94"/>
      <c r="J680" s="94"/>
      <c r="K680" s="94"/>
      <c r="L680" s="94"/>
      <c r="M680" s="94"/>
      <c r="N680" s="94"/>
      <c r="O680" s="94"/>
      <c r="P680" s="116"/>
    </row>
    <row r="681" spans="1:16" ht="15.75">
      <c r="A681" s="106"/>
      <c r="B681" s="94"/>
      <c r="C681" s="94"/>
      <c r="D681" s="94"/>
      <c r="E681" s="94"/>
      <c r="F681" s="94"/>
      <c r="G681" s="94"/>
      <c r="H681" s="94"/>
      <c r="I681" s="94"/>
      <c r="J681" s="94"/>
      <c r="K681" s="94"/>
      <c r="L681" s="94"/>
      <c r="M681" s="94"/>
      <c r="N681" s="94"/>
      <c r="O681" s="94"/>
      <c r="P681" s="116"/>
    </row>
    <row r="682" spans="1:16" ht="15.75">
      <c r="A682" s="106"/>
      <c r="B682" s="94"/>
      <c r="C682" s="94"/>
      <c r="D682" s="94"/>
      <c r="E682" s="94"/>
      <c r="F682" s="94"/>
      <c r="G682" s="94"/>
      <c r="H682" s="94"/>
      <c r="I682" s="94"/>
      <c r="J682" s="94"/>
      <c r="K682" s="94"/>
      <c r="L682" s="94"/>
      <c r="M682" s="94"/>
      <c r="N682" s="94"/>
      <c r="O682" s="94"/>
      <c r="P682" s="116"/>
    </row>
    <row r="683" spans="1:16" ht="15.75">
      <c r="A683" s="106"/>
      <c r="B683" s="94"/>
      <c r="C683" s="94"/>
      <c r="D683" s="94"/>
      <c r="E683" s="94"/>
      <c r="F683" s="94"/>
      <c r="G683" s="94"/>
      <c r="H683" s="94"/>
      <c r="I683" s="94"/>
      <c r="J683" s="94"/>
      <c r="K683" s="94"/>
      <c r="L683" s="94"/>
      <c r="M683" s="94"/>
      <c r="N683" s="94"/>
      <c r="O683" s="94"/>
      <c r="P683" s="116"/>
    </row>
    <row r="684" spans="1:16" ht="15.75">
      <c r="A684" s="106"/>
      <c r="B684" s="94"/>
      <c r="C684" s="94"/>
      <c r="D684" s="94"/>
      <c r="E684" s="94"/>
      <c r="F684" s="94"/>
      <c r="G684" s="94"/>
      <c r="H684" s="94"/>
      <c r="I684" s="94"/>
      <c r="J684" s="94"/>
      <c r="K684" s="94"/>
      <c r="L684" s="94"/>
      <c r="M684" s="94"/>
      <c r="N684" s="94"/>
      <c r="O684" s="94"/>
      <c r="P684" s="116"/>
    </row>
    <row r="685" spans="1:16" ht="15.75">
      <c r="A685" s="106"/>
      <c r="B685" s="94"/>
      <c r="C685" s="94"/>
      <c r="D685" s="94"/>
      <c r="E685" s="94"/>
      <c r="F685" s="94"/>
      <c r="G685" s="94"/>
      <c r="H685" s="94"/>
      <c r="I685" s="94"/>
      <c r="J685" s="94"/>
      <c r="K685" s="94"/>
      <c r="L685" s="94"/>
      <c r="M685" s="94"/>
      <c r="N685" s="94"/>
      <c r="O685" s="94"/>
      <c r="P685" s="116"/>
    </row>
    <row r="686" spans="1:16" ht="15.75">
      <c r="A686" s="106"/>
      <c r="B686" s="94"/>
      <c r="C686" s="94"/>
      <c r="D686" s="94"/>
      <c r="E686" s="94"/>
      <c r="F686" s="94"/>
      <c r="G686" s="94"/>
      <c r="H686" s="94"/>
      <c r="I686" s="94"/>
      <c r="J686" s="94"/>
      <c r="K686" s="94"/>
      <c r="L686" s="94"/>
      <c r="M686" s="94"/>
      <c r="N686" s="94"/>
      <c r="O686" s="94"/>
      <c r="P686" s="116"/>
    </row>
    <row r="687" spans="1:16" ht="15.75">
      <c r="A687" s="106"/>
      <c r="B687" s="94"/>
      <c r="C687" s="94"/>
      <c r="D687" s="94"/>
      <c r="E687" s="94"/>
      <c r="F687" s="94"/>
      <c r="G687" s="94"/>
      <c r="H687" s="94"/>
      <c r="I687" s="94"/>
      <c r="J687" s="94"/>
      <c r="K687" s="94"/>
      <c r="L687" s="94"/>
      <c r="M687" s="94"/>
      <c r="N687" s="94"/>
      <c r="O687" s="94"/>
      <c r="P687" s="116"/>
    </row>
    <row r="688" spans="1:16" ht="15.75">
      <c r="A688" s="106"/>
      <c r="B688" s="94"/>
      <c r="C688" s="94"/>
      <c r="D688" s="94"/>
      <c r="E688" s="94"/>
      <c r="F688" s="94"/>
      <c r="G688" s="94"/>
      <c r="H688" s="94"/>
      <c r="I688" s="94"/>
      <c r="J688" s="94"/>
      <c r="K688" s="94"/>
      <c r="L688" s="94"/>
      <c r="M688" s="94"/>
      <c r="N688" s="94"/>
      <c r="O688" s="94"/>
      <c r="P688" s="116"/>
    </row>
    <row r="689" spans="1:16" ht="15.75">
      <c r="A689" s="106"/>
      <c r="B689" s="94"/>
      <c r="C689" s="94"/>
      <c r="D689" s="94"/>
      <c r="E689" s="94"/>
      <c r="F689" s="94"/>
      <c r="G689" s="94"/>
      <c r="H689" s="94"/>
      <c r="I689" s="94"/>
      <c r="J689" s="94"/>
      <c r="K689" s="94"/>
      <c r="L689" s="94"/>
      <c r="M689" s="94"/>
      <c r="N689" s="94"/>
      <c r="O689" s="94"/>
      <c r="P689" s="116"/>
    </row>
    <row r="690" spans="1:16" ht="15.75">
      <c r="A690" s="106"/>
      <c r="B690" s="94"/>
      <c r="C690" s="94"/>
      <c r="D690" s="94"/>
      <c r="E690" s="94"/>
      <c r="F690" s="94"/>
      <c r="G690" s="94"/>
      <c r="H690" s="94"/>
      <c r="I690" s="94"/>
      <c r="J690" s="94"/>
      <c r="K690" s="94"/>
      <c r="L690" s="94"/>
      <c r="M690" s="94"/>
      <c r="N690" s="94"/>
      <c r="O690" s="94"/>
      <c r="P690" s="116"/>
    </row>
    <row r="691" spans="1:16" ht="15.75">
      <c r="A691" s="106"/>
      <c r="B691" s="94"/>
      <c r="C691" s="94"/>
      <c r="D691" s="94"/>
      <c r="E691" s="94"/>
      <c r="F691" s="94"/>
      <c r="G691" s="94"/>
      <c r="H691" s="94"/>
      <c r="I691" s="94"/>
      <c r="J691" s="94"/>
      <c r="K691" s="94"/>
      <c r="L691" s="94"/>
      <c r="M691" s="94"/>
      <c r="N691" s="94"/>
      <c r="O691" s="94"/>
      <c r="P691" s="116"/>
    </row>
    <row r="692" spans="1:16" ht="15.75">
      <c r="A692" s="106"/>
      <c r="B692" s="94"/>
      <c r="C692" s="94"/>
      <c r="D692" s="94"/>
      <c r="E692" s="94"/>
      <c r="F692" s="94"/>
      <c r="G692" s="94"/>
      <c r="H692" s="94"/>
      <c r="I692" s="94"/>
      <c r="J692" s="94"/>
      <c r="K692" s="94"/>
      <c r="L692" s="94"/>
      <c r="M692" s="94"/>
      <c r="N692" s="94"/>
      <c r="O692" s="94"/>
      <c r="P692" s="116"/>
    </row>
    <row r="693" spans="1:16" ht="15.75">
      <c r="A693" s="106"/>
      <c r="B693" s="94"/>
      <c r="C693" s="94"/>
      <c r="D693" s="94"/>
      <c r="E693" s="94"/>
      <c r="F693" s="94"/>
      <c r="G693" s="94"/>
      <c r="H693" s="94"/>
      <c r="I693" s="94"/>
      <c r="J693" s="94"/>
      <c r="K693" s="94"/>
      <c r="L693" s="94"/>
      <c r="M693" s="94"/>
      <c r="N693" s="94"/>
      <c r="O693" s="94"/>
      <c r="P693" s="116"/>
    </row>
    <row r="694" spans="1:16" ht="15.75">
      <c r="A694" s="106"/>
      <c r="B694" s="94"/>
      <c r="C694" s="94"/>
      <c r="D694" s="94"/>
      <c r="E694" s="94"/>
      <c r="F694" s="94"/>
      <c r="G694" s="94"/>
      <c r="H694" s="94"/>
      <c r="I694" s="94"/>
      <c r="J694" s="94"/>
      <c r="K694" s="94"/>
      <c r="L694" s="94"/>
      <c r="M694" s="94"/>
      <c r="N694" s="94"/>
      <c r="O694" s="94"/>
      <c r="P694" s="116"/>
    </row>
    <row r="695" spans="1:16" ht="15.75">
      <c r="A695" s="106"/>
      <c r="B695" s="94"/>
      <c r="C695" s="94"/>
      <c r="D695" s="94"/>
      <c r="E695" s="94"/>
      <c r="F695" s="94"/>
      <c r="G695" s="94"/>
      <c r="H695" s="94"/>
      <c r="I695" s="94"/>
      <c r="J695" s="94"/>
      <c r="K695" s="94"/>
      <c r="L695" s="94"/>
      <c r="M695" s="94"/>
      <c r="N695" s="94"/>
      <c r="O695" s="94"/>
      <c r="P695" s="116"/>
    </row>
    <row r="696" spans="1:16" ht="15.75">
      <c r="A696" s="106"/>
      <c r="B696" s="94"/>
      <c r="C696" s="94"/>
      <c r="D696" s="94"/>
      <c r="E696" s="94"/>
      <c r="F696" s="94"/>
      <c r="G696" s="94"/>
      <c r="H696" s="94"/>
      <c r="I696" s="94"/>
      <c r="J696" s="94"/>
      <c r="K696" s="94"/>
      <c r="L696" s="94"/>
      <c r="M696" s="94"/>
      <c r="N696" s="94"/>
      <c r="O696" s="94"/>
      <c r="P696" s="116"/>
    </row>
    <row r="697" spans="1:16" ht="15.75">
      <c r="A697" s="106"/>
      <c r="B697" s="94"/>
      <c r="C697" s="94"/>
      <c r="D697" s="94"/>
      <c r="E697" s="94"/>
      <c r="F697" s="94"/>
      <c r="G697" s="94"/>
      <c r="H697" s="94"/>
      <c r="I697" s="94"/>
      <c r="J697" s="94"/>
      <c r="K697" s="94"/>
      <c r="L697" s="94"/>
      <c r="M697" s="94"/>
      <c r="N697" s="94"/>
      <c r="O697" s="94"/>
      <c r="P697" s="116"/>
    </row>
    <row r="698" spans="1:16" ht="15.75">
      <c r="A698" s="106"/>
      <c r="B698" s="94"/>
      <c r="C698" s="94"/>
      <c r="D698" s="94"/>
      <c r="E698" s="94"/>
      <c r="F698" s="94"/>
      <c r="G698" s="94"/>
      <c r="H698" s="94"/>
      <c r="I698" s="94"/>
      <c r="J698" s="94"/>
      <c r="K698" s="94"/>
      <c r="L698" s="94"/>
      <c r="M698" s="94"/>
      <c r="N698" s="94"/>
      <c r="O698" s="94"/>
      <c r="P698" s="116"/>
    </row>
    <row r="699" spans="1:16" ht="15.75">
      <c r="A699" s="106"/>
      <c r="B699" s="94"/>
      <c r="C699" s="94"/>
      <c r="D699" s="94"/>
      <c r="E699" s="94"/>
      <c r="F699" s="94"/>
      <c r="G699" s="94"/>
      <c r="H699" s="94"/>
      <c r="I699" s="94"/>
      <c r="J699" s="94"/>
      <c r="K699" s="94"/>
      <c r="L699" s="94"/>
      <c r="M699" s="94"/>
      <c r="N699" s="94"/>
      <c r="O699" s="94"/>
      <c r="P699" s="116"/>
    </row>
    <row r="700" spans="1:16" ht="15.75">
      <c r="A700" s="106"/>
      <c r="B700" s="94"/>
      <c r="C700" s="94"/>
      <c r="D700" s="94"/>
      <c r="E700" s="94"/>
      <c r="F700" s="94"/>
      <c r="G700" s="94"/>
      <c r="H700" s="94"/>
      <c r="I700" s="94"/>
      <c r="J700" s="94"/>
      <c r="K700" s="94"/>
      <c r="L700" s="94"/>
      <c r="M700" s="94"/>
      <c r="N700" s="94"/>
      <c r="O700" s="94"/>
      <c r="P700" s="116"/>
    </row>
    <row r="701" spans="1:16" ht="15.75">
      <c r="A701" s="106"/>
      <c r="B701" s="94"/>
      <c r="C701" s="94"/>
      <c r="D701" s="94"/>
      <c r="E701" s="94"/>
      <c r="F701" s="94"/>
      <c r="G701" s="94"/>
      <c r="H701" s="94"/>
      <c r="I701" s="94"/>
      <c r="J701" s="94"/>
      <c r="K701" s="94"/>
      <c r="L701" s="94"/>
      <c r="M701" s="94"/>
      <c r="N701" s="94"/>
      <c r="O701" s="94"/>
      <c r="P701" s="116"/>
    </row>
    <row r="702" spans="1:16" ht="15.75">
      <c r="A702" s="106"/>
      <c r="B702" s="94"/>
      <c r="C702" s="94"/>
      <c r="D702" s="94"/>
      <c r="E702" s="94"/>
      <c r="F702" s="94"/>
      <c r="G702" s="94"/>
      <c r="H702" s="94"/>
      <c r="I702" s="94"/>
      <c r="J702" s="94"/>
      <c r="K702" s="94"/>
      <c r="L702" s="94"/>
      <c r="M702" s="94"/>
      <c r="N702" s="94"/>
      <c r="O702" s="94"/>
      <c r="P702" s="116"/>
    </row>
    <row r="703" spans="1:16" ht="15.75">
      <c r="A703" s="106"/>
      <c r="B703" s="94"/>
      <c r="C703" s="94"/>
      <c r="D703" s="94"/>
      <c r="E703" s="94"/>
      <c r="F703" s="94"/>
      <c r="G703" s="94"/>
      <c r="H703" s="94"/>
      <c r="I703" s="94"/>
      <c r="J703" s="94"/>
      <c r="K703" s="94"/>
      <c r="L703" s="94"/>
      <c r="M703" s="94"/>
      <c r="N703" s="94"/>
      <c r="O703" s="94"/>
      <c r="P703" s="116"/>
    </row>
    <row r="704" spans="1:16" ht="15.75">
      <c r="A704" s="106"/>
      <c r="B704" s="94"/>
      <c r="C704" s="94"/>
      <c r="D704" s="94"/>
      <c r="E704" s="94"/>
      <c r="F704" s="94"/>
      <c r="G704" s="94"/>
      <c r="H704" s="94"/>
      <c r="I704" s="94"/>
      <c r="J704" s="94"/>
      <c r="K704" s="94"/>
      <c r="L704" s="94"/>
      <c r="M704" s="94"/>
      <c r="N704" s="94"/>
      <c r="O704" s="94"/>
      <c r="P704" s="116"/>
    </row>
    <row r="705" spans="1:16" ht="15.75">
      <c r="A705" s="106"/>
      <c r="B705" s="94"/>
      <c r="C705" s="94"/>
      <c r="D705" s="94"/>
      <c r="E705" s="94"/>
      <c r="F705" s="94"/>
      <c r="G705" s="94"/>
      <c r="H705" s="94"/>
      <c r="I705" s="94"/>
      <c r="J705" s="94"/>
      <c r="K705" s="94"/>
      <c r="L705" s="94"/>
      <c r="M705" s="94"/>
      <c r="N705" s="94"/>
      <c r="O705" s="94"/>
      <c r="P705" s="116"/>
    </row>
    <row r="706" spans="1:16" ht="15.75">
      <c r="A706" s="106"/>
      <c r="B706" s="94"/>
      <c r="C706" s="94"/>
      <c r="D706" s="94"/>
      <c r="E706" s="94"/>
      <c r="F706" s="94"/>
      <c r="G706" s="94"/>
      <c r="H706" s="94"/>
      <c r="I706" s="94"/>
      <c r="J706" s="94"/>
      <c r="K706" s="94"/>
      <c r="L706" s="94"/>
      <c r="M706" s="94"/>
      <c r="N706" s="94"/>
      <c r="O706" s="94"/>
      <c r="P706" s="116"/>
    </row>
    <row r="707" spans="1:16" ht="15.75">
      <c r="A707" s="106"/>
      <c r="B707" s="94"/>
      <c r="C707" s="94"/>
      <c r="D707" s="94"/>
      <c r="E707" s="94"/>
      <c r="F707" s="94"/>
      <c r="G707" s="94"/>
      <c r="H707" s="94"/>
      <c r="I707" s="94"/>
      <c r="J707" s="94"/>
      <c r="K707" s="94"/>
      <c r="L707" s="94"/>
      <c r="M707" s="94"/>
      <c r="N707" s="94"/>
      <c r="O707" s="94"/>
      <c r="P707" s="116"/>
    </row>
    <row r="708" spans="1:16" ht="15.75">
      <c r="A708" s="106"/>
      <c r="B708" s="94"/>
      <c r="C708" s="94"/>
      <c r="D708" s="94"/>
      <c r="E708" s="94"/>
      <c r="F708" s="94"/>
      <c r="G708" s="94"/>
      <c r="H708" s="94"/>
      <c r="I708" s="94"/>
      <c r="J708" s="94"/>
      <c r="K708" s="94"/>
      <c r="L708" s="94"/>
      <c r="M708" s="94"/>
      <c r="N708" s="94"/>
      <c r="O708" s="94"/>
      <c r="P708" s="116"/>
    </row>
    <row r="709" spans="1:16" ht="15.75">
      <c r="A709" s="106"/>
      <c r="B709" s="94"/>
      <c r="C709" s="94"/>
      <c r="D709" s="94"/>
      <c r="E709" s="94"/>
      <c r="F709" s="94"/>
      <c r="G709" s="94"/>
      <c r="H709" s="94"/>
      <c r="I709" s="94"/>
      <c r="J709" s="94"/>
      <c r="K709" s="94"/>
      <c r="L709" s="94"/>
      <c r="M709" s="94"/>
      <c r="N709" s="94"/>
      <c r="O709" s="94"/>
      <c r="P709" s="116"/>
    </row>
    <row r="710" spans="1:16" ht="15.75">
      <c r="A710" s="106"/>
      <c r="B710" s="94"/>
      <c r="C710" s="94"/>
      <c r="D710" s="94"/>
      <c r="E710" s="94"/>
      <c r="F710" s="94"/>
      <c r="G710" s="94"/>
      <c r="H710" s="94"/>
      <c r="I710" s="94"/>
      <c r="J710" s="94"/>
      <c r="K710" s="94"/>
      <c r="L710" s="94"/>
      <c r="M710" s="94"/>
      <c r="N710" s="94"/>
      <c r="O710" s="94"/>
      <c r="P710" s="116"/>
    </row>
    <row r="711" spans="1:16" ht="15.75">
      <c r="A711" s="106"/>
      <c r="B711" s="94"/>
      <c r="C711" s="94"/>
      <c r="D711" s="94"/>
      <c r="E711" s="94"/>
      <c r="F711" s="94"/>
      <c r="G711" s="94"/>
      <c r="H711" s="94"/>
      <c r="I711" s="94"/>
      <c r="J711" s="94"/>
      <c r="K711" s="94"/>
      <c r="L711" s="94"/>
      <c r="M711" s="94"/>
      <c r="N711" s="94"/>
      <c r="O711" s="94"/>
      <c r="P711" s="116"/>
    </row>
    <row r="712" spans="1:16" ht="15.75">
      <c r="A712" s="106"/>
      <c r="B712" s="94"/>
      <c r="C712" s="94"/>
      <c r="D712" s="94"/>
      <c r="E712" s="94"/>
      <c r="F712" s="94"/>
      <c r="G712" s="94"/>
      <c r="H712" s="94"/>
      <c r="I712" s="94"/>
      <c r="J712" s="94"/>
      <c r="K712" s="94"/>
      <c r="L712" s="94"/>
      <c r="M712" s="94"/>
      <c r="N712" s="94"/>
      <c r="O712" s="94"/>
      <c r="P712" s="116"/>
    </row>
    <row r="713" spans="1:16" ht="15.75">
      <c r="A713" s="106"/>
      <c r="B713" s="94"/>
      <c r="C713" s="94"/>
      <c r="D713" s="94"/>
      <c r="E713" s="94"/>
      <c r="F713" s="94"/>
      <c r="G713" s="94"/>
      <c r="H713" s="94"/>
      <c r="I713" s="94"/>
      <c r="J713" s="94"/>
      <c r="K713" s="94"/>
      <c r="L713" s="94"/>
      <c r="M713" s="94"/>
      <c r="N713" s="94"/>
      <c r="O713" s="94"/>
      <c r="P713" s="116"/>
    </row>
    <row r="714" spans="1:16" ht="15.75">
      <c r="A714" s="106"/>
      <c r="B714" s="94"/>
      <c r="C714" s="94"/>
      <c r="D714" s="94"/>
      <c r="E714" s="94"/>
      <c r="F714" s="94"/>
      <c r="G714" s="94"/>
      <c r="H714" s="94"/>
      <c r="I714" s="94"/>
      <c r="J714" s="94"/>
      <c r="K714" s="94"/>
      <c r="L714" s="94"/>
      <c r="M714" s="94"/>
      <c r="N714" s="94"/>
      <c r="O714" s="94"/>
      <c r="P714" s="116"/>
    </row>
    <row r="715" spans="1:16" ht="15.75">
      <c r="A715" s="106"/>
      <c r="B715" s="94"/>
      <c r="C715" s="94"/>
      <c r="D715" s="94"/>
      <c r="E715" s="94"/>
      <c r="F715" s="94"/>
      <c r="G715" s="94"/>
      <c r="H715" s="94"/>
      <c r="I715" s="94"/>
      <c r="J715" s="94"/>
      <c r="K715" s="94"/>
      <c r="L715" s="94"/>
      <c r="M715" s="94"/>
      <c r="N715" s="94"/>
      <c r="O715" s="94"/>
      <c r="P715" s="116"/>
    </row>
    <row r="716" spans="1:16" ht="15.75">
      <c r="A716" s="106"/>
      <c r="B716" s="94"/>
      <c r="C716" s="94"/>
      <c r="D716" s="94"/>
      <c r="E716" s="94"/>
      <c r="F716" s="94"/>
      <c r="G716" s="94"/>
      <c r="H716" s="94"/>
      <c r="I716" s="94"/>
      <c r="J716" s="94"/>
      <c r="K716" s="94"/>
      <c r="L716" s="94"/>
      <c r="M716" s="94"/>
      <c r="N716" s="94"/>
      <c r="O716" s="94"/>
      <c r="P716" s="116"/>
    </row>
    <row r="717" spans="1:16" ht="15.75">
      <c r="A717" s="106"/>
      <c r="B717" s="94"/>
      <c r="C717" s="94"/>
      <c r="D717" s="94"/>
      <c r="E717" s="94"/>
      <c r="F717" s="94"/>
      <c r="G717" s="94"/>
      <c r="H717" s="94"/>
      <c r="I717" s="94"/>
      <c r="J717" s="94"/>
      <c r="K717" s="94"/>
      <c r="L717" s="94"/>
      <c r="M717" s="94"/>
      <c r="N717" s="94"/>
      <c r="O717" s="94"/>
      <c r="P717" s="116"/>
    </row>
    <row r="718" spans="1:16" ht="15.75">
      <c r="A718" s="106"/>
      <c r="B718" s="94"/>
      <c r="C718" s="94"/>
      <c r="D718" s="94"/>
      <c r="E718" s="94"/>
      <c r="F718" s="94"/>
      <c r="G718" s="94"/>
      <c r="H718" s="94"/>
      <c r="I718" s="94"/>
      <c r="J718" s="94"/>
      <c r="K718" s="94"/>
      <c r="L718" s="94"/>
      <c r="M718" s="94"/>
      <c r="N718" s="94"/>
      <c r="O718" s="94"/>
      <c r="P718" s="116"/>
    </row>
    <row r="719" spans="1:16" ht="15.75">
      <c r="A719" s="106"/>
      <c r="B719" s="94"/>
      <c r="C719" s="94"/>
      <c r="D719" s="94"/>
      <c r="E719" s="94"/>
      <c r="F719" s="94"/>
      <c r="G719" s="94"/>
      <c r="H719" s="94"/>
      <c r="I719" s="94"/>
      <c r="J719" s="94"/>
      <c r="K719" s="94"/>
      <c r="L719" s="94"/>
      <c r="M719" s="94"/>
      <c r="N719" s="94"/>
      <c r="O719" s="94"/>
      <c r="P719" s="116"/>
    </row>
    <row r="720" spans="1:16" ht="15.75">
      <c r="A720" s="106"/>
      <c r="B720" s="94"/>
      <c r="C720" s="94"/>
      <c r="D720" s="94"/>
      <c r="E720" s="94"/>
      <c r="F720" s="94"/>
      <c r="G720" s="94"/>
      <c r="H720" s="94"/>
      <c r="I720" s="94"/>
      <c r="J720" s="94"/>
      <c r="K720" s="94"/>
      <c r="L720" s="94"/>
      <c r="M720" s="94"/>
      <c r="N720" s="94"/>
      <c r="O720" s="94"/>
      <c r="P720" s="116"/>
    </row>
    <row r="721" spans="1:16" ht="15.75">
      <c r="A721" s="106"/>
      <c r="B721" s="94"/>
      <c r="C721" s="94"/>
      <c r="D721" s="94"/>
      <c r="E721" s="94"/>
      <c r="F721" s="94"/>
      <c r="G721" s="94"/>
      <c r="H721" s="94"/>
      <c r="I721" s="94"/>
      <c r="J721" s="94"/>
      <c r="K721" s="94"/>
      <c r="L721" s="94"/>
      <c r="M721" s="94"/>
      <c r="N721" s="94"/>
      <c r="O721" s="94"/>
      <c r="P721" s="116"/>
    </row>
    <row r="722" spans="1:16" ht="15.75">
      <c r="A722" s="106"/>
      <c r="B722" s="94"/>
      <c r="C722" s="94"/>
      <c r="D722" s="94"/>
      <c r="E722" s="94"/>
      <c r="F722" s="94"/>
      <c r="G722" s="94"/>
      <c r="H722" s="94"/>
      <c r="I722" s="94"/>
      <c r="J722" s="94"/>
      <c r="K722" s="94"/>
      <c r="L722" s="94"/>
      <c r="M722" s="94"/>
      <c r="N722" s="94"/>
      <c r="O722" s="94"/>
      <c r="P722" s="116"/>
    </row>
    <row r="723" spans="1:16" ht="15.75">
      <c r="A723" s="106"/>
      <c r="B723" s="94"/>
      <c r="C723" s="94"/>
      <c r="D723" s="94"/>
      <c r="E723" s="94"/>
      <c r="F723" s="94"/>
      <c r="G723" s="94"/>
      <c r="H723" s="94"/>
      <c r="I723" s="94"/>
      <c r="J723" s="94"/>
      <c r="K723" s="94"/>
      <c r="L723" s="94"/>
      <c r="M723" s="94"/>
      <c r="N723" s="94"/>
      <c r="O723" s="94"/>
      <c r="P723" s="116"/>
    </row>
    <row r="724" spans="1:16" ht="15.75">
      <c r="A724" s="106"/>
      <c r="B724" s="94"/>
      <c r="C724" s="94"/>
      <c r="D724" s="94"/>
      <c r="E724" s="94"/>
      <c r="F724" s="94"/>
      <c r="G724" s="94"/>
      <c r="H724" s="94"/>
      <c r="I724" s="94"/>
      <c r="J724" s="94"/>
      <c r="K724" s="94"/>
      <c r="L724" s="94"/>
      <c r="M724" s="94"/>
      <c r="N724" s="94"/>
      <c r="O724" s="94"/>
      <c r="P724" s="116"/>
    </row>
    <row r="725" spans="1:16" ht="15.75">
      <c r="A725" s="106"/>
      <c r="B725" s="94"/>
      <c r="C725" s="94"/>
      <c r="D725" s="94"/>
      <c r="E725" s="94"/>
      <c r="F725" s="94"/>
      <c r="G725" s="94"/>
      <c r="H725" s="94"/>
      <c r="I725" s="94"/>
      <c r="J725" s="94"/>
      <c r="K725" s="94"/>
      <c r="L725" s="94"/>
      <c r="M725" s="94"/>
      <c r="N725" s="94"/>
      <c r="O725" s="94"/>
      <c r="P725" s="116"/>
    </row>
    <row r="726" spans="1:16" ht="15.75">
      <c r="A726" s="106"/>
      <c r="B726" s="94"/>
      <c r="C726" s="94"/>
      <c r="D726" s="94"/>
      <c r="E726" s="94"/>
      <c r="F726" s="94"/>
      <c r="G726" s="94"/>
      <c r="H726" s="94"/>
      <c r="I726" s="94"/>
      <c r="J726" s="94"/>
      <c r="K726" s="94"/>
      <c r="L726" s="94"/>
      <c r="M726" s="94"/>
      <c r="N726" s="94"/>
      <c r="O726" s="94"/>
      <c r="P726" s="116"/>
    </row>
    <row r="727" spans="1:16" ht="15.75">
      <c r="A727" s="106"/>
      <c r="B727" s="94"/>
      <c r="C727" s="94"/>
      <c r="D727" s="94"/>
      <c r="E727" s="94"/>
      <c r="F727" s="94"/>
      <c r="G727" s="94"/>
      <c r="H727" s="94"/>
      <c r="I727" s="94"/>
      <c r="J727" s="94"/>
      <c r="K727" s="94"/>
      <c r="L727" s="94"/>
      <c r="M727" s="94"/>
      <c r="N727" s="94"/>
      <c r="O727" s="94"/>
      <c r="P727" s="116"/>
    </row>
    <row r="728" spans="1:16" ht="15.75">
      <c r="A728" s="106"/>
      <c r="B728" s="94"/>
      <c r="C728" s="94"/>
      <c r="D728" s="94"/>
      <c r="E728" s="94"/>
      <c r="F728" s="94"/>
      <c r="G728" s="94"/>
      <c r="H728" s="94"/>
      <c r="I728" s="94"/>
      <c r="J728" s="94"/>
      <c r="K728" s="94"/>
      <c r="L728" s="94"/>
      <c r="M728" s="94"/>
      <c r="N728" s="94"/>
      <c r="O728" s="94"/>
      <c r="P728" s="116"/>
    </row>
    <row r="729" spans="1:16" ht="15.75">
      <c r="A729" s="106"/>
      <c r="B729" s="94"/>
      <c r="C729" s="94"/>
      <c r="D729" s="94"/>
      <c r="E729" s="94"/>
      <c r="F729" s="94"/>
      <c r="G729" s="94"/>
      <c r="H729" s="94"/>
      <c r="I729" s="94"/>
      <c r="J729" s="94"/>
      <c r="K729" s="94"/>
      <c r="L729" s="94"/>
      <c r="M729" s="94"/>
      <c r="N729" s="94"/>
      <c r="O729" s="94"/>
      <c r="P729" s="116"/>
    </row>
    <row r="730" spans="1:16" ht="15.75">
      <c r="A730" s="106"/>
      <c r="B730" s="94"/>
      <c r="C730" s="94"/>
      <c r="D730" s="94"/>
      <c r="E730" s="94"/>
      <c r="F730" s="94"/>
      <c r="G730" s="94"/>
      <c r="H730" s="94"/>
      <c r="I730" s="94"/>
      <c r="J730" s="94"/>
      <c r="K730" s="94"/>
      <c r="L730" s="94"/>
      <c r="M730" s="94"/>
      <c r="N730" s="94"/>
      <c r="O730" s="94"/>
      <c r="P730" s="116"/>
    </row>
    <row r="731" spans="1:16" ht="15.75">
      <c r="A731" s="106"/>
      <c r="B731" s="94"/>
      <c r="C731" s="94"/>
      <c r="D731" s="94"/>
      <c r="E731" s="94"/>
      <c r="F731" s="94"/>
      <c r="G731" s="94"/>
      <c r="H731" s="94"/>
      <c r="I731" s="94"/>
      <c r="J731" s="94"/>
      <c r="K731" s="94"/>
      <c r="L731" s="94"/>
      <c r="M731" s="94"/>
      <c r="N731" s="94"/>
      <c r="O731" s="94"/>
      <c r="P731" s="116"/>
    </row>
    <row r="732" spans="1:16" ht="15.75">
      <c r="A732" s="106"/>
      <c r="B732" s="94"/>
      <c r="C732" s="94"/>
      <c r="D732" s="94"/>
      <c r="E732" s="94"/>
      <c r="F732" s="94"/>
      <c r="G732" s="94"/>
      <c r="H732" s="94"/>
      <c r="I732" s="94"/>
      <c r="J732" s="94"/>
      <c r="K732" s="94"/>
      <c r="L732" s="94"/>
      <c r="M732" s="94"/>
      <c r="N732" s="94"/>
      <c r="O732" s="94"/>
      <c r="P732" s="116"/>
    </row>
    <row r="733" spans="1:16" ht="15.75">
      <c r="A733" s="106"/>
      <c r="B733" s="94"/>
      <c r="C733" s="94"/>
      <c r="D733" s="94"/>
      <c r="E733" s="94"/>
      <c r="F733" s="94"/>
      <c r="G733" s="94"/>
      <c r="H733" s="94"/>
      <c r="I733" s="94"/>
      <c r="J733" s="94"/>
      <c r="K733" s="94"/>
      <c r="L733" s="94"/>
      <c r="M733" s="94"/>
      <c r="N733" s="94"/>
      <c r="O733" s="94"/>
      <c r="P733" s="116"/>
    </row>
    <row r="734" spans="1:16" ht="15.75">
      <c r="A734" s="106"/>
      <c r="B734" s="94"/>
      <c r="C734" s="94"/>
      <c r="D734" s="94"/>
      <c r="E734" s="94"/>
      <c r="F734" s="94"/>
      <c r="G734" s="94"/>
      <c r="H734" s="94"/>
      <c r="I734" s="94"/>
      <c r="J734" s="94"/>
      <c r="K734" s="94"/>
      <c r="L734" s="94"/>
      <c r="M734" s="94"/>
      <c r="N734" s="94"/>
      <c r="O734" s="94"/>
      <c r="P734" s="116"/>
    </row>
    <row r="735" spans="1:16" ht="15.75">
      <c r="A735" s="106"/>
      <c r="B735" s="94"/>
      <c r="C735" s="94"/>
      <c r="D735" s="94"/>
      <c r="E735" s="94"/>
      <c r="F735" s="94"/>
      <c r="G735" s="94"/>
      <c r="H735" s="94"/>
      <c r="I735" s="94"/>
      <c r="J735" s="94"/>
      <c r="K735" s="94"/>
      <c r="L735" s="94"/>
      <c r="M735" s="94"/>
      <c r="N735" s="94"/>
      <c r="O735" s="94"/>
      <c r="P735" s="116"/>
    </row>
    <row r="736" spans="1:16" ht="15.75">
      <c r="A736" s="106"/>
      <c r="B736" s="94"/>
      <c r="C736" s="94"/>
      <c r="D736" s="94"/>
      <c r="E736" s="94"/>
      <c r="F736" s="94"/>
      <c r="G736" s="94"/>
      <c r="H736" s="94"/>
      <c r="I736" s="94"/>
      <c r="J736" s="94"/>
      <c r="K736" s="94"/>
      <c r="L736" s="94"/>
      <c r="M736" s="94"/>
      <c r="N736" s="94"/>
      <c r="O736" s="94"/>
      <c r="P736" s="116"/>
    </row>
    <row r="737" spans="1:16" ht="15.75">
      <c r="A737" s="106"/>
      <c r="B737" s="94"/>
      <c r="C737" s="94"/>
      <c r="D737" s="94"/>
      <c r="E737" s="94"/>
      <c r="F737" s="94"/>
      <c r="G737" s="94"/>
      <c r="H737" s="94"/>
      <c r="I737" s="94"/>
      <c r="J737" s="94"/>
      <c r="K737" s="94"/>
      <c r="L737" s="94"/>
      <c r="M737" s="94"/>
      <c r="N737" s="94"/>
      <c r="O737" s="94"/>
      <c r="P737" s="116"/>
    </row>
    <row r="738" spans="1:16" ht="15.75">
      <c r="A738" s="106"/>
      <c r="B738" s="94"/>
      <c r="C738" s="94"/>
      <c r="D738" s="94"/>
      <c r="E738" s="94"/>
      <c r="F738" s="94"/>
      <c r="G738" s="94"/>
      <c r="H738" s="94"/>
      <c r="I738" s="94"/>
      <c r="J738" s="94"/>
      <c r="K738" s="94"/>
      <c r="L738" s="94"/>
      <c r="M738" s="94"/>
      <c r="N738" s="94"/>
      <c r="O738" s="94"/>
      <c r="P738" s="116"/>
    </row>
    <row r="739" spans="1:16" ht="15.75">
      <c r="A739" s="106"/>
      <c r="B739" s="94"/>
      <c r="C739" s="94"/>
      <c r="D739" s="94"/>
      <c r="E739" s="94"/>
      <c r="F739" s="94"/>
      <c r="G739" s="94"/>
      <c r="H739" s="94"/>
      <c r="I739" s="94"/>
      <c r="J739" s="94"/>
      <c r="K739" s="94"/>
      <c r="L739" s="94"/>
      <c r="M739" s="94"/>
      <c r="N739" s="94"/>
      <c r="O739" s="94"/>
      <c r="P739" s="116"/>
    </row>
    <row r="740" spans="1:16" ht="15.75">
      <c r="A740" s="106"/>
      <c r="B740" s="94"/>
      <c r="C740" s="94"/>
      <c r="D740" s="94"/>
      <c r="E740" s="94"/>
      <c r="F740" s="94"/>
      <c r="G740" s="94"/>
      <c r="H740" s="94"/>
      <c r="I740" s="94"/>
      <c r="J740" s="94"/>
      <c r="K740" s="94"/>
      <c r="L740" s="94"/>
      <c r="M740" s="94"/>
      <c r="N740" s="94"/>
      <c r="O740" s="94"/>
      <c r="P740" s="116"/>
    </row>
    <row r="741" spans="1:16" ht="15.75">
      <c r="A741" s="106"/>
      <c r="B741" s="94"/>
      <c r="C741" s="94"/>
      <c r="D741" s="94"/>
      <c r="E741" s="94"/>
      <c r="F741" s="94"/>
      <c r="G741" s="94"/>
      <c r="H741" s="94"/>
      <c r="I741" s="94"/>
      <c r="J741" s="94"/>
      <c r="K741" s="94"/>
      <c r="L741" s="94"/>
      <c r="M741" s="94"/>
      <c r="N741" s="94"/>
      <c r="O741" s="94"/>
      <c r="P741" s="116"/>
    </row>
    <row r="742" spans="1:16" ht="15.75">
      <c r="A742" s="106"/>
      <c r="B742" s="94"/>
      <c r="C742" s="94"/>
      <c r="D742" s="94"/>
      <c r="E742" s="94"/>
      <c r="F742" s="94"/>
      <c r="G742" s="94"/>
      <c r="H742" s="94"/>
      <c r="I742" s="94"/>
      <c r="J742" s="94"/>
      <c r="K742" s="94"/>
      <c r="L742" s="94"/>
      <c r="M742" s="94"/>
      <c r="N742" s="94"/>
      <c r="O742" s="94"/>
      <c r="P742" s="116"/>
    </row>
    <row r="743" spans="1:16" ht="15.75">
      <c r="A743" s="106"/>
      <c r="B743" s="94"/>
      <c r="C743" s="94"/>
      <c r="D743" s="94"/>
      <c r="E743" s="94"/>
      <c r="F743" s="94"/>
      <c r="G743" s="94"/>
      <c r="H743" s="94"/>
      <c r="I743" s="94"/>
      <c r="J743" s="94"/>
      <c r="K743" s="94"/>
      <c r="L743" s="94"/>
      <c r="M743" s="94"/>
      <c r="N743" s="94"/>
      <c r="O743" s="94"/>
      <c r="P743" s="116"/>
    </row>
    <row r="744" spans="1:16" ht="15.75">
      <c r="A744" s="106"/>
      <c r="B744" s="94"/>
      <c r="C744" s="94"/>
      <c r="D744" s="94"/>
      <c r="E744" s="94"/>
      <c r="F744" s="94"/>
      <c r="G744" s="94"/>
      <c r="H744" s="94"/>
      <c r="I744" s="94"/>
      <c r="J744" s="94"/>
      <c r="K744" s="94"/>
      <c r="L744" s="94"/>
      <c r="M744" s="94"/>
      <c r="N744" s="94"/>
      <c r="O744" s="94"/>
      <c r="P744" s="116"/>
    </row>
    <row r="745" spans="1:16" ht="15.75">
      <c r="A745" s="106"/>
      <c r="B745" s="94"/>
      <c r="C745" s="94"/>
      <c r="D745" s="94"/>
      <c r="E745" s="94"/>
      <c r="F745" s="94"/>
      <c r="G745" s="94"/>
      <c r="H745" s="94"/>
      <c r="I745" s="94"/>
      <c r="J745" s="94"/>
      <c r="K745" s="94"/>
      <c r="L745" s="94"/>
      <c r="M745" s="94"/>
      <c r="N745" s="94"/>
      <c r="O745" s="94"/>
      <c r="P745" s="116"/>
    </row>
    <row r="746" spans="1:16" ht="15.75">
      <c r="A746" s="106"/>
      <c r="B746" s="94"/>
      <c r="C746" s="94"/>
      <c r="D746" s="94"/>
      <c r="E746" s="94"/>
      <c r="F746" s="94"/>
      <c r="G746" s="94"/>
      <c r="H746" s="94"/>
      <c r="I746" s="94"/>
      <c r="J746" s="94"/>
      <c r="K746" s="94"/>
      <c r="L746" s="94"/>
      <c r="M746" s="94"/>
      <c r="N746" s="94"/>
      <c r="O746" s="94"/>
      <c r="P746" s="116"/>
    </row>
    <row r="747" spans="1:16" ht="15.75">
      <c r="A747" s="106"/>
      <c r="B747" s="94"/>
      <c r="C747" s="94"/>
      <c r="D747" s="94"/>
      <c r="E747" s="94"/>
      <c r="F747" s="94"/>
      <c r="G747" s="94"/>
      <c r="H747" s="94"/>
      <c r="I747" s="94"/>
      <c r="J747" s="94"/>
      <c r="K747" s="94"/>
      <c r="L747" s="94"/>
      <c r="M747" s="94"/>
      <c r="N747" s="94"/>
      <c r="O747" s="94"/>
      <c r="P747" s="116"/>
    </row>
    <row r="748" spans="1:16" ht="15.75">
      <c r="A748" s="106"/>
      <c r="B748" s="94"/>
      <c r="C748" s="94"/>
      <c r="D748" s="94"/>
      <c r="E748" s="94"/>
      <c r="F748" s="94"/>
      <c r="G748" s="94"/>
      <c r="H748" s="94"/>
      <c r="I748" s="94"/>
      <c r="J748" s="94"/>
      <c r="K748" s="94"/>
      <c r="L748" s="94"/>
      <c r="M748" s="94"/>
      <c r="N748" s="94"/>
      <c r="O748" s="94"/>
      <c r="P748" s="116"/>
    </row>
    <row r="749" spans="1:16" ht="15.75">
      <c r="A749" s="106"/>
      <c r="B749" s="94"/>
      <c r="C749" s="94"/>
      <c r="D749" s="94"/>
      <c r="E749" s="94"/>
      <c r="F749" s="94"/>
      <c r="G749" s="94"/>
      <c r="H749" s="94"/>
      <c r="I749" s="94"/>
      <c r="J749" s="94"/>
      <c r="K749" s="94"/>
      <c r="L749" s="94"/>
      <c r="M749" s="94"/>
      <c r="N749" s="94"/>
      <c r="O749" s="94"/>
      <c r="P749" s="116"/>
    </row>
    <row r="750" spans="1:16" ht="15.75">
      <c r="A750" s="106"/>
      <c r="B750" s="94"/>
      <c r="C750" s="94"/>
      <c r="D750" s="94"/>
      <c r="E750" s="94"/>
      <c r="F750" s="94"/>
      <c r="G750" s="94"/>
      <c r="H750" s="94"/>
      <c r="I750" s="94"/>
      <c r="J750" s="94"/>
      <c r="K750" s="94"/>
      <c r="L750" s="94"/>
      <c r="M750" s="94"/>
      <c r="N750" s="94"/>
      <c r="O750" s="94"/>
      <c r="P750" s="116"/>
    </row>
    <row r="751" spans="1:16" ht="15.75">
      <c r="A751" s="106"/>
      <c r="B751" s="94"/>
      <c r="C751" s="94"/>
      <c r="D751" s="94"/>
      <c r="E751" s="94"/>
      <c r="F751" s="94"/>
      <c r="G751" s="94"/>
      <c r="H751" s="94"/>
      <c r="I751" s="94"/>
      <c r="J751" s="94"/>
      <c r="K751" s="94"/>
      <c r="L751" s="94"/>
      <c r="M751" s="94"/>
      <c r="N751" s="94"/>
      <c r="O751" s="94"/>
      <c r="P751" s="116"/>
    </row>
    <row r="752" spans="1:16" ht="15.75">
      <c r="A752" s="106"/>
      <c r="B752" s="94"/>
      <c r="C752" s="94"/>
      <c r="D752" s="94"/>
      <c r="E752" s="94"/>
      <c r="F752" s="94"/>
      <c r="G752" s="94"/>
      <c r="H752" s="94"/>
      <c r="I752" s="94"/>
      <c r="J752" s="94"/>
      <c r="K752" s="94"/>
      <c r="L752" s="94"/>
      <c r="M752" s="94"/>
      <c r="N752" s="94"/>
      <c r="O752" s="94"/>
      <c r="P752" s="116"/>
    </row>
    <row r="753" spans="1:16" ht="15.75">
      <c r="A753" s="106"/>
      <c r="B753" s="94"/>
      <c r="C753" s="94"/>
      <c r="D753" s="94"/>
      <c r="E753" s="94"/>
      <c r="F753" s="94"/>
      <c r="G753" s="94"/>
      <c r="H753" s="94"/>
      <c r="I753" s="94"/>
      <c r="J753" s="94"/>
      <c r="K753" s="94"/>
      <c r="L753" s="94"/>
      <c r="M753" s="94"/>
      <c r="N753" s="94"/>
      <c r="O753" s="94"/>
      <c r="P753" s="116"/>
    </row>
    <row r="754" spans="1:16" ht="15.75">
      <c r="A754" s="106"/>
      <c r="B754" s="94"/>
      <c r="C754" s="94"/>
      <c r="D754" s="94"/>
      <c r="E754" s="94"/>
      <c r="F754" s="94"/>
      <c r="G754" s="94"/>
      <c r="H754" s="94"/>
      <c r="I754" s="94"/>
      <c r="J754" s="94"/>
      <c r="K754" s="94"/>
      <c r="L754" s="94"/>
      <c r="M754" s="94"/>
      <c r="N754" s="94"/>
      <c r="O754" s="94"/>
      <c r="P754" s="116"/>
    </row>
    <row r="755" spans="1:16" ht="15.75">
      <c r="A755" s="106"/>
      <c r="B755" s="94"/>
      <c r="C755" s="94"/>
      <c r="D755" s="94"/>
      <c r="E755" s="94"/>
      <c r="F755" s="94"/>
      <c r="G755" s="94"/>
      <c r="H755" s="94"/>
      <c r="I755" s="94"/>
      <c r="J755" s="94"/>
      <c r="K755" s="94"/>
      <c r="L755" s="94"/>
      <c r="M755" s="94"/>
      <c r="N755" s="94"/>
      <c r="O755" s="94"/>
      <c r="P755" s="116"/>
    </row>
    <row r="756" spans="1:16" ht="15.75">
      <c r="A756" s="106"/>
      <c r="B756" s="94"/>
      <c r="C756" s="94"/>
      <c r="D756" s="94"/>
      <c r="E756" s="94"/>
      <c r="F756" s="94"/>
      <c r="G756" s="94"/>
      <c r="H756" s="94"/>
      <c r="I756" s="94"/>
      <c r="J756" s="94"/>
      <c r="K756" s="94"/>
      <c r="L756" s="94"/>
      <c r="M756" s="94"/>
      <c r="N756" s="94"/>
      <c r="O756" s="94"/>
      <c r="P756" s="116"/>
    </row>
    <row r="757" spans="1:16" ht="15.75">
      <c r="A757" s="106"/>
      <c r="B757" s="94"/>
      <c r="C757" s="94"/>
      <c r="D757" s="94"/>
      <c r="E757" s="94"/>
      <c r="F757" s="94"/>
      <c r="G757" s="94"/>
      <c r="H757" s="94"/>
      <c r="I757" s="94"/>
      <c r="J757" s="94"/>
      <c r="K757" s="94"/>
      <c r="L757" s="94"/>
      <c r="M757" s="94"/>
      <c r="N757" s="94"/>
      <c r="O757" s="94"/>
      <c r="P757" s="116"/>
    </row>
    <row r="758" spans="1:16" ht="15.75">
      <c r="A758" s="106"/>
      <c r="B758" s="94"/>
      <c r="C758" s="94"/>
      <c r="D758" s="94"/>
      <c r="E758" s="94"/>
      <c r="F758" s="94"/>
      <c r="G758" s="94"/>
      <c r="H758" s="94"/>
      <c r="I758" s="94"/>
      <c r="J758" s="94"/>
      <c r="K758" s="94"/>
      <c r="L758" s="94"/>
      <c r="M758" s="94"/>
      <c r="N758" s="94"/>
      <c r="O758" s="94"/>
      <c r="P758" s="116"/>
    </row>
    <row r="759" spans="1:16" ht="15.75">
      <c r="A759" s="106"/>
      <c r="B759" s="94"/>
      <c r="C759" s="94"/>
      <c r="D759" s="94"/>
      <c r="E759" s="94"/>
      <c r="F759" s="94"/>
      <c r="G759" s="94"/>
      <c r="H759" s="94"/>
      <c r="I759" s="94"/>
      <c r="J759" s="94"/>
      <c r="K759" s="94"/>
      <c r="L759" s="94"/>
      <c r="M759" s="94"/>
      <c r="N759" s="94"/>
      <c r="O759" s="94"/>
      <c r="P759" s="116"/>
    </row>
    <row r="760" spans="1:16" ht="15.75">
      <c r="A760" s="106"/>
      <c r="B760" s="94"/>
      <c r="C760" s="94"/>
      <c r="D760" s="94"/>
      <c r="E760" s="94"/>
      <c r="F760" s="94"/>
      <c r="G760" s="94"/>
      <c r="H760" s="94"/>
      <c r="I760" s="94"/>
      <c r="J760" s="94"/>
      <c r="K760" s="94"/>
      <c r="L760" s="94"/>
      <c r="M760" s="94"/>
      <c r="N760" s="94"/>
      <c r="O760" s="94"/>
      <c r="P760" s="116"/>
    </row>
    <row r="761" spans="1:16" ht="15.75">
      <c r="A761" s="106"/>
      <c r="B761" s="94"/>
      <c r="C761" s="94"/>
      <c r="D761" s="94"/>
      <c r="E761" s="94"/>
      <c r="F761" s="94"/>
      <c r="G761" s="94"/>
      <c r="H761" s="94"/>
      <c r="I761" s="94"/>
      <c r="J761" s="94"/>
      <c r="K761" s="94"/>
      <c r="L761" s="94"/>
      <c r="M761" s="94"/>
      <c r="N761" s="94"/>
      <c r="O761" s="94"/>
      <c r="P761" s="116"/>
    </row>
    <row r="762" spans="1:16" ht="15.75">
      <c r="A762" s="106"/>
      <c r="B762" s="94"/>
      <c r="C762" s="94"/>
      <c r="D762" s="94"/>
      <c r="E762" s="94"/>
      <c r="F762" s="94"/>
      <c r="G762" s="94"/>
      <c r="H762" s="94"/>
      <c r="I762" s="94"/>
      <c r="J762" s="94"/>
      <c r="K762" s="94"/>
      <c r="L762" s="94"/>
      <c r="M762" s="94"/>
      <c r="N762" s="94"/>
      <c r="O762" s="94"/>
      <c r="P762" s="116"/>
    </row>
    <row r="763" spans="1:16" ht="15.75">
      <c r="A763" s="106"/>
      <c r="B763" s="94"/>
      <c r="C763" s="94"/>
      <c r="D763" s="94"/>
      <c r="E763" s="94"/>
      <c r="F763" s="94"/>
      <c r="G763" s="94"/>
      <c r="H763" s="94"/>
      <c r="I763" s="94"/>
      <c r="J763" s="94"/>
      <c r="K763" s="94"/>
      <c r="L763" s="94"/>
      <c r="M763" s="94"/>
      <c r="N763" s="94"/>
      <c r="O763" s="94"/>
      <c r="P763" s="116"/>
    </row>
    <row r="764" spans="1:16" ht="15.75">
      <c r="A764" s="106"/>
      <c r="B764" s="94"/>
      <c r="C764" s="94"/>
      <c r="D764" s="94"/>
      <c r="E764" s="94"/>
      <c r="F764" s="94"/>
      <c r="G764" s="94"/>
      <c r="H764" s="94"/>
      <c r="I764" s="94"/>
      <c r="J764" s="94"/>
      <c r="K764" s="94"/>
      <c r="L764" s="94"/>
      <c r="M764" s="94"/>
      <c r="N764" s="94"/>
      <c r="O764" s="94"/>
      <c r="P764" s="116"/>
    </row>
    <row r="765" spans="1:16" ht="15.75">
      <c r="A765" s="106"/>
      <c r="B765" s="94"/>
      <c r="C765" s="94"/>
      <c r="D765" s="94"/>
      <c r="E765" s="94"/>
      <c r="F765" s="94"/>
      <c r="G765" s="94"/>
      <c r="H765" s="94"/>
      <c r="I765" s="94"/>
      <c r="J765" s="94"/>
      <c r="K765" s="94"/>
      <c r="L765" s="94"/>
      <c r="M765" s="94"/>
      <c r="N765" s="94"/>
      <c r="O765" s="94"/>
      <c r="P765" s="116"/>
    </row>
    <row r="766" spans="1:16" ht="15.75">
      <c r="A766" s="106"/>
      <c r="B766" s="94"/>
      <c r="C766" s="94"/>
      <c r="D766" s="94"/>
      <c r="E766" s="94"/>
      <c r="F766" s="94"/>
      <c r="G766" s="94"/>
      <c r="H766" s="94"/>
      <c r="I766" s="94"/>
      <c r="J766" s="94"/>
      <c r="K766" s="94"/>
      <c r="L766" s="94"/>
      <c r="M766" s="94"/>
      <c r="N766" s="94"/>
      <c r="O766" s="94"/>
      <c r="P766" s="116"/>
    </row>
    <row r="767" spans="1:16" ht="15.75">
      <c r="A767" s="106"/>
      <c r="B767" s="94"/>
      <c r="C767" s="94"/>
      <c r="D767" s="94"/>
      <c r="E767" s="94"/>
      <c r="F767" s="94"/>
      <c r="G767" s="94"/>
      <c r="H767" s="94"/>
      <c r="I767" s="94"/>
      <c r="J767" s="94"/>
      <c r="K767" s="94"/>
      <c r="L767" s="94"/>
      <c r="M767" s="94"/>
      <c r="N767" s="94"/>
      <c r="O767" s="94"/>
      <c r="P767" s="116"/>
    </row>
    <row r="768" spans="1:16" ht="15.75">
      <c r="A768" s="106"/>
      <c r="B768" s="94"/>
      <c r="C768" s="94"/>
      <c r="D768" s="94"/>
      <c r="E768" s="94"/>
      <c r="F768" s="94"/>
      <c r="G768" s="94"/>
      <c r="H768" s="94"/>
      <c r="I768" s="94"/>
      <c r="J768" s="94"/>
      <c r="K768" s="94"/>
      <c r="L768" s="94"/>
      <c r="M768" s="94"/>
      <c r="N768" s="94"/>
      <c r="O768" s="94"/>
      <c r="P768" s="116"/>
    </row>
    <row r="769" spans="1:16" ht="15.75">
      <c r="A769" s="106"/>
      <c r="B769" s="94"/>
      <c r="C769" s="94"/>
      <c r="D769" s="94"/>
      <c r="E769" s="94"/>
      <c r="F769" s="94"/>
      <c r="G769" s="94"/>
      <c r="H769" s="94"/>
      <c r="I769" s="94"/>
      <c r="J769" s="94"/>
      <c r="K769" s="94"/>
      <c r="L769" s="94"/>
      <c r="M769" s="94"/>
      <c r="N769" s="94"/>
      <c r="O769" s="94"/>
      <c r="P769" s="116"/>
    </row>
    <row r="770" spans="1:16" ht="15.75">
      <c r="A770" s="106"/>
      <c r="B770" s="94"/>
      <c r="C770" s="94"/>
      <c r="D770" s="94"/>
      <c r="E770" s="94"/>
      <c r="F770" s="94"/>
      <c r="G770" s="94"/>
      <c r="H770" s="94"/>
      <c r="I770" s="94"/>
      <c r="J770" s="94"/>
      <c r="K770" s="94"/>
      <c r="L770" s="94"/>
      <c r="M770" s="94"/>
      <c r="N770" s="94"/>
      <c r="O770" s="94"/>
      <c r="P770" s="116"/>
    </row>
    <row r="771" spans="1:16" ht="15.75">
      <c r="A771" s="106"/>
      <c r="B771" s="94"/>
      <c r="C771" s="94"/>
      <c r="D771" s="94"/>
      <c r="E771" s="94"/>
      <c r="F771" s="94"/>
      <c r="G771" s="94"/>
      <c r="H771" s="94"/>
      <c r="I771" s="94"/>
      <c r="J771" s="94"/>
      <c r="K771" s="94"/>
      <c r="L771" s="94"/>
      <c r="M771" s="94"/>
      <c r="N771" s="94"/>
      <c r="O771" s="94"/>
      <c r="P771" s="116"/>
    </row>
    <row r="772" spans="1:16" ht="15.75">
      <c r="A772" s="106"/>
      <c r="B772" s="94"/>
      <c r="C772" s="94"/>
      <c r="D772" s="94"/>
      <c r="E772" s="94"/>
      <c r="F772" s="94"/>
      <c r="G772" s="94"/>
      <c r="H772" s="94"/>
      <c r="I772" s="94"/>
      <c r="J772" s="94"/>
      <c r="K772" s="94"/>
      <c r="L772" s="94"/>
      <c r="M772" s="94"/>
      <c r="N772" s="94"/>
      <c r="O772" s="94"/>
      <c r="P772" s="116"/>
    </row>
    <row r="773" spans="1:16" ht="15.75">
      <c r="A773" s="106"/>
      <c r="B773" s="94"/>
      <c r="C773" s="94"/>
      <c r="D773" s="94"/>
      <c r="E773" s="94"/>
      <c r="F773" s="94"/>
      <c r="G773" s="94"/>
      <c r="H773" s="94"/>
      <c r="I773" s="94"/>
      <c r="J773" s="94"/>
      <c r="K773" s="94"/>
      <c r="L773" s="94"/>
      <c r="M773" s="94"/>
      <c r="N773" s="94"/>
      <c r="O773" s="94"/>
      <c r="P773" s="116"/>
    </row>
    <row r="774" spans="1:16" ht="15.75">
      <c r="A774" s="106"/>
      <c r="B774" s="94"/>
      <c r="C774" s="94"/>
      <c r="D774" s="94"/>
      <c r="E774" s="94"/>
      <c r="F774" s="94"/>
      <c r="G774" s="94"/>
      <c r="H774" s="94"/>
      <c r="I774" s="94"/>
      <c r="J774" s="94"/>
      <c r="K774" s="94"/>
      <c r="L774" s="94"/>
      <c r="M774" s="94"/>
      <c r="N774" s="94"/>
      <c r="O774" s="94"/>
      <c r="P774" s="116"/>
    </row>
    <row r="775" spans="1:16" ht="15.75">
      <c r="A775" s="106"/>
      <c r="B775" s="94"/>
      <c r="C775" s="94"/>
      <c r="D775" s="94"/>
      <c r="E775" s="94"/>
      <c r="F775" s="94"/>
      <c r="G775" s="94"/>
      <c r="H775" s="94"/>
      <c r="I775" s="94"/>
      <c r="J775" s="94"/>
      <c r="K775" s="94"/>
      <c r="L775" s="94"/>
      <c r="M775" s="94"/>
      <c r="N775" s="94"/>
      <c r="O775" s="94"/>
      <c r="P775" s="116"/>
    </row>
    <row r="776" spans="1:16" ht="15.75">
      <c r="A776" s="106"/>
      <c r="B776" s="94"/>
      <c r="C776" s="94"/>
      <c r="D776" s="94"/>
      <c r="E776" s="94"/>
      <c r="F776" s="94"/>
      <c r="G776" s="94"/>
      <c r="H776" s="94"/>
      <c r="I776" s="94"/>
      <c r="J776" s="94"/>
      <c r="K776" s="94"/>
      <c r="L776" s="94"/>
      <c r="M776" s="94"/>
      <c r="N776" s="94"/>
      <c r="O776" s="94"/>
      <c r="P776" s="116"/>
    </row>
    <row r="777" spans="1:16" ht="15.75">
      <c r="A777" s="106"/>
      <c r="B777" s="94"/>
      <c r="C777" s="94"/>
      <c r="D777" s="94"/>
      <c r="E777" s="94"/>
      <c r="F777" s="94"/>
      <c r="G777" s="94"/>
      <c r="H777" s="94"/>
      <c r="I777" s="94"/>
      <c r="J777" s="94"/>
      <c r="K777" s="94"/>
      <c r="L777" s="94"/>
      <c r="M777" s="94"/>
      <c r="N777" s="94"/>
      <c r="O777" s="94"/>
      <c r="P777" s="116"/>
    </row>
    <row r="778" spans="1:16" ht="15.75">
      <c r="A778" s="106"/>
      <c r="B778" s="94"/>
      <c r="C778" s="94"/>
      <c r="D778" s="94"/>
      <c r="E778" s="94"/>
      <c r="F778" s="94"/>
      <c r="G778" s="94"/>
      <c r="H778" s="94"/>
      <c r="I778" s="94"/>
      <c r="J778" s="94"/>
      <c r="K778" s="94"/>
      <c r="L778" s="94"/>
      <c r="M778" s="94"/>
      <c r="N778" s="94"/>
      <c r="O778" s="94"/>
      <c r="P778" s="116"/>
    </row>
    <row r="779" spans="1:16" ht="15.75">
      <c r="A779" s="106"/>
      <c r="B779" s="94"/>
      <c r="C779" s="94"/>
      <c r="D779" s="94"/>
      <c r="E779" s="94"/>
      <c r="F779" s="94"/>
      <c r="G779" s="94"/>
      <c r="H779" s="94"/>
      <c r="I779" s="94"/>
      <c r="J779" s="94"/>
      <c r="K779" s="94"/>
      <c r="L779" s="94"/>
      <c r="M779" s="94"/>
      <c r="N779" s="94"/>
      <c r="O779" s="94"/>
      <c r="P779" s="116"/>
    </row>
    <row r="780" spans="1:16" ht="15.75">
      <c r="A780" s="106"/>
      <c r="B780" s="94"/>
      <c r="C780" s="94"/>
      <c r="D780" s="94"/>
      <c r="E780" s="94"/>
      <c r="F780" s="94"/>
      <c r="G780" s="94"/>
      <c r="H780" s="94"/>
      <c r="I780" s="94"/>
      <c r="J780" s="94"/>
      <c r="K780" s="94"/>
      <c r="L780" s="94"/>
      <c r="M780" s="94"/>
      <c r="N780" s="94"/>
      <c r="O780" s="94"/>
      <c r="P780" s="116"/>
    </row>
    <row r="781" spans="1:16" ht="15.75">
      <c r="A781" s="106"/>
      <c r="B781" s="94"/>
      <c r="C781" s="94"/>
      <c r="D781" s="94"/>
      <c r="E781" s="94"/>
      <c r="F781" s="94"/>
      <c r="G781" s="94"/>
      <c r="H781" s="94"/>
      <c r="I781" s="94"/>
      <c r="J781" s="94"/>
      <c r="K781" s="94"/>
      <c r="L781" s="94"/>
      <c r="M781" s="94"/>
      <c r="N781" s="94"/>
      <c r="O781" s="94"/>
      <c r="P781" s="116"/>
    </row>
    <row r="782" spans="1:16" ht="15.75">
      <c r="A782" s="106"/>
      <c r="B782" s="94"/>
      <c r="C782" s="94"/>
      <c r="D782" s="94"/>
      <c r="E782" s="94"/>
      <c r="F782" s="94"/>
      <c r="G782" s="94"/>
      <c r="H782" s="94"/>
      <c r="I782" s="94"/>
      <c r="J782" s="94"/>
      <c r="K782" s="94"/>
      <c r="L782" s="94"/>
      <c r="M782" s="94"/>
      <c r="N782" s="94"/>
      <c r="O782" s="94"/>
      <c r="P782" s="116"/>
    </row>
    <row r="783" spans="1:16" ht="15.75">
      <c r="A783" s="106"/>
      <c r="B783" s="94"/>
      <c r="C783" s="94"/>
      <c r="D783" s="94"/>
      <c r="E783" s="94"/>
      <c r="F783" s="94"/>
      <c r="G783" s="94"/>
      <c r="H783" s="94"/>
      <c r="I783" s="94"/>
      <c r="J783" s="94"/>
      <c r="K783" s="94"/>
      <c r="L783" s="94"/>
      <c r="M783" s="94"/>
      <c r="N783" s="94"/>
      <c r="O783" s="94"/>
      <c r="P783" s="116"/>
    </row>
    <row r="784" spans="1:16" ht="15.75">
      <c r="A784" s="106"/>
      <c r="B784" s="94"/>
      <c r="C784" s="94"/>
      <c r="D784" s="94"/>
      <c r="E784" s="94"/>
      <c r="F784" s="94"/>
      <c r="G784" s="94"/>
      <c r="H784" s="94"/>
      <c r="I784" s="94"/>
      <c r="J784" s="94"/>
      <c r="K784" s="94"/>
      <c r="L784" s="94"/>
      <c r="M784" s="94"/>
      <c r="N784" s="94"/>
      <c r="O784" s="94"/>
      <c r="P784" s="116"/>
    </row>
    <row r="785" spans="1:16" ht="15.75">
      <c r="A785" s="106"/>
      <c r="B785" s="94"/>
      <c r="C785" s="94"/>
      <c r="D785" s="94"/>
      <c r="E785" s="94"/>
      <c r="F785" s="94"/>
      <c r="G785" s="94"/>
      <c r="H785" s="94"/>
      <c r="I785" s="94"/>
      <c r="J785" s="94"/>
      <c r="K785" s="94"/>
      <c r="L785" s="94"/>
      <c r="M785" s="94"/>
      <c r="N785" s="94"/>
      <c r="O785" s="94"/>
      <c r="P785" s="116"/>
    </row>
    <row r="786" spans="1:16" ht="15.75">
      <c r="A786" s="106"/>
      <c r="B786" s="94"/>
      <c r="C786" s="94"/>
      <c r="D786" s="94"/>
      <c r="E786" s="94"/>
      <c r="F786" s="94"/>
      <c r="G786" s="94"/>
      <c r="H786" s="94"/>
      <c r="I786" s="94"/>
      <c r="J786" s="94"/>
      <c r="K786" s="94"/>
      <c r="L786" s="94"/>
      <c r="M786" s="94"/>
      <c r="N786" s="94"/>
      <c r="O786" s="94"/>
      <c r="P786" s="116"/>
    </row>
    <row r="787" spans="1:16" ht="15.75">
      <c r="A787" s="106"/>
      <c r="B787" s="94"/>
      <c r="C787" s="94"/>
      <c r="D787" s="94"/>
      <c r="E787" s="94"/>
      <c r="F787" s="94"/>
      <c r="G787" s="94"/>
      <c r="H787" s="94"/>
      <c r="I787" s="94"/>
      <c r="J787" s="94"/>
      <c r="K787" s="94"/>
      <c r="L787" s="94"/>
      <c r="M787" s="94"/>
      <c r="N787" s="94"/>
      <c r="O787" s="94"/>
      <c r="P787" s="116"/>
    </row>
    <row r="788" spans="1:16" ht="15.75">
      <c r="A788" s="106"/>
      <c r="B788" s="94"/>
      <c r="C788" s="94"/>
      <c r="D788" s="94"/>
      <c r="E788" s="94"/>
      <c r="F788" s="94"/>
      <c r="G788" s="94"/>
      <c r="H788" s="94"/>
      <c r="I788" s="94"/>
      <c r="J788" s="94"/>
      <c r="K788" s="94"/>
      <c r="L788" s="94"/>
      <c r="M788" s="94"/>
      <c r="N788" s="94"/>
      <c r="O788" s="94"/>
      <c r="P788" s="116"/>
    </row>
    <row r="789" spans="1:16" ht="15.75">
      <c r="A789" s="106"/>
      <c r="B789" s="94"/>
      <c r="C789" s="94"/>
      <c r="D789" s="94"/>
      <c r="E789" s="94"/>
      <c r="F789" s="94"/>
      <c r="G789" s="94"/>
      <c r="H789" s="94"/>
      <c r="I789" s="94"/>
      <c r="J789" s="94"/>
      <c r="K789" s="94"/>
      <c r="L789" s="94"/>
      <c r="M789" s="94"/>
      <c r="N789" s="94"/>
      <c r="O789" s="94"/>
      <c r="P789" s="116"/>
    </row>
    <row r="790" spans="1:16" ht="15.75">
      <c r="A790" s="106"/>
      <c r="B790" s="94"/>
      <c r="C790" s="94"/>
      <c r="D790" s="94"/>
      <c r="E790" s="94"/>
      <c r="F790" s="94"/>
      <c r="G790" s="94"/>
      <c r="H790" s="94"/>
      <c r="I790" s="94"/>
      <c r="J790" s="94"/>
      <c r="K790" s="94"/>
      <c r="L790" s="94"/>
      <c r="M790" s="94"/>
      <c r="N790" s="94"/>
      <c r="O790" s="94"/>
      <c r="P790" s="116"/>
    </row>
    <row r="791" spans="1:16" ht="15.75">
      <c r="A791" s="106"/>
      <c r="B791" s="94"/>
      <c r="C791" s="94"/>
      <c r="D791" s="94"/>
      <c r="E791" s="94"/>
      <c r="F791" s="94"/>
      <c r="G791" s="94"/>
      <c r="H791" s="94"/>
      <c r="I791" s="94"/>
      <c r="J791" s="94"/>
      <c r="K791" s="94"/>
      <c r="L791" s="94"/>
      <c r="M791" s="94"/>
      <c r="N791" s="94"/>
      <c r="O791" s="94"/>
      <c r="P791" s="116"/>
    </row>
    <row r="792" spans="1:16" ht="15.75">
      <c r="A792" s="106"/>
      <c r="B792" s="94"/>
      <c r="C792" s="94"/>
      <c r="D792" s="94"/>
      <c r="E792" s="94"/>
      <c r="F792" s="94"/>
      <c r="G792" s="94"/>
      <c r="H792" s="94"/>
      <c r="I792" s="94"/>
      <c r="J792" s="94"/>
      <c r="K792" s="94"/>
      <c r="L792" s="94"/>
      <c r="M792" s="94"/>
      <c r="N792" s="94"/>
      <c r="O792" s="94"/>
      <c r="P792" s="116"/>
    </row>
    <row r="793" spans="1:16" ht="15.75">
      <c r="A793" s="106"/>
      <c r="B793" s="94"/>
      <c r="C793" s="94"/>
      <c r="D793" s="94"/>
      <c r="E793" s="94"/>
      <c r="F793" s="94"/>
      <c r="G793" s="94"/>
      <c r="H793" s="94"/>
      <c r="I793" s="94"/>
      <c r="J793" s="94"/>
      <c r="K793" s="94"/>
      <c r="L793" s="94"/>
      <c r="M793" s="94"/>
      <c r="N793" s="94"/>
      <c r="O793" s="94"/>
      <c r="P793" s="116"/>
    </row>
    <row r="794" spans="1:16" ht="15.75">
      <c r="A794" s="106"/>
      <c r="B794" s="94"/>
      <c r="C794" s="94"/>
      <c r="D794" s="94"/>
      <c r="E794" s="94"/>
      <c r="F794" s="94"/>
      <c r="G794" s="94"/>
      <c r="H794" s="94"/>
      <c r="I794" s="94"/>
      <c r="J794" s="94"/>
      <c r="K794" s="94"/>
      <c r="L794" s="94"/>
      <c r="M794" s="94"/>
      <c r="N794" s="94"/>
      <c r="O794" s="94"/>
      <c r="P794" s="116"/>
    </row>
    <row r="795" spans="1:16" ht="15.75">
      <c r="A795" s="106"/>
      <c r="B795" s="94"/>
      <c r="C795" s="94"/>
      <c r="D795" s="94"/>
      <c r="E795" s="94"/>
      <c r="F795" s="94"/>
      <c r="G795" s="94"/>
      <c r="H795" s="94"/>
      <c r="I795" s="94"/>
      <c r="J795" s="94"/>
      <c r="K795" s="94"/>
      <c r="L795" s="94"/>
      <c r="M795" s="94"/>
      <c r="N795" s="94"/>
      <c r="O795" s="94"/>
      <c r="P795" s="116"/>
    </row>
    <row r="796" spans="1:16" ht="15.75">
      <c r="A796" s="106"/>
      <c r="B796" s="94"/>
      <c r="C796" s="94"/>
      <c r="D796" s="94"/>
      <c r="E796" s="94"/>
      <c r="F796" s="94"/>
      <c r="G796" s="94"/>
      <c r="H796" s="94"/>
      <c r="I796" s="94"/>
      <c r="J796" s="94"/>
      <c r="K796" s="94"/>
      <c r="L796" s="94"/>
      <c r="M796" s="94"/>
      <c r="N796" s="94"/>
      <c r="O796" s="94"/>
      <c r="P796" s="116"/>
    </row>
    <row r="797" spans="1:16" ht="15.75">
      <c r="A797" s="106"/>
      <c r="B797" s="94"/>
      <c r="C797" s="94"/>
      <c r="D797" s="94"/>
      <c r="E797" s="94"/>
      <c r="F797" s="94"/>
      <c r="G797" s="94"/>
      <c r="H797" s="94"/>
      <c r="I797" s="94"/>
      <c r="J797" s="94"/>
      <c r="K797" s="94"/>
      <c r="L797" s="94"/>
      <c r="M797" s="94"/>
      <c r="N797" s="94"/>
      <c r="O797" s="94"/>
      <c r="P797" s="116"/>
    </row>
    <row r="798" spans="1:16" ht="15.75">
      <c r="A798" s="106"/>
      <c r="B798" s="94"/>
      <c r="C798" s="94"/>
      <c r="D798" s="94"/>
      <c r="E798" s="94"/>
      <c r="F798" s="94"/>
      <c r="G798" s="94"/>
      <c r="H798" s="94"/>
      <c r="I798" s="94"/>
      <c r="J798" s="94"/>
      <c r="K798" s="94"/>
      <c r="L798" s="94"/>
      <c r="M798" s="94"/>
      <c r="N798" s="94"/>
      <c r="O798" s="94"/>
      <c r="P798" s="116"/>
    </row>
    <row r="799" spans="1:16" ht="15.75">
      <c r="A799" s="106"/>
      <c r="B799" s="94"/>
      <c r="C799" s="94"/>
      <c r="D799" s="94"/>
      <c r="E799" s="94"/>
      <c r="F799" s="94"/>
      <c r="G799" s="94"/>
      <c r="H799" s="94"/>
      <c r="I799" s="94"/>
      <c r="J799" s="94"/>
      <c r="K799" s="94"/>
      <c r="L799" s="94"/>
      <c r="M799" s="94"/>
      <c r="N799" s="94"/>
      <c r="O799" s="94"/>
      <c r="P799" s="116"/>
    </row>
    <row r="800" spans="1:16" ht="15.75">
      <c r="A800" s="106"/>
      <c r="B800" s="94"/>
      <c r="C800" s="94"/>
      <c r="D800" s="94"/>
      <c r="E800" s="94"/>
      <c r="F800" s="94"/>
      <c r="G800" s="94"/>
      <c r="H800" s="94"/>
      <c r="I800" s="94"/>
      <c r="J800" s="94"/>
      <c r="K800" s="94"/>
      <c r="L800" s="94"/>
      <c r="M800" s="94"/>
      <c r="N800" s="94"/>
      <c r="O800" s="94"/>
      <c r="P800" s="116"/>
    </row>
    <row r="801" spans="1:16" ht="15.75">
      <c r="A801" s="106"/>
      <c r="B801" s="94"/>
      <c r="C801" s="94"/>
      <c r="D801" s="94"/>
      <c r="E801" s="94"/>
      <c r="F801" s="94"/>
      <c r="G801" s="94"/>
      <c r="H801" s="94"/>
      <c r="I801" s="94"/>
      <c r="J801" s="94"/>
      <c r="K801" s="94"/>
      <c r="L801" s="94"/>
      <c r="M801" s="94"/>
      <c r="N801" s="94"/>
      <c r="O801" s="94"/>
      <c r="P801" s="116"/>
    </row>
    <row r="802" spans="1:16" ht="15.75">
      <c r="A802" s="106"/>
      <c r="B802" s="94"/>
      <c r="C802" s="94"/>
      <c r="D802" s="94"/>
      <c r="E802" s="94"/>
      <c r="F802" s="94"/>
      <c r="G802" s="94"/>
      <c r="H802" s="94"/>
      <c r="I802" s="94"/>
      <c r="J802" s="94"/>
      <c r="K802" s="94"/>
      <c r="L802" s="94"/>
      <c r="M802" s="94"/>
      <c r="N802" s="94"/>
      <c r="O802" s="94"/>
      <c r="P802" s="116"/>
    </row>
    <row r="803" spans="1:16" ht="15.75">
      <c r="A803" s="106"/>
      <c r="B803" s="94"/>
      <c r="C803" s="94"/>
      <c r="D803" s="94"/>
      <c r="E803" s="94"/>
      <c r="F803" s="94"/>
      <c r="G803" s="94"/>
      <c r="H803" s="94"/>
      <c r="I803" s="94"/>
      <c r="J803" s="94"/>
      <c r="K803" s="94"/>
      <c r="L803" s="94"/>
      <c r="M803" s="94"/>
      <c r="N803" s="94"/>
      <c r="O803" s="94"/>
      <c r="P803" s="116"/>
    </row>
    <row r="804" spans="1:16" ht="15.75">
      <c r="A804" s="106"/>
      <c r="B804" s="94"/>
      <c r="C804" s="94"/>
      <c r="D804" s="94"/>
      <c r="E804" s="94"/>
      <c r="F804" s="94"/>
      <c r="G804" s="94"/>
      <c r="H804" s="94"/>
      <c r="I804" s="94"/>
      <c r="J804" s="94"/>
      <c r="K804" s="94"/>
      <c r="L804" s="94"/>
      <c r="M804" s="94"/>
      <c r="N804" s="94"/>
      <c r="O804" s="94"/>
      <c r="P804" s="116"/>
    </row>
    <row r="805" spans="1:16" ht="15.75">
      <c r="A805" s="106"/>
      <c r="B805" s="94"/>
      <c r="C805" s="94"/>
      <c r="D805" s="94"/>
      <c r="E805" s="94"/>
      <c r="F805" s="94"/>
      <c r="G805" s="94"/>
      <c r="H805" s="94"/>
      <c r="I805" s="94"/>
      <c r="J805" s="94"/>
      <c r="K805" s="94"/>
      <c r="L805" s="94"/>
      <c r="M805" s="94"/>
      <c r="N805" s="94"/>
      <c r="O805" s="94"/>
      <c r="P805" s="116"/>
    </row>
    <row r="806" spans="1:16" ht="15.75">
      <c r="A806" s="106"/>
      <c r="B806" s="94"/>
      <c r="C806" s="94"/>
      <c r="D806" s="94"/>
      <c r="E806" s="94"/>
      <c r="F806" s="94"/>
      <c r="G806" s="94"/>
      <c r="H806" s="94"/>
      <c r="I806" s="94"/>
      <c r="J806" s="94"/>
      <c r="K806" s="94"/>
      <c r="L806" s="94"/>
      <c r="M806" s="94"/>
      <c r="N806" s="94"/>
      <c r="O806" s="94"/>
      <c r="P806" s="116"/>
    </row>
    <row r="807" spans="1:16" ht="15.75">
      <c r="A807" s="106"/>
      <c r="B807" s="94"/>
      <c r="C807" s="94"/>
      <c r="D807" s="94"/>
      <c r="E807" s="94"/>
      <c r="F807" s="94"/>
      <c r="G807" s="94"/>
      <c r="H807" s="94"/>
      <c r="I807" s="94"/>
      <c r="J807" s="94"/>
      <c r="K807" s="94"/>
      <c r="L807" s="94"/>
      <c r="M807" s="94"/>
      <c r="N807" s="94"/>
      <c r="O807" s="94"/>
      <c r="P807" s="116"/>
    </row>
    <row r="808" spans="1:16" ht="15.75">
      <c r="A808" s="106"/>
      <c r="B808" s="94"/>
      <c r="C808" s="94"/>
      <c r="D808" s="94"/>
      <c r="E808" s="94"/>
      <c r="F808" s="94"/>
      <c r="G808" s="94"/>
      <c r="H808" s="94"/>
      <c r="I808" s="94"/>
      <c r="J808" s="94"/>
      <c r="K808" s="94"/>
      <c r="L808" s="94"/>
      <c r="M808" s="94"/>
      <c r="N808" s="94"/>
      <c r="O808" s="94"/>
      <c r="P808" s="116"/>
    </row>
    <row r="809" spans="1:16" ht="15.75">
      <c r="A809" s="106"/>
      <c r="B809" s="94"/>
      <c r="C809" s="94"/>
      <c r="D809" s="94"/>
      <c r="E809" s="94"/>
      <c r="F809" s="94"/>
      <c r="G809" s="94"/>
      <c r="H809" s="94"/>
      <c r="I809" s="94"/>
      <c r="J809" s="94"/>
      <c r="K809" s="94"/>
      <c r="L809" s="94"/>
      <c r="M809" s="94"/>
      <c r="N809" s="94"/>
      <c r="O809" s="94"/>
      <c r="P809" s="116"/>
    </row>
    <row r="810" spans="1:16" ht="15.75">
      <c r="A810" s="106"/>
      <c r="B810" s="94"/>
      <c r="C810" s="94"/>
      <c r="D810" s="94"/>
      <c r="E810" s="94"/>
      <c r="F810" s="94"/>
      <c r="G810" s="94"/>
      <c r="H810" s="94"/>
      <c r="I810" s="94"/>
      <c r="J810" s="94"/>
      <c r="K810" s="94"/>
      <c r="L810" s="94"/>
      <c r="M810" s="94"/>
      <c r="N810" s="94"/>
      <c r="O810" s="94"/>
      <c r="P810" s="116"/>
    </row>
    <row r="811" spans="1:16" ht="15.75">
      <c r="A811" s="106"/>
      <c r="B811" s="94"/>
      <c r="C811" s="94"/>
      <c r="D811" s="94"/>
      <c r="E811" s="94"/>
      <c r="F811" s="94"/>
      <c r="G811" s="94"/>
      <c r="H811" s="94"/>
      <c r="I811" s="94"/>
      <c r="J811" s="94"/>
      <c r="K811" s="94"/>
      <c r="L811" s="94"/>
      <c r="M811" s="94"/>
      <c r="N811" s="94"/>
      <c r="O811" s="94"/>
      <c r="P811" s="116"/>
    </row>
    <row r="812" spans="1:16" ht="15.75">
      <c r="A812" s="106"/>
      <c r="B812" s="94"/>
      <c r="C812" s="94"/>
      <c r="D812" s="94"/>
      <c r="E812" s="94"/>
      <c r="F812" s="94"/>
      <c r="G812" s="94"/>
      <c r="H812" s="94"/>
      <c r="I812" s="94"/>
      <c r="J812" s="94"/>
      <c r="K812" s="94"/>
      <c r="L812" s="94"/>
      <c r="M812" s="94"/>
      <c r="N812" s="94"/>
      <c r="O812" s="94"/>
      <c r="P812" s="116"/>
    </row>
    <row r="813" spans="1:16" ht="15.75">
      <c r="A813" s="106"/>
      <c r="B813" s="94"/>
      <c r="C813" s="94"/>
      <c r="D813" s="94"/>
      <c r="E813" s="94"/>
      <c r="F813" s="94"/>
      <c r="G813" s="94"/>
      <c r="H813" s="94"/>
      <c r="I813" s="94"/>
      <c r="J813" s="94"/>
      <c r="K813" s="94"/>
      <c r="L813" s="94"/>
      <c r="M813" s="94"/>
      <c r="N813" s="94"/>
      <c r="O813" s="94"/>
      <c r="P813" s="116"/>
    </row>
    <row r="814" spans="1:16" ht="15.75">
      <c r="A814" s="106"/>
      <c r="B814" s="94"/>
      <c r="C814" s="94"/>
      <c r="D814" s="94"/>
      <c r="E814" s="94"/>
      <c r="F814" s="94"/>
      <c r="G814" s="94"/>
      <c r="H814" s="94"/>
      <c r="I814" s="94"/>
      <c r="J814" s="94"/>
      <c r="K814" s="94"/>
      <c r="L814" s="94"/>
      <c r="M814" s="94"/>
      <c r="N814" s="94"/>
      <c r="O814" s="94"/>
      <c r="P814" s="116"/>
    </row>
    <row r="815" spans="1:16" ht="15.75">
      <c r="A815" s="106"/>
      <c r="B815" s="94"/>
      <c r="C815" s="94"/>
      <c r="D815" s="94"/>
      <c r="E815" s="94"/>
      <c r="F815" s="94"/>
      <c r="G815" s="94"/>
      <c r="H815" s="94"/>
      <c r="I815" s="94"/>
      <c r="J815" s="94"/>
      <c r="K815" s="94"/>
      <c r="L815" s="94"/>
      <c r="M815" s="94"/>
      <c r="N815" s="94"/>
      <c r="O815" s="94"/>
      <c r="P815" s="116"/>
    </row>
    <row r="816" spans="1:16" ht="15.75">
      <c r="A816" s="106"/>
      <c r="B816" s="94"/>
      <c r="C816" s="94"/>
      <c r="D816" s="94"/>
      <c r="E816" s="94"/>
      <c r="F816" s="94"/>
      <c r="G816" s="94"/>
      <c r="H816" s="94"/>
      <c r="I816" s="94"/>
      <c r="J816" s="94"/>
      <c r="K816" s="94"/>
      <c r="L816" s="94"/>
      <c r="M816" s="94"/>
      <c r="N816" s="94"/>
      <c r="O816" s="94"/>
      <c r="P816" s="116"/>
    </row>
    <row r="817" spans="1:16" ht="15.75">
      <c r="A817" s="106"/>
      <c r="B817" s="94"/>
      <c r="C817" s="94"/>
      <c r="D817" s="94"/>
      <c r="E817" s="94"/>
      <c r="F817" s="94"/>
      <c r="G817" s="94"/>
      <c r="H817" s="94"/>
      <c r="I817" s="94"/>
      <c r="J817" s="94"/>
      <c r="K817" s="94"/>
      <c r="L817" s="94"/>
      <c r="M817" s="94"/>
      <c r="N817" s="94"/>
      <c r="O817" s="94"/>
      <c r="P817" s="116"/>
    </row>
    <row r="818" spans="1:16" ht="15.75">
      <c r="A818" s="106"/>
      <c r="B818" s="94"/>
      <c r="C818" s="94"/>
      <c r="D818" s="94"/>
      <c r="E818" s="94"/>
      <c r="F818" s="94"/>
      <c r="G818" s="94"/>
      <c r="H818" s="94"/>
      <c r="I818" s="94"/>
      <c r="J818" s="94"/>
      <c r="K818" s="94"/>
      <c r="L818" s="94"/>
      <c r="M818" s="94"/>
      <c r="N818" s="94"/>
      <c r="O818" s="94"/>
      <c r="P818" s="116"/>
    </row>
    <row r="819" spans="1:16" ht="15.75">
      <c r="A819" s="106"/>
      <c r="B819" s="94"/>
      <c r="C819" s="94"/>
      <c r="D819" s="94"/>
      <c r="E819" s="94"/>
      <c r="F819" s="94"/>
      <c r="G819" s="94"/>
      <c r="H819" s="94"/>
      <c r="I819" s="94"/>
      <c r="J819" s="94"/>
      <c r="K819" s="94"/>
      <c r="L819" s="94"/>
      <c r="M819" s="94"/>
      <c r="N819" s="94"/>
      <c r="O819" s="94"/>
      <c r="P819" s="116"/>
    </row>
    <row r="820" spans="1:16" ht="15.75">
      <c r="A820" s="106"/>
      <c r="B820" s="94"/>
      <c r="C820" s="94"/>
      <c r="D820" s="94"/>
      <c r="E820" s="94"/>
      <c r="F820" s="94"/>
      <c r="G820" s="94"/>
      <c r="H820" s="94"/>
      <c r="I820" s="94"/>
      <c r="J820" s="94"/>
      <c r="K820" s="94"/>
      <c r="L820" s="94"/>
      <c r="M820" s="94"/>
      <c r="N820" s="94"/>
      <c r="O820" s="94"/>
      <c r="P820" s="116"/>
    </row>
    <row r="821" spans="1:16" ht="15.75">
      <c r="A821" s="106"/>
      <c r="B821" s="94"/>
      <c r="C821" s="94"/>
      <c r="D821" s="94"/>
      <c r="E821" s="94"/>
      <c r="F821" s="94"/>
      <c r="G821" s="94"/>
      <c r="H821" s="94"/>
      <c r="I821" s="94"/>
      <c r="J821" s="94"/>
      <c r="K821" s="94"/>
      <c r="L821" s="94"/>
      <c r="M821" s="94"/>
      <c r="N821" s="94"/>
      <c r="O821" s="94"/>
      <c r="P821" s="116"/>
    </row>
    <row r="822" spans="1:16" ht="15.75">
      <c r="A822" s="106"/>
      <c r="B822" s="94"/>
      <c r="C822" s="94"/>
      <c r="D822" s="94"/>
      <c r="E822" s="94"/>
      <c r="F822" s="94"/>
      <c r="G822" s="94"/>
      <c r="H822" s="94"/>
      <c r="I822" s="94"/>
      <c r="J822" s="94"/>
      <c r="K822" s="94"/>
      <c r="L822" s="94"/>
      <c r="M822" s="94"/>
      <c r="N822" s="94"/>
      <c r="O822" s="94"/>
      <c r="P822" s="116"/>
    </row>
    <row r="823" spans="1:16" ht="15.75">
      <c r="A823" s="106"/>
      <c r="B823" s="94"/>
      <c r="C823" s="94"/>
      <c r="D823" s="94"/>
      <c r="E823" s="94"/>
      <c r="F823" s="94"/>
      <c r="G823" s="94"/>
      <c r="H823" s="94"/>
      <c r="I823" s="94"/>
      <c r="J823" s="94"/>
      <c r="K823" s="94"/>
      <c r="L823" s="94"/>
      <c r="M823" s="94"/>
      <c r="N823" s="94"/>
      <c r="O823" s="94"/>
      <c r="P823" s="116"/>
    </row>
    <row r="824" spans="1:16" ht="15.75">
      <c r="A824" s="106"/>
      <c r="B824" s="94"/>
      <c r="C824" s="94"/>
      <c r="D824" s="94"/>
      <c r="E824" s="94"/>
      <c r="F824" s="94"/>
      <c r="G824" s="94"/>
      <c r="H824" s="94"/>
      <c r="I824" s="94"/>
      <c r="J824" s="94"/>
      <c r="K824" s="94"/>
      <c r="L824" s="94"/>
      <c r="M824" s="94"/>
      <c r="N824" s="94"/>
      <c r="O824" s="94"/>
      <c r="P824" s="116"/>
    </row>
    <row r="825" spans="1:16" ht="15.75">
      <c r="A825" s="106"/>
      <c r="B825" s="94"/>
      <c r="C825" s="94"/>
      <c r="D825" s="94"/>
      <c r="E825" s="94"/>
      <c r="F825" s="94"/>
      <c r="G825" s="94"/>
      <c r="H825" s="94"/>
      <c r="I825" s="94"/>
      <c r="J825" s="94"/>
      <c r="K825" s="94"/>
      <c r="L825" s="94"/>
      <c r="M825" s="94"/>
      <c r="N825" s="94"/>
      <c r="O825" s="94"/>
      <c r="P825" s="116"/>
    </row>
    <row r="826" spans="1:16" ht="15.75">
      <c r="A826" s="106"/>
      <c r="B826" s="94"/>
      <c r="C826" s="94"/>
      <c r="D826" s="94"/>
      <c r="E826" s="94"/>
      <c r="F826" s="94"/>
      <c r="G826" s="94"/>
      <c r="H826" s="94"/>
      <c r="I826" s="94"/>
      <c r="J826" s="94"/>
      <c r="K826" s="94"/>
      <c r="L826" s="94"/>
      <c r="M826" s="94"/>
      <c r="N826" s="94"/>
      <c r="O826" s="94"/>
      <c r="P826" s="116"/>
    </row>
    <row r="827" spans="1:16" ht="15.75">
      <c r="A827" s="106"/>
      <c r="B827" s="94"/>
      <c r="C827" s="94"/>
      <c r="D827" s="94"/>
      <c r="E827" s="94"/>
      <c r="F827" s="94"/>
      <c r="G827" s="94"/>
      <c r="H827" s="94"/>
      <c r="I827" s="94"/>
      <c r="J827" s="94"/>
      <c r="K827" s="94"/>
      <c r="L827" s="94"/>
      <c r="M827" s="94"/>
      <c r="N827" s="94"/>
      <c r="O827" s="94"/>
      <c r="P827" s="116"/>
    </row>
    <row r="828" spans="1:16" ht="15.75">
      <c r="A828" s="106"/>
      <c r="B828" s="94"/>
      <c r="C828" s="94"/>
      <c r="D828" s="94"/>
      <c r="E828" s="94"/>
      <c r="F828" s="94"/>
      <c r="G828" s="94"/>
      <c r="H828" s="94"/>
      <c r="I828" s="94"/>
      <c r="J828" s="94"/>
      <c r="K828" s="94"/>
      <c r="L828" s="94"/>
      <c r="M828" s="94"/>
      <c r="N828" s="94"/>
      <c r="O828" s="94"/>
      <c r="P828" s="116"/>
    </row>
    <row r="829" spans="1:16" ht="15.75">
      <c r="A829" s="106"/>
      <c r="B829" s="94"/>
      <c r="C829" s="94"/>
      <c r="D829" s="94"/>
      <c r="E829" s="94"/>
      <c r="F829" s="94"/>
      <c r="G829" s="94"/>
      <c r="H829" s="94"/>
      <c r="I829" s="94"/>
      <c r="J829" s="94"/>
      <c r="K829" s="94"/>
      <c r="L829" s="94"/>
      <c r="M829" s="94"/>
      <c r="N829" s="94"/>
      <c r="O829" s="94"/>
      <c r="P829" s="116"/>
    </row>
    <row r="830" spans="1:16" ht="15.75">
      <c r="A830" s="106"/>
      <c r="B830" s="94"/>
      <c r="C830" s="94"/>
      <c r="D830" s="94"/>
      <c r="E830" s="94"/>
      <c r="F830" s="94"/>
      <c r="G830" s="94"/>
      <c r="H830" s="94"/>
      <c r="I830" s="94"/>
      <c r="J830" s="94"/>
      <c r="K830" s="94"/>
      <c r="L830" s="94"/>
      <c r="M830" s="94"/>
      <c r="N830" s="94"/>
      <c r="O830" s="94"/>
      <c r="P830" s="116"/>
    </row>
    <row r="831" spans="1:16" ht="15.75">
      <c r="A831" s="106"/>
      <c r="B831" s="94"/>
      <c r="C831" s="94"/>
      <c r="D831" s="94"/>
      <c r="E831" s="94"/>
      <c r="F831" s="94"/>
      <c r="G831" s="94"/>
      <c r="H831" s="94"/>
      <c r="I831" s="94"/>
      <c r="J831" s="94"/>
      <c r="K831" s="94"/>
      <c r="L831" s="94"/>
      <c r="M831" s="94"/>
      <c r="N831" s="94"/>
      <c r="O831" s="94"/>
      <c r="P831" s="116"/>
    </row>
    <row r="832" spans="1:16" ht="15.75">
      <c r="A832" s="106"/>
      <c r="B832" s="94"/>
      <c r="C832" s="94"/>
      <c r="D832" s="94"/>
      <c r="E832" s="94"/>
      <c r="F832" s="94"/>
      <c r="G832" s="94"/>
      <c r="H832" s="94"/>
      <c r="I832" s="94"/>
      <c r="J832" s="94"/>
      <c r="K832" s="94"/>
      <c r="L832" s="94"/>
      <c r="M832" s="94"/>
      <c r="N832" s="94"/>
      <c r="O832" s="94"/>
      <c r="P832" s="116"/>
    </row>
    <row r="833" spans="1:16" ht="15.75">
      <c r="A833" s="106"/>
      <c r="B833" s="94"/>
      <c r="C833" s="94"/>
      <c r="D833" s="94"/>
      <c r="E833" s="94"/>
      <c r="F833" s="94"/>
      <c r="G833" s="94"/>
      <c r="H833" s="94"/>
      <c r="I833" s="94"/>
      <c r="J833" s="94"/>
      <c r="K833" s="94"/>
      <c r="L833" s="94"/>
      <c r="M833" s="94"/>
      <c r="N833" s="94"/>
      <c r="O833" s="94"/>
      <c r="P833" s="116"/>
    </row>
    <row r="834" spans="1:16" ht="15.75">
      <c r="A834" s="106"/>
      <c r="B834" s="94"/>
      <c r="C834" s="94"/>
      <c r="D834" s="94"/>
      <c r="E834" s="94"/>
      <c r="F834" s="94"/>
      <c r="G834" s="94"/>
      <c r="H834" s="94"/>
      <c r="I834" s="94"/>
      <c r="J834" s="94"/>
      <c r="K834" s="94"/>
      <c r="L834" s="94"/>
      <c r="M834" s="94"/>
      <c r="N834" s="94"/>
      <c r="O834" s="94"/>
      <c r="P834" s="116"/>
    </row>
    <row r="835" spans="1:16" ht="15.75">
      <c r="A835" s="106"/>
      <c r="B835" s="94"/>
      <c r="C835" s="94"/>
      <c r="D835" s="94"/>
      <c r="E835" s="94"/>
      <c r="F835" s="94"/>
      <c r="G835" s="94"/>
      <c r="H835" s="94"/>
      <c r="I835" s="94"/>
      <c r="J835" s="94"/>
      <c r="K835" s="94"/>
      <c r="L835" s="94"/>
      <c r="M835" s="94"/>
      <c r="N835" s="94"/>
      <c r="O835" s="94"/>
      <c r="P835" s="116"/>
    </row>
    <row r="836" spans="1:16" ht="15.75">
      <c r="A836" s="106"/>
      <c r="B836" s="94"/>
      <c r="C836" s="94"/>
      <c r="D836" s="94"/>
      <c r="E836" s="94"/>
      <c r="F836" s="94"/>
      <c r="G836" s="94"/>
      <c r="H836" s="94"/>
      <c r="I836" s="94"/>
      <c r="J836" s="94"/>
      <c r="K836" s="94"/>
      <c r="L836" s="94"/>
      <c r="M836" s="94"/>
      <c r="N836" s="94"/>
      <c r="O836" s="94"/>
      <c r="P836" s="116"/>
    </row>
    <row r="837" spans="1:16" ht="15.75">
      <c r="A837" s="106"/>
      <c r="B837" s="94"/>
      <c r="C837" s="94"/>
      <c r="D837" s="94"/>
      <c r="E837" s="94"/>
      <c r="F837" s="94"/>
      <c r="G837" s="94"/>
      <c r="H837" s="94"/>
      <c r="I837" s="94"/>
      <c r="J837" s="94"/>
      <c r="K837" s="94"/>
      <c r="L837" s="94"/>
      <c r="M837" s="94"/>
      <c r="N837" s="94"/>
      <c r="O837" s="94"/>
      <c r="P837" s="116"/>
    </row>
    <row r="838" spans="1:16" ht="15.75">
      <c r="A838" s="106"/>
      <c r="B838" s="94"/>
      <c r="C838" s="94"/>
      <c r="D838" s="94"/>
      <c r="E838" s="94"/>
      <c r="F838" s="94"/>
      <c r="G838" s="94"/>
      <c r="H838" s="94"/>
      <c r="I838" s="94"/>
      <c r="J838" s="94"/>
      <c r="K838" s="94"/>
      <c r="L838" s="94"/>
      <c r="M838" s="94"/>
      <c r="N838" s="94"/>
      <c r="O838" s="94"/>
      <c r="P838" s="116"/>
    </row>
    <row r="839" spans="1:16" ht="15.75">
      <c r="A839" s="106"/>
      <c r="B839" s="94"/>
      <c r="C839" s="94"/>
      <c r="D839" s="94"/>
      <c r="E839" s="94"/>
      <c r="F839" s="94"/>
      <c r="G839" s="94"/>
      <c r="H839" s="94"/>
      <c r="I839" s="94"/>
      <c r="J839" s="94"/>
      <c r="K839" s="94"/>
      <c r="L839" s="94"/>
      <c r="M839" s="94"/>
      <c r="N839" s="94"/>
      <c r="O839" s="94"/>
      <c r="P839" s="116"/>
    </row>
    <row r="840" spans="1:16" ht="15.75">
      <c r="A840" s="106"/>
      <c r="B840" s="94"/>
      <c r="C840" s="94"/>
      <c r="D840" s="94"/>
      <c r="E840" s="94"/>
      <c r="F840" s="94"/>
      <c r="G840" s="94"/>
      <c r="H840" s="94"/>
      <c r="I840" s="94"/>
      <c r="J840" s="94"/>
      <c r="K840" s="94"/>
      <c r="L840" s="94"/>
      <c r="M840" s="94"/>
      <c r="N840" s="94"/>
      <c r="O840" s="94"/>
      <c r="P840" s="116"/>
    </row>
    <row r="841" spans="1:16" ht="15.75">
      <c r="A841" s="106"/>
      <c r="B841" s="94"/>
      <c r="C841" s="94"/>
      <c r="D841" s="94"/>
      <c r="E841" s="94"/>
      <c r="F841" s="94"/>
      <c r="G841" s="94"/>
      <c r="H841" s="94"/>
      <c r="I841" s="94"/>
      <c r="J841" s="94"/>
      <c r="K841" s="94"/>
      <c r="L841" s="94"/>
      <c r="M841" s="94"/>
      <c r="N841" s="94"/>
      <c r="O841" s="94"/>
      <c r="P841" s="116"/>
    </row>
    <row r="842" spans="1:16" ht="15.75">
      <c r="A842" s="106"/>
      <c r="B842" s="94"/>
      <c r="C842" s="94"/>
      <c r="D842" s="94"/>
      <c r="E842" s="94"/>
      <c r="F842" s="94"/>
      <c r="G842" s="94"/>
      <c r="H842" s="94"/>
      <c r="I842" s="94"/>
      <c r="J842" s="94"/>
      <c r="K842" s="94"/>
      <c r="L842" s="94"/>
      <c r="M842" s="94"/>
      <c r="N842" s="94"/>
      <c r="O842" s="94"/>
      <c r="P842" s="116"/>
    </row>
    <row r="843" spans="1:16" ht="15.75">
      <c r="A843" s="106"/>
      <c r="B843" s="94"/>
      <c r="C843" s="94"/>
      <c r="D843" s="94"/>
      <c r="E843" s="94"/>
      <c r="F843" s="94"/>
      <c r="G843" s="94"/>
      <c r="H843" s="94"/>
      <c r="I843" s="94"/>
      <c r="J843" s="94"/>
      <c r="K843" s="94"/>
      <c r="L843" s="94"/>
      <c r="M843" s="94"/>
      <c r="N843" s="94"/>
      <c r="O843" s="94"/>
      <c r="P843" s="116"/>
    </row>
    <row r="844" spans="1:16" ht="15.75">
      <c r="A844" s="106"/>
      <c r="B844" s="94"/>
      <c r="C844" s="94"/>
      <c r="D844" s="94"/>
      <c r="E844" s="94"/>
      <c r="F844" s="94"/>
      <c r="G844" s="94"/>
      <c r="H844" s="94"/>
      <c r="I844" s="94"/>
      <c r="J844" s="94"/>
      <c r="K844" s="94"/>
      <c r="L844" s="94"/>
      <c r="M844" s="94"/>
      <c r="N844" s="94"/>
      <c r="O844" s="94"/>
      <c r="P844" s="116"/>
    </row>
    <row r="845" spans="1:16" ht="15.75">
      <c r="A845" s="106"/>
      <c r="B845" s="94"/>
      <c r="C845" s="94"/>
      <c r="D845" s="94"/>
      <c r="E845" s="94"/>
      <c r="F845" s="94"/>
      <c r="G845" s="94"/>
      <c r="H845" s="94"/>
      <c r="I845" s="94"/>
      <c r="J845" s="94"/>
      <c r="K845" s="94"/>
      <c r="L845" s="94"/>
      <c r="M845" s="94"/>
      <c r="N845" s="94"/>
      <c r="O845" s="94"/>
      <c r="P845" s="116"/>
    </row>
    <row r="846" spans="1:16" ht="15.75">
      <c r="A846" s="106"/>
      <c r="B846" s="94"/>
      <c r="C846" s="94"/>
      <c r="D846" s="94"/>
      <c r="E846" s="94"/>
      <c r="F846" s="94"/>
      <c r="G846" s="94"/>
      <c r="H846" s="94"/>
      <c r="I846" s="94"/>
      <c r="J846" s="94"/>
      <c r="K846" s="94"/>
      <c r="L846" s="94"/>
      <c r="M846" s="94"/>
      <c r="N846" s="94"/>
      <c r="O846" s="94"/>
      <c r="P846" s="116"/>
    </row>
    <row r="847" spans="1:16" ht="15.75">
      <c r="A847" s="106"/>
      <c r="B847" s="94"/>
      <c r="C847" s="94"/>
      <c r="D847" s="94"/>
      <c r="E847" s="94"/>
      <c r="F847" s="94"/>
      <c r="G847" s="94"/>
      <c r="H847" s="94"/>
      <c r="I847" s="94"/>
      <c r="J847" s="94"/>
      <c r="K847" s="94"/>
      <c r="L847" s="94"/>
      <c r="M847" s="94"/>
      <c r="N847" s="94"/>
      <c r="O847" s="94"/>
      <c r="P847" s="116"/>
    </row>
    <row r="848" spans="1:16" ht="15.75">
      <c r="A848" s="106"/>
      <c r="B848" s="94"/>
      <c r="C848" s="94"/>
      <c r="D848" s="94"/>
      <c r="E848" s="94"/>
      <c r="F848" s="94"/>
      <c r="G848" s="94"/>
      <c r="H848" s="94"/>
      <c r="I848" s="94"/>
      <c r="J848" s="94"/>
      <c r="K848" s="94"/>
      <c r="L848" s="94"/>
      <c r="M848" s="94"/>
      <c r="N848" s="94"/>
      <c r="O848" s="94"/>
      <c r="P848" s="116"/>
    </row>
    <row r="849" spans="1:16" ht="15.75">
      <c r="A849" s="106"/>
      <c r="B849" s="94"/>
      <c r="C849" s="94"/>
      <c r="D849" s="94"/>
      <c r="E849" s="94"/>
      <c r="F849" s="94"/>
      <c r="G849" s="94"/>
      <c r="H849" s="94"/>
      <c r="I849" s="94"/>
      <c r="J849" s="94"/>
      <c r="K849" s="94"/>
      <c r="L849" s="94"/>
      <c r="M849" s="94"/>
      <c r="N849" s="94"/>
      <c r="O849" s="94"/>
      <c r="P849" s="116"/>
    </row>
    <row r="850" spans="1:16" ht="15.75">
      <c r="A850" s="106"/>
      <c r="B850" s="94"/>
      <c r="C850" s="94"/>
      <c r="D850" s="94"/>
      <c r="E850" s="94"/>
      <c r="F850" s="94"/>
      <c r="G850" s="94"/>
      <c r="H850" s="94"/>
      <c r="I850" s="94"/>
      <c r="J850" s="94"/>
      <c r="K850" s="94"/>
      <c r="L850" s="94"/>
      <c r="M850" s="94"/>
      <c r="N850" s="94"/>
      <c r="O850" s="94"/>
      <c r="P850" s="116"/>
    </row>
    <row r="851" spans="1:16" ht="15.75">
      <c r="A851" s="106"/>
      <c r="B851" s="94"/>
      <c r="C851" s="94"/>
      <c r="D851" s="94"/>
      <c r="E851" s="94"/>
      <c r="F851" s="94"/>
      <c r="G851" s="94"/>
      <c r="H851" s="94"/>
      <c r="I851" s="94"/>
      <c r="J851" s="94"/>
      <c r="K851" s="94"/>
      <c r="L851" s="94"/>
      <c r="M851" s="94"/>
      <c r="N851" s="94"/>
      <c r="O851" s="94"/>
      <c r="P851" s="116"/>
    </row>
    <row r="852" spans="1:16" ht="15.75">
      <c r="A852" s="106"/>
      <c r="B852" s="94"/>
      <c r="C852" s="94"/>
      <c r="D852" s="94"/>
      <c r="E852" s="94"/>
      <c r="F852" s="94"/>
      <c r="G852" s="94"/>
      <c r="H852" s="94"/>
      <c r="I852" s="94"/>
      <c r="J852" s="94"/>
      <c r="K852" s="94"/>
      <c r="L852" s="94"/>
      <c r="M852" s="94"/>
      <c r="N852" s="94"/>
      <c r="O852" s="94"/>
      <c r="P852" s="116"/>
    </row>
    <row r="853" spans="1:16" ht="15.75">
      <c r="A853" s="106"/>
      <c r="B853" s="94"/>
      <c r="C853" s="94"/>
      <c r="D853" s="94"/>
      <c r="E853" s="94"/>
      <c r="F853" s="94"/>
      <c r="G853" s="94"/>
      <c r="H853" s="94"/>
      <c r="I853" s="94"/>
      <c r="J853" s="94"/>
      <c r="K853" s="94"/>
      <c r="L853" s="94"/>
      <c r="M853" s="94"/>
      <c r="N853" s="94"/>
      <c r="O853" s="94"/>
      <c r="P853" s="116"/>
    </row>
    <row r="854" spans="1:16" ht="15.75">
      <c r="A854" s="106"/>
      <c r="B854" s="94"/>
      <c r="C854" s="94"/>
      <c r="D854" s="94"/>
      <c r="E854" s="94"/>
      <c r="F854" s="94"/>
      <c r="G854" s="94"/>
      <c r="H854" s="94"/>
      <c r="I854" s="94"/>
      <c r="J854" s="94"/>
      <c r="K854" s="94"/>
      <c r="L854" s="94"/>
      <c r="M854" s="94"/>
      <c r="N854" s="94"/>
      <c r="O854" s="94"/>
      <c r="P854" s="116"/>
    </row>
    <row r="855" spans="1:16" ht="15.75">
      <c r="A855" s="106"/>
      <c r="B855" s="94"/>
      <c r="C855" s="94"/>
      <c r="D855" s="94"/>
      <c r="E855" s="94"/>
      <c r="F855" s="94"/>
      <c r="G855" s="94"/>
      <c r="H855" s="94"/>
      <c r="I855" s="94"/>
      <c r="J855" s="94"/>
      <c r="K855" s="94"/>
      <c r="L855" s="94"/>
      <c r="M855" s="94"/>
      <c r="N855" s="94"/>
      <c r="O855" s="94"/>
      <c r="P855" s="116"/>
    </row>
    <row r="856" spans="1:16" ht="15.75">
      <c r="A856" s="106"/>
      <c r="B856" s="94"/>
      <c r="C856" s="94"/>
      <c r="D856" s="94"/>
      <c r="E856" s="94"/>
      <c r="F856" s="94"/>
      <c r="G856" s="94"/>
      <c r="H856" s="94"/>
      <c r="I856" s="94"/>
      <c r="J856" s="94"/>
      <c r="K856" s="94"/>
      <c r="L856" s="94"/>
      <c r="M856" s="94"/>
      <c r="N856" s="94"/>
      <c r="O856" s="94"/>
      <c r="P856" s="116"/>
    </row>
    <row r="857" spans="1:16" ht="15.75">
      <c r="A857" s="106"/>
      <c r="B857" s="94"/>
      <c r="C857" s="94"/>
      <c r="D857" s="94"/>
      <c r="E857" s="94"/>
      <c r="F857" s="94"/>
      <c r="G857" s="94"/>
      <c r="H857" s="94"/>
      <c r="I857" s="94"/>
      <c r="J857" s="94"/>
      <c r="K857" s="94"/>
      <c r="L857" s="94"/>
      <c r="M857" s="94"/>
      <c r="N857" s="94"/>
      <c r="O857" s="94"/>
      <c r="P857" s="116"/>
    </row>
    <row r="858" spans="1:16" ht="15.75">
      <c r="A858" s="106"/>
      <c r="B858" s="94"/>
      <c r="C858" s="94"/>
      <c r="D858" s="94"/>
      <c r="E858" s="94"/>
      <c r="F858" s="94"/>
      <c r="G858" s="94"/>
      <c r="H858" s="94"/>
      <c r="I858" s="94"/>
      <c r="J858" s="94"/>
      <c r="K858" s="94"/>
      <c r="L858" s="94"/>
      <c r="M858" s="94"/>
      <c r="N858" s="94"/>
      <c r="O858" s="94"/>
      <c r="P858" s="116"/>
    </row>
    <row r="859" spans="1:16" ht="15.75">
      <c r="A859" s="106"/>
      <c r="B859" s="94"/>
      <c r="C859" s="94"/>
      <c r="D859" s="94"/>
      <c r="E859" s="94"/>
      <c r="F859" s="94"/>
      <c r="G859" s="94"/>
      <c r="H859" s="94"/>
      <c r="I859" s="94"/>
      <c r="J859" s="94"/>
      <c r="K859" s="94"/>
      <c r="L859" s="94"/>
      <c r="M859" s="94"/>
      <c r="N859" s="94"/>
      <c r="O859" s="94"/>
      <c r="P859" s="116"/>
    </row>
    <row r="860" spans="1:16" ht="15.75">
      <c r="A860" s="106"/>
      <c r="B860" s="94"/>
      <c r="C860" s="94"/>
      <c r="D860" s="94"/>
      <c r="E860" s="94"/>
      <c r="F860" s="94"/>
      <c r="G860" s="94"/>
      <c r="H860" s="94"/>
      <c r="I860" s="94"/>
      <c r="J860" s="94"/>
      <c r="K860" s="94"/>
      <c r="L860" s="94"/>
      <c r="M860" s="94"/>
      <c r="N860" s="94"/>
      <c r="O860" s="94"/>
      <c r="P860" s="116"/>
    </row>
    <row r="861" spans="1:16" ht="15.75">
      <c r="A861" s="106"/>
      <c r="B861" s="94"/>
      <c r="C861" s="94"/>
      <c r="D861" s="94"/>
      <c r="E861" s="94"/>
      <c r="F861" s="94"/>
      <c r="G861" s="94"/>
      <c r="H861" s="94"/>
      <c r="I861" s="94"/>
      <c r="J861" s="94"/>
      <c r="K861" s="94"/>
      <c r="L861" s="94"/>
      <c r="M861" s="94"/>
      <c r="N861" s="94"/>
      <c r="O861" s="94"/>
      <c r="P861" s="116"/>
    </row>
    <row r="862" spans="1:16" ht="15.75">
      <c r="A862" s="106"/>
      <c r="B862" s="94"/>
      <c r="C862" s="94"/>
      <c r="D862" s="94"/>
      <c r="E862" s="94"/>
      <c r="F862" s="94"/>
      <c r="G862" s="94"/>
      <c r="H862" s="94"/>
      <c r="I862" s="94"/>
      <c r="J862" s="94"/>
      <c r="K862" s="94"/>
      <c r="L862" s="94"/>
      <c r="M862" s="94"/>
      <c r="N862" s="94"/>
      <c r="O862" s="94"/>
      <c r="P862" s="116"/>
    </row>
    <row r="863" spans="1:16" ht="15.75">
      <c r="A863" s="106"/>
      <c r="B863" s="94"/>
      <c r="C863" s="94"/>
      <c r="D863" s="94"/>
      <c r="E863" s="94"/>
      <c r="F863" s="94"/>
      <c r="G863" s="94"/>
      <c r="H863" s="94"/>
      <c r="I863" s="94"/>
      <c r="J863" s="94"/>
      <c r="K863" s="94"/>
      <c r="L863" s="94"/>
      <c r="M863" s="94"/>
      <c r="N863" s="94"/>
      <c r="O863" s="94"/>
      <c r="P863" s="116"/>
    </row>
    <row r="864" spans="1:16" ht="15.75">
      <c r="A864" s="106"/>
      <c r="B864" s="94"/>
      <c r="C864" s="94"/>
      <c r="D864" s="94"/>
      <c r="E864" s="94"/>
      <c r="F864" s="94"/>
      <c r="G864" s="94"/>
      <c r="H864" s="94"/>
      <c r="I864" s="94"/>
      <c r="J864" s="94"/>
      <c r="K864" s="94"/>
      <c r="L864" s="94"/>
      <c r="M864" s="94"/>
      <c r="N864" s="94"/>
      <c r="O864" s="94"/>
      <c r="P864" s="116"/>
    </row>
    <row r="865" spans="1:16" ht="15.75">
      <c r="A865" s="106"/>
      <c r="B865" s="94"/>
      <c r="C865" s="94"/>
      <c r="D865" s="94"/>
      <c r="E865" s="94"/>
      <c r="F865" s="94"/>
      <c r="G865" s="94"/>
      <c r="H865" s="94"/>
      <c r="I865" s="94"/>
      <c r="J865" s="94"/>
      <c r="K865" s="94"/>
      <c r="L865" s="94"/>
      <c r="M865" s="94"/>
      <c r="N865" s="94"/>
      <c r="O865" s="94"/>
      <c r="P865" s="116"/>
    </row>
    <row r="866" spans="1:16" ht="15.75">
      <c r="A866" s="106"/>
      <c r="B866" s="94"/>
      <c r="C866" s="94"/>
      <c r="D866" s="94"/>
      <c r="E866" s="94"/>
      <c r="F866" s="94"/>
      <c r="G866" s="94"/>
      <c r="H866" s="94"/>
      <c r="I866" s="94"/>
      <c r="J866" s="94"/>
      <c r="K866" s="94"/>
      <c r="L866" s="94"/>
      <c r="M866" s="94"/>
      <c r="N866" s="94"/>
      <c r="O866" s="94"/>
      <c r="P866" s="116"/>
    </row>
    <row r="867" spans="1:16" ht="15.75">
      <c r="A867" s="106"/>
      <c r="B867" s="94"/>
      <c r="C867" s="94"/>
      <c r="D867" s="94"/>
      <c r="E867" s="94"/>
      <c r="F867" s="94"/>
      <c r="G867" s="94"/>
      <c r="H867" s="94"/>
      <c r="I867" s="94"/>
      <c r="J867" s="94"/>
      <c r="K867" s="94"/>
      <c r="L867" s="94"/>
      <c r="M867" s="94"/>
      <c r="N867" s="94"/>
      <c r="O867" s="94"/>
      <c r="P867" s="116"/>
    </row>
    <row r="868" spans="1:16" ht="15.75">
      <c r="A868" s="106"/>
      <c r="B868" s="94"/>
      <c r="C868" s="94"/>
      <c r="D868" s="94"/>
      <c r="E868" s="94"/>
      <c r="F868" s="94"/>
      <c r="G868" s="94"/>
      <c r="H868" s="94"/>
      <c r="I868" s="94"/>
      <c r="J868" s="94"/>
      <c r="K868" s="94"/>
      <c r="L868" s="94"/>
      <c r="M868" s="94"/>
      <c r="N868" s="94"/>
      <c r="O868" s="94"/>
      <c r="P868" s="116"/>
    </row>
    <row r="869" spans="1:16" ht="15.75">
      <c r="A869" s="106"/>
      <c r="B869" s="94"/>
      <c r="C869" s="94"/>
      <c r="D869" s="94"/>
      <c r="E869" s="94"/>
      <c r="F869" s="94"/>
      <c r="G869" s="94"/>
      <c r="H869" s="94"/>
      <c r="I869" s="94"/>
      <c r="J869" s="94"/>
      <c r="K869" s="94"/>
      <c r="L869" s="94"/>
      <c r="M869" s="94"/>
      <c r="N869" s="94"/>
      <c r="O869" s="94"/>
      <c r="P869" s="116"/>
    </row>
    <row r="870" spans="1:16" ht="15.75">
      <c r="A870" s="106"/>
      <c r="B870" s="94"/>
      <c r="C870" s="94"/>
      <c r="D870" s="94"/>
      <c r="E870" s="94"/>
      <c r="F870" s="94"/>
      <c r="G870" s="94"/>
      <c r="H870" s="94"/>
      <c r="I870" s="94"/>
      <c r="J870" s="94"/>
      <c r="K870" s="94"/>
      <c r="L870" s="94"/>
      <c r="M870" s="94"/>
      <c r="N870" s="94"/>
      <c r="O870" s="94"/>
      <c r="P870" s="116"/>
    </row>
    <row r="871" spans="1:16" ht="15.75">
      <c r="A871" s="106"/>
      <c r="B871" s="94"/>
      <c r="C871" s="94"/>
      <c r="D871" s="94"/>
      <c r="E871" s="94"/>
      <c r="F871" s="94"/>
      <c r="G871" s="94"/>
      <c r="H871" s="94"/>
      <c r="I871" s="94"/>
      <c r="J871" s="94"/>
      <c r="K871" s="94"/>
      <c r="L871" s="94"/>
      <c r="M871" s="94"/>
      <c r="N871" s="94"/>
      <c r="O871" s="94"/>
      <c r="P871" s="116"/>
    </row>
    <row r="872" spans="1:16" ht="15.75">
      <c r="A872" s="106"/>
      <c r="B872" s="94"/>
      <c r="C872" s="94"/>
      <c r="D872" s="94"/>
      <c r="E872" s="94"/>
      <c r="F872" s="94"/>
      <c r="G872" s="94"/>
      <c r="H872" s="94"/>
      <c r="I872" s="94"/>
      <c r="J872" s="94"/>
      <c r="K872" s="94"/>
      <c r="L872" s="94"/>
      <c r="M872" s="94"/>
      <c r="N872" s="94"/>
      <c r="O872" s="94"/>
      <c r="P872" s="116"/>
    </row>
    <row r="873" spans="1:16" ht="15.75">
      <c r="A873" s="106"/>
      <c r="B873" s="94"/>
      <c r="C873" s="94"/>
      <c r="D873" s="94"/>
      <c r="E873" s="94"/>
      <c r="F873" s="94"/>
      <c r="G873" s="94"/>
      <c r="H873" s="94"/>
      <c r="I873" s="94"/>
      <c r="J873" s="94"/>
      <c r="K873" s="94"/>
      <c r="L873" s="94"/>
      <c r="M873" s="94"/>
      <c r="N873" s="94"/>
      <c r="O873" s="94"/>
      <c r="P873" s="116"/>
    </row>
    <row r="874" spans="1:16" ht="15.75">
      <c r="A874" s="106"/>
      <c r="B874" s="94"/>
      <c r="C874" s="94"/>
      <c r="D874" s="94"/>
      <c r="E874" s="94"/>
      <c r="F874" s="94"/>
      <c r="G874" s="94"/>
      <c r="H874" s="94"/>
      <c r="I874" s="94"/>
      <c r="J874" s="94"/>
      <c r="K874" s="94"/>
      <c r="L874" s="94"/>
      <c r="M874" s="94"/>
      <c r="N874" s="94"/>
      <c r="O874" s="94"/>
      <c r="P874" s="116"/>
    </row>
    <row r="875" spans="1:16" ht="15.75">
      <c r="A875" s="106"/>
      <c r="B875" s="94"/>
      <c r="C875" s="94"/>
      <c r="D875" s="94"/>
      <c r="E875" s="94"/>
      <c r="F875" s="94"/>
      <c r="G875" s="94"/>
      <c r="H875" s="94"/>
      <c r="I875" s="94"/>
      <c r="J875" s="94"/>
      <c r="K875" s="94"/>
      <c r="L875" s="94"/>
      <c r="M875" s="94"/>
      <c r="N875" s="94"/>
      <c r="O875" s="94"/>
      <c r="P875" s="116"/>
    </row>
    <row r="876" spans="1:16" ht="15.75">
      <c r="A876" s="106"/>
      <c r="B876" s="94"/>
      <c r="C876" s="94"/>
      <c r="D876" s="94"/>
      <c r="E876" s="94"/>
      <c r="F876" s="94"/>
      <c r="G876" s="94"/>
      <c r="H876" s="94"/>
      <c r="I876" s="94"/>
      <c r="J876" s="94"/>
      <c r="K876" s="94"/>
      <c r="L876" s="94"/>
      <c r="M876" s="94"/>
      <c r="N876" s="94"/>
      <c r="O876" s="94"/>
      <c r="P876" s="116"/>
    </row>
    <row r="877" spans="1:16" ht="15.75">
      <c r="A877" s="106"/>
      <c r="B877" s="94"/>
      <c r="C877" s="94"/>
      <c r="D877" s="94"/>
      <c r="E877" s="94"/>
      <c r="F877" s="94"/>
      <c r="G877" s="94"/>
      <c r="H877" s="94"/>
      <c r="I877" s="94"/>
      <c r="J877" s="94"/>
      <c r="K877" s="94"/>
      <c r="L877" s="94"/>
      <c r="M877" s="94"/>
      <c r="N877" s="94"/>
      <c r="O877" s="94"/>
      <c r="P877" s="116"/>
    </row>
    <row r="878" spans="1:16" ht="15.75">
      <c r="A878" s="106"/>
      <c r="B878" s="94"/>
      <c r="C878" s="94"/>
      <c r="D878" s="94"/>
      <c r="E878" s="94"/>
      <c r="F878" s="94"/>
      <c r="G878" s="94"/>
      <c r="H878" s="94"/>
      <c r="I878" s="94"/>
      <c r="J878" s="94"/>
      <c r="K878" s="94"/>
      <c r="L878" s="94"/>
      <c r="M878" s="94"/>
      <c r="N878" s="94"/>
      <c r="O878" s="94"/>
      <c r="P878" s="116"/>
    </row>
    <row r="879" spans="1:16" ht="15.75">
      <c r="A879" s="106"/>
      <c r="B879" s="94"/>
      <c r="C879" s="94"/>
      <c r="D879" s="94"/>
      <c r="E879" s="94"/>
      <c r="F879" s="94"/>
      <c r="G879" s="94"/>
      <c r="H879" s="94"/>
      <c r="I879" s="94"/>
      <c r="J879" s="94"/>
      <c r="K879" s="94"/>
      <c r="L879" s="94"/>
      <c r="M879" s="94"/>
      <c r="N879" s="94"/>
      <c r="O879" s="94"/>
      <c r="P879" s="116"/>
    </row>
    <row r="880" spans="1:16" ht="15.75">
      <c r="A880" s="106"/>
      <c r="B880" s="94"/>
      <c r="C880" s="94"/>
      <c r="D880" s="94"/>
      <c r="E880" s="94"/>
      <c r="F880" s="94"/>
      <c r="G880" s="94"/>
      <c r="H880" s="94"/>
      <c r="I880" s="94"/>
      <c r="J880" s="94"/>
      <c r="K880" s="94"/>
      <c r="L880" s="94"/>
      <c r="M880" s="94"/>
      <c r="N880" s="94"/>
      <c r="O880" s="94"/>
      <c r="P880" s="116"/>
    </row>
    <row r="881" spans="1:16" ht="15.75">
      <c r="A881" s="106"/>
      <c r="B881" s="94"/>
      <c r="C881" s="94"/>
      <c r="D881" s="94"/>
      <c r="E881" s="94"/>
      <c r="F881" s="94"/>
      <c r="G881" s="94"/>
      <c r="H881" s="94"/>
      <c r="I881" s="94"/>
      <c r="J881" s="94"/>
      <c r="K881" s="94"/>
      <c r="L881" s="94"/>
      <c r="M881" s="94"/>
      <c r="N881" s="94"/>
      <c r="O881" s="94"/>
      <c r="P881" s="116"/>
    </row>
    <row r="882" spans="1:16" ht="15.75">
      <c r="A882" s="106"/>
      <c r="B882" s="94"/>
      <c r="C882" s="94"/>
      <c r="D882" s="94"/>
      <c r="E882" s="94"/>
      <c r="F882" s="94"/>
      <c r="G882" s="94"/>
      <c r="H882" s="94"/>
      <c r="I882" s="94"/>
      <c r="J882" s="94"/>
      <c r="K882" s="94"/>
      <c r="L882" s="94"/>
      <c r="M882" s="94"/>
      <c r="N882" s="94"/>
      <c r="O882" s="94"/>
      <c r="P882" s="116"/>
    </row>
    <row r="883" spans="1:16" ht="15.75">
      <c r="A883" s="106"/>
      <c r="B883" s="94"/>
      <c r="C883" s="94"/>
      <c r="D883" s="94"/>
      <c r="E883" s="94"/>
      <c r="F883" s="94"/>
      <c r="G883" s="94"/>
      <c r="H883" s="94"/>
      <c r="I883" s="94"/>
      <c r="J883" s="94"/>
      <c r="K883" s="94"/>
      <c r="L883" s="94"/>
      <c r="M883" s="94"/>
      <c r="N883" s="94"/>
      <c r="O883" s="94"/>
      <c r="P883" s="116"/>
    </row>
    <row r="884" spans="1:16" ht="15.75">
      <c r="A884" s="106"/>
      <c r="B884" s="94"/>
      <c r="C884" s="94"/>
      <c r="D884" s="94"/>
      <c r="E884" s="94"/>
      <c r="F884" s="94"/>
      <c r="G884" s="94"/>
      <c r="H884" s="94"/>
      <c r="I884" s="94"/>
      <c r="J884" s="94"/>
      <c r="K884" s="94"/>
      <c r="L884" s="94"/>
      <c r="M884" s="94"/>
      <c r="N884" s="94"/>
      <c r="O884" s="94"/>
      <c r="P884" s="116"/>
    </row>
    <row r="885" spans="1:16" ht="15.75">
      <c r="A885" s="106"/>
      <c r="B885" s="94"/>
      <c r="C885" s="94"/>
      <c r="D885" s="94"/>
      <c r="E885" s="94"/>
      <c r="F885" s="94"/>
      <c r="G885" s="94"/>
      <c r="H885" s="94"/>
      <c r="I885" s="94"/>
      <c r="J885" s="94"/>
      <c r="K885" s="94"/>
      <c r="L885" s="94"/>
      <c r="M885" s="94"/>
      <c r="N885" s="94"/>
      <c r="O885" s="94"/>
      <c r="P885" s="116"/>
    </row>
    <row r="886" spans="1:16" ht="15.75">
      <c r="A886" s="106"/>
      <c r="B886" s="94"/>
      <c r="C886" s="94"/>
      <c r="D886" s="94"/>
      <c r="E886" s="94"/>
      <c r="F886" s="94"/>
      <c r="G886" s="94"/>
      <c r="H886" s="94"/>
      <c r="I886" s="94"/>
      <c r="J886" s="94"/>
      <c r="K886" s="94"/>
      <c r="L886" s="94"/>
      <c r="M886" s="94"/>
      <c r="N886" s="94"/>
      <c r="O886" s="94"/>
      <c r="P886" s="116"/>
    </row>
    <row r="887" spans="1:16" ht="15.75">
      <c r="A887" s="106"/>
      <c r="B887" s="94"/>
      <c r="C887" s="94"/>
      <c r="D887" s="94"/>
      <c r="E887" s="94"/>
      <c r="F887" s="94"/>
      <c r="G887" s="94"/>
      <c r="H887" s="94"/>
      <c r="I887" s="94"/>
      <c r="J887" s="94"/>
      <c r="K887" s="94"/>
      <c r="L887" s="94"/>
      <c r="M887" s="94"/>
      <c r="N887" s="94"/>
      <c r="O887" s="94"/>
      <c r="P887" s="116"/>
    </row>
    <row r="888" spans="1:16" ht="15.75">
      <c r="A888" s="106"/>
      <c r="B888" s="94"/>
      <c r="C888" s="94"/>
      <c r="D888" s="94"/>
      <c r="E888" s="94"/>
      <c r="F888" s="94"/>
      <c r="G888" s="94"/>
      <c r="H888" s="94"/>
      <c r="I888" s="94"/>
      <c r="J888" s="94"/>
      <c r="K888" s="94"/>
      <c r="L888" s="94"/>
      <c r="M888" s="94"/>
      <c r="N888" s="94"/>
      <c r="O888" s="94"/>
      <c r="P888" s="116"/>
    </row>
    <row r="889" spans="1:16" ht="15.75">
      <c r="A889" s="106"/>
      <c r="B889" s="94"/>
      <c r="C889" s="94"/>
      <c r="D889" s="94"/>
      <c r="E889" s="94"/>
      <c r="F889" s="94"/>
      <c r="G889" s="94"/>
      <c r="H889" s="94"/>
      <c r="I889" s="94"/>
      <c r="J889" s="94"/>
      <c r="K889" s="94"/>
      <c r="L889" s="94"/>
      <c r="M889" s="94"/>
      <c r="N889" s="94"/>
      <c r="O889" s="94"/>
      <c r="P889" s="116"/>
    </row>
  </sheetData>
  <mergeCells count="4">
    <mergeCell ref="A2:O2"/>
    <mergeCell ref="A3:O3"/>
    <mergeCell ref="A4:O4"/>
    <mergeCell ref="A5:O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131"/>
  <sheetViews>
    <sheetView workbookViewId="0">
      <selection sqref="A1:O1"/>
    </sheetView>
  </sheetViews>
  <sheetFormatPr defaultRowHeight="15"/>
  <cols>
    <col min="1" max="1" width="99.5703125" style="62" bestFit="1" customWidth="1"/>
    <col min="2" max="8" width="8.28515625" style="62" customWidth="1"/>
    <col min="9" max="10" width="7.28515625" style="62" customWidth="1"/>
    <col min="11" max="13" width="8.28515625" style="62" customWidth="1"/>
    <col min="14" max="14" width="7.28515625" style="62" customWidth="1"/>
    <col min="15" max="15" width="11.5703125" style="62" customWidth="1"/>
    <col min="16" max="256" width="9.140625" style="62"/>
    <col min="257" max="257" width="99.5703125" style="62" bestFit="1" customWidth="1"/>
    <col min="258" max="264" width="8.28515625" style="62" customWidth="1"/>
    <col min="265" max="266" width="7.28515625" style="62" customWidth="1"/>
    <col min="267" max="269" width="8.28515625" style="62" customWidth="1"/>
    <col min="270" max="270" width="7.28515625" style="62" customWidth="1"/>
    <col min="271" max="271" width="11.5703125" style="62" customWidth="1"/>
    <col min="272" max="512" width="9.140625" style="62"/>
    <col min="513" max="513" width="99.5703125" style="62" bestFit="1" customWidth="1"/>
    <col min="514" max="520" width="8.28515625" style="62" customWidth="1"/>
    <col min="521" max="522" width="7.28515625" style="62" customWidth="1"/>
    <col min="523" max="525" width="8.28515625" style="62" customWidth="1"/>
    <col min="526" max="526" width="7.28515625" style="62" customWidth="1"/>
    <col min="527" max="527" width="11.5703125" style="62" customWidth="1"/>
    <col min="528" max="768" width="9.140625" style="62"/>
    <col min="769" max="769" width="99.5703125" style="62" bestFit="1" customWidth="1"/>
    <col min="770" max="776" width="8.28515625" style="62" customWidth="1"/>
    <col min="777" max="778" width="7.28515625" style="62" customWidth="1"/>
    <col min="779" max="781" width="8.28515625" style="62" customWidth="1"/>
    <col min="782" max="782" width="7.28515625" style="62" customWidth="1"/>
    <col min="783" max="783" width="11.5703125" style="62" customWidth="1"/>
    <col min="784" max="1024" width="9.140625" style="62"/>
    <col min="1025" max="1025" width="99.5703125" style="62" bestFit="1" customWidth="1"/>
    <col min="1026" max="1032" width="8.28515625" style="62" customWidth="1"/>
    <col min="1033" max="1034" width="7.28515625" style="62" customWidth="1"/>
    <col min="1035" max="1037" width="8.28515625" style="62" customWidth="1"/>
    <col min="1038" max="1038" width="7.28515625" style="62" customWidth="1"/>
    <col min="1039" max="1039" width="11.5703125" style="62" customWidth="1"/>
    <col min="1040" max="1280" width="9.140625" style="62"/>
    <col min="1281" max="1281" width="99.5703125" style="62" bestFit="1" customWidth="1"/>
    <col min="1282" max="1288" width="8.28515625" style="62" customWidth="1"/>
    <col min="1289" max="1290" width="7.28515625" style="62" customWidth="1"/>
    <col min="1291" max="1293" width="8.28515625" style="62" customWidth="1"/>
    <col min="1294" max="1294" width="7.28515625" style="62" customWidth="1"/>
    <col min="1295" max="1295" width="11.5703125" style="62" customWidth="1"/>
    <col min="1296" max="1536" width="9.140625" style="62"/>
    <col min="1537" max="1537" width="99.5703125" style="62" bestFit="1" customWidth="1"/>
    <col min="1538" max="1544" width="8.28515625" style="62" customWidth="1"/>
    <col min="1545" max="1546" width="7.28515625" style="62" customWidth="1"/>
    <col min="1547" max="1549" width="8.28515625" style="62" customWidth="1"/>
    <col min="1550" max="1550" width="7.28515625" style="62" customWidth="1"/>
    <col min="1551" max="1551" width="11.5703125" style="62" customWidth="1"/>
    <col min="1552" max="1792" width="9.140625" style="62"/>
    <col min="1793" max="1793" width="99.5703125" style="62" bestFit="1" customWidth="1"/>
    <col min="1794" max="1800" width="8.28515625" style="62" customWidth="1"/>
    <col min="1801" max="1802" width="7.28515625" style="62" customWidth="1"/>
    <col min="1803" max="1805" width="8.28515625" style="62" customWidth="1"/>
    <col min="1806" max="1806" width="7.28515625" style="62" customWidth="1"/>
    <col min="1807" max="1807" width="11.5703125" style="62" customWidth="1"/>
    <col min="1808" max="2048" width="9.140625" style="62"/>
    <col min="2049" max="2049" width="99.5703125" style="62" bestFit="1" customWidth="1"/>
    <col min="2050" max="2056" width="8.28515625" style="62" customWidth="1"/>
    <col min="2057" max="2058" width="7.28515625" style="62" customWidth="1"/>
    <col min="2059" max="2061" width="8.28515625" style="62" customWidth="1"/>
    <col min="2062" max="2062" width="7.28515625" style="62" customWidth="1"/>
    <col min="2063" max="2063" width="11.5703125" style="62" customWidth="1"/>
    <col min="2064" max="2304" width="9.140625" style="62"/>
    <col min="2305" max="2305" width="99.5703125" style="62" bestFit="1" customWidth="1"/>
    <col min="2306" max="2312" width="8.28515625" style="62" customWidth="1"/>
    <col min="2313" max="2314" width="7.28515625" style="62" customWidth="1"/>
    <col min="2315" max="2317" width="8.28515625" style="62" customWidth="1"/>
    <col min="2318" max="2318" width="7.28515625" style="62" customWidth="1"/>
    <col min="2319" max="2319" width="11.5703125" style="62" customWidth="1"/>
    <col min="2320" max="2560" width="9.140625" style="62"/>
    <col min="2561" max="2561" width="99.5703125" style="62" bestFit="1" customWidth="1"/>
    <col min="2562" max="2568" width="8.28515625" style="62" customWidth="1"/>
    <col min="2569" max="2570" width="7.28515625" style="62" customWidth="1"/>
    <col min="2571" max="2573" width="8.28515625" style="62" customWidth="1"/>
    <col min="2574" max="2574" width="7.28515625" style="62" customWidth="1"/>
    <col min="2575" max="2575" width="11.5703125" style="62" customWidth="1"/>
    <col min="2576" max="2816" width="9.140625" style="62"/>
    <col min="2817" max="2817" width="99.5703125" style="62" bestFit="1" customWidth="1"/>
    <col min="2818" max="2824" width="8.28515625" style="62" customWidth="1"/>
    <col min="2825" max="2826" width="7.28515625" style="62" customWidth="1"/>
    <col min="2827" max="2829" width="8.28515625" style="62" customWidth="1"/>
    <col min="2830" max="2830" width="7.28515625" style="62" customWidth="1"/>
    <col min="2831" max="2831" width="11.5703125" style="62" customWidth="1"/>
    <col min="2832" max="3072" width="9.140625" style="62"/>
    <col min="3073" max="3073" width="99.5703125" style="62" bestFit="1" customWidth="1"/>
    <col min="3074" max="3080" width="8.28515625" style="62" customWidth="1"/>
    <col min="3081" max="3082" width="7.28515625" style="62" customWidth="1"/>
    <col min="3083" max="3085" width="8.28515625" style="62" customWidth="1"/>
    <col min="3086" max="3086" width="7.28515625" style="62" customWidth="1"/>
    <col min="3087" max="3087" width="11.5703125" style="62" customWidth="1"/>
    <col min="3088" max="3328" width="9.140625" style="62"/>
    <col min="3329" max="3329" width="99.5703125" style="62" bestFit="1" customWidth="1"/>
    <col min="3330" max="3336" width="8.28515625" style="62" customWidth="1"/>
    <col min="3337" max="3338" width="7.28515625" style="62" customWidth="1"/>
    <col min="3339" max="3341" width="8.28515625" style="62" customWidth="1"/>
    <col min="3342" max="3342" width="7.28515625" style="62" customWidth="1"/>
    <col min="3343" max="3343" width="11.5703125" style="62" customWidth="1"/>
    <col min="3344" max="3584" width="9.140625" style="62"/>
    <col min="3585" max="3585" width="99.5703125" style="62" bestFit="1" customWidth="1"/>
    <col min="3586" max="3592" width="8.28515625" style="62" customWidth="1"/>
    <col min="3593" max="3594" width="7.28515625" style="62" customWidth="1"/>
    <col min="3595" max="3597" width="8.28515625" style="62" customWidth="1"/>
    <col min="3598" max="3598" width="7.28515625" style="62" customWidth="1"/>
    <col min="3599" max="3599" width="11.5703125" style="62" customWidth="1"/>
    <col min="3600" max="3840" width="9.140625" style="62"/>
    <col min="3841" max="3841" width="99.5703125" style="62" bestFit="1" customWidth="1"/>
    <col min="3842" max="3848" width="8.28515625" style="62" customWidth="1"/>
    <col min="3849" max="3850" width="7.28515625" style="62" customWidth="1"/>
    <col min="3851" max="3853" width="8.28515625" style="62" customWidth="1"/>
    <col min="3854" max="3854" width="7.28515625" style="62" customWidth="1"/>
    <col min="3855" max="3855" width="11.5703125" style="62" customWidth="1"/>
    <col min="3856" max="4096" width="9.140625" style="62"/>
    <col min="4097" max="4097" width="99.5703125" style="62" bestFit="1" customWidth="1"/>
    <col min="4098" max="4104" width="8.28515625" style="62" customWidth="1"/>
    <col min="4105" max="4106" width="7.28515625" style="62" customWidth="1"/>
    <col min="4107" max="4109" width="8.28515625" style="62" customWidth="1"/>
    <col min="4110" max="4110" width="7.28515625" style="62" customWidth="1"/>
    <col min="4111" max="4111" width="11.5703125" style="62" customWidth="1"/>
    <col min="4112" max="4352" width="9.140625" style="62"/>
    <col min="4353" max="4353" width="99.5703125" style="62" bestFit="1" customWidth="1"/>
    <col min="4354" max="4360" width="8.28515625" style="62" customWidth="1"/>
    <col min="4361" max="4362" width="7.28515625" style="62" customWidth="1"/>
    <col min="4363" max="4365" width="8.28515625" style="62" customWidth="1"/>
    <col min="4366" max="4366" width="7.28515625" style="62" customWidth="1"/>
    <col min="4367" max="4367" width="11.5703125" style="62" customWidth="1"/>
    <col min="4368" max="4608" width="9.140625" style="62"/>
    <col min="4609" max="4609" width="99.5703125" style="62" bestFit="1" customWidth="1"/>
    <col min="4610" max="4616" width="8.28515625" style="62" customWidth="1"/>
    <col min="4617" max="4618" width="7.28515625" style="62" customWidth="1"/>
    <col min="4619" max="4621" width="8.28515625" style="62" customWidth="1"/>
    <col min="4622" max="4622" width="7.28515625" style="62" customWidth="1"/>
    <col min="4623" max="4623" width="11.5703125" style="62" customWidth="1"/>
    <col min="4624" max="4864" width="9.140625" style="62"/>
    <col min="4865" max="4865" width="99.5703125" style="62" bestFit="1" customWidth="1"/>
    <col min="4866" max="4872" width="8.28515625" style="62" customWidth="1"/>
    <col min="4873" max="4874" width="7.28515625" style="62" customWidth="1"/>
    <col min="4875" max="4877" width="8.28515625" style="62" customWidth="1"/>
    <col min="4878" max="4878" width="7.28515625" style="62" customWidth="1"/>
    <col min="4879" max="4879" width="11.5703125" style="62" customWidth="1"/>
    <col min="4880" max="5120" width="9.140625" style="62"/>
    <col min="5121" max="5121" width="99.5703125" style="62" bestFit="1" customWidth="1"/>
    <col min="5122" max="5128" width="8.28515625" style="62" customWidth="1"/>
    <col min="5129" max="5130" width="7.28515625" style="62" customWidth="1"/>
    <col min="5131" max="5133" width="8.28515625" style="62" customWidth="1"/>
    <col min="5134" max="5134" width="7.28515625" style="62" customWidth="1"/>
    <col min="5135" max="5135" width="11.5703125" style="62" customWidth="1"/>
    <col min="5136" max="5376" width="9.140625" style="62"/>
    <col min="5377" max="5377" width="99.5703125" style="62" bestFit="1" customWidth="1"/>
    <col min="5378" max="5384" width="8.28515625" style="62" customWidth="1"/>
    <col min="5385" max="5386" width="7.28515625" style="62" customWidth="1"/>
    <col min="5387" max="5389" width="8.28515625" style="62" customWidth="1"/>
    <col min="5390" max="5390" width="7.28515625" style="62" customWidth="1"/>
    <col min="5391" max="5391" width="11.5703125" style="62" customWidth="1"/>
    <col min="5392" max="5632" width="9.140625" style="62"/>
    <col min="5633" max="5633" width="99.5703125" style="62" bestFit="1" customWidth="1"/>
    <col min="5634" max="5640" width="8.28515625" style="62" customWidth="1"/>
    <col min="5641" max="5642" width="7.28515625" style="62" customWidth="1"/>
    <col min="5643" max="5645" width="8.28515625" style="62" customWidth="1"/>
    <col min="5646" max="5646" width="7.28515625" style="62" customWidth="1"/>
    <col min="5647" max="5647" width="11.5703125" style="62" customWidth="1"/>
    <col min="5648" max="5888" width="9.140625" style="62"/>
    <col min="5889" max="5889" width="99.5703125" style="62" bestFit="1" customWidth="1"/>
    <col min="5890" max="5896" width="8.28515625" style="62" customWidth="1"/>
    <col min="5897" max="5898" width="7.28515625" style="62" customWidth="1"/>
    <col min="5899" max="5901" width="8.28515625" style="62" customWidth="1"/>
    <col min="5902" max="5902" width="7.28515625" style="62" customWidth="1"/>
    <col min="5903" max="5903" width="11.5703125" style="62" customWidth="1"/>
    <col min="5904" max="6144" width="9.140625" style="62"/>
    <col min="6145" max="6145" width="99.5703125" style="62" bestFit="1" customWidth="1"/>
    <col min="6146" max="6152" width="8.28515625" style="62" customWidth="1"/>
    <col min="6153" max="6154" width="7.28515625" style="62" customWidth="1"/>
    <col min="6155" max="6157" width="8.28515625" style="62" customWidth="1"/>
    <col min="6158" max="6158" width="7.28515625" style="62" customWidth="1"/>
    <col min="6159" max="6159" width="11.5703125" style="62" customWidth="1"/>
    <col min="6160" max="6400" width="9.140625" style="62"/>
    <col min="6401" max="6401" width="99.5703125" style="62" bestFit="1" customWidth="1"/>
    <col min="6402" max="6408" width="8.28515625" style="62" customWidth="1"/>
    <col min="6409" max="6410" width="7.28515625" style="62" customWidth="1"/>
    <col min="6411" max="6413" width="8.28515625" style="62" customWidth="1"/>
    <col min="6414" max="6414" width="7.28515625" style="62" customWidth="1"/>
    <col min="6415" max="6415" width="11.5703125" style="62" customWidth="1"/>
    <col min="6416" max="6656" width="9.140625" style="62"/>
    <col min="6657" max="6657" width="99.5703125" style="62" bestFit="1" customWidth="1"/>
    <col min="6658" max="6664" width="8.28515625" style="62" customWidth="1"/>
    <col min="6665" max="6666" width="7.28515625" style="62" customWidth="1"/>
    <col min="6667" max="6669" width="8.28515625" style="62" customWidth="1"/>
    <col min="6670" max="6670" width="7.28515625" style="62" customWidth="1"/>
    <col min="6671" max="6671" width="11.5703125" style="62" customWidth="1"/>
    <col min="6672" max="6912" width="9.140625" style="62"/>
    <col min="6913" max="6913" width="99.5703125" style="62" bestFit="1" customWidth="1"/>
    <col min="6914" max="6920" width="8.28515625" style="62" customWidth="1"/>
    <col min="6921" max="6922" width="7.28515625" style="62" customWidth="1"/>
    <col min="6923" max="6925" width="8.28515625" style="62" customWidth="1"/>
    <col min="6926" max="6926" width="7.28515625" style="62" customWidth="1"/>
    <col min="6927" max="6927" width="11.5703125" style="62" customWidth="1"/>
    <col min="6928" max="7168" width="9.140625" style="62"/>
    <col min="7169" max="7169" width="99.5703125" style="62" bestFit="1" customWidth="1"/>
    <col min="7170" max="7176" width="8.28515625" style="62" customWidth="1"/>
    <col min="7177" max="7178" width="7.28515625" style="62" customWidth="1"/>
    <col min="7179" max="7181" width="8.28515625" style="62" customWidth="1"/>
    <col min="7182" max="7182" width="7.28515625" style="62" customWidth="1"/>
    <col min="7183" max="7183" width="11.5703125" style="62" customWidth="1"/>
    <col min="7184" max="7424" width="9.140625" style="62"/>
    <col min="7425" max="7425" width="99.5703125" style="62" bestFit="1" customWidth="1"/>
    <col min="7426" max="7432" width="8.28515625" style="62" customWidth="1"/>
    <col min="7433" max="7434" width="7.28515625" style="62" customWidth="1"/>
    <col min="7435" max="7437" width="8.28515625" style="62" customWidth="1"/>
    <col min="7438" max="7438" width="7.28515625" style="62" customWidth="1"/>
    <col min="7439" max="7439" width="11.5703125" style="62" customWidth="1"/>
    <col min="7440" max="7680" width="9.140625" style="62"/>
    <col min="7681" max="7681" width="99.5703125" style="62" bestFit="1" customWidth="1"/>
    <col min="7682" max="7688" width="8.28515625" style="62" customWidth="1"/>
    <col min="7689" max="7690" width="7.28515625" style="62" customWidth="1"/>
    <col min="7691" max="7693" width="8.28515625" style="62" customWidth="1"/>
    <col min="7694" max="7694" width="7.28515625" style="62" customWidth="1"/>
    <col min="7695" max="7695" width="11.5703125" style="62" customWidth="1"/>
    <col min="7696" max="7936" width="9.140625" style="62"/>
    <col min="7937" max="7937" width="99.5703125" style="62" bestFit="1" customWidth="1"/>
    <col min="7938" max="7944" width="8.28515625" style="62" customWidth="1"/>
    <col min="7945" max="7946" width="7.28515625" style="62" customWidth="1"/>
    <col min="7947" max="7949" width="8.28515625" style="62" customWidth="1"/>
    <col min="7950" max="7950" width="7.28515625" style="62" customWidth="1"/>
    <col min="7951" max="7951" width="11.5703125" style="62" customWidth="1"/>
    <col min="7952" max="8192" width="9.140625" style="62"/>
    <col min="8193" max="8193" width="99.5703125" style="62" bestFit="1" customWidth="1"/>
    <col min="8194" max="8200" width="8.28515625" style="62" customWidth="1"/>
    <col min="8201" max="8202" width="7.28515625" style="62" customWidth="1"/>
    <col min="8203" max="8205" width="8.28515625" style="62" customWidth="1"/>
    <col min="8206" max="8206" width="7.28515625" style="62" customWidth="1"/>
    <col min="8207" max="8207" width="11.5703125" style="62" customWidth="1"/>
    <col min="8208" max="8448" width="9.140625" style="62"/>
    <col min="8449" max="8449" width="99.5703125" style="62" bestFit="1" customWidth="1"/>
    <col min="8450" max="8456" width="8.28515625" style="62" customWidth="1"/>
    <col min="8457" max="8458" width="7.28515625" style="62" customWidth="1"/>
    <col min="8459" max="8461" width="8.28515625" style="62" customWidth="1"/>
    <col min="8462" max="8462" width="7.28515625" style="62" customWidth="1"/>
    <col min="8463" max="8463" width="11.5703125" style="62" customWidth="1"/>
    <col min="8464" max="8704" width="9.140625" style="62"/>
    <col min="8705" max="8705" width="99.5703125" style="62" bestFit="1" customWidth="1"/>
    <col min="8706" max="8712" width="8.28515625" style="62" customWidth="1"/>
    <col min="8713" max="8714" width="7.28515625" style="62" customWidth="1"/>
    <col min="8715" max="8717" width="8.28515625" style="62" customWidth="1"/>
    <col min="8718" max="8718" width="7.28515625" style="62" customWidth="1"/>
    <col min="8719" max="8719" width="11.5703125" style="62" customWidth="1"/>
    <col min="8720" max="8960" width="9.140625" style="62"/>
    <col min="8961" max="8961" width="99.5703125" style="62" bestFit="1" customWidth="1"/>
    <col min="8962" max="8968" width="8.28515625" style="62" customWidth="1"/>
    <col min="8969" max="8970" width="7.28515625" style="62" customWidth="1"/>
    <col min="8971" max="8973" width="8.28515625" style="62" customWidth="1"/>
    <col min="8974" max="8974" width="7.28515625" style="62" customWidth="1"/>
    <col min="8975" max="8975" width="11.5703125" style="62" customWidth="1"/>
    <col min="8976" max="9216" width="9.140625" style="62"/>
    <col min="9217" max="9217" width="99.5703125" style="62" bestFit="1" customWidth="1"/>
    <col min="9218" max="9224" width="8.28515625" style="62" customWidth="1"/>
    <col min="9225" max="9226" width="7.28515625" style="62" customWidth="1"/>
    <col min="9227" max="9229" width="8.28515625" style="62" customWidth="1"/>
    <col min="9230" max="9230" width="7.28515625" style="62" customWidth="1"/>
    <col min="9231" max="9231" width="11.5703125" style="62" customWidth="1"/>
    <col min="9232" max="9472" width="9.140625" style="62"/>
    <col min="9473" max="9473" width="99.5703125" style="62" bestFit="1" customWidth="1"/>
    <col min="9474" max="9480" width="8.28515625" style="62" customWidth="1"/>
    <col min="9481" max="9482" width="7.28515625" style="62" customWidth="1"/>
    <col min="9483" max="9485" width="8.28515625" style="62" customWidth="1"/>
    <col min="9486" max="9486" width="7.28515625" style="62" customWidth="1"/>
    <col min="9487" max="9487" width="11.5703125" style="62" customWidth="1"/>
    <col min="9488" max="9728" width="9.140625" style="62"/>
    <col min="9729" max="9729" width="99.5703125" style="62" bestFit="1" customWidth="1"/>
    <col min="9730" max="9736" width="8.28515625" style="62" customWidth="1"/>
    <col min="9737" max="9738" width="7.28515625" style="62" customWidth="1"/>
    <col min="9739" max="9741" width="8.28515625" style="62" customWidth="1"/>
    <col min="9742" max="9742" width="7.28515625" style="62" customWidth="1"/>
    <col min="9743" max="9743" width="11.5703125" style="62" customWidth="1"/>
    <col min="9744" max="9984" width="9.140625" style="62"/>
    <col min="9985" max="9985" width="99.5703125" style="62" bestFit="1" customWidth="1"/>
    <col min="9986" max="9992" width="8.28515625" style="62" customWidth="1"/>
    <col min="9993" max="9994" width="7.28515625" style="62" customWidth="1"/>
    <col min="9995" max="9997" width="8.28515625" style="62" customWidth="1"/>
    <col min="9998" max="9998" width="7.28515625" style="62" customWidth="1"/>
    <col min="9999" max="9999" width="11.5703125" style="62" customWidth="1"/>
    <col min="10000" max="10240" width="9.140625" style="62"/>
    <col min="10241" max="10241" width="99.5703125" style="62" bestFit="1" customWidth="1"/>
    <col min="10242" max="10248" width="8.28515625" style="62" customWidth="1"/>
    <col min="10249" max="10250" width="7.28515625" style="62" customWidth="1"/>
    <col min="10251" max="10253" width="8.28515625" style="62" customWidth="1"/>
    <col min="10254" max="10254" width="7.28515625" style="62" customWidth="1"/>
    <col min="10255" max="10255" width="11.5703125" style="62" customWidth="1"/>
    <col min="10256" max="10496" width="9.140625" style="62"/>
    <col min="10497" max="10497" width="99.5703125" style="62" bestFit="1" customWidth="1"/>
    <col min="10498" max="10504" width="8.28515625" style="62" customWidth="1"/>
    <col min="10505" max="10506" width="7.28515625" style="62" customWidth="1"/>
    <col min="10507" max="10509" width="8.28515625" style="62" customWidth="1"/>
    <col min="10510" max="10510" width="7.28515625" style="62" customWidth="1"/>
    <col min="10511" max="10511" width="11.5703125" style="62" customWidth="1"/>
    <col min="10512" max="10752" width="9.140625" style="62"/>
    <col min="10753" max="10753" width="99.5703125" style="62" bestFit="1" customWidth="1"/>
    <col min="10754" max="10760" width="8.28515625" style="62" customWidth="1"/>
    <col min="10761" max="10762" width="7.28515625" style="62" customWidth="1"/>
    <col min="10763" max="10765" width="8.28515625" style="62" customWidth="1"/>
    <col min="10766" max="10766" width="7.28515625" style="62" customWidth="1"/>
    <col min="10767" max="10767" width="11.5703125" style="62" customWidth="1"/>
    <col min="10768" max="11008" width="9.140625" style="62"/>
    <col min="11009" max="11009" width="99.5703125" style="62" bestFit="1" customWidth="1"/>
    <col min="11010" max="11016" width="8.28515625" style="62" customWidth="1"/>
    <col min="11017" max="11018" width="7.28515625" style="62" customWidth="1"/>
    <col min="11019" max="11021" width="8.28515625" style="62" customWidth="1"/>
    <col min="11022" max="11022" width="7.28515625" style="62" customWidth="1"/>
    <col min="11023" max="11023" width="11.5703125" style="62" customWidth="1"/>
    <col min="11024" max="11264" width="9.140625" style="62"/>
    <col min="11265" max="11265" width="99.5703125" style="62" bestFit="1" customWidth="1"/>
    <col min="11266" max="11272" width="8.28515625" style="62" customWidth="1"/>
    <col min="11273" max="11274" width="7.28515625" style="62" customWidth="1"/>
    <col min="11275" max="11277" width="8.28515625" style="62" customWidth="1"/>
    <col min="11278" max="11278" width="7.28515625" style="62" customWidth="1"/>
    <col min="11279" max="11279" width="11.5703125" style="62" customWidth="1"/>
    <col min="11280" max="11520" width="9.140625" style="62"/>
    <col min="11521" max="11521" width="99.5703125" style="62" bestFit="1" customWidth="1"/>
    <col min="11522" max="11528" width="8.28515625" style="62" customWidth="1"/>
    <col min="11529" max="11530" width="7.28515625" style="62" customWidth="1"/>
    <col min="11531" max="11533" width="8.28515625" style="62" customWidth="1"/>
    <col min="11534" max="11534" width="7.28515625" style="62" customWidth="1"/>
    <col min="11535" max="11535" width="11.5703125" style="62" customWidth="1"/>
    <col min="11536" max="11776" width="9.140625" style="62"/>
    <col min="11777" max="11777" width="99.5703125" style="62" bestFit="1" customWidth="1"/>
    <col min="11778" max="11784" width="8.28515625" style="62" customWidth="1"/>
    <col min="11785" max="11786" width="7.28515625" style="62" customWidth="1"/>
    <col min="11787" max="11789" width="8.28515625" style="62" customWidth="1"/>
    <col min="11790" max="11790" width="7.28515625" style="62" customWidth="1"/>
    <col min="11791" max="11791" width="11.5703125" style="62" customWidth="1"/>
    <col min="11792" max="12032" width="9.140625" style="62"/>
    <col min="12033" max="12033" width="99.5703125" style="62" bestFit="1" customWidth="1"/>
    <col min="12034" max="12040" width="8.28515625" style="62" customWidth="1"/>
    <col min="12041" max="12042" width="7.28515625" style="62" customWidth="1"/>
    <col min="12043" max="12045" width="8.28515625" style="62" customWidth="1"/>
    <col min="12046" max="12046" width="7.28515625" style="62" customWidth="1"/>
    <col min="12047" max="12047" width="11.5703125" style="62" customWidth="1"/>
    <col min="12048" max="12288" width="9.140625" style="62"/>
    <col min="12289" max="12289" width="99.5703125" style="62" bestFit="1" customWidth="1"/>
    <col min="12290" max="12296" width="8.28515625" style="62" customWidth="1"/>
    <col min="12297" max="12298" width="7.28515625" style="62" customWidth="1"/>
    <col min="12299" max="12301" width="8.28515625" style="62" customWidth="1"/>
    <col min="12302" max="12302" width="7.28515625" style="62" customWidth="1"/>
    <col min="12303" max="12303" width="11.5703125" style="62" customWidth="1"/>
    <col min="12304" max="12544" width="9.140625" style="62"/>
    <col min="12545" max="12545" width="99.5703125" style="62" bestFit="1" customWidth="1"/>
    <col min="12546" max="12552" width="8.28515625" style="62" customWidth="1"/>
    <col min="12553" max="12554" width="7.28515625" style="62" customWidth="1"/>
    <col min="12555" max="12557" width="8.28515625" style="62" customWidth="1"/>
    <col min="12558" max="12558" width="7.28515625" style="62" customWidth="1"/>
    <col min="12559" max="12559" width="11.5703125" style="62" customWidth="1"/>
    <col min="12560" max="12800" width="9.140625" style="62"/>
    <col min="12801" max="12801" width="99.5703125" style="62" bestFit="1" customWidth="1"/>
    <col min="12802" max="12808" width="8.28515625" style="62" customWidth="1"/>
    <col min="12809" max="12810" width="7.28515625" style="62" customWidth="1"/>
    <col min="12811" max="12813" width="8.28515625" style="62" customWidth="1"/>
    <col min="12814" max="12814" width="7.28515625" style="62" customWidth="1"/>
    <col min="12815" max="12815" width="11.5703125" style="62" customWidth="1"/>
    <col min="12816" max="13056" width="9.140625" style="62"/>
    <col min="13057" max="13057" width="99.5703125" style="62" bestFit="1" customWidth="1"/>
    <col min="13058" max="13064" width="8.28515625" style="62" customWidth="1"/>
    <col min="13065" max="13066" width="7.28515625" style="62" customWidth="1"/>
    <col min="13067" max="13069" width="8.28515625" style="62" customWidth="1"/>
    <col min="13070" max="13070" width="7.28515625" style="62" customWidth="1"/>
    <col min="13071" max="13071" width="11.5703125" style="62" customWidth="1"/>
    <col min="13072" max="13312" width="9.140625" style="62"/>
    <col min="13313" max="13313" width="99.5703125" style="62" bestFit="1" customWidth="1"/>
    <col min="13314" max="13320" width="8.28515625" style="62" customWidth="1"/>
    <col min="13321" max="13322" width="7.28515625" style="62" customWidth="1"/>
    <col min="13323" max="13325" width="8.28515625" style="62" customWidth="1"/>
    <col min="13326" max="13326" width="7.28515625" style="62" customWidth="1"/>
    <col min="13327" max="13327" width="11.5703125" style="62" customWidth="1"/>
    <col min="13328" max="13568" width="9.140625" style="62"/>
    <col min="13569" max="13569" width="99.5703125" style="62" bestFit="1" customWidth="1"/>
    <col min="13570" max="13576" width="8.28515625" style="62" customWidth="1"/>
    <col min="13577" max="13578" width="7.28515625" style="62" customWidth="1"/>
    <col min="13579" max="13581" width="8.28515625" style="62" customWidth="1"/>
    <col min="13582" max="13582" width="7.28515625" style="62" customWidth="1"/>
    <col min="13583" max="13583" width="11.5703125" style="62" customWidth="1"/>
    <col min="13584" max="13824" width="9.140625" style="62"/>
    <col min="13825" max="13825" width="99.5703125" style="62" bestFit="1" customWidth="1"/>
    <col min="13826" max="13832" width="8.28515625" style="62" customWidth="1"/>
    <col min="13833" max="13834" width="7.28515625" style="62" customWidth="1"/>
    <col min="13835" max="13837" width="8.28515625" style="62" customWidth="1"/>
    <col min="13838" max="13838" width="7.28515625" style="62" customWidth="1"/>
    <col min="13839" max="13839" width="11.5703125" style="62" customWidth="1"/>
    <col min="13840" max="14080" width="9.140625" style="62"/>
    <col min="14081" max="14081" width="99.5703125" style="62" bestFit="1" customWidth="1"/>
    <col min="14082" max="14088" width="8.28515625" style="62" customWidth="1"/>
    <col min="14089" max="14090" width="7.28515625" style="62" customWidth="1"/>
    <col min="14091" max="14093" width="8.28515625" style="62" customWidth="1"/>
    <col min="14094" max="14094" width="7.28515625" style="62" customWidth="1"/>
    <col min="14095" max="14095" width="11.5703125" style="62" customWidth="1"/>
    <col min="14096" max="14336" width="9.140625" style="62"/>
    <col min="14337" max="14337" width="99.5703125" style="62" bestFit="1" customWidth="1"/>
    <col min="14338" max="14344" width="8.28515625" style="62" customWidth="1"/>
    <col min="14345" max="14346" width="7.28515625" style="62" customWidth="1"/>
    <col min="14347" max="14349" width="8.28515625" style="62" customWidth="1"/>
    <col min="14350" max="14350" width="7.28515625" style="62" customWidth="1"/>
    <col min="14351" max="14351" width="11.5703125" style="62" customWidth="1"/>
    <col min="14352" max="14592" width="9.140625" style="62"/>
    <col min="14593" max="14593" width="99.5703125" style="62" bestFit="1" customWidth="1"/>
    <col min="14594" max="14600" width="8.28515625" style="62" customWidth="1"/>
    <col min="14601" max="14602" width="7.28515625" style="62" customWidth="1"/>
    <col min="14603" max="14605" width="8.28515625" style="62" customWidth="1"/>
    <col min="14606" max="14606" width="7.28515625" style="62" customWidth="1"/>
    <col min="14607" max="14607" width="11.5703125" style="62" customWidth="1"/>
    <col min="14608" max="14848" width="9.140625" style="62"/>
    <col min="14849" max="14849" width="99.5703125" style="62" bestFit="1" customWidth="1"/>
    <col min="14850" max="14856" width="8.28515625" style="62" customWidth="1"/>
    <col min="14857" max="14858" width="7.28515625" style="62" customWidth="1"/>
    <col min="14859" max="14861" width="8.28515625" style="62" customWidth="1"/>
    <col min="14862" max="14862" width="7.28515625" style="62" customWidth="1"/>
    <col min="14863" max="14863" width="11.5703125" style="62" customWidth="1"/>
    <col min="14864" max="15104" width="9.140625" style="62"/>
    <col min="15105" max="15105" width="99.5703125" style="62" bestFit="1" customWidth="1"/>
    <col min="15106" max="15112" width="8.28515625" style="62" customWidth="1"/>
    <col min="15113" max="15114" width="7.28515625" style="62" customWidth="1"/>
    <col min="15115" max="15117" width="8.28515625" style="62" customWidth="1"/>
    <col min="15118" max="15118" width="7.28515625" style="62" customWidth="1"/>
    <col min="15119" max="15119" width="11.5703125" style="62" customWidth="1"/>
    <col min="15120" max="15360" width="9.140625" style="62"/>
    <col min="15361" max="15361" width="99.5703125" style="62" bestFit="1" customWidth="1"/>
    <col min="15362" max="15368" width="8.28515625" style="62" customWidth="1"/>
    <col min="15369" max="15370" width="7.28515625" style="62" customWidth="1"/>
    <col min="15371" max="15373" width="8.28515625" style="62" customWidth="1"/>
    <col min="15374" max="15374" width="7.28515625" style="62" customWidth="1"/>
    <col min="15375" max="15375" width="11.5703125" style="62" customWidth="1"/>
    <col min="15376" max="15616" width="9.140625" style="62"/>
    <col min="15617" max="15617" width="99.5703125" style="62" bestFit="1" customWidth="1"/>
    <col min="15618" max="15624" width="8.28515625" style="62" customWidth="1"/>
    <col min="15625" max="15626" width="7.28515625" style="62" customWidth="1"/>
    <col min="15627" max="15629" width="8.28515625" style="62" customWidth="1"/>
    <col min="15630" max="15630" width="7.28515625" style="62" customWidth="1"/>
    <col min="15631" max="15631" width="11.5703125" style="62" customWidth="1"/>
    <col min="15632" max="15872" width="9.140625" style="62"/>
    <col min="15873" max="15873" width="99.5703125" style="62" bestFit="1" customWidth="1"/>
    <col min="15874" max="15880" width="8.28515625" style="62" customWidth="1"/>
    <col min="15881" max="15882" width="7.28515625" style="62" customWidth="1"/>
    <col min="15883" max="15885" width="8.28515625" style="62" customWidth="1"/>
    <col min="15886" max="15886" width="7.28515625" style="62" customWidth="1"/>
    <col min="15887" max="15887" width="11.5703125" style="62" customWidth="1"/>
    <col min="15888" max="16128" width="9.140625" style="62"/>
    <col min="16129" max="16129" width="99.5703125" style="62" bestFit="1" customWidth="1"/>
    <col min="16130" max="16136" width="8.28515625" style="62" customWidth="1"/>
    <col min="16137" max="16138" width="7.28515625" style="62" customWidth="1"/>
    <col min="16139" max="16141" width="8.28515625" style="62" customWidth="1"/>
    <col min="16142" max="16142" width="7.28515625" style="62" customWidth="1"/>
    <col min="16143" max="16143" width="11.5703125" style="62" customWidth="1"/>
    <col min="16144" max="16384" width="9.140625" style="62"/>
  </cols>
  <sheetData>
    <row r="1" spans="1:217" ht="15.75">
      <c r="A1" s="1255"/>
      <c r="B1" s="1255"/>
      <c r="C1" s="1255"/>
      <c r="D1" s="1255"/>
      <c r="E1" s="1255"/>
      <c r="F1" s="1255"/>
      <c r="G1" s="1255"/>
      <c r="H1" s="1255"/>
      <c r="I1" s="1255"/>
      <c r="J1" s="1255"/>
      <c r="K1" s="1255"/>
      <c r="L1" s="1255"/>
      <c r="M1" s="1255"/>
      <c r="N1" s="1255"/>
      <c r="O1" s="1255"/>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c r="GY1" s="90"/>
      <c r="GZ1" s="90"/>
      <c r="HA1" s="90"/>
      <c r="HB1" s="90"/>
      <c r="HC1" s="90"/>
      <c r="HD1" s="90"/>
      <c r="HE1" s="90"/>
      <c r="HF1" s="90"/>
      <c r="HG1" s="90"/>
      <c r="HH1" s="90"/>
      <c r="HI1" s="90"/>
    </row>
    <row r="2" spans="1:217" ht="20.25">
      <c r="A2" s="1252" t="s">
        <v>512</v>
      </c>
      <c r="B2" s="1252"/>
      <c r="C2" s="1252"/>
      <c r="D2" s="1252"/>
      <c r="E2" s="1252"/>
      <c r="F2" s="1252"/>
      <c r="G2" s="1252"/>
      <c r="H2" s="1252"/>
      <c r="I2" s="1252"/>
      <c r="J2" s="1252"/>
      <c r="K2" s="1252"/>
      <c r="L2" s="1252"/>
      <c r="M2" s="1252"/>
      <c r="N2" s="1252"/>
      <c r="O2" s="1252"/>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c r="GY2" s="91"/>
      <c r="GZ2" s="91"/>
      <c r="HA2" s="91"/>
      <c r="HB2" s="91"/>
      <c r="HC2" s="91"/>
      <c r="HD2" s="91"/>
      <c r="HE2" s="91"/>
      <c r="HF2" s="91"/>
      <c r="HG2" s="91"/>
      <c r="HH2" s="91"/>
      <c r="HI2" s="91"/>
    </row>
    <row r="3" spans="1:217" ht="20.25">
      <c r="A3" s="1252" t="s">
        <v>1201</v>
      </c>
      <c r="B3" s="1252"/>
      <c r="C3" s="1252"/>
      <c r="D3" s="1252"/>
      <c r="E3" s="1252"/>
      <c r="F3" s="1252"/>
      <c r="G3" s="1252"/>
      <c r="H3" s="1252"/>
      <c r="I3" s="1252"/>
      <c r="J3" s="1252"/>
      <c r="K3" s="1252"/>
      <c r="L3" s="1252"/>
      <c r="M3" s="1252"/>
      <c r="N3" s="1252"/>
      <c r="O3" s="1252"/>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c r="GY3" s="91"/>
      <c r="GZ3" s="91"/>
      <c r="HA3" s="91"/>
      <c r="HB3" s="91"/>
      <c r="HC3" s="91"/>
      <c r="HD3" s="91"/>
      <c r="HE3" s="91"/>
      <c r="HF3" s="91"/>
      <c r="HG3" s="91"/>
      <c r="HH3" s="91"/>
      <c r="HI3" s="91"/>
    </row>
    <row r="4" spans="1:217" ht="20.25">
      <c r="A4" s="1252" t="s">
        <v>1433</v>
      </c>
      <c r="B4" s="1252"/>
      <c r="C4" s="1252"/>
      <c r="D4" s="1252"/>
      <c r="E4" s="1252"/>
      <c r="F4" s="1252"/>
      <c r="G4" s="1252"/>
      <c r="H4" s="1252"/>
      <c r="I4" s="1252"/>
      <c r="J4" s="1252"/>
      <c r="K4" s="1252"/>
      <c r="L4" s="1252"/>
      <c r="M4" s="1252"/>
      <c r="N4" s="1252"/>
      <c r="O4" s="1252"/>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c r="GV4" s="117"/>
      <c r="GW4" s="117"/>
      <c r="GX4" s="117"/>
      <c r="GY4" s="117"/>
      <c r="GZ4" s="117"/>
      <c r="HA4" s="117"/>
      <c r="HB4" s="117"/>
      <c r="HC4" s="117"/>
      <c r="HD4" s="117"/>
      <c r="HE4" s="117"/>
      <c r="HF4" s="117"/>
      <c r="HG4" s="117"/>
      <c r="HH4" s="117"/>
      <c r="HI4" s="117"/>
    </row>
    <row r="5" spans="1:217" ht="20.25">
      <c r="A5" s="1252"/>
      <c r="B5" s="1252"/>
      <c r="C5" s="1252"/>
      <c r="D5" s="1252"/>
      <c r="E5" s="1252"/>
      <c r="F5" s="1252"/>
      <c r="G5" s="1252"/>
      <c r="H5" s="1252"/>
      <c r="I5" s="1252"/>
      <c r="J5" s="1252"/>
      <c r="K5" s="1252"/>
      <c r="L5" s="1252"/>
      <c r="M5" s="1252"/>
      <c r="N5" s="1252"/>
      <c r="O5" s="1252"/>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c r="HA5" s="91"/>
      <c r="HB5" s="91"/>
      <c r="HC5" s="91"/>
      <c r="HD5" s="91"/>
      <c r="HE5" s="91"/>
      <c r="HF5" s="91"/>
      <c r="HG5" s="91"/>
      <c r="HH5" s="91"/>
      <c r="HI5" s="91"/>
    </row>
    <row r="6" spans="1:217">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c r="GZ6" s="94"/>
      <c r="HA6" s="94"/>
      <c r="HB6" s="94"/>
      <c r="HC6" s="94"/>
      <c r="HD6" s="94"/>
      <c r="HE6" s="94"/>
      <c r="HF6" s="94"/>
      <c r="HG6" s="94"/>
      <c r="HH6" s="94"/>
      <c r="HI6" s="94"/>
    </row>
    <row r="7" spans="1:217" ht="30" customHeight="1">
      <c r="A7" s="542"/>
      <c r="B7" s="543" t="s">
        <v>40</v>
      </c>
      <c r="C7" s="543" t="s">
        <v>163</v>
      </c>
      <c r="D7" s="543" t="s">
        <v>42</v>
      </c>
      <c r="E7" s="543" t="s">
        <v>44</v>
      </c>
      <c r="F7" s="543" t="s">
        <v>52</v>
      </c>
      <c r="G7" s="543" t="s">
        <v>50</v>
      </c>
      <c r="H7" s="544" t="s">
        <v>46</v>
      </c>
      <c r="I7" s="543" t="s">
        <v>48</v>
      </c>
      <c r="J7" s="543" t="s">
        <v>54</v>
      </c>
      <c r="K7" s="543" t="s">
        <v>56</v>
      </c>
      <c r="L7" s="543" t="s">
        <v>58</v>
      </c>
      <c r="M7" s="544" t="s">
        <v>60</v>
      </c>
      <c r="N7" s="544" t="s">
        <v>62</v>
      </c>
      <c r="O7" s="544" t="s">
        <v>600</v>
      </c>
      <c r="P7" s="94"/>
      <c r="Q7" s="94"/>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c r="GY7" s="94"/>
      <c r="GZ7" s="94"/>
      <c r="HA7" s="94"/>
      <c r="HB7" s="94"/>
      <c r="HC7" s="94"/>
      <c r="HD7" s="94"/>
      <c r="HE7" s="94"/>
      <c r="HF7" s="94"/>
      <c r="HG7" s="94"/>
      <c r="HH7" s="94"/>
      <c r="HI7" s="94"/>
    </row>
    <row r="8" spans="1:217">
      <c r="A8" s="545"/>
      <c r="B8" s="586"/>
      <c r="C8" s="586"/>
      <c r="D8" s="586"/>
      <c r="E8" s="586"/>
      <c r="F8" s="586"/>
      <c r="G8" s="586"/>
      <c r="H8" s="587"/>
      <c r="I8" s="586"/>
      <c r="J8" s="586"/>
      <c r="K8" s="586"/>
      <c r="L8" s="586"/>
      <c r="M8" s="587"/>
      <c r="N8" s="587"/>
      <c r="O8" s="587"/>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c r="GZ8" s="94"/>
      <c r="HA8" s="94"/>
      <c r="HB8" s="94"/>
      <c r="HC8" s="94"/>
      <c r="HD8" s="94"/>
      <c r="HE8" s="94"/>
      <c r="HF8" s="94"/>
      <c r="HG8" s="94"/>
      <c r="HH8" s="94"/>
      <c r="HI8" s="94"/>
    </row>
    <row r="9" spans="1:217">
      <c r="A9" s="588" t="s">
        <v>603</v>
      </c>
      <c r="B9" s="589"/>
      <c r="C9" s="589"/>
      <c r="D9" s="589"/>
      <c r="E9" s="589"/>
      <c r="F9" s="589"/>
      <c r="G9" s="589"/>
      <c r="H9" s="590"/>
      <c r="I9" s="589"/>
      <c r="J9" s="589"/>
      <c r="K9" s="589"/>
      <c r="L9" s="589"/>
      <c r="M9" s="590"/>
      <c r="N9" s="590"/>
      <c r="O9" s="590"/>
      <c r="P9" s="94"/>
      <c r="Q9" s="94"/>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c r="GY9" s="94"/>
      <c r="GZ9" s="94"/>
      <c r="HA9" s="94"/>
      <c r="HB9" s="94"/>
      <c r="HC9" s="94"/>
      <c r="HD9" s="94"/>
      <c r="HE9" s="94"/>
      <c r="HF9" s="94"/>
      <c r="HG9" s="94"/>
      <c r="HH9" s="94"/>
      <c r="HI9" s="94"/>
    </row>
    <row r="10" spans="1:217">
      <c r="A10" s="545" t="s">
        <v>604</v>
      </c>
      <c r="B10" s="591">
        <v>0.11559999999999999</v>
      </c>
      <c r="C10" s="591">
        <v>0.20380000000000001</v>
      </c>
      <c r="D10" s="591">
        <v>9.35E-2</v>
      </c>
      <c r="E10" s="591">
        <v>0.11459999999999999</v>
      </c>
      <c r="F10" s="591">
        <v>0.1469</v>
      </c>
      <c r="G10" s="591">
        <v>9.5000000000000001E-2</v>
      </c>
      <c r="H10" s="591">
        <v>0.1004</v>
      </c>
      <c r="I10" s="591">
        <v>6.7100000000000007E-2</v>
      </c>
      <c r="J10" s="591">
        <v>0.27010000000000001</v>
      </c>
      <c r="K10" s="591">
        <v>4.8399999999999999E-2</v>
      </c>
      <c r="L10" s="591">
        <v>7.7299999999999994E-2</v>
      </c>
      <c r="M10" s="591">
        <v>5.1700000000000003E-2</v>
      </c>
      <c r="N10" s="591">
        <v>6.4299999999999996E-2</v>
      </c>
      <c r="O10" s="591">
        <v>0.10929999999999999</v>
      </c>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c r="GY10" s="120"/>
      <c r="GZ10" s="120"/>
      <c r="HA10" s="120"/>
      <c r="HB10" s="120"/>
      <c r="HC10" s="120"/>
      <c r="HD10" s="120"/>
      <c r="HE10" s="120"/>
      <c r="HF10" s="120"/>
      <c r="HG10" s="120"/>
      <c r="HH10" s="120"/>
      <c r="HI10" s="120"/>
    </row>
    <row r="11" spans="1:217">
      <c r="A11" s="545" t="s">
        <v>605</v>
      </c>
      <c r="B11" s="591">
        <v>0.66379999999999995</v>
      </c>
      <c r="C11" s="591">
        <v>0.58430000000000004</v>
      </c>
      <c r="D11" s="591">
        <v>0.66690000000000005</v>
      </c>
      <c r="E11" s="591">
        <v>0.63639999999999997</v>
      </c>
      <c r="F11" s="591">
        <v>0.68149999999999999</v>
      </c>
      <c r="G11" s="591">
        <v>0.71830000000000005</v>
      </c>
      <c r="H11" s="591">
        <v>0.74990000000000001</v>
      </c>
      <c r="I11" s="591">
        <v>0.7954</v>
      </c>
      <c r="J11" s="591">
        <v>0.56210000000000004</v>
      </c>
      <c r="K11" s="591">
        <v>0.78839999999999999</v>
      </c>
      <c r="L11" s="591">
        <v>0.77590000000000003</v>
      </c>
      <c r="M11" s="591">
        <v>0.71740000000000004</v>
      </c>
      <c r="N11" s="591">
        <v>0.91969999999999996</v>
      </c>
      <c r="O11" s="591">
        <v>0.69279999999999997</v>
      </c>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c r="GY11" s="94"/>
      <c r="GZ11" s="94"/>
      <c r="HA11" s="94"/>
      <c r="HB11" s="94"/>
      <c r="HC11" s="94"/>
      <c r="HD11" s="94"/>
      <c r="HE11" s="94"/>
      <c r="HF11" s="94"/>
      <c r="HG11" s="94"/>
      <c r="HH11" s="94"/>
      <c r="HI11" s="94"/>
    </row>
    <row r="12" spans="1:217">
      <c r="A12" s="545"/>
      <c r="B12" s="591"/>
      <c r="C12" s="591"/>
      <c r="D12" s="591"/>
      <c r="E12" s="591"/>
      <c r="F12" s="591"/>
      <c r="G12" s="591"/>
      <c r="H12" s="591"/>
      <c r="I12" s="591"/>
      <c r="J12" s="591"/>
      <c r="K12" s="591"/>
      <c r="L12" s="591"/>
      <c r="M12" s="591"/>
      <c r="N12" s="591"/>
      <c r="O12" s="591"/>
      <c r="P12" s="94"/>
      <c r="Q12" s="94"/>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c r="GY12" s="94"/>
      <c r="GZ12" s="94"/>
      <c r="HA12" s="94"/>
      <c r="HB12" s="94"/>
      <c r="HC12" s="94"/>
      <c r="HD12" s="94"/>
      <c r="HE12" s="94"/>
      <c r="HF12" s="94"/>
      <c r="HG12" s="94"/>
      <c r="HH12" s="94"/>
      <c r="HI12" s="94"/>
    </row>
    <row r="13" spans="1:217">
      <c r="A13" s="588" t="s">
        <v>606</v>
      </c>
      <c r="B13" s="592"/>
      <c r="C13" s="592"/>
      <c r="D13" s="592"/>
      <c r="E13" s="592"/>
      <c r="F13" s="592"/>
      <c r="G13" s="592"/>
      <c r="H13" s="592"/>
      <c r="I13" s="592"/>
      <c r="J13" s="592"/>
      <c r="K13" s="592"/>
      <c r="L13" s="592"/>
      <c r="M13" s="592"/>
      <c r="N13" s="592"/>
      <c r="O13" s="592"/>
      <c r="P13" s="94"/>
      <c r="Q13" s="94"/>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c r="GY13" s="94"/>
      <c r="GZ13" s="94"/>
      <c r="HA13" s="94"/>
      <c r="HB13" s="94"/>
      <c r="HC13" s="94"/>
      <c r="HD13" s="94"/>
      <c r="HE13" s="94"/>
      <c r="HF13" s="94"/>
      <c r="HG13" s="94"/>
      <c r="HH13" s="94"/>
      <c r="HI13" s="94"/>
    </row>
    <row r="14" spans="1:217">
      <c r="A14" s="593" t="s">
        <v>607</v>
      </c>
      <c r="B14" s="591">
        <v>0.74119999999999997</v>
      </c>
      <c r="C14" s="591">
        <v>0.64590000000000003</v>
      </c>
      <c r="D14" s="591">
        <v>0.72619999999999996</v>
      </c>
      <c r="E14" s="591">
        <v>0.78280000000000005</v>
      </c>
      <c r="F14" s="591">
        <v>0.71489999999999998</v>
      </c>
      <c r="G14" s="591">
        <v>0.69969999999999999</v>
      </c>
      <c r="H14" s="591">
        <v>0.76270000000000004</v>
      </c>
      <c r="I14" s="591">
        <v>0.57820000000000005</v>
      </c>
      <c r="J14" s="591">
        <v>0.33129999999999998</v>
      </c>
      <c r="K14" s="591">
        <v>0.61270000000000002</v>
      </c>
      <c r="L14" s="591">
        <v>0.79090000000000005</v>
      </c>
      <c r="M14" s="591">
        <v>0.74060000000000004</v>
      </c>
      <c r="N14" s="591">
        <v>0.72860000000000003</v>
      </c>
      <c r="O14" s="591">
        <v>0.70750000000000002</v>
      </c>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c r="GZ14" s="94"/>
      <c r="HA14" s="94"/>
      <c r="HB14" s="94"/>
      <c r="HC14" s="94"/>
      <c r="HD14" s="94"/>
      <c r="HE14" s="94"/>
      <c r="HF14" s="94"/>
      <c r="HG14" s="94"/>
      <c r="HH14" s="94"/>
      <c r="HI14" s="94"/>
    </row>
    <row r="15" spans="1:217">
      <c r="A15" s="593" t="s">
        <v>1217</v>
      </c>
      <c r="B15" s="591">
        <v>0.82299999999999995</v>
      </c>
      <c r="C15" s="591">
        <v>0.78859999999999997</v>
      </c>
      <c r="D15" s="591">
        <v>0.78710000000000002</v>
      </c>
      <c r="E15" s="591">
        <v>0.80010000000000003</v>
      </c>
      <c r="F15" s="591">
        <v>0.77610000000000001</v>
      </c>
      <c r="G15" s="591">
        <v>0.73150000000000004</v>
      </c>
      <c r="H15" s="591">
        <v>0.76390000000000002</v>
      </c>
      <c r="I15" s="591">
        <v>0.62050000000000005</v>
      </c>
      <c r="J15" s="591">
        <v>0.33129999999999998</v>
      </c>
      <c r="K15" s="591">
        <v>0.66210000000000002</v>
      </c>
      <c r="L15" s="591">
        <v>0.80310000000000004</v>
      </c>
      <c r="M15" s="591">
        <v>0.79900000000000004</v>
      </c>
      <c r="N15" s="591">
        <v>0.76970000000000005</v>
      </c>
      <c r="O15" s="591">
        <v>0.76880000000000004</v>
      </c>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c r="GY15" s="94"/>
      <c r="GZ15" s="94"/>
      <c r="HA15" s="94"/>
      <c r="HB15" s="94"/>
      <c r="HC15" s="94"/>
      <c r="HD15" s="94"/>
      <c r="HE15" s="94"/>
      <c r="HF15" s="94"/>
      <c r="HG15" s="94"/>
      <c r="HH15" s="94"/>
      <c r="HI15" s="94"/>
    </row>
    <row r="16" spans="1:217">
      <c r="A16" s="545" t="s">
        <v>608</v>
      </c>
      <c r="B16" s="591">
        <v>6.6600000000000006E-2</v>
      </c>
      <c r="C16" s="591">
        <v>0.1014</v>
      </c>
      <c r="D16" s="591">
        <v>0.10879999999999999</v>
      </c>
      <c r="E16" s="591">
        <v>8.5300000000000001E-2</v>
      </c>
      <c r="F16" s="591">
        <v>0.13220000000000001</v>
      </c>
      <c r="G16" s="591">
        <v>0.1547</v>
      </c>
      <c r="H16" s="591">
        <v>0.1186</v>
      </c>
      <c r="I16" s="591">
        <v>0.16139999999999999</v>
      </c>
      <c r="J16" s="591">
        <v>0.18160000000000001</v>
      </c>
      <c r="K16" s="591">
        <v>0.15720000000000001</v>
      </c>
      <c r="L16" s="591">
        <v>7.5399999999999995E-2</v>
      </c>
      <c r="M16" s="591">
        <v>0.1066</v>
      </c>
      <c r="N16" s="591">
        <v>5.3999999999999999E-2</v>
      </c>
      <c r="O16" s="591">
        <v>0.1094</v>
      </c>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c r="GY16" s="94"/>
      <c r="GZ16" s="94"/>
      <c r="HA16" s="94"/>
      <c r="HB16" s="94"/>
      <c r="HC16" s="94"/>
      <c r="HD16" s="94"/>
      <c r="HE16" s="94"/>
      <c r="HF16" s="94"/>
      <c r="HG16" s="94"/>
      <c r="HH16" s="94"/>
      <c r="HI16" s="94"/>
    </row>
    <row r="17" spans="1:217">
      <c r="A17" s="593" t="s">
        <v>609</v>
      </c>
      <c r="B17" s="591">
        <v>1.67E-2</v>
      </c>
      <c r="C17" s="591">
        <v>0</v>
      </c>
      <c r="D17" s="591">
        <v>9.1000000000000004E-3</v>
      </c>
      <c r="E17" s="591">
        <v>1.41E-2</v>
      </c>
      <c r="F17" s="591">
        <v>9.1000000000000004E-3</v>
      </c>
      <c r="G17" s="591">
        <v>1.89E-2</v>
      </c>
      <c r="H17" s="591">
        <v>1.55E-2</v>
      </c>
      <c r="I17" s="591">
        <v>1.7899999999999999E-2</v>
      </c>
      <c r="J17" s="591">
        <v>0</v>
      </c>
      <c r="K17" s="591">
        <v>1.7600000000000001E-2</v>
      </c>
      <c r="L17" s="591">
        <v>2.0500000000000001E-2</v>
      </c>
      <c r="M17" s="591">
        <v>3.5000000000000001E-3</v>
      </c>
      <c r="N17" s="591">
        <v>0</v>
      </c>
      <c r="O17" s="591">
        <v>1.0699999999999999E-2</v>
      </c>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c r="GY17" s="94"/>
      <c r="GZ17" s="94"/>
      <c r="HA17" s="94"/>
      <c r="HB17" s="94"/>
      <c r="HC17" s="94"/>
      <c r="HD17" s="94"/>
      <c r="HE17" s="94"/>
      <c r="HF17" s="94"/>
      <c r="HG17" s="94"/>
      <c r="HH17" s="94"/>
      <c r="HI17" s="94"/>
    </row>
    <row r="18" spans="1:217">
      <c r="A18" s="593"/>
      <c r="B18" s="591"/>
      <c r="C18" s="591"/>
      <c r="D18" s="591"/>
      <c r="E18" s="591"/>
      <c r="F18" s="591"/>
      <c r="G18" s="591"/>
      <c r="H18" s="591"/>
      <c r="I18" s="591"/>
      <c r="J18" s="591"/>
      <c r="K18" s="591"/>
      <c r="L18" s="591"/>
      <c r="M18" s="591"/>
      <c r="N18" s="591"/>
      <c r="O18" s="591"/>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c r="GV18" s="94"/>
      <c r="GW18" s="94"/>
      <c r="GX18" s="94"/>
      <c r="GY18" s="94"/>
      <c r="GZ18" s="94"/>
      <c r="HA18" s="94"/>
      <c r="HB18" s="94"/>
      <c r="HC18" s="94"/>
      <c r="HD18" s="94"/>
      <c r="HE18" s="94"/>
      <c r="HF18" s="94"/>
      <c r="HG18" s="94"/>
      <c r="HH18" s="94"/>
      <c r="HI18" s="94"/>
    </row>
    <row r="19" spans="1:217">
      <c r="A19" s="594" t="s">
        <v>610</v>
      </c>
      <c r="B19" s="592"/>
      <c r="C19" s="592"/>
      <c r="D19" s="592"/>
      <c r="E19" s="592"/>
      <c r="F19" s="592"/>
      <c r="G19" s="592"/>
      <c r="H19" s="592"/>
      <c r="I19" s="592"/>
      <c r="J19" s="592"/>
      <c r="K19" s="592"/>
      <c r="L19" s="592"/>
      <c r="M19" s="592"/>
      <c r="N19" s="592"/>
      <c r="O19" s="592"/>
      <c r="P19" s="94"/>
      <c r="Q19" s="94"/>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c r="GV19" s="94"/>
      <c r="GW19" s="94"/>
      <c r="GX19" s="94"/>
      <c r="GY19" s="94"/>
      <c r="GZ19" s="94"/>
      <c r="HA19" s="94"/>
      <c r="HB19" s="94"/>
      <c r="HC19" s="94"/>
      <c r="HD19" s="94"/>
      <c r="HE19" s="94"/>
      <c r="HF19" s="94"/>
      <c r="HG19" s="94"/>
      <c r="HH19" s="94"/>
      <c r="HI19" s="94"/>
    </row>
    <row r="20" spans="1:217">
      <c r="A20" s="593" t="s">
        <v>611</v>
      </c>
      <c r="B20" s="591">
        <v>0.68669999999999998</v>
      </c>
      <c r="C20" s="591">
        <v>0.57720000000000005</v>
      </c>
      <c r="D20" s="591">
        <v>0.60929999999999995</v>
      </c>
      <c r="E20" s="591">
        <v>0.74</v>
      </c>
      <c r="F20" s="591">
        <v>0.72309999999999997</v>
      </c>
      <c r="G20" s="591">
        <v>0.4471</v>
      </c>
      <c r="H20" s="591">
        <v>0.77390000000000003</v>
      </c>
      <c r="I20" s="591">
        <v>0.58660000000000001</v>
      </c>
      <c r="J20" s="591">
        <v>0.47770000000000001</v>
      </c>
      <c r="K20" s="591">
        <v>0.58879999999999999</v>
      </c>
      <c r="L20" s="591">
        <v>0.84530000000000005</v>
      </c>
      <c r="M20" s="591">
        <v>0.81679999999999997</v>
      </c>
      <c r="N20" s="591">
        <v>0.69140000000000001</v>
      </c>
      <c r="O20" s="591">
        <v>0.66449999999999998</v>
      </c>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c r="GV20" s="94"/>
      <c r="GW20" s="94"/>
      <c r="GX20" s="94"/>
      <c r="GY20" s="94"/>
      <c r="GZ20" s="94"/>
      <c r="HA20" s="94"/>
      <c r="HB20" s="94"/>
      <c r="HC20" s="94"/>
      <c r="HD20" s="94"/>
      <c r="HE20" s="94"/>
      <c r="HF20" s="94"/>
      <c r="HG20" s="94"/>
      <c r="HH20" s="94"/>
      <c r="HI20" s="94"/>
    </row>
    <row r="21" spans="1:217">
      <c r="A21" s="593" t="s">
        <v>612</v>
      </c>
      <c r="B21" s="591">
        <v>0.31330000000000002</v>
      </c>
      <c r="C21" s="591">
        <v>0.42280000000000001</v>
      </c>
      <c r="D21" s="591">
        <v>0.39069999999999999</v>
      </c>
      <c r="E21" s="591">
        <v>0.26</v>
      </c>
      <c r="F21" s="591">
        <v>0.27689999999999998</v>
      </c>
      <c r="G21" s="591">
        <v>0.55289999999999995</v>
      </c>
      <c r="H21" s="591">
        <v>0.2261</v>
      </c>
      <c r="I21" s="591">
        <v>0.41339999999999999</v>
      </c>
      <c r="J21" s="591">
        <v>0.52229999999999999</v>
      </c>
      <c r="K21" s="591">
        <v>0.41120000000000001</v>
      </c>
      <c r="L21" s="591">
        <v>0.1547</v>
      </c>
      <c r="M21" s="591">
        <v>0.1832</v>
      </c>
      <c r="N21" s="591">
        <v>0.30859999999999999</v>
      </c>
      <c r="O21" s="591">
        <v>0.33550000000000002</v>
      </c>
      <c r="P21" s="94"/>
      <c r="Q21" s="94"/>
      <c r="R21" s="94"/>
      <c r="S21" s="94"/>
      <c r="T21" s="94"/>
      <c r="U21" s="94"/>
      <c r="V21" s="94"/>
      <c r="W21" s="94"/>
      <c r="X21" s="94"/>
      <c r="Y21" s="9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c r="GV21" s="94"/>
      <c r="GW21" s="94"/>
      <c r="GX21" s="94"/>
      <c r="GY21" s="94"/>
      <c r="GZ21" s="94"/>
      <c r="HA21" s="94"/>
      <c r="HB21" s="94"/>
      <c r="HC21" s="94"/>
      <c r="HD21" s="94"/>
      <c r="HE21" s="94"/>
      <c r="HF21" s="94"/>
      <c r="HG21" s="94"/>
      <c r="HH21" s="94"/>
      <c r="HI21" s="94"/>
    </row>
    <row r="22" spans="1:217">
      <c r="A22" s="593" t="s">
        <v>613</v>
      </c>
      <c r="B22" s="242">
        <v>1024.8490999999999</v>
      </c>
      <c r="C22" s="242">
        <v>984.09990000000005</v>
      </c>
      <c r="D22" s="242">
        <v>994.75059999999996</v>
      </c>
      <c r="E22" s="242">
        <v>1016.5694999999999</v>
      </c>
      <c r="F22" s="242">
        <v>1049.865</v>
      </c>
      <c r="G22" s="242">
        <v>1039.0858000000001</v>
      </c>
      <c r="H22" s="242">
        <v>1043.4726000000001</v>
      </c>
      <c r="I22" s="242">
        <v>949.35680000000002</v>
      </c>
      <c r="J22" s="242">
        <v>125.89019999999999</v>
      </c>
      <c r="K22" s="242">
        <v>1018.0812</v>
      </c>
      <c r="L22" s="242">
        <v>944.6268</v>
      </c>
      <c r="M22" s="242">
        <v>966.90260000000001</v>
      </c>
      <c r="N22" s="242">
        <v>1016.4739</v>
      </c>
      <c r="O22" s="242">
        <v>1006.081</v>
      </c>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c r="GV22" s="94"/>
      <c r="GW22" s="94"/>
      <c r="GX22" s="94"/>
      <c r="GY22" s="94"/>
      <c r="GZ22" s="94"/>
      <c r="HA22" s="94"/>
      <c r="HB22" s="94"/>
      <c r="HC22" s="94"/>
      <c r="HD22" s="94"/>
      <c r="HE22" s="94"/>
      <c r="HF22" s="94"/>
      <c r="HG22" s="94"/>
      <c r="HH22" s="94"/>
      <c r="HI22" s="94"/>
    </row>
    <row r="23" spans="1:217">
      <c r="A23" s="593"/>
      <c r="B23" s="242"/>
      <c r="C23" s="242"/>
      <c r="D23" s="242"/>
      <c r="E23" s="242"/>
      <c r="F23" s="242"/>
      <c r="G23" s="242"/>
      <c r="H23" s="242"/>
      <c r="I23" s="242"/>
      <c r="J23" s="242"/>
      <c r="K23" s="242"/>
      <c r="L23" s="242"/>
      <c r="M23" s="242"/>
      <c r="N23" s="242"/>
      <c r="O23" s="242"/>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c r="GV23" s="94"/>
      <c r="GW23" s="94"/>
      <c r="GX23" s="94"/>
      <c r="GY23" s="94"/>
      <c r="GZ23" s="94"/>
      <c r="HA23" s="94"/>
      <c r="HB23" s="94"/>
      <c r="HC23" s="94"/>
      <c r="HD23" s="94"/>
      <c r="HE23" s="94"/>
      <c r="HF23" s="94"/>
      <c r="HG23" s="94"/>
      <c r="HH23" s="94"/>
      <c r="HI23" s="94"/>
    </row>
    <row r="24" spans="1:217">
      <c r="A24" s="595" t="s">
        <v>614</v>
      </c>
      <c r="B24" s="596"/>
      <c r="C24" s="596"/>
      <c r="D24" s="596"/>
      <c r="E24" s="596"/>
      <c r="F24" s="596"/>
      <c r="G24" s="596"/>
      <c r="H24" s="596"/>
      <c r="I24" s="596"/>
      <c r="J24" s="596"/>
      <c r="K24" s="596"/>
      <c r="L24" s="596"/>
      <c r="M24" s="596"/>
      <c r="N24" s="596"/>
      <c r="O24" s="596"/>
      <c r="P24" s="94"/>
      <c r="Q24" s="94"/>
      <c r="R24" s="94"/>
      <c r="S24" s="94"/>
      <c r="T24" s="94"/>
      <c r="U24" s="94"/>
      <c r="V24" s="94"/>
      <c r="W24" s="94"/>
      <c r="X24" s="94"/>
      <c r="Y24" s="9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c r="GV24" s="94"/>
      <c r="GW24" s="94"/>
      <c r="GX24" s="94"/>
      <c r="GY24" s="94"/>
      <c r="GZ24" s="94"/>
      <c r="HA24" s="94"/>
      <c r="HB24" s="94"/>
      <c r="HC24" s="94"/>
      <c r="HD24" s="94"/>
      <c r="HE24" s="94"/>
      <c r="HF24" s="94"/>
      <c r="HG24" s="94"/>
      <c r="HH24" s="94"/>
      <c r="HI24" s="94"/>
    </row>
    <row r="25" spans="1:217">
      <c r="A25" s="545" t="s">
        <v>615</v>
      </c>
      <c r="B25" s="591">
        <v>0.98180000000000001</v>
      </c>
      <c r="C25" s="591">
        <v>0.97550000000000003</v>
      </c>
      <c r="D25" s="591">
        <v>0.97389999999999999</v>
      </c>
      <c r="E25" s="591">
        <v>0.97070000000000001</v>
      </c>
      <c r="F25" s="591">
        <v>0.98360000000000003</v>
      </c>
      <c r="G25" s="591">
        <v>0.98209999999999997</v>
      </c>
      <c r="H25" s="591">
        <v>0.98350000000000004</v>
      </c>
      <c r="I25" s="591">
        <v>0.99270000000000003</v>
      </c>
      <c r="J25" s="591">
        <v>0.99570000000000003</v>
      </c>
      <c r="K25" s="591">
        <v>0.98660000000000003</v>
      </c>
      <c r="L25" s="591">
        <v>0.98429999999999995</v>
      </c>
      <c r="M25" s="591">
        <v>0.99519999999999997</v>
      </c>
      <c r="N25" s="591">
        <v>0.98950000000000005</v>
      </c>
      <c r="O25" s="591">
        <v>0.98180000000000001</v>
      </c>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c r="GV25" s="94"/>
      <c r="GW25" s="94"/>
      <c r="GX25" s="94"/>
      <c r="GY25" s="94"/>
      <c r="GZ25" s="94"/>
      <c r="HA25" s="94"/>
      <c r="HB25" s="94"/>
      <c r="HC25" s="94"/>
      <c r="HD25" s="94"/>
      <c r="HE25" s="94"/>
      <c r="HF25" s="94"/>
      <c r="HG25" s="94"/>
      <c r="HH25" s="94"/>
      <c r="HI25" s="94"/>
    </row>
    <row r="26" spans="1:217">
      <c r="A26" s="545" t="s">
        <v>616</v>
      </c>
      <c r="B26" s="591">
        <v>2.75E-2</v>
      </c>
      <c r="C26" s="591">
        <v>6.93E-2</v>
      </c>
      <c r="D26" s="591">
        <v>3.5099999999999999E-2</v>
      </c>
      <c r="E26" s="591">
        <v>6.1400000000000003E-2</v>
      </c>
      <c r="F26" s="591">
        <v>3.7000000000000002E-3</v>
      </c>
      <c r="G26" s="591">
        <v>3.95E-2</v>
      </c>
      <c r="H26" s="591">
        <v>6.1899999999999997E-2</v>
      </c>
      <c r="I26" s="591">
        <v>3.1399999999999997E-2</v>
      </c>
      <c r="J26" s="591">
        <v>4.7999999999999996E-3</v>
      </c>
      <c r="K26" s="591">
        <v>4.5499999999999999E-2</v>
      </c>
      <c r="L26" s="591">
        <v>4.8399999999999999E-2</v>
      </c>
      <c r="M26" s="591">
        <v>1.44E-2</v>
      </c>
      <c r="N26" s="591">
        <v>3.8699999999999998E-2</v>
      </c>
      <c r="O26" s="591">
        <v>3.8399999999999997E-2</v>
      </c>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c r="GV26" s="94"/>
      <c r="GW26" s="94"/>
      <c r="GX26" s="94"/>
      <c r="GY26" s="94"/>
      <c r="GZ26" s="94"/>
      <c r="HA26" s="94"/>
      <c r="HB26" s="94"/>
      <c r="HC26" s="94"/>
      <c r="HD26" s="94"/>
      <c r="HE26" s="94"/>
      <c r="HF26" s="94"/>
      <c r="HG26" s="94"/>
      <c r="HH26" s="94"/>
      <c r="HI26" s="94"/>
    </row>
    <row r="27" spans="1:217">
      <c r="A27" s="593" t="s">
        <v>617</v>
      </c>
      <c r="B27" s="591">
        <v>1.8200000000000001E-2</v>
      </c>
      <c r="C27" s="591">
        <v>2.4500000000000001E-2</v>
      </c>
      <c r="D27" s="591">
        <v>2.6100000000000002E-2</v>
      </c>
      <c r="E27" s="591">
        <v>2.93E-2</v>
      </c>
      <c r="F27" s="591">
        <v>1.6400000000000001E-2</v>
      </c>
      <c r="G27" s="591">
        <v>1.7899999999999999E-2</v>
      </c>
      <c r="H27" s="591">
        <v>1.6500000000000001E-2</v>
      </c>
      <c r="I27" s="591">
        <v>7.3000000000000001E-3</v>
      </c>
      <c r="J27" s="591">
        <v>4.3E-3</v>
      </c>
      <c r="K27" s="591">
        <v>1.34E-2</v>
      </c>
      <c r="L27" s="591">
        <v>1.5699999999999999E-2</v>
      </c>
      <c r="M27" s="591">
        <v>4.7999999999999996E-3</v>
      </c>
      <c r="N27" s="591">
        <v>1.0500000000000001E-2</v>
      </c>
      <c r="O27" s="591">
        <v>1.8200000000000001E-2</v>
      </c>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c r="GV27" s="94"/>
      <c r="GW27" s="94"/>
      <c r="GX27" s="94"/>
      <c r="GY27" s="94"/>
      <c r="GZ27" s="94"/>
      <c r="HA27" s="94"/>
      <c r="HB27" s="94"/>
      <c r="HC27" s="94"/>
      <c r="HD27" s="94"/>
      <c r="HE27" s="94"/>
      <c r="HF27" s="94"/>
      <c r="HG27" s="94"/>
      <c r="HH27" s="94"/>
      <c r="HI27" s="94"/>
    </row>
    <row r="28" spans="1:217">
      <c r="A28" s="593" t="s">
        <v>618</v>
      </c>
      <c r="B28" s="591">
        <v>2.4799999999999999E-2</v>
      </c>
      <c r="C28" s="591">
        <v>6.0999999999999999E-2</v>
      </c>
      <c r="D28" s="591">
        <v>3.2000000000000001E-2</v>
      </c>
      <c r="E28" s="591">
        <v>4.8500000000000001E-2</v>
      </c>
      <c r="F28" s="591">
        <v>3.0999999999999999E-3</v>
      </c>
      <c r="G28" s="591">
        <v>3.4799999999999998E-2</v>
      </c>
      <c r="H28" s="591">
        <v>5.7099999999999998E-2</v>
      </c>
      <c r="I28" s="591">
        <v>3.1E-2</v>
      </c>
      <c r="J28" s="591">
        <v>2.5000000000000001E-3</v>
      </c>
      <c r="K28" s="591">
        <v>4.2999999999999997E-2</v>
      </c>
      <c r="L28" s="591">
        <v>4.6199999999999998E-2</v>
      </c>
      <c r="M28" s="591">
        <v>1.3100000000000001E-2</v>
      </c>
      <c r="N28" s="591">
        <v>3.6499999999999998E-2</v>
      </c>
      <c r="O28" s="591">
        <v>3.4200000000000001E-2</v>
      </c>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c r="GY28" s="94"/>
      <c r="GZ28" s="94"/>
      <c r="HA28" s="94"/>
      <c r="HB28" s="94"/>
      <c r="HC28" s="94"/>
      <c r="HD28" s="94"/>
      <c r="HE28" s="94"/>
      <c r="HF28" s="94"/>
      <c r="HG28" s="94"/>
      <c r="HH28" s="94"/>
      <c r="HI28" s="94"/>
    </row>
    <row r="29" spans="1:217">
      <c r="A29" s="593" t="s">
        <v>619</v>
      </c>
      <c r="B29" s="591">
        <v>0.1152</v>
      </c>
      <c r="C29" s="591">
        <v>0.1414</v>
      </c>
      <c r="D29" s="591">
        <v>0.114</v>
      </c>
      <c r="E29" s="591">
        <v>0.23369999999999999</v>
      </c>
      <c r="F29" s="591">
        <v>0.1701</v>
      </c>
      <c r="G29" s="591">
        <v>0.13300000000000001</v>
      </c>
      <c r="H29" s="591">
        <v>9.3200000000000005E-2</v>
      </c>
      <c r="I29" s="591">
        <v>2.1299999999999999E-2</v>
      </c>
      <c r="J29" s="591">
        <v>0.49230000000000002</v>
      </c>
      <c r="K29" s="591">
        <v>6.8199999999999997E-2</v>
      </c>
      <c r="L29" s="591">
        <v>6.1400000000000003E-2</v>
      </c>
      <c r="M29" s="591">
        <v>9.4600000000000004E-2</v>
      </c>
      <c r="N29" s="591">
        <v>6.83E-2</v>
      </c>
      <c r="O29" s="591">
        <v>0.12470000000000001</v>
      </c>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c r="GY29" s="94"/>
      <c r="GZ29" s="94"/>
      <c r="HA29" s="94"/>
      <c r="HB29" s="94"/>
      <c r="HC29" s="94"/>
      <c r="HD29" s="94"/>
      <c r="HE29" s="94"/>
      <c r="HF29" s="94"/>
      <c r="HG29" s="94"/>
      <c r="HH29" s="94"/>
      <c r="HI29" s="94"/>
    </row>
    <row r="30" spans="1:217">
      <c r="A30" s="593" t="s">
        <v>620</v>
      </c>
      <c r="B30" s="591">
        <v>1.7899999999999999E-2</v>
      </c>
      <c r="C30" s="591">
        <v>2.4299999999999999E-2</v>
      </c>
      <c r="D30" s="591">
        <v>1.8700000000000001E-2</v>
      </c>
      <c r="E30" s="591">
        <v>2.1499999999999998E-2</v>
      </c>
      <c r="F30" s="591">
        <v>2.01E-2</v>
      </c>
      <c r="G30" s="591">
        <v>2.1700000000000001E-2</v>
      </c>
      <c r="H30" s="591">
        <v>2.3800000000000002E-2</v>
      </c>
      <c r="I30" s="591">
        <v>3.5999999999999997E-2</v>
      </c>
      <c r="J30" s="591">
        <v>1.54E-2</v>
      </c>
      <c r="K30" s="591">
        <v>3.1099999999999999E-2</v>
      </c>
      <c r="L30" s="591">
        <v>2.46E-2</v>
      </c>
      <c r="M30" s="591">
        <v>2.5100000000000001E-2</v>
      </c>
      <c r="N30" s="591">
        <v>3.61E-2</v>
      </c>
      <c r="O30" s="591">
        <v>2.3800000000000002E-2</v>
      </c>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c r="GV30" s="94"/>
      <c r="GW30" s="94"/>
      <c r="GX30" s="94"/>
      <c r="GY30" s="94"/>
      <c r="GZ30" s="94"/>
      <c r="HA30" s="94"/>
      <c r="HB30" s="94"/>
      <c r="HC30" s="94"/>
      <c r="HD30" s="94"/>
      <c r="HE30" s="94"/>
      <c r="HF30" s="94"/>
      <c r="HG30" s="94"/>
      <c r="HH30" s="94"/>
      <c r="HI30" s="94"/>
    </row>
    <row r="31" spans="1:217">
      <c r="A31" s="593" t="s">
        <v>621</v>
      </c>
      <c r="B31" s="591">
        <v>3.0599999999999999E-2</v>
      </c>
      <c r="C31" s="591">
        <v>3.6700000000000003E-2</v>
      </c>
      <c r="D31" s="591">
        <v>3.3099999999999997E-2</v>
      </c>
      <c r="E31" s="591">
        <v>5.0999999999999997E-2</v>
      </c>
      <c r="F31" s="591">
        <v>2.9399999999999999E-2</v>
      </c>
      <c r="G31" s="591">
        <v>2.4299999999999999E-2</v>
      </c>
      <c r="H31" s="591">
        <v>3.27E-2</v>
      </c>
      <c r="I31" s="591">
        <v>3.4299999999999997E-2</v>
      </c>
      <c r="J31" s="591">
        <v>6.4999999999999997E-3</v>
      </c>
      <c r="K31" s="591">
        <v>4.6899999999999997E-2</v>
      </c>
      <c r="L31" s="591">
        <v>2.9700000000000001E-2</v>
      </c>
      <c r="M31" s="591">
        <v>2.5700000000000001E-2</v>
      </c>
      <c r="N31" s="591">
        <v>5.0200000000000002E-2</v>
      </c>
      <c r="O31" s="591">
        <v>3.5299999999999998E-2</v>
      </c>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c r="GV31" s="94"/>
      <c r="GW31" s="94"/>
      <c r="GX31" s="94"/>
      <c r="GY31" s="94"/>
      <c r="GZ31" s="94"/>
      <c r="HA31" s="94"/>
      <c r="HB31" s="94"/>
      <c r="HC31" s="94"/>
      <c r="HD31" s="94"/>
      <c r="HE31" s="94"/>
      <c r="HF31" s="94"/>
      <c r="HG31" s="94"/>
      <c r="HH31" s="94"/>
      <c r="HI31" s="94"/>
    </row>
    <row r="32" spans="1:217">
      <c r="A32" s="593" t="s">
        <v>622</v>
      </c>
      <c r="B32" s="591">
        <v>0.96819999999999995</v>
      </c>
      <c r="C32" s="591">
        <v>0.96120000000000005</v>
      </c>
      <c r="D32" s="591">
        <v>0.95509999999999995</v>
      </c>
      <c r="E32" s="591">
        <v>0.94869999999999999</v>
      </c>
      <c r="F32" s="591">
        <v>0.98199999999999998</v>
      </c>
      <c r="G32" s="591">
        <v>0.97060000000000002</v>
      </c>
      <c r="H32" s="591">
        <v>0.96409999999999996</v>
      </c>
      <c r="I32" s="591">
        <v>0.99250000000000005</v>
      </c>
      <c r="J32" s="591">
        <v>0.99639999999999995</v>
      </c>
      <c r="K32" s="591">
        <v>0.98380000000000001</v>
      </c>
      <c r="L32" s="591">
        <v>0.97430000000000005</v>
      </c>
      <c r="M32" s="591">
        <v>0.99099999999999999</v>
      </c>
      <c r="N32" s="591">
        <v>0.98850000000000005</v>
      </c>
      <c r="O32" s="591">
        <v>0.97009999999999996</v>
      </c>
      <c r="P32" s="94"/>
      <c r="Q32" s="94"/>
      <c r="R32" s="94"/>
      <c r="S32" s="94"/>
      <c r="T32" s="94"/>
      <c r="U32" s="94"/>
      <c r="V32" s="94"/>
      <c r="W32" s="94"/>
      <c r="X32" s="94"/>
      <c r="Y32" s="9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c r="GV32" s="94"/>
      <c r="GW32" s="94"/>
      <c r="GX32" s="94"/>
      <c r="GY32" s="94"/>
      <c r="GZ32" s="94"/>
      <c r="HA32" s="94"/>
      <c r="HB32" s="94"/>
      <c r="HC32" s="94"/>
      <c r="HD32" s="94"/>
      <c r="HE32" s="94"/>
      <c r="HF32" s="94"/>
      <c r="HG32" s="94"/>
      <c r="HH32" s="94"/>
      <c r="HI32" s="94"/>
    </row>
    <row r="33" spans="1:217">
      <c r="A33" s="593" t="s">
        <v>623</v>
      </c>
      <c r="B33" s="591">
        <v>8.3000000000000001E-3</v>
      </c>
      <c r="C33" s="591">
        <v>1.3299999999999999E-2</v>
      </c>
      <c r="D33" s="591">
        <v>0.01</v>
      </c>
      <c r="E33" s="591">
        <v>1.54E-2</v>
      </c>
      <c r="F33" s="591">
        <v>3.0000000000000001E-3</v>
      </c>
      <c r="G33" s="591">
        <v>2E-3</v>
      </c>
      <c r="H33" s="591">
        <v>1.09E-2</v>
      </c>
      <c r="I33" s="591">
        <v>0</v>
      </c>
      <c r="J33" s="591">
        <v>0</v>
      </c>
      <c r="K33" s="591">
        <v>8.0000000000000004E-4</v>
      </c>
      <c r="L33" s="591">
        <v>1.8E-3</v>
      </c>
      <c r="M33" s="591">
        <v>1.2999999999999999E-3</v>
      </c>
      <c r="N33" s="591">
        <v>0</v>
      </c>
      <c r="O33" s="591">
        <v>7.0000000000000001E-3</v>
      </c>
      <c r="P33" s="94"/>
      <c r="Q33" s="94"/>
      <c r="R33" s="94"/>
      <c r="S33" s="94"/>
      <c r="T33" s="94"/>
      <c r="U33" s="94"/>
      <c r="V33" s="94"/>
      <c r="W33" s="94"/>
      <c r="X33" s="94"/>
      <c r="Y33" s="9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c r="GV33" s="94"/>
      <c r="GW33" s="94"/>
      <c r="GX33" s="94"/>
      <c r="GY33" s="94"/>
      <c r="GZ33" s="94"/>
      <c r="HA33" s="94"/>
      <c r="HB33" s="94"/>
      <c r="HC33" s="94"/>
      <c r="HD33" s="94"/>
      <c r="HE33" s="94"/>
      <c r="HF33" s="94"/>
      <c r="HG33" s="94"/>
      <c r="HH33" s="94"/>
      <c r="HI33" s="94"/>
    </row>
    <row r="34" spans="1:217">
      <c r="A34" s="593" t="s">
        <v>624</v>
      </c>
      <c r="B34" s="591">
        <v>8.3000000000000001E-3</v>
      </c>
      <c r="C34" s="591">
        <v>2.5999999999999999E-3</v>
      </c>
      <c r="D34" s="591">
        <v>3.5999999999999999E-3</v>
      </c>
      <c r="E34" s="591">
        <v>9.7000000000000003E-3</v>
      </c>
      <c r="F34" s="591">
        <v>2.2000000000000001E-3</v>
      </c>
      <c r="G34" s="591">
        <v>5.0000000000000001E-3</v>
      </c>
      <c r="H34" s="591">
        <v>4.1000000000000003E-3</v>
      </c>
      <c r="I34" s="591">
        <v>1E-4</v>
      </c>
      <c r="J34" s="591">
        <v>0</v>
      </c>
      <c r="K34" s="591">
        <v>8.9999999999999998E-4</v>
      </c>
      <c r="L34" s="591">
        <v>4.4000000000000003E-3</v>
      </c>
      <c r="M34" s="591">
        <v>4.0000000000000002E-4</v>
      </c>
      <c r="N34" s="591">
        <v>1E-4</v>
      </c>
      <c r="O34" s="591">
        <v>4.0000000000000001E-3</v>
      </c>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c r="GV34" s="94"/>
      <c r="GW34" s="94"/>
      <c r="GX34" s="94"/>
      <c r="GY34" s="94"/>
      <c r="GZ34" s="94"/>
      <c r="HA34" s="94"/>
      <c r="HB34" s="94"/>
      <c r="HC34" s="94"/>
      <c r="HD34" s="94"/>
      <c r="HE34" s="94"/>
      <c r="HF34" s="94"/>
      <c r="HG34" s="94"/>
      <c r="HH34" s="94"/>
      <c r="HI34" s="94"/>
    </row>
    <row r="35" spans="1:217">
      <c r="A35" s="593" t="s">
        <v>625</v>
      </c>
      <c r="B35" s="591">
        <v>1.1999999999999999E-3</v>
      </c>
      <c r="C35" s="591">
        <v>1.2999999999999999E-3</v>
      </c>
      <c r="D35" s="591">
        <v>6.1000000000000004E-3</v>
      </c>
      <c r="E35" s="591">
        <v>3.3E-3</v>
      </c>
      <c r="F35" s="591">
        <v>8.0000000000000004E-4</v>
      </c>
      <c r="G35" s="591">
        <v>8.0000000000000004E-4</v>
      </c>
      <c r="H35" s="591">
        <v>3.0000000000000001E-3</v>
      </c>
      <c r="I35" s="591">
        <v>1E-4</v>
      </c>
      <c r="J35" s="591">
        <v>0</v>
      </c>
      <c r="K35" s="591">
        <v>2.9999999999999997E-4</v>
      </c>
      <c r="L35" s="591">
        <v>3.8999999999999998E-3</v>
      </c>
      <c r="M35" s="591">
        <v>2.0000000000000001E-4</v>
      </c>
      <c r="N35" s="591">
        <v>1E-4</v>
      </c>
      <c r="O35" s="591">
        <v>2E-3</v>
      </c>
      <c r="P35" s="94"/>
      <c r="Q35" s="94"/>
      <c r="R35" s="94"/>
      <c r="S35" s="94"/>
      <c r="T35" s="94"/>
      <c r="U35" s="94"/>
      <c r="V35" s="94"/>
      <c r="W35" s="94"/>
      <c r="X35" s="94"/>
      <c r="Y35" s="9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c r="GV35" s="94"/>
      <c r="GW35" s="94"/>
      <c r="GX35" s="94"/>
      <c r="GY35" s="94"/>
      <c r="GZ35" s="94"/>
      <c r="HA35" s="94"/>
      <c r="HB35" s="94"/>
      <c r="HC35" s="94"/>
      <c r="HD35" s="94"/>
      <c r="HE35" s="94"/>
      <c r="HF35" s="94"/>
      <c r="HG35" s="94"/>
      <c r="HH35" s="94"/>
      <c r="HI35" s="94"/>
    </row>
    <row r="36" spans="1:217">
      <c r="A36" s="593" t="s">
        <v>626</v>
      </c>
      <c r="B36" s="591">
        <v>1E-3</v>
      </c>
      <c r="C36" s="591">
        <v>7.1000000000000004E-3</v>
      </c>
      <c r="D36" s="591">
        <v>2.3999999999999998E-3</v>
      </c>
      <c r="E36" s="591">
        <v>8.9999999999999993E-3</v>
      </c>
      <c r="F36" s="591">
        <v>1E-3</v>
      </c>
      <c r="G36" s="591">
        <v>9.2999999999999992E-3</v>
      </c>
      <c r="H36" s="591">
        <v>8.0000000000000004E-4</v>
      </c>
      <c r="I36" s="591">
        <v>1E-4</v>
      </c>
      <c r="J36" s="591">
        <v>0</v>
      </c>
      <c r="K36" s="591">
        <v>4.0000000000000002E-4</v>
      </c>
      <c r="L36" s="591">
        <v>6.9999999999999999E-4</v>
      </c>
      <c r="M36" s="591">
        <v>1E-4</v>
      </c>
      <c r="N36" s="591">
        <v>0</v>
      </c>
      <c r="O36" s="591">
        <v>3.0999999999999999E-3</v>
      </c>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c r="GV36" s="94"/>
      <c r="GW36" s="94"/>
      <c r="GX36" s="94"/>
      <c r="GY36" s="94"/>
      <c r="GZ36" s="94"/>
      <c r="HA36" s="94"/>
      <c r="HB36" s="94"/>
      <c r="HC36" s="94"/>
      <c r="HD36" s="94"/>
      <c r="HE36" s="94"/>
      <c r="HF36" s="94"/>
      <c r="HG36" s="94"/>
      <c r="HH36" s="94"/>
      <c r="HI36" s="94"/>
    </row>
    <row r="37" spans="1:217">
      <c r="A37" s="593" t="s">
        <v>627</v>
      </c>
      <c r="B37" s="591">
        <v>1.3100000000000001E-2</v>
      </c>
      <c r="C37" s="591">
        <v>1.46E-2</v>
      </c>
      <c r="D37" s="591">
        <v>2.24E-2</v>
      </c>
      <c r="E37" s="591">
        <v>1.38E-2</v>
      </c>
      <c r="F37" s="591">
        <v>1.0800000000000001E-2</v>
      </c>
      <c r="G37" s="591">
        <v>1.23E-2</v>
      </c>
      <c r="H37" s="591">
        <v>1.6E-2</v>
      </c>
      <c r="I37" s="591">
        <v>7.1999999999999998E-3</v>
      </c>
      <c r="J37" s="591">
        <v>3.5999999999999999E-3</v>
      </c>
      <c r="K37" s="591">
        <v>1.37E-2</v>
      </c>
      <c r="L37" s="591">
        <v>1.49E-2</v>
      </c>
      <c r="M37" s="591">
        <v>6.1999999999999998E-3</v>
      </c>
      <c r="N37" s="591">
        <v>1.1299999999999999E-2</v>
      </c>
      <c r="O37" s="591">
        <v>1.37E-2</v>
      </c>
      <c r="P37" s="94"/>
      <c r="Q37" s="94"/>
      <c r="R37" s="94"/>
      <c r="S37" s="94"/>
      <c r="T37" s="94"/>
      <c r="U37" s="94"/>
      <c r="V37" s="94"/>
      <c r="W37" s="94"/>
      <c r="X37" s="94"/>
      <c r="Y37" s="9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c r="GV37" s="94"/>
      <c r="GW37" s="94"/>
      <c r="GX37" s="94"/>
      <c r="GY37" s="94"/>
      <c r="GZ37" s="94"/>
      <c r="HA37" s="94"/>
      <c r="HB37" s="94"/>
      <c r="HC37" s="94"/>
      <c r="HD37" s="94"/>
      <c r="HE37" s="94"/>
      <c r="HF37" s="94"/>
      <c r="HG37" s="94"/>
      <c r="HH37" s="94"/>
      <c r="HI37" s="94"/>
    </row>
    <row r="38" spans="1:217">
      <c r="A38" s="593"/>
      <c r="B38" s="591"/>
      <c r="C38" s="591"/>
      <c r="D38" s="591"/>
      <c r="E38" s="591"/>
      <c r="F38" s="591"/>
      <c r="G38" s="591"/>
      <c r="H38" s="591"/>
      <c r="I38" s="591"/>
      <c r="J38" s="591"/>
      <c r="K38" s="591"/>
      <c r="L38" s="591"/>
      <c r="M38" s="591"/>
      <c r="N38" s="591"/>
      <c r="O38" s="591"/>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c r="GY38" s="94"/>
      <c r="GZ38" s="94"/>
      <c r="HA38" s="94"/>
      <c r="HB38" s="94"/>
      <c r="HC38" s="94"/>
      <c r="HD38" s="94"/>
      <c r="HE38" s="94"/>
      <c r="HF38" s="94"/>
      <c r="HG38" s="94"/>
      <c r="HH38" s="94"/>
      <c r="HI38" s="94"/>
    </row>
    <row r="39" spans="1:217">
      <c r="A39" s="595" t="s">
        <v>628</v>
      </c>
      <c r="B39" s="592"/>
      <c r="C39" s="592"/>
      <c r="D39" s="592"/>
      <c r="E39" s="592"/>
      <c r="F39" s="592"/>
      <c r="G39" s="592"/>
      <c r="H39" s="592"/>
      <c r="I39" s="592"/>
      <c r="J39" s="592"/>
      <c r="K39" s="592"/>
      <c r="L39" s="592"/>
      <c r="M39" s="592"/>
      <c r="N39" s="592"/>
      <c r="O39" s="592"/>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c r="GZ39" s="94"/>
      <c r="HA39" s="94"/>
      <c r="HB39" s="94"/>
      <c r="HC39" s="94"/>
      <c r="HD39" s="94"/>
      <c r="HE39" s="94"/>
      <c r="HF39" s="94"/>
      <c r="HG39" s="94"/>
      <c r="HH39" s="94"/>
      <c r="HI39" s="94"/>
    </row>
    <row r="40" spans="1:217">
      <c r="A40" s="593" t="s">
        <v>629</v>
      </c>
      <c r="B40" s="591">
        <v>0.25040000000000001</v>
      </c>
      <c r="C40" s="591">
        <v>0.38419999999999999</v>
      </c>
      <c r="D40" s="591">
        <v>0.2233</v>
      </c>
      <c r="E40" s="591">
        <v>0.30030000000000001</v>
      </c>
      <c r="F40" s="591">
        <v>0.37619999999999998</v>
      </c>
      <c r="G40" s="591">
        <v>0.3135</v>
      </c>
      <c r="H40" s="591">
        <v>0.38869999999999999</v>
      </c>
      <c r="I40" s="591">
        <v>0.28439999999999999</v>
      </c>
      <c r="J40" s="591">
        <v>0.83760000000000001</v>
      </c>
      <c r="K40" s="591">
        <v>0.1434</v>
      </c>
      <c r="L40" s="591">
        <v>0.374</v>
      </c>
      <c r="M40" s="591">
        <v>0.19089999999999999</v>
      </c>
      <c r="N40" s="591">
        <v>0.29849999999999999</v>
      </c>
      <c r="O40" s="591">
        <v>0.2903</v>
      </c>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c r="GV40" s="94"/>
      <c r="GW40" s="94"/>
      <c r="GX40" s="94"/>
      <c r="GY40" s="94"/>
      <c r="GZ40" s="94"/>
      <c r="HA40" s="94"/>
      <c r="HB40" s="94"/>
      <c r="HC40" s="94"/>
      <c r="HD40" s="94"/>
      <c r="HE40" s="94"/>
      <c r="HF40" s="94"/>
      <c r="HG40" s="94"/>
      <c r="HH40" s="94"/>
      <c r="HI40" s="94"/>
    </row>
    <row r="41" spans="1:217">
      <c r="A41" s="593" t="s">
        <v>630</v>
      </c>
      <c r="B41" s="591">
        <v>0.57499999999999996</v>
      </c>
      <c r="C41" s="591">
        <v>0.61809999999999998</v>
      </c>
      <c r="D41" s="591">
        <v>0.55020000000000002</v>
      </c>
      <c r="E41" s="591">
        <v>0.71179999999999999</v>
      </c>
      <c r="F41" s="591">
        <v>0.67730000000000001</v>
      </c>
      <c r="G41" s="591">
        <v>0.6079</v>
      </c>
      <c r="H41" s="591">
        <v>0.75760000000000005</v>
      </c>
      <c r="I41" s="591">
        <v>0.73939999999999995</v>
      </c>
      <c r="J41" s="591">
        <v>0.98089999999999999</v>
      </c>
      <c r="K41" s="591">
        <v>0.49349999999999999</v>
      </c>
      <c r="L41" s="591">
        <v>0.77280000000000004</v>
      </c>
      <c r="M41" s="591">
        <v>0.47389999999999999</v>
      </c>
      <c r="N41" s="591">
        <v>0.29870000000000002</v>
      </c>
      <c r="O41" s="591">
        <v>0.60299999999999998</v>
      </c>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c r="GV41" s="94"/>
      <c r="GW41" s="94"/>
      <c r="GX41" s="94"/>
      <c r="GY41" s="94"/>
      <c r="GZ41" s="94"/>
      <c r="HA41" s="94"/>
      <c r="HB41" s="94"/>
      <c r="HC41" s="94"/>
      <c r="HD41" s="94"/>
      <c r="HE41" s="94"/>
      <c r="HF41" s="94"/>
      <c r="HG41" s="94"/>
      <c r="HH41" s="94"/>
      <c r="HI41" s="94"/>
    </row>
    <row r="42" spans="1:217">
      <c r="A42" s="593" t="s">
        <v>631</v>
      </c>
      <c r="B42" s="591">
        <v>0.28260000000000002</v>
      </c>
      <c r="C42" s="591">
        <v>0.35449999999999998</v>
      </c>
      <c r="D42" s="591">
        <v>0.24349999999999999</v>
      </c>
      <c r="E42" s="591">
        <v>0.29170000000000001</v>
      </c>
      <c r="F42" s="591">
        <v>0.28199999999999997</v>
      </c>
      <c r="G42" s="591">
        <v>0.1953</v>
      </c>
      <c r="H42" s="591">
        <v>0.2089</v>
      </c>
      <c r="I42" s="591">
        <v>0.19620000000000001</v>
      </c>
      <c r="J42" s="591">
        <v>0.58620000000000005</v>
      </c>
      <c r="K42" s="591">
        <v>0.18010000000000001</v>
      </c>
      <c r="L42" s="591">
        <v>0.17299999999999999</v>
      </c>
      <c r="M42" s="591">
        <v>0.13639999999999999</v>
      </c>
      <c r="N42" s="591">
        <v>7.1800000000000003E-2</v>
      </c>
      <c r="O42" s="591">
        <v>0.24379999999999999</v>
      </c>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c r="GY42" s="94"/>
      <c r="GZ42" s="94"/>
      <c r="HA42" s="94"/>
      <c r="HB42" s="94"/>
      <c r="HC42" s="94"/>
      <c r="HD42" s="94"/>
      <c r="HE42" s="94"/>
      <c r="HF42" s="94"/>
      <c r="HG42" s="94"/>
      <c r="HH42" s="94"/>
      <c r="HI42" s="94"/>
    </row>
    <row r="43" spans="1:217">
      <c r="A43" s="593" t="s">
        <v>632</v>
      </c>
      <c r="B43" s="591">
        <v>0.26529999999999998</v>
      </c>
      <c r="C43" s="591">
        <v>0.32779999999999998</v>
      </c>
      <c r="D43" s="591">
        <v>0.23039999999999999</v>
      </c>
      <c r="E43" s="591">
        <v>0.27160000000000001</v>
      </c>
      <c r="F43" s="591">
        <v>0.26450000000000001</v>
      </c>
      <c r="G43" s="591">
        <v>0.18429999999999999</v>
      </c>
      <c r="H43" s="591">
        <v>0.1958</v>
      </c>
      <c r="I43" s="591">
        <v>0.1744</v>
      </c>
      <c r="J43" s="591">
        <v>0.31630000000000003</v>
      </c>
      <c r="K43" s="591">
        <v>0.1666</v>
      </c>
      <c r="L43" s="591">
        <v>0.15959999999999999</v>
      </c>
      <c r="M43" s="591">
        <v>0.12839999999999999</v>
      </c>
      <c r="N43" s="591">
        <v>6.4399999999999999E-2</v>
      </c>
      <c r="O43" s="591">
        <v>0.22700000000000001</v>
      </c>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c r="GY43" s="94"/>
      <c r="GZ43" s="94"/>
      <c r="HA43" s="94"/>
      <c r="HB43" s="94"/>
      <c r="HC43" s="94"/>
      <c r="HD43" s="94"/>
      <c r="HE43" s="94"/>
      <c r="HF43" s="94"/>
      <c r="HG43" s="94"/>
      <c r="HH43" s="94"/>
      <c r="HI43" s="94"/>
    </row>
    <row r="44" spans="1:217">
      <c r="A44" s="545" t="s">
        <v>633</v>
      </c>
      <c r="B44" s="591">
        <v>0.4259</v>
      </c>
      <c r="C44" s="591">
        <v>0.45450000000000002</v>
      </c>
      <c r="D44" s="591">
        <v>0.4577</v>
      </c>
      <c r="E44" s="591">
        <v>0.58220000000000005</v>
      </c>
      <c r="F44" s="591">
        <v>0.54410000000000003</v>
      </c>
      <c r="G44" s="591">
        <v>0.46410000000000001</v>
      </c>
      <c r="H44" s="591">
        <v>0.57169999999999999</v>
      </c>
      <c r="I44" s="591">
        <v>0.4597</v>
      </c>
      <c r="J44" s="591">
        <v>0.75600000000000001</v>
      </c>
      <c r="K44" s="591">
        <v>0.30109999999999998</v>
      </c>
      <c r="L44" s="591">
        <v>0.50129999999999997</v>
      </c>
      <c r="M44" s="591">
        <v>0.26989999999999997</v>
      </c>
      <c r="N44" s="591">
        <v>0.26290000000000002</v>
      </c>
      <c r="O44" s="591">
        <v>0.45490000000000003</v>
      </c>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c r="GV44" s="94"/>
      <c r="GW44" s="94"/>
      <c r="GX44" s="94"/>
      <c r="GY44" s="94"/>
      <c r="GZ44" s="94"/>
      <c r="HA44" s="94"/>
      <c r="HB44" s="94"/>
      <c r="HC44" s="94"/>
      <c r="HD44" s="94"/>
      <c r="HE44" s="94"/>
      <c r="HF44" s="94"/>
      <c r="HG44" s="94"/>
      <c r="HH44" s="94"/>
      <c r="HI44" s="94"/>
    </row>
    <row r="45" spans="1:217">
      <c r="A45" s="545"/>
      <c r="B45" s="591"/>
      <c r="C45" s="591"/>
      <c r="D45" s="591"/>
      <c r="E45" s="591"/>
      <c r="F45" s="591"/>
      <c r="G45" s="591"/>
      <c r="H45" s="591"/>
      <c r="I45" s="591"/>
      <c r="J45" s="591"/>
      <c r="K45" s="591"/>
      <c r="L45" s="591"/>
      <c r="M45" s="591"/>
      <c r="N45" s="591"/>
      <c r="O45" s="591"/>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c r="GV45" s="94"/>
      <c r="GW45" s="94"/>
      <c r="GX45" s="94"/>
      <c r="GY45" s="94"/>
      <c r="GZ45" s="94"/>
      <c r="HA45" s="94"/>
      <c r="HB45" s="94"/>
      <c r="HC45" s="94"/>
      <c r="HD45" s="94"/>
      <c r="HE45" s="94"/>
      <c r="HF45" s="94"/>
      <c r="HG45" s="94"/>
      <c r="HH45" s="94"/>
      <c r="HI45" s="94"/>
    </row>
    <row r="46" spans="1:217">
      <c r="A46" s="588" t="s">
        <v>634</v>
      </c>
      <c r="B46" s="592"/>
      <c r="C46" s="592"/>
      <c r="D46" s="592"/>
      <c r="E46" s="592"/>
      <c r="F46" s="592"/>
      <c r="G46" s="592"/>
      <c r="H46" s="592"/>
      <c r="I46" s="592"/>
      <c r="J46" s="592"/>
      <c r="K46" s="592"/>
      <c r="L46" s="592"/>
      <c r="M46" s="592"/>
      <c r="N46" s="592"/>
      <c r="O46" s="592"/>
      <c r="P46" s="94"/>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c r="GV46" s="94"/>
      <c r="GW46" s="94"/>
      <c r="GX46" s="94"/>
      <c r="GY46" s="94"/>
      <c r="GZ46" s="94"/>
      <c r="HA46" s="94"/>
      <c r="HB46" s="94"/>
      <c r="HC46" s="94"/>
      <c r="HD46" s="94"/>
      <c r="HE46" s="94"/>
      <c r="HF46" s="94"/>
      <c r="HG46" s="94"/>
      <c r="HH46" s="94"/>
      <c r="HI46" s="94"/>
    </row>
    <row r="47" spans="1:217">
      <c r="A47" s="593" t="s">
        <v>635</v>
      </c>
      <c r="B47" s="591">
        <v>6.1100000000000002E-2</v>
      </c>
      <c r="C47" s="591">
        <v>7.5200000000000003E-2</v>
      </c>
      <c r="D47" s="591">
        <v>5.3699999999999998E-2</v>
      </c>
      <c r="E47" s="591">
        <v>6.9000000000000006E-2</v>
      </c>
      <c r="F47" s="591">
        <v>6.2199999999999998E-2</v>
      </c>
      <c r="G47" s="591">
        <v>5.67E-2</v>
      </c>
      <c r="H47" s="591">
        <v>6.3100000000000003E-2</v>
      </c>
      <c r="I47" s="591">
        <v>0.1115</v>
      </c>
      <c r="J47" s="591">
        <v>0.46039999999999998</v>
      </c>
      <c r="K47" s="591">
        <v>7.4899999999999994E-2</v>
      </c>
      <c r="L47" s="591">
        <v>7.7399999999999997E-2</v>
      </c>
      <c r="M47" s="591">
        <v>5.8599999999999999E-2</v>
      </c>
      <c r="N47" s="591">
        <v>0.1036</v>
      </c>
      <c r="O47" s="591">
        <v>6.8699999999999997E-2</v>
      </c>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c r="GV47" s="94"/>
      <c r="GW47" s="94"/>
      <c r="GX47" s="94"/>
      <c r="GY47" s="94"/>
      <c r="GZ47" s="94"/>
      <c r="HA47" s="94"/>
      <c r="HB47" s="94"/>
      <c r="HC47" s="94"/>
      <c r="HD47" s="94"/>
      <c r="HE47" s="94"/>
      <c r="HF47" s="94"/>
      <c r="HG47" s="94"/>
      <c r="HH47" s="94"/>
      <c r="HI47" s="94"/>
    </row>
    <row r="48" spans="1:217">
      <c r="A48" s="593" t="s">
        <v>636</v>
      </c>
      <c r="B48" s="591">
        <v>5.5199999999999999E-2</v>
      </c>
      <c r="C48" s="591">
        <v>7.3099999999999998E-2</v>
      </c>
      <c r="D48" s="591">
        <v>5.0599999999999999E-2</v>
      </c>
      <c r="E48" s="591">
        <v>5.62E-2</v>
      </c>
      <c r="F48" s="591">
        <v>5.4300000000000001E-2</v>
      </c>
      <c r="G48" s="591">
        <v>5.5599999999999997E-2</v>
      </c>
      <c r="H48" s="591">
        <v>6.0499999999999998E-2</v>
      </c>
      <c r="I48" s="591">
        <v>0.1115</v>
      </c>
      <c r="J48" s="591">
        <v>0.41089999999999999</v>
      </c>
      <c r="K48" s="591">
        <v>7.46E-2</v>
      </c>
      <c r="L48" s="591">
        <v>7.0000000000000007E-2</v>
      </c>
      <c r="M48" s="591">
        <v>5.7599999999999998E-2</v>
      </c>
      <c r="N48" s="591">
        <v>0.1011</v>
      </c>
      <c r="O48" s="591">
        <v>6.4100000000000004E-2</v>
      </c>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c r="GV48" s="94"/>
      <c r="GW48" s="94"/>
      <c r="GX48" s="94"/>
      <c r="GY48" s="94"/>
      <c r="GZ48" s="94"/>
      <c r="HA48" s="94"/>
      <c r="HB48" s="94"/>
      <c r="HC48" s="94"/>
      <c r="HD48" s="94"/>
      <c r="HE48" s="94"/>
      <c r="HF48" s="94"/>
      <c r="HG48" s="94"/>
      <c r="HH48" s="94"/>
      <c r="HI48" s="94"/>
    </row>
    <row r="49" spans="1:217">
      <c r="A49" s="593" t="s">
        <v>637</v>
      </c>
      <c r="B49" s="591">
        <v>0.1986</v>
      </c>
      <c r="C49" s="591">
        <v>0.1913</v>
      </c>
      <c r="D49" s="591">
        <v>0.32840000000000003</v>
      </c>
      <c r="E49" s="591">
        <v>0.27560000000000001</v>
      </c>
      <c r="F49" s="591">
        <v>0.18029999999999999</v>
      </c>
      <c r="G49" s="591">
        <v>0.2266</v>
      </c>
      <c r="H49" s="591">
        <v>0.19670000000000001</v>
      </c>
      <c r="I49" s="591">
        <v>5.1499999999999997E-2</v>
      </c>
      <c r="J49" s="591">
        <v>5.1999999999999998E-3</v>
      </c>
      <c r="K49" s="591">
        <v>0.1416</v>
      </c>
      <c r="L49" s="591">
        <v>0.15709999999999999</v>
      </c>
      <c r="M49" s="591">
        <v>5.8299999999999998E-2</v>
      </c>
      <c r="N49" s="591">
        <v>9.2299999999999993E-2</v>
      </c>
      <c r="O49" s="591">
        <v>0.184</v>
      </c>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c r="GV49" s="94"/>
      <c r="GW49" s="94"/>
      <c r="GX49" s="94"/>
      <c r="GY49" s="94"/>
      <c r="GZ49" s="94"/>
      <c r="HA49" s="94"/>
      <c r="HB49" s="94"/>
      <c r="HC49" s="94"/>
      <c r="HD49" s="94"/>
      <c r="HE49" s="94"/>
      <c r="HF49" s="94"/>
      <c r="HG49" s="94"/>
      <c r="HH49" s="94"/>
      <c r="HI49" s="94"/>
    </row>
    <row r="50" spans="1:217">
      <c r="A50" s="593" t="s">
        <v>638</v>
      </c>
      <c r="B50" s="591">
        <v>3.4599999999999999E-2</v>
      </c>
      <c r="C50" s="591">
        <v>7.6399999999999996E-2</v>
      </c>
      <c r="D50" s="591">
        <v>5.0299999999999997E-2</v>
      </c>
      <c r="E50" s="591">
        <v>0.1348</v>
      </c>
      <c r="F50" s="591">
        <v>6.8999999999999999E-3</v>
      </c>
      <c r="G50" s="591">
        <v>6.6400000000000001E-2</v>
      </c>
      <c r="H50" s="591">
        <v>6.8900000000000003E-2</v>
      </c>
      <c r="I50" s="591">
        <v>4.7000000000000002E-3</v>
      </c>
      <c r="J50" s="591">
        <v>2.8999999999999998E-3</v>
      </c>
      <c r="K50" s="591">
        <v>3.2800000000000003E-2</v>
      </c>
      <c r="L50" s="591">
        <v>2.98E-2</v>
      </c>
      <c r="M50" s="591">
        <v>1.6500000000000001E-2</v>
      </c>
      <c r="N50" s="591">
        <v>2.3300000000000001E-2</v>
      </c>
      <c r="O50" s="591">
        <v>4.8399999999999999E-2</v>
      </c>
      <c r="P50" s="94"/>
      <c r="Q50" s="94"/>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c r="GY50" s="94"/>
      <c r="GZ50" s="94"/>
      <c r="HA50" s="94"/>
      <c r="HB50" s="94"/>
      <c r="HC50" s="94"/>
      <c r="HD50" s="94"/>
      <c r="HE50" s="94"/>
      <c r="HF50" s="94"/>
      <c r="HG50" s="94"/>
      <c r="HH50" s="94"/>
      <c r="HI50" s="94"/>
    </row>
    <row r="51" spans="1:217">
      <c r="A51" s="593" t="s">
        <v>639</v>
      </c>
      <c r="B51" s="591">
        <v>7.5399999999999995E-2</v>
      </c>
      <c r="C51" s="591">
        <v>7.8600000000000003E-2</v>
      </c>
      <c r="D51" s="591">
        <v>0.13639999999999999</v>
      </c>
      <c r="E51" s="591">
        <v>8.1100000000000005E-2</v>
      </c>
      <c r="F51" s="591">
        <v>9.01E-2</v>
      </c>
      <c r="G51" s="591">
        <v>8.72E-2</v>
      </c>
      <c r="H51" s="591">
        <v>5.5599999999999997E-2</v>
      </c>
      <c r="I51" s="591">
        <v>1.6999999999999999E-3</v>
      </c>
      <c r="J51" s="591">
        <v>1.4E-3</v>
      </c>
      <c r="K51" s="591">
        <v>2.69E-2</v>
      </c>
      <c r="L51" s="591">
        <v>2.6200000000000001E-2</v>
      </c>
      <c r="M51" s="591">
        <v>2.35E-2</v>
      </c>
      <c r="N51" s="591">
        <v>1.8800000000000001E-2</v>
      </c>
      <c r="O51" s="591">
        <v>6.5500000000000003E-2</v>
      </c>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c r="GY51" s="94"/>
      <c r="GZ51" s="94"/>
      <c r="HA51" s="94"/>
      <c r="HB51" s="94"/>
      <c r="HC51" s="94"/>
      <c r="HD51" s="94"/>
      <c r="HE51" s="94"/>
      <c r="HF51" s="94"/>
      <c r="HG51" s="94"/>
      <c r="HH51" s="94"/>
      <c r="HI51" s="94"/>
    </row>
    <row r="52" spans="1:217">
      <c r="A52" s="593" t="s">
        <v>640</v>
      </c>
      <c r="B52" s="591">
        <v>0.1263</v>
      </c>
      <c r="C52" s="591">
        <v>0.1157</v>
      </c>
      <c r="D52" s="591">
        <v>0.11890000000000001</v>
      </c>
      <c r="E52" s="591">
        <v>0.1195</v>
      </c>
      <c r="F52" s="591">
        <v>0.1154</v>
      </c>
      <c r="G52" s="591">
        <v>0.11409999999999999</v>
      </c>
      <c r="H52" s="591">
        <v>0.1145</v>
      </c>
      <c r="I52" s="591">
        <v>0.15060000000000001</v>
      </c>
      <c r="J52" s="591">
        <v>0.74480000000000002</v>
      </c>
      <c r="K52" s="591">
        <v>0.12959999999999999</v>
      </c>
      <c r="L52" s="591">
        <v>0.1168</v>
      </c>
      <c r="M52" s="591">
        <v>0.105</v>
      </c>
      <c r="N52" s="591">
        <v>0.1187</v>
      </c>
      <c r="O52" s="591">
        <v>0.12139999999999999</v>
      </c>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c r="GY52" s="94"/>
      <c r="GZ52" s="94"/>
      <c r="HA52" s="94"/>
      <c r="HB52" s="94"/>
      <c r="HC52" s="94"/>
      <c r="HD52" s="94"/>
      <c r="HE52" s="94"/>
      <c r="HF52" s="94"/>
      <c r="HG52" s="94"/>
      <c r="HH52" s="94"/>
      <c r="HI52" s="94"/>
    </row>
    <row r="53" spans="1:217">
      <c r="A53" s="593"/>
      <c r="B53" s="591"/>
      <c r="C53" s="591"/>
      <c r="D53" s="591"/>
      <c r="E53" s="591"/>
      <c r="F53" s="591"/>
      <c r="G53" s="591"/>
      <c r="H53" s="591"/>
      <c r="I53" s="591"/>
      <c r="J53" s="591"/>
      <c r="K53" s="591"/>
      <c r="L53" s="591"/>
      <c r="M53" s="591"/>
      <c r="N53" s="591"/>
      <c r="O53" s="591"/>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c r="GY53" s="94"/>
      <c r="GZ53" s="94"/>
      <c r="HA53" s="94"/>
      <c r="HB53" s="94"/>
      <c r="HC53" s="94"/>
      <c r="HD53" s="94"/>
      <c r="HE53" s="94"/>
      <c r="HF53" s="94"/>
      <c r="HG53" s="94"/>
      <c r="HH53" s="94"/>
      <c r="HI53" s="94"/>
    </row>
    <row r="54" spans="1:217">
      <c r="A54" s="595" t="s">
        <v>641</v>
      </c>
      <c r="B54" s="592"/>
      <c r="C54" s="592"/>
      <c r="D54" s="592"/>
      <c r="E54" s="592"/>
      <c r="F54" s="592"/>
      <c r="G54" s="592"/>
      <c r="H54" s="592"/>
      <c r="I54" s="592"/>
      <c r="J54" s="592"/>
      <c r="K54" s="592"/>
      <c r="L54" s="592"/>
      <c r="M54" s="592"/>
      <c r="N54" s="592"/>
      <c r="O54" s="592"/>
      <c r="P54" s="94"/>
      <c r="Q54" s="94"/>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c r="GY54" s="94"/>
      <c r="GZ54" s="94"/>
      <c r="HA54" s="94"/>
      <c r="HB54" s="94"/>
      <c r="HC54" s="94"/>
      <c r="HD54" s="94"/>
      <c r="HE54" s="94"/>
      <c r="HF54" s="94"/>
      <c r="HG54" s="94"/>
      <c r="HH54" s="94"/>
      <c r="HI54" s="94"/>
    </row>
    <row r="55" spans="1:217">
      <c r="A55" s="593" t="s">
        <v>642</v>
      </c>
      <c r="B55" s="591">
        <v>0.86609999999999998</v>
      </c>
      <c r="C55" s="591">
        <v>0.76249999999999996</v>
      </c>
      <c r="D55" s="591">
        <v>0.87590000000000001</v>
      </c>
      <c r="E55" s="591">
        <v>0.86799999999999999</v>
      </c>
      <c r="F55" s="591">
        <v>0.85</v>
      </c>
      <c r="G55" s="591">
        <v>0.85370000000000001</v>
      </c>
      <c r="H55" s="591">
        <v>0.85699999999999998</v>
      </c>
      <c r="I55" s="591">
        <v>0.89180000000000004</v>
      </c>
      <c r="J55" s="591">
        <v>0.74029999999999996</v>
      </c>
      <c r="K55" s="591">
        <v>0.91169999999999995</v>
      </c>
      <c r="L55" s="591">
        <v>0.8952</v>
      </c>
      <c r="M55" s="591">
        <v>0.85299999999999998</v>
      </c>
      <c r="N55" s="591">
        <v>0.90720000000000001</v>
      </c>
      <c r="O55" s="591">
        <v>0.85709999999999997</v>
      </c>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c r="GY55" s="94"/>
      <c r="GZ55" s="94"/>
      <c r="HA55" s="94"/>
      <c r="HB55" s="94"/>
      <c r="HC55" s="94"/>
      <c r="HD55" s="94"/>
      <c r="HE55" s="94"/>
      <c r="HF55" s="94"/>
      <c r="HG55" s="94"/>
      <c r="HH55" s="94"/>
      <c r="HI55" s="94"/>
    </row>
    <row r="56" spans="1:217">
      <c r="A56" s="593" t="s">
        <v>643</v>
      </c>
      <c r="B56" s="591">
        <v>0.63290000000000002</v>
      </c>
      <c r="C56" s="591">
        <v>0.66259999999999997</v>
      </c>
      <c r="D56" s="591">
        <v>0.73809999999999998</v>
      </c>
      <c r="E56" s="591">
        <v>0.56230000000000002</v>
      </c>
      <c r="F56" s="591">
        <v>0.61839999999999995</v>
      </c>
      <c r="G56" s="591">
        <v>0.74439999999999995</v>
      </c>
      <c r="H56" s="591">
        <v>0.7359</v>
      </c>
      <c r="I56" s="591">
        <v>0.87939999999999996</v>
      </c>
      <c r="J56" s="591">
        <v>0.50339999999999996</v>
      </c>
      <c r="K56" s="591">
        <v>0.87519999999999998</v>
      </c>
      <c r="L56" s="591">
        <v>0.73799999999999999</v>
      </c>
      <c r="M56" s="591">
        <v>0.72050000000000003</v>
      </c>
      <c r="N56" s="591">
        <v>0.81130000000000002</v>
      </c>
      <c r="O56" s="591">
        <v>0.69850000000000001</v>
      </c>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c r="GZ56" s="94"/>
      <c r="HA56" s="94"/>
      <c r="HB56" s="94"/>
      <c r="HC56" s="94"/>
      <c r="HD56" s="94"/>
      <c r="HE56" s="94"/>
      <c r="HF56" s="94"/>
      <c r="HG56" s="94"/>
      <c r="HH56" s="94"/>
      <c r="HI56" s="94"/>
    </row>
    <row r="57" spans="1:217">
      <c r="A57" s="593" t="s">
        <v>644</v>
      </c>
      <c r="B57" s="591">
        <v>0.44840000000000002</v>
      </c>
      <c r="C57" s="591">
        <v>0.24160000000000001</v>
      </c>
      <c r="D57" s="591">
        <v>0.25</v>
      </c>
      <c r="E57" s="591">
        <v>0.63560000000000005</v>
      </c>
      <c r="F57" s="591">
        <v>0.45350000000000001</v>
      </c>
      <c r="G57" s="591">
        <v>0.2142</v>
      </c>
      <c r="H57" s="591">
        <v>0.2394</v>
      </c>
      <c r="I57" s="591">
        <v>0.14130000000000001</v>
      </c>
      <c r="J57" s="591">
        <v>1.4965999999999999</v>
      </c>
      <c r="K57" s="591">
        <v>0.12559999999999999</v>
      </c>
      <c r="L57" s="591">
        <v>0.30430000000000001</v>
      </c>
      <c r="M57" s="591">
        <v>0.25629999999999997</v>
      </c>
      <c r="N57" s="591">
        <v>0.24399999999999999</v>
      </c>
      <c r="O57" s="591">
        <v>0.31090000000000001</v>
      </c>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c r="HA57" s="94"/>
      <c r="HB57" s="94"/>
      <c r="HC57" s="94"/>
      <c r="HD57" s="94"/>
      <c r="HE57" s="94"/>
      <c r="HF57" s="94"/>
      <c r="HG57" s="94"/>
      <c r="HH57" s="94"/>
      <c r="HI57" s="94"/>
    </row>
    <row r="58" spans="1:217" ht="15.75" thickBot="1">
      <c r="A58" s="650" t="s">
        <v>645</v>
      </c>
      <c r="B58" s="651">
        <v>2.4266999999999999</v>
      </c>
      <c r="C58" s="651">
        <v>3.2473999999999998</v>
      </c>
      <c r="D58" s="651">
        <v>2.4512</v>
      </c>
      <c r="E58" s="651">
        <v>2.3506</v>
      </c>
      <c r="F58" s="651">
        <v>2.7637</v>
      </c>
      <c r="G58" s="651">
        <v>2.6335999999999999</v>
      </c>
      <c r="H58" s="651">
        <v>2.3647</v>
      </c>
      <c r="I58" s="601">
        <v>0.97070000000000001</v>
      </c>
      <c r="J58" s="601">
        <v>0.63190000000000002</v>
      </c>
      <c r="K58" s="601">
        <v>1.1837</v>
      </c>
      <c r="L58" s="601">
        <v>1.4978</v>
      </c>
      <c r="M58" s="601">
        <v>2.5512999999999999</v>
      </c>
      <c r="N58" s="601">
        <v>0.91800000000000004</v>
      </c>
      <c r="O58" s="601">
        <v>2.2311999999999999</v>
      </c>
      <c r="P58" s="94"/>
      <c r="Q58" s="94"/>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c r="GZ58" s="94"/>
      <c r="HA58" s="94"/>
      <c r="HB58" s="94"/>
      <c r="HC58" s="94"/>
      <c r="HD58" s="94"/>
      <c r="HE58" s="94"/>
      <c r="HF58" s="94"/>
      <c r="HG58" s="94"/>
      <c r="HH58" s="94"/>
      <c r="HI58" s="94"/>
    </row>
    <row r="59" spans="1:217" ht="15.75" thickTop="1">
      <c r="A59" s="652" t="s">
        <v>646</v>
      </c>
      <c r="B59" s="121"/>
      <c r="C59" s="653"/>
      <c r="D59" s="653"/>
      <c r="E59" s="653"/>
      <c r="F59" s="653"/>
      <c r="G59" s="653"/>
      <c r="H59" s="653"/>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c r="GV59" s="105"/>
      <c r="GW59" s="105"/>
      <c r="GX59" s="105"/>
      <c r="GY59" s="105"/>
      <c r="GZ59" s="105"/>
      <c r="HA59" s="105"/>
      <c r="HB59" s="105"/>
      <c r="HC59" s="105"/>
      <c r="HD59" s="105"/>
      <c r="HE59" s="105"/>
      <c r="HF59" s="105"/>
      <c r="HG59" s="105"/>
      <c r="HH59" s="105"/>
      <c r="HI59" s="105"/>
    </row>
    <row r="60" spans="1:217" ht="49.5" customHeight="1">
      <c r="A60" s="1254" t="s">
        <v>647</v>
      </c>
      <c r="B60" s="1254"/>
      <c r="C60" s="1254"/>
      <c r="D60" s="1254"/>
      <c r="E60" s="1254"/>
      <c r="F60" s="1254"/>
      <c r="G60" s="1254"/>
      <c r="H60" s="1254"/>
      <c r="I60" s="1254"/>
      <c r="J60" s="1254"/>
      <c r="K60" s="1254"/>
      <c r="L60" s="1254"/>
      <c r="M60" s="1254"/>
      <c r="N60" s="1254"/>
      <c r="O60" s="1254"/>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c r="GV60" s="105"/>
      <c r="GW60" s="105"/>
      <c r="GX60" s="105"/>
      <c r="GY60" s="105"/>
      <c r="GZ60" s="105"/>
      <c r="HA60" s="105"/>
      <c r="HB60" s="105"/>
      <c r="HC60" s="105"/>
      <c r="HD60" s="105"/>
      <c r="HE60" s="105"/>
      <c r="HF60" s="105"/>
      <c r="HG60" s="105"/>
      <c r="HH60" s="105"/>
      <c r="HI60" s="105"/>
    </row>
    <row r="61" spans="1:217" ht="45" customHeight="1">
      <c r="A61" s="1254" t="s">
        <v>648</v>
      </c>
      <c r="B61" s="1254"/>
      <c r="C61" s="1254"/>
      <c r="D61" s="1254"/>
      <c r="E61" s="1254"/>
      <c r="F61" s="1254"/>
      <c r="G61" s="1254"/>
      <c r="H61" s="1254"/>
      <c r="I61" s="1254"/>
      <c r="J61" s="1254"/>
      <c r="K61" s="1254"/>
      <c r="L61" s="1254"/>
      <c r="M61" s="1254"/>
      <c r="N61" s="1254"/>
      <c r="O61" s="1254"/>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c r="GV61" s="105"/>
      <c r="GW61" s="105"/>
      <c r="GX61" s="105"/>
      <c r="GY61" s="105"/>
      <c r="GZ61" s="105"/>
      <c r="HA61" s="105"/>
      <c r="HB61" s="105"/>
      <c r="HC61" s="105"/>
      <c r="HD61" s="105"/>
      <c r="HE61" s="105"/>
      <c r="HF61" s="105"/>
      <c r="HG61" s="105"/>
      <c r="HH61" s="105"/>
      <c r="HI61" s="105"/>
    </row>
    <row r="62" spans="1:217">
      <c r="A62" s="122" t="s">
        <v>649</v>
      </c>
      <c r="B62" s="123"/>
      <c r="C62" s="124"/>
      <c r="D62" s="124"/>
      <c r="E62" s="124"/>
      <c r="F62" s="124"/>
      <c r="G62" s="124"/>
      <c r="H62" s="124"/>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c r="BF62" s="105"/>
      <c r="BG62" s="105"/>
      <c r="BH62" s="105"/>
      <c r="BI62" s="105"/>
      <c r="BJ62" s="105"/>
      <c r="BK62" s="105"/>
      <c r="BL62" s="105"/>
      <c r="BM62" s="105"/>
      <c r="BN62" s="105"/>
      <c r="BO62" s="105"/>
      <c r="BP62" s="105"/>
      <c r="BQ62" s="105"/>
      <c r="BR62" s="105"/>
      <c r="BS62" s="105"/>
      <c r="BT62" s="105"/>
      <c r="BU62" s="105"/>
      <c r="BV62" s="105"/>
      <c r="BW62" s="105"/>
      <c r="BX62" s="105"/>
      <c r="BY62" s="105"/>
      <c r="BZ62" s="105"/>
      <c r="CA62" s="105"/>
      <c r="CB62" s="105"/>
      <c r="CC62" s="105"/>
      <c r="CD62" s="105"/>
      <c r="CE62" s="105"/>
      <c r="CF62" s="105"/>
      <c r="CG62" s="105"/>
      <c r="CH62" s="105"/>
      <c r="CI62" s="105"/>
      <c r="CJ62" s="105"/>
      <c r="CK62" s="105"/>
      <c r="CL62" s="105"/>
      <c r="CM62" s="105"/>
      <c r="CN62" s="105"/>
      <c r="CO62" s="105"/>
      <c r="CP62" s="105"/>
      <c r="CQ62" s="105"/>
      <c r="CR62" s="105"/>
      <c r="CS62" s="105"/>
      <c r="CT62" s="105"/>
      <c r="CU62" s="105"/>
      <c r="CV62" s="105"/>
      <c r="CW62" s="105"/>
      <c r="CX62" s="105"/>
      <c r="CY62" s="105"/>
      <c r="CZ62" s="105"/>
      <c r="DA62" s="105"/>
      <c r="DB62" s="105"/>
      <c r="DC62" s="105"/>
      <c r="DD62" s="105"/>
      <c r="DE62" s="105"/>
      <c r="DF62" s="105"/>
      <c r="DG62" s="105"/>
      <c r="DH62" s="105"/>
      <c r="DI62" s="105"/>
      <c r="DJ62" s="105"/>
      <c r="DK62" s="105"/>
      <c r="DL62" s="105"/>
      <c r="DM62" s="105"/>
      <c r="DN62" s="105"/>
      <c r="DO62" s="105"/>
      <c r="DP62" s="105"/>
      <c r="DQ62" s="105"/>
      <c r="DR62" s="105"/>
      <c r="DS62" s="105"/>
      <c r="DT62" s="105"/>
      <c r="DU62" s="105"/>
      <c r="DV62" s="105"/>
      <c r="DW62" s="105"/>
      <c r="DX62" s="105"/>
      <c r="DY62" s="105"/>
      <c r="DZ62" s="105"/>
      <c r="EA62" s="105"/>
      <c r="EB62" s="105"/>
      <c r="EC62" s="105"/>
      <c r="ED62" s="105"/>
      <c r="EE62" s="105"/>
      <c r="EF62" s="105"/>
      <c r="EG62" s="105"/>
      <c r="EH62" s="105"/>
      <c r="EI62" s="105"/>
      <c r="EJ62" s="105"/>
      <c r="EK62" s="105"/>
      <c r="EL62" s="105"/>
      <c r="EM62" s="105"/>
      <c r="EN62" s="105"/>
      <c r="EO62" s="105"/>
      <c r="EP62" s="105"/>
      <c r="EQ62" s="105"/>
      <c r="ER62" s="105"/>
      <c r="ES62" s="105"/>
      <c r="ET62" s="105"/>
      <c r="EU62" s="105"/>
      <c r="EV62" s="105"/>
      <c r="EW62" s="105"/>
      <c r="EX62" s="105"/>
      <c r="EY62" s="105"/>
      <c r="EZ62" s="105"/>
      <c r="FA62" s="105"/>
      <c r="FB62" s="105"/>
      <c r="FC62" s="105"/>
      <c r="FD62" s="105"/>
      <c r="FE62" s="105"/>
      <c r="FF62" s="105"/>
      <c r="FG62" s="105"/>
      <c r="FH62" s="105"/>
      <c r="FI62" s="105"/>
      <c r="FJ62" s="105"/>
      <c r="FK62" s="105"/>
      <c r="FL62" s="105"/>
      <c r="FM62" s="105"/>
      <c r="FN62" s="105"/>
      <c r="FO62" s="105"/>
      <c r="FP62" s="105"/>
      <c r="FQ62" s="105"/>
      <c r="FR62" s="105"/>
      <c r="FS62" s="105"/>
      <c r="FT62" s="105"/>
      <c r="FU62" s="105"/>
      <c r="FV62" s="105"/>
      <c r="FW62" s="105"/>
      <c r="FX62" s="105"/>
      <c r="FY62" s="105"/>
      <c r="FZ62" s="105"/>
      <c r="GA62" s="105"/>
      <c r="GB62" s="105"/>
      <c r="GC62" s="105"/>
      <c r="GD62" s="105"/>
      <c r="GE62" s="105"/>
      <c r="GF62" s="105"/>
      <c r="GG62" s="105"/>
      <c r="GH62" s="105"/>
      <c r="GI62" s="105"/>
      <c r="GJ62" s="105"/>
      <c r="GK62" s="105"/>
      <c r="GL62" s="105"/>
      <c r="GM62" s="105"/>
      <c r="GN62" s="105"/>
      <c r="GO62" s="105"/>
      <c r="GP62" s="105"/>
      <c r="GQ62" s="105"/>
      <c r="GR62" s="105"/>
      <c r="GS62" s="105"/>
      <c r="GT62" s="105"/>
      <c r="GU62" s="105"/>
      <c r="GV62" s="105"/>
      <c r="GW62" s="105"/>
      <c r="GX62" s="105"/>
      <c r="GY62" s="105"/>
      <c r="GZ62" s="105"/>
      <c r="HA62" s="105"/>
      <c r="HB62" s="105"/>
      <c r="HC62" s="105"/>
      <c r="HD62" s="105"/>
      <c r="HE62" s="105"/>
      <c r="HF62" s="105"/>
      <c r="HG62" s="105"/>
      <c r="HH62" s="105"/>
      <c r="HI62" s="105"/>
    </row>
    <row r="63" spans="1:217">
      <c r="A63" s="105" t="s">
        <v>650</v>
      </c>
      <c r="B63" s="121"/>
      <c r="C63" s="125"/>
      <c r="D63" s="125"/>
      <c r="E63" s="125"/>
      <c r="F63" s="125"/>
      <c r="G63" s="125"/>
      <c r="H63" s="125"/>
      <c r="I63" s="94"/>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c r="GZ63" s="94"/>
      <c r="HA63" s="94"/>
      <c r="HB63" s="94"/>
      <c r="HC63" s="94"/>
      <c r="HD63" s="94"/>
      <c r="HE63" s="94"/>
      <c r="HF63" s="94"/>
      <c r="HG63" s="94"/>
      <c r="HH63" s="94"/>
      <c r="HI63" s="94"/>
    </row>
    <row r="64" spans="1:217" ht="30" customHeight="1" thickBot="1">
      <c r="A64" s="542"/>
      <c r="B64" s="543" t="s">
        <v>40</v>
      </c>
      <c r="C64" s="543" t="s">
        <v>163</v>
      </c>
      <c r="D64" s="543" t="s">
        <v>42</v>
      </c>
      <c r="E64" s="543" t="s">
        <v>44</v>
      </c>
      <c r="F64" s="543" t="s">
        <v>52</v>
      </c>
      <c r="G64" s="543" t="s">
        <v>50</v>
      </c>
      <c r="H64" s="544" t="s">
        <v>46</v>
      </c>
      <c r="I64" s="543" t="s">
        <v>48</v>
      </c>
      <c r="J64" s="543" t="s">
        <v>54</v>
      </c>
      <c r="K64" s="543" t="s">
        <v>56</v>
      </c>
      <c r="L64" s="543" t="s">
        <v>58</v>
      </c>
      <c r="M64" s="544" t="s">
        <v>60</v>
      </c>
      <c r="N64" s="544" t="s">
        <v>62</v>
      </c>
      <c r="O64" s="544" t="s">
        <v>600</v>
      </c>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c r="GZ64" s="94"/>
      <c r="HA64" s="94"/>
      <c r="HB64" s="94"/>
      <c r="HC64" s="94"/>
      <c r="HD64" s="94"/>
      <c r="HE64" s="94"/>
      <c r="HF64" s="94"/>
      <c r="HG64" s="94"/>
      <c r="HH64" s="94"/>
      <c r="HI64" s="94"/>
    </row>
    <row r="65" spans="1:217" ht="16.5" thickTop="1" thickBot="1">
      <c r="A65" s="597" t="s">
        <v>651</v>
      </c>
      <c r="B65" s="598"/>
      <c r="C65" s="598"/>
      <c r="D65" s="598"/>
      <c r="E65" s="598"/>
      <c r="F65" s="598"/>
      <c r="G65" s="598"/>
      <c r="H65" s="598"/>
      <c r="I65" s="598"/>
      <c r="J65" s="598"/>
      <c r="K65" s="598"/>
      <c r="L65" s="598"/>
      <c r="M65" s="763"/>
      <c r="N65" s="763"/>
      <c r="O65" s="763"/>
      <c r="P65" s="94"/>
      <c r="Q65" s="94"/>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c r="GZ65" s="94"/>
      <c r="HA65" s="94"/>
      <c r="HB65" s="94"/>
      <c r="HC65" s="94"/>
      <c r="HD65" s="94"/>
      <c r="HE65" s="94"/>
      <c r="HF65" s="94"/>
      <c r="HG65" s="94"/>
      <c r="HH65" s="94"/>
      <c r="HI65" s="94"/>
    </row>
    <row r="66" spans="1:217" ht="15.75" thickTop="1">
      <c r="A66" s="593" t="s">
        <v>652</v>
      </c>
      <c r="B66" s="591">
        <v>3.04E-2</v>
      </c>
      <c r="C66" s="591">
        <v>4.2799999999999998E-2</v>
      </c>
      <c r="D66" s="591">
        <v>3.3099999999999997E-2</v>
      </c>
      <c r="E66" s="591">
        <v>3.1E-2</v>
      </c>
      <c r="F66" s="591">
        <v>3.2399999999999998E-2</v>
      </c>
      <c r="G66" s="591">
        <v>3.0499999999999999E-2</v>
      </c>
      <c r="H66" s="591">
        <v>4.19E-2</v>
      </c>
      <c r="I66" s="981">
        <v>9.8500000000000004E-2</v>
      </c>
      <c r="J66" s="981">
        <v>2.7900000000000001E-2</v>
      </c>
      <c r="K66" s="981">
        <v>6.6400000000000001E-2</v>
      </c>
      <c r="L66" s="981">
        <v>4.7100000000000003E-2</v>
      </c>
      <c r="M66" s="981">
        <v>0.03</v>
      </c>
      <c r="N66" s="981">
        <v>9.6500000000000002E-2</v>
      </c>
      <c r="O66" s="981">
        <v>4.2200000000000001E-2</v>
      </c>
      <c r="P66" s="94"/>
      <c r="Q66" s="94"/>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c r="GZ66" s="94"/>
      <c r="HA66" s="94"/>
      <c r="HB66" s="94"/>
      <c r="HC66" s="94"/>
      <c r="HD66" s="94"/>
      <c r="HE66" s="94"/>
      <c r="HF66" s="94"/>
      <c r="HG66" s="94"/>
      <c r="HH66" s="94"/>
      <c r="HI66" s="94"/>
    </row>
    <row r="67" spans="1:217">
      <c r="A67" s="593" t="s">
        <v>653</v>
      </c>
      <c r="B67" s="591">
        <v>3.3300000000000003E-2</v>
      </c>
      <c r="C67" s="591">
        <v>5.1700000000000003E-2</v>
      </c>
      <c r="D67" s="591">
        <v>3.4000000000000002E-2</v>
      </c>
      <c r="E67" s="591">
        <v>3.5099999999999999E-2</v>
      </c>
      <c r="F67" s="591">
        <v>3.44E-2</v>
      </c>
      <c r="G67" s="591">
        <v>3.61E-2</v>
      </c>
      <c r="H67" s="591">
        <v>4.6399999999999997E-2</v>
      </c>
      <c r="I67" s="981">
        <v>0.10299999999999999</v>
      </c>
      <c r="J67" s="981">
        <v>3.5499999999999997E-2</v>
      </c>
      <c r="K67" s="981">
        <v>7.1300000000000002E-2</v>
      </c>
      <c r="L67" s="981">
        <v>5.1400000000000001E-2</v>
      </c>
      <c r="M67" s="981">
        <v>3.3700000000000001E-2</v>
      </c>
      <c r="N67" s="981">
        <v>0.1016</v>
      </c>
      <c r="O67" s="981">
        <v>4.6199999999999998E-2</v>
      </c>
      <c r="P67" s="94"/>
      <c r="Q67" s="94"/>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c r="GZ67" s="94"/>
      <c r="HA67" s="94"/>
      <c r="HB67" s="94"/>
      <c r="HC67" s="94"/>
      <c r="HD67" s="94"/>
      <c r="HE67" s="94"/>
      <c r="HF67" s="94"/>
      <c r="HG67" s="94"/>
      <c r="HH67" s="94"/>
      <c r="HI67" s="94"/>
    </row>
    <row r="68" spans="1:217">
      <c r="A68" s="593" t="s">
        <v>654</v>
      </c>
      <c r="B68" s="591">
        <v>2.5600000000000001E-2</v>
      </c>
      <c r="C68" s="591">
        <v>4.8599999999999997E-2</v>
      </c>
      <c r="D68" s="591">
        <v>2.9399999999999999E-2</v>
      </c>
      <c r="E68" s="591">
        <v>2.9399999999999999E-2</v>
      </c>
      <c r="F68" s="591">
        <v>2.4500000000000001E-2</v>
      </c>
      <c r="G68" s="591">
        <v>3.04E-2</v>
      </c>
      <c r="H68" s="591">
        <v>4.3400000000000001E-2</v>
      </c>
      <c r="I68" s="981">
        <v>9.8900000000000002E-2</v>
      </c>
      <c r="J68" s="981">
        <v>3.7499999999999999E-2</v>
      </c>
      <c r="K68" s="981">
        <v>6.2100000000000002E-2</v>
      </c>
      <c r="L68" s="981">
        <v>4.6100000000000002E-2</v>
      </c>
      <c r="M68" s="981">
        <v>3.0599999999999999E-2</v>
      </c>
      <c r="N68" s="981">
        <v>9.5799999999999996E-2</v>
      </c>
      <c r="O68" s="981">
        <v>4.0500000000000001E-2</v>
      </c>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c r="GZ68" s="94"/>
      <c r="HA68" s="94"/>
      <c r="HB68" s="94"/>
      <c r="HC68" s="94"/>
      <c r="HD68" s="94"/>
      <c r="HE68" s="94"/>
      <c r="HF68" s="94"/>
      <c r="HG68" s="94"/>
      <c r="HH68" s="94"/>
      <c r="HI68" s="94"/>
    </row>
    <row r="69" spans="1:217">
      <c r="A69" s="593" t="s">
        <v>655</v>
      </c>
      <c r="B69" s="591">
        <v>6.0000000000000001E-3</v>
      </c>
      <c r="C69" s="591">
        <v>8.9999999999999993E-3</v>
      </c>
      <c r="D69" s="591">
        <v>5.4999999999999997E-3</v>
      </c>
      <c r="E69" s="591">
        <v>7.1000000000000004E-3</v>
      </c>
      <c r="F69" s="591">
        <v>4.7000000000000002E-3</v>
      </c>
      <c r="G69" s="591">
        <v>7.9000000000000008E-3</v>
      </c>
      <c r="H69" s="591">
        <v>1.23E-2</v>
      </c>
      <c r="I69" s="981">
        <v>3.0700000000000002E-2</v>
      </c>
      <c r="J69" s="981">
        <v>-1.34E-2</v>
      </c>
      <c r="K69" s="981">
        <v>1.4200000000000001E-2</v>
      </c>
      <c r="L69" s="981">
        <v>6.7999999999999996E-3</v>
      </c>
      <c r="M69" s="981">
        <v>1.8E-3</v>
      </c>
      <c r="N69" s="981">
        <v>3.2000000000000001E-2</v>
      </c>
      <c r="O69" s="981">
        <v>9.2999999999999992E-3</v>
      </c>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c r="GZ69" s="94"/>
      <c r="HA69" s="94"/>
      <c r="HB69" s="94"/>
      <c r="HC69" s="94"/>
      <c r="HD69" s="94"/>
      <c r="HE69" s="94"/>
      <c r="HF69" s="94"/>
      <c r="HG69" s="94"/>
      <c r="HH69" s="94"/>
      <c r="HI69" s="94"/>
    </row>
    <row r="70" spans="1:217">
      <c r="A70" s="593" t="s">
        <v>656</v>
      </c>
      <c r="B70" s="591">
        <v>6.1000000000000004E-3</v>
      </c>
      <c r="C70" s="591">
        <v>8.9999999999999993E-3</v>
      </c>
      <c r="D70" s="591">
        <v>5.5999999999999999E-3</v>
      </c>
      <c r="E70" s="591">
        <v>6.8999999999999999E-3</v>
      </c>
      <c r="F70" s="591">
        <v>4.4999999999999997E-3</v>
      </c>
      <c r="G70" s="591">
        <v>7.9000000000000008E-3</v>
      </c>
      <c r="H70" s="591">
        <v>1.24E-2</v>
      </c>
      <c r="I70" s="981">
        <v>3.0800000000000001E-2</v>
      </c>
      <c r="J70" s="981">
        <v>-1.34E-2</v>
      </c>
      <c r="K70" s="981">
        <v>1.49E-2</v>
      </c>
      <c r="L70" s="981">
        <v>6.7999999999999996E-3</v>
      </c>
      <c r="M70" s="981">
        <v>1.8E-3</v>
      </c>
      <c r="N70" s="981">
        <v>3.2300000000000002E-2</v>
      </c>
      <c r="O70" s="981">
        <v>9.2999999999999992E-3</v>
      </c>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c r="GZ70" s="94"/>
      <c r="HA70" s="94"/>
      <c r="HB70" s="94"/>
      <c r="HC70" s="94"/>
      <c r="HD70" s="94"/>
      <c r="HE70" s="94"/>
      <c r="HF70" s="94"/>
      <c r="HG70" s="94"/>
      <c r="HH70" s="94"/>
      <c r="HI70" s="94"/>
    </row>
    <row r="71" spans="1:217">
      <c r="A71" s="593" t="s">
        <v>657</v>
      </c>
      <c r="B71" s="591">
        <v>3.3E-3</v>
      </c>
      <c r="C71" s="591">
        <v>5.7999999999999996E-3</v>
      </c>
      <c r="D71" s="591">
        <v>2.0999999999999999E-3</v>
      </c>
      <c r="E71" s="591">
        <v>2.5999999999999999E-3</v>
      </c>
      <c r="F71" s="591">
        <v>2.8999999999999998E-3</v>
      </c>
      <c r="G71" s="591">
        <v>4.3E-3</v>
      </c>
      <c r="H71" s="591">
        <v>3.7000000000000002E-3</v>
      </c>
      <c r="I71" s="981">
        <v>1.6400000000000001E-2</v>
      </c>
      <c r="J71" s="981">
        <v>-1.34E-2</v>
      </c>
      <c r="K71" s="981">
        <v>6.8999999999999999E-3</v>
      </c>
      <c r="L71" s="981">
        <v>5.4999999999999997E-3</v>
      </c>
      <c r="M71" s="981">
        <v>1.8E-3</v>
      </c>
      <c r="N71" s="981">
        <v>1.6899999999999998E-2</v>
      </c>
      <c r="O71" s="981">
        <v>4.7999999999999996E-3</v>
      </c>
      <c r="P71" s="94"/>
      <c r="Q71" s="94"/>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c r="GZ71" s="94"/>
      <c r="HA71" s="94"/>
      <c r="HB71" s="94"/>
      <c r="HC71" s="94"/>
      <c r="HD71" s="94"/>
      <c r="HE71" s="94"/>
      <c r="HF71" s="94"/>
      <c r="HG71" s="94"/>
      <c r="HH71" s="94"/>
      <c r="HI71" s="94"/>
    </row>
    <row r="72" spans="1:217" ht="15.75" thickBot="1">
      <c r="A72" s="593" t="s">
        <v>658</v>
      </c>
      <c r="B72" s="591">
        <v>5.7599999999999998E-2</v>
      </c>
      <c r="C72" s="591">
        <v>7.7799999999999994E-2</v>
      </c>
      <c r="D72" s="591">
        <v>3.9899999999999998E-2</v>
      </c>
      <c r="E72" s="591">
        <v>4.5999999999999999E-2</v>
      </c>
      <c r="F72" s="591">
        <v>5.2200000000000003E-2</v>
      </c>
      <c r="G72" s="591">
        <v>7.51E-2</v>
      </c>
      <c r="H72" s="591">
        <v>5.9900000000000002E-2</v>
      </c>
      <c r="I72" s="981">
        <v>0.14219999999999999</v>
      </c>
      <c r="J72" s="981">
        <v>-3.1399999999999997E-2</v>
      </c>
      <c r="K72" s="981">
        <v>9.06E-2</v>
      </c>
      <c r="L72" s="981">
        <v>0.08</v>
      </c>
      <c r="M72" s="981">
        <v>3.0700000000000002E-2</v>
      </c>
      <c r="N72" s="981">
        <v>0.1661</v>
      </c>
      <c r="O72" s="981">
        <v>7.2499999999999995E-2</v>
      </c>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c r="GZ72" s="94"/>
      <c r="HA72" s="94"/>
      <c r="HB72" s="94"/>
      <c r="HC72" s="94"/>
      <c r="HD72" s="94"/>
      <c r="HE72" s="94"/>
      <c r="HF72" s="94"/>
      <c r="HG72" s="94"/>
      <c r="HH72" s="94"/>
      <c r="HI72" s="94"/>
    </row>
    <row r="73" spans="1:217" ht="16.5" thickTop="1" thickBot="1">
      <c r="A73" s="597" t="s">
        <v>659</v>
      </c>
      <c r="B73" s="598"/>
      <c r="C73" s="598"/>
      <c r="D73" s="598"/>
      <c r="E73" s="598"/>
      <c r="F73" s="598"/>
      <c r="G73" s="598"/>
      <c r="H73" s="598"/>
      <c r="I73" s="598"/>
      <c r="J73" s="598"/>
      <c r="K73" s="598"/>
      <c r="L73" s="598"/>
      <c r="M73" s="763"/>
      <c r="N73" s="763"/>
      <c r="O73" s="763"/>
      <c r="P73" s="94"/>
      <c r="Q73" s="94"/>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c r="GZ73" s="94"/>
      <c r="HA73" s="94"/>
      <c r="HB73" s="94"/>
      <c r="HC73" s="94"/>
      <c r="HD73" s="94"/>
      <c r="HE73" s="94"/>
      <c r="HF73" s="94"/>
      <c r="HG73" s="94"/>
      <c r="HH73" s="94"/>
      <c r="HI73" s="94"/>
    </row>
    <row r="74" spans="1:217" ht="15.75" thickTop="1">
      <c r="A74" s="593" t="s">
        <v>660</v>
      </c>
      <c r="B74" s="591">
        <v>4.8300000000000003E-2</v>
      </c>
      <c r="C74" s="591">
        <v>5.6399999999999999E-2</v>
      </c>
      <c r="D74" s="591">
        <v>5.3699999999999998E-2</v>
      </c>
      <c r="E74" s="591">
        <v>4.5400000000000003E-2</v>
      </c>
      <c r="F74" s="591">
        <v>5.3999999999999999E-2</v>
      </c>
      <c r="G74" s="591">
        <v>5.4899999999999997E-2</v>
      </c>
      <c r="H74" s="591">
        <v>6.6199999999999995E-2</v>
      </c>
      <c r="I74" s="981">
        <v>0.12659999999999999</v>
      </c>
      <c r="J74" s="981">
        <v>3.1300000000000001E-2</v>
      </c>
      <c r="K74" s="981">
        <v>9.7299999999999998E-2</v>
      </c>
      <c r="L74" s="981">
        <v>7.3800000000000004E-2</v>
      </c>
      <c r="M74" s="981">
        <v>6.3600000000000004E-2</v>
      </c>
      <c r="N74" s="981">
        <v>0.12280000000000001</v>
      </c>
      <c r="O74" s="981">
        <v>6.3700000000000007E-2</v>
      </c>
      <c r="P74" s="94"/>
      <c r="Q74" s="94"/>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c r="GY74" s="94"/>
      <c r="GZ74" s="94"/>
      <c r="HA74" s="94"/>
      <c r="HB74" s="94"/>
      <c r="HC74" s="94"/>
      <c r="HD74" s="94"/>
      <c r="HE74" s="94"/>
      <c r="HF74" s="94"/>
      <c r="HG74" s="94"/>
      <c r="HH74" s="94"/>
      <c r="HI74" s="94"/>
    </row>
    <row r="75" spans="1:217">
      <c r="A75" s="593" t="s">
        <v>661</v>
      </c>
      <c r="B75" s="591">
        <v>-1.7999999999999999E-2</v>
      </c>
      <c r="C75" s="591">
        <v>-1.3599999999999999E-2</v>
      </c>
      <c r="D75" s="591">
        <v>-2.06E-2</v>
      </c>
      <c r="E75" s="591">
        <v>-1.4500000000000001E-2</v>
      </c>
      <c r="F75" s="591">
        <v>-2.1600000000000001E-2</v>
      </c>
      <c r="G75" s="591">
        <v>-2.4400000000000002E-2</v>
      </c>
      <c r="H75" s="591">
        <v>-2.4299999999999999E-2</v>
      </c>
      <c r="I75" s="981">
        <v>-2.8199999999999999E-2</v>
      </c>
      <c r="J75" s="981">
        <v>-3.3999999999999998E-3</v>
      </c>
      <c r="K75" s="981">
        <v>-3.0800000000000001E-2</v>
      </c>
      <c r="L75" s="981">
        <v>-2.6700000000000002E-2</v>
      </c>
      <c r="M75" s="981">
        <v>-3.3599999999999998E-2</v>
      </c>
      <c r="N75" s="981">
        <v>-2.63E-2</v>
      </c>
      <c r="O75" s="981">
        <v>-2.1499999999999998E-2</v>
      </c>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c r="GY75" s="94"/>
      <c r="GZ75" s="94"/>
      <c r="HA75" s="94"/>
      <c r="HB75" s="94"/>
      <c r="HC75" s="94"/>
      <c r="HD75" s="94"/>
      <c r="HE75" s="94"/>
      <c r="HF75" s="94"/>
      <c r="HG75" s="94"/>
      <c r="HH75" s="94"/>
      <c r="HI75" s="94"/>
    </row>
    <row r="76" spans="1:217">
      <c r="A76" s="593" t="s">
        <v>662</v>
      </c>
      <c r="B76" s="591">
        <v>3.0499999999999999E-2</v>
      </c>
      <c r="C76" s="591">
        <v>2.1999999999999999E-2</v>
      </c>
      <c r="D76" s="591">
        <v>2.9499999999999998E-2</v>
      </c>
      <c r="E76" s="591">
        <v>2.7799999999999998E-2</v>
      </c>
      <c r="F76" s="591">
        <v>3.7499999999999999E-2</v>
      </c>
      <c r="G76" s="591">
        <v>3.4299999999999997E-2</v>
      </c>
      <c r="H76" s="591">
        <v>3.4799999999999998E-2</v>
      </c>
      <c r="I76" s="981">
        <v>3.5999999999999997E-2</v>
      </c>
      <c r="J76" s="981">
        <v>1.2699999999999999E-2</v>
      </c>
      <c r="K76" s="981">
        <v>3.7900000000000003E-2</v>
      </c>
      <c r="L76" s="981">
        <v>3.9300000000000002E-2</v>
      </c>
      <c r="M76" s="981">
        <v>4.9799999999999997E-2</v>
      </c>
      <c r="N76" s="981">
        <v>3.5700000000000003E-2</v>
      </c>
      <c r="O76" s="981">
        <v>3.3099999999999997E-2</v>
      </c>
      <c r="P76" s="94"/>
      <c r="Q76" s="94"/>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c r="GY76" s="94"/>
      <c r="GZ76" s="94"/>
      <c r="HA76" s="94"/>
      <c r="HB76" s="94"/>
      <c r="HC76" s="94"/>
      <c r="HD76" s="94"/>
      <c r="HE76" s="94"/>
      <c r="HF76" s="94"/>
      <c r="HG76" s="94"/>
      <c r="HH76" s="94"/>
      <c r="HI76" s="94"/>
    </row>
    <row r="77" spans="1:217">
      <c r="A77" s="593" t="s">
        <v>663</v>
      </c>
      <c r="B77" s="591">
        <v>0</v>
      </c>
      <c r="C77" s="591">
        <v>0</v>
      </c>
      <c r="D77" s="591">
        <v>0</v>
      </c>
      <c r="E77" s="591">
        <v>0</v>
      </c>
      <c r="F77" s="591">
        <v>0</v>
      </c>
      <c r="G77" s="591">
        <v>0</v>
      </c>
      <c r="H77" s="591">
        <v>0</v>
      </c>
      <c r="I77" s="981">
        <v>0</v>
      </c>
      <c r="J77" s="981">
        <v>0</v>
      </c>
      <c r="K77" s="981">
        <v>0</v>
      </c>
      <c r="L77" s="981">
        <v>0</v>
      </c>
      <c r="M77" s="981">
        <v>0</v>
      </c>
      <c r="N77" s="981">
        <v>-1E-4</v>
      </c>
      <c r="O77" s="981">
        <v>0</v>
      </c>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c r="GY77" s="94"/>
      <c r="GZ77" s="94"/>
      <c r="HA77" s="94"/>
      <c r="HB77" s="94"/>
      <c r="HC77" s="94"/>
      <c r="HD77" s="94"/>
      <c r="HE77" s="94"/>
      <c r="HF77" s="94"/>
      <c r="HG77" s="94"/>
      <c r="HH77" s="94"/>
      <c r="HI77" s="94"/>
    </row>
    <row r="78" spans="1:217">
      <c r="A78" s="593" t="s">
        <v>664</v>
      </c>
      <c r="B78" s="591">
        <v>-7.7000000000000002E-3</v>
      </c>
      <c r="C78" s="591">
        <v>-3.2000000000000002E-3</v>
      </c>
      <c r="D78" s="591">
        <v>-4.5999999999999999E-3</v>
      </c>
      <c r="E78" s="591">
        <v>-5.5999999999999999E-3</v>
      </c>
      <c r="F78" s="591">
        <v>-9.9000000000000008E-3</v>
      </c>
      <c r="G78" s="591">
        <v>-5.7000000000000002E-3</v>
      </c>
      <c r="H78" s="591">
        <v>-3.0000000000000001E-3</v>
      </c>
      <c r="I78" s="981">
        <v>-4.1999999999999997E-3</v>
      </c>
      <c r="J78" s="981">
        <v>2.0999999999999999E-3</v>
      </c>
      <c r="K78" s="981">
        <v>-9.1999999999999998E-3</v>
      </c>
      <c r="L78" s="981">
        <v>-5.3E-3</v>
      </c>
      <c r="M78" s="981">
        <v>-3.0999999999999999E-3</v>
      </c>
      <c r="N78" s="981">
        <v>-5.7999999999999996E-3</v>
      </c>
      <c r="O78" s="981">
        <v>-5.7000000000000002E-3</v>
      </c>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c r="GY78" s="94"/>
      <c r="GZ78" s="94"/>
      <c r="HA78" s="94"/>
      <c r="HB78" s="94"/>
      <c r="HC78" s="94"/>
      <c r="HD78" s="94"/>
      <c r="HE78" s="94"/>
      <c r="HF78" s="94"/>
      <c r="HG78" s="94"/>
      <c r="HH78" s="94"/>
      <c r="HI78" s="94"/>
    </row>
    <row r="79" spans="1:217">
      <c r="A79" s="593" t="s">
        <v>665</v>
      </c>
      <c r="B79" s="591">
        <v>2.8999999999999998E-3</v>
      </c>
      <c r="C79" s="591">
        <v>8.8999999999999999E-3</v>
      </c>
      <c r="D79" s="591">
        <v>8.9999999999999998E-4</v>
      </c>
      <c r="E79" s="591">
        <v>4.1000000000000003E-3</v>
      </c>
      <c r="F79" s="591">
        <v>2E-3</v>
      </c>
      <c r="G79" s="591">
        <v>5.5999999999999999E-3</v>
      </c>
      <c r="H79" s="591">
        <v>4.4999999999999997E-3</v>
      </c>
      <c r="I79" s="981">
        <v>4.5999999999999999E-3</v>
      </c>
      <c r="J79" s="981">
        <v>7.4999999999999997E-3</v>
      </c>
      <c r="K79" s="981">
        <v>4.7999999999999996E-3</v>
      </c>
      <c r="L79" s="981">
        <v>4.3E-3</v>
      </c>
      <c r="M79" s="981">
        <v>3.7000000000000002E-3</v>
      </c>
      <c r="N79" s="981">
        <v>5.1000000000000004E-3</v>
      </c>
      <c r="O79" s="981">
        <v>4.0000000000000001E-3</v>
      </c>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c r="GY79" s="94"/>
      <c r="GZ79" s="94"/>
      <c r="HA79" s="94"/>
      <c r="HB79" s="94"/>
      <c r="HC79" s="94"/>
      <c r="HD79" s="94"/>
      <c r="HE79" s="94"/>
      <c r="HF79" s="94"/>
      <c r="HG79" s="94"/>
      <c r="HH79" s="94"/>
      <c r="HI79" s="94"/>
    </row>
    <row r="80" spans="1:217">
      <c r="A80" s="593" t="s">
        <v>666</v>
      </c>
      <c r="B80" s="591">
        <v>-1.9599999999999999E-2</v>
      </c>
      <c r="C80" s="591">
        <v>-3.95E-2</v>
      </c>
      <c r="D80" s="591">
        <v>-2.3900000000000001E-2</v>
      </c>
      <c r="E80" s="591">
        <v>-2.23E-2</v>
      </c>
      <c r="F80" s="591">
        <v>-1.9800000000000002E-2</v>
      </c>
      <c r="G80" s="591">
        <v>-2.2499999999999999E-2</v>
      </c>
      <c r="H80" s="591">
        <v>-3.1099999999999999E-2</v>
      </c>
      <c r="I80" s="981">
        <v>-6.8199999999999997E-2</v>
      </c>
      <c r="J80" s="981">
        <v>-5.0900000000000001E-2</v>
      </c>
      <c r="K80" s="981">
        <v>-4.7800000000000002E-2</v>
      </c>
      <c r="L80" s="981">
        <v>-3.9300000000000002E-2</v>
      </c>
      <c r="M80" s="981">
        <v>-2.8799999999999999E-2</v>
      </c>
      <c r="N80" s="981">
        <v>-6.3799999999999996E-2</v>
      </c>
      <c r="O80" s="981">
        <v>-3.1199999999999999E-2</v>
      </c>
      <c r="P80" s="94"/>
      <c r="Q80" s="94"/>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c r="GY80" s="94"/>
      <c r="GZ80" s="94"/>
      <c r="HA80" s="94"/>
      <c r="HB80" s="94"/>
      <c r="HC80" s="94"/>
      <c r="HD80" s="94"/>
      <c r="HE80" s="94"/>
      <c r="HF80" s="94"/>
      <c r="HG80" s="94"/>
      <c r="HH80" s="94"/>
      <c r="HI80" s="94"/>
    </row>
    <row r="81" spans="1:217">
      <c r="A81" s="593" t="s">
        <v>667</v>
      </c>
      <c r="B81" s="591">
        <v>1E-4</v>
      </c>
      <c r="C81" s="591">
        <v>0</v>
      </c>
      <c r="D81" s="591">
        <v>1E-4</v>
      </c>
      <c r="E81" s="591">
        <v>-2.0000000000000001E-4</v>
      </c>
      <c r="F81" s="591">
        <v>-2.0000000000000001E-4</v>
      </c>
      <c r="G81" s="591">
        <v>0</v>
      </c>
      <c r="H81" s="591">
        <v>1E-4</v>
      </c>
      <c r="I81" s="981">
        <v>1E-4</v>
      </c>
      <c r="J81" s="981">
        <v>0</v>
      </c>
      <c r="K81" s="981">
        <v>6.9999999999999999E-4</v>
      </c>
      <c r="L81" s="981">
        <v>0</v>
      </c>
      <c r="M81" s="981">
        <v>0</v>
      </c>
      <c r="N81" s="981">
        <v>4.0000000000000002E-4</v>
      </c>
      <c r="O81" s="981">
        <v>1E-4</v>
      </c>
      <c r="P81" s="94"/>
      <c r="Q81" s="94"/>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c r="GY81" s="94"/>
      <c r="GZ81" s="94"/>
      <c r="HA81" s="94"/>
      <c r="HB81" s="94"/>
      <c r="HC81" s="94"/>
      <c r="HD81" s="94"/>
      <c r="HE81" s="94"/>
      <c r="HF81" s="94"/>
      <c r="HG81" s="94"/>
      <c r="HH81" s="94"/>
      <c r="HI81" s="94"/>
    </row>
    <row r="82" spans="1:217" ht="15.75" thickBot="1">
      <c r="A82" s="593" t="s">
        <v>668</v>
      </c>
      <c r="B82" s="591">
        <v>0.109</v>
      </c>
      <c r="C82" s="591">
        <v>0.1399</v>
      </c>
      <c r="D82" s="591">
        <v>0.17180000000000001</v>
      </c>
      <c r="E82" s="591">
        <v>0.1186</v>
      </c>
      <c r="F82" s="591">
        <v>0.19009999999999999</v>
      </c>
      <c r="G82" s="591">
        <v>0.1178</v>
      </c>
      <c r="H82" s="591">
        <v>0.13850000000000001</v>
      </c>
      <c r="I82" s="981">
        <v>0.1326</v>
      </c>
      <c r="J82" s="981">
        <v>0.62519999999999998</v>
      </c>
      <c r="K82" s="981">
        <v>0.1235</v>
      </c>
      <c r="L82" s="981">
        <v>0.15179999999999999</v>
      </c>
      <c r="M82" s="981">
        <v>7.3200000000000001E-2</v>
      </c>
      <c r="N82" s="981">
        <v>0.2908</v>
      </c>
      <c r="O82" s="981">
        <v>0.1229</v>
      </c>
      <c r="P82" s="94"/>
      <c r="Q82" s="94"/>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c r="GY82" s="94"/>
      <c r="GZ82" s="94"/>
      <c r="HA82" s="94"/>
      <c r="HB82" s="94"/>
      <c r="HC82" s="94"/>
      <c r="HD82" s="94"/>
      <c r="HE82" s="94"/>
      <c r="HF82" s="94"/>
      <c r="HG82" s="94"/>
      <c r="HH82" s="94"/>
      <c r="HI82" s="94"/>
    </row>
    <row r="83" spans="1:217" ht="16.5" thickTop="1" thickBot="1">
      <c r="A83" s="597" t="s">
        <v>669</v>
      </c>
      <c r="B83" s="598"/>
      <c r="C83" s="598"/>
      <c r="D83" s="598"/>
      <c r="E83" s="598"/>
      <c r="F83" s="598"/>
      <c r="G83" s="598"/>
      <c r="H83" s="598"/>
      <c r="I83" s="598"/>
      <c r="J83" s="598"/>
      <c r="K83" s="598"/>
      <c r="L83" s="598"/>
      <c r="M83" s="763"/>
      <c r="N83" s="763"/>
      <c r="O83" s="763"/>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c r="GV83" s="94"/>
      <c r="GW83" s="94"/>
      <c r="GX83" s="94"/>
      <c r="GY83" s="94"/>
      <c r="GZ83" s="94"/>
      <c r="HA83" s="94"/>
      <c r="HB83" s="94"/>
      <c r="HC83" s="94"/>
      <c r="HD83" s="94"/>
      <c r="HE83" s="94"/>
      <c r="HF83" s="94"/>
      <c r="HG83" s="94"/>
      <c r="HH83" s="94"/>
      <c r="HI83" s="94"/>
    </row>
    <row r="84" spans="1:217" ht="15.75" thickTop="1">
      <c r="A84" s="593" t="s">
        <v>670</v>
      </c>
      <c r="B84" s="591">
        <v>7.0300000000000001E-2</v>
      </c>
      <c r="C84" s="591">
        <v>8.8700000000000001E-2</v>
      </c>
      <c r="D84" s="591">
        <v>7.8100000000000003E-2</v>
      </c>
      <c r="E84" s="591">
        <v>7.3200000000000001E-2</v>
      </c>
      <c r="F84" s="591">
        <v>7.5999999999999998E-2</v>
      </c>
      <c r="G84" s="591">
        <v>7.1300000000000002E-2</v>
      </c>
      <c r="H84" s="591">
        <v>8.6999999999999994E-2</v>
      </c>
      <c r="I84" s="981">
        <v>0.1537</v>
      </c>
      <c r="J84" s="981">
        <v>5.3100000000000001E-2</v>
      </c>
      <c r="K84" s="981">
        <v>0.115</v>
      </c>
      <c r="L84" s="981">
        <v>9.7900000000000001E-2</v>
      </c>
      <c r="M84" s="981">
        <v>8.5199999999999998E-2</v>
      </c>
      <c r="N84" s="981">
        <v>0.13639999999999999</v>
      </c>
      <c r="O84" s="981">
        <v>0.09</v>
      </c>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c r="GV84" s="94"/>
      <c r="GW84" s="94"/>
      <c r="GX84" s="94"/>
      <c r="GY84" s="94"/>
      <c r="GZ84" s="94"/>
      <c r="HA84" s="94"/>
      <c r="HB84" s="94"/>
      <c r="HC84" s="94"/>
      <c r="HD84" s="94"/>
      <c r="HE84" s="94"/>
      <c r="HF84" s="94"/>
      <c r="HG84" s="94"/>
      <c r="HH84" s="94"/>
      <c r="HI84" s="94"/>
    </row>
    <row r="85" spans="1:217">
      <c r="A85" s="593" t="s">
        <v>671</v>
      </c>
      <c r="B85" s="591">
        <v>8.9999999999999993E-3</v>
      </c>
      <c r="C85" s="591">
        <v>8.4599999999999995E-2</v>
      </c>
      <c r="D85" s="591">
        <v>7.3300000000000004E-2</v>
      </c>
      <c r="E85" s="591">
        <v>6.1699999999999998E-2</v>
      </c>
      <c r="F85" s="591">
        <v>1.8106</v>
      </c>
      <c r="G85" s="591">
        <v>8.7900000000000006E-2</v>
      </c>
      <c r="H85" s="591">
        <v>8.3599999999999994E-2</v>
      </c>
      <c r="I85" s="981">
        <v>0.15920000000000001</v>
      </c>
      <c r="J85" s="981">
        <v>2.63E-2</v>
      </c>
      <c r="K85" s="981">
        <v>0.1908</v>
      </c>
      <c r="L85" s="981">
        <v>9.7699999999999995E-2</v>
      </c>
      <c r="M85" s="981">
        <v>9.1899999999999996E-2</v>
      </c>
      <c r="N85" s="981">
        <v>0.1668</v>
      </c>
      <c r="O85" s="981">
        <v>0.1077</v>
      </c>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c r="GV85" s="94"/>
      <c r="GW85" s="94"/>
      <c r="GX85" s="94"/>
      <c r="GY85" s="94"/>
      <c r="GZ85" s="94"/>
      <c r="HA85" s="94"/>
      <c r="HB85" s="94"/>
      <c r="HC85" s="94"/>
      <c r="HD85" s="94"/>
      <c r="HE85" s="94"/>
      <c r="HF85" s="94"/>
      <c r="HG85" s="94"/>
      <c r="HH85" s="94"/>
      <c r="HI85" s="94"/>
    </row>
    <row r="86" spans="1:217">
      <c r="A86" s="593" t="s">
        <v>672</v>
      </c>
      <c r="B86" s="591">
        <v>0.11749999999999999</v>
      </c>
      <c r="C86" s="591">
        <v>0.1101</v>
      </c>
      <c r="D86" s="591">
        <v>3.7100000000000001E-2</v>
      </c>
      <c r="E86" s="591">
        <v>1.5800000000000002E-2</v>
      </c>
      <c r="F86" s="591">
        <v>4.2900000000000001E-2</v>
      </c>
      <c r="G86" s="591">
        <v>0.1055</v>
      </c>
      <c r="H86" s="591">
        <v>3.6900000000000002E-2</v>
      </c>
      <c r="I86" s="981">
        <v>5.0000000000000001E-3</v>
      </c>
      <c r="J86" s="981">
        <v>0.30880000000000002</v>
      </c>
      <c r="K86" s="981">
        <v>2.5499999999999998E-2</v>
      </c>
      <c r="L86" s="981">
        <v>0.121</v>
      </c>
      <c r="M86" s="981">
        <v>5.9900000000000002E-2</v>
      </c>
      <c r="N86" s="981">
        <v>6.5100000000000005E-2</v>
      </c>
      <c r="O86" s="981">
        <v>5.9499999999999997E-2</v>
      </c>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c r="GV86" s="94"/>
      <c r="GW86" s="94"/>
      <c r="GX86" s="94"/>
      <c r="GY86" s="94"/>
      <c r="GZ86" s="94"/>
      <c r="HA86" s="94"/>
      <c r="HB86" s="94"/>
      <c r="HC86" s="94"/>
      <c r="HD86" s="94"/>
      <c r="HE86" s="94"/>
      <c r="HF86" s="94"/>
      <c r="HG86" s="94"/>
      <c r="HH86" s="94"/>
      <c r="HI86" s="94"/>
    </row>
    <row r="87" spans="1:217">
      <c r="A87" s="593" t="s">
        <v>673</v>
      </c>
      <c r="B87" s="591">
        <v>2.2000000000000001E-3</v>
      </c>
      <c r="C87" s="591">
        <v>7.5300000000000006E-2</v>
      </c>
      <c r="D87" s="591">
        <v>1.4200000000000001E-2</v>
      </c>
      <c r="E87" s="591">
        <v>3.0000000000000001E-3</v>
      </c>
      <c r="F87" s="591">
        <v>6.3100000000000003E-2</v>
      </c>
      <c r="G87" s="591">
        <v>0.107</v>
      </c>
      <c r="H87" s="591">
        <v>3.2099999999999997E-2</v>
      </c>
      <c r="I87" s="981">
        <v>6.8999999999999999E-3</v>
      </c>
      <c r="J87" s="981">
        <v>7.0000000000000007E-2</v>
      </c>
      <c r="K87" s="981">
        <v>6.4199999999999993E-2</v>
      </c>
      <c r="L87" s="981">
        <v>0.1002</v>
      </c>
      <c r="M87" s="981">
        <v>6.2799999999999995E-2</v>
      </c>
      <c r="N87" s="981">
        <v>0.1181</v>
      </c>
      <c r="O87" s="981">
        <v>3.85E-2</v>
      </c>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c r="GY87" s="94"/>
      <c r="GZ87" s="94"/>
      <c r="HA87" s="94"/>
      <c r="HB87" s="94"/>
      <c r="HC87" s="94"/>
      <c r="HD87" s="94"/>
      <c r="HE87" s="94"/>
      <c r="HF87" s="94"/>
      <c r="HG87" s="94"/>
      <c r="HH87" s="94"/>
      <c r="HI87" s="94"/>
    </row>
    <row r="88" spans="1:217">
      <c r="A88" s="593" t="s">
        <v>674</v>
      </c>
      <c r="B88" s="591">
        <v>4.4999999999999997E-3</v>
      </c>
      <c r="C88" s="591">
        <v>0</v>
      </c>
      <c r="D88" s="591">
        <v>5.9999999999999995E-4</v>
      </c>
      <c r="E88" s="591">
        <v>9.2299999999999993E-2</v>
      </c>
      <c r="F88" s="591">
        <v>2.0000000000000001E-4</v>
      </c>
      <c r="G88" s="591">
        <v>1.4200000000000001E-2</v>
      </c>
      <c r="H88" s="591">
        <v>4.2999999999999997E-2</v>
      </c>
      <c r="I88" s="981">
        <v>0.17430000000000001</v>
      </c>
      <c r="J88" s="981">
        <v>2.0799999999999999E-2</v>
      </c>
      <c r="K88" s="981">
        <v>3.5000000000000001E-3</v>
      </c>
      <c r="L88" s="981">
        <v>1.1599999999999999E-2</v>
      </c>
      <c r="M88" s="981">
        <v>2.1100000000000001E-2</v>
      </c>
      <c r="N88" s="981">
        <v>5.5999999999999999E-3</v>
      </c>
      <c r="O88" s="981">
        <v>7.7999999999999996E-3</v>
      </c>
      <c r="P88" s="94"/>
      <c r="Q88" s="94"/>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c r="GV88" s="94"/>
      <c r="GW88" s="94"/>
      <c r="GX88" s="94"/>
      <c r="GY88" s="94"/>
      <c r="GZ88" s="94"/>
      <c r="HA88" s="94"/>
      <c r="HB88" s="94"/>
      <c r="HC88" s="94"/>
      <c r="HD88" s="94"/>
      <c r="HE88" s="94"/>
      <c r="HF88" s="94"/>
      <c r="HG88" s="94"/>
      <c r="HH88" s="94"/>
      <c r="HI88" s="94"/>
    </row>
    <row r="89" spans="1:217">
      <c r="A89" s="593" t="s">
        <v>675</v>
      </c>
      <c r="B89" s="591">
        <v>5.4999999999999997E-3</v>
      </c>
      <c r="C89" s="591">
        <v>1.6000000000000001E-3</v>
      </c>
      <c r="D89" s="591">
        <v>0</v>
      </c>
      <c r="E89" s="591">
        <v>0</v>
      </c>
      <c r="F89" s="591">
        <v>5.1999999999999998E-3</v>
      </c>
      <c r="G89" s="591">
        <v>6.4000000000000003E-3</v>
      </c>
      <c r="H89" s="591">
        <v>6.2399999999999997E-2</v>
      </c>
      <c r="I89" s="981">
        <v>9.4000000000000004E-3</v>
      </c>
      <c r="J89" s="981">
        <v>6.6299999999999998E-2</v>
      </c>
      <c r="K89" s="981">
        <v>2.2000000000000001E-3</v>
      </c>
      <c r="L89" s="981">
        <v>2.1399999999999999E-2</v>
      </c>
      <c r="M89" s="981">
        <v>5.3E-3</v>
      </c>
      <c r="N89" s="981">
        <v>6.8999999999999999E-3</v>
      </c>
      <c r="O89" s="981">
        <v>1.4200000000000001E-2</v>
      </c>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c r="GV89" s="94"/>
      <c r="GW89" s="94"/>
      <c r="GX89" s="94"/>
      <c r="GY89" s="94"/>
      <c r="GZ89" s="94"/>
      <c r="HA89" s="94"/>
      <c r="HB89" s="94"/>
      <c r="HC89" s="94"/>
      <c r="HD89" s="94"/>
      <c r="HE89" s="94"/>
      <c r="HF89" s="94"/>
      <c r="HG89" s="94"/>
      <c r="HH89" s="94"/>
      <c r="HI89" s="94"/>
    </row>
    <row r="90" spans="1:217">
      <c r="A90" s="593" t="s">
        <v>676</v>
      </c>
      <c r="B90" s="591">
        <v>4.5999999999999999E-3</v>
      </c>
      <c r="C90" s="591">
        <v>1E-4</v>
      </c>
      <c r="D90" s="591">
        <v>5.0000000000000001E-4</v>
      </c>
      <c r="E90" s="591">
        <v>9.2299999999999993E-2</v>
      </c>
      <c r="F90" s="591">
        <v>4.0000000000000002E-4</v>
      </c>
      <c r="G90" s="591">
        <v>1.32E-2</v>
      </c>
      <c r="H90" s="591">
        <v>5.79E-2</v>
      </c>
      <c r="I90" s="981">
        <v>0.1116</v>
      </c>
      <c r="J90" s="981">
        <v>2.7099999999999999E-2</v>
      </c>
      <c r="K90" s="981">
        <v>3.5000000000000001E-3</v>
      </c>
      <c r="L90" s="981">
        <v>1.4200000000000001E-2</v>
      </c>
      <c r="M90" s="981">
        <v>2.0899999999999998E-2</v>
      </c>
      <c r="N90" s="981">
        <v>6.1999999999999998E-3</v>
      </c>
      <c r="O90" s="981">
        <v>8.6999999999999994E-3</v>
      </c>
      <c r="P90" s="94"/>
      <c r="Q90" s="94"/>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c r="GV90" s="94"/>
      <c r="GW90" s="94"/>
      <c r="GX90" s="94"/>
      <c r="GY90" s="94"/>
      <c r="GZ90" s="94"/>
      <c r="HA90" s="94"/>
      <c r="HB90" s="94"/>
      <c r="HC90" s="94"/>
      <c r="HD90" s="94"/>
      <c r="HE90" s="94"/>
      <c r="HF90" s="94"/>
      <c r="HG90" s="94"/>
      <c r="HH90" s="94"/>
      <c r="HI90" s="94"/>
    </row>
    <row r="91" spans="1:217">
      <c r="A91" s="593" t="s">
        <v>677</v>
      </c>
      <c r="B91" s="591">
        <v>7.9000000000000008E-3</v>
      </c>
      <c r="C91" s="591">
        <v>1.2999999999999999E-3</v>
      </c>
      <c r="D91" s="591">
        <v>1.11E-2</v>
      </c>
      <c r="E91" s="591">
        <v>3.0000000000000001E-3</v>
      </c>
      <c r="F91" s="591">
        <v>1.5100000000000001E-2</v>
      </c>
      <c r="G91" s="591">
        <v>5.4000000000000003E-3</v>
      </c>
      <c r="H91" s="591">
        <v>1.0800000000000001E-2</v>
      </c>
      <c r="I91" s="981">
        <v>0</v>
      </c>
      <c r="J91" s="981">
        <v>0</v>
      </c>
      <c r="K91" s="981">
        <v>4.1599999999999998E-2</v>
      </c>
      <c r="L91" s="981">
        <v>9.9000000000000008E-3</v>
      </c>
      <c r="M91" s="981">
        <v>2.7199999999999998E-2</v>
      </c>
      <c r="N91" s="981">
        <v>0</v>
      </c>
      <c r="O91" s="981">
        <v>1.04E-2</v>
      </c>
      <c r="P91" s="94"/>
      <c r="Q91" s="94"/>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c r="GV91" s="94"/>
      <c r="GW91" s="94"/>
      <c r="GX91" s="94"/>
      <c r="GY91" s="94"/>
      <c r="GZ91" s="94"/>
      <c r="HA91" s="94"/>
      <c r="HB91" s="94"/>
      <c r="HC91" s="94"/>
      <c r="HD91" s="94"/>
      <c r="HE91" s="94"/>
      <c r="HF91" s="94"/>
      <c r="HG91" s="94"/>
      <c r="HH91" s="94"/>
      <c r="HI91" s="94"/>
    </row>
    <row r="92" spans="1:217">
      <c r="A92" s="593" t="s">
        <v>678</v>
      </c>
      <c r="B92" s="591">
        <v>1.2699999999999999E-2</v>
      </c>
      <c r="C92" s="591">
        <v>1.15E-2</v>
      </c>
      <c r="D92" s="591">
        <v>1.35E-2</v>
      </c>
      <c r="E92" s="591">
        <v>7.4999999999999997E-3</v>
      </c>
      <c r="F92" s="591">
        <v>1.77E-2</v>
      </c>
      <c r="G92" s="591">
        <v>1.03E-2</v>
      </c>
      <c r="H92" s="591">
        <v>1.4200000000000001E-2</v>
      </c>
      <c r="I92" s="981">
        <v>2.23E-2</v>
      </c>
      <c r="J92" s="981">
        <v>1.8E-3</v>
      </c>
      <c r="K92" s="981">
        <v>2.5999999999999999E-2</v>
      </c>
      <c r="L92" s="981">
        <v>2.2599999999999999E-2</v>
      </c>
      <c r="M92" s="981">
        <v>2.8500000000000001E-2</v>
      </c>
      <c r="N92" s="981">
        <v>2.3099999999999999E-2</v>
      </c>
      <c r="O92" s="981">
        <v>1.54E-2</v>
      </c>
      <c r="P92" s="94"/>
      <c r="Q92" s="94"/>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c r="GV92" s="94"/>
      <c r="GW92" s="94"/>
      <c r="GX92" s="94"/>
      <c r="GY92" s="94"/>
      <c r="GZ92" s="94"/>
      <c r="HA92" s="94"/>
      <c r="HB92" s="94"/>
      <c r="HC92" s="94"/>
      <c r="HD92" s="94"/>
      <c r="HE92" s="94"/>
      <c r="HF92" s="94"/>
      <c r="HG92" s="94"/>
      <c r="HH92" s="94"/>
      <c r="HI92" s="94"/>
    </row>
    <row r="93" spans="1:217">
      <c r="A93" s="593" t="s">
        <v>679</v>
      </c>
      <c r="B93" s="591">
        <v>4.1399999999999999E-2</v>
      </c>
      <c r="C93" s="591">
        <v>3.6499999999999998E-2</v>
      </c>
      <c r="D93" s="591">
        <v>4.5100000000000001E-2</v>
      </c>
      <c r="E93" s="591">
        <v>4.0899999999999999E-2</v>
      </c>
      <c r="F93" s="591">
        <v>4.0800000000000003E-2</v>
      </c>
      <c r="G93" s="591">
        <v>4.3099999999999999E-2</v>
      </c>
      <c r="H93" s="591">
        <v>4.0800000000000003E-2</v>
      </c>
      <c r="I93" s="981">
        <v>4.1399999999999999E-2</v>
      </c>
      <c r="J93" s="981">
        <v>1.34E-2</v>
      </c>
      <c r="K93" s="981">
        <v>4.07E-2</v>
      </c>
      <c r="L93" s="981">
        <v>4.3700000000000003E-2</v>
      </c>
      <c r="M93" s="981">
        <v>4.82E-2</v>
      </c>
      <c r="N93" s="981">
        <v>4.1099999999999998E-2</v>
      </c>
      <c r="O93" s="981">
        <v>4.2299999999999997E-2</v>
      </c>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c r="GV93" s="94"/>
      <c r="GW93" s="94"/>
      <c r="GX93" s="94"/>
      <c r="GY93" s="94"/>
      <c r="GZ93" s="94"/>
      <c r="HA93" s="94"/>
      <c r="HB93" s="94"/>
      <c r="HC93" s="94"/>
      <c r="HD93" s="94"/>
      <c r="HE93" s="94"/>
      <c r="HF93" s="94"/>
      <c r="HG93" s="94"/>
      <c r="HH93" s="94"/>
      <c r="HI93" s="94"/>
    </row>
    <row r="94" spans="1:217">
      <c r="A94" s="593" t="s">
        <v>680</v>
      </c>
      <c r="B94" s="591">
        <v>3.1300000000000001E-2</v>
      </c>
      <c r="C94" s="591">
        <v>1.21E-2</v>
      </c>
      <c r="D94" s="591">
        <v>1.7899999999999999E-2</v>
      </c>
      <c r="E94" s="591">
        <v>8.8000000000000005E-3</v>
      </c>
      <c r="F94" s="591">
        <v>2.7400000000000001E-2</v>
      </c>
      <c r="G94" s="591">
        <v>7.5600000000000001E-2</v>
      </c>
      <c r="H94" s="591">
        <v>1.5900000000000001E-2</v>
      </c>
      <c r="I94" s="981">
        <v>5.04E-2</v>
      </c>
      <c r="J94" s="981">
        <v>0</v>
      </c>
      <c r="K94" s="981">
        <v>5.7599999999999998E-2</v>
      </c>
      <c r="L94" s="981">
        <v>4.2000000000000003E-2</v>
      </c>
      <c r="M94" s="981">
        <v>6.0699999999999997E-2</v>
      </c>
      <c r="N94" s="981">
        <v>4.7300000000000002E-2</v>
      </c>
      <c r="O94" s="981">
        <v>2.6200000000000001E-2</v>
      </c>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c r="GV94" s="94"/>
      <c r="GW94" s="94"/>
      <c r="GX94" s="94"/>
      <c r="GY94" s="94"/>
      <c r="GZ94" s="94"/>
      <c r="HA94" s="94"/>
      <c r="HB94" s="94"/>
      <c r="HC94" s="94"/>
      <c r="HD94" s="94"/>
      <c r="HE94" s="94"/>
      <c r="HF94" s="94"/>
      <c r="HG94" s="94"/>
      <c r="HH94" s="94"/>
      <c r="HI94" s="94"/>
    </row>
    <row r="95" spans="1:217" ht="15.75" thickBot="1">
      <c r="A95" s="593" t="s">
        <v>681</v>
      </c>
      <c r="B95" s="591">
        <v>0</v>
      </c>
      <c r="C95" s="591">
        <v>2.5999999999999999E-3</v>
      </c>
      <c r="D95" s="591">
        <v>0</v>
      </c>
      <c r="E95" s="591">
        <v>0</v>
      </c>
      <c r="F95" s="591">
        <v>0</v>
      </c>
      <c r="G95" s="591">
        <v>0</v>
      </c>
      <c r="H95" s="591">
        <v>1.4E-3</v>
      </c>
      <c r="I95" s="981">
        <v>4.8999999999999998E-3</v>
      </c>
      <c r="J95" s="981">
        <v>0</v>
      </c>
      <c r="K95" s="981">
        <v>6.0000000000000001E-3</v>
      </c>
      <c r="L95" s="981">
        <v>1.11E-2</v>
      </c>
      <c r="M95" s="981">
        <v>1.17E-2</v>
      </c>
      <c r="N95" s="981">
        <v>0</v>
      </c>
      <c r="O95" s="981">
        <v>2.2000000000000001E-3</v>
      </c>
      <c r="P95" s="94"/>
      <c r="Q95" s="94"/>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c r="GV95" s="94"/>
      <c r="GW95" s="94"/>
      <c r="GX95" s="94"/>
      <c r="GY95" s="94"/>
      <c r="GZ95" s="94"/>
      <c r="HA95" s="94"/>
      <c r="HB95" s="94"/>
      <c r="HC95" s="94"/>
      <c r="HD95" s="94"/>
      <c r="HE95" s="94"/>
      <c r="HF95" s="94"/>
      <c r="HG95" s="94"/>
      <c r="HH95" s="94"/>
      <c r="HI95" s="94"/>
    </row>
    <row r="96" spans="1:217" ht="16.5" thickTop="1" thickBot="1">
      <c r="A96" s="599" t="s">
        <v>682</v>
      </c>
      <c r="B96" s="982"/>
      <c r="C96" s="982"/>
      <c r="D96" s="982"/>
      <c r="E96" s="982"/>
      <c r="F96" s="982"/>
      <c r="G96" s="982"/>
      <c r="H96" s="982"/>
      <c r="I96" s="982"/>
      <c r="J96" s="982"/>
      <c r="K96" s="982"/>
      <c r="L96" s="982"/>
      <c r="M96" s="983"/>
      <c r="N96" s="983"/>
      <c r="O96" s="983"/>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c r="GV96" s="94"/>
      <c r="GW96" s="94"/>
      <c r="GX96" s="94"/>
      <c r="GY96" s="94"/>
      <c r="GZ96" s="94"/>
      <c r="HA96" s="94"/>
      <c r="HB96" s="94"/>
      <c r="HC96" s="94"/>
      <c r="HD96" s="94"/>
      <c r="HE96" s="94"/>
      <c r="HF96" s="94"/>
      <c r="HG96" s="94"/>
      <c r="HH96" s="94"/>
      <c r="HI96" s="94"/>
    </row>
    <row r="97" spans="1:217" ht="16.5" thickTop="1" thickBot="1">
      <c r="A97" s="597" t="s">
        <v>683</v>
      </c>
      <c r="B97" s="598"/>
      <c r="C97" s="598"/>
      <c r="D97" s="598"/>
      <c r="E97" s="598"/>
      <c r="F97" s="598"/>
      <c r="G97" s="598"/>
      <c r="H97" s="598"/>
      <c r="I97" s="598"/>
      <c r="J97" s="598"/>
      <c r="K97" s="598"/>
      <c r="L97" s="598"/>
      <c r="M97" s="763"/>
      <c r="N97" s="763"/>
      <c r="O97" s="763"/>
      <c r="P97" s="94"/>
      <c r="Q97" s="94"/>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c r="GV97" s="94"/>
      <c r="GW97" s="94"/>
      <c r="GX97" s="94"/>
      <c r="GY97" s="94"/>
      <c r="GZ97" s="94"/>
      <c r="HA97" s="94"/>
      <c r="HB97" s="94"/>
      <c r="HC97" s="94"/>
      <c r="HD97" s="94"/>
      <c r="HE97" s="94"/>
      <c r="HF97" s="94"/>
      <c r="HG97" s="94"/>
      <c r="HH97" s="94"/>
      <c r="HI97" s="94"/>
    </row>
    <row r="98" spans="1:217" ht="15.75" thickTop="1">
      <c r="A98" s="593" t="s">
        <v>684</v>
      </c>
      <c r="B98" s="591">
        <v>1.9599999999999999E-2</v>
      </c>
      <c r="C98" s="591">
        <v>3.95E-2</v>
      </c>
      <c r="D98" s="591">
        <v>2.3900000000000001E-2</v>
      </c>
      <c r="E98" s="591">
        <v>2.23E-2</v>
      </c>
      <c r="F98" s="591">
        <v>1.9800000000000002E-2</v>
      </c>
      <c r="G98" s="591">
        <v>2.2499999999999999E-2</v>
      </c>
      <c r="H98" s="591">
        <v>3.1099999999999999E-2</v>
      </c>
      <c r="I98" s="981">
        <v>6.8199999999999997E-2</v>
      </c>
      <c r="J98" s="981">
        <v>5.0900000000000001E-2</v>
      </c>
      <c r="K98" s="981">
        <v>4.7800000000000002E-2</v>
      </c>
      <c r="L98" s="981">
        <v>3.9300000000000002E-2</v>
      </c>
      <c r="M98" s="981">
        <v>2.8799999999999999E-2</v>
      </c>
      <c r="N98" s="981">
        <v>6.3799999999999996E-2</v>
      </c>
      <c r="O98" s="981">
        <v>3.1199999999999999E-2</v>
      </c>
      <c r="P98" s="94"/>
      <c r="Q98" s="94"/>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c r="GV98" s="94"/>
      <c r="GW98" s="94"/>
      <c r="GX98" s="94"/>
      <c r="GY98" s="94"/>
      <c r="GZ98" s="94"/>
      <c r="HA98" s="94"/>
      <c r="HB98" s="94"/>
      <c r="HC98" s="94"/>
      <c r="HD98" s="94"/>
      <c r="HE98" s="94"/>
      <c r="HF98" s="94"/>
      <c r="HG98" s="94"/>
      <c r="HH98" s="94"/>
      <c r="HI98" s="94"/>
    </row>
    <row r="99" spans="1:217">
      <c r="A99" s="593" t="s">
        <v>685</v>
      </c>
      <c r="B99" s="591">
        <v>2.5700000000000001E-2</v>
      </c>
      <c r="C99" s="591">
        <v>5.2400000000000002E-2</v>
      </c>
      <c r="D99" s="591">
        <v>2.92E-2</v>
      </c>
      <c r="E99" s="591">
        <v>3.3500000000000002E-2</v>
      </c>
      <c r="F99" s="591">
        <v>2.75E-2</v>
      </c>
      <c r="G99" s="591">
        <v>2.6599999999999999E-2</v>
      </c>
      <c r="H99" s="591">
        <v>3.7999999999999999E-2</v>
      </c>
      <c r="I99" s="981">
        <v>7.4499999999999997E-2</v>
      </c>
      <c r="J99" s="981">
        <v>8.1900000000000001E-2</v>
      </c>
      <c r="K99" s="981">
        <v>5.2600000000000001E-2</v>
      </c>
      <c r="L99" s="981">
        <v>4.9299999999999997E-2</v>
      </c>
      <c r="M99" s="981">
        <v>3.4099999999999998E-2</v>
      </c>
      <c r="N99" s="981">
        <v>7.1999999999999995E-2</v>
      </c>
      <c r="O99" s="981">
        <v>3.95E-2</v>
      </c>
      <c r="P99" s="94"/>
      <c r="Q99" s="94"/>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c r="GV99" s="94"/>
      <c r="GW99" s="94"/>
      <c r="GX99" s="94"/>
      <c r="GY99" s="94"/>
      <c r="GZ99" s="94"/>
      <c r="HA99" s="94"/>
      <c r="HB99" s="94"/>
      <c r="HC99" s="94"/>
      <c r="HD99" s="94"/>
      <c r="HE99" s="94"/>
      <c r="HF99" s="94"/>
      <c r="HG99" s="94"/>
      <c r="HH99" s="94"/>
      <c r="HI99" s="94"/>
    </row>
    <row r="100" spans="1:217">
      <c r="A100" s="593" t="s">
        <v>686</v>
      </c>
      <c r="B100" s="591">
        <v>2.7699999999999999E-2</v>
      </c>
      <c r="C100" s="591">
        <v>6.4000000000000001E-2</v>
      </c>
      <c r="D100" s="591">
        <v>3.4299999999999997E-2</v>
      </c>
      <c r="E100" s="591">
        <v>3.0599999999999999E-2</v>
      </c>
      <c r="F100" s="591">
        <v>2.6599999999999999E-2</v>
      </c>
      <c r="G100" s="591">
        <v>3.09E-2</v>
      </c>
      <c r="H100" s="591">
        <v>4.0599999999999997E-2</v>
      </c>
      <c r="I100" s="981">
        <v>8.5000000000000006E-2</v>
      </c>
      <c r="J100" s="981">
        <v>8.1299999999999997E-2</v>
      </c>
      <c r="K100" s="981">
        <v>5.9900000000000002E-2</v>
      </c>
      <c r="L100" s="981">
        <v>4.8899999999999999E-2</v>
      </c>
      <c r="M100" s="981">
        <v>3.9300000000000002E-2</v>
      </c>
      <c r="N100" s="981">
        <v>6.9500000000000006E-2</v>
      </c>
      <c r="O100" s="981">
        <v>4.2900000000000001E-2</v>
      </c>
      <c r="P100" s="94"/>
      <c r="Q100" s="94"/>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c r="GV100" s="94"/>
      <c r="GW100" s="94"/>
      <c r="GX100" s="94"/>
      <c r="GY100" s="94"/>
      <c r="GZ100" s="94"/>
      <c r="HA100" s="94"/>
      <c r="HB100" s="94"/>
      <c r="HC100" s="94"/>
      <c r="HD100" s="94"/>
      <c r="HE100" s="94"/>
      <c r="HF100" s="94"/>
      <c r="HG100" s="94"/>
      <c r="HH100" s="94"/>
      <c r="HI100" s="94"/>
    </row>
    <row r="101" spans="1:217" ht="15.75" thickBot="1">
      <c r="A101" s="593" t="s">
        <v>687</v>
      </c>
      <c r="B101" s="591">
        <v>3.2599999999999997E-2</v>
      </c>
      <c r="C101" s="591">
        <v>7.0800000000000002E-2</v>
      </c>
      <c r="D101" s="591">
        <v>3.7499999999999999E-2</v>
      </c>
      <c r="E101" s="591">
        <v>3.9399999999999998E-2</v>
      </c>
      <c r="F101" s="591">
        <v>3.5400000000000001E-2</v>
      </c>
      <c r="G101" s="591">
        <v>3.5900000000000001E-2</v>
      </c>
      <c r="H101" s="591">
        <v>4.7300000000000002E-2</v>
      </c>
      <c r="I101" s="981">
        <v>0.129</v>
      </c>
      <c r="J101" s="981">
        <v>0.18149999999999999</v>
      </c>
      <c r="K101" s="981">
        <v>8.43E-2</v>
      </c>
      <c r="L101" s="981">
        <v>6.2899999999999998E-2</v>
      </c>
      <c r="M101" s="981">
        <v>4.3200000000000002E-2</v>
      </c>
      <c r="N101" s="981">
        <v>9.9400000000000002E-2</v>
      </c>
      <c r="O101" s="981">
        <v>5.2200000000000003E-2</v>
      </c>
      <c r="P101" s="94"/>
      <c r="Q101" s="94"/>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c r="GV101" s="94"/>
      <c r="GW101" s="94"/>
      <c r="GX101" s="94"/>
      <c r="GY101" s="94"/>
      <c r="GZ101" s="94"/>
      <c r="HA101" s="94"/>
      <c r="HB101" s="94"/>
      <c r="HC101" s="94"/>
      <c r="HD101" s="94"/>
      <c r="HE101" s="94"/>
      <c r="HF101" s="94"/>
      <c r="HG101" s="94"/>
      <c r="HH101" s="94"/>
      <c r="HI101" s="94"/>
    </row>
    <row r="102" spans="1:217" ht="16.5" thickTop="1" thickBot="1">
      <c r="A102" s="597" t="s">
        <v>688</v>
      </c>
      <c r="B102" s="598"/>
      <c r="C102" s="598"/>
      <c r="D102" s="598"/>
      <c r="E102" s="598"/>
      <c r="F102" s="598"/>
      <c r="G102" s="598"/>
      <c r="H102" s="598"/>
      <c r="I102" s="598"/>
      <c r="J102" s="598"/>
      <c r="K102" s="598"/>
      <c r="L102" s="598"/>
      <c r="M102" s="763"/>
      <c r="N102" s="763"/>
      <c r="O102" s="763"/>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c r="GV102" s="94"/>
      <c r="GW102" s="94"/>
      <c r="GX102" s="94"/>
      <c r="GY102" s="94"/>
      <c r="GZ102" s="94"/>
      <c r="HA102" s="94"/>
      <c r="HB102" s="94"/>
      <c r="HC102" s="94"/>
      <c r="HD102" s="94"/>
      <c r="HE102" s="94"/>
      <c r="HF102" s="94"/>
      <c r="HG102" s="94"/>
      <c r="HH102" s="94"/>
      <c r="HI102" s="94"/>
    </row>
    <row r="103" spans="1:217" ht="15.75" thickTop="1">
      <c r="A103" s="593" t="s">
        <v>689</v>
      </c>
      <c r="B103" s="591">
        <v>0.4153</v>
      </c>
      <c r="C103" s="591">
        <v>0.56430000000000002</v>
      </c>
      <c r="D103" s="591">
        <v>0.40450000000000003</v>
      </c>
      <c r="E103" s="591">
        <v>0.47360000000000002</v>
      </c>
      <c r="F103" s="591">
        <v>0.4274</v>
      </c>
      <c r="G103" s="591">
        <v>0.503</v>
      </c>
      <c r="H103" s="591">
        <v>0.53859999999999997</v>
      </c>
      <c r="I103" s="981">
        <v>0.48770000000000002</v>
      </c>
      <c r="J103" s="981">
        <v>0.66</v>
      </c>
      <c r="K103" s="981">
        <v>0.5978</v>
      </c>
      <c r="L103" s="981">
        <v>0.57140000000000002</v>
      </c>
      <c r="M103" s="981">
        <v>0.48359999999999997</v>
      </c>
      <c r="N103" s="981">
        <v>0.70020000000000004</v>
      </c>
      <c r="O103" s="981">
        <v>0.51</v>
      </c>
      <c r="P103" s="94"/>
      <c r="Q103" s="94"/>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c r="GV103" s="94"/>
      <c r="GW103" s="94"/>
      <c r="GX103" s="94"/>
      <c r="GY103" s="94"/>
      <c r="GZ103" s="94"/>
      <c r="HA103" s="94"/>
      <c r="HB103" s="94"/>
      <c r="HC103" s="94"/>
      <c r="HD103" s="94"/>
      <c r="HE103" s="94"/>
      <c r="HF103" s="94"/>
      <c r="HG103" s="94"/>
      <c r="HH103" s="94"/>
      <c r="HI103" s="94"/>
    </row>
    <row r="104" spans="1:217">
      <c r="A104" s="593" t="s">
        <v>690</v>
      </c>
      <c r="B104" s="591">
        <v>6.1899999999999997E-2</v>
      </c>
      <c r="C104" s="591">
        <v>4.1599999999999998E-2</v>
      </c>
      <c r="D104" s="591">
        <v>0.107</v>
      </c>
      <c r="E104" s="591">
        <v>7.2499999999999995E-2</v>
      </c>
      <c r="F104" s="591">
        <v>5.4800000000000001E-2</v>
      </c>
      <c r="G104" s="591">
        <v>6.83E-2</v>
      </c>
      <c r="H104" s="591">
        <v>6.2300000000000001E-2</v>
      </c>
      <c r="I104" s="981">
        <v>2.1399999999999999E-2</v>
      </c>
      <c r="J104" s="981">
        <v>3.1300000000000001E-2</v>
      </c>
      <c r="K104" s="981">
        <v>6.6000000000000003E-2</v>
      </c>
      <c r="L104" s="981">
        <v>3.6900000000000002E-2</v>
      </c>
      <c r="M104" s="981">
        <v>0.1192</v>
      </c>
      <c r="N104" s="981">
        <v>2.1899999999999999E-2</v>
      </c>
      <c r="O104" s="981">
        <v>6.0600000000000001E-2</v>
      </c>
      <c r="P104" s="94"/>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c r="GV104" s="94"/>
      <c r="GW104" s="94"/>
      <c r="GX104" s="94"/>
      <c r="GY104" s="94"/>
      <c r="GZ104" s="94"/>
      <c r="HA104" s="94"/>
      <c r="HB104" s="94"/>
      <c r="HC104" s="94"/>
      <c r="HD104" s="94"/>
      <c r="HE104" s="94"/>
      <c r="HF104" s="94"/>
      <c r="HG104" s="94"/>
      <c r="HH104" s="94"/>
      <c r="HI104" s="94"/>
    </row>
    <row r="105" spans="1:217">
      <c r="A105" s="593" t="s">
        <v>691</v>
      </c>
      <c r="B105" s="591">
        <v>0.52280000000000004</v>
      </c>
      <c r="C105" s="591">
        <v>0.39400000000000002</v>
      </c>
      <c r="D105" s="591">
        <v>0.48849999999999999</v>
      </c>
      <c r="E105" s="591">
        <v>0.45379999999999998</v>
      </c>
      <c r="F105" s="591">
        <v>0.51770000000000005</v>
      </c>
      <c r="G105" s="591">
        <v>0.42880000000000001</v>
      </c>
      <c r="H105" s="591">
        <v>0.39910000000000001</v>
      </c>
      <c r="I105" s="981">
        <v>0.4909</v>
      </c>
      <c r="J105" s="981">
        <v>0.30869999999999997</v>
      </c>
      <c r="K105" s="981">
        <v>0.3362</v>
      </c>
      <c r="L105" s="981">
        <v>0.39169999999999999</v>
      </c>
      <c r="M105" s="981">
        <v>0.39729999999999999</v>
      </c>
      <c r="N105" s="981">
        <v>0.27789999999999998</v>
      </c>
      <c r="O105" s="981">
        <v>0.4294</v>
      </c>
      <c r="P105" s="94"/>
      <c r="Q105" s="94"/>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c r="GV105" s="94"/>
      <c r="GW105" s="94"/>
      <c r="GX105" s="94"/>
      <c r="GY105" s="94"/>
      <c r="GZ105" s="94"/>
      <c r="HA105" s="94"/>
      <c r="HB105" s="94"/>
      <c r="HC105" s="94"/>
      <c r="HD105" s="94"/>
      <c r="HE105" s="94"/>
      <c r="HF105" s="94"/>
      <c r="HG105" s="94"/>
      <c r="HH105" s="94"/>
      <c r="HI105" s="94"/>
    </row>
    <row r="106" spans="1:217" ht="15.75" thickBot="1">
      <c r="A106" s="593" t="s">
        <v>692</v>
      </c>
      <c r="B106" s="591">
        <v>0.3095</v>
      </c>
      <c r="C106" s="591">
        <v>0.5363</v>
      </c>
      <c r="D106" s="591">
        <v>0.36</v>
      </c>
      <c r="E106" s="591">
        <v>0.34229999999999999</v>
      </c>
      <c r="F106" s="591">
        <v>0.28610000000000002</v>
      </c>
      <c r="G106" s="591">
        <v>0.28599999999999998</v>
      </c>
      <c r="H106" s="591">
        <v>0.38740000000000002</v>
      </c>
      <c r="I106" s="981">
        <v>0.57450000000000001</v>
      </c>
      <c r="J106" s="981">
        <v>0.67679999999999996</v>
      </c>
      <c r="K106" s="981">
        <v>0.42470000000000002</v>
      </c>
      <c r="L106" s="981">
        <v>0.46700000000000003</v>
      </c>
      <c r="M106" s="981">
        <v>0.25540000000000002</v>
      </c>
      <c r="N106" s="981">
        <v>0.53500000000000003</v>
      </c>
      <c r="O106" s="981">
        <v>0.38869999999999999</v>
      </c>
      <c r="P106" s="94"/>
      <c r="Q106" s="94"/>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c r="GV106" s="94"/>
      <c r="GW106" s="94"/>
      <c r="GX106" s="94"/>
      <c r="GY106" s="94"/>
      <c r="GZ106" s="94"/>
      <c r="HA106" s="94"/>
      <c r="HB106" s="94"/>
      <c r="HC106" s="94"/>
      <c r="HD106" s="94"/>
      <c r="HE106" s="94"/>
      <c r="HF106" s="94"/>
      <c r="HG106" s="94"/>
      <c r="HH106" s="94"/>
      <c r="HI106" s="94"/>
    </row>
    <row r="107" spans="1:217" ht="16.5" thickTop="1" thickBot="1">
      <c r="A107" s="597" t="s">
        <v>693</v>
      </c>
      <c r="B107" s="598"/>
      <c r="C107" s="598"/>
      <c r="D107" s="598"/>
      <c r="E107" s="598"/>
      <c r="F107" s="598"/>
      <c r="G107" s="598"/>
      <c r="H107" s="598"/>
      <c r="I107" s="598"/>
      <c r="J107" s="598"/>
      <c r="K107" s="598"/>
      <c r="L107" s="598"/>
      <c r="M107" s="763"/>
      <c r="N107" s="763"/>
      <c r="O107" s="763"/>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c r="GY107" s="94"/>
      <c r="GZ107" s="94"/>
      <c r="HA107" s="94"/>
      <c r="HB107" s="94"/>
      <c r="HC107" s="94"/>
      <c r="HD107" s="94"/>
      <c r="HE107" s="94"/>
      <c r="HF107" s="94"/>
      <c r="HG107" s="94"/>
      <c r="HH107" s="94"/>
      <c r="HI107" s="94"/>
    </row>
    <row r="108" spans="1:217" ht="15.75" thickTop="1">
      <c r="A108" s="593" t="s">
        <v>694</v>
      </c>
      <c r="B108" s="591">
        <v>3.7199999999999997E-2</v>
      </c>
      <c r="C108" s="591">
        <v>5.33E-2</v>
      </c>
      <c r="D108" s="591">
        <v>3.6200000000000003E-2</v>
      </c>
      <c r="E108" s="591">
        <v>4.3900000000000002E-2</v>
      </c>
      <c r="F108" s="591">
        <v>3.8800000000000001E-2</v>
      </c>
      <c r="G108" s="591">
        <v>3.6900000000000002E-2</v>
      </c>
      <c r="H108" s="591">
        <v>4.8000000000000001E-2</v>
      </c>
      <c r="I108" s="981">
        <v>0.1017</v>
      </c>
      <c r="J108" s="981">
        <v>3.9800000000000002E-2</v>
      </c>
      <c r="K108" s="981">
        <v>7.1400000000000005E-2</v>
      </c>
      <c r="L108" s="981">
        <v>5.62E-2</v>
      </c>
      <c r="M108" s="981">
        <v>3.3799999999999997E-2</v>
      </c>
      <c r="N108" s="981">
        <v>0.104</v>
      </c>
      <c r="O108" s="981">
        <v>4.9599999999999998E-2</v>
      </c>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c r="GV108" s="94"/>
      <c r="GW108" s="94"/>
      <c r="GX108" s="94"/>
      <c r="GY108" s="94"/>
      <c r="GZ108" s="94"/>
      <c r="HA108" s="94"/>
      <c r="HB108" s="94"/>
      <c r="HC108" s="94"/>
      <c r="HD108" s="94"/>
      <c r="HE108" s="94"/>
      <c r="HF108" s="94"/>
      <c r="HG108" s="94"/>
      <c r="HH108" s="94"/>
      <c r="HI108" s="94"/>
    </row>
    <row r="109" spans="1:217">
      <c r="A109" s="593" t="s">
        <v>695</v>
      </c>
      <c r="B109" s="591">
        <v>3.27E-2</v>
      </c>
      <c r="C109" s="591">
        <v>4.3799999999999999E-2</v>
      </c>
      <c r="D109" s="591">
        <v>3.4599999999999999E-2</v>
      </c>
      <c r="E109" s="591">
        <v>3.5999999999999997E-2</v>
      </c>
      <c r="F109" s="591">
        <v>3.7199999999999997E-2</v>
      </c>
      <c r="G109" s="591">
        <v>3.0700000000000002E-2</v>
      </c>
      <c r="H109" s="591">
        <v>4.2799999999999998E-2</v>
      </c>
      <c r="I109" s="981">
        <v>9.7199999999999995E-2</v>
      </c>
      <c r="J109" s="981">
        <v>2.8500000000000001E-2</v>
      </c>
      <c r="K109" s="981">
        <v>6.6900000000000001E-2</v>
      </c>
      <c r="L109" s="981">
        <v>4.8800000000000003E-2</v>
      </c>
      <c r="M109" s="981">
        <v>2.9700000000000001E-2</v>
      </c>
      <c r="N109" s="981">
        <v>9.8699999999999996E-2</v>
      </c>
      <c r="O109" s="981">
        <v>4.4600000000000001E-2</v>
      </c>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c r="GV109" s="94"/>
      <c r="GW109" s="94"/>
      <c r="GX109" s="94"/>
      <c r="GY109" s="94"/>
      <c r="GZ109" s="94"/>
      <c r="HA109" s="94"/>
      <c r="HB109" s="94"/>
      <c r="HC109" s="94"/>
      <c r="HD109" s="94"/>
      <c r="HE109" s="94"/>
      <c r="HF109" s="94"/>
      <c r="HG109" s="94"/>
      <c r="HH109" s="94"/>
      <c r="HI109" s="94"/>
    </row>
    <row r="110" spans="1:217">
      <c r="A110" s="545" t="s">
        <v>696</v>
      </c>
      <c r="B110" s="591">
        <v>4.0500000000000001E-2</v>
      </c>
      <c r="C110" s="591">
        <v>5.8400000000000001E-2</v>
      </c>
      <c r="D110" s="591">
        <v>4.2099999999999999E-2</v>
      </c>
      <c r="E110" s="591">
        <v>4.6399999999999997E-2</v>
      </c>
      <c r="F110" s="591">
        <v>4.7699999999999999E-2</v>
      </c>
      <c r="G110" s="591">
        <v>3.7900000000000003E-2</v>
      </c>
      <c r="H110" s="591">
        <v>5.3999999999999999E-2</v>
      </c>
      <c r="I110" s="981">
        <v>0.1087</v>
      </c>
      <c r="J110" s="981">
        <v>4.1000000000000002E-2</v>
      </c>
      <c r="K110" s="981">
        <v>7.5700000000000003E-2</v>
      </c>
      <c r="L110" s="981">
        <v>5.6599999999999998E-2</v>
      </c>
      <c r="M110" s="981">
        <v>3.9800000000000002E-2</v>
      </c>
      <c r="N110" s="981">
        <v>0.1108</v>
      </c>
      <c r="O110" s="981">
        <v>5.5199999999999999E-2</v>
      </c>
      <c r="P110" s="94"/>
      <c r="Q110" s="94"/>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c r="GV110" s="94"/>
      <c r="GW110" s="94"/>
      <c r="GX110" s="94"/>
      <c r="GY110" s="94"/>
      <c r="GZ110" s="94"/>
      <c r="HA110" s="94"/>
      <c r="HB110" s="94"/>
      <c r="HC110" s="94"/>
      <c r="HD110" s="94"/>
      <c r="HE110" s="94"/>
      <c r="HF110" s="94"/>
      <c r="HG110" s="94"/>
      <c r="HH110" s="94"/>
      <c r="HI110" s="94"/>
    </row>
    <row r="111" spans="1:217">
      <c r="A111" s="545" t="s">
        <v>697</v>
      </c>
      <c r="B111" s="591">
        <v>6.0600000000000001E-2</v>
      </c>
      <c r="C111" s="591">
        <v>7.2499999999999995E-2</v>
      </c>
      <c r="D111" s="591">
        <v>6.4100000000000004E-2</v>
      </c>
      <c r="E111" s="591">
        <v>6.4500000000000002E-2</v>
      </c>
      <c r="F111" s="591">
        <v>7.0800000000000002E-2</v>
      </c>
      <c r="G111" s="591">
        <v>6.2799999999999995E-2</v>
      </c>
      <c r="H111" s="591">
        <v>7.9299999999999995E-2</v>
      </c>
      <c r="I111" s="981">
        <v>0.13669999999999999</v>
      </c>
      <c r="J111" s="981">
        <v>4.48E-2</v>
      </c>
      <c r="K111" s="981">
        <v>0.10630000000000001</v>
      </c>
      <c r="L111" s="981">
        <v>8.6599999999999996E-2</v>
      </c>
      <c r="M111" s="981">
        <v>7.4099999999999999E-2</v>
      </c>
      <c r="N111" s="981">
        <v>0.13780000000000001</v>
      </c>
      <c r="O111" s="981">
        <v>7.8299999999999995E-2</v>
      </c>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c r="GV111" s="94"/>
      <c r="GW111" s="94"/>
      <c r="GX111" s="94"/>
      <c r="GY111" s="94"/>
      <c r="GZ111" s="94"/>
      <c r="HA111" s="94"/>
      <c r="HB111" s="94"/>
      <c r="HC111" s="94"/>
      <c r="HD111" s="94"/>
      <c r="HE111" s="94"/>
      <c r="HF111" s="94"/>
      <c r="HG111" s="94"/>
      <c r="HH111" s="94"/>
      <c r="HI111" s="94"/>
    </row>
    <row r="112" spans="1:217">
      <c r="A112" s="545" t="s">
        <v>698</v>
      </c>
      <c r="B112" s="591">
        <v>-2.01E-2</v>
      </c>
      <c r="C112" s="591">
        <v>-1.4E-2</v>
      </c>
      <c r="D112" s="591">
        <v>-2.1899999999999999E-2</v>
      </c>
      <c r="E112" s="591">
        <v>-1.8100000000000002E-2</v>
      </c>
      <c r="F112" s="591">
        <v>-2.3199999999999998E-2</v>
      </c>
      <c r="G112" s="591">
        <v>-2.5000000000000001E-2</v>
      </c>
      <c r="H112" s="591">
        <v>-2.5399999999999999E-2</v>
      </c>
      <c r="I112" s="981">
        <v>-2.8000000000000001E-2</v>
      </c>
      <c r="J112" s="981">
        <v>-3.8E-3</v>
      </c>
      <c r="K112" s="981">
        <v>-3.0599999999999999E-2</v>
      </c>
      <c r="L112" s="981">
        <v>-2.9899999999999999E-2</v>
      </c>
      <c r="M112" s="981">
        <v>-3.4299999999999997E-2</v>
      </c>
      <c r="N112" s="981">
        <v>-2.7E-2</v>
      </c>
      <c r="O112" s="981">
        <v>-2.3E-2</v>
      </c>
      <c r="P112" s="94"/>
      <c r="Q112" s="94"/>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c r="GV112" s="94"/>
      <c r="GW112" s="94"/>
      <c r="GX112" s="94"/>
      <c r="GY112" s="94"/>
      <c r="GZ112" s="94"/>
      <c r="HA112" s="94"/>
      <c r="HB112" s="94"/>
      <c r="HC112" s="94"/>
      <c r="HD112" s="94"/>
      <c r="HE112" s="94"/>
      <c r="HF112" s="94"/>
      <c r="HG112" s="94"/>
      <c r="HH112" s="94"/>
      <c r="HI112" s="94"/>
    </row>
    <row r="113" spans="1:217">
      <c r="A113" s="545" t="s">
        <v>699</v>
      </c>
      <c r="B113" s="591">
        <v>-7.9000000000000008E-3</v>
      </c>
      <c r="C113" s="591">
        <v>-1.46E-2</v>
      </c>
      <c r="D113" s="591">
        <v>-7.6E-3</v>
      </c>
      <c r="E113" s="591">
        <v>-1.04E-2</v>
      </c>
      <c r="F113" s="591">
        <v>-1.0500000000000001E-2</v>
      </c>
      <c r="G113" s="591">
        <v>-7.1999999999999998E-3</v>
      </c>
      <c r="H113" s="591">
        <v>-1.11E-2</v>
      </c>
      <c r="I113" s="981">
        <v>-1.14E-2</v>
      </c>
      <c r="J113" s="981">
        <v>-1.26E-2</v>
      </c>
      <c r="K113" s="981">
        <v>-8.8000000000000005E-3</v>
      </c>
      <c r="L113" s="981">
        <v>-7.7999999999999996E-3</v>
      </c>
      <c r="M113" s="981">
        <v>-1.0200000000000001E-2</v>
      </c>
      <c r="N113" s="981">
        <v>-1.21E-2</v>
      </c>
      <c r="O113" s="981">
        <v>-1.06E-2</v>
      </c>
      <c r="P113" s="94"/>
      <c r="Q113" s="94"/>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c r="GV113" s="94"/>
      <c r="GW113" s="94"/>
      <c r="GX113" s="94"/>
      <c r="GY113" s="94"/>
      <c r="GZ113" s="94"/>
      <c r="HA113" s="94"/>
      <c r="HB113" s="94"/>
      <c r="HC113" s="94"/>
      <c r="HD113" s="94"/>
      <c r="HE113" s="94"/>
      <c r="HF113" s="94"/>
      <c r="HG113" s="94"/>
      <c r="HH113" s="94"/>
      <c r="HI113" s="94"/>
    </row>
    <row r="114" spans="1:217" ht="15.75" thickBot="1">
      <c r="A114" s="545" t="s">
        <v>700</v>
      </c>
      <c r="B114" s="591">
        <v>4.4999999999999997E-3</v>
      </c>
      <c r="C114" s="591">
        <v>9.4999999999999998E-3</v>
      </c>
      <c r="D114" s="591">
        <v>1.6000000000000001E-3</v>
      </c>
      <c r="E114" s="591">
        <v>7.9000000000000008E-3</v>
      </c>
      <c r="F114" s="591">
        <v>1.6999999999999999E-3</v>
      </c>
      <c r="G114" s="591">
        <v>6.1999999999999998E-3</v>
      </c>
      <c r="H114" s="591">
        <v>5.1999999999999998E-3</v>
      </c>
      <c r="I114" s="981">
        <v>4.4999999999999997E-3</v>
      </c>
      <c r="J114" s="981">
        <v>1.1299999999999999E-2</v>
      </c>
      <c r="K114" s="981">
        <v>4.4999999999999997E-3</v>
      </c>
      <c r="L114" s="981">
        <v>7.4000000000000003E-3</v>
      </c>
      <c r="M114" s="981">
        <v>4.1000000000000003E-3</v>
      </c>
      <c r="N114" s="981">
        <v>5.3E-3</v>
      </c>
      <c r="O114" s="981">
        <v>5.0000000000000001E-3</v>
      </c>
      <c r="P114" s="94"/>
      <c r="Q114" s="94"/>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c r="GV114" s="94"/>
      <c r="GW114" s="94"/>
      <c r="GX114" s="94"/>
      <c r="GY114" s="94"/>
      <c r="GZ114" s="94"/>
      <c r="HA114" s="94"/>
      <c r="HB114" s="94"/>
      <c r="HC114" s="94"/>
      <c r="HD114" s="94"/>
      <c r="HE114" s="94"/>
      <c r="HF114" s="94"/>
      <c r="HG114" s="94"/>
      <c r="HH114" s="94"/>
      <c r="HI114" s="94"/>
    </row>
    <row r="115" spans="1:217" ht="16.5" thickTop="1" thickBot="1">
      <c r="A115" s="597" t="s">
        <v>701</v>
      </c>
      <c r="B115" s="598"/>
      <c r="C115" s="598"/>
      <c r="D115" s="598"/>
      <c r="E115" s="598"/>
      <c r="F115" s="598"/>
      <c r="G115" s="598"/>
      <c r="H115" s="598"/>
      <c r="I115" s="598"/>
      <c r="J115" s="598"/>
      <c r="K115" s="598"/>
      <c r="L115" s="598"/>
      <c r="M115" s="763"/>
      <c r="N115" s="763"/>
      <c r="O115" s="763"/>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c r="GV115" s="94"/>
      <c r="GW115" s="94"/>
      <c r="GX115" s="94"/>
      <c r="GY115" s="94"/>
      <c r="GZ115" s="94"/>
      <c r="HA115" s="94"/>
      <c r="HB115" s="94"/>
      <c r="HC115" s="94"/>
      <c r="HD115" s="94"/>
      <c r="HE115" s="94"/>
      <c r="HF115" s="94"/>
      <c r="HG115" s="94"/>
      <c r="HH115" s="94"/>
      <c r="HI115" s="94"/>
    </row>
    <row r="116" spans="1:217" ht="15.75" thickTop="1">
      <c r="A116" s="545" t="s">
        <v>694</v>
      </c>
      <c r="B116" s="591">
        <v>3.7199999999999997E-2</v>
      </c>
      <c r="C116" s="591">
        <v>5.33E-2</v>
      </c>
      <c r="D116" s="591">
        <v>3.6200000000000003E-2</v>
      </c>
      <c r="E116" s="591">
        <v>4.3900000000000002E-2</v>
      </c>
      <c r="F116" s="591">
        <v>3.8800000000000001E-2</v>
      </c>
      <c r="G116" s="591">
        <v>3.6900000000000002E-2</v>
      </c>
      <c r="H116" s="591">
        <v>4.8000000000000001E-2</v>
      </c>
      <c r="I116" s="981">
        <v>0.1017</v>
      </c>
      <c r="J116" s="981">
        <v>3.9800000000000002E-2</v>
      </c>
      <c r="K116" s="981">
        <v>7.1400000000000005E-2</v>
      </c>
      <c r="L116" s="981">
        <v>5.62E-2</v>
      </c>
      <c r="M116" s="981">
        <v>3.3799999999999997E-2</v>
      </c>
      <c r="N116" s="981">
        <v>0.104</v>
      </c>
      <c r="O116" s="981">
        <v>4.9599999999999998E-2</v>
      </c>
      <c r="P116" s="94"/>
      <c r="Q116" s="94"/>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c r="GV116" s="94"/>
      <c r="GW116" s="94"/>
      <c r="GX116" s="94"/>
      <c r="GY116" s="94"/>
      <c r="GZ116" s="94"/>
      <c r="HA116" s="94"/>
      <c r="HB116" s="94"/>
      <c r="HC116" s="94"/>
      <c r="HD116" s="94"/>
      <c r="HE116" s="94"/>
      <c r="HF116" s="94"/>
      <c r="HG116" s="94"/>
      <c r="HH116" s="94"/>
      <c r="HI116" s="94"/>
    </row>
    <row r="117" spans="1:217">
      <c r="A117" s="545" t="s">
        <v>702</v>
      </c>
      <c r="B117" s="591">
        <v>-8.6E-3</v>
      </c>
      <c r="C117" s="591">
        <v>-3.2000000000000002E-3</v>
      </c>
      <c r="D117" s="591">
        <v>-4.7999999999999996E-3</v>
      </c>
      <c r="E117" s="591">
        <v>-7.0000000000000001E-3</v>
      </c>
      <c r="F117" s="591">
        <v>-1.01E-2</v>
      </c>
      <c r="G117" s="591">
        <v>-5.8999999999999999E-3</v>
      </c>
      <c r="H117" s="591">
        <v>-2.7000000000000001E-3</v>
      </c>
      <c r="I117" s="981">
        <v>-2.8E-3</v>
      </c>
      <c r="J117" s="981">
        <v>2.3E-3</v>
      </c>
      <c r="K117" s="981">
        <v>-9.1000000000000004E-3</v>
      </c>
      <c r="L117" s="981">
        <v>-4.5999999999999999E-3</v>
      </c>
      <c r="M117" s="981">
        <v>-2.5999999999999999E-3</v>
      </c>
      <c r="N117" s="981">
        <v>-5.8999999999999999E-3</v>
      </c>
      <c r="O117" s="981">
        <v>-5.7999999999999996E-3</v>
      </c>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c r="GV117" s="94"/>
      <c r="GW117" s="94"/>
      <c r="GX117" s="94"/>
      <c r="GY117" s="94"/>
      <c r="GZ117" s="94"/>
      <c r="HA117" s="94"/>
      <c r="HB117" s="94"/>
      <c r="HC117" s="94"/>
      <c r="HD117" s="94"/>
      <c r="HE117" s="94"/>
      <c r="HF117" s="94"/>
      <c r="HG117" s="94"/>
      <c r="HH117" s="94"/>
      <c r="HI117" s="94"/>
    </row>
    <row r="118" spans="1:217">
      <c r="A118" s="545" t="s">
        <v>703</v>
      </c>
      <c r="B118" s="591">
        <v>-2.1899999999999999E-2</v>
      </c>
      <c r="C118" s="591">
        <v>-4.0800000000000003E-2</v>
      </c>
      <c r="D118" s="591">
        <v>-2.5499999999999998E-2</v>
      </c>
      <c r="E118" s="591">
        <v>-2.8000000000000001E-2</v>
      </c>
      <c r="F118" s="591">
        <v>-2.3199999999999998E-2</v>
      </c>
      <c r="G118" s="591">
        <v>-2.3E-2</v>
      </c>
      <c r="H118" s="591">
        <v>-3.2500000000000001E-2</v>
      </c>
      <c r="I118" s="981">
        <v>-6.8199999999999997E-2</v>
      </c>
      <c r="J118" s="981">
        <v>-5.7099999999999998E-2</v>
      </c>
      <c r="K118" s="981">
        <v>-4.8099999999999997E-2</v>
      </c>
      <c r="L118" s="981">
        <v>-4.3999999999999997E-2</v>
      </c>
      <c r="M118" s="981">
        <v>-2.93E-2</v>
      </c>
      <c r="N118" s="981">
        <v>-6.5299999999999997E-2</v>
      </c>
      <c r="O118" s="981">
        <v>-3.3700000000000001E-2</v>
      </c>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c r="GV118" s="94"/>
      <c r="GW118" s="94"/>
      <c r="GX118" s="94"/>
      <c r="GY118" s="94"/>
      <c r="GZ118" s="94"/>
      <c r="HA118" s="94"/>
      <c r="HB118" s="94"/>
      <c r="HC118" s="94"/>
      <c r="HD118" s="94"/>
      <c r="HE118" s="94"/>
      <c r="HF118" s="94"/>
      <c r="HG118" s="94"/>
      <c r="HH118" s="94"/>
      <c r="HI118" s="94"/>
    </row>
    <row r="119" spans="1:217">
      <c r="A119" s="545" t="s">
        <v>704</v>
      </c>
      <c r="B119" s="591">
        <v>1E-4</v>
      </c>
      <c r="C119" s="591">
        <v>0</v>
      </c>
      <c r="D119" s="591">
        <v>2.0000000000000001E-4</v>
      </c>
      <c r="E119" s="591">
        <v>0</v>
      </c>
      <c r="F119" s="591">
        <v>-1E-4</v>
      </c>
      <c r="G119" s="591">
        <v>0</v>
      </c>
      <c r="H119" s="591">
        <v>0</v>
      </c>
      <c r="I119" s="981">
        <v>1E-4</v>
      </c>
      <c r="J119" s="981">
        <v>0</v>
      </c>
      <c r="K119" s="981">
        <v>2.0000000000000001E-4</v>
      </c>
      <c r="L119" s="981">
        <v>0</v>
      </c>
      <c r="M119" s="981">
        <v>0</v>
      </c>
      <c r="N119" s="981">
        <v>0</v>
      </c>
      <c r="O119" s="981">
        <v>1E-4</v>
      </c>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c r="GV119" s="94"/>
      <c r="GW119" s="94"/>
      <c r="GX119" s="94"/>
      <c r="GY119" s="94"/>
      <c r="GZ119" s="94"/>
      <c r="HA119" s="94"/>
      <c r="HB119" s="94"/>
      <c r="HC119" s="94"/>
      <c r="HD119" s="94"/>
      <c r="HE119" s="94"/>
      <c r="HF119" s="94"/>
      <c r="HG119" s="94"/>
      <c r="HH119" s="94"/>
      <c r="HI119" s="94"/>
    </row>
    <row r="120" spans="1:217">
      <c r="A120" s="545" t="s">
        <v>705</v>
      </c>
      <c r="B120" s="591">
        <v>0</v>
      </c>
      <c r="C120" s="591">
        <v>0</v>
      </c>
      <c r="D120" s="591">
        <v>-1E-4</v>
      </c>
      <c r="E120" s="591">
        <v>-2.9999999999999997E-4</v>
      </c>
      <c r="F120" s="591">
        <v>-2.0000000000000001E-4</v>
      </c>
      <c r="G120" s="591">
        <v>0</v>
      </c>
      <c r="H120" s="591">
        <v>1E-4</v>
      </c>
      <c r="I120" s="981">
        <v>0</v>
      </c>
      <c r="J120" s="981">
        <v>0</v>
      </c>
      <c r="K120" s="981">
        <v>4.0000000000000002E-4</v>
      </c>
      <c r="L120" s="981">
        <v>0</v>
      </c>
      <c r="M120" s="981">
        <v>0</v>
      </c>
      <c r="N120" s="981">
        <v>2.9999999999999997E-4</v>
      </c>
      <c r="O120" s="981">
        <v>0</v>
      </c>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c r="GV120" s="94"/>
      <c r="GW120" s="94"/>
      <c r="GX120" s="94"/>
      <c r="GY120" s="94"/>
      <c r="GZ120" s="94"/>
      <c r="HA120" s="94"/>
      <c r="HB120" s="94"/>
      <c r="HC120" s="94"/>
      <c r="HD120" s="94"/>
      <c r="HE120" s="94"/>
      <c r="HF120" s="94"/>
      <c r="HG120" s="94"/>
      <c r="HH120" s="94"/>
      <c r="HI120" s="94"/>
    </row>
    <row r="121" spans="1:217" ht="15.75" thickBot="1">
      <c r="A121" s="545" t="s">
        <v>706</v>
      </c>
      <c r="B121" s="591">
        <v>0</v>
      </c>
      <c r="C121" s="591">
        <v>0</v>
      </c>
      <c r="D121" s="591">
        <v>0</v>
      </c>
      <c r="E121" s="591">
        <v>0</v>
      </c>
      <c r="F121" s="591">
        <v>0</v>
      </c>
      <c r="G121" s="591">
        <v>0</v>
      </c>
      <c r="H121" s="591">
        <v>0</v>
      </c>
      <c r="I121" s="981">
        <v>0</v>
      </c>
      <c r="J121" s="981">
        <v>0</v>
      </c>
      <c r="K121" s="981">
        <v>0</v>
      </c>
      <c r="L121" s="981">
        <v>0</v>
      </c>
      <c r="M121" s="981">
        <v>0</v>
      </c>
      <c r="N121" s="981">
        <v>-1E-4</v>
      </c>
      <c r="O121" s="981">
        <v>0</v>
      </c>
      <c r="P121" s="94"/>
      <c r="Q121" s="94"/>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c r="GV121" s="94"/>
      <c r="GW121" s="94"/>
      <c r="GX121" s="94"/>
      <c r="GY121" s="94"/>
      <c r="GZ121" s="94"/>
      <c r="HA121" s="94"/>
      <c r="HB121" s="94"/>
      <c r="HC121" s="94"/>
      <c r="HD121" s="94"/>
      <c r="HE121" s="94"/>
      <c r="HF121" s="94"/>
      <c r="HG121" s="94"/>
      <c r="HH121" s="94"/>
      <c r="HI121" s="94"/>
    </row>
    <row r="122" spans="1:217" ht="16.5" thickTop="1" thickBot="1">
      <c r="A122" s="568" t="s">
        <v>707</v>
      </c>
      <c r="B122" s="600">
        <v>6.8999999999999999E-3</v>
      </c>
      <c r="C122" s="600">
        <v>9.5999999999999992E-3</v>
      </c>
      <c r="D122" s="600">
        <v>5.8999999999999999E-3</v>
      </c>
      <c r="E122" s="600">
        <v>8.8000000000000005E-3</v>
      </c>
      <c r="F122" s="600">
        <v>5.3E-3</v>
      </c>
      <c r="G122" s="600">
        <v>8.0000000000000002E-3</v>
      </c>
      <c r="H122" s="600">
        <v>1.2999999999999999E-2</v>
      </c>
      <c r="I122" s="984">
        <v>3.0800000000000001E-2</v>
      </c>
      <c r="J122" s="984">
        <v>-1.4999999999999999E-2</v>
      </c>
      <c r="K122" s="984">
        <v>1.4999999999999999E-2</v>
      </c>
      <c r="L122" s="984">
        <v>7.6E-3</v>
      </c>
      <c r="M122" s="984">
        <v>1.8E-3</v>
      </c>
      <c r="N122" s="984">
        <v>3.3099999999999997E-2</v>
      </c>
      <c r="O122" s="984">
        <v>1.0200000000000001E-2</v>
      </c>
      <c r="P122" s="94"/>
      <c r="Q122" s="94"/>
      <c r="R122" s="94"/>
      <c r="S122" s="94"/>
      <c r="T122" s="94"/>
      <c r="U122" s="94"/>
      <c r="V122" s="94"/>
      <c r="W122" s="94"/>
      <c r="X122" s="94"/>
      <c r="Y122" s="94"/>
      <c r="Z122" s="94"/>
      <c r="AA122" s="94"/>
      <c r="AB122" s="94"/>
      <c r="AC122" s="94"/>
      <c r="AD122" s="94"/>
      <c r="AE122" s="94"/>
      <c r="AF122" s="94"/>
      <c r="AG122" s="94"/>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c r="GV122" s="94"/>
      <c r="GW122" s="94"/>
      <c r="GX122" s="94"/>
      <c r="GY122" s="94"/>
      <c r="GZ122" s="94"/>
      <c r="HA122" s="94"/>
      <c r="HB122" s="94"/>
      <c r="HC122" s="94"/>
      <c r="HD122" s="94"/>
      <c r="HE122" s="94"/>
      <c r="HF122" s="94"/>
      <c r="HG122" s="94"/>
      <c r="HH122" s="94"/>
      <c r="HI122" s="94"/>
    </row>
    <row r="123" spans="1:217" ht="7.5" customHeight="1" thickTop="1" thickBot="1">
      <c r="A123" s="127"/>
      <c r="B123" s="128"/>
      <c r="C123" s="128"/>
      <c r="D123" s="128"/>
      <c r="E123" s="128"/>
      <c r="F123" s="128"/>
      <c r="G123" s="128"/>
      <c r="H123" s="128"/>
      <c r="I123" s="546"/>
      <c r="J123" s="546"/>
      <c r="K123" s="546"/>
      <c r="L123" s="546"/>
      <c r="M123" s="546"/>
      <c r="N123" s="546"/>
      <c r="O123" s="546"/>
      <c r="P123" s="94"/>
      <c r="Q123" s="94"/>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c r="GV123" s="94"/>
      <c r="GW123" s="94"/>
      <c r="GX123" s="94"/>
      <c r="GY123" s="94"/>
      <c r="GZ123" s="94"/>
      <c r="HA123" s="94"/>
      <c r="HB123" s="94"/>
      <c r="HC123" s="94"/>
      <c r="HD123" s="94"/>
      <c r="HE123" s="94"/>
      <c r="HF123" s="94"/>
      <c r="HG123" s="94"/>
      <c r="HH123" s="94"/>
      <c r="HI123" s="94"/>
    </row>
    <row r="124" spans="1:217" ht="15" customHeight="1" thickTop="1">
      <c r="A124" s="547" t="s">
        <v>708</v>
      </c>
      <c r="B124" s="125"/>
      <c r="C124" s="125"/>
      <c r="D124" s="125"/>
      <c r="E124" s="125"/>
      <c r="F124" s="125"/>
      <c r="G124" s="129"/>
      <c r="H124" s="129"/>
      <c r="I124" s="94"/>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c r="GV124" s="94"/>
      <c r="GW124" s="94"/>
      <c r="GX124" s="94"/>
      <c r="GY124" s="94"/>
      <c r="GZ124" s="94"/>
      <c r="HA124" s="94"/>
      <c r="HB124" s="94"/>
      <c r="HC124" s="94"/>
      <c r="HD124" s="94"/>
      <c r="HE124" s="94"/>
      <c r="HF124" s="94"/>
      <c r="HG124" s="94"/>
      <c r="HH124" s="94"/>
      <c r="HI124" s="94"/>
    </row>
    <row r="125" spans="1:217" ht="15" customHeight="1">
      <c r="A125" s="547" t="s">
        <v>709</v>
      </c>
      <c r="B125" s="125"/>
      <c r="C125" s="125"/>
      <c r="D125" s="125"/>
      <c r="E125" s="125"/>
      <c r="F125" s="125"/>
      <c r="G125" s="129"/>
      <c r="H125" s="129"/>
      <c r="I125" s="94"/>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c r="GV125" s="94"/>
      <c r="GW125" s="94"/>
      <c r="GX125" s="94"/>
      <c r="GY125" s="94"/>
      <c r="GZ125" s="94"/>
      <c r="HA125" s="94"/>
      <c r="HB125" s="94"/>
      <c r="HC125" s="94"/>
      <c r="HD125" s="94"/>
      <c r="HE125" s="94"/>
      <c r="HF125" s="94"/>
      <c r="HG125" s="94"/>
      <c r="HH125" s="94"/>
      <c r="HI125" s="94"/>
    </row>
    <row r="126" spans="1:217" ht="15" customHeight="1">
      <c r="A126" s="547" t="s">
        <v>710</v>
      </c>
      <c r="B126" s="125"/>
      <c r="C126" s="125"/>
      <c r="D126" s="125"/>
      <c r="E126" s="125"/>
      <c r="F126" s="125"/>
      <c r="G126" s="129"/>
      <c r="H126" s="129"/>
      <c r="I126" s="94"/>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c r="GV126" s="94"/>
      <c r="GW126" s="94"/>
      <c r="GX126" s="94"/>
      <c r="GY126" s="94"/>
      <c r="GZ126" s="94"/>
      <c r="HA126" s="94"/>
      <c r="HB126" s="94"/>
      <c r="HC126" s="94"/>
      <c r="HD126" s="94"/>
      <c r="HE126" s="94"/>
      <c r="HF126" s="94"/>
      <c r="HG126" s="94"/>
      <c r="HH126" s="94"/>
      <c r="HI126" s="94"/>
    </row>
    <row r="127" spans="1:217" ht="15" customHeight="1">
      <c r="A127" s="547" t="s">
        <v>711</v>
      </c>
      <c r="B127" s="125"/>
      <c r="C127" s="125"/>
      <c r="D127" s="125"/>
      <c r="E127" s="125"/>
      <c r="F127" s="125"/>
      <c r="G127" s="129"/>
      <c r="H127" s="129"/>
      <c r="I127" s="94"/>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c r="GV127" s="94"/>
      <c r="GW127" s="94"/>
      <c r="GX127" s="94"/>
      <c r="GY127" s="94"/>
      <c r="GZ127" s="94"/>
      <c r="HA127" s="94"/>
      <c r="HB127" s="94"/>
      <c r="HC127" s="94"/>
      <c r="HD127" s="94"/>
      <c r="HE127" s="94"/>
      <c r="HF127" s="94"/>
      <c r="HG127" s="94"/>
      <c r="HH127" s="94"/>
      <c r="HI127" s="94"/>
    </row>
    <row r="128" spans="1:217" ht="15" customHeight="1">
      <c r="A128" s="547" t="s">
        <v>712</v>
      </c>
      <c r="B128" s="125"/>
      <c r="C128" s="125"/>
      <c r="D128" s="125"/>
      <c r="E128" s="125"/>
      <c r="F128" s="125"/>
      <c r="G128" s="129"/>
      <c r="H128" s="129"/>
      <c r="I128" s="94"/>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c r="GV128" s="94"/>
      <c r="GW128" s="94"/>
      <c r="GX128" s="94"/>
      <c r="GY128" s="94"/>
      <c r="GZ128" s="94"/>
      <c r="HA128" s="94"/>
      <c r="HB128" s="94"/>
      <c r="HC128" s="94"/>
      <c r="HD128" s="94"/>
      <c r="HE128" s="94"/>
      <c r="HF128" s="94"/>
      <c r="HG128" s="94"/>
      <c r="HH128" s="94"/>
      <c r="HI128" s="94"/>
    </row>
    <row r="129" spans="1:217" ht="15" customHeight="1">
      <c r="A129" s="764" t="s">
        <v>1218</v>
      </c>
      <c r="B129" s="985"/>
      <c r="C129" s="985"/>
      <c r="D129" s="985"/>
      <c r="E129" s="985"/>
      <c r="F129" s="985"/>
      <c r="G129" s="986"/>
      <c r="H129" s="986"/>
      <c r="I129" s="94"/>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c r="GV129" s="94"/>
      <c r="GW129" s="94"/>
      <c r="GX129" s="94"/>
      <c r="GY129" s="94"/>
      <c r="GZ129" s="94"/>
      <c r="HA129" s="94"/>
      <c r="HB129" s="94"/>
      <c r="HC129" s="94"/>
      <c r="HD129" s="94"/>
      <c r="HE129" s="94"/>
      <c r="HF129" s="94"/>
      <c r="HG129" s="94"/>
      <c r="HH129" s="94"/>
      <c r="HI129" s="94"/>
    </row>
    <row r="130" spans="1:217" ht="15" customHeight="1">
      <c r="A130" s="547" t="s">
        <v>714</v>
      </c>
      <c r="B130" s="658"/>
      <c r="C130" s="658"/>
      <c r="D130" s="658"/>
      <c r="E130" s="658"/>
      <c r="F130" s="658"/>
      <c r="G130" s="130"/>
      <c r="H130" s="130"/>
      <c r="I130" s="94"/>
      <c r="J130" s="94"/>
      <c r="K130" s="94"/>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c r="GV130" s="94"/>
      <c r="GW130" s="94"/>
      <c r="GX130" s="94"/>
      <c r="GY130" s="94"/>
      <c r="GZ130" s="94"/>
      <c r="HA130" s="94"/>
      <c r="HB130" s="94"/>
      <c r="HC130" s="94"/>
      <c r="HD130" s="94"/>
      <c r="HE130" s="94"/>
      <c r="HF130" s="94"/>
      <c r="HG130" s="94"/>
      <c r="HH130" s="94"/>
      <c r="HI130" s="94"/>
    </row>
    <row r="131" spans="1:217">
      <c r="A131" s="764" t="s">
        <v>1219</v>
      </c>
    </row>
  </sheetData>
  <mergeCells count="7">
    <mergeCell ref="A61:O61"/>
    <mergeCell ref="A1:O1"/>
    <mergeCell ref="A2:O2"/>
    <mergeCell ref="A3:O3"/>
    <mergeCell ref="A4:O4"/>
    <mergeCell ref="A5:O5"/>
    <mergeCell ref="A60:O6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717</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18707588.974709999</v>
      </c>
      <c r="C8" s="137">
        <v>20056491.02172</v>
      </c>
      <c r="D8" s="137">
        <v>21982227.826269999</v>
      </c>
      <c r="E8" s="137">
        <v>25325902.376630001</v>
      </c>
      <c r="F8" s="137">
        <v>26429790.742869999</v>
      </c>
      <c r="G8" s="137">
        <v>26542170.87858</v>
      </c>
      <c r="H8" s="137">
        <v>28067116.098990001</v>
      </c>
      <c r="I8" s="137">
        <v>29358048.183790002</v>
      </c>
    </row>
    <row r="9" spans="1:9" s="140" customFormat="1" ht="21" customHeight="1" thickTop="1">
      <c r="A9" s="138" t="s">
        <v>216</v>
      </c>
      <c r="B9" s="139">
        <v>3695632.7010999997</v>
      </c>
      <c r="C9" s="139">
        <v>3683343.4373699999</v>
      </c>
      <c r="D9" s="139">
        <v>3288991.42662</v>
      </c>
      <c r="E9" s="139">
        <v>3992229.6861999999</v>
      </c>
      <c r="F9" s="139">
        <v>2958433.9348599999</v>
      </c>
      <c r="G9" s="139">
        <v>2912452.2675300003</v>
      </c>
      <c r="H9" s="139">
        <v>3472626.9432600001</v>
      </c>
      <c r="I9" s="139">
        <v>3392390.2891299999</v>
      </c>
    </row>
    <row r="10" spans="1:9" s="140" customFormat="1" ht="21" customHeight="1">
      <c r="A10" s="138" t="s">
        <v>225</v>
      </c>
      <c r="B10" s="139">
        <v>4185464.9424899998</v>
      </c>
      <c r="C10" s="139">
        <v>3773823.4758800003</v>
      </c>
      <c r="D10" s="139">
        <v>4578636.3033800004</v>
      </c>
      <c r="E10" s="139">
        <v>5512010.6951099997</v>
      </c>
      <c r="F10" s="139">
        <v>4582504.8181400001</v>
      </c>
      <c r="G10" s="139">
        <v>3880081.6325400001</v>
      </c>
      <c r="H10" s="139">
        <v>3817180.0004799999</v>
      </c>
      <c r="I10" s="139">
        <v>4397084.6995000001</v>
      </c>
    </row>
    <row r="11" spans="1:9" s="140" customFormat="1" ht="21" customHeight="1">
      <c r="A11" s="138" t="s">
        <v>234</v>
      </c>
      <c r="B11" s="139">
        <v>9726701.3621200006</v>
      </c>
      <c r="C11" s="139">
        <v>11511902.07855</v>
      </c>
      <c r="D11" s="139">
        <v>13045814.107530002</v>
      </c>
      <c r="E11" s="139">
        <v>14640417.47222</v>
      </c>
      <c r="F11" s="139">
        <v>17346454.611950003</v>
      </c>
      <c r="G11" s="139">
        <v>17805814.558009997</v>
      </c>
      <c r="H11" s="139">
        <v>18700889.46731</v>
      </c>
      <c r="I11" s="139">
        <v>19488754.085380003</v>
      </c>
    </row>
    <row r="12" spans="1:9" s="140" customFormat="1" ht="21" customHeight="1">
      <c r="A12" s="141" t="s">
        <v>726</v>
      </c>
      <c r="B12" s="139">
        <v>9769880.3050100002</v>
      </c>
      <c r="C12" s="139">
        <v>11522582.1569</v>
      </c>
      <c r="D12" s="139">
        <v>13041734.093499999</v>
      </c>
      <c r="E12" s="139">
        <v>14665411.11249</v>
      </c>
      <c r="F12" s="139">
        <v>17296215.372810002</v>
      </c>
      <c r="G12" s="139">
        <v>17751450.960069999</v>
      </c>
      <c r="H12" s="139">
        <v>18628239.48996</v>
      </c>
      <c r="I12" s="139">
        <v>19255397.224009998</v>
      </c>
    </row>
    <row r="13" spans="1:9" s="140" customFormat="1" ht="21" customHeight="1">
      <c r="A13" s="141" t="s">
        <v>727</v>
      </c>
      <c r="B13" s="139">
        <v>9714966.8466800004</v>
      </c>
      <c r="C13" s="139">
        <v>11453065.618240001</v>
      </c>
      <c r="D13" s="139">
        <v>12931396.657950001</v>
      </c>
      <c r="E13" s="139">
        <v>14414582.9268</v>
      </c>
      <c r="F13" s="139">
        <v>16959928.550039999</v>
      </c>
      <c r="G13" s="139">
        <v>17423429.59107</v>
      </c>
      <c r="H13" s="139">
        <v>18148113.343589999</v>
      </c>
      <c r="I13" s="139">
        <v>18778070.91798</v>
      </c>
    </row>
    <row r="14" spans="1:9" s="140" customFormat="1" ht="21" customHeight="1">
      <c r="A14" s="141" t="s">
        <v>728</v>
      </c>
      <c r="B14" s="139">
        <v>54913.458330000001</v>
      </c>
      <c r="C14" s="139">
        <v>69516.538659999991</v>
      </c>
      <c r="D14" s="139">
        <v>110337.43554999999</v>
      </c>
      <c r="E14" s="139">
        <v>250828.18568999998</v>
      </c>
      <c r="F14" s="139">
        <v>336286.82276999997</v>
      </c>
      <c r="G14" s="139">
        <v>328021.36900000001</v>
      </c>
      <c r="H14" s="139">
        <v>480126.14637000003</v>
      </c>
      <c r="I14" s="139">
        <v>477326.30602999998</v>
      </c>
    </row>
    <row r="15" spans="1:9" s="140" customFormat="1" ht="21" customHeight="1">
      <c r="A15" s="141" t="s">
        <v>729</v>
      </c>
      <c r="B15" s="139">
        <v>49501.785929999998</v>
      </c>
      <c r="C15" s="139">
        <v>91848.225449999998</v>
      </c>
      <c r="D15" s="139">
        <v>122741.86867</v>
      </c>
      <c r="E15" s="139">
        <v>69918.597739999997</v>
      </c>
      <c r="F15" s="139">
        <v>105826.19787</v>
      </c>
      <c r="G15" s="139">
        <v>98579.946739999999</v>
      </c>
      <c r="H15" s="139">
        <v>105223.84565999999</v>
      </c>
      <c r="I15" s="139">
        <v>88595.363760000007</v>
      </c>
    </row>
    <row r="16" spans="1:9" s="140" customFormat="1" ht="21" customHeight="1">
      <c r="A16" s="141" t="s">
        <v>730</v>
      </c>
      <c r="B16" s="139">
        <v>43776.709340000001</v>
      </c>
      <c r="C16" s="139">
        <v>85335.020349999992</v>
      </c>
      <c r="D16" s="139">
        <v>93022.23633</v>
      </c>
      <c r="E16" s="139">
        <v>67332.736900000004</v>
      </c>
      <c r="F16" s="139">
        <v>92838.572159999996</v>
      </c>
      <c r="G16" s="139">
        <v>85592.322060000006</v>
      </c>
      <c r="H16" s="139">
        <v>86408.375290000011</v>
      </c>
      <c r="I16" s="139">
        <v>73910.980079999994</v>
      </c>
    </row>
    <row r="17" spans="1:9" s="140" customFormat="1" ht="21" customHeight="1">
      <c r="A17" s="141" t="s">
        <v>731</v>
      </c>
      <c r="B17" s="139">
        <v>5725.0765899999997</v>
      </c>
      <c r="C17" s="139">
        <v>6513.2050999999992</v>
      </c>
      <c r="D17" s="139">
        <v>29719.63234</v>
      </c>
      <c r="E17" s="139">
        <v>2585.8608399999998</v>
      </c>
      <c r="F17" s="139">
        <v>12987.62571</v>
      </c>
      <c r="G17" s="139">
        <v>12987.624679999999</v>
      </c>
      <c r="H17" s="139">
        <v>18815.470370000003</v>
      </c>
      <c r="I17" s="139">
        <v>14684.383679999999</v>
      </c>
    </row>
    <row r="18" spans="1:9" s="140" customFormat="1" ht="21" customHeight="1">
      <c r="A18" s="141" t="s">
        <v>732</v>
      </c>
      <c r="B18" s="139">
        <v>85208.711110000004</v>
      </c>
      <c r="C18" s="139">
        <v>90830.90135</v>
      </c>
      <c r="D18" s="139">
        <v>118780.81845000001</v>
      </c>
      <c r="E18" s="139">
        <v>206498.88128</v>
      </c>
      <c r="F18" s="139">
        <v>253463.13586000001</v>
      </c>
      <c r="G18" s="139">
        <v>252822.75936000003</v>
      </c>
      <c r="H18" s="139">
        <v>251270.23727000001</v>
      </c>
      <c r="I18" s="139">
        <v>267701.43959999998</v>
      </c>
    </row>
    <row r="19" spans="1:9" s="140" customFormat="1" ht="21" customHeight="1">
      <c r="A19" s="141" t="s">
        <v>733</v>
      </c>
      <c r="B19" s="139">
        <v>55778.79952</v>
      </c>
      <c r="C19" s="139">
        <v>69866.335200000001</v>
      </c>
      <c r="D19" s="139">
        <v>101655.73745999999</v>
      </c>
      <c r="E19" s="139">
        <v>172859.2108</v>
      </c>
      <c r="F19" s="139">
        <v>212864.26952999999</v>
      </c>
      <c r="G19" s="139">
        <v>204064.97559000002</v>
      </c>
      <c r="H19" s="139">
        <v>197311.65003999998</v>
      </c>
      <c r="I19" s="139">
        <v>220222.61765999999</v>
      </c>
    </row>
    <row r="20" spans="1:9" s="140" customFormat="1" ht="21" customHeight="1">
      <c r="A20" s="141" t="s">
        <v>734</v>
      </c>
      <c r="B20" s="139">
        <v>29429.91159</v>
      </c>
      <c r="C20" s="139">
        <v>20964.566149999999</v>
      </c>
      <c r="D20" s="139">
        <v>17125.080989999999</v>
      </c>
      <c r="E20" s="139">
        <v>33639.670479999993</v>
      </c>
      <c r="F20" s="139">
        <v>40598.866329999997</v>
      </c>
      <c r="G20" s="139">
        <v>48757.783770000002</v>
      </c>
      <c r="H20" s="139">
        <v>53958.587229999997</v>
      </c>
      <c r="I20" s="139">
        <v>47478.821939999994</v>
      </c>
    </row>
    <row r="21" spans="1:9" s="140" customFormat="1" ht="21" customHeight="1">
      <c r="A21" s="141" t="s">
        <v>247</v>
      </c>
      <c r="B21" s="139">
        <v>69393.80101000001</v>
      </c>
      <c r="C21" s="139">
        <v>81356.11626000001</v>
      </c>
      <c r="D21" s="139">
        <v>85609.130900000004</v>
      </c>
      <c r="E21" s="139">
        <v>99967.15148</v>
      </c>
      <c r="F21" s="139">
        <v>106566.62844</v>
      </c>
      <c r="G21" s="139">
        <v>117294.79765000001</v>
      </c>
      <c r="H21" s="139">
        <v>121742.2084</v>
      </c>
      <c r="I21" s="139">
        <v>351566.35814999999</v>
      </c>
    </row>
    <row r="22" spans="1:9" s="140" customFormat="1" ht="21" customHeight="1">
      <c r="A22" s="141" t="s">
        <v>735</v>
      </c>
      <c r="B22" s="139">
        <v>-247283.24093999999</v>
      </c>
      <c r="C22" s="139">
        <v>-274715.32141000003</v>
      </c>
      <c r="D22" s="139">
        <v>-323051.80398999999</v>
      </c>
      <c r="E22" s="139">
        <v>-401378.27077</v>
      </c>
      <c r="F22" s="139">
        <v>-415616.72302999999</v>
      </c>
      <c r="G22" s="139">
        <v>-414333.90581000003</v>
      </c>
      <c r="H22" s="139">
        <v>-405586.31398000004</v>
      </c>
      <c r="I22" s="139">
        <v>-474506.30014000001</v>
      </c>
    </row>
    <row r="23" spans="1:9" s="140" customFormat="1" ht="21" customHeight="1">
      <c r="A23" s="138" t="s">
        <v>265</v>
      </c>
      <c r="B23" s="139">
        <v>77068.819860000003</v>
      </c>
      <c r="C23" s="139">
        <v>97946.060440000001</v>
      </c>
      <c r="D23" s="139">
        <v>98522.880749999997</v>
      </c>
      <c r="E23" s="139">
        <v>107813.7316</v>
      </c>
      <c r="F23" s="139">
        <v>119412.18695</v>
      </c>
      <c r="G23" s="139">
        <v>113760.78420000001</v>
      </c>
      <c r="H23" s="139">
        <v>131663.99406</v>
      </c>
      <c r="I23" s="139">
        <v>125008.04328</v>
      </c>
    </row>
    <row r="24" spans="1:9" s="140" customFormat="1" ht="21" customHeight="1">
      <c r="A24" s="138" t="s">
        <v>271</v>
      </c>
      <c r="B24" s="139">
        <v>668.66707999999994</v>
      </c>
      <c r="C24" s="139">
        <v>2000.6695400000001</v>
      </c>
      <c r="D24" s="139">
        <v>12978.39048</v>
      </c>
      <c r="E24" s="139">
        <v>4582.7873099999997</v>
      </c>
      <c r="F24" s="139">
        <v>8737.8687499999996</v>
      </c>
      <c r="G24" s="139">
        <v>12726.58402</v>
      </c>
      <c r="H24" s="139">
        <v>10058.223099999999</v>
      </c>
      <c r="I24" s="139">
        <v>11453.35795</v>
      </c>
    </row>
    <row r="25" spans="1:9" s="140" customFormat="1" ht="21" customHeight="1">
      <c r="A25" s="138" t="s">
        <v>736</v>
      </c>
      <c r="B25" s="139">
        <v>665743.67625999998</v>
      </c>
      <c r="C25" s="139">
        <v>618218.59114999999</v>
      </c>
      <c r="D25" s="139">
        <v>588623.66541000002</v>
      </c>
      <c r="E25" s="139">
        <v>684154.74375999998</v>
      </c>
      <c r="F25" s="139">
        <v>1039327.69862</v>
      </c>
      <c r="G25" s="139">
        <v>1447345.7878299998</v>
      </c>
      <c r="H25" s="139">
        <v>1561762.7764400002</v>
      </c>
      <c r="I25" s="139">
        <v>1564707.8109899999</v>
      </c>
    </row>
    <row r="26" spans="1:9" s="140" customFormat="1" ht="21" customHeight="1">
      <c r="A26" s="138" t="s">
        <v>282</v>
      </c>
      <c r="B26" s="139">
        <v>326161.24536</v>
      </c>
      <c r="C26" s="139">
        <v>341730.25611999998</v>
      </c>
      <c r="D26" s="139">
        <v>336226.88231000002</v>
      </c>
      <c r="E26" s="139">
        <v>353255.13894999999</v>
      </c>
      <c r="F26" s="139">
        <v>351441.2328</v>
      </c>
      <c r="G26" s="139">
        <v>346538.58476</v>
      </c>
      <c r="H26" s="139">
        <v>344823.14332999999</v>
      </c>
      <c r="I26" s="139">
        <v>343067.77619</v>
      </c>
    </row>
    <row r="27" spans="1:9" s="140" customFormat="1" ht="21" customHeight="1">
      <c r="A27" s="138" t="s">
        <v>737</v>
      </c>
      <c r="B27" s="139">
        <v>30147.560440000001</v>
      </c>
      <c r="C27" s="139">
        <v>27526.452670000002</v>
      </c>
      <c r="D27" s="139">
        <v>32434.16979</v>
      </c>
      <c r="E27" s="139">
        <v>31438.121480000002</v>
      </c>
      <c r="F27" s="139">
        <v>23478.390800000001</v>
      </c>
      <c r="G27" s="139">
        <v>23450.679690000001</v>
      </c>
      <c r="H27" s="139">
        <v>28111.551010000003</v>
      </c>
      <c r="I27" s="139">
        <v>35582.121370000001</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17416060.240900002</v>
      </c>
      <c r="C29" s="137">
        <v>18646624.03029</v>
      </c>
      <c r="D29" s="137">
        <v>20456359.37469</v>
      </c>
      <c r="E29" s="137">
        <v>23675919.626680002</v>
      </c>
      <c r="F29" s="137">
        <v>24677010.180689998</v>
      </c>
      <c r="G29" s="137">
        <v>24818284.439849999</v>
      </c>
      <c r="H29" s="137">
        <v>26171786.080119997</v>
      </c>
      <c r="I29" s="137">
        <v>27563898.394110002</v>
      </c>
    </row>
    <row r="30" spans="1:9" s="140" customFormat="1" ht="21" customHeight="1" thickTop="1">
      <c r="A30" s="138" t="s">
        <v>739</v>
      </c>
      <c r="B30" s="139">
        <v>16139403.34842</v>
      </c>
      <c r="C30" s="139">
        <v>17340819.179340001</v>
      </c>
      <c r="D30" s="139">
        <v>18773137.933910001</v>
      </c>
      <c r="E30" s="139">
        <v>21067664.692000002</v>
      </c>
      <c r="F30" s="139">
        <v>20264120.341460001</v>
      </c>
      <c r="G30" s="139">
        <v>19685423.601150002</v>
      </c>
      <c r="H30" s="139">
        <v>20007768.056019999</v>
      </c>
      <c r="I30" s="139">
        <v>21761406.632270001</v>
      </c>
    </row>
    <row r="31" spans="1:9" s="140" customFormat="1" ht="21" customHeight="1">
      <c r="A31" s="141" t="s">
        <v>740</v>
      </c>
      <c r="B31" s="139">
        <v>6030709.0619399995</v>
      </c>
      <c r="C31" s="139">
        <v>5205759.7517600004</v>
      </c>
      <c r="D31" s="139">
        <v>5703018.3211199995</v>
      </c>
      <c r="E31" s="139">
        <v>5601128.2103800001</v>
      </c>
      <c r="F31" s="139">
        <v>4616492.5103000002</v>
      </c>
      <c r="G31" s="139">
        <v>4251226.9310400002</v>
      </c>
      <c r="H31" s="139">
        <v>4241397.1219100002</v>
      </c>
      <c r="I31" s="139">
        <v>4829322.9205299998</v>
      </c>
    </row>
    <row r="32" spans="1:9" s="140" customFormat="1" ht="21" customHeight="1">
      <c r="A32" s="141" t="s">
        <v>741</v>
      </c>
      <c r="B32" s="139">
        <v>4980332.7655800004</v>
      </c>
      <c r="C32" s="139">
        <v>5570532.0457299994</v>
      </c>
      <c r="D32" s="139">
        <v>6045449.0961499996</v>
      </c>
      <c r="E32" s="139">
        <v>7249649.4338400001</v>
      </c>
      <c r="F32" s="139">
        <v>6795348.9971400006</v>
      </c>
      <c r="G32" s="139">
        <v>6916221.2859199997</v>
      </c>
      <c r="H32" s="139">
        <v>6724824.3115299996</v>
      </c>
      <c r="I32" s="139">
        <v>7138734.4871300003</v>
      </c>
    </row>
    <row r="33" spans="1:9" s="140" customFormat="1" ht="21" customHeight="1">
      <c r="A33" s="141" t="s">
        <v>742</v>
      </c>
      <c r="B33" s="139">
        <v>334710.97012000001</v>
      </c>
      <c r="C33" s="139">
        <v>146768.09469999999</v>
      </c>
      <c r="D33" s="139">
        <v>61102.699979999998</v>
      </c>
      <c r="E33" s="139">
        <v>43643.37717</v>
      </c>
      <c r="F33" s="139">
        <v>35659.557159999997</v>
      </c>
      <c r="G33" s="139">
        <v>37658.53256</v>
      </c>
      <c r="H33" s="139">
        <v>34499.827520000006</v>
      </c>
      <c r="I33" s="139">
        <v>31632.442170000002</v>
      </c>
    </row>
    <row r="34" spans="1:9" s="140" customFormat="1" ht="21" customHeight="1">
      <c r="A34" s="141" t="s">
        <v>743</v>
      </c>
      <c r="B34" s="139">
        <v>644441.92788999993</v>
      </c>
      <c r="C34" s="139">
        <v>922304.78058000002</v>
      </c>
      <c r="D34" s="139">
        <v>749490.97678999999</v>
      </c>
      <c r="E34" s="139">
        <v>783692.37635999999</v>
      </c>
      <c r="F34" s="139">
        <v>613460.20551999996</v>
      </c>
      <c r="G34" s="139">
        <v>578333.88463999995</v>
      </c>
      <c r="H34" s="139">
        <v>567189.84001000004</v>
      </c>
      <c r="I34" s="139">
        <v>517894.33731999999</v>
      </c>
    </row>
    <row r="35" spans="1:9" s="140" customFormat="1" ht="21" customHeight="1">
      <c r="A35" s="141" t="s">
        <v>744</v>
      </c>
      <c r="B35" s="139">
        <v>3856732.1535999998</v>
      </c>
      <c r="C35" s="139">
        <v>5102520.8719199998</v>
      </c>
      <c r="D35" s="139">
        <v>5729277.3404799998</v>
      </c>
      <c r="E35" s="139">
        <v>6802125.5549300006</v>
      </c>
      <c r="F35" s="139">
        <v>7498305.3774300003</v>
      </c>
      <c r="G35" s="139">
        <v>7124261.8709799992</v>
      </c>
      <c r="H35" s="139">
        <v>7607766.7070899997</v>
      </c>
      <c r="I35" s="139">
        <v>8337855.4058900001</v>
      </c>
    </row>
    <row r="36" spans="1:9" s="140" customFormat="1" ht="21" customHeight="1">
      <c r="A36" s="141" t="s">
        <v>745</v>
      </c>
      <c r="B36" s="139">
        <v>292476.46929000004</v>
      </c>
      <c r="C36" s="139">
        <v>392933.63464999996</v>
      </c>
      <c r="D36" s="139">
        <v>484799.49939000001</v>
      </c>
      <c r="E36" s="139">
        <v>587425.73932000005</v>
      </c>
      <c r="F36" s="139">
        <v>704853.69390999991</v>
      </c>
      <c r="G36" s="139">
        <v>777721.09600999998</v>
      </c>
      <c r="H36" s="139">
        <v>832090.24796000007</v>
      </c>
      <c r="I36" s="139">
        <v>905967.03922999999</v>
      </c>
    </row>
    <row r="37" spans="1:9" s="140" customFormat="1" ht="21" customHeight="1">
      <c r="A37" s="138" t="s">
        <v>746</v>
      </c>
      <c r="B37" s="139">
        <v>5157.0286900000001</v>
      </c>
      <c r="C37" s="139">
        <v>6915.0809200000003</v>
      </c>
      <c r="D37" s="139">
        <v>5030.7679100000005</v>
      </c>
      <c r="E37" s="139">
        <v>5828.5589300000001</v>
      </c>
      <c r="F37" s="139">
        <v>10050.88768</v>
      </c>
      <c r="G37" s="139">
        <v>17752.820510000001</v>
      </c>
      <c r="H37" s="139">
        <v>5785.83763</v>
      </c>
      <c r="I37" s="139">
        <v>62535.267679999997</v>
      </c>
    </row>
    <row r="38" spans="1:9" s="140" customFormat="1" ht="21" customHeight="1">
      <c r="A38" s="138" t="s">
        <v>747</v>
      </c>
      <c r="B38" s="139">
        <v>152039.22153000001</v>
      </c>
      <c r="C38" s="139">
        <v>233005.61802000002</v>
      </c>
      <c r="D38" s="139">
        <v>269667.60557999997</v>
      </c>
      <c r="E38" s="139">
        <v>961837.00612999999</v>
      </c>
      <c r="F38" s="139">
        <v>1284797.01428</v>
      </c>
      <c r="G38" s="139">
        <v>1618611.7318199999</v>
      </c>
      <c r="H38" s="139">
        <v>1920417.6024200001</v>
      </c>
      <c r="I38" s="139">
        <v>1953900.5637100001</v>
      </c>
    </row>
    <row r="39" spans="1:9" s="140" customFormat="1" ht="21" customHeight="1">
      <c r="A39" s="138" t="s">
        <v>748</v>
      </c>
      <c r="B39" s="139">
        <v>319729.72867000004</v>
      </c>
      <c r="C39" s="139">
        <v>362075.82627999998</v>
      </c>
      <c r="D39" s="139">
        <v>369484.34910000005</v>
      </c>
      <c r="E39" s="139">
        <v>392495.66836000001</v>
      </c>
      <c r="F39" s="139">
        <v>421431.34593000001</v>
      </c>
      <c r="G39" s="139">
        <v>278464.23527999996</v>
      </c>
      <c r="H39" s="139">
        <v>416199.22416000004</v>
      </c>
      <c r="I39" s="139">
        <v>307819.52470000001</v>
      </c>
    </row>
    <row r="40" spans="1:9" s="140" customFormat="1" ht="21" customHeight="1">
      <c r="A40" s="138" t="s">
        <v>336</v>
      </c>
      <c r="B40" s="139">
        <v>149583.44699</v>
      </c>
      <c r="C40" s="139">
        <v>170162.55194</v>
      </c>
      <c r="D40" s="139">
        <v>191083.01552000002</v>
      </c>
      <c r="E40" s="139">
        <v>218332.02249999999</v>
      </c>
      <c r="F40" s="139">
        <v>235754.15368000002</v>
      </c>
      <c r="G40" s="139">
        <v>257172.08291999999</v>
      </c>
      <c r="H40" s="139">
        <v>251717.91553</v>
      </c>
      <c r="I40" s="139">
        <v>257416.60999</v>
      </c>
    </row>
    <row r="41" spans="1:9" s="140" customFormat="1" ht="21" customHeight="1">
      <c r="A41" s="138" t="s">
        <v>342</v>
      </c>
      <c r="B41" s="139">
        <v>342698.56573999999</v>
      </c>
      <c r="C41" s="139">
        <v>274064.98161999998</v>
      </c>
      <c r="D41" s="139">
        <v>447063.05297000002</v>
      </c>
      <c r="E41" s="139">
        <v>515857.24022000004</v>
      </c>
      <c r="F41" s="139">
        <v>413304.16664999997</v>
      </c>
      <c r="G41" s="139">
        <v>412164.30554000003</v>
      </c>
      <c r="H41" s="139">
        <v>413500.69443000003</v>
      </c>
      <c r="I41" s="139">
        <v>332066.80552999995</v>
      </c>
    </row>
    <row r="42" spans="1:9" s="140" customFormat="1" ht="21" customHeight="1">
      <c r="A42" s="138" t="s">
        <v>749</v>
      </c>
      <c r="B42" s="139">
        <v>276604.68267000001</v>
      </c>
      <c r="C42" s="139">
        <v>255853.01266000001</v>
      </c>
      <c r="D42" s="139">
        <v>393442.57216000004</v>
      </c>
      <c r="E42" s="139">
        <v>509621.29227999999</v>
      </c>
      <c r="F42" s="139">
        <v>438909.41576</v>
      </c>
      <c r="G42" s="139">
        <v>398183.60626999999</v>
      </c>
      <c r="H42" s="139">
        <v>531561.09490999999</v>
      </c>
      <c r="I42" s="139">
        <v>489428.79616000003</v>
      </c>
    </row>
    <row r="43" spans="1:9" s="144" customFormat="1" ht="43.5" customHeight="1" thickBot="1">
      <c r="A43" s="142" t="s">
        <v>528</v>
      </c>
      <c r="B43" s="143">
        <v>30844.21819</v>
      </c>
      <c r="C43" s="143">
        <v>3727.7795099999998</v>
      </c>
      <c r="D43" s="143">
        <v>7450.0775400000002</v>
      </c>
      <c r="E43" s="143">
        <v>4283.1462599999995</v>
      </c>
      <c r="F43" s="143">
        <v>1608642.85525</v>
      </c>
      <c r="G43" s="143">
        <v>2150512.0563600003</v>
      </c>
      <c r="H43" s="143">
        <v>2624835.6550199999</v>
      </c>
      <c r="I43" s="143">
        <v>2399324.1940700002</v>
      </c>
    </row>
    <row r="44" spans="1:9" ht="24" customHeight="1" thickTop="1" thickBot="1">
      <c r="A44" s="136" t="s">
        <v>750</v>
      </c>
      <c r="B44" s="137">
        <v>1291528.7338099999</v>
      </c>
      <c r="C44" s="137">
        <v>1409866.9914300002</v>
      </c>
      <c r="D44" s="137">
        <v>1525868.4515799999</v>
      </c>
      <c r="E44" s="137">
        <v>1649982.7499500001</v>
      </c>
      <c r="F44" s="137">
        <v>1752780.5621800001</v>
      </c>
      <c r="G44" s="137">
        <v>1723886.4387300001</v>
      </c>
      <c r="H44" s="137">
        <v>1895330.0188699998</v>
      </c>
      <c r="I44" s="137">
        <v>1794149.7896800002</v>
      </c>
    </row>
    <row r="45" spans="1:9" s="140" customFormat="1" ht="21" customHeight="1" thickTop="1">
      <c r="A45" s="138" t="s">
        <v>357</v>
      </c>
      <c r="B45" s="139">
        <v>655372.64</v>
      </c>
      <c r="C45" s="139">
        <v>1057261.43</v>
      </c>
      <c r="D45" s="139">
        <v>1057261.43</v>
      </c>
      <c r="E45" s="139">
        <v>1057261.43</v>
      </c>
      <c r="F45" s="139">
        <v>1257023.6000000001</v>
      </c>
      <c r="G45" s="139">
        <v>1366039.47</v>
      </c>
      <c r="H45" s="139">
        <v>1366039.47</v>
      </c>
      <c r="I45" s="139">
        <v>1366039.47</v>
      </c>
    </row>
    <row r="46" spans="1:9" s="140" customFormat="1" ht="21" customHeight="1">
      <c r="A46" s="138" t="s">
        <v>361</v>
      </c>
      <c r="B46" s="139">
        <v>96085</v>
      </c>
      <c r="C46" s="139">
        <v>20717.2</v>
      </c>
      <c r="D46" s="139">
        <v>41297.199999999997</v>
      </c>
      <c r="E46" s="139">
        <v>97084.800000000003</v>
      </c>
      <c r="F46" s="139">
        <v>70415.199999999997</v>
      </c>
      <c r="G46" s="139">
        <v>35550.6</v>
      </c>
      <c r="H46" s="139">
        <v>74534.561400000006</v>
      </c>
      <c r="I46" s="139">
        <v>114890.52279999999</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311438.12951</v>
      </c>
      <c r="C48" s="139">
        <v>110521.41165000001</v>
      </c>
      <c r="D48" s="139">
        <v>200482.38653999998</v>
      </c>
      <c r="E48" s="139">
        <v>257961.22406000001</v>
      </c>
      <c r="F48" s="139">
        <v>203561.41201</v>
      </c>
      <c r="G48" s="139">
        <v>201171.4657</v>
      </c>
      <c r="H48" s="139">
        <v>201171.4657</v>
      </c>
      <c r="I48" s="139">
        <v>231566.83471999998</v>
      </c>
    </row>
    <row r="49" spans="1:9" s="140" customFormat="1" ht="21" customHeight="1">
      <c r="A49" s="138" t="s">
        <v>371</v>
      </c>
      <c r="B49" s="139">
        <v>228632.96430000002</v>
      </c>
      <c r="C49" s="139">
        <v>221366.94978</v>
      </c>
      <c r="D49" s="139">
        <v>226827.43503999998</v>
      </c>
      <c r="E49" s="139">
        <v>237675.29588999998</v>
      </c>
      <c r="F49" s="139">
        <v>221780.35016999999</v>
      </c>
      <c r="G49" s="139">
        <v>121124.90303</v>
      </c>
      <c r="H49" s="139">
        <v>253584.52177000002</v>
      </c>
      <c r="I49" s="139">
        <v>81652.962159999995</v>
      </c>
    </row>
    <row r="50" spans="1:9" s="140" customFormat="1" ht="21" customHeight="1">
      <c r="A50" s="141" t="s">
        <v>752</v>
      </c>
      <c r="B50" s="139">
        <v>285</v>
      </c>
      <c r="C50" s="139">
        <v>285</v>
      </c>
      <c r="D50" s="139">
        <v>285</v>
      </c>
      <c r="E50" s="139">
        <v>289.77999999999997</v>
      </c>
      <c r="F50" s="139">
        <v>289.77999999999997</v>
      </c>
      <c r="G50" s="139">
        <v>39273.741399999999</v>
      </c>
      <c r="H50" s="139">
        <v>289.77999999999997</v>
      </c>
      <c r="I50" s="139">
        <v>37352.941399999996</v>
      </c>
    </row>
    <row r="51" spans="1:9" s="144" customFormat="1" ht="40.5" customHeight="1" thickBot="1">
      <c r="A51" s="145" t="s">
        <v>753</v>
      </c>
      <c r="B51" s="143">
        <v>228347.96430000002</v>
      </c>
      <c r="C51" s="143">
        <v>221081.94978</v>
      </c>
      <c r="D51" s="143">
        <v>226542.43503999998</v>
      </c>
      <c r="E51" s="143">
        <v>237385.51588999998</v>
      </c>
      <c r="F51" s="143">
        <v>221490.57016999999</v>
      </c>
      <c r="G51" s="143">
        <v>81851.161630000002</v>
      </c>
      <c r="H51" s="143">
        <v>253294.74177000002</v>
      </c>
      <c r="I51" s="143">
        <v>44300.020759999999</v>
      </c>
    </row>
    <row r="52" spans="1:9" ht="24" customHeight="1" thickTop="1" thickBot="1">
      <c r="A52" s="136" t="s">
        <v>754</v>
      </c>
      <c r="B52" s="137">
        <v>18707588.974709999</v>
      </c>
      <c r="C52" s="137">
        <v>20056491.02172</v>
      </c>
      <c r="D52" s="137">
        <v>21982227.826269999</v>
      </c>
      <c r="E52" s="137">
        <v>25325902.376630001</v>
      </c>
      <c r="F52" s="137">
        <v>26429790.742869999</v>
      </c>
      <c r="G52" s="137">
        <v>26542170.87858</v>
      </c>
      <c r="H52" s="137">
        <v>28067116.098990001</v>
      </c>
      <c r="I52" s="137">
        <v>29358048.183790002</v>
      </c>
    </row>
    <row r="53" spans="1:9" s="140" customFormat="1" ht="24" customHeight="1" thickTop="1">
      <c r="A53" s="146" t="s">
        <v>755</v>
      </c>
      <c r="B53" s="139">
        <v>2838112.6881399998</v>
      </c>
      <c r="C53" s="139">
        <v>3603510.24364</v>
      </c>
      <c r="D53" s="139">
        <v>4426580.4471899997</v>
      </c>
      <c r="E53" s="139">
        <v>4487317.00765</v>
      </c>
      <c r="F53" s="139">
        <v>4012596.9292700002</v>
      </c>
      <c r="G53" s="139">
        <v>3763725.90998</v>
      </c>
      <c r="H53" s="139">
        <v>3576076.8070399999</v>
      </c>
      <c r="I53" s="139">
        <v>3160929.4950799998</v>
      </c>
    </row>
    <row r="54" spans="1:9" s="144" customFormat="1" ht="21" customHeight="1">
      <c r="A54" s="145" t="s">
        <v>756</v>
      </c>
      <c r="B54" s="143">
        <v>126635.9317</v>
      </c>
      <c r="C54" s="143">
        <v>269310.53667</v>
      </c>
      <c r="D54" s="143">
        <v>136430.09747000001</v>
      </c>
      <c r="E54" s="143">
        <v>227930.51197999998</v>
      </c>
      <c r="F54" s="143">
        <v>165696.30635</v>
      </c>
      <c r="G54" s="143">
        <v>260521.59944999998</v>
      </c>
      <c r="H54" s="143">
        <v>153949.08453999998</v>
      </c>
      <c r="I54" s="143">
        <v>91088.254889999997</v>
      </c>
    </row>
    <row r="55" spans="1:9" s="144" customFormat="1" ht="21" customHeight="1">
      <c r="A55" s="145" t="s">
        <v>757</v>
      </c>
      <c r="B55" s="143">
        <v>2485602.7755700001</v>
      </c>
      <c r="C55" s="143">
        <v>3105003.69961</v>
      </c>
      <c r="D55" s="143">
        <v>4027306.6261700001</v>
      </c>
      <c r="E55" s="143">
        <v>3987731.2868000004</v>
      </c>
      <c r="F55" s="143">
        <v>3568226.3175999997</v>
      </c>
      <c r="G55" s="143">
        <v>3177935.40209</v>
      </c>
      <c r="H55" s="143">
        <v>3055755.84938</v>
      </c>
      <c r="I55" s="143">
        <v>2738890.3644899996</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225873.98087</v>
      </c>
      <c r="C57" s="143">
        <v>229196.00736000002</v>
      </c>
      <c r="D57" s="143">
        <v>262843.72355</v>
      </c>
      <c r="E57" s="143">
        <v>271655.20887000003</v>
      </c>
      <c r="F57" s="143">
        <v>278674.30531999998</v>
      </c>
      <c r="G57" s="143">
        <v>325268.90843999997</v>
      </c>
      <c r="H57" s="143">
        <v>366371.87312</v>
      </c>
      <c r="I57" s="143">
        <v>330950.87569999998</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25759889.666560002</v>
      </c>
      <c r="C59" s="143">
        <v>30140022.74955</v>
      </c>
      <c r="D59" s="143">
        <v>32591196.9069</v>
      </c>
      <c r="E59" s="143">
        <v>36851601.807259999</v>
      </c>
      <c r="F59" s="143">
        <v>40894895.717179999</v>
      </c>
      <c r="G59" s="143">
        <v>41395129.009980001</v>
      </c>
      <c r="H59" s="143">
        <v>44363916.439379998</v>
      </c>
      <c r="I59" s="143">
        <v>45205834.321889997</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943419.10533000005</v>
      </c>
      <c r="C61" s="148">
        <v>1054180.5422499999</v>
      </c>
      <c r="D61" s="148">
        <v>1126632.8447400001</v>
      </c>
      <c r="E61" s="148">
        <v>1252890.31088</v>
      </c>
      <c r="F61" s="148">
        <v>1372137.8280199999</v>
      </c>
      <c r="G61" s="148">
        <v>606709.01668</v>
      </c>
      <c r="H61" s="148">
        <v>1510875.9652</v>
      </c>
      <c r="I61" s="148">
        <v>645913.15275999997</v>
      </c>
    </row>
    <row r="62" spans="1:9" ht="21" customHeight="1">
      <c r="A62" s="149" t="s">
        <v>764</v>
      </c>
      <c r="B62" s="148">
        <v>-206590.98290999999</v>
      </c>
      <c r="C62" s="148">
        <v>-264435.50060999999</v>
      </c>
      <c r="D62" s="148">
        <v>-279212.84606999997</v>
      </c>
      <c r="E62" s="148">
        <v>-351833.90017000004</v>
      </c>
      <c r="F62" s="148">
        <v>-484198.32649000001</v>
      </c>
      <c r="G62" s="148">
        <v>-215105.19203000001</v>
      </c>
      <c r="H62" s="148">
        <v>-524281.85245000001</v>
      </c>
      <c r="I62" s="148">
        <v>-240163.31946</v>
      </c>
    </row>
    <row r="63" spans="1:9" ht="21.75" customHeight="1">
      <c r="A63" s="150" t="s">
        <v>765</v>
      </c>
      <c r="B63" s="148">
        <v>736828.12241999991</v>
      </c>
      <c r="C63" s="148">
        <v>789745.04163999995</v>
      </c>
      <c r="D63" s="148">
        <v>847419.99867</v>
      </c>
      <c r="E63" s="148">
        <v>901056.41071000008</v>
      </c>
      <c r="F63" s="148">
        <v>887939.50153000001</v>
      </c>
      <c r="G63" s="148">
        <v>391603.82464999997</v>
      </c>
      <c r="H63" s="148">
        <v>986594.11274999997</v>
      </c>
      <c r="I63" s="148">
        <v>405749.8333</v>
      </c>
    </row>
    <row r="64" spans="1:9">
      <c r="A64" s="147" t="s">
        <v>766</v>
      </c>
      <c r="B64" s="148">
        <v>333203.61981</v>
      </c>
      <c r="C64" s="148">
        <v>370526.50992000004</v>
      </c>
      <c r="D64" s="148">
        <v>496514.59254000004</v>
      </c>
      <c r="E64" s="148">
        <v>498340.28583000001</v>
      </c>
      <c r="F64" s="148">
        <v>556628.78267999995</v>
      </c>
      <c r="G64" s="148">
        <v>227180.61640999999</v>
      </c>
      <c r="H64" s="148">
        <v>568640.69559999998</v>
      </c>
      <c r="I64" s="148">
        <v>166730.47791999998</v>
      </c>
    </row>
    <row r="65" spans="1:9">
      <c r="A65" s="149" t="s">
        <v>767</v>
      </c>
      <c r="B65" s="148">
        <v>-106075.42561000001</v>
      </c>
      <c r="C65" s="148">
        <v>-149660.08319999999</v>
      </c>
      <c r="D65" s="148">
        <v>-266652.91266999999</v>
      </c>
      <c r="E65" s="148">
        <v>-302050.45133999997</v>
      </c>
      <c r="F65" s="148">
        <v>-377719.72820000001</v>
      </c>
      <c r="G65" s="148">
        <v>-177551.94290999998</v>
      </c>
      <c r="H65" s="148">
        <v>-436409.15831999999</v>
      </c>
      <c r="I65" s="148">
        <v>-128016.90723</v>
      </c>
    </row>
    <row r="66" spans="1:9">
      <c r="A66" s="151" t="s">
        <v>768</v>
      </c>
      <c r="B66" s="148">
        <v>963956.31662000006</v>
      </c>
      <c r="C66" s="148">
        <v>1010611.4683600001</v>
      </c>
      <c r="D66" s="148">
        <v>1077281.67854</v>
      </c>
      <c r="E66" s="148">
        <v>1097346.2452</v>
      </c>
      <c r="F66" s="148">
        <v>1066848.5560099999</v>
      </c>
      <c r="G66" s="148">
        <v>441232.49815</v>
      </c>
      <c r="H66" s="148">
        <v>1118825.6500299999</v>
      </c>
      <c r="I66" s="148">
        <v>444463.40399000002</v>
      </c>
    </row>
    <row r="67" spans="1:9">
      <c r="A67" s="147" t="s">
        <v>769</v>
      </c>
      <c r="B67" s="148">
        <v>132744.47372000001</v>
      </c>
      <c r="C67" s="148">
        <v>153004.66928999999</v>
      </c>
      <c r="D67" s="148">
        <v>152952.51088999998</v>
      </c>
      <c r="E67" s="148">
        <v>306011.55898999999</v>
      </c>
      <c r="F67" s="148">
        <v>241459.69803999999</v>
      </c>
      <c r="G67" s="148">
        <v>86094.169219999996</v>
      </c>
      <c r="H67" s="148">
        <v>201435.49283999999</v>
      </c>
      <c r="I67" s="148">
        <v>75718.140700000004</v>
      </c>
    </row>
    <row r="68" spans="1:9">
      <c r="A68" s="147" t="s">
        <v>770</v>
      </c>
      <c r="B68" s="148">
        <v>-186323.21637000001</v>
      </c>
      <c r="C68" s="148">
        <v>-209914.75800999999</v>
      </c>
      <c r="D68" s="148">
        <v>-262560.86017</v>
      </c>
      <c r="E68" s="148">
        <v>-439500.37650999997</v>
      </c>
      <c r="F68" s="148">
        <v>-325103.38958999998</v>
      </c>
      <c r="G68" s="148">
        <v>-129691.45334000001</v>
      </c>
      <c r="H68" s="148">
        <v>-281046.95816000004</v>
      </c>
      <c r="I68" s="148">
        <v>-178530.45598</v>
      </c>
    </row>
    <row r="69" spans="1:9">
      <c r="A69" s="150" t="s">
        <v>771</v>
      </c>
      <c r="B69" s="148">
        <v>910377.57397000003</v>
      </c>
      <c r="C69" s="148">
        <v>953701.37963999994</v>
      </c>
      <c r="D69" s="148">
        <v>967673.32926000003</v>
      </c>
      <c r="E69" s="148">
        <v>963857.42767999996</v>
      </c>
      <c r="F69" s="148">
        <v>983204.86446000007</v>
      </c>
      <c r="G69" s="148">
        <v>397635.21402999997</v>
      </c>
      <c r="H69" s="148">
        <v>1039214.1847100001</v>
      </c>
      <c r="I69" s="148">
        <v>341651.08870999998</v>
      </c>
    </row>
    <row r="70" spans="1:9">
      <c r="A70" s="149" t="s">
        <v>772</v>
      </c>
      <c r="B70" s="148">
        <v>-575563.28786000004</v>
      </c>
      <c r="C70" s="148">
        <v>-646383.09724000003</v>
      </c>
      <c r="D70" s="148">
        <v>-635804.16003000003</v>
      </c>
      <c r="E70" s="148">
        <v>-624936.82261000003</v>
      </c>
      <c r="F70" s="148">
        <v>-638925.21939999994</v>
      </c>
      <c r="G70" s="148">
        <v>-283749.86894000001</v>
      </c>
      <c r="H70" s="148">
        <v>-623433.12369000004</v>
      </c>
      <c r="I70" s="148">
        <v>-261531.87013999998</v>
      </c>
    </row>
    <row r="71" spans="1:9">
      <c r="A71" s="151" t="s">
        <v>773</v>
      </c>
      <c r="B71" s="148">
        <v>334814.28610999999</v>
      </c>
      <c r="C71" s="148">
        <v>307318.28239999997</v>
      </c>
      <c r="D71" s="148">
        <v>331869.16923</v>
      </c>
      <c r="E71" s="148">
        <v>338920.60506999999</v>
      </c>
      <c r="F71" s="148">
        <v>344279.64506000001</v>
      </c>
      <c r="G71" s="148">
        <v>113885.34509</v>
      </c>
      <c r="H71" s="148">
        <v>415781.06101999996</v>
      </c>
      <c r="I71" s="148">
        <v>80119.218569999997</v>
      </c>
    </row>
    <row r="72" spans="1:9">
      <c r="A72" s="151" t="s">
        <v>774</v>
      </c>
      <c r="B72" s="148">
        <v>-7102.3124900000003</v>
      </c>
      <c r="C72" s="148">
        <v>-7210.6304099999998</v>
      </c>
      <c r="D72" s="148">
        <v>-592.66287</v>
      </c>
      <c r="E72" s="148">
        <v>6963.3630400000002</v>
      </c>
      <c r="F72" s="148">
        <v>-434.79220000000004</v>
      </c>
      <c r="G72" s="148">
        <v>-77.652779999999993</v>
      </c>
      <c r="H72" s="148">
        <v>443.41766999999999</v>
      </c>
      <c r="I72" s="148">
        <v>-434.17909000000003</v>
      </c>
    </row>
    <row r="73" spans="1:9">
      <c r="A73" s="152" t="s">
        <v>775</v>
      </c>
      <c r="B73" s="148">
        <v>-9087.4842100000005</v>
      </c>
      <c r="C73" s="148">
        <v>-8227.806849999999</v>
      </c>
      <c r="D73" s="148">
        <v>-1405.18758</v>
      </c>
      <c r="E73" s="148">
        <v>6278.4925899999998</v>
      </c>
      <c r="F73" s="148">
        <v>-1076.5829799999999</v>
      </c>
      <c r="G73" s="148">
        <v>-251.65054999999998</v>
      </c>
      <c r="H73" s="148">
        <v>-80.98245</v>
      </c>
      <c r="I73" s="148">
        <v>-617.60107999999991</v>
      </c>
    </row>
    <row r="74" spans="1:9">
      <c r="A74" s="152" t="s">
        <v>776</v>
      </c>
      <c r="B74" s="148">
        <v>1985.1717200000001</v>
      </c>
      <c r="C74" s="148">
        <v>1017.17644</v>
      </c>
      <c r="D74" s="148">
        <v>812.52470999999991</v>
      </c>
      <c r="E74" s="148">
        <v>684.87045000000001</v>
      </c>
      <c r="F74" s="148">
        <v>641.79078000000004</v>
      </c>
      <c r="G74" s="148">
        <v>173.99777</v>
      </c>
      <c r="H74" s="148">
        <v>524.40012000000002</v>
      </c>
      <c r="I74" s="148">
        <v>183.42198999999999</v>
      </c>
    </row>
    <row r="75" spans="1:9">
      <c r="A75" s="150" t="s">
        <v>777</v>
      </c>
      <c r="B75" s="148">
        <v>8823.2157100000004</v>
      </c>
      <c r="C75" s="148">
        <v>6456.9579599999997</v>
      </c>
      <c r="D75" s="148">
        <v>1994.62184</v>
      </c>
      <c r="E75" s="148">
        <v>-7549.24892</v>
      </c>
      <c r="F75" s="148">
        <v>1448.86968</v>
      </c>
      <c r="G75" s="148">
        <v>804.63204000000007</v>
      </c>
      <c r="H75" s="148">
        <v>533.41266000000007</v>
      </c>
      <c r="I75" s="148">
        <v>233.09148000000002</v>
      </c>
    </row>
    <row r="76" spans="1:9">
      <c r="A76" s="150" t="s">
        <v>778</v>
      </c>
      <c r="B76" s="148">
        <v>9114.96119</v>
      </c>
      <c r="C76" s="148">
        <v>6747.0638399999998</v>
      </c>
      <c r="D76" s="148">
        <v>2170.50794</v>
      </c>
      <c r="E76" s="148">
        <v>-7435.9162699999997</v>
      </c>
      <c r="F76" s="148">
        <v>1545.0291499999998</v>
      </c>
      <c r="G76" s="148">
        <v>834.22841000000005</v>
      </c>
      <c r="H76" s="148">
        <v>641.55925999999999</v>
      </c>
      <c r="I76" s="148">
        <v>265.25085999999999</v>
      </c>
    </row>
    <row r="77" spans="1:9">
      <c r="A77" s="149" t="s">
        <v>779</v>
      </c>
      <c r="B77" s="148">
        <v>-291.74547999999999</v>
      </c>
      <c r="C77" s="148">
        <v>-290.10588000000001</v>
      </c>
      <c r="D77" s="148">
        <v>-175.8861</v>
      </c>
      <c r="E77" s="148">
        <v>-113.33265</v>
      </c>
      <c r="F77" s="148">
        <v>-96.159469999999999</v>
      </c>
      <c r="G77" s="148">
        <v>-29.59637</v>
      </c>
      <c r="H77" s="148">
        <v>-108.14660000000001</v>
      </c>
      <c r="I77" s="148">
        <v>-32.159379999999999</v>
      </c>
    </row>
    <row r="78" spans="1:9">
      <c r="A78" s="150" t="s">
        <v>780</v>
      </c>
      <c r="B78" s="148">
        <v>336535.18932999996</v>
      </c>
      <c r="C78" s="148">
        <v>306564.60995000001</v>
      </c>
      <c r="D78" s="148">
        <v>333271.12819999998</v>
      </c>
      <c r="E78" s="148">
        <v>338334.71918999997</v>
      </c>
      <c r="F78" s="148">
        <v>345293.72254000005</v>
      </c>
      <c r="G78" s="148">
        <v>114612.32435</v>
      </c>
      <c r="H78" s="148">
        <v>416757.89135000005</v>
      </c>
      <c r="I78" s="148">
        <v>79918.130959999995</v>
      </c>
    </row>
    <row r="79" spans="1:9">
      <c r="A79" s="153" t="s">
        <v>781</v>
      </c>
      <c r="B79" s="148">
        <v>907.38535000000002</v>
      </c>
      <c r="C79" s="148">
        <v>2151.0972999999999</v>
      </c>
      <c r="D79" s="148">
        <v>3829.25218</v>
      </c>
      <c r="E79" s="148">
        <v>4441.7303099999999</v>
      </c>
      <c r="F79" s="148">
        <v>4487.8670400000001</v>
      </c>
      <c r="G79" s="148">
        <v>1458.29395</v>
      </c>
      <c r="H79" s="148">
        <v>3717.25713</v>
      </c>
      <c r="I79" s="148">
        <v>1287.7391499999999</v>
      </c>
    </row>
    <row r="80" spans="1:9">
      <c r="A80" s="151" t="s">
        <v>782</v>
      </c>
      <c r="B80" s="148">
        <v>337442.57468000002</v>
      </c>
      <c r="C80" s="148">
        <v>308715.70724999998</v>
      </c>
      <c r="D80" s="148">
        <v>337100.38037999999</v>
      </c>
      <c r="E80" s="148">
        <v>342776.44949999999</v>
      </c>
      <c r="F80" s="148">
        <v>349781.58957999997</v>
      </c>
      <c r="G80" s="148">
        <v>116070.6183</v>
      </c>
      <c r="H80" s="148">
        <v>420475.14848000003</v>
      </c>
      <c r="I80" s="148">
        <v>81205.870110000003</v>
      </c>
    </row>
    <row r="81" spans="1:9">
      <c r="A81" s="147" t="s">
        <v>783</v>
      </c>
      <c r="B81" s="148">
        <v>-592.14200000000005</v>
      </c>
      <c r="C81" s="148">
        <v>214.71576999999999</v>
      </c>
      <c r="D81" s="148">
        <v>0</v>
      </c>
      <c r="E81" s="148">
        <v>-989.94533999999999</v>
      </c>
      <c r="F81" s="148">
        <v>-340.85513000000003</v>
      </c>
      <c r="G81" s="148">
        <v>-0.89800000000000002</v>
      </c>
      <c r="H81" s="148">
        <v>-0.89800000000000002</v>
      </c>
      <c r="I81" s="148">
        <v>0</v>
      </c>
    </row>
    <row r="82" spans="1:9" ht="21" customHeight="1">
      <c r="A82" s="150" t="s">
        <v>784</v>
      </c>
      <c r="B82" s="148">
        <v>336850.43268000003</v>
      </c>
      <c r="C82" s="148">
        <v>308930.42301999999</v>
      </c>
      <c r="D82" s="148">
        <v>337100.38037999999</v>
      </c>
      <c r="E82" s="148">
        <v>341786.50416000001</v>
      </c>
      <c r="F82" s="148">
        <v>349440.73444999999</v>
      </c>
      <c r="G82" s="148">
        <v>116069.7203</v>
      </c>
      <c r="H82" s="148">
        <v>420474.25048000005</v>
      </c>
      <c r="I82" s="148">
        <v>81205.870110000003</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336850.43268000003</v>
      </c>
      <c r="C84" s="148">
        <v>308930.42301999999</v>
      </c>
      <c r="D84" s="148">
        <v>337100.38037999999</v>
      </c>
      <c r="E84" s="148">
        <v>341786.50416000001</v>
      </c>
      <c r="F84" s="148">
        <v>349440.73444999999</v>
      </c>
      <c r="G84" s="148">
        <v>116069.7203</v>
      </c>
      <c r="H84" s="148">
        <v>420474.25048000005</v>
      </c>
      <c r="I84" s="148">
        <v>81205.870110000003</v>
      </c>
    </row>
    <row r="85" spans="1:9" ht="18" customHeight="1" thickBot="1">
      <c r="A85" s="147" t="s">
        <v>787</v>
      </c>
      <c r="B85" s="148">
        <v>-108502.46837999999</v>
      </c>
      <c r="C85" s="148">
        <v>-87848.473239999992</v>
      </c>
      <c r="D85" s="148">
        <v>-110557.94534000001</v>
      </c>
      <c r="E85" s="148">
        <v>-104400.98827</v>
      </c>
      <c r="F85" s="148">
        <v>-127950.16428</v>
      </c>
      <c r="G85" s="148">
        <v>-34218.558669999999</v>
      </c>
      <c r="H85" s="148">
        <v>-167179.50870999999</v>
      </c>
      <c r="I85" s="148">
        <v>-36905.849350000004</v>
      </c>
    </row>
    <row r="86" spans="1:9" ht="24" customHeight="1" thickTop="1" thickBot="1">
      <c r="A86" s="136" t="s">
        <v>788</v>
      </c>
      <c r="B86" s="137">
        <v>228347.96430000002</v>
      </c>
      <c r="C86" s="137">
        <v>221081.94978</v>
      </c>
      <c r="D86" s="137">
        <v>226542.43503999998</v>
      </c>
      <c r="E86" s="137">
        <v>237385.51588999998</v>
      </c>
      <c r="F86" s="137">
        <v>221490.57016999999</v>
      </c>
      <c r="G86" s="137">
        <v>81851.161630000002</v>
      </c>
      <c r="H86" s="137">
        <v>253294.74177000002</v>
      </c>
      <c r="I86" s="137">
        <v>44300.020759999999</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789</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19540940.07344</v>
      </c>
      <c r="C8" s="137">
        <v>29038527.784110002</v>
      </c>
      <c r="D8" s="137">
        <v>22361224.640620001</v>
      </c>
      <c r="E8" s="137">
        <v>26257174.966630001</v>
      </c>
      <c r="F8" s="137">
        <v>30201381.69325</v>
      </c>
      <c r="G8" s="137">
        <v>28540980.1787</v>
      </c>
      <c r="H8" s="137">
        <v>29405490.767689999</v>
      </c>
      <c r="I8" s="137">
        <v>31482276.109700002</v>
      </c>
    </row>
    <row r="9" spans="1:9" s="140" customFormat="1" ht="21" customHeight="1" thickTop="1">
      <c r="A9" s="138" t="s">
        <v>216</v>
      </c>
      <c r="B9" s="139">
        <v>5262453.6626700005</v>
      </c>
      <c r="C9" s="139">
        <v>12881109.649879999</v>
      </c>
      <c r="D9" s="139">
        <v>3908747.8115300001</v>
      </c>
      <c r="E9" s="139">
        <v>6190914.7188800005</v>
      </c>
      <c r="F9" s="139">
        <v>7595717.1706400001</v>
      </c>
      <c r="G9" s="139">
        <v>4585046.8278900003</v>
      </c>
      <c r="H9" s="139">
        <v>4886714.2241199994</v>
      </c>
      <c r="I9" s="139">
        <v>6416652.9585899999</v>
      </c>
    </row>
    <row r="10" spans="1:9" s="140" customFormat="1" ht="21" customHeight="1">
      <c r="A10" s="138" t="s">
        <v>225</v>
      </c>
      <c r="B10" s="139">
        <v>4347456.8643000005</v>
      </c>
      <c r="C10" s="139">
        <v>4728451.5996000003</v>
      </c>
      <c r="D10" s="139">
        <v>4851834.3443599995</v>
      </c>
      <c r="E10" s="139">
        <v>4063929.8576700003</v>
      </c>
      <c r="F10" s="139">
        <v>4541889.64279</v>
      </c>
      <c r="G10" s="139">
        <v>4365955.4130299995</v>
      </c>
      <c r="H10" s="139">
        <v>3601044.2955200002</v>
      </c>
      <c r="I10" s="139">
        <v>3904658.4384499998</v>
      </c>
    </row>
    <row r="11" spans="1:9" s="140" customFormat="1" ht="21" customHeight="1">
      <c r="A11" s="138" t="s">
        <v>234</v>
      </c>
      <c r="B11" s="139">
        <v>9196812.9354400001</v>
      </c>
      <c r="C11" s="139">
        <v>10494514.735169999</v>
      </c>
      <c r="D11" s="139">
        <v>12499287.02307</v>
      </c>
      <c r="E11" s="139">
        <v>14538916.439719999</v>
      </c>
      <c r="F11" s="139">
        <v>16585231.206969999</v>
      </c>
      <c r="G11" s="139">
        <v>17422141.465939999</v>
      </c>
      <c r="H11" s="139">
        <v>18052213.130959999</v>
      </c>
      <c r="I11" s="139">
        <v>18395490.695700001</v>
      </c>
    </row>
    <row r="12" spans="1:9" s="140" customFormat="1" ht="21" customHeight="1">
      <c r="A12" s="141" t="s">
        <v>726</v>
      </c>
      <c r="B12" s="139">
        <v>9235275.0536900014</v>
      </c>
      <c r="C12" s="139">
        <v>10538390.90399</v>
      </c>
      <c r="D12" s="139">
        <v>12551281.354549998</v>
      </c>
      <c r="E12" s="139">
        <v>14566567.77891</v>
      </c>
      <c r="F12" s="139">
        <v>16611971.45321</v>
      </c>
      <c r="G12" s="139">
        <v>17358480.10046</v>
      </c>
      <c r="H12" s="139">
        <v>18000190.824810002</v>
      </c>
      <c r="I12" s="139">
        <v>18023288.071330003</v>
      </c>
    </row>
    <row r="13" spans="1:9" s="140" customFormat="1" ht="21" customHeight="1">
      <c r="A13" s="141" t="s">
        <v>727</v>
      </c>
      <c r="B13" s="139">
        <v>9114383.7860700004</v>
      </c>
      <c r="C13" s="139">
        <v>10309848.60592</v>
      </c>
      <c r="D13" s="139">
        <v>12138077.087469999</v>
      </c>
      <c r="E13" s="139">
        <v>14126477.1734</v>
      </c>
      <c r="F13" s="139">
        <v>16085669.990379998</v>
      </c>
      <c r="G13" s="139">
        <v>16847298.856869999</v>
      </c>
      <c r="H13" s="139">
        <v>16911773.285560001</v>
      </c>
      <c r="I13" s="139">
        <v>16924323.816520002</v>
      </c>
    </row>
    <row r="14" spans="1:9" s="140" customFormat="1" ht="21" customHeight="1">
      <c r="A14" s="141" t="s">
        <v>728</v>
      </c>
      <c r="B14" s="139">
        <v>120891.26762</v>
      </c>
      <c r="C14" s="139">
        <v>228542.29806999999</v>
      </c>
      <c r="D14" s="139">
        <v>413204.26707999996</v>
      </c>
      <c r="E14" s="139">
        <v>440090.60550999996</v>
      </c>
      <c r="F14" s="139">
        <v>526301.46282999997</v>
      </c>
      <c r="G14" s="139">
        <v>511181.24358999997</v>
      </c>
      <c r="H14" s="139">
        <v>1088417.5392499999</v>
      </c>
      <c r="I14" s="139">
        <v>1098964.2548099998</v>
      </c>
    </row>
    <row r="15" spans="1:9" s="140" customFormat="1" ht="21" customHeight="1">
      <c r="A15" s="141" t="s">
        <v>729</v>
      </c>
      <c r="B15" s="139">
        <v>28853.839829999997</v>
      </c>
      <c r="C15" s="139">
        <v>32931.684390000002</v>
      </c>
      <c r="D15" s="139">
        <v>40902.683280000005</v>
      </c>
      <c r="E15" s="139">
        <v>35672.755320000004</v>
      </c>
      <c r="F15" s="139">
        <v>54546.954020000005</v>
      </c>
      <c r="G15" s="139">
        <v>101728.08396999999</v>
      </c>
      <c r="H15" s="139">
        <v>79300.810329999993</v>
      </c>
      <c r="I15" s="139">
        <v>111847.83176</v>
      </c>
    </row>
    <row r="16" spans="1:9" s="140" customFormat="1" ht="21" customHeight="1">
      <c r="A16" s="141" t="s">
        <v>730</v>
      </c>
      <c r="B16" s="139">
        <v>27720.601699999999</v>
      </c>
      <c r="C16" s="139">
        <v>31369.831340000001</v>
      </c>
      <c r="D16" s="139">
        <v>38297.370909999998</v>
      </c>
      <c r="E16" s="139">
        <v>31579.317899999998</v>
      </c>
      <c r="F16" s="139">
        <v>39636.640899999999</v>
      </c>
      <c r="G16" s="139">
        <v>87324.10252</v>
      </c>
      <c r="H16" s="139">
        <v>56312.350450000005</v>
      </c>
      <c r="I16" s="139">
        <v>51226.0432</v>
      </c>
    </row>
    <row r="17" spans="1:9" s="140" customFormat="1" ht="21" customHeight="1">
      <c r="A17" s="141" t="s">
        <v>731</v>
      </c>
      <c r="B17" s="139">
        <v>1133.23813</v>
      </c>
      <c r="C17" s="139">
        <v>1561.8530499999999</v>
      </c>
      <c r="D17" s="139">
        <v>2605.3123700000001</v>
      </c>
      <c r="E17" s="139">
        <v>4093.4374199999997</v>
      </c>
      <c r="F17" s="139">
        <v>14910.313119999999</v>
      </c>
      <c r="G17" s="139">
        <v>14403.981449999999</v>
      </c>
      <c r="H17" s="139">
        <v>22988.459879999999</v>
      </c>
      <c r="I17" s="139">
        <v>60621.788560000001</v>
      </c>
    </row>
    <row r="18" spans="1:9" s="140" customFormat="1" ht="21" customHeight="1">
      <c r="A18" s="141" t="s">
        <v>732</v>
      </c>
      <c r="B18" s="139">
        <v>116018.77256</v>
      </c>
      <c r="C18" s="139">
        <v>129358.11641</v>
      </c>
      <c r="D18" s="139">
        <v>139507.21421000001</v>
      </c>
      <c r="E18" s="139">
        <v>164203.02044999998</v>
      </c>
      <c r="F18" s="139">
        <v>210733.42294999998</v>
      </c>
      <c r="G18" s="139">
        <v>270754.12862999999</v>
      </c>
      <c r="H18" s="139">
        <v>309327.88861999998</v>
      </c>
      <c r="I18" s="139">
        <v>341282.11433999997</v>
      </c>
    </row>
    <row r="19" spans="1:9" s="140" customFormat="1" ht="21" customHeight="1">
      <c r="A19" s="141" t="s">
        <v>733</v>
      </c>
      <c r="B19" s="139">
        <v>85810.886400000003</v>
      </c>
      <c r="C19" s="139">
        <v>94484.794900000008</v>
      </c>
      <c r="D19" s="139">
        <v>102628.63773999999</v>
      </c>
      <c r="E19" s="139">
        <v>131364.60655</v>
      </c>
      <c r="F19" s="139">
        <v>163897.32277</v>
      </c>
      <c r="G19" s="139">
        <v>178303.12161</v>
      </c>
      <c r="H19" s="139">
        <v>202137.31837999998</v>
      </c>
      <c r="I19" s="139">
        <v>220945.14994</v>
      </c>
    </row>
    <row r="20" spans="1:9" s="140" customFormat="1" ht="21" customHeight="1">
      <c r="A20" s="141" t="s">
        <v>734</v>
      </c>
      <c r="B20" s="139">
        <v>30207.886160000002</v>
      </c>
      <c r="C20" s="139">
        <v>34873.321509999994</v>
      </c>
      <c r="D20" s="139">
        <v>36878.57647</v>
      </c>
      <c r="E20" s="139">
        <v>32838.4139</v>
      </c>
      <c r="F20" s="139">
        <v>46836.100180000001</v>
      </c>
      <c r="G20" s="139">
        <v>92451.00701999999</v>
      </c>
      <c r="H20" s="139">
        <v>107190.57024</v>
      </c>
      <c r="I20" s="139">
        <v>120336.96440000001</v>
      </c>
    </row>
    <row r="21" spans="1:9" s="140" customFormat="1" ht="21" customHeight="1">
      <c r="A21" s="141" t="s">
        <v>247</v>
      </c>
      <c r="B21" s="139">
        <v>85458.088640000002</v>
      </c>
      <c r="C21" s="139">
        <v>89146.863629999993</v>
      </c>
      <c r="D21" s="139">
        <v>100326.91164000001</v>
      </c>
      <c r="E21" s="139">
        <v>120662.60805</v>
      </c>
      <c r="F21" s="139">
        <v>137535.93503999998</v>
      </c>
      <c r="G21" s="139">
        <v>157606.7445</v>
      </c>
      <c r="H21" s="139">
        <v>159961.21256000001</v>
      </c>
      <c r="I21" s="139">
        <v>448785.64177999995</v>
      </c>
    </row>
    <row r="22" spans="1:9" s="140" customFormat="1" ht="21" customHeight="1">
      <c r="A22" s="141" t="s">
        <v>735</v>
      </c>
      <c r="B22" s="139">
        <v>-268792.81928</v>
      </c>
      <c r="C22" s="139">
        <v>-295312.83325000003</v>
      </c>
      <c r="D22" s="139">
        <v>-332731.14061</v>
      </c>
      <c r="E22" s="139">
        <v>-348189.72301000002</v>
      </c>
      <c r="F22" s="139">
        <v>-429556.55825</v>
      </c>
      <c r="G22" s="139">
        <v>-466427.59162000002</v>
      </c>
      <c r="H22" s="139">
        <v>-496567.60535999999</v>
      </c>
      <c r="I22" s="139">
        <v>-529712.96351000003</v>
      </c>
    </row>
    <row r="23" spans="1:9" s="140" customFormat="1" ht="21" customHeight="1">
      <c r="A23" s="138" t="s">
        <v>265</v>
      </c>
      <c r="B23" s="139">
        <v>96169.410770000002</v>
      </c>
      <c r="C23" s="139">
        <v>103746.59203</v>
      </c>
      <c r="D23" s="139">
        <v>104395.30511</v>
      </c>
      <c r="E23" s="139">
        <v>107840.57462</v>
      </c>
      <c r="F23" s="139">
        <v>107978.87501999999</v>
      </c>
      <c r="G23" s="139">
        <v>110729.43973</v>
      </c>
      <c r="H23" s="139">
        <v>117917.64465</v>
      </c>
      <c r="I23" s="139">
        <v>177458.09559000001</v>
      </c>
    </row>
    <row r="24" spans="1:9" s="140" customFormat="1" ht="21" customHeight="1">
      <c r="A24" s="138" t="s">
        <v>271</v>
      </c>
      <c r="B24" s="139">
        <v>256.83129000000002</v>
      </c>
      <c r="C24" s="139">
        <v>153.75670000000002</v>
      </c>
      <c r="D24" s="139">
        <v>652.27449000000001</v>
      </c>
      <c r="E24" s="139">
        <v>890.44313</v>
      </c>
      <c r="F24" s="139">
        <v>931.48018999999999</v>
      </c>
      <c r="G24" s="139">
        <v>1101.1902399999999</v>
      </c>
      <c r="H24" s="139">
        <v>1481.23936</v>
      </c>
      <c r="I24" s="139">
        <v>2103.3748900000001</v>
      </c>
    </row>
    <row r="25" spans="1:9" s="140" customFormat="1" ht="21" customHeight="1">
      <c r="A25" s="138" t="s">
        <v>736</v>
      </c>
      <c r="B25" s="139">
        <v>297382.53258</v>
      </c>
      <c r="C25" s="139">
        <v>451822.21489999996</v>
      </c>
      <c r="D25" s="139">
        <v>582497.77037000004</v>
      </c>
      <c r="E25" s="139">
        <v>877248.87676000001</v>
      </c>
      <c r="F25" s="139">
        <v>889461.10169000004</v>
      </c>
      <c r="G25" s="139">
        <v>1587109.0516600001</v>
      </c>
      <c r="H25" s="139">
        <v>2279969.1881900001</v>
      </c>
      <c r="I25" s="139">
        <v>2124189.8688099999</v>
      </c>
    </row>
    <row r="26" spans="1:9" s="140" customFormat="1" ht="21" customHeight="1">
      <c r="A26" s="138" t="s">
        <v>282</v>
      </c>
      <c r="B26" s="139">
        <v>313345.14570999995</v>
      </c>
      <c r="C26" s="139">
        <v>359045.64919999999</v>
      </c>
      <c r="D26" s="139">
        <v>392047.02289999998</v>
      </c>
      <c r="E26" s="139">
        <v>443660.27824999997</v>
      </c>
      <c r="F26" s="139">
        <v>430132.78920999996</v>
      </c>
      <c r="G26" s="139">
        <v>435256.86854</v>
      </c>
      <c r="H26" s="139">
        <v>427934.73647</v>
      </c>
      <c r="I26" s="139">
        <v>417169.33335000003</v>
      </c>
    </row>
    <row r="27" spans="1:9" s="140" customFormat="1" ht="21" customHeight="1">
      <c r="A27" s="138" t="s">
        <v>737</v>
      </c>
      <c r="B27" s="139">
        <v>27062.69068</v>
      </c>
      <c r="C27" s="139">
        <v>19683.586629999998</v>
      </c>
      <c r="D27" s="139">
        <v>21763.088789999998</v>
      </c>
      <c r="E27" s="139">
        <v>33773.777600000001</v>
      </c>
      <c r="F27" s="139">
        <v>50039.426740000003</v>
      </c>
      <c r="G27" s="139">
        <v>33639.921670000003</v>
      </c>
      <c r="H27" s="139">
        <v>38216.308420000001</v>
      </c>
      <c r="I27" s="139">
        <v>44553.344320000004</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18313187.961369999</v>
      </c>
      <c r="C29" s="137">
        <v>27675165.293680001</v>
      </c>
      <c r="D29" s="137">
        <v>20677176.70538</v>
      </c>
      <c r="E29" s="137">
        <v>24409818.483310003</v>
      </c>
      <c r="F29" s="137">
        <v>28161941.947509997</v>
      </c>
      <c r="G29" s="137">
        <v>26409643.221720003</v>
      </c>
      <c r="H29" s="137">
        <v>27112889.420029998</v>
      </c>
      <c r="I29" s="137">
        <v>29114150.55841</v>
      </c>
    </row>
    <row r="30" spans="1:9" s="140" customFormat="1" ht="21" customHeight="1" thickTop="1">
      <c r="A30" s="138" t="s">
        <v>739</v>
      </c>
      <c r="B30" s="139">
        <v>15206837.091610001</v>
      </c>
      <c r="C30" s="139">
        <v>21998200.75437</v>
      </c>
      <c r="D30" s="139">
        <v>15820471.67564</v>
      </c>
      <c r="E30" s="139">
        <v>16649221.31088</v>
      </c>
      <c r="F30" s="139">
        <v>20613960.020479999</v>
      </c>
      <c r="G30" s="139">
        <v>18810625.81938</v>
      </c>
      <c r="H30" s="139">
        <v>18313557.345589999</v>
      </c>
      <c r="I30" s="139">
        <v>20334991.482130002</v>
      </c>
    </row>
    <row r="31" spans="1:9" s="140" customFormat="1" ht="21" customHeight="1">
      <c r="A31" s="141" t="s">
        <v>740</v>
      </c>
      <c r="B31" s="139">
        <v>3921123.9153100001</v>
      </c>
      <c r="C31" s="139">
        <v>6040077.2302700002</v>
      </c>
      <c r="D31" s="139">
        <v>4643454.0537900003</v>
      </c>
      <c r="E31" s="139">
        <v>4022127.5671100002</v>
      </c>
      <c r="F31" s="139">
        <v>4307212.3771599997</v>
      </c>
      <c r="G31" s="139">
        <v>3887099.9745800002</v>
      </c>
      <c r="H31" s="139">
        <v>2949791.3217099998</v>
      </c>
      <c r="I31" s="139">
        <v>3856281.0526900003</v>
      </c>
    </row>
    <row r="32" spans="1:9" s="140" customFormat="1" ht="21" customHeight="1">
      <c r="A32" s="141" t="s">
        <v>741</v>
      </c>
      <c r="B32" s="139">
        <v>7130167.2214899994</v>
      </c>
      <c r="C32" s="139">
        <v>11622798.352149999</v>
      </c>
      <c r="D32" s="139">
        <v>6999865.8011400001</v>
      </c>
      <c r="E32" s="139">
        <v>7786295.3412100002</v>
      </c>
      <c r="F32" s="139">
        <v>9828827.570629999</v>
      </c>
      <c r="G32" s="139">
        <v>8157153.5743699996</v>
      </c>
      <c r="H32" s="139">
        <v>8125320.6398299998</v>
      </c>
      <c r="I32" s="139">
        <v>8850593.5651699994</v>
      </c>
    </row>
    <row r="33" spans="1:9" s="140" customFormat="1" ht="21" customHeight="1">
      <c r="A33" s="141" t="s">
        <v>742</v>
      </c>
      <c r="B33" s="139">
        <v>80285.847069999989</v>
      </c>
      <c r="C33" s="139">
        <v>46519.527030000005</v>
      </c>
      <c r="D33" s="139">
        <v>25124.122299999999</v>
      </c>
      <c r="E33" s="139">
        <v>33831.829880000005</v>
      </c>
      <c r="F33" s="139">
        <v>6561.4993299999996</v>
      </c>
      <c r="G33" s="139">
        <v>5553.80008</v>
      </c>
      <c r="H33" s="139">
        <v>5077.8899499999998</v>
      </c>
      <c r="I33" s="139">
        <v>1650.4067500000001</v>
      </c>
    </row>
    <row r="34" spans="1:9" s="140" customFormat="1" ht="21" customHeight="1">
      <c r="A34" s="141" t="s">
        <v>743</v>
      </c>
      <c r="B34" s="139">
        <v>347714.42633999995</v>
      </c>
      <c r="C34" s="139">
        <v>656808.18958000001</v>
      </c>
      <c r="D34" s="139">
        <v>710407.06960000005</v>
      </c>
      <c r="E34" s="139">
        <v>616273.61379999993</v>
      </c>
      <c r="F34" s="139">
        <v>462074.35363999999</v>
      </c>
      <c r="G34" s="139">
        <v>816170.84603000002</v>
      </c>
      <c r="H34" s="139">
        <v>1066153.88656</v>
      </c>
      <c r="I34" s="139">
        <v>627452.86248000001</v>
      </c>
    </row>
    <row r="35" spans="1:9" s="140" customFormat="1" ht="21" customHeight="1">
      <c r="A35" s="141" t="s">
        <v>744</v>
      </c>
      <c r="B35" s="139">
        <v>3537325.2198699997</v>
      </c>
      <c r="C35" s="139">
        <v>3377299.2399899997</v>
      </c>
      <c r="D35" s="139">
        <v>3141647.9826199999</v>
      </c>
      <c r="E35" s="139">
        <v>3808636.0388400001</v>
      </c>
      <c r="F35" s="139">
        <v>5530540.38368</v>
      </c>
      <c r="G35" s="139">
        <v>5416237.8092399994</v>
      </c>
      <c r="H35" s="139">
        <v>5576185.1310299998</v>
      </c>
      <c r="I35" s="139">
        <v>6361193.8136999998</v>
      </c>
    </row>
    <row r="36" spans="1:9" s="140" customFormat="1" ht="21" customHeight="1">
      <c r="A36" s="141" t="s">
        <v>745</v>
      </c>
      <c r="B36" s="139">
        <v>190220.46153</v>
      </c>
      <c r="C36" s="139">
        <v>254698.21534999998</v>
      </c>
      <c r="D36" s="139">
        <v>299972.64619</v>
      </c>
      <c r="E36" s="139">
        <v>382056.92004</v>
      </c>
      <c r="F36" s="139">
        <v>478743.83604000002</v>
      </c>
      <c r="G36" s="139">
        <v>528409.81507999997</v>
      </c>
      <c r="H36" s="139">
        <v>591028.47650999995</v>
      </c>
      <c r="I36" s="139">
        <v>637819.78133999999</v>
      </c>
    </row>
    <row r="37" spans="1:9" s="140" customFormat="1" ht="21" customHeight="1">
      <c r="A37" s="138" t="s">
        <v>746</v>
      </c>
      <c r="B37" s="139">
        <v>102758.11087</v>
      </c>
      <c r="C37" s="139">
        <v>196081.15238999997</v>
      </c>
      <c r="D37" s="139">
        <v>117024.45144</v>
      </c>
      <c r="E37" s="139">
        <v>58968.294529999999</v>
      </c>
      <c r="F37" s="139">
        <v>89278.41562</v>
      </c>
      <c r="G37" s="139">
        <v>105371.58290000001</v>
      </c>
      <c r="H37" s="139">
        <v>85628.838599999988</v>
      </c>
      <c r="I37" s="139">
        <v>196507.16127000001</v>
      </c>
    </row>
    <row r="38" spans="1:9" s="140" customFormat="1" ht="21" customHeight="1">
      <c r="A38" s="138" t="s">
        <v>747</v>
      </c>
      <c r="B38" s="139">
        <v>765369.53162999998</v>
      </c>
      <c r="C38" s="139">
        <v>896524.86805999989</v>
      </c>
      <c r="D38" s="139">
        <v>1143942.8863499998</v>
      </c>
      <c r="E38" s="139">
        <v>2088034.6581999999</v>
      </c>
      <c r="F38" s="139">
        <v>1923054.7456800002</v>
      </c>
      <c r="G38" s="139">
        <v>2196484.17888</v>
      </c>
      <c r="H38" s="139">
        <v>3895736.1414600001</v>
      </c>
      <c r="I38" s="139">
        <v>3192187.9571199999</v>
      </c>
    </row>
    <row r="39" spans="1:9" s="140" customFormat="1" ht="21" customHeight="1">
      <c r="A39" s="138" t="s">
        <v>748</v>
      </c>
      <c r="B39" s="139">
        <v>336712.19042</v>
      </c>
      <c r="C39" s="139">
        <v>338193.77468999999</v>
      </c>
      <c r="D39" s="139">
        <v>361484.03256999998</v>
      </c>
      <c r="E39" s="139">
        <v>425531.04518000002</v>
      </c>
      <c r="F39" s="139">
        <v>453472.25979000004</v>
      </c>
      <c r="G39" s="139">
        <v>440953.47633999999</v>
      </c>
      <c r="H39" s="139">
        <v>515844.26647999999</v>
      </c>
      <c r="I39" s="139">
        <v>603717.27988000005</v>
      </c>
    </row>
    <row r="40" spans="1:9" s="140" customFormat="1" ht="21" customHeight="1">
      <c r="A40" s="138" t="s">
        <v>336</v>
      </c>
      <c r="B40" s="139">
        <v>153046.23752000002</v>
      </c>
      <c r="C40" s="139">
        <v>202238.58353</v>
      </c>
      <c r="D40" s="139">
        <v>193730.24202000001</v>
      </c>
      <c r="E40" s="139">
        <v>239684.80334000001</v>
      </c>
      <c r="F40" s="139">
        <v>281290.25310000003</v>
      </c>
      <c r="G40" s="139">
        <v>292179.34227999998</v>
      </c>
      <c r="H40" s="139">
        <v>296076.50206000003</v>
      </c>
      <c r="I40" s="139">
        <v>294651.9523</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0</v>
      </c>
      <c r="C42" s="139">
        <v>0</v>
      </c>
      <c r="D42" s="139">
        <v>0</v>
      </c>
      <c r="E42" s="139">
        <v>0</v>
      </c>
      <c r="F42" s="139">
        <v>0</v>
      </c>
      <c r="G42" s="139">
        <v>0</v>
      </c>
      <c r="H42" s="139">
        <v>0</v>
      </c>
      <c r="I42" s="139">
        <v>0</v>
      </c>
    </row>
    <row r="43" spans="1:9" s="144" customFormat="1" ht="43.5" customHeight="1" thickBot="1">
      <c r="A43" s="142" t="s">
        <v>528</v>
      </c>
      <c r="B43" s="143">
        <v>1748464.79932</v>
      </c>
      <c r="C43" s="143">
        <v>4043926.1606399999</v>
      </c>
      <c r="D43" s="143">
        <v>3040523.4173600003</v>
      </c>
      <c r="E43" s="143">
        <v>4948378.3711800007</v>
      </c>
      <c r="F43" s="143">
        <v>4800886.2528400002</v>
      </c>
      <c r="G43" s="143">
        <v>4564028.8219399992</v>
      </c>
      <c r="H43" s="143">
        <v>4006046.3258400001</v>
      </c>
      <c r="I43" s="143">
        <v>4492094.7257099999</v>
      </c>
    </row>
    <row r="44" spans="1:9" ht="24" customHeight="1" thickTop="1" thickBot="1">
      <c r="A44" s="136" t="s">
        <v>750</v>
      </c>
      <c r="B44" s="137">
        <v>1227752.11206</v>
      </c>
      <c r="C44" s="137">
        <v>1363362.4904100001</v>
      </c>
      <c r="D44" s="137">
        <v>1684047.9352299999</v>
      </c>
      <c r="E44" s="137">
        <v>1847356.4832899999</v>
      </c>
      <c r="F44" s="137">
        <v>2039439.7457300001</v>
      </c>
      <c r="G44" s="137">
        <v>2131336.9569600001</v>
      </c>
      <c r="H44" s="137">
        <v>2292601.3476300002</v>
      </c>
      <c r="I44" s="137">
        <v>2368125.5512600001</v>
      </c>
    </row>
    <row r="45" spans="1:9" s="140" customFormat="1" ht="21" customHeight="1" thickTop="1">
      <c r="A45" s="138" t="s">
        <v>357</v>
      </c>
      <c r="B45" s="139">
        <v>1023772.39</v>
      </c>
      <c r="C45" s="139">
        <v>1145007.69</v>
      </c>
      <c r="D45" s="139">
        <v>1405394.55</v>
      </c>
      <c r="E45" s="139">
        <v>1565113.55</v>
      </c>
      <c r="F45" s="139">
        <v>1711875.84</v>
      </c>
      <c r="G45" s="139">
        <v>1882031.5</v>
      </c>
      <c r="H45" s="139">
        <v>1882031.5</v>
      </c>
      <c r="I45" s="139">
        <v>1882031.5</v>
      </c>
    </row>
    <row r="46" spans="1:9" s="140" customFormat="1" ht="21" customHeight="1">
      <c r="A46" s="138" t="s">
        <v>361</v>
      </c>
      <c r="B46" s="139">
        <v>0</v>
      </c>
      <c r="C46" s="139">
        <v>0</v>
      </c>
      <c r="D46" s="139">
        <v>0</v>
      </c>
      <c r="E46" s="139">
        <v>0</v>
      </c>
      <c r="F46" s="139">
        <v>0</v>
      </c>
      <c r="G46" s="139">
        <v>0</v>
      </c>
      <c r="H46" s="139">
        <v>0</v>
      </c>
      <c r="I46" s="139">
        <v>0</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59651.93028</v>
      </c>
      <c r="C48" s="139">
        <v>74084.754549999998</v>
      </c>
      <c r="D48" s="139">
        <v>88511.737659999999</v>
      </c>
      <c r="E48" s="139">
        <v>107525.88639</v>
      </c>
      <c r="F48" s="139">
        <v>124997.62048</v>
      </c>
      <c r="G48" s="139">
        <v>145254.26863999999</v>
      </c>
      <c r="H48" s="139">
        <v>145254.26863999999</v>
      </c>
      <c r="I48" s="139">
        <v>145254.26863999999</v>
      </c>
    </row>
    <row r="49" spans="1:9" s="140" customFormat="1" ht="21" customHeight="1">
      <c r="A49" s="138" t="s">
        <v>371</v>
      </c>
      <c r="B49" s="139">
        <v>144327.79178</v>
      </c>
      <c r="C49" s="139">
        <v>144270.04586000001</v>
      </c>
      <c r="D49" s="139">
        <v>190141.64757</v>
      </c>
      <c r="E49" s="139">
        <v>174717.04690000002</v>
      </c>
      <c r="F49" s="139">
        <v>202566.28524999999</v>
      </c>
      <c r="G49" s="139">
        <v>104051.18831999999</v>
      </c>
      <c r="H49" s="139">
        <v>265315.57899000001</v>
      </c>
      <c r="I49" s="139">
        <v>340839.78262000001</v>
      </c>
    </row>
    <row r="50" spans="1:9" s="140" customFormat="1" ht="21" customHeight="1">
      <c r="A50" s="141" t="s">
        <v>752</v>
      </c>
      <c r="B50" s="139">
        <v>0</v>
      </c>
      <c r="C50" s="139">
        <v>0</v>
      </c>
      <c r="D50" s="139">
        <v>0</v>
      </c>
      <c r="E50" s="139">
        <v>0</v>
      </c>
      <c r="F50" s="139">
        <v>0</v>
      </c>
      <c r="G50" s="139">
        <v>0</v>
      </c>
      <c r="H50" s="139">
        <v>0</v>
      </c>
      <c r="I50" s="139">
        <v>265315.57897999999</v>
      </c>
    </row>
    <row r="51" spans="1:9" s="144" customFormat="1" ht="40.5" customHeight="1" thickBot="1">
      <c r="A51" s="145" t="s">
        <v>753</v>
      </c>
      <c r="B51" s="143">
        <v>144327.79178</v>
      </c>
      <c r="C51" s="143">
        <v>144270.04586000001</v>
      </c>
      <c r="D51" s="143">
        <v>190141.64757</v>
      </c>
      <c r="E51" s="143">
        <v>174717.04690000002</v>
      </c>
      <c r="F51" s="143">
        <v>202566.28524999999</v>
      </c>
      <c r="G51" s="143">
        <v>104051.18831999999</v>
      </c>
      <c r="H51" s="143">
        <v>265315.57899000001</v>
      </c>
      <c r="I51" s="143">
        <v>75524.203640000007</v>
      </c>
    </row>
    <row r="52" spans="1:9" ht="24" customHeight="1" thickTop="1" thickBot="1">
      <c r="A52" s="136" t="s">
        <v>754</v>
      </c>
      <c r="B52" s="137">
        <v>19540940.073430002</v>
      </c>
      <c r="C52" s="137">
        <v>29038527.784090001</v>
      </c>
      <c r="D52" s="137">
        <v>22361224.640610002</v>
      </c>
      <c r="E52" s="137">
        <v>26257174.966599997</v>
      </c>
      <c r="F52" s="137">
        <v>30201381.693240002</v>
      </c>
      <c r="G52" s="137">
        <v>28540980.178679999</v>
      </c>
      <c r="H52" s="137">
        <v>29405490.767659999</v>
      </c>
      <c r="I52" s="137">
        <v>31482276.109669998</v>
      </c>
    </row>
    <row r="53" spans="1:9" s="140" customFormat="1" ht="24" customHeight="1" thickTop="1">
      <c r="A53" s="146" t="s">
        <v>755</v>
      </c>
      <c r="B53" s="139">
        <v>1107349.74535</v>
      </c>
      <c r="C53" s="139">
        <v>1507792.5715300001</v>
      </c>
      <c r="D53" s="139">
        <v>1590394.90329</v>
      </c>
      <c r="E53" s="139">
        <v>1456489.89001</v>
      </c>
      <c r="F53" s="139">
        <v>1177499.6113699998</v>
      </c>
      <c r="G53" s="139">
        <v>1256408.3881199998</v>
      </c>
      <c r="H53" s="139">
        <v>1100235.01229</v>
      </c>
      <c r="I53" s="139">
        <v>903314.55489000003</v>
      </c>
    </row>
    <row r="54" spans="1:9" s="144" customFormat="1" ht="21" customHeight="1">
      <c r="A54" s="145" t="s">
        <v>756</v>
      </c>
      <c r="B54" s="143">
        <v>140717.05882000001</v>
      </c>
      <c r="C54" s="143">
        <v>130612.24309</v>
      </c>
      <c r="D54" s="143">
        <v>253926.85183</v>
      </c>
      <c r="E54" s="143">
        <v>82621.259080000003</v>
      </c>
      <c r="F54" s="143">
        <v>35453.115659999996</v>
      </c>
      <c r="G54" s="143">
        <v>37531.770779999999</v>
      </c>
      <c r="H54" s="143">
        <v>53515.408259999997</v>
      </c>
      <c r="I54" s="143">
        <v>55922.722439999998</v>
      </c>
    </row>
    <row r="55" spans="1:9" s="144" customFormat="1" ht="21" customHeight="1">
      <c r="A55" s="145" t="s">
        <v>757</v>
      </c>
      <c r="B55" s="143">
        <v>923021.57632000011</v>
      </c>
      <c r="C55" s="143">
        <v>1333914.2200499999</v>
      </c>
      <c r="D55" s="143">
        <v>1286416.22689</v>
      </c>
      <c r="E55" s="143">
        <v>1320814.95386</v>
      </c>
      <c r="F55" s="143">
        <v>1086613.1690799999</v>
      </c>
      <c r="G55" s="143">
        <v>1162940.90225</v>
      </c>
      <c r="H55" s="143">
        <v>989866.34973000002</v>
      </c>
      <c r="I55" s="143">
        <v>788860.20904999995</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43611.110209999999</v>
      </c>
      <c r="C57" s="143">
        <v>43266.108390000001</v>
      </c>
      <c r="D57" s="143">
        <v>50051.824569999997</v>
      </c>
      <c r="E57" s="143">
        <v>53053.677069999998</v>
      </c>
      <c r="F57" s="143">
        <v>55433.326630000003</v>
      </c>
      <c r="G57" s="143">
        <v>55935.715090000005</v>
      </c>
      <c r="H57" s="143">
        <v>56853.254300000001</v>
      </c>
      <c r="I57" s="143">
        <v>58531.623399999997</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50118723.616999999</v>
      </c>
      <c r="C59" s="143">
        <v>52118673.665959999</v>
      </c>
      <c r="D59" s="143">
        <v>54075939.261199996</v>
      </c>
      <c r="E59" s="143">
        <v>57048943.715810001</v>
      </c>
      <c r="F59" s="143">
        <v>60544313.260589994</v>
      </c>
      <c r="G59" s="143">
        <v>63523635.481040001</v>
      </c>
      <c r="H59" s="143">
        <v>61874415.016800001</v>
      </c>
      <c r="I59" s="143">
        <v>61812318.691120006</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1054467.2258200001</v>
      </c>
      <c r="C61" s="148">
        <v>1170763.4408</v>
      </c>
      <c r="D61" s="148">
        <v>1231575.5424300001</v>
      </c>
      <c r="E61" s="148">
        <v>1381570.56736</v>
      </c>
      <c r="F61" s="148">
        <v>1552237.4139700001</v>
      </c>
      <c r="G61" s="148">
        <v>701997.64130999998</v>
      </c>
      <c r="H61" s="148">
        <v>1749005.89099</v>
      </c>
      <c r="I61" s="148">
        <v>738636.73149999999</v>
      </c>
    </row>
    <row r="62" spans="1:9" ht="21" customHeight="1">
      <c r="A62" s="149" t="s">
        <v>764</v>
      </c>
      <c r="B62" s="148">
        <v>-143518.57343000002</v>
      </c>
      <c r="C62" s="148">
        <v>-194033.91063</v>
      </c>
      <c r="D62" s="148">
        <v>-174989.57236000002</v>
      </c>
      <c r="E62" s="148">
        <v>-224475.45957000001</v>
      </c>
      <c r="F62" s="148">
        <v>-327992.07935000001</v>
      </c>
      <c r="G62" s="148">
        <v>-152123.57696000001</v>
      </c>
      <c r="H62" s="148">
        <v>-376060.29179000005</v>
      </c>
      <c r="I62" s="148">
        <v>-177935.58147</v>
      </c>
    </row>
    <row r="63" spans="1:9" ht="21.75" customHeight="1">
      <c r="A63" s="150" t="s">
        <v>765</v>
      </c>
      <c r="B63" s="148">
        <v>910948.65238999994</v>
      </c>
      <c r="C63" s="148">
        <v>976729.53016999993</v>
      </c>
      <c r="D63" s="148">
        <v>1056585.97007</v>
      </c>
      <c r="E63" s="148">
        <v>1157095.10779</v>
      </c>
      <c r="F63" s="148">
        <v>1224245.3346199999</v>
      </c>
      <c r="G63" s="148">
        <v>549874.06435</v>
      </c>
      <c r="H63" s="148">
        <v>1372945.5992000001</v>
      </c>
      <c r="I63" s="148">
        <v>560701.15003000002</v>
      </c>
    </row>
    <row r="64" spans="1:9">
      <c r="A64" s="147" t="s">
        <v>766</v>
      </c>
      <c r="B64" s="148">
        <v>374788.08441000001</v>
      </c>
      <c r="C64" s="148">
        <v>446759.68631999998</v>
      </c>
      <c r="D64" s="148">
        <v>525550.67966000002</v>
      </c>
      <c r="E64" s="148">
        <v>567498.59389999998</v>
      </c>
      <c r="F64" s="148">
        <v>534565.64194999996</v>
      </c>
      <c r="G64" s="148">
        <v>284391.44022000005</v>
      </c>
      <c r="H64" s="148">
        <v>672863.37251999998</v>
      </c>
      <c r="I64" s="148">
        <v>207435.03641</v>
      </c>
    </row>
    <row r="65" spans="1:9">
      <c r="A65" s="149" t="s">
        <v>767</v>
      </c>
      <c r="B65" s="148">
        <v>-93457.174459999995</v>
      </c>
      <c r="C65" s="148">
        <v>-96240.914999999994</v>
      </c>
      <c r="D65" s="148">
        <v>-184360.22694999998</v>
      </c>
      <c r="E65" s="148">
        <v>-211993.13978999999</v>
      </c>
      <c r="F65" s="148">
        <v>-200672.62081999998</v>
      </c>
      <c r="G65" s="148">
        <v>-127042.6634</v>
      </c>
      <c r="H65" s="148">
        <v>-321429.89647000004</v>
      </c>
      <c r="I65" s="148">
        <v>-90380.667260000002</v>
      </c>
    </row>
    <row r="66" spans="1:9">
      <c r="A66" s="151" t="s">
        <v>768</v>
      </c>
      <c r="B66" s="148">
        <v>1192279.5623399999</v>
      </c>
      <c r="C66" s="148">
        <v>1327248.30149</v>
      </c>
      <c r="D66" s="148">
        <v>1397776.4227799999</v>
      </c>
      <c r="E66" s="148">
        <v>1512600.5619000001</v>
      </c>
      <c r="F66" s="148">
        <v>1558138.3557500001</v>
      </c>
      <c r="G66" s="148">
        <v>707222.84116999991</v>
      </c>
      <c r="H66" s="148">
        <v>1724379.07525</v>
      </c>
      <c r="I66" s="148">
        <v>677755.51917999994</v>
      </c>
    </row>
    <row r="67" spans="1:9">
      <c r="A67" s="147" t="s">
        <v>769</v>
      </c>
      <c r="B67" s="148">
        <v>192469.22731000002</v>
      </c>
      <c r="C67" s="148">
        <v>211066.14285</v>
      </c>
      <c r="D67" s="148">
        <v>285406.28489000001</v>
      </c>
      <c r="E67" s="148">
        <v>248689.22696999999</v>
      </c>
      <c r="F67" s="148">
        <v>306788.58017999999</v>
      </c>
      <c r="G67" s="148">
        <v>113857.61267</v>
      </c>
      <c r="H67" s="148">
        <v>299872.81226999999</v>
      </c>
      <c r="I67" s="148">
        <v>94705.570749999999</v>
      </c>
    </row>
    <row r="68" spans="1:9">
      <c r="A68" s="147" t="s">
        <v>770</v>
      </c>
      <c r="B68" s="148">
        <v>-297317.96883999999</v>
      </c>
      <c r="C68" s="148">
        <v>-298710.71861000004</v>
      </c>
      <c r="D68" s="148">
        <v>-375341.36285000003</v>
      </c>
      <c r="E68" s="148">
        <v>-414954.69498000003</v>
      </c>
      <c r="F68" s="148">
        <v>-449327.31943000003</v>
      </c>
      <c r="G68" s="148">
        <v>-171731.47009000002</v>
      </c>
      <c r="H68" s="148">
        <v>-421162.31156</v>
      </c>
      <c r="I68" s="148">
        <v>-136173.90429000001</v>
      </c>
    </row>
    <row r="69" spans="1:9">
      <c r="A69" s="150" t="s">
        <v>771</v>
      </c>
      <c r="B69" s="148">
        <v>1087430.8208099999</v>
      </c>
      <c r="C69" s="148">
        <v>1239603.7257300001</v>
      </c>
      <c r="D69" s="148">
        <v>1307841.34482</v>
      </c>
      <c r="E69" s="148">
        <v>1346335.0938900001</v>
      </c>
      <c r="F69" s="148">
        <v>1415599.6165</v>
      </c>
      <c r="G69" s="148">
        <v>649348.98375000001</v>
      </c>
      <c r="H69" s="148">
        <v>1603089.57596</v>
      </c>
      <c r="I69" s="148">
        <v>636287.18564000004</v>
      </c>
    </row>
    <row r="70" spans="1:9">
      <c r="A70" s="149" t="s">
        <v>772</v>
      </c>
      <c r="B70" s="148">
        <v>-853966.15090999997</v>
      </c>
      <c r="C70" s="148">
        <v>-1010114.82985</v>
      </c>
      <c r="D70" s="148">
        <v>-1027431.70791</v>
      </c>
      <c r="E70" s="148">
        <v>-1050696.9902999999</v>
      </c>
      <c r="F70" s="148">
        <v>-1123612.2882300001</v>
      </c>
      <c r="G70" s="148">
        <v>-508431.57141000003</v>
      </c>
      <c r="H70" s="148">
        <v>-1151258.8498800001</v>
      </c>
      <c r="I70" s="148">
        <v>-517874.5295</v>
      </c>
    </row>
    <row r="71" spans="1:9">
      <c r="A71" s="151" t="s">
        <v>773</v>
      </c>
      <c r="B71" s="148">
        <v>233464.66990000001</v>
      </c>
      <c r="C71" s="148">
        <v>229488.89588</v>
      </c>
      <c r="D71" s="148">
        <v>280409.63691</v>
      </c>
      <c r="E71" s="148">
        <v>295638.10358999996</v>
      </c>
      <c r="F71" s="148">
        <v>291987.32827</v>
      </c>
      <c r="G71" s="148">
        <v>140917.41234000001</v>
      </c>
      <c r="H71" s="148">
        <v>451830.72607999999</v>
      </c>
      <c r="I71" s="148">
        <v>118412.65614000001</v>
      </c>
    </row>
    <row r="72" spans="1:9">
      <c r="A72" s="151" t="s">
        <v>774</v>
      </c>
      <c r="B72" s="148">
        <v>68.75009</v>
      </c>
      <c r="C72" s="148">
        <v>64.290720000000007</v>
      </c>
      <c r="D72" s="148">
        <v>92.660219999999995</v>
      </c>
      <c r="E72" s="148">
        <v>37.114139999999999</v>
      </c>
      <c r="F72" s="148">
        <v>97.26821000000001</v>
      </c>
      <c r="G72" s="148">
        <v>24.763150000000003</v>
      </c>
      <c r="H72" s="148">
        <v>38.011180000000003</v>
      </c>
      <c r="I72" s="148">
        <v>6.4580699999999993</v>
      </c>
    </row>
    <row r="73" spans="1:9">
      <c r="A73" s="152" t="s">
        <v>775</v>
      </c>
      <c r="B73" s="148">
        <v>1.0000000000000001E-5</v>
      </c>
      <c r="C73" s="148">
        <v>0</v>
      </c>
      <c r="D73" s="148">
        <v>0</v>
      </c>
      <c r="E73" s="148">
        <v>1.0000000000000001E-5</v>
      </c>
      <c r="F73" s="148">
        <v>0</v>
      </c>
      <c r="G73" s="148">
        <v>1.0000000000000001E-5</v>
      </c>
      <c r="H73" s="148">
        <v>1.0000000000000001E-5</v>
      </c>
      <c r="I73" s="148">
        <v>1.0000000000000001E-5</v>
      </c>
    </row>
    <row r="74" spans="1:9">
      <c r="A74" s="152" t="s">
        <v>776</v>
      </c>
      <c r="B74" s="148">
        <v>68.750079999999997</v>
      </c>
      <c r="C74" s="148">
        <v>64.290720000000007</v>
      </c>
      <c r="D74" s="148">
        <v>92.660219999999995</v>
      </c>
      <c r="E74" s="148">
        <v>37.114129999999996</v>
      </c>
      <c r="F74" s="148">
        <v>97.26821000000001</v>
      </c>
      <c r="G74" s="148">
        <v>24.76314</v>
      </c>
      <c r="H74" s="148">
        <v>38.01117</v>
      </c>
      <c r="I74" s="148">
        <v>6.4580600000000006</v>
      </c>
    </row>
    <row r="75" spans="1:9">
      <c r="A75" s="150" t="s">
        <v>777</v>
      </c>
      <c r="B75" s="148">
        <v>-1175.27936</v>
      </c>
      <c r="C75" s="148">
        <v>-1193.0952400000001</v>
      </c>
      <c r="D75" s="148">
        <v>-2965.2384500000003</v>
      </c>
      <c r="E75" s="148">
        <v>-191.54129</v>
      </c>
      <c r="F75" s="148">
        <v>-157.5455</v>
      </c>
      <c r="G75" s="148">
        <v>-24.031009999999998</v>
      </c>
      <c r="H75" s="148">
        <v>-64.852059999999994</v>
      </c>
      <c r="I75" s="148">
        <v>-21.96949</v>
      </c>
    </row>
    <row r="76" spans="1:9">
      <c r="A76" s="150" t="s">
        <v>778</v>
      </c>
      <c r="B76" s="148">
        <v>-798.71964000000003</v>
      </c>
      <c r="C76" s="148">
        <v>-765.95702000000006</v>
      </c>
      <c r="D76" s="148">
        <v>-2659.9407700000002</v>
      </c>
      <c r="E76" s="148">
        <v>0</v>
      </c>
      <c r="F76" s="148">
        <v>-2.0000000000000002E-5</v>
      </c>
      <c r="G76" s="148">
        <v>0</v>
      </c>
      <c r="H76" s="148">
        <v>0</v>
      </c>
      <c r="I76" s="148">
        <v>-1.56E-3</v>
      </c>
    </row>
    <row r="77" spans="1:9">
      <c r="A77" s="149" t="s">
        <v>779</v>
      </c>
      <c r="B77" s="148">
        <v>-376.55971999999997</v>
      </c>
      <c r="C77" s="148">
        <v>-427.13821999999999</v>
      </c>
      <c r="D77" s="148">
        <v>-305.29768000000001</v>
      </c>
      <c r="E77" s="148">
        <v>-191.54129</v>
      </c>
      <c r="F77" s="148">
        <v>-157.54548</v>
      </c>
      <c r="G77" s="148">
        <v>-24.031009999999998</v>
      </c>
      <c r="H77" s="148">
        <v>-64.852059999999994</v>
      </c>
      <c r="I77" s="148">
        <v>-21.967929999999999</v>
      </c>
    </row>
    <row r="78" spans="1:9">
      <c r="A78" s="150" t="s">
        <v>780</v>
      </c>
      <c r="B78" s="148">
        <v>232358.14063000001</v>
      </c>
      <c r="C78" s="148">
        <v>228360.09136000002</v>
      </c>
      <c r="D78" s="148">
        <v>277537.05868000002</v>
      </c>
      <c r="E78" s="148">
        <v>295483.67644000001</v>
      </c>
      <c r="F78" s="148">
        <v>291927.05098</v>
      </c>
      <c r="G78" s="148">
        <v>140918.14447999999</v>
      </c>
      <c r="H78" s="148">
        <v>451803.88519999996</v>
      </c>
      <c r="I78" s="148">
        <v>118397.14472</v>
      </c>
    </row>
    <row r="79" spans="1:9">
      <c r="A79" s="153" t="s">
        <v>781</v>
      </c>
      <c r="B79" s="148">
        <v>0</v>
      </c>
      <c r="C79" s="148">
        <v>0</v>
      </c>
      <c r="D79" s="148">
        <v>0</v>
      </c>
      <c r="E79" s="148">
        <v>-2.9999999999999997E-5</v>
      </c>
      <c r="F79" s="148">
        <v>-1.0000000000000001E-5</v>
      </c>
      <c r="G79" s="148">
        <v>-1.0000000000000001E-5</v>
      </c>
      <c r="H79" s="148">
        <v>-2.9999999999999997E-5</v>
      </c>
      <c r="I79" s="148">
        <v>0</v>
      </c>
    </row>
    <row r="80" spans="1:9">
      <c r="A80" s="151" t="s">
        <v>782</v>
      </c>
      <c r="B80" s="148">
        <v>232358.14063000001</v>
      </c>
      <c r="C80" s="148">
        <v>228360.09136000002</v>
      </c>
      <c r="D80" s="148">
        <v>277537.05868000002</v>
      </c>
      <c r="E80" s="148">
        <v>295483.67641000001</v>
      </c>
      <c r="F80" s="148">
        <v>291927.05097000004</v>
      </c>
      <c r="G80" s="148">
        <v>140918.14447</v>
      </c>
      <c r="H80" s="148">
        <v>451803.88517000002</v>
      </c>
      <c r="I80" s="148">
        <v>118397.14472</v>
      </c>
    </row>
    <row r="81" spans="1:9">
      <c r="A81" s="147" t="s">
        <v>783</v>
      </c>
      <c r="B81" s="148">
        <v>4.2009999999999996</v>
      </c>
      <c r="C81" s="148">
        <v>1286.6023300000002</v>
      </c>
      <c r="D81" s="148">
        <v>5470.2887199999996</v>
      </c>
      <c r="E81" s="148">
        <v>10827.086080000001</v>
      </c>
      <c r="F81" s="148">
        <v>9265.3102400000007</v>
      </c>
      <c r="G81" s="148">
        <v>39.843830000000004</v>
      </c>
      <c r="H81" s="148">
        <v>-1803.10634</v>
      </c>
      <c r="I81" s="148">
        <v>-66.540940000000006</v>
      </c>
    </row>
    <row r="82" spans="1:9" ht="21" customHeight="1">
      <c r="A82" s="150" t="s">
        <v>784</v>
      </c>
      <c r="B82" s="148">
        <v>232362.34162999998</v>
      </c>
      <c r="C82" s="148">
        <v>229646.69368999999</v>
      </c>
      <c r="D82" s="148">
        <v>283007.34739999997</v>
      </c>
      <c r="E82" s="148">
        <v>306310.76248999999</v>
      </c>
      <c r="F82" s="148">
        <v>301192.36121</v>
      </c>
      <c r="G82" s="148">
        <v>140957.98830000003</v>
      </c>
      <c r="H82" s="148">
        <v>450000.77882999997</v>
      </c>
      <c r="I82" s="148">
        <v>118330.60378</v>
      </c>
    </row>
    <row r="83" spans="1:9" ht="21" customHeight="1">
      <c r="A83" s="147" t="s">
        <v>785</v>
      </c>
      <c r="B83" s="148">
        <v>0</v>
      </c>
      <c r="C83" s="148">
        <v>0</v>
      </c>
      <c r="D83" s="148">
        <v>0</v>
      </c>
      <c r="E83" s="148">
        <v>0</v>
      </c>
      <c r="F83" s="148">
        <v>0</v>
      </c>
      <c r="G83" s="148">
        <v>0</v>
      </c>
      <c r="H83" s="148">
        <v>0</v>
      </c>
      <c r="I83" s="148">
        <v>1.0000000000000001E-5</v>
      </c>
    </row>
    <row r="84" spans="1:9" ht="21" customHeight="1">
      <c r="A84" s="150" t="s">
        <v>786</v>
      </c>
      <c r="B84" s="148">
        <v>232362.34162999998</v>
      </c>
      <c r="C84" s="148">
        <v>229646.69368999999</v>
      </c>
      <c r="D84" s="148">
        <v>283007.34739999997</v>
      </c>
      <c r="E84" s="148">
        <v>306310.76248999999</v>
      </c>
      <c r="F84" s="148">
        <v>301192.36121</v>
      </c>
      <c r="G84" s="148">
        <v>140957.98830000003</v>
      </c>
      <c r="H84" s="148">
        <v>450000.77882999997</v>
      </c>
      <c r="I84" s="148">
        <v>118330.60379000001</v>
      </c>
    </row>
    <row r="85" spans="1:9" ht="18" customHeight="1" thickBot="1">
      <c r="A85" s="147" t="s">
        <v>787</v>
      </c>
      <c r="B85" s="148">
        <v>-88034.549849999996</v>
      </c>
      <c r="C85" s="148">
        <v>-85376.647830000002</v>
      </c>
      <c r="D85" s="148">
        <v>-92865.699800000002</v>
      </c>
      <c r="E85" s="148">
        <v>-131593.71561000001</v>
      </c>
      <c r="F85" s="148">
        <v>-98626.076239999995</v>
      </c>
      <c r="G85" s="148">
        <v>-36906.800000000003</v>
      </c>
      <c r="H85" s="148">
        <v>-184685.19988</v>
      </c>
      <c r="I85" s="148">
        <v>-42806.400000000001</v>
      </c>
    </row>
    <row r="86" spans="1:9" ht="24" customHeight="1" thickTop="1" thickBot="1">
      <c r="A86" s="136" t="s">
        <v>788</v>
      </c>
      <c r="B86" s="137">
        <v>144327.79178</v>
      </c>
      <c r="C86" s="137">
        <v>144270.04586000001</v>
      </c>
      <c r="D86" s="137">
        <v>190141.6476</v>
      </c>
      <c r="E86" s="137">
        <v>174717.04688000001</v>
      </c>
      <c r="F86" s="137">
        <v>202566.28497000001</v>
      </c>
      <c r="G86" s="137">
        <v>104051.18829999999</v>
      </c>
      <c r="H86" s="137">
        <v>265315.57895</v>
      </c>
      <c r="I86" s="137">
        <v>75524.20379</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790</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21617398.879590001</v>
      </c>
      <c r="C8" s="137">
        <v>25399495.692700002</v>
      </c>
      <c r="D8" s="137">
        <v>28029830.424970001</v>
      </c>
      <c r="E8" s="137">
        <v>34377292.038539998</v>
      </c>
      <c r="F8" s="137">
        <v>35753537.751999997</v>
      </c>
      <c r="G8" s="137">
        <v>36564879.204180002</v>
      </c>
      <c r="H8" s="137">
        <v>37217701.680879995</v>
      </c>
      <c r="I8" s="137">
        <v>37955343.061779998</v>
      </c>
    </row>
    <row r="9" spans="1:9" s="140" customFormat="1" ht="21" customHeight="1" thickTop="1">
      <c r="A9" s="138" t="s">
        <v>216</v>
      </c>
      <c r="B9" s="139">
        <v>3161721.5009400002</v>
      </c>
      <c r="C9" s="139">
        <v>4880164.94135</v>
      </c>
      <c r="D9" s="139">
        <v>4659529.61766</v>
      </c>
      <c r="E9" s="139">
        <v>4264145.4583000001</v>
      </c>
      <c r="F9" s="139">
        <v>3435214.9212199999</v>
      </c>
      <c r="G9" s="139">
        <v>3518738.1950400001</v>
      </c>
      <c r="H9" s="139">
        <v>3447334.9240199998</v>
      </c>
      <c r="I9" s="139">
        <v>3549494.9776300001</v>
      </c>
    </row>
    <row r="10" spans="1:9" s="140" customFormat="1" ht="21" customHeight="1">
      <c r="A10" s="138" t="s">
        <v>225</v>
      </c>
      <c r="B10" s="139">
        <v>5656336.2305800002</v>
      </c>
      <c r="C10" s="139">
        <v>5745277.4148699995</v>
      </c>
      <c r="D10" s="139">
        <v>5854798.50722</v>
      </c>
      <c r="E10" s="139">
        <v>6411401.5929199997</v>
      </c>
      <c r="F10" s="139">
        <v>5902895.6624399992</v>
      </c>
      <c r="G10" s="139">
        <v>4934423.7151800003</v>
      </c>
      <c r="H10" s="139">
        <v>5032597.0370899998</v>
      </c>
      <c r="I10" s="139">
        <v>5196186.7730600005</v>
      </c>
    </row>
    <row r="11" spans="1:9" s="140" customFormat="1" ht="21" customHeight="1">
      <c r="A11" s="138" t="s">
        <v>234</v>
      </c>
      <c r="B11" s="139">
        <v>11851576.622629998</v>
      </c>
      <c r="C11" s="139">
        <v>13604878.59564</v>
      </c>
      <c r="D11" s="139">
        <v>16175338.00794</v>
      </c>
      <c r="E11" s="139">
        <v>21857899.296380002</v>
      </c>
      <c r="F11" s="139">
        <v>23644805.734110001</v>
      </c>
      <c r="G11" s="139">
        <v>24431877.85015</v>
      </c>
      <c r="H11" s="139">
        <v>24862894.65825</v>
      </c>
      <c r="I11" s="139">
        <v>25312390.425080001</v>
      </c>
    </row>
    <row r="12" spans="1:9" s="140" customFormat="1" ht="21" customHeight="1">
      <c r="A12" s="141" t="s">
        <v>726</v>
      </c>
      <c r="B12" s="139">
        <v>11797035.31638</v>
      </c>
      <c r="C12" s="139">
        <v>13594967.903620001</v>
      </c>
      <c r="D12" s="139">
        <v>16129785.70208</v>
      </c>
      <c r="E12" s="139">
        <v>21757660.728349999</v>
      </c>
      <c r="F12" s="139">
        <v>23559639.275349997</v>
      </c>
      <c r="G12" s="139">
        <v>24299529.7399</v>
      </c>
      <c r="H12" s="139">
        <v>24760704.726740003</v>
      </c>
      <c r="I12" s="139">
        <v>24923580.573320001</v>
      </c>
    </row>
    <row r="13" spans="1:9" s="140" customFormat="1" ht="21" customHeight="1">
      <c r="A13" s="141" t="s">
        <v>727</v>
      </c>
      <c r="B13" s="139">
        <v>11694459.06003</v>
      </c>
      <c r="C13" s="139">
        <v>13488393.134569999</v>
      </c>
      <c r="D13" s="139">
        <v>15927510.128590001</v>
      </c>
      <c r="E13" s="139">
        <v>21401876.134290002</v>
      </c>
      <c r="F13" s="139">
        <v>23133780.488029998</v>
      </c>
      <c r="G13" s="139">
        <v>23866556.240529999</v>
      </c>
      <c r="H13" s="139">
        <v>24008484.97727</v>
      </c>
      <c r="I13" s="139">
        <v>24126657.83605</v>
      </c>
    </row>
    <row r="14" spans="1:9" s="140" customFormat="1" ht="21" customHeight="1">
      <c r="A14" s="141" t="s">
        <v>728</v>
      </c>
      <c r="B14" s="139">
        <v>102576.25635</v>
      </c>
      <c r="C14" s="139">
        <v>106574.76905</v>
      </c>
      <c r="D14" s="139">
        <v>202275.57349000001</v>
      </c>
      <c r="E14" s="139">
        <v>355784.59405999997</v>
      </c>
      <c r="F14" s="139">
        <v>425858.78732</v>
      </c>
      <c r="G14" s="139">
        <v>432973.49936999998</v>
      </c>
      <c r="H14" s="139">
        <v>752219.74947000004</v>
      </c>
      <c r="I14" s="139">
        <v>796922.73726999993</v>
      </c>
    </row>
    <row r="15" spans="1:9" s="140" customFormat="1" ht="21" customHeight="1">
      <c r="A15" s="141" t="s">
        <v>729</v>
      </c>
      <c r="B15" s="139">
        <v>47998.590880000003</v>
      </c>
      <c r="C15" s="139">
        <v>46121.991609999997</v>
      </c>
      <c r="D15" s="139">
        <v>49351.359450000004</v>
      </c>
      <c r="E15" s="139">
        <v>94091.46981000001</v>
      </c>
      <c r="F15" s="139">
        <v>109178.46534000001</v>
      </c>
      <c r="G15" s="139">
        <v>137460.40316999998</v>
      </c>
      <c r="H15" s="139">
        <v>95120.051720000003</v>
      </c>
      <c r="I15" s="139">
        <v>471.20832999999999</v>
      </c>
    </row>
    <row r="16" spans="1:9" s="140" customFormat="1" ht="21" customHeight="1">
      <c r="A16" s="141" t="s">
        <v>730</v>
      </c>
      <c r="B16" s="139">
        <v>47993.624349999998</v>
      </c>
      <c r="C16" s="139">
        <v>45427.980869999999</v>
      </c>
      <c r="D16" s="139">
        <v>49251.359450000004</v>
      </c>
      <c r="E16" s="139">
        <v>89195.357919999995</v>
      </c>
      <c r="F16" s="139">
        <v>104300.46251000001</v>
      </c>
      <c r="G16" s="139">
        <v>130339.92798000001</v>
      </c>
      <c r="H16" s="139">
        <v>91927.141239999997</v>
      </c>
      <c r="I16" s="139">
        <v>471.20832999999999</v>
      </c>
    </row>
    <row r="17" spans="1:9" s="140" customFormat="1" ht="21" customHeight="1">
      <c r="A17" s="141" t="s">
        <v>731</v>
      </c>
      <c r="B17" s="139">
        <v>4.9665299999999997</v>
      </c>
      <c r="C17" s="139">
        <v>694.01073999999994</v>
      </c>
      <c r="D17" s="139">
        <v>100</v>
      </c>
      <c r="E17" s="139">
        <v>4896.1118899999992</v>
      </c>
      <c r="F17" s="139">
        <v>4878.0028300000004</v>
      </c>
      <c r="G17" s="139">
        <v>7120.4751900000001</v>
      </c>
      <c r="H17" s="139">
        <v>3192.91048</v>
      </c>
      <c r="I17" s="139">
        <v>0</v>
      </c>
    </row>
    <row r="18" spans="1:9" s="140" customFormat="1" ht="21" customHeight="1">
      <c r="A18" s="141" t="s">
        <v>732</v>
      </c>
      <c r="B18" s="139">
        <v>218805.99831999998</v>
      </c>
      <c r="C18" s="139">
        <v>224107.94878999999</v>
      </c>
      <c r="D18" s="139">
        <v>272333.43222000002</v>
      </c>
      <c r="E18" s="139">
        <v>402728.69325999997</v>
      </c>
      <c r="F18" s="139">
        <v>483976.52549999999</v>
      </c>
      <c r="G18" s="139">
        <v>519347.38881999999</v>
      </c>
      <c r="H18" s="139">
        <v>601726.65251000004</v>
      </c>
      <c r="I18" s="139">
        <v>668236.78158000007</v>
      </c>
    </row>
    <row r="19" spans="1:9" s="140" customFormat="1" ht="21" customHeight="1">
      <c r="A19" s="141" t="s">
        <v>733</v>
      </c>
      <c r="B19" s="139">
        <v>145822.13255000001</v>
      </c>
      <c r="C19" s="139">
        <v>160379.62230000002</v>
      </c>
      <c r="D19" s="139">
        <v>210544.62112</v>
      </c>
      <c r="E19" s="139">
        <v>317749.94550999999</v>
      </c>
      <c r="F19" s="139">
        <v>394918.72781999997</v>
      </c>
      <c r="G19" s="139">
        <v>431102.75351000001</v>
      </c>
      <c r="H19" s="139">
        <v>510843.74335</v>
      </c>
      <c r="I19" s="139">
        <v>565738.33358000009</v>
      </c>
    </row>
    <row r="20" spans="1:9" s="140" customFormat="1" ht="21" customHeight="1">
      <c r="A20" s="141" t="s">
        <v>734</v>
      </c>
      <c r="B20" s="139">
        <v>72983.865769999989</v>
      </c>
      <c r="C20" s="139">
        <v>63728.326489999999</v>
      </c>
      <c r="D20" s="139">
        <v>61788.811099999999</v>
      </c>
      <c r="E20" s="139">
        <v>84978.747749999995</v>
      </c>
      <c r="F20" s="139">
        <v>89057.797680000003</v>
      </c>
      <c r="G20" s="139">
        <v>88244.635309999998</v>
      </c>
      <c r="H20" s="139">
        <v>90882.909159999996</v>
      </c>
      <c r="I20" s="139">
        <v>102498.448</v>
      </c>
    </row>
    <row r="21" spans="1:9" s="140" customFormat="1" ht="21" customHeight="1">
      <c r="A21" s="141" t="s">
        <v>247</v>
      </c>
      <c r="B21" s="139">
        <v>80000.753479999999</v>
      </c>
      <c r="C21" s="139">
        <v>84635.601180000012</v>
      </c>
      <c r="D21" s="139">
        <v>90651.122140000007</v>
      </c>
      <c r="E21" s="139">
        <v>135001.73261000001</v>
      </c>
      <c r="F21" s="139">
        <v>141646.39377000002</v>
      </c>
      <c r="G21" s="139">
        <v>150204.86486999999</v>
      </c>
      <c r="H21" s="139">
        <v>149043.56533000001</v>
      </c>
      <c r="I21" s="139">
        <v>477765.97954999999</v>
      </c>
    </row>
    <row r="22" spans="1:9" s="140" customFormat="1" ht="21" customHeight="1">
      <c r="A22" s="141" t="s">
        <v>735</v>
      </c>
      <c r="B22" s="139">
        <v>-292264.03642999998</v>
      </c>
      <c r="C22" s="139">
        <v>-344954.84956</v>
      </c>
      <c r="D22" s="139">
        <v>-366783.60794999998</v>
      </c>
      <c r="E22" s="139">
        <v>-531583.32764999999</v>
      </c>
      <c r="F22" s="139">
        <v>-649634.92585</v>
      </c>
      <c r="G22" s="139">
        <v>-674664.54660999996</v>
      </c>
      <c r="H22" s="139">
        <v>-743700.3380499999</v>
      </c>
      <c r="I22" s="139">
        <v>-757664.11770000006</v>
      </c>
    </row>
    <row r="23" spans="1:9" s="140" customFormat="1" ht="21" customHeight="1">
      <c r="A23" s="138" t="s">
        <v>265</v>
      </c>
      <c r="B23" s="139">
        <v>145060.43992999999</v>
      </c>
      <c r="C23" s="139">
        <v>263078.86368999997</v>
      </c>
      <c r="D23" s="139">
        <v>194300.43828999999</v>
      </c>
      <c r="E23" s="139">
        <v>286719.73929</v>
      </c>
      <c r="F23" s="139">
        <v>136278.28208999999</v>
      </c>
      <c r="G23" s="139">
        <v>144791.59133000002</v>
      </c>
      <c r="H23" s="139">
        <v>139936.17572999999</v>
      </c>
      <c r="I23" s="139">
        <v>140240.74296</v>
      </c>
    </row>
    <row r="24" spans="1:9" s="140" customFormat="1" ht="21" customHeight="1">
      <c r="A24" s="138" t="s">
        <v>271</v>
      </c>
      <c r="B24" s="139">
        <v>4063.8865799999999</v>
      </c>
      <c r="C24" s="139">
        <v>10264.010039999999</v>
      </c>
      <c r="D24" s="139">
        <v>8333.7534800000012</v>
      </c>
      <c r="E24" s="139">
        <v>31120.85296</v>
      </c>
      <c r="F24" s="139">
        <v>77895.153129999992</v>
      </c>
      <c r="G24" s="139">
        <v>62556.09087</v>
      </c>
      <c r="H24" s="139">
        <v>47871.482450000003</v>
      </c>
      <c r="I24" s="139">
        <v>28667.430390000001</v>
      </c>
    </row>
    <row r="25" spans="1:9" s="140" customFormat="1" ht="21" customHeight="1">
      <c r="A25" s="138" t="s">
        <v>736</v>
      </c>
      <c r="B25" s="139">
        <v>442086.20494000003</v>
      </c>
      <c r="C25" s="139">
        <v>507157.86781000003</v>
      </c>
      <c r="D25" s="139">
        <v>734338.10848000005</v>
      </c>
      <c r="E25" s="139">
        <v>897530.50662999996</v>
      </c>
      <c r="F25" s="139">
        <v>1858384.8470000001</v>
      </c>
      <c r="G25" s="139">
        <v>2790870.0244399998</v>
      </c>
      <c r="H25" s="139">
        <v>3123173.8255400001</v>
      </c>
      <c r="I25" s="139">
        <v>3177582.0640100003</v>
      </c>
    </row>
    <row r="26" spans="1:9" s="140" customFormat="1" ht="21" customHeight="1">
      <c r="A26" s="138" t="s">
        <v>282</v>
      </c>
      <c r="B26" s="139">
        <v>314445.33422000002</v>
      </c>
      <c r="C26" s="139">
        <v>332392.69967</v>
      </c>
      <c r="D26" s="139">
        <v>316598.24533000001</v>
      </c>
      <c r="E26" s="139">
        <v>387496.60331999999</v>
      </c>
      <c r="F26" s="139">
        <v>357664.22600999998</v>
      </c>
      <c r="G26" s="139">
        <v>348136.40992000001</v>
      </c>
      <c r="H26" s="139">
        <v>331437.78745</v>
      </c>
      <c r="I26" s="139">
        <v>327002.02948000003</v>
      </c>
    </row>
    <row r="27" spans="1:9" s="140" customFormat="1" ht="21" customHeight="1">
      <c r="A27" s="138" t="s">
        <v>737</v>
      </c>
      <c r="B27" s="139">
        <v>42108.659770000006</v>
      </c>
      <c r="C27" s="139">
        <v>56281.299630000001</v>
      </c>
      <c r="D27" s="139">
        <v>86593.746569999988</v>
      </c>
      <c r="E27" s="139">
        <v>240977.98874</v>
      </c>
      <c r="F27" s="139">
        <v>340398.92599999998</v>
      </c>
      <c r="G27" s="139">
        <v>333485.32724999997</v>
      </c>
      <c r="H27" s="139">
        <v>232455.79035</v>
      </c>
      <c r="I27" s="139">
        <v>223778.61916999999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20091187.298289999</v>
      </c>
      <c r="C29" s="137">
        <v>23844071.20276</v>
      </c>
      <c r="D29" s="137">
        <v>26260030.652330004</v>
      </c>
      <c r="E29" s="137">
        <v>32387852.623020001</v>
      </c>
      <c r="F29" s="137">
        <v>33776496.186290003</v>
      </c>
      <c r="G29" s="137">
        <v>34581651.067769997</v>
      </c>
      <c r="H29" s="137">
        <v>35088327.640110001</v>
      </c>
      <c r="I29" s="137">
        <v>35918953.29603</v>
      </c>
    </row>
    <row r="30" spans="1:9" s="140" customFormat="1" ht="21" customHeight="1" thickTop="1">
      <c r="A30" s="138" t="s">
        <v>739</v>
      </c>
      <c r="B30" s="139">
        <v>17247807.142470002</v>
      </c>
      <c r="C30" s="139">
        <v>21097816.088540003</v>
      </c>
      <c r="D30" s="139">
        <v>22379001.359639999</v>
      </c>
      <c r="E30" s="139">
        <v>28383505.282340001</v>
      </c>
      <c r="F30" s="139">
        <v>28044916.79786</v>
      </c>
      <c r="G30" s="139">
        <v>27023559.711849999</v>
      </c>
      <c r="H30" s="139">
        <v>26341692.699080002</v>
      </c>
      <c r="I30" s="139">
        <v>27561878.162620001</v>
      </c>
    </row>
    <row r="31" spans="1:9" s="140" customFormat="1" ht="21" customHeight="1">
      <c r="A31" s="141" t="s">
        <v>740</v>
      </c>
      <c r="B31" s="139">
        <v>4399450.4684600001</v>
      </c>
      <c r="C31" s="139">
        <v>4557830.54641</v>
      </c>
      <c r="D31" s="139">
        <v>6172946.4064999996</v>
      </c>
      <c r="E31" s="139">
        <v>5553267.4951999998</v>
      </c>
      <c r="F31" s="139">
        <v>5261660.0674799997</v>
      </c>
      <c r="G31" s="139">
        <v>4812935.9836599994</v>
      </c>
      <c r="H31" s="139">
        <v>4719963.1080700001</v>
      </c>
      <c r="I31" s="139">
        <v>5234770.1666200003</v>
      </c>
    </row>
    <row r="32" spans="1:9" s="140" customFormat="1" ht="21" customHeight="1">
      <c r="A32" s="141" t="s">
        <v>741</v>
      </c>
      <c r="B32" s="139">
        <v>7089078.5248199999</v>
      </c>
      <c r="C32" s="139">
        <v>9739656.2026700005</v>
      </c>
      <c r="D32" s="139">
        <v>7960697.3916999996</v>
      </c>
      <c r="E32" s="139">
        <v>9695195.6235199999</v>
      </c>
      <c r="F32" s="139">
        <v>10147394.495680001</v>
      </c>
      <c r="G32" s="139">
        <v>9548730.26162</v>
      </c>
      <c r="H32" s="139">
        <v>9086439.6021599993</v>
      </c>
      <c r="I32" s="139">
        <v>9368276.6251299996</v>
      </c>
    </row>
    <row r="33" spans="1:9" s="140" customFormat="1" ht="21" customHeight="1">
      <c r="A33" s="141" t="s">
        <v>742</v>
      </c>
      <c r="B33" s="139">
        <v>303253.93029000005</v>
      </c>
      <c r="C33" s="139">
        <v>210758.21381000002</v>
      </c>
      <c r="D33" s="139">
        <v>209983.80572999999</v>
      </c>
      <c r="E33" s="139">
        <v>87028.633409999995</v>
      </c>
      <c r="F33" s="139">
        <v>56700.286060000006</v>
      </c>
      <c r="G33" s="139">
        <v>45628.037389999998</v>
      </c>
      <c r="H33" s="139">
        <v>32491.705160000001</v>
      </c>
      <c r="I33" s="139">
        <v>28925.495920000001</v>
      </c>
    </row>
    <row r="34" spans="1:9" s="140" customFormat="1" ht="21" customHeight="1">
      <c r="A34" s="141" t="s">
        <v>743</v>
      </c>
      <c r="B34" s="139">
        <v>323127.51610000001</v>
      </c>
      <c r="C34" s="139">
        <v>354126.06594999996</v>
      </c>
      <c r="D34" s="139">
        <v>365724.73830000003</v>
      </c>
      <c r="E34" s="139">
        <v>442725.54266000004</v>
      </c>
      <c r="F34" s="139">
        <v>524976.39754999999</v>
      </c>
      <c r="G34" s="139">
        <v>574553.88827</v>
      </c>
      <c r="H34" s="139">
        <v>544113.66700999998</v>
      </c>
      <c r="I34" s="139">
        <v>529380.64917999995</v>
      </c>
    </row>
    <row r="35" spans="1:9" s="140" customFormat="1" ht="21" customHeight="1">
      <c r="A35" s="141" t="s">
        <v>744</v>
      </c>
      <c r="B35" s="139">
        <v>4900964.1007299991</v>
      </c>
      <c r="C35" s="139">
        <v>5901688.91548</v>
      </c>
      <c r="D35" s="139">
        <v>7281341.3679900002</v>
      </c>
      <c r="E35" s="139">
        <v>11943666.24327</v>
      </c>
      <c r="F35" s="139">
        <v>11364752.741870001</v>
      </c>
      <c r="G35" s="139">
        <v>11317340.494030001</v>
      </c>
      <c r="H35" s="139">
        <v>11166024.066629998</v>
      </c>
      <c r="I35" s="139">
        <v>11585456.385370001</v>
      </c>
    </row>
    <row r="36" spans="1:9" s="140" customFormat="1" ht="21" customHeight="1">
      <c r="A36" s="141" t="s">
        <v>745</v>
      </c>
      <c r="B36" s="139">
        <v>231932.60206999999</v>
      </c>
      <c r="C36" s="139">
        <v>333756.14422000002</v>
      </c>
      <c r="D36" s="139">
        <v>388307.64942000003</v>
      </c>
      <c r="E36" s="139">
        <v>661621.74427999998</v>
      </c>
      <c r="F36" s="139">
        <v>689432.80922000005</v>
      </c>
      <c r="G36" s="139">
        <v>724371.04688000004</v>
      </c>
      <c r="H36" s="139">
        <v>792660.55004999996</v>
      </c>
      <c r="I36" s="139">
        <v>815068.84039999999</v>
      </c>
    </row>
    <row r="37" spans="1:9" s="140" customFormat="1" ht="21" customHeight="1">
      <c r="A37" s="138" t="s">
        <v>746</v>
      </c>
      <c r="B37" s="139">
        <v>11529.42801</v>
      </c>
      <c r="C37" s="139">
        <v>10987.09995</v>
      </c>
      <c r="D37" s="139">
        <v>9325.7513199999994</v>
      </c>
      <c r="E37" s="139">
        <v>9125.1443099999997</v>
      </c>
      <c r="F37" s="139">
        <v>14041.512699999999</v>
      </c>
      <c r="G37" s="139">
        <v>15366.770960000002</v>
      </c>
      <c r="H37" s="139">
        <v>14704.689829999999</v>
      </c>
      <c r="I37" s="139">
        <v>61442.422310000002</v>
      </c>
    </row>
    <row r="38" spans="1:9" s="140" customFormat="1" ht="21" customHeight="1">
      <c r="A38" s="138" t="s">
        <v>747</v>
      </c>
      <c r="B38" s="139">
        <v>65558.898829999991</v>
      </c>
      <c r="C38" s="139">
        <v>618022.11082000006</v>
      </c>
      <c r="D38" s="139">
        <v>518048.58963</v>
      </c>
      <c r="E38" s="139">
        <v>727491.42995000002</v>
      </c>
      <c r="F38" s="139">
        <v>2579371.1749999998</v>
      </c>
      <c r="G38" s="139">
        <v>3006559.5259799999</v>
      </c>
      <c r="H38" s="139">
        <v>4233001.6897700001</v>
      </c>
      <c r="I38" s="139">
        <v>4127923.6515500001</v>
      </c>
    </row>
    <row r="39" spans="1:9" s="140" customFormat="1" ht="21" customHeight="1">
      <c r="A39" s="138" t="s">
        <v>748</v>
      </c>
      <c r="B39" s="139">
        <v>294395.55726999999</v>
      </c>
      <c r="C39" s="139">
        <v>219235.45793</v>
      </c>
      <c r="D39" s="139">
        <v>383879.56351999997</v>
      </c>
      <c r="E39" s="139">
        <v>479348.68669</v>
      </c>
      <c r="F39" s="139">
        <v>357864.03922000004</v>
      </c>
      <c r="G39" s="139">
        <v>384879.88094</v>
      </c>
      <c r="H39" s="139">
        <v>435081.22164999996</v>
      </c>
      <c r="I39" s="139">
        <v>363954.73</v>
      </c>
    </row>
    <row r="40" spans="1:9" s="140" customFormat="1" ht="21" customHeight="1">
      <c r="A40" s="138" t="s">
        <v>336</v>
      </c>
      <c r="B40" s="139">
        <v>130692.95522</v>
      </c>
      <c r="C40" s="139">
        <v>136660.87662</v>
      </c>
      <c r="D40" s="139">
        <v>149281.82003999999</v>
      </c>
      <c r="E40" s="139">
        <v>192393.7255</v>
      </c>
      <c r="F40" s="139">
        <v>198871.05011000001</v>
      </c>
      <c r="G40" s="139">
        <v>203322.78005</v>
      </c>
      <c r="H40" s="139">
        <v>190371.56653000001</v>
      </c>
      <c r="I40" s="139">
        <v>188444.1115</v>
      </c>
    </row>
    <row r="41" spans="1:9" s="140" customFormat="1" ht="21" customHeight="1">
      <c r="A41" s="138" t="s">
        <v>342</v>
      </c>
      <c r="B41" s="139">
        <v>0</v>
      </c>
      <c r="C41" s="139">
        <v>514877.56503</v>
      </c>
      <c r="D41" s="139">
        <v>688184.88335000002</v>
      </c>
      <c r="E41" s="139">
        <v>860026.42001999996</v>
      </c>
      <c r="F41" s="139">
        <v>733668.15997000004</v>
      </c>
      <c r="G41" s="139">
        <v>645839.56013</v>
      </c>
      <c r="H41" s="139">
        <v>813090.01332999999</v>
      </c>
      <c r="I41" s="139">
        <v>955928.73278999992</v>
      </c>
    </row>
    <row r="42" spans="1:9" s="140" customFormat="1" ht="21" customHeight="1">
      <c r="A42" s="138" t="s">
        <v>749</v>
      </c>
      <c r="B42" s="139">
        <v>171818.31682000001</v>
      </c>
      <c r="C42" s="139">
        <v>171689.32180000001</v>
      </c>
      <c r="D42" s="139">
        <v>481709.71557999996</v>
      </c>
      <c r="E42" s="139">
        <v>453305.87667999999</v>
      </c>
      <c r="F42" s="139">
        <v>424899.00586999999</v>
      </c>
      <c r="G42" s="139">
        <v>433561.01370000001</v>
      </c>
      <c r="H42" s="139">
        <v>396418.43348000001</v>
      </c>
      <c r="I42" s="139">
        <v>345036.99170999997</v>
      </c>
    </row>
    <row r="43" spans="1:9" s="144" customFormat="1" ht="43.5" customHeight="1" thickBot="1">
      <c r="A43" s="142" t="s">
        <v>528</v>
      </c>
      <c r="B43" s="143">
        <v>2169384.9996700003</v>
      </c>
      <c r="C43" s="143">
        <v>1074782.6820699999</v>
      </c>
      <c r="D43" s="143">
        <v>1650598.9692500001</v>
      </c>
      <c r="E43" s="143">
        <v>1282656.0575299999</v>
      </c>
      <c r="F43" s="143">
        <v>1422864.4455599999</v>
      </c>
      <c r="G43" s="143">
        <v>2868561.8241599998</v>
      </c>
      <c r="H43" s="143">
        <v>2663967.32644</v>
      </c>
      <c r="I43" s="143">
        <v>2314344.4935500002</v>
      </c>
    </row>
    <row r="44" spans="1:9" ht="24" customHeight="1" thickTop="1" thickBot="1">
      <c r="A44" s="136" t="s">
        <v>750</v>
      </c>
      <c r="B44" s="137">
        <v>1526211.5812899999</v>
      </c>
      <c r="C44" s="137">
        <v>1555424.4895200001</v>
      </c>
      <c r="D44" s="137">
        <v>1769799.7726199999</v>
      </c>
      <c r="E44" s="137">
        <v>1989439.4167500001</v>
      </c>
      <c r="F44" s="137">
        <v>1977041.5657500001</v>
      </c>
      <c r="G44" s="137">
        <v>1983228.1364800001</v>
      </c>
      <c r="H44" s="137">
        <v>2129374.0414399998</v>
      </c>
      <c r="I44" s="137">
        <v>2036389.7665799998</v>
      </c>
    </row>
    <row r="45" spans="1:9" s="140" customFormat="1" ht="21" customHeight="1" thickTop="1">
      <c r="A45" s="138" t="s">
        <v>357</v>
      </c>
      <c r="B45" s="139">
        <v>731879.4</v>
      </c>
      <c r="C45" s="139">
        <v>731879.4</v>
      </c>
      <c r="D45" s="139">
        <v>731879.4</v>
      </c>
      <c r="E45" s="139">
        <v>1315405.83</v>
      </c>
      <c r="F45" s="139">
        <v>1442495.21</v>
      </c>
      <c r="G45" s="139">
        <v>1503426.84</v>
      </c>
      <c r="H45" s="139">
        <v>1503426.84</v>
      </c>
      <c r="I45" s="139">
        <v>1532211.3</v>
      </c>
    </row>
    <row r="46" spans="1:9" s="140" customFormat="1" ht="21" customHeight="1">
      <c r="A46" s="138" t="s">
        <v>361</v>
      </c>
      <c r="B46" s="139">
        <v>278064.10041000001</v>
      </c>
      <c r="C46" s="139">
        <v>385461.69255000004</v>
      </c>
      <c r="D46" s="139">
        <v>463649.35444000002</v>
      </c>
      <c r="E46" s="139">
        <v>28587.73604</v>
      </c>
      <c r="F46" s="139">
        <v>28583.333409999999</v>
      </c>
      <c r="G46" s="139">
        <v>0</v>
      </c>
      <c r="H46" s="139">
        <v>28583.333360000001</v>
      </c>
      <c r="I46" s="139">
        <v>57166.666579999997</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262076.47967</v>
      </c>
      <c r="C48" s="139">
        <v>287496.47967000003</v>
      </c>
      <c r="D48" s="139">
        <v>302556.47967000003</v>
      </c>
      <c r="E48" s="139">
        <v>329728.47967000003</v>
      </c>
      <c r="F48" s="139">
        <v>361300.21888999996</v>
      </c>
      <c r="G48" s="139">
        <v>375766.82493</v>
      </c>
      <c r="H48" s="139">
        <v>375766.82493</v>
      </c>
      <c r="I48" s="139">
        <v>402358.47262999997</v>
      </c>
    </row>
    <row r="49" spans="1:9" s="140" customFormat="1" ht="21" customHeight="1">
      <c r="A49" s="138" t="s">
        <v>371</v>
      </c>
      <c r="B49" s="139">
        <v>254191.60121000002</v>
      </c>
      <c r="C49" s="139">
        <v>150586.9173</v>
      </c>
      <c r="D49" s="139">
        <v>271714.53850999998</v>
      </c>
      <c r="E49" s="139">
        <v>315717.37104</v>
      </c>
      <c r="F49" s="139">
        <v>144662.80344999998</v>
      </c>
      <c r="G49" s="139">
        <v>104034.47155</v>
      </c>
      <c r="H49" s="139">
        <v>221597.04315000001</v>
      </c>
      <c r="I49" s="139">
        <v>44653.327369999999</v>
      </c>
    </row>
    <row r="50" spans="1:9" s="140" customFormat="1" ht="21" customHeight="1">
      <c r="A50" s="141" t="s">
        <v>752</v>
      </c>
      <c r="B50" s="139">
        <v>0</v>
      </c>
      <c r="C50" s="139">
        <v>0</v>
      </c>
      <c r="D50" s="139">
        <v>0</v>
      </c>
      <c r="E50" s="139">
        <v>0</v>
      </c>
      <c r="F50" s="139">
        <v>0</v>
      </c>
      <c r="G50" s="139">
        <v>28583.33337</v>
      </c>
      <c r="H50" s="139">
        <v>0</v>
      </c>
      <c r="I50" s="139">
        <v>10003</v>
      </c>
    </row>
    <row r="51" spans="1:9" s="144" customFormat="1" ht="40.5" customHeight="1" thickBot="1">
      <c r="A51" s="145" t="s">
        <v>753</v>
      </c>
      <c r="B51" s="143">
        <v>254191.60121000002</v>
      </c>
      <c r="C51" s="143">
        <v>150586.9173</v>
      </c>
      <c r="D51" s="143">
        <v>271714.53850999998</v>
      </c>
      <c r="E51" s="143">
        <v>315717.37104</v>
      </c>
      <c r="F51" s="143">
        <v>144662.80344999998</v>
      </c>
      <c r="G51" s="143">
        <v>75451.138180000009</v>
      </c>
      <c r="H51" s="143">
        <v>221597.04315000001</v>
      </c>
      <c r="I51" s="143">
        <v>34650.327369999999</v>
      </c>
    </row>
    <row r="52" spans="1:9" ht="24" customHeight="1" thickTop="1" thickBot="1">
      <c r="A52" s="136" t="s">
        <v>754</v>
      </c>
      <c r="B52" s="137">
        <v>21617398.879580002</v>
      </c>
      <c r="C52" s="137">
        <v>25399495.692279998</v>
      </c>
      <c r="D52" s="137">
        <v>28029830.42495</v>
      </c>
      <c r="E52" s="137">
        <v>34377292.03977</v>
      </c>
      <c r="F52" s="137">
        <v>35753537.752039999</v>
      </c>
      <c r="G52" s="137">
        <v>36564879.20425</v>
      </c>
      <c r="H52" s="137">
        <v>37217701.681550004</v>
      </c>
      <c r="I52" s="137">
        <v>37955343.06261</v>
      </c>
    </row>
    <row r="53" spans="1:9" s="140" customFormat="1" ht="24" customHeight="1" thickTop="1">
      <c r="A53" s="146" t="s">
        <v>755</v>
      </c>
      <c r="B53" s="139">
        <v>2618818.31923</v>
      </c>
      <c r="C53" s="139">
        <v>3462976.7984499997</v>
      </c>
      <c r="D53" s="139">
        <v>4130453.9725300004</v>
      </c>
      <c r="E53" s="139">
        <v>3184105.0098600001</v>
      </c>
      <c r="F53" s="139">
        <v>2600412.1929000001</v>
      </c>
      <c r="G53" s="139">
        <v>2735467.8278399999</v>
      </c>
      <c r="H53" s="139">
        <v>2637176.59295</v>
      </c>
      <c r="I53" s="139">
        <v>2256944.5869499999</v>
      </c>
    </row>
    <row r="54" spans="1:9" s="144" customFormat="1" ht="21" customHeight="1">
      <c r="A54" s="145" t="s">
        <v>756</v>
      </c>
      <c r="B54" s="143">
        <v>187127.62716999999</v>
      </c>
      <c r="C54" s="143">
        <v>150768.07615000001</v>
      </c>
      <c r="D54" s="143">
        <v>86931.089200000002</v>
      </c>
      <c r="E54" s="143">
        <v>137528.51965</v>
      </c>
      <c r="F54" s="143">
        <v>98685.097340000008</v>
      </c>
      <c r="G54" s="143">
        <v>169208.09653000001</v>
      </c>
      <c r="H54" s="143">
        <v>122615.40014</v>
      </c>
      <c r="I54" s="143">
        <v>124524.49673</v>
      </c>
    </row>
    <row r="55" spans="1:9" s="144" customFormat="1" ht="21" customHeight="1">
      <c r="A55" s="145" t="s">
        <v>757</v>
      </c>
      <c r="B55" s="143">
        <v>2219096.25618</v>
      </c>
      <c r="C55" s="143">
        <v>3094341.3324499996</v>
      </c>
      <c r="D55" s="143">
        <v>3833550.0254000002</v>
      </c>
      <c r="E55" s="143">
        <v>2769538.1498799999</v>
      </c>
      <c r="F55" s="143">
        <v>2227239.1066100001</v>
      </c>
      <c r="G55" s="143">
        <v>2293195.1524299998</v>
      </c>
      <c r="H55" s="143">
        <v>2245984.3362500002</v>
      </c>
      <c r="I55" s="143">
        <v>1895087.1073099999</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209213.87964</v>
      </c>
      <c r="C57" s="143">
        <v>210944.75328999999</v>
      </c>
      <c r="D57" s="143">
        <v>202945.90025999999</v>
      </c>
      <c r="E57" s="143">
        <v>200215.09041</v>
      </c>
      <c r="F57" s="143">
        <v>226650.34184000001</v>
      </c>
      <c r="G57" s="143">
        <v>234331.1655</v>
      </c>
      <c r="H57" s="143">
        <v>257815.95598</v>
      </c>
      <c r="I57" s="143">
        <v>226572.08233</v>
      </c>
    </row>
    <row r="58" spans="1:9" s="144" customFormat="1" ht="21" customHeight="1">
      <c r="A58" s="145" t="s">
        <v>760</v>
      </c>
      <c r="B58" s="143">
        <v>3380.5562400000003</v>
      </c>
      <c r="C58" s="143">
        <v>6922.6365599999999</v>
      </c>
      <c r="D58" s="143">
        <v>7026.9576699999998</v>
      </c>
      <c r="E58" s="143">
        <v>76823.249920000002</v>
      </c>
      <c r="F58" s="143">
        <v>47837.647109999998</v>
      </c>
      <c r="G58" s="143">
        <v>38733.413380000005</v>
      </c>
      <c r="H58" s="143">
        <v>10760.90058</v>
      </c>
      <c r="I58" s="143">
        <v>10760.90058</v>
      </c>
    </row>
    <row r="59" spans="1:9" s="144" customFormat="1" ht="61.5" customHeight="1" thickBot="1">
      <c r="A59" s="142" t="s">
        <v>761</v>
      </c>
      <c r="B59" s="143">
        <v>37016770.605620004</v>
      </c>
      <c r="C59" s="143">
        <v>41631777.47225</v>
      </c>
      <c r="D59" s="143">
        <v>52108486.087910004</v>
      </c>
      <c r="E59" s="143">
        <v>80234913.957949996</v>
      </c>
      <c r="F59" s="143">
        <v>84732325.684750006</v>
      </c>
      <c r="G59" s="143">
        <v>65615510.209370002</v>
      </c>
      <c r="H59" s="143">
        <v>66867687.49972</v>
      </c>
      <c r="I59" s="143">
        <v>66172767.015689999</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1061515.19362</v>
      </c>
      <c r="C61" s="148">
        <v>1133289.2070499999</v>
      </c>
      <c r="D61" s="148">
        <v>1306928.9427799999</v>
      </c>
      <c r="E61" s="148">
        <v>1851866.7823699999</v>
      </c>
      <c r="F61" s="148">
        <v>2008663.26553</v>
      </c>
      <c r="G61" s="148">
        <v>875304.84253999998</v>
      </c>
      <c r="H61" s="148">
        <v>2125560.3509</v>
      </c>
      <c r="I61" s="148">
        <v>896033.93598000007</v>
      </c>
    </row>
    <row r="62" spans="1:9" ht="21" customHeight="1">
      <c r="A62" s="149" t="s">
        <v>764</v>
      </c>
      <c r="B62" s="148">
        <v>-215843.58569000001</v>
      </c>
      <c r="C62" s="148">
        <v>-303565.06468000001</v>
      </c>
      <c r="D62" s="148">
        <v>-338391.82319000002</v>
      </c>
      <c r="E62" s="148">
        <v>-516323.58711000002</v>
      </c>
      <c r="F62" s="148">
        <v>-675513.02278999996</v>
      </c>
      <c r="G62" s="148">
        <v>-304083.74601999996</v>
      </c>
      <c r="H62" s="148">
        <v>-763965.36021000007</v>
      </c>
      <c r="I62" s="148">
        <v>-343450.42473999999</v>
      </c>
    </row>
    <row r="63" spans="1:9" ht="21.75" customHeight="1">
      <c r="A63" s="150" t="s">
        <v>765</v>
      </c>
      <c r="B63" s="148">
        <v>845671.60792999994</v>
      </c>
      <c r="C63" s="148">
        <v>829724.14237000002</v>
      </c>
      <c r="D63" s="148">
        <v>968537.11959000002</v>
      </c>
      <c r="E63" s="148">
        <v>1335543.1952599999</v>
      </c>
      <c r="F63" s="148">
        <v>1333150.2427399999</v>
      </c>
      <c r="G63" s="148">
        <v>571221.09652000002</v>
      </c>
      <c r="H63" s="148">
        <v>1361594.9906900001</v>
      </c>
      <c r="I63" s="148">
        <v>552583.51124000002</v>
      </c>
    </row>
    <row r="64" spans="1:9">
      <c r="A64" s="147" t="s">
        <v>766</v>
      </c>
      <c r="B64" s="148">
        <v>366509.48168000003</v>
      </c>
      <c r="C64" s="148">
        <v>406407.87695000001</v>
      </c>
      <c r="D64" s="148">
        <v>547311.47296000004</v>
      </c>
      <c r="E64" s="148">
        <v>571118.61066999997</v>
      </c>
      <c r="F64" s="148">
        <v>582287.21730999998</v>
      </c>
      <c r="G64" s="148">
        <v>290891.92048999999</v>
      </c>
      <c r="H64" s="148">
        <v>708235.17907000007</v>
      </c>
      <c r="I64" s="148">
        <v>186716.21384000001</v>
      </c>
    </row>
    <row r="65" spans="1:9">
      <c r="A65" s="149" t="s">
        <v>767</v>
      </c>
      <c r="B65" s="148">
        <v>-145979.33734</v>
      </c>
      <c r="C65" s="148">
        <v>-222912.03244000001</v>
      </c>
      <c r="D65" s="148">
        <v>-327412.02295000001</v>
      </c>
      <c r="E65" s="148">
        <v>-400036.38342000003</v>
      </c>
      <c r="F65" s="148">
        <v>-489043.60386999999</v>
      </c>
      <c r="G65" s="148">
        <v>-234360.13313999999</v>
      </c>
      <c r="H65" s="148">
        <v>-591269.98361999996</v>
      </c>
      <c r="I65" s="148">
        <v>-171359.55991000001</v>
      </c>
    </row>
    <row r="66" spans="1:9">
      <c r="A66" s="151" t="s">
        <v>768</v>
      </c>
      <c r="B66" s="148">
        <v>1066201.7522700001</v>
      </c>
      <c r="C66" s="148">
        <v>1013219.98688</v>
      </c>
      <c r="D66" s="148">
        <v>1188436.5695999998</v>
      </c>
      <c r="E66" s="148">
        <v>1506625.4225099999</v>
      </c>
      <c r="F66" s="148">
        <v>1426393.8561800001</v>
      </c>
      <c r="G66" s="148">
        <v>627752.88387000002</v>
      </c>
      <c r="H66" s="148">
        <v>1478560.1861400001</v>
      </c>
      <c r="I66" s="148">
        <v>567940.16516999993</v>
      </c>
    </row>
    <row r="67" spans="1:9">
      <c r="A67" s="147" t="s">
        <v>769</v>
      </c>
      <c r="B67" s="148">
        <v>75445.762040000001</v>
      </c>
      <c r="C67" s="148">
        <v>111357.62974999999</v>
      </c>
      <c r="D67" s="148">
        <v>90074.570970000001</v>
      </c>
      <c r="E67" s="148">
        <v>365963.70130999997</v>
      </c>
      <c r="F67" s="148">
        <v>166316.99257</v>
      </c>
      <c r="G67" s="148">
        <v>33303.029750000002</v>
      </c>
      <c r="H67" s="148">
        <v>93792.355779999998</v>
      </c>
      <c r="I67" s="148">
        <v>57449.076209999999</v>
      </c>
    </row>
    <row r="68" spans="1:9">
      <c r="A68" s="147" t="s">
        <v>770</v>
      </c>
      <c r="B68" s="148">
        <v>-121667.73844</v>
      </c>
      <c r="C68" s="148">
        <v>-228211.65966999999</v>
      </c>
      <c r="D68" s="148">
        <v>-163453.99007</v>
      </c>
      <c r="E68" s="148">
        <v>-485708.51616</v>
      </c>
      <c r="F68" s="148">
        <v>-380948.77765</v>
      </c>
      <c r="G68" s="148">
        <v>-88769.228060000009</v>
      </c>
      <c r="H68" s="148">
        <v>-258930.13096000001</v>
      </c>
      <c r="I68" s="148">
        <v>-134394.17134999999</v>
      </c>
    </row>
    <row r="69" spans="1:9">
      <c r="A69" s="150" t="s">
        <v>771</v>
      </c>
      <c r="B69" s="148">
        <v>1019979.77587</v>
      </c>
      <c r="C69" s="148">
        <v>896365.95695999998</v>
      </c>
      <c r="D69" s="148">
        <v>1115057.1505</v>
      </c>
      <c r="E69" s="148">
        <v>1386880.60766</v>
      </c>
      <c r="F69" s="148">
        <v>1211762.0710999998</v>
      </c>
      <c r="G69" s="148">
        <v>572286.6855599999</v>
      </c>
      <c r="H69" s="148">
        <v>1313422.41096</v>
      </c>
      <c r="I69" s="148">
        <v>490995.07002999994</v>
      </c>
    </row>
    <row r="70" spans="1:9">
      <c r="A70" s="149" t="s">
        <v>772</v>
      </c>
      <c r="B70" s="148">
        <v>-645053.47784000007</v>
      </c>
      <c r="C70" s="148">
        <v>-715016.37273000006</v>
      </c>
      <c r="D70" s="148">
        <v>-716129.1446</v>
      </c>
      <c r="E70" s="148">
        <v>-907202.76812999998</v>
      </c>
      <c r="F70" s="148">
        <v>-1002674.5948300001</v>
      </c>
      <c r="G70" s="148">
        <v>-424004.81135000003</v>
      </c>
      <c r="H70" s="148">
        <v>-912931.14437999995</v>
      </c>
      <c r="I70" s="148">
        <v>-399443.03117999999</v>
      </c>
    </row>
    <row r="71" spans="1:9">
      <c r="A71" s="151" t="s">
        <v>773</v>
      </c>
      <c r="B71" s="148">
        <v>374926.29802999995</v>
      </c>
      <c r="C71" s="148">
        <v>181349.58422999998</v>
      </c>
      <c r="D71" s="148">
        <v>398928.00589999999</v>
      </c>
      <c r="E71" s="148">
        <v>479677.83953</v>
      </c>
      <c r="F71" s="148">
        <v>209087.47627000001</v>
      </c>
      <c r="G71" s="148">
        <v>148281.87421000001</v>
      </c>
      <c r="H71" s="148">
        <v>400491.26658</v>
      </c>
      <c r="I71" s="148">
        <v>91552.038849999997</v>
      </c>
    </row>
    <row r="72" spans="1:9">
      <c r="A72" s="151" t="s">
        <v>774</v>
      </c>
      <c r="B72" s="148">
        <v>364.57739000000004</v>
      </c>
      <c r="C72" s="148">
        <v>-183.00934000000001</v>
      </c>
      <c r="D72" s="148">
        <v>-137.86801</v>
      </c>
      <c r="E72" s="148">
        <v>1944.49478</v>
      </c>
      <c r="F72" s="148">
        <v>-1250.93451</v>
      </c>
      <c r="G72" s="148">
        <v>3.26885</v>
      </c>
      <c r="H72" s="148">
        <v>433.79365999999999</v>
      </c>
      <c r="I72" s="148">
        <v>-190.33332999999999</v>
      </c>
    </row>
    <row r="73" spans="1:9">
      <c r="A73" s="152" t="s">
        <v>775</v>
      </c>
      <c r="B73" s="148">
        <v>-699.80042000000003</v>
      </c>
      <c r="C73" s="148">
        <v>-1223.3332800000001</v>
      </c>
      <c r="D73" s="148">
        <v>-2179.4427099999998</v>
      </c>
      <c r="E73" s="148">
        <v>-1118.16651</v>
      </c>
      <c r="F73" s="148">
        <v>-2797.8924400000001</v>
      </c>
      <c r="G73" s="148">
        <v>-437.98599000000002</v>
      </c>
      <c r="H73" s="148">
        <v>-811.97231999999997</v>
      </c>
      <c r="I73" s="148">
        <v>-594.9914399999999</v>
      </c>
    </row>
    <row r="74" spans="1:9">
      <c r="A74" s="152" t="s">
        <v>776</v>
      </c>
      <c r="B74" s="148">
        <v>1064.37781</v>
      </c>
      <c r="C74" s="148">
        <v>1040.32394</v>
      </c>
      <c r="D74" s="148">
        <v>2041.5746999999999</v>
      </c>
      <c r="E74" s="148">
        <v>3062.66129</v>
      </c>
      <c r="F74" s="148">
        <v>1546.95793</v>
      </c>
      <c r="G74" s="148">
        <v>441.25484</v>
      </c>
      <c r="H74" s="148">
        <v>1245.7659799999999</v>
      </c>
      <c r="I74" s="148">
        <v>404.65810999999997</v>
      </c>
    </row>
    <row r="75" spans="1:9">
      <c r="A75" s="150" t="s">
        <v>777</v>
      </c>
      <c r="B75" s="148">
        <v>-915.81987000000004</v>
      </c>
      <c r="C75" s="148">
        <v>-849.71021999999994</v>
      </c>
      <c r="D75" s="148">
        <v>-941.86824999999999</v>
      </c>
      <c r="E75" s="148">
        <v>-2391.5504100000003</v>
      </c>
      <c r="F75" s="148">
        <v>-663.41340000000002</v>
      </c>
      <c r="G75" s="148">
        <v>-327.15778</v>
      </c>
      <c r="H75" s="148">
        <v>-397.39278000000002</v>
      </c>
      <c r="I75" s="148">
        <v>-138.38330999999999</v>
      </c>
    </row>
    <row r="76" spans="1:9">
      <c r="A76" s="150" t="s">
        <v>778</v>
      </c>
      <c r="B76" s="148">
        <v>12.616149999999999</v>
      </c>
      <c r="C76" s="148">
        <v>1.554E-2</v>
      </c>
      <c r="D76" s="148">
        <v>-0.16100999999999999</v>
      </c>
      <c r="E76" s="148">
        <v>-92.354420000000005</v>
      </c>
      <c r="F76" s="148">
        <v>-3.7256799999999997</v>
      </c>
      <c r="G76" s="148">
        <v>2.5049399999999999</v>
      </c>
      <c r="H76" s="148">
        <v>2.1573000000000002</v>
      </c>
      <c r="I76" s="148">
        <v>-0.31455</v>
      </c>
    </row>
    <row r="77" spans="1:9">
      <c r="A77" s="149" t="s">
        <v>779</v>
      </c>
      <c r="B77" s="148">
        <v>-928.43601999999998</v>
      </c>
      <c r="C77" s="148">
        <v>-849.72576000000004</v>
      </c>
      <c r="D77" s="148">
        <v>-941.70723999999996</v>
      </c>
      <c r="E77" s="148">
        <v>-2299.1959900000002</v>
      </c>
      <c r="F77" s="148">
        <v>-659.68772000000001</v>
      </c>
      <c r="G77" s="148">
        <v>-329.66271999999998</v>
      </c>
      <c r="H77" s="148">
        <v>-399.55008000000004</v>
      </c>
      <c r="I77" s="148">
        <v>-138.06876</v>
      </c>
    </row>
    <row r="78" spans="1:9">
      <c r="A78" s="150" t="s">
        <v>780</v>
      </c>
      <c r="B78" s="148">
        <v>374375.05554999999</v>
      </c>
      <c r="C78" s="148">
        <v>180316.86466999998</v>
      </c>
      <c r="D78" s="148">
        <v>397848.26964000001</v>
      </c>
      <c r="E78" s="148">
        <v>479230.78389999998</v>
      </c>
      <c r="F78" s="148">
        <v>207173.12836</v>
      </c>
      <c r="G78" s="148">
        <v>147957.98527999999</v>
      </c>
      <c r="H78" s="148">
        <v>400527.66745999997</v>
      </c>
      <c r="I78" s="148">
        <v>91223.322209999998</v>
      </c>
    </row>
    <row r="79" spans="1:9">
      <c r="A79" s="153" t="s">
        <v>781</v>
      </c>
      <c r="B79" s="148">
        <v>1440.9260800000002</v>
      </c>
      <c r="C79" s="148">
        <v>1806.0461200000002</v>
      </c>
      <c r="D79" s="148">
        <v>2316.7933800000001</v>
      </c>
      <c r="E79" s="148">
        <v>14341.90828</v>
      </c>
      <c r="F79" s="148">
        <v>6737.0586700000003</v>
      </c>
      <c r="G79" s="148">
        <v>2413.05852</v>
      </c>
      <c r="H79" s="148">
        <v>6152.7613000000001</v>
      </c>
      <c r="I79" s="148">
        <v>2649.4483700000001</v>
      </c>
    </row>
    <row r="80" spans="1:9">
      <c r="A80" s="151" t="s">
        <v>782</v>
      </c>
      <c r="B80" s="148">
        <v>375815.98162999999</v>
      </c>
      <c r="C80" s="148">
        <v>182122.91078999999</v>
      </c>
      <c r="D80" s="148">
        <v>400165.06302</v>
      </c>
      <c r="E80" s="148">
        <v>493572.69218000001</v>
      </c>
      <c r="F80" s="148">
        <v>213910.18703</v>
      </c>
      <c r="G80" s="148">
        <v>150371.04380000001</v>
      </c>
      <c r="H80" s="148">
        <v>406680.42875999998</v>
      </c>
      <c r="I80" s="148">
        <v>93872.770579999997</v>
      </c>
    </row>
    <row r="81" spans="1:9">
      <c r="A81" s="147" t="s">
        <v>783</v>
      </c>
      <c r="B81" s="148">
        <v>8509.1571899999999</v>
      </c>
      <c r="C81" s="148">
        <v>7964.0076100000006</v>
      </c>
      <c r="D81" s="148">
        <v>635.46703000000002</v>
      </c>
      <c r="E81" s="148">
        <v>6210.9660899999999</v>
      </c>
      <c r="F81" s="148">
        <v>10105.41524</v>
      </c>
      <c r="G81" s="148">
        <v>-8090.8856900000001</v>
      </c>
      <c r="H81" s="148">
        <v>-26948.366280000002</v>
      </c>
      <c r="I81" s="148">
        <v>-912.44404000000009</v>
      </c>
    </row>
    <row r="82" spans="1:9" ht="21" customHeight="1">
      <c r="A82" s="150" t="s">
        <v>784</v>
      </c>
      <c r="B82" s="148">
        <v>384325.13881999999</v>
      </c>
      <c r="C82" s="148">
        <v>190086.9184</v>
      </c>
      <c r="D82" s="148">
        <v>400800.53005</v>
      </c>
      <c r="E82" s="148">
        <v>499783.65826999996</v>
      </c>
      <c r="F82" s="148">
        <v>224015.60227</v>
      </c>
      <c r="G82" s="148">
        <v>142280.15811000002</v>
      </c>
      <c r="H82" s="148">
        <v>379732.06248000002</v>
      </c>
      <c r="I82" s="148">
        <v>92960.326540000009</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384325.13881999999</v>
      </c>
      <c r="C84" s="148">
        <v>190086.9184</v>
      </c>
      <c r="D84" s="148">
        <v>400800.53005</v>
      </c>
      <c r="E84" s="148">
        <v>499783.65826999996</v>
      </c>
      <c r="F84" s="148">
        <v>224015.60227</v>
      </c>
      <c r="G84" s="148">
        <v>142280.15811000002</v>
      </c>
      <c r="H84" s="148">
        <v>379732.06248000002</v>
      </c>
      <c r="I84" s="148">
        <v>92960.326540000009</v>
      </c>
    </row>
    <row r="85" spans="1:9" ht="18" customHeight="1" thickBot="1">
      <c r="A85" s="147" t="s">
        <v>787</v>
      </c>
      <c r="B85" s="148">
        <v>-130133.5376</v>
      </c>
      <c r="C85" s="148">
        <v>-39500.000619999999</v>
      </c>
      <c r="D85" s="148">
        <v>-129085.99187</v>
      </c>
      <c r="E85" s="148">
        <v>-184066.28722999999</v>
      </c>
      <c r="F85" s="148">
        <v>-79352.798859999995</v>
      </c>
      <c r="G85" s="148">
        <v>-66829.02</v>
      </c>
      <c r="H85" s="148">
        <v>-158135.01999999999</v>
      </c>
      <c r="I85" s="148">
        <v>-58310</v>
      </c>
    </row>
    <row r="86" spans="1:9" ht="24" customHeight="1" thickTop="1" thickBot="1">
      <c r="A86" s="136" t="s">
        <v>788</v>
      </c>
      <c r="B86" s="137">
        <v>254191.60122000001</v>
      </c>
      <c r="C86" s="137">
        <v>150586.91777999999</v>
      </c>
      <c r="D86" s="137">
        <v>271714.53818000003</v>
      </c>
      <c r="E86" s="137">
        <v>315717.37104</v>
      </c>
      <c r="F86" s="137">
        <v>144662.80340999999</v>
      </c>
      <c r="G86" s="137">
        <v>75451.13811</v>
      </c>
      <c r="H86" s="137">
        <v>221597.04248</v>
      </c>
      <c r="I86" s="137">
        <v>34650.326540000002</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791</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16349686.066989999</v>
      </c>
      <c r="C8" s="137">
        <v>16712307.895680001</v>
      </c>
      <c r="D8" s="137">
        <v>18340388.580949999</v>
      </c>
      <c r="E8" s="137">
        <v>20691942.038660001</v>
      </c>
      <c r="F8" s="137">
        <v>21373415.541549999</v>
      </c>
      <c r="G8" s="137">
        <v>22889117.067959998</v>
      </c>
      <c r="H8" s="137">
        <v>23671675.438639998</v>
      </c>
      <c r="I8" s="137">
        <v>25128765.147830002</v>
      </c>
    </row>
    <row r="9" spans="1:9" s="140" customFormat="1" ht="21" customHeight="1" thickTop="1">
      <c r="A9" s="138" t="s">
        <v>216</v>
      </c>
      <c r="B9" s="139">
        <v>3693562.7569400002</v>
      </c>
      <c r="C9" s="139">
        <v>2940085.3669099999</v>
      </c>
      <c r="D9" s="139">
        <v>3060483.7812600001</v>
      </c>
      <c r="E9" s="139">
        <v>3173156.1096899998</v>
      </c>
      <c r="F9" s="139">
        <v>2323865.4294000003</v>
      </c>
      <c r="G9" s="139">
        <v>3235228.0230300003</v>
      </c>
      <c r="H9" s="139">
        <v>2990815.3896999997</v>
      </c>
      <c r="I9" s="139">
        <v>2879900.8262700001</v>
      </c>
    </row>
    <row r="10" spans="1:9" s="140" customFormat="1" ht="21" customHeight="1">
      <c r="A10" s="138" t="s">
        <v>225</v>
      </c>
      <c r="B10" s="139">
        <v>3750316.7069000001</v>
      </c>
      <c r="C10" s="139">
        <v>3185891.6490000002</v>
      </c>
      <c r="D10" s="139">
        <v>2883248.1741799996</v>
      </c>
      <c r="E10" s="139">
        <v>3503511.6605599998</v>
      </c>
      <c r="F10" s="139">
        <v>3108389.2639799998</v>
      </c>
      <c r="G10" s="139">
        <v>2064410.81617</v>
      </c>
      <c r="H10" s="139">
        <v>2890882.4297199999</v>
      </c>
      <c r="I10" s="139">
        <v>3945420.1512500001</v>
      </c>
    </row>
    <row r="11" spans="1:9" s="140" customFormat="1" ht="21" customHeight="1">
      <c r="A11" s="138" t="s">
        <v>234</v>
      </c>
      <c r="B11" s="139">
        <v>7652763.2853500005</v>
      </c>
      <c r="C11" s="139">
        <v>9196653.0046800002</v>
      </c>
      <c r="D11" s="139">
        <v>10789243.829770001</v>
      </c>
      <c r="E11" s="139">
        <v>12730297.15911</v>
      </c>
      <c r="F11" s="139">
        <v>14701109.461059999</v>
      </c>
      <c r="G11" s="139">
        <v>15008837.21049</v>
      </c>
      <c r="H11" s="139">
        <v>15587462.414209999</v>
      </c>
      <c r="I11" s="139">
        <v>15992794.114799999</v>
      </c>
    </row>
    <row r="12" spans="1:9" s="140" customFormat="1" ht="21" customHeight="1">
      <c r="A12" s="141" t="s">
        <v>726</v>
      </c>
      <c r="B12" s="139">
        <v>7713458.8149100002</v>
      </c>
      <c r="C12" s="139">
        <v>9250514.9101599995</v>
      </c>
      <c r="D12" s="139">
        <v>10850429.504280001</v>
      </c>
      <c r="E12" s="139">
        <v>12826371.22297</v>
      </c>
      <c r="F12" s="139">
        <v>14770909.019889999</v>
      </c>
      <c r="G12" s="139">
        <v>15058202.221069999</v>
      </c>
      <c r="H12" s="139">
        <v>15607741.654580001</v>
      </c>
      <c r="I12" s="139">
        <v>15813650.606620001</v>
      </c>
    </row>
    <row r="13" spans="1:9" s="140" customFormat="1" ht="21" customHeight="1">
      <c r="A13" s="141" t="s">
        <v>727</v>
      </c>
      <c r="B13" s="139">
        <v>7590767.4454499995</v>
      </c>
      <c r="C13" s="139">
        <v>9093854.1807599999</v>
      </c>
      <c r="D13" s="139">
        <v>10544372.16206</v>
      </c>
      <c r="E13" s="139">
        <v>12362143.13648</v>
      </c>
      <c r="F13" s="139">
        <v>13690421.26826</v>
      </c>
      <c r="G13" s="139">
        <v>14080723.332979999</v>
      </c>
      <c r="H13" s="139">
        <v>14676196.274190001</v>
      </c>
      <c r="I13" s="139">
        <v>15047473.728250001</v>
      </c>
    </row>
    <row r="14" spans="1:9" s="140" customFormat="1" ht="21" customHeight="1">
      <c r="A14" s="141" t="s">
        <v>728</v>
      </c>
      <c r="B14" s="139">
        <v>122691.36945999999</v>
      </c>
      <c r="C14" s="139">
        <v>156660.72940000001</v>
      </c>
      <c r="D14" s="139">
        <v>306057.34222000005</v>
      </c>
      <c r="E14" s="139">
        <v>464228.08649000002</v>
      </c>
      <c r="F14" s="139">
        <v>1080487.7516300001</v>
      </c>
      <c r="G14" s="139">
        <v>977478.88809000002</v>
      </c>
      <c r="H14" s="139">
        <v>931545.38038999995</v>
      </c>
      <c r="I14" s="139">
        <v>766176.87837000005</v>
      </c>
    </row>
    <row r="15" spans="1:9" s="140" customFormat="1" ht="21" customHeight="1">
      <c r="A15" s="141" t="s">
        <v>729</v>
      </c>
      <c r="B15" s="139">
        <v>45731.723330000001</v>
      </c>
      <c r="C15" s="139">
        <v>32170.721309999997</v>
      </c>
      <c r="D15" s="139">
        <v>45080.383170000001</v>
      </c>
      <c r="E15" s="139">
        <v>72305.994299999991</v>
      </c>
      <c r="F15" s="139">
        <v>45498.611669999998</v>
      </c>
      <c r="G15" s="139">
        <v>85201.226709999988</v>
      </c>
      <c r="H15" s="139">
        <v>37303.554020000003</v>
      </c>
      <c r="I15" s="139">
        <v>26526.72695</v>
      </c>
    </row>
    <row r="16" spans="1:9" s="140" customFormat="1" ht="21" customHeight="1">
      <c r="A16" s="141" t="s">
        <v>730</v>
      </c>
      <c r="B16" s="139">
        <v>40858.831640000004</v>
      </c>
      <c r="C16" s="139">
        <v>26994.35397</v>
      </c>
      <c r="D16" s="139">
        <v>36873.753579999997</v>
      </c>
      <c r="E16" s="139">
        <v>56332.991219999996</v>
      </c>
      <c r="F16" s="139">
        <v>43324.17671</v>
      </c>
      <c r="G16" s="139">
        <v>56582.603630000005</v>
      </c>
      <c r="H16" s="139">
        <v>34286.097869999998</v>
      </c>
      <c r="I16" s="139">
        <v>17968.082569999999</v>
      </c>
    </row>
    <row r="17" spans="1:9" s="140" customFormat="1" ht="21" customHeight="1">
      <c r="A17" s="141" t="s">
        <v>731</v>
      </c>
      <c r="B17" s="139">
        <v>4872.8916900000004</v>
      </c>
      <c r="C17" s="139">
        <v>5176.3673399999998</v>
      </c>
      <c r="D17" s="139">
        <v>8206.6295900000005</v>
      </c>
      <c r="E17" s="139">
        <v>15973.00308</v>
      </c>
      <c r="F17" s="139">
        <v>2174.43496</v>
      </c>
      <c r="G17" s="139">
        <v>28618.623079999998</v>
      </c>
      <c r="H17" s="139">
        <v>3017.45615</v>
      </c>
      <c r="I17" s="139">
        <v>8558.6443800000015</v>
      </c>
    </row>
    <row r="18" spans="1:9" s="140" customFormat="1" ht="21" customHeight="1">
      <c r="A18" s="141" t="s">
        <v>732</v>
      </c>
      <c r="B18" s="139">
        <v>114593.06925</v>
      </c>
      <c r="C18" s="139">
        <v>164832.82347999999</v>
      </c>
      <c r="D18" s="139">
        <v>173495.19763000001</v>
      </c>
      <c r="E18" s="139">
        <v>214907.53791999997</v>
      </c>
      <c r="F18" s="139">
        <v>264592.15821000002</v>
      </c>
      <c r="G18" s="139">
        <v>276716.81605000002</v>
      </c>
      <c r="H18" s="139">
        <v>375960.27243999997</v>
      </c>
      <c r="I18" s="139">
        <v>451232.26156999997</v>
      </c>
    </row>
    <row r="19" spans="1:9" s="140" customFormat="1" ht="21" customHeight="1">
      <c r="A19" s="141" t="s">
        <v>733</v>
      </c>
      <c r="B19" s="139">
        <v>85277.456940000004</v>
      </c>
      <c r="C19" s="139">
        <v>137823.08025</v>
      </c>
      <c r="D19" s="139">
        <v>146487.27930000002</v>
      </c>
      <c r="E19" s="139">
        <v>171443.91994999998</v>
      </c>
      <c r="F19" s="139">
        <v>193905.11725000001</v>
      </c>
      <c r="G19" s="139">
        <v>205608.49571000002</v>
      </c>
      <c r="H19" s="139">
        <v>209770.61499999999</v>
      </c>
      <c r="I19" s="139">
        <v>226120.00528000001</v>
      </c>
    </row>
    <row r="20" spans="1:9" s="140" customFormat="1" ht="21" customHeight="1">
      <c r="A20" s="141" t="s">
        <v>734</v>
      </c>
      <c r="B20" s="139">
        <v>29315.61231</v>
      </c>
      <c r="C20" s="139">
        <v>27009.74323</v>
      </c>
      <c r="D20" s="139">
        <v>27007.918329999997</v>
      </c>
      <c r="E20" s="139">
        <v>43463.617969999999</v>
      </c>
      <c r="F20" s="139">
        <v>70687.040959999998</v>
      </c>
      <c r="G20" s="139">
        <v>71108.320340000006</v>
      </c>
      <c r="H20" s="139">
        <v>166189.65744000001</v>
      </c>
      <c r="I20" s="139">
        <v>225112.25628999999</v>
      </c>
    </row>
    <row r="21" spans="1:9" s="140" customFormat="1" ht="21" customHeight="1">
      <c r="A21" s="141" t="s">
        <v>247</v>
      </c>
      <c r="B21" s="139">
        <v>68473.81465</v>
      </c>
      <c r="C21" s="139">
        <v>82006.388059999997</v>
      </c>
      <c r="D21" s="139">
        <v>91042.280109999992</v>
      </c>
      <c r="E21" s="139">
        <v>110524.77603000001</v>
      </c>
      <c r="F21" s="139">
        <v>131552.04798999999</v>
      </c>
      <c r="G21" s="139">
        <v>149477.44041000001</v>
      </c>
      <c r="H21" s="139">
        <v>138201.01463999998</v>
      </c>
      <c r="I21" s="139">
        <v>350721.82831000001</v>
      </c>
    </row>
    <row r="22" spans="1:9" s="140" customFormat="1" ht="21" customHeight="1">
      <c r="A22" s="141" t="s">
        <v>735</v>
      </c>
      <c r="B22" s="139">
        <v>-289494.13679000002</v>
      </c>
      <c r="C22" s="139">
        <v>-332871.83833</v>
      </c>
      <c r="D22" s="139">
        <v>-370803.53542000003</v>
      </c>
      <c r="E22" s="139">
        <v>-493812.37211</v>
      </c>
      <c r="F22" s="139">
        <v>-511442.37669999996</v>
      </c>
      <c r="G22" s="139">
        <v>-560760.49375000002</v>
      </c>
      <c r="H22" s="139">
        <v>-571744.08146999998</v>
      </c>
      <c r="I22" s="139">
        <v>-649337.30865000002</v>
      </c>
    </row>
    <row r="23" spans="1:9" s="140" customFormat="1" ht="21" customHeight="1">
      <c r="A23" s="138" t="s">
        <v>265</v>
      </c>
      <c r="B23" s="139">
        <v>104134.35179</v>
      </c>
      <c r="C23" s="139">
        <v>73771.415489999999</v>
      </c>
      <c r="D23" s="139">
        <v>97389.8033</v>
      </c>
      <c r="E23" s="139">
        <v>105465.76178</v>
      </c>
      <c r="F23" s="139">
        <v>105479.5503</v>
      </c>
      <c r="G23" s="139">
        <v>118032.48908</v>
      </c>
      <c r="H23" s="139">
        <v>120112.26754</v>
      </c>
      <c r="I23" s="139">
        <v>169519.79118</v>
      </c>
    </row>
    <row r="24" spans="1:9" s="140" customFormat="1" ht="21" customHeight="1">
      <c r="A24" s="138" t="s">
        <v>271</v>
      </c>
      <c r="B24" s="139">
        <v>723.68644999999992</v>
      </c>
      <c r="C24" s="139">
        <v>2068.7285700000002</v>
      </c>
      <c r="D24" s="139">
        <v>7544.8065800000004</v>
      </c>
      <c r="E24" s="139">
        <v>8564.93073</v>
      </c>
      <c r="F24" s="139">
        <v>18778.827399999998</v>
      </c>
      <c r="G24" s="139">
        <v>16297.47999</v>
      </c>
      <c r="H24" s="139">
        <v>16697.45059</v>
      </c>
      <c r="I24" s="139">
        <v>42960.799340000005</v>
      </c>
    </row>
    <row r="25" spans="1:9" s="140" customFormat="1" ht="21" customHeight="1">
      <c r="A25" s="138" t="s">
        <v>736</v>
      </c>
      <c r="B25" s="139">
        <v>806785.21870000008</v>
      </c>
      <c r="C25" s="139">
        <v>929609.50244000007</v>
      </c>
      <c r="D25" s="139">
        <v>1111893.4027200001</v>
      </c>
      <c r="E25" s="139">
        <v>770174.89361000003</v>
      </c>
      <c r="F25" s="139">
        <v>745622.46776999999</v>
      </c>
      <c r="G25" s="139">
        <v>1893293.07541</v>
      </c>
      <c r="H25" s="139">
        <v>1461843.11772</v>
      </c>
      <c r="I25" s="139">
        <v>1457876.0450899999</v>
      </c>
    </row>
    <row r="26" spans="1:9" s="140" customFormat="1" ht="21" customHeight="1">
      <c r="A26" s="138" t="s">
        <v>282</v>
      </c>
      <c r="B26" s="139">
        <v>288364.46298000001</v>
      </c>
      <c r="C26" s="139">
        <v>330140.07013999997</v>
      </c>
      <c r="D26" s="139">
        <v>331685.34681999998</v>
      </c>
      <c r="E26" s="139">
        <v>231604.40927</v>
      </c>
      <c r="F26" s="139">
        <v>208146.34321000002</v>
      </c>
      <c r="G26" s="139">
        <v>499716.58643000002</v>
      </c>
      <c r="H26" s="139">
        <v>520084.47433999996</v>
      </c>
      <c r="I26" s="139">
        <v>519796.77288</v>
      </c>
    </row>
    <row r="27" spans="1:9" s="140" customFormat="1" ht="21" customHeight="1">
      <c r="A27" s="138" t="s">
        <v>737</v>
      </c>
      <c r="B27" s="139">
        <v>53035.597880000001</v>
      </c>
      <c r="C27" s="139">
        <v>54088.158450000003</v>
      </c>
      <c r="D27" s="139">
        <v>58899.436320000001</v>
      </c>
      <c r="E27" s="139">
        <v>74041.271219999995</v>
      </c>
      <c r="F27" s="139">
        <v>66898.355739999999</v>
      </c>
      <c r="G27" s="139">
        <v>53301.387360000001</v>
      </c>
      <c r="H27" s="139">
        <v>83777.894819999987</v>
      </c>
      <c r="I27" s="139">
        <v>120496.64701999999</v>
      </c>
    </row>
    <row r="28" spans="1:9" s="144" customFormat="1" ht="43.5" customHeight="1" thickBot="1">
      <c r="A28" s="142" t="s">
        <v>298</v>
      </c>
      <c r="B28" s="143">
        <v>0</v>
      </c>
      <c r="C28" s="143">
        <v>0</v>
      </c>
      <c r="D28" s="143">
        <v>0</v>
      </c>
      <c r="E28" s="143">
        <v>95125.84268999999</v>
      </c>
      <c r="F28" s="143">
        <v>95125.84268999999</v>
      </c>
      <c r="G28" s="143">
        <v>0</v>
      </c>
      <c r="H28" s="143">
        <v>0</v>
      </c>
      <c r="I28" s="143">
        <v>0</v>
      </c>
    </row>
    <row r="29" spans="1:9" ht="24" customHeight="1" thickTop="1" thickBot="1">
      <c r="A29" s="136" t="s">
        <v>738</v>
      </c>
      <c r="B29" s="137">
        <v>14800161.8126</v>
      </c>
      <c r="C29" s="137">
        <v>14970127.615739999</v>
      </c>
      <c r="D29" s="137">
        <v>16373027.607129999</v>
      </c>
      <c r="E29" s="137">
        <v>19199155.380540002</v>
      </c>
      <c r="F29" s="137">
        <v>19782916.186919998</v>
      </c>
      <c r="G29" s="137">
        <v>21352139.928779997</v>
      </c>
      <c r="H29" s="137">
        <v>21970986.06422</v>
      </c>
      <c r="I29" s="137">
        <v>23395141.007549997</v>
      </c>
    </row>
    <row r="30" spans="1:9" s="140" customFormat="1" ht="21" customHeight="1" thickTop="1">
      <c r="A30" s="138" t="s">
        <v>739</v>
      </c>
      <c r="B30" s="139">
        <v>12973026.304850001</v>
      </c>
      <c r="C30" s="139">
        <v>13520334.673360001</v>
      </c>
      <c r="D30" s="139">
        <v>14735885.696659999</v>
      </c>
      <c r="E30" s="139">
        <v>16906854.625100002</v>
      </c>
      <c r="F30" s="139">
        <v>17385497.37895</v>
      </c>
      <c r="G30" s="139">
        <v>17783967.834869999</v>
      </c>
      <c r="H30" s="139">
        <v>18327041.720770001</v>
      </c>
      <c r="I30" s="139">
        <v>19671586.814290002</v>
      </c>
    </row>
    <row r="31" spans="1:9" s="140" customFormat="1" ht="21" customHeight="1">
      <c r="A31" s="141" t="s">
        <v>740</v>
      </c>
      <c r="B31" s="139">
        <v>4971037.3986899992</v>
      </c>
      <c r="C31" s="139">
        <v>4841910.0318599995</v>
      </c>
      <c r="D31" s="139">
        <v>4829224.9709899994</v>
      </c>
      <c r="E31" s="139">
        <v>4887719.4081600001</v>
      </c>
      <c r="F31" s="139">
        <v>4322382.0971099995</v>
      </c>
      <c r="G31" s="139">
        <v>4527907.34968</v>
      </c>
      <c r="H31" s="139">
        <v>4216960.6234799996</v>
      </c>
      <c r="I31" s="139">
        <v>4524215.5120100006</v>
      </c>
    </row>
    <row r="32" spans="1:9" s="140" customFormat="1" ht="21" customHeight="1">
      <c r="A32" s="141" t="s">
        <v>741</v>
      </c>
      <c r="B32" s="139">
        <v>3784398.6896799998</v>
      </c>
      <c r="C32" s="139">
        <v>4147487.21734</v>
      </c>
      <c r="D32" s="139">
        <v>4153315.5141799999</v>
      </c>
      <c r="E32" s="139">
        <v>4449819.9074799996</v>
      </c>
      <c r="F32" s="139">
        <v>4370201.3192499997</v>
      </c>
      <c r="G32" s="139">
        <v>4375833.3646299997</v>
      </c>
      <c r="H32" s="139">
        <v>4409240.35384</v>
      </c>
      <c r="I32" s="139">
        <v>4636911.9589900002</v>
      </c>
    </row>
    <row r="33" spans="1:9" s="140" customFormat="1" ht="21" customHeight="1">
      <c r="A33" s="141" t="s">
        <v>742</v>
      </c>
      <c r="B33" s="139">
        <v>134652.00477999999</v>
      </c>
      <c r="C33" s="139">
        <v>76871.46693000001</v>
      </c>
      <c r="D33" s="139">
        <v>50635.889619999994</v>
      </c>
      <c r="E33" s="139">
        <v>40098.445100000004</v>
      </c>
      <c r="F33" s="139">
        <v>20948.543010000001</v>
      </c>
      <c r="G33" s="139">
        <v>17766.849050000001</v>
      </c>
      <c r="H33" s="139">
        <v>11113.01742</v>
      </c>
      <c r="I33" s="139">
        <v>10540.283019999999</v>
      </c>
    </row>
    <row r="34" spans="1:9" s="140" customFormat="1" ht="21" customHeight="1">
      <c r="A34" s="141" t="s">
        <v>743</v>
      </c>
      <c r="B34" s="139">
        <v>754427.74537000002</v>
      </c>
      <c r="C34" s="139">
        <v>597765.19889999996</v>
      </c>
      <c r="D34" s="139">
        <v>802809.03274000005</v>
      </c>
      <c r="E34" s="139">
        <v>1004436.4792300001</v>
      </c>
      <c r="F34" s="139">
        <v>538166.39422999998</v>
      </c>
      <c r="G34" s="139">
        <v>443666.5441</v>
      </c>
      <c r="H34" s="139">
        <v>432706.35700999998</v>
      </c>
      <c r="I34" s="139">
        <v>403205.85524</v>
      </c>
    </row>
    <row r="35" spans="1:9" s="140" customFormat="1" ht="21" customHeight="1">
      <c r="A35" s="141" t="s">
        <v>744</v>
      </c>
      <c r="B35" s="139">
        <v>3064003.84687</v>
      </c>
      <c r="C35" s="139">
        <v>3501373.0828400003</v>
      </c>
      <c r="D35" s="139">
        <v>4425918.5766199995</v>
      </c>
      <c r="E35" s="139">
        <v>5930757.2032700004</v>
      </c>
      <c r="F35" s="139">
        <v>7325846.1773300003</v>
      </c>
      <c r="G35" s="139">
        <v>7540565.3128999993</v>
      </c>
      <c r="H35" s="139">
        <v>8234781.7001700001</v>
      </c>
      <c r="I35" s="139">
        <v>8951832.7013300005</v>
      </c>
    </row>
    <row r="36" spans="1:9" s="140" customFormat="1" ht="21" customHeight="1">
      <c r="A36" s="141" t="s">
        <v>745</v>
      </c>
      <c r="B36" s="139">
        <v>264506.61946000002</v>
      </c>
      <c r="C36" s="139">
        <v>354927.67548999999</v>
      </c>
      <c r="D36" s="139">
        <v>473981.71250999998</v>
      </c>
      <c r="E36" s="139">
        <v>594023.18186000001</v>
      </c>
      <c r="F36" s="139">
        <v>807952.84802000003</v>
      </c>
      <c r="G36" s="139">
        <v>878228.41451000003</v>
      </c>
      <c r="H36" s="139">
        <v>1022239.66885</v>
      </c>
      <c r="I36" s="139">
        <v>1144880.5037</v>
      </c>
    </row>
    <row r="37" spans="1:9" s="140" customFormat="1" ht="21" customHeight="1">
      <c r="A37" s="138" t="s">
        <v>746</v>
      </c>
      <c r="B37" s="139">
        <v>9046.2826700000005</v>
      </c>
      <c r="C37" s="139">
        <v>9544.6768200000006</v>
      </c>
      <c r="D37" s="139">
        <v>3383.8609799999999</v>
      </c>
      <c r="E37" s="139">
        <v>2616.4835800000001</v>
      </c>
      <c r="F37" s="139">
        <v>19308.52332</v>
      </c>
      <c r="G37" s="139">
        <v>17564.457489999997</v>
      </c>
      <c r="H37" s="139">
        <v>7819.3300399999998</v>
      </c>
      <c r="I37" s="139">
        <v>87387.633849999998</v>
      </c>
    </row>
    <row r="38" spans="1:9" s="140" customFormat="1" ht="21" customHeight="1">
      <c r="A38" s="138" t="s">
        <v>747</v>
      </c>
      <c r="B38" s="139">
        <v>373840.73499000003</v>
      </c>
      <c r="C38" s="139">
        <v>275130.71258999995</v>
      </c>
      <c r="D38" s="139">
        <v>318857.25923000003</v>
      </c>
      <c r="E38" s="139">
        <v>895201.32322000002</v>
      </c>
      <c r="F38" s="139">
        <v>970832.77116999996</v>
      </c>
      <c r="G38" s="139">
        <v>2206108.7912399997</v>
      </c>
      <c r="H38" s="139">
        <v>2061393.1282800001</v>
      </c>
      <c r="I38" s="139">
        <v>2143269.3648199998</v>
      </c>
    </row>
    <row r="39" spans="1:9" s="140" customFormat="1" ht="21" customHeight="1">
      <c r="A39" s="138" t="s">
        <v>748</v>
      </c>
      <c r="B39" s="139">
        <v>475589.85751</v>
      </c>
      <c r="C39" s="139">
        <v>452361.37367</v>
      </c>
      <c r="D39" s="139">
        <v>407950.45854000002</v>
      </c>
      <c r="E39" s="139">
        <v>452939.53547</v>
      </c>
      <c r="F39" s="139">
        <v>395299.56492000003</v>
      </c>
      <c r="G39" s="139">
        <v>320590.18635000003</v>
      </c>
      <c r="H39" s="139">
        <v>393596.23975999997</v>
      </c>
      <c r="I39" s="139">
        <v>394851.09419999999</v>
      </c>
    </row>
    <row r="40" spans="1:9" s="140" customFormat="1" ht="21" customHeight="1">
      <c r="A40" s="138" t="s">
        <v>336</v>
      </c>
      <c r="B40" s="139">
        <v>332293.09347000002</v>
      </c>
      <c r="C40" s="139">
        <v>260989.92038999998</v>
      </c>
      <c r="D40" s="139">
        <v>269257.73670000001</v>
      </c>
      <c r="E40" s="139">
        <v>290106.10446</v>
      </c>
      <c r="F40" s="139">
        <v>320341.11418000003</v>
      </c>
      <c r="G40" s="139">
        <v>324649.77311000001</v>
      </c>
      <c r="H40" s="139">
        <v>331624.64647000004</v>
      </c>
      <c r="I40" s="139">
        <v>308263.86708999996</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137240.59748</v>
      </c>
      <c r="C42" s="139">
        <v>277511.01363</v>
      </c>
      <c r="D42" s="139">
        <v>461453.51266000001</v>
      </c>
      <c r="E42" s="139">
        <v>421256.34602999996</v>
      </c>
      <c r="F42" s="139">
        <v>416550.33919999999</v>
      </c>
      <c r="G42" s="139">
        <v>417958.18815</v>
      </c>
      <c r="H42" s="139">
        <v>354300.55356000003</v>
      </c>
      <c r="I42" s="139">
        <v>354885.81173000002</v>
      </c>
    </row>
    <row r="43" spans="1:9" s="144" customFormat="1" ht="43.5" customHeight="1" thickBot="1">
      <c r="A43" s="142" t="s">
        <v>528</v>
      </c>
      <c r="B43" s="143">
        <v>499124.94163000002</v>
      </c>
      <c r="C43" s="143">
        <v>174255.24528</v>
      </c>
      <c r="D43" s="143">
        <v>176239.08236</v>
      </c>
      <c r="E43" s="143">
        <v>230180.96268</v>
      </c>
      <c r="F43" s="143">
        <v>275086.49518000003</v>
      </c>
      <c r="G43" s="143">
        <v>281300.69757000002</v>
      </c>
      <c r="H43" s="143">
        <v>495210.44533999998</v>
      </c>
      <c r="I43" s="143">
        <v>434896.42157000001</v>
      </c>
    </row>
    <row r="44" spans="1:9" ht="24" customHeight="1" thickTop="1" thickBot="1">
      <c r="A44" s="136" t="s">
        <v>750</v>
      </c>
      <c r="B44" s="137">
        <v>1549524.2543900001</v>
      </c>
      <c r="C44" s="137">
        <v>1742180.27994</v>
      </c>
      <c r="D44" s="137">
        <v>1967360.97382</v>
      </c>
      <c r="E44" s="137">
        <v>1492786.6581199998</v>
      </c>
      <c r="F44" s="137">
        <v>1590499.3546300002</v>
      </c>
      <c r="G44" s="137">
        <v>1536977.1391800002</v>
      </c>
      <c r="H44" s="137">
        <v>1700689.37442</v>
      </c>
      <c r="I44" s="137">
        <v>1733624.1402799999</v>
      </c>
    </row>
    <row r="45" spans="1:9" s="140" customFormat="1" ht="21" customHeight="1" thickTop="1">
      <c r="A45" s="138" t="s">
        <v>357</v>
      </c>
      <c r="B45" s="139">
        <v>1092785.45</v>
      </c>
      <c r="C45" s="139">
        <v>1215536.92</v>
      </c>
      <c r="D45" s="139">
        <v>1398246.65</v>
      </c>
      <c r="E45" s="139">
        <v>886747.63</v>
      </c>
      <c r="F45" s="139">
        <v>1031563.66</v>
      </c>
      <c r="G45" s="139">
        <v>1078932.77</v>
      </c>
      <c r="H45" s="139">
        <v>1142109.1599999999</v>
      </c>
      <c r="I45" s="139">
        <v>1142109.1599999999</v>
      </c>
    </row>
    <row r="46" spans="1:9" s="140" customFormat="1" ht="21" customHeight="1">
      <c r="A46" s="138" t="s">
        <v>361</v>
      </c>
      <c r="B46" s="139">
        <v>0</v>
      </c>
      <c r="C46" s="139">
        <v>0</v>
      </c>
      <c r="D46" s="139">
        <v>0</v>
      </c>
      <c r="E46" s="139">
        <v>5.11531</v>
      </c>
      <c r="F46" s="139">
        <v>9.0220300000000009</v>
      </c>
      <c r="G46" s="139">
        <v>9.0220300000000009</v>
      </c>
      <c r="H46" s="139">
        <v>14.63209</v>
      </c>
      <c r="I46" s="139">
        <v>14.63209</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164473.39504</v>
      </c>
      <c r="C48" s="139">
        <v>193699.93790000002</v>
      </c>
      <c r="D48" s="139">
        <v>226994.28736000002</v>
      </c>
      <c r="E48" s="139">
        <v>261206.29100999999</v>
      </c>
      <c r="F48" s="139">
        <v>295696.71762000001</v>
      </c>
      <c r="G48" s="139">
        <v>322025.18414999999</v>
      </c>
      <c r="H48" s="139">
        <v>322025.18414999999</v>
      </c>
      <c r="I48" s="139">
        <v>322025.18414999999</v>
      </c>
    </row>
    <row r="49" spans="1:9" s="140" customFormat="1" ht="21" customHeight="1">
      <c r="A49" s="138" t="s">
        <v>371</v>
      </c>
      <c r="B49" s="139">
        <v>292265.40935000003</v>
      </c>
      <c r="C49" s="139">
        <v>332943.42204000003</v>
      </c>
      <c r="D49" s="139">
        <v>342120.03645999997</v>
      </c>
      <c r="E49" s="139">
        <v>344827.62180000002</v>
      </c>
      <c r="F49" s="139">
        <v>263229.95497999998</v>
      </c>
      <c r="G49" s="139">
        <v>136010.163</v>
      </c>
      <c r="H49" s="139">
        <v>236540.39818000002</v>
      </c>
      <c r="I49" s="139">
        <v>269475.16404</v>
      </c>
    </row>
    <row r="50" spans="1:9" s="140" customFormat="1" ht="21" customHeight="1">
      <c r="A50" s="141" t="s">
        <v>752</v>
      </c>
      <c r="B50" s="139">
        <v>0</v>
      </c>
      <c r="C50" s="139">
        <v>0</v>
      </c>
      <c r="D50" s="139">
        <v>0</v>
      </c>
      <c r="E50" s="139">
        <v>0</v>
      </c>
      <c r="F50" s="139">
        <v>0</v>
      </c>
      <c r="G50" s="139">
        <v>63182.000060000006</v>
      </c>
      <c r="H50" s="139">
        <v>0</v>
      </c>
      <c r="I50" s="139">
        <v>236540.39818000002</v>
      </c>
    </row>
    <row r="51" spans="1:9" s="144" customFormat="1" ht="40.5" customHeight="1" thickBot="1">
      <c r="A51" s="145" t="s">
        <v>753</v>
      </c>
      <c r="B51" s="143">
        <v>292265.40935000003</v>
      </c>
      <c r="C51" s="143">
        <v>332943.42204000003</v>
      </c>
      <c r="D51" s="143">
        <v>342120.03645999997</v>
      </c>
      <c r="E51" s="143">
        <v>344827.62180000002</v>
      </c>
      <c r="F51" s="143">
        <v>263229.95497999998</v>
      </c>
      <c r="G51" s="143">
        <v>72828.162939999995</v>
      </c>
      <c r="H51" s="143">
        <v>236540.39818000002</v>
      </c>
      <c r="I51" s="143">
        <v>32934.76586</v>
      </c>
    </row>
    <row r="52" spans="1:9" ht="24" customHeight="1" thickTop="1" thickBot="1">
      <c r="A52" s="136" t="s">
        <v>754</v>
      </c>
      <c r="B52" s="137">
        <v>16349686.066989999</v>
      </c>
      <c r="C52" s="137">
        <v>16712307.895680001</v>
      </c>
      <c r="D52" s="137">
        <v>18340388.580949999</v>
      </c>
      <c r="E52" s="137">
        <v>20691942.038660001</v>
      </c>
      <c r="F52" s="137">
        <v>21373415.541549999</v>
      </c>
      <c r="G52" s="137">
        <v>22889117.067959998</v>
      </c>
      <c r="H52" s="137">
        <v>23671675.438639998</v>
      </c>
      <c r="I52" s="137">
        <v>25128765.147830002</v>
      </c>
    </row>
    <row r="53" spans="1:9" s="140" customFormat="1" ht="24" customHeight="1" thickTop="1">
      <c r="A53" s="146" t="s">
        <v>755</v>
      </c>
      <c r="B53" s="139">
        <v>4563916.48587</v>
      </c>
      <c r="C53" s="139">
        <v>5873857.4799600001</v>
      </c>
      <c r="D53" s="139">
        <v>7111593.8951599998</v>
      </c>
      <c r="E53" s="139">
        <v>6938425.0796000008</v>
      </c>
      <c r="F53" s="139">
        <v>6684108.59088</v>
      </c>
      <c r="G53" s="139">
        <v>6625860.2610200001</v>
      </c>
      <c r="H53" s="139">
        <v>6548528.2970600007</v>
      </c>
      <c r="I53" s="139">
        <v>5745767.1255200002</v>
      </c>
    </row>
    <row r="54" spans="1:9" s="144" customFormat="1" ht="21" customHeight="1">
      <c r="A54" s="145" t="s">
        <v>756</v>
      </c>
      <c r="B54" s="143">
        <v>291493.19162</v>
      </c>
      <c r="C54" s="143">
        <v>296322.07329999999</v>
      </c>
      <c r="D54" s="143">
        <v>275081.24857</v>
      </c>
      <c r="E54" s="143">
        <v>228968.47469999999</v>
      </c>
      <c r="F54" s="143">
        <v>367028.74558999995</v>
      </c>
      <c r="G54" s="143">
        <v>313324.54901000002</v>
      </c>
      <c r="H54" s="143">
        <v>229717.58056</v>
      </c>
      <c r="I54" s="143">
        <v>204410.05974999999</v>
      </c>
    </row>
    <row r="55" spans="1:9" s="144" customFormat="1" ht="21" customHeight="1">
      <c r="A55" s="145" t="s">
        <v>757</v>
      </c>
      <c r="B55" s="143">
        <v>4087653.9325000001</v>
      </c>
      <c r="C55" s="143">
        <v>5334435.1212999998</v>
      </c>
      <c r="D55" s="143">
        <v>6572848.7295699995</v>
      </c>
      <c r="E55" s="143">
        <v>6422221.0214999998</v>
      </c>
      <c r="F55" s="143">
        <v>6032896.6224699998</v>
      </c>
      <c r="G55" s="143">
        <v>6012400.4431000007</v>
      </c>
      <c r="H55" s="143">
        <v>6004642.9879099997</v>
      </c>
      <c r="I55" s="143">
        <v>5260717.45364</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181557.95600999999</v>
      </c>
      <c r="C57" s="143">
        <v>240757.28536000001</v>
      </c>
      <c r="D57" s="143">
        <v>261458.11702000001</v>
      </c>
      <c r="E57" s="143">
        <v>285029.78339999996</v>
      </c>
      <c r="F57" s="143">
        <v>281353.01882</v>
      </c>
      <c r="G57" s="143">
        <v>297305.06491000002</v>
      </c>
      <c r="H57" s="143">
        <v>311670.37239999999</v>
      </c>
      <c r="I57" s="143">
        <v>278142.25594</v>
      </c>
    </row>
    <row r="58" spans="1:9" s="144" customFormat="1" ht="21" customHeight="1">
      <c r="A58" s="145" t="s">
        <v>760</v>
      </c>
      <c r="B58" s="143">
        <v>3211.4057400000002</v>
      </c>
      <c r="C58" s="143">
        <v>2343</v>
      </c>
      <c r="D58" s="143">
        <v>2205.8000000000002</v>
      </c>
      <c r="E58" s="143">
        <v>2205.8000000000002</v>
      </c>
      <c r="F58" s="143">
        <v>2830.2040000000002</v>
      </c>
      <c r="G58" s="143">
        <v>2830.2040000000002</v>
      </c>
      <c r="H58" s="143">
        <v>2497.35619</v>
      </c>
      <c r="I58" s="143">
        <v>2497.35619</v>
      </c>
    </row>
    <row r="59" spans="1:9" s="144" customFormat="1" ht="61.5" customHeight="1" thickBot="1">
      <c r="A59" s="142" t="s">
        <v>761</v>
      </c>
      <c r="B59" s="143">
        <v>25031708.243970003</v>
      </c>
      <c r="C59" s="143">
        <v>29176464.44658</v>
      </c>
      <c r="D59" s="143">
        <v>31585259.347890001</v>
      </c>
      <c r="E59" s="143">
        <v>35425114.255819999</v>
      </c>
      <c r="F59" s="143">
        <v>38300975.375390001</v>
      </c>
      <c r="G59" s="143">
        <v>39472619.4771</v>
      </c>
      <c r="H59" s="143">
        <v>39776295.291440003</v>
      </c>
      <c r="I59" s="143">
        <v>40610345.922179997</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767653.15595000004</v>
      </c>
      <c r="C61" s="148">
        <v>869269.87112999998</v>
      </c>
      <c r="D61" s="148">
        <v>980144.69975000003</v>
      </c>
      <c r="E61" s="148">
        <v>1100959.4400200001</v>
      </c>
      <c r="F61" s="148">
        <v>1295808.01406</v>
      </c>
      <c r="G61" s="148">
        <v>546178.39526000002</v>
      </c>
      <c r="H61" s="148">
        <v>1397372.96095</v>
      </c>
      <c r="I61" s="148">
        <v>578401.39138000004</v>
      </c>
    </row>
    <row r="62" spans="1:9" ht="21" customHeight="1">
      <c r="A62" s="149" t="s">
        <v>764</v>
      </c>
      <c r="B62" s="148">
        <v>-115988.05849</v>
      </c>
      <c r="C62" s="148">
        <v>-140305.88333000001</v>
      </c>
      <c r="D62" s="148">
        <v>-173132.27812999999</v>
      </c>
      <c r="E62" s="148">
        <v>-225209.48851</v>
      </c>
      <c r="F62" s="148">
        <v>-312359.32685000001</v>
      </c>
      <c r="G62" s="148">
        <v>-151797.64494999999</v>
      </c>
      <c r="H62" s="148">
        <v>-391336.87524000002</v>
      </c>
      <c r="I62" s="148">
        <v>-184035.22688999999</v>
      </c>
    </row>
    <row r="63" spans="1:9" ht="21.75" customHeight="1">
      <c r="A63" s="150" t="s">
        <v>765</v>
      </c>
      <c r="B63" s="148">
        <v>651665.09746000008</v>
      </c>
      <c r="C63" s="148">
        <v>728963.9878</v>
      </c>
      <c r="D63" s="148">
        <v>807012.42162000004</v>
      </c>
      <c r="E63" s="148">
        <v>875749.95151000004</v>
      </c>
      <c r="F63" s="148">
        <v>983448.68721</v>
      </c>
      <c r="G63" s="148">
        <v>394380.75030999997</v>
      </c>
      <c r="H63" s="148">
        <v>1006036.08571</v>
      </c>
      <c r="I63" s="148">
        <v>394366.16449</v>
      </c>
    </row>
    <row r="64" spans="1:9">
      <c r="A64" s="147" t="s">
        <v>766</v>
      </c>
      <c r="B64" s="148">
        <v>512118.39217000001</v>
      </c>
      <c r="C64" s="148">
        <v>517409.98402999999</v>
      </c>
      <c r="D64" s="148">
        <v>833557.29282000009</v>
      </c>
      <c r="E64" s="148">
        <v>898734.44538000005</v>
      </c>
      <c r="F64" s="148">
        <v>609505.77225000004</v>
      </c>
      <c r="G64" s="148">
        <v>259460.87682</v>
      </c>
      <c r="H64" s="148">
        <v>645684.12011999998</v>
      </c>
      <c r="I64" s="148">
        <v>189207.22797000001</v>
      </c>
    </row>
    <row r="65" spans="1:9">
      <c r="A65" s="149" t="s">
        <v>767</v>
      </c>
      <c r="B65" s="148">
        <v>-69447.055590000004</v>
      </c>
      <c r="C65" s="148">
        <v>-164143.84211000003</v>
      </c>
      <c r="D65" s="148">
        <v>-425690.65331000002</v>
      </c>
      <c r="E65" s="148">
        <v>-469642.28615</v>
      </c>
      <c r="F65" s="148">
        <v>-358550.80456000002</v>
      </c>
      <c r="G65" s="148">
        <v>-153581.97964999999</v>
      </c>
      <c r="H65" s="148">
        <v>-382966.19443000003</v>
      </c>
      <c r="I65" s="148">
        <v>-137264.20600999999</v>
      </c>
    </row>
    <row r="66" spans="1:9">
      <c r="A66" s="151" t="s">
        <v>768</v>
      </c>
      <c r="B66" s="148">
        <v>1094336.43404</v>
      </c>
      <c r="C66" s="148">
        <v>1082230.1297200001</v>
      </c>
      <c r="D66" s="148">
        <v>1214879.06113</v>
      </c>
      <c r="E66" s="148">
        <v>1304842.1107399999</v>
      </c>
      <c r="F66" s="148">
        <v>1234403.6549000002</v>
      </c>
      <c r="G66" s="148">
        <v>500259.64748000004</v>
      </c>
      <c r="H66" s="148">
        <v>1268754.0114000002</v>
      </c>
      <c r="I66" s="148">
        <v>446309.18644999998</v>
      </c>
    </row>
    <row r="67" spans="1:9">
      <c r="A67" s="147" t="s">
        <v>769</v>
      </c>
      <c r="B67" s="148">
        <v>259569.73796999999</v>
      </c>
      <c r="C67" s="148">
        <v>347393.16204000002</v>
      </c>
      <c r="D67" s="148">
        <v>250962.61183000001</v>
      </c>
      <c r="E67" s="148">
        <v>277893.32831999997</v>
      </c>
      <c r="F67" s="148">
        <v>306725.87611000001</v>
      </c>
      <c r="G67" s="148">
        <v>96554.983630000002</v>
      </c>
      <c r="H67" s="148">
        <v>257711.82754</v>
      </c>
      <c r="I67" s="148">
        <v>94688.560629999993</v>
      </c>
    </row>
    <row r="68" spans="1:9">
      <c r="A68" s="147" t="s">
        <v>770</v>
      </c>
      <c r="B68" s="148">
        <v>-340286.65164</v>
      </c>
      <c r="C68" s="148">
        <v>-376359.43072</v>
      </c>
      <c r="D68" s="148">
        <v>-386467.06650000002</v>
      </c>
      <c r="E68" s="148">
        <v>-444594.84038999997</v>
      </c>
      <c r="F68" s="148">
        <v>-440618.39585000003</v>
      </c>
      <c r="G68" s="148">
        <v>-164489.74206999998</v>
      </c>
      <c r="H68" s="148">
        <v>-440794.88635000004</v>
      </c>
      <c r="I68" s="148">
        <v>-166369.785</v>
      </c>
    </row>
    <row r="69" spans="1:9">
      <c r="A69" s="150" t="s">
        <v>771</v>
      </c>
      <c r="B69" s="148">
        <v>1013619.52037</v>
      </c>
      <c r="C69" s="148">
        <v>1053263.8610399999</v>
      </c>
      <c r="D69" s="148">
        <v>1079374.6064599999</v>
      </c>
      <c r="E69" s="148">
        <v>1138140.59867</v>
      </c>
      <c r="F69" s="148">
        <v>1100511.1351600001</v>
      </c>
      <c r="G69" s="148">
        <v>432324.88904000004</v>
      </c>
      <c r="H69" s="148">
        <v>1085670.9525899999</v>
      </c>
      <c r="I69" s="148">
        <v>374627.96207999997</v>
      </c>
    </row>
    <row r="70" spans="1:9">
      <c r="A70" s="149" t="s">
        <v>772</v>
      </c>
      <c r="B70" s="148">
        <v>-573037.93539</v>
      </c>
      <c r="C70" s="148">
        <v>-625098.30799</v>
      </c>
      <c r="D70" s="148">
        <v>-609881.12514999998</v>
      </c>
      <c r="E70" s="148">
        <v>-673968.76482000004</v>
      </c>
      <c r="F70" s="148">
        <v>-710300.44900999998</v>
      </c>
      <c r="G70" s="148">
        <v>-292685.45581999997</v>
      </c>
      <c r="H70" s="148">
        <v>-698058.29019000009</v>
      </c>
      <c r="I70" s="148">
        <v>-284262.55131000001</v>
      </c>
    </row>
    <row r="71" spans="1:9">
      <c r="A71" s="151" t="s">
        <v>773</v>
      </c>
      <c r="B71" s="148">
        <v>440581.58498000004</v>
      </c>
      <c r="C71" s="148">
        <v>428165.55304999999</v>
      </c>
      <c r="D71" s="148">
        <v>469493.48131</v>
      </c>
      <c r="E71" s="148">
        <v>464171.83385</v>
      </c>
      <c r="F71" s="148">
        <v>390210.68614999996</v>
      </c>
      <c r="G71" s="148">
        <v>139639.43322000001</v>
      </c>
      <c r="H71" s="148">
        <v>387612.66239999997</v>
      </c>
      <c r="I71" s="148">
        <v>90365.410770000002</v>
      </c>
    </row>
    <row r="72" spans="1:9">
      <c r="A72" s="151" t="s">
        <v>774</v>
      </c>
      <c r="B72" s="148">
        <v>-31737.322</v>
      </c>
      <c r="C72" s="148">
        <v>-36217.997289999999</v>
      </c>
      <c r="D72" s="148">
        <v>-15504.714550000001</v>
      </c>
      <c r="E72" s="148">
        <v>141390.65537999998</v>
      </c>
      <c r="F72" s="148">
        <v>-17452.12945</v>
      </c>
      <c r="G72" s="148">
        <v>-7901.2970700000005</v>
      </c>
      <c r="H72" s="148">
        <v>-72428.085139999996</v>
      </c>
      <c r="I72" s="148">
        <v>40568.75447</v>
      </c>
    </row>
    <row r="73" spans="1:9">
      <c r="A73" s="152" t="s">
        <v>775</v>
      </c>
      <c r="B73" s="148">
        <v>-32258.49784</v>
      </c>
      <c r="C73" s="148">
        <v>-36218.839220000002</v>
      </c>
      <c r="D73" s="148">
        <v>-15655.014650000001</v>
      </c>
      <c r="E73" s="148">
        <v>141365.23575999998</v>
      </c>
      <c r="F73" s="148">
        <v>-17474.444379999997</v>
      </c>
      <c r="G73" s="148">
        <v>-7906.3255599999993</v>
      </c>
      <c r="H73" s="148">
        <v>-72444.80273000001</v>
      </c>
      <c r="I73" s="148">
        <v>40563.411520000001</v>
      </c>
    </row>
    <row r="74" spans="1:9">
      <c r="A74" s="152" t="s">
        <v>776</v>
      </c>
      <c r="B74" s="148">
        <v>521.17583999999999</v>
      </c>
      <c r="C74" s="148">
        <v>0.84192999999999996</v>
      </c>
      <c r="D74" s="148">
        <v>150.30010000000001</v>
      </c>
      <c r="E74" s="148">
        <v>25.419619999999998</v>
      </c>
      <c r="F74" s="148">
        <v>22.31493</v>
      </c>
      <c r="G74" s="148">
        <v>5.0284899999999997</v>
      </c>
      <c r="H74" s="148">
        <v>16.717590000000001</v>
      </c>
      <c r="I74" s="148">
        <v>5.3429500000000001</v>
      </c>
    </row>
    <row r="75" spans="1:9">
      <c r="A75" s="150" t="s">
        <v>777</v>
      </c>
      <c r="B75" s="148">
        <v>32159.979480000002</v>
      </c>
      <c r="C75" s="148">
        <v>36691.652150000002</v>
      </c>
      <c r="D75" s="148">
        <v>15927.499400000001</v>
      </c>
      <c r="E75" s="148">
        <v>-141220.40103000001</v>
      </c>
      <c r="F75" s="148">
        <v>17031.544539999999</v>
      </c>
      <c r="G75" s="148">
        <v>7989.5277500000002</v>
      </c>
      <c r="H75" s="148">
        <v>72354.391380000001</v>
      </c>
      <c r="I75" s="148">
        <v>-40728.783590000006</v>
      </c>
    </row>
    <row r="76" spans="1:9">
      <c r="A76" s="150" t="s">
        <v>778</v>
      </c>
      <c r="B76" s="148">
        <v>32306.281190000002</v>
      </c>
      <c r="C76" s="148">
        <v>36783.726020000002</v>
      </c>
      <c r="D76" s="148">
        <v>16009.44433</v>
      </c>
      <c r="E76" s="148">
        <v>-141147.70997999999</v>
      </c>
      <c r="F76" s="148">
        <v>17094.72207</v>
      </c>
      <c r="G76" s="148">
        <v>8001.80951</v>
      </c>
      <c r="H76" s="148">
        <v>72391.26943</v>
      </c>
      <c r="I76" s="148">
        <v>-40718.118630000004</v>
      </c>
    </row>
    <row r="77" spans="1:9">
      <c r="A77" s="149" t="s">
        <v>779</v>
      </c>
      <c r="B77" s="148">
        <v>-146.30170999999999</v>
      </c>
      <c r="C77" s="148">
        <v>-92.073869999999999</v>
      </c>
      <c r="D77" s="148">
        <v>-81.944929999999999</v>
      </c>
      <c r="E77" s="148">
        <v>-72.691050000000004</v>
      </c>
      <c r="F77" s="148">
        <v>-63.177529999999997</v>
      </c>
      <c r="G77" s="148">
        <v>-12.28176</v>
      </c>
      <c r="H77" s="148">
        <v>-36.878050000000002</v>
      </c>
      <c r="I77" s="148">
        <v>-10.664959999999999</v>
      </c>
    </row>
    <row r="78" spans="1:9">
      <c r="A78" s="150" t="s">
        <v>780</v>
      </c>
      <c r="B78" s="148">
        <v>441004.24245999998</v>
      </c>
      <c r="C78" s="148">
        <v>428639.20791</v>
      </c>
      <c r="D78" s="148">
        <v>469916.26616</v>
      </c>
      <c r="E78" s="148">
        <v>464342.0882</v>
      </c>
      <c r="F78" s="148">
        <v>389790.10123999999</v>
      </c>
      <c r="G78" s="148">
        <v>139727.66390000001</v>
      </c>
      <c r="H78" s="148">
        <v>387538.96863999998</v>
      </c>
      <c r="I78" s="148">
        <v>90205.38165000001</v>
      </c>
    </row>
    <row r="79" spans="1:9">
      <c r="A79" s="153" t="s">
        <v>781</v>
      </c>
      <c r="B79" s="148">
        <v>227.5033</v>
      </c>
      <c r="C79" s="148">
        <v>87.33032</v>
      </c>
      <c r="D79" s="148">
        <v>-10.434329999999999</v>
      </c>
      <c r="E79" s="148">
        <v>1204.9932200000001</v>
      </c>
      <c r="F79" s="148">
        <v>1135.7741299999998</v>
      </c>
      <c r="G79" s="148">
        <v>435.12072999999998</v>
      </c>
      <c r="H79" s="148">
        <v>1015.65792</v>
      </c>
      <c r="I79" s="148">
        <v>349.56511</v>
      </c>
    </row>
    <row r="80" spans="1:9">
      <c r="A80" s="151" t="s">
        <v>782</v>
      </c>
      <c r="B80" s="148">
        <v>441231.74575999996</v>
      </c>
      <c r="C80" s="148">
        <v>428726.53823000001</v>
      </c>
      <c r="D80" s="148">
        <v>469905.83182999998</v>
      </c>
      <c r="E80" s="148">
        <v>465547.08142</v>
      </c>
      <c r="F80" s="148">
        <v>390925.87537000002</v>
      </c>
      <c r="G80" s="148">
        <v>140162.78463000001</v>
      </c>
      <c r="H80" s="148">
        <v>388554.62656</v>
      </c>
      <c r="I80" s="148">
        <v>90554.946760000006</v>
      </c>
    </row>
    <row r="81" spans="1:9">
      <c r="A81" s="147" t="s">
        <v>783</v>
      </c>
      <c r="B81" s="148">
        <v>128.47359</v>
      </c>
      <c r="C81" s="148">
        <v>1904.04881</v>
      </c>
      <c r="D81" s="148">
        <v>1690.02063</v>
      </c>
      <c r="E81" s="148">
        <v>2379.38438</v>
      </c>
      <c r="F81" s="148">
        <v>17809.975569999999</v>
      </c>
      <c r="G81" s="148">
        <v>-2296.9484500000003</v>
      </c>
      <c r="H81" s="148">
        <v>1884.75162</v>
      </c>
      <c r="I81" s="148">
        <v>-2863.9488999999999</v>
      </c>
    </row>
    <row r="82" spans="1:9" ht="21" customHeight="1">
      <c r="A82" s="150" t="s">
        <v>784</v>
      </c>
      <c r="B82" s="148">
        <v>441360.21935000003</v>
      </c>
      <c r="C82" s="148">
        <v>430630.58704000001</v>
      </c>
      <c r="D82" s="148">
        <v>471595.85245999997</v>
      </c>
      <c r="E82" s="148">
        <v>467926.46580000001</v>
      </c>
      <c r="F82" s="148">
        <v>408735.85093999997</v>
      </c>
      <c r="G82" s="148">
        <v>137865.83618000001</v>
      </c>
      <c r="H82" s="148">
        <v>390439.37818</v>
      </c>
      <c r="I82" s="148">
        <v>87690.997860000003</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441360.21935000003</v>
      </c>
      <c r="C84" s="148">
        <v>430630.58704000001</v>
      </c>
      <c r="D84" s="148">
        <v>471595.85245999997</v>
      </c>
      <c r="E84" s="148">
        <v>467926.46580000001</v>
      </c>
      <c r="F84" s="148">
        <v>408735.85093999997</v>
      </c>
      <c r="G84" s="148">
        <v>137865.83618000001</v>
      </c>
      <c r="H84" s="148">
        <v>390439.37818</v>
      </c>
      <c r="I84" s="148">
        <v>87690.997860000003</v>
      </c>
    </row>
    <row r="85" spans="1:9" ht="18" customHeight="1" thickBot="1">
      <c r="A85" s="147" t="s">
        <v>787</v>
      </c>
      <c r="B85" s="148">
        <v>-149094.81</v>
      </c>
      <c r="C85" s="148">
        <v>-97687.164999999994</v>
      </c>
      <c r="D85" s="148">
        <v>-129475.81600000001</v>
      </c>
      <c r="E85" s="148">
        <v>-123098.844</v>
      </c>
      <c r="F85" s="148">
        <v>-145505.89595999999</v>
      </c>
      <c r="G85" s="148">
        <v>-65037.673240000004</v>
      </c>
      <c r="H85" s="148">
        <v>-153898.98000000001</v>
      </c>
      <c r="I85" s="148">
        <v>-54756.232000000004</v>
      </c>
    </row>
    <row r="86" spans="1:9" ht="24" customHeight="1" thickTop="1" thickBot="1">
      <c r="A86" s="136" t="s">
        <v>788</v>
      </c>
      <c r="B86" s="137">
        <v>292265.40935000003</v>
      </c>
      <c r="C86" s="137">
        <v>332943.42204000003</v>
      </c>
      <c r="D86" s="137">
        <v>342120.03645999997</v>
      </c>
      <c r="E86" s="137">
        <v>344827.62180000002</v>
      </c>
      <c r="F86" s="137">
        <v>263229.95497999998</v>
      </c>
      <c r="G86" s="137">
        <v>72828.162939999995</v>
      </c>
      <c r="H86" s="137">
        <v>236540.39818000002</v>
      </c>
      <c r="I86" s="137">
        <v>32934.76586</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792</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12081870.929879999</v>
      </c>
      <c r="C8" s="137">
        <v>14605967.315409999</v>
      </c>
      <c r="D8" s="137">
        <v>16340049.671600001</v>
      </c>
      <c r="E8" s="137">
        <v>19387325.796150003</v>
      </c>
      <c r="F8" s="137">
        <v>20377489.639049999</v>
      </c>
      <c r="G8" s="137">
        <v>20627078.64745</v>
      </c>
      <c r="H8" s="137">
        <v>21743542.672389999</v>
      </c>
      <c r="I8" s="137">
        <v>23194402.995360002</v>
      </c>
    </row>
    <row r="9" spans="1:9" s="140" customFormat="1" ht="21" customHeight="1" thickTop="1">
      <c r="A9" s="138" t="s">
        <v>216</v>
      </c>
      <c r="B9" s="139">
        <v>1400379.8483699998</v>
      </c>
      <c r="C9" s="139">
        <v>2593488.8986900002</v>
      </c>
      <c r="D9" s="139">
        <v>2744060.84589</v>
      </c>
      <c r="E9" s="139">
        <v>2712279.5924200001</v>
      </c>
      <c r="F9" s="139">
        <v>2568680.2866199999</v>
      </c>
      <c r="G9" s="139">
        <v>2473320.7384000001</v>
      </c>
      <c r="H9" s="139">
        <v>2573121.66065</v>
      </c>
      <c r="I9" s="139">
        <v>3407078.2428899999</v>
      </c>
    </row>
    <row r="10" spans="1:9" s="140" customFormat="1" ht="21" customHeight="1">
      <c r="A10" s="138" t="s">
        <v>225</v>
      </c>
      <c r="B10" s="139">
        <v>2591673.2665500003</v>
      </c>
      <c r="C10" s="139">
        <v>2484226.5169099998</v>
      </c>
      <c r="D10" s="139">
        <v>2454838.9117199997</v>
      </c>
      <c r="E10" s="139">
        <v>3070303.0286900001</v>
      </c>
      <c r="F10" s="139">
        <v>2865697.81482</v>
      </c>
      <c r="G10" s="139">
        <v>2366287.6188300001</v>
      </c>
      <c r="H10" s="139">
        <v>2616735.2869699998</v>
      </c>
      <c r="I10" s="139">
        <v>2727248.68805</v>
      </c>
    </row>
    <row r="11" spans="1:9" s="140" customFormat="1" ht="21" customHeight="1">
      <c r="A11" s="138" t="s">
        <v>234</v>
      </c>
      <c r="B11" s="139">
        <v>7887666.4761399999</v>
      </c>
      <c r="C11" s="139">
        <v>9250498.4815499987</v>
      </c>
      <c r="D11" s="139">
        <v>10938092.64931</v>
      </c>
      <c r="E11" s="139">
        <v>13020362.850120001</v>
      </c>
      <c r="F11" s="139">
        <v>14386380.247540001</v>
      </c>
      <c r="G11" s="139">
        <v>14832257.73859</v>
      </c>
      <c r="H11" s="139">
        <v>15422137.128219999</v>
      </c>
      <c r="I11" s="139">
        <v>15807548.23515</v>
      </c>
    </row>
    <row r="12" spans="1:9" s="140" customFormat="1" ht="21" customHeight="1">
      <c r="A12" s="141" t="s">
        <v>726</v>
      </c>
      <c r="B12" s="139">
        <v>7934986.4191300003</v>
      </c>
      <c r="C12" s="139">
        <v>9289607.9904200006</v>
      </c>
      <c r="D12" s="139">
        <v>10953889.248370001</v>
      </c>
      <c r="E12" s="139">
        <v>13005962.823180001</v>
      </c>
      <c r="F12" s="139">
        <v>14365670.398399999</v>
      </c>
      <c r="G12" s="139">
        <v>14791170.546459999</v>
      </c>
      <c r="H12" s="139">
        <v>15366387.35605</v>
      </c>
      <c r="I12" s="139">
        <v>15618312.53255</v>
      </c>
    </row>
    <row r="13" spans="1:9" s="140" customFormat="1" ht="21" customHeight="1">
      <c r="A13" s="141" t="s">
        <v>727</v>
      </c>
      <c r="B13" s="139">
        <v>7886992.3791000005</v>
      </c>
      <c r="C13" s="139">
        <v>9247070.1102099996</v>
      </c>
      <c r="D13" s="139">
        <v>10900081.651690001</v>
      </c>
      <c r="E13" s="139">
        <v>12957598.629139999</v>
      </c>
      <c r="F13" s="139">
        <v>14315287.277479999</v>
      </c>
      <c r="G13" s="139">
        <v>14741491.818120001</v>
      </c>
      <c r="H13" s="139">
        <v>15320219.147440001</v>
      </c>
      <c r="I13" s="139">
        <v>15569947.2193</v>
      </c>
    </row>
    <row r="14" spans="1:9" s="140" customFormat="1" ht="21" customHeight="1">
      <c r="A14" s="141" t="s">
        <v>728</v>
      </c>
      <c r="B14" s="139">
        <v>47994.040030000004</v>
      </c>
      <c r="C14" s="139">
        <v>42537.880210000003</v>
      </c>
      <c r="D14" s="139">
        <v>53807.596680000002</v>
      </c>
      <c r="E14" s="139">
        <v>48364.194040000002</v>
      </c>
      <c r="F14" s="139">
        <v>50383.120920000001</v>
      </c>
      <c r="G14" s="139">
        <v>49678.728340000001</v>
      </c>
      <c r="H14" s="139">
        <v>46168.208610000001</v>
      </c>
      <c r="I14" s="139">
        <v>48365.313249999999</v>
      </c>
    </row>
    <row r="15" spans="1:9" s="140" customFormat="1" ht="21" customHeight="1">
      <c r="A15" s="141" t="s">
        <v>729</v>
      </c>
      <c r="B15" s="139">
        <v>49985.785960000001</v>
      </c>
      <c r="C15" s="139">
        <v>49878.378509999995</v>
      </c>
      <c r="D15" s="139">
        <v>84685.838060000009</v>
      </c>
      <c r="E15" s="139">
        <v>123501.45218000001</v>
      </c>
      <c r="F15" s="139">
        <v>122314.76429000001</v>
      </c>
      <c r="G15" s="139">
        <v>131782.02634000001</v>
      </c>
      <c r="H15" s="139">
        <v>125325.97839</v>
      </c>
      <c r="I15" s="139">
        <v>96812.017590000003</v>
      </c>
    </row>
    <row r="16" spans="1:9" s="140" customFormat="1" ht="21" customHeight="1">
      <c r="A16" s="141" t="s">
        <v>730</v>
      </c>
      <c r="B16" s="139">
        <v>47965.089359999998</v>
      </c>
      <c r="C16" s="139">
        <v>49260.712350000002</v>
      </c>
      <c r="D16" s="139">
        <v>76584.043680000002</v>
      </c>
      <c r="E16" s="139">
        <v>109224.28329000001</v>
      </c>
      <c r="F16" s="139">
        <v>114707.41697000001</v>
      </c>
      <c r="G16" s="139">
        <v>125465.13709999999</v>
      </c>
      <c r="H16" s="139">
        <v>115198.63893</v>
      </c>
      <c r="I16" s="139">
        <v>92980.916989999998</v>
      </c>
    </row>
    <row r="17" spans="1:9" s="140" customFormat="1" ht="21" customHeight="1">
      <c r="A17" s="141" t="s">
        <v>731</v>
      </c>
      <c r="B17" s="139">
        <v>2020.6966</v>
      </c>
      <c r="C17" s="139">
        <v>617.66615999999999</v>
      </c>
      <c r="D17" s="139">
        <v>8101.7943800000003</v>
      </c>
      <c r="E17" s="139">
        <v>14277.168890000001</v>
      </c>
      <c r="F17" s="139">
        <v>7607.3473199999999</v>
      </c>
      <c r="G17" s="139">
        <v>6316.8892400000004</v>
      </c>
      <c r="H17" s="139">
        <v>10127.339460000001</v>
      </c>
      <c r="I17" s="139">
        <v>3831.1006000000002</v>
      </c>
    </row>
    <row r="18" spans="1:9" s="140" customFormat="1" ht="21" customHeight="1">
      <c r="A18" s="141" t="s">
        <v>732</v>
      </c>
      <c r="B18" s="139">
        <v>61283.585149999999</v>
      </c>
      <c r="C18" s="139">
        <v>98862.168799999999</v>
      </c>
      <c r="D18" s="139">
        <v>116961.68326999999</v>
      </c>
      <c r="E18" s="139">
        <v>126953.39704000001</v>
      </c>
      <c r="F18" s="139">
        <v>156240.87693</v>
      </c>
      <c r="G18" s="139">
        <v>162187.64947</v>
      </c>
      <c r="H18" s="139">
        <v>150438.03881</v>
      </c>
      <c r="I18" s="139">
        <v>163437.74815</v>
      </c>
    </row>
    <row r="19" spans="1:9" s="140" customFormat="1" ht="21" customHeight="1">
      <c r="A19" s="141" t="s">
        <v>733</v>
      </c>
      <c r="B19" s="139">
        <v>54717.54926</v>
      </c>
      <c r="C19" s="139">
        <v>93424.805240000002</v>
      </c>
      <c r="D19" s="139">
        <v>112594.24827</v>
      </c>
      <c r="E19" s="139">
        <v>122748.32994</v>
      </c>
      <c r="F19" s="139">
        <v>152290.29141999999</v>
      </c>
      <c r="G19" s="139">
        <v>159500.93721</v>
      </c>
      <c r="H19" s="139">
        <v>147063.72083000001</v>
      </c>
      <c r="I19" s="139">
        <v>157358.98371</v>
      </c>
    </row>
    <row r="20" spans="1:9" s="140" customFormat="1" ht="21" customHeight="1">
      <c r="A20" s="141" t="s">
        <v>734</v>
      </c>
      <c r="B20" s="139">
        <v>6566.0358900000001</v>
      </c>
      <c r="C20" s="139">
        <v>5437.3635599999998</v>
      </c>
      <c r="D20" s="139">
        <v>4367.4350000000004</v>
      </c>
      <c r="E20" s="139">
        <v>4205.0670999999993</v>
      </c>
      <c r="F20" s="139">
        <v>3950.5855099999999</v>
      </c>
      <c r="G20" s="139">
        <v>2686.7122599999998</v>
      </c>
      <c r="H20" s="139">
        <v>3374.3179799999998</v>
      </c>
      <c r="I20" s="139">
        <v>6078.7644400000008</v>
      </c>
    </row>
    <row r="21" spans="1:9" s="140" customFormat="1" ht="21" customHeight="1">
      <c r="A21" s="141" t="s">
        <v>247</v>
      </c>
      <c r="B21" s="139">
        <v>52659.261760000001</v>
      </c>
      <c r="C21" s="139">
        <v>64232.11937</v>
      </c>
      <c r="D21" s="139">
        <v>74130.365769999989</v>
      </c>
      <c r="E21" s="139">
        <v>96574.820540000001</v>
      </c>
      <c r="F21" s="139">
        <v>101864.14281</v>
      </c>
      <c r="G21" s="139">
        <v>105714.29109</v>
      </c>
      <c r="H21" s="139">
        <v>131083.18786999999</v>
      </c>
      <c r="I21" s="139">
        <v>319028.05991000001</v>
      </c>
    </row>
    <row r="22" spans="1:9" s="140" customFormat="1" ht="21" customHeight="1">
      <c r="A22" s="141" t="s">
        <v>735</v>
      </c>
      <c r="B22" s="139">
        <v>-211248.57586000001</v>
      </c>
      <c r="C22" s="139">
        <v>-252082.17555000001</v>
      </c>
      <c r="D22" s="139">
        <v>-291574.48616000003</v>
      </c>
      <c r="E22" s="139">
        <v>-332629.64282000001</v>
      </c>
      <c r="F22" s="139">
        <v>-359709.93488999997</v>
      </c>
      <c r="G22" s="139">
        <v>-358596.77476999996</v>
      </c>
      <c r="H22" s="139">
        <v>-351097.43289999996</v>
      </c>
      <c r="I22" s="139">
        <v>-390042.12304999999</v>
      </c>
    </row>
    <row r="23" spans="1:9" s="140" customFormat="1" ht="21" customHeight="1">
      <c r="A23" s="138" t="s">
        <v>265</v>
      </c>
      <c r="B23" s="139">
        <v>59527.791789999996</v>
      </c>
      <c r="C23" s="139">
        <v>141760.56016999998</v>
      </c>
      <c r="D23" s="139">
        <v>92423.669040000008</v>
      </c>
      <c r="E23" s="139">
        <v>86843.014459999991</v>
      </c>
      <c r="F23" s="139">
        <v>95075.14675</v>
      </c>
      <c r="G23" s="139">
        <v>92177.22997</v>
      </c>
      <c r="H23" s="139">
        <v>89453.633290000012</v>
      </c>
      <c r="I23" s="139">
        <v>96008.388829999996</v>
      </c>
    </row>
    <row r="24" spans="1:9" s="140" customFormat="1" ht="21" customHeight="1">
      <c r="A24" s="138" t="s">
        <v>271</v>
      </c>
      <c r="B24" s="139">
        <v>2.0000000000000002E-5</v>
      </c>
      <c r="C24" s="139">
        <v>308.94678999999996</v>
      </c>
      <c r="D24" s="139">
        <v>2121.2027699999999</v>
      </c>
      <c r="E24" s="139">
        <v>5859.4836799999994</v>
      </c>
      <c r="F24" s="139">
        <v>9333.16986</v>
      </c>
      <c r="G24" s="139">
        <v>12388.184220000001</v>
      </c>
      <c r="H24" s="139">
        <v>12902.125840000001</v>
      </c>
      <c r="I24" s="139">
        <v>10591.027109999999</v>
      </c>
    </row>
    <row r="25" spans="1:9" s="140" customFormat="1" ht="21" customHeight="1">
      <c r="A25" s="138" t="s">
        <v>736</v>
      </c>
      <c r="B25" s="139">
        <v>22712.525460000001</v>
      </c>
      <c r="C25" s="139">
        <v>22745.79149</v>
      </c>
      <c r="D25" s="139">
        <v>25210.522370000002</v>
      </c>
      <c r="E25" s="139">
        <v>340137.88566999999</v>
      </c>
      <c r="F25" s="139">
        <v>211345.37124000001</v>
      </c>
      <c r="G25" s="139">
        <v>682116.74011999997</v>
      </c>
      <c r="H25" s="139">
        <v>856713.01058</v>
      </c>
      <c r="I25" s="139">
        <v>972103.81464999996</v>
      </c>
    </row>
    <row r="26" spans="1:9" s="140" customFormat="1" ht="21" customHeight="1">
      <c r="A26" s="138" t="s">
        <v>282</v>
      </c>
      <c r="B26" s="139">
        <v>93169.617870000002</v>
      </c>
      <c r="C26" s="139">
        <v>85641.332739999998</v>
      </c>
      <c r="D26" s="139">
        <v>53288.467340000003</v>
      </c>
      <c r="E26" s="139">
        <v>119113.89709</v>
      </c>
      <c r="F26" s="139">
        <v>200469.56889</v>
      </c>
      <c r="G26" s="139">
        <v>132659.337</v>
      </c>
      <c r="H26" s="139">
        <v>138821.50386000003</v>
      </c>
      <c r="I26" s="139">
        <v>136637.52768999999</v>
      </c>
    </row>
    <row r="27" spans="1:9" s="140" customFormat="1" ht="21" customHeight="1">
      <c r="A27" s="138" t="s">
        <v>737</v>
      </c>
      <c r="B27" s="139">
        <v>26741.403679999999</v>
      </c>
      <c r="C27" s="139">
        <v>27296.787069999998</v>
      </c>
      <c r="D27" s="139">
        <v>30013.403160000002</v>
      </c>
      <c r="E27" s="139">
        <v>32426.044020000001</v>
      </c>
      <c r="F27" s="139">
        <v>40508.033329999998</v>
      </c>
      <c r="G27" s="139">
        <v>35871.060319999997</v>
      </c>
      <c r="H27" s="139">
        <v>33658.322979999997</v>
      </c>
      <c r="I27" s="139">
        <v>37187.07099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10995304.59829</v>
      </c>
      <c r="C29" s="137">
        <v>13476176.85149</v>
      </c>
      <c r="D29" s="137">
        <v>15104770.424249999</v>
      </c>
      <c r="E29" s="137">
        <v>18071762.654720001</v>
      </c>
      <c r="F29" s="137">
        <v>18976226.57088</v>
      </c>
      <c r="G29" s="137">
        <v>19225518.84626</v>
      </c>
      <c r="H29" s="137">
        <v>20233465.016929999</v>
      </c>
      <c r="I29" s="137">
        <v>21750785.288349997</v>
      </c>
    </row>
    <row r="30" spans="1:9" s="140" customFormat="1" ht="21" customHeight="1" thickTop="1">
      <c r="A30" s="138" t="s">
        <v>739</v>
      </c>
      <c r="B30" s="139">
        <v>9595714.4068600014</v>
      </c>
      <c r="C30" s="139">
        <v>12240905.093049999</v>
      </c>
      <c r="D30" s="139">
        <v>12799547.70489</v>
      </c>
      <c r="E30" s="139">
        <v>15669677.808809999</v>
      </c>
      <c r="F30" s="139">
        <v>16151923.270749999</v>
      </c>
      <c r="G30" s="139">
        <v>15955435.92324</v>
      </c>
      <c r="H30" s="139">
        <v>15265523.24777</v>
      </c>
      <c r="I30" s="139">
        <v>16582210.644129999</v>
      </c>
    </row>
    <row r="31" spans="1:9" s="140" customFormat="1" ht="21" customHeight="1">
      <c r="A31" s="141" t="s">
        <v>740</v>
      </c>
      <c r="B31" s="139">
        <v>2837931.6305399998</v>
      </c>
      <c r="C31" s="139">
        <v>3793101.3455599998</v>
      </c>
      <c r="D31" s="139">
        <v>3247358.7558599999</v>
      </c>
      <c r="E31" s="139">
        <v>3652193.0540399998</v>
      </c>
      <c r="F31" s="139">
        <v>3255222.49089</v>
      </c>
      <c r="G31" s="139">
        <v>3239497.1955100005</v>
      </c>
      <c r="H31" s="139">
        <v>3003586.4484200003</v>
      </c>
      <c r="I31" s="139">
        <v>3953259.6182399997</v>
      </c>
    </row>
    <row r="32" spans="1:9" s="140" customFormat="1" ht="21" customHeight="1">
      <c r="A32" s="141" t="s">
        <v>741</v>
      </c>
      <c r="B32" s="139">
        <v>3045495.7264999999</v>
      </c>
      <c r="C32" s="139">
        <v>3556939.3172600004</v>
      </c>
      <c r="D32" s="139">
        <v>3576268.7871500002</v>
      </c>
      <c r="E32" s="139">
        <v>3827890.8126999997</v>
      </c>
      <c r="F32" s="139">
        <v>4458361.1240200009</v>
      </c>
      <c r="G32" s="139">
        <v>4414531.6296899999</v>
      </c>
      <c r="H32" s="139">
        <v>4346949.3152999999</v>
      </c>
      <c r="I32" s="139">
        <v>4595065.1485100007</v>
      </c>
    </row>
    <row r="33" spans="1:9" s="140" customFormat="1" ht="21" customHeight="1">
      <c r="A33" s="141" t="s">
        <v>742</v>
      </c>
      <c r="B33" s="139">
        <v>88808.046489999993</v>
      </c>
      <c r="C33" s="139">
        <v>34785.454189999997</v>
      </c>
      <c r="D33" s="139">
        <v>21637.355500000001</v>
      </c>
      <c r="E33" s="139">
        <v>18361.25634</v>
      </c>
      <c r="F33" s="139">
        <v>6826.6130999999996</v>
      </c>
      <c r="G33" s="139">
        <v>5818.5171399999999</v>
      </c>
      <c r="H33" s="139">
        <v>4637.5106999999998</v>
      </c>
      <c r="I33" s="139">
        <v>3109.45289</v>
      </c>
    </row>
    <row r="34" spans="1:9" s="140" customFormat="1" ht="21" customHeight="1">
      <c r="A34" s="141" t="s">
        <v>743</v>
      </c>
      <c r="B34" s="139">
        <v>262915.93943000003</v>
      </c>
      <c r="C34" s="139">
        <v>520662.87589999998</v>
      </c>
      <c r="D34" s="139">
        <v>682068.10499999998</v>
      </c>
      <c r="E34" s="139">
        <v>396811.31868999999</v>
      </c>
      <c r="F34" s="139">
        <v>433142.61255000002</v>
      </c>
      <c r="G34" s="139">
        <v>458709.43461</v>
      </c>
      <c r="H34" s="139">
        <v>478012.78674000001</v>
      </c>
      <c r="I34" s="139">
        <v>202284.28106000001</v>
      </c>
    </row>
    <row r="35" spans="1:9" s="140" customFormat="1" ht="21" customHeight="1">
      <c r="A35" s="141" t="s">
        <v>744</v>
      </c>
      <c r="B35" s="139">
        <v>3199110.3875300004</v>
      </c>
      <c r="C35" s="139">
        <v>4102470.64971</v>
      </c>
      <c r="D35" s="139">
        <v>4958371.9012700003</v>
      </c>
      <c r="E35" s="139">
        <v>7315302.5512299994</v>
      </c>
      <c r="F35" s="139">
        <v>7335001.4088100009</v>
      </c>
      <c r="G35" s="139">
        <v>7120714.3046199996</v>
      </c>
      <c r="H35" s="139">
        <v>6670243.5561099993</v>
      </c>
      <c r="I35" s="139">
        <v>7013473.1386200003</v>
      </c>
    </row>
    <row r="36" spans="1:9" s="140" customFormat="1" ht="21" customHeight="1">
      <c r="A36" s="141" t="s">
        <v>745</v>
      </c>
      <c r="B36" s="139">
        <v>161452.67637</v>
      </c>
      <c r="C36" s="139">
        <v>232945.45043</v>
      </c>
      <c r="D36" s="139">
        <v>313842.80011000001</v>
      </c>
      <c r="E36" s="139">
        <v>459118.81581</v>
      </c>
      <c r="F36" s="139">
        <v>663369.02138000005</v>
      </c>
      <c r="G36" s="139">
        <v>716164.84166999999</v>
      </c>
      <c r="H36" s="139">
        <v>762093.63049999997</v>
      </c>
      <c r="I36" s="139">
        <v>815019.00480999995</v>
      </c>
    </row>
    <row r="37" spans="1:9" s="140" customFormat="1" ht="21" customHeight="1">
      <c r="A37" s="138" t="s">
        <v>746</v>
      </c>
      <c r="B37" s="139">
        <v>609.07143999999994</v>
      </c>
      <c r="C37" s="139">
        <v>1512.91344</v>
      </c>
      <c r="D37" s="139">
        <v>2059.93444</v>
      </c>
      <c r="E37" s="139">
        <v>2186.9641900000001</v>
      </c>
      <c r="F37" s="139">
        <v>1495.39744</v>
      </c>
      <c r="G37" s="139">
        <v>2398.9682699999998</v>
      </c>
      <c r="H37" s="139">
        <v>1662.0328999999999</v>
      </c>
      <c r="I37" s="139">
        <v>568.99656000000004</v>
      </c>
    </row>
    <row r="38" spans="1:9" s="140" customFormat="1" ht="21" customHeight="1">
      <c r="A38" s="138" t="s">
        <v>747</v>
      </c>
      <c r="B38" s="139">
        <v>105539.67512999999</v>
      </c>
      <c r="C38" s="139">
        <v>32623.934949999999</v>
      </c>
      <c r="D38" s="139">
        <v>1043088.78992</v>
      </c>
      <c r="E38" s="139">
        <v>1166487.42609</v>
      </c>
      <c r="F38" s="139">
        <v>1196052.47019</v>
      </c>
      <c r="G38" s="139">
        <v>1643487.0655199999</v>
      </c>
      <c r="H38" s="139">
        <v>2286904.09827</v>
      </c>
      <c r="I38" s="139">
        <v>3066428.9815599998</v>
      </c>
    </row>
    <row r="39" spans="1:9" s="140" customFormat="1" ht="21" customHeight="1">
      <c r="A39" s="138" t="s">
        <v>748</v>
      </c>
      <c r="B39" s="139">
        <v>269795.86748000002</v>
      </c>
      <c r="C39" s="139">
        <v>264105.52532000002</v>
      </c>
      <c r="D39" s="139">
        <v>382648.17638000002</v>
      </c>
      <c r="E39" s="139">
        <v>353119.76981000003</v>
      </c>
      <c r="F39" s="139">
        <v>313120.39324</v>
      </c>
      <c r="G39" s="139">
        <v>325893.81127000001</v>
      </c>
      <c r="H39" s="139">
        <v>347687.73989999999</v>
      </c>
      <c r="I39" s="139">
        <v>265815.33779000002</v>
      </c>
    </row>
    <row r="40" spans="1:9" s="140" customFormat="1" ht="21" customHeight="1">
      <c r="A40" s="138" t="s">
        <v>336</v>
      </c>
      <c r="B40" s="139">
        <v>171624.72297999999</v>
      </c>
      <c r="C40" s="139">
        <v>184480.59252000001</v>
      </c>
      <c r="D40" s="139">
        <v>170030.28258</v>
      </c>
      <c r="E40" s="139">
        <v>205410.58246000001</v>
      </c>
      <c r="F40" s="139">
        <v>179919.14452999999</v>
      </c>
      <c r="G40" s="139">
        <v>187123.06972</v>
      </c>
      <c r="H40" s="139">
        <v>201818.79272999999</v>
      </c>
      <c r="I40" s="139">
        <v>206845.86943000002</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70729.166670000006</v>
      </c>
      <c r="C42" s="139">
        <v>212873.33937</v>
      </c>
      <c r="D42" s="139">
        <v>210423.83050000001</v>
      </c>
      <c r="E42" s="139">
        <v>210584.63602000001</v>
      </c>
      <c r="F42" s="139">
        <v>210745.44155000002</v>
      </c>
      <c r="G42" s="139">
        <v>209812.76931</v>
      </c>
      <c r="H42" s="139">
        <v>210906.24706999998</v>
      </c>
      <c r="I42" s="139">
        <v>210005.73593999998</v>
      </c>
    </row>
    <row r="43" spans="1:9" s="144" customFormat="1" ht="43.5" customHeight="1" thickBot="1">
      <c r="A43" s="142" t="s">
        <v>528</v>
      </c>
      <c r="B43" s="143">
        <v>781291.68773000001</v>
      </c>
      <c r="C43" s="143">
        <v>539675.45284000004</v>
      </c>
      <c r="D43" s="143">
        <v>496971.70554</v>
      </c>
      <c r="E43" s="143">
        <v>464295.46733999997</v>
      </c>
      <c r="F43" s="143">
        <v>922970.45317999995</v>
      </c>
      <c r="G43" s="143">
        <v>901367.23892999999</v>
      </c>
      <c r="H43" s="143">
        <v>1918962.8582899999</v>
      </c>
      <c r="I43" s="143">
        <v>1418909.72294</v>
      </c>
    </row>
    <row r="44" spans="1:9" ht="24" customHeight="1" thickTop="1" thickBot="1">
      <c r="A44" s="136" t="s">
        <v>750</v>
      </c>
      <c r="B44" s="137">
        <v>1086566.32996</v>
      </c>
      <c r="C44" s="137">
        <v>1129790.4628599999</v>
      </c>
      <c r="D44" s="137">
        <v>1235279.2462500001</v>
      </c>
      <c r="E44" s="137">
        <v>1315563.1421300001</v>
      </c>
      <c r="F44" s="137">
        <v>1401263.06898</v>
      </c>
      <c r="G44" s="137">
        <v>1401559.80079</v>
      </c>
      <c r="H44" s="137">
        <v>1510077.6554400001</v>
      </c>
      <c r="I44" s="137">
        <v>1443617.7071500001</v>
      </c>
    </row>
    <row r="45" spans="1:9" s="140" customFormat="1" ht="21" customHeight="1" thickTop="1">
      <c r="A45" s="138" t="s">
        <v>357</v>
      </c>
      <c r="B45" s="139">
        <v>294578</v>
      </c>
      <c r="C45" s="139">
        <v>294660</v>
      </c>
      <c r="D45" s="139">
        <v>902280</v>
      </c>
      <c r="E45" s="139">
        <v>902280</v>
      </c>
      <c r="F45" s="139">
        <v>902280</v>
      </c>
      <c r="G45" s="139">
        <v>902280</v>
      </c>
      <c r="H45" s="139">
        <v>902280</v>
      </c>
      <c r="I45" s="139">
        <v>902280</v>
      </c>
    </row>
    <row r="46" spans="1:9" s="140" customFormat="1" ht="21" customHeight="1">
      <c r="A46" s="138" t="s">
        <v>361</v>
      </c>
      <c r="B46" s="139">
        <v>0</v>
      </c>
      <c r="C46" s="139">
        <v>8</v>
      </c>
      <c r="D46" s="139">
        <v>8</v>
      </c>
      <c r="E46" s="139">
        <v>8</v>
      </c>
      <c r="F46" s="139">
        <v>8</v>
      </c>
      <c r="G46" s="139">
        <v>8</v>
      </c>
      <c r="H46" s="139">
        <v>8</v>
      </c>
      <c r="I46" s="139">
        <v>8</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626924.31229999999</v>
      </c>
      <c r="C48" s="139">
        <v>695524.20683000004</v>
      </c>
      <c r="D48" s="139">
        <v>157769</v>
      </c>
      <c r="E48" s="139">
        <v>245380.34113999997</v>
      </c>
      <c r="F48" s="139">
        <v>329328.17939999996</v>
      </c>
      <c r="G48" s="139">
        <v>414151.97801999998</v>
      </c>
      <c r="H48" s="139">
        <v>414151.97801999998</v>
      </c>
      <c r="I48" s="139">
        <v>495479.995</v>
      </c>
    </row>
    <row r="49" spans="1:9" s="140" customFormat="1" ht="21" customHeight="1">
      <c r="A49" s="138" t="s">
        <v>371</v>
      </c>
      <c r="B49" s="139">
        <v>165064.01765999998</v>
      </c>
      <c r="C49" s="139">
        <v>139598.25602999999</v>
      </c>
      <c r="D49" s="139">
        <v>175222.24625</v>
      </c>
      <c r="E49" s="139">
        <v>167894.80099000002</v>
      </c>
      <c r="F49" s="139">
        <v>169646.88958000002</v>
      </c>
      <c r="G49" s="139">
        <v>85119.822769999999</v>
      </c>
      <c r="H49" s="139">
        <v>193637.67741999999</v>
      </c>
      <c r="I49" s="139">
        <v>45849.712149999999</v>
      </c>
    </row>
    <row r="50" spans="1:9" s="140" customFormat="1" ht="21" customHeight="1">
      <c r="A50" s="141" t="s">
        <v>752</v>
      </c>
      <c r="B50" s="139">
        <v>0</v>
      </c>
      <c r="C50" s="139">
        <v>0</v>
      </c>
      <c r="D50" s="139">
        <v>0</v>
      </c>
      <c r="E50" s="139">
        <v>0</v>
      </c>
      <c r="F50" s="139">
        <v>0</v>
      </c>
      <c r="G50" s="139">
        <v>0</v>
      </c>
      <c r="H50" s="139">
        <v>0</v>
      </c>
      <c r="I50" s="139">
        <v>13718.993050000001</v>
      </c>
    </row>
    <row r="51" spans="1:9" s="144" customFormat="1" ht="40.5" customHeight="1" thickBot="1">
      <c r="A51" s="145" t="s">
        <v>753</v>
      </c>
      <c r="B51" s="143">
        <v>165064.01765999998</v>
      </c>
      <c r="C51" s="143">
        <v>139598.25602999999</v>
      </c>
      <c r="D51" s="143">
        <v>175222.24625</v>
      </c>
      <c r="E51" s="143">
        <v>167894.80099000002</v>
      </c>
      <c r="F51" s="143">
        <v>169646.88958000002</v>
      </c>
      <c r="G51" s="143">
        <v>85119.822769999999</v>
      </c>
      <c r="H51" s="143">
        <v>193637.67741999999</v>
      </c>
      <c r="I51" s="143">
        <v>32130.719100000002</v>
      </c>
    </row>
    <row r="52" spans="1:9" ht="24" customHeight="1" thickTop="1" thickBot="1">
      <c r="A52" s="136" t="s">
        <v>754</v>
      </c>
      <c r="B52" s="137">
        <v>12081870.92825</v>
      </c>
      <c r="C52" s="137">
        <v>14605967.31435</v>
      </c>
      <c r="D52" s="137">
        <v>16340049.670499999</v>
      </c>
      <c r="E52" s="137">
        <v>19387325.79685</v>
      </c>
      <c r="F52" s="137">
        <v>20377489.63986</v>
      </c>
      <c r="G52" s="137">
        <v>20627078.647050001</v>
      </c>
      <c r="H52" s="137">
        <v>21743542.672369998</v>
      </c>
      <c r="I52" s="137">
        <v>23194402.995499998</v>
      </c>
    </row>
    <row r="53" spans="1:9" s="140" customFormat="1" ht="24" customHeight="1" thickTop="1">
      <c r="A53" s="146" t="s">
        <v>755</v>
      </c>
      <c r="B53" s="139">
        <v>1884535.6102199999</v>
      </c>
      <c r="C53" s="139">
        <v>2430208.22126</v>
      </c>
      <c r="D53" s="139">
        <v>3307542.34522</v>
      </c>
      <c r="E53" s="139">
        <v>3060668.5941900001</v>
      </c>
      <c r="F53" s="139">
        <v>4160588.7245900002</v>
      </c>
      <c r="G53" s="139">
        <v>4156570.99504</v>
      </c>
      <c r="H53" s="139">
        <v>4237002.1203800002</v>
      </c>
      <c r="I53" s="139">
        <v>3396943.4549600002</v>
      </c>
    </row>
    <row r="54" spans="1:9" s="144" customFormat="1" ht="21" customHeight="1">
      <c r="A54" s="145" t="s">
        <v>756</v>
      </c>
      <c r="B54" s="143">
        <v>130224.11141</v>
      </c>
      <c r="C54" s="143">
        <v>92550.123859999992</v>
      </c>
      <c r="D54" s="143">
        <v>131353.83948</v>
      </c>
      <c r="E54" s="143">
        <v>256407.62756999998</v>
      </c>
      <c r="F54" s="143">
        <v>1058695.1754999999</v>
      </c>
      <c r="G54" s="143">
        <v>1066692.0964600001</v>
      </c>
      <c r="H54" s="143">
        <v>1067199.3127000001</v>
      </c>
      <c r="I54" s="143">
        <v>708100.5453</v>
      </c>
    </row>
    <row r="55" spans="1:9" s="144" customFormat="1" ht="21" customHeight="1">
      <c r="A55" s="145" t="s">
        <v>757</v>
      </c>
      <c r="B55" s="143">
        <v>1601578.6914900001</v>
      </c>
      <c r="C55" s="143">
        <v>2154078.5290000001</v>
      </c>
      <c r="D55" s="143">
        <v>2958358.41029</v>
      </c>
      <c r="E55" s="143">
        <v>2593867.9296500003</v>
      </c>
      <c r="F55" s="143">
        <v>2865745.3790899999</v>
      </c>
      <c r="G55" s="143">
        <v>2847067.3351799999</v>
      </c>
      <c r="H55" s="143">
        <v>2904520.9637600002</v>
      </c>
      <c r="I55" s="143">
        <v>2432852.7620600001</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126571.64234999999</v>
      </c>
      <c r="C57" s="143">
        <v>137372.1329</v>
      </c>
      <c r="D57" s="143">
        <v>171622.65995</v>
      </c>
      <c r="E57" s="143">
        <v>184522.68729</v>
      </c>
      <c r="F57" s="143">
        <v>235240.48910000001</v>
      </c>
      <c r="G57" s="143">
        <v>241753.75427999999</v>
      </c>
      <c r="H57" s="143">
        <v>264284.16668000002</v>
      </c>
      <c r="I57" s="143">
        <v>254867.92706000002</v>
      </c>
    </row>
    <row r="58" spans="1:9" s="144" customFormat="1" ht="21" customHeight="1">
      <c r="A58" s="145" t="s">
        <v>760</v>
      </c>
      <c r="B58" s="143">
        <v>26161.164969999998</v>
      </c>
      <c r="C58" s="143">
        <v>46207.4355</v>
      </c>
      <c r="D58" s="143">
        <v>46207.4355</v>
      </c>
      <c r="E58" s="143">
        <v>25870.349679999999</v>
      </c>
      <c r="F58" s="143">
        <v>907.68090000000007</v>
      </c>
      <c r="G58" s="143">
        <v>1057.8091200000001</v>
      </c>
      <c r="H58" s="143">
        <v>997.67723999999998</v>
      </c>
      <c r="I58" s="143">
        <v>1122.22054</v>
      </c>
    </row>
    <row r="59" spans="1:9" s="144" customFormat="1" ht="61.5" customHeight="1" thickBot="1">
      <c r="A59" s="142" t="s">
        <v>761</v>
      </c>
      <c r="B59" s="143">
        <v>30611953.370499998</v>
      </c>
      <c r="C59" s="143">
        <v>31497001.632900003</v>
      </c>
      <c r="D59" s="143">
        <v>42389213.882010005</v>
      </c>
      <c r="E59" s="143">
        <v>42271544.952809997</v>
      </c>
      <c r="F59" s="143">
        <v>43093935.200629994</v>
      </c>
      <c r="G59" s="143">
        <v>46451925.830510005</v>
      </c>
      <c r="H59" s="143">
        <v>46138219.93609</v>
      </c>
      <c r="I59" s="143">
        <v>49685441.708870001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746716.37260999996</v>
      </c>
      <c r="C61" s="148">
        <v>812397.73669000005</v>
      </c>
      <c r="D61" s="148">
        <v>935768.18222000008</v>
      </c>
      <c r="E61" s="148">
        <v>1137249.243</v>
      </c>
      <c r="F61" s="148">
        <v>1280641.72279</v>
      </c>
      <c r="G61" s="148">
        <v>557011.46029999992</v>
      </c>
      <c r="H61" s="148">
        <v>1369211.8528800001</v>
      </c>
      <c r="I61" s="148">
        <v>590946.54833999998</v>
      </c>
    </row>
    <row r="62" spans="1:9" ht="21" customHeight="1">
      <c r="A62" s="149" t="s">
        <v>764</v>
      </c>
      <c r="B62" s="148">
        <v>-151749.38738</v>
      </c>
      <c r="C62" s="148">
        <v>-190844.57633000001</v>
      </c>
      <c r="D62" s="148">
        <v>-207031.62544</v>
      </c>
      <c r="E62" s="148">
        <v>-318648.51182000001</v>
      </c>
      <c r="F62" s="148">
        <v>-454932.35414000001</v>
      </c>
      <c r="G62" s="148">
        <v>-207592.54190000001</v>
      </c>
      <c r="H62" s="148">
        <v>-506735.74063000001</v>
      </c>
      <c r="I62" s="148">
        <v>-236049.52144000001</v>
      </c>
    </row>
    <row r="63" spans="1:9" ht="21.75" customHeight="1">
      <c r="A63" s="150" t="s">
        <v>765</v>
      </c>
      <c r="B63" s="148">
        <v>594966.98522999999</v>
      </c>
      <c r="C63" s="148">
        <v>621553.16035999998</v>
      </c>
      <c r="D63" s="148">
        <v>728736.55677999998</v>
      </c>
      <c r="E63" s="148">
        <v>818600.73118</v>
      </c>
      <c r="F63" s="148">
        <v>825709.36864999996</v>
      </c>
      <c r="G63" s="148">
        <v>349418.91839999997</v>
      </c>
      <c r="H63" s="148">
        <v>862476.11225000001</v>
      </c>
      <c r="I63" s="148">
        <v>354897.0269</v>
      </c>
    </row>
    <row r="64" spans="1:9">
      <c r="A64" s="147" t="s">
        <v>766</v>
      </c>
      <c r="B64" s="148">
        <v>229926.00722999999</v>
      </c>
      <c r="C64" s="148">
        <v>230284.88915999999</v>
      </c>
      <c r="D64" s="148">
        <v>268010.8775</v>
      </c>
      <c r="E64" s="148">
        <v>481137.17657000001</v>
      </c>
      <c r="F64" s="148">
        <v>476468.82746</v>
      </c>
      <c r="G64" s="148">
        <v>246256.82743999999</v>
      </c>
      <c r="H64" s="148">
        <v>541442.6986</v>
      </c>
      <c r="I64" s="148">
        <v>146818.35622999998</v>
      </c>
    </row>
    <row r="65" spans="1:9">
      <c r="A65" s="149" t="s">
        <v>767</v>
      </c>
      <c r="B65" s="148">
        <v>-85505.973830000003</v>
      </c>
      <c r="C65" s="148">
        <v>-117677.95231000001</v>
      </c>
      <c r="D65" s="148">
        <v>-156852.11702999999</v>
      </c>
      <c r="E65" s="148">
        <v>-356802.95496</v>
      </c>
      <c r="F65" s="148">
        <v>-390810.14345999999</v>
      </c>
      <c r="G65" s="148">
        <v>-243241.19513000001</v>
      </c>
      <c r="H65" s="148">
        <v>-485567.2121</v>
      </c>
      <c r="I65" s="148">
        <v>-125248.9235</v>
      </c>
    </row>
    <row r="66" spans="1:9">
      <c r="A66" s="151" t="s">
        <v>768</v>
      </c>
      <c r="B66" s="148">
        <v>739387.01862999995</v>
      </c>
      <c r="C66" s="148">
        <v>734160.09721000004</v>
      </c>
      <c r="D66" s="148">
        <v>839895.31724999996</v>
      </c>
      <c r="E66" s="148">
        <v>942934.95279000001</v>
      </c>
      <c r="F66" s="148">
        <v>911368.05264999997</v>
      </c>
      <c r="G66" s="148">
        <v>352434.55070999998</v>
      </c>
      <c r="H66" s="148">
        <v>918351.59875</v>
      </c>
      <c r="I66" s="148">
        <v>376466.45963</v>
      </c>
    </row>
    <row r="67" spans="1:9">
      <c r="A67" s="147" t="s">
        <v>769</v>
      </c>
      <c r="B67" s="148">
        <v>96960.455370000011</v>
      </c>
      <c r="C67" s="148">
        <v>137785.99553000001</v>
      </c>
      <c r="D67" s="148">
        <v>176041.32522999999</v>
      </c>
      <c r="E67" s="148">
        <v>110745.41157</v>
      </c>
      <c r="F67" s="148">
        <v>135620.29443000001</v>
      </c>
      <c r="G67" s="148">
        <v>57951.209419999999</v>
      </c>
      <c r="H67" s="148">
        <v>178466.40249000001</v>
      </c>
      <c r="I67" s="148">
        <v>53242.414840000005</v>
      </c>
    </row>
    <row r="68" spans="1:9">
      <c r="A68" s="147" t="s">
        <v>770</v>
      </c>
      <c r="B68" s="148">
        <v>-148608.72018999999</v>
      </c>
      <c r="C68" s="148">
        <v>-206404.67382</v>
      </c>
      <c r="D68" s="148">
        <v>-281396.99206999998</v>
      </c>
      <c r="E68" s="148">
        <v>-294400.07931</v>
      </c>
      <c r="F68" s="148">
        <v>-289822.85422000004</v>
      </c>
      <c r="G68" s="148">
        <v>-83012.14013</v>
      </c>
      <c r="H68" s="148">
        <v>-290251.85639999999</v>
      </c>
      <c r="I68" s="148">
        <v>-161200.83916</v>
      </c>
    </row>
    <row r="69" spans="1:9">
      <c r="A69" s="150" t="s">
        <v>771</v>
      </c>
      <c r="B69" s="148">
        <v>687738.75380999991</v>
      </c>
      <c r="C69" s="148">
        <v>665541.41891999997</v>
      </c>
      <c r="D69" s="148">
        <v>734539.65041</v>
      </c>
      <c r="E69" s="148">
        <v>759280.28504999995</v>
      </c>
      <c r="F69" s="148">
        <v>757165.49286</v>
      </c>
      <c r="G69" s="148">
        <v>327373.62</v>
      </c>
      <c r="H69" s="148">
        <v>806566.14484000008</v>
      </c>
      <c r="I69" s="148">
        <v>268508.03531000001</v>
      </c>
    </row>
    <row r="70" spans="1:9">
      <c r="A70" s="149" t="s">
        <v>772</v>
      </c>
      <c r="B70" s="148">
        <v>-443402.74620999995</v>
      </c>
      <c r="C70" s="148">
        <v>-470338.05349000002</v>
      </c>
      <c r="D70" s="148">
        <v>-472642.93050000002</v>
      </c>
      <c r="E70" s="148">
        <v>-529483.67932999996</v>
      </c>
      <c r="F70" s="148">
        <v>-562081.27110999997</v>
      </c>
      <c r="G70" s="148">
        <v>-235575.98321000001</v>
      </c>
      <c r="H70" s="148">
        <v>-536324.80420000001</v>
      </c>
      <c r="I70" s="148">
        <v>-217268.01869999999</v>
      </c>
    </row>
    <row r="71" spans="1:9">
      <c r="A71" s="151" t="s">
        <v>773</v>
      </c>
      <c r="B71" s="148">
        <v>244336.00759999998</v>
      </c>
      <c r="C71" s="148">
        <v>195203.36543000001</v>
      </c>
      <c r="D71" s="148">
        <v>261896.71990999999</v>
      </c>
      <c r="E71" s="148">
        <v>229796.60571999999</v>
      </c>
      <c r="F71" s="148">
        <v>195084.22175</v>
      </c>
      <c r="G71" s="148">
        <v>91797.636790000004</v>
      </c>
      <c r="H71" s="148">
        <v>270241.34064000001</v>
      </c>
      <c r="I71" s="148">
        <v>51240.016609999999</v>
      </c>
    </row>
    <row r="72" spans="1:9">
      <c r="A72" s="151" t="s">
        <v>774</v>
      </c>
      <c r="B72" s="148">
        <v>-768.19606999999996</v>
      </c>
      <c r="C72" s="148">
        <v>-964.99037999999996</v>
      </c>
      <c r="D72" s="148">
        <v>-646.49045999999998</v>
      </c>
      <c r="E72" s="148">
        <v>-218.46256</v>
      </c>
      <c r="F72" s="148">
        <v>-332.91888</v>
      </c>
      <c r="G72" s="148">
        <v>-47.049339999999994</v>
      </c>
      <c r="H72" s="148">
        <v>45.81991</v>
      </c>
      <c r="I72" s="148">
        <v>-7.0860799999999999</v>
      </c>
    </row>
    <row r="73" spans="1:9">
      <c r="A73" s="152" t="s">
        <v>775</v>
      </c>
      <c r="B73" s="148">
        <v>-1130.7436200000002</v>
      </c>
      <c r="C73" s="148">
        <v>-969.18436999999994</v>
      </c>
      <c r="D73" s="148">
        <v>-650.43453</v>
      </c>
      <c r="E73" s="148">
        <v>-221.93956</v>
      </c>
      <c r="F73" s="148">
        <v>-336.05010999999996</v>
      </c>
      <c r="G73" s="148">
        <v>-47.497500000000002</v>
      </c>
      <c r="H73" s="148">
        <v>42.911029999999997</v>
      </c>
      <c r="I73" s="148">
        <v>-8.1913099999999996</v>
      </c>
    </row>
    <row r="74" spans="1:9">
      <c r="A74" s="152" t="s">
        <v>776</v>
      </c>
      <c r="B74" s="148">
        <v>362.54755</v>
      </c>
      <c r="C74" s="148">
        <v>4.1939899999999994</v>
      </c>
      <c r="D74" s="148">
        <v>3.94407</v>
      </c>
      <c r="E74" s="148">
        <v>3.4769999999999999</v>
      </c>
      <c r="F74" s="148">
        <v>3.13123</v>
      </c>
      <c r="G74" s="148">
        <v>0.44816</v>
      </c>
      <c r="H74" s="148">
        <v>2.9088799999999999</v>
      </c>
      <c r="I74" s="148">
        <v>1.1052299999999999</v>
      </c>
    </row>
    <row r="75" spans="1:9">
      <c r="A75" s="150" t="s">
        <v>777</v>
      </c>
      <c r="B75" s="148">
        <v>-11.052100000000001</v>
      </c>
      <c r="C75" s="148">
        <v>52.45496</v>
      </c>
      <c r="D75" s="148">
        <v>-8.6009700000000002</v>
      </c>
      <c r="E75" s="148">
        <v>-77.906910000000011</v>
      </c>
      <c r="F75" s="148">
        <v>-57.945589999999996</v>
      </c>
      <c r="G75" s="148">
        <v>2.7714400000000001</v>
      </c>
      <c r="H75" s="148">
        <v>-2.7287699999999999</v>
      </c>
      <c r="I75" s="148">
        <v>0.70301000000000002</v>
      </c>
    </row>
    <row r="76" spans="1:9">
      <c r="A76" s="150" t="s">
        <v>778</v>
      </c>
      <c r="B76" s="148">
        <v>17.521180000000001</v>
      </c>
      <c r="C76" s="148">
        <v>57.247699999999995</v>
      </c>
      <c r="D76" s="148">
        <v>9.4644899999999996</v>
      </c>
      <c r="E76" s="148">
        <v>-70.932600000000008</v>
      </c>
      <c r="F76" s="148">
        <v>-41.589440000000003</v>
      </c>
      <c r="G76" s="148">
        <v>4.4340900000000003</v>
      </c>
      <c r="H76" s="148">
        <v>2.7620399999999998</v>
      </c>
      <c r="I76" s="148">
        <v>2.7503500000000001</v>
      </c>
    </row>
    <row r="77" spans="1:9">
      <c r="A77" s="149" t="s">
        <v>779</v>
      </c>
      <c r="B77" s="148">
        <v>-28.57328</v>
      </c>
      <c r="C77" s="148">
        <v>-4.7927400000000002</v>
      </c>
      <c r="D77" s="148">
        <v>-18.065459999999998</v>
      </c>
      <c r="E77" s="148">
        <v>-6.97431</v>
      </c>
      <c r="F77" s="148">
        <v>-16.35615</v>
      </c>
      <c r="G77" s="148">
        <v>-1.6626500000000002</v>
      </c>
      <c r="H77" s="148">
        <v>-5.4908100000000006</v>
      </c>
      <c r="I77" s="148">
        <v>-2.0473399999999997</v>
      </c>
    </row>
    <row r="78" spans="1:9">
      <c r="A78" s="150" t="s">
        <v>780</v>
      </c>
      <c r="B78" s="148">
        <v>243556.75943000001</v>
      </c>
      <c r="C78" s="148">
        <v>194290.83000999998</v>
      </c>
      <c r="D78" s="148">
        <v>261241.62847999998</v>
      </c>
      <c r="E78" s="148">
        <v>229500.23624999999</v>
      </c>
      <c r="F78" s="148">
        <v>194693.35728</v>
      </c>
      <c r="G78" s="148">
        <v>91753.358890000003</v>
      </c>
      <c r="H78" s="148">
        <v>270284.43177999998</v>
      </c>
      <c r="I78" s="148">
        <v>51233.633540000003</v>
      </c>
    </row>
    <row r="79" spans="1:9">
      <c r="A79" s="153" t="s">
        <v>781</v>
      </c>
      <c r="B79" s="148">
        <v>-2.3440000000000003E-2</v>
      </c>
      <c r="C79" s="148">
        <v>1121.36043</v>
      </c>
      <c r="D79" s="148">
        <v>14063.71451</v>
      </c>
      <c r="E79" s="148">
        <v>5480.72552</v>
      </c>
      <c r="F79" s="148">
        <v>37772.643530000001</v>
      </c>
      <c r="G79" s="148">
        <v>170.2353</v>
      </c>
      <c r="H79" s="148">
        <v>3418.45723</v>
      </c>
      <c r="I79" s="148">
        <v>-606.84081000000003</v>
      </c>
    </row>
    <row r="80" spans="1:9">
      <c r="A80" s="151" t="s">
        <v>782</v>
      </c>
      <c r="B80" s="148">
        <v>243556.73599000002</v>
      </c>
      <c r="C80" s="148">
        <v>195412.19044000001</v>
      </c>
      <c r="D80" s="148">
        <v>275305.34299000003</v>
      </c>
      <c r="E80" s="148">
        <v>234980.96177000002</v>
      </c>
      <c r="F80" s="148">
        <v>232466.00081</v>
      </c>
      <c r="G80" s="148">
        <v>91923.594190000003</v>
      </c>
      <c r="H80" s="148">
        <v>273702.88900999998</v>
      </c>
      <c r="I80" s="148">
        <v>50626.792729999994</v>
      </c>
    </row>
    <row r="81" spans="1:9">
      <c r="A81" s="147" t="s">
        <v>783</v>
      </c>
      <c r="B81" s="148">
        <v>2149.4786600000002</v>
      </c>
      <c r="C81" s="148">
        <v>2384.6495800000002</v>
      </c>
      <c r="D81" s="148">
        <v>3673.9967000000001</v>
      </c>
      <c r="E81" s="148">
        <v>1787.2292199999999</v>
      </c>
      <c r="F81" s="148">
        <v>3114.4447700000001</v>
      </c>
      <c r="G81" s="148">
        <v>2004.8285800000001</v>
      </c>
      <c r="H81" s="148">
        <v>3950.7584100000004</v>
      </c>
      <c r="I81" s="148">
        <v>-1678.9776299999999</v>
      </c>
    </row>
    <row r="82" spans="1:9" ht="21" customHeight="1">
      <c r="A82" s="150" t="s">
        <v>784</v>
      </c>
      <c r="B82" s="148">
        <v>245706.21465000001</v>
      </c>
      <c r="C82" s="148">
        <v>197796.84002</v>
      </c>
      <c r="D82" s="148">
        <v>278979.33968999999</v>
      </c>
      <c r="E82" s="148">
        <v>236768.19099</v>
      </c>
      <c r="F82" s="148">
        <v>235580.44558</v>
      </c>
      <c r="G82" s="148">
        <v>93928.42276999999</v>
      </c>
      <c r="H82" s="148">
        <v>277653.64741999999</v>
      </c>
      <c r="I82" s="148">
        <v>48947.8151</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245706.21465000001</v>
      </c>
      <c r="C84" s="148">
        <v>197796.84002</v>
      </c>
      <c r="D84" s="148">
        <v>278979.33968999999</v>
      </c>
      <c r="E84" s="148">
        <v>236768.19099</v>
      </c>
      <c r="F84" s="148">
        <v>235580.44558</v>
      </c>
      <c r="G84" s="148">
        <v>93928.42276999999</v>
      </c>
      <c r="H84" s="148">
        <v>277653.64741999999</v>
      </c>
      <c r="I84" s="148">
        <v>48947.8151</v>
      </c>
    </row>
    <row r="85" spans="1:9" ht="18" customHeight="1" thickBot="1">
      <c r="A85" s="147" t="s">
        <v>787</v>
      </c>
      <c r="B85" s="148">
        <v>-80642.197040000014</v>
      </c>
      <c r="C85" s="148">
        <v>-58198.584000000003</v>
      </c>
      <c r="D85" s="148">
        <v>-103757.09344</v>
      </c>
      <c r="E85" s="148">
        <v>-68873.39</v>
      </c>
      <c r="F85" s="148">
        <v>-65933.555999999997</v>
      </c>
      <c r="G85" s="148">
        <v>-8808.6</v>
      </c>
      <c r="H85" s="148">
        <v>-84015.97</v>
      </c>
      <c r="I85" s="148">
        <v>-16817.096000000001</v>
      </c>
    </row>
    <row r="86" spans="1:9" ht="24" customHeight="1" thickTop="1" thickBot="1">
      <c r="A86" s="136" t="s">
        <v>788</v>
      </c>
      <c r="B86" s="137">
        <v>165064.01761000001</v>
      </c>
      <c r="C86" s="137">
        <v>139598.25602</v>
      </c>
      <c r="D86" s="137">
        <v>175222.24625</v>
      </c>
      <c r="E86" s="137">
        <v>167894.80099000002</v>
      </c>
      <c r="F86" s="137">
        <v>169646.88958000002</v>
      </c>
      <c r="G86" s="137">
        <v>85119.822769999999</v>
      </c>
      <c r="H86" s="137">
        <v>193637.67741999999</v>
      </c>
      <c r="I86" s="137">
        <v>32130.719100000002</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793</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7499554.8753699996</v>
      </c>
      <c r="C8" s="137">
        <v>8890891.9743600003</v>
      </c>
      <c r="D8" s="137">
        <v>9946224.7572800014</v>
      </c>
      <c r="E8" s="137">
        <v>11248468.165469998</v>
      </c>
      <c r="F8" s="137">
        <v>12260063.947590001</v>
      </c>
      <c r="G8" s="137">
        <v>12957836.60705</v>
      </c>
      <c r="H8" s="137">
        <v>13446210.742110001</v>
      </c>
      <c r="I8" s="137">
        <v>14127025.74205</v>
      </c>
    </row>
    <row r="9" spans="1:9" s="140" customFormat="1" ht="21" customHeight="1" thickTop="1">
      <c r="A9" s="138" t="s">
        <v>216</v>
      </c>
      <c r="B9" s="139">
        <v>1058357.29565</v>
      </c>
      <c r="C9" s="139">
        <v>1359285.0713599999</v>
      </c>
      <c r="D9" s="139">
        <v>1446579.6166400001</v>
      </c>
      <c r="E9" s="139">
        <v>1294486.36384</v>
      </c>
      <c r="F9" s="139">
        <v>991270.88586000004</v>
      </c>
      <c r="G9" s="139">
        <v>1051034.55082</v>
      </c>
      <c r="H9" s="139">
        <v>973782.78133000003</v>
      </c>
      <c r="I9" s="139">
        <v>1342235.8883199999</v>
      </c>
    </row>
    <row r="10" spans="1:9" s="140" customFormat="1" ht="21" customHeight="1">
      <c r="A10" s="138" t="s">
        <v>225</v>
      </c>
      <c r="B10" s="139">
        <v>1358266.7296099998</v>
      </c>
      <c r="C10" s="139">
        <v>1234817.22967</v>
      </c>
      <c r="D10" s="139">
        <v>1331980.78302</v>
      </c>
      <c r="E10" s="139">
        <v>1626790.98911</v>
      </c>
      <c r="F10" s="139">
        <v>1364576.8665799999</v>
      </c>
      <c r="G10" s="139">
        <v>1310982.72591</v>
      </c>
      <c r="H10" s="139">
        <v>1290835.1632000001</v>
      </c>
      <c r="I10" s="139">
        <v>1260849.0381400001</v>
      </c>
    </row>
    <row r="11" spans="1:9" s="140" customFormat="1" ht="21" customHeight="1">
      <c r="A11" s="138" t="s">
        <v>234</v>
      </c>
      <c r="B11" s="139">
        <v>4807827.9422899997</v>
      </c>
      <c r="C11" s="139">
        <v>6014617.2437500004</v>
      </c>
      <c r="D11" s="139">
        <v>6837839.5897700004</v>
      </c>
      <c r="E11" s="139">
        <v>7784432.0359799992</v>
      </c>
      <c r="F11" s="139">
        <v>8864442.8062900007</v>
      </c>
      <c r="G11" s="139">
        <v>9227737.79452</v>
      </c>
      <c r="H11" s="139">
        <v>9733880.2526099999</v>
      </c>
      <c r="I11" s="139">
        <v>10147962.350450002</v>
      </c>
    </row>
    <row r="12" spans="1:9" s="140" customFormat="1" ht="21" customHeight="1">
      <c r="A12" s="141" t="s">
        <v>726</v>
      </c>
      <c r="B12" s="139">
        <v>4789751.4607499996</v>
      </c>
      <c r="C12" s="139">
        <v>5975000.9772399999</v>
      </c>
      <c r="D12" s="139">
        <v>6784963.0622800002</v>
      </c>
      <c r="E12" s="139">
        <v>7730949.3006300004</v>
      </c>
      <c r="F12" s="139">
        <v>8781850.1155400015</v>
      </c>
      <c r="G12" s="139">
        <v>9128678.0419500005</v>
      </c>
      <c r="H12" s="139">
        <v>9635314.345350001</v>
      </c>
      <c r="I12" s="139">
        <v>9938235.7502699997</v>
      </c>
    </row>
    <row r="13" spans="1:9" s="140" customFormat="1" ht="21" customHeight="1">
      <c r="A13" s="141" t="s">
        <v>727</v>
      </c>
      <c r="B13" s="139">
        <v>4695609.6548000006</v>
      </c>
      <c r="C13" s="139">
        <v>5847484.3177299993</v>
      </c>
      <c r="D13" s="139">
        <v>6652530.7353299996</v>
      </c>
      <c r="E13" s="139">
        <v>7613477.9515399998</v>
      </c>
      <c r="F13" s="139">
        <v>8497550.1076100003</v>
      </c>
      <c r="G13" s="139">
        <v>8900503.6327299997</v>
      </c>
      <c r="H13" s="139">
        <v>9309835.2844999991</v>
      </c>
      <c r="I13" s="139">
        <v>9591987.4789000005</v>
      </c>
    </row>
    <row r="14" spans="1:9" s="140" customFormat="1" ht="21" customHeight="1">
      <c r="A14" s="141" t="s">
        <v>728</v>
      </c>
      <c r="B14" s="139">
        <v>94141.805950000009</v>
      </c>
      <c r="C14" s="139">
        <v>127516.65951000001</v>
      </c>
      <c r="D14" s="139">
        <v>132432.32695000002</v>
      </c>
      <c r="E14" s="139">
        <v>117471.34909</v>
      </c>
      <c r="F14" s="139">
        <v>284300.00793000002</v>
      </c>
      <c r="G14" s="139">
        <v>228174.40922</v>
      </c>
      <c r="H14" s="139">
        <v>325479.06085000001</v>
      </c>
      <c r="I14" s="139">
        <v>346248.27137000003</v>
      </c>
    </row>
    <row r="15" spans="1:9" s="140" customFormat="1" ht="21" customHeight="1">
      <c r="A15" s="141" t="s">
        <v>729</v>
      </c>
      <c r="B15" s="139">
        <v>9403.6785600000003</v>
      </c>
      <c r="C15" s="139">
        <v>15933.887779999999</v>
      </c>
      <c r="D15" s="139">
        <v>15028.29456</v>
      </c>
      <c r="E15" s="139">
        <v>18115.513309999998</v>
      </c>
      <c r="F15" s="139">
        <v>33347.85944</v>
      </c>
      <c r="G15" s="139">
        <v>51624.457900000001</v>
      </c>
      <c r="H15" s="139">
        <v>26476.410789999998</v>
      </c>
      <c r="I15" s="139">
        <v>322.02797999999996</v>
      </c>
    </row>
    <row r="16" spans="1:9" s="140" customFormat="1" ht="21" customHeight="1">
      <c r="A16" s="141" t="s">
        <v>730</v>
      </c>
      <c r="B16" s="139">
        <v>9403.6785600000003</v>
      </c>
      <c r="C16" s="139">
        <v>15705.63392</v>
      </c>
      <c r="D16" s="139">
        <v>13675.807359999999</v>
      </c>
      <c r="E16" s="139">
        <v>17986.17151</v>
      </c>
      <c r="F16" s="139">
        <v>28256.428800000002</v>
      </c>
      <c r="G16" s="139">
        <v>36815.100539999999</v>
      </c>
      <c r="H16" s="139">
        <v>25676.851449999998</v>
      </c>
      <c r="I16" s="139">
        <v>322.02797999999996</v>
      </c>
    </row>
    <row r="17" spans="1:9" s="140" customFormat="1" ht="21" customHeight="1">
      <c r="A17" s="141" t="s">
        <v>731</v>
      </c>
      <c r="B17" s="139">
        <v>0</v>
      </c>
      <c r="C17" s="139">
        <v>228.25385999999997</v>
      </c>
      <c r="D17" s="139">
        <v>1352.4872</v>
      </c>
      <c r="E17" s="139">
        <v>129.34180000000001</v>
      </c>
      <c r="F17" s="139">
        <v>5091.4306399999996</v>
      </c>
      <c r="G17" s="139">
        <v>14809.35736</v>
      </c>
      <c r="H17" s="139">
        <v>799.55934000000002</v>
      </c>
      <c r="I17" s="139">
        <v>0</v>
      </c>
    </row>
    <row r="18" spans="1:9" s="140" customFormat="1" ht="21" customHeight="1">
      <c r="A18" s="141" t="s">
        <v>732</v>
      </c>
      <c r="B18" s="139">
        <v>50336.93015</v>
      </c>
      <c r="C18" s="139">
        <v>60138.856350000002</v>
      </c>
      <c r="D18" s="139">
        <v>86668.982980000001</v>
      </c>
      <c r="E18" s="139">
        <v>96418.17916</v>
      </c>
      <c r="F18" s="139">
        <v>100901.31013</v>
      </c>
      <c r="G18" s="139">
        <v>107789.71639</v>
      </c>
      <c r="H18" s="139">
        <v>145483.04136999999</v>
      </c>
      <c r="I18" s="139">
        <v>181051.59956999999</v>
      </c>
    </row>
    <row r="19" spans="1:9" s="140" customFormat="1" ht="21" customHeight="1">
      <c r="A19" s="141" t="s">
        <v>733</v>
      </c>
      <c r="B19" s="139">
        <v>33237.073799999998</v>
      </c>
      <c r="C19" s="139">
        <v>41966.292609999997</v>
      </c>
      <c r="D19" s="139">
        <v>69216.538840000008</v>
      </c>
      <c r="E19" s="139">
        <v>77621.577099999995</v>
      </c>
      <c r="F19" s="139">
        <v>89386.138149999999</v>
      </c>
      <c r="G19" s="139">
        <v>91851.753819999998</v>
      </c>
      <c r="H19" s="139">
        <v>117304.41168999999</v>
      </c>
      <c r="I19" s="139">
        <v>127940.88755</v>
      </c>
    </row>
    <row r="20" spans="1:9" s="140" customFormat="1" ht="21" customHeight="1">
      <c r="A20" s="141" t="s">
        <v>734</v>
      </c>
      <c r="B20" s="139">
        <v>17099.856350000002</v>
      </c>
      <c r="C20" s="139">
        <v>18172.563739999998</v>
      </c>
      <c r="D20" s="139">
        <v>17452.44414</v>
      </c>
      <c r="E20" s="139">
        <v>18796.602059999997</v>
      </c>
      <c r="F20" s="139">
        <v>11515.171980000001</v>
      </c>
      <c r="G20" s="139">
        <v>15937.96257</v>
      </c>
      <c r="H20" s="139">
        <v>28178.629679999998</v>
      </c>
      <c r="I20" s="139">
        <v>53110.712020000006</v>
      </c>
    </row>
    <row r="21" spans="1:9" s="140" customFormat="1" ht="21" customHeight="1">
      <c r="A21" s="141" t="s">
        <v>247</v>
      </c>
      <c r="B21" s="139">
        <v>43691.724689999995</v>
      </c>
      <c r="C21" s="139">
        <v>46591.840920000002</v>
      </c>
      <c r="D21" s="139">
        <v>57526.52562</v>
      </c>
      <c r="E21" s="139">
        <v>68545.559359999999</v>
      </c>
      <c r="F21" s="139">
        <v>81345.086569999999</v>
      </c>
      <c r="G21" s="139">
        <v>89362.614730000001</v>
      </c>
      <c r="H21" s="139">
        <v>89342.440680000014</v>
      </c>
      <c r="I21" s="139">
        <v>219980.33041999998</v>
      </c>
    </row>
    <row r="22" spans="1:9" s="140" customFormat="1" ht="21" customHeight="1">
      <c r="A22" s="141" t="s">
        <v>735</v>
      </c>
      <c r="B22" s="139">
        <v>-85355.851859999995</v>
      </c>
      <c r="C22" s="139">
        <v>-83048.318540000007</v>
      </c>
      <c r="D22" s="139">
        <v>-106347.27567</v>
      </c>
      <c r="E22" s="139">
        <v>-129596.51648000001</v>
      </c>
      <c r="F22" s="139">
        <v>-133001.56539</v>
      </c>
      <c r="G22" s="139">
        <v>-149717.03644999999</v>
      </c>
      <c r="H22" s="139">
        <v>-162735.98558000001</v>
      </c>
      <c r="I22" s="139">
        <v>-191627.35778999998</v>
      </c>
    </row>
    <row r="23" spans="1:9" s="140" customFormat="1" ht="21" customHeight="1">
      <c r="A23" s="138" t="s">
        <v>265</v>
      </c>
      <c r="B23" s="139">
        <v>62364.712509999998</v>
      </c>
      <c r="C23" s="139">
        <v>66134.483319999999</v>
      </c>
      <c r="D23" s="139">
        <v>56742.09418</v>
      </c>
      <c r="E23" s="139">
        <v>74804.708129999999</v>
      </c>
      <c r="F23" s="139">
        <v>60978.951740000004</v>
      </c>
      <c r="G23" s="139">
        <v>67882.364799999996</v>
      </c>
      <c r="H23" s="139">
        <v>77189.320999999996</v>
      </c>
      <c r="I23" s="139">
        <v>72603.29965999999</v>
      </c>
    </row>
    <row r="24" spans="1:9" s="140" customFormat="1" ht="21" customHeight="1">
      <c r="A24" s="138" t="s">
        <v>271</v>
      </c>
      <c r="B24" s="139">
        <v>17413.33481</v>
      </c>
      <c r="C24" s="139">
        <v>2890.1803300000001</v>
      </c>
      <c r="D24" s="139">
        <v>7524.6868099999992</v>
      </c>
      <c r="E24" s="139">
        <v>10778.056779999999</v>
      </c>
      <c r="F24" s="139">
        <v>12240.81681</v>
      </c>
      <c r="G24" s="139">
        <v>10084.56208</v>
      </c>
      <c r="H24" s="139">
        <v>11269.93391</v>
      </c>
      <c r="I24" s="139">
        <v>8137.7523000000001</v>
      </c>
    </row>
    <row r="25" spans="1:9" s="140" customFormat="1" ht="21" customHeight="1">
      <c r="A25" s="138" t="s">
        <v>736</v>
      </c>
      <c r="B25" s="139">
        <v>10634.38337</v>
      </c>
      <c r="C25" s="139">
        <v>12325.175140000001</v>
      </c>
      <c r="D25" s="139">
        <v>34083.052170000003</v>
      </c>
      <c r="E25" s="139">
        <v>204045.7948</v>
      </c>
      <c r="F25" s="139">
        <v>627410.56959000009</v>
      </c>
      <c r="G25" s="139">
        <v>950377.89950000006</v>
      </c>
      <c r="H25" s="139">
        <v>969606.06283000007</v>
      </c>
      <c r="I25" s="139">
        <v>912034.40432000009</v>
      </c>
    </row>
    <row r="26" spans="1:9" s="140" customFormat="1" ht="21" customHeight="1">
      <c r="A26" s="138" t="s">
        <v>282</v>
      </c>
      <c r="B26" s="139">
        <v>160333.91204</v>
      </c>
      <c r="C26" s="139">
        <v>176191.06834999999</v>
      </c>
      <c r="D26" s="139">
        <v>192358.94662</v>
      </c>
      <c r="E26" s="139">
        <v>222388.05480000001</v>
      </c>
      <c r="F26" s="139">
        <v>298716.21043000004</v>
      </c>
      <c r="G26" s="139">
        <v>302395.37926000002</v>
      </c>
      <c r="H26" s="139">
        <v>317042.99323999998</v>
      </c>
      <c r="I26" s="139">
        <v>325064.85975999996</v>
      </c>
    </row>
    <row r="27" spans="1:9" s="140" customFormat="1" ht="21" customHeight="1">
      <c r="A27" s="138" t="s">
        <v>737</v>
      </c>
      <c r="B27" s="139">
        <v>24356.56509</v>
      </c>
      <c r="C27" s="139">
        <v>24631.522440000001</v>
      </c>
      <c r="D27" s="139">
        <v>39115.988069999999</v>
      </c>
      <c r="E27" s="139">
        <v>30742.16203</v>
      </c>
      <c r="F27" s="139">
        <v>40426.84029</v>
      </c>
      <c r="G27" s="139">
        <v>37341.330159999998</v>
      </c>
      <c r="H27" s="139">
        <v>72604.233989999993</v>
      </c>
      <c r="I27" s="139">
        <v>58138.149100000002</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7052918.5333599998</v>
      </c>
      <c r="C29" s="137">
        <v>8346160.2538100006</v>
      </c>
      <c r="D29" s="137">
        <v>9323443.8616200015</v>
      </c>
      <c r="E29" s="137">
        <v>10555024.006620001</v>
      </c>
      <c r="F29" s="137">
        <v>11506504.141530002</v>
      </c>
      <c r="G29" s="137">
        <v>12213876.683559999</v>
      </c>
      <c r="H29" s="137">
        <v>12628618.041370001</v>
      </c>
      <c r="I29" s="137">
        <v>13326603.794680001</v>
      </c>
    </row>
    <row r="30" spans="1:9" s="140" customFormat="1" ht="21" customHeight="1" thickTop="1">
      <c r="A30" s="138" t="s">
        <v>739</v>
      </c>
      <c r="B30" s="139">
        <v>6260263.4055000003</v>
      </c>
      <c r="C30" s="139">
        <v>7117676.5008199997</v>
      </c>
      <c r="D30" s="139">
        <v>7576914.5012499997</v>
      </c>
      <c r="E30" s="139">
        <v>8695001.1132199988</v>
      </c>
      <c r="F30" s="139">
        <v>8897457.1287600007</v>
      </c>
      <c r="G30" s="139">
        <v>8561554.7973699998</v>
      </c>
      <c r="H30" s="139">
        <v>9315132.9022400007</v>
      </c>
      <c r="I30" s="139">
        <v>9884339.8277099989</v>
      </c>
    </row>
    <row r="31" spans="1:9" s="140" customFormat="1" ht="21" customHeight="1">
      <c r="A31" s="141" t="s">
        <v>740</v>
      </c>
      <c r="B31" s="139">
        <v>2028891.6802000001</v>
      </c>
      <c r="C31" s="139">
        <v>2074003.56681</v>
      </c>
      <c r="D31" s="139">
        <v>1950325.5014200001</v>
      </c>
      <c r="E31" s="139">
        <v>2189832.7924899999</v>
      </c>
      <c r="F31" s="139">
        <v>1845234.4015500001</v>
      </c>
      <c r="G31" s="139">
        <v>1676607.80269</v>
      </c>
      <c r="H31" s="139">
        <v>1579214.1733900001</v>
      </c>
      <c r="I31" s="139">
        <v>1800956.0943800001</v>
      </c>
    </row>
    <row r="32" spans="1:9" s="140" customFormat="1" ht="21" customHeight="1">
      <c r="A32" s="141" t="s">
        <v>741</v>
      </c>
      <c r="B32" s="139">
        <v>1775447.9323499999</v>
      </c>
      <c r="C32" s="139">
        <v>1783557.10362</v>
      </c>
      <c r="D32" s="139">
        <v>1908850.1929300001</v>
      </c>
      <c r="E32" s="139">
        <v>2098191.0874200002</v>
      </c>
      <c r="F32" s="139">
        <v>2178516.4921399998</v>
      </c>
      <c r="G32" s="139">
        <v>2205739.2963</v>
      </c>
      <c r="H32" s="139">
        <v>2101124.2488000002</v>
      </c>
      <c r="I32" s="139">
        <v>2169059.2286700001</v>
      </c>
    </row>
    <row r="33" spans="1:9" s="140" customFormat="1" ht="21" customHeight="1">
      <c r="A33" s="141" t="s">
        <v>742</v>
      </c>
      <c r="B33" s="139">
        <v>1534510.42882</v>
      </c>
      <c r="C33" s="139">
        <v>1318754.97474</v>
      </c>
      <c r="D33" s="139">
        <v>12281.937759999999</v>
      </c>
      <c r="E33" s="139">
        <v>4747.29216</v>
      </c>
      <c r="F33" s="139">
        <v>2821.9459100000004</v>
      </c>
      <c r="G33" s="139">
        <v>3649.9997499999999</v>
      </c>
      <c r="H33" s="139">
        <v>2496.4558700000002</v>
      </c>
      <c r="I33" s="139">
        <v>2355.2498300000002</v>
      </c>
    </row>
    <row r="34" spans="1:9" s="140" customFormat="1" ht="21" customHeight="1">
      <c r="A34" s="141" t="s">
        <v>743</v>
      </c>
      <c r="B34" s="139">
        <v>145410.78580000001</v>
      </c>
      <c r="C34" s="139">
        <v>129468.88363</v>
      </c>
      <c r="D34" s="139">
        <v>228680.7414</v>
      </c>
      <c r="E34" s="139">
        <v>299705.86281999998</v>
      </c>
      <c r="F34" s="139">
        <v>425990.49338</v>
      </c>
      <c r="G34" s="139">
        <v>203598.5735</v>
      </c>
      <c r="H34" s="139">
        <v>173037.3836</v>
      </c>
      <c r="I34" s="139">
        <v>151291.86633000002</v>
      </c>
    </row>
    <row r="35" spans="1:9" s="140" customFormat="1" ht="21" customHeight="1">
      <c r="A35" s="141" t="s">
        <v>744</v>
      </c>
      <c r="B35" s="139">
        <v>638853.92287999997</v>
      </c>
      <c r="C35" s="139">
        <v>1625518.9230499999</v>
      </c>
      <c r="D35" s="139">
        <v>3212169.5048200004</v>
      </c>
      <c r="E35" s="139">
        <v>3751479.38038</v>
      </c>
      <c r="F35" s="139">
        <v>3985595.54312</v>
      </c>
      <c r="G35" s="139">
        <v>4005250.9857100002</v>
      </c>
      <c r="H35" s="139">
        <v>4909974.8577500004</v>
      </c>
      <c r="I35" s="139">
        <v>5141312.56434</v>
      </c>
    </row>
    <row r="36" spans="1:9" s="140" customFormat="1" ht="21" customHeight="1">
      <c r="A36" s="141" t="s">
        <v>745</v>
      </c>
      <c r="B36" s="139">
        <v>137148.65544999999</v>
      </c>
      <c r="C36" s="139">
        <v>186373.04897</v>
      </c>
      <c r="D36" s="139">
        <v>264606.62291999999</v>
      </c>
      <c r="E36" s="139">
        <v>351044.69795</v>
      </c>
      <c r="F36" s="139">
        <v>459298.25266</v>
      </c>
      <c r="G36" s="139">
        <v>466708.13942000002</v>
      </c>
      <c r="H36" s="139">
        <v>549285.78283000004</v>
      </c>
      <c r="I36" s="139">
        <v>619364.82415999996</v>
      </c>
    </row>
    <row r="37" spans="1:9" s="140" customFormat="1" ht="21" customHeight="1">
      <c r="A37" s="138" t="s">
        <v>746</v>
      </c>
      <c r="B37" s="139">
        <v>7.0000000000000007E-5</v>
      </c>
      <c r="C37" s="139">
        <v>0</v>
      </c>
      <c r="D37" s="139">
        <v>0</v>
      </c>
      <c r="E37" s="139">
        <v>0</v>
      </c>
      <c r="F37" s="139">
        <v>0</v>
      </c>
      <c r="G37" s="139">
        <v>0</v>
      </c>
      <c r="H37" s="139">
        <v>0</v>
      </c>
      <c r="I37" s="139">
        <v>0</v>
      </c>
    </row>
    <row r="38" spans="1:9" s="140" customFormat="1" ht="21" customHeight="1">
      <c r="A38" s="138" t="s">
        <v>747</v>
      </c>
      <c r="B38" s="139">
        <v>363034.10850999999</v>
      </c>
      <c r="C38" s="139">
        <v>639866.81617999997</v>
      </c>
      <c r="D38" s="139">
        <v>1017752.4026199999</v>
      </c>
      <c r="E38" s="139">
        <v>1123556.80241</v>
      </c>
      <c r="F38" s="139">
        <v>1655154.78406</v>
      </c>
      <c r="G38" s="139">
        <v>2310072.40233</v>
      </c>
      <c r="H38" s="139">
        <v>2180011.4118600003</v>
      </c>
      <c r="I38" s="139">
        <v>2185055.5646199998</v>
      </c>
    </row>
    <row r="39" spans="1:9" s="140" customFormat="1" ht="21" customHeight="1">
      <c r="A39" s="138" t="s">
        <v>748</v>
      </c>
      <c r="B39" s="139">
        <v>115873.72559999999</v>
      </c>
      <c r="C39" s="139">
        <v>130011.68701000001</v>
      </c>
      <c r="D39" s="139">
        <v>231775.20845999999</v>
      </c>
      <c r="E39" s="139">
        <v>230682.66161000001</v>
      </c>
      <c r="F39" s="139">
        <v>215055.10561000003</v>
      </c>
      <c r="G39" s="139">
        <v>211724.40103000001</v>
      </c>
      <c r="H39" s="139">
        <v>233695.38266999999</v>
      </c>
      <c r="I39" s="139">
        <v>255250.89168</v>
      </c>
    </row>
    <row r="40" spans="1:9" s="140" customFormat="1" ht="21" customHeight="1">
      <c r="A40" s="138" t="s">
        <v>336</v>
      </c>
      <c r="B40" s="139">
        <v>77830.075019999989</v>
      </c>
      <c r="C40" s="139">
        <v>90852.565459999998</v>
      </c>
      <c r="D40" s="139">
        <v>95044.034510000012</v>
      </c>
      <c r="E40" s="139">
        <v>100884.01565999999</v>
      </c>
      <c r="F40" s="139">
        <v>109900.49112000001</v>
      </c>
      <c r="G40" s="139">
        <v>110622.42298</v>
      </c>
      <c r="H40" s="139">
        <v>112971.2859</v>
      </c>
      <c r="I40" s="139">
        <v>114871.50790000001</v>
      </c>
    </row>
    <row r="41" spans="1:9" s="140" customFormat="1" ht="21" customHeight="1">
      <c r="A41" s="138" t="s">
        <v>342</v>
      </c>
      <c r="B41" s="139">
        <v>0</v>
      </c>
      <c r="C41" s="139">
        <v>0</v>
      </c>
      <c r="D41" s="139">
        <v>0</v>
      </c>
      <c r="E41" s="139">
        <v>0</v>
      </c>
      <c r="F41" s="139">
        <v>170571.55556000001</v>
      </c>
      <c r="G41" s="139">
        <v>170053.58333000002</v>
      </c>
      <c r="H41" s="139">
        <v>170660.86111000003</v>
      </c>
      <c r="I41" s="139">
        <v>170160.75</v>
      </c>
    </row>
    <row r="42" spans="1:9" s="140" customFormat="1" ht="21" customHeight="1">
      <c r="A42" s="138" t="s">
        <v>749</v>
      </c>
      <c r="B42" s="139">
        <v>123907.72706999999</v>
      </c>
      <c r="C42" s="139">
        <v>148134.94921000002</v>
      </c>
      <c r="D42" s="139">
        <v>212686.28762000002</v>
      </c>
      <c r="E42" s="139">
        <v>212845.98611000003</v>
      </c>
      <c r="F42" s="139">
        <v>205890.61111000003</v>
      </c>
      <c r="G42" s="139">
        <v>203416.98611000003</v>
      </c>
      <c r="H42" s="139">
        <v>269941.42777999997</v>
      </c>
      <c r="I42" s="139">
        <v>267267.03888999997</v>
      </c>
    </row>
    <row r="43" spans="1:9" s="144" customFormat="1" ht="43.5" customHeight="1" thickBot="1">
      <c r="A43" s="142" t="s">
        <v>528</v>
      </c>
      <c r="B43" s="143">
        <v>112009.49159000001</v>
      </c>
      <c r="C43" s="143">
        <v>219617.73512999999</v>
      </c>
      <c r="D43" s="143">
        <v>189271.42715999999</v>
      </c>
      <c r="E43" s="143">
        <v>192053.42761000001</v>
      </c>
      <c r="F43" s="143">
        <v>252474.46531</v>
      </c>
      <c r="G43" s="143">
        <v>646432.09040999995</v>
      </c>
      <c r="H43" s="143">
        <v>346204.76981000003</v>
      </c>
      <c r="I43" s="143">
        <v>449658.21388</v>
      </c>
    </row>
    <row r="44" spans="1:9" ht="24" customHeight="1" thickTop="1" thickBot="1">
      <c r="A44" s="136" t="s">
        <v>750</v>
      </c>
      <c r="B44" s="137">
        <v>446636.34164999996</v>
      </c>
      <c r="C44" s="137">
        <v>544731.72075999994</v>
      </c>
      <c r="D44" s="137">
        <v>622780.89541</v>
      </c>
      <c r="E44" s="137">
        <v>693444.15846000006</v>
      </c>
      <c r="F44" s="137">
        <v>753559.80726999999</v>
      </c>
      <c r="G44" s="137">
        <v>743959.92301999999</v>
      </c>
      <c r="H44" s="137">
        <v>817592.70004999998</v>
      </c>
      <c r="I44" s="137">
        <v>800421.94882000005</v>
      </c>
    </row>
    <row r="45" spans="1:9" s="140" customFormat="1" ht="21" customHeight="1" thickTop="1">
      <c r="A45" s="138" t="s">
        <v>357</v>
      </c>
      <c r="B45" s="139">
        <v>307353.5</v>
      </c>
      <c r="C45" s="139">
        <v>393588</v>
      </c>
      <c r="D45" s="139">
        <v>444867</v>
      </c>
      <c r="E45" s="139">
        <v>489467</v>
      </c>
      <c r="F45" s="139">
        <v>527597</v>
      </c>
      <c r="G45" s="139">
        <v>565283</v>
      </c>
      <c r="H45" s="139">
        <v>565283</v>
      </c>
      <c r="I45" s="139">
        <v>579143</v>
      </c>
    </row>
    <row r="46" spans="1:9" s="140" customFormat="1" ht="21" customHeight="1">
      <c r="A46" s="138" t="s">
        <v>361</v>
      </c>
      <c r="B46" s="139">
        <v>23927.163250000001</v>
      </c>
      <c r="C46" s="139">
        <v>16399.52605</v>
      </c>
      <c r="D46" s="139">
        <v>0.52604999999999991</v>
      </c>
      <c r="E46" s="139">
        <v>0.52604999999999991</v>
      </c>
      <c r="F46" s="139">
        <v>7000.5260499999995</v>
      </c>
      <c r="G46" s="139">
        <v>3500.5260499999999</v>
      </c>
      <c r="H46" s="139">
        <v>7000.5260499999995</v>
      </c>
      <c r="I46" s="139">
        <v>3500.5260499999999</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43987.399689999998</v>
      </c>
      <c r="C48" s="139">
        <v>50768.023950000003</v>
      </c>
      <c r="D48" s="139">
        <v>58109.403060000004</v>
      </c>
      <c r="E48" s="139">
        <v>68072.967230000009</v>
      </c>
      <c r="F48" s="139">
        <v>78463.840760000006</v>
      </c>
      <c r="G48" s="139">
        <v>87885.210640000005</v>
      </c>
      <c r="H48" s="139">
        <v>87885.210640000005</v>
      </c>
      <c r="I48" s="139">
        <v>101221.17548000001</v>
      </c>
    </row>
    <row r="49" spans="1:9" s="140" customFormat="1" ht="21" customHeight="1">
      <c r="A49" s="138" t="s">
        <v>371</v>
      </c>
      <c r="B49" s="139">
        <v>71368.278709999999</v>
      </c>
      <c r="C49" s="139">
        <v>83976.170760000008</v>
      </c>
      <c r="D49" s="139">
        <v>119803.9663</v>
      </c>
      <c r="E49" s="139">
        <v>135903.66518000001</v>
      </c>
      <c r="F49" s="139">
        <v>140498.44046000001</v>
      </c>
      <c r="G49" s="139">
        <v>87291.186329999997</v>
      </c>
      <c r="H49" s="139">
        <v>157423.96336000002</v>
      </c>
      <c r="I49" s="139">
        <v>116557.24729</v>
      </c>
    </row>
    <row r="50" spans="1:9" s="140" customFormat="1" ht="21" customHeight="1">
      <c r="A50" s="141" t="s">
        <v>752</v>
      </c>
      <c r="B50" s="139">
        <v>3568.3604</v>
      </c>
      <c r="C50" s="139">
        <v>10568.791650000001</v>
      </c>
      <c r="D50" s="139">
        <v>20193.791649999999</v>
      </c>
      <c r="E50" s="139">
        <v>32093.791649999999</v>
      </c>
      <c r="F50" s="139">
        <v>46293.791649999999</v>
      </c>
      <c r="G50" s="139">
        <v>49793.791649999999</v>
      </c>
      <c r="H50" s="139">
        <v>46293.791649999999</v>
      </c>
      <c r="I50" s="139">
        <v>91243.791660000003</v>
      </c>
    </row>
    <row r="51" spans="1:9" s="144" customFormat="1" ht="40.5" customHeight="1" thickBot="1">
      <c r="A51" s="145" t="s">
        <v>753</v>
      </c>
      <c r="B51" s="143">
        <v>67799.918310000008</v>
      </c>
      <c r="C51" s="143">
        <v>73407.379109999994</v>
      </c>
      <c r="D51" s="143">
        <v>99610.174650000001</v>
      </c>
      <c r="E51" s="143">
        <v>103809.87353</v>
      </c>
      <c r="F51" s="143">
        <v>94204.648809999999</v>
      </c>
      <c r="G51" s="143">
        <v>37497.394679999998</v>
      </c>
      <c r="H51" s="143">
        <v>111130.17171</v>
      </c>
      <c r="I51" s="143">
        <v>25313.45563</v>
      </c>
    </row>
    <row r="52" spans="1:9" ht="24" customHeight="1" thickTop="1" thickBot="1">
      <c r="A52" s="136" t="s">
        <v>754</v>
      </c>
      <c r="B52" s="137">
        <v>7499554.8750100005</v>
      </c>
      <c r="C52" s="137">
        <v>8890891.9745700005</v>
      </c>
      <c r="D52" s="137">
        <v>9946224.7570300009</v>
      </c>
      <c r="E52" s="137">
        <v>11248468.16508</v>
      </c>
      <c r="F52" s="137">
        <v>12260063.948799999</v>
      </c>
      <c r="G52" s="137">
        <v>12957836.60658</v>
      </c>
      <c r="H52" s="137">
        <v>13446210.741420001</v>
      </c>
      <c r="I52" s="137">
        <v>14127025.7435</v>
      </c>
    </row>
    <row r="53" spans="1:9" s="140" customFormat="1" ht="24" customHeight="1" thickTop="1">
      <c r="A53" s="146" t="s">
        <v>755</v>
      </c>
      <c r="B53" s="139">
        <v>711432.95513000002</v>
      </c>
      <c r="C53" s="139">
        <v>576714.29308000009</v>
      </c>
      <c r="D53" s="139">
        <v>481237.08393999998</v>
      </c>
      <c r="E53" s="139">
        <v>447788.21677</v>
      </c>
      <c r="F53" s="139">
        <v>488392.02611999999</v>
      </c>
      <c r="G53" s="139">
        <v>419997.08594999998</v>
      </c>
      <c r="H53" s="139">
        <v>307907.16181000002</v>
      </c>
      <c r="I53" s="139">
        <v>277012.20595999999</v>
      </c>
    </row>
    <row r="54" spans="1:9" s="144" customFormat="1" ht="21" customHeight="1">
      <c r="A54" s="145" t="s">
        <v>756</v>
      </c>
      <c r="B54" s="143">
        <v>87945.154989999995</v>
      </c>
      <c r="C54" s="143">
        <v>46337.236340000003</v>
      </c>
      <c r="D54" s="143">
        <v>51343.293720000001</v>
      </c>
      <c r="E54" s="143">
        <v>37387.866679999999</v>
      </c>
      <c r="F54" s="143">
        <v>50410.105020000003</v>
      </c>
      <c r="G54" s="143">
        <v>31348.417020000001</v>
      </c>
      <c r="H54" s="143">
        <v>34167.845799999996</v>
      </c>
      <c r="I54" s="143">
        <v>19121.781739999999</v>
      </c>
    </row>
    <row r="55" spans="1:9" s="144" customFormat="1" ht="21" customHeight="1">
      <c r="A55" s="145" t="s">
        <v>757</v>
      </c>
      <c r="B55" s="143">
        <v>526726.07487999997</v>
      </c>
      <c r="C55" s="143">
        <v>430654.06419</v>
      </c>
      <c r="D55" s="143">
        <v>317236.19867000001</v>
      </c>
      <c r="E55" s="143">
        <v>293872.80273</v>
      </c>
      <c r="F55" s="143">
        <v>316639.79698000004</v>
      </c>
      <c r="G55" s="143">
        <v>267097.38666000002</v>
      </c>
      <c r="H55" s="143">
        <v>152946.54227999999</v>
      </c>
      <c r="I55" s="143">
        <v>134177.34406</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96761.725260000007</v>
      </c>
      <c r="C57" s="143">
        <v>99722.992549999995</v>
      </c>
      <c r="D57" s="143">
        <v>112657.59155</v>
      </c>
      <c r="E57" s="143">
        <v>116527.54736</v>
      </c>
      <c r="F57" s="143">
        <v>121342.12412000001</v>
      </c>
      <c r="G57" s="143">
        <v>121551.28227</v>
      </c>
      <c r="H57" s="143">
        <v>120792.77373</v>
      </c>
      <c r="I57" s="143">
        <v>123713.08016</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11928612.026799999</v>
      </c>
      <c r="C59" s="143">
        <v>15486910.321520001</v>
      </c>
      <c r="D59" s="143">
        <v>17617920.223470002</v>
      </c>
      <c r="E59" s="143">
        <v>18927260.483709998</v>
      </c>
      <c r="F59" s="143">
        <v>20930770.58382</v>
      </c>
      <c r="G59" s="143">
        <v>21029874.037349999</v>
      </c>
      <c r="H59" s="143">
        <v>21723923.713799998</v>
      </c>
      <c r="I59" s="143">
        <v>21627439.451090001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373740.0148</v>
      </c>
      <c r="C61" s="148">
        <v>427670.76536000002</v>
      </c>
      <c r="D61" s="148">
        <v>489889.65632999997</v>
      </c>
      <c r="E61" s="148">
        <v>560165.50988999999</v>
      </c>
      <c r="F61" s="148">
        <v>647566.04058999999</v>
      </c>
      <c r="G61" s="148">
        <v>292355.20137999998</v>
      </c>
      <c r="H61" s="148">
        <v>731469.21158</v>
      </c>
      <c r="I61" s="148">
        <v>322316.31218000001</v>
      </c>
    </row>
    <row r="62" spans="1:9" ht="21" customHeight="1">
      <c r="A62" s="149" t="s">
        <v>764</v>
      </c>
      <c r="B62" s="148">
        <v>-100103.43517</v>
      </c>
      <c r="C62" s="148">
        <v>-129166.92169</v>
      </c>
      <c r="D62" s="148">
        <v>-156046.05353999999</v>
      </c>
      <c r="E62" s="148">
        <v>-195428.48540000001</v>
      </c>
      <c r="F62" s="148">
        <v>-264051.24843000004</v>
      </c>
      <c r="G62" s="148">
        <v>-121142.34095999999</v>
      </c>
      <c r="H62" s="148">
        <v>-303244.64643000002</v>
      </c>
      <c r="I62" s="148">
        <v>-143328.13524</v>
      </c>
    </row>
    <row r="63" spans="1:9" ht="21.75" customHeight="1">
      <c r="A63" s="150" t="s">
        <v>765</v>
      </c>
      <c r="B63" s="148">
        <v>273636.57962999999</v>
      </c>
      <c r="C63" s="148">
        <v>298503.84367000003</v>
      </c>
      <c r="D63" s="148">
        <v>333843.60279000003</v>
      </c>
      <c r="E63" s="148">
        <v>364737.02448999998</v>
      </c>
      <c r="F63" s="148">
        <v>383514.79216000001</v>
      </c>
      <c r="G63" s="148">
        <v>171212.86041999998</v>
      </c>
      <c r="H63" s="148">
        <v>428224.56514999998</v>
      </c>
      <c r="I63" s="148">
        <v>178988.17694</v>
      </c>
    </row>
    <row r="64" spans="1:9">
      <c r="A64" s="147" t="s">
        <v>766</v>
      </c>
      <c r="B64" s="148">
        <v>202171.77968000001</v>
      </c>
      <c r="C64" s="148">
        <v>208918.09609000001</v>
      </c>
      <c r="D64" s="148">
        <v>344578.64941000001</v>
      </c>
      <c r="E64" s="148">
        <v>422846.43283999996</v>
      </c>
      <c r="F64" s="148">
        <v>453622.94631000003</v>
      </c>
      <c r="G64" s="148">
        <v>177111.84049999999</v>
      </c>
      <c r="H64" s="148">
        <v>495109.07163999998</v>
      </c>
      <c r="I64" s="148">
        <v>149933.75152000002</v>
      </c>
    </row>
    <row r="65" spans="1:9">
      <c r="A65" s="149" t="s">
        <v>767</v>
      </c>
      <c r="B65" s="148">
        <v>-90341.470109999995</v>
      </c>
      <c r="C65" s="148">
        <v>-111550.92534</v>
      </c>
      <c r="D65" s="148">
        <v>-210295.67293999999</v>
      </c>
      <c r="E65" s="148">
        <v>-285745.35876999999</v>
      </c>
      <c r="F65" s="148">
        <v>-341198.21318000002</v>
      </c>
      <c r="G65" s="148">
        <v>-127726.80951000001</v>
      </c>
      <c r="H65" s="148">
        <v>-364178.94126999995</v>
      </c>
      <c r="I65" s="148">
        <v>-116926.16979</v>
      </c>
    </row>
    <row r="66" spans="1:9">
      <c r="A66" s="151" t="s">
        <v>768</v>
      </c>
      <c r="B66" s="148">
        <v>385466.88919999998</v>
      </c>
      <c r="C66" s="148">
        <v>395871.01442000002</v>
      </c>
      <c r="D66" s="148">
        <v>468126.57925999997</v>
      </c>
      <c r="E66" s="148">
        <v>501838.09856000001</v>
      </c>
      <c r="F66" s="148">
        <v>495939.52529000002</v>
      </c>
      <c r="G66" s="148">
        <v>220597.89140999998</v>
      </c>
      <c r="H66" s="148">
        <v>559154.69551999995</v>
      </c>
      <c r="I66" s="148">
        <v>211995.75866999998</v>
      </c>
    </row>
    <row r="67" spans="1:9">
      <c r="A67" s="147" t="s">
        <v>769</v>
      </c>
      <c r="B67" s="148">
        <v>16903.555319999999</v>
      </c>
      <c r="C67" s="148">
        <v>15682.636269999999</v>
      </c>
      <c r="D67" s="148">
        <v>47939.389739999999</v>
      </c>
      <c r="E67" s="148">
        <v>18687.082030000001</v>
      </c>
      <c r="F67" s="148">
        <v>15761.787470000001</v>
      </c>
      <c r="G67" s="148">
        <v>21495.890420000003</v>
      </c>
      <c r="H67" s="148">
        <v>31680.65569</v>
      </c>
      <c r="I67" s="148">
        <v>15111.838189999999</v>
      </c>
    </row>
    <row r="68" spans="1:9">
      <c r="A68" s="147" t="s">
        <v>770</v>
      </c>
      <c r="B68" s="148">
        <v>-42383.482609999999</v>
      </c>
      <c r="C68" s="148">
        <v>-29749.046600000001</v>
      </c>
      <c r="D68" s="148">
        <v>-77609.67001999999</v>
      </c>
      <c r="E68" s="148">
        <v>-63074.10067</v>
      </c>
      <c r="F68" s="148">
        <v>-43733.136079999997</v>
      </c>
      <c r="G68" s="148">
        <v>-43065.018609999999</v>
      </c>
      <c r="H68" s="148">
        <v>-85222.62301000001</v>
      </c>
      <c r="I68" s="148">
        <v>-48801.819510000001</v>
      </c>
    </row>
    <row r="69" spans="1:9">
      <c r="A69" s="150" t="s">
        <v>771</v>
      </c>
      <c r="B69" s="148">
        <v>359986.96191000001</v>
      </c>
      <c r="C69" s="148">
        <v>381804.60408999998</v>
      </c>
      <c r="D69" s="148">
        <v>438456.29898000002</v>
      </c>
      <c r="E69" s="148">
        <v>457451.07991999999</v>
      </c>
      <c r="F69" s="148">
        <v>467968.17668000003</v>
      </c>
      <c r="G69" s="148">
        <v>199028.76321999999</v>
      </c>
      <c r="H69" s="148">
        <v>505612.72820000001</v>
      </c>
      <c r="I69" s="148">
        <v>178305.77734999999</v>
      </c>
    </row>
    <row r="70" spans="1:9">
      <c r="A70" s="149" t="s">
        <v>772</v>
      </c>
      <c r="B70" s="148">
        <v>-255528.74184</v>
      </c>
      <c r="C70" s="148">
        <v>-268026.84928000002</v>
      </c>
      <c r="D70" s="148">
        <v>-262335.86384000001</v>
      </c>
      <c r="E70" s="148">
        <v>-272453.34378</v>
      </c>
      <c r="F70" s="148">
        <v>-305502.68341</v>
      </c>
      <c r="G70" s="148">
        <v>-129962.34187999999</v>
      </c>
      <c r="H70" s="148">
        <v>-302949.41879000003</v>
      </c>
      <c r="I70" s="148">
        <v>-132179.25917999999</v>
      </c>
    </row>
    <row r="71" spans="1:9">
      <c r="A71" s="151" t="s">
        <v>773</v>
      </c>
      <c r="B71" s="148">
        <v>104458.22007</v>
      </c>
      <c r="C71" s="148">
        <v>113777.75481</v>
      </c>
      <c r="D71" s="148">
        <v>176120.43513999999</v>
      </c>
      <c r="E71" s="148">
        <v>184997.73613999999</v>
      </c>
      <c r="F71" s="148">
        <v>162465.49327000001</v>
      </c>
      <c r="G71" s="148">
        <v>69066.421340000001</v>
      </c>
      <c r="H71" s="148">
        <v>202663.30940999999</v>
      </c>
      <c r="I71" s="148">
        <v>46126.518170000003</v>
      </c>
    </row>
    <row r="72" spans="1:9">
      <c r="A72" s="151" t="s">
        <v>774</v>
      </c>
      <c r="B72" s="148">
        <v>-16753.44355</v>
      </c>
      <c r="C72" s="148">
        <v>-19879.644370000002</v>
      </c>
      <c r="D72" s="148">
        <v>21676.648789999999</v>
      </c>
      <c r="E72" s="148">
        <v>81176.030680000011</v>
      </c>
      <c r="F72" s="148">
        <v>5198.9771300000002</v>
      </c>
      <c r="G72" s="148">
        <v>-8710.2167200000004</v>
      </c>
      <c r="H72" s="148">
        <v>-5104.5992000000006</v>
      </c>
      <c r="I72" s="148">
        <v>-3696.9331699999998</v>
      </c>
    </row>
    <row r="73" spans="1:9">
      <c r="A73" s="152" t="s">
        <v>775</v>
      </c>
      <c r="B73" s="148">
        <v>-16814.31266</v>
      </c>
      <c r="C73" s="148">
        <v>-19952.124370000001</v>
      </c>
      <c r="D73" s="148">
        <v>21555.074410000001</v>
      </c>
      <c r="E73" s="148">
        <v>81061.893489999988</v>
      </c>
      <c r="F73" s="148">
        <v>5080.4631200000003</v>
      </c>
      <c r="G73" s="148">
        <v>-8726.55242</v>
      </c>
      <c r="H73" s="148">
        <v>-5175.8182000000006</v>
      </c>
      <c r="I73" s="148">
        <v>-3726.2453100000002</v>
      </c>
    </row>
    <row r="74" spans="1:9">
      <c r="A74" s="152" t="s">
        <v>776</v>
      </c>
      <c r="B74" s="148">
        <v>60.869109999999999</v>
      </c>
      <c r="C74" s="148">
        <v>72.48</v>
      </c>
      <c r="D74" s="148">
        <v>121.57438</v>
      </c>
      <c r="E74" s="148">
        <v>114.13719</v>
      </c>
      <c r="F74" s="148">
        <v>118.51401</v>
      </c>
      <c r="G74" s="148">
        <v>16.335699999999999</v>
      </c>
      <c r="H74" s="148">
        <v>71.218999999999994</v>
      </c>
      <c r="I74" s="148">
        <v>29.312139999999999</v>
      </c>
    </row>
    <row r="75" spans="1:9">
      <c r="A75" s="150" t="s">
        <v>777</v>
      </c>
      <c r="B75" s="148">
        <v>16754.34835</v>
      </c>
      <c r="C75" s="148">
        <v>20368.164670000002</v>
      </c>
      <c r="D75" s="148">
        <v>-21991.51828</v>
      </c>
      <c r="E75" s="148">
        <v>-81144.871310000002</v>
      </c>
      <c r="F75" s="148">
        <v>-5128.2146199999997</v>
      </c>
      <c r="G75" s="148">
        <v>8740.6440600000005</v>
      </c>
      <c r="H75" s="148">
        <v>5154.9114</v>
      </c>
      <c r="I75" s="148">
        <v>3747.7626299999997</v>
      </c>
    </row>
    <row r="76" spans="1:9">
      <c r="A76" s="150" t="s">
        <v>778</v>
      </c>
      <c r="B76" s="148">
        <v>16872.264420000003</v>
      </c>
      <c r="C76" s="148">
        <v>20438.844120000002</v>
      </c>
      <c r="D76" s="148">
        <v>-21866.65136</v>
      </c>
      <c r="E76" s="148">
        <v>-81028.233240000001</v>
      </c>
      <c r="F76" s="148">
        <v>-5011.3729599999997</v>
      </c>
      <c r="G76" s="148">
        <v>8756.8576799999992</v>
      </c>
      <c r="H76" s="148">
        <v>5225.4042499999996</v>
      </c>
      <c r="I76" s="148">
        <v>3776.7067200000001</v>
      </c>
    </row>
    <row r="77" spans="1:9">
      <c r="A77" s="149" t="s">
        <v>779</v>
      </c>
      <c r="B77" s="148">
        <v>-117.91607</v>
      </c>
      <c r="C77" s="148">
        <v>-70.679450000000003</v>
      </c>
      <c r="D77" s="148">
        <v>-124.86691999999999</v>
      </c>
      <c r="E77" s="148">
        <v>-116.63807000000001</v>
      </c>
      <c r="F77" s="148">
        <v>-116.84166</v>
      </c>
      <c r="G77" s="148">
        <v>-16.213620000000002</v>
      </c>
      <c r="H77" s="148">
        <v>-70.492850000000004</v>
      </c>
      <c r="I77" s="148">
        <v>-28.944089999999999</v>
      </c>
    </row>
    <row r="78" spans="1:9">
      <c r="A78" s="150" t="s">
        <v>780</v>
      </c>
      <c r="B78" s="148">
        <v>104459.12487</v>
      </c>
      <c r="C78" s="148">
        <v>114266.27511</v>
      </c>
      <c r="D78" s="148">
        <v>175805.56565</v>
      </c>
      <c r="E78" s="148">
        <v>185028.89551</v>
      </c>
      <c r="F78" s="148">
        <v>162536.25578000001</v>
      </c>
      <c r="G78" s="148">
        <v>69096.84868000001</v>
      </c>
      <c r="H78" s="148">
        <v>202713.62161</v>
      </c>
      <c r="I78" s="148">
        <v>46177.347630000004</v>
      </c>
    </row>
    <row r="79" spans="1:9">
      <c r="A79" s="153" t="s">
        <v>781</v>
      </c>
      <c r="B79" s="148">
        <v>0</v>
      </c>
      <c r="C79" s="148">
        <v>0</v>
      </c>
      <c r="D79" s="148">
        <v>0</v>
      </c>
      <c r="E79" s="148">
        <v>1.81002</v>
      </c>
      <c r="F79" s="148">
        <v>2.8730300000000004</v>
      </c>
      <c r="G79" s="148">
        <v>0</v>
      </c>
      <c r="H79" s="148">
        <v>0</v>
      </c>
      <c r="I79" s="148">
        <v>0</v>
      </c>
    </row>
    <row r="80" spans="1:9">
      <c r="A80" s="151" t="s">
        <v>782</v>
      </c>
      <c r="B80" s="148">
        <v>104459.12487</v>
      </c>
      <c r="C80" s="148">
        <v>114266.27511</v>
      </c>
      <c r="D80" s="148">
        <v>175805.56565</v>
      </c>
      <c r="E80" s="148">
        <v>185030.70553000001</v>
      </c>
      <c r="F80" s="148">
        <v>162539.12880999999</v>
      </c>
      <c r="G80" s="148">
        <v>69096.84868000001</v>
      </c>
      <c r="H80" s="148">
        <v>202713.62161</v>
      </c>
      <c r="I80" s="148">
        <v>46177.347630000004</v>
      </c>
    </row>
    <row r="81" spans="1:9">
      <c r="A81" s="147" t="s">
        <v>783</v>
      </c>
      <c r="B81" s="148">
        <v>1156.52244</v>
      </c>
      <c r="C81" s="148">
        <v>0</v>
      </c>
      <c r="D81" s="148">
        <v>-243.779</v>
      </c>
      <c r="E81" s="148">
        <v>0</v>
      </c>
      <c r="F81" s="148">
        <v>0</v>
      </c>
      <c r="G81" s="148">
        <v>0</v>
      </c>
      <c r="H81" s="148">
        <v>0</v>
      </c>
      <c r="I81" s="148">
        <v>0</v>
      </c>
    </row>
    <row r="82" spans="1:9" ht="21" customHeight="1">
      <c r="A82" s="150" t="s">
        <v>784</v>
      </c>
      <c r="B82" s="148">
        <v>105615.64731</v>
      </c>
      <c r="C82" s="148">
        <v>114266.27511</v>
      </c>
      <c r="D82" s="148">
        <v>175561.78664999999</v>
      </c>
      <c r="E82" s="148">
        <v>185030.70553000001</v>
      </c>
      <c r="F82" s="148">
        <v>162539.12880999999</v>
      </c>
      <c r="G82" s="148">
        <v>69096.84868000001</v>
      </c>
      <c r="H82" s="148">
        <v>202713.62161</v>
      </c>
      <c r="I82" s="148">
        <v>46177.347630000004</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105615.64731</v>
      </c>
      <c r="C84" s="148">
        <v>114266.27511</v>
      </c>
      <c r="D84" s="148">
        <v>175561.78664999999</v>
      </c>
      <c r="E84" s="148">
        <v>185030.70553000001</v>
      </c>
      <c r="F84" s="148">
        <v>162539.12880999999</v>
      </c>
      <c r="G84" s="148">
        <v>69096.84868000001</v>
      </c>
      <c r="H84" s="148">
        <v>202713.62161</v>
      </c>
      <c r="I84" s="148">
        <v>46177.347630000004</v>
      </c>
    </row>
    <row r="85" spans="1:9" ht="18" customHeight="1" thickBot="1">
      <c r="A85" s="147" t="s">
        <v>787</v>
      </c>
      <c r="B85" s="148">
        <v>-37815.728999999999</v>
      </c>
      <c r="C85" s="148">
        <v>-40858.896000000001</v>
      </c>
      <c r="D85" s="148">
        <v>-75951.611999999994</v>
      </c>
      <c r="E85" s="148">
        <v>-81220.831999999995</v>
      </c>
      <c r="F85" s="148">
        <v>-68334.48</v>
      </c>
      <c r="G85" s="148">
        <v>-31599.454000000002</v>
      </c>
      <c r="H85" s="148">
        <v>-91583.449900000007</v>
      </c>
      <c r="I85" s="148">
        <v>-20863.892</v>
      </c>
    </row>
    <row r="86" spans="1:9" ht="24" customHeight="1" thickTop="1" thickBot="1">
      <c r="A86" s="136" t="s">
        <v>788</v>
      </c>
      <c r="B86" s="137">
        <v>67799.918310000008</v>
      </c>
      <c r="C86" s="137">
        <v>73407.379109999994</v>
      </c>
      <c r="D86" s="137">
        <v>99610.174650000001</v>
      </c>
      <c r="E86" s="137">
        <v>103809.87353</v>
      </c>
      <c r="F86" s="137">
        <v>94204.648809999999</v>
      </c>
      <c r="G86" s="137">
        <v>37497.394679999998</v>
      </c>
      <c r="H86" s="137">
        <v>111130.17171</v>
      </c>
      <c r="I86" s="137">
        <v>25313.45563</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794</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7223308.3173700003</v>
      </c>
      <c r="C8" s="137">
        <v>7842731.3683599997</v>
      </c>
      <c r="D8" s="137">
        <v>9235270.4148399998</v>
      </c>
      <c r="E8" s="137">
        <v>10253531.655440001</v>
      </c>
      <c r="F8" s="137">
        <v>10538299.414940001</v>
      </c>
      <c r="G8" s="137">
        <v>10777332.292610001</v>
      </c>
      <c r="H8" s="137">
        <v>11107875.534559999</v>
      </c>
      <c r="I8" s="137">
        <v>11412266.44231</v>
      </c>
    </row>
    <row r="9" spans="1:9" s="140" customFormat="1" ht="21" customHeight="1" thickTop="1">
      <c r="A9" s="138" t="s">
        <v>216</v>
      </c>
      <c r="B9" s="139">
        <v>897949.87373999995</v>
      </c>
      <c r="C9" s="139">
        <v>975643.83765</v>
      </c>
      <c r="D9" s="139">
        <v>881227.46496000001</v>
      </c>
      <c r="E9" s="139">
        <v>1091391.3767899999</v>
      </c>
      <c r="F9" s="139">
        <v>1084039.86048</v>
      </c>
      <c r="G9" s="139">
        <v>1019429.54516</v>
      </c>
      <c r="H9" s="139">
        <v>1169392.3503699999</v>
      </c>
      <c r="I9" s="139">
        <v>1146315.2828299999</v>
      </c>
    </row>
    <row r="10" spans="1:9" s="140" customFormat="1" ht="21" customHeight="1">
      <c r="A10" s="138" t="s">
        <v>225</v>
      </c>
      <c r="B10" s="139">
        <v>1338002.37087</v>
      </c>
      <c r="C10" s="139">
        <v>1074834.42805</v>
      </c>
      <c r="D10" s="139">
        <v>1600733.6845999998</v>
      </c>
      <c r="E10" s="139">
        <v>1682069.7639600001</v>
      </c>
      <c r="F10" s="139">
        <v>1220596.2469600001</v>
      </c>
      <c r="G10" s="139">
        <v>1074594.5399000002</v>
      </c>
      <c r="H10" s="139">
        <v>987565.80467999994</v>
      </c>
      <c r="I10" s="139">
        <v>1087686.52446</v>
      </c>
    </row>
    <row r="11" spans="1:9" s="140" customFormat="1" ht="21" customHeight="1">
      <c r="A11" s="138" t="s">
        <v>234</v>
      </c>
      <c r="B11" s="139">
        <v>4820726.0470600007</v>
      </c>
      <c r="C11" s="139">
        <v>5586924.29801</v>
      </c>
      <c r="D11" s="139">
        <v>6523537.0690900004</v>
      </c>
      <c r="E11" s="139">
        <v>7084655.6577299992</v>
      </c>
      <c r="F11" s="139">
        <v>7770232.8568700003</v>
      </c>
      <c r="G11" s="139">
        <v>8048087.36797</v>
      </c>
      <c r="H11" s="139">
        <v>8316734.6212399993</v>
      </c>
      <c r="I11" s="139">
        <v>8557722.1501000002</v>
      </c>
    </row>
    <row r="12" spans="1:9" s="140" customFormat="1" ht="21" customHeight="1">
      <c r="A12" s="141" t="s">
        <v>726</v>
      </c>
      <c r="B12" s="139">
        <v>4850331.6453599995</v>
      </c>
      <c r="C12" s="139">
        <v>5617567.9817599999</v>
      </c>
      <c r="D12" s="139">
        <v>6557454.6520600002</v>
      </c>
      <c r="E12" s="139">
        <v>7114552.6969799995</v>
      </c>
      <c r="F12" s="139">
        <v>7790039.4369099997</v>
      </c>
      <c r="G12" s="139">
        <v>8050963.3599399999</v>
      </c>
      <c r="H12" s="139">
        <v>8318955.2788399998</v>
      </c>
      <c r="I12" s="139">
        <v>8448811.4293799996</v>
      </c>
    </row>
    <row r="13" spans="1:9" s="140" customFormat="1" ht="21" customHeight="1">
      <c r="A13" s="141" t="s">
        <v>727</v>
      </c>
      <c r="B13" s="139">
        <v>4764561.2368999999</v>
      </c>
      <c r="C13" s="139">
        <v>5443248.7034099996</v>
      </c>
      <c r="D13" s="139">
        <v>6382989.2288599992</v>
      </c>
      <c r="E13" s="139">
        <v>6923968.0471299998</v>
      </c>
      <c r="F13" s="139">
        <v>7561448.3668999998</v>
      </c>
      <c r="G13" s="139">
        <v>7797900.7874399992</v>
      </c>
      <c r="H13" s="139">
        <v>7775482.71416</v>
      </c>
      <c r="I13" s="139">
        <v>7966567.9531800002</v>
      </c>
    </row>
    <row r="14" spans="1:9" s="140" customFormat="1" ht="21" customHeight="1">
      <c r="A14" s="141" t="s">
        <v>728</v>
      </c>
      <c r="B14" s="139">
        <v>85770.408459999991</v>
      </c>
      <c r="C14" s="139">
        <v>174319.27835000001</v>
      </c>
      <c r="D14" s="139">
        <v>174465.42319999999</v>
      </c>
      <c r="E14" s="139">
        <v>190584.64984999999</v>
      </c>
      <c r="F14" s="139">
        <v>228591.07001</v>
      </c>
      <c r="G14" s="139">
        <v>253062.57250000001</v>
      </c>
      <c r="H14" s="139">
        <v>543472.56467999995</v>
      </c>
      <c r="I14" s="139">
        <v>482243.47619999998</v>
      </c>
    </row>
    <row r="15" spans="1:9" s="140" customFormat="1" ht="21" customHeight="1">
      <c r="A15" s="141" t="s">
        <v>729</v>
      </c>
      <c r="B15" s="139">
        <v>12668.696840000001</v>
      </c>
      <c r="C15" s="139">
        <v>23989.08596</v>
      </c>
      <c r="D15" s="139">
        <v>19524.553449999999</v>
      </c>
      <c r="E15" s="139">
        <v>31371.718129999997</v>
      </c>
      <c r="F15" s="139">
        <v>31207.318629999998</v>
      </c>
      <c r="G15" s="139">
        <v>35005.763340000005</v>
      </c>
      <c r="H15" s="139">
        <v>35031.550579999996</v>
      </c>
      <c r="I15" s="139">
        <v>29872.975489999997</v>
      </c>
    </row>
    <row r="16" spans="1:9" s="140" customFormat="1" ht="21" customHeight="1">
      <c r="A16" s="141" t="s">
        <v>730</v>
      </c>
      <c r="B16" s="139">
        <v>11854.44859</v>
      </c>
      <c r="C16" s="139">
        <v>21233.137620000001</v>
      </c>
      <c r="D16" s="139">
        <v>16597.17123</v>
      </c>
      <c r="E16" s="139">
        <v>24516.231319999999</v>
      </c>
      <c r="F16" s="139">
        <v>24590.347559999998</v>
      </c>
      <c r="G16" s="139">
        <v>26726.071</v>
      </c>
      <c r="H16" s="139">
        <v>26163.190170000002</v>
      </c>
      <c r="I16" s="139">
        <v>17494.169750000001</v>
      </c>
    </row>
    <row r="17" spans="1:9" s="140" customFormat="1" ht="21" customHeight="1">
      <c r="A17" s="141" t="s">
        <v>731</v>
      </c>
      <c r="B17" s="139">
        <v>814.24824999999998</v>
      </c>
      <c r="C17" s="139">
        <v>2755.9483399999999</v>
      </c>
      <c r="D17" s="139">
        <v>2927.3822200000004</v>
      </c>
      <c r="E17" s="139">
        <v>6855.4868099999994</v>
      </c>
      <c r="F17" s="139">
        <v>6616.9710700000005</v>
      </c>
      <c r="G17" s="139">
        <v>8279.6923399999996</v>
      </c>
      <c r="H17" s="139">
        <v>8868.3604099999993</v>
      </c>
      <c r="I17" s="139">
        <v>12378.80574</v>
      </c>
    </row>
    <row r="18" spans="1:9" s="140" customFormat="1" ht="21" customHeight="1">
      <c r="A18" s="141" t="s">
        <v>732</v>
      </c>
      <c r="B18" s="139">
        <v>52509.15322</v>
      </c>
      <c r="C18" s="139">
        <v>58235.36608</v>
      </c>
      <c r="D18" s="139">
        <v>76135.38291</v>
      </c>
      <c r="E18" s="139">
        <v>83348.606569999989</v>
      </c>
      <c r="F18" s="139">
        <v>94769.83438</v>
      </c>
      <c r="G18" s="139">
        <v>106484.41793000001</v>
      </c>
      <c r="H18" s="139">
        <v>100682.64201000001</v>
      </c>
      <c r="I18" s="139">
        <v>111647.98698</v>
      </c>
    </row>
    <row r="19" spans="1:9" s="140" customFormat="1" ht="21" customHeight="1">
      <c r="A19" s="141" t="s">
        <v>733</v>
      </c>
      <c r="B19" s="139">
        <v>48407.304689999997</v>
      </c>
      <c r="C19" s="139">
        <v>55099.944069999998</v>
      </c>
      <c r="D19" s="139">
        <v>61806.025350000004</v>
      </c>
      <c r="E19" s="139">
        <v>63989.835290000003</v>
      </c>
      <c r="F19" s="139">
        <v>64721.410779999998</v>
      </c>
      <c r="G19" s="139">
        <v>68927.132329999993</v>
      </c>
      <c r="H19" s="139">
        <v>65923.741580000002</v>
      </c>
      <c r="I19" s="139">
        <v>74446.938670000003</v>
      </c>
    </row>
    <row r="20" spans="1:9" s="140" customFormat="1" ht="21" customHeight="1">
      <c r="A20" s="141" t="s">
        <v>734</v>
      </c>
      <c r="B20" s="139">
        <v>4101.8485300000002</v>
      </c>
      <c r="C20" s="139">
        <v>3135.4220099999998</v>
      </c>
      <c r="D20" s="139">
        <v>14329.35756</v>
      </c>
      <c r="E20" s="139">
        <v>19358.771280000001</v>
      </c>
      <c r="F20" s="139">
        <v>30048.423600000002</v>
      </c>
      <c r="G20" s="139">
        <v>37557.285600000003</v>
      </c>
      <c r="H20" s="139">
        <v>34758.900430000002</v>
      </c>
      <c r="I20" s="139">
        <v>37201.048310000006</v>
      </c>
    </row>
    <row r="21" spans="1:9" s="140" customFormat="1" ht="21" customHeight="1">
      <c r="A21" s="141" t="s">
        <v>247</v>
      </c>
      <c r="B21" s="139">
        <v>49778.598229999996</v>
      </c>
      <c r="C21" s="139">
        <v>55156.156069999997</v>
      </c>
      <c r="D21" s="139">
        <v>63560.720630000003</v>
      </c>
      <c r="E21" s="139">
        <v>66983.575440000001</v>
      </c>
      <c r="F21" s="139">
        <v>72981.89304000001</v>
      </c>
      <c r="G21" s="139">
        <v>84117.768120000008</v>
      </c>
      <c r="H21" s="139">
        <v>89913.244780000008</v>
      </c>
      <c r="I21" s="139">
        <v>204075.29819999999</v>
      </c>
    </row>
    <row r="22" spans="1:9" s="140" customFormat="1" ht="21" customHeight="1">
      <c r="A22" s="141" t="s">
        <v>735</v>
      </c>
      <c r="B22" s="139">
        <v>-144562.04659000001</v>
      </c>
      <c r="C22" s="139">
        <v>-168024.29186000003</v>
      </c>
      <c r="D22" s="139">
        <v>-193138.23996000001</v>
      </c>
      <c r="E22" s="139">
        <v>-211600.93938999998</v>
      </c>
      <c r="F22" s="139">
        <v>-218765.62609000001</v>
      </c>
      <c r="G22" s="139">
        <v>-228483.94136000003</v>
      </c>
      <c r="H22" s="139">
        <v>-227848.09497000001</v>
      </c>
      <c r="I22" s="139">
        <v>-236685.53994999998</v>
      </c>
    </row>
    <row r="23" spans="1:9" s="140" customFormat="1" ht="21" customHeight="1">
      <c r="A23" s="138" t="s">
        <v>265</v>
      </c>
      <c r="B23" s="139">
        <v>50201.881430000001</v>
      </c>
      <c r="C23" s="139">
        <v>68217.99179</v>
      </c>
      <c r="D23" s="139">
        <v>71151.329769999997</v>
      </c>
      <c r="E23" s="139">
        <v>96586.277050000004</v>
      </c>
      <c r="F23" s="139">
        <v>117490.71656</v>
      </c>
      <c r="G23" s="139">
        <v>113778.75373000001</v>
      </c>
      <c r="H23" s="139">
        <v>100538.53173</v>
      </c>
      <c r="I23" s="139">
        <v>108324.37505</v>
      </c>
    </row>
    <row r="24" spans="1:9" s="140" customFormat="1" ht="21" customHeight="1">
      <c r="A24" s="138" t="s">
        <v>271</v>
      </c>
      <c r="B24" s="139">
        <v>107.37781</v>
      </c>
      <c r="C24" s="139">
        <v>802.87522999999999</v>
      </c>
      <c r="D24" s="139">
        <v>774.5249399999999</v>
      </c>
      <c r="E24" s="139">
        <v>217.45935</v>
      </c>
      <c r="F24" s="139">
        <v>14702.92633</v>
      </c>
      <c r="G24" s="139">
        <v>2886.4642400000002</v>
      </c>
      <c r="H24" s="139">
        <v>4377.7575199999992</v>
      </c>
      <c r="I24" s="139">
        <v>2657.51098</v>
      </c>
    </row>
    <row r="25" spans="1:9" s="140" customFormat="1" ht="21" customHeight="1">
      <c r="A25" s="138" t="s">
        <v>736</v>
      </c>
      <c r="B25" s="139">
        <v>5561.5434800000003</v>
      </c>
      <c r="C25" s="139">
        <v>6145.9994800000004</v>
      </c>
      <c r="D25" s="139">
        <v>7406.5659599999999</v>
      </c>
      <c r="E25" s="139">
        <v>109452.79794</v>
      </c>
      <c r="F25" s="139">
        <v>145815.33447999999</v>
      </c>
      <c r="G25" s="139">
        <v>290211.09032000002</v>
      </c>
      <c r="H25" s="139">
        <v>291744.09567000001</v>
      </c>
      <c r="I25" s="139">
        <v>291744.09567000001</v>
      </c>
    </row>
    <row r="26" spans="1:9" s="140" customFormat="1" ht="21" customHeight="1">
      <c r="A26" s="138" t="s">
        <v>282</v>
      </c>
      <c r="B26" s="139">
        <v>95026.110610000003</v>
      </c>
      <c r="C26" s="139">
        <v>109212.29884999999</v>
      </c>
      <c r="D26" s="139">
        <v>119937.14044</v>
      </c>
      <c r="E26" s="139">
        <v>125444.43909999999</v>
      </c>
      <c r="F26" s="139">
        <v>136357.38650999998</v>
      </c>
      <c r="G26" s="139">
        <v>167865.75208000001</v>
      </c>
      <c r="H26" s="139">
        <v>183327.78938</v>
      </c>
      <c r="I26" s="139">
        <v>190295.57457</v>
      </c>
    </row>
    <row r="27" spans="1:9" s="140" customFormat="1" ht="21" customHeight="1">
      <c r="A27" s="138" t="s">
        <v>737</v>
      </c>
      <c r="B27" s="139">
        <v>15733.112369999999</v>
      </c>
      <c r="C27" s="139">
        <v>20949.639300000003</v>
      </c>
      <c r="D27" s="139">
        <v>30502.63508</v>
      </c>
      <c r="E27" s="139">
        <v>63713.883520000003</v>
      </c>
      <c r="F27" s="139">
        <v>49064.086750000002</v>
      </c>
      <c r="G27" s="139">
        <v>60478.779210000001</v>
      </c>
      <c r="H27" s="139">
        <v>54194.58397</v>
      </c>
      <c r="I27" s="139">
        <v>27520.928649999998</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6769528.1249599997</v>
      </c>
      <c r="C29" s="137">
        <v>7343811.2807799997</v>
      </c>
      <c r="D29" s="137">
        <v>8680731.9509999994</v>
      </c>
      <c r="E29" s="137">
        <v>9627167.1735499986</v>
      </c>
      <c r="F29" s="137">
        <v>9861719.1519900002</v>
      </c>
      <c r="G29" s="137">
        <v>10101647.30226</v>
      </c>
      <c r="H29" s="137">
        <v>10371930.459100001</v>
      </c>
      <c r="I29" s="137">
        <v>10692701.967799999</v>
      </c>
    </row>
    <row r="30" spans="1:9" s="140" customFormat="1" ht="21" customHeight="1" thickTop="1">
      <c r="A30" s="138" t="s">
        <v>739</v>
      </c>
      <c r="B30" s="139">
        <v>5973126.0757100005</v>
      </c>
      <c r="C30" s="139">
        <v>6453670.8342700005</v>
      </c>
      <c r="D30" s="139">
        <v>7431700.9958100002</v>
      </c>
      <c r="E30" s="139">
        <v>8203038.6017399998</v>
      </c>
      <c r="F30" s="139">
        <v>8281147.6344300006</v>
      </c>
      <c r="G30" s="139">
        <v>8410830.5067400001</v>
      </c>
      <c r="H30" s="139">
        <v>8364578.02563</v>
      </c>
      <c r="I30" s="139">
        <v>8704022.0780300014</v>
      </c>
    </row>
    <row r="31" spans="1:9" s="140" customFormat="1" ht="21" customHeight="1">
      <c r="A31" s="141" t="s">
        <v>740</v>
      </c>
      <c r="B31" s="139">
        <v>1028010.2229500001</v>
      </c>
      <c r="C31" s="139">
        <v>1315468.93802</v>
      </c>
      <c r="D31" s="139">
        <v>1435862.49223</v>
      </c>
      <c r="E31" s="139">
        <v>1285123.3313499999</v>
      </c>
      <c r="F31" s="139">
        <v>1375349.7096199999</v>
      </c>
      <c r="G31" s="139">
        <v>1151230.1651300001</v>
      </c>
      <c r="H31" s="139">
        <v>1060864.4136300001</v>
      </c>
      <c r="I31" s="139">
        <v>1287134.56415</v>
      </c>
    </row>
    <row r="32" spans="1:9" s="140" customFormat="1" ht="21" customHeight="1">
      <c r="A32" s="141" t="s">
        <v>741</v>
      </c>
      <c r="B32" s="139">
        <v>1362471.05067</v>
      </c>
      <c r="C32" s="139">
        <v>1585340.17866</v>
      </c>
      <c r="D32" s="139">
        <v>1731606.61301</v>
      </c>
      <c r="E32" s="139">
        <v>1763928.1807200001</v>
      </c>
      <c r="F32" s="139">
        <v>1765670.4951099998</v>
      </c>
      <c r="G32" s="139">
        <v>1683705.4162300001</v>
      </c>
      <c r="H32" s="139">
        <v>1552488.8249100002</v>
      </c>
      <c r="I32" s="139">
        <v>1569889.0997300001</v>
      </c>
    </row>
    <row r="33" spans="1:9" s="140" customFormat="1" ht="21" customHeight="1">
      <c r="A33" s="141" t="s">
        <v>742</v>
      </c>
      <c r="B33" s="139">
        <v>120810.28158</v>
      </c>
      <c r="C33" s="139">
        <v>46620.450450000004</v>
      </c>
      <c r="D33" s="139">
        <v>25154.70318</v>
      </c>
      <c r="E33" s="139">
        <v>22135.81322</v>
      </c>
      <c r="F33" s="139">
        <v>16021.18326</v>
      </c>
      <c r="G33" s="139">
        <v>5096.4069200000004</v>
      </c>
      <c r="H33" s="139">
        <v>5099.9520899999998</v>
      </c>
      <c r="I33" s="139">
        <v>5079.53935</v>
      </c>
    </row>
    <row r="34" spans="1:9" s="140" customFormat="1" ht="21" customHeight="1">
      <c r="A34" s="141" t="s">
        <v>743</v>
      </c>
      <c r="B34" s="139">
        <v>74456.599900000001</v>
      </c>
      <c r="C34" s="139">
        <v>88427.482499999998</v>
      </c>
      <c r="D34" s="139">
        <v>81577.913680000012</v>
      </c>
      <c r="E34" s="139">
        <v>127668.30354000001</v>
      </c>
      <c r="F34" s="139">
        <v>145908.53308000002</v>
      </c>
      <c r="G34" s="139">
        <v>164575.99468</v>
      </c>
      <c r="H34" s="139">
        <v>125665.55807</v>
      </c>
      <c r="I34" s="139">
        <v>137710.64621000001</v>
      </c>
    </row>
    <row r="35" spans="1:9" s="140" customFormat="1" ht="21" customHeight="1">
      <c r="A35" s="141" t="s">
        <v>744</v>
      </c>
      <c r="B35" s="139">
        <v>3208242.70939</v>
      </c>
      <c r="C35" s="139">
        <v>3179102.3071500002</v>
      </c>
      <c r="D35" s="139">
        <v>3847708.9607699998</v>
      </c>
      <c r="E35" s="139">
        <v>4597529.1383400001</v>
      </c>
      <c r="F35" s="139">
        <v>4482922.1085100006</v>
      </c>
      <c r="G35" s="139">
        <v>4853798.8166000005</v>
      </c>
      <c r="H35" s="139">
        <v>4989532.0665899999</v>
      </c>
      <c r="I35" s="139">
        <v>5021966.5910400003</v>
      </c>
    </row>
    <row r="36" spans="1:9" s="140" customFormat="1" ht="21" customHeight="1">
      <c r="A36" s="141" t="s">
        <v>745</v>
      </c>
      <c r="B36" s="139">
        <v>179135.21122</v>
      </c>
      <c r="C36" s="139">
        <v>238711.47749000002</v>
      </c>
      <c r="D36" s="139">
        <v>309790.31293999997</v>
      </c>
      <c r="E36" s="139">
        <v>406653.83457000001</v>
      </c>
      <c r="F36" s="139">
        <v>495275.60485</v>
      </c>
      <c r="G36" s="139">
        <v>552423.70717999991</v>
      </c>
      <c r="H36" s="139">
        <v>630927.21033999999</v>
      </c>
      <c r="I36" s="139">
        <v>682241.63754999998</v>
      </c>
    </row>
    <row r="37" spans="1:9" s="140" customFormat="1" ht="21" customHeight="1">
      <c r="A37" s="138" t="s">
        <v>746</v>
      </c>
      <c r="B37" s="139">
        <v>299.78474999999997</v>
      </c>
      <c r="C37" s="139">
        <v>1006.40185</v>
      </c>
      <c r="D37" s="139">
        <v>1407.06782</v>
      </c>
      <c r="E37" s="139">
        <v>788.56786</v>
      </c>
      <c r="F37" s="139">
        <v>472.66217999999998</v>
      </c>
      <c r="G37" s="139">
        <v>1291.5224599999999</v>
      </c>
      <c r="H37" s="139">
        <v>482.48257000000001</v>
      </c>
      <c r="I37" s="139">
        <v>231.6866</v>
      </c>
    </row>
    <row r="38" spans="1:9" s="140" customFormat="1" ht="21" customHeight="1">
      <c r="A38" s="138" t="s">
        <v>747</v>
      </c>
      <c r="B38" s="139">
        <v>382489.65025999997</v>
      </c>
      <c r="C38" s="139">
        <v>411513.61619999999</v>
      </c>
      <c r="D38" s="139">
        <v>677231.78346000006</v>
      </c>
      <c r="E38" s="139">
        <v>877957.00421000004</v>
      </c>
      <c r="F38" s="139">
        <v>1020381.20667</v>
      </c>
      <c r="G38" s="139">
        <v>1159006.53391</v>
      </c>
      <c r="H38" s="139">
        <v>1499939.3615899999</v>
      </c>
      <c r="I38" s="139">
        <v>1353502.0409000001</v>
      </c>
    </row>
    <row r="39" spans="1:9" s="140" customFormat="1" ht="21" customHeight="1">
      <c r="A39" s="138" t="s">
        <v>748</v>
      </c>
      <c r="B39" s="139">
        <v>159346.66347999999</v>
      </c>
      <c r="C39" s="139">
        <v>170452.63537999999</v>
      </c>
      <c r="D39" s="139">
        <v>197332.48530999999</v>
      </c>
      <c r="E39" s="139">
        <v>215294.12547</v>
      </c>
      <c r="F39" s="139">
        <v>233424.46649000002</v>
      </c>
      <c r="G39" s="139">
        <v>199861.2524</v>
      </c>
      <c r="H39" s="139">
        <v>215107.07136999999</v>
      </c>
      <c r="I39" s="139">
        <v>210559.09283000001</v>
      </c>
    </row>
    <row r="40" spans="1:9" s="140" customFormat="1" ht="21" customHeight="1">
      <c r="A40" s="138" t="s">
        <v>336</v>
      </c>
      <c r="B40" s="139">
        <v>73810.89516</v>
      </c>
      <c r="C40" s="139">
        <v>80658.394540000008</v>
      </c>
      <c r="D40" s="139">
        <v>88561.332730000009</v>
      </c>
      <c r="E40" s="139">
        <v>86152.372739999992</v>
      </c>
      <c r="F40" s="139">
        <v>90597.630310000008</v>
      </c>
      <c r="G40" s="139">
        <v>96680.243760000012</v>
      </c>
      <c r="H40" s="139">
        <v>99541.223180000001</v>
      </c>
      <c r="I40" s="139">
        <v>102628.57476999999</v>
      </c>
    </row>
    <row r="41" spans="1:9" s="140" customFormat="1" ht="21" customHeight="1">
      <c r="A41" s="138" t="s">
        <v>342</v>
      </c>
      <c r="B41" s="139">
        <v>0</v>
      </c>
      <c r="C41" s="139">
        <v>0</v>
      </c>
      <c r="D41" s="139">
        <v>0</v>
      </c>
      <c r="E41" s="139">
        <v>0</v>
      </c>
      <c r="F41" s="139">
        <v>0</v>
      </c>
      <c r="G41" s="139">
        <v>0</v>
      </c>
      <c r="H41" s="139">
        <v>0</v>
      </c>
      <c r="I41" s="139">
        <v>131634.014</v>
      </c>
    </row>
    <row r="42" spans="1:9" s="140" customFormat="1" ht="21" customHeight="1">
      <c r="A42" s="138" t="s">
        <v>749</v>
      </c>
      <c r="B42" s="139">
        <v>173169.87084000002</v>
      </c>
      <c r="C42" s="139">
        <v>190268.00143</v>
      </c>
      <c r="D42" s="139">
        <v>235412.0612</v>
      </c>
      <c r="E42" s="139">
        <v>206491.40437</v>
      </c>
      <c r="F42" s="139">
        <v>224346.85443000001</v>
      </c>
      <c r="G42" s="139">
        <v>218779.76551</v>
      </c>
      <c r="H42" s="139">
        <v>186356.65327000001</v>
      </c>
      <c r="I42" s="139">
        <v>176396.77221</v>
      </c>
    </row>
    <row r="43" spans="1:9" s="144" customFormat="1" ht="43.5" customHeight="1" thickBot="1">
      <c r="A43" s="142" t="s">
        <v>528</v>
      </c>
      <c r="B43" s="143">
        <v>7285.1847600000001</v>
      </c>
      <c r="C43" s="143">
        <v>36241.397109999998</v>
      </c>
      <c r="D43" s="143">
        <v>49086.224670000003</v>
      </c>
      <c r="E43" s="143">
        <v>37445.097159999998</v>
      </c>
      <c r="F43" s="143">
        <v>11348.697480000001</v>
      </c>
      <c r="G43" s="143">
        <v>15197.47748</v>
      </c>
      <c r="H43" s="143">
        <v>5925.64149</v>
      </c>
      <c r="I43" s="143">
        <v>13727.708460000002</v>
      </c>
    </row>
    <row r="44" spans="1:9" ht="24" customHeight="1" thickTop="1" thickBot="1">
      <c r="A44" s="136" t="s">
        <v>750</v>
      </c>
      <c r="B44" s="137">
        <v>453780.19185</v>
      </c>
      <c r="C44" s="137">
        <v>498920.08754000004</v>
      </c>
      <c r="D44" s="137">
        <v>554538.46307000006</v>
      </c>
      <c r="E44" s="137">
        <v>626364.48169000004</v>
      </c>
      <c r="F44" s="137">
        <v>676580.26266999997</v>
      </c>
      <c r="G44" s="137">
        <v>675684.99000999995</v>
      </c>
      <c r="H44" s="137">
        <v>735945.07503999991</v>
      </c>
      <c r="I44" s="137">
        <v>719564.47408000007</v>
      </c>
    </row>
    <row r="45" spans="1:9" s="140" customFormat="1" ht="21" customHeight="1" thickTop="1">
      <c r="A45" s="138" t="s">
        <v>357</v>
      </c>
      <c r="B45" s="139">
        <v>311563</v>
      </c>
      <c r="C45" s="139">
        <v>348993</v>
      </c>
      <c r="D45" s="139">
        <v>394323</v>
      </c>
      <c r="E45" s="139">
        <v>452173</v>
      </c>
      <c r="F45" s="139">
        <v>506063</v>
      </c>
      <c r="G45" s="139">
        <v>514353</v>
      </c>
      <c r="H45" s="139">
        <v>551823</v>
      </c>
      <c r="I45" s="139">
        <v>557873</v>
      </c>
    </row>
    <row r="46" spans="1:9" s="140" customFormat="1" ht="21" customHeight="1">
      <c r="A46" s="138" t="s">
        <v>361</v>
      </c>
      <c r="B46" s="139">
        <v>0</v>
      </c>
      <c r="C46" s="139">
        <v>0</v>
      </c>
      <c r="D46" s="139">
        <v>5</v>
      </c>
      <c r="E46" s="139">
        <v>0</v>
      </c>
      <c r="F46" s="139">
        <v>2.5</v>
      </c>
      <c r="G46" s="139">
        <v>5147.5</v>
      </c>
      <c r="H46" s="139">
        <v>0</v>
      </c>
      <c r="I46" s="139">
        <v>9610</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59051.410429999996</v>
      </c>
      <c r="C48" s="139">
        <v>67367.365080000003</v>
      </c>
      <c r="D48" s="139">
        <v>75623.21620000001</v>
      </c>
      <c r="E48" s="139">
        <v>73271.404819999996</v>
      </c>
      <c r="F48" s="139">
        <v>83362.498000000007</v>
      </c>
      <c r="G48" s="139">
        <v>92076.541689999998</v>
      </c>
      <c r="H48" s="139">
        <v>92076.541689999998</v>
      </c>
      <c r="I48" s="139">
        <v>103120.53031999999</v>
      </c>
    </row>
    <row r="49" spans="1:9" s="140" customFormat="1" ht="21" customHeight="1">
      <c r="A49" s="138" t="s">
        <v>371</v>
      </c>
      <c r="B49" s="139">
        <v>83165.781419999999</v>
      </c>
      <c r="C49" s="139">
        <v>82559.72245999999</v>
      </c>
      <c r="D49" s="139">
        <v>84587.246870000003</v>
      </c>
      <c r="E49" s="139">
        <v>100920.07687</v>
      </c>
      <c r="F49" s="139">
        <v>87152.264670000004</v>
      </c>
      <c r="G49" s="139">
        <v>64107.948320000003</v>
      </c>
      <c r="H49" s="139">
        <v>92045.533349999998</v>
      </c>
      <c r="I49" s="139">
        <v>48960.943759999995</v>
      </c>
    </row>
    <row r="50" spans="1:9" s="140" customFormat="1" ht="21" customHeight="1">
      <c r="A50" s="141" t="s">
        <v>752</v>
      </c>
      <c r="B50" s="139">
        <v>6.2349199999999998</v>
      </c>
      <c r="C50" s="139">
        <v>1.21126</v>
      </c>
      <c r="D50" s="139">
        <v>5.3606699999999998</v>
      </c>
      <c r="E50" s="139">
        <v>9.1450800000000001</v>
      </c>
      <c r="F50" s="139">
        <v>11.827780000000001</v>
      </c>
      <c r="G50" s="139">
        <v>32334.79477</v>
      </c>
      <c r="H50" s="139">
        <v>12.29477</v>
      </c>
      <c r="I50" s="139">
        <v>30790.215179999999</v>
      </c>
    </row>
    <row r="51" spans="1:9" s="144" customFormat="1" ht="40.5" customHeight="1" thickBot="1">
      <c r="A51" s="145" t="s">
        <v>753</v>
      </c>
      <c r="B51" s="143">
        <v>83159.546499999997</v>
      </c>
      <c r="C51" s="143">
        <v>82558.511200000008</v>
      </c>
      <c r="D51" s="143">
        <v>84581.886200000008</v>
      </c>
      <c r="E51" s="143">
        <v>100910.93179</v>
      </c>
      <c r="F51" s="143">
        <v>87140.436889999997</v>
      </c>
      <c r="G51" s="143">
        <v>31773.153549999999</v>
      </c>
      <c r="H51" s="143">
        <v>92033.238580000005</v>
      </c>
      <c r="I51" s="143">
        <v>18170.728579999999</v>
      </c>
    </row>
    <row r="52" spans="1:9" ht="24" customHeight="1" thickTop="1" thickBot="1">
      <c r="A52" s="136" t="s">
        <v>754</v>
      </c>
      <c r="B52" s="137">
        <v>7223308.3168100007</v>
      </c>
      <c r="C52" s="137">
        <v>7842731.3683199994</v>
      </c>
      <c r="D52" s="137">
        <v>9235270.414069999</v>
      </c>
      <c r="E52" s="137">
        <v>10253531.655239999</v>
      </c>
      <c r="F52" s="137">
        <v>10538299.414659999</v>
      </c>
      <c r="G52" s="137">
        <v>10777332.292270001</v>
      </c>
      <c r="H52" s="137">
        <v>11107875.53414</v>
      </c>
      <c r="I52" s="137">
        <v>11412266.441879999</v>
      </c>
    </row>
    <row r="53" spans="1:9" s="140" customFormat="1" ht="24" customHeight="1" thickTop="1">
      <c r="A53" s="146" t="s">
        <v>755</v>
      </c>
      <c r="B53" s="139">
        <v>278819.59109</v>
      </c>
      <c r="C53" s="139">
        <v>248436.04494999998</v>
      </c>
      <c r="D53" s="139">
        <v>302677.98375000001</v>
      </c>
      <c r="E53" s="139">
        <v>385105.73826999997</v>
      </c>
      <c r="F53" s="139">
        <v>356467.90607999999</v>
      </c>
      <c r="G53" s="139">
        <v>446166.55360000004</v>
      </c>
      <c r="H53" s="139">
        <v>495943.17531000002</v>
      </c>
      <c r="I53" s="139">
        <v>484244.5098</v>
      </c>
    </row>
    <row r="54" spans="1:9" s="144" customFormat="1" ht="21" customHeight="1">
      <c r="A54" s="145" t="s">
        <v>756</v>
      </c>
      <c r="B54" s="143">
        <v>21225.47997</v>
      </c>
      <c r="C54" s="143">
        <v>15423.201550000002</v>
      </c>
      <c r="D54" s="143">
        <v>5380.91705</v>
      </c>
      <c r="E54" s="143">
        <v>11028.096140000001</v>
      </c>
      <c r="F54" s="143">
        <v>31092.873010000003</v>
      </c>
      <c r="G54" s="143">
        <v>25206.79046</v>
      </c>
      <c r="H54" s="143">
        <v>14043.942650000001</v>
      </c>
      <c r="I54" s="143">
        <v>15193.154130000001</v>
      </c>
    </row>
    <row r="55" spans="1:9" s="144" customFormat="1" ht="21" customHeight="1">
      <c r="A55" s="145" t="s">
        <v>757</v>
      </c>
      <c r="B55" s="143">
        <v>212346.69330000001</v>
      </c>
      <c r="C55" s="143">
        <v>154849.76678999999</v>
      </c>
      <c r="D55" s="143">
        <v>186226.14837000001</v>
      </c>
      <c r="E55" s="143">
        <v>231227.03218000001</v>
      </c>
      <c r="F55" s="143">
        <v>165484.51337</v>
      </c>
      <c r="G55" s="143">
        <v>236533.58443000002</v>
      </c>
      <c r="H55" s="143">
        <v>289783.99617</v>
      </c>
      <c r="I55" s="143">
        <v>265101.342</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45247.417820000002</v>
      </c>
      <c r="C57" s="143">
        <v>78163.076610000004</v>
      </c>
      <c r="D57" s="143">
        <v>111070.91833</v>
      </c>
      <c r="E57" s="143">
        <v>138391.60994999998</v>
      </c>
      <c r="F57" s="143">
        <v>159890.51969999998</v>
      </c>
      <c r="G57" s="143">
        <v>174479.17871000001</v>
      </c>
      <c r="H57" s="143">
        <v>182168.23649000001</v>
      </c>
      <c r="I57" s="143">
        <v>194003.01366999999</v>
      </c>
    </row>
    <row r="58" spans="1:9" s="144" customFormat="1" ht="21" customHeight="1">
      <c r="A58" s="145" t="s">
        <v>760</v>
      </c>
      <c r="B58" s="143">
        <v>0</v>
      </c>
      <c r="C58" s="143">
        <v>0</v>
      </c>
      <c r="D58" s="143">
        <v>0</v>
      </c>
      <c r="E58" s="143">
        <v>4459</v>
      </c>
      <c r="F58" s="143">
        <v>0</v>
      </c>
      <c r="G58" s="143">
        <v>9947</v>
      </c>
      <c r="H58" s="143">
        <v>9947</v>
      </c>
      <c r="I58" s="143">
        <v>9947</v>
      </c>
    </row>
    <row r="59" spans="1:9" s="144" customFormat="1" ht="61.5" customHeight="1" thickBot="1">
      <c r="A59" s="142" t="s">
        <v>761</v>
      </c>
      <c r="B59" s="143">
        <v>12181261.70482</v>
      </c>
      <c r="C59" s="143">
        <v>14649196.831729999</v>
      </c>
      <c r="D59" s="143">
        <v>15829800.10156</v>
      </c>
      <c r="E59" s="143">
        <v>17340327.562090002</v>
      </c>
      <c r="F59" s="143">
        <v>18887254.48601</v>
      </c>
      <c r="G59" s="143">
        <v>19841328.155689999</v>
      </c>
      <c r="H59" s="143">
        <v>18533607.661520001</v>
      </c>
      <c r="I59" s="143">
        <v>18755129.778749999</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527186.80857999995</v>
      </c>
      <c r="C61" s="148">
        <v>572713.09532000008</v>
      </c>
      <c r="D61" s="148">
        <v>612388.26435000007</v>
      </c>
      <c r="E61" s="148">
        <v>670355.79972000001</v>
      </c>
      <c r="F61" s="148">
        <v>716324.13014000002</v>
      </c>
      <c r="G61" s="148">
        <v>301155.42754</v>
      </c>
      <c r="H61" s="148">
        <v>756548.62326999998</v>
      </c>
      <c r="I61" s="148">
        <v>324247.43024999998</v>
      </c>
    </row>
    <row r="62" spans="1:9" ht="21" customHeight="1">
      <c r="A62" s="149" t="s">
        <v>764</v>
      </c>
      <c r="B62" s="148">
        <v>-114862.95421</v>
      </c>
      <c r="C62" s="148">
        <v>-139642.09603000002</v>
      </c>
      <c r="D62" s="148">
        <v>-147265.76958000002</v>
      </c>
      <c r="E62" s="148">
        <v>-182281.54300000001</v>
      </c>
      <c r="F62" s="148">
        <v>-228830.02646000002</v>
      </c>
      <c r="G62" s="148">
        <v>-104058.85990000001</v>
      </c>
      <c r="H62" s="148">
        <v>-264720.46591999999</v>
      </c>
      <c r="I62" s="148">
        <v>-119069.27907999999</v>
      </c>
    </row>
    <row r="63" spans="1:9" ht="21.75" customHeight="1">
      <c r="A63" s="150" t="s">
        <v>765</v>
      </c>
      <c r="B63" s="148">
        <v>412323.85437000002</v>
      </c>
      <c r="C63" s="148">
        <v>433070.99929000001</v>
      </c>
      <c r="D63" s="148">
        <v>465122.49476999999</v>
      </c>
      <c r="E63" s="148">
        <v>488074.25672</v>
      </c>
      <c r="F63" s="148">
        <v>487494.10368</v>
      </c>
      <c r="G63" s="148">
        <v>197096.56763999999</v>
      </c>
      <c r="H63" s="148">
        <v>491828.15735000005</v>
      </c>
      <c r="I63" s="148">
        <v>205178.15117</v>
      </c>
    </row>
    <row r="64" spans="1:9">
      <c r="A64" s="147" t="s">
        <v>766</v>
      </c>
      <c r="B64" s="148">
        <v>106952.44357999999</v>
      </c>
      <c r="C64" s="148">
        <v>117681.16497</v>
      </c>
      <c r="D64" s="148">
        <v>156124.82629</v>
      </c>
      <c r="E64" s="148">
        <v>155747.17643000002</v>
      </c>
      <c r="F64" s="148">
        <v>218601.43594999998</v>
      </c>
      <c r="G64" s="148">
        <v>65790.55588</v>
      </c>
      <c r="H64" s="148">
        <v>168889.71515999999</v>
      </c>
      <c r="I64" s="148">
        <v>58931.888610000002</v>
      </c>
    </row>
    <row r="65" spans="1:9">
      <c r="A65" s="149" t="s">
        <v>767</v>
      </c>
      <c r="B65" s="148">
        <v>-25894.532729999999</v>
      </c>
      <c r="C65" s="148">
        <v>-36859.871650000001</v>
      </c>
      <c r="D65" s="148">
        <v>-79611.340989999997</v>
      </c>
      <c r="E65" s="148">
        <v>-86556.779370000004</v>
      </c>
      <c r="F65" s="148">
        <v>-140653.89416999999</v>
      </c>
      <c r="G65" s="148">
        <v>-32492.60557</v>
      </c>
      <c r="H65" s="148">
        <v>-93680.780939999997</v>
      </c>
      <c r="I65" s="148">
        <v>-36912.289720000001</v>
      </c>
    </row>
    <row r="66" spans="1:9">
      <c r="A66" s="151" t="s">
        <v>768</v>
      </c>
      <c r="B66" s="148">
        <v>493381.76522</v>
      </c>
      <c r="C66" s="148">
        <v>513892.29261</v>
      </c>
      <c r="D66" s="148">
        <v>541635.98007000005</v>
      </c>
      <c r="E66" s="148">
        <v>557264.65377999994</v>
      </c>
      <c r="F66" s="148">
        <v>565441.64546000003</v>
      </c>
      <c r="G66" s="148">
        <v>230394.51794999998</v>
      </c>
      <c r="H66" s="148">
        <v>567037.09157000005</v>
      </c>
      <c r="I66" s="148">
        <v>227197.75005999999</v>
      </c>
    </row>
    <row r="67" spans="1:9">
      <c r="A67" s="147" t="s">
        <v>769</v>
      </c>
      <c r="B67" s="148">
        <v>64527.883329999997</v>
      </c>
      <c r="C67" s="148">
        <v>62100.441789999997</v>
      </c>
      <c r="D67" s="148">
        <v>56363.961340000002</v>
      </c>
      <c r="E67" s="148">
        <v>72623.219319999989</v>
      </c>
      <c r="F67" s="148">
        <v>72939.938299999994</v>
      </c>
      <c r="G67" s="148">
        <v>25562.982670000001</v>
      </c>
      <c r="H67" s="148">
        <v>67736.24470000001</v>
      </c>
      <c r="I67" s="148">
        <v>27431.778399999999</v>
      </c>
    </row>
    <row r="68" spans="1:9">
      <c r="A68" s="147" t="s">
        <v>770</v>
      </c>
      <c r="B68" s="148">
        <v>-114632.55218000001</v>
      </c>
      <c r="C68" s="148">
        <v>-105299.98805</v>
      </c>
      <c r="D68" s="148">
        <v>-110175.53319</v>
      </c>
      <c r="E68" s="148">
        <v>-110834.5426</v>
      </c>
      <c r="F68" s="148">
        <v>-117058.49196</v>
      </c>
      <c r="G68" s="148">
        <v>-50855.843719999997</v>
      </c>
      <c r="H68" s="148">
        <v>-123658.4558</v>
      </c>
      <c r="I68" s="148">
        <v>-42214.170819999999</v>
      </c>
    </row>
    <row r="69" spans="1:9">
      <c r="A69" s="150" t="s">
        <v>771</v>
      </c>
      <c r="B69" s="148">
        <v>443277.09636999998</v>
      </c>
      <c r="C69" s="148">
        <v>470692.74635000003</v>
      </c>
      <c r="D69" s="148">
        <v>487824.40822000004</v>
      </c>
      <c r="E69" s="148">
        <v>519053.33049999998</v>
      </c>
      <c r="F69" s="148">
        <v>521323.09179999999</v>
      </c>
      <c r="G69" s="148">
        <v>205101.6569</v>
      </c>
      <c r="H69" s="148">
        <v>511114.88047000003</v>
      </c>
      <c r="I69" s="148">
        <v>212415.35763999997</v>
      </c>
    </row>
    <row r="70" spans="1:9">
      <c r="A70" s="149" t="s">
        <v>772</v>
      </c>
      <c r="B70" s="148">
        <v>-311232.55608999997</v>
      </c>
      <c r="C70" s="148">
        <v>-343701.81342999998</v>
      </c>
      <c r="D70" s="148">
        <v>-342454.71096</v>
      </c>
      <c r="E70" s="148">
        <v>-344518.73483999999</v>
      </c>
      <c r="F70" s="148">
        <v>-369767.40281</v>
      </c>
      <c r="G70" s="148">
        <v>-153238.4908</v>
      </c>
      <c r="H70" s="148">
        <v>-359968.04031000001</v>
      </c>
      <c r="I70" s="148">
        <v>-152299.03621000002</v>
      </c>
    </row>
    <row r="71" spans="1:9">
      <c r="A71" s="151" t="s">
        <v>773</v>
      </c>
      <c r="B71" s="148">
        <v>132044.54028000002</v>
      </c>
      <c r="C71" s="148">
        <v>126990.93292000001</v>
      </c>
      <c r="D71" s="148">
        <v>145369.69725999999</v>
      </c>
      <c r="E71" s="148">
        <v>174534.59565999999</v>
      </c>
      <c r="F71" s="148">
        <v>151555.68899</v>
      </c>
      <c r="G71" s="148">
        <v>51863.166100000002</v>
      </c>
      <c r="H71" s="148">
        <v>151146.84015999999</v>
      </c>
      <c r="I71" s="148">
        <v>60116.321429999996</v>
      </c>
    </row>
    <row r="72" spans="1:9">
      <c r="A72" s="151" t="s">
        <v>774</v>
      </c>
      <c r="B72" s="148">
        <v>-2.7480599999999997</v>
      </c>
      <c r="C72" s="148">
        <v>-61.480059999999995</v>
      </c>
      <c r="D72" s="148">
        <v>128.61061999999998</v>
      </c>
      <c r="E72" s="148">
        <v>693.62493000000006</v>
      </c>
      <c r="F72" s="148">
        <v>168.21929999999998</v>
      </c>
      <c r="G72" s="148">
        <v>56.160419999999995</v>
      </c>
      <c r="H72" s="148">
        <v>265.40244000000001</v>
      </c>
      <c r="I72" s="148">
        <v>143.57282999999998</v>
      </c>
    </row>
    <row r="73" spans="1:9">
      <c r="A73" s="152" t="s">
        <v>775</v>
      </c>
      <c r="B73" s="148">
        <v>-72.30913000000001</v>
      </c>
      <c r="C73" s="148">
        <v>-97.443460000000002</v>
      </c>
      <c r="D73" s="148">
        <v>101.51739000000001</v>
      </c>
      <c r="E73" s="148">
        <v>142.57954000000001</v>
      </c>
      <c r="F73" s="148">
        <v>151.61098000000001</v>
      </c>
      <c r="G73" s="148">
        <v>52.698639999999997</v>
      </c>
      <c r="H73" s="148">
        <v>254.12613000000002</v>
      </c>
      <c r="I73" s="148">
        <v>139.80506</v>
      </c>
    </row>
    <row r="74" spans="1:9">
      <c r="A74" s="152" t="s">
        <v>776</v>
      </c>
      <c r="B74" s="148">
        <v>69.561070000000001</v>
      </c>
      <c r="C74" s="148">
        <v>35.9634</v>
      </c>
      <c r="D74" s="148">
        <v>27.093229999999998</v>
      </c>
      <c r="E74" s="148">
        <v>551.04539</v>
      </c>
      <c r="F74" s="148">
        <v>16.608319999999999</v>
      </c>
      <c r="G74" s="148">
        <v>3.4617800000000001</v>
      </c>
      <c r="H74" s="148">
        <v>11.276309999999999</v>
      </c>
      <c r="I74" s="148">
        <v>3.7677700000000001</v>
      </c>
    </row>
    <row r="75" spans="1:9">
      <c r="A75" s="150" t="s">
        <v>777</v>
      </c>
      <c r="B75" s="148">
        <v>-45.498489999999997</v>
      </c>
      <c r="C75" s="148">
        <v>-28.75189</v>
      </c>
      <c r="D75" s="148">
        <v>-20.5824</v>
      </c>
      <c r="E75" s="148">
        <v>-16.450020000000002</v>
      </c>
      <c r="F75" s="148">
        <v>-382.26456000000002</v>
      </c>
      <c r="G75" s="148">
        <v>-110.68231</v>
      </c>
      <c r="H75" s="148">
        <v>-260.06608999999997</v>
      </c>
      <c r="I75" s="148">
        <v>-95.050929999999994</v>
      </c>
    </row>
    <row r="76" spans="1:9">
      <c r="A76" s="150" t="s">
        <v>778</v>
      </c>
      <c r="B76" s="148">
        <v>-0.16206999999999999</v>
      </c>
      <c r="C76" s="148">
        <v>-0.14211000000000001</v>
      </c>
      <c r="D76" s="148">
        <v>-1.5349999999999999E-2</v>
      </c>
      <c r="E76" s="148">
        <v>-0.20455999999999999</v>
      </c>
      <c r="F76" s="148">
        <v>-371.90348999999998</v>
      </c>
      <c r="G76" s="148">
        <v>-110.66916999999999</v>
      </c>
      <c r="H76" s="148">
        <v>-260.02593999999999</v>
      </c>
      <c r="I76" s="148">
        <v>-95.038759999999996</v>
      </c>
    </row>
    <row r="77" spans="1:9">
      <c r="A77" s="149" t="s">
        <v>779</v>
      </c>
      <c r="B77" s="148">
        <v>-45.336419999999997</v>
      </c>
      <c r="C77" s="148">
        <v>-28.609779999999997</v>
      </c>
      <c r="D77" s="148">
        <v>-20.567049999999998</v>
      </c>
      <c r="E77" s="148">
        <v>-16.245459999999998</v>
      </c>
      <c r="F77" s="148">
        <v>-10.36107</v>
      </c>
      <c r="G77" s="148">
        <v>-1.3140000000000001E-2</v>
      </c>
      <c r="H77" s="148">
        <v>-4.0149999999999998E-2</v>
      </c>
      <c r="I77" s="148">
        <v>-1.217E-2</v>
      </c>
    </row>
    <row r="78" spans="1:9">
      <c r="A78" s="150" t="s">
        <v>780</v>
      </c>
      <c r="B78" s="148">
        <v>131996.29373</v>
      </c>
      <c r="C78" s="148">
        <v>126900.70097000001</v>
      </c>
      <c r="D78" s="148">
        <v>145477.72547999999</v>
      </c>
      <c r="E78" s="148">
        <v>175211.77056999999</v>
      </c>
      <c r="F78" s="148">
        <v>151341.64372999998</v>
      </c>
      <c r="G78" s="148">
        <v>51808.644209999999</v>
      </c>
      <c r="H78" s="148">
        <v>151152.17650999999</v>
      </c>
      <c r="I78" s="148">
        <v>60164.843329999996</v>
      </c>
    </row>
    <row r="79" spans="1:9">
      <c r="A79" s="153" t="s">
        <v>781</v>
      </c>
      <c r="B79" s="148">
        <v>1037.9547399999999</v>
      </c>
      <c r="C79" s="148">
        <v>575.74929000000009</v>
      </c>
      <c r="D79" s="148">
        <v>625.72825999999998</v>
      </c>
      <c r="E79" s="148">
        <v>1411.1950900000002</v>
      </c>
      <c r="F79" s="148">
        <v>1451.80368</v>
      </c>
      <c r="G79" s="148">
        <v>1410.43481</v>
      </c>
      <c r="H79" s="148">
        <v>3212.3744900000002</v>
      </c>
      <c r="I79" s="148">
        <v>6.7776000000000005</v>
      </c>
    </row>
    <row r="80" spans="1:9">
      <c r="A80" s="151" t="s">
        <v>782</v>
      </c>
      <c r="B80" s="148">
        <v>133034.24846999999</v>
      </c>
      <c r="C80" s="148">
        <v>127476.45026000001</v>
      </c>
      <c r="D80" s="148">
        <v>146103.45374</v>
      </c>
      <c r="E80" s="148">
        <v>176622.96565999999</v>
      </c>
      <c r="F80" s="148">
        <v>152793.44740999999</v>
      </c>
      <c r="G80" s="148">
        <v>53219.079020000005</v>
      </c>
      <c r="H80" s="148">
        <v>154364.55100000001</v>
      </c>
      <c r="I80" s="148">
        <v>60171.620929999997</v>
      </c>
    </row>
    <row r="81" spans="1:9">
      <c r="A81" s="147" t="s">
        <v>783</v>
      </c>
      <c r="B81" s="148">
        <v>3059.5428099999999</v>
      </c>
      <c r="C81" s="148">
        <v>1900.7030199999999</v>
      </c>
      <c r="D81" s="148">
        <v>3870.2790199999999</v>
      </c>
      <c r="E81" s="148">
        <v>1276.5077699999999</v>
      </c>
      <c r="F81" s="148">
        <v>-1283.88652</v>
      </c>
      <c r="G81" s="148">
        <v>1966.6098300000001</v>
      </c>
      <c r="H81" s="148">
        <v>3495.50758</v>
      </c>
      <c r="I81" s="148">
        <v>588.86129000000005</v>
      </c>
    </row>
    <row r="82" spans="1:9" ht="21" customHeight="1">
      <c r="A82" s="150" t="s">
        <v>784</v>
      </c>
      <c r="B82" s="148">
        <v>136093.79128</v>
      </c>
      <c r="C82" s="148">
        <v>129377.15328</v>
      </c>
      <c r="D82" s="148">
        <v>149973.73275999998</v>
      </c>
      <c r="E82" s="148">
        <v>177899.47343000001</v>
      </c>
      <c r="F82" s="148">
        <v>151509.56088999999</v>
      </c>
      <c r="G82" s="148">
        <v>55185.688849999999</v>
      </c>
      <c r="H82" s="148">
        <v>157860.05858000001</v>
      </c>
      <c r="I82" s="148">
        <v>60760.482219999998</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136093.79128</v>
      </c>
      <c r="C84" s="148">
        <v>129377.15328</v>
      </c>
      <c r="D84" s="148">
        <v>149973.73275999998</v>
      </c>
      <c r="E84" s="148">
        <v>177899.47343000001</v>
      </c>
      <c r="F84" s="148">
        <v>151509.56088999999</v>
      </c>
      <c r="G84" s="148">
        <v>55185.688849999999</v>
      </c>
      <c r="H84" s="148">
        <v>157860.05858000001</v>
      </c>
      <c r="I84" s="148">
        <v>60760.482219999998</v>
      </c>
    </row>
    <row r="85" spans="1:9" ht="18" customHeight="1" thickBot="1">
      <c r="A85" s="147" t="s">
        <v>787</v>
      </c>
      <c r="B85" s="148">
        <v>-52934.244840000007</v>
      </c>
      <c r="C85" s="148">
        <v>-46818.642079999998</v>
      </c>
      <c r="D85" s="148">
        <v>-65391.846549999995</v>
      </c>
      <c r="E85" s="148">
        <v>-76988.541629999992</v>
      </c>
      <c r="F85" s="148">
        <v>-64369.124000000003</v>
      </c>
      <c r="G85" s="148">
        <v>-23412.5353</v>
      </c>
      <c r="H85" s="148">
        <v>-65826.820000000007</v>
      </c>
      <c r="I85" s="148">
        <v>-42589.753640000003</v>
      </c>
    </row>
    <row r="86" spans="1:9" ht="24" customHeight="1" thickTop="1" thickBot="1">
      <c r="A86" s="136" t="s">
        <v>788</v>
      </c>
      <c r="B86" s="137">
        <v>83159.546439999991</v>
      </c>
      <c r="C86" s="137">
        <v>82558.511200000008</v>
      </c>
      <c r="D86" s="137">
        <v>84581.886209999997</v>
      </c>
      <c r="E86" s="137">
        <v>100910.93179999999</v>
      </c>
      <c r="F86" s="137">
        <v>87140.436889999997</v>
      </c>
      <c r="G86" s="137">
        <v>31773.153549999999</v>
      </c>
      <c r="H86" s="137">
        <v>92033.238580000005</v>
      </c>
      <c r="I86" s="137">
        <v>18170.728579999999</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795</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8852385.7659499999</v>
      </c>
      <c r="C8" s="137">
        <v>9855702.2729100008</v>
      </c>
      <c r="D8" s="137">
        <v>10932466.05387</v>
      </c>
      <c r="E8" s="137">
        <v>12155654.62321</v>
      </c>
      <c r="F8" s="137">
        <v>13548894.174930001</v>
      </c>
      <c r="G8" s="137">
        <v>13949000.538280001</v>
      </c>
      <c r="H8" s="137">
        <v>14417612.030750001</v>
      </c>
      <c r="I8" s="137">
        <v>15204904.03021</v>
      </c>
    </row>
    <row r="9" spans="1:9" s="140" customFormat="1" ht="21" customHeight="1" thickTop="1">
      <c r="A9" s="138" t="s">
        <v>216</v>
      </c>
      <c r="B9" s="139">
        <v>464325.80667999998</v>
      </c>
      <c r="C9" s="139">
        <v>274415.87111000001</v>
      </c>
      <c r="D9" s="139">
        <v>307124.25176999997</v>
      </c>
      <c r="E9" s="139">
        <v>444061.30452000001</v>
      </c>
      <c r="F9" s="139">
        <v>622336.96341999993</v>
      </c>
      <c r="G9" s="139">
        <v>633850.78102999995</v>
      </c>
      <c r="H9" s="139">
        <v>535147.30521999998</v>
      </c>
      <c r="I9" s="139">
        <v>1019862.38644</v>
      </c>
    </row>
    <row r="10" spans="1:9" s="140" customFormat="1" ht="21" customHeight="1">
      <c r="A10" s="138" t="s">
        <v>225</v>
      </c>
      <c r="B10" s="139">
        <v>939287.57136000006</v>
      </c>
      <c r="C10" s="139">
        <v>1221670.8847100001</v>
      </c>
      <c r="D10" s="139">
        <v>1289205.9587000001</v>
      </c>
      <c r="E10" s="139">
        <v>1386056.4845499999</v>
      </c>
      <c r="F10" s="139">
        <v>1538849.63307</v>
      </c>
      <c r="G10" s="139">
        <v>1603803.3430399999</v>
      </c>
      <c r="H10" s="139">
        <v>1841478.43701</v>
      </c>
      <c r="I10" s="139">
        <v>1631363.3854700001</v>
      </c>
    </row>
    <row r="11" spans="1:9" s="140" customFormat="1" ht="21" customHeight="1">
      <c r="A11" s="138" t="s">
        <v>234</v>
      </c>
      <c r="B11" s="139">
        <v>7134506.26743</v>
      </c>
      <c r="C11" s="139">
        <v>7891179.9417399997</v>
      </c>
      <c r="D11" s="139">
        <v>8808344.1607299987</v>
      </c>
      <c r="E11" s="139">
        <v>9828343.9970499985</v>
      </c>
      <c r="F11" s="139">
        <v>10955466.50076</v>
      </c>
      <c r="G11" s="139">
        <v>11268489.9243</v>
      </c>
      <c r="H11" s="139">
        <v>11583158.297739999</v>
      </c>
      <c r="I11" s="139">
        <v>12093379.652410001</v>
      </c>
    </row>
    <row r="12" spans="1:9" s="140" customFormat="1" ht="21" customHeight="1">
      <c r="A12" s="141" t="s">
        <v>726</v>
      </c>
      <c r="B12" s="139">
        <v>7201887.2308199992</v>
      </c>
      <c r="C12" s="139">
        <v>7963016.0376000004</v>
      </c>
      <c r="D12" s="139">
        <v>8873734.6562399995</v>
      </c>
      <c r="E12" s="139">
        <v>9915960.6040000003</v>
      </c>
      <c r="F12" s="139">
        <v>11056332.13222</v>
      </c>
      <c r="G12" s="139">
        <v>11374965.29232</v>
      </c>
      <c r="H12" s="139">
        <v>11682863.955490001</v>
      </c>
      <c r="I12" s="139">
        <v>11891861.588370001</v>
      </c>
    </row>
    <row r="13" spans="1:9" s="140" customFormat="1" ht="21" customHeight="1">
      <c r="A13" s="141" t="s">
        <v>727</v>
      </c>
      <c r="B13" s="139">
        <v>7192566.5534399999</v>
      </c>
      <c r="C13" s="139">
        <v>7931349.2637399994</v>
      </c>
      <c r="D13" s="139">
        <v>8814219.4212099984</v>
      </c>
      <c r="E13" s="139">
        <v>9835164.834590001</v>
      </c>
      <c r="F13" s="139">
        <v>10956227.617350001</v>
      </c>
      <c r="G13" s="139">
        <v>11270666.41873</v>
      </c>
      <c r="H13" s="139">
        <v>11288115.5656</v>
      </c>
      <c r="I13" s="139">
        <v>11523769.963639999</v>
      </c>
    </row>
    <row r="14" spans="1:9" s="140" customFormat="1" ht="21" customHeight="1">
      <c r="A14" s="141" t="s">
        <v>728</v>
      </c>
      <c r="B14" s="139">
        <v>9320.677380000001</v>
      </c>
      <c r="C14" s="139">
        <v>31666.773860000001</v>
      </c>
      <c r="D14" s="139">
        <v>59515.235030000003</v>
      </c>
      <c r="E14" s="139">
        <v>80795.769409999994</v>
      </c>
      <c r="F14" s="139">
        <v>100104.51487</v>
      </c>
      <c r="G14" s="139">
        <v>104298.87359</v>
      </c>
      <c r="H14" s="139">
        <v>394748.38988999999</v>
      </c>
      <c r="I14" s="139">
        <v>368091.62473000004</v>
      </c>
    </row>
    <row r="15" spans="1:9" s="140" customFormat="1" ht="21" customHeight="1">
      <c r="A15" s="141" t="s">
        <v>729</v>
      </c>
      <c r="B15" s="139">
        <v>38862.29219</v>
      </c>
      <c r="C15" s="139">
        <v>40732.079490000004</v>
      </c>
      <c r="D15" s="139">
        <v>36694.152249999999</v>
      </c>
      <c r="E15" s="139">
        <v>32143.101030000002</v>
      </c>
      <c r="F15" s="139">
        <v>28932.206829999999</v>
      </c>
      <c r="G15" s="139">
        <v>29635.877860000001</v>
      </c>
      <c r="H15" s="139">
        <v>41128.820939999998</v>
      </c>
      <c r="I15" s="139">
        <v>36602.276590000001</v>
      </c>
    </row>
    <row r="16" spans="1:9" s="140" customFormat="1" ht="21" customHeight="1">
      <c r="A16" s="141" t="s">
        <v>730</v>
      </c>
      <c r="B16" s="139">
        <v>38760.248060000005</v>
      </c>
      <c r="C16" s="139">
        <v>40217.843350000003</v>
      </c>
      <c r="D16" s="139">
        <v>35821.165719999997</v>
      </c>
      <c r="E16" s="139">
        <v>30541.009469999997</v>
      </c>
      <c r="F16" s="139">
        <v>26888.015920000002</v>
      </c>
      <c r="G16" s="139">
        <v>27468.24178</v>
      </c>
      <c r="H16" s="139">
        <v>36997.915130000001</v>
      </c>
      <c r="I16" s="139">
        <v>33497.246100000004</v>
      </c>
    </row>
    <row r="17" spans="1:9" s="140" customFormat="1" ht="21" customHeight="1">
      <c r="A17" s="141" t="s">
        <v>731</v>
      </c>
      <c r="B17" s="139">
        <v>102.04413000000001</v>
      </c>
      <c r="C17" s="139">
        <v>514.23613999999998</v>
      </c>
      <c r="D17" s="139">
        <v>872.98653000000002</v>
      </c>
      <c r="E17" s="139">
        <v>1602.0915600000001</v>
      </c>
      <c r="F17" s="139">
        <v>2044.1909099999998</v>
      </c>
      <c r="G17" s="139">
        <v>2167.6360800000002</v>
      </c>
      <c r="H17" s="139">
        <v>4130.9058100000002</v>
      </c>
      <c r="I17" s="139">
        <v>3105.0304900000001</v>
      </c>
    </row>
    <row r="18" spans="1:9" s="140" customFormat="1" ht="21" customHeight="1">
      <c r="A18" s="141" t="s">
        <v>732</v>
      </c>
      <c r="B18" s="139">
        <v>31109.270700000001</v>
      </c>
      <c r="C18" s="139">
        <v>39578.399549999995</v>
      </c>
      <c r="D18" s="139">
        <v>40368.653619999997</v>
      </c>
      <c r="E18" s="139">
        <v>43023.121340000005</v>
      </c>
      <c r="F18" s="139">
        <v>41349.476979999999</v>
      </c>
      <c r="G18" s="139">
        <v>44478.222299999994</v>
      </c>
      <c r="H18" s="139">
        <v>43760.091939999998</v>
      </c>
      <c r="I18" s="139">
        <v>50713.718909999996</v>
      </c>
    </row>
    <row r="19" spans="1:9" s="140" customFormat="1" ht="21" customHeight="1">
      <c r="A19" s="141" t="s">
        <v>733</v>
      </c>
      <c r="B19" s="139">
        <v>30800.94124</v>
      </c>
      <c r="C19" s="139">
        <v>39007.73545</v>
      </c>
      <c r="D19" s="139">
        <v>39274.058280000005</v>
      </c>
      <c r="E19" s="139">
        <v>41027.888639999997</v>
      </c>
      <c r="F19" s="139">
        <v>38661.563539999996</v>
      </c>
      <c r="G19" s="139">
        <v>41325.92469</v>
      </c>
      <c r="H19" s="139">
        <v>40200.283100000001</v>
      </c>
      <c r="I19" s="139">
        <v>45814.503579999997</v>
      </c>
    </row>
    <row r="20" spans="1:9" s="140" customFormat="1" ht="21" customHeight="1">
      <c r="A20" s="141" t="s">
        <v>734</v>
      </c>
      <c r="B20" s="139">
        <v>308.32946000000004</v>
      </c>
      <c r="C20" s="139">
        <v>570.66409999999996</v>
      </c>
      <c r="D20" s="139">
        <v>1094.5953400000001</v>
      </c>
      <c r="E20" s="139">
        <v>1995.2327</v>
      </c>
      <c r="F20" s="139">
        <v>2687.9134399999998</v>
      </c>
      <c r="G20" s="139">
        <v>3152.2976100000001</v>
      </c>
      <c r="H20" s="139">
        <v>3559.8088399999997</v>
      </c>
      <c r="I20" s="139">
        <v>4899.21533</v>
      </c>
    </row>
    <row r="21" spans="1:9" s="140" customFormat="1" ht="21" customHeight="1">
      <c r="A21" s="141" t="s">
        <v>247</v>
      </c>
      <c r="B21" s="139">
        <v>90313.748139999996</v>
      </c>
      <c r="C21" s="139">
        <v>91977.091140000004</v>
      </c>
      <c r="D21" s="139">
        <v>98482.961680000008</v>
      </c>
      <c r="E21" s="139">
        <v>107901.47651000001</v>
      </c>
      <c r="F21" s="139">
        <v>118869.67988</v>
      </c>
      <c r="G21" s="139">
        <v>118774.05053000001</v>
      </c>
      <c r="H21" s="139">
        <v>121527.66192</v>
      </c>
      <c r="I21" s="139">
        <v>431328.55329000001</v>
      </c>
    </row>
    <row r="22" spans="1:9" s="140" customFormat="1" ht="21" customHeight="1">
      <c r="A22" s="141" t="s">
        <v>735</v>
      </c>
      <c r="B22" s="139">
        <v>-227666.27441999997</v>
      </c>
      <c r="C22" s="139">
        <v>-244123.66603999998</v>
      </c>
      <c r="D22" s="139">
        <v>-240936.26306</v>
      </c>
      <c r="E22" s="139">
        <v>-270684.30582999997</v>
      </c>
      <c r="F22" s="139">
        <v>-290016.99514999997</v>
      </c>
      <c r="G22" s="139">
        <v>-299363.51870999997</v>
      </c>
      <c r="H22" s="139">
        <v>-306122.23255000002</v>
      </c>
      <c r="I22" s="139">
        <v>-317126.48475</v>
      </c>
    </row>
    <row r="23" spans="1:9" s="140" customFormat="1" ht="21" customHeight="1">
      <c r="A23" s="138" t="s">
        <v>265</v>
      </c>
      <c r="B23" s="139">
        <v>59703.355210000002</v>
      </c>
      <c r="C23" s="139">
        <v>65926.593699999998</v>
      </c>
      <c r="D23" s="139">
        <v>72841.505139999994</v>
      </c>
      <c r="E23" s="139">
        <v>78618.939079999996</v>
      </c>
      <c r="F23" s="139">
        <v>85609.87023</v>
      </c>
      <c r="G23" s="139">
        <v>73730.760939999993</v>
      </c>
      <c r="H23" s="139">
        <v>103238.94448000001</v>
      </c>
      <c r="I23" s="139">
        <v>106515.53156</v>
      </c>
    </row>
    <row r="24" spans="1:9" s="140" customFormat="1" ht="21" customHeight="1">
      <c r="A24" s="138" t="s">
        <v>271</v>
      </c>
      <c r="B24" s="139">
        <v>2.84707</v>
      </c>
      <c r="C24" s="139">
        <v>4.4428199999999993</v>
      </c>
      <c r="D24" s="139">
        <v>5.1999999999999998E-2</v>
      </c>
      <c r="E24" s="139">
        <v>41.137260000000005</v>
      </c>
      <c r="F24" s="139">
        <v>4.4999999999999998E-2</v>
      </c>
      <c r="G24" s="139">
        <v>4.3999999999999997E-2</v>
      </c>
      <c r="H24" s="139">
        <v>5.3999999999999999E-2</v>
      </c>
      <c r="I24" s="139">
        <v>1.72716</v>
      </c>
    </row>
    <row r="25" spans="1:9" s="140" customFormat="1" ht="21" customHeight="1">
      <c r="A25" s="138" t="s">
        <v>736</v>
      </c>
      <c r="B25" s="139">
        <v>94501.787760000007</v>
      </c>
      <c r="C25" s="139">
        <v>247833.21055000002</v>
      </c>
      <c r="D25" s="139">
        <v>300181.27866000001</v>
      </c>
      <c r="E25" s="139">
        <v>250146.16221000001</v>
      </c>
      <c r="F25" s="139">
        <v>149658.80906999999</v>
      </c>
      <c r="G25" s="139">
        <v>168420.32889999999</v>
      </c>
      <c r="H25" s="139">
        <v>140697.17463999998</v>
      </c>
      <c r="I25" s="139">
        <v>132441.08512999999</v>
      </c>
    </row>
    <row r="26" spans="1:9" s="140" customFormat="1" ht="21" customHeight="1">
      <c r="A26" s="138" t="s">
        <v>282</v>
      </c>
      <c r="B26" s="139">
        <v>135913.19594000001</v>
      </c>
      <c r="C26" s="139">
        <v>135340.70866</v>
      </c>
      <c r="D26" s="139">
        <v>133617.77333</v>
      </c>
      <c r="E26" s="139">
        <v>156195.49403999999</v>
      </c>
      <c r="F26" s="139">
        <v>184385.97167</v>
      </c>
      <c r="G26" s="139">
        <v>190979.09090000001</v>
      </c>
      <c r="H26" s="139">
        <v>206385.87091</v>
      </c>
      <c r="I26" s="139">
        <v>211218.16437000001</v>
      </c>
    </row>
    <row r="27" spans="1:9" s="140" customFormat="1" ht="21" customHeight="1">
      <c r="A27" s="138" t="s">
        <v>737</v>
      </c>
      <c r="B27" s="139">
        <v>24144.934499999999</v>
      </c>
      <c r="C27" s="139">
        <v>19330.619620000001</v>
      </c>
      <c r="D27" s="139">
        <v>21151.073539999998</v>
      </c>
      <c r="E27" s="139">
        <v>12191.104499999999</v>
      </c>
      <c r="F27" s="139">
        <v>12586.381710000001</v>
      </c>
      <c r="G27" s="139">
        <v>9726.2651700000006</v>
      </c>
      <c r="H27" s="139">
        <v>7505.9467500000001</v>
      </c>
      <c r="I27" s="139">
        <v>10122.097669999999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8053980.2013100004</v>
      </c>
      <c r="C29" s="137">
        <v>8895161.1796899997</v>
      </c>
      <c r="D29" s="137">
        <v>9811687.9990499988</v>
      </c>
      <c r="E29" s="137">
        <v>10828081.596249999</v>
      </c>
      <c r="F29" s="137">
        <v>12061203.462069999</v>
      </c>
      <c r="G29" s="137">
        <v>12449840.10967</v>
      </c>
      <c r="H29" s="137">
        <v>12700366.984579999</v>
      </c>
      <c r="I29" s="137">
        <v>13509725.62077</v>
      </c>
    </row>
    <row r="30" spans="1:9" s="140" customFormat="1" ht="21" customHeight="1" thickTop="1">
      <c r="A30" s="138" t="s">
        <v>739</v>
      </c>
      <c r="B30" s="139">
        <v>6049801.4527899995</v>
      </c>
      <c r="C30" s="139">
        <v>6829540.4648599997</v>
      </c>
      <c r="D30" s="139">
        <v>7417424.00239</v>
      </c>
      <c r="E30" s="139">
        <v>7788148.9096299997</v>
      </c>
      <c r="F30" s="139">
        <v>8949474.6310799997</v>
      </c>
      <c r="G30" s="139">
        <v>9010030.5810800008</v>
      </c>
      <c r="H30" s="139">
        <v>8390565.0986199994</v>
      </c>
      <c r="I30" s="139">
        <v>8791980.8420299999</v>
      </c>
    </row>
    <row r="31" spans="1:9" s="140" customFormat="1" ht="21" customHeight="1">
      <c r="A31" s="141" t="s">
        <v>740</v>
      </c>
      <c r="B31" s="139">
        <v>2479.4649399999998</v>
      </c>
      <c r="C31" s="139">
        <v>3920.0633599999996</v>
      </c>
      <c r="D31" s="139">
        <v>8338.9915000000001</v>
      </c>
      <c r="E31" s="139">
        <v>11797.390579999999</v>
      </c>
      <c r="F31" s="139">
        <v>3754.6722799999998</v>
      </c>
      <c r="G31" s="139">
        <v>6659.2114700000002</v>
      </c>
      <c r="H31" s="139">
        <v>7898.7851700000001</v>
      </c>
      <c r="I31" s="139">
        <v>6462.0268399999995</v>
      </c>
    </row>
    <row r="32" spans="1:9" s="140" customFormat="1" ht="21" customHeight="1">
      <c r="A32" s="141" t="s">
        <v>741</v>
      </c>
      <c r="B32" s="139">
        <v>1962593.7840699998</v>
      </c>
      <c r="C32" s="139">
        <v>2166392.1838099998</v>
      </c>
      <c r="D32" s="139">
        <v>2310721.83433</v>
      </c>
      <c r="E32" s="139">
        <v>2610830.8848299999</v>
      </c>
      <c r="F32" s="139">
        <v>3091193.7229499999</v>
      </c>
      <c r="G32" s="139">
        <v>3114528.89445</v>
      </c>
      <c r="H32" s="139">
        <v>2993117.7738999999</v>
      </c>
      <c r="I32" s="139">
        <v>3090139.43738</v>
      </c>
    </row>
    <row r="33" spans="1:9" s="140" customFormat="1" ht="21" customHeight="1">
      <c r="A33" s="141" t="s">
        <v>742</v>
      </c>
      <c r="B33" s="139">
        <v>201610.16933</v>
      </c>
      <c r="C33" s="139">
        <v>37619.354249999997</v>
      </c>
      <c r="D33" s="139">
        <v>12213.028849999999</v>
      </c>
      <c r="E33" s="139">
        <v>5847.4616100000003</v>
      </c>
      <c r="F33" s="139">
        <v>4009.35914</v>
      </c>
      <c r="G33" s="139">
        <v>3254.0842599999996</v>
      </c>
      <c r="H33" s="139">
        <v>3243.8211099999999</v>
      </c>
      <c r="I33" s="139">
        <v>8101.90085</v>
      </c>
    </row>
    <row r="34" spans="1:9" s="140" customFormat="1" ht="21" customHeight="1">
      <c r="A34" s="141" t="s">
        <v>743</v>
      </c>
      <c r="B34" s="139">
        <v>21255.406879999999</v>
      </c>
      <c r="C34" s="139">
        <v>19846.75189</v>
      </c>
      <c r="D34" s="139">
        <v>22840.878089999998</v>
      </c>
      <c r="E34" s="139">
        <v>27499.905940000001</v>
      </c>
      <c r="F34" s="139">
        <v>97304.243979999999</v>
      </c>
      <c r="G34" s="139">
        <v>38875.706229999996</v>
      </c>
      <c r="H34" s="139">
        <v>60888.021590000004</v>
      </c>
      <c r="I34" s="139">
        <v>55334.412759999999</v>
      </c>
    </row>
    <row r="35" spans="1:9" s="140" customFormat="1" ht="21" customHeight="1">
      <c r="A35" s="141" t="s">
        <v>744</v>
      </c>
      <c r="B35" s="139">
        <v>3602422.4721900001</v>
      </c>
      <c r="C35" s="139">
        <v>4254099.0154999997</v>
      </c>
      <c r="D35" s="139">
        <v>4642690.0051499996</v>
      </c>
      <c r="E35" s="139">
        <v>4612655.6865499998</v>
      </c>
      <c r="F35" s="139">
        <v>5156944.0592200002</v>
      </c>
      <c r="G35" s="139">
        <v>5221146.0933699999</v>
      </c>
      <c r="H35" s="139">
        <v>4687869.4599599997</v>
      </c>
      <c r="I35" s="139">
        <v>4978899.4728800002</v>
      </c>
    </row>
    <row r="36" spans="1:9" s="140" customFormat="1" ht="21" customHeight="1">
      <c r="A36" s="141" t="s">
        <v>745</v>
      </c>
      <c r="B36" s="139">
        <v>259440.15537999998</v>
      </c>
      <c r="C36" s="139">
        <v>347663.09604999999</v>
      </c>
      <c r="D36" s="139">
        <v>420619.26447000005</v>
      </c>
      <c r="E36" s="139">
        <v>519517.58012</v>
      </c>
      <c r="F36" s="139">
        <v>596268.57351000002</v>
      </c>
      <c r="G36" s="139">
        <v>625566.59129999997</v>
      </c>
      <c r="H36" s="139">
        <v>637547.23688999994</v>
      </c>
      <c r="I36" s="139">
        <v>653043.59132000001</v>
      </c>
    </row>
    <row r="37" spans="1:9" s="140" customFormat="1" ht="21" customHeight="1">
      <c r="A37" s="138" t="s">
        <v>746</v>
      </c>
      <c r="B37" s="139">
        <v>2450.4051400000003</v>
      </c>
      <c r="C37" s="139">
        <v>6.3222299999999994</v>
      </c>
      <c r="D37" s="139">
        <v>7236.1665800000001</v>
      </c>
      <c r="E37" s="139">
        <v>10797.342490000001</v>
      </c>
      <c r="F37" s="139">
        <v>157.08463</v>
      </c>
      <c r="G37" s="139">
        <v>5792.9798600000004</v>
      </c>
      <c r="H37" s="139">
        <v>8154.61546</v>
      </c>
      <c r="I37" s="139">
        <v>240000.53828000001</v>
      </c>
    </row>
    <row r="38" spans="1:9" s="140" customFormat="1" ht="21" customHeight="1">
      <c r="A38" s="138" t="s">
        <v>747</v>
      </c>
      <c r="B38" s="139">
        <v>677627.49754000001</v>
      </c>
      <c r="C38" s="139">
        <v>741998.04794000008</v>
      </c>
      <c r="D38" s="139">
        <v>1031218.02235</v>
      </c>
      <c r="E38" s="139">
        <v>1620084.9566300001</v>
      </c>
      <c r="F38" s="139">
        <v>1833052.89475</v>
      </c>
      <c r="G38" s="139">
        <v>1820969.0573800001</v>
      </c>
      <c r="H38" s="139">
        <v>2233018.9541599997</v>
      </c>
      <c r="I38" s="139">
        <v>2453913.72444</v>
      </c>
    </row>
    <row r="39" spans="1:9" s="140" customFormat="1" ht="21" customHeight="1">
      <c r="A39" s="138" t="s">
        <v>748</v>
      </c>
      <c r="B39" s="139">
        <v>260053.85097</v>
      </c>
      <c r="C39" s="139">
        <v>265479.60087999998</v>
      </c>
      <c r="D39" s="139">
        <v>322595.06680999999</v>
      </c>
      <c r="E39" s="139">
        <v>341285.48705</v>
      </c>
      <c r="F39" s="139">
        <v>358295.73157999996</v>
      </c>
      <c r="G39" s="139">
        <v>278130.72660000005</v>
      </c>
      <c r="H39" s="139">
        <v>450251.00900999998</v>
      </c>
      <c r="I39" s="139">
        <v>444786.7659</v>
      </c>
    </row>
    <row r="40" spans="1:9" s="140" customFormat="1" ht="21" customHeight="1">
      <c r="A40" s="138" t="s">
        <v>336</v>
      </c>
      <c r="B40" s="139">
        <v>170953.30208000002</v>
      </c>
      <c r="C40" s="139">
        <v>178341.52155999999</v>
      </c>
      <c r="D40" s="139">
        <v>187133.12987999999</v>
      </c>
      <c r="E40" s="139">
        <v>163705.32530000003</v>
      </c>
      <c r="F40" s="139">
        <v>149150.89775</v>
      </c>
      <c r="G40" s="139">
        <v>153011.29102999999</v>
      </c>
      <c r="H40" s="139">
        <v>156591.42194999999</v>
      </c>
      <c r="I40" s="139">
        <v>159109.52909</v>
      </c>
    </row>
    <row r="41" spans="1:9" s="140" customFormat="1" ht="21" customHeight="1">
      <c r="A41" s="138" t="s">
        <v>342</v>
      </c>
      <c r="B41" s="139">
        <v>678982.22214999993</v>
      </c>
      <c r="C41" s="139">
        <v>679494.72222</v>
      </c>
      <c r="D41" s="139">
        <v>680109.72210999997</v>
      </c>
      <c r="E41" s="139">
        <v>680622.22235000005</v>
      </c>
      <c r="F41" s="139">
        <v>507333.33338999999</v>
      </c>
      <c r="G41" s="139">
        <v>504966.66667000001</v>
      </c>
      <c r="H41" s="139">
        <v>507648.88895999995</v>
      </c>
      <c r="I41" s="139">
        <v>505440.00011000002</v>
      </c>
    </row>
    <row r="42" spans="1:9" s="140" customFormat="1" ht="21" customHeight="1">
      <c r="A42" s="138" t="s">
        <v>749</v>
      </c>
      <c r="B42" s="139">
        <v>214111.47063999998</v>
      </c>
      <c r="C42" s="139">
        <v>200300.5</v>
      </c>
      <c r="D42" s="139">
        <v>135823.00002000001</v>
      </c>
      <c r="E42" s="139">
        <v>192624.16665</v>
      </c>
      <c r="F42" s="139">
        <v>263738.88889</v>
      </c>
      <c r="G42" s="139">
        <v>262510.55560000002</v>
      </c>
      <c r="H42" s="139">
        <v>334886.55556999997</v>
      </c>
      <c r="I42" s="139">
        <v>272194.00008999999</v>
      </c>
    </row>
    <row r="43" spans="1:9" s="144" customFormat="1" ht="43.5" customHeight="1" thickBot="1">
      <c r="A43" s="142" t="s">
        <v>528</v>
      </c>
      <c r="B43" s="143">
        <v>0</v>
      </c>
      <c r="C43" s="143">
        <v>0</v>
      </c>
      <c r="D43" s="143">
        <v>30148.888910000001</v>
      </c>
      <c r="E43" s="143">
        <v>30813.186149999998</v>
      </c>
      <c r="F43" s="143">
        <v>0</v>
      </c>
      <c r="G43" s="143">
        <v>414428.25144999998</v>
      </c>
      <c r="H43" s="143">
        <v>619250.44085000001</v>
      </c>
      <c r="I43" s="143">
        <v>642300.22083000001</v>
      </c>
    </row>
    <row r="44" spans="1:9" ht="24" customHeight="1" thickTop="1" thickBot="1">
      <c r="A44" s="136" t="s">
        <v>750</v>
      </c>
      <c r="B44" s="137">
        <v>798405.56455999997</v>
      </c>
      <c r="C44" s="137">
        <v>960541.09322000004</v>
      </c>
      <c r="D44" s="137">
        <v>1120778.0547200001</v>
      </c>
      <c r="E44" s="137">
        <v>1327573.0270799999</v>
      </c>
      <c r="F44" s="137">
        <v>1487690.7128599999</v>
      </c>
      <c r="G44" s="137">
        <v>1499160.4285299999</v>
      </c>
      <c r="H44" s="137">
        <v>1717245.04626</v>
      </c>
      <c r="I44" s="137">
        <v>1695178.4088299999</v>
      </c>
    </row>
    <row r="45" spans="1:9" s="140" customFormat="1" ht="21" customHeight="1" thickTop="1">
      <c r="A45" s="138" t="s">
        <v>357</v>
      </c>
      <c r="B45" s="139">
        <v>490223.5</v>
      </c>
      <c r="C45" s="139">
        <v>626133.80000000005</v>
      </c>
      <c r="D45" s="139">
        <v>763310</v>
      </c>
      <c r="E45" s="139">
        <v>900717.7</v>
      </c>
      <c r="F45" s="139">
        <v>1036585.1</v>
      </c>
      <c r="G45" s="139">
        <v>1173206.8</v>
      </c>
      <c r="H45" s="139">
        <v>1173206.8</v>
      </c>
      <c r="I45" s="139">
        <v>1344731.7</v>
      </c>
    </row>
    <row r="46" spans="1:9" s="140" customFormat="1" ht="21" customHeight="1">
      <c r="A46" s="138" t="s">
        <v>361</v>
      </c>
      <c r="B46" s="139">
        <v>35989.534549999997</v>
      </c>
      <c r="C46" s="139">
        <v>1689.5345500000001</v>
      </c>
      <c r="D46" s="139">
        <v>1689.5345500000001</v>
      </c>
      <c r="E46" s="139">
        <v>1689.5345500000001</v>
      </c>
      <c r="F46" s="139">
        <v>1689.5345500000001</v>
      </c>
      <c r="G46" s="139">
        <v>1689.5345500000001</v>
      </c>
      <c r="H46" s="139">
        <v>1689.5345500000001</v>
      </c>
      <c r="I46" s="139">
        <v>1689.5345500000001</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90344.217279999997</v>
      </c>
      <c r="C48" s="139">
        <v>108529.04828</v>
      </c>
      <c r="D48" s="139">
        <v>130947.91928</v>
      </c>
      <c r="E48" s="139">
        <v>153430.98422000001</v>
      </c>
      <c r="F48" s="139">
        <v>180604.46955000001</v>
      </c>
      <c r="G48" s="139">
        <v>207485.63055</v>
      </c>
      <c r="H48" s="139">
        <v>207485.63055</v>
      </c>
      <c r="I48" s="139">
        <v>247669.20155</v>
      </c>
    </row>
    <row r="49" spans="1:9" s="140" customFormat="1" ht="21" customHeight="1">
      <c r="A49" s="138" t="s">
        <v>371</v>
      </c>
      <c r="B49" s="139">
        <v>181848.31272999998</v>
      </c>
      <c r="C49" s="139">
        <v>224188.71038999999</v>
      </c>
      <c r="D49" s="139">
        <v>224830.60088999997</v>
      </c>
      <c r="E49" s="139">
        <v>271734.80830999999</v>
      </c>
      <c r="F49" s="139">
        <v>268811.60875999997</v>
      </c>
      <c r="G49" s="139">
        <v>116778.46343</v>
      </c>
      <c r="H49" s="139">
        <v>334863.08116</v>
      </c>
      <c r="I49" s="139">
        <v>101087.97273000001</v>
      </c>
    </row>
    <row r="50" spans="1:9" s="140" customFormat="1" ht="21" customHeight="1">
      <c r="A50" s="141" t="s">
        <v>752</v>
      </c>
      <c r="B50" s="139">
        <v>0</v>
      </c>
      <c r="C50" s="139">
        <v>0</v>
      </c>
      <c r="D50" s="139">
        <v>0</v>
      </c>
      <c r="E50" s="139">
        <v>0</v>
      </c>
      <c r="F50" s="139">
        <v>0</v>
      </c>
      <c r="G50" s="139">
        <v>0</v>
      </c>
      <c r="H50" s="139">
        <v>0</v>
      </c>
      <c r="I50" s="139">
        <v>0</v>
      </c>
    </row>
    <row r="51" spans="1:9" s="144" customFormat="1" ht="40.5" customHeight="1" thickBot="1">
      <c r="A51" s="145" t="s">
        <v>753</v>
      </c>
      <c r="B51" s="143">
        <v>181848.31272999998</v>
      </c>
      <c r="C51" s="143">
        <v>224188.71038999999</v>
      </c>
      <c r="D51" s="143">
        <v>224830.60088999997</v>
      </c>
      <c r="E51" s="143">
        <v>271734.80830999999</v>
      </c>
      <c r="F51" s="143">
        <v>268811.60875999997</v>
      </c>
      <c r="G51" s="143">
        <v>116778.46343</v>
      </c>
      <c r="H51" s="143">
        <v>334863.08116</v>
      </c>
      <c r="I51" s="143">
        <v>101087.97273000001</v>
      </c>
    </row>
    <row r="52" spans="1:9" ht="24" customHeight="1" thickTop="1" thickBot="1">
      <c r="A52" s="136" t="s">
        <v>754</v>
      </c>
      <c r="B52" s="137">
        <v>8852385.7658700012</v>
      </c>
      <c r="C52" s="137">
        <v>9855702.2729100008</v>
      </c>
      <c r="D52" s="137">
        <v>10932466.05377</v>
      </c>
      <c r="E52" s="137">
        <v>12155654.623330001</v>
      </c>
      <c r="F52" s="137">
        <v>13548894.174930001</v>
      </c>
      <c r="G52" s="137">
        <v>13949000.5382</v>
      </c>
      <c r="H52" s="137">
        <v>14417612.03084</v>
      </c>
      <c r="I52" s="137">
        <v>15204904.0296</v>
      </c>
    </row>
    <row r="53" spans="1:9" s="140" customFormat="1" ht="24" customHeight="1" thickTop="1">
      <c r="A53" s="146" t="s">
        <v>755</v>
      </c>
      <c r="B53" s="139">
        <v>1015.2392199999999</v>
      </c>
      <c r="C53" s="139">
        <v>527.56547999999998</v>
      </c>
      <c r="D53" s="139">
        <v>804.95119999999997</v>
      </c>
      <c r="E53" s="139">
        <v>899.96922999999992</v>
      </c>
      <c r="F53" s="139">
        <v>507.74446999999998</v>
      </c>
      <c r="G53" s="139">
        <v>339.70428000000004</v>
      </c>
      <c r="H53" s="139">
        <v>841.45709999999997</v>
      </c>
      <c r="I53" s="139">
        <v>719.50509999999997</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1015.2392199999999</v>
      </c>
      <c r="C55" s="143">
        <v>527.56547999999998</v>
      </c>
      <c r="D55" s="143">
        <v>804.95119999999997</v>
      </c>
      <c r="E55" s="143">
        <v>899.96922999999992</v>
      </c>
      <c r="F55" s="143">
        <v>507.74446999999998</v>
      </c>
      <c r="G55" s="143">
        <v>339.70428000000004</v>
      </c>
      <c r="H55" s="143">
        <v>841.45709999999997</v>
      </c>
      <c r="I55" s="143">
        <v>719.50509999999997</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0</v>
      </c>
      <c r="C57" s="143">
        <v>0</v>
      </c>
      <c r="D57" s="143">
        <v>0</v>
      </c>
      <c r="E57" s="143">
        <v>0</v>
      </c>
      <c r="F57" s="143">
        <v>0</v>
      </c>
      <c r="G57" s="143">
        <v>0</v>
      </c>
      <c r="H57" s="143">
        <v>0</v>
      </c>
      <c r="I57" s="143">
        <v>0</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6960664.6991899991</v>
      </c>
      <c r="C59" s="143">
        <v>9373573.0828900002</v>
      </c>
      <c r="D59" s="143">
        <v>9707927.0891299993</v>
      </c>
      <c r="E59" s="143">
        <v>10005483.222620001</v>
      </c>
      <c r="F59" s="143">
        <v>11177969.238700001</v>
      </c>
      <c r="G59" s="143">
        <v>11536806.761190001</v>
      </c>
      <c r="H59" s="143">
        <v>12128423.69702</v>
      </c>
      <c r="I59" s="143">
        <v>12462397.238440001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1266934.3438599999</v>
      </c>
      <c r="C61" s="148">
        <v>1323142.1149000002</v>
      </c>
      <c r="D61" s="148">
        <v>1374341.23006</v>
      </c>
      <c r="E61" s="148">
        <v>1480559.1611800001</v>
      </c>
      <c r="F61" s="148">
        <v>1620473.92172</v>
      </c>
      <c r="G61" s="148">
        <v>709172.05348999996</v>
      </c>
      <c r="H61" s="148">
        <v>1770303.58865</v>
      </c>
      <c r="I61" s="148">
        <v>781376.72771000001</v>
      </c>
    </row>
    <row r="62" spans="1:9" ht="21" customHeight="1">
      <c r="A62" s="149" t="s">
        <v>764</v>
      </c>
      <c r="B62" s="148">
        <v>-221651.61618000001</v>
      </c>
      <c r="C62" s="148">
        <v>-268545.47593999997</v>
      </c>
      <c r="D62" s="148">
        <v>-279361.38266</v>
      </c>
      <c r="E62" s="148">
        <v>-294510.83302999998</v>
      </c>
      <c r="F62" s="148">
        <v>-344353.22875000001</v>
      </c>
      <c r="G62" s="148">
        <v>-158444.92155999999</v>
      </c>
      <c r="H62" s="148">
        <v>-396195.87742000003</v>
      </c>
      <c r="I62" s="148">
        <v>-173744.87105000002</v>
      </c>
    </row>
    <row r="63" spans="1:9" ht="21.75" customHeight="1">
      <c r="A63" s="150" t="s">
        <v>765</v>
      </c>
      <c r="B63" s="148">
        <v>1045282.7276799999</v>
      </c>
      <c r="C63" s="148">
        <v>1054596.6389600001</v>
      </c>
      <c r="D63" s="148">
        <v>1094979.8474000001</v>
      </c>
      <c r="E63" s="148">
        <v>1186048.3281500002</v>
      </c>
      <c r="F63" s="148">
        <v>1276120.69297</v>
      </c>
      <c r="G63" s="148">
        <v>550727.13192999992</v>
      </c>
      <c r="H63" s="148">
        <v>1374107.71123</v>
      </c>
      <c r="I63" s="148">
        <v>607631.85665999993</v>
      </c>
    </row>
    <row r="64" spans="1:9">
      <c r="A64" s="147" t="s">
        <v>766</v>
      </c>
      <c r="B64" s="148">
        <v>31916.582839999999</v>
      </c>
      <c r="C64" s="148">
        <v>37220.025479999997</v>
      </c>
      <c r="D64" s="148">
        <v>43566.851929999997</v>
      </c>
      <c r="E64" s="148">
        <v>50722.88869</v>
      </c>
      <c r="F64" s="148">
        <v>56723.933429999997</v>
      </c>
      <c r="G64" s="148">
        <v>30914.15394</v>
      </c>
      <c r="H64" s="148">
        <v>77551.062299999991</v>
      </c>
      <c r="I64" s="148">
        <v>36644.480240000004</v>
      </c>
    </row>
    <row r="65" spans="1:9">
      <c r="A65" s="149" t="s">
        <v>767</v>
      </c>
      <c r="B65" s="148">
        <v>-16287.29839</v>
      </c>
      <c r="C65" s="148">
        <v>-21115.004410000001</v>
      </c>
      <c r="D65" s="148">
        <v>-19243.779260000003</v>
      </c>
      <c r="E65" s="148">
        <v>-16548.501100000001</v>
      </c>
      <c r="F65" s="148">
        <v>-20507.11477</v>
      </c>
      <c r="G65" s="148">
        <v>-8972.7003100000002</v>
      </c>
      <c r="H65" s="148">
        <v>-20725.069520000001</v>
      </c>
      <c r="I65" s="148">
        <v>-8294.9661500000002</v>
      </c>
    </row>
    <row r="66" spans="1:9">
      <c r="A66" s="151" t="s">
        <v>768</v>
      </c>
      <c r="B66" s="148">
        <v>1060912.0121299999</v>
      </c>
      <c r="C66" s="148">
        <v>1070701.6600299999</v>
      </c>
      <c r="D66" s="148">
        <v>1119302.92007</v>
      </c>
      <c r="E66" s="148">
        <v>1220222.7157399999</v>
      </c>
      <c r="F66" s="148">
        <v>1312337.5116300001</v>
      </c>
      <c r="G66" s="148">
        <v>572668.58555999992</v>
      </c>
      <c r="H66" s="148">
        <v>1430933.70401</v>
      </c>
      <c r="I66" s="148">
        <v>635981.37075</v>
      </c>
    </row>
    <row r="67" spans="1:9">
      <c r="A67" s="147" t="s">
        <v>769</v>
      </c>
      <c r="B67" s="148">
        <v>28049.837149999999</v>
      </c>
      <c r="C67" s="148">
        <v>32797.266159999999</v>
      </c>
      <c r="D67" s="148">
        <v>37622.343930000003</v>
      </c>
      <c r="E67" s="148">
        <v>75079.262239999996</v>
      </c>
      <c r="F67" s="148">
        <v>62941.813000000002</v>
      </c>
      <c r="G67" s="148">
        <v>11304.51766</v>
      </c>
      <c r="H67" s="148">
        <v>34202.644890000003</v>
      </c>
      <c r="I67" s="148">
        <v>14566.847669999999</v>
      </c>
    </row>
    <row r="68" spans="1:9">
      <c r="A68" s="147" t="s">
        <v>770</v>
      </c>
      <c r="B68" s="148">
        <v>-135509.11066000001</v>
      </c>
      <c r="C68" s="148">
        <v>-91455.625079999998</v>
      </c>
      <c r="D68" s="148">
        <v>-86566.498540000001</v>
      </c>
      <c r="E68" s="148">
        <v>-123553.92182999999</v>
      </c>
      <c r="F68" s="148">
        <v>-121329.86387999999</v>
      </c>
      <c r="G68" s="148">
        <v>-35332.914290000001</v>
      </c>
      <c r="H68" s="148">
        <v>-103188.73325</v>
      </c>
      <c r="I68" s="148">
        <v>-40407.586929999998</v>
      </c>
    </row>
    <row r="69" spans="1:9">
      <c r="A69" s="150" t="s">
        <v>771</v>
      </c>
      <c r="B69" s="148">
        <v>953452.73861999996</v>
      </c>
      <c r="C69" s="148">
        <v>1012043.30111</v>
      </c>
      <c r="D69" s="148">
        <v>1070358.7654600001</v>
      </c>
      <c r="E69" s="148">
        <v>1171748.0561500001</v>
      </c>
      <c r="F69" s="148">
        <v>1253949.4607500001</v>
      </c>
      <c r="G69" s="148">
        <v>548640.18892999995</v>
      </c>
      <c r="H69" s="148">
        <v>1361947.6156500001</v>
      </c>
      <c r="I69" s="148">
        <v>610140.63149000006</v>
      </c>
    </row>
    <row r="70" spans="1:9">
      <c r="A70" s="149" t="s">
        <v>772</v>
      </c>
      <c r="B70" s="148">
        <v>-626804.02951999998</v>
      </c>
      <c r="C70" s="148">
        <v>-679213.29610000004</v>
      </c>
      <c r="D70" s="148">
        <v>-678935.28573</v>
      </c>
      <c r="E70" s="148">
        <v>-705530.30758999998</v>
      </c>
      <c r="F70" s="148">
        <v>-776284.82382000005</v>
      </c>
      <c r="G70" s="148">
        <v>-352650.48091000004</v>
      </c>
      <c r="H70" s="148">
        <v>-720455.16126999992</v>
      </c>
      <c r="I70" s="148">
        <v>-420680.05932999996</v>
      </c>
    </row>
    <row r="71" spans="1:9">
      <c r="A71" s="151" t="s">
        <v>773</v>
      </c>
      <c r="B71" s="148">
        <v>326648.70910000004</v>
      </c>
      <c r="C71" s="148">
        <v>332830.00500999996</v>
      </c>
      <c r="D71" s="148">
        <v>391423.47973000002</v>
      </c>
      <c r="E71" s="148">
        <v>466217.74855999998</v>
      </c>
      <c r="F71" s="148">
        <v>477664.63692999998</v>
      </c>
      <c r="G71" s="148">
        <v>195989.70802000002</v>
      </c>
      <c r="H71" s="148">
        <v>641492.45438000001</v>
      </c>
      <c r="I71" s="148">
        <v>189460.57216000001</v>
      </c>
    </row>
    <row r="72" spans="1:9">
      <c r="A72" s="151" t="s">
        <v>774</v>
      </c>
      <c r="B72" s="148">
        <v>12.65019</v>
      </c>
      <c r="C72" s="148">
        <v>7.4485400000000004</v>
      </c>
      <c r="D72" s="148">
        <v>4.6955100000000005</v>
      </c>
      <c r="E72" s="148">
        <v>2.74668</v>
      </c>
      <c r="F72" s="148">
        <v>2.60866</v>
      </c>
      <c r="G72" s="148">
        <v>0.36848000000000003</v>
      </c>
      <c r="H72" s="148">
        <v>1.3971300000000002</v>
      </c>
      <c r="I72" s="148">
        <v>0.45939999999999998</v>
      </c>
    </row>
    <row r="73" spans="1:9">
      <c r="A73" s="152" t="s">
        <v>775</v>
      </c>
      <c r="B73" s="148">
        <v>0</v>
      </c>
      <c r="C73" s="148">
        <v>0</v>
      </c>
      <c r="D73" s="148">
        <v>0</v>
      </c>
      <c r="E73" s="148">
        <v>0</v>
      </c>
      <c r="F73" s="148">
        <v>0</v>
      </c>
      <c r="G73" s="148">
        <v>0</v>
      </c>
      <c r="H73" s="148">
        <v>0</v>
      </c>
      <c r="I73" s="148">
        <v>0</v>
      </c>
    </row>
    <row r="74" spans="1:9">
      <c r="A74" s="152" t="s">
        <v>776</v>
      </c>
      <c r="B74" s="148">
        <v>12.65019</v>
      </c>
      <c r="C74" s="148">
        <v>7.4485400000000004</v>
      </c>
      <c r="D74" s="148">
        <v>4.6955100000000005</v>
      </c>
      <c r="E74" s="148">
        <v>2.74668</v>
      </c>
      <c r="F74" s="148">
        <v>2.60866</v>
      </c>
      <c r="G74" s="148">
        <v>0.36848000000000003</v>
      </c>
      <c r="H74" s="148">
        <v>1.3971300000000002</v>
      </c>
      <c r="I74" s="148">
        <v>0.45939999999999998</v>
      </c>
    </row>
    <row r="75" spans="1:9">
      <c r="A75" s="150" t="s">
        <v>777</v>
      </c>
      <c r="B75" s="148">
        <v>-70.70478</v>
      </c>
      <c r="C75" s="148">
        <v>-41.257129999999997</v>
      </c>
      <c r="D75" s="148">
        <v>-23.970220000000001</v>
      </c>
      <c r="E75" s="148">
        <v>-14.453989999999999</v>
      </c>
      <c r="F75" s="148">
        <v>-9.312850000000001</v>
      </c>
      <c r="G75" s="148">
        <v>-0.81701999999999997</v>
      </c>
      <c r="H75" s="148">
        <v>-1.61463</v>
      </c>
      <c r="I75" s="148">
        <v>-0.28326999999999997</v>
      </c>
    </row>
    <row r="76" spans="1:9">
      <c r="A76" s="150" t="s">
        <v>778</v>
      </c>
      <c r="B76" s="148">
        <v>0</v>
      </c>
      <c r="C76" s="148">
        <v>0</v>
      </c>
      <c r="D76" s="148">
        <v>0</v>
      </c>
      <c r="E76" s="148">
        <v>0</v>
      </c>
      <c r="F76" s="148">
        <v>0</v>
      </c>
      <c r="G76" s="148">
        <v>0</v>
      </c>
      <c r="H76" s="148">
        <v>0</v>
      </c>
      <c r="I76" s="148">
        <v>0</v>
      </c>
    </row>
    <row r="77" spans="1:9">
      <c r="A77" s="149" t="s">
        <v>779</v>
      </c>
      <c r="B77" s="148">
        <v>-70.70478</v>
      </c>
      <c r="C77" s="148">
        <v>-41.257129999999997</v>
      </c>
      <c r="D77" s="148">
        <v>-23.970220000000001</v>
      </c>
      <c r="E77" s="148">
        <v>-14.453989999999999</v>
      </c>
      <c r="F77" s="148">
        <v>-9.312850000000001</v>
      </c>
      <c r="G77" s="148">
        <v>-0.81701999999999997</v>
      </c>
      <c r="H77" s="148">
        <v>-1.61463</v>
      </c>
      <c r="I77" s="148">
        <v>-0.28326999999999997</v>
      </c>
    </row>
    <row r="78" spans="1:9">
      <c r="A78" s="150" t="s">
        <v>780</v>
      </c>
      <c r="B78" s="148">
        <v>326590.65450999996</v>
      </c>
      <c r="C78" s="148">
        <v>332796.19641999999</v>
      </c>
      <c r="D78" s="148">
        <v>391404.20501999999</v>
      </c>
      <c r="E78" s="148">
        <v>466206.04125000001</v>
      </c>
      <c r="F78" s="148">
        <v>477657.93274000002</v>
      </c>
      <c r="G78" s="148">
        <v>195989.25947999998</v>
      </c>
      <c r="H78" s="148">
        <v>641492.23687999998</v>
      </c>
      <c r="I78" s="148">
        <v>189460.74828999999</v>
      </c>
    </row>
    <row r="79" spans="1:9">
      <c r="A79" s="153" t="s">
        <v>781</v>
      </c>
      <c r="B79" s="148">
        <v>0</v>
      </c>
      <c r="C79" s="148">
        <v>7484.1977500000003</v>
      </c>
      <c r="D79" s="148">
        <v>7096.4698799999996</v>
      </c>
      <c r="E79" s="148">
        <v>5671.2719999999999</v>
      </c>
      <c r="F79" s="148">
        <v>4271.2415199999996</v>
      </c>
      <c r="G79" s="148">
        <v>1051.2039399999999</v>
      </c>
      <c r="H79" s="148">
        <v>2549.03629</v>
      </c>
      <c r="I79" s="148">
        <v>807.22443999999996</v>
      </c>
    </row>
    <row r="80" spans="1:9">
      <c r="A80" s="151" t="s">
        <v>782</v>
      </c>
      <c r="B80" s="148">
        <v>326590.65450999996</v>
      </c>
      <c r="C80" s="148">
        <v>340280.39417000004</v>
      </c>
      <c r="D80" s="148">
        <v>398500.67489999998</v>
      </c>
      <c r="E80" s="148">
        <v>471877.31325000001</v>
      </c>
      <c r="F80" s="148">
        <v>481929.17426</v>
      </c>
      <c r="G80" s="148">
        <v>197040.46341999999</v>
      </c>
      <c r="H80" s="148">
        <v>644041.27316999994</v>
      </c>
      <c r="I80" s="148">
        <v>190267.97272999998</v>
      </c>
    </row>
    <row r="81" spans="1:9">
      <c r="A81" s="147" t="s">
        <v>783</v>
      </c>
      <c r="B81" s="148">
        <v>-25436.733</v>
      </c>
      <c r="C81" s="148">
        <v>-60.668999999999997</v>
      </c>
      <c r="D81" s="148">
        <v>-1283.2049999999999</v>
      </c>
      <c r="E81" s="148">
        <v>-218.095</v>
      </c>
      <c r="F81" s="148">
        <v>0</v>
      </c>
      <c r="G81" s="148">
        <v>0</v>
      </c>
      <c r="H81" s="148">
        <v>0</v>
      </c>
      <c r="I81" s="148">
        <v>0</v>
      </c>
    </row>
    <row r="82" spans="1:9" ht="21" customHeight="1">
      <c r="A82" s="150" t="s">
        <v>784</v>
      </c>
      <c r="B82" s="148">
        <v>301153.92151000001</v>
      </c>
      <c r="C82" s="148">
        <v>340219.72516999999</v>
      </c>
      <c r="D82" s="148">
        <v>397217.46989999997</v>
      </c>
      <c r="E82" s="148">
        <v>471659.21824999998</v>
      </c>
      <c r="F82" s="148">
        <v>481929.17426</v>
      </c>
      <c r="G82" s="148">
        <v>197040.46341999999</v>
      </c>
      <c r="H82" s="148">
        <v>644041.27316999994</v>
      </c>
      <c r="I82" s="148">
        <v>190267.97272999998</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301153.92151000001</v>
      </c>
      <c r="C84" s="148">
        <v>340219.72516999999</v>
      </c>
      <c r="D84" s="148">
        <v>397217.46989999997</v>
      </c>
      <c r="E84" s="148">
        <v>471659.21824999998</v>
      </c>
      <c r="F84" s="148">
        <v>481929.17426</v>
      </c>
      <c r="G84" s="148">
        <v>197040.46341999999</v>
      </c>
      <c r="H84" s="148">
        <v>644041.27316999994</v>
      </c>
      <c r="I84" s="148">
        <v>190267.97272999998</v>
      </c>
    </row>
    <row r="85" spans="1:9" ht="18" customHeight="1" thickBot="1">
      <c r="A85" s="147" t="s">
        <v>787</v>
      </c>
      <c r="B85" s="148">
        <v>-119305.609</v>
      </c>
      <c r="C85" s="148">
        <v>-116031.015</v>
      </c>
      <c r="D85" s="148">
        <v>-172386.86900999999</v>
      </c>
      <c r="E85" s="148">
        <v>-199924.41</v>
      </c>
      <c r="F85" s="148">
        <v>-213117.56547999999</v>
      </c>
      <c r="G85" s="148">
        <v>-80262</v>
      </c>
      <c r="H85" s="148">
        <v>-309178.19199999998</v>
      </c>
      <c r="I85" s="148">
        <v>-89180</v>
      </c>
    </row>
    <row r="86" spans="1:9" ht="24" customHeight="1" thickTop="1" thickBot="1">
      <c r="A86" s="136" t="s">
        <v>788</v>
      </c>
      <c r="B86" s="137">
        <v>181848.31250999999</v>
      </c>
      <c r="C86" s="137">
        <v>224188.71016999998</v>
      </c>
      <c r="D86" s="137">
        <v>224830.60088999997</v>
      </c>
      <c r="E86" s="137">
        <v>271734.80825</v>
      </c>
      <c r="F86" s="137">
        <v>268811.60877999995</v>
      </c>
      <c r="G86" s="137">
        <v>116778.46342</v>
      </c>
      <c r="H86" s="137">
        <v>334863.08117000002</v>
      </c>
      <c r="I86" s="137">
        <v>101087.97273000001</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796</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176816.68288000001</v>
      </c>
      <c r="C8" s="137">
        <v>213154.71932</v>
      </c>
      <c r="D8" s="137">
        <v>220032.48993000001</v>
      </c>
      <c r="E8" s="137">
        <v>226471.73235000001</v>
      </c>
      <c r="F8" s="137">
        <v>211970.02267999999</v>
      </c>
      <c r="G8" s="137">
        <v>181170.48806999999</v>
      </c>
      <c r="H8" s="137">
        <v>194803.43796000001</v>
      </c>
      <c r="I8" s="137">
        <v>206564.64025999999</v>
      </c>
    </row>
    <row r="9" spans="1:9" s="140" customFormat="1" ht="21" customHeight="1" thickTop="1">
      <c r="A9" s="138" t="s">
        <v>216</v>
      </c>
      <c r="B9" s="139">
        <v>53653.212590000003</v>
      </c>
      <c r="C9" s="139">
        <v>69499.576239999995</v>
      </c>
      <c r="D9" s="139">
        <v>75946.608599999992</v>
      </c>
      <c r="E9" s="139">
        <v>53507.843439999997</v>
      </c>
      <c r="F9" s="139">
        <v>47185.936030000004</v>
      </c>
      <c r="G9" s="139">
        <v>38960.604619999998</v>
      </c>
      <c r="H9" s="139">
        <v>57130.395649999999</v>
      </c>
      <c r="I9" s="139">
        <v>55792.56508</v>
      </c>
    </row>
    <row r="10" spans="1:9" s="140" customFormat="1" ht="21" customHeight="1">
      <c r="A10" s="138" t="s">
        <v>225</v>
      </c>
      <c r="B10" s="139">
        <v>16507.879140000001</v>
      </c>
      <c r="C10" s="139">
        <v>26831.289420000001</v>
      </c>
      <c r="D10" s="139">
        <v>28931.440399999999</v>
      </c>
      <c r="E10" s="139">
        <v>31584.736260000001</v>
      </c>
      <c r="F10" s="139">
        <v>30592.444319999999</v>
      </c>
      <c r="G10" s="139">
        <v>7039.4925400000002</v>
      </c>
      <c r="H10" s="139">
        <v>8286.25425</v>
      </c>
      <c r="I10" s="139">
        <v>9548.39228</v>
      </c>
    </row>
    <row r="11" spans="1:9" s="140" customFormat="1" ht="21" customHeight="1">
      <c r="A11" s="138" t="s">
        <v>234</v>
      </c>
      <c r="B11" s="139">
        <v>102714.47902</v>
      </c>
      <c r="C11" s="139">
        <v>113139.16163</v>
      </c>
      <c r="D11" s="139">
        <v>111843.46404000001</v>
      </c>
      <c r="E11" s="139">
        <v>133898.22529</v>
      </c>
      <c r="F11" s="139">
        <v>126563.26848</v>
      </c>
      <c r="G11" s="139">
        <v>123482.96550000001</v>
      </c>
      <c r="H11" s="139">
        <v>118199.31240000001</v>
      </c>
      <c r="I11" s="139">
        <v>116117.07687</v>
      </c>
    </row>
    <row r="12" spans="1:9" s="140" customFormat="1" ht="21" customHeight="1">
      <c r="A12" s="141" t="s">
        <v>726</v>
      </c>
      <c r="B12" s="139">
        <v>102555.73315</v>
      </c>
      <c r="C12" s="139">
        <v>113285.96322000001</v>
      </c>
      <c r="D12" s="139">
        <v>111334.50675</v>
      </c>
      <c r="E12" s="139">
        <v>133496.4492</v>
      </c>
      <c r="F12" s="139">
        <v>125706.57488</v>
      </c>
      <c r="G12" s="139">
        <v>122146.08514</v>
      </c>
      <c r="H12" s="139">
        <v>116670.41406</v>
      </c>
      <c r="I12" s="139">
        <v>114591.87159000001</v>
      </c>
    </row>
    <row r="13" spans="1:9" s="140" customFormat="1" ht="21" customHeight="1">
      <c r="A13" s="141" t="s">
        <v>727</v>
      </c>
      <c r="B13" s="139">
        <v>102555.73315</v>
      </c>
      <c r="C13" s="139">
        <v>113285.96322000001</v>
      </c>
      <c r="D13" s="139">
        <v>110996.09675</v>
      </c>
      <c r="E13" s="139">
        <v>133233.24142000001</v>
      </c>
      <c r="F13" s="139">
        <v>125298.56932</v>
      </c>
      <c r="G13" s="139">
        <v>120993.48069</v>
      </c>
      <c r="H13" s="139">
        <v>115807.61072</v>
      </c>
      <c r="I13" s="139">
        <v>114308.91825</v>
      </c>
    </row>
    <row r="14" spans="1:9" s="140" customFormat="1" ht="21" customHeight="1">
      <c r="A14" s="141" t="s">
        <v>728</v>
      </c>
      <c r="B14" s="139">
        <v>0</v>
      </c>
      <c r="C14" s="139">
        <v>0</v>
      </c>
      <c r="D14" s="139">
        <v>338.41</v>
      </c>
      <c r="E14" s="139">
        <v>263.20778000000001</v>
      </c>
      <c r="F14" s="139">
        <v>408.00556</v>
      </c>
      <c r="G14" s="139">
        <v>1152.60445</v>
      </c>
      <c r="H14" s="139">
        <v>862.80333999999993</v>
      </c>
      <c r="I14" s="139">
        <v>282.95334000000003</v>
      </c>
    </row>
    <row r="15" spans="1:9" s="140" customFormat="1" ht="21" customHeight="1">
      <c r="A15" s="141" t="s">
        <v>729</v>
      </c>
      <c r="B15" s="139">
        <v>11.41893</v>
      </c>
      <c r="C15" s="139">
        <v>0</v>
      </c>
      <c r="D15" s="139">
        <v>22.225249999999999</v>
      </c>
      <c r="E15" s="139">
        <v>30.169430000000002</v>
      </c>
      <c r="F15" s="139">
        <v>28.966990000000003</v>
      </c>
      <c r="G15" s="139">
        <v>43.498040000000003</v>
      </c>
      <c r="H15" s="139">
        <v>879.79075</v>
      </c>
      <c r="I15" s="139">
        <v>2.0152600000000001</v>
      </c>
    </row>
    <row r="16" spans="1:9" s="140" customFormat="1" ht="21" customHeight="1">
      <c r="A16" s="141" t="s">
        <v>730</v>
      </c>
      <c r="B16" s="139">
        <v>11.41893</v>
      </c>
      <c r="C16" s="139">
        <v>0</v>
      </c>
      <c r="D16" s="139">
        <v>22.225249999999999</v>
      </c>
      <c r="E16" s="139">
        <v>30.169430000000002</v>
      </c>
      <c r="F16" s="139">
        <v>28.966990000000003</v>
      </c>
      <c r="G16" s="139">
        <v>43.498040000000003</v>
      </c>
      <c r="H16" s="139">
        <v>703.79075</v>
      </c>
      <c r="I16" s="139">
        <v>2.0152600000000001</v>
      </c>
    </row>
    <row r="17" spans="1:9" s="140" customFormat="1" ht="21" customHeight="1">
      <c r="A17" s="141" t="s">
        <v>731</v>
      </c>
      <c r="B17" s="139">
        <v>0</v>
      </c>
      <c r="C17" s="139">
        <v>0</v>
      </c>
      <c r="D17" s="139">
        <v>0</v>
      </c>
      <c r="E17" s="139">
        <v>0</v>
      </c>
      <c r="F17" s="139">
        <v>0</v>
      </c>
      <c r="G17" s="139">
        <v>0</v>
      </c>
      <c r="H17" s="139">
        <v>176</v>
      </c>
      <c r="I17" s="139">
        <v>0</v>
      </c>
    </row>
    <row r="18" spans="1:9" s="140" customFormat="1" ht="21" customHeight="1">
      <c r="A18" s="141" t="s">
        <v>732</v>
      </c>
      <c r="B18" s="139">
        <v>280.82909000000001</v>
      </c>
      <c r="C18" s="139">
        <v>274.39999999999998</v>
      </c>
      <c r="D18" s="139">
        <v>274.39999999999998</v>
      </c>
      <c r="E18" s="139">
        <v>293.53593000000001</v>
      </c>
      <c r="F18" s="139">
        <v>351.94902000000002</v>
      </c>
      <c r="G18" s="139">
        <v>371.06479999999999</v>
      </c>
      <c r="H18" s="139">
        <v>464.22872999999998</v>
      </c>
      <c r="I18" s="139">
        <v>496.47602000000001</v>
      </c>
    </row>
    <row r="19" spans="1:9" s="140" customFormat="1" ht="21" customHeight="1">
      <c r="A19" s="141" t="s">
        <v>733</v>
      </c>
      <c r="B19" s="139">
        <v>6.4290900000000004</v>
      </c>
      <c r="C19" s="139">
        <v>0</v>
      </c>
      <c r="D19" s="139">
        <v>0</v>
      </c>
      <c r="E19" s="139">
        <v>19.135930000000002</v>
      </c>
      <c r="F19" s="139">
        <v>77.549019999999999</v>
      </c>
      <c r="G19" s="139">
        <v>96.6648</v>
      </c>
      <c r="H19" s="139">
        <v>189.82873000000001</v>
      </c>
      <c r="I19" s="139">
        <v>222.07602</v>
      </c>
    </row>
    <row r="20" spans="1:9" s="140" customFormat="1" ht="21" customHeight="1">
      <c r="A20" s="141" t="s">
        <v>734</v>
      </c>
      <c r="B20" s="139">
        <v>274.39999999999998</v>
      </c>
      <c r="C20" s="139">
        <v>274.39999999999998</v>
      </c>
      <c r="D20" s="139">
        <v>274.39999999999998</v>
      </c>
      <c r="E20" s="139">
        <v>274.39999999999998</v>
      </c>
      <c r="F20" s="139">
        <v>274.39999999999998</v>
      </c>
      <c r="G20" s="139">
        <v>274.39999999999998</v>
      </c>
      <c r="H20" s="139">
        <v>274.39999999999998</v>
      </c>
      <c r="I20" s="139">
        <v>274.39999999999998</v>
      </c>
    </row>
    <row r="21" spans="1:9" s="140" customFormat="1" ht="21" customHeight="1">
      <c r="A21" s="141" t="s">
        <v>247</v>
      </c>
      <c r="B21" s="139">
        <v>990.95938999999998</v>
      </c>
      <c r="C21" s="139">
        <v>913.61138000000005</v>
      </c>
      <c r="D21" s="139">
        <v>697.93219999999997</v>
      </c>
      <c r="E21" s="139">
        <v>905.62655000000007</v>
      </c>
      <c r="F21" s="139">
        <v>911.21736999999996</v>
      </c>
      <c r="G21" s="139">
        <v>1366.32098</v>
      </c>
      <c r="H21" s="139">
        <v>1043.1616800000002</v>
      </c>
      <c r="I21" s="139">
        <v>1776.18995</v>
      </c>
    </row>
    <row r="22" spans="1:9" s="140" customFormat="1" ht="21" customHeight="1">
      <c r="A22" s="141" t="s">
        <v>735</v>
      </c>
      <c r="B22" s="139">
        <v>-1124.46154</v>
      </c>
      <c r="C22" s="139">
        <v>-1334.81297</v>
      </c>
      <c r="D22" s="139">
        <v>-485.60015999999996</v>
      </c>
      <c r="E22" s="139">
        <v>-827.55581999999993</v>
      </c>
      <c r="F22" s="139">
        <v>-435.43978000000004</v>
      </c>
      <c r="G22" s="139">
        <v>-444.00346000000002</v>
      </c>
      <c r="H22" s="139">
        <v>-858.2828199999999</v>
      </c>
      <c r="I22" s="139">
        <v>-749.4759499999999</v>
      </c>
    </row>
    <row r="23" spans="1:9" s="140" customFormat="1" ht="21" customHeight="1">
      <c r="A23" s="138" t="s">
        <v>265</v>
      </c>
      <c r="B23" s="139">
        <v>261.37932000000001</v>
      </c>
      <c r="C23" s="139">
        <v>425.78539000000001</v>
      </c>
      <c r="D23" s="139">
        <v>252.19573</v>
      </c>
      <c r="E23" s="139">
        <v>722.25159999999994</v>
      </c>
      <c r="F23" s="139">
        <v>509.47253999999998</v>
      </c>
      <c r="G23" s="139">
        <v>831.14619999999991</v>
      </c>
      <c r="H23" s="139">
        <v>591.48354000000006</v>
      </c>
      <c r="I23" s="139">
        <v>932.55438000000004</v>
      </c>
    </row>
    <row r="24" spans="1:9" s="140" customFormat="1" ht="21" customHeight="1">
      <c r="A24" s="138" t="s">
        <v>271</v>
      </c>
      <c r="B24" s="139">
        <v>4.0000000000000001E-3</v>
      </c>
      <c r="C24" s="139">
        <v>4.0000000000000001E-3</v>
      </c>
      <c r="D24" s="139">
        <v>4.0000000000000001E-3</v>
      </c>
      <c r="E24" s="139">
        <v>3.0000000000000001E-3</v>
      </c>
      <c r="F24" s="139">
        <v>1E-3</v>
      </c>
      <c r="G24" s="139">
        <v>1E-3</v>
      </c>
      <c r="H24" s="139">
        <v>1E-3</v>
      </c>
      <c r="I24" s="139">
        <v>1E-3</v>
      </c>
    </row>
    <row r="25" spans="1:9" s="140" customFormat="1" ht="21" customHeight="1">
      <c r="A25" s="138" t="s">
        <v>736</v>
      </c>
      <c r="B25" s="139">
        <v>273.89098999999999</v>
      </c>
      <c r="C25" s="139">
        <v>273.94209000000001</v>
      </c>
      <c r="D25" s="139">
        <v>108.79960000000001</v>
      </c>
      <c r="E25" s="139">
        <v>4106.2587999999996</v>
      </c>
      <c r="F25" s="139">
        <v>4632.1875599999994</v>
      </c>
      <c r="G25" s="139">
        <v>8526.0607600000003</v>
      </c>
      <c r="H25" s="139">
        <v>8526.0607600000003</v>
      </c>
      <c r="I25" s="139">
        <v>22247.234570000001</v>
      </c>
    </row>
    <row r="26" spans="1:9" s="140" customFormat="1" ht="21" customHeight="1">
      <c r="A26" s="138" t="s">
        <v>282</v>
      </c>
      <c r="B26" s="139">
        <v>1978.20334</v>
      </c>
      <c r="C26" s="139">
        <v>1796.3185800000001</v>
      </c>
      <c r="D26" s="139">
        <v>1729.34708</v>
      </c>
      <c r="E26" s="139">
        <v>1506.3444500000001</v>
      </c>
      <c r="F26" s="139">
        <v>1396.0307299999999</v>
      </c>
      <c r="G26" s="139">
        <v>1320.2767099999999</v>
      </c>
      <c r="H26" s="139">
        <v>1167.13005</v>
      </c>
      <c r="I26" s="139">
        <v>1072.14122</v>
      </c>
    </row>
    <row r="27" spans="1:9" s="140" customFormat="1" ht="21" customHeight="1">
      <c r="A27" s="138" t="s">
        <v>737</v>
      </c>
      <c r="B27" s="139">
        <v>1427.6344799999999</v>
      </c>
      <c r="C27" s="139">
        <v>1188.6419699999999</v>
      </c>
      <c r="D27" s="139">
        <v>1220.63048</v>
      </c>
      <c r="E27" s="139">
        <v>1146.06951</v>
      </c>
      <c r="F27" s="139">
        <v>1090.68202</v>
      </c>
      <c r="G27" s="139">
        <v>1009.94074</v>
      </c>
      <c r="H27" s="139">
        <v>902.80031000000008</v>
      </c>
      <c r="I27" s="139">
        <v>854.67485999999997</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80260.105519999997</v>
      </c>
      <c r="C29" s="137">
        <v>115473.55082999999</v>
      </c>
      <c r="D29" s="137">
        <v>122190.71915999999</v>
      </c>
      <c r="E29" s="137">
        <v>128168.57805</v>
      </c>
      <c r="F29" s="137">
        <v>113326.59335</v>
      </c>
      <c r="G29" s="137">
        <v>83777.121790000005</v>
      </c>
      <c r="H29" s="137">
        <v>98445.461129999996</v>
      </c>
      <c r="I29" s="137">
        <v>111460.25043</v>
      </c>
    </row>
    <row r="30" spans="1:9" s="140" customFormat="1" ht="21" customHeight="1" thickTop="1">
      <c r="A30" s="138" t="s">
        <v>739</v>
      </c>
      <c r="B30" s="139">
        <v>62342.44743</v>
      </c>
      <c r="C30" s="139">
        <v>79685.477510000012</v>
      </c>
      <c r="D30" s="139">
        <v>67563.025760000004</v>
      </c>
      <c r="E30" s="139">
        <v>67803.370110000003</v>
      </c>
      <c r="F30" s="139">
        <v>64110.241150000002</v>
      </c>
      <c r="G30" s="139">
        <v>61501.273659999999</v>
      </c>
      <c r="H30" s="139">
        <v>71569.533500000005</v>
      </c>
      <c r="I30" s="139">
        <v>68444.955979999999</v>
      </c>
    </row>
    <row r="31" spans="1:9" s="140" customFormat="1" ht="21" customHeight="1">
      <c r="A31" s="141" t="s">
        <v>740</v>
      </c>
      <c r="B31" s="139">
        <v>27397.628949999998</v>
      </c>
      <c r="C31" s="139">
        <v>48298.087610000002</v>
      </c>
      <c r="D31" s="139">
        <v>38508.517999999996</v>
      </c>
      <c r="E31" s="139">
        <v>39720.584159999999</v>
      </c>
      <c r="F31" s="139">
        <v>34851.007490000004</v>
      </c>
      <c r="G31" s="139">
        <v>31890.173260000003</v>
      </c>
      <c r="H31" s="139">
        <v>38972.483950000002</v>
      </c>
      <c r="I31" s="139">
        <v>29362.075339999999</v>
      </c>
    </row>
    <row r="32" spans="1:9" s="140" customFormat="1" ht="21" customHeight="1">
      <c r="A32" s="141" t="s">
        <v>741</v>
      </c>
      <c r="B32" s="139">
        <v>22635.422890000002</v>
      </c>
      <c r="C32" s="139">
        <v>22733.85094</v>
      </c>
      <c r="D32" s="139">
        <v>21367.188109999999</v>
      </c>
      <c r="E32" s="139">
        <v>19797.38868</v>
      </c>
      <c r="F32" s="139">
        <v>17664.016780000002</v>
      </c>
      <c r="G32" s="139">
        <v>17231.771359999999</v>
      </c>
      <c r="H32" s="139">
        <v>19877.62715</v>
      </c>
      <c r="I32" s="139">
        <v>22845.389030000002</v>
      </c>
    </row>
    <row r="33" spans="1:9" s="140" customFormat="1" ht="21" customHeight="1">
      <c r="A33" s="141" t="s">
        <v>742</v>
      </c>
      <c r="B33" s="139">
        <v>6322.9769500000002</v>
      </c>
      <c r="C33" s="139">
        <v>2838.3182200000001</v>
      </c>
      <c r="D33" s="139">
        <v>3790.0530600000002</v>
      </c>
      <c r="E33" s="139">
        <v>3949.4627500000001</v>
      </c>
      <c r="F33" s="139">
        <v>6996.0265599999993</v>
      </c>
      <c r="G33" s="139">
        <v>7504.9018900000001</v>
      </c>
      <c r="H33" s="139">
        <v>8027.5493699999997</v>
      </c>
      <c r="I33" s="139">
        <v>8423.5034299999988</v>
      </c>
    </row>
    <row r="34" spans="1:9" s="140" customFormat="1" ht="21" customHeight="1">
      <c r="A34" s="141" t="s">
        <v>743</v>
      </c>
      <c r="B34" s="139">
        <v>5946.3532800000003</v>
      </c>
      <c r="C34" s="139">
        <v>5789.6918900000001</v>
      </c>
      <c r="D34" s="139">
        <v>3877.37538</v>
      </c>
      <c r="E34" s="139">
        <v>4325.3362400000005</v>
      </c>
      <c r="F34" s="139">
        <v>4583.5227500000001</v>
      </c>
      <c r="G34" s="139">
        <v>4840.4449100000002</v>
      </c>
      <c r="H34" s="139">
        <v>4573.6612500000001</v>
      </c>
      <c r="I34" s="139">
        <v>7811.50983</v>
      </c>
    </row>
    <row r="35" spans="1:9" s="140" customFormat="1" ht="21" customHeight="1">
      <c r="A35" s="141" t="s">
        <v>744</v>
      </c>
      <c r="B35" s="139">
        <v>0</v>
      </c>
      <c r="C35" s="139">
        <v>0</v>
      </c>
      <c r="D35" s="139">
        <v>0</v>
      </c>
      <c r="E35" s="139">
        <v>0</v>
      </c>
      <c r="F35" s="139">
        <v>0</v>
      </c>
      <c r="G35" s="139">
        <v>0</v>
      </c>
      <c r="H35" s="139">
        <v>0</v>
      </c>
      <c r="I35" s="139">
        <v>0</v>
      </c>
    </row>
    <row r="36" spans="1:9" s="140" customFormat="1" ht="21" customHeight="1">
      <c r="A36" s="141" t="s">
        <v>745</v>
      </c>
      <c r="B36" s="139">
        <v>40.065359999999998</v>
      </c>
      <c r="C36" s="139">
        <v>25.528849999999998</v>
      </c>
      <c r="D36" s="139">
        <v>19.891209999999997</v>
      </c>
      <c r="E36" s="139">
        <v>10.598280000000001</v>
      </c>
      <c r="F36" s="139">
        <v>15.66757</v>
      </c>
      <c r="G36" s="139">
        <v>33.982239999999997</v>
      </c>
      <c r="H36" s="139">
        <v>118.21178</v>
      </c>
      <c r="I36" s="139">
        <v>2.4783499999999998</v>
      </c>
    </row>
    <row r="37" spans="1:9" s="140" customFormat="1" ht="21" customHeight="1">
      <c r="A37" s="138" t="s">
        <v>746</v>
      </c>
      <c r="B37" s="139">
        <v>0</v>
      </c>
      <c r="C37" s="139">
        <v>2.86619</v>
      </c>
      <c r="D37" s="139">
        <v>0</v>
      </c>
      <c r="E37" s="139">
        <v>0</v>
      </c>
      <c r="F37" s="139">
        <v>0</v>
      </c>
      <c r="G37" s="139">
        <v>0</v>
      </c>
      <c r="H37" s="139">
        <v>0</v>
      </c>
      <c r="I37" s="139">
        <v>0</v>
      </c>
    </row>
    <row r="38" spans="1:9" s="140" customFormat="1" ht="21" customHeight="1">
      <c r="A38" s="138" t="s">
        <v>747</v>
      </c>
      <c r="B38" s="139">
        <v>10772.367</v>
      </c>
      <c r="C38" s="139">
        <v>28875.165100000002</v>
      </c>
      <c r="D38" s="139">
        <v>47587.9476</v>
      </c>
      <c r="E38" s="139">
        <v>53783.478600000002</v>
      </c>
      <c r="F38" s="139">
        <v>44225.48603</v>
      </c>
      <c r="G38" s="139">
        <v>17661.612949999999</v>
      </c>
      <c r="H38" s="139">
        <v>22099.352469999998</v>
      </c>
      <c r="I38" s="139">
        <v>37520.824399999998</v>
      </c>
    </row>
    <row r="39" spans="1:9" s="140" customFormat="1" ht="21" customHeight="1">
      <c r="A39" s="138" t="s">
        <v>748</v>
      </c>
      <c r="B39" s="139">
        <v>3477.5881899999999</v>
      </c>
      <c r="C39" s="139">
        <v>3315.2901000000002</v>
      </c>
      <c r="D39" s="139">
        <v>3237.5536099999999</v>
      </c>
      <c r="E39" s="139">
        <v>3120.6717100000001</v>
      </c>
      <c r="F39" s="139">
        <v>2626.7477699999999</v>
      </c>
      <c r="G39" s="139">
        <v>2576.9793199999999</v>
      </c>
      <c r="H39" s="139">
        <v>2331.7535899999998</v>
      </c>
      <c r="I39" s="139">
        <v>3134.0951800000003</v>
      </c>
    </row>
    <row r="40" spans="1:9" s="140" customFormat="1" ht="21" customHeight="1">
      <c r="A40" s="138" t="s">
        <v>336</v>
      </c>
      <c r="B40" s="139">
        <v>3667.7028999999998</v>
      </c>
      <c r="C40" s="139">
        <v>3594.7519300000004</v>
      </c>
      <c r="D40" s="139">
        <v>3802.1921899999998</v>
      </c>
      <c r="E40" s="139">
        <v>3461.0576299999998</v>
      </c>
      <c r="F40" s="139">
        <v>2364.1183999999998</v>
      </c>
      <c r="G40" s="139">
        <v>2037.2558600000002</v>
      </c>
      <c r="H40" s="139">
        <v>2444.8215699999996</v>
      </c>
      <c r="I40" s="139">
        <v>2360.3748700000001</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0</v>
      </c>
      <c r="C42" s="139">
        <v>0</v>
      </c>
      <c r="D42" s="139">
        <v>0</v>
      </c>
      <c r="E42" s="139">
        <v>0</v>
      </c>
      <c r="F42" s="139">
        <v>0</v>
      </c>
      <c r="G42" s="139">
        <v>0</v>
      </c>
      <c r="H42" s="139">
        <v>0</v>
      </c>
      <c r="I42" s="139">
        <v>0</v>
      </c>
    </row>
    <row r="43" spans="1:9" s="144" customFormat="1" ht="43.5" customHeight="1" thickBot="1">
      <c r="A43" s="142" t="s">
        <v>528</v>
      </c>
      <c r="B43" s="143">
        <v>0</v>
      </c>
      <c r="C43" s="143">
        <v>0</v>
      </c>
      <c r="D43" s="143">
        <v>0</v>
      </c>
      <c r="E43" s="143">
        <v>0</v>
      </c>
      <c r="F43" s="143">
        <v>0</v>
      </c>
      <c r="G43" s="143">
        <v>0</v>
      </c>
      <c r="H43" s="143">
        <v>0</v>
      </c>
      <c r="I43" s="143">
        <v>0</v>
      </c>
    </row>
    <row r="44" spans="1:9" ht="24" customHeight="1" thickTop="1" thickBot="1">
      <c r="A44" s="136" t="s">
        <v>750</v>
      </c>
      <c r="B44" s="137">
        <v>96556.577359999996</v>
      </c>
      <c r="C44" s="137">
        <v>97681.169040000008</v>
      </c>
      <c r="D44" s="137">
        <v>97841.770759999999</v>
      </c>
      <c r="E44" s="137">
        <v>98303.154299999995</v>
      </c>
      <c r="F44" s="137">
        <v>98643.429329999999</v>
      </c>
      <c r="G44" s="137">
        <v>97393.366280000002</v>
      </c>
      <c r="H44" s="137">
        <v>96357.97683</v>
      </c>
      <c r="I44" s="137">
        <v>95104.38983</v>
      </c>
    </row>
    <row r="45" spans="1:9" s="140" customFormat="1" ht="21" customHeight="1" thickTop="1">
      <c r="A45" s="138" t="s">
        <v>357</v>
      </c>
      <c r="B45" s="139">
        <v>95490.01655</v>
      </c>
      <c r="C45" s="139">
        <v>95490.01655</v>
      </c>
      <c r="D45" s="139">
        <v>95490.01655</v>
      </c>
      <c r="E45" s="139">
        <v>95490.01655</v>
      </c>
      <c r="F45" s="139">
        <v>95490.01655</v>
      </c>
      <c r="G45" s="139">
        <v>95490.01655</v>
      </c>
      <c r="H45" s="139">
        <v>95490.01655</v>
      </c>
      <c r="I45" s="139">
        <v>95490.01655</v>
      </c>
    </row>
    <row r="46" spans="1:9" s="140" customFormat="1" ht="21" customHeight="1">
      <c r="A46" s="138" t="s">
        <v>361</v>
      </c>
      <c r="B46" s="139">
        <v>0</v>
      </c>
      <c r="C46" s="139">
        <v>0</v>
      </c>
      <c r="D46" s="139">
        <v>0</v>
      </c>
      <c r="E46" s="139">
        <v>0</v>
      </c>
      <c r="F46" s="139">
        <v>0</v>
      </c>
      <c r="G46" s="139">
        <v>0</v>
      </c>
      <c r="H46" s="139">
        <v>0</v>
      </c>
      <c r="I46" s="139">
        <v>0</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11746.18975</v>
      </c>
      <c r="C48" s="139">
        <v>11883.465980000001</v>
      </c>
      <c r="D48" s="139">
        <v>11995.925140000001</v>
      </c>
      <c r="E48" s="139">
        <v>12011.98531</v>
      </c>
      <c r="F48" s="139">
        <v>12058.123669999999</v>
      </c>
      <c r="G48" s="139">
        <v>12092.151169999999</v>
      </c>
      <c r="H48" s="139">
        <v>12092.151169999999</v>
      </c>
      <c r="I48" s="139">
        <v>12092.151169999999</v>
      </c>
    </row>
    <row r="49" spans="1:9" s="140" customFormat="1" ht="21" customHeight="1">
      <c r="A49" s="138" t="s">
        <v>371</v>
      </c>
      <c r="B49" s="139">
        <v>-10679.628939999999</v>
      </c>
      <c r="C49" s="139">
        <v>-9692.3134900000005</v>
      </c>
      <c r="D49" s="139">
        <v>-9644.1709300000002</v>
      </c>
      <c r="E49" s="139">
        <v>-9198.8475600000002</v>
      </c>
      <c r="F49" s="139">
        <v>-8904.7108900000003</v>
      </c>
      <c r="G49" s="139">
        <v>-10188.801439999999</v>
      </c>
      <c r="H49" s="139">
        <v>-11224.19089</v>
      </c>
      <c r="I49" s="139">
        <v>-12477.777890000001</v>
      </c>
    </row>
    <row r="50" spans="1:9" s="140" customFormat="1" ht="21" customHeight="1">
      <c r="A50" s="141" t="s">
        <v>752</v>
      </c>
      <c r="B50" s="139">
        <v>-12052.391180000001</v>
      </c>
      <c r="C50" s="139">
        <v>-10816.905130000001</v>
      </c>
      <c r="D50" s="139">
        <v>-9804.7726500000008</v>
      </c>
      <c r="E50" s="139">
        <v>-9660.2310999999991</v>
      </c>
      <c r="F50" s="139">
        <v>-9244.9858999999997</v>
      </c>
      <c r="G50" s="139">
        <v>-8938.7383900000004</v>
      </c>
      <c r="H50" s="139">
        <v>-8938.7383900000004</v>
      </c>
      <c r="I50" s="139">
        <v>-11224.19068</v>
      </c>
    </row>
    <row r="51" spans="1:9" s="144" customFormat="1" ht="40.5" customHeight="1" thickBot="1">
      <c r="A51" s="145" t="s">
        <v>753</v>
      </c>
      <c r="B51" s="143">
        <v>1372.76224</v>
      </c>
      <c r="C51" s="143">
        <v>1124.5916399999999</v>
      </c>
      <c r="D51" s="143">
        <v>160.60172</v>
      </c>
      <c r="E51" s="143">
        <v>461.38353999999998</v>
      </c>
      <c r="F51" s="143">
        <v>340.27501000000001</v>
      </c>
      <c r="G51" s="143">
        <v>-1250.06305</v>
      </c>
      <c r="H51" s="143">
        <v>-2285.4524999999999</v>
      </c>
      <c r="I51" s="143">
        <v>-1253.5872099999999</v>
      </c>
    </row>
    <row r="52" spans="1:9" ht="24" customHeight="1" thickTop="1" thickBot="1">
      <c r="A52" s="136" t="s">
        <v>754</v>
      </c>
      <c r="B52" s="137">
        <v>176816.68288000001</v>
      </c>
      <c r="C52" s="137">
        <v>213154.71987</v>
      </c>
      <c r="D52" s="137">
        <v>220032.48991999999</v>
      </c>
      <c r="E52" s="137">
        <v>226471.73235000001</v>
      </c>
      <c r="F52" s="137">
        <v>211970.02267999999</v>
      </c>
      <c r="G52" s="137">
        <v>181170.48806999999</v>
      </c>
      <c r="H52" s="137">
        <v>194803.43796000001</v>
      </c>
      <c r="I52" s="137">
        <v>206564.64025999999</v>
      </c>
    </row>
    <row r="53" spans="1:9" s="140" customFormat="1" ht="24" customHeight="1" thickTop="1">
      <c r="A53" s="146" t="s">
        <v>755</v>
      </c>
      <c r="B53" s="139">
        <v>62538.690560000003</v>
      </c>
      <c r="C53" s="139">
        <v>89885.581430000006</v>
      </c>
      <c r="D53" s="139">
        <v>89695.080370000011</v>
      </c>
      <c r="E53" s="139">
        <v>52790.860619999999</v>
      </c>
      <c r="F53" s="139">
        <v>37656.62169</v>
      </c>
      <c r="G53" s="139">
        <v>43008.57836</v>
      </c>
      <c r="H53" s="139">
        <v>23947.436870000001</v>
      </c>
      <c r="I53" s="139">
        <v>24887.172420000003</v>
      </c>
    </row>
    <row r="54" spans="1:9" s="144" customFormat="1" ht="21" customHeight="1">
      <c r="A54" s="145" t="s">
        <v>756</v>
      </c>
      <c r="B54" s="143">
        <v>1215.69181</v>
      </c>
      <c r="C54" s="143">
        <v>0</v>
      </c>
      <c r="D54" s="143">
        <v>1004.92044</v>
      </c>
      <c r="E54" s="143">
        <v>350.60060999999996</v>
      </c>
      <c r="F54" s="143">
        <v>0</v>
      </c>
      <c r="G54" s="143">
        <v>0</v>
      </c>
      <c r="H54" s="143">
        <v>0</v>
      </c>
      <c r="I54" s="143">
        <v>0</v>
      </c>
    </row>
    <row r="55" spans="1:9" s="144" customFormat="1" ht="21" customHeight="1">
      <c r="A55" s="145" t="s">
        <v>757</v>
      </c>
      <c r="B55" s="143">
        <v>61322.998749999999</v>
      </c>
      <c r="C55" s="143">
        <v>89885.581430000006</v>
      </c>
      <c r="D55" s="143">
        <v>88690.159930000009</v>
      </c>
      <c r="E55" s="143">
        <v>52440.260009999998</v>
      </c>
      <c r="F55" s="143">
        <v>37656.62169</v>
      </c>
      <c r="G55" s="143">
        <v>43008.57836</v>
      </c>
      <c r="H55" s="143">
        <v>23947.436870000001</v>
      </c>
      <c r="I55" s="143">
        <v>24887.172420000003</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0</v>
      </c>
      <c r="C57" s="143">
        <v>0</v>
      </c>
      <c r="D57" s="143">
        <v>0</v>
      </c>
      <c r="E57" s="143">
        <v>0</v>
      </c>
      <c r="F57" s="143">
        <v>0</v>
      </c>
      <c r="G57" s="143">
        <v>0</v>
      </c>
      <c r="H57" s="143">
        <v>0</v>
      </c>
      <c r="I57" s="143">
        <v>0</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1003730.83062</v>
      </c>
      <c r="C59" s="143">
        <v>984294.44110000005</v>
      </c>
      <c r="D59" s="143">
        <v>1065263.2624900001</v>
      </c>
      <c r="E59" s="143">
        <v>1003905.1013099999</v>
      </c>
      <c r="F59" s="143">
        <v>1093297.12512</v>
      </c>
      <c r="G59" s="143">
        <v>1052806.8152900001</v>
      </c>
      <c r="H59" s="143">
        <v>991201.46351999999</v>
      </c>
      <c r="I59" s="143">
        <v>943483.42430999991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8626.6301800000001</v>
      </c>
      <c r="C61" s="148">
        <v>9134.8107600000003</v>
      </c>
      <c r="D61" s="148">
        <v>8263.46198</v>
      </c>
      <c r="E61" s="148">
        <v>8959.827150000001</v>
      </c>
      <c r="F61" s="148">
        <v>8085.5501699999995</v>
      </c>
      <c r="G61" s="148">
        <v>3451.48027</v>
      </c>
      <c r="H61" s="148">
        <v>7577.40146</v>
      </c>
      <c r="I61" s="148">
        <v>2936.00963</v>
      </c>
    </row>
    <row r="62" spans="1:9" ht="21" customHeight="1">
      <c r="A62" s="149" t="s">
        <v>764</v>
      </c>
      <c r="B62" s="148">
        <v>-356.20753000000002</v>
      </c>
      <c r="C62" s="148">
        <v>-534.53768000000002</v>
      </c>
      <c r="D62" s="148">
        <v>-563.69911000000002</v>
      </c>
      <c r="E62" s="148">
        <v>-557.21632999999997</v>
      </c>
      <c r="F62" s="148">
        <v>-1157.0727099999999</v>
      </c>
      <c r="G62" s="148">
        <v>-309.73232999999999</v>
      </c>
      <c r="H62" s="148">
        <v>-597.11473000000001</v>
      </c>
      <c r="I62" s="148">
        <v>-314.56935999999996</v>
      </c>
    </row>
    <row r="63" spans="1:9" ht="21.75" customHeight="1">
      <c r="A63" s="150" t="s">
        <v>765</v>
      </c>
      <c r="B63" s="148">
        <v>8270.4226500000004</v>
      </c>
      <c r="C63" s="148">
        <v>8600.2730800000008</v>
      </c>
      <c r="D63" s="148">
        <v>7699.7628700000005</v>
      </c>
      <c r="E63" s="148">
        <v>8402.6108199999999</v>
      </c>
      <c r="F63" s="148">
        <v>6928.4774600000001</v>
      </c>
      <c r="G63" s="148">
        <v>3141.7479399999997</v>
      </c>
      <c r="H63" s="148">
        <v>6980.2867300000007</v>
      </c>
      <c r="I63" s="148">
        <v>2621.4402700000001</v>
      </c>
    </row>
    <row r="64" spans="1:9">
      <c r="A64" s="147" t="s">
        <v>766</v>
      </c>
      <c r="B64" s="148">
        <v>5937.0886799999998</v>
      </c>
      <c r="C64" s="148">
        <v>5617.9032100000004</v>
      </c>
      <c r="D64" s="148">
        <v>6872.8189499999999</v>
      </c>
      <c r="E64" s="148">
        <v>7473.6108800000002</v>
      </c>
      <c r="F64" s="148">
        <v>9363.7208800000008</v>
      </c>
      <c r="G64" s="148">
        <v>2387.4784799999998</v>
      </c>
      <c r="H64" s="148">
        <v>8134.7033600000004</v>
      </c>
      <c r="I64" s="148">
        <v>2197.6085400000002</v>
      </c>
    </row>
    <row r="65" spans="1:9">
      <c r="A65" s="149" t="s">
        <v>767</v>
      </c>
      <c r="B65" s="148">
        <v>-808.12293</v>
      </c>
      <c r="C65" s="148">
        <v>-825.54353000000003</v>
      </c>
      <c r="D65" s="148">
        <v>-3124.6672000000003</v>
      </c>
      <c r="E65" s="148">
        <v>-3254.39428</v>
      </c>
      <c r="F65" s="148">
        <v>-4270.5034500000002</v>
      </c>
      <c r="G65" s="148">
        <v>-1764.6467500000001</v>
      </c>
      <c r="H65" s="148">
        <v>-3277.8258500000002</v>
      </c>
      <c r="I65" s="148">
        <v>-1490.8173000000002</v>
      </c>
    </row>
    <row r="66" spans="1:9">
      <c r="A66" s="151" t="s">
        <v>768</v>
      </c>
      <c r="B66" s="148">
        <v>13399.3884</v>
      </c>
      <c r="C66" s="148">
        <v>13392.63276</v>
      </c>
      <c r="D66" s="148">
        <v>11447.91462</v>
      </c>
      <c r="E66" s="148">
        <v>12621.82742</v>
      </c>
      <c r="F66" s="148">
        <v>12021.694890000001</v>
      </c>
      <c r="G66" s="148">
        <v>3764.5796700000001</v>
      </c>
      <c r="H66" s="148">
        <v>11837.16424</v>
      </c>
      <c r="I66" s="148">
        <v>3328.2315099999996</v>
      </c>
    </row>
    <row r="67" spans="1:9">
      <c r="A67" s="147" t="s">
        <v>769</v>
      </c>
      <c r="B67" s="148">
        <v>1472.22245</v>
      </c>
      <c r="C67" s="148">
        <v>1605.3745100000001</v>
      </c>
      <c r="D67" s="148">
        <v>1288.60998</v>
      </c>
      <c r="E67" s="148">
        <v>2128.2764999999999</v>
      </c>
      <c r="F67" s="148">
        <v>2635.6564500000004</v>
      </c>
      <c r="G67" s="148">
        <v>737.36383999999998</v>
      </c>
      <c r="H67" s="148">
        <v>1648.57951</v>
      </c>
      <c r="I67" s="148">
        <v>668.33253999999999</v>
      </c>
    </row>
    <row r="68" spans="1:9">
      <c r="A68" s="147" t="s">
        <v>770</v>
      </c>
      <c r="B68" s="148">
        <v>-628.60950000000003</v>
      </c>
      <c r="C68" s="148">
        <v>-1533.86403</v>
      </c>
      <c r="D68" s="148">
        <v>-584.29022999999995</v>
      </c>
      <c r="E68" s="148">
        <v>-1713.95867</v>
      </c>
      <c r="F68" s="148">
        <v>-939.06581000000006</v>
      </c>
      <c r="G68" s="148">
        <v>-401.06496999999996</v>
      </c>
      <c r="H68" s="148">
        <v>-2155.7004200000001</v>
      </c>
      <c r="I68" s="148">
        <v>-475.07896999999997</v>
      </c>
    </row>
    <row r="69" spans="1:9">
      <c r="A69" s="150" t="s">
        <v>771</v>
      </c>
      <c r="B69" s="148">
        <v>14243.00135</v>
      </c>
      <c r="C69" s="148">
        <v>13464.143239999999</v>
      </c>
      <c r="D69" s="148">
        <v>12152.234369999998</v>
      </c>
      <c r="E69" s="148">
        <v>13036.14525</v>
      </c>
      <c r="F69" s="148">
        <v>13718.285529999999</v>
      </c>
      <c r="G69" s="148">
        <v>4100.8785399999997</v>
      </c>
      <c r="H69" s="148">
        <v>11330.04333</v>
      </c>
      <c r="I69" s="148">
        <v>3521.4850799999999</v>
      </c>
    </row>
    <row r="70" spans="1:9">
      <c r="A70" s="149" t="s">
        <v>772</v>
      </c>
      <c r="B70" s="148">
        <v>-12873.928910000001</v>
      </c>
      <c r="C70" s="148">
        <v>-13582.095740000001</v>
      </c>
      <c r="D70" s="148">
        <v>-12000.21803</v>
      </c>
      <c r="E70" s="148">
        <v>-12628.430560000001</v>
      </c>
      <c r="F70" s="148">
        <v>-13371.91778</v>
      </c>
      <c r="G70" s="148">
        <v>-5357.2124400000002</v>
      </c>
      <c r="H70" s="148">
        <v>-13608.239970000001</v>
      </c>
      <c r="I70" s="148">
        <v>-4776.0701200000003</v>
      </c>
    </row>
    <row r="71" spans="1:9">
      <c r="A71" s="151" t="s">
        <v>773</v>
      </c>
      <c r="B71" s="148">
        <v>1369.0724399999999</v>
      </c>
      <c r="C71" s="148">
        <v>-117.9525</v>
      </c>
      <c r="D71" s="148">
        <v>152.01633999999999</v>
      </c>
      <c r="E71" s="148">
        <v>407.71469000000002</v>
      </c>
      <c r="F71" s="148">
        <v>346.36775</v>
      </c>
      <c r="G71" s="148">
        <v>-1256.3338999999999</v>
      </c>
      <c r="H71" s="148">
        <v>-2278.1966400000001</v>
      </c>
      <c r="I71" s="148">
        <v>-1254.5850399999999</v>
      </c>
    </row>
    <row r="72" spans="1:9">
      <c r="A72" s="151" t="s">
        <v>774</v>
      </c>
      <c r="B72" s="148">
        <v>-5.3046699999999998</v>
      </c>
      <c r="C72" s="148">
        <v>6.8687299999999993</v>
      </c>
      <c r="D72" s="148">
        <v>-0.36033999999999999</v>
      </c>
      <c r="E72" s="148">
        <v>28.207799999999999</v>
      </c>
      <c r="F72" s="148">
        <v>-14.75963</v>
      </c>
      <c r="G72" s="148">
        <v>0.51251000000000002</v>
      </c>
      <c r="H72" s="148">
        <v>0.25178</v>
      </c>
      <c r="I72" s="148">
        <v>2.7678000000000003</v>
      </c>
    </row>
    <row r="73" spans="1:9">
      <c r="A73" s="152" t="s">
        <v>775</v>
      </c>
      <c r="B73" s="148">
        <v>-5.3046699999999998</v>
      </c>
      <c r="C73" s="148">
        <v>6.8687299999999993</v>
      </c>
      <c r="D73" s="148">
        <v>-0.36033999999999999</v>
      </c>
      <c r="E73" s="148">
        <v>28.207799999999999</v>
      </c>
      <c r="F73" s="148">
        <v>-14.75963</v>
      </c>
      <c r="G73" s="148">
        <v>0.51251000000000002</v>
      </c>
      <c r="H73" s="148">
        <v>0.25178</v>
      </c>
      <c r="I73" s="148">
        <v>2.7678000000000003</v>
      </c>
    </row>
    <row r="74" spans="1:9">
      <c r="A74" s="152" t="s">
        <v>776</v>
      </c>
      <c r="B74" s="148">
        <v>0</v>
      </c>
      <c r="C74" s="148">
        <v>0</v>
      </c>
      <c r="D74" s="148">
        <v>0</v>
      </c>
      <c r="E74" s="148">
        <v>0</v>
      </c>
      <c r="F74" s="148">
        <v>0</v>
      </c>
      <c r="G74" s="148">
        <v>0</v>
      </c>
      <c r="H74" s="148">
        <v>0</v>
      </c>
      <c r="I74" s="148">
        <v>0</v>
      </c>
    </row>
    <row r="75" spans="1:9">
      <c r="A75" s="150" t="s">
        <v>777</v>
      </c>
      <c r="B75" s="148">
        <v>-1.88591</v>
      </c>
      <c r="C75" s="148">
        <v>-17.212720000000001</v>
      </c>
      <c r="D75" s="148">
        <v>0</v>
      </c>
      <c r="E75" s="148">
        <v>0</v>
      </c>
      <c r="F75" s="148">
        <v>0.76890000000000003</v>
      </c>
      <c r="G75" s="148">
        <v>-0.92980999999999991</v>
      </c>
      <c r="H75" s="148">
        <v>-0.99579999999999991</v>
      </c>
      <c r="I75" s="148">
        <v>-1.76997</v>
      </c>
    </row>
    <row r="76" spans="1:9">
      <c r="A76" s="150" t="s">
        <v>778</v>
      </c>
      <c r="B76" s="148">
        <v>-1.88591</v>
      </c>
      <c r="C76" s="148">
        <v>-17.212720000000001</v>
      </c>
      <c r="D76" s="148">
        <v>0</v>
      </c>
      <c r="E76" s="148">
        <v>0</v>
      </c>
      <c r="F76" s="148">
        <v>0.76890000000000003</v>
      </c>
      <c r="G76" s="148">
        <v>-0.92980999999999991</v>
      </c>
      <c r="H76" s="148">
        <v>-0.99579999999999991</v>
      </c>
      <c r="I76" s="148">
        <v>-1.76997</v>
      </c>
    </row>
    <row r="77" spans="1:9">
      <c r="A77" s="149" t="s">
        <v>779</v>
      </c>
      <c r="B77" s="148">
        <v>0</v>
      </c>
      <c r="C77" s="148">
        <v>0</v>
      </c>
      <c r="D77" s="148">
        <v>0</v>
      </c>
      <c r="E77" s="148">
        <v>0</v>
      </c>
      <c r="F77" s="148">
        <v>0</v>
      </c>
      <c r="G77" s="148">
        <v>0</v>
      </c>
      <c r="H77" s="148">
        <v>0</v>
      </c>
      <c r="I77" s="148">
        <v>0</v>
      </c>
    </row>
    <row r="78" spans="1:9">
      <c r="A78" s="150" t="s">
        <v>780</v>
      </c>
      <c r="B78" s="148">
        <v>1361.8818600000002</v>
      </c>
      <c r="C78" s="148">
        <v>-128.29649000000001</v>
      </c>
      <c r="D78" s="148">
        <v>151.65600000000001</v>
      </c>
      <c r="E78" s="148">
        <v>435.92248999999998</v>
      </c>
      <c r="F78" s="148">
        <v>332.37702000000002</v>
      </c>
      <c r="G78" s="148">
        <v>-1256.7511999999999</v>
      </c>
      <c r="H78" s="148">
        <v>-2278.9406600000002</v>
      </c>
      <c r="I78" s="148">
        <v>-1253.5872099999999</v>
      </c>
    </row>
    <row r="79" spans="1:9">
      <c r="A79" s="153" t="s">
        <v>781</v>
      </c>
      <c r="B79" s="148">
        <v>0</v>
      </c>
      <c r="C79" s="148">
        <v>0</v>
      </c>
      <c r="D79" s="148">
        <v>0</v>
      </c>
      <c r="E79" s="148">
        <v>0</v>
      </c>
      <c r="F79" s="148">
        <v>0</v>
      </c>
      <c r="G79" s="148">
        <v>0</v>
      </c>
      <c r="H79" s="148">
        <v>0</v>
      </c>
      <c r="I79" s="148">
        <v>0</v>
      </c>
    </row>
    <row r="80" spans="1:9">
      <c r="A80" s="151" t="s">
        <v>782</v>
      </c>
      <c r="B80" s="148">
        <v>1361.8818600000002</v>
      </c>
      <c r="C80" s="148">
        <v>-128.29649000000001</v>
      </c>
      <c r="D80" s="148">
        <v>151.65600000000001</v>
      </c>
      <c r="E80" s="148">
        <v>435.92248999999998</v>
      </c>
      <c r="F80" s="148">
        <v>332.37702000000002</v>
      </c>
      <c r="G80" s="148">
        <v>-1256.7511999999999</v>
      </c>
      <c r="H80" s="148">
        <v>-2278.9406600000002</v>
      </c>
      <c r="I80" s="148">
        <v>-1253.5872099999999</v>
      </c>
    </row>
    <row r="81" spans="1:9">
      <c r="A81" s="147" t="s">
        <v>783</v>
      </c>
      <c r="B81" s="148">
        <v>10.880379999999999</v>
      </c>
      <c r="C81" s="148">
        <v>1252.8881299999998</v>
      </c>
      <c r="D81" s="148">
        <v>8.9457199999999997</v>
      </c>
      <c r="E81" s="148">
        <v>25.46105</v>
      </c>
      <c r="F81" s="148">
        <v>7.8979900000000001</v>
      </c>
      <c r="G81" s="148">
        <v>6.6881599999999999</v>
      </c>
      <c r="H81" s="148">
        <v>-6.5118400000000003</v>
      </c>
      <c r="I81" s="148">
        <v>0</v>
      </c>
    </row>
    <row r="82" spans="1:9" ht="21" customHeight="1">
      <c r="A82" s="150" t="s">
        <v>784</v>
      </c>
      <c r="B82" s="148">
        <v>1372.76224</v>
      </c>
      <c r="C82" s="148">
        <v>1124.5916399999999</v>
      </c>
      <c r="D82" s="148">
        <v>160.60172</v>
      </c>
      <c r="E82" s="148">
        <v>461.38353999999998</v>
      </c>
      <c r="F82" s="148">
        <v>340.27501000000001</v>
      </c>
      <c r="G82" s="148">
        <v>-1250.06304</v>
      </c>
      <c r="H82" s="148">
        <v>-2285.4524999999999</v>
      </c>
      <c r="I82" s="148">
        <v>-1253.5872099999999</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1372.76224</v>
      </c>
      <c r="C84" s="148">
        <v>1124.5916399999999</v>
      </c>
      <c r="D84" s="148">
        <v>160.60172</v>
      </c>
      <c r="E84" s="148">
        <v>461.38353999999998</v>
      </c>
      <c r="F84" s="148">
        <v>340.27501000000001</v>
      </c>
      <c r="G84" s="148">
        <v>-1250.06304</v>
      </c>
      <c r="H84" s="148">
        <v>-2285.4524999999999</v>
      </c>
      <c r="I84" s="148">
        <v>-1253.5872099999999</v>
      </c>
    </row>
    <row r="85" spans="1:9" ht="18" customHeight="1" thickBot="1">
      <c r="A85" s="147" t="s">
        <v>787</v>
      </c>
      <c r="B85" s="148">
        <v>0</v>
      </c>
      <c r="C85" s="148">
        <v>0</v>
      </c>
      <c r="D85" s="148">
        <v>0</v>
      </c>
      <c r="E85" s="148">
        <v>0</v>
      </c>
      <c r="F85" s="148">
        <v>0</v>
      </c>
      <c r="G85" s="148">
        <v>0</v>
      </c>
      <c r="H85" s="148">
        <v>0</v>
      </c>
      <c r="I85" s="148">
        <v>0</v>
      </c>
    </row>
    <row r="86" spans="1:9" ht="24" customHeight="1" thickTop="1" thickBot="1">
      <c r="A86" s="136" t="s">
        <v>788</v>
      </c>
      <c r="B86" s="137">
        <v>1372.76224</v>
      </c>
      <c r="C86" s="137">
        <v>1124.5916399999999</v>
      </c>
      <c r="D86" s="137">
        <v>160.60172</v>
      </c>
      <c r="E86" s="137">
        <v>461.38353999999998</v>
      </c>
      <c r="F86" s="137">
        <v>340.27501000000001</v>
      </c>
      <c r="G86" s="137">
        <v>-1250.06304</v>
      </c>
      <c r="H86" s="137">
        <v>-2285.4524999999999</v>
      </c>
      <c r="I86" s="137">
        <v>-1253.5872099999999</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797</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8421990.5261000004</v>
      </c>
      <c r="C8" s="137">
        <v>10017234.596170001</v>
      </c>
      <c r="D8" s="137">
        <v>11161700.99265</v>
      </c>
      <c r="E8" s="137">
        <v>12339902.262950001</v>
      </c>
      <c r="F8" s="137">
        <v>14206381.12785</v>
      </c>
      <c r="G8" s="137">
        <v>14886064.442229999</v>
      </c>
      <c r="H8" s="137">
        <v>15302837.484719999</v>
      </c>
      <c r="I8" s="137">
        <v>15763893.94468</v>
      </c>
    </row>
    <row r="9" spans="1:9" s="140" customFormat="1" ht="21" customHeight="1" thickTop="1">
      <c r="A9" s="138" t="s">
        <v>216</v>
      </c>
      <c r="B9" s="139">
        <v>757696.43495000002</v>
      </c>
      <c r="C9" s="139">
        <v>929820.08851000003</v>
      </c>
      <c r="D9" s="139">
        <v>831663.59976999997</v>
      </c>
      <c r="E9" s="139">
        <v>613486.53936000005</v>
      </c>
      <c r="F9" s="139">
        <v>933331.6997</v>
      </c>
      <c r="G9" s="139">
        <v>884781.8198099999</v>
      </c>
      <c r="H9" s="139">
        <v>913462.98589000001</v>
      </c>
      <c r="I9" s="139">
        <v>763155.41151999997</v>
      </c>
    </row>
    <row r="10" spans="1:9" s="140" customFormat="1" ht="21" customHeight="1">
      <c r="A10" s="138" t="s">
        <v>225</v>
      </c>
      <c r="B10" s="139">
        <v>571795.29677999998</v>
      </c>
      <c r="C10" s="139">
        <v>856994.82961000002</v>
      </c>
      <c r="D10" s="139">
        <v>998347.71811000002</v>
      </c>
      <c r="E10" s="139">
        <v>1448029.68258</v>
      </c>
      <c r="F10" s="139">
        <v>1516496.5081199999</v>
      </c>
      <c r="G10" s="139">
        <v>1615657.61063</v>
      </c>
      <c r="H10" s="139">
        <v>1674428.94484</v>
      </c>
      <c r="I10" s="139">
        <v>1863048.8511900001</v>
      </c>
    </row>
    <row r="11" spans="1:9" s="140" customFormat="1" ht="21" customHeight="1">
      <c r="A11" s="138" t="s">
        <v>234</v>
      </c>
      <c r="B11" s="139">
        <v>6894974.7681400003</v>
      </c>
      <c r="C11" s="139">
        <v>7913290.5194300003</v>
      </c>
      <c r="D11" s="139">
        <v>8872118.3705800008</v>
      </c>
      <c r="E11" s="139">
        <v>9701376.9855199996</v>
      </c>
      <c r="F11" s="139">
        <v>11139924.659399999</v>
      </c>
      <c r="G11" s="139">
        <v>11705193.02331</v>
      </c>
      <c r="H11" s="139">
        <v>12034449.535459999</v>
      </c>
      <c r="I11" s="139">
        <v>12428755.992889998</v>
      </c>
    </row>
    <row r="12" spans="1:9" s="140" customFormat="1" ht="21" customHeight="1">
      <c r="A12" s="141" t="s">
        <v>726</v>
      </c>
      <c r="B12" s="139">
        <v>7054185.8012399999</v>
      </c>
      <c r="C12" s="139">
        <v>8036753.4593500001</v>
      </c>
      <c r="D12" s="139">
        <v>8984070.2357299998</v>
      </c>
      <c r="E12" s="139">
        <v>9810351.7194999997</v>
      </c>
      <c r="F12" s="139">
        <v>11254579.59159</v>
      </c>
      <c r="G12" s="139">
        <v>11810515.638940001</v>
      </c>
      <c r="H12" s="139">
        <v>12134000.941190001</v>
      </c>
      <c r="I12" s="139">
        <v>12316665.65291</v>
      </c>
    </row>
    <row r="13" spans="1:9" s="140" customFormat="1" ht="21" customHeight="1">
      <c r="A13" s="141" t="s">
        <v>727</v>
      </c>
      <c r="B13" s="139">
        <v>7010749.3733199993</v>
      </c>
      <c r="C13" s="139">
        <v>7996401.1835000003</v>
      </c>
      <c r="D13" s="139">
        <v>8917543.7314400002</v>
      </c>
      <c r="E13" s="139">
        <v>9681795.0115699992</v>
      </c>
      <c r="F13" s="139">
        <v>11033601.26489</v>
      </c>
      <c r="G13" s="139">
        <v>11548478.08808</v>
      </c>
      <c r="H13" s="139">
        <v>11604551.855280001</v>
      </c>
      <c r="I13" s="139">
        <v>11786919.5066</v>
      </c>
    </row>
    <row r="14" spans="1:9" s="140" customFormat="1" ht="21" customHeight="1">
      <c r="A14" s="141" t="s">
        <v>728</v>
      </c>
      <c r="B14" s="139">
        <v>43436.427920000002</v>
      </c>
      <c r="C14" s="139">
        <v>40352.275849999998</v>
      </c>
      <c r="D14" s="139">
        <v>66526.504289999997</v>
      </c>
      <c r="E14" s="139">
        <v>128556.70793</v>
      </c>
      <c r="F14" s="139">
        <v>220978.32669999998</v>
      </c>
      <c r="G14" s="139">
        <v>262037.55086000002</v>
      </c>
      <c r="H14" s="139">
        <v>529449.08591000002</v>
      </c>
      <c r="I14" s="139">
        <v>529746.14630999998</v>
      </c>
    </row>
    <row r="15" spans="1:9" s="140" customFormat="1" ht="21" customHeight="1">
      <c r="A15" s="141" t="s">
        <v>729</v>
      </c>
      <c r="B15" s="139">
        <v>52108.436369999996</v>
      </c>
      <c r="C15" s="139">
        <v>68226.479900000006</v>
      </c>
      <c r="D15" s="139">
        <v>79159.584170000002</v>
      </c>
      <c r="E15" s="139">
        <v>103083.27670999999</v>
      </c>
      <c r="F15" s="139">
        <v>88041.188510000007</v>
      </c>
      <c r="G15" s="139">
        <v>102102.59262000001</v>
      </c>
      <c r="H15" s="139">
        <v>80705.004180000004</v>
      </c>
      <c r="I15" s="139">
        <v>70636.088889999999</v>
      </c>
    </row>
    <row r="16" spans="1:9" s="140" customFormat="1" ht="21" customHeight="1">
      <c r="A16" s="141" t="s">
        <v>730</v>
      </c>
      <c r="B16" s="139">
        <v>50531.472840000002</v>
      </c>
      <c r="C16" s="139">
        <v>64755.159770000006</v>
      </c>
      <c r="D16" s="139">
        <v>75378.142810000005</v>
      </c>
      <c r="E16" s="139">
        <v>94642.344140000001</v>
      </c>
      <c r="F16" s="139">
        <v>70623.91234000001</v>
      </c>
      <c r="G16" s="139">
        <v>78815.124190000002</v>
      </c>
      <c r="H16" s="139">
        <v>58528.69169</v>
      </c>
      <c r="I16" s="139">
        <v>50602.440710000003</v>
      </c>
    </row>
    <row r="17" spans="1:9" s="140" customFormat="1" ht="21" customHeight="1">
      <c r="A17" s="141" t="s">
        <v>731</v>
      </c>
      <c r="B17" s="139">
        <v>1576.96353</v>
      </c>
      <c r="C17" s="139">
        <v>3471.3201300000001</v>
      </c>
      <c r="D17" s="139">
        <v>3781.4413599999998</v>
      </c>
      <c r="E17" s="139">
        <v>8440.9325700000009</v>
      </c>
      <c r="F17" s="139">
        <v>17417.276170000001</v>
      </c>
      <c r="G17" s="139">
        <v>23287.468430000001</v>
      </c>
      <c r="H17" s="139">
        <v>22176.312489999997</v>
      </c>
      <c r="I17" s="139">
        <v>20033.64818</v>
      </c>
    </row>
    <row r="18" spans="1:9" s="140" customFormat="1" ht="21" customHeight="1">
      <c r="A18" s="141" t="s">
        <v>732</v>
      </c>
      <c r="B18" s="139">
        <v>41195.998390000001</v>
      </c>
      <c r="C18" s="139">
        <v>51457.959299999995</v>
      </c>
      <c r="D18" s="139">
        <v>76372.603010000006</v>
      </c>
      <c r="E18" s="139">
        <v>84578.812379999988</v>
      </c>
      <c r="F18" s="139">
        <v>88467.534169999999</v>
      </c>
      <c r="G18" s="139">
        <v>101658.15568000001</v>
      </c>
      <c r="H18" s="139">
        <v>95268.720349999989</v>
      </c>
      <c r="I18" s="139">
        <v>96649.416389999999</v>
      </c>
    </row>
    <row r="19" spans="1:9" s="140" customFormat="1" ht="21" customHeight="1">
      <c r="A19" s="141" t="s">
        <v>733</v>
      </c>
      <c r="B19" s="139">
        <v>37693.672500000001</v>
      </c>
      <c r="C19" s="139">
        <v>47601.001210000002</v>
      </c>
      <c r="D19" s="139">
        <v>69208.705170000001</v>
      </c>
      <c r="E19" s="139">
        <v>75169.794569999998</v>
      </c>
      <c r="F19" s="139">
        <v>79025.748569999996</v>
      </c>
      <c r="G19" s="139">
        <v>84512.916620000004</v>
      </c>
      <c r="H19" s="139">
        <v>77487.794810000007</v>
      </c>
      <c r="I19" s="139">
        <v>77917.017420000004</v>
      </c>
    </row>
    <row r="20" spans="1:9" s="140" customFormat="1" ht="21" customHeight="1">
      <c r="A20" s="141" t="s">
        <v>734</v>
      </c>
      <c r="B20" s="139">
        <v>3502.3258900000001</v>
      </c>
      <c r="C20" s="139">
        <v>3856.9580899999996</v>
      </c>
      <c r="D20" s="139">
        <v>7163.8978399999996</v>
      </c>
      <c r="E20" s="139">
        <v>9409.0178100000012</v>
      </c>
      <c r="F20" s="139">
        <v>9441.7855999999992</v>
      </c>
      <c r="G20" s="139">
        <v>17145.23906</v>
      </c>
      <c r="H20" s="139">
        <v>17780.92554</v>
      </c>
      <c r="I20" s="139">
        <v>18732.398969999998</v>
      </c>
    </row>
    <row r="21" spans="1:9" s="140" customFormat="1" ht="21" customHeight="1">
      <c r="A21" s="141" t="s">
        <v>247</v>
      </c>
      <c r="B21" s="139">
        <v>74084.394509999998</v>
      </c>
      <c r="C21" s="139">
        <v>78877.583910000001</v>
      </c>
      <c r="D21" s="139">
        <v>87424.734400000001</v>
      </c>
      <c r="E21" s="139">
        <v>98147.747829999993</v>
      </c>
      <c r="F21" s="139">
        <v>110752.16643000001</v>
      </c>
      <c r="G21" s="139">
        <v>120826.33013</v>
      </c>
      <c r="H21" s="139">
        <v>126988.94085</v>
      </c>
      <c r="I21" s="139">
        <v>387717.47279000003</v>
      </c>
    </row>
    <row r="22" spans="1:9" s="140" customFormat="1" ht="21" customHeight="1">
      <c r="A22" s="141" t="s">
        <v>735</v>
      </c>
      <c r="B22" s="139">
        <v>-326599.86236999999</v>
      </c>
      <c r="C22" s="139">
        <v>-322024.96302999998</v>
      </c>
      <c r="D22" s="139">
        <v>-354908.78672999999</v>
      </c>
      <c r="E22" s="139">
        <v>-394784.57089999999</v>
      </c>
      <c r="F22" s="139">
        <v>-401915.82130000001</v>
      </c>
      <c r="G22" s="139">
        <v>-429909.69406000001</v>
      </c>
      <c r="H22" s="139">
        <v>-402514.07111000002</v>
      </c>
      <c r="I22" s="139">
        <v>-442912.63808999996</v>
      </c>
    </row>
    <row r="23" spans="1:9" s="140" customFormat="1" ht="21" customHeight="1">
      <c r="A23" s="138" t="s">
        <v>265</v>
      </c>
      <c r="B23" s="139">
        <v>51710.077619999996</v>
      </c>
      <c r="C23" s="139">
        <v>66922.235409999994</v>
      </c>
      <c r="D23" s="139">
        <v>83408.066900000005</v>
      </c>
      <c r="E23" s="139">
        <v>97638.455180000004</v>
      </c>
      <c r="F23" s="139">
        <v>80695.668919999996</v>
      </c>
      <c r="G23" s="139">
        <v>62692.987990000001</v>
      </c>
      <c r="H23" s="139">
        <v>81124.817049999998</v>
      </c>
      <c r="I23" s="139">
        <v>88616.758589999998</v>
      </c>
    </row>
    <row r="24" spans="1:9" s="140" customFormat="1" ht="21" customHeight="1">
      <c r="A24" s="138" t="s">
        <v>271</v>
      </c>
      <c r="B24" s="139">
        <v>2E-3</v>
      </c>
      <c r="C24" s="139">
        <v>0</v>
      </c>
      <c r="D24" s="139">
        <v>2176.0007799999998</v>
      </c>
      <c r="E24" s="139">
        <v>1208.91131</v>
      </c>
      <c r="F24" s="139">
        <v>57.523350000000001</v>
      </c>
      <c r="G24" s="139">
        <v>245.38533999999999</v>
      </c>
      <c r="H24" s="139">
        <v>2654.2016100000001</v>
      </c>
      <c r="I24" s="139">
        <v>3457.53766</v>
      </c>
    </row>
    <row r="25" spans="1:9" s="140" customFormat="1" ht="21" customHeight="1">
      <c r="A25" s="138" t="s">
        <v>736</v>
      </c>
      <c r="B25" s="139">
        <v>28085.63912</v>
      </c>
      <c r="C25" s="139">
        <v>65271.169310000005</v>
      </c>
      <c r="D25" s="139">
        <v>135622.02109999998</v>
      </c>
      <c r="E25" s="139">
        <v>221174.48493999999</v>
      </c>
      <c r="F25" s="139">
        <v>255444.81731000001</v>
      </c>
      <c r="G25" s="139">
        <v>328803.72657</v>
      </c>
      <c r="H25" s="139">
        <v>320647.02439999999</v>
      </c>
      <c r="I25" s="139">
        <v>314647.11313000001</v>
      </c>
    </row>
    <row r="26" spans="1:9" s="140" customFormat="1" ht="21" customHeight="1">
      <c r="A26" s="138" t="s">
        <v>282</v>
      </c>
      <c r="B26" s="139">
        <v>81325.782760000002</v>
      </c>
      <c r="C26" s="139">
        <v>98156.46703</v>
      </c>
      <c r="D26" s="139">
        <v>126555.83446</v>
      </c>
      <c r="E26" s="139">
        <v>150942.36209000001</v>
      </c>
      <c r="F26" s="139">
        <v>195973.48302000001</v>
      </c>
      <c r="G26" s="139">
        <v>208970.01287999999</v>
      </c>
      <c r="H26" s="139">
        <v>211899.54005000001</v>
      </c>
      <c r="I26" s="139">
        <v>206926.01431</v>
      </c>
    </row>
    <row r="27" spans="1:9" s="140" customFormat="1" ht="21" customHeight="1">
      <c r="A27" s="138" t="s">
        <v>737</v>
      </c>
      <c r="B27" s="139">
        <v>36402.524729999997</v>
      </c>
      <c r="C27" s="139">
        <v>86779.286870000011</v>
      </c>
      <c r="D27" s="139">
        <v>111809.38095000001</v>
      </c>
      <c r="E27" s="139">
        <v>106044.84196999999</v>
      </c>
      <c r="F27" s="139">
        <v>84456.768030000007</v>
      </c>
      <c r="G27" s="139">
        <v>79719.875700000004</v>
      </c>
      <c r="H27" s="139">
        <v>64170.435420000002</v>
      </c>
      <c r="I27" s="139">
        <v>95286.26539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7736328.7672199998</v>
      </c>
      <c r="C29" s="137">
        <v>9229280.73257</v>
      </c>
      <c r="D29" s="137">
        <v>10286822.097899999</v>
      </c>
      <c r="E29" s="137">
        <v>11391071.299079999</v>
      </c>
      <c r="F29" s="137">
        <v>13159605.10784</v>
      </c>
      <c r="G29" s="137">
        <v>13815617.26684</v>
      </c>
      <c r="H29" s="137">
        <v>14117952.217959998</v>
      </c>
      <c r="I29" s="137">
        <v>14582777.05039</v>
      </c>
    </row>
    <row r="30" spans="1:9" s="140" customFormat="1" ht="21" customHeight="1" thickTop="1">
      <c r="A30" s="138" t="s">
        <v>739</v>
      </c>
      <c r="B30" s="139">
        <v>5725132.5848300001</v>
      </c>
      <c r="C30" s="139">
        <v>7383484.4458299996</v>
      </c>
      <c r="D30" s="139">
        <v>8297175.4968699999</v>
      </c>
      <c r="E30" s="139">
        <v>8571109.8557200003</v>
      </c>
      <c r="F30" s="139">
        <v>9624376.5087000001</v>
      </c>
      <c r="G30" s="139">
        <v>9406530.1037099995</v>
      </c>
      <c r="H30" s="139">
        <v>9200397.9899799991</v>
      </c>
      <c r="I30" s="139">
        <v>9657918.0225099996</v>
      </c>
    </row>
    <row r="31" spans="1:9" s="140" customFormat="1" ht="21" customHeight="1">
      <c r="A31" s="141" t="s">
        <v>740</v>
      </c>
      <c r="B31" s="139">
        <v>1791.53388</v>
      </c>
      <c r="C31" s="139">
        <v>1690.0923400000001</v>
      </c>
      <c r="D31" s="139">
        <v>1569.4230500000001</v>
      </c>
      <c r="E31" s="139">
        <v>180878.81393</v>
      </c>
      <c r="F31" s="139">
        <v>509044.57573000004</v>
      </c>
      <c r="G31" s="139">
        <v>735417.45236</v>
      </c>
      <c r="H31" s="139">
        <v>455433.99447999999</v>
      </c>
      <c r="I31" s="139">
        <v>666052.65053999994</v>
      </c>
    </row>
    <row r="32" spans="1:9" s="140" customFormat="1" ht="21" customHeight="1">
      <c r="A32" s="141" t="s">
        <v>741</v>
      </c>
      <c r="B32" s="139">
        <v>2360538.3766999999</v>
      </c>
      <c r="C32" s="139">
        <v>2761611.6330999997</v>
      </c>
      <c r="D32" s="139">
        <v>3558507.6672399999</v>
      </c>
      <c r="E32" s="139">
        <v>3607047.1695400001</v>
      </c>
      <c r="F32" s="139">
        <v>3919148.8343400001</v>
      </c>
      <c r="G32" s="139">
        <v>3924236.99186</v>
      </c>
      <c r="H32" s="139">
        <v>3781578.84613</v>
      </c>
      <c r="I32" s="139">
        <v>3807909.9110100004</v>
      </c>
    </row>
    <row r="33" spans="1:9" s="140" customFormat="1" ht="21" customHeight="1">
      <c r="A33" s="141" t="s">
        <v>742</v>
      </c>
      <c r="B33" s="139">
        <v>124795.31629999999</v>
      </c>
      <c r="C33" s="139">
        <v>33603.29393</v>
      </c>
      <c r="D33" s="139">
        <v>12623.302220000001</v>
      </c>
      <c r="E33" s="139">
        <v>8853.8923900000009</v>
      </c>
      <c r="F33" s="139">
        <v>3820.12246</v>
      </c>
      <c r="G33" s="139">
        <v>2865.06304</v>
      </c>
      <c r="H33" s="139">
        <v>2133.79486</v>
      </c>
      <c r="I33" s="139">
        <v>1618.5163799999998</v>
      </c>
    </row>
    <row r="34" spans="1:9" s="140" customFormat="1" ht="21" customHeight="1">
      <c r="A34" s="141" t="s">
        <v>743</v>
      </c>
      <c r="B34" s="139">
        <v>73307.689159999994</v>
      </c>
      <c r="C34" s="139">
        <v>80378.581439999994</v>
      </c>
      <c r="D34" s="139">
        <v>62132.083789999997</v>
      </c>
      <c r="E34" s="139">
        <v>55182.672319999998</v>
      </c>
      <c r="F34" s="139">
        <v>69608.879760000011</v>
      </c>
      <c r="G34" s="139">
        <v>69901.952590000001</v>
      </c>
      <c r="H34" s="139">
        <v>64411.811809999999</v>
      </c>
      <c r="I34" s="139">
        <v>61680.625820000001</v>
      </c>
    </row>
    <row r="35" spans="1:9" s="140" customFormat="1" ht="21" customHeight="1">
      <c r="A35" s="141" t="s">
        <v>744</v>
      </c>
      <c r="B35" s="139">
        <v>2985025.0495100003</v>
      </c>
      <c r="C35" s="139">
        <v>4271407.5674700001</v>
      </c>
      <c r="D35" s="139">
        <v>4374589.3359599998</v>
      </c>
      <c r="E35" s="139">
        <v>4374183.2456499999</v>
      </c>
      <c r="F35" s="139">
        <v>4757553.9504700005</v>
      </c>
      <c r="G35" s="139">
        <v>4322098.6439399999</v>
      </c>
      <c r="H35" s="139">
        <v>4541825.4823599998</v>
      </c>
      <c r="I35" s="139">
        <v>4749546.4416699996</v>
      </c>
    </row>
    <row r="36" spans="1:9" s="140" customFormat="1" ht="21" customHeight="1">
      <c r="A36" s="141" t="s">
        <v>745</v>
      </c>
      <c r="B36" s="139">
        <v>179674.61928000001</v>
      </c>
      <c r="C36" s="139">
        <v>234793.27755</v>
      </c>
      <c r="D36" s="139">
        <v>287753.68461</v>
      </c>
      <c r="E36" s="139">
        <v>344964.06189000001</v>
      </c>
      <c r="F36" s="139">
        <v>365200.14594000002</v>
      </c>
      <c r="G36" s="139">
        <v>352009.99992000003</v>
      </c>
      <c r="H36" s="139">
        <v>355014.06033999997</v>
      </c>
      <c r="I36" s="139">
        <v>371109.87708999997</v>
      </c>
    </row>
    <row r="37" spans="1:9" s="140" customFormat="1" ht="21" customHeight="1">
      <c r="A37" s="138" t="s">
        <v>746</v>
      </c>
      <c r="B37" s="139">
        <v>2609.0369500000002</v>
      </c>
      <c r="C37" s="139">
        <v>2778.8429500000002</v>
      </c>
      <c r="D37" s="139">
        <v>5436.4557699999996</v>
      </c>
      <c r="E37" s="139">
        <v>6575.4621900000002</v>
      </c>
      <c r="F37" s="139">
        <v>4378.1983</v>
      </c>
      <c r="G37" s="139">
        <v>2034.9243100000001</v>
      </c>
      <c r="H37" s="139">
        <v>4458.3459499999999</v>
      </c>
      <c r="I37" s="139">
        <v>43647.55618</v>
      </c>
    </row>
    <row r="38" spans="1:9" s="140" customFormat="1" ht="21" customHeight="1">
      <c r="A38" s="138" t="s">
        <v>747</v>
      </c>
      <c r="B38" s="139">
        <v>466793.1655</v>
      </c>
      <c r="C38" s="139">
        <v>519930.22191000002</v>
      </c>
      <c r="D38" s="139">
        <v>352013.96401</v>
      </c>
      <c r="E38" s="139">
        <v>1261501.57421</v>
      </c>
      <c r="F38" s="139">
        <v>1817754.0551700001</v>
      </c>
      <c r="G38" s="139">
        <v>1889990.9344899999</v>
      </c>
      <c r="H38" s="139">
        <v>2290925.5655999999</v>
      </c>
      <c r="I38" s="139">
        <v>2477529.1880399999</v>
      </c>
    </row>
    <row r="39" spans="1:9" s="140" customFormat="1" ht="21" customHeight="1">
      <c r="A39" s="138" t="s">
        <v>748</v>
      </c>
      <c r="B39" s="139">
        <v>281944.70679000003</v>
      </c>
      <c r="C39" s="139">
        <v>263028.90250999999</v>
      </c>
      <c r="D39" s="139">
        <v>294875.20227000001</v>
      </c>
      <c r="E39" s="139">
        <v>304374.65995</v>
      </c>
      <c r="F39" s="139">
        <v>284987.78764999995</v>
      </c>
      <c r="G39" s="139">
        <v>210125.65174999999</v>
      </c>
      <c r="H39" s="139">
        <v>346374.79236000002</v>
      </c>
      <c r="I39" s="139">
        <v>306294.26010000001</v>
      </c>
    </row>
    <row r="40" spans="1:9" s="140" customFormat="1" ht="21" customHeight="1">
      <c r="A40" s="138" t="s">
        <v>336</v>
      </c>
      <c r="B40" s="139">
        <v>193816.42937999999</v>
      </c>
      <c r="C40" s="139">
        <v>202736.39660000001</v>
      </c>
      <c r="D40" s="139">
        <v>175520.76225999999</v>
      </c>
      <c r="E40" s="139">
        <v>189556.80599000002</v>
      </c>
      <c r="F40" s="139">
        <v>209404.91331999999</v>
      </c>
      <c r="G40" s="139">
        <v>221383.18385</v>
      </c>
      <c r="H40" s="139">
        <v>228061.16991</v>
      </c>
      <c r="I40" s="139">
        <v>231883.40269999998</v>
      </c>
    </row>
    <row r="41" spans="1:9" s="140" customFormat="1" ht="21" customHeight="1">
      <c r="A41" s="138" t="s">
        <v>342</v>
      </c>
      <c r="B41" s="139">
        <v>675174.55554999993</v>
      </c>
      <c r="C41" s="139">
        <v>570954.9</v>
      </c>
      <c r="D41" s="139">
        <v>797712.15278999996</v>
      </c>
      <c r="E41" s="139">
        <v>738699.91667999991</v>
      </c>
      <c r="F41" s="139">
        <v>862559.82637999998</v>
      </c>
      <c r="G41" s="139">
        <v>776425.06926999998</v>
      </c>
      <c r="H41" s="139">
        <v>728762.60000999994</v>
      </c>
      <c r="I41" s="139">
        <v>808858.65139000001</v>
      </c>
    </row>
    <row r="42" spans="1:9" s="140" customFormat="1" ht="21" customHeight="1">
      <c r="A42" s="138" t="s">
        <v>749</v>
      </c>
      <c r="B42" s="139">
        <v>175123.17263999998</v>
      </c>
      <c r="C42" s="139">
        <v>168247.28545</v>
      </c>
      <c r="D42" s="139">
        <v>161385.48611000003</v>
      </c>
      <c r="E42" s="139">
        <v>253873.24527000001</v>
      </c>
      <c r="F42" s="139">
        <v>232851.47034999999</v>
      </c>
      <c r="G42" s="139">
        <v>310681.41639999999</v>
      </c>
      <c r="H42" s="139">
        <v>301685.66999000002</v>
      </c>
      <c r="I42" s="139">
        <v>277187.88773000002</v>
      </c>
    </row>
    <row r="43" spans="1:9" s="144" customFormat="1" ht="43.5" customHeight="1" thickBot="1">
      <c r="A43" s="142" t="s">
        <v>528</v>
      </c>
      <c r="B43" s="143">
        <v>215735.11558000001</v>
      </c>
      <c r="C43" s="143">
        <v>118119.73731999999</v>
      </c>
      <c r="D43" s="143">
        <v>202702.57782000001</v>
      </c>
      <c r="E43" s="143">
        <v>65379.779069999997</v>
      </c>
      <c r="F43" s="143">
        <v>123292.34797</v>
      </c>
      <c r="G43" s="143">
        <v>998445.98306</v>
      </c>
      <c r="H43" s="143">
        <v>1017286.08416</v>
      </c>
      <c r="I43" s="143">
        <v>779458.08174000005</v>
      </c>
    </row>
    <row r="44" spans="1:9" ht="24" customHeight="1" thickTop="1" thickBot="1">
      <c r="A44" s="136" t="s">
        <v>750</v>
      </c>
      <c r="B44" s="137">
        <v>685661.75887999998</v>
      </c>
      <c r="C44" s="137">
        <v>787953.86360000004</v>
      </c>
      <c r="D44" s="137">
        <v>874878.89474999998</v>
      </c>
      <c r="E44" s="137">
        <v>948830.96389000001</v>
      </c>
      <c r="F44" s="137">
        <v>1046776.02001</v>
      </c>
      <c r="G44" s="137">
        <v>1070447.17539</v>
      </c>
      <c r="H44" s="137">
        <v>1184885.26676</v>
      </c>
      <c r="I44" s="137">
        <v>1181116.89429</v>
      </c>
    </row>
    <row r="45" spans="1:9" s="140" customFormat="1" ht="21" customHeight="1" thickTop="1">
      <c r="A45" s="138" t="s">
        <v>357</v>
      </c>
      <c r="B45" s="139">
        <v>381857.6</v>
      </c>
      <c r="C45" s="139">
        <v>423929</v>
      </c>
      <c r="D45" s="139">
        <v>470178.8</v>
      </c>
      <c r="E45" s="139">
        <v>511751.3</v>
      </c>
      <c r="F45" s="139">
        <v>548080.6</v>
      </c>
      <c r="G45" s="139">
        <v>582276.19999999995</v>
      </c>
      <c r="H45" s="139">
        <v>582276.19999999995</v>
      </c>
      <c r="I45" s="139">
        <v>602967.9</v>
      </c>
    </row>
    <row r="46" spans="1:9" s="140" customFormat="1" ht="21" customHeight="1">
      <c r="A46" s="138" t="s">
        <v>361</v>
      </c>
      <c r="B46" s="139">
        <v>116.006</v>
      </c>
      <c r="C46" s="139">
        <v>116.006</v>
      </c>
      <c r="D46" s="139">
        <v>116.006</v>
      </c>
      <c r="E46" s="139">
        <v>116.006</v>
      </c>
      <c r="F46" s="139">
        <v>116.006</v>
      </c>
      <c r="G46" s="139">
        <v>116.006</v>
      </c>
      <c r="H46" s="139">
        <v>8691.0059999999994</v>
      </c>
      <c r="I46" s="139">
        <v>24616.006000000001</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191272.55361</v>
      </c>
      <c r="C48" s="139">
        <v>235985.99624000001</v>
      </c>
      <c r="D48" s="139">
        <v>288492.64520999999</v>
      </c>
      <c r="E48" s="139">
        <v>335884.79914999998</v>
      </c>
      <c r="F48" s="139">
        <v>377020.99018000002</v>
      </c>
      <c r="G48" s="139">
        <v>428093.49338</v>
      </c>
      <c r="H48" s="139">
        <v>428093.49338</v>
      </c>
      <c r="I48" s="139">
        <v>496875.58707999997</v>
      </c>
    </row>
    <row r="49" spans="1:9" s="140" customFormat="1" ht="21" customHeight="1">
      <c r="A49" s="138" t="s">
        <v>371</v>
      </c>
      <c r="B49" s="139">
        <v>112415.59926999999</v>
      </c>
      <c r="C49" s="139">
        <v>127922.86136</v>
      </c>
      <c r="D49" s="139">
        <v>116091.44354000001</v>
      </c>
      <c r="E49" s="139">
        <v>101078.85874</v>
      </c>
      <c r="F49" s="139">
        <v>121558.42383</v>
      </c>
      <c r="G49" s="139">
        <v>59961.476009999998</v>
      </c>
      <c r="H49" s="139">
        <v>165824.56737999999</v>
      </c>
      <c r="I49" s="139">
        <v>56657.401210000004</v>
      </c>
    </row>
    <row r="50" spans="1:9" s="140" customFormat="1" ht="21" customHeight="1">
      <c r="A50" s="141" t="s">
        <v>752</v>
      </c>
      <c r="B50" s="139">
        <v>0</v>
      </c>
      <c r="C50" s="139">
        <v>0</v>
      </c>
      <c r="D50" s="139">
        <v>0</v>
      </c>
      <c r="E50" s="139">
        <v>0</v>
      </c>
      <c r="F50" s="139">
        <v>0</v>
      </c>
      <c r="G50" s="139">
        <v>8575</v>
      </c>
      <c r="H50" s="139">
        <v>0</v>
      </c>
      <c r="I50" s="139">
        <v>12005</v>
      </c>
    </row>
    <row r="51" spans="1:9" s="144" customFormat="1" ht="40.5" customHeight="1" thickBot="1">
      <c r="A51" s="145" t="s">
        <v>753</v>
      </c>
      <c r="B51" s="143">
        <v>112415.59926999999</v>
      </c>
      <c r="C51" s="143">
        <v>127922.86136</v>
      </c>
      <c r="D51" s="143">
        <v>116091.44354000001</v>
      </c>
      <c r="E51" s="143">
        <v>101078.85874</v>
      </c>
      <c r="F51" s="143">
        <v>121558.42383</v>
      </c>
      <c r="G51" s="143">
        <v>51386.476009999998</v>
      </c>
      <c r="H51" s="143">
        <v>165824.56737999999</v>
      </c>
      <c r="I51" s="143">
        <v>44652.401210000004</v>
      </c>
    </row>
    <row r="52" spans="1:9" ht="24" customHeight="1" thickTop="1" thickBot="1">
      <c r="A52" s="136" t="s">
        <v>754</v>
      </c>
      <c r="B52" s="137">
        <v>8421990.5261000004</v>
      </c>
      <c r="C52" s="137">
        <v>10017234.596170001</v>
      </c>
      <c r="D52" s="137">
        <v>11161700.99265</v>
      </c>
      <c r="E52" s="137">
        <v>12339902.262969999</v>
      </c>
      <c r="F52" s="137">
        <v>14206381.12785</v>
      </c>
      <c r="G52" s="137">
        <v>14886064.442229999</v>
      </c>
      <c r="H52" s="137">
        <v>15302837.484719999</v>
      </c>
      <c r="I52" s="137">
        <v>15763893.94468</v>
      </c>
    </row>
    <row r="53" spans="1:9" s="140" customFormat="1" ht="24" customHeight="1" thickTop="1">
      <c r="A53" s="146" t="s">
        <v>755</v>
      </c>
      <c r="B53" s="139">
        <v>54574.304619999995</v>
      </c>
      <c r="C53" s="139">
        <v>51511.406240000004</v>
      </c>
      <c r="D53" s="139">
        <v>50907.77145</v>
      </c>
      <c r="E53" s="139">
        <v>42296.655880000006</v>
      </c>
      <c r="F53" s="139">
        <v>41461.66719</v>
      </c>
      <c r="G53" s="139">
        <v>46536.491070000004</v>
      </c>
      <c r="H53" s="139">
        <v>86447.862930000003</v>
      </c>
      <c r="I53" s="139">
        <v>69567.261409999992</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54574.304619999995</v>
      </c>
      <c r="C55" s="143">
        <v>51511.406240000004</v>
      </c>
      <c r="D55" s="143">
        <v>50907.77145</v>
      </c>
      <c r="E55" s="143">
        <v>42296.655880000006</v>
      </c>
      <c r="F55" s="143">
        <v>41115.424460000002</v>
      </c>
      <c r="G55" s="143">
        <v>46011.494210000004</v>
      </c>
      <c r="H55" s="143">
        <v>83581.378549999994</v>
      </c>
      <c r="I55" s="143">
        <v>67111.967629999999</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0</v>
      </c>
      <c r="C57" s="143">
        <v>0</v>
      </c>
      <c r="D57" s="143">
        <v>0</v>
      </c>
      <c r="E57" s="143">
        <v>0</v>
      </c>
      <c r="F57" s="143">
        <v>346.24272999999999</v>
      </c>
      <c r="G57" s="143">
        <v>524.99685999999997</v>
      </c>
      <c r="H57" s="143">
        <v>2866.4843799999999</v>
      </c>
      <c r="I57" s="143">
        <v>2455.29378</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16495307.077889999</v>
      </c>
      <c r="C59" s="143">
        <v>17752805.970869999</v>
      </c>
      <c r="D59" s="143">
        <v>19149388.5823</v>
      </c>
      <c r="E59" s="143">
        <v>27538396.063720003</v>
      </c>
      <c r="F59" s="143">
        <v>29215690.563700002</v>
      </c>
      <c r="G59" s="143">
        <v>29140685.598439999</v>
      </c>
      <c r="H59" s="143">
        <v>23489326.466839999</v>
      </c>
      <c r="I59" s="143">
        <v>24180445.486389998</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1091386.98765</v>
      </c>
      <c r="C61" s="148">
        <v>1123932.1481400002</v>
      </c>
      <c r="D61" s="148">
        <v>1188306.96753</v>
      </c>
      <c r="E61" s="148">
        <v>1254271.7965499999</v>
      </c>
      <c r="F61" s="148">
        <v>1340198.53207</v>
      </c>
      <c r="G61" s="148">
        <v>588957.36330999993</v>
      </c>
      <c r="H61" s="148">
        <v>1454631.40356</v>
      </c>
      <c r="I61" s="148">
        <v>632798.40116999997</v>
      </c>
    </row>
    <row r="62" spans="1:9" ht="21" customHeight="1">
      <c r="A62" s="149" t="s">
        <v>764</v>
      </c>
      <c r="B62" s="148">
        <v>-211007.14366999999</v>
      </c>
      <c r="C62" s="148">
        <v>-246866.77799</v>
      </c>
      <c r="D62" s="148">
        <v>-276113.39298</v>
      </c>
      <c r="E62" s="148">
        <v>-288986.94026999996</v>
      </c>
      <c r="F62" s="148">
        <v>-361461.53937000001</v>
      </c>
      <c r="G62" s="148">
        <v>-176861.15304</v>
      </c>
      <c r="H62" s="148">
        <v>-440756.04674999998</v>
      </c>
      <c r="I62" s="148">
        <v>-200645.54738999999</v>
      </c>
    </row>
    <row r="63" spans="1:9" ht="21.75" customHeight="1">
      <c r="A63" s="150" t="s">
        <v>765</v>
      </c>
      <c r="B63" s="148">
        <v>880379.84398000001</v>
      </c>
      <c r="C63" s="148">
        <v>877065.37014999997</v>
      </c>
      <c r="D63" s="148">
        <v>912193.5745499999</v>
      </c>
      <c r="E63" s="148">
        <v>965284.85627999995</v>
      </c>
      <c r="F63" s="148">
        <v>978736.99270000006</v>
      </c>
      <c r="G63" s="148">
        <v>412096.21026999998</v>
      </c>
      <c r="H63" s="148">
        <v>1013875.3568099999</v>
      </c>
      <c r="I63" s="148">
        <v>432152.85377999995</v>
      </c>
    </row>
    <row r="64" spans="1:9">
      <c r="A64" s="147" t="s">
        <v>766</v>
      </c>
      <c r="B64" s="148">
        <v>59004.361340000003</v>
      </c>
      <c r="C64" s="148">
        <v>59172.612430000001</v>
      </c>
      <c r="D64" s="148">
        <v>65720.562569999995</v>
      </c>
      <c r="E64" s="148">
        <v>84660.754310000004</v>
      </c>
      <c r="F64" s="148">
        <v>120432.92621999999</v>
      </c>
      <c r="G64" s="148">
        <v>63006.589140000004</v>
      </c>
      <c r="H64" s="148">
        <v>164742.79603</v>
      </c>
      <c r="I64" s="148">
        <v>63036.156880000002</v>
      </c>
    </row>
    <row r="65" spans="1:9">
      <c r="A65" s="149" t="s">
        <v>767</v>
      </c>
      <c r="B65" s="148">
        <v>-16829.037620000003</v>
      </c>
      <c r="C65" s="148">
        <v>-23892.005160000001</v>
      </c>
      <c r="D65" s="148">
        <v>-25427.658729999999</v>
      </c>
      <c r="E65" s="148">
        <v>-40360.431810000002</v>
      </c>
      <c r="F65" s="148">
        <v>-66182.570630000002</v>
      </c>
      <c r="G65" s="148">
        <v>-36084.363100000002</v>
      </c>
      <c r="H65" s="148">
        <v>-94926.096769999989</v>
      </c>
      <c r="I65" s="148">
        <v>-31693.799340000001</v>
      </c>
    </row>
    <row r="66" spans="1:9">
      <c r="A66" s="151" t="s">
        <v>768</v>
      </c>
      <c r="B66" s="148">
        <v>922555.16769999999</v>
      </c>
      <c r="C66" s="148">
        <v>912345.97742000001</v>
      </c>
      <c r="D66" s="148">
        <v>952486.47838999995</v>
      </c>
      <c r="E66" s="148">
        <v>1009585.17878</v>
      </c>
      <c r="F66" s="148">
        <v>1032987.34829</v>
      </c>
      <c r="G66" s="148">
        <v>439018.43631000002</v>
      </c>
      <c r="H66" s="148">
        <v>1083692.0560699999</v>
      </c>
      <c r="I66" s="148">
        <v>463495.21132</v>
      </c>
    </row>
    <row r="67" spans="1:9">
      <c r="A67" s="147" t="s">
        <v>769</v>
      </c>
      <c r="B67" s="148">
        <v>337224.46931000001</v>
      </c>
      <c r="C67" s="148">
        <v>368425.90216</v>
      </c>
      <c r="D67" s="148">
        <v>455776.79748000001</v>
      </c>
      <c r="E67" s="148">
        <v>295032.48439</v>
      </c>
      <c r="F67" s="148">
        <v>262810.08393999998</v>
      </c>
      <c r="G67" s="148">
        <v>82812.008760000012</v>
      </c>
      <c r="H67" s="148">
        <v>227027.34500999999</v>
      </c>
      <c r="I67" s="148">
        <v>77061.664499999999</v>
      </c>
    </row>
    <row r="68" spans="1:9">
      <c r="A68" s="147" t="s">
        <v>770</v>
      </c>
      <c r="B68" s="148">
        <v>-442346.79618</v>
      </c>
      <c r="C68" s="148">
        <v>-401934.47813</v>
      </c>
      <c r="D68" s="148">
        <v>-512736.05941000005</v>
      </c>
      <c r="E68" s="148">
        <v>-412620.05598</v>
      </c>
      <c r="F68" s="148">
        <v>-361951.99536</v>
      </c>
      <c r="G68" s="148">
        <v>-127968.44241</v>
      </c>
      <c r="H68" s="148">
        <v>-296324.53206</v>
      </c>
      <c r="I68" s="148">
        <v>-136895.44094</v>
      </c>
    </row>
    <row r="69" spans="1:9">
      <c r="A69" s="150" t="s">
        <v>771</v>
      </c>
      <c r="B69" s="148">
        <v>817432.84083</v>
      </c>
      <c r="C69" s="148">
        <v>878837.40145</v>
      </c>
      <c r="D69" s="148">
        <v>895527.21646000003</v>
      </c>
      <c r="E69" s="148">
        <v>891997.60719000001</v>
      </c>
      <c r="F69" s="148">
        <v>933845.43686999998</v>
      </c>
      <c r="G69" s="148">
        <v>393862.00266</v>
      </c>
      <c r="H69" s="148">
        <v>1014394.86902</v>
      </c>
      <c r="I69" s="148">
        <v>403661.43488000002</v>
      </c>
    </row>
    <row r="70" spans="1:9">
      <c r="A70" s="149" t="s">
        <v>772</v>
      </c>
      <c r="B70" s="148">
        <v>-614116.95146999997</v>
      </c>
      <c r="C70" s="148">
        <v>-684466.28977000003</v>
      </c>
      <c r="D70" s="148">
        <v>-727316.39347000001</v>
      </c>
      <c r="E70" s="148">
        <v>-714572.1474299999</v>
      </c>
      <c r="F70" s="148">
        <v>-709394.35049999994</v>
      </c>
      <c r="G70" s="148">
        <v>-316882.56270999997</v>
      </c>
      <c r="H70" s="148">
        <v>-700478.06172</v>
      </c>
      <c r="I70" s="148">
        <v>-311172.49270999996</v>
      </c>
    </row>
    <row r="71" spans="1:9">
      <c r="A71" s="151" t="s">
        <v>773</v>
      </c>
      <c r="B71" s="148">
        <v>203315.88936</v>
      </c>
      <c r="C71" s="148">
        <v>194371.11168</v>
      </c>
      <c r="D71" s="148">
        <v>168210.82299000002</v>
      </c>
      <c r="E71" s="148">
        <v>177425.45976</v>
      </c>
      <c r="F71" s="148">
        <v>224451.08637</v>
      </c>
      <c r="G71" s="148">
        <v>76979.43995</v>
      </c>
      <c r="H71" s="148">
        <v>313916.80729999999</v>
      </c>
      <c r="I71" s="148">
        <v>92488.942169999995</v>
      </c>
    </row>
    <row r="72" spans="1:9">
      <c r="A72" s="151" t="s">
        <v>774</v>
      </c>
      <c r="B72" s="148">
        <v>429.23811999999998</v>
      </c>
      <c r="C72" s="148">
        <v>306.24799000000002</v>
      </c>
      <c r="D72" s="148">
        <v>278.70802000000003</v>
      </c>
      <c r="E72" s="148">
        <v>301.04732000000001</v>
      </c>
      <c r="F72" s="148">
        <v>330.08352000000002</v>
      </c>
      <c r="G72" s="148">
        <v>44.371259999999999</v>
      </c>
      <c r="H72" s="148">
        <v>120.45735999999999</v>
      </c>
      <c r="I72" s="148">
        <v>15.014700000000001</v>
      </c>
    </row>
    <row r="73" spans="1:9">
      <c r="A73" s="152" t="s">
        <v>775</v>
      </c>
      <c r="B73" s="148">
        <v>0</v>
      </c>
      <c r="C73" s="148">
        <v>0</v>
      </c>
      <c r="D73" s="148">
        <v>0</v>
      </c>
      <c r="E73" s="148">
        <v>61.049970000000002</v>
      </c>
      <c r="F73" s="148">
        <v>2.2899999999999999E-3</v>
      </c>
      <c r="G73" s="148">
        <v>0</v>
      </c>
      <c r="H73" s="148">
        <v>-28.87182</v>
      </c>
      <c r="I73" s="148">
        <v>-38.423029999999997</v>
      </c>
    </row>
    <row r="74" spans="1:9">
      <c r="A74" s="152" t="s">
        <v>776</v>
      </c>
      <c r="B74" s="148">
        <v>429.23811999999998</v>
      </c>
      <c r="C74" s="148">
        <v>306.24799000000002</v>
      </c>
      <c r="D74" s="148">
        <v>278.70802000000003</v>
      </c>
      <c r="E74" s="148">
        <v>239.99735000000001</v>
      </c>
      <c r="F74" s="148">
        <v>330.08123000000001</v>
      </c>
      <c r="G74" s="148">
        <v>44.371259999999999</v>
      </c>
      <c r="H74" s="148">
        <v>149.32917999999998</v>
      </c>
      <c r="I74" s="148">
        <v>53.437730000000002</v>
      </c>
    </row>
    <row r="75" spans="1:9">
      <c r="A75" s="150" t="s">
        <v>777</v>
      </c>
      <c r="B75" s="148">
        <v>-169.13926999999998</v>
      </c>
      <c r="C75" s="148">
        <v>-166.83216000000002</v>
      </c>
      <c r="D75" s="148">
        <v>-104.90402</v>
      </c>
      <c r="E75" s="148">
        <v>-96.949079999999995</v>
      </c>
      <c r="F75" s="148">
        <v>-52.558450000000001</v>
      </c>
      <c r="G75" s="148">
        <v>-7.7617600000000007</v>
      </c>
      <c r="H75" s="148">
        <v>-21.5702</v>
      </c>
      <c r="I75" s="148">
        <v>-6.69381</v>
      </c>
    </row>
    <row r="76" spans="1:9">
      <c r="A76" s="150" t="s">
        <v>778</v>
      </c>
      <c r="B76" s="148">
        <v>0</v>
      </c>
      <c r="C76" s="148">
        <v>0</v>
      </c>
      <c r="D76" s="148">
        <v>0</v>
      </c>
      <c r="E76" s="148">
        <v>-2.4648300000000001</v>
      </c>
      <c r="F76" s="148">
        <v>0</v>
      </c>
      <c r="G76" s="148">
        <v>0</v>
      </c>
      <c r="H76" s="148">
        <v>0</v>
      </c>
      <c r="I76" s="148">
        <v>0</v>
      </c>
    </row>
    <row r="77" spans="1:9">
      <c r="A77" s="149" t="s">
        <v>779</v>
      </c>
      <c r="B77" s="148">
        <v>-169.13926999999998</v>
      </c>
      <c r="C77" s="148">
        <v>-166.83216000000002</v>
      </c>
      <c r="D77" s="148">
        <v>-104.90402</v>
      </c>
      <c r="E77" s="148">
        <v>-94.484250000000003</v>
      </c>
      <c r="F77" s="148">
        <v>-52.558450000000001</v>
      </c>
      <c r="G77" s="148">
        <v>-7.7617600000000007</v>
      </c>
      <c r="H77" s="148">
        <v>-21.5702</v>
      </c>
      <c r="I77" s="148">
        <v>-6.69381</v>
      </c>
    </row>
    <row r="78" spans="1:9">
      <c r="A78" s="150" t="s">
        <v>780</v>
      </c>
      <c r="B78" s="148">
        <v>203575.98821000001</v>
      </c>
      <c r="C78" s="148">
        <v>194510.52750999999</v>
      </c>
      <c r="D78" s="148">
        <v>168384.62699000002</v>
      </c>
      <c r="E78" s="148">
        <v>177629.55799999999</v>
      </c>
      <c r="F78" s="148">
        <v>224728.61144000001</v>
      </c>
      <c r="G78" s="148">
        <v>77016.049450000006</v>
      </c>
      <c r="H78" s="148">
        <v>314015.69445999997</v>
      </c>
      <c r="I78" s="148">
        <v>92497.263059999997</v>
      </c>
    </row>
    <row r="79" spans="1:9">
      <c r="A79" s="153" t="s">
        <v>781</v>
      </c>
      <c r="B79" s="148">
        <v>5003.2693399999998</v>
      </c>
      <c r="C79" s="148">
        <v>4503.9907300000004</v>
      </c>
      <c r="D79" s="148">
        <v>4907.8018499999998</v>
      </c>
      <c r="E79" s="148">
        <v>5648.5809300000001</v>
      </c>
      <c r="F79" s="148">
        <v>5439.52261</v>
      </c>
      <c r="G79" s="148">
        <v>1993.28026</v>
      </c>
      <c r="H79" s="148">
        <v>4456.2914700000001</v>
      </c>
      <c r="I79" s="148">
        <v>1589.04277</v>
      </c>
    </row>
    <row r="80" spans="1:9">
      <c r="A80" s="151" t="s">
        <v>782</v>
      </c>
      <c r="B80" s="148">
        <v>208579.25755000001</v>
      </c>
      <c r="C80" s="148">
        <v>199014.51824</v>
      </c>
      <c r="D80" s="148">
        <v>173292.42884000001</v>
      </c>
      <c r="E80" s="148">
        <v>183278.13893000002</v>
      </c>
      <c r="F80" s="148">
        <v>230168.13405000002</v>
      </c>
      <c r="G80" s="148">
        <v>79009.329709999991</v>
      </c>
      <c r="H80" s="148">
        <v>318471.98593000002</v>
      </c>
      <c r="I80" s="148">
        <v>94086.305829999998</v>
      </c>
    </row>
    <row r="81" spans="1:9">
      <c r="A81" s="147" t="s">
        <v>783</v>
      </c>
      <c r="B81" s="148">
        <v>-11591.63428</v>
      </c>
      <c r="C81" s="148">
        <v>-9366.6458699999985</v>
      </c>
      <c r="D81" s="148">
        <v>900.98169999999993</v>
      </c>
      <c r="E81" s="148">
        <v>-2515.5125600000001</v>
      </c>
      <c r="F81" s="148">
        <v>-406.46295000000003</v>
      </c>
      <c r="G81" s="148">
        <v>611.18062999999995</v>
      </c>
      <c r="H81" s="148">
        <v>3599.0408199999997</v>
      </c>
      <c r="I81" s="148">
        <v>2684.46938</v>
      </c>
    </row>
    <row r="82" spans="1:9" ht="21" customHeight="1">
      <c r="A82" s="150" t="s">
        <v>784</v>
      </c>
      <c r="B82" s="148">
        <v>196987.62327000001</v>
      </c>
      <c r="C82" s="148">
        <v>189647.87237</v>
      </c>
      <c r="D82" s="148">
        <v>174193.41053999998</v>
      </c>
      <c r="E82" s="148">
        <v>180762.62637000001</v>
      </c>
      <c r="F82" s="148">
        <v>229761.67110000001</v>
      </c>
      <c r="G82" s="148">
        <v>79620.510340000008</v>
      </c>
      <c r="H82" s="148">
        <v>322071.02675000002</v>
      </c>
      <c r="I82" s="148">
        <v>96770.775209999993</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196987.62327000001</v>
      </c>
      <c r="C84" s="148">
        <v>189647.87237</v>
      </c>
      <c r="D84" s="148">
        <v>174193.41053999998</v>
      </c>
      <c r="E84" s="148">
        <v>180762.62637000001</v>
      </c>
      <c r="F84" s="148">
        <v>229761.67110000001</v>
      </c>
      <c r="G84" s="148">
        <v>79620.510340000008</v>
      </c>
      <c r="H84" s="148">
        <v>322071.02675000002</v>
      </c>
      <c r="I84" s="148">
        <v>96770.775209999993</v>
      </c>
    </row>
    <row r="85" spans="1:9" ht="18" customHeight="1" thickBot="1">
      <c r="A85" s="147" t="s">
        <v>787</v>
      </c>
      <c r="B85" s="148">
        <v>-84572.024000000005</v>
      </c>
      <c r="C85" s="148">
        <v>-61725.011009999995</v>
      </c>
      <c r="D85" s="148">
        <v>-58101.966999999997</v>
      </c>
      <c r="E85" s="148">
        <v>-79683.767630000002</v>
      </c>
      <c r="F85" s="148">
        <v>-108203.24726999999</v>
      </c>
      <c r="G85" s="148">
        <v>-28234.034329999999</v>
      </c>
      <c r="H85" s="148">
        <v>-156246.45937</v>
      </c>
      <c r="I85" s="148">
        <v>-52118.374000000003</v>
      </c>
    </row>
    <row r="86" spans="1:9" ht="24" customHeight="1" thickTop="1" thickBot="1">
      <c r="A86" s="136" t="s">
        <v>788</v>
      </c>
      <c r="B86" s="137">
        <v>112415.59926999999</v>
      </c>
      <c r="C86" s="137">
        <v>127922.86136</v>
      </c>
      <c r="D86" s="137">
        <v>116091.44354000001</v>
      </c>
      <c r="E86" s="137">
        <v>101078.85874</v>
      </c>
      <c r="F86" s="137">
        <v>121558.42383</v>
      </c>
      <c r="G86" s="137">
        <v>51386.476009999998</v>
      </c>
      <c r="H86" s="137">
        <v>165824.56737999999</v>
      </c>
      <c r="I86" s="137">
        <v>44652.401210000004</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798</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1934414.21848</v>
      </c>
      <c r="C8" s="137">
        <v>2439824.36779</v>
      </c>
      <c r="D8" s="137">
        <v>2855732.0057600001</v>
      </c>
      <c r="E8" s="137">
        <v>3459594.7146799997</v>
      </c>
      <c r="F8" s="137">
        <v>3648036.2588000004</v>
      </c>
      <c r="G8" s="137">
        <v>3748894.6260300004</v>
      </c>
      <c r="H8" s="137">
        <v>3912356.5817899997</v>
      </c>
      <c r="I8" s="137">
        <v>3973514.6761100003</v>
      </c>
    </row>
    <row r="9" spans="1:9" s="140" customFormat="1" ht="21" customHeight="1" thickTop="1">
      <c r="A9" s="138" t="s">
        <v>216</v>
      </c>
      <c r="B9" s="139">
        <v>130686.21718000001</v>
      </c>
      <c r="C9" s="139">
        <v>351127.66879000003</v>
      </c>
      <c r="D9" s="139">
        <v>203220.68465000001</v>
      </c>
      <c r="E9" s="139">
        <v>329779.06680000003</v>
      </c>
      <c r="F9" s="139">
        <v>304954.58866000001</v>
      </c>
      <c r="G9" s="139">
        <v>224549.42208000002</v>
      </c>
      <c r="H9" s="139">
        <v>276078.946</v>
      </c>
      <c r="I9" s="139">
        <v>306960.97454999998</v>
      </c>
    </row>
    <row r="10" spans="1:9" s="140" customFormat="1" ht="21" customHeight="1">
      <c r="A10" s="138" t="s">
        <v>225</v>
      </c>
      <c r="B10" s="139">
        <v>239554.27930000002</v>
      </c>
      <c r="C10" s="139">
        <v>232629.31975999998</v>
      </c>
      <c r="D10" s="139">
        <v>325998.55343000003</v>
      </c>
      <c r="E10" s="139">
        <v>223827.99674</v>
      </c>
      <c r="F10" s="139">
        <v>256781.43862</v>
      </c>
      <c r="G10" s="139">
        <v>249656.61608000001</v>
      </c>
      <c r="H10" s="139">
        <v>310001.10595</v>
      </c>
      <c r="I10" s="139">
        <v>327312.03337000002</v>
      </c>
    </row>
    <row r="11" spans="1:9" s="140" customFormat="1" ht="21" customHeight="1">
      <c r="A11" s="138" t="s">
        <v>234</v>
      </c>
      <c r="B11" s="139">
        <v>1432854.34717</v>
      </c>
      <c r="C11" s="139">
        <v>1790074.0258299999</v>
      </c>
      <c r="D11" s="139">
        <v>2176950.8648200002</v>
      </c>
      <c r="E11" s="139">
        <v>2559176.5441900003</v>
      </c>
      <c r="F11" s="139">
        <v>2803734.1227899999</v>
      </c>
      <c r="G11" s="139">
        <v>2945711.79427</v>
      </c>
      <c r="H11" s="139">
        <v>3031629.5279000001</v>
      </c>
      <c r="I11" s="139">
        <v>3082989.2337600002</v>
      </c>
    </row>
    <row r="12" spans="1:9" s="140" customFormat="1" ht="21" customHeight="1">
      <c r="A12" s="141" t="s">
        <v>726</v>
      </c>
      <c r="B12" s="139">
        <v>1424671.8925000001</v>
      </c>
      <c r="C12" s="139">
        <v>1774494.4452500001</v>
      </c>
      <c r="D12" s="139">
        <v>2163783.6082199998</v>
      </c>
      <c r="E12" s="139">
        <v>2536751.4440600001</v>
      </c>
      <c r="F12" s="139">
        <v>2788000.0942600002</v>
      </c>
      <c r="G12" s="139">
        <v>2918316.3119899998</v>
      </c>
      <c r="H12" s="139">
        <v>3025964.5660199998</v>
      </c>
      <c r="I12" s="139">
        <v>3032788.6703499998</v>
      </c>
    </row>
    <row r="13" spans="1:9" s="140" customFormat="1" ht="21" customHeight="1">
      <c r="A13" s="141" t="s">
        <v>727</v>
      </c>
      <c r="B13" s="139">
        <v>1407430.2734700001</v>
      </c>
      <c r="C13" s="139">
        <v>1738289.69781</v>
      </c>
      <c r="D13" s="139">
        <v>2092904.9965899999</v>
      </c>
      <c r="E13" s="139">
        <v>2445387.97645</v>
      </c>
      <c r="F13" s="139">
        <v>2677203.0827100002</v>
      </c>
      <c r="G13" s="139">
        <v>2807259.08525</v>
      </c>
      <c r="H13" s="139">
        <v>2897583.8065399998</v>
      </c>
      <c r="I13" s="139">
        <v>2892696.98233</v>
      </c>
    </row>
    <row r="14" spans="1:9" s="140" customFormat="1" ht="21" customHeight="1">
      <c r="A14" s="141" t="s">
        <v>728</v>
      </c>
      <c r="B14" s="139">
        <v>17241.619030000002</v>
      </c>
      <c r="C14" s="139">
        <v>36204.747439999999</v>
      </c>
      <c r="D14" s="139">
        <v>70878.611629999999</v>
      </c>
      <c r="E14" s="139">
        <v>91363.467609999992</v>
      </c>
      <c r="F14" s="139">
        <v>110797.01155</v>
      </c>
      <c r="G14" s="139">
        <v>111057.22674</v>
      </c>
      <c r="H14" s="139">
        <v>128380.75948000001</v>
      </c>
      <c r="I14" s="139">
        <v>140091.68802</v>
      </c>
    </row>
    <row r="15" spans="1:9" s="140" customFormat="1" ht="21" customHeight="1">
      <c r="A15" s="141" t="s">
        <v>729</v>
      </c>
      <c r="B15" s="139">
        <v>11057.344789999999</v>
      </c>
      <c r="C15" s="139">
        <v>6650.9694200000004</v>
      </c>
      <c r="D15" s="139">
        <v>8431.69211</v>
      </c>
      <c r="E15" s="139">
        <v>8925.5644800000009</v>
      </c>
      <c r="F15" s="139">
        <v>4798.8216299999995</v>
      </c>
      <c r="G15" s="139">
        <v>10051.383330000001</v>
      </c>
      <c r="H15" s="139">
        <v>4429.6493099999998</v>
      </c>
      <c r="I15" s="139">
        <v>1561.2186499999998</v>
      </c>
    </row>
    <row r="16" spans="1:9" s="140" customFormat="1" ht="21" customHeight="1">
      <c r="A16" s="141" t="s">
        <v>730</v>
      </c>
      <c r="B16" s="139">
        <v>10468.95919</v>
      </c>
      <c r="C16" s="139">
        <v>5392.2072600000001</v>
      </c>
      <c r="D16" s="139">
        <v>7643.7509500000006</v>
      </c>
      <c r="E16" s="139">
        <v>7293.2806300000002</v>
      </c>
      <c r="F16" s="139">
        <v>3972.4027500000002</v>
      </c>
      <c r="G16" s="139">
        <v>8638.4640600000002</v>
      </c>
      <c r="H16" s="139">
        <v>2735.7403399999998</v>
      </c>
      <c r="I16" s="139">
        <v>1500.4166</v>
      </c>
    </row>
    <row r="17" spans="1:9" s="140" customFormat="1" ht="21" customHeight="1">
      <c r="A17" s="141" t="s">
        <v>731</v>
      </c>
      <c r="B17" s="139">
        <v>588.38559999999995</v>
      </c>
      <c r="C17" s="139">
        <v>1258.76216</v>
      </c>
      <c r="D17" s="139">
        <v>787.94116000000008</v>
      </c>
      <c r="E17" s="139">
        <v>1632.28385</v>
      </c>
      <c r="F17" s="139">
        <v>826.41888000000006</v>
      </c>
      <c r="G17" s="139">
        <v>1412.9192700000001</v>
      </c>
      <c r="H17" s="139">
        <v>1693.90897</v>
      </c>
      <c r="I17" s="139">
        <v>60.802050000000001</v>
      </c>
    </row>
    <row r="18" spans="1:9" s="140" customFormat="1" ht="21" customHeight="1">
      <c r="A18" s="141" t="s">
        <v>732</v>
      </c>
      <c r="B18" s="139">
        <v>24526.887850000003</v>
      </c>
      <c r="C18" s="139">
        <v>33364.796090000003</v>
      </c>
      <c r="D18" s="139">
        <v>33309.543210000003</v>
      </c>
      <c r="E18" s="139">
        <v>40333.713429999996</v>
      </c>
      <c r="F18" s="139">
        <v>34707.496140000003</v>
      </c>
      <c r="G18" s="139">
        <v>46088.481299999999</v>
      </c>
      <c r="H18" s="139">
        <v>37752.454960000003</v>
      </c>
      <c r="I18" s="139">
        <v>46744.564559999999</v>
      </c>
    </row>
    <row r="19" spans="1:9" s="140" customFormat="1" ht="21" customHeight="1">
      <c r="A19" s="141" t="s">
        <v>733</v>
      </c>
      <c r="B19" s="139">
        <v>23830.44685</v>
      </c>
      <c r="C19" s="139">
        <v>32285.394670000001</v>
      </c>
      <c r="D19" s="139">
        <v>30457.52403</v>
      </c>
      <c r="E19" s="139">
        <v>33727.065820000003</v>
      </c>
      <c r="F19" s="139">
        <v>30134.68664</v>
      </c>
      <c r="G19" s="139">
        <v>35546.07258</v>
      </c>
      <c r="H19" s="139">
        <v>29472.084159999999</v>
      </c>
      <c r="I19" s="139">
        <v>37636.669840000002</v>
      </c>
    </row>
    <row r="20" spans="1:9" s="140" customFormat="1" ht="21" customHeight="1">
      <c r="A20" s="141" t="s">
        <v>734</v>
      </c>
      <c r="B20" s="139">
        <v>696.44100000000003</v>
      </c>
      <c r="C20" s="139">
        <v>1079.4014199999999</v>
      </c>
      <c r="D20" s="139">
        <v>2852.0191800000002</v>
      </c>
      <c r="E20" s="139">
        <v>6606.64761</v>
      </c>
      <c r="F20" s="139">
        <v>4572.8095000000003</v>
      </c>
      <c r="G20" s="139">
        <v>10542.408720000001</v>
      </c>
      <c r="H20" s="139">
        <v>8280.3708000000006</v>
      </c>
      <c r="I20" s="139">
        <v>9107.8947200000002</v>
      </c>
    </row>
    <row r="21" spans="1:9" s="140" customFormat="1" ht="21" customHeight="1">
      <c r="A21" s="141" t="s">
        <v>247</v>
      </c>
      <c r="B21" s="139">
        <v>16126.42491</v>
      </c>
      <c r="C21" s="139">
        <v>18598.86347</v>
      </c>
      <c r="D21" s="139">
        <v>21222.589929999998</v>
      </c>
      <c r="E21" s="139">
        <v>26782.188300000002</v>
      </c>
      <c r="F21" s="139">
        <v>25741.91145</v>
      </c>
      <c r="G21" s="139">
        <v>26259.747159999999</v>
      </c>
      <c r="H21" s="139">
        <v>28422.532440000003</v>
      </c>
      <c r="I21" s="139">
        <v>75907.845260000002</v>
      </c>
    </row>
    <row r="22" spans="1:9" s="140" customFormat="1" ht="21" customHeight="1">
      <c r="A22" s="141" t="s">
        <v>735</v>
      </c>
      <c r="B22" s="139">
        <v>-43528.202880000004</v>
      </c>
      <c r="C22" s="139">
        <v>-43035.0484</v>
      </c>
      <c r="D22" s="139">
        <v>-49796.568650000001</v>
      </c>
      <c r="E22" s="139">
        <v>-53616.36608</v>
      </c>
      <c r="F22" s="139">
        <v>-49514.200689999998</v>
      </c>
      <c r="G22" s="139">
        <v>-55004.129509999999</v>
      </c>
      <c r="H22" s="139">
        <v>-64939.674829999996</v>
      </c>
      <c r="I22" s="139">
        <v>-74013.065060000008</v>
      </c>
    </row>
    <row r="23" spans="1:9" s="140" customFormat="1" ht="21" customHeight="1">
      <c r="A23" s="138" t="s">
        <v>265</v>
      </c>
      <c r="B23" s="139">
        <v>4619.1308499999996</v>
      </c>
      <c r="C23" s="139">
        <v>11416.49048</v>
      </c>
      <c r="D23" s="139">
        <v>11828.348749999999</v>
      </c>
      <c r="E23" s="139">
        <v>14998.940849999999</v>
      </c>
      <c r="F23" s="139">
        <v>17906.96688</v>
      </c>
      <c r="G23" s="139">
        <v>14848.818740000001</v>
      </c>
      <c r="H23" s="139">
        <v>12570.45408</v>
      </c>
      <c r="I23" s="139">
        <v>14750.599920000001</v>
      </c>
    </row>
    <row r="24" spans="1:9" s="140" customFormat="1" ht="21" customHeight="1">
      <c r="A24" s="138" t="s">
        <v>271</v>
      </c>
      <c r="B24" s="139">
        <v>773.2471700000001</v>
      </c>
      <c r="C24" s="139">
        <v>1478.6486299999999</v>
      </c>
      <c r="D24" s="139">
        <v>1615.4557199999999</v>
      </c>
      <c r="E24" s="139">
        <v>2583.4821200000001</v>
      </c>
      <c r="F24" s="139">
        <v>3707.3757700000001</v>
      </c>
      <c r="G24" s="139">
        <v>3389.4582</v>
      </c>
      <c r="H24" s="139">
        <v>2133.6224900000002</v>
      </c>
      <c r="I24" s="139">
        <v>3028.44121</v>
      </c>
    </row>
    <row r="25" spans="1:9" s="140" customFormat="1" ht="21" customHeight="1">
      <c r="A25" s="138" t="s">
        <v>736</v>
      </c>
      <c r="B25" s="139">
        <v>84575.583989999999</v>
      </c>
      <c r="C25" s="139">
        <v>19046.391190000002</v>
      </c>
      <c r="D25" s="139">
        <v>98659.676390000008</v>
      </c>
      <c r="E25" s="139">
        <v>278467.70543999999</v>
      </c>
      <c r="F25" s="139">
        <v>218109.92190000002</v>
      </c>
      <c r="G25" s="139">
        <v>263401.83571000001</v>
      </c>
      <c r="H25" s="139">
        <v>236650.08141999997</v>
      </c>
      <c r="I25" s="139">
        <v>184883.75861000002</v>
      </c>
    </row>
    <row r="26" spans="1:9" s="140" customFormat="1" ht="21" customHeight="1">
      <c r="A26" s="138" t="s">
        <v>282</v>
      </c>
      <c r="B26" s="139">
        <v>34441.461579999996</v>
      </c>
      <c r="C26" s="139">
        <v>29437.187020000001</v>
      </c>
      <c r="D26" s="139">
        <v>26975.363819999999</v>
      </c>
      <c r="E26" s="139">
        <v>26653.453590000001</v>
      </c>
      <c r="F26" s="139">
        <v>38936.559670000002</v>
      </c>
      <c r="G26" s="139">
        <v>39287.115399999995</v>
      </c>
      <c r="H26" s="139">
        <v>38972.86507</v>
      </c>
      <c r="I26" s="139">
        <v>38644.250770000006</v>
      </c>
    </row>
    <row r="27" spans="1:9" s="140" customFormat="1" ht="21" customHeight="1">
      <c r="A27" s="138" t="s">
        <v>737</v>
      </c>
      <c r="B27" s="139">
        <v>6909.9512400000003</v>
      </c>
      <c r="C27" s="139">
        <v>4614.63609</v>
      </c>
      <c r="D27" s="139">
        <v>10483.05818</v>
      </c>
      <c r="E27" s="139">
        <v>24107.524949999999</v>
      </c>
      <c r="F27" s="139">
        <v>3905.28451</v>
      </c>
      <c r="G27" s="139">
        <v>8049.5655500000003</v>
      </c>
      <c r="H27" s="139">
        <v>4319.9788799999997</v>
      </c>
      <c r="I27" s="139">
        <v>14945.38392</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1722232.8607900001</v>
      </c>
      <c r="C29" s="137">
        <v>2217189.5920500001</v>
      </c>
      <c r="D29" s="137">
        <v>2616940.3010800001</v>
      </c>
      <c r="E29" s="137">
        <v>3204220.0764600001</v>
      </c>
      <c r="F29" s="137">
        <v>3380372.2189499997</v>
      </c>
      <c r="G29" s="137">
        <v>3459124.3051</v>
      </c>
      <c r="H29" s="137">
        <v>3614999.0419099997</v>
      </c>
      <c r="I29" s="137">
        <v>3666072.23459</v>
      </c>
    </row>
    <row r="30" spans="1:9" s="140" customFormat="1" ht="21" customHeight="1" thickTop="1">
      <c r="A30" s="138" t="s">
        <v>739</v>
      </c>
      <c r="B30" s="139">
        <v>1646364.2689100001</v>
      </c>
      <c r="C30" s="139">
        <v>2078498.1110499999</v>
      </c>
      <c r="D30" s="139">
        <v>2352349.7970100003</v>
      </c>
      <c r="E30" s="139">
        <v>2752463.5214800001</v>
      </c>
      <c r="F30" s="139">
        <v>2791074.8232199997</v>
      </c>
      <c r="G30" s="139">
        <v>2876895.4054200002</v>
      </c>
      <c r="H30" s="139">
        <v>3001070.3019899996</v>
      </c>
      <c r="I30" s="139">
        <v>3142463.6429000003</v>
      </c>
    </row>
    <row r="31" spans="1:9" s="140" customFormat="1" ht="21" customHeight="1">
      <c r="A31" s="141" t="s">
        <v>740</v>
      </c>
      <c r="B31" s="139">
        <v>69455.001329999999</v>
      </c>
      <c r="C31" s="139">
        <v>277283.06708999997</v>
      </c>
      <c r="D31" s="139">
        <v>379860.32263999997</v>
      </c>
      <c r="E31" s="139">
        <v>532731.01381999999</v>
      </c>
      <c r="F31" s="139">
        <v>475195.45869999996</v>
      </c>
      <c r="G31" s="139">
        <v>481233.47281999997</v>
      </c>
      <c r="H31" s="139">
        <v>321734.37663000001</v>
      </c>
      <c r="I31" s="139">
        <v>307975.29538999998</v>
      </c>
    </row>
    <row r="32" spans="1:9" s="140" customFormat="1" ht="21" customHeight="1">
      <c r="A32" s="141" t="s">
        <v>741</v>
      </c>
      <c r="B32" s="139">
        <v>342103.72805000003</v>
      </c>
      <c r="C32" s="139">
        <v>483978.25658999995</v>
      </c>
      <c r="D32" s="139">
        <v>539509.81249000004</v>
      </c>
      <c r="E32" s="139">
        <v>477599.23894999997</v>
      </c>
      <c r="F32" s="139">
        <v>459772.40957000002</v>
      </c>
      <c r="G32" s="139">
        <v>420315.35236000002</v>
      </c>
      <c r="H32" s="139">
        <v>398344.59422000003</v>
      </c>
      <c r="I32" s="139">
        <v>396574.81874000002</v>
      </c>
    </row>
    <row r="33" spans="1:9" s="140" customFormat="1" ht="21" customHeight="1">
      <c r="A33" s="141" t="s">
        <v>742</v>
      </c>
      <c r="B33" s="139">
        <v>159181.81762000002</v>
      </c>
      <c r="C33" s="139">
        <v>55200.600359999997</v>
      </c>
      <c r="D33" s="139">
        <v>15345.49404</v>
      </c>
      <c r="E33" s="139">
        <v>4944.1660099999999</v>
      </c>
      <c r="F33" s="139">
        <v>3862.1358700000001</v>
      </c>
      <c r="G33" s="139">
        <v>3774.1017400000001</v>
      </c>
      <c r="H33" s="139">
        <v>2690.8866699999999</v>
      </c>
      <c r="I33" s="139">
        <v>3465.6266299999997</v>
      </c>
    </row>
    <row r="34" spans="1:9" s="140" customFormat="1" ht="21" customHeight="1">
      <c r="A34" s="141" t="s">
        <v>743</v>
      </c>
      <c r="B34" s="139">
        <v>76796.933019999997</v>
      </c>
      <c r="C34" s="139">
        <v>116033.91826000001</v>
      </c>
      <c r="D34" s="139">
        <v>167802.75224999999</v>
      </c>
      <c r="E34" s="139">
        <v>255558.22453000001</v>
      </c>
      <c r="F34" s="139">
        <v>159934.64649000001</v>
      </c>
      <c r="G34" s="139">
        <v>168597.29299000002</v>
      </c>
      <c r="H34" s="139">
        <v>57369.133959999999</v>
      </c>
      <c r="I34" s="139">
        <v>115874.46001000001</v>
      </c>
    </row>
    <row r="35" spans="1:9" s="140" customFormat="1" ht="21" customHeight="1">
      <c r="A35" s="141" t="s">
        <v>744</v>
      </c>
      <c r="B35" s="139">
        <v>930194.26676000003</v>
      </c>
      <c r="C35" s="139">
        <v>1054192.02101</v>
      </c>
      <c r="D35" s="139">
        <v>1132900.5906199999</v>
      </c>
      <c r="E35" s="139">
        <v>1328458.0327300001</v>
      </c>
      <c r="F35" s="139">
        <v>1509226.74493</v>
      </c>
      <c r="G35" s="139">
        <v>1616582.2048499999</v>
      </c>
      <c r="H35" s="139">
        <v>2015600.80547</v>
      </c>
      <c r="I35" s="139">
        <v>2095762.74596</v>
      </c>
    </row>
    <row r="36" spans="1:9" s="140" customFormat="1" ht="21" customHeight="1">
      <c r="A36" s="141" t="s">
        <v>745</v>
      </c>
      <c r="B36" s="139">
        <v>68632.522129999998</v>
      </c>
      <c r="C36" s="139">
        <v>91810.247739999992</v>
      </c>
      <c r="D36" s="139">
        <v>116930.82497</v>
      </c>
      <c r="E36" s="139">
        <v>153172.84544</v>
      </c>
      <c r="F36" s="139">
        <v>183083.42765999999</v>
      </c>
      <c r="G36" s="139">
        <v>186392.98066</v>
      </c>
      <c r="H36" s="139">
        <v>205330.50503999999</v>
      </c>
      <c r="I36" s="139">
        <v>222810.69616999998</v>
      </c>
    </row>
    <row r="37" spans="1:9" s="140" customFormat="1" ht="21" customHeight="1">
      <c r="A37" s="138" t="s">
        <v>746</v>
      </c>
      <c r="B37" s="139">
        <v>10.089120000000001</v>
      </c>
      <c r="C37" s="139">
        <v>12.73329</v>
      </c>
      <c r="D37" s="139">
        <v>14.508620000000001</v>
      </c>
      <c r="E37" s="139">
        <v>20.07995</v>
      </c>
      <c r="F37" s="139">
        <v>72.091970000000003</v>
      </c>
      <c r="G37" s="139">
        <v>56.652879999999996</v>
      </c>
      <c r="H37" s="139">
        <v>37.620800000000003</v>
      </c>
      <c r="I37" s="139">
        <v>19.713349999999998</v>
      </c>
    </row>
    <row r="38" spans="1:9" s="140" customFormat="1" ht="21" customHeight="1">
      <c r="A38" s="138" t="s">
        <v>747</v>
      </c>
      <c r="B38" s="139">
        <v>26939.016030000003</v>
      </c>
      <c r="C38" s="139">
        <v>42935.949270000005</v>
      </c>
      <c r="D38" s="139">
        <v>76878.21819</v>
      </c>
      <c r="E38" s="139">
        <v>244281.04586000001</v>
      </c>
      <c r="F38" s="139">
        <v>327754.68007999996</v>
      </c>
      <c r="G38" s="139">
        <v>333604.44985000003</v>
      </c>
      <c r="H38" s="139">
        <v>396387.55960000004</v>
      </c>
      <c r="I38" s="139">
        <v>299595.85689999996</v>
      </c>
    </row>
    <row r="39" spans="1:9" s="140" customFormat="1" ht="21" customHeight="1">
      <c r="A39" s="138" t="s">
        <v>748</v>
      </c>
      <c r="B39" s="139">
        <v>31729.656199999998</v>
      </c>
      <c r="C39" s="139">
        <v>38834.72178</v>
      </c>
      <c r="D39" s="139">
        <v>43171.326420000005</v>
      </c>
      <c r="E39" s="139">
        <v>58643.95102</v>
      </c>
      <c r="F39" s="139">
        <v>64646.73661</v>
      </c>
      <c r="G39" s="139">
        <v>46633.892469999999</v>
      </c>
      <c r="H39" s="139">
        <v>48647.239880000001</v>
      </c>
      <c r="I39" s="139">
        <v>57469.61462</v>
      </c>
    </row>
    <row r="40" spans="1:9" s="140" customFormat="1" ht="21" customHeight="1">
      <c r="A40" s="138" t="s">
        <v>336</v>
      </c>
      <c r="B40" s="139">
        <v>15704.16719</v>
      </c>
      <c r="C40" s="139">
        <v>20410.746649999997</v>
      </c>
      <c r="D40" s="139">
        <v>27486.06609</v>
      </c>
      <c r="E40" s="139">
        <v>31710.423079999997</v>
      </c>
      <c r="F40" s="139">
        <v>35630.223389999999</v>
      </c>
      <c r="G40" s="139">
        <v>36762.582770000001</v>
      </c>
      <c r="H40" s="139">
        <v>38298.730819999997</v>
      </c>
      <c r="I40" s="139">
        <v>36047.174610000002</v>
      </c>
    </row>
    <row r="41" spans="1:9" s="140" customFormat="1" ht="21" customHeight="1">
      <c r="A41" s="138" t="s">
        <v>342</v>
      </c>
      <c r="B41" s="139">
        <v>0</v>
      </c>
      <c r="C41" s="139">
        <v>0</v>
      </c>
      <c r="D41" s="139">
        <v>35242.005749999997</v>
      </c>
      <c r="E41" s="139">
        <v>35251.314460000001</v>
      </c>
      <c r="F41" s="139">
        <v>17630.5615</v>
      </c>
      <c r="G41" s="139">
        <v>0</v>
      </c>
      <c r="H41" s="139">
        <v>0</v>
      </c>
      <c r="I41" s="139">
        <v>0</v>
      </c>
    </row>
    <row r="42" spans="1:9" s="140" customFormat="1" ht="21" customHeight="1">
      <c r="A42" s="138" t="s">
        <v>749</v>
      </c>
      <c r="B42" s="139">
        <v>1485.6633400000001</v>
      </c>
      <c r="C42" s="139">
        <v>36497.330009999998</v>
      </c>
      <c r="D42" s="139">
        <v>81798.379000000001</v>
      </c>
      <c r="E42" s="139">
        <v>81849.740609999993</v>
      </c>
      <c r="F42" s="139">
        <v>81930.896030000004</v>
      </c>
      <c r="G42" s="139">
        <v>82592.47335</v>
      </c>
      <c r="H42" s="139">
        <v>81997.088599999988</v>
      </c>
      <c r="I42" s="139">
        <v>81625.617029999994</v>
      </c>
    </row>
    <row r="43" spans="1:9" s="144" customFormat="1" ht="43.5" customHeight="1" thickBot="1">
      <c r="A43" s="142" t="s">
        <v>528</v>
      </c>
      <c r="B43" s="143">
        <v>0</v>
      </c>
      <c r="C43" s="143">
        <v>0</v>
      </c>
      <c r="D43" s="143">
        <v>0</v>
      </c>
      <c r="E43" s="143">
        <v>0</v>
      </c>
      <c r="F43" s="143">
        <v>61632.206149999998</v>
      </c>
      <c r="G43" s="143">
        <v>82578.848360000004</v>
      </c>
      <c r="H43" s="143">
        <v>48560.500220000002</v>
      </c>
      <c r="I43" s="143">
        <v>48850.615180000001</v>
      </c>
    </row>
    <row r="44" spans="1:9" ht="24" customHeight="1" thickTop="1" thickBot="1">
      <c r="A44" s="136" t="s">
        <v>750</v>
      </c>
      <c r="B44" s="137">
        <v>212181.35756999999</v>
      </c>
      <c r="C44" s="137">
        <v>222634.77574000001</v>
      </c>
      <c r="D44" s="137">
        <v>238791.7047</v>
      </c>
      <c r="E44" s="137">
        <v>255374.63812000002</v>
      </c>
      <c r="F44" s="137">
        <v>267664.03976000001</v>
      </c>
      <c r="G44" s="137">
        <v>289770.32067000004</v>
      </c>
      <c r="H44" s="137">
        <v>297357.53933</v>
      </c>
      <c r="I44" s="137">
        <v>307442.4411</v>
      </c>
    </row>
    <row r="45" spans="1:9" s="140" customFormat="1" ht="21" customHeight="1" thickTop="1">
      <c r="A45" s="138" t="s">
        <v>357</v>
      </c>
      <c r="B45" s="139">
        <v>176574.1</v>
      </c>
      <c r="C45" s="139">
        <v>195123.6</v>
      </c>
      <c r="D45" s="139">
        <v>202361.2</v>
      </c>
      <c r="E45" s="139">
        <v>202361.2</v>
      </c>
      <c r="F45" s="139">
        <v>202361.2</v>
      </c>
      <c r="G45" s="139">
        <v>226266.4</v>
      </c>
      <c r="H45" s="139">
        <v>230710.2</v>
      </c>
      <c r="I45" s="139">
        <v>230710.2</v>
      </c>
    </row>
    <row r="46" spans="1:9" s="140" customFormat="1" ht="21" customHeight="1">
      <c r="A46" s="138" t="s">
        <v>361</v>
      </c>
      <c r="B46" s="139">
        <v>1905.7043799999999</v>
      </c>
      <c r="C46" s="139">
        <v>1905.7043799999999</v>
      </c>
      <c r="D46" s="139">
        <v>807.38058000000001</v>
      </c>
      <c r="E46" s="139">
        <v>807.38058000000001</v>
      </c>
      <c r="F46" s="139">
        <v>807.38058000000001</v>
      </c>
      <c r="G46" s="139">
        <v>4902.1743099999994</v>
      </c>
      <c r="H46" s="139">
        <v>458.37430999999998</v>
      </c>
      <c r="I46" s="139">
        <v>458.37430999999998</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8463.5225200000004</v>
      </c>
      <c r="C48" s="139">
        <v>10987.2708</v>
      </c>
      <c r="D48" s="139">
        <v>12449.031080000001</v>
      </c>
      <c r="E48" s="139">
        <v>14766.371289999999</v>
      </c>
      <c r="F48" s="139">
        <v>17536.987929999999</v>
      </c>
      <c r="G48" s="139">
        <v>20095.824079999999</v>
      </c>
      <c r="H48" s="139">
        <v>20095.824079999999</v>
      </c>
      <c r="I48" s="139">
        <v>20095.824079999999</v>
      </c>
    </row>
    <row r="49" spans="1:9" s="140" customFormat="1" ht="21" customHeight="1">
      <c r="A49" s="138" t="s">
        <v>371</v>
      </c>
      <c r="B49" s="139">
        <v>25238.03067</v>
      </c>
      <c r="C49" s="139">
        <v>14618.200560000001</v>
      </c>
      <c r="D49" s="139">
        <v>23174.09304</v>
      </c>
      <c r="E49" s="139">
        <v>37439.686249999999</v>
      </c>
      <c r="F49" s="139">
        <v>46958.471250000002</v>
      </c>
      <c r="G49" s="139">
        <v>38505.922279999999</v>
      </c>
      <c r="H49" s="139">
        <v>46093.140939999997</v>
      </c>
      <c r="I49" s="139">
        <v>56178.042710000002</v>
      </c>
    </row>
    <row r="50" spans="1:9" s="140" customFormat="1" ht="21" customHeight="1">
      <c r="A50" s="141" t="s">
        <v>752</v>
      </c>
      <c r="B50" s="139">
        <v>0.54796</v>
      </c>
      <c r="C50" s="139">
        <v>0.59782000000000002</v>
      </c>
      <c r="D50" s="139">
        <v>0.69096999999999997</v>
      </c>
      <c r="E50" s="139">
        <v>9733.519839999999</v>
      </c>
      <c r="F50" s="139">
        <v>21370.109789999999</v>
      </c>
      <c r="G50" s="139">
        <v>33326.61535</v>
      </c>
      <c r="H50" s="139">
        <v>33326.61535</v>
      </c>
      <c r="I50" s="139">
        <v>46093.140909999995</v>
      </c>
    </row>
    <row r="51" spans="1:9" s="144" customFormat="1" ht="40.5" customHeight="1" thickBot="1">
      <c r="A51" s="145" t="s">
        <v>753</v>
      </c>
      <c r="B51" s="143">
        <v>25237.48271</v>
      </c>
      <c r="C51" s="143">
        <v>14617.60274</v>
      </c>
      <c r="D51" s="143">
        <v>23173.40207</v>
      </c>
      <c r="E51" s="143">
        <v>27706.166410000002</v>
      </c>
      <c r="F51" s="143">
        <v>25588.36146</v>
      </c>
      <c r="G51" s="143">
        <v>5179.3069299999997</v>
      </c>
      <c r="H51" s="143">
        <v>12766.525589999999</v>
      </c>
      <c r="I51" s="143">
        <v>10084.901800000001</v>
      </c>
    </row>
    <row r="52" spans="1:9" ht="24" customHeight="1" thickTop="1" thickBot="1">
      <c r="A52" s="136" t="s">
        <v>754</v>
      </c>
      <c r="B52" s="137">
        <v>1934414.2183599998</v>
      </c>
      <c r="C52" s="137">
        <v>2439824.36779</v>
      </c>
      <c r="D52" s="137">
        <v>2855732.0057800002</v>
      </c>
      <c r="E52" s="137">
        <v>3459594.7145799999</v>
      </c>
      <c r="F52" s="137">
        <v>3648036.2587100002</v>
      </c>
      <c r="G52" s="137">
        <v>3748894.6257699998</v>
      </c>
      <c r="H52" s="137">
        <v>3912356.5812399997</v>
      </c>
      <c r="I52" s="137">
        <v>3973514.6756899999</v>
      </c>
    </row>
    <row r="53" spans="1:9" s="140" customFormat="1" ht="24" customHeight="1" thickTop="1">
      <c r="A53" s="146" t="s">
        <v>755</v>
      </c>
      <c r="B53" s="139">
        <v>131736.03101999999</v>
      </c>
      <c r="C53" s="139">
        <v>220665.89622999998</v>
      </c>
      <c r="D53" s="139">
        <v>392672.43607999996</v>
      </c>
      <c r="E53" s="139">
        <v>480287.29174000002</v>
      </c>
      <c r="F53" s="139">
        <v>490562.03149000002</v>
      </c>
      <c r="G53" s="139">
        <v>487344.67727999995</v>
      </c>
      <c r="H53" s="139">
        <v>524619.88508000004</v>
      </c>
      <c r="I53" s="139">
        <v>421360.73408999998</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97385.62887</v>
      </c>
      <c r="C55" s="143">
        <v>213293.11921999999</v>
      </c>
      <c r="D55" s="143">
        <v>384138.34349</v>
      </c>
      <c r="E55" s="143">
        <v>457941.81912</v>
      </c>
      <c r="F55" s="143">
        <v>462524.20606</v>
      </c>
      <c r="G55" s="143">
        <v>459286.57549000002</v>
      </c>
      <c r="H55" s="143">
        <v>495934.58816000004</v>
      </c>
      <c r="I55" s="143">
        <v>395230.42292000004</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34350.402150000002</v>
      </c>
      <c r="C57" s="143">
        <v>7372.7770099999998</v>
      </c>
      <c r="D57" s="143">
        <v>8534.0925900000002</v>
      </c>
      <c r="E57" s="143">
        <v>22345.47262</v>
      </c>
      <c r="F57" s="143">
        <v>28037.825430000001</v>
      </c>
      <c r="G57" s="143">
        <v>28058.101790000001</v>
      </c>
      <c r="H57" s="143">
        <v>28685.296920000001</v>
      </c>
      <c r="I57" s="143">
        <v>26130.311170000001</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2738907.3331999998</v>
      </c>
      <c r="C59" s="143">
        <v>3750902.8826799998</v>
      </c>
      <c r="D59" s="143">
        <v>5007020.8373400001</v>
      </c>
      <c r="E59" s="143">
        <v>5309298.7753800005</v>
      </c>
      <c r="F59" s="143">
        <v>6370945.6190900002</v>
      </c>
      <c r="G59" s="143">
        <v>6854330.6886599995</v>
      </c>
      <c r="H59" s="143">
        <v>9002541.5042300001</v>
      </c>
      <c r="I59" s="143">
        <v>10530205.26331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224367.09713000001</v>
      </c>
      <c r="C61" s="148">
        <v>227246.32863</v>
      </c>
      <c r="D61" s="148">
        <v>254156.50466000001</v>
      </c>
      <c r="E61" s="148">
        <v>286397.82311</v>
      </c>
      <c r="F61" s="148">
        <v>298673.40239999996</v>
      </c>
      <c r="G61" s="148">
        <v>124011.88227</v>
      </c>
      <c r="H61" s="148">
        <v>314099.98681999999</v>
      </c>
      <c r="I61" s="148">
        <v>135831.20599000002</v>
      </c>
    </row>
    <row r="62" spans="1:9" ht="21" customHeight="1">
      <c r="A62" s="149" t="s">
        <v>764</v>
      </c>
      <c r="B62" s="148">
        <v>-45371.639430000003</v>
      </c>
      <c r="C62" s="148">
        <v>-51412.703689999995</v>
      </c>
      <c r="D62" s="148">
        <v>-57848.743820000003</v>
      </c>
      <c r="E62" s="148">
        <v>-70803.382409999991</v>
      </c>
      <c r="F62" s="148">
        <v>-88064.167629999996</v>
      </c>
      <c r="G62" s="148">
        <v>-41256.14284</v>
      </c>
      <c r="H62" s="148">
        <v>-111125.15849</v>
      </c>
      <c r="I62" s="148">
        <v>-49147.095130000002</v>
      </c>
    </row>
    <row r="63" spans="1:9" ht="21.75" customHeight="1">
      <c r="A63" s="150" t="s">
        <v>765</v>
      </c>
      <c r="B63" s="148">
        <v>178995.4577</v>
      </c>
      <c r="C63" s="148">
        <v>175833.62494000001</v>
      </c>
      <c r="D63" s="148">
        <v>196307.76084</v>
      </c>
      <c r="E63" s="148">
        <v>215594.44069999998</v>
      </c>
      <c r="F63" s="148">
        <v>210609.23477000001</v>
      </c>
      <c r="G63" s="148">
        <v>82755.739430000001</v>
      </c>
      <c r="H63" s="148">
        <v>202974.82833000002</v>
      </c>
      <c r="I63" s="148">
        <v>86684.110860000001</v>
      </c>
    </row>
    <row r="64" spans="1:9">
      <c r="A64" s="147" t="s">
        <v>766</v>
      </c>
      <c r="B64" s="148">
        <v>37362.405630000001</v>
      </c>
      <c r="C64" s="148">
        <v>24782.796280000002</v>
      </c>
      <c r="D64" s="148">
        <v>26015.26816</v>
      </c>
      <c r="E64" s="148">
        <v>26379.87946</v>
      </c>
      <c r="F64" s="148">
        <v>40990.440190000001</v>
      </c>
      <c r="G64" s="148">
        <v>18223.912350000002</v>
      </c>
      <c r="H64" s="148">
        <v>53646.611299999997</v>
      </c>
      <c r="I64" s="148">
        <v>18027.788140000001</v>
      </c>
    </row>
    <row r="65" spans="1:9">
      <c r="A65" s="149" t="s">
        <v>767</v>
      </c>
      <c r="B65" s="148">
        <v>-5106.0971500000005</v>
      </c>
      <c r="C65" s="148">
        <v>-7733.8010400000003</v>
      </c>
      <c r="D65" s="148">
        <v>-14694.033170000001</v>
      </c>
      <c r="E65" s="148">
        <v>-18207.593659999999</v>
      </c>
      <c r="F65" s="148">
        <v>-24327.985199999999</v>
      </c>
      <c r="G65" s="148">
        <v>-8860.3521899999996</v>
      </c>
      <c r="H65" s="148">
        <v>-28755.592850000001</v>
      </c>
      <c r="I65" s="148">
        <v>-10092.941710000001</v>
      </c>
    </row>
    <row r="66" spans="1:9">
      <c r="A66" s="151" t="s">
        <v>768</v>
      </c>
      <c r="B66" s="148">
        <v>211251.76618000001</v>
      </c>
      <c r="C66" s="148">
        <v>192882.62018</v>
      </c>
      <c r="D66" s="148">
        <v>207628.99583</v>
      </c>
      <c r="E66" s="148">
        <v>223766.72649999999</v>
      </c>
      <c r="F66" s="148">
        <v>227271.68975999998</v>
      </c>
      <c r="G66" s="148">
        <v>92119.29959000001</v>
      </c>
      <c r="H66" s="148">
        <v>227865.84677999999</v>
      </c>
      <c r="I66" s="148">
        <v>94618.957290000006</v>
      </c>
    </row>
    <row r="67" spans="1:9">
      <c r="A67" s="147" t="s">
        <v>769</v>
      </c>
      <c r="B67" s="148">
        <v>37335.84921</v>
      </c>
      <c r="C67" s="148">
        <v>21040.606079999998</v>
      </c>
      <c r="D67" s="148">
        <v>22430.774679999999</v>
      </c>
      <c r="E67" s="148">
        <v>26109.016390000001</v>
      </c>
      <c r="F67" s="148">
        <v>32825.895210000002</v>
      </c>
      <c r="G67" s="148">
        <v>9564.0326800000003</v>
      </c>
      <c r="H67" s="148">
        <v>27946.583999999999</v>
      </c>
      <c r="I67" s="148">
        <v>11031.981589999999</v>
      </c>
    </row>
    <row r="68" spans="1:9">
      <c r="A68" s="147" t="s">
        <v>770</v>
      </c>
      <c r="B68" s="148">
        <v>-58104.614860000001</v>
      </c>
      <c r="C68" s="148">
        <v>-38944.961479999998</v>
      </c>
      <c r="D68" s="148">
        <v>-48157.102719999995</v>
      </c>
      <c r="E68" s="148">
        <v>-48417.174509999997</v>
      </c>
      <c r="F68" s="148">
        <v>-52338.789629999999</v>
      </c>
      <c r="G68" s="148">
        <v>-22870.41707</v>
      </c>
      <c r="H68" s="148">
        <v>-63760.210979999996</v>
      </c>
      <c r="I68" s="148">
        <v>-20817.167670000003</v>
      </c>
    </row>
    <row r="69" spans="1:9">
      <c r="A69" s="150" t="s">
        <v>771</v>
      </c>
      <c r="B69" s="148">
        <v>190483.00052999999</v>
      </c>
      <c r="C69" s="148">
        <v>174978.26478</v>
      </c>
      <c r="D69" s="148">
        <v>181902.66778999998</v>
      </c>
      <c r="E69" s="148">
        <v>201458.56837999998</v>
      </c>
      <c r="F69" s="148">
        <v>207758.79534000001</v>
      </c>
      <c r="G69" s="148">
        <v>78812.915200000003</v>
      </c>
      <c r="H69" s="148">
        <v>192052.21980000002</v>
      </c>
      <c r="I69" s="148">
        <v>84833.771209999992</v>
      </c>
    </row>
    <row r="70" spans="1:9">
      <c r="A70" s="149" t="s">
        <v>772</v>
      </c>
      <c r="B70" s="148">
        <v>-164753.6152</v>
      </c>
      <c r="C70" s="148">
        <v>-160127.64431999999</v>
      </c>
      <c r="D70" s="148">
        <v>-148172.07943000001</v>
      </c>
      <c r="E70" s="148">
        <v>-153363.45594999997</v>
      </c>
      <c r="F70" s="148">
        <v>-163962.62675</v>
      </c>
      <c r="G70" s="148">
        <v>-72561.04959000001</v>
      </c>
      <c r="H70" s="148">
        <v>-174436.79997999998</v>
      </c>
      <c r="I70" s="148">
        <v>-72335.689310000002</v>
      </c>
    </row>
    <row r="71" spans="1:9">
      <c r="A71" s="151" t="s">
        <v>773</v>
      </c>
      <c r="B71" s="148">
        <v>25729.385329999997</v>
      </c>
      <c r="C71" s="148">
        <v>14850.62046</v>
      </c>
      <c r="D71" s="148">
        <v>33730.588360000002</v>
      </c>
      <c r="E71" s="148">
        <v>48095.112430000001</v>
      </c>
      <c r="F71" s="148">
        <v>43796.168590000001</v>
      </c>
      <c r="G71" s="148">
        <v>6251.8656100000007</v>
      </c>
      <c r="H71" s="148">
        <v>17615.419819999999</v>
      </c>
      <c r="I71" s="148">
        <v>12498.081900000001</v>
      </c>
    </row>
    <row r="72" spans="1:9">
      <c r="A72" s="151" t="s">
        <v>774</v>
      </c>
      <c r="B72" s="148">
        <v>801.68379000000004</v>
      </c>
      <c r="C72" s="148">
        <v>222.65700000000001</v>
      </c>
      <c r="D72" s="148">
        <v>72.082139999999995</v>
      </c>
      <c r="E72" s="148">
        <v>7.9551000000000007</v>
      </c>
      <c r="F72" s="148">
        <v>4.8084100000000003</v>
      </c>
      <c r="G72" s="148">
        <v>0.77739999999999998</v>
      </c>
      <c r="H72" s="148">
        <v>2.5566799999999996</v>
      </c>
      <c r="I72" s="148">
        <v>0.73141</v>
      </c>
    </row>
    <row r="73" spans="1:9">
      <c r="A73" s="152" t="s">
        <v>775</v>
      </c>
      <c r="B73" s="148">
        <v>1.482E-2</v>
      </c>
      <c r="C73" s="148">
        <v>2.5699999999999998E-3</v>
      </c>
      <c r="D73" s="148">
        <v>5.9999999999999995E-4</v>
      </c>
      <c r="E73" s="148">
        <v>2.0999999999999998E-4</v>
      </c>
      <c r="F73" s="148">
        <v>8.0000000000000007E-5</v>
      </c>
      <c r="G73" s="148">
        <v>1E-4</v>
      </c>
      <c r="H73" s="148">
        <v>5.2000000000000006E-4</v>
      </c>
      <c r="I73" s="148">
        <v>8.0000000000000007E-5</v>
      </c>
    </row>
    <row r="74" spans="1:9">
      <c r="A74" s="152" t="s">
        <v>776</v>
      </c>
      <c r="B74" s="148">
        <v>801.66896999999994</v>
      </c>
      <c r="C74" s="148">
        <v>222.65442999999999</v>
      </c>
      <c r="D74" s="148">
        <v>72.08153999999999</v>
      </c>
      <c r="E74" s="148">
        <v>7.9548900000000007</v>
      </c>
      <c r="F74" s="148">
        <v>4.8083299999999998</v>
      </c>
      <c r="G74" s="148">
        <v>0.77729999999999999</v>
      </c>
      <c r="H74" s="148">
        <v>2.5561599999999998</v>
      </c>
      <c r="I74" s="148">
        <v>0.73133000000000004</v>
      </c>
    </row>
    <row r="75" spans="1:9">
      <c r="A75" s="150" t="s">
        <v>777</v>
      </c>
      <c r="B75" s="148">
        <v>-32.508220000000001</v>
      </c>
      <c r="C75" s="148">
        <v>-19.879660000000001</v>
      </c>
      <c r="D75" s="148">
        <v>-12.867790000000001</v>
      </c>
      <c r="E75" s="148">
        <v>-7.3488299999999995</v>
      </c>
      <c r="F75" s="148">
        <v>-5.3454700000000006</v>
      </c>
      <c r="G75" s="148">
        <v>-0.92136000000000007</v>
      </c>
      <c r="H75" s="148">
        <v>-2.6881999999999997</v>
      </c>
      <c r="I75" s="148">
        <v>-0.74536999999999998</v>
      </c>
    </row>
    <row r="76" spans="1:9">
      <c r="A76" s="150" t="s">
        <v>778</v>
      </c>
      <c r="B76" s="148">
        <v>-1.2289999999999999E-2</v>
      </c>
      <c r="C76" s="148">
        <v>-4.9199999999999999E-3</v>
      </c>
      <c r="D76" s="148">
        <v>-1.7700000000000001E-3</v>
      </c>
      <c r="E76" s="148">
        <v>-1.2700000000000001E-3</v>
      </c>
      <c r="F76" s="148">
        <v>-9.5999999999999992E-4</v>
      </c>
      <c r="G76" s="148">
        <v>-1.1999999999999999E-4</v>
      </c>
      <c r="H76" s="148">
        <v>-2.9999999999999997E-5</v>
      </c>
      <c r="I76" s="148">
        <v>-1.7999999999999998E-4</v>
      </c>
    </row>
    <row r="77" spans="1:9">
      <c r="A77" s="149" t="s">
        <v>779</v>
      </c>
      <c r="B77" s="148">
        <v>-32.495930000000001</v>
      </c>
      <c r="C77" s="148">
        <v>-19.874740000000003</v>
      </c>
      <c r="D77" s="148">
        <v>-12.866020000000001</v>
      </c>
      <c r="E77" s="148">
        <v>-7.3475600000000005</v>
      </c>
      <c r="F77" s="148">
        <v>-5.3445100000000005</v>
      </c>
      <c r="G77" s="148">
        <v>-0.92124000000000006</v>
      </c>
      <c r="H77" s="148">
        <v>-2.6881699999999999</v>
      </c>
      <c r="I77" s="148">
        <v>-0.74519000000000002</v>
      </c>
    </row>
    <row r="78" spans="1:9">
      <c r="A78" s="150" t="s">
        <v>780</v>
      </c>
      <c r="B78" s="148">
        <v>26498.560899999997</v>
      </c>
      <c r="C78" s="148">
        <v>15053.397800000001</v>
      </c>
      <c r="D78" s="148">
        <v>33789.802710000004</v>
      </c>
      <c r="E78" s="148">
        <v>48095.718700000005</v>
      </c>
      <c r="F78" s="148">
        <v>43795.631529999999</v>
      </c>
      <c r="G78" s="148">
        <v>6251.7216500000004</v>
      </c>
      <c r="H78" s="148">
        <v>17615.2883</v>
      </c>
      <c r="I78" s="148">
        <v>12498.067939999999</v>
      </c>
    </row>
    <row r="79" spans="1:9">
      <c r="A79" s="153" t="s">
        <v>781</v>
      </c>
      <c r="B79" s="148">
        <v>0</v>
      </c>
      <c r="C79" s="148">
        <v>0</v>
      </c>
      <c r="D79" s="148">
        <v>0</v>
      </c>
      <c r="E79" s="148">
        <v>0</v>
      </c>
      <c r="F79" s="148">
        <v>0</v>
      </c>
      <c r="G79" s="148">
        <v>0</v>
      </c>
      <c r="H79" s="148">
        <v>0</v>
      </c>
      <c r="I79" s="148">
        <v>0</v>
      </c>
    </row>
    <row r="80" spans="1:9">
      <c r="A80" s="151" t="s">
        <v>782</v>
      </c>
      <c r="B80" s="148">
        <v>26498.560899999997</v>
      </c>
      <c r="C80" s="148">
        <v>15053.397800000001</v>
      </c>
      <c r="D80" s="148">
        <v>33789.802710000004</v>
      </c>
      <c r="E80" s="148">
        <v>48095.718700000005</v>
      </c>
      <c r="F80" s="148">
        <v>43795.631529999999</v>
      </c>
      <c r="G80" s="148">
        <v>6251.7216500000004</v>
      </c>
      <c r="H80" s="148">
        <v>17615.2883</v>
      </c>
      <c r="I80" s="148">
        <v>12498.067939999999</v>
      </c>
    </row>
    <row r="81" spans="1:9">
      <c r="A81" s="147" t="s">
        <v>783</v>
      </c>
      <c r="B81" s="148">
        <v>-590.33849999999995</v>
      </c>
      <c r="C81" s="148">
        <v>448.31334999999996</v>
      </c>
      <c r="D81" s="148">
        <v>-1244.5894499999999</v>
      </c>
      <c r="E81" s="148">
        <v>-713.48620999999991</v>
      </c>
      <c r="F81" s="148">
        <v>-55.093290000000003</v>
      </c>
      <c r="G81" s="148">
        <v>-164.00119000000001</v>
      </c>
      <c r="H81" s="148">
        <v>-66.314539999999994</v>
      </c>
      <c r="I81" s="148">
        <v>63.293849999999999</v>
      </c>
    </row>
    <row r="82" spans="1:9" ht="21" customHeight="1">
      <c r="A82" s="150" t="s">
        <v>784</v>
      </c>
      <c r="B82" s="148">
        <v>25908.222399999999</v>
      </c>
      <c r="C82" s="148">
        <v>15501.711150000001</v>
      </c>
      <c r="D82" s="148">
        <v>32545.21326</v>
      </c>
      <c r="E82" s="148">
        <v>47382.232490000002</v>
      </c>
      <c r="F82" s="148">
        <v>43740.538240000002</v>
      </c>
      <c r="G82" s="148">
        <v>6087.7204599999995</v>
      </c>
      <c r="H82" s="148">
        <v>17548.973760000001</v>
      </c>
      <c r="I82" s="148">
        <v>12561.361789999999</v>
      </c>
    </row>
    <row r="83" spans="1:9" ht="21" customHeight="1">
      <c r="A83" s="147" t="s">
        <v>785</v>
      </c>
      <c r="B83" s="148">
        <v>0</v>
      </c>
      <c r="C83" s="148">
        <v>0</v>
      </c>
      <c r="D83" s="148">
        <v>0</v>
      </c>
      <c r="E83" s="148">
        <v>4.0000000000000003E-5</v>
      </c>
      <c r="F83" s="148">
        <v>0</v>
      </c>
      <c r="G83" s="148">
        <v>0</v>
      </c>
      <c r="H83" s="148">
        <v>-4.0000000000000003E-5</v>
      </c>
      <c r="I83" s="148">
        <v>0</v>
      </c>
    </row>
    <row r="84" spans="1:9" ht="21" customHeight="1">
      <c r="A84" s="150" t="s">
        <v>786</v>
      </c>
      <c r="B84" s="148">
        <v>25908.222399999999</v>
      </c>
      <c r="C84" s="148">
        <v>15501.711150000001</v>
      </c>
      <c r="D84" s="148">
        <v>32545.21326</v>
      </c>
      <c r="E84" s="148">
        <v>47382.232530000001</v>
      </c>
      <c r="F84" s="148">
        <v>43740.538240000002</v>
      </c>
      <c r="G84" s="148">
        <v>6087.7204599999995</v>
      </c>
      <c r="H84" s="148">
        <v>17548.973719999998</v>
      </c>
      <c r="I84" s="148">
        <v>12561.361789999999</v>
      </c>
    </row>
    <row r="85" spans="1:9" ht="18" customHeight="1" thickBot="1">
      <c r="A85" s="147" t="s">
        <v>787</v>
      </c>
      <c r="B85" s="148">
        <v>-670.7396</v>
      </c>
      <c r="C85" s="148">
        <v>-884.10841000000005</v>
      </c>
      <c r="D85" s="148">
        <v>-9371.8111900000004</v>
      </c>
      <c r="E85" s="148">
        <v>-19676.06612</v>
      </c>
      <c r="F85" s="148">
        <v>-18152.176780000002</v>
      </c>
      <c r="G85" s="148">
        <v>-908.41353000000004</v>
      </c>
      <c r="H85" s="148">
        <v>-4782.4481299999998</v>
      </c>
      <c r="I85" s="148">
        <v>-2476.4599900000003</v>
      </c>
    </row>
    <row r="86" spans="1:9" ht="24" customHeight="1" thickTop="1" thickBot="1">
      <c r="A86" s="136" t="s">
        <v>788</v>
      </c>
      <c r="B86" s="137">
        <v>25237.482800000002</v>
      </c>
      <c r="C86" s="137">
        <v>14617.60274</v>
      </c>
      <c r="D86" s="137">
        <v>23173.40207</v>
      </c>
      <c r="E86" s="137">
        <v>27706.166410000002</v>
      </c>
      <c r="F86" s="137">
        <v>25588.36146</v>
      </c>
      <c r="G86" s="137">
        <v>5179.3069299999997</v>
      </c>
      <c r="H86" s="137">
        <v>12766.525589999999</v>
      </c>
      <c r="I86" s="137">
        <v>10084.901800000001</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799</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6928794.4940499999</v>
      </c>
      <c r="C8" s="137">
        <v>10555018.613540001</v>
      </c>
      <c r="D8" s="137">
        <v>13390413.32316</v>
      </c>
      <c r="E8" s="137">
        <v>15400481.48141</v>
      </c>
      <c r="F8" s="137">
        <v>15783016.923839999</v>
      </c>
      <c r="G8" s="137">
        <v>16811658.034700003</v>
      </c>
      <c r="H8" s="137">
        <v>18455683.636990003</v>
      </c>
      <c r="I8" s="137">
        <v>20192531.557840001</v>
      </c>
    </row>
    <row r="9" spans="1:9" s="140" customFormat="1" ht="21" customHeight="1" thickTop="1">
      <c r="A9" s="138" t="s">
        <v>216</v>
      </c>
      <c r="B9" s="139">
        <v>251207.64466999998</v>
      </c>
      <c r="C9" s="139">
        <v>607790.74752999994</v>
      </c>
      <c r="D9" s="139">
        <v>1296882.7536600002</v>
      </c>
      <c r="E9" s="139">
        <v>714230.36064999993</v>
      </c>
      <c r="F9" s="139">
        <v>736116.58507999999</v>
      </c>
      <c r="G9" s="139">
        <v>928512.69884000008</v>
      </c>
      <c r="H9" s="139">
        <v>723488.85248999996</v>
      </c>
      <c r="I9" s="139">
        <v>1044282.2985</v>
      </c>
    </row>
    <row r="10" spans="1:9" s="140" customFormat="1" ht="21" customHeight="1">
      <c r="A10" s="138" t="s">
        <v>225</v>
      </c>
      <c r="B10" s="139">
        <v>1656095.2707199999</v>
      </c>
      <c r="C10" s="139">
        <v>1281851.0505899999</v>
      </c>
      <c r="D10" s="139">
        <v>1028918.26213</v>
      </c>
      <c r="E10" s="139">
        <v>2038567.09791</v>
      </c>
      <c r="F10" s="139">
        <v>1457695.4839999999</v>
      </c>
      <c r="G10" s="139">
        <v>1480239.7935899999</v>
      </c>
      <c r="H10" s="139">
        <v>1483072.3910099999</v>
      </c>
      <c r="I10" s="139">
        <v>1547836.06323</v>
      </c>
    </row>
    <row r="11" spans="1:9" s="140" customFormat="1" ht="21" customHeight="1">
      <c r="A11" s="138" t="s">
        <v>234</v>
      </c>
      <c r="B11" s="139">
        <v>3912369.10702</v>
      </c>
      <c r="C11" s="139">
        <v>7356902.2834899994</v>
      </c>
      <c r="D11" s="139">
        <v>9547806.7724699993</v>
      </c>
      <c r="E11" s="139">
        <v>11077410.87671</v>
      </c>
      <c r="F11" s="139">
        <v>11682678.885600001</v>
      </c>
      <c r="G11" s="139">
        <v>12319330.48752</v>
      </c>
      <c r="H11" s="139">
        <v>13760530.03383</v>
      </c>
      <c r="I11" s="139">
        <v>14487120.233069999</v>
      </c>
    </row>
    <row r="12" spans="1:9" s="140" customFormat="1" ht="21" customHeight="1">
      <c r="A12" s="141" t="s">
        <v>726</v>
      </c>
      <c r="B12" s="139">
        <v>3911137.9084899998</v>
      </c>
      <c r="C12" s="139">
        <v>7325777.5816000002</v>
      </c>
      <c r="D12" s="139">
        <v>9490897.0851199999</v>
      </c>
      <c r="E12" s="139">
        <v>11003273.696309999</v>
      </c>
      <c r="F12" s="139">
        <v>11608089.59522</v>
      </c>
      <c r="G12" s="139">
        <v>12235359.680910001</v>
      </c>
      <c r="H12" s="139">
        <v>13694948.67581</v>
      </c>
      <c r="I12" s="139">
        <v>14220595.897219999</v>
      </c>
    </row>
    <row r="13" spans="1:9" s="140" customFormat="1" ht="21" customHeight="1">
      <c r="A13" s="141" t="s">
        <v>727</v>
      </c>
      <c r="B13" s="139">
        <v>3901712.5547699998</v>
      </c>
      <c r="C13" s="139">
        <v>7305986.4491400002</v>
      </c>
      <c r="D13" s="139">
        <v>9457654.3342499994</v>
      </c>
      <c r="E13" s="139">
        <v>10951235.74845</v>
      </c>
      <c r="F13" s="139">
        <v>11438137.119760001</v>
      </c>
      <c r="G13" s="139">
        <v>12027200.83636</v>
      </c>
      <c r="H13" s="139">
        <v>13494857.32088</v>
      </c>
      <c r="I13" s="139">
        <v>14034146.609110001</v>
      </c>
    </row>
    <row r="14" spans="1:9" s="140" customFormat="1" ht="21" customHeight="1">
      <c r="A14" s="141" t="s">
        <v>728</v>
      </c>
      <c r="B14" s="139">
        <v>9425.353720000001</v>
      </c>
      <c r="C14" s="139">
        <v>19791.132460000001</v>
      </c>
      <c r="D14" s="139">
        <v>33242.750870000003</v>
      </c>
      <c r="E14" s="139">
        <v>52037.94786</v>
      </c>
      <c r="F14" s="139">
        <v>169952.47546000002</v>
      </c>
      <c r="G14" s="139">
        <v>208158.84455000001</v>
      </c>
      <c r="H14" s="139">
        <v>200091.35493</v>
      </c>
      <c r="I14" s="139">
        <v>186449.28811000002</v>
      </c>
    </row>
    <row r="15" spans="1:9" s="140" customFormat="1" ht="21" customHeight="1">
      <c r="A15" s="141" t="s">
        <v>729</v>
      </c>
      <c r="B15" s="139">
        <v>4464.6438799999996</v>
      </c>
      <c r="C15" s="139">
        <v>7004.6350999999995</v>
      </c>
      <c r="D15" s="139">
        <v>7625.2023899999995</v>
      </c>
      <c r="E15" s="139">
        <v>24079.965359999998</v>
      </c>
      <c r="F15" s="139">
        <v>18922.275460000001</v>
      </c>
      <c r="G15" s="139">
        <v>19964.56422</v>
      </c>
      <c r="H15" s="139">
        <v>13889.64841</v>
      </c>
      <c r="I15" s="139">
        <v>21248.049879999999</v>
      </c>
    </row>
    <row r="16" spans="1:9" s="140" customFormat="1" ht="21" customHeight="1">
      <c r="A16" s="141" t="s">
        <v>730</v>
      </c>
      <c r="B16" s="139">
        <v>4437.6018300000005</v>
      </c>
      <c r="C16" s="139">
        <v>6937.8136799999993</v>
      </c>
      <c r="D16" s="139">
        <v>7573.5859500000006</v>
      </c>
      <c r="E16" s="139">
        <v>21342.492579999998</v>
      </c>
      <c r="F16" s="139">
        <v>17143.75333</v>
      </c>
      <c r="G16" s="139">
        <v>12931.30228</v>
      </c>
      <c r="H16" s="139">
        <v>11777.14726</v>
      </c>
      <c r="I16" s="139">
        <v>15490.52176</v>
      </c>
    </row>
    <row r="17" spans="1:9" s="140" customFormat="1" ht="21" customHeight="1">
      <c r="A17" s="141" t="s">
        <v>731</v>
      </c>
      <c r="B17" s="139">
        <v>27.04205</v>
      </c>
      <c r="C17" s="139">
        <v>66.821420000000003</v>
      </c>
      <c r="D17" s="139">
        <v>51.616440000000004</v>
      </c>
      <c r="E17" s="139">
        <v>2737.4727799999996</v>
      </c>
      <c r="F17" s="139">
        <v>1778.5221299999998</v>
      </c>
      <c r="G17" s="139">
        <v>7033.2619400000003</v>
      </c>
      <c r="H17" s="139">
        <v>2112.5011500000001</v>
      </c>
      <c r="I17" s="139">
        <v>5757.5281199999999</v>
      </c>
    </row>
    <row r="18" spans="1:9" s="140" customFormat="1" ht="21" customHeight="1">
      <c r="A18" s="141" t="s">
        <v>732</v>
      </c>
      <c r="B18" s="139">
        <v>4273.5110500000001</v>
      </c>
      <c r="C18" s="139">
        <v>8549.791369999999</v>
      </c>
      <c r="D18" s="139">
        <v>16553.979739999999</v>
      </c>
      <c r="E18" s="139">
        <v>56396.626210000002</v>
      </c>
      <c r="F18" s="139">
        <v>70417.806400000001</v>
      </c>
      <c r="G18" s="139">
        <v>65537.518150000004</v>
      </c>
      <c r="H18" s="139">
        <v>46563.423450000002</v>
      </c>
      <c r="I18" s="139">
        <v>47763.556759999999</v>
      </c>
    </row>
    <row r="19" spans="1:9" s="140" customFormat="1" ht="21" customHeight="1">
      <c r="A19" s="141" t="s">
        <v>733</v>
      </c>
      <c r="B19" s="139">
        <v>4173.7039500000001</v>
      </c>
      <c r="C19" s="139">
        <v>8549.791369999999</v>
      </c>
      <c r="D19" s="139">
        <v>16013.863539999998</v>
      </c>
      <c r="E19" s="139">
        <v>52464.16934</v>
      </c>
      <c r="F19" s="139">
        <v>61097.411619999999</v>
      </c>
      <c r="G19" s="139">
        <v>58072.205649999996</v>
      </c>
      <c r="H19" s="139">
        <v>33068.461009999999</v>
      </c>
      <c r="I19" s="139">
        <v>34040.719619999996</v>
      </c>
    </row>
    <row r="20" spans="1:9" s="140" customFormat="1" ht="21" customHeight="1">
      <c r="A20" s="141" t="s">
        <v>734</v>
      </c>
      <c r="B20" s="139">
        <v>99.807100000000005</v>
      </c>
      <c r="C20" s="139">
        <v>0</v>
      </c>
      <c r="D20" s="139">
        <v>540.11619999999994</v>
      </c>
      <c r="E20" s="139">
        <v>3932.45687</v>
      </c>
      <c r="F20" s="139">
        <v>9320.3947799999987</v>
      </c>
      <c r="G20" s="139">
        <v>7465.3125</v>
      </c>
      <c r="H20" s="139">
        <v>13494.962439999999</v>
      </c>
      <c r="I20" s="139">
        <v>13722.837140000001</v>
      </c>
    </row>
    <row r="21" spans="1:9" s="140" customFormat="1" ht="21" customHeight="1">
      <c r="A21" s="141" t="s">
        <v>247</v>
      </c>
      <c r="B21" s="139">
        <v>45999.1708</v>
      </c>
      <c r="C21" s="139">
        <v>78945.784719999996</v>
      </c>
      <c r="D21" s="139">
        <v>104788.86968</v>
      </c>
      <c r="E21" s="139">
        <v>123394.87181999999</v>
      </c>
      <c r="F21" s="139">
        <v>132636.14377</v>
      </c>
      <c r="G21" s="139">
        <v>152411.64121999999</v>
      </c>
      <c r="H21" s="139">
        <v>156564.19725999999</v>
      </c>
      <c r="I21" s="139">
        <v>358861.02533999999</v>
      </c>
    </row>
    <row r="22" spans="1:9" s="140" customFormat="1" ht="21" customHeight="1">
      <c r="A22" s="141" t="s">
        <v>735</v>
      </c>
      <c r="B22" s="139">
        <v>-53506.127200000003</v>
      </c>
      <c r="C22" s="139">
        <v>-63375.509299999998</v>
      </c>
      <c r="D22" s="139">
        <v>-72058.364459999997</v>
      </c>
      <c r="E22" s="139">
        <v>-129734.28298999999</v>
      </c>
      <c r="F22" s="139">
        <v>-147386.93525000001</v>
      </c>
      <c r="G22" s="139">
        <v>-153942.91697999998</v>
      </c>
      <c r="H22" s="139">
        <v>-151435.9111</v>
      </c>
      <c r="I22" s="139">
        <v>-161348.29613</v>
      </c>
    </row>
    <row r="23" spans="1:9" s="140" customFormat="1" ht="21" customHeight="1">
      <c r="A23" s="138" t="s">
        <v>265</v>
      </c>
      <c r="B23" s="139">
        <v>29958.829839999999</v>
      </c>
      <c r="C23" s="139">
        <v>28030.512420000003</v>
      </c>
      <c r="D23" s="139">
        <v>67465.965730000011</v>
      </c>
      <c r="E23" s="139">
        <v>90471.693769999998</v>
      </c>
      <c r="F23" s="139">
        <v>63990.037149999996</v>
      </c>
      <c r="G23" s="139">
        <v>109973.58765</v>
      </c>
      <c r="H23" s="139">
        <v>116718.85565000001</v>
      </c>
      <c r="I23" s="139">
        <v>191563.1398</v>
      </c>
    </row>
    <row r="24" spans="1:9" s="140" customFormat="1" ht="21" customHeight="1">
      <c r="A24" s="138" t="s">
        <v>271</v>
      </c>
      <c r="B24" s="139">
        <v>0</v>
      </c>
      <c r="C24" s="139">
        <v>0</v>
      </c>
      <c r="D24" s="139">
        <v>0</v>
      </c>
      <c r="E24" s="139">
        <v>244.31368000000001</v>
      </c>
      <c r="F24" s="139">
        <v>2412.8171400000001</v>
      </c>
      <c r="G24" s="139">
        <v>3844.30908</v>
      </c>
      <c r="H24" s="139">
        <v>40.145420000000001</v>
      </c>
      <c r="I24" s="139">
        <v>704.78730000000007</v>
      </c>
    </row>
    <row r="25" spans="1:9" s="140" customFormat="1" ht="21" customHeight="1">
      <c r="A25" s="138" t="s">
        <v>736</v>
      </c>
      <c r="B25" s="139">
        <v>848755.55294000008</v>
      </c>
      <c r="C25" s="139">
        <v>1006102.39258</v>
      </c>
      <c r="D25" s="139">
        <v>1118975.5491300002</v>
      </c>
      <c r="E25" s="139">
        <v>824294.46001000004</v>
      </c>
      <c r="F25" s="139">
        <v>841756.2850700001</v>
      </c>
      <c r="G25" s="139">
        <v>846615.25804999995</v>
      </c>
      <c r="H25" s="139">
        <v>977560.37724000006</v>
      </c>
      <c r="I25" s="139">
        <v>1521005.7455799999</v>
      </c>
    </row>
    <row r="26" spans="1:9" s="140" customFormat="1" ht="21" customHeight="1">
      <c r="A26" s="138" t="s">
        <v>282</v>
      </c>
      <c r="B26" s="139">
        <v>169653.97206</v>
      </c>
      <c r="C26" s="139">
        <v>215770.51506999999</v>
      </c>
      <c r="D26" s="139">
        <v>266024.09836</v>
      </c>
      <c r="E26" s="139">
        <v>563354.27161000005</v>
      </c>
      <c r="F26" s="139">
        <v>895982.21461999998</v>
      </c>
      <c r="G26" s="139">
        <v>1060931.20279</v>
      </c>
      <c r="H26" s="139">
        <v>1237358.18533</v>
      </c>
      <c r="I26" s="139">
        <v>1271895.50829</v>
      </c>
    </row>
    <row r="27" spans="1:9" s="140" customFormat="1" ht="21" customHeight="1">
      <c r="A27" s="138" t="s">
        <v>737</v>
      </c>
      <c r="B27" s="139">
        <v>60754.116799999996</v>
      </c>
      <c r="C27" s="139">
        <v>58571.111859999997</v>
      </c>
      <c r="D27" s="139">
        <v>64339.921679999999</v>
      </c>
      <c r="E27" s="139">
        <v>91908.407069999987</v>
      </c>
      <c r="F27" s="139">
        <v>102384.61518000001</v>
      </c>
      <c r="G27" s="139">
        <v>62210.697180000003</v>
      </c>
      <c r="H27" s="139">
        <v>156914.79602000001</v>
      </c>
      <c r="I27" s="139">
        <v>128123.78206999999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6220367.0407600002</v>
      </c>
      <c r="C29" s="137">
        <v>9606374.7908700015</v>
      </c>
      <c r="D29" s="137">
        <v>12331918.0842</v>
      </c>
      <c r="E29" s="137">
        <v>14328041.458690001</v>
      </c>
      <c r="F29" s="137">
        <v>14671739.76369</v>
      </c>
      <c r="G29" s="137">
        <v>15685528.58482</v>
      </c>
      <c r="H29" s="137">
        <v>17322120.1373</v>
      </c>
      <c r="I29" s="137">
        <v>19008587.489889998</v>
      </c>
    </row>
    <row r="30" spans="1:9" s="140" customFormat="1" ht="21" customHeight="1" thickTop="1">
      <c r="A30" s="138" t="s">
        <v>739</v>
      </c>
      <c r="B30" s="139">
        <v>5433483.1614799993</v>
      </c>
      <c r="C30" s="139">
        <v>8774122.8007199988</v>
      </c>
      <c r="D30" s="139">
        <v>11136470.252660001</v>
      </c>
      <c r="E30" s="139">
        <v>12439630.223620001</v>
      </c>
      <c r="F30" s="139">
        <v>12908495.97745</v>
      </c>
      <c r="G30" s="139">
        <v>13754793.706149999</v>
      </c>
      <c r="H30" s="139">
        <v>14127369.116250001</v>
      </c>
      <c r="I30" s="139">
        <v>14953853.111169999</v>
      </c>
    </row>
    <row r="31" spans="1:9" s="140" customFormat="1" ht="21" customHeight="1">
      <c r="A31" s="141" t="s">
        <v>740</v>
      </c>
      <c r="B31" s="139">
        <v>787359.51185999997</v>
      </c>
      <c r="C31" s="139">
        <v>1636571.4682</v>
      </c>
      <c r="D31" s="139">
        <v>1296411.5383199998</v>
      </c>
      <c r="E31" s="139">
        <v>1786716.45765</v>
      </c>
      <c r="F31" s="139">
        <v>2447189.8410900002</v>
      </c>
      <c r="G31" s="139">
        <v>2502566.5906799999</v>
      </c>
      <c r="H31" s="139">
        <v>2599329.87292</v>
      </c>
      <c r="I31" s="139">
        <v>2712017.9586999998</v>
      </c>
    </row>
    <row r="32" spans="1:9" s="140" customFormat="1" ht="21" customHeight="1">
      <c r="A32" s="141" t="s">
        <v>741</v>
      </c>
      <c r="B32" s="139">
        <v>1128989.4476099999</v>
      </c>
      <c r="C32" s="139">
        <v>2393788.43499</v>
      </c>
      <c r="D32" s="139">
        <v>3223787.8549099998</v>
      </c>
      <c r="E32" s="139">
        <v>2333224.1933599999</v>
      </c>
      <c r="F32" s="139">
        <v>2043822.0907999999</v>
      </c>
      <c r="G32" s="139">
        <v>1967137.90909</v>
      </c>
      <c r="H32" s="139">
        <v>2288814.7550599999</v>
      </c>
      <c r="I32" s="139">
        <v>2489563.76547</v>
      </c>
    </row>
    <row r="33" spans="1:9" s="140" customFormat="1" ht="21" customHeight="1">
      <c r="A33" s="141" t="s">
        <v>742</v>
      </c>
      <c r="B33" s="139">
        <v>463629.25268000003</v>
      </c>
      <c r="C33" s="139">
        <v>332927.28954999999</v>
      </c>
      <c r="D33" s="139">
        <v>326340.92251999996</v>
      </c>
      <c r="E33" s="139">
        <v>320013.49056999997</v>
      </c>
      <c r="F33" s="139">
        <v>313400.41452999995</v>
      </c>
      <c r="G33" s="139">
        <v>313329.89731999999</v>
      </c>
      <c r="H33" s="139">
        <v>171432.46499000001</v>
      </c>
      <c r="I33" s="139">
        <v>171443.44759</v>
      </c>
    </row>
    <row r="34" spans="1:9" s="140" customFormat="1" ht="21" customHeight="1">
      <c r="A34" s="141" t="s">
        <v>743</v>
      </c>
      <c r="B34" s="139">
        <v>1510793.4400599999</v>
      </c>
      <c r="C34" s="139">
        <v>805107.74895000004</v>
      </c>
      <c r="D34" s="139">
        <v>435565.19364999997</v>
      </c>
      <c r="E34" s="139">
        <v>995233.53265999991</v>
      </c>
      <c r="F34" s="139">
        <v>176822.23196</v>
      </c>
      <c r="G34" s="139">
        <v>507874.11988000001</v>
      </c>
      <c r="H34" s="139">
        <v>316052.15268</v>
      </c>
      <c r="I34" s="139">
        <v>385388.65049999999</v>
      </c>
    </row>
    <row r="35" spans="1:9" s="140" customFormat="1" ht="21" customHeight="1">
      <c r="A35" s="141" t="s">
        <v>744</v>
      </c>
      <c r="B35" s="139">
        <v>1325632.15702</v>
      </c>
      <c r="C35" s="139">
        <v>3299814.4236599999</v>
      </c>
      <c r="D35" s="139">
        <v>5454995.8648100002</v>
      </c>
      <c r="E35" s="139">
        <v>6401939.2095699999</v>
      </c>
      <c r="F35" s="139">
        <v>7079839.3135600006</v>
      </c>
      <c r="G35" s="139">
        <v>7493092.2903999994</v>
      </c>
      <c r="H35" s="139">
        <v>7760237.0081599997</v>
      </c>
      <c r="I35" s="139">
        <v>8116289.7628500005</v>
      </c>
    </row>
    <row r="36" spans="1:9" s="140" customFormat="1" ht="21" customHeight="1">
      <c r="A36" s="141" t="s">
        <v>745</v>
      </c>
      <c r="B36" s="139">
        <v>217079.35225</v>
      </c>
      <c r="C36" s="139">
        <v>305913.43537000002</v>
      </c>
      <c r="D36" s="139">
        <v>399368.87844999996</v>
      </c>
      <c r="E36" s="139">
        <v>602503.33980999992</v>
      </c>
      <c r="F36" s="139">
        <v>847422.08551</v>
      </c>
      <c r="G36" s="139">
        <v>970792.89877999993</v>
      </c>
      <c r="H36" s="139">
        <v>991502.86244000006</v>
      </c>
      <c r="I36" s="139">
        <v>1079149.5260599998</v>
      </c>
    </row>
    <row r="37" spans="1:9" s="140" customFormat="1" ht="21" customHeight="1">
      <c r="A37" s="138" t="s">
        <v>746</v>
      </c>
      <c r="B37" s="139">
        <v>2.0088200000000001</v>
      </c>
      <c r="C37" s="139">
        <v>3.8591599999999997</v>
      </c>
      <c r="D37" s="139">
        <v>2.7092199999999997</v>
      </c>
      <c r="E37" s="139">
        <v>16.543230000000001</v>
      </c>
      <c r="F37" s="139">
        <v>27.669930000000001</v>
      </c>
      <c r="G37" s="139">
        <v>22.892580000000002</v>
      </c>
      <c r="H37" s="139">
        <v>24.968220000000002</v>
      </c>
      <c r="I37" s="139">
        <v>27.835439999999998</v>
      </c>
    </row>
    <row r="38" spans="1:9" s="140" customFormat="1" ht="21" customHeight="1">
      <c r="A38" s="138" t="s">
        <v>747</v>
      </c>
      <c r="B38" s="139">
        <v>569138.52127000003</v>
      </c>
      <c r="C38" s="139">
        <v>590013.77720000001</v>
      </c>
      <c r="D38" s="139">
        <v>827729.49369999999</v>
      </c>
      <c r="E38" s="139">
        <v>1234216.09907</v>
      </c>
      <c r="F38" s="139">
        <v>1126385.9618599999</v>
      </c>
      <c r="G38" s="139">
        <v>1341162.28263</v>
      </c>
      <c r="H38" s="139">
        <v>1693190.2831900001</v>
      </c>
      <c r="I38" s="139">
        <v>2152063.47529</v>
      </c>
    </row>
    <row r="39" spans="1:9" s="140" customFormat="1" ht="21" customHeight="1">
      <c r="A39" s="138" t="s">
        <v>748</v>
      </c>
      <c r="B39" s="139">
        <v>93102.736519999991</v>
      </c>
      <c r="C39" s="139">
        <v>90622.149080000003</v>
      </c>
      <c r="D39" s="139">
        <v>174157.50930999999</v>
      </c>
      <c r="E39" s="139">
        <v>273404.63263000001</v>
      </c>
      <c r="F39" s="139">
        <v>280955.07743</v>
      </c>
      <c r="G39" s="139">
        <v>186394.71453</v>
      </c>
      <c r="H39" s="139">
        <v>373302.76199000003</v>
      </c>
      <c r="I39" s="139">
        <v>365262.45711999998</v>
      </c>
    </row>
    <row r="40" spans="1:9" s="140" customFormat="1" ht="21" customHeight="1">
      <c r="A40" s="138" t="s">
        <v>336</v>
      </c>
      <c r="B40" s="139">
        <v>52323.211200000005</v>
      </c>
      <c r="C40" s="139">
        <v>95534.341560000001</v>
      </c>
      <c r="D40" s="139">
        <v>102489.7301</v>
      </c>
      <c r="E40" s="139">
        <v>114614.13407</v>
      </c>
      <c r="F40" s="139">
        <v>127574.32278</v>
      </c>
      <c r="G40" s="139">
        <v>217058.1802</v>
      </c>
      <c r="H40" s="139">
        <v>282404.71826999995</v>
      </c>
      <c r="I40" s="139">
        <v>287745.47905000002</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72317.401469999997</v>
      </c>
      <c r="C42" s="139">
        <v>56077.863149999997</v>
      </c>
      <c r="D42" s="139">
        <v>91068.389209999994</v>
      </c>
      <c r="E42" s="139">
        <v>74808.028449999998</v>
      </c>
      <c r="F42" s="139">
        <v>49405.248</v>
      </c>
      <c r="G42" s="139">
        <v>83284.633359999993</v>
      </c>
      <c r="H42" s="139">
        <v>78414.839900000006</v>
      </c>
      <c r="I42" s="139">
        <v>70567.224000000002</v>
      </c>
    </row>
    <row r="43" spans="1:9" s="144" customFormat="1" ht="43.5" customHeight="1" thickBot="1">
      <c r="A43" s="142" t="s">
        <v>528</v>
      </c>
      <c r="B43" s="143">
        <v>0</v>
      </c>
      <c r="C43" s="143">
        <v>0</v>
      </c>
      <c r="D43" s="143">
        <v>0</v>
      </c>
      <c r="E43" s="143">
        <v>191351.79762</v>
      </c>
      <c r="F43" s="143">
        <v>178895.50624000002</v>
      </c>
      <c r="G43" s="143">
        <v>102812.17537000001</v>
      </c>
      <c r="H43" s="143">
        <v>767413.44948000007</v>
      </c>
      <c r="I43" s="143">
        <v>1179067.9078199998</v>
      </c>
    </row>
    <row r="44" spans="1:9" ht="24" customHeight="1" thickTop="1" thickBot="1">
      <c r="A44" s="136" t="s">
        <v>750</v>
      </c>
      <c r="B44" s="137">
        <v>708427.45328999998</v>
      </c>
      <c r="C44" s="137">
        <v>948643.82266999991</v>
      </c>
      <c r="D44" s="137">
        <v>1058495.23896</v>
      </c>
      <c r="E44" s="137">
        <v>1072440.02272</v>
      </c>
      <c r="F44" s="137">
        <v>1111277.1601500001</v>
      </c>
      <c r="G44" s="137">
        <v>1126129.4498800002</v>
      </c>
      <c r="H44" s="137">
        <v>1133563.49969</v>
      </c>
      <c r="I44" s="137">
        <v>1183944.0679500001</v>
      </c>
    </row>
    <row r="45" spans="1:9" s="140" customFormat="1" ht="21" customHeight="1" thickTop="1">
      <c r="A45" s="138" t="s">
        <v>357</v>
      </c>
      <c r="B45" s="139">
        <v>434700</v>
      </c>
      <c r="C45" s="139">
        <v>808144</v>
      </c>
      <c r="D45" s="139">
        <v>912494</v>
      </c>
      <c r="E45" s="139">
        <v>970068</v>
      </c>
      <c r="F45" s="139">
        <v>1002954</v>
      </c>
      <c r="G45" s="139">
        <v>1052281</v>
      </c>
      <c r="H45" s="139">
        <v>1057681</v>
      </c>
      <c r="I45" s="139">
        <v>1111220.5</v>
      </c>
    </row>
    <row r="46" spans="1:9" s="140" customFormat="1" ht="21" customHeight="1">
      <c r="A46" s="138" t="s">
        <v>361</v>
      </c>
      <c r="B46" s="139">
        <v>100139.57923999999</v>
      </c>
      <c r="C46" s="139">
        <v>139.57924</v>
      </c>
      <c r="D46" s="139">
        <v>139.57924</v>
      </c>
      <c r="E46" s="139">
        <v>139.57924</v>
      </c>
      <c r="F46" s="139">
        <v>139.57924</v>
      </c>
      <c r="G46" s="139">
        <v>139.57924</v>
      </c>
      <c r="H46" s="139">
        <v>139.57924</v>
      </c>
      <c r="I46" s="139">
        <v>139.57924</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88321.052909999999</v>
      </c>
      <c r="C48" s="139">
        <v>20271.86478</v>
      </c>
      <c r="D48" s="139">
        <v>32234.940710000003</v>
      </c>
      <c r="E48" s="139">
        <v>43597.056579999997</v>
      </c>
      <c r="F48" s="139">
        <v>49460.595270000005</v>
      </c>
      <c r="G48" s="139">
        <v>55333.20177</v>
      </c>
      <c r="H48" s="139">
        <v>55333.20177</v>
      </c>
      <c r="I48" s="139">
        <v>57782.5317</v>
      </c>
    </row>
    <row r="49" spans="1:9" s="140" customFormat="1" ht="21" customHeight="1">
      <c r="A49" s="138" t="s">
        <v>371</v>
      </c>
      <c r="B49" s="139">
        <v>85266.82114</v>
      </c>
      <c r="C49" s="139">
        <v>120088.37865</v>
      </c>
      <c r="D49" s="139">
        <v>113626.71901</v>
      </c>
      <c r="E49" s="139">
        <v>58635.386899999998</v>
      </c>
      <c r="F49" s="139">
        <v>58722.985639999999</v>
      </c>
      <c r="G49" s="139">
        <v>18375.668870000001</v>
      </c>
      <c r="H49" s="139">
        <v>20409.718679999998</v>
      </c>
      <c r="I49" s="139">
        <v>14801.45701</v>
      </c>
    </row>
    <row r="50" spans="1:9" s="140" customFormat="1" ht="21" customHeight="1">
      <c r="A50" s="141" t="s">
        <v>752</v>
      </c>
      <c r="B50" s="139">
        <v>0</v>
      </c>
      <c r="C50" s="139">
        <v>0</v>
      </c>
      <c r="D50" s="139">
        <v>0</v>
      </c>
      <c r="E50" s="139">
        <v>0</v>
      </c>
      <c r="F50" s="139">
        <v>0</v>
      </c>
      <c r="G50" s="139">
        <v>0</v>
      </c>
      <c r="H50" s="139">
        <v>0</v>
      </c>
      <c r="I50" s="139">
        <v>0</v>
      </c>
    </row>
    <row r="51" spans="1:9" s="144" customFormat="1" ht="40.5" customHeight="1" thickBot="1">
      <c r="A51" s="145" t="s">
        <v>753</v>
      </c>
      <c r="B51" s="143">
        <v>85266.82114</v>
      </c>
      <c r="C51" s="143">
        <v>120088.37865</v>
      </c>
      <c r="D51" s="143">
        <v>113626.71901</v>
      </c>
      <c r="E51" s="143">
        <v>58635.386899999998</v>
      </c>
      <c r="F51" s="143">
        <v>58722.985639999999</v>
      </c>
      <c r="G51" s="143">
        <v>18375.668870000001</v>
      </c>
      <c r="H51" s="143">
        <v>20409.718679999998</v>
      </c>
      <c r="I51" s="143">
        <v>14801.45701</v>
      </c>
    </row>
    <row r="52" spans="1:9" ht="24" customHeight="1" thickTop="1" thickBot="1">
      <c r="A52" s="136" t="s">
        <v>754</v>
      </c>
      <c r="B52" s="137">
        <v>6928794.4940499999</v>
      </c>
      <c r="C52" s="137">
        <v>10555018.613540001</v>
      </c>
      <c r="D52" s="137">
        <v>13390413.32316</v>
      </c>
      <c r="E52" s="137">
        <v>15400481.48141</v>
      </c>
      <c r="F52" s="137">
        <v>15783016.923839999</v>
      </c>
      <c r="G52" s="137">
        <v>16811658.034700003</v>
      </c>
      <c r="H52" s="137">
        <v>18455683.636990003</v>
      </c>
      <c r="I52" s="137">
        <v>20192531.557840001</v>
      </c>
    </row>
    <row r="53" spans="1:9" s="140" customFormat="1" ht="24" customHeight="1" thickTop="1">
      <c r="A53" s="146" t="s">
        <v>755</v>
      </c>
      <c r="B53" s="139">
        <v>188990.49086000002</v>
      </c>
      <c r="C53" s="139">
        <v>290850.51474000001</v>
      </c>
      <c r="D53" s="139">
        <v>305353.38844000001</v>
      </c>
      <c r="E53" s="139">
        <v>361984.04281999997</v>
      </c>
      <c r="F53" s="139">
        <v>409859.25811</v>
      </c>
      <c r="G53" s="139">
        <v>374429.14147000003</v>
      </c>
      <c r="H53" s="139">
        <v>424259.93031999998</v>
      </c>
      <c r="I53" s="139">
        <v>359861.13487999997</v>
      </c>
    </row>
    <row r="54" spans="1:9" s="144" customFormat="1" ht="21" customHeight="1">
      <c r="A54" s="145" t="s">
        <v>756</v>
      </c>
      <c r="B54" s="143">
        <v>0</v>
      </c>
      <c r="C54" s="143">
        <v>1002.91828</v>
      </c>
      <c r="D54" s="143">
        <v>2556.7220000000002</v>
      </c>
      <c r="E54" s="143">
        <v>324.8553</v>
      </c>
      <c r="F54" s="143">
        <v>0</v>
      </c>
      <c r="G54" s="143">
        <v>0</v>
      </c>
      <c r="H54" s="143">
        <v>8842.2488599999997</v>
      </c>
      <c r="I54" s="143">
        <v>0</v>
      </c>
    </row>
    <row r="55" spans="1:9" s="144" customFormat="1" ht="21" customHeight="1">
      <c r="A55" s="145" t="s">
        <v>757</v>
      </c>
      <c r="B55" s="143">
        <v>181124.10074000002</v>
      </c>
      <c r="C55" s="143">
        <v>275390.81757999997</v>
      </c>
      <c r="D55" s="143">
        <v>267457.76481000002</v>
      </c>
      <c r="E55" s="143">
        <v>285748.73956999998</v>
      </c>
      <c r="F55" s="143">
        <v>317556.50456999999</v>
      </c>
      <c r="G55" s="143">
        <v>280176.41469999996</v>
      </c>
      <c r="H55" s="143">
        <v>307149.01385000005</v>
      </c>
      <c r="I55" s="143">
        <v>246709.59155000001</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594.37497999999994</v>
      </c>
      <c r="C57" s="143">
        <v>12507.3889</v>
      </c>
      <c r="D57" s="143">
        <v>27804.547129999999</v>
      </c>
      <c r="E57" s="143">
        <v>65289.4951</v>
      </c>
      <c r="F57" s="143">
        <v>81704.796489999993</v>
      </c>
      <c r="G57" s="143">
        <v>83654.769719999997</v>
      </c>
      <c r="H57" s="143">
        <v>97670.710560000007</v>
      </c>
      <c r="I57" s="143">
        <v>102553.58628</v>
      </c>
    </row>
    <row r="58" spans="1:9" s="144" customFormat="1" ht="21" customHeight="1">
      <c r="A58" s="145" t="s">
        <v>760</v>
      </c>
      <c r="B58" s="143">
        <v>7272.0151399999995</v>
      </c>
      <c r="C58" s="143">
        <v>1949.3899799999999</v>
      </c>
      <c r="D58" s="143">
        <v>7534.3545000000004</v>
      </c>
      <c r="E58" s="143">
        <v>10620.95285</v>
      </c>
      <c r="F58" s="143">
        <v>10597.957050000001</v>
      </c>
      <c r="G58" s="143">
        <v>10597.957050000001</v>
      </c>
      <c r="H58" s="143">
        <v>10597.957050000001</v>
      </c>
      <c r="I58" s="143">
        <v>10597.957050000001</v>
      </c>
    </row>
    <row r="59" spans="1:9" s="144" customFormat="1" ht="61.5" customHeight="1" thickBot="1">
      <c r="A59" s="142" t="s">
        <v>761</v>
      </c>
      <c r="B59" s="143">
        <v>11368296.23557</v>
      </c>
      <c r="C59" s="143">
        <v>20996604.198009998</v>
      </c>
      <c r="D59" s="143">
        <v>31862224.228860002</v>
      </c>
      <c r="E59" s="143">
        <v>36432517.510109998</v>
      </c>
      <c r="F59" s="143">
        <v>39449666.363540001</v>
      </c>
      <c r="G59" s="143">
        <v>41413759.673190005</v>
      </c>
      <c r="H59" s="143">
        <v>45292050.535470001</v>
      </c>
      <c r="I59" s="143">
        <v>46816940.687930003</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736957.95082999999</v>
      </c>
      <c r="C61" s="148">
        <v>718765.58522000001</v>
      </c>
      <c r="D61" s="148">
        <v>902725.39007000008</v>
      </c>
      <c r="E61" s="148">
        <v>974554.48198000004</v>
      </c>
      <c r="F61" s="148">
        <v>1130081.9409700001</v>
      </c>
      <c r="G61" s="148">
        <v>459492.80697999999</v>
      </c>
      <c r="H61" s="148">
        <v>1156223.26988</v>
      </c>
      <c r="I61" s="148">
        <v>522386.96831999999</v>
      </c>
    </row>
    <row r="62" spans="1:9" ht="21" customHeight="1">
      <c r="A62" s="149" t="s">
        <v>764</v>
      </c>
      <c r="B62" s="148">
        <v>-217606.31305000003</v>
      </c>
      <c r="C62" s="148">
        <v>-226574.46098</v>
      </c>
      <c r="D62" s="148">
        <v>-298226.14016000001</v>
      </c>
      <c r="E62" s="148">
        <v>-401732.80704000004</v>
      </c>
      <c r="F62" s="148">
        <v>-491312.39350999997</v>
      </c>
      <c r="G62" s="148">
        <v>-220818.26299000002</v>
      </c>
      <c r="H62" s="148">
        <v>-566007.05900000001</v>
      </c>
      <c r="I62" s="148">
        <v>-275988.25588000001</v>
      </c>
    </row>
    <row r="63" spans="1:9" ht="21.75" customHeight="1">
      <c r="A63" s="150" t="s">
        <v>765</v>
      </c>
      <c r="B63" s="148">
        <v>519351.63777999999</v>
      </c>
      <c r="C63" s="148">
        <v>492191.12424000003</v>
      </c>
      <c r="D63" s="148">
        <v>604499.24991000001</v>
      </c>
      <c r="E63" s="148">
        <v>572821.67494000006</v>
      </c>
      <c r="F63" s="148">
        <v>638769.54746000003</v>
      </c>
      <c r="G63" s="148">
        <v>238674.54399000001</v>
      </c>
      <c r="H63" s="148">
        <v>590216.21088000003</v>
      </c>
      <c r="I63" s="148">
        <v>246398.71244</v>
      </c>
    </row>
    <row r="64" spans="1:9">
      <c r="A64" s="147" t="s">
        <v>766</v>
      </c>
      <c r="B64" s="148">
        <v>111508.59396</v>
      </c>
      <c r="C64" s="148">
        <v>169001.18350000001</v>
      </c>
      <c r="D64" s="148">
        <v>194612.77684999999</v>
      </c>
      <c r="E64" s="148">
        <v>199488.05674999999</v>
      </c>
      <c r="F64" s="148">
        <v>145941.35793999999</v>
      </c>
      <c r="G64" s="148">
        <v>67236.201440000004</v>
      </c>
      <c r="H64" s="148">
        <v>188545.68038000001</v>
      </c>
      <c r="I64" s="148">
        <v>74766.237250000006</v>
      </c>
    </row>
    <row r="65" spans="1:9">
      <c r="A65" s="149" t="s">
        <v>767</v>
      </c>
      <c r="B65" s="148">
        <v>-29062.982949999998</v>
      </c>
      <c r="C65" s="148">
        <v>-35814.325859999997</v>
      </c>
      <c r="D65" s="148">
        <v>-70485.337310000003</v>
      </c>
      <c r="E65" s="148">
        <v>-72189.936690000002</v>
      </c>
      <c r="F65" s="148">
        <v>-57699.739860000001</v>
      </c>
      <c r="G65" s="148">
        <v>-28168.984929999999</v>
      </c>
      <c r="H65" s="148">
        <v>-89679.904370000004</v>
      </c>
      <c r="I65" s="148">
        <v>-44387.051780000002</v>
      </c>
    </row>
    <row r="66" spans="1:9">
      <c r="A66" s="151" t="s">
        <v>768</v>
      </c>
      <c r="B66" s="148">
        <v>601797.24878999998</v>
      </c>
      <c r="C66" s="148">
        <v>625377.98187999998</v>
      </c>
      <c r="D66" s="148">
        <v>728626.68945000006</v>
      </c>
      <c r="E66" s="148">
        <v>700119.79500000004</v>
      </c>
      <c r="F66" s="148">
        <v>727011.16553999996</v>
      </c>
      <c r="G66" s="148">
        <v>277741.76049999997</v>
      </c>
      <c r="H66" s="148">
        <v>689081.98688999994</v>
      </c>
      <c r="I66" s="148">
        <v>276777.89791</v>
      </c>
    </row>
    <row r="67" spans="1:9">
      <c r="A67" s="147" t="s">
        <v>769</v>
      </c>
      <c r="B67" s="148">
        <v>357111.62952999998</v>
      </c>
      <c r="C67" s="148">
        <v>255595.25618</v>
      </c>
      <c r="D67" s="148">
        <v>317210.39086000004</v>
      </c>
      <c r="E67" s="148">
        <v>416213.38131999999</v>
      </c>
      <c r="F67" s="148">
        <v>525127.13893000002</v>
      </c>
      <c r="G67" s="148">
        <v>262290.09256999998</v>
      </c>
      <c r="H67" s="148">
        <v>723170.81715999998</v>
      </c>
      <c r="I67" s="148">
        <v>342765.70951999997</v>
      </c>
    </row>
    <row r="68" spans="1:9">
      <c r="A68" s="147" t="s">
        <v>770</v>
      </c>
      <c r="B68" s="148">
        <v>-510613.31107999996</v>
      </c>
      <c r="C68" s="148">
        <v>-335135.9278</v>
      </c>
      <c r="D68" s="148">
        <v>-396475.05914999999</v>
      </c>
      <c r="E68" s="148">
        <v>-511912.33143999998</v>
      </c>
      <c r="F68" s="148">
        <v>-589964.29249000002</v>
      </c>
      <c r="G68" s="148">
        <v>-290542.74471</v>
      </c>
      <c r="H68" s="148">
        <v>-803044.10296000005</v>
      </c>
      <c r="I68" s="148">
        <v>-368451.88064999995</v>
      </c>
    </row>
    <row r="69" spans="1:9">
      <c r="A69" s="150" t="s">
        <v>771</v>
      </c>
      <c r="B69" s="148">
        <v>448295.56724</v>
      </c>
      <c r="C69" s="148">
        <v>545837.31025999994</v>
      </c>
      <c r="D69" s="148">
        <v>649362.02116</v>
      </c>
      <c r="E69" s="148">
        <v>604420.84487999999</v>
      </c>
      <c r="F69" s="148">
        <v>662174.01198000007</v>
      </c>
      <c r="G69" s="148">
        <v>249489.10836000001</v>
      </c>
      <c r="H69" s="148">
        <v>609208.70108999999</v>
      </c>
      <c r="I69" s="148">
        <v>251091.72678</v>
      </c>
    </row>
    <row r="70" spans="1:9">
      <c r="A70" s="149" t="s">
        <v>772</v>
      </c>
      <c r="B70" s="148">
        <v>-357159.25375999999</v>
      </c>
      <c r="C70" s="148">
        <v>-424099.81219999999</v>
      </c>
      <c r="D70" s="148">
        <v>-506339.20746000001</v>
      </c>
      <c r="E70" s="148">
        <v>-544186.22055999993</v>
      </c>
      <c r="F70" s="148">
        <v>-602173.44016</v>
      </c>
      <c r="G70" s="148">
        <v>-228296.06408000001</v>
      </c>
      <c r="H70" s="148">
        <v>-587993.43698999996</v>
      </c>
      <c r="I70" s="148">
        <v>-236290.43117</v>
      </c>
    </row>
    <row r="71" spans="1:9">
      <c r="A71" s="151" t="s">
        <v>773</v>
      </c>
      <c r="B71" s="148">
        <v>91136.313479999997</v>
      </c>
      <c r="C71" s="148">
        <v>121737.49806</v>
      </c>
      <c r="D71" s="148">
        <v>143022.8137</v>
      </c>
      <c r="E71" s="148">
        <v>60234.624320000003</v>
      </c>
      <c r="F71" s="148">
        <v>60000.571819999997</v>
      </c>
      <c r="G71" s="148">
        <v>21193.044280000002</v>
      </c>
      <c r="H71" s="148">
        <v>21215.2641</v>
      </c>
      <c r="I71" s="148">
        <v>14801.295609999999</v>
      </c>
    </row>
    <row r="72" spans="1:9">
      <c r="A72" s="151" t="s">
        <v>774</v>
      </c>
      <c r="B72" s="148">
        <v>3.02569</v>
      </c>
      <c r="C72" s="148">
        <v>6.9729700000000001</v>
      </c>
      <c r="D72" s="148">
        <v>0.81476999999999999</v>
      </c>
      <c r="E72" s="148">
        <v>0.71129999999999993</v>
      </c>
      <c r="F72" s="148">
        <v>0.59577000000000002</v>
      </c>
      <c r="G72" s="148">
        <v>0.13412000000000002</v>
      </c>
      <c r="H72" s="148">
        <v>0.45504</v>
      </c>
      <c r="I72" s="148">
        <v>0.16140000000000002</v>
      </c>
    </row>
    <row r="73" spans="1:9">
      <c r="A73" s="152" t="s">
        <v>775</v>
      </c>
      <c r="B73" s="148">
        <v>0</v>
      </c>
      <c r="C73" s="148">
        <v>6.0239700000000003</v>
      </c>
      <c r="D73" s="148">
        <v>0</v>
      </c>
      <c r="E73" s="148">
        <v>0</v>
      </c>
      <c r="F73" s="148">
        <v>0</v>
      </c>
      <c r="G73" s="148">
        <v>0</v>
      </c>
      <c r="H73" s="148">
        <v>0</v>
      </c>
      <c r="I73" s="148">
        <v>0</v>
      </c>
    </row>
    <row r="74" spans="1:9">
      <c r="A74" s="152" t="s">
        <v>776</v>
      </c>
      <c r="B74" s="148">
        <v>3.02569</v>
      </c>
      <c r="C74" s="148">
        <v>0.94899999999999995</v>
      </c>
      <c r="D74" s="148">
        <v>0.81476999999999999</v>
      </c>
      <c r="E74" s="148">
        <v>0.71129999999999993</v>
      </c>
      <c r="F74" s="148">
        <v>0.59577000000000002</v>
      </c>
      <c r="G74" s="148">
        <v>0.13412000000000002</v>
      </c>
      <c r="H74" s="148">
        <v>0.45504</v>
      </c>
      <c r="I74" s="148">
        <v>0.16140000000000002</v>
      </c>
    </row>
    <row r="75" spans="1:9">
      <c r="A75" s="150" t="s">
        <v>777</v>
      </c>
      <c r="B75" s="148">
        <v>0</v>
      </c>
      <c r="C75" s="148">
        <v>-3.5999999999999997E-4</v>
      </c>
      <c r="D75" s="148">
        <v>-4.0000000000000003E-5</v>
      </c>
      <c r="E75" s="148">
        <v>0</v>
      </c>
      <c r="F75" s="148">
        <v>0</v>
      </c>
      <c r="G75" s="148">
        <v>0</v>
      </c>
      <c r="H75" s="148">
        <v>0</v>
      </c>
      <c r="I75" s="148">
        <v>0</v>
      </c>
    </row>
    <row r="76" spans="1:9">
      <c r="A76" s="150" t="s">
        <v>778</v>
      </c>
      <c r="B76" s="148">
        <v>0</v>
      </c>
      <c r="C76" s="148">
        <v>0</v>
      </c>
      <c r="D76" s="148">
        <v>0</v>
      </c>
      <c r="E76" s="148">
        <v>0</v>
      </c>
      <c r="F76" s="148">
        <v>0</v>
      </c>
      <c r="G76" s="148">
        <v>0</v>
      </c>
      <c r="H76" s="148">
        <v>0</v>
      </c>
      <c r="I76" s="148">
        <v>0</v>
      </c>
    </row>
    <row r="77" spans="1:9">
      <c r="A77" s="149" t="s">
        <v>779</v>
      </c>
      <c r="B77" s="148">
        <v>0</v>
      </c>
      <c r="C77" s="148">
        <v>-3.5999999999999997E-4</v>
      </c>
      <c r="D77" s="148">
        <v>-4.0000000000000003E-5</v>
      </c>
      <c r="E77" s="148">
        <v>0</v>
      </c>
      <c r="F77" s="148">
        <v>0</v>
      </c>
      <c r="G77" s="148">
        <v>0</v>
      </c>
      <c r="H77" s="148">
        <v>0</v>
      </c>
      <c r="I77" s="148">
        <v>0</v>
      </c>
    </row>
    <row r="78" spans="1:9">
      <c r="A78" s="150" t="s">
        <v>780</v>
      </c>
      <c r="B78" s="148">
        <v>91139.339170000007</v>
      </c>
      <c r="C78" s="148">
        <v>121744.47067</v>
      </c>
      <c r="D78" s="148">
        <v>143023.62843000001</v>
      </c>
      <c r="E78" s="148">
        <v>60235.335619999998</v>
      </c>
      <c r="F78" s="148">
        <v>60001.167590000005</v>
      </c>
      <c r="G78" s="148">
        <v>21193.178399999997</v>
      </c>
      <c r="H78" s="148">
        <v>21215.719140000001</v>
      </c>
      <c r="I78" s="148">
        <v>14801.45701</v>
      </c>
    </row>
    <row r="79" spans="1:9">
      <c r="A79" s="153" t="s">
        <v>781</v>
      </c>
      <c r="B79" s="148">
        <v>0</v>
      </c>
      <c r="C79" s="148">
        <v>0</v>
      </c>
      <c r="D79" s="148">
        <v>0</v>
      </c>
      <c r="E79" s="148">
        <v>0</v>
      </c>
      <c r="F79" s="148">
        <v>958.99843999999996</v>
      </c>
      <c r="G79" s="148">
        <v>0</v>
      </c>
      <c r="H79" s="148">
        <v>0</v>
      </c>
      <c r="I79" s="148">
        <v>0</v>
      </c>
    </row>
    <row r="80" spans="1:9">
      <c r="A80" s="151" t="s">
        <v>782</v>
      </c>
      <c r="B80" s="148">
        <v>91139.339170000007</v>
      </c>
      <c r="C80" s="148">
        <v>121744.47067</v>
      </c>
      <c r="D80" s="148">
        <v>143023.62843000001</v>
      </c>
      <c r="E80" s="148">
        <v>60235.335619999998</v>
      </c>
      <c r="F80" s="148">
        <v>60960.16603</v>
      </c>
      <c r="G80" s="148">
        <v>21193.178399999997</v>
      </c>
      <c r="H80" s="148">
        <v>21215.719140000001</v>
      </c>
      <c r="I80" s="148">
        <v>14801.45701</v>
      </c>
    </row>
    <row r="81" spans="1:9">
      <c r="A81" s="147" t="s">
        <v>783</v>
      </c>
      <c r="B81" s="148">
        <v>-243.78003000000001</v>
      </c>
      <c r="C81" s="148">
        <v>521.66197999999997</v>
      </c>
      <c r="D81" s="148">
        <v>71.349580000000003</v>
      </c>
      <c r="E81" s="148">
        <v>-1599.9477199999999</v>
      </c>
      <c r="F81" s="148">
        <v>-24.209389999999999</v>
      </c>
      <c r="G81" s="148">
        <v>-23.661529999999999</v>
      </c>
      <c r="H81" s="148">
        <v>1629.4755400000001</v>
      </c>
      <c r="I81" s="148">
        <v>0</v>
      </c>
    </row>
    <row r="82" spans="1:9" ht="21" customHeight="1">
      <c r="A82" s="150" t="s">
        <v>784</v>
      </c>
      <c r="B82" s="148">
        <v>90895.559139999998</v>
      </c>
      <c r="C82" s="148">
        <v>122266.13265</v>
      </c>
      <c r="D82" s="148">
        <v>143094.97800999999</v>
      </c>
      <c r="E82" s="148">
        <v>58635.387900000002</v>
      </c>
      <c r="F82" s="148">
        <v>60935.956640000004</v>
      </c>
      <c r="G82" s="148">
        <v>21169.516869999999</v>
      </c>
      <c r="H82" s="148">
        <v>22845.194680000001</v>
      </c>
      <c r="I82" s="148">
        <v>14801.45701</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90895.559139999998</v>
      </c>
      <c r="C84" s="148">
        <v>122266.13265</v>
      </c>
      <c r="D84" s="148">
        <v>143094.97800999999</v>
      </c>
      <c r="E84" s="148">
        <v>58635.387900000002</v>
      </c>
      <c r="F84" s="148">
        <v>60935.956640000004</v>
      </c>
      <c r="G84" s="148">
        <v>21169.516869999999</v>
      </c>
      <c r="H84" s="148">
        <v>22845.194680000001</v>
      </c>
      <c r="I84" s="148">
        <v>14801.45701</v>
      </c>
    </row>
    <row r="85" spans="1:9" ht="18" customHeight="1" thickBot="1">
      <c r="A85" s="147" t="s">
        <v>787</v>
      </c>
      <c r="B85" s="148">
        <v>-5628.7380000000003</v>
      </c>
      <c r="C85" s="148">
        <v>-2177.7539999999999</v>
      </c>
      <c r="D85" s="148">
        <v>-29468.258999999998</v>
      </c>
      <c r="E85" s="148">
        <v>-1E-3</v>
      </c>
      <c r="F85" s="148">
        <v>-2212.971</v>
      </c>
      <c r="G85" s="148">
        <v>-2793.848</v>
      </c>
      <c r="H85" s="148">
        <v>-2435.4760000000001</v>
      </c>
      <c r="I85" s="148">
        <v>0</v>
      </c>
    </row>
    <row r="86" spans="1:9" ht="24" customHeight="1" thickTop="1" thickBot="1">
      <c r="A86" s="136" t="s">
        <v>788</v>
      </c>
      <c r="B86" s="137">
        <v>85266.82114</v>
      </c>
      <c r="C86" s="137">
        <v>120088.37865</v>
      </c>
      <c r="D86" s="137">
        <v>113626.71901</v>
      </c>
      <c r="E86" s="137">
        <v>58635.386899999998</v>
      </c>
      <c r="F86" s="137">
        <v>58722.985639999999</v>
      </c>
      <c r="G86" s="137">
        <v>18375.668870000001</v>
      </c>
      <c r="H86" s="137">
        <v>20409.718679999998</v>
      </c>
      <c r="I86" s="137">
        <v>14801.45701</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512</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800</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6235055.9260600004</v>
      </c>
      <c r="C8" s="137">
        <v>7115436.9610100007</v>
      </c>
      <c r="D8" s="137">
        <v>7792013.1160200005</v>
      </c>
      <c r="E8" s="137">
        <v>8543735.2245300002</v>
      </c>
      <c r="F8" s="137">
        <v>9286432.2984299995</v>
      </c>
      <c r="G8" s="137">
        <v>8947800.4317300003</v>
      </c>
      <c r="H8" s="137">
        <v>9049783.9762700014</v>
      </c>
      <c r="I8" s="137">
        <v>9016747.1570100002</v>
      </c>
    </row>
    <row r="9" spans="1:9" s="140" customFormat="1" ht="21" customHeight="1" thickTop="1">
      <c r="A9" s="138" t="s">
        <v>216</v>
      </c>
      <c r="B9" s="139">
        <v>492699.84088999999</v>
      </c>
      <c r="C9" s="139">
        <v>466679.92</v>
      </c>
      <c r="D9" s="139">
        <v>443184.47908999998</v>
      </c>
      <c r="E9" s="139">
        <v>453964.56268000003</v>
      </c>
      <c r="F9" s="139">
        <v>463572.68935</v>
      </c>
      <c r="G9" s="139">
        <v>450290.67520999996</v>
      </c>
      <c r="H9" s="139">
        <v>708192.24774000002</v>
      </c>
      <c r="I9" s="139">
        <v>580009.52124999999</v>
      </c>
    </row>
    <row r="10" spans="1:9" s="140" customFormat="1" ht="21" customHeight="1">
      <c r="A10" s="138" t="s">
        <v>225</v>
      </c>
      <c r="B10" s="139">
        <v>480119.58558999997</v>
      </c>
      <c r="C10" s="139">
        <v>583689.46020000009</v>
      </c>
      <c r="D10" s="139">
        <v>698905.38219000003</v>
      </c>
      <c r="E10" s="139">
        <v>641288.06994000007</v>
      </c>
      <c r="F10" s="139">
        <v>491627.73608999996</v>
      </c>
      <c r="G10" s="139">
        <v>131047.78164</v>
      </c>
      <c r="H10" s="139">
        <v>1269.45353</v>
      </c>
      <c r="I10" s="139">
        <v>524.96169999999995</v>
      </c>
    </row>
    <row r="11" spans="1:9" s="140" customFormat="1" ht="21" customHeight="1">
      <c r="A11" s="138" t="s">
        <v>234</v>
      </c>
      <c r="B11" s="139">
        <v>5006393.8929700004</v>
      </c>
      <c r="C11" s="139">
        <v>5684238.4734799992</v>
      </c>
      <c r="D11" s="139">
        <v>6354894.1213800004</v>
      </c>
      <c r="E11" s="139">
        <v>7085325.7449099999</v>
      </c>
      <c r="F11" s="139">
        <v>7951630.0270400001</v>
      </c>
      <c r="G11" s="139">
        <v>8175293.2928599995</v>
      </c>
      <c r="H11" s="139">
        <v>8183425.7253599996</v>
      </c>
      <c r="I11" s="139">
        <v>8292271.9860200007</v>
      </c>
    </row>
    <row r="12" spans="1:9" s="140" customFormat="1" ht="21" customHeight="1">
      <c r="A12" s="141" t="s">
        <v>726</v>
      </c>
      <c r="B12" s="139">
        <v>5045758.9105900005</v>
      </c>
      <c r="C12" s="139">
        <v>5722118.9777499996</v>
      </c>
      <c r="D12" s="139">
        <v>6380607.00196</v>
      </c>
      <c r="E12" s="139">
        <v>7113569.5045200009</v>
      </c>
      <c r="F12" s="139">
        <v>7987773.6406100001</v>
      </c>
      <c r="G12" s="139">
        <v>8201857.3761099996</v>
      </c>
      <c r="H12" s="139">
        <v>8222974.2915200004</v>
      </c>
      <c r="I12" s="139">
        <v>8162666.9396000002</v>
      </c>
    </row>
    <row r="13" spans="1:9" s="140" customFormat="1" ht="21" customHeight="1">
      <c r="A13" s="141" t="s">
        <v>727</v>
      </c>
      <c r="B13" s="139">
        <v>5022167.42631</v>
      </c>
      <c r="C13" s="139">
        <v>5674768.82283</v>
      </c>
      <c r="D13" s="139">
        <v>6305680.1382400002</v>
      </c>
      <c r="E13" s="139">
        <v>6945186.1997600002</v>
      </c>
      <c r="F13" s="139">
        <v>7753538.4148399998</v>
      </c>
      <c r="G13" s="139">
        <v>7957290.7654099995</v>
      </c>
      <c r="H13" s="139">
        <v>7932844.0391000006</v>
      </c>
      <c r="I13" s="139">
        <v>7864984.4997299993</v>
      </c>
    </row>
    <row r="14" spans="1:9" s="140" customFormat="1" ht="21" customHeight="1">
      <c r="A14" s="141" t="s">
        <v>728</v>
      </c>
      <c r="B14" s="139">
        <v>23591.484280000001</v>
      </c>
      <c r="C14" s="139">
        <v>47350.154920000001</v>
      </c>
      <c r="D14" s="139">
        <v>74926.863719999994</v>
      </c>
      <c r="E14" s="139">
        <v>168383.30476</v>
      </c>
      <c r="F14" s="139">
        <v>234235.22577000002</v>
      </c>
      <c r="G14" s="139">
        <v>244566.61069999999</v>
      </c>
      <c r="H14" s="139">
        <v>290130.25242000003</v>
      </c>
      <c r="I14" s="139">
        <v>297682.43987</v>
      </c>
    </row>
    <row r="15" spans="1:9" s="140" customFormat="1" ht="21" customHeight="1">
      <c r="A15" s="141" t="s">
        <v>729</v>
      </c>
      <c r="B15" s="139">
        <v>30036.166949999999</v>
      </c>
      <c r="C15" s="139">
        <v>33265.296649999997</v>
      </c>
      <c r="D15" s="139">
        <v>37796.531670000004</v>
      </c>
      <c r="E15" s="139">
        <v>29968.302050000002</v>
      </c>
      <c r="F15" s="139">
        <v>31581.92726</v>
      </c>
      <c r="G15" s="139">
        <v>36498.400630000004</v>
      </c>
      <c r="H15" s="139">
        <v>22863.08628</v>
      </c>
      <c r="I15" s="139">
        <v>27554.294379999999</v>
      </c>
    </row>
    <row r="16" spans="1:9" s="140" customFormat="1" ht="21" customHeight="1">
      <c r="A16" s="141" t="s">
        <v>730</v>
      </c>
      <c r="B16" s="139">
        <v>29443.295050000001</v>
      </c>
      <c r="C16" s="139">
        <v>31722.048050000001</v>
      </c>
      <c r="D16" s="139">
        <v>35890.053650000002</v>
      </c>
      <c r="E16" s="139">
        <v>26539.715670000001</v>
      </c>
      <c r="F16" s="139">
        <v>25492.571800000002</v>
      </c>
      <c r="G16" s="139">
        <v>28901.098160000001</v>
      </c>
      <c r="H16" s="139">
        <v>17698.45825</v>
      </c>
      <c r="I16" s="139">
        <v>19408.69138</v>
      </c>
    </row>
    <row r="17" spans="1:9" s="140" customFormat="1" ht="21" customHeight="1">
      <c r="A17" s="141" t="s">
        <v>731</v>
      </c>
      <c r="B17" s="139">
        <v>592.87189999999998</v>
      </c>
      <c r="C17" s="139">
        <v>1543.2486000000001</v>
      </c>
      <c r="D17" s="139">
        <v>1906.47802</v>
      </c>
      <c r="E17" s="139">
        <v>3428.5863799999997</v>
      </c>
      <c r="F17" s="139">
        <v>6089.3554599999998</v>
      </c>
      <c r="G17" s="139">
        <v>7597.3024699999996</v>
      </c>
      <c r="H17" s="139">
        <v>5164.6280299999999</v>
      </c>
      <c r="I17" s="139">
        <v>8145.6030000000001</v>
      </c>
    </row>
    <row r="18" spans="1:9" s="140" customFormat="1" ht="21" customHeight="1">
      <c r="A18" s="141" t="s">
        <v>732</v>
      </c>
      <c r="B18" s="139">
        <v>37302.27895</v>
      </c>
      <c r="C18" s="139">
        <v>34021.848279999998</v>
      </c>
      <c r="D18" s="139">
        <v>46782.226750000002</v>
      </c>
      <c r="E18" s="139">
        <v>49240.689810000003</v>
      </c>
      <c r="F18" s="139">
        <v>48830.327420000001</v>
      </c>
      <c r="G18" s="139">
        <v>59369.726649999997</v>
      </c>
      <c r="H18" s="139">
        <v>60760.448520000005</v>
      </c>
      <c r="I18" s="139">
        <v>58653.39299</v>
      </c>
    </row>
    <row r="19" spans="1:9" s="140" customFormat="1" ht="21" customHeight="1">
      <c r="A19" s="141" t="s">
        <v>733</v>
      </c>
      <c r="B19" s="139">
        <v>34750.634850000002</v>
      </c>
      <c r="C19" s="139">
        <v>31042.05026</v>
      </c>
      <c r="D19" s="139">
        <v>43285.414530000002</v>
      </c>
      <c r="E19" s="139">
        <v>43718.485229999998</v>
      </c>
      <c r="F19" s="139">
        <v>39511.983140000004</v>
      </c>
      <c r="G19" s="139">
        <v>44954.788220000002</v>
      </c>
      <c r="H19" s="139">
        <v>45821.209799999997</v>
      </c>
      <c r="I19" s="139">
        <v>44993.923149999995</v>
      </c>
    </row>
    <row r="20" spans="1:9" s="140" customFormat="1" ht="21" customHeight="1">
      <c r="A20" s="141" t="s">
        <v>734</v>
      </c>
      <c r="B20" s="139">
        <v>2551.6441</v>
      </c>
      <c r="C20" s="139">
        <v>2979.7980200000002</v>
      </c>
      <c r="D20" s="139">
        <v>3496.8122200000003</v>
      </c>
      <c r="E20" s="139">
        <v>5522.2045799999996</v>
      </c>
      <c r="F20" s="139">
        <v>9318.3442799999993</v>
      </c>
      <c r="G20" s="139">
        <v>14414.93843</v>
      </c>
      <c r="H20" s="139">
        <v>14939.238720000001</v>
      </c>
      <c r="I20" s="139">
        <v>13659.46984</v>
      </c>
    </row>
    <row r="21" spans="1:9" s="140" customFormat="1" ht="21" customHeight="1">
      <c r="A21" s="141" t="s">
        <v>247</v>
      </c>
      <c r="B21" s="139">
        <v>65979.397490000003</v>
      </c>
      <c r="C21" s="139">
        <v>74617.68323000001</v>
      </c>
      <c r="D21" s="139">
        <v>84183.02102</v>
      </c>
      <c r="E21" s="139">
        <v>95249.370060000001</v>
      </c>
      <c r="F21" s="139">
        <v>108207.53383</v>
      </c>
      <c r="G21" s="139">
        <v>115449.26599</v>
      </c>
      <c r="H21" s="139">
        <v>117035.01586</v>
      </c>
      <c r="I21" s="139">
        <v>297837.29732999997</v>
      </c>
    </row>
    <row r="22" spans="1:9" s="140" customFormat="1" ht="21" customHeight="1">
      <c r="A22" s="141" t="s">
        <v>735</v>
      </c>
      <c r="B22" s="139">
        <v>-172682.86100999999</v>
      </c>
      <c r="C22" s="139">
        <v>-179785.33243000001</v>
      </c>
      <c r="D22" s="139">
        <v>-194474.66002000001</v>
      </c>
      <c r="E22" s="139">
        <v>-202702.12153</v>
      </c>
      <c r="F22" s="139">
        <v>-224763.40208</v>
      </c>
      <c r="G22" s="139">
        <v>-237881.47652</v>
      </c>
      <c r="H22" s="139">
        <v>-240207.11682</v>
      </c>
      <c r="I22" s="139">
        <v>-254439.93828</v>
      </c>
    </row>
    <row r="23" spans="1:9" s="140" customFormat="1" ht="21" customHeight="1">
      <c r="A23" s="138" t="s">
        <v>265</v>
      </c>
      <c r="B23" s="139">
        <v>43554.379639999999</v>
      </c>
      <c r="C23" s="139">
        <v>44843.306090000005</v>
      </c>
      <c r="D23" s="139">
        <v>64571.687030000001</v>
      </c>
      <c r="E23" s="139">
        <v>64536.874250000001</v>
      </c>
      <c r="F23" s="139">
        <v>63266.957390000003</v>
      </c>
      <c r="G23" s="139">
        <v>48088.645130000004</v>
      </c>
      <c r="H23" s="139">
        <v>64169.214060000006</v>
      </c>
      <c r="I23" s="139">
        <v>58090.059700000005</v>
      </c>
    </row>
    <row r="24" spans="1:9" s="140" customFormat="1" ht="21" customHeight="1">
      <c r="A24" s="138" t="s">
        <v>271</v>
      </c>
      <c r="B24" s="139">
        <v>104.20549000000001</v>
      </c>
      <c r="C24" s="139">
        <v>107.07675999999999</v>
      </c>
      <c r="D24" s="139">
        <v>238.16916000000001</v>
      </c>
      <c r="E24" s="139">
        <v>2324.0547799999999</v>
      </c>
      <c r="F24" s="139">
        <v>2056.9290099999998</v>
      </c>
      <c r="G24" s="139">
        <v>2412.8413399999999</v>
      </c>
      <c r="H24" s="139">
        <v>2612.6034500000001</v>
      </c>
      <c r="I24" s="139">
        <v>1803.94955</v>
      </c>
    </row>
    <row r="25" spans="1:9" s="140" customFormat="1" ht="21" customHeight="1">
      <c r="A25" s="138" t="s">
        <v>736</v>
      </c>
      <c r="B25" s="139">
        <v>126212.80089</v>
      </c>
      <c r="C25" s="139">
        <v>259325.13633000001</v>
      </c>
      <c r="D25" s="139">
        <v>157653.84516999999</v>
      </c>
      <c r="E25" s="139">
        <v>227720.18949000002</v>
      </c>
      <c r="F25" s="139">
        <v>252241.80240000002</v>
      </c>
      <c r="G25" s="139">
        <v>80476.674840000007</v>
      </c>
      <c r="H25" s="139">
        <v>31647.753059999999</v>
      </c>
      <c r="I25" s="139">
        <v>31509.324350000003</v>
      </c>
    </row>
    <row r="26" spans="1:9" s="140" customFormat="1" ht="21" customHeight="1">
      <c r="A26" s="138" t="s">
        <v>282</v>
      </c>
      <c r="B26" s="139">
        <v>70612.992840000006</v>
      </c>
      <c r="C26" s="139">
        <v>61382.408859999996</v>
      </c>
      <c r="D26" s="139">
        <v>60240.961040000002</v>
      </c>
      <c r="E26" s="139">
        <v>56552.185850000002</v>
      </c>
      <c r="F26" s="139">
        <v>52064.344789999996</v>
      </c>
      <c r="G26" s="139">
        <v>49655.072759999995</v>
      </c>
      <c r="H26" s="139">
        <v>48077.80962</v>
      </c>
      <c r="I26" s="139">
        <v>43730.943780000001</v>
      </c>
    </row>
    <row r="27" spans="1:9" s="140" customFormat="1" ht="21" customHeight="1">
      <c r="A27" s="138" t="s">
        <v>737</v>
      </c>
      <c r="B27" s="139">
        <v>15358.22775</v>
      </c>
      <c r="C27" s="139">
        <v>15171.179289999998</v>
      </c>
      <c r="D27" s="139">
        <v>12324.470960000001</v>
      </c>
      <c r="E27" s="139">
        <v>12023.54263</v>
      </c>
      <c r="F27" s="139">
        <v>9971.8123599999999</v>
      </c>
      <c r="G27" s="139">
        <v>10535.44795</v>
      </c>
      <c r="H27" s="139">
        <v>10389.169449999999</v>
      </c>
      <c r="I27" s="139">
        <v>8806.4106599999996</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5711587.9390000002</v>
      </c>
      <c r="C29" s="137">
        <v>6523087.4262200007</v>
      </c>
      <c r="D29" s="137">
        <v>7120031.0131099997</v>
      </c>
      <c r="E29" s="137">
        <v>7797449.0514899995</v>
      </c>
      <c r="F29" s="137">
        <v>8462744.5353599992</v>
      </c>
      <c r="G29" s="137">
        <v>8108502.1093000006</v>
      </c>
      <c r="H29" s="137">
        <v>8104661.1399900001</v>
      </c>
      <c r="I29" s="137">
        <v>8082356.8068399997</v>
      </c>
    </row>
    <row r="30" spans="1:9" s="140" customFormat="1" ht="21" customHeight="1" thickTop="1">
      <c r="A30" s="138" t="s">
        <v>739</v>
      </c>
      <c r="B30" s="139">
        <v>5024053.32015</v>
      </c>
      <c r="C30" s="139">
        <v>5879045.8973199995</v>
      </c>
      <c r="D30" s="139">
        <v>6512108.0117899999</v>
      </c>
      <c r="E30" s="139">
        <v>6857811.4040000001</v>
      </c>
      <c r="F30" s="139">
        <v>7565552.3805499999</v>
      </c>
      <c r="G30" s="139">
        <v>6590499.5420200005</v>
      </c>
      <c r="H30" s="139">
        <v>6621167.3259799993</v>
      </c>
      <c r="I30" s="139">
        <v>6570040.0458399998</v>
      </c>
    </row>
    <row r="31" spans="1:9" s="140" customFormat="1" ht="21" customHeight="1">
      <c r="A31" s="141" t="s">
        <v>740</v>
      </c>
      <c r="B31" s="139">
        <v>36772.214700000004</v>
      </c>
      <c r="C31" s="139">
        <v>38625.268069999998</v>
      </c>
      <c r="D31" s="139">
        <v>36827.817299999995</v>
      </c>
      <c r="E31" s="139">
        <v>44285.182350000003</v>
      </c>
      <c r="F31" s="139">
        <v>53233.516649999998</v>
      </c>
      <c r="G31" s="139">
        <v>19717.931430000001</v>
      </c>
      <c r="H31" s="139">
        <v>21094.585620000002</v>
      </c>
      <c r="I31" s="139">
        <v>10078.23511</v>
      </c>
    </row>
    <row r="32" spans="1:9" s="140" customFormat="1" ht="21" customHeight="1">
      <c r="A32" s="141" t="s">
        <v>741</v>
      </c>
      <c r="B32" s="139">
        <v>1767913.91258</v>
      </c>
      <c r="C32" s="139">
        <v>1761333.85103</v>
      </c>
      <c r="D32" s="139">
        <v>1856812.06794</v>
      </c>
      <c r="E32" s="139">
        <v>1996776.81443</v>
      </c>
      <c r="F32" s="139">
        <v>2257607.83029</v>
      </c>
      <c r="G32" s="139">
        <v>1903036.15759</v>
      </c>
      <c r="H32" s="139">
        <v>1878970.3016600001</v>
      </c>
      <c r="I32" s="139">
        <v>1819809.1118099999</v>
      </c>
    </row>
    <row r="33" spans="1:9" s="140" customFormat="1" ht="21" customHeight="1">
      <c r="A33" s="141" t="s">
        <v>742</v>
      </c>
      <c r="B33" s="139">
        <v>121725.52303</v>
      </c>
      <c r="C33" s="139">
        <v>39996.651539999999</v>
      </c>
      <c r="D33" s="139">
        <v>25718.469840000002</v>
      </c>
      <c r="E33" s="139">
        <v>14518.404759999999</v>
      </c>
      <c r="F33" s="139">
        <v>8899.987070000001</v>
      </c>
      <c r="G33" s="139">
        <v>6212.73164</v>
      </c>
      <c r="H33" s="139">
        <v>3026.5209300000001</v>
      </c>
      <c r="I33" s="139">
        <v>2592.69128</v>
      </c>
    </row>
    <row r="34" spans="1:9" s="140" customFormat="1" ht="21" customHeight="1">
      <c r="A34" s="141" t="s">
        <v>743</v>
      </c>
      <c r="B34" s="139">
        <v>52481.221950000006</v>
      </c>
      <c r="C34" s="139">
        <v>46617.626979999994</v>
      </c>
      <c r="D34" s="139">
        <v>58762.237759999996</v>
      </c>
      <c r="E34" s="139">
        <v>59434.135880000002</v>
      </c>
      <c r="F34" s="139">
        <v>62060.621509999997</v>
      </c>
      <c r="G34" s="139">
        <v>48548.796439999998</v>
      </c>
      <c r="H34" s="139">
        <v>57386.023520000002</v>
      </c>
      <c r="I34" s="139">
        <v>56710.200779999999</v>
      </c>
    </row>
    <row r="35" spans="1:9" s="140" customFormat="1" ht="21" customHeight="1">
      <c r="A35" s="141" t="s">
        <v>744</v>
      </c>
      <c r="B35" s="139">
        <v>2845291.5095799998</v>
      </c>
      <c r="C35" s="139">
        <v>3703802.6225399999</v>
      </c>
      <c r="D35" s="139">
        <v>4159475.9601599998</v>
      </c>
      <c r="E35" s="139">
        <v>4282178.1687500002</v>
      </c>
      <c r="F35" s="139">
        <v>4658322.7273399998</v>
      </c>
      <c r="G35" s="139">
        <v>4090727.9011500003</v>
      </c>
      <c r="H35" s="139">
        <v>4087296.3019599998</v>
      </c>
      <c r="I35" s="139">
        <v>4078405.6648499998</v>
      </c>
    </row>
    <row r="36" spans="1:9" s="140" customFormat="1" ht="21" customHeight="1">
      <c r="A36" s="141" t="s">
        <v>745</v>
      </c>
      <c r="B36" s="139">
        <v>199868.93831</v>
      </c>
      <c r="C36" s="139">
        <v>288669.87716000003</v>
      </c>
      <c r="D36" s="139">
        <v>374511.45879</v>
      </c>
      <c r="E36" s="139">
        <v>460618.69782999996</v>
      </c>
      <c r="F36" s="139">
        <v>525427.69768999994</v>
      </c>
      <c r="G36" s="139">
        <v>522256.02376999997</v>
      </c>
      <c r="H36" s="139">
        <v>573393.59228999994</v>
      </c>
      <c r="I36" s="139">
        <v>602444.14200999995</v>
      </c>
    </row>
    <row r="37" spans="1:9" s="140" customFormat="1" ht="21" customHeight="1">
      <c r="A37" s="138" t="s">
        <v>746</v>
      </c>
      <c r="B37" s="139">
        <v>9617.6268700000001</v>
      </c>
      <c r="C37" s="139">
        <v>6032.2792300000001</v>
      </c>
      <c r="D37" s="139">
        <v>627.54165999999998</v>
      </c>
      <c r="E37" s="139">
        <v>4883.7588399999995</v>
      </c>
      <c r="F37" s="139">
        <v>5038.8527899999999</v>
      </c>
      <c r="G37" s="139">
        <v>2489.7135600000001</v>
      </c>
      <c r="H37" s="139">
        <v>848.29186000000004</v>
      </c>
      <c r="I37" s="139">
        <v>24084.163350000003</v>
      </c>
    </row>
    <row r="38" spans="1:9" s="140" customFormat="1" ht="21" customHeight="1">
      <c r="A38" s="138" t="s">
        <v>747</v>
      </c>
      <c r="B38" s="139">
        <v>296432.97174000001</v>
      </c>
      <c r="C38" s="139">
        <v>299331.56112000003</v>
      </c>
      <c r="D38" s="139">
        <v>207794.89728</v>
      </c>
      <c r="E38" s="139">
        <v>463977.04412999999</v>
      </c>
      <c r="F38" s="139">
        <v>459531.27639999997</v>
      </c>
      <c r="G38" s="139">
        <v>633570.3199</v>
      </c>
      <c r="H38" s="139">
        <v>577996.89549000002</v>
      </c>
      <c r="I38" s="139">
        <v>486475.3358</v>
      </c>
    </row>
    <row r="39" spans="1:9" s="140" customFormat="1" ht="21" customHeight="1">
      <c r="A39" s="138" t="s">
        <v>748</v>
      </c>
      <c r="B39" s="139">
        <v>138049.63529000001</v>
      </c>
      <c r="C39" s="139">
        <v>148446.22865999999</v>
      </c>
      <c r="D39" s="139">
        <v>180192.05544</v>
      </c>
      <c r="E39" s="139">
        <v>243704.43306000001</v>
      </c>
      <c r="F39" s="139">
        <v>223359.894</v>
      </c>
      <c r="G39" s="139">
        <v>305204.86923000001</v>
      </c>
      <c r="H39" s="139">
        <v>310557.33114999998</v>
      </c>
      <c r="I39" s="139">
        <v>415054.89906000003</v>
      </c>
    </row>
    <row r="40" spans="1:9" s="140" customFormat="1" ht="21" customHeight="1">
      <c r="A40" s="138" t="s">
        <v>336</v>
      </c>
      <c r="B40" s="139">
        <v>163732.26771000001</v>
      </c>
      <c r="C40" s="139">
        <v>170492.81667</v>
      </c>
      <c r="D40" s="139">
        <v>178764.15963000001</v>
      </c>
      <c r="E40" s="139">
        <v>192813.42274000001</v>
      </c>
      <c r="F40" s="139">
        <v>203958.74363999997</v>
      </c>
      <c r="G40" s="139">
        <v>208554.80281999998</v>
      </c>
      <c r="H40" s="139">
        <v>215733.88756</v>
      </c>
      <c r="I40" s="139">
        <v>216786.06667</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0</v>
      </c>
      <c r="C42" s="139">
        <v>0</v>
      </c>
      <c r="D42" s="139">
        <v>0</v>
      </c>
      <c r="E42" s="139">
        <v>0</v>
      </c>
      <c r="F42" s="139">
        <v>0</v>
      </c>
      <c r="G42" s="139">
        <v>0</v>
      </c>
      <c r="H42" s="139">
        <v>0</v>
      </c>
      <c r="I42" s="139">
        <v>0</v>
      </c>
    </row>
    <row r="43" spans="1:9" s="144" customFormat="1" ht="43.5" customHeight="1" thickBot="1">
      <c r="A43" s="142" t="s">
        <v>528</v>
      </c>
      <c r="B43" s="143">
        <v>79702.117239999992</v>
      </c>
      <c r="C43" s="143">
        <v>19738.643219999998</v>
      </c>
      <c r="D43" s="143">
        <v>40544.347310000005</v>
      </c>
      <c r="E43" s="143">
        <v>34258.988720000001</v>
      </c>
      <c r="F43" s="143">
        <v>5303.3879800000004</v>
      </c>
      <c r="G43" s="143">
        <v>368182.86176999996</v>
      </c>
      <c r="H43" s="143">
        <v>378357.40794999996</v>
      </c>
      <c r="I43" s="143">
        <v>369916.29612000001</v>
      </c>
    </row>
    <row r="44" spans="1:9" ht="24" customHeight="1" thickTop="1" thickBot="1">
      <c r="A44" s="136" t="s">
        <v>750</v>
      </c>
      <c r="B44" s="137">
        <v>523467.98706000001</v>
      </c>
      <c r="C44" s="137">
        <v>592349.53478999995</v>
      </c>
      <c r="D44" s="137">
        <v>671982.10291000002</v>
      </c>
      <c r="E44" s="137">
        <v>746286.17303999991</v>
      </c>
      <c r="F44" s="137">
        <v>823687.7630700001</v>
      </c>
      <c r="G44" s="137">
        <v>839298.32242999994</v>
      </c>
      <c r="H44" s="137">
        <v>945122.83627999993</v>
      </c>
      <c r="I44" s="137">
        <v>934390.35016999999</v>
      </c>
    </row>
    <row r="45" spans="1:9" s="140" customFormat="1" ht="21" customHeight="1" thickTop="1">
      <c r="A45" s="138" t="s">
        <v>357</v>
      </c>
      <c r="B45" s="139">
        <v>381026.6</v>
      </c>
      <c r="C45" s="139">
        <v>428774.1</v>
      </c>
      <c r="D45" s="139">
        <v>501416.2</v>
      </c>
      <c r="E45" s="139">
        <v>545511.6</v>
      </c>
      <c r="F45" s="139">
        <v>614137.69999999995</v>
      </c>
      <c r="G45" s="139">
        <v>680130.4</v>
      </c>
      <c r="H45" s="139">
        <v>680130.4</v>
      </c>
      <c r="I45" s="139">
        <v>743268.1</v>
      </c>
    </row>
    <row r="46" spans="1:9" s="140" customFormat="1" ht="21" customHeight="1">
      <c r="A46" s="138" t="s">
        <v>361</v>
      </c>
      <c r="B46" s="139">
        <v>5529.5283099999997</v>
      </c>
      <c r="C46" s="139">
        <v>5529.5283099999997</v>
      </c>
      <c r="D46" s="139">
        <v>5529.5283099999997</v>
      </c>
      <c r="E46" s="139">
        <v>5529.5283099999997</v>
      </c>
      <c r="F46" s="139">
        <v>5529.5283099999997</v>
      </c>
      <c r="G46" s="139">
        <v>5529.5283099999997</v>
      </c>
      <c r="H46" s="139">
        <v>5529.5283099999997</v>
      </c>
      <c r="I46" s="139">
        <v>5529.5283099999997</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50417.392159999996</v>
      </c>
      <c r="C48" s="139">
        <v>59066.763989999999</v>
      </c>
      <c r="D48" s="139">
        <v>68964.603409999996</v>
      </c>
      <c r="E48" s="139">
        <v>78571.705700000006</v>
      </c>
      <c r="F48" s="139">
        <v>90238.844819999998</v>
      </c>
      <c r="G48" s="139">
        <v>101616.85947</v>
      </c>
      <c r="H48" s="139">
        <v>101616.85947</v>
      </c>
      <c r="I48" s="139">
        <v>120558.22588</v>
      </c>
    </row>
    <row r="49" spans="1:9" s="140" customFormat="1" ht="21" customHeight="1">
      <c r="A49" s="138" t="s">
        <v>371</v>
      </c>
      <c r="B49" s="139">
        <v>86494.466589999996</v>
      </c>
      <c r="C49" s="139">
        <v>98979.142489999998</v>
      </c>
      <c r="D49" s="139">
        <v>96071.771189999999</v>
      </c>
      <c r="E49" s="139">
        <v>116673.33903</v>
      </c>
      <c r="F49" s="139">
        <v>113781.68994</v>
      </c>
      <c r="G49" s="139">
        <v>52021.534650000001</v>
      </c>
      <c r="H49" s="139">
        <v>157846.0485</v>
      </c>
      <c r="I49" s="139">
        <v>65034.49598</v>
      </c>
    </row>
    <row r="50" spans="1:9" s="140" customFormat="1" ht="21" customHeight="1">
      <c r="A50" s="141" t="s">
        <v>752</v>
      </c>
      <c r="B50" s="139">
        <v>0.74833000000000005</v>
      </c>
      <c r="C50" s="139">
        <v>0.74833000000000005</v>
      </c>
      <c r="D50" s="139">
        <v>0.74833000000000005</v>
      </c>
      <c r="E50" s="139">
        <v>1.9478199999999999</v>
      </c>
      <c r="F50" s="139">
        <v>1.5434300000000001</v>
      </c>
      <c r="G50" s="139">
        <v>1.3284100000000001</v>
      </c>
      <c r="H50" s="139">
        <v>1.3284100000000001</v>
      </c>
      <c r="I50" s="139">
        <v>1.5164500000000001</v>
      </c>
    </row>
    <row r="51" spans="1:9" s="144" customFormat="1" ht="40.5" customHeight="1" thickBot="1">
      <c r="A51" s="145" t="s">
        <v>753</v>
      </c>
      <c r="B51" s="143">
        <v>86493.718260000009</v>
      </c>
      <c r="C51" s="143">
        <v>98978.394159999996</v>
      </c>
      <c r="D51" s="143">
        <v>96071.022859999997</v>
      </c>
      <c r="E51" s="143">
        <v>116671.39120999999</v>
      </c>
      <c r="F51" s="143">
        <v>113780.14651000001</v>
      </c>
      <c r="G51" s="143">
        <v>52020.20624</v>
      </c>
      <c r="H51" s="143">
        <v>157844.72009000002</v>
      </c>
      <c r="I51" s="143">
        <v>65032.979530000004</v>
      </c>
    </row>
    <row r="52" spans="1:9" ht="24" customHeight="1" thickTop="1" thickBot="1">
      <c r="A52" s="136" t="s">
        <v>754</v>
      </c>
      <c r="B52" s="137">
        <v>6235055.9260600004</v>
      </c>
      <c r="C52" s="137">
        <v>7115436.9610100007</v>
      </c>
      <c r="D52" s="137">
        <v>7792013.1160200005</v>
      </c>
      <c r="E52" s="137">
        <v>8543735.2245300002</v>
      </c>
      <c r="F52" s="137">
        <v>9286432.2984299995</v>
      </c>
      <c r="G52" s="137">
        <v>8947800.4317300003</v>
      </c>
      <c r="H52" s="137">
        <v>9049783.9762700014</v>
      </c>
      <c r="I52" s="137">
        <v>9016747.1570100002</v>
      </c>
    </row>
    <row r="53" spans="1:9" s="140" customFormat="1" ht="24" customHeight="1" thickTop="1">
      <c r="A53" s="146" t="s">
        <v>755</v>
      </c>
      <c r="B53" s="139">
        <v>105581.37276</v>
      </c>
      <c r="C53" s="139">
        <v>119828.16426000001</v>
      </c>
      <c r="D53" s="139">
        <v>140403.91438999999</v>
      </c>
      <c r="E53" s="139">
        <v>138896.77283999999</v>
      </c>
      <c r="F53" s="139">
        <v>149469.97477999999</v>
      </c>
      <c r="G53" s="139">
        <v>175953.90871000002</v>
      </c>
      <c r="H53" s="139">
        <v>211382.58894999998</v>
      </c>
      <c r="I53" s="139">
        <v>222771.07456000001</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19197.408219999998</v>
      </c>
      <c r="C55" s="143">
        <v>13735.037390000001</v>
      </c>
      <c r="D55" s="143">
        <v>16888.105329999999</v>
      </c>
      <c r="E55" s="143">
        <v>25429.590579999996</v>
      </c>
      <c r="F55" s="143">
        <v>23294.650899999997</v>
      </c>
      <c r="G55" s="143">
        <v>24014.678159999999</v>
      </c>
      <c r="H55" s="143">
        <v>33478.727489999997</v>
      </c>
      <c r="I55" s="143">
        <v>29442.698379999998</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86383.964540000001</v>
      </c>
      <c r="C57" s="143">
        <v>106093.12687000001</v>
      </c>
      <c r="D57" s="143">
        <v>123515.80906</v>
      </c>
      <c r="E57" s="143">
        <v>113467.18226</v>
      </c>
      <c r="F57" s="143">
        <v>126175.32388</v>
      </c>
      <c r="G57" s="143">
        <v>151939.23055000001</v>
      </c>
      <c r="H57" s="143">
        <v>177903.86146000001</v>
      </c>
      <c r="I57" s="143">
        <v>193328.37618000002</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13225489.3358</v>
      </c>
      <c r="C59" s="143">
        <v>13080050.99769</v>
      </c>
      <c r="D59" s="143">
        <v>12842725.342020001</v>
      </c>
      <c r="E59" s="143">
        <v>12712497.120129999</v>
      </c>
      <c r="F59" s="143">
        <v>13720722.951459998</v>
      </c>
      <c r="G59" s="143">
        <v>13882391.44644</v>
      </c>
      <c r="H59" s="143">
        <v>14241248.981120002</v>
      </c>
      <c r="I59" s="143">
        <v>14096130.810420001</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728055.37435000006</v>
      </c>
      <c r="C61" s="148">
        <v>807292.66583000007</v>
      </c>
      <c r="D61" s="148">
        <v>866943.64954000001</v>
      </c>
      <c r="E61" s="148">
        <v>969283.22855999996</v>
      </c>
      <c r="F61" s="148">
        <v>1041257.6391199999</v>
      </c>
      <c r="G61" s="148">
        <v>460109.54901999998</v>
      </c>
      <c r="H61" s="148">
        <v>1130190.6468399998</v>
      </c>
      <c r="I61" s="148">
        <v>473416.80822000001</v>
      </c>
    </row>
    <row r="62" spans="1:9" ht="21" customHeight="1">
      <c r="A62" s="149" t="s">
        <v>764</v>
      </c>
      <c r="B62" s="148">
        <v>-114304.05764</v>
      </c>
      <c r="C62" s="148">
        <v>-161523.51059999998</v>
      </c>
      <c r="D62" s="148">
        <v>-175714.48936000001</v>
      </c>
      <c r="E62" s="148">
        <v>-189522.00684000002</v>
      </c>
      <c r="F62" s="148">
        <v>-217489.25453000001</v>
      </c>
      <c r="G62" s="148">
        <v>-96893.566650000008</v>
      </c>
      <c r="H62" s="148">
        <v>-238563.47290999998</v>
      </c>
      <c r="I62" s="148">
        <v>-101438.78665000001</v>
      </c>
    </row>
    <row r="63" spans="1:9" ht="21.75" customHeight="1">
      <c r="A63" s="150" t="s">
        <v>765</v>
      </c>
      <c r="B63" s="148">
        <v>613751.31671000004</v>
      </c>
      <c r="C63" s="148">
        <v>645769.15523000003</v>
      </c>
      <c r="D63" s="148">
        <v>691229.16017999989</v>
      </c>
      <c r="E63" s="148">
        <v>779761.22172000003</v>
      </c>
      <c r="F63" s="148">
        <v>823768.38459000003</v>
      </c>
      <c r="G63" s="148">
        <v>363215.98236999998</v>
      </c>
      <c r="H63" s="148">
        <v>891627.17392999993</v>
      </c>
      <c r="I63" s="148">
        <v>371978.02156999998</v>
      </c>
    </row>
    <row r="64" spans="1:9">
      <c r="A64" s="147" t="s">
        <v>766</v>
      </c>
      <c r="B64" s="148">
        <v>53686.046689999996</v>
      </c>
      <c r="C64" s="148">
        <v>56810.019130000001</v>
      </c>
      <c r="D64" s="148">
        <v>64966.660779999998</v>
      </c>
      <c r="E64" s="148">
        <v>71281.566800000001</v>
      </c>
      <c r="F64" s="148">
        <v>79655.711009999999</v>
      </c>
      <c r="G64" s="148">
        <v>35711.715100000001</v>
      </c>
      <c r="H64" s="148">
        <v>82202.246780000001</v>
      </c>
      <c r="I64" s="148">
        <v>22678.359280000001</v>
      </c>
    </row>
    <row r="65" spans="1:9">
      <c r="A65" s="149" t="s">
        <v>767</v>
      </c>
      <c r="B65" s="148">
        <v>-10422.336160000001</v>
      </c>
      <c r="C65" s="148">
        <v>-5553.8753499999993</v>
      </c>
      <c r="D65" s="148">
        <v>-8624.2229499999994</v>
      </c>
      <c r="E65" s="148">
        <v>-12931.085439999999</v>
      </c>
      <c r="F65" s="148">
        <v>-16257.63492</v>
      </c>
      <c r="G65" s="148">
        <v>-8214.2329800000007</v>
      </c>
      <c r="H65" s="148">
        <v>-12993.02729</v>
      </c>
      <c r="I65" s="148">
        <v>-3033.11573</v>
      </c>
    </row>
    <row r="66" spans="1:9">
      <c r="A66" s="151" t="s">
        <v>768</v>
      </c>
      <c r="B66" s="148">
        <v>657015.02723999997</v>
      </c>
      <c r="C66" s="148">
        <v>697025.29900999996</v>
      </c>
      <c r="D66" s="148">
        <v>747571.59800999996</v>
      </c>
      <c r="E66" s="148">
        <v>838111.70308000001</v>
      </c>
      <c r="F66" s="148">
        <v>887166.4606799999</v>
      </c>
      <c r="G66" s="148">
        <v>390713.46448999998</v>
      </c>
      <c r="H66" s="148">
        <v>960836.39341999998</v>
      </c>
      <c r="I66" s="148">
        <v>391623.26512</v>
      </c>
    </row>
    <row r="67" spans="1:9">
      <c r="A67" s="147" t="s">
        <v>769</v>
      </c>
      <c r="B67" s="148">
        <v>110046.76972</v>
      </c>
      <c r="C67" s="148">
        <v>45882.119909999994</v>
      </c>
      <c r="D67" s="148">
        <v>61503.475310000002</v>
      </c>
      <c r="E67" s="148">
        <v>52429.434639999999</v>
      </c>
      <c r="F67" s="148">
        <v>72885.3554</v>
      </c>
      <c r="G67" s="148">
        <v>13894.456759999999</v>
      </c>
      <c r="H67" s="148">
        <v>46046.54924</v>
      </c>
      <c r="I67" s="148">
        <v>27450.584800000001</v>
      </c>
    </row>
    <row r="68" spans="1:9">
      <c r="A68" s="147" t="s">
        <v>770</v>
      </c>
      <c r="B68" s="148">
        <v>-152907.41668999998</v>
      </c>
      <c r="C68" s="148">
        <v>-87168.698810000002</v>
      </c>
      <c r="D68" s="148">
        <v>-99874.302629999991</v>
      </c>
      <c r="E68" s="148">
        <v>-104004.85210999999</v>
      </c>
      <c r="F68" s="148">
        <v>-136226.27563999998</v>
      </c>
      <c r="G68" s="148">
        <v>-37546.382909999993</v>
      </c>
      <c r="H68" s="148">
        <v>-97705.843689999994</v>
      </c>
      <c r="I68" s="148">
        <v>-49723.918909999993</v>
      </c>
    </row>
    <row r="69" spans="1:9">
      <c r="A69" s="150" t="s">
        <v>771</v>
      </c>
      <c r="B69" s="148">
        <v>614154.38026999997</v>
      </c>
      <c r="C69" s="148">
        <v>655738.72010999999</v>
      </c>
      <c r="D69" s="148">
        <v>709200.77069000003</v>
      </c>
      <c r="E69" s="148">
        <v>786536.28561000002</v>
      </c>
      <c r="F69" s="148">
        <v>823825.54044000001</v>
      </c>
      <c r="G69" s="148">
        <v>367061.53833999997</v>
      </c>
      <c r="H69" s="148">
        <v>909177.09897000005</v>
      </c>
      <c r="I69" s="148">
        <v>369349.93101</v>
      </c>
    </row>
    <row r="70" spans="1:9">
      <c r="A70" s="149" t="s">
        <v>772</v>
      </c>
      <c r="B70" s="148">
        <v>-484709.78129000001</v>
      </c>
      <c r="C70" s="148">
        <v>-508522.32158999995</v>
      </c>
      <c r="D70" s="148">
        <v>-528367.57660999999</v>
      </c>
      <c r="E70" s="148">
        <v>-562227.1632999999</v>
      </c>
      <c r="F70" s="148">
        <v>-610536.03590999998</v>
      </c>
      <c r="G70" s="148">
        <v>-264172.17455</v>
      </c>
      <c r="H70" s="148">
        <v>-601995.20588999998</v>
      </c>
      <c r="I70" s="148">
        <v>-245854.49550999998</v>
      </c>
    </row>
    <row r="71" spans="1:9">
      <c r="A71" s="151" t="s">
        <v>773</v>
      </c>
      <c r="B71" s="148">
        <v>129444.59898000001</v>
      </c>
      <c r="C71" s="148">
        <v>147216.39852000002</v>
      </c>
      <c r="D71" s="148">
        <v>180833.19408000002</v>
      </c>
      <c r="E71" s="148">
        <v>224309.12231000001</v>
      </c>
      <c r="F71" s="148">
        <v>213289.50453000001</v>
      </c>
      <c r="G71" s="148">
        <v>102889.36379</v>
      </c>
      <c r="H71" s="148">
        <v>307181.89308000001</v>
      </c>
      <c r="I71" s="148">
        <v>123495.43550000001</v>
      </c>
    </row>
    <row r="72" spans="1:9">
      <c r="A72" s="151" t="s">
        <v>774</v>
      </c>
      <c r="B72" s="148">
        <v>7.7675400000000003</v>
      </c>
      <c r="C72" s="148">
        <v>5.51898</v>
      </c>
      <c r="D72" s="148">
        <v>0.25373000000000001</v>
      </c>
      <c r="E72" s="148">
        <v>8.7660000000000002E-2</v>
      </c>
      <c r="F72" s="148">
        <v>-1225.01749</v>
      </c>
      <c r="G72" s="148">
        <v>-932.75456999999994</v>
      </c>
      <c r="H72" s="148">
        <v>-712.07596999999998</v>
      </c>
      <c r="I72" s="148">
        <v>-538.84706000000006</v>
      </c>
    </row>
    <row r="73" spans="1:9">
      <c r="A73" s="152" t="s">
        <v>775</v>
      </c>
      <c r="B73" s="148">
        <v>0</v>
      </c>
      <c r="C73" s="148">
        <v>0.22036</v>
      </c>
      <c r="D73" s="148">
        <v>6.6060000000000008E-2</v>
      </c>
      <c r="E73" s="148">
        <v>8.7660000000000002E-2</v>
      </c>
      <c r="F73" s="148">
        <v>-1225.01749</v>
      </c>
      <c r="G73" s="148">
        <v>-932.75456999999994</v>
      </c>
      <c r="H73" s="148">
        <v>-712.07596999999998</v>
      </c>
      <c r="I73" s="148">
        <v>-538.84706000000006</v>
      </c>
    </row>
    <row r="74" spans="1:9">
      <c r="A74" s="152" t="s">
        <v>776</v>
      </c>
      <c r="B74" s="148">
        <v>7.7675400000000003</v>
      </c>
      <c r="C74" s="148">
        <v>5.2986199999999997</v>
      </c>
      <c r="D74" s="148">
        <v>0.18766999999999998</v>
      </c>
      <c r="E74" s="148">
        <v>0</v>
      </c>
      <c r="F74" s="148">
        <v>0</v>
      </c>
      <c r="G74" s="148">
        <v>0</v>
      </c>
      <c r="H74" s="148">
        <v>0</v>
      </c>
      <c r="I74" s="148">
        <v>0</v>
      </c>
    </row>
    <row r="75" spans="1:9">
      <c r="A75" s="150" t="s">
        <v>777</v>
      </c>
      <c r="B75" s="148">
        <v>-1.28094</v>
      </c>
      <c r="C75" s="148">
        <v>-0.91016999999999992</v>
      </c>
      <c r="D75" s="148">
        <v>-0.55646000000000007</v>
      </c>
      <c r="E75" s="148">
        <v>-0.42066000000000003</v>
      </c>
      <c r="F75" s="148">
        <v>-0.27731</v>
      </c>
      <c r="G75" s="148">
        <v>-8.5889999999999994E-2</v>
      </c>
      <c r="H75" s="148">
        <v>-0.38402999999999998</v>
      </c>
      <c r="I75" s="148">
        <v>-0.18706</v>
      </c>
    </row>
    <row r="76" spans="1:9">
      <c r="A76" s="150" t="s">
        <v>778</v>
      </c>
      <c r="B76" s="148">
        <v>0</v>
      </c>
      <c r="C76" s="148">
        <v>-3.4070000000000003E-2</v>
      </c>
      <c r="D76" s="148">
        <v>0</v>
      </c>
      <c r="E76" s="148">
        <v>-8.3999999999999993E-4</v>
      </c>
      <c r="F76" s="148">
        <v>-4.0999999999999999E-4</v>
      </c>
      <c r="G76" s="148">
        <v>0</v>
      </c>
      <c r="H76" s="148">
        <v>0</v>
      </c>
      <c r="I76" s="148">
        <v>0</v>
      </c>
    </row>
    <row r="77" spans="1:9">
      <c r="A77" s="149" t="s">
        <v>779</v>
      </c>
      <c r="B77" s="148">
        <v>-1.28094</v>
      </c>
      <c r="C77" s="148">
        <v>-0.87609999999999999</v>
      </c>
      <c r="D77" s="148">
        <v>-0.55646000000000007</v>
      </c>
      <c r="E77" s="148">
        <v>-0.41981999999999997</v>
      </c>
      <c r="F77" s="148">
        <v>-0.27689999999999998</v>
      </c>
      <c r="G77" s="148">
        <v>-8.5889999999999994E-2</v>
      </c>
      <c r="H77" s="148">
        <v>-0.38402999999999998</v>
      </c>
      <c r="I77" s="148">
        <v>-0.18706</v>
      </c>
    </row>
    <row r="78" spans="1:9">
      <c r="A78" s="150" t="s">
        <v>780</v>
      </c>
      <c r="B78" s="148">
        <v>129451.08558</v>
      </c>
      <c r="C78" s="148">
        <v>147221.00733000002</v>
      </c>
      <c r="D78" s="148">
        <v>180832.89134999999</v>
      </c>
      <c r="E78" s="148">
        <v>224308.78930999999</v>
      </c>
      <c r="F78" s="148">
        <v>212064.20973</v>
      </c>
      <c r="G78" s="148">
        <v>101956.52333</v>
      </c>
      <c r="H78" s="148">
        <v>306469.43307999999</v>
      </c>
      <c r="I78" s="148">
        <v>122956.40138</v>
      </c>
    </row>
    <row r="79" spans="1:9">
      <c r="A79" s="153" t="s">
        <v>781</v>
      </c>
      <c r="B79" s="148">
        <v>40.690300000000001</v>
      </c>
      <c r="C79" s="148">
        <v>227.16127</v>
      </c>
      <c r="D79" s="148">
        <v>38.612790000000004</v>
      </c>
      <c r="E79" s="148">
        <v>41.520449999999997</v>
      </c>
      <c r="F79" s="148">
        <v>385.86338000000001</v>
      </c>
      <c r="G79" s="148">
        <v>3.9393500000000001</v>
      </c>
      <c r="H79" s="148">
        <v>-3927.1448</v>
      </c>
      <c r="I79" s="148">
        <v>175.01085999999998</v>
      </c>
    </row>
    <row r="80" spans="1:9">
      <c r="A80" s="151" t="s">
        <v>782</v>
      </c>
      <c r="B80" s="148">
        <v>129491.77588</v>
      </c>
      <c r="C80" s="148">
        <v>147448.1686</v>
      </c>
      <c r="D80" s="148">
        <v>180871.50413999998</v>
      </c>
      <c r="E80" s="148">
        <v>224350.30976</v>
      </c>
      <c r="F80" s="148">
        <v>212450.07311000003</v>
      </c>
      <c r="G80" s="148">
        <v>101960.46268000001</v>
      </c>
      <c r="H80" s="148">
        <v>302542.28827999998</v>
      </c>
      <c r="I80" s="148">
        <v>123131.41223999999</v>
      </c>
    </row>
    <row r="81" spans="1:9">
      <c r="A81" s="147" t="s">
        <v>783</v>
      </c>
      <c r="B81" s="148">
        <v>592.79438000000005</v>
      </c>
      <c r="C81" s="148">
        <v>1098.39356</v>
      </c>
      <c r="D81" s="148">
        <v>-12149.770909999999</v>
      </c>
      <c r="E81" s="148">
        <v>-6156.5924199999999</v>
      </c>
      <c r="F81" s="148">
        <v>859.3036800000001</v>
      </c>
      <c r="G81" s="148">
        <v>208.81853000000001</v>
      </c>
      <c r="H81" s="148">
        <v>2057.3665900000001</v>
      </c>
      <c r="I81" s="148">
        <v>1312.5804499999999</v>
      </c>
    </row>
    <row r="82" spans="1:9" ht="21" customHeight="1">
      <c r="A82" s="150" t="s">
        <v>784</v>
      </c>
      <c r="B82" s="148">
        <v>130084.57026000001</v>
      </c>
      <c r="C82" s="148">
        <v>148546.56216</v>
      </c>
      <c r="D82" s="148">
        <v>168721.73322999998</v>
      </c>
      <c r="E82" s="148">
        <v>218193.71734</v>
      </c>
      <c r="F82" s="148">
        <v>213309.37678999998</v>
      </c>
      <c r="G82" s="148">
        <v>102169.28120999999</v>
      </c>
      <c r="H82" s="148">
        <v>304599.65487000003</v>
      </c>
      <c r="I82" s="148">
        <v>124443.99269</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130084.57026000001</v>
      </c>
      <c r="C84" s="148">
        <v>148546.56216</v>
      </c>
      <c r="D84" s="148">
        <v>168721.73322999998</v>
      </c>
      <c r="E84" s="148">
        <v>218193.71734</v>
      </c>
      <c r="F84" s="148">
        <v>213309.37678999998</v>
      </c>
      <c r="G84" s="148">
        <v>102169.28120999999</v>
      </c>
      <c r="H84" s="148">
        <v>304599.65487000003</v>
      </c>
      <c r="I84" s="148">
        <v>124443.99269</v>
      </c>
    </row>
    <row r="85" spans="1:9" ht="18" customHeight="1" thickBot="1">
      <c r="A85" s="147" t="s">
        <v>787</v>
      </c>
      <c r="B85" s="148">
        <v>-43590.851999999999</v>
      </c>
      <c r="C85" s="148">
        <v>-49568.167999999998</v>
      </c>
      <c r="D85" s="148">
        <v>-72650.710370000001</v>
      </c>
      <c r="E85" s="148">
        <v>-101522.32613</v>
      </c>
      <c r="F85" s="148">
        <v>-99529.230280000003</v>
      </c>
      <c r="G85" s="148">
        <v>-50149.074970000001</v>
      </c>
      <c r="H85" s="148">
        <v>-146754.93478000001</v>
      </c>
      <c r="I85" s="148">
        <v>-59411.013159999995</v>
      </c>
    </row>
    <row r="86" spans="1:9" ht="24" customHeight="1" thickTop="1" thickBot="1">
      <c r="A86" s="136" t="s">
        <v>788</v>
      </c>
      <c r="B86" s="137">
        <v>86493.718260000009</v>
      </c>
      <c r="C86" s="137">
        <v>98978.394159999996</v>
      </c>
      <c r="D86" s="137">
        <v>96071.022859999997</v>
      </c>
      <c r="E86" s="137">
        <v>116671.39120999999</v>
      </c>
      <c r="F86" s="137">
        <v>113780.14651000001</v>
      </c>
      <c r="G86" s="137">
        <v>52020.20624</v>
      </c>
      <c r="H86" s="137">
        <v>157844.72009000002</v>
      </c>
      <c r="I86" s="137">
        <v>65032.979530000004</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5" zoomScaleNormal="55" workbookViewId="0">
      <selection activeCell="N12" sqref="N12"/>
    </sheetView>
  </sheetViews>
  <sheetFormatPr defaultColWidth="9.140625" defaultRowHeight="12.75"/>
  <cols>
    <col min="1" max="1" width="102.5703125" style="234" customWidth="1"/>
    <col min="2" max="3" width="21.7109375" style="967" bestFit="1" customWidth="1"/>
    <col min="4" max="4" width="22.28515625" style="967" bestFit="1" customWidth="1"/>
    <col min="5" max="6" width="21.7109375" style="967" bestFit="1" customWidth="1"/>
    <col min="7" max="7" width="21.140625" style="967" bestFit="1" customWidth="1"/>
    <col min="8" max="9" width="21.7109375" style="967" bestFit="1" customWidth="1"/>
    <col min="10" max="10" width="18.28515625" style="967" bestFit="1" customWidth="1"/>
    <col min="11" max="11" width="21.7109375" style="967" bestFit="1" customWidth="1"/>
    <col min="12" max="12" width="20.140625" style="967" customWidth="1"/>
    <col min="13" max="13" width="22.28515625" style="967" bestFit="1" customWidth="1"/>
    <col min="14" max="14" width="20.7109375" style="967" bestFit="1" customWidth="1"/>
    <col min="15" max="15" width="26.42578125" style="967" bestFit="1" customWidth="1"/>
    <col min="16" max="16" width="3.7109375" style="322" customWidth="1"/>
    <col min="17" max="17" width="11.140625" style="967" bestFit="1" customWidth="1"/>
    <col min="18" max="256" width="9.140625" style="967"/>
    <col min="257" max="257" width="102.5703125" style="967" customWidth="1"/>
    <col min="258" max="269" width="20.140625" style="967" customWidth="1"/>
    <col min="270" max="271" width="21" style="967" customWidth="1"/>
    <col min="272" max="272" width="3.7109375" style="967" customWidth="1"/>
    <col min="273" max="273" width="11.140625" style="967" bestFit="1" customWidth="1"/>
    <col min="274" max="512" width="9.140625" style="967"/>
    <col min="513" max="513" width="102.5703125" style="967" customWidth="1"/>
    <col min="514" max="525" width="20.140625" style="967" customWidth="1"/>
    <col min="526" max="527" width="21" style="967" customWidth="1"/>
    <col min="528" max="528" width="3.7109375" style="967" customWidth="1"/>
    <col min="529" max="529" width="11.140625" style="967" bestFit="1" customWidth="1"/>
    <col min="530" max="768" width="9.140625" style="967"/>
    <col min="769" max="769" width="102.5703125" style="967" customWidth="1"/>
    <col min="770" max="781" width="20.140625" style="967" customWidth="1"/>
    <col min="782" max="783" width="21" style="967" customWidth="1"/>
    <col min="784" max="784" width="3.7109375" style="967" customWidth="1"/>
    <col min="785" max="785" width="11.140625" style="967" bestFit="1" customWidth="1"/>
    <col min="786" max="1024" width="9.140625" style="967"/>
    <col min="1025" max="1025" width="102.5703125" style="967" customWidth="1"/>
    <col min="1026" max="1037" width="20.140625" style="967" customWidth="1"/>
    <col min="1038" max="1039" width="21" style="967" customWidth="1"/>
    <col min="1040" max="1040" width="3.7109375" style="967" customWidth="1"/>
    <col min="1041" max="1041" width="11.140625" style="967" bestFit="1" customWidth="1"/>
    <col min="1042" max="1280" width="9.140625" style="967"/>
    <col min="1281" max="1281" width="102.5703125" style="967" customWidth="1"/>
    <col min="1282" max="1293" width="20.140625" style="967" customWidth="1"/>
    <col min="1294" max="1295" width="21" style="967" customWidth="1"/>
    <col min="1296" max="1296" width="3.7109375" style="967" customWidth="1"/>
    <col min="1297" max="1297" width="11.140625" style="967" bestFit="1" customWidth="1"/>
    <col min="1298" max="1536" width="9.140625" style="967"/>
    <col min="1537" max="1537" width="102.5703125" style="967" customWidth="1"/>
    <col min="1538" max="1549" width="20.140625" style="967" customWidth="1"/>
    <col min="1550" max="1551" width="21" style="967" customWidth="1"/>
    <col min="1552" max="1552" width="3.7109375" style="967" customWidth="1"/>
    <col min="1553" max="1553" width="11.140625" style="967" bestFit="1" customWidth="1"/>
    <col min="1554" max="1792" width="9.140625" style="967"/>
    <col min="1793" max="1793" width="102.5703125" style="967" customWidth="1"/>
    <col min="1794" max="1805" width="20.140625" style="967" customWidth="1"/>
    <col min="1806" max="1807" width="21" style="967" customWidth="1"/>
    <col min="1808" max="1808" width="3.7109375" style="967" customWidth="1"/>
    <col min="1809" max="1809" width="11.140625" style="967" bestFit="1" customWidth="1"/>
    <col min="1810" max="2048" width="9.140625" style="967"/>
    <col min="2049" max="2049" width="102.5703125" style="967" customWidth="1"/>
    <col min="2050" max="2061" width="20.140625" style="967" customWidth="1"/>
    <col min="2062" max="2063" width="21" style="967" customWidth="1"/>
    <col min="2064" max="2064" width="3.7109375" style="967" customWidth="1"/>
    <col min="2065" max="2065" width="11.140625" style="967" bestFit="1" customWidth="1"/>
    <col min="2066" max="2304" width="9.140625" style="967"/>
    <col min="2305" max="2305" width="102.5703125" style="967" customWidth="1"/>
    <col min="2306" max="2317" width="20.140625" style="967" customWidth="1"/>
    <col min="2318" max="2319" width="21" style="967" customWidth="1"/>
    <col min="2320" max="2320" width="3.7109375" style="967" customWidth="1"/>
    <col min="2321" max="2321" width="11.140625" style="967" bestFit="1" customWidth="1"/>
    <col min="2322" max="2560" width="9.140625" style="967"/>
    <col min="2561" max="2561" width="102.5703125" style="967" customWidth="1"/>
    <col min="2562" max="2573" width="20.140625" style="967" customWidth="1"/>
    <col min="2574" max="2575" width="21" style="967" customWidth="1"/>
    <col min="2576" max="2576" width="3.7109375" style="967" customWidth="1"/>
    <col min="2577" max="2577" width="11.140625" style="967" bestFit="1" customWidth="1"/>
    <col min="2578" max="2816" width="9.140625" style="967"/>
    <col min="2817" max="2817" width="102.5703125" style="967" customWidth="1"/>
    <col min="2818" max="2829" width="20.140625" style="967" customWidth="1"/>
    <col min="2830" max="2831" width="21" style="967" customWidth="1"/>
    <col min="2832" max="2832" width="3.7109375" style="967" customWidth="1"/>
    <col min="2833" max="2833" width="11.140625" style="967" bestFit="1" customWidth="1"/>
    <col min="2834" max="3072" width="9.140625" style="967"/>
    <col min="3073" max="3073" width="102.5703125" style="967" customWidth="1"/>
    <col min="3074" max="3085" width="20.140625" style="967" customWidth="1"/>
    <col min="3086" max="3087" width="21" style="967" customWidth="1"/>
    <col min="3088" max="3088" width="3.7109375" style="967" customWidth="1"/>
    <col min="3089" max="3089" width="11.140625" style="967" bestFit="1" customWidth="1"/>
    <col min="3090" max="3328" width="9.140625" style="967"/>
    <col min="3329" max="3329" width="102.5703125" style="967" customWidth="1"/>
    <col min="3330" max="3341" width="20.140625" style="967" customWidth="1"/>
    <col min="3342" max="3343" width="21" style="967" customWidth="1"/>
    <col min="3344" max="3344" width="3.7109375" style="967" customWidth="1"/>
    <col min="3345" max="3345" width="11.140625" style="967" bestFit="1" customWidth="1"/>
    <col min="3346" max="3584" width="9.140625" style="967"/>
    <col min="3585" max="3585" width="102.5703125" style="967" customWidth="1"/>
    <col min="3586" max="3597" width="20.140625" style="967" customWidth="1"/>
    <col min="3598" max="3599" width="21" style="967" customWidth="1"/>
    <col min="3600" max="3600" width="3.7109375" style="967" customWidth="1"/>
    <col min="3601" max="3601" width="11.140625" style="967" bestFit="1" customWidth="1"/>
    <col min="3602" max="3840" width="9.140625" style="967"/>
    <col min="3841" max="3841" width="102.5703125" style="967" customWidth="1"/>
    <col min="3842" max="3853" width="20.140625" style="967" customWidth="1"/>
    <col min="3854" max="3855" width="21" style="967" customWidth="1"/>
    <col min="3856" max="3856" width="3.7109375" style="967" customWidth="1"/>
    <col min="3857" max="3857" width="11.140625" style="967" bestFit="1" customWidth="1"/>
    <col min="3858" max="4096" width="9.140625" style="967"/>
    <col min="4097" max="4097" width="102.5703125" style="967" customWidth="1"/>
    <col min="4098" max="4109" width="20.140625" style="967" customWidth="1"/>
    <col min="4110" max="4111" width="21" style="967" customWidth="1"/>
    <col min="4112" max="4112" width="3.7109375" style="967" customWidth="1"/>
    <col min="4113" max="4113" width="11.140625" style="967" bestFit="1" customWidth="1"/>
    <col min="4114" max="4352" width="9.140625" style="967"/>
    <col min="4353" max="4353" width="102.5703125" style="967" customWidth="1"/>
    <col min="4354" max="4365" width="20.140625" style="967" customWidth="1"/>
    <col min="4366" max="4367" width="21" style="967" customWidth="1"/>
    <col min="4368" max="4368" width="3.7109375" style="967" customWidth="1"/>
    <col min="4369" max="4369" width="11.140625" style="967" bestFit="1" customWidth="1"/>
    <col min="4370" max="4608" width="9.140625" style="967"/>
    <col min="4609" max="4609" width="102.5703125" style="967" customWidth="1"/>
    <col min="4610" max="4621" width="20.140625" style="967" customWidth="1"/>
    <col min="4622" max="4623" width="21" style="967" customWidth="1"/>
    <col min="4624" max="4624" width="3.7109375" style="967" customWidth="1"/>
    <col min="4625" max="4625" width="11.140625" style="967" bestFit="1" customWidth="1"/>
    <col min="4626" max="4864" width="9.140625" style="967"/>
    <col min="4865" max="4865" width="102.5703125" style="967" customWidth="1"/>
    <col min="4866" max="4877" width="20.140625" style="967" customWidth="1"/>
    <col min="4878" max="4879" width="21" style="967" customWidth="1"/>
    <col min="4880" max="4880" width="3.7109375" style="967" customWidth="1"/>
    <col min="4881" max="4881" width="11.140625" style="967" bestFit="1" customWidth="1"/>
    <col min="4882" max="5120" width="9.140625" style="967"/>
    <col min="5121" max="5121" width="102.5703125" style="967" customWidth="1"/>
    <col min="5122" max="5133" width="20.140625" style="967" customWidth="1"/>
    <col min="5134" max="5135" width="21" style="967" customWidth="1"/>
    <col min="5136" max="5136" width="3.7109375" style="967" customWidth="1"/>
    <col min="5137" max="5137" width="11.140625" style="967" bestFit="1" customWidth="1"/>
    <col min="5138" max="5376" width="9.140625" style="967"/>
    <col min="5377" max="5377" width="102.5703125" style="967" customWidth="1"/>
    <col min="5378" max="5389" width="20.140625" style="967" customWidth="1"/>
    <col min="5390" max="5391" width="21" style="967" customWidth="1"/>
    <col min="5392" max="5392" width="3.7109375" style="967" customWidth="1"/>
    <col min="5393" max="5393" width="11.140625" style="967" bestFit="1" customWidth="1"/>
    <col min="5394" max="5632" width="9.140625" style="967"/>
    <col min="5633" max="5633" width="102.5703125" style="967" customWidth="1"/>
    <col min="5634" max="5645" width="20.140625" style="967" customWidth="1"/>
    <col min="5646" max="5647" width="21" style="967" customWidth="1"/>
    <col min="5648" max="5648" width="3.7109375" style="967" customWidth="1"/>
    <col min="5649" max="5649" width="11.140625" style="967" bestFit="1" customWidth="1"/>
    <col min="5650" max="5888" width="9.140625" style="967"/>
    <col min="5889" max="5889" width="102.5703125" style="967" customWidth="1"/>
    <col min="5890" max="5901" width="20.140625" style="967" customWidth="1"/>
    <col min="5902" max="5903" width="21" style="967" customWidth="1"/>
    <col min="5904" max="5904" width="3.7109375" style="967" customWidth="1"/>
    <col min="5905" max="5905" width="11.140625" style="967" bestFit="1" customWidth="1"/>
    <col min="5906" max="6144" width="9.140625" style="967"/>
    <col min="6145" max="6145" width="102.5703125" style="967" customWidth="1"/>
    <col min="6146" max="6157" width="20.140625" style="967" customWidth="1"/>
    <col min="6158" max="6159" width="21" style="967" customWidth="1"/>
    <col min="6160" max="6160" width="3.7109375" style="967" customWidth="1"/>
    <col min="6161" max="6161" width="11.140625" style="967" bestFit="1" customWidth="1"/>
    <col min="6162" max="6400" width="9.140625" style="967"/>
    <col min="6401" max="6401" width="102.5703125" style="967" customWidth="1"/>
    <col min="6402" max="6413" width="20.140625" style="967" customWidth="1"/>
    <col min="6414" max="6415" width="21" style="967" customWidth="1"/>
    <col min="6416" max="6416" width="3.7109375" style="967" customWidth="1"/>
    <col min="6417" max="6417" width="11.140625" style="967" bestFit="1" customWidth="1"/>
    <col min="6418" max="6656" width="9.140625" style="967"/>
    <col min="6657" max="6657" width="102.5703125" style="967" customWidth="1"/>
    <col min="6658" max="6669" width="20.140625" style="967" customWidth="1"/>
    <col min="6670" max="6671" width="21" style="967" customWidth="1"/>
    <col min="6672" max="6672" width="3.7109375" style="967" customWidth="1"/>
    <col min="6673" max="6673" width="11.140625" style="967" bestFit="1" customWidth="1"/>
    <col min="6674" max="6912" width="9.140625" style="967"/>
    <col min="6913" max="6913" width="102.5703125" style="967" customWidth="1"/>
    <col min="6914" max="6925" width="20.140625" style="967" customWidth="1"/>
    <col min="6926" max="6927" width="21" style="967" customWidth="1"/>
    <col min="6928" max="6928" width="3.7109375" style="967" customWidth="1"/>
    <col min="6929" max="6929" width="11.140625" style="967" bestFit="1" customWidth="1"/>
    <col min="6930" max="7168" width="9.140625" style="967"/>
    <col min="7169" max="7169" width="102.5703125" style="967" customWidth="1"/>
    <col min="7170" max="7181" width="20.140625" style="967" customWidth="1"/>
    <col min="7182" max="7183" width="21" style="967" customWidth="1"/>
    <col min="7184" max="7184" width="3.7109375" style="967" customWidth="1"/>
    <col min="7185" max="7185" width="11.140625" style="967" bestFit="1" customWidth="1"/>
    <col min="7186" max="7424" width="9.140625" style="967"/>
    <col min="7425" max="7425" width="102.5703125" style="967" customWidth="1"/>
    <col min="7426" max="7437" width="20.140625" style="967" customWidth="1"/>
    <col min="7438" max="7439" width="21" style="967" customWidth="1"/>
    <col min="7440" max="7440" width="3.7109375" style="967" customWidth="1"/>
    <col min="7441" max="7441" width="11.140625" style="967" bestFit="1" customWidth="1"/>
    <col min="7442" max="7680" width="9.140625" style="967"/>
    <col min="7681" max="7681" width="102.5703125" style="967" customWidth="1"/>
    <col min="7682" max="7693" width="20.140625" style="967" customWidth="1"/>
    <col min="7694" max="7695" width="21" style="967" customWidth="1"/>
    <col min="7696" max="7696" width="3.7109375" style="967" customWidth="1"/>
    <col min="7697" max="7697" width="11.140625" style="967" bestFit="1" customWidth="1"/>
    <col min="7698" max="7936" width="9.140625" style="967"/>
    <col min="7937" max="7937" width="102.5703125" style="967" customWidth="1"/>
    <col min="7938" max="7949" width="20.140625" style="967" customWidth="1"/>
    <col min="7950" max="7951" width="21" style="967" customWidth="1"/>
    <col min="7952" max="7952" width="3.7109375" style="967" customWidth="1"/>
    <col min="7953" max="7953" width="11.140625" style="967" bestFit="1" customWidth="1"/>
    <col min="7954" max="8192" width="9.140625" style="967"/>
    <col min="8193" max="8193" width="102.5703125" style="967" customWidth="1"/>
    <col min="8194" max="8205" width="20.140625" style="967" customWidth="1"/>
    <col min="8206" max="8207" width="21" style="967" customWidth="1"/>
    <col min="8208" max="8208" width="3.7109375" style="967" customWidth="1"/>
    <col min="8209" max="8209" width="11.140625" style="967" bestFit="1" customWidth="1"/>
    <col min="8210" max="8448" width="9.140625" style="967"/>
    <col min="8449" max="8449" width="102.5703125" style="967" customWidth="1"/>
    <col min="8450" max="8461" width="20.140625" style="967" customWidth="1"/>
    <col min="8462" max="8463" width="21" style="967" customWidth="1"/>
    <col min="8464" max="8464" width="3.7109375" style="967" customWidth="1"/>
    <col min="8465" max="8465" width="11.140625" style="967" bestFit="1" customWidth="1"/>
    <col min="8466" max="8704" width="9.140625" style="967"/>
    <col min="8705" max="8705" width="102.5703125" style="967" customWidth="1"/>
    <col min="8706" max="8717" width="20.140625" style="967" customWidth="1"/>
    <col min="8718" max="8719" width="21" style="967" customWidth="1"/>
    <col min="8720" max="8720" width="3.7109375" style="967" customWidth="1"/>
    <col min="8721" max="8721" width="11.140625" style="967" bestFit="1" customWidth="1"/>
    <col min="8722" max="8960" width="9.140625" style="967"/>
    <col min="8961" max="8961" width="102.5703125" style="967" customWidth="1"/>
    <col min="8962" max="8973" width="20.140625" style="967" customWidth="1"/>
    <col min="8974" max="8975" width="21" style="967" customWidth="1"/>
    <col min="8976" max="8976" width="3.7109375" style="967" customWidth="1"/>
    <col min="8977" max="8977" width="11.140625" style="967" bestFit="1" customWidth="1"/>
    <col min="8978" max="9216" width="9.140625" style="967"/>
    <col min="9217" max="9217" width="102.5703125" style="967" customWidth="1"/>
    <col min="9218" max="9229" width="20.140625" style="967" customWidth="1"/>
    <col min="9230" max="9231" width="21" style="967" customWidth="1"/>
    <col min="9232" max="9232" width="3.7109375" style="967" customWidth="1"/>
    <col min="9233" max="9233" width="11.140625" style="967" bestFit="1" customWidth="1"/>
    <col min="9234" max="9472" width="9.140625" style="967"/>
    <col min="9473" max="9473" width="102.5703125" style="967" customWidth="1"/>
    <col min="9474" max="9485" width="20.140625" style="967" customWidth="1"/>
    <col min="9486" max="9487" width="21" style="967" customWidth="1"/>
    <col min="9488" max="9488" width="3.7109375" style="967" customWidth="1"/>
    <col min="9489" max="9489" width="11.140625" style="967" bestFit="1" customWidth="1"/>
    <col min="9490" max="9728" width="9.140625" style="967"/>
    <col min="9729" max="9729" width="102.5703125" style="967" customWidth="1"/>
    <col min="9730" max="9741" width="20.140625" style="967" customWidth="1"/>
    <col min="9742" max="9743" width="21" style="967" customWidth="1"/>
    <col min="9744" max="9744" width="3.7109375" style="967" customWidth="1"/>
    <col min="9745" max="9745" width="11.140625" style="967" bestFit="1" customWidth="1"/>
    <col min="9746" max="9984" width="9.140625" style="967"/>
    <col min="9985" max="9985" width="102.5703125" style="967" customWidth="1"/>
    <col min="9986" max="9997" width="20.140625" style="967" customWidth="1"/>
    <col min="9998" max="9999" width="21" style="967" customWidth="1"/>
    <col min="10000" max="10000" width="3.7109375" style="967" customWidth="1"/>
    <col min="10001" max="10001" width="11.140625" style="967" bestFit="1" customWidth="1"/>
    <col min="10002" max="10240" width="9.140625" style="967"/>
    <col min="10241" max="10241" width="102.5703125" style="967" customWidth="1"/>
    <col min="10242" max="10253" width="20.140625" style="967" customWidth="1"/>
    <col min="10254" max="10255" width="21" style="967" customWidth="1"/>
    <col min="10256" max="10256" width="3.7109375" style="967" customWidth="1"/>
    <col min="10257" max="10257" width="11.140625" style="967" bestFit="1" customWidth="1"/>
    <col min="10258" max="10496" width="9.140625" style="967"/>
    <col min="10497" max="10497" width="102.5703125" style="967" customWidth="1"/>
    <col min="10498" max="10509" width="20.140625" style="967" customWidth="1"/>
    <col min="10510" max="10511" width="21" style="967" customWidth="1"/>
    <col min="10512" max="10512" width="3.7109375" style="967" customWidth="1"/>
    <col min="10513" max="10513" width="11.140625" style="967" bestFit="1" customWidth="1"/>
    <col min="10514" max="10752" width="9.140625" style="967"/>
    <col min="10753" max="10753" width="102.5703125" style="967" customWidth="1"/>
    <col min="10754" max="10765" width="20.140625" style="967" customWidth="1"/>
    <col min="10766" max="10767" width="21" style="967" customWidth="1"/>
    <col min="10768" max="10768" width="3.7109375" style="967" customWidth="1"/>
    <col min="10769" max="10769" width="11.140625" style="967" bestFit="1" customWidth="1"/>
    <col min="10770" max="11008" width="9.140625" style="967"/>
    <col min="11009" max="11009" width="102.5703125" style="967" customWidth="1"/>
    <col min="11010" max="11021" width="20.140625" style="967" customWidth="1"/>
    <col min="11022" max="11023" width="21" style="967" customWidth="1"/>
    <col min="11024" max="11024" width="3.7109375" style="967" customWidth="1"/>
    <col min="11025" max="11025" width="11.140625" style="967" bestFit="1" customWidth="1"/>
    <col min="11026" max="11264" width="9.140625" style="967"/>
    <col min="11265" max="11265" width="102.5703125" style="967" customWidth="1"/>
    <col min="11266" max="11277" width="20.140625" style="967" customWidth="1"/>
    <col min="11278" max="11279" width="21" style="967" customWidth="1"/>
    <col min="11280" max="11280" width="3.7109375" style="967" customWidth="1"/>
    <col min="11281" max="11281" width="11.140625" style="967" bestFit="1" customWidth="1"/>
    <col min="11282" max="11520" width="9.140625" style="967"/>
    <col min="11521" max="11521" width="102.5703125" style="967" customWidth="1"/>
    <col min="11522" max="11533" width="20.140625" style="967" customWidth="1"/>
    <col min="11534" max="11535" width="21" style="967" customWidth="1"/>
    <col min="11536" max="11536" width="3.7109375" style="967" customWidth="1"/>
    <col min="11537" max="11537" width="11.140625" style="967" bestFit="1" customWidth="1"/>
    <col min="11538" max="11776" width="9.140625" style="967"/>
    <col min="11777" max="11777" width="102.5703125" style="967" customWidth="1"/>
    <col min="11778" max="11789" width="20.140625" style="967" customWidth="1"/>
    <col min="11790" max="11791" width="21" style="967" customWidth="1"/>
    <col min="11792" max="11792" width="3.7109375" style="967" customWidth="1"/>
    <col min="11793" max="11793" width="11.140625" style="967" bestFit="1" customWidth="1"/>
    <col min="11794" max="12032" width="9.140625" style="967"/>
    <col min="12033" max="12033" width="102.5703125" style="967" customWidth="1"/>
    <col min="12034" max="12045" width="20.140625" style="967" customWidth="1"/>
    <col min="12046" max="12047" width="21" style="967" customWidth="1"/>
    <col min="12048" max="12048" width="3.7109375" style="967" customWidth="1"/>
    <col min="12049" max="12049" width="11.140625" style="967" bestFit="1" customWidth="1"/>
    <col min="12050" max="12288" width="9.140625" style="967"/>
    <col min="12289" max="12289" width="102.5703125" style="967" customWidth="1"/>
    <col min="12290" max="12301" width="20.140625" style="967" customWidth="1"/>
    <col min="12302" max="12303" width="21" style="967" customWidth="1"/>
    <col min="12304" max="12304" width="3.7109375" style="967" customWidth="1"/>
    <col min="12305" max="12305" width="11.140625" style="967" bestFit="1" customWidth="1"/>
    <col min="12306" max="12544" width="9.140625" style="967"/>
    <col min="12545" max="12545" width="102.5703125" style="967" customWidth="1"/>
    <col min="12546" max="12557" width="20.140625" style="967" customWidth="1"/>
    <col min="12558" max="12559" width="21" style="967" customWidth="1"/>
    <col min="12560" max="12560" width="3.7109375" style="967" customWidth="1"/>
    <col min="12561" max="12561" width="11.140625" style="967" bestFit="1" customWidth="1"/>
    <col min="12562" max="12800" width="9.140625" style="967"/>
    <col min="12801" max="12801" width="102.5703125" style="967" customWidth="1"/>
    <col min="12802" max="12813" width="20.140625" style="967" customWidth="1"/>
    <col min="12814" max="12815" width="21" style="967" customWidth="1"/>
    <col min="12816" max="12816" width="3.7109375" style="967" customWidth="1"/>
    <col min="12817" max="12817" width="11.140625" style="967" bestFit="1" customWidth="1"/>
    <col min="12818" max="13056" width="9.140625" style="967"/>
    <col min="13057" max="13057" width="102.5703125" style="967" customWidth="1"/>
    <col min="13058" max="13069" width="20.140625" style="967" customWidth="1"/>
    <col min="13070" max="13071" width="21" style="967" customWidth="1"/>
    <col min="13072" max="13072" width="3.7109375" style="967" customWidth="1"/>
    <col min="13073" max="13073" width="11.140625" style="967" bestFit="1" customWidth="1"/>
    <col min="13074" max="13312" width="9.140625" style="967"/>
    <col min="13313" max="13313" width="102.5703125" style="967" customWidth="1"/>
    <col min="13314" max="13325" width="20.140625" style="967" customWidth="1"/>
    <col min="13326" max="13327" width="21" style="967" customWidth="1"/>
    <col min="13328" max="13328" width="3.7109375" style="967" customWidth="1"/>
    <col min="13329" max="13329" width="11.140625" style="967" bestFit="1" customWidth="1"/>
    <col min="13330" max="13568" width="9.140625" style="967"/>
    <col min="13569" max="13569" width="102.5703125" style="967" customWidth="1"/>
    <col min="13570" max="13581" width="20.140625" style="967" customWidth="1"/>
    <col min="13582" max="13583" width="21" style="967" customWidth="1"/>
    <col min="13584" max="13584" width="3.7109375" style="967" customWidth="1"/>
    <col min="13585" max="13585" width="11.140625" style="967" bestFit="1" customWidth="1"/>
    <col min="13586" max="13824" width="9.140625" style="967"/>
    <col min="13825" max="13825" width="102.5703125" style="967" customWidth="1"/>
    <col min="13826" max="13837" width="20.140625" style="967" customWidth="1"/>
    <col min="13838" max="13839" width="21" style="967" customWidth="1"/>
    <col min="13840" max="13840" width="3.7109375" style="967" customWidth="1"/>
    <col min="13841" max="13841" width="11.140625" style="967" bestFit="1" customWidth="1"/>
    <col min="13842" max="14080" width="9.140625" style="967"/>
    <col min="14081" max="14081" width="102.5703125" style="967" customWidth="1"/>
    <col min="14082" max="14093" width="20.140625" style="967" customWidth="1"/>
    <col min="14094" max="14095" width="21" style="967" customWidth="1"/>
    <col min="14096" max="14096" width="3.7109375" style="967" customWidth="1"/>
    <col min="14097" max="14097" width="11.140625" style="967" bestFit="1" customWidth="1"/>
    <col min="14098" max="14336" width="9.140625" style="967"/>
    <col min="14337" max="14337" width="102.5703125" style="967" customWidth="1"/>
    <col min="14338" max="14349" width="20.140625" style="967" customWidth="1"/>
    <col min="14350" max="14351" width="21" style="967" customWidth="1"/>
    <col min="14352" max="14352" width="3.7109375" style="967" customWidth="1"/>
    <col min="14353" max="14353" width="11.140625" style="967" bestFit="1" customWidth="1"/>
    <col min="14354" max="14592" width="9.140625" style="967"/>
    <col min="14593" max="14593" width="102.5703125" style="967" customWidth="1"/>
    <col min="14594" max="14605" width="20.140625" style="967" customWidth="1"/>
    <col min="14606" max="14607" width="21" style="967" customWidth="1"/>
    <col min="14608" max="14608" width="3.7109375" style="967" customWidth="1"/>
    <col min="14609" max="14609" width="11.140625" style="967" bestFit="1" customWidth="1"/>
    <col min="14610" max="14848" width="9.140625" style="967"/>
    <col min="14849" max="14849" width="102.5703125" style="967" customWidth="1"/>
    <col min="14850" max="14861" width="20.140625" style="967" customWidth="1"/>
    <col min="14862" max="14863" width="21" style="967" customWidth="1"/>
    <col min="14864" max="14864" width="3.7109375" style="967" customWidth="1"/>
    <col min="14865" max="14865" width="11.140625" style="967" bestFit="1" customWidth="1"/>
    <col min="14866" max="15104" width="9.140625" style="967"/>
    <col min="15105" max="15105" width="102.5703125" style="967" customWidth="1"/>
    <col min="15106" max="15117" width="20.140625" style="967" customWidth="1"/>
    <col min="15118" max="15119" width="21" style="967" customWidth="1"/>
    <col min="15120" max="15120" width="3.7109375" style="967" customWidth="1"/>
    <col min="15121" max="15121" width="11.140625" style="967" bestFit="1" customWidth="1"/>
    <col min="15122" max="15360" width="9.140625" style="967"/>
    <col min="15361" max="15361" width="102.5703125" style="967" customWidth="1"/>
    <col min="15362" max="15373" width="20.140625" style="967" customWidth="1"/>
    <col min="15374" max="15375" width="21" style="967" customWidth="1"/>
    <col min="15376" max="15376" width="3.7109375" style="967" customWidth="1"/>
    <col min="15377" max="15377" width="11.140625" style="967" bestFit="1" customWidth="1"/>
    <col min="15378" max="15616" width="9.140625" style="967"/>
    <col min="15617" max="15617" width="102.5703125" style="967" customWidth="1"/>
    <col min="15618" max="15629" width="20.140625" style="967" customWidth="1"/>
    <col min="15630" max="15631" width="21" style="967" customWidth="1"/>
    <col min="15632" max="15632" width="3.7109375" style="967" customWidth="1"/>
    <col min="15633" max="15633" width="11.140625" style="967" bestFit="1" customWidth="1"/>
    <col min="15634" max="15872" width="9.140625" style="967"/>
    <col min="15873" max="15873" width="102.5703125" style="967" customWidth="1"/>
    <col min="15874" max="15885" width="20.140625" style="967" customWidth="1"/>
    <col min="15886" max="15887" width="21" style="967" customWidth="1"/>
    <col min="15888" max="15888" width="3.7109375" style="967" customWidth="1"/>
    <col min="15889" max="15889" width="11.140625" style="967" bestFit="1" customWidth="1"/>
    <col min="15890" max="16128" width="9.140625" style="967"/>
    <col min="16129" max="16129" width="102.5703125" style="967" customWidth="1"/>
    <col min="16130" max="16141" width="20.140625" style="967" customWidth="1"/>
    <col min="16142" max="16143" width="21" style="967" customWidth="1"/>
    <col min="16144" max="16144" width="3.7109375" style="967" customWidth="1"/>
    <col min="16145" max="16145" width="11.140625" style="967" bestFit="1" customWidth="1"/>
    <col min="16146" max="16384" width="9.140625" style="967"/>
  </cols>
  <sheetData>
    <row r="1" spans="1:16" ht="20.25" hidden="1">
      <c r="A1" s="602"/>
      <c r="B1" s="168"/>
      <c r="C1" s="168"/>
      <c r="D1" s="168"/>
      <c r="E1" s="168"/>
      <c r="F1" s="168"/>
      <c r="G1" s="168"/>
      <c r="H1" s="168"/>
      <c r="P1" s="967"/>
    </row>
    <row r="2" spans="1:16" ht="69" customHeight="1">
      <c r="A2" s="1258" t="s">
        <v>512</v>
      </c>
      <c r="B2" s="1259"/>
      <c r="C2" s="1259"/>
      <c r="D2" s="1259"/>
      <c r="E2" s="1259"/>
      <c r="F2" s="1259"/>
      <c r="G2" s="1259"/>
      <c r="H2" s="1259"/>
      <c r="I2" s="1259"/>
      <c r="J2" s="1259"/>
      <c r="K2" s="1259"/>
      <c r="L2" s="1259"/>
      <c r="M2" s="1259"/>
      <c r="N2" s="1259"/>
      <c r="O2" s="1259"/>
      <c r="P2" s="967"/>
    </row>
    <row r="3" spans="1:16" ht="44.25" customHeight="1">
      <c r="A3" s="1258" t="s">
        <v>801</v>
      </c>
      <c r="B3" s="1259"/>
      <c r="C3" s="1259"/>
      <c r="D3" s="1259"/>
      <c r="E3" s="1259"/>
      <c r="F3" s="1259"/>
      <c r="G3" s="1259"/>
      <c r="H3" s="1259"/>
      <c r="I3" s="1259"/>
      <c r="J3" s="1259"/>
      <c r="K3" s="1259"/>
      <c r="L3" s="1259"/>
      <c r="M3" s="1259"/>
      <c r="N3" s="1259"/>
      <c r="O3" s="1259"/>
      <c r="P3" s="967"/>
    </row>
    <row r="4" spans="1:16" ht="44.25" customHeight="1">
      <c r="A4" s="1258" t="s">
        <v>1433</v>
      </c>
      <c r="B4" s="1259"/>
      <c r="C4" s="1259"/>
      <c r="D4" s="1259"/>
      <c r="E4" s="1259"/>
      <c r="F4" s="1259"/>
      <c r="G4" s="1259"/>
      <c r="H4" s="1259"/>
      <c r="I4" s="1259"/>
      <c r="J4" s="1259"/>
      <c r="K4" s="1259"/>
      <c r="L4" s="1259"/>
      <c r="M4" s="1259"/>
      <c r="N4" s="1259"/>
      <c r="O4" s="1259"/>
      <c r="P4" s="967"/>
    </row>
    <row r="5" spans="1:16" s="639" customFormat="1" ht="51.75" customHeight="1">
      <c r="A5" s="1260" t="s">
        <v>802</v>
      </c>
      <c r="B5" s="1261"/>
      <c r="C5" s="1261"/>
      <c r="D5" s="1261"/>
      <c r="E5" s="1261"/>
      <c r="F5" s="1261"/>
      <c r="G5" s="1261"/>
      <c r="H5" s="1261"/>
      <c r="I5" s="1261"/>
      <c r="J5" s="1261"/>
      <c r="K5" s="1261"/>
      <c r="L5" s="1261"/>
      <c r="M5" s="1261"/>
      <c r="N5" s="1261"/>
      <c r="O5" s="1261"/>
    </row>
    <row r="6" spans="1:16" ht="3" customHeight="1">
      <c r="A6" s="603"/>
      <c r="B6" s="170"/>
      <c r="C6" s="170"/>
      <c r="D6" s="170"/>
      <c r="E6" s="170"/>
      <c r="F6" s="170"/>
      <c r="G6" s="170"/>
      <c r="H6" s="170"/>
      <c r="I6" s="170"/>
      <c r="J6" s="170"/>
      <c r="K6" s="170"/>
      <c r="L6" s="170"/>
      <c r="M6" s="170"/>
      <c r="N6" s="170"/>
      <c r="O6" s="170"/>
      <c r="P6" s="967"/>
    </row>
    <row r="7" spans="1:16" ht="11.25" customHeight="1">
      <c r="P7" s="967"/>
    </row>
    <row r="8" spans="1:16" s="173" customFormat="1" ht="51.75" customHeight="1">
      <c r="A8" s="659"/>
      <c r="B8" s="171" t="s">
        <v>40</v>
      </c>
      <c r="C8" s="171" t="s">
        <v>163</v>
      </c>
      <c r="D8" s="171" t="s">
        <v>42</v>
      </c>
      <c r="E8" s="171" t="s">
        <v>44</v>
      </c>
      <c r="F8" s="171" t="s">
        <v>52</v>
      </c>
      <c r="G8" s="171" t="s">
        <v>50</v>
      </c>
      <c r="H8" s="171" t="s">
        <v>46</v>
      </c>
      <c r="I8" s="171" t="s">
        <v>48</v>
      </c>
      <c r="J8" s="171" t="s">
        <v>54</v>
      </c>
      <c r="K8" s="171" t="s">
        <v>56</v>
      </c>
      <c r="L8" s="171" t="s">
        <v>58</v>
      </c>
      <c r="M8" s="171" t="s">
        <v>60</v>
      </c>
      <c r="N8" s="172" t="s">
        <v>62</v>
      </c>
      <c r="O8" s="172" t="s">
        <v>600</v>
      </c>
    </row>
    <row r="9" spans="1:16" s="176" customFormat="1" ht="36.75" customHeight="1">
      <c r="A9" s="174" t="s">
        <v>803</v>
      </c>
      <c r="B9" s="175">
        <v>0.1263</v>
      </c>
      <c r="C9" s="175">
        <v>0.1157</v>
      </c>
      <c r="D9" s="175">
        <v>0.11890000000000001</v>
      </c>
      <c r="E9" s="175">
        <v>0.1195</v>
      </c>
      <c r="F9" s="175">
        <v>0.1154</v>
      </c>
      <c r="G9" s="175">
        <v>0.11409999999999999</v>
      </c>
      <c r="H9" s="175">
        <v>0.1145</v>
      </c>
      <c r="I9" s="175">
        <v>0.15060000000000001</v>
      </c>
      <c r="J9" s="175">
        <v>0.74480000000000002</v>
      </c>
      <c r="K9" s="175">
        <v>0.12959999999999999</v>
      </c>
      <c r="L9" s="175">
        <v>0.1168</v>
      </c>
      <c r="M9" s="175">
        <v>0.105</v>
      </c>
      <c r="N9" s="175">
        <v>0.1187</v>
      </c>
      <c r="O9" s="175">
        <v>0.12139999999999999</v>
      </c>
    </row>
    <row r="10" spans="1:16" s="639" customFormat="1" ht="36.75" customHeight="1">
      <c r="A10" s="660" t="s">
        <v>804</v>
      </c>
      <c r="B10" s="178">
        <v>6716870551.0799999</v>
      </c>
      <c r="C10" s="178">
        <v>34837301526.07</v>
      </c>
      <c r="D10" s="178">
        <v>8445415708.8800001</v>
      </c>
      <c r="E10" s="178">
        <v>6744102373.3999996</v>
      </c>
      <c r="F10" s="178">
        <v>5306645971.3599997</v>
      </c>
      <c r="G10" s="178">
        <v>2677928153.1100001</v>
      </c>
      <c r="H10" s="178">
        <v>1769925485.3499999</v>
      </c>
      <c r="I10" s="178">
        <v>1309422266.9100001</v>
      </c>
      <c r="J10" s="178">
        <v>66354795.359999999</v>
      </c>
      <c r="K10" s="178">
        <v>1431070192.49</v>
      </c>
      <c r="L10" s="178">
        <v>493705218.24000001</v>
      </c>
      <c r="M10" s="178">
        <v>3904073208.4299998</v>
      </c>
      <c r="N10" s="178">
        <v>800784373.65999997</v>
      </c>
      <c r="O10" s="178">
        <v>74503599824.339996</v>
      </c>
    </row>
    <row r="11" spans="1:16" s="639" customFormat="1" ht="36.75" customHeight="1">
      <c r="A11" s="660" t="s">
        <v>805</v>
      </c>
      <c r="B11" s="178">
        <v>17386737.800000001</v>
      </c>
      <c r="C11" s="178">
        <v>8230818.0899999999</v>
      </c>
      <c r="D11" s="178">
        <v>0</v>
      </c>
      <c r="E11" s="178">
        <v>0</v>
      </c>
      <c r="F11" s="178">
        <v>28941614.600000001</v>
      </c>
      <c r="G11" s="178">
        <v>0</v>
      </c>
      <c r="H11" s="178">
        <v>10440009.279999999</v>
      </c>
      <c r="I11" s="178">
        <v>0</v>
      </c>
      <c r="J11" s="178">
        <v>0</v>
      </c>
      <c r="K11" s="178">
        <v>0</v>
      </c>
      <c r="L11" s="178">
        <v>0</v>
      </c>
      <c r="M11" s="178">
        <v>0</v>
      </c>
      <c r="N11" s="178">
        <v>0</v>
      </c>
      <c r="O11" s="178">
        <v>64999179.770000003</v>
      </c>
    </row>
    <row r="12" spans="1:16" s="179" customFormat="1" ht="36.75" customHeight="1">
      <c r="A12" s="660" t="s">
        <v>806</v>
      </c>
      <c r="B12" s="178">
        <v>4392660133.7700005</v>
      </c>
      <c r="C12" s="178">
        <v>2351352565.1100001</v>
      </c>
      <c r="D12" s="178">
        <v>5068007161.1599998</v>
      </c>
      <c r="E12" s="178">
        <v>7259702123.71</v>
      </c>
      <c r="F12" s="178">
        <v>4814805565.8900003</v>
      </c>
      <c r="G12" s="178">
        <v>1017426419.4299999</v>
      </c>
      <c r="H12" s="178">
        <v>1024588186.14</v>
      </c>
      <c r="I12" s="178">
        <v>1376128730.6600001</v>
      </c>
      <c r="J12" s="178">
        <v>38728706.979999997</v>
      </c>
      <c r="K12" s="178">
        <v>1478552969.5799999</v>
      </c>
      <c r="L12" s="178">
        <v>748335508.20000005</v>
      </c>
      <c r="M12" s="178">
        <v>350740651.00999999</v>
      </c>
      <c r="N12" s="178">
        <v>90027850.040000007</v>
      </c>
      <c r="O12" s="178">
        <v>30011056571.68</v>
      </c>
    </row>
    <row r="13" spans="1:16" s="179" customFormat="1" ht="36.75" customHeight="1">
      <c r="A13" s="660" t="s">
        <v>807</v>
      </c>
      <c r="B13" s="178">
        <v>5756546342.1700001</v>
      </c>
      <c r="C13" s="178">
        <v>3999330011.3499999</v>
      </c>
      <c r="D13" s="178">
        <v>13784015040.309999</v>
      </c>
      <c r="E13" s="178">
        <v>876175478.24000001</v>
      </c>
      <c r="F13" s="178">
        <v>4521675705.46</v>
      </c>
      <c r="G13" s="178">
        <v>2648562060.3200002</v>
      </c>
      <c r="H13" s="178">
        <v>1652676060.6099999</v>
      </c>
      <c r="I13" s="178">
        <v>407482636.02999997</v>
      </c>
      <c r="J13" s="178">
        <v>0</v>
      </c>
      <c r="K13" s="178">
        <v>1784703814.3800001</v>
      </c>
      <c r="L13" s="178">
        <v>788210835.52999997</v>
      </c>
      <c r="M13" s="178">
        <v>1896104720.8399999</v>
      </c>
      <c r="N13" s="178">
        <v>468940994.36000001</v>
      </c>
      <c r="O13" s="178">
        <v>38584423699.599998</v>
      </c>
    </row>
    <row r="14" spans="1:16" s="179" customFormat="1" ht="36.75" customHeight="1">
      <c r="A14" s="660" t="s">
        <v>808</v>
      </c>
      <c r="B14" s="178">
        <v>5609427766.0600004</v>
      </c>
      <c r="C14" s="178">
        <v>6006206937.9499998</v>
      </c>
      <c r="D14" s="178">
        <v>4151184053.3400002</v>
      </c>
      <c r="E14" s="178">
        <v>8564368839.8699999</v>
      </c>
      <c r="F14" s="178">
        <v>4546531339.0600004</v>
      </c>
      <c r="G14" s="178">
        <v>3807940498.6199999</v>
      </c>
      <c r="H14" s="178">
        <v>3367213322.8899999</v>
      </c>
      <c r="I14" s="178">
        <v>0</v>
      </c>
      <c r="J14" s="178">
        <v>77155345.239999995</v>
      </c>
      <c r="K14" s="178">
        <v>2735150987.3899999</v>
      </c>
      <c r="L14" s="178">
        <v>921743498.87</v>
      </c>
      <c r="M14" s="178">
        <v>7103513568.96</v>
      </c>
      <c r="N14" s="178">
        <v>1320136798.29</v>
      </c>
      <c r="O14" s="178">
        <v>48210572956.540001</v>
      </c>
    </row>
    <row r="15" spans="1:16" s="179" customFormat="1" ht="36.75" customHeight="1">
      <c r="A15" s="660" t="s">
        <v>809</v>
      </c>
      <c r="B15" s="178">
        <v>10409326188.530001</v>
      </c>
      <c r="C15" s="178">
        <v>9512362494.6000004</v>
      </c>
      <c r="D15" s="178">
        <v>9278625262.6900005</v>
      </c>
      <c r="E15" s="178">
        <v>8380180664.8000002</v>
      </c>
      <c r="F15" s="178">
        <v>7917808367.8599997</v>
      </c>
      <c r="G15" s="178">
        <v>4369187904.21</v>
      </c>
      <c r="H15" s="178">
        <v>4184935940.6799998</v>
      </c>
      <c r="I15" s="178">
        <v>12501480540.66</v>
      </c>
      <c r="J15" s="178">
        <v>62418135.229999997</v>
      </c>
      <c r="K15" s="178">
        <v>8541487858.1999998</v>
      </c>
      <c r="L15" s="178">
        <v>1747718477.52</v>
      </c>
      <c r="M15" s="178">
        <v>7385254050.6400003</v>
      </c>
      <c r="N15" s="178">
        <v>6842838792.0699997</v>
      </c>
      <c r="O15" s="178">
        <v>91133624677.690002</v>
      </c>
    </row>
    <row r="16" spans="1:16" s="179" customFormat="1" ht="36.75" customHeight="1">
      <c r="A16" s="623" t="s">
        <v>810</v>
      </c>
      <c r="B16" s="181">
        <v>32902217719.41</v>
      </c>
      <c r="C16" s="181">
        <v>56714784353.169998</v>
      </c>
      <c r="D16" s="181">
        <v>40727247226.379997</v>
      </c>
      <c r="E16" s="181">
        <v>31824529480.02</v>
      </c>
      <c r="F16" s="181">
        <v>27136408564.23</v>
      </c>
      <c r="G16" s="181">
        <v>14521045035.690001</v>
      </c>
      <c r="H16" s="181">
        <v>12009779004.950001</v>
      </c>
      <c r="I16" s="181">
        <v>15594514174.26</v>
      </c>
      <c r="J16" s="181">
        <v>244656982.81</v>
      </c>
      <c r="K16" s="181">
        <v>15970965822.040001</v>
      </c>
      <c r="L16" s="181">
        <v>4699713538.3599997</v>
      </c>
      <c r="M16" s="181">
        <v>20639686199.880001</v>
      </c>
      <c r="N16" s="181">
        <v>9522728808.4200001</v>
      </c>
      <c r="O16" s="181">
        <v>282508276909.62</v>
      </c>
    </row>
    <row r="17" spans="1:15" s="182" customFormat="1" ht="36.75" customHeight="1">
      <c r="A17" s="661" t="s">
        <v>811</v>
      </c>
      <c r="B17" s="178">
        <v>18374940884.694</v>
      </c>
      <c r="C17" s="178">
        <v>16487776298.568501</v>
      </c>
      <c r="D17" s="178">
        <v>20297622255.082001</v>
      </c>
      <c r="E17" s="178">
        <v>16693485458.564501</v>
      </c>
      <c r="F17" s="178">
        <v>14554399999.523001</v>
      </c>
      <c r="G17" s="178">
        <v>8752909592.2210007</v>
      </c>
      <c r="H17" s="178">
        <v>7742645601.3085003</v>
      </c>
      <c r="I17" s="178">
        <v>12980447604.806999</v>
      </c>
      <c r="J17" s="178">
        <v>128030385.55599999</v>
      </c>
      <c r="K17" s="178">
        <v>11780913599.848499</v>
      </c>
      <c r="L17" s="178">
        <v>2982798621.0774999</v>
      </c>
      <c r="M17" s="178">
        <v>13731089717.982</v>
      </c>
      <c r="N17" s="178">
        <v>8085417457.9755001</v>
      </c>
      <c r="O17" s="178">
        <v>152592477477.20801</v>
      </c>
    </row>
    <row r="18" spans="1:15" s="183" customFormat="1" ht="36.75" customHeight="1">
      <c r="A18" s="661" t="s">
        <v>812</v>
      </c>
      <c r="B18" s="604">
        <v>0.5585</v>
      </c>
      <c r="C18" s="604">
        <v>0.29070000000000001</v>
      </c>
      <c r="D18" s="604">
        <v>0.49840000000000001</v>
      </c>
      <c r="E18" s="604">
        <v>0.52449999999999997</v>
      </c>
      <c r="F18" s="604">
        <v>0.5363</v>
      </c>
      <c r="G18" s="604">
        <v>0.6028</v>
      </c>
      <c r="H18" s="604">
        <v>0.64470000000000005</v>
      </c>
      <c r="I18" s="604">
        <v>0.83240000000000003</v>
      </c>
      <c r="J18" s="604">
        <v>0.52329999999999999</v>
      </c>
      <c r="K18" s="604">
        <v>0.73760000000000003</v>
      </c>
      <c r="L18" s="604">
        <v>0.63470000000000004</v>
      </c>
      <c r="M18" s="604">
        <v>0.6653</v>
      </c>
      <c r="N18" s="604">
        <v>0.84909999999999997</v>
      </c>
      <c r="O18" s="604">
        <v>0.54010000000000002</v>
      </c>
    </row>
    <row r="19" spans="1:15" s="179" customFormat="1" ht="36.75" customHeight="1">
      <c r="A19" s="623" t="s">
        <v>813</v>
      </c>
      <c r="B19" s="181">
        <v>1837494088.4693999</v>
      </c>
      <c r="C19" s="181">
        <v>1648777629.8569</v>
      </c>
      <c r="D19" s="181">
        <v>2029762225.5081999</v>
      </c>
      <c r="E19" s="181">
        <v>1669348545.8564999</v>
      </c>
      <c r="F19" s="181">
        <v>1455439999.9523001</v>
      </c>
      <c r="G19" s="181">
        <v>875290959.22210002</v>
      </c>
      <c r="H19" s="181">
        <v>774264560.13090003</v>
      </c>
      <c r="I19" s="181">
        <v>1298044760.4807</v>
      </c>
      <c r="J19" s="181">
        <v>12803038.555600001</v>
      </c>
      <c r="K19" s="181">
        <v>1178091359.9849</v>
      </c>
      <c r="L19" s="181">
        <v>298279862.10780001</v>
      </c>
      <c r="M19" s="181">
        <v>1373108971.7981999</v>
      </c>
      <c r="N19" s="181">
        <v>808541745.79760003</v>
      </c>
      <c r="O19" s="181">
        <v>15259247747.7208</v>
      </c>
    </row>
    <row r="20" spans="1:15" s="179" customFormat="1" ht="36.75" customHeight="1">
      <c r="A20" s="177" t="s">
        <v>814</v>
      </c>
      <c r="B20" s="178">
        <v>1698776828</v>
      </c>
      <c r="C20" s="178">
        <v>2027285769</v>
      </c>
      <c r="D20" s="178">
        <v>1991736440</v>
      </c>
      <c r="E20" s="178">
        <v>1464148976</v>
      </c>
      <c r="F20" s="178">
        <v>1397767995</v>
      </c>
      <c r="G20" s="178">
        <v>683864702</v>
      </c>
      <c r="H20" s="178">
        <v>670603530</v>
      </c>
      <c r="I20" s="178">
        <v>1592400901</v>
      </c>
      <c r="J20" s="178">
        <v>107582168</v>
      </c>
      <c r="K20" s="178">
        <v>1112225920</v>
      </c>
      <c r="L20" s="178">
        <v>251264398</v>
      </c>
      <c r="M20" s="178">
        <v>1169003031</v>
      </c>
      <c r="N20" s="178">
        <v>800688625</v>
      </c>
      <c r="O20" s="178">
        <v>14967349283</v>
      </c>
    </row>
    <row r="21" spans="1:15" s="179" customFormat="1" ht="36.75" customHeight="1">
      <c r="A21" s="177" t="s">
        <v>815</v>
      </c>
      <c r="B21" s="178">
        <v>0</v>
      </c>
      <c r="C21" s="178">
        <v>11751028</v>
      </c>
      <c r="D21" s="178">
        <v>0</v>
      </c>
      <c r="E21" s="178">
        <v>0</v>
      </c>
      <c r="F21" s="178">
        <v>0</v>
      </c>
      <c r="G21" s="178">
        <v>0</v>
      </c>
      <c r="H21" s="178">
        <v>0</v>
      </c>
      <c r="I21" s="178">
        <v>725</v>
      </c>
      <c r="J21" s="178">
        <v>0</v>
      </c>
      <c r="K21" s="178">
        <v>0</v>
      </c>
      <c r="L21" s="178">
        <v>0</v>
      </c>
      <c r="M21" s="178">
        <v>0</v>
      </c>
      <c r="N21" s="178">
        <v>0</v>
      </c>
      <c r="O21" s="178">
        <v>11751753</v>
      </c>
    </row>
    <row r="22" spans="1:15" s="179" customFormat="1" ht="36.75" customHeight="1">
      <c r="A22" s="605" t="s">
        <v>816</v>
      </c>
      <c r="B22" s="178">
        <v>0</v>
      </c>
      <c r="C22" s="178">
        <v>0</v>
      </c>
      <c r="D22" s="178">
        <v>0</v>
      </c>
      <c r="E22" s="178">
        <v>0</v>
      </c>
      <c r="F22" s="178">
        <v>0</v>
      </c>
      <c r="G22" s="178">
        <v>0</v>
      </c>
      <c r="H22" s="178">
        <v>0</v>
      </c>
      <c r="I22" s="178">
        <v>0</v>
      </c>
      <c r="J22" s="178">
        <v>0</v>
      </c>
      <c r="K22" s="178">
        <v>0</v>
      </c>
      <c r="L22" s="178">
        <v>0</v>
      </c>
      <c r="M22" s="178">
        <v>0</v>
      </c>
      <c r="N22" s="178">
        <v>0</v>
      </c>
      <c r="O22" s="178">
        <v>0</v>
      </c>
    </row>
    <row r="23" spans="1:15" s="179" customFormat="1" ht="36.75" customHeight="1">
      <c r="A23" s="177" t="s">
        <v>817</v>
      </c>
      <c r="B23" s="178">
        <v>0</v>
      </c>
      <c r="C23" s="178">
        <v>671204</v>
      </c>
      <c r="D23" s="178">
        <v>2694716</v>
      </c>
      <c r="E23" s="178">
        <v>10018</v>
      </c>
      <c r="F23" s="178">
        <v>0</v>
      </c>
      <c r="G23" s="178">
        <v>382589</v>
      </c>
      <c r="H23" s="178">
        <v>11546</v>
      </c>
      <c r="I23" s="178">
        <v>50819</v>
      </c>
      <c r="J23" s="178">
        <v>12220799</v>
      </c>
      <c r="K23" s="178">
        <v>0</v>
      </c>
      <c r="L23" s="178">
        <v>133773</v>
      </c>
      <c r="M23" s="178">
        <v>135469</v>
      </c>
      <c r="N23" s="178">
        <v>223869</v>
      </c>
      <c r="O23" s="178">
        <v>16534802</v>
      </c>
    </row>
    <row r="24" spans="1:15" s="179" customFormat="1" ht="36.75" customHeight="1">
      <c r="A24" s="623" t="s">
        <v>818</v>
      </c>
      <c r="B24" s="181">
        <v>1698776828</v>
      </c>
      <c r="C24" s="181">
        <v>2014863537</v>
      </c>
      <c r="D24" s="181">
        <v>1989041724</v>
      </c>
      <c r="E24" s="181">
        <v>1464138958</v>
      </c>
      <c r="F24" s="181">
        <v>1397767995</v>
      </c>
      <c r="G24" s="181">
        <v>683482113</v>
      </c>
      <c r="H24" s="181">
        <v>670591984</v>
      </c>
      <c r="I24" s="181">
        <v>1592349357</v>
      </c>
      <c r="J24" s="181">
        <v>95361369</v>
      </c>
      <c r="K24" s="181">
        <v>1112225920</v>
      </c>
      <c r="L24" s="181">
        <v>251130625</v>
      </c>
      <c r="M24" s="181">
        <v>1168867562</v>
      </c>
      <c r="N24" s="181">
        <v>800464756</v>
      </c>
      <c r="O24" s="181">
        <v>14939062728</v>
      </c>
    </row>
    <row r="25" spans="1:15" s="179" customFormat="1" ht="36.75" customHeight="1">
      <c r="A25" s="177" t="s">
        <v>819</v>
      </c>
      <c r="B25" s="178">
        <v>500578670</v>
      </c>
      <c r="C25" s="178">
        <v>0</v>
      </c>
      <c r="D25" s="178">
        <v>336140000</v>
      </c>
      <c r="E25" s="178">
        <v>350494666</v>
      </c>
      <c r="F25" s="178">
        <v>205632980</v>
      </c>
      <c r="G25" s="178">
        <v>262500000</v>
      </c>
      <c r="H25" s="178">
        <v>173456495</v>
      </c>
      <c r="I25" s="178">
        <v>270000000</v>
      </c>
      <c r="J25" s="178">
        <v>0</v>
      </c>
      <c r="K25" s="178">
        <v>272875000</v>
      </c>
      <c r="L25" s="178">
        <v>80000000</v>
      </c>
      <c r="M25" s="178">
        <v>69384000</v>
      </c>
      <c r="N25" s="178">
        <v>0</v>
      </c>
      <c r="O25" s="178">
        <v>2521061811</v>
      </c>
    </row>
    <row r="26" spans="1:15" s="179" customFormat="1" ht="36.75" customHeight="1">
      <c r="A26" s="177" t="s">
        <v>820</v>
      </c>
      <c r="B26" s="178">
        <v>0</v>
      </c>
      <c r="C26" s="178">
        <v>0</v>
      </c>
      <c r="D26" s="178">
        <v>0</v>
      </c>
      <c r="E26" s="178">
        <v>0</v>
      </c>
      <c r="F26" s="178">
        <v>0</v>
      </c>
      <c r="G26" s="178">
        <v>0</v>
      </c>
      <c r="H26" s="178">
        <v>0</v>
      </c>
      <c r="I26" s="178">
        <v>0</v>
      </c>
      <c r="J26" s="178">
        <v>0</v>
      </c>
      <c r="K26" s="178">
        <v>0</v>
      </c>
      <c r="L26" s="178">
        <v>0</v>
      </c>
      <c r="M26" s="178">
        <v>0</v>
      </c>
      <c r="N26" s="178">
        <v>0</v>
      </c>
      <c r="O26" s="178">
        <v>0</v>
      </c>
    </row>
    <row r="27" spans="1:15" s="185" customFormat="1" ht="36.75" customHeight="1">
      <c r="A27" s="177" t="s">
        <v>821</v>
      </c>
      <c r="B27" s="178">
        <v>0</v>
      </c>
      <c r="C27" s="178">
        <v>0</v>
      </c>
      <c r="D27" s="178">
        <v>0</v>
      </c>
      <c r="E27" s="178">
        <v>0</v>
      </c>
      <c r="F27" s="178">
        <v>0</v>
      </c>
      <c r="G27" s="178">
        <v>0</v>
      </c>
      <c r="H27" s="178">
        <v>0</v>
      </c>
      <c r="I27" s="178">
        <v>0</v>
      </c>
      <c r="J27" s="178">
        <v>0</v>
      </c>
      <c r="K27" s="178">
        <v>0</v>
      </c>
      <c r="L27" s="178">
        <v>0</v>
      </c>
      <c r="M27" s="178">
        <v>0</v>
      </c>
      <c r="N27" s="178">
        <v>0</v>
      </c>
      <c r="O27" s="178">
        <v>0</v>
      </c>
    </row>
    <row r="28" spans="1:15" s="179" customFormat="1" ht="36.75" customHeight="1">
      <c r="A28" s="177" t="s">
        <v>822</v>
      </c>
      <c r="B28" s="178">
        <v>500578670</v>
      </c>
      <c r="C28" s="178">
        <v>0</v>
      </c>
      <c r="D28" s="178">
        <v>336140000</v>
      </c>
      <c r="E28" s="178">
        <v>350494666</v>
      </c>
      <c r="F28" s="178">
        <v>205632980</v>
      </c>
      <c r="G28" s="178">
        <v>262500000</v>
      </c>
      <c r="H28" s="178">
        <v>173456495</v>
      </c>
      <c r="I28" s="178">
        <v>270000000</v>
      </c>
      <c r="J28" s="178">
        <v>0</v>
      </c>
      <c r="K28" s="178">
        <v>272875000</v>
      </c>
      <c r="L28" s="178">
        <v>80000000</v>
      </c>
      <c r="M28" s="178">
        <v>69384000</v>
      </c>
      <c r="N28" s="178">
        <v>0</v>
      </c>
      <c r="O28" s="178">
        <v>2521061811</v>
      </c>
    </row>
    <row r="29" spans="1:15" s="186" customFormat="1" ht="36.75" customHeight="1">
      <c r="A29" s="184" t="s">
        <v>823</v>
      </c>
      <c r="B29" s="178">
        <v>122851733</v>
      </c>
      <c r="C29" s="178">
        <v>141489122</v>
      </c>
      <c r="D29" s="178">
        <v>90432029</v>
      </c>
      <c r="E29" s="178">
        <v>180121633</v>
      </c>
      <c r="F29" s="178">
        <v>76917540</v>
      </c>
      <c r="G29" s="178">
        <v>52970547</v>
      </c>
      <c r="H29" s="178">
        <v>43137227</v>
      </c>
      <c r="I29" s="178">
        <v>93429611</v>
      </c>
      <c r="J29" s="178">
        <v>0</v>
      </c>
      <c r="K29" s="178">
        <v>142490419</v>
      </c>
      <c r="L29" s="178">
        <v>17298238</v>
      </c>
      <c r="M29" s="178">
        <v>203555576</v>
      </c>
      <c r="N29" s="178">
        <v>160077276</v>
      </c>
      <c r="O29" s="178">
        <v>1324770951</v>
      </c>
    </row>
    <row r="30" spans="1:15" s="187" customFormat="1" ht="36.75" customHeight="1">
      <c r="A30" s="184" t="s">
        <v>824</v>
      </c>
      <c r="B30" s="178">
        <v>0</v>
      </c>
      <c r="C30" s="178">
        <v>0</v>
      </c>
      <c r="D30" s="178">
        <v>0</v>
      </c>
      <c r="E30" s="178">
        <v>0</v>
      </c>
      <c r="F30" s="178">
        <v>0</v>
      </c>
      <c r="G30" s="178">
        <v>0</v>
      </c>
      <c r="H30" s="178">
        <v>0</v>
      </c>
      <c r="I30" s="178">
        <v>0</v>
      </c>
      <c r="J30" s="178">
        <v>0</v>
      </c>
      <c r="K30" s="178">
        <v>0</v>
      </c>
      <c r="L30" s="178">
        <v>0</v>
      </c>
      <c r="M30" s="178">
        <v>0</v>
      </c>
      <c r="N30" s="178">
        <v>0</v>
      </c>
      <c r="O30" s="178">
        <v>0</v>
      </c>
    </row>
    <row r="31" spans="1:15" s="179" customFormat="1" ht="36.75" customHeight="1">
      <c r="A31" s="188" t="s">
        <v>825</v>
      </c>
      <c r="B31" s="181">
        <v>623430403</v>
      </c>
      <c r="C31" s="181">
        <v>141489122</v>
      </c>
      <c r="D31" s="181">
        <v>426572029</v>
      </c>
      <c r="E31" s="181">
        <v>530616299</v>
      </c>
      <c r="F31" s="181">
        <v>282550520</v>
      </c>
      <c r="G31" s="181">
        <v>315470547</v>
      </c>
      <c r="H31" s="181">
        <v>216593722</v>
      </c>
      <c r="I31" s="181">
        <v>363429611</v>
      </c>
      <c r="J31" s="181">
        <v>0</v>
      </c>
      <c r="K31" s="181">
        <v>415365419</v>
      </c>
      <c r="L31" s="181">
        <v>97298238</v>
      </c>
      <c r="M31" s="181">
        <v>272939576</v>
      </c>
      <c r="N31" s="181">
        <v>160077276</v>
      </c>
      <c r="O31" s="181">
        <v>3845832762</v>
      </c>
    </row>
    <row r="32" spans="1:15" s="179" customFormat="1" ht="36.75" customHeight="1">
      <c r="A32" s="184" t="s">
        <v>826</v>
      </c>
      <c r="B32" s="178">
        <v>0</v>
      </c>
      <c r="C32" s="178">
        <v>111791214</v>
      </c>
      <c r="D32" s="178">
        <v>0</v>
      </c>
      <c r="E32" s="178">
        <v>0</v>
      </c>
      <c r="F32" s="178">
        <v>0</v>
      </c>
      <c r="G32" s="178">
        <v>0</v>
      </c>
      <c r="H32" s="178">
        <v>0</v>
      </c>
      <c r="I32" s="178">
        <v>0</v>
      </c>
      <c r="J32" s="178">
        <v>0</v>
      </c>
      <c r="K32" s="178">
        <v>0</v>
      </c>
      <c r="L32" s="178">
        <v>0</v>
      </c>
      <c r="M32" s="178">
        <v>0</v>
      </c>
      <c r="N32" s="178">
        <v>0</v>
      </c>
      <c r="O32" s="178">
        <v>111791214</v>
      </c>
    </row>
    <row r="33" spans="1:16" s="179" customFormat="1" ht="36.75" customHeight="1">
      <c r="A33" s="184" t="s">
        <v>827</v>
      </c>
      <c r="B33" s="178">
        <v>977887</v>
      </c>
      <c r="C33" s="178">
        <v>137290926</v>
      </c>
      <c r="D33" s="178">
        <v>1893700</v>
      </c>
      <c r="E33" s="178">
        <v>149867</v>
      </c>
      <c r="F33" s="178">
        <v>150863</v>
      </c>
      <c r="G33" s="178">
        <v>488800</v>
      </c>
      <c r="H33" s="178">
        <v>488800</v>
      </c>
      <c r="I33" s="178">
        <v>1517706</v>
      </c>
      <c r="J33" s="178">
        <v>0</v>
      </c>
      <c r="K33" s="178">
        <v>699700</v>
      </c>
      <c r="L33" s="178">
        <v>0</v>
      </c>
      <c r="M33" s="178">
        <v>0</v>
      </c>
      <c r="N33" s="178">
        <v>998900</v>
      </c>
      <c r="O33" s="178">
        <v>144657149</v>
      </c>
    </row>
    <row r="34" spans="1:16" s="179" customFormat="1" ht="36.75" customHeight="1">
      <c r="A34" s="623" t="s">
        <v>828</v>
      </c>
      <c r="B34" s="181">
        <v>2321229344</v>
      </c>
      <c r="C34" s="181">
        <v>1907270519</v>
      </c>
      <c r="D34" s="181">
        <v>2413720053</v>
      </c>
      <c r="E34" s="181">
        <v>1994605390</v>
      </c>
      <c r="F34" s="181">
        <v>1680167652</v>
      </c>
      <c r="G34" s="181">
        <v>998463860</v>
      </c>
      <c r="H34" s="181">
        <v>886696906</v>
      </c>
      <c r="I34" s="181">
        <v>1954261262</v>
      </c>
      <c r="J34" s="181">
        <v>95361369</v>
      </c>
      <c r="K34" s="181">
        <v>1526891639</v>
      </c>
      <c r="L34" s="181">
        <v>348428863</v>
      </c>
      <c r="M34" s="181">
        <v>1441807138</v>
      </c>
      <c r="N34" s="181">
        <v>959543132</v>
      </c>
      <c r="O34" s="181">
        <v>18528447127</v>
      </c>
    </row>
    <row r="35" spans="1:16" s="639" customFormat="1" ht="36.75" customHeight="1">
      <c r="A35" s="177" t="s">
        <v>829</v>
      </c>
      <c r="B35" s="178">
        <v>483735255.53060001</v>
      </c>
      <c r="C35" s="178">
        <v>258492889.14320001</v>
      </c>
      <c r="D35" s="178">
        <v>383957827.49180001</v>
      </c>
      <c r="E35" s="178">
        <v>325256844.14359999</v>
      </c>
      <c r="F35" s="178">
        <v>224727652.04769999</v>
      </c>
      <c r="G35" s="178">
        <v>123172900.7779</v>
      </c>
      <c r="H35" s="178">
        <v>112432345.86920001</v>
      </c>
      <c r="I35" s="178">
        <v>656216501.51929998</v>
      </c>
      <c r="J35" s="178">
        <v>82558330.444399998</v>
      </c>
      <c r="K35" s="178">
        <v>348800279.01520002</v>
      </c>
      <c r="L35" s="178">
        <v>50149000.892300002</v>
      </c>
      <c r="M35" s="178">
        <v>68698166.201800004</v>
      </c>
      <c r="N35" s="178">
        <v>151001386.20249999</v>
      </c>
      <c r="O35" s="178">
        <v>3269199379.2792001</v>
      </c>
    </row>
    <row r="36" spans="1:16" s="191" customFormat="1" ht="36.75" customHeight="1">
      <c r="A36" s="177" t="s">
        <v>830</v>
      </c>
      <c r="B36" s="189">
        <v>0.16739999999999999</v>
      </c>
      <c r="C36" s="189">
        <v>0.32129999999999997</v>
      </c>
      <c r="D36" s="189">
        <v>0.23910000000000001</v>
      </c>
      <c r="E36" s="189">
        <v>0.29899999999999999</v>
      </c>
      <c r="F36" s="189">
        <v>0.11269999999999999</v>
      </c>
      <c r="G36" s="189">
        <v>0.36780000000000002</v>
      </c>
      <c r="H36" s="189">
        <v>0.23799999999999999</v>
      </c>
      <c r="I36" s="190">
        <v>0.1116</v>
      </c>
      <c r="J36" s="189">
        <v>2.0199999999999999E-2</v>
      </c>
      <c r="K36" s="189">
        <v>0.16039999999999999</v>
      </c>
      <c r="L36" s="189">
        <v>0.1221</v>
      </c>
      <c r="M36" s="189">
        <v>0.91959999999999997</v>
      </c>
      <c r="N36" s="189">
        <v>5.5100000000000003E-2</v>
      </c>
      <c r="O36" s="189">
        <v>0.26140000000000002</v>
      </c>
    </row>
    <row r="37" spans="1:16" ht="6" customHeight="1" thickBot="1">
      <c r="A37" s="606"/>
      <c r="B37" s="192"/>
      <c r="C37" s="192"/>
      <c r="D37" s="192"/>
      <c r="E37" s="192"/>
      <c r="F37" s="192"/>
      <c r="G37" s="192"/>
      <c r="H37" s="192"/>
      <c r="I37" s="192"/>
      <c r="J37" s="192"/>
      <c r="K37" s="192"/>
      <c r="L37" s="192"/>
      <c r="M37" s="192"/>
      <c r="N37" s="192"/>
      <c r="O37" s="192"/>
      <c r="P37" s="967"/>
    </row>
    <row r="38" spans="1:16" ht="28.5" customHeight="1" thickTop="1">
      <c r="A38" s="988" t="s">
        <v>831</v>
      </c>
      <c r="P38" s="967"/>
    </row>
    <row r="39" spans="1:16" ht="16.5" customHeight="1">
      <c r="A39" s="193"/>
      <c r="P39" s="967"/>
    </row>
    <row r="40" spans="1:16" ht="15">
      <c r="A40" s="193"/>
      <c r="P40" s="967"/>
    </row>
    <row r="41" spans="1:16">
      <c r="P41" s="967"/>
    </row>
    <row r="42" spans="1:16">
      <c r="B42" s="194"/>
      <c r="C42" s="194"/>
      <c r="D42" s="194"/>
      <c r="E42" s="194"/>
      <c r="F42" s="194"/>
      <c r="G42" s="194"/>
      <c r="H42" s="194"/>
      <c r="I42" s="194"/>
      <c r="J42" s="194"/>
      <c r="K42" s="194"/>
      <c r="L42" s="194"/>
      <c r="M42" s="194"/>
      <c r="N42" s="194"/>
      <c r="O42" s="194"/>
      <c r="P42" s="967"/>
    </row>
    <row r="43" spans="1:16">
      <c r="B43" s="194"/>
      <c r="C43" s="194"/>
      <c r="D43" s="194"/>
      <c r="E43" s="194"/>
      <c r="F43" s="194"/>
      <c r="G43" s="194"/>
      <c r="H43" s="194"/>
      <c r="I43" s="194"/>
      <c r="J43" s="194"/>
      <c r="K43" s="194"/>
      <c r="L43" s="194"/>
      <c r="M43" s="194"/>
      <c r="N43" s="194"/>
      <c r="O43" s="194"/>
      <c r="P43" s="967"/>
    </row>
    <row r="44" spans="1:16">
      <c r="P44" s="967"/>
    </row>
    <row r="45" spans="1:16">
      <c r="P45" s="967"/>
    </row>
    <row r="46" spans="1:16">
      <c r="P46" s="967"/>
    </row>
    <row r="47" spans="1:16">
      <c r="P47" s="967"/>
    </row>
    <row r="48" spans="1:16">
      <c r="P48" s="967"/>
    </row>
    <row r="49" spans="16:16">
      <c r="P49" s="967"/>
    </row>
    <row r="50" spans="16:16">
      <c r="P50" s="967"/>
    </row>
    <row r="51" spans="16:16">
      <c r="P51" s="967"/>
    </row>
    <row r="52" spans="16:16">
      <c r="P52" s="967"/>
    </row>
    <row r="53" spans="16:16">
      <c r="P53" s="967"/>
    </row>
    <row r="54" spans="16:16">
      <c r="P54" s="967"/>
    </row>
    <row r="55" spans="16:16">
      <c r="P55" s="967"/>
    </row>
    <row r="56" spans="16:16">
      <c r="P56" s="967"/>
    </row>
    <row r="57" spans="16:16">
      <c r="P57" s="967"/>
    </row>
    <row r="58" spans="16:16">
      <c r="P58" s="967"/>
    </row>
    <row r="59" spans="16:16">
      <c r="P59" s="967"/>
    </row>
    <row r="60" spans="16:16">
      <c r="P60" s="967"/>
    </row>
    <row r="61" spans="16:16">
      <c r="P61" s="967"/>
    </row>
    <row r="62" spans="16:16">
      <c r="P62" s="967"/>
    </row>
    <row r="63" spans="16:16">
      <c r="P63" s="967"/>
    </row>
    <row r="64" spans="16:16">
      <c r="P64" s="967"/>
    </row>
    <row r="65" spans="16:16">
      <c r="P65" s="967"/>
    </row>
    <row r="66" spans="16:16">
      <c r="P66" s="967"/>
    </row>
    <row r="67" spans="16:16">
      <c r="P67" s="967"/>
    </row>
    <row r="68" spans="16:16">
      <c r="P68" s="967"/>
    </row>
    <row r="69" spans="16:16">
      <c r="P69" s="967"/>
    </row>
    <row r="70" spans="16:16">
      <c r="P70" s="967"/>
    </row>
    <row r="71" spans="16:16">
      <c r="P71" s="967"/>
    </row>
    <row r="72" spans="16:16">
      <c r="P72" s="967"/>
    </row>
    <row r="73" spans="16:16">
      <c r="P73" s="967"/>
    </row>
    <row r="74" spans="16:16">
      <c r="P74" s="967"/>
    </row>
    <row r="75" spans="16:16">
      <c r="P75" s="967"/>
    </row>
    <row r="76" spans="16:16">
      <c r="P76" s="967"/>
    </row>
    <row r="77" spans="16:16">
      <c r="P77" s="967"/>
    </row>
    <row r="78" spans="16:16">
      <c r="P78" s="967"/>
    </row>
    <row r="79" spans="16:16">
      <c r="P79" s="967"/>
    </row>
    <row r="80" spans="16:16">
      <c r="P80" s="967"/>
    </row>
    <row r="81" spans="16:16">
      <c r="P81" s="967"/>
    </row>
    <row r="82" spans="16:16">
      <c r="P82" s="967"/>
    </row>
    <row r="83" spans="16:16">
      <c r="P83" s="967"/>
    </row>
    <row r="84" spans="16:16">
      <c r="P84" s="967"/>
    </row>
    <row r="85" spans="16:16">
      <c r="P85" s="967"/>
    </row>
    <row r="86" spans="16:16">
      <c r="P86" s="967"/>
    </row>
    <row r="87" spans="16:16">
      <c r="P87" s="967"/>
    </row>
    <row r="88" spans="16:16">
      <c r="P88" s="967"/>
    </row>
    <row r="89" spans="16:16">
      <c r="P89" s="967"/>
    </row>
    <row r="90" spans="16:16">
      <c r="P90" s="967"/>
    </row>
    <row r="91" spans="16:16">
      <c r="P91" s="967"/>
    </row>
    <row r="92" spans="16:16">
      <c r="P92" s="967"/>
    </row>
    <row r="93" spans="16:16">
      <c r="P93" s="967"/>
    </row>
    <row r="94" spans="16:16">
      <c r="P94" s="967"/>
    </row>
    <row r="95" spans="16:16">
      <c r="P95" s="967"/>
    </row>
    <row r="96" spans="16:16">
      <c r="P96" s="967"/>
    </row>
    <row r="97" spans="16:16">
      <c r="P97" s="967"/>
    </row>
    <row r="98" spans="16:16">
      <c r="P98" s="967"/>
    </row>
    <row r="99" spans="16:16">
      <c r="P99" s="967"/>
    </row>
    <row r="100" spans="16:16">
      <c r="P100" s="967"/>
    </row>
    <row r="101" spans="16:16">
      <c r="P101" s="967"/>
    </row>
    <row r="102" spans="16:16">
      <c r="P102" s="967"/>
    </row>
    <row r="103" spans="16:16">
      <c r="P103" s="967"/>
    </row>
    <row r="104" spans="16:16">
      <c r="P104" s="967"/>
    </row>
    <row r="105" spans="16:16">
      <c r="P105" s="967"/>
    </row>
    <row r="106" spans="16:16">
      <c r="P106" s="967"/>
    </row>
    <row r="107" spans="16:16">
      <c r="P107" s="967"/>
    </row>
    <row r="108" spans="16:16">
      <c r="P108" s="967"/>
    </row>
    <row r="109" spans="16:16">
      <c r="P109" s="967"/>
    </row>
    <row r="110" spans="16:16">
      <c r="P110" s="967"/>
    </row>
    <row r="111" spans="16:16">
      <c r="P111" s="967"/>
    </row>
    <row r="112" spans="16:16">
      <c r="P112" s="967"/>
    </row>
    <row r="113" spans="16:16">
      <c r="P113" s="967"/>
    </row>
    <row r="114" spans="16:16">
      <c r="P114" s="967"/>
    </row>
    <row r="115" spans="16:16">
      <c r="P115" s="967"/>
    </row>
    <row r="116" spans="16:16">
      <c r="P116" s="967"/>
    </row>
    <row r="117" spans="16:16">
      <c r="P117" s="967"/>
    </row>
    <row r="118" spans="16:16">
      <c r="P118" s="967"/>
    </row>
    <row r="119" spans="16:16">
      <c r="P119" s="967"/>
    </row>
    <row r="120" spans="16:16">
      <c r="P120" s="967"/>
    </row>
    <row r="121" spans="16:16">
      <c r="P121" s="967"/>
    </row>
    <row r="122" spans="16:16">
      <c r="P122" s="967"/>
    </row>
    <row r="123" spans="16:16">
      <c r="P123" s="967"/>
    </row>
    <row r="124" spans="16:16">
      <c r="P124" s="967"/>
    </row>
    <row r="125" spans="16:16">
      <c r="P125" s="967"/>
    </row>
    <row r="126" spans="16:16">
      <c r="P126" s="967"/>
    </row>
    <row r="127" spans="16:16">
      <c r="P127" s="967"/>
    </row>
    <row r="128" spans="16:16">
      <c r="P128" s="967"/>
    </row>
    <row r="129" spans="16:16">
      <c r="P129" s="967"/>
    </row>
    <row r="130" spans="16:16">
      <c r="P130" s="967"/>
    </row>
    <row r="131" spans="16:16">
      <c r="P131" s="967"/>
    </row>
    <row r="132" spans="16:16">
      <c r="P132" s="967"/>
    </row>
    <row r="133" spans="16:16">
      <c r="P133" s="967"/>
    </row>
    <row r="134" spans="16:16">
      <c r="P134" s="967"/>
    </row>
    <row r="135" spans="16:16">
      <c r="P135" s="967"/>
    </row>
    <row r="136" spans="16:16">
      <c r="P136" s="967"/>
    </row>
    <row r="137" spans="16:16">
      <c r="P137" s="967"/>
    </row>
    <row r="138" spans="16:16">
      <c r="P138" s="967"/>
    </row>
    <row r="139" spans="16:16">
      <c r="P139" s="967"/>
    </row>
    <row r="140" spans="16:16">
      <c r="P140" s="967"/>
    </row>
    <row r="141" spans="16:16">
      <c r="P141" s="967"/>
    </row>
    <row r="142" spans="16:16">
      <c r="P142" s="967"/>
    </row>
    <row r="143" spans="16:16">
      <c r="P143" s="967"/>
    </row>
    <row r="144" spans="16:16">
      <c r="P144" s="967"/>
    </row>
    <row r="145" spans="16:16">
      <c r="P145" s="967"/>
    </row>
    <row r="146" spans="16:16">
      <c r="P146" s="967"/>
    </row>
    <row r="147" spans="16:16">
      <c r="P147" s="967"/>
    </row>
    <row r="148" spans="16:16">
      <c r="P148" s="967"/>
    </row>
    <row r="149" spans="16:16">
      <c r="P149" s="967"/>
    </row>
    <row r="150" spans="16:16">
      <c r="P150" s="967"/>
    </row>
    <row r="151" spans="16:16">
      <c r="P151" s="967"/>
    </row>
    <row r="152" spans="16:16">
      <c r="P152" s="967"/>
    </row>
    <row r="153" spans="16:16">
      <c r="P153" s="967"/>
    </row>
    <row r="154" spans="16:16">
      <c r="P154" s="967"/>
    </row>
    <row r="155" spans="16:16">
      <c r="P155" s="967"/>
    </row>
    <row r="156" spans="16:16">
      <c r="P156" s="967"/>
    </row>
    <row r="157" spans="16:16">
      <c r="P157" s="967"/>
    </row>
    <row r="158" spans="16:16">
      <c r="P158" s="967"/>
    </row>
    <row r="159" spans="16:16">
      <c r="P159" s="967"/>
    </row>
    <row r="160" spans="16:16">
      <c r="P160" s="967"/>
    </row>
    <row r="161" spans="16:16">
      <c r="P161" s="967"/>
    </row>
    <row r="162" spans="16:16">
      <c r="P162" s="967"/>
    </row>
    <row r="163" spans="16:16">
      <c r="P163" s="967"/>
    </row>
    <row r="164" spans="16:16">
      <c r="P164" s="967"/>
    </row>
    <row r="165" spans="16:16">
      <c r="P165" s="967"/>
    </row>
    <row r="166" spans="16:16">
      <c r="P166" s="967"/>
    </row>
    <row r="167" spans="16:16">
      <c r="P167" s="967"/>
    </row>
    <row r="168" spans="16:16">
      <c r="P168" s="967"/>
    </row>
    <row r="169" spans="16:16">
      <c r="P169" s="967"/>
    </row>
    <row r="170" spans="16:16">
      <c r="P170" s="967"/>
    </row>
    <row r="171" spans="16:16">
      <c r="P171" s="967"/>
    </row>
    <row r="172" spans="16:16">
      <c r="P172" s="967"/>
    </row>
    <row r="173" spans="16:16">
      <c r="P173" s="967"/>
    </row>
    <row r="174" spans="16:16">
      <c r="P174" s="967"/>
    </row>
    <row r="175" spans="16:16">
      <c r="P175" s="967"/>
    </row>
    <row r="176" spans="16:16">
      <c r="P176" s="967"/>
    </row>
    <row r="177" spans="16:16">
      <c r="P177" s="967"/>
    </row>
    <row r="178" spans="16:16">
      <c r="P178" s="967"/>
    </row>
    <row r="179" spans="16:16">
      <c r="P179" s="967"/>
    </row>
    <row r="180" spans="16:16">
      <c r="P180" s="967"/>
    </row>
    <row r="181" spans="16:16">
      <c r="P181" s="967"/>
    </row>
    <row r="182" spans="16:16">
      <c r="P182" s="967"/>
    </row>
    <row r="183" spans="16:16">
      <c r="P183" s="967"/>
    </row>
    <row r="184" spans="16:16">
      <c r="P184" s="967"/>
    </row>
    <row r="185" spans="16:16">
      <c r="P185" s="967"/>
    </row>
    <row r="186" spans="16:16">
      <c r="P186" s="967"/>
    </row>
    <row r="187" spans="16:16">
      <c r="P187" s="967"/>
    </row>
    <row r="188" spans="16:16">
      <c r="P188" s="967"/>
    </row>
    <row r="189" spans="16:16">
      <c r="P189" s="967"/>
    </row>
    <row r="190" spans="16:16">
      <c r="P190" s="967"/>
    </row>
    <row r="191" spans="16:16">
      <c r="P191" s="967"/>
    </row>
    <row r="192" spans="16:16">
      <c r="P192" s="967"/>
    </row>
    <row r="193" spans="16:16">
      <c r="P193" s="967"/>
    </row>
    <row r="194" spans="16:16">
      <c r="P194" s="967"/>
    </row>
    <row r="195" spans="16:16">
      <c r="P195" s="967"/>
    </row>
    <row r="196" spans="16:16">
      <c r="P196" s="967"/>
    </row>
    <row r="197" spans="16:16">
      <c r="P197" s="967"/>
    </row>
    <row r="198" spans="16:16">
      <c r="P198" s="967"/>
    </row>
    <row r="199" spans="16:16">
      <c r="P199" s="967"/>
    </row>
    <row r="200" spans="16:16">
      <c r="P200" s="967"/>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85" zoomScaleNormal="85" workbookViewId="0">
      <selection activeCell="I18" sqref="I18"/>
    </sheetView>
  </sheetViews>
  <sheetFormatPr defaultColWidth="9.140625" defaultRowHeight="12.75"/>
  <cols>
    <col min="1" max="1" width="38.28515625" style="234" customWidth="1"/>
    <col min="2" max="14" width="13.85546875" style="967" customWidth="1"/>
    <col min="15" max="15" width="14.140625" style="967" customWidth="1"/>
    <col min="16" max="16" width="12.140625" style="967" customWidth="1"/>
    <col min="17" max="17" width="2.5703125" style="233" customWidth="1"/>
    <col min="18" max="256" width="9.140625" style="967"/>
    <col min="257" max="257" width="38.28515625" style="967" customWidth="1"/>
    <col min="258" max="270" width="13.85546875" style="967" customWidth="1"/>
    <col min="271" max="271" width="14.140625" style="967" customWidth="1"/>
    <col min="272" max="272" width="12.140625" style="967" customWidth="1"/>
    <col min="273" max="273" width="2.5703125" style="967" customWidth="1"/>
    <col min="274" max="512" width="9.140625" style="967"/>
    <col min="513" max="513" width="38.28515625" style="967" customWidth="1"/>
    <col min="514" max="526" width="13.85546875" style="967" customWidth="1"/>
    <col min="527" max="527" width="14.140625" style="967" customWidth="1"/>
    <col min="528" max="528" width="12.140625" style="967" customWidth="1"/>
    <col min="529" max="529" width="2.5703125" style="967" customWidth="1"/>
    <col min="530" max="768" width="9.140625" style="967"/>
    <col min="769" max="769" width="38.28515625" style="967" customWidth="1"/>
    <col min="770" max="782" width="13.85546875" style="967" customWidth="1"/>
    <col min="783" max="783" width="14.140625" style="967" customWidth="1"/>
    <col min="784" max="784" width="12.140625" style="967" customWidth="1"/>
    <col min="785" max="785" width="2.5703125" style="967" customWidth="1"/>
    <col min="786" max="1024" width="9.140625" style="967"/>
    <col min="1025" max="1025" width="38.28515625" style="967" customWidth="1"/>
    <col min="1026" max="1038" width="13.85546875" style="967" customWidth="1"/>
    <col min="1039" max="1039" width="14.140625" style="967" customWidth="1"/>
    <col min="1040" max="1040" width="12.140625" style="967" customWidth="1"/>
    <col min="1041" max="1041" width="2.5703125" style="967" customWidth="1"/>
    <col min="1042" max="1280" width="9.140625" style="967"/>
    <col min="1281" max="1281" width="38.28515625" style="967" customWidth="1"/>
    <col min="1282" max="1294" width="13.85546875" style="967" customWidth="1"/>
    <col min="1295" max="1295" width="14.140625" style="967" customWidth="1"/>
    <col min="1296" max="1296" width="12.140625" style="967" customWidth="1"/>
    <col min="1297" max="1297" width="2.5703125" style="967" customWidth="1"/>
    <col min="1298" max="1536" width="9.140625" style="967"/>
    <col min="1537" max="1537" width="38.28515625" style="967" customWidth="1"/>
    <col min="1538" max="1550" width="13.85546875" style="967" customWidth="1"/>
    <col min="1551" max="1551" width="14.140625" style="967" customWidth="1"/>
    <col min="1552" max="1552" width="12.140625" style="967" customWidth="1"/>
    <col min="1553" max="1553" width="2.5703125" style="967" customWidth="1"/>
    <col min="1554" max="1792" width="9.140625" style="967"/>
    <col min="1793" max="1793" width="38.28515625" style="967" customWidth="1"/>
    <col min="1794" max="1806" width="13.85546875" style="967" customWidth="1"/>
    <col min="1807" max="1807" width="14.140625" style="967" customWidth="1"/>
    <col min="1808" max="1808" width="12.140625" style="967" customWidth="1"/>
    <col min="1809" max="1809" width="2.5703125" style="967" customWidth="1"/>
    <col min="1810" max="2048" width="9.140625" style="967"/>
    <col min="2049" max="2049" width="38.28515625" style="967" customWidth="1"/>
    <col min="2050" max="2062" width="13.85546875" style="967" customWidth="1"/>
    <col min="2063" max="2063" width="14.140625" style="967" customWidth="1"/>
    <col min="2064" max="2064" width="12.140625" style="967" customWidth="1"/>
    <col min="2065" max="2065" width="2.5703125" style="967" customWidth="1"/>
    <col min="2066" max="2304" width="9.140625" style="967"/>
    <col min="2305" max="2305" width="38.28515625" style="967" customWidth="1"/>
    <col min="2306" max="2318" width="13.85546875" style="967" customWidth="1"/>
    <col min="2319" max="2319" width="14.140625" style="967" customWidth="1"/>
    <col min="2320" max="2320" width="12.140625" style="967" customWidth="1"/>
    <col min="2321" max="2321" width="2.5703125" style="967" customWidth="1"/>
    <col min="2322" max="2560" width="9.140625" style="967"/>
    <col min="2561" max="2561" width="38.28515625" style="967" customWidth="1"/>
    <col min="2562" max="2574" width="13.85546875" style="967" customWidth="1"/>
    <col min="2575" max="2575" width="14.140625" style="967" customWidth="1"/>
    <col min="2576" max="2576" width="12.140625" style="967" customWidth="1"/>
    <col min="2577" max="2577" width="2.5703125" style="967" customWidth="1"/>
    <col min="2578" max="2816" width="9.140625" style="967"/>
    <col min="2817" max="2817" width="38.28515625" style="967" customWidth="1"/>
    <col min="2818" max="2830" width="13.85546875" style="967" customWidth="1"/>
    <col min="2831" max="2831" width="14.140625" style="967" customWidth="1"/>
    <col min="2832" max="2832" width="12.140625" style="967" customWidth="1"/>
    <col min="2833" max="2833" width="2.5703125" style="967" customWidth="1"/>
    <col min="2834" max="3072" width="9.140625" style="967"/>
    <col min="3073" max="3073" width="38.28515625" style="967" customWidth="1"/>
    <col min="3074" max="3086" width="13.85546875" style="967" customWidth="1"/>
    <col min="3087" max="3087" width="14.140625" style="967" customWidth="1"/>
    <col min="3088" max="3088" width="12.140625" style="967" customWidth="1"/>
    <col min="3089" max="3089" width="2.5703125" style="967" customWidth="1"/>
    <col min="3090" max="3328" width="9.140625" style="967"/>
    <col min="3329" max="3329" width="38.28515625" style="967" customWidth="1"/>
    <col min="3330" max="3342" width="13.85546875" style="967" customWidth="1"/>
    <col min="3343" max="3343" width="14.140625" style="967" customWidth="1"/>
    <col min="3344" max="3344" width="12.140625" style="967" customWidth="1"/>
    <col min="3345" max="3345" width="2.5703125" style="967" customWidth="1"/>
    <col min="3346" max="3584" width="9.140625" style="967"/>
    <col min="3585" max="3585" width="38.28515625" style="967" customWidth="1"/>
    <col min="3586" max="3598" width="13.85546875" style="967" customWidth="1"/>
    <col min="3599" max="3599" width="14.140625" style="967" customWidth="1"/>
    <col min="3600" max="3600" width="12.140625" style="967" customWidth="1"/>
    <col min="3601" max="3601" width="2.5703125" style="967" customWidth="1"/>
    <col min="3602" max="3840" width="9.140625" style="967"/>
    <col min="3841" max="3841" width="38.28515625" style="967" customWidth="1"/>
    <col min="3842" max="3854" width="13.85546875" style="967" customWidth="1"/>
    <col min="3855" max="3855" width="14.140625" style="967" customWidth="1"/>
    <col min="3856" max="3856" width="12.140625" style="967" customWidth="1"/>
    <col min="3857" max="3857" width="2.5703125" style="967" customWidth="1"/>
    <col min="3858" max="4096" width="9.140625" style="967"/>
    <col min="4097" max="4097" width="38.28515625" style="967" customWidth="1"/>
    <col min="4098" max="4110" width="13.85546875" style="967" customWidth="1"/>
    <col min="4111" max="4111" width="14.140625" style="967" customWidth="1"/>
    <col min="4112" max="4112" width="12.140625" style="967" customWidth="1"/>
    <col min="4113" max="4113" width="2.5703125" style="967" customWidth="1"/>
    <col min="4114" max="4352" width="9.140625" style="967"/>
    <col min="4353" max="4353" width="38.28515625" style="967" customWidth="1"/>
    <col min="4354" max="4366" width="13.85546875" style="967" customWidth="1"/>
    <col min="4367" max="4367" width="14.140625" style="967" customWidth="1"/>
    <col min="4368" max="4368" width="12.140625" style="967" customWidth="1"/>
    <col min="4369" max="4369" width="2.5703125" style="967" customWidth="1"/>
    <col min="4370" max="4608" width="9.140625" style="967"/>
    <col min="4609" max="4609" width="38.28515625" style="967" customWidth="1"/>
    <col min="4610" max="4622" width="13.85546875" style="967" customWidth="1"/>
    <col min="4623" max="4623" width="14.140625" style="967" customWidth="1"/>
    <col min="4624" max="4624" width="12.140625" style="967" customWidth="1"/>
    <col min="4625" max="4625" width="2.5703125" style="967" customWidth="1"/>
    <col min="4626" max="4864" width="9.140625" style="967"/>
    <col min="4865" max="4865" width="38.28515625" style="967" customWidth="1"/>
    <col min="4866" max="4878" width="13.85546875" style="967" customWidth="1"/>
    <col min="4879" max="4879" width="14.140625" style="967" customWidth="1"/>
    <col min="4880" max="4880" width="12.140625" style="967" customWidth="1"/>
    <col min="4881" max="4881" width="2.5703125" style="967" customWidth="1"/>
    <col min="4882" max="5120" width="9.140625" style="967"/>
    <col min="5121" max="5121" width="38.28515625" style="967" customWidth="1"/>
    <col min="5122" max="5134" width="13.85546875" style="967" customWidth="1"/>
    <col min="5135" max="5135" width="14.140625" style="967" customWidth="1"/>
    <col min="5136" max="5136" width="12.140625" style="967" customWidth="1"/>
    <col min="5137" max="5137" width="2.5703125" style="967" customWidth="1"/>
    <col min="5138" max="5376" width="9.140625" style="967"/>
    <col min="5377" max="5377" width="38.28515625" style="967" customWidth="1"/>
    <col min="5378" max="5390" width="13.85546875" style="967" customWidth="1"/>
    <col min="5391" max="5391" width="14.140625" style="967" customWidth="1"/>
    <col min="5392" max="5392" width="12.140625" style="967" customWidth="1"/>
    <col min="5393" max="5393" width="2.5703125" style="967" customWidth="1"/>
    <col min="5394" max="5632" width="9.140625" style="967"/>
    <col min="5633" max="5633" width="38.28515625" style="967" customWidth="1"/>
    <col min="5634" max="5646" width="13.85546875" style="967" customWidth="1"/>
    <col min="5647" max="5647" width="14.140625" style="967" customWidth="1"/>
    <col min="5648" max="5648" width="12.140625" style="967" customWidth="1"/>
    <col min="5649" max="5649" width="2.5703125" style="967" customWidth="1"/>
    <col min="5650" max="5888" width="9.140625" style="967"/>
    <col min="5889" max="5889" width="38.28515625" style="967" customWidth="1"/>
    <col min="5890" max="5902" width="13.85546875" style="967" customWidth="1"/>
    <col min="5903" max="5903" width="14.140625" style="967" customWidth="1"/>
    <col min="5904" max="5904" width="12.140625" style="967" customWidth="1"/>
    <col min="5905" max="5905" width="2.5703125" style="967" customWidth="1"/>
    <col min="5906" max="6144" width="9.140625" style="967"/>
    <col min="6145" max="6145" width="38.28515625" style="967" customWidth="1"/>
    <col min="6146" max="6158" width="13.85546875" style="967" customWidth="1"/>
    <col min="6159" max="6159" width="14.140625" style="967" customWidth="1"/>
    <col min="6160" max="6160" width="12.140625" style="967" customWidth="1"/>
    <col min="6161" max="6161" width="2.5703125" style="967" customWidth="1"/>
    <col min="6162" max="6400" width="9.140625" style="967"/>
    <col min="6401" max="6401" width="38.28515625" style="967" customWidth="1"/>
    <col min="6402" max="6414" width="13.85546875" style="967" customWidth="1"/>
    <col min="6415" max="6415" width="14.140625" style="967" customWidth="1"/>
    <col min="6416" max="6416" width="12.140625" style="967" customWidth="1"/>
    <col min="6417" max="6417" width="2.5703125" style="967" customWidth="1"/>
    <col min="6418" max="6656" width="9.140625" style="967"/>
    <col min="6657" max="6657" width="38.28515625" style="967" customWidth="1"/>
    <col min="6658" max="6670" width="13.85546875" style="967" customWidth="1"/>
    <col min="6671" max="6671" width="14.140625" style="967" customWidth="1"/>
    <col min="6672" max="6672" width="12.140625" style="967" customWidth="1"/>
    <col min="6673" max="6673" width="2.5703125" style="967" customWidth="1"/>
    <col min="6674" max="6912" width="9.140625" style="967"/>
    <col min="6913" max="6913" width="38.28515625" style="967" customWidth="1"/>
    <col min="6914" max="6926" width="13.85546875" style="967" customWidth="1"/>
    <col min="6927" max="6927" width="14.140625" style="967" customWidth="1"/>
    <col min="6928" max="6928" width="12.140625" style="967" customWidth="1"/>
    <col min="6929" max="6929" width="2.5703125" style="967" customWidth="1"/>
    <col min="6930" max="7168" width="9.140625" style="967"/>
    <col min="7169" max="7169" width="38.28515625" style="967" customWidth="1"/>
    <col min="7170" max="7182" width="13.85546875" style="967" customWidth="1"/>
    <col min="7183" max="7183" width="14.140625" style="967" customWidth="1"/>
    <col min="7184" max="7184" width="12.140625" style="967" customWidth="1"/>
    <col min="7185" max="7185" width="2.5703125" style="967" customWidth="1"/>
    <col min="7186" max="7424" width="9.140625" style="967"/>
    <col min="7425" max="7425" width="38.28515625" style="967" customWidth="1"/>
    <col min="7426" max="7438" width="13.85546875" style="967" customWidth="1"/>
    <col min="7439" max="7439" width="14.140625" style="967" customWidth="1"/>
    <col min="7440" max="7440" width="12.140625" style="967" customWidth="1"/>
    <col min="7441" max="7441" width="2.5703125" style="967" customWidth="1"/>
    <col min="7442" max="7680" width="9.140625" style="967"/>
    <col min="7681" max="7681" width="38.28515625" style="967" customWidth="1"/>
    <col min="7682" max="7694" width="13.85546875" style="967" customWidth="1"/>
    <col min="7695" max="7695" width="14.140625" style="967" customWidth="1"/>
    <col min="7696" max="7696" width="12.140625" style="967" customWidth="1"/>
    <col min="7697" max="7697" width="2.5703125" style="967" customWidth="1"/>
    <col min="7698" max="7936" width="9.140625" style="967"/>
    <col min="7937" max="7937" width="38.28515625" style="967" customWidth="1"/>
    <col min="7938" max="7950" width="13.85546875" style="967" customWidth="1"/>
    <col min="7951" max="7951" width="14.140625" style="967" customWidth="1"/>
    <col min="7952" max="7952" width="12.140625" style="967" customWidth="1"/>
    <col min="7953" max="7953" width="2.5703125" style="967" customWidth="1"/>
    <col min="7954" max="8192" width="9.140625" style="967"/>
    <col min="8193" max="8193" width="38.28515625" style="967" customWidth="1"/>
    <col min="8194" max="8206" width="13.85546875" style="967" customWidth="1"/>
    <col min="8207" max="8207" width="14.140625" style="967" customWidth="1"/>
    <col min="8208" max="8208" width="12.140625" style="967" customWidth="1"/>
    <col min="8209" max="8209" width="2.5703125" style="967" customWidth="1"/>
    <col min="8210" max="8448" width="9.140625" style="967"/>
    <col min="8449" max="8449" width="38.28515625" style="967" customWidth="1"/>
    <col min="8450" max="8462" width="13.85546875" style="967" customWidth="1"/>
    <col min="8463" max="8463" width="14.140625" style="967" customWidth="1"/>
    <col min="8464" max="8464" width="12.140625" style="967" customWidth="1"/>
    <col min="8465" max="8465" width="2.5703125" style="967" customWidth="1"/>
    <col min="8466" max="8704" width="9.140625" style="967"/>
    <col min="8705" max="8705" width="38.28515625" style="967" customWidth="1"/>
    <col min="8706" max="8718" width="13.85546875" style="967" customWidth="1"/>
    <col min="8719" max="8719" width="14.140625" style="967" customWidth="1"/>
    <col min="8720" max="8720" width="12.140625" style="967" customWidth="1"/>
    <col min="8721" max="8721" width="2.5703125" style="967" customWidth="1"/>
    <col min="8722" max="8960" width="9.140625" style="967"/>
    <col min="8961" max="8961" width="38.28515625" style="967" customWidth="1"/>
    <col min="8962" max="8974" width="13.85546875" style="967" customWidth="1"/>
    <col min="8975" max="8975" width="14.140625" style="967" customWidth="1"/>
    <col min="8976" max="8976" width="12.140625" style="967" customWidth="1"/>
    <col min="8977" max="8977" width="2.5703125" style="967" customWidth="1"/>
    <col min="8978" max="9216" width="9.140625" style="967"/>
    <col min="9217" max="9217" width="38.28515625" style="967" customWidth="1"/>
    <col min="9218" max="9230" width="13.85546875" style="967" customWidth="1"/>
    <col min="9231" max="9231" width="14.140625" style="967" customWidth="1"/>
    <col min="9232" max="9232" width="12.140625" style="967" customWidth="1"/>
    <col min="9233" max="9233" width="2.5703125" style="967" customWidth="1"/>
    <col min="9234" max="9472" width="9.140625" style="967"/>
    <col min="9473" max="9473" width="38.28515625" style="967" customWidth="1"/>
    <col min="9474" max="9486" width="13.85546875" style="967" customWidth="1"/>
    <col min="9487" max="9487" width="14.140625" style="967" customWidth="1"/>
    <col min="9488" max="9488" width="12.140625" style="967" customWidth="1"/>
    <col min="9489" max="9489" width="2.5703125" style="967" customWidth="1"/>
    <col min="9490" max="9728" width="9.140625" style="967"/>
    <col min="9729" max="9729" width="38.28515625" style="967" customWidth="1"/>
    <col min="9730" max="9742" width="13.85546875" style="967" customWidth="1"/>
    <col min="9743" max="9743" width="14.140625" style="967" customWidth="1"/>
    <col min="9744" max="9744" width="12.140625" style="967" customWidth="1"/>
    <col min="9745" max="9745" width="2.5703125" style="967" customWidth="1"/>
    <col min="9746" max="9984" width="9.140625" style="967"/>
    <col min="9985" max="9985" width="38.28515625" style="967" customWidth="1"/>
    <col min="9986" max="9998" width="13.85546875" style="967" customWidth="1"/>
    <col min="9999" max="9999" width="14.140625" style="967" customWidth="1"/>
    <col min="10000" max="10000" width="12.140625" style="967" customWidth="1"/>
    <col min="10001" max="10001" width="2.5703125" style="967" customWidth="1"/>
    <col min="10002" max="10240" width="9.140625" style="967"/>
    <col min="10241" max="10241" width="38.28515625" style="967" customWidth="1"/>
    <col min="10242" max="10254" width="13.85546875" style="967" customWidth="1"/>
    <col min="10255" max="10255" width="14.140625" style="967" customWidth="1"/>
    <col min="10256" max="10256" width="12.140625" style="967" customWidth="1"/>
    <col min="10257" max="10257" width="2.5703125" style="967" customWidth="1"/>
    <col min="10258" max="10496" width="9.140625" style="967"/>
    <col min="10497" max="10497" width="38.28515625" style="967" customWidth="1"/>
    <col min="10498" max="10510" width="13.85546875" style="967" customWidth="1"/>
    <col min="10511" max="10511" width="14.140625" style="967" customWidth="1"/>
    <col min="10512" max="10512" width="12.140625" style="967" customWidth="1"/>
    <col min="10513" max="10513" width="2.5703125" style="967" customWidth="1"/>
    <col min="10514" max="10752" width="9.140625" style="967"/>
    <col min="10753" max="10753" width="38.28515625" style="967" customWidth="1"/>
    <col min="10754" max="10766" width="13.85546875" style="967" customWidth="1"/>
    <col min="10767" max="10767" width="14.140625" style="967" customWidth="1"/>
    <col min="10768" max="10768" width="12.140625" style="967" customWidth="1"/>
    <col min="10769" max="10769" width="2.5703125" style="967" customWidth="1"/>
    <col min="10770" max="11008" width="9.140625" style="967"/>
    <col min="11009" max="11009" width="38.28515625" style="967" customWidth="1"/>
    <col min="11010" max="11022" width="13.85546875" style="967" customWidth="1"/>
    <col min="11023" max="11023" width="14.140625" style="967" customWidth="1"/>
    <col min="11024" max="11024" width="12.140625" style="967" customWidth="1"/>
    <col min="11025" max="11025" width="2.5703125" style="967" customWidth="1"/>
    <col min="11026" max="11264" width="9.140625" style="967"/>
    <col min="11265" max="11265" width="38.28515625" style="967" customWidth="1"/>
    <col min="11266" max="11278" width="13.85546875" style="967" customWidth="1"/>
    <col min="11279" max="11279" width="14.140625" style="967" customWidth="1"/>
    <col min="11280" max="11280" width="12.140625" style="967" customWidth="1"/>
    <col min="11281" max="11281" width="2.5703125" style="967" customWidth="1"/>
    <col min="11282" max="11520" width="9.140625" style="967"/>
    <col min="11521" max="11521" width="38.28515625" style="967" customWidth="1"/>
    <col min="11522" max="11534" width="13.85546875" style="967" customWidth="1"/>
    <col min="11535" max="11535" width="14.140625" style="967" customWidth="1"/>
    <col min="11536" max="11536" width="12.140625" style="967" customWidth="1"/>
    <col min="11537" max="11537" width="2.5703125" style="967" customWidth="1"/>
    <col min="11538" max="11776" width="9.140625" style="967"/>
    <col min="11777" max="11777" width="38.28515625" style="967" customWidth="1"/>
    <col min="11778" max="11790" width="13.85546875" style="967" customWidth="1"/>
    <col min="11791" max="11791" width="14.140625" style="967" customWidth="1"/>
    <col min="11792" max="11792" width="12.140625" style="967" customWidth="1"/>
    <col min="11793" max="11793" width="2.5703125" style="967" customWidth="1"/>
    <col min="11794" max="12032" width="9.140625" style="967"/>
    <col min="12033" max="12033" width="38.28515625" style="967" customWidth="1"/>
    <col min="12034" max="12046" width="13.85546875" style="967" customWidth="1"/>
    <col min="12047" max="12047" width="14.140625" style="967" customWidth="1"/>
    <col min="12048" max="12048" width="12.140625" style="967" customWidth="1"/>
    <col min="12049" max="12049" width="2.5703125" style="967" customWidth="1"/>
    <col min="12050" max="12288" width="9.140625" style="967"/>
    <col min="12289" max="12289" width="38.28515625" style="967" customWidth="1"/>
    <col min="12290" max="12302" width="13.85546875" style="967" customWidth="1"/>
    <col min="12303" max="12303" width="14.140625" style="967" customWidth="1"/>
    <col min="12304" max="12304" width="12.140625" style="967" customWidth="1"/>
    <col min="12305" max="12305" width="2.5703125" style="967" customWidth="1"/>
    <col min="12306" max="12544" width="9.140625" style="967"/>
    <col min="12545" max="12545" width="38.28515625" style="967" customWidth="1"/>
    <col min="12546" max="12558" width="13.85546875" style="967" customWidth="1"/>
    <col min="12559" max="12559" width="14.140625" style="967" customWidth="1"/>
    <col min="12560" max="12560" width="12.140625" style="967" customWidth="1"/>
    <col min="12561" max="12561" width="2.5703125" style="967" customWidth="1"/>
    <col min="12562" max="12800" width="9.140625" style="967"/>
    <col min="12801" max="12801" width="38.28515625" style="967" customWidth="1"/>
    <col min="12802" max="12814" width="13.85546875" style="967" customWidth="1"/>
    <col min="12815" max="12815" width="14.140625" style="967" customWidth="1"/>
    <col min="12816" max="12816" width="12.140625" style="967" customWidth="1"/>
    <col min="12817" max="12817" width="2.5703125" style="967" customWidth="1"/>
    <col min="12818" max="13056" width="9.140625" style="967"/>
    <col min="13057" max="13057" width="38.28515625" style="967" customWidth="1"/>
    <col min="13058" max="13070" width="13.85546875" style="967" customWidth="1"/>
    <col min="13071" max="13071" width="14.140625" style="967" customWidth="1"/>
    <col min="13072" max="13072" width="12.140625" style="967" customWidth="1"/>
    <col min="13073" max="13073" width="2.5703125" style="967" customWidth="1"/>
    <col min="13074" max="13312" width="9.140625" style="967"/>
    <col min="13313" max="13313" width="38.28515625" style="967" customWidth="1"/>
    <col min="13314" max="13326" width="13.85546875" style="967" customWidth="1"/>
    <col min="13327" max="13327" width="14.140625" style="967" customWidth="1"/>
    <col min="13328" max="13328" width="12.140625" style="967" customWidth="1"/>
    <col min="13329" max="13329" width="2.5703125" style="967" customWidth="1"/>
    <col min="13330" max="13568" width="9.140625" style="967"/>
    <col min="13569" max="13569" width="38.28515625" style="967" customWidth="1"/>
    <col min="13570" max="13582" width="13.85546875" style="967" customWidth="1"/>
    <col min="13583" max="13583" width="14.140625" style="967" customWidth="1"/>
    <col min="13584" max="13584" width="12.140625" style="967" customWidth="1"/>
    <col min="13585" max="13585" width="2.5703125" style="967" customWidth="1"/>
    <col min="13586" max="13824" width="9.140625" style="967"/>
    <col min="13825" max="13825" width="38.28515625" style="967" customWidth="1"/>
    <col min="13826" max="13838" width="13.85546875" style="967" customWidth="1"/>
    <col min="13839" max="13839" width="14.140625" style="967" customWidth="1"/>
    <col min="13840" max="13840" width="12.140625" style="967" customWidth="1"/>
    <col min="13841" max="13841" width="2.5703125" style="967" customWidth="1"/>
    <col min="13842" max="14080" width="9.140625" style="967"/>
    <col min="14081" max="14081" width="38.28515625" style="967" customWidth="1"/>
    <col min="14082" max="14094" width="13.85546875" style="967" customWidth="1"/>
    <col min="14095" max="14095" width="14.140625" style="967" customWidth="1"/>
    <col min="14096" max="14096" width="12.140625" style="967" customWidth="1"/>
    <col min="14097" max="14097" width="2.5703125" style="967" customWidth="1"/>
    <col min="14098" max="14336" width="9.140625" style="967"/>
    <col min="14337" max="14337" width="38.28515625" style="967" customWidth="1"/>
    <col min="14338" max="14350" width="13.85546875" style="967" customWidth="1"/>
    <col min="14351" max="14351" width="14.140625" style="967" customWidth="1"/>
    <col min="14352" max="14352" width="12.140625" style="967" customWidth="1"/>
    <col min="14353" max="14353" width="2.5703125" style="967" customWidth="1"/>
    <col min="14354" max="14592" width="9.140625" style="967"/>
    <col min="14593" max="14593" width="38.28515625" style="967" customWidth="1"/>
    <col min="14594" max="14606" width="13.85546875" style="967" customWidth="1"/>
    <col min="14607" max="14607" width="14.140625" style="967" customWidth="1"/>
    <col min="14608" max="14608" width="12.140625" style="967" customWidth="1"/>
    <col min="14609" max="14609" width="2.5703125" style="967" customWidth="1"/>
    <col min="14610" max="14848" width="9.140625" style="967"/>
    <col min="14849" max="14849" width="38.28515625" style="967" customWidth="1"/>
    <col min="14850" max="14862" width="13.85546875" style="967" customWidth="1"/>
    <col min="14863" max="14863" width="14.140625" style="967" customWidth="1"/>
    <col min="14864" max="14864" width="12.140625" style="967" customWidth="1"/>
    <col min="14865" max="14865" width="2.5703125" style="967" customWidth="1"/>
    <col min="14866" max="15104" width="9.140625" style="967"/>
    <col min="15105" max="15105" width="38.28515625" style="967" customWidth="1"/>
    <col min="15106" max="15118" width="13.85546875" style="967" customWidth="1"/>
    <col min="15119" max="15119" width="14.140625" style="967" customWidth="1"/>
    <col min="15120" max="15120" width="12.140625" style="967" customWidth="1"/>
    <col min="15121" max="15121" width="2.5703125" style="967" customWidth="1"/>
    <col min="15122" max="15360" width="9.140625" style="967"/>
    <col min="15361" max="15361" width="38.28515625" style="967" customWidth="1"/>
    <col min="15362" max="15374" width="13.85546875" style="967" customWidth="1"/>
    <col min="15375" max="15375" width="14.140625" style="967" customWidth="1"/>
    <col min="15376" max="15376" width="12.140625" style="967" customWidth="1"/>
    <col min="15377" max="15377" width="2.5703125" style="967" customWidth="1"/>
    <col min="15378" max="15616" width="9.140625" style="967"/>
    <col min="15617" max="15617" width="38.28515625" style="967" customWidth="1"/>
    <col min="15618" max="15630" width="13.85546875" style="967" customWidth="1"/>
    <col min="15631" max="15631" width="14.140625" style="967" customWidth="1"/>
    <col min="15632" max="15632" width="12.140625" style="967" customWidth="1"/>
    <col min="15633" max="15633" width="2.5703125" style="967" customWidth="1"/>
    <col min="15634" max="15872" width="9.140625" style="967"/>
    <col min="15873" max="15873" width="38.28515625" style="967" customWidth="1"/>
    <col min="15874" max="15886" width="13.85546875" style="967" customWidth="1"/>
    <col min="15887" max="15887" width="14.140625" style="967" customWidth="1"/>
    <col min="15888" max="15888" width="12.140625" style="967" customWidth="1"/>
    <col min="15889" max="15889" width="2.5703125" style="967" customWidth="1"/>
    <col min="15890" max="16128" width="9.140625" style="967"/>
    <col min="16129" max="16129" width="38.28515625" style="967" customWidth="1"/>
    <col min="16130" max="16142" width="13.85546875" style="967" customWidth="1"/>
    <col min="16143" max="16143" width="14.140625" style="967" customWidth="1"/>
    <col min="16144" max="16144" width="12.140625" style="967" customWidth="1"/>
    <col min="16145" max="16145" width="2.5703125" style="967" customWidth="1"/>
    <col min="16146" max="16384" width="9.140625" style="967"/>
  </cols>
  <sheetData>
    <row r="1" spans="1:17" s="196" customFormat="1" ht="3.75" customHeight="1">
      <c r="A1" s="607">
        <f>ABS(HI1)</f>
        <v>0</v>
      </c>
      <c r="B1" s="829"/>
      <c r="C1" s="829"/>
      <c r="D1" s="829"/>
      <c r="E1" s="829"/>
      <c r="F1" s="829"/>
      <c r="G1" s="829"/>
      <c r="H1" s="829"/>
      <c r="I1" s="829"/>
      <c r="J1" s="829"/>
      <c r="K1" s="829"/>
      <c r="L1" s="829"/>
      <c r="M1" s="829"/>
      <c r="N1" s="829"/>
      <c r="O1" s="829"/>
      <c r="P1" s="829"/>
    </row>
    <row r="2" spans="1:17" s="196" customFormat="1" ht="38.25" customHeight="1">
      <c r="A2" s="1264" t="s">
        <v>512</v>
      </c>
      <c r="B2" s="1264"/>
      <c r="C2" s="1264"/>
      <c r="D2" s="1264"/>
      <c r="E2" s="1264"/>
      <c r="F2" s="1264"/>
      <c r="G2" s="1264"/>
      <c r="H2" s="1264"/>
      <c r="I2" s="1264"/>
      <c r="J2" s="1264"/>
      <c r="K2" s="1264"/>
      <c r="L2" s="1264"/>
      <c r="M2" s="1264"/>
      <c r="N2" s="1264"/>
      <c r="O2" s="1264"/>
      <c r="P2" s="1264"/>
    </row>
    <row r="3" spans="1:17" s="196" customFormat="1" ht="20.25" customHeight="1">
      <c r="A3" s="1264" t="s">
        <v>832</v>
      </c>
      <c r="B3" s="1264"/>
      <c r="C3" s="1264"/>
      <c r="D3" s="1264"/>
      <c r="E3" s="1264"/>
      <c r="F3" s="1264"/>
      <c r="G3" s="1264"/>
      <c r="H3" s="1264"/>
      <c r="I3" s="1264"/>
      <c r="J3" s="1264"/>
      <c r="K3" s="1264"/>
      <c r="L3" s="1264"/>
      <c r="M3" s="1264"/>
      <c r="N3" s="1264"/>
      <c r="O3" s="1264"/>
      <c r="P3" s="1264"/>
    </row>
    <row r="4" spans="1:17" s="196" customFormat="1" ht="20.25" customHeight="1">
      <c r="A4" s="1264" t="s">
        <v>1433</v>
      </c>
      <c r="B4" s="1264"/>
      <c r="C4" s="1264"/>
      <c r="D4" s="1264"/>
      <c r="E4" s="1264"/>
      <c r="F4" s="1264"/>
      <c r="G4" s="1264"/>
      <c r="H4" s="1264"/>
      <c r="I4" s="1264"/>
      <c r="J4" s="1264"/>
      <c r="K4" s="1264"/>
      <c r="L4" s="1264"/>
      <c r="M4" s="1264"/>
      <c r="N4" s="1264"/>
      <c r="O4" s="1264"/>
      <c r="P4" s="1264"/>
    </row>
    <row r="5" spans="1:17" s="197" customFormat="1" ht="39" customHeight="1">
      <c r="A5" s="1265" t="s">
        <v>588</v>
      </c>
      <c r="B5" s="1265"/>
      <c r="C5" s="1265"/>
      <c r="D5" s="1265"/>
      <c r="E5" s="1265"/>
      <c r="F5" s="1265"/>
      <c r="G5" s="1265"/>
      <c r="H5" s="1265"/>
      <c r="I5" s="1265"/>
      <c r="J5" s="1265"/>
      <c r="K5" s="1265"/>
      <c r="L5" s="1265"/>
      <c r="M5" s="1265"/>
      <c r="N5" s="1265"/>
      <c r="O5" s="1265"/>
      <c r="P5" s="1265"/>
    </row>
    <row r="6" spans="1:17" ht="7.5" customHeight="1">
      <c r="A6" s="198"/>
      <c r="Q6" s="967"/>
    </row>
    <row r="7" spans="1:17" ht="10.5" customHeight="1">
      <c r="A7" s="199"/>
      <c r="B7" s="200"/>
      <c r="C7" s="200"/>
      <c r="D7" s="200"/>
      <c r="E7" s="200"/>
      <c r="F7" s="200"/>
      <c r="G7" s="201"/>
      <c r="H7" s="201"/>
      <c r="I7" s="201"/>
      <c r="J7" s="202"/>
      <c r="K7" s="201"/>
      <c r="L7" s="201"/>
      <c r="M7" s="201"/>
      <c r="N7" s="201"/>
      <c r="O7" s="201"/>
      <c r="P7" s="201"/>
      <c r="Q7" s="967"/>
    </row>
    <row r="8" spans="1:17" ht="51" customHeight="1">
      <c r="A8" s="203"/>
      <c r="B8" s="204" t="s">
        <v>40</v>
      </c>
      <c r="C8" s="204" t="s">
        <v>163</v>
      </c>
      <c r="D8" s="204" t="s">
        <v>42</v>
      </c>
      <c r="E8" s="204" t="s">
        <v>44</v>
      </c>
      <c r="F8" s="204" t="s">
        <v>52</v>
      </c>
      <c r="G8" s="204" t="s">
        <v>50</v>
      </c>
      <c r="H8" s="204" t="s">
        <v>46</v>
      </c>
      <c r="I8" s="204" t="s">
        <v>48</v>
      </c>
      <c r="J8" s="204" t="s">
        <v>54</v>
      </c>
      <c r="K8" s="204" t="s">
        <v>56</v>
      </c>
      <c r="L8" s="204" t="s">
        <v>58</v>
      </c>
      <c r="M8" s="204" t="s">
        <v>60</v>
      </c>
      <c r="N8" s="204" t="s">
        <v>62</v>
      </c>
      <c r="O8" s="205" t="s">
        <v>600</v>
      </c>
      <c r="P8" s="206" t="s">
        <v>833</v>
      </c>
      <c r="Q8" s="967"/>
    </row>
    <row r="9" spans="1:17" ht="42.75" customHeight="1">
      <c r="A9" s="207" t="s">
        <v>834</v>
      </c>
      <c r="B9" s="208">
        <v>22048159.710499998</v>
      </c>
      <c r="C9" s="208">
        <v>18627134.545299999</v>
      </c>
      <c r="D9" s="208">
        <v>26599972.21655</v>
      </c>
      <c r="E9" s="208">
        <v>20906548.873630002</v>
      </c>
      <c r="F9" s="208">
        <v>18929059.232919998</v>
      </c>
      <c r="G9" s="208">
        <v>10090920.462129999</v>
      </c>
      <c r="H9" s="208">
        <v>8749120.5319100004</v>
      </c>
      <c r="I9" s="208">
        <v>11890149.362579999</v>
      </c>
      <c r="J9" s="208">
        <v>139479.04399000001</v>
      </c>
      <c r="K9" s="208">
        <v>12350576.951479999</v>
      </c>
      <c r="L9" s="208">
        <v>3412334.7927899999</v>
      </c>
      <c r="M9" s="208">
        <v>14517714.60018</v>
      </c>
      <c r="N9" s="207">
        <v>8374035.3453900004</v>
      </c>
      <c r="O9" s="207">
        <v>176635205.66934997</v>
      </c>
      <c r="P9" s="209">
        <f>O9/O$21</f>
        <v>0.97026983915954113</v>
      </c>
      <c r="Q9" s="967"/>
    </row>
    <row r="10" spans="1:17" ht="27" customHeight="1">
      <c r="A10" s="207" t="s">
        <v>835</v>
      </c>
      <c r="B10" s="208">
        <v>73688.544309999997</v>
      </c>
      <c r="C10" s="208">
        <v>92932.19889</v>
      </c>
      <c r="D10" s="208">
        <v>77753.908469999995</v>
      </c>
      <c r="E10" s="208">
        <v>43881.718590000004</v>
      </c>
      <c r="F10" s="208">
        <v>50226.398850000005</v>
      </c>
      <c r="G10" s="208">
        <v>24229.022270000001</v>
      </c>
      <c r="H10" s="208">
        <v>36690.965909999999</v>
      </c>
      <c r="I10" s="208">
        <v>72537.538920000006</v>
      </c>
      <c r="J10" s="208">
        <v>445.11482000000001</v>
      </c>
      <c r="K10" s="208">
        <v>60613.365460000001</v>
      </c>
      <c r="L10" s="208">
        <v>12153.18633</v>
      </c>
      <c r="M10" s="208">
        <v>40186.627950000002</v>
      </c>
      <c r="N10" s="208">
        <v>33069.210739999995</v>
      </c>
      <c r="O10" s="208">
        <v>618407.80151000014</v>
      </c>
      <c r="P10" s="209">
        <f t="shared" ref="P10:P21" si="0">O10/O$21</f>
        <v>3.3969583573804515E-3</v>
      </c>
      <c r="Q10" s="967"/>
    </row>
    <row r="11" spans="1:17" ht="42.75" customHeight="1">
      <c r="A11" s="207" t="s">
        <v>836</v>
      </c>
      <c r="B11" s="208">
        <v>188316.58809</v>
      </c>
      <c r="C11" s="208">
        <v>257154.46515999999</v>
      </c>
      <c r="D11" s="208">
        <v>277352.33395999996</v>
      </c>
      <c r="E11" s="208">
        <v>338610.36544999998</v>
      </c>
      <c r="F11" s="208">
        <v>58490.751490000002</v>
      </c>
      <c r="G11" s="208">
        <v>20354.22783</v>
      </c>
      <c r="H11" s="208">
        <v>98697.238790000003</v>
      </c>
      <c r="I11" s="208">
        <v>71.842009999999988</v>
      </c>
      <c r="J11" s="208">
        <v>0</v>
      </c>
      <c r="K11" s="208">
        <v>10164.52558</v>
      </c>
      <c r="L11" s="208">
        <v>6278.0020599999998</v>
      </c>
      <c r="M11" s="208">
        <v>18859.580850000002</v>
      </c>
      <c r="N11" s="207">
        <v>40.55498</v>
      </c>
      <c r="O11" s="207">
        <v>1274390.4762500001</v>
      </c>
      <c r="P11" s="209">
        <f t="shared" si="0"/>
        <v>7.000318185335001E-3</v>
      </c>
      <c r="Q11" s="967"/>
    </row>
    <row r="12" spans="1:17" ht="27" customHeight="1">
      <c r="A12" s="207" t="s">
        <v>837</v>
      </c>
      <c r="B12" s="208">
        <v>3866.6808300000002</v>
      </c>
      <c r="C12" s="208">
        <v>5451.0171100000007</v>
      </c>
      <c r="D12" s="208">
        <v>4483.7639300000001</v>
      </c>
      <c r="E12" s="208">
        <v>6979.5549499999997</v>
      </c>
      <c r="F12" s="208">
        <v>1067.5798400000001</v>
      </c>
      <c r="G12" s="208">
        <v>219.7552</v>
      </c>
      <c r="H12" s="208">
        <v>1992.5081499999999</v>
      </c>
      <c r="I12" s="208">
        <v>2.95513</v>
      </c>
      <c r="J12" s="208">
        <v>0</v>
      </c>
      <c r="K12" s="208">
        <v>240.00913</v>
      </c>
      <c r="L12" s="208">
        <v>117.64106</v>
      </c>
      <c r="M12" s="208">
        <v>459.44182000000001</v>
      </c>
      <c r="N12" s="208">
        <v>0.94434000000000007</v>
      </c>
      <c r="O12" s="208">
        <v>24881.851490000001</v>
      </c>
      <c r="P12" s="209">
        <f t="shared" si="0"/>
        <v>1.3667779280867942E-4</v>
      </c>
      <c r="Q12" s="967"/>
    </row>
    <row r="13" spans="1:17" ht="42.75" customHeight="1">
      <c r="A13" s="207" t="s">
        <v>838</v>
      </c>
      <c r="B13" s="208">
        <v>188336.37574000002</v>
      </c>
      <c r="C13" s="208">
        <v>49709.379909999996</v>
      </c>
      <c r="D13" s="208">
        <v>100129.37256999999</v>
      </c>
      <c r="E13" s="208">
        <v>214265.50341</v>
      </c>
      <c r="F13" s="208">
        <v>43351.247080000001</v>
      </c>
      <c r="G13" s="208">
        <v>52131.278829999996</v>
      </c>
      <c r="H13" s="208">
        <v>37567.644090000002</v>
      </c>
      <c r="I13" s="208">
        <v>1066.19013</v>
      </c>
      <c r="J13" s="208">
        <v>0</v>
      </c>
      <c r="K13" s="208">
        <v>11049.772919999999</v>
      </c>
      <c r="L13" s="208">
        <v>15413.003130000001</v>
      </c>
      <c r="M13" s="208">
        <v>5639.2532599999995</v>
      </c>
      <c r="N13" s="207">
        <v>877.46818000000007</v>
      </c>
      <c r="O13" s="207">
        <v>719536.48924999987</v>
      </c>
      <c r="P13" s="209">
        <f t="shared" si="0"/>
        <v>3.9524654841509967E-3</v>
      </c>
      <c r="Q13" s="967"/>
    </row>
    <row r="14" spans="1:17" ht="27" customHeight="1">
      <c r="A14" s="207" t="s">
        <v>839</v>
      </c>
      <c r="B14" s="208">
        <v>23720.944370000001</v>
      </c>
      <c r="C14" s="208">
        <v>5338.8975700000001</v>
      </c>
      <c r="D14" s="208">
        <v>9929.1093000000001</v>
      </c>
      <c r="E14" s="208">
        <v>35639.356450000007</v>
      </c>
      <c r="F14" s="208">
        <v>4582.9715300000007</v>
      </c>
      <c r="G14" s="208">
        <v>5335.1088799999998</v>
      </c>
      <c r="H14" s="208">
        <v>4190.2592100000002</v>
      </c>
      <c r="I14" s="208">
        <v>210.81390999999999</v>
      </c>
      <c r="J14" s="208">
        <v>0</v>
      </c>
      <c r="K14" s="208">
        <v>1955.0526599999998</v>
      </c>
      <c r="L14" s="208">
        <v>1798.06952</v>
      </c>
      <c r="M14" s="208">
        <v>650.73921999999993</v>
      </c>
      <c r="N14" s="208">
        <v>103.71608000000001</v>
      </c>
      <c r="O14" s="208">
        <v>93455.038700000019</v>
      </c>
      <c r="P14" s="209">
        <f t="shared" si="0"/>
        <v>5.1335522284180778E-4</v>
      </c>
      <c r="Q14" s="967"/>
    </row>
    <row r="15" spans="1:17" ht="42.75" customHeight="1">
      <c r="A15" s="207" t="s">
        <v>840</v>
      </c>
      <c r="B15" s="208">
        <v>27832.06925</v>
      </c>
      <c r="C15" s="208">
        <v>24644.368149999998</v>
      </c>
      <c r="D15" s="208">
        <v>170451.25605000003</v>
      </c>
      <c r="E15" s="208">
        <v>72632.502650000009</v>
      </c>
      <c r="F15" s="208">
        <v>16125.161900000001</v>
      </c>
      <c r="G15" s="208">
        <v>8667.9913699999997</v>
      </c>
      <c r="H15" s="208">
        <v>27231.983909999999</v>
      </c>
      <c r="I15" s="208">
        <v>1162.4900600000001</v>
      </c>
      <c r="J15" s="208">
        <v>0</v>
      </c>
      <c r="K15" s="208">
        <v>3947.9998799999998</v>
      </c>
      <c r="L15" s="208">
        <v>13774.60773</v>
      </c>
      <c r="M15" s="208">
        <v>3656.1888100000001</v>
      </c>
      <c r="N15" s="207">
        <v>618.91026999999997</v>
      </c>
      <c r="O15" s="207">
        <v>370745.53003000008</v>
      </c>
      <c r="P15" s="209">
        <f t="shared" si="0"/>
        <v>2.0365317572347739E-3</v>
      </c>
      <c r="Q15" s="967"/>
    </row>
    <row r="16" spans="1:17" ht="27" customHeight="1">
      <c r="A16" s="207" t="s">
        <v>841</v>
      </c>
      <c r="B16" s="208">
        <v>7279.45028</v>
      </c>
      <c r="C16" s="208">
        <v>5887.2925300000006</v>
      </c>
      <c r="D16" s="208">
        <v>44680.764739999999</v>
      </c>
      <c r="E16" s="208">
        <v>19017.779569999999</v>
      </c>
      <c r="F16" s="208">
        <v>4288.0248600000004</v>
      </c>
      <c r="G16" s="208">
        <v>2355.4616299999998</v>
      </c>
      <c r="H16" s="208">
        <v>6878.0130999999992</v>
      </c>
      <c r="I16" s="208">
        <v>538.82388000000003</v>
      </c>
      <c r="J16" s="208">
        <v>0</v>
      </c>
      <c r="K16" s="208">
        <v>1517.9865500000001</v>
      </c>
      <c r="L16" s="208">
        <v>5397.5264299999999</v>
      </c>
      <c r="M16" s="208">
        <v>1144.8151599999999</v>
      </c>
      <c r="N16" s="208">
        <v>151.80117999999999</v>
      </c>
      <c r="O16" s="208">
        <v>99137.739909999989</v>
      </c>
      <c r="P16" s="209">
        <f t="shared" si="0"/>
        <v>5.4457070770579238E-4</v>
      </c>
      <c r="Q16" s="967"/>
    </row>
    <row r="17" spans="1:17" ht="42.75" customHeight="1">
      <c r="A17" s="207" t="s">
        <v>842</v>
      </c>
      <c r="B17" s="208">
        <v>22677.094690000002</v>
      </c>
      <c r="C17" s="208">
        <v>138203.05611</v>
      </c>
      <c r="D17" s="208">
        <v>65649.476649999997</v>
      </c>
      <c r="E17" s="208">
        <v>197602.8731</v>
      </c>
      <c r="F17" s="208">
        <v>18726.547449999998</v>
      </c>
      <c r="G17" s="208">
        <v>96787.925940000001</v>
      </c>
      <c r="H17" s="208">
        <v>6967.00252</v>
      </c>
      <c r="I17" s="208">
        <v>985.75699999999995</v>
      </c>
      <c r="J17" s="208">
        <v>0</v>
      </c>
      <c r="K17" s="208">
        <v>5636.9105499999996</v>
      </c>
      <c r="L17" s="208">
        <v>2581.6275900000001</v>
      </c>
      <c r="M17" s="208">
        <v>1743.6825700000002</v>
      </c>
      <c r="N17" s="207">
        <v>191.35722000000001</v>
      </c>
      <c r="O17" s="207">
        <v>557753.31139000005</v>
      </c>
      <c r="P17" s="209">
        <f t="shared" si="0"/>
        <v>3.0637788977703312E-3</v>
      </c>
      <c r="Q17" s="967"/>
    </row>
    <row r="18" spans="1:17" ht="27" customHeight="1">
      <c r="A18" s="207" t="s">
        <v>843</v>
      </c>
      <c r="B18" s="208">
        <v>9602.3964399999986</v>
      </c>
      <c r="C18" s="208">
        <v>62885.763220000001</v>
      </c>
      <c r="D18" s="208">
        <v>26625.81322</v>
      </c>
      <c r="E18" s="208">
        <v>112876.32938</v>
      </c>
      <c r="F18" s="208">
        <v>8118.8470399999997</v>
      </c>
      <c r="G18" s="208">
        <v>34467.827090000006</v>
      </c>
      <c r="H18" s="208">
        <v>4155.2437200000004</v>
      </c>
      <c r="I18" s="208">
        <v>751.75076000000001</v>
      </c>
      <c r="J18" s="208">
        <v>0</v>
      </c>
      <c r="K18" s="208">
        <v>3923.8676099999998</v>
      </c>
      <c r="L18" s="208">
        <v>2065.3020799999999</v>
      </c>
      <c r="M18" s="208">
        <v>886.09454000000005</v>
      </c>
      <c r="N18" s="208">
        <v>95.195729999999998</v>
      </c>
      <c r="O18" s="208">
        <v>266454.43082999997</v>
      </c>
      <c r="P18" s="209">
        <f t="shared" si="0"/>
        <v>1.4636532777544255E-3</v>
      </c>
      <c r="Q18" s="967"/>
    </row>
    <row r="19" spans="1:17" ht="42.75" customHeight="1">
      <c r="A19" s="207" t="s">
        <v>844</v>
      </c>
      <c r="B19" s="208">
        <v>297301.68398999999</v>
      </c>
      <c r="C19" s="208">
        <v>282886.75805</v>
      </c>
      <c r="D19" s="208">
        <v>624917.59479999996</v>
      </c>
      <c r="E19" s="208">
        <v>305019.24667999998</v>
      </c>
      <c r="F19" s="208">
        <v>208630.59187999999</v>
      </c>
      <c r="G19" s="208">
        <v>127759.69755</v>
      </c>
      <c r="H19" s="208">
        <v>145045.50052999999</v>
      </c>
      <c r="I19" s="208">
        <v>86461.447169999999</v>
      </c>
      <c r="J19" s="208">
        <v>498.49128000000002</v>
      </c>
      <c r="K19" s="208">
        <v>172142.25919000001</v>
      </c>
      <c r="L19" s="208">
        <v>52073.154399999999</v>
      </c>
      <c r="M19" s="208">
        <v>91257.37599</v>
      </c>
      <c r="N19" s="207">
        <v>95882.065489999994</v>
      </c>
      <c r="O19" s="207">
        <v>2489875.8670000001</v>
      </c>
      <c r="P19" s="209">
        <f t="shared" si="0"/>
        <v>1.3677066515967579E-2</v>
      </c>
      <c r="Q19" s="967"/>
    </row>
    <row r="20" spans="1:17" ht="27" customHeight="1">
      <c r="A20" s="207" t="s">
        <v>845</v>
      </c>
      <c r="B20" s="208">
        <v>211461.49077</v>
      </c>
      <c r="C20" s="208">
        <v>213995.78605000002</v>
      </c>
      <c r="D20" s="208">
        <v>401621.01024000003</v>
      </c>
      <c r="E20" s="208">
        <v>246706.21466</v>
      </c>
      <c r="F20" s="208">
        <v>123714.58825</v>
      </c>
      <c r="G20" s="208">
        <v>93443.657040000006</v>
      </c>
      <c r="H20" s="208">
        <v>108807.33924</v>
      </c>
      <c r="I20" s="208">
        <v>85060.541639999996</v>
      </c>
      <c r="J20" s="208">
        <v>361.29128000000003</v>
      </c>
      <c r="K20" s="208">
        <v>144478.02916000001</v>
      </c>
      <c r="L20" s="208">
        <v>43071.564109999999</v>
      </c>
      <c r="M20" s="208">
        <v>55590.508569999998</v>
      </c>
      <c r="N20" s="208">
        <v>76998.161370000002</v>
      </c>
      <c r="O20" s="208">
        <v>1805310.1823800001</v>
      </c>
      <c r="P20" s="209">
        <f t="shared" si="0"/>
        <v>9.9166981670114011E-3</v>
      </c>
      <c r="Q20" s="967"/>
    </row>
    <row r="21" spans="1:17" ht="56.25" customHeight="1">
      <c r="A21" s="210" t="s">
        <v>846</v>
      </c>
      <c r="B21" s="211">
        <v>22772623.522259995</v>
      </c>
      <c r="C21" s="211">
        <v>19379732.572679996</v>
      </c>
      <c r="D21" s="211">
        <v>27838472.250580002</v>
      </c>
      <c r="E21" s="211">
        <v>22034679.364920001</v>
      </c>
      <c r="F21" s="211">
        <v>19274383.532719996</v>
      </c>
      <c r="G21" s="211">
        <v>10396621.583649999</v>
      </c>
      <c r="H21" s="211">
        <v>9064629.9017500021</v>
      </c>
      <c r="I21" s="211">
        <v>11979897.088949999</v>
      </c>
      <c r="J21" s="211">
        <v>139977.53526999999</v>
      </c>
      <c r="K21" s="211">
        <v>12553518.419599999</v>
      </c>
      <c r="L21" s="211">
        <v>3502455.1876999997</v>
      </c>
      <c r="M21" s="211">
        <v>14638870.681659998</v>
      </c>
      <c r="N21" s="211">
        <v>8471645.7015300002</v>
      </c>
      <c r="O21" s="211">
        <v>182047507.34327</v>
      </c>
      <c r="P21" s="212">
        <f t="shared" si="0"/>
        <v>1</v>
      </c>
      <c r="Q21" s="967"/>
    </row>
    <row r="22" spans="1:17" ht="56.25" customHeight="1">
      <c r="A22" s="989" t="s">
        <v>847</v>
      </c>
      <c r="B22" s="990">
        <v>329619.50699999998</v>
      </c>
      <c r="C22" s="990">
        <v>386490.95537000004</v>
      </c>
      <c r="D22" s="990">
        <v>565094.36990000005</v>
      </c>
      <c r="E22" s="990">
        <v>465100.95360000001</v>
      </c>
      <c r="F22" s="990">
        <v>191998.41037</v>
      </c>
      <c r="G22" s="990">
        <v>160050.83211000002</v>
      </c>
      <c r="H22" s="990">
        <v>162714.32932999998</v>
      </c>
      <c r="I22" s="990">
        <v>159102.42423999999</v>
      </c>
      <c r="J22" s="990">
        <v>806.40610000000004</v>
      </c>
      <c r="K22" s="990">
        <v>212728.31057</v>
      </c>
      <c r="L22" s="990">
        <v>64603.289530000002</v>
      </c>
      <c r="M22" s="990">
        <v>98918.22726</v>
      </c>
      <c r="N22" s="990">
        <v>110419.02944</v>
      </c>
      <c r="O22" s="990">
        <v>2907647.0448200004</v>
      </c>
      <c r="P22" s="991"/>
      <c r="Q22" s="967"/>
    </row>
    <row r="23" spans="1:17" s="216" customFormat="1" ht="56.25" customHeight="1" thickBot="1">
      <c r="A23" s="213" t="s">
        <v>848</v>
      </c>
      <c r="B23" s="214">
        <v>0.12509165247354792</v>
      </c>
      <c r="C23" s="214">
        <v>0.10645425941557905</v>
      </c>
      <c r="D23" s="214">
        <v>0.15291872246340396</v>
      </c>
      <c r="E23" s="214">
        <v>0.12103807234982494</v>
      </c>
      <c r="F23" s="214">
        <v>0.10587556959171152</v>
      </c>
      <c r="G23" s="214">
        <v>5.7109387188949853E-2</v>
      </c>
      <c r="H23" s="214">
        <v>4.9792661454340456E-2</v>
      </c>
      <c r="I23" s="214">
        <v>6.5806432967855058E-2</v>
      </c>
      <c r="J23" s="214">
        <v>7.6890662944402422E-4</v>
      </c>
      <c r="K23" s="214">
        <v>6.8957376032229872E-2</v>
      </c>
      <c r="L23" s="214">
        <v>1.9239237267312574E-2</v>
      </c>
      <c r="M23" s="214">
        <v>8.0412365405568814E-2</v>
      </c>
      <c r="N23" s="214">
        <v>4.6535356760231864E-2</v>
      </c>
      <c r="O23" s="214">
        <v>1</v>
      </c>
      <c r="P23" s="215"/>
    </row>
    <row r="24" spans="1:17" ht="13.5" customHeight="1" thickTop="1">
      <c r="A24" s="217" t="s">
        <v>849</v>
      </c>
      <c r="B24" s="218"/>
      <c r="C24" s="218"/>
      <c r="D24" s="218"/>
      <c r="E24" s="218"/>
      <c r="F24" s="218"/>
      <c r="G24" s="219"/>
      <c r="H24" s="219"/>
      <c r="I24" s="219"/>
      <c r="J24" s="219"/>
      <c r="K24" s="219"/>
      <c r="L24" s="219"/>
      <c r="M24" s="219"/>
      <c r="N24" s="219"/>
      <c r="O24" s="219"/>
      <c r="P24" s="219"/>
      <c r="Q24" s="967"/>
    </row>
    <row r="25" spans="1:17" ht="51" customHeight="1">
      <c r="A25" s="1262" t="s">
        <v>647</v>
      </c>
      <c r="B25" s="1266"/>
      <c r="C25" s="1266"/>
      <c r="D25" s="1266"/>
      <c r="E25" s="1266"/>
      <c r="F25" s="1266"/>
      <c r="G25" s="1266"/>
      <c r="H25" s="1266"/>
      <c r="I25" s="1266"/>
      <c r="J25" s="1266"/>
      <c r="K25" s="1266"/>
      <c r="L25" s="1266"/>
      <c r="M25" s="1266"/>
      <c r="N25" s="1266"/>
      <c r="O25" s="1266"/>
      <c r="P25" s="1266"/>
      <c r="Q25" s="967"/>
    </row>
    <row r="26" spans="1:17" ht="50.25" customHeight="1">
      <c r="A26" s="1262" t="s">
        <v>648</v>
      </c>
      <c r="B26" s="1263"/>
      <c r="C26" s="1263"/>
      <c r="D26" s="1263"/>
      <c r="E26" s="1263"/>
      <c r="F26" s="1263"/>
      <c r="G26" s="1263"/>
      <c r="H26" s="1263"/>
      <c r="I26" s="1263"/>
      <c r="J26" s="1263"/>
      <c r="K26" s="1263"/>
      <c r="L26" s="1263"/>
      <c r="M26" s="1263"/>
      <c r="N26" s="1263"/>
      <c r="O26" s="1263"/>
      <c r="P26" s="1263"/>
      <c r="Q26" s="967"/>
    </row>
    <row r="27" spans="1:17" ht="18" customHeight="1">
      <c r="A27" s="217" t="s">
        <v>850</v>
      </c>
      <c r="B27" s="220"/>
      <c r="C27" s="220"/>
      <c r="D27" s="220"/>
      <c r="E27" s="220"/>
      <c r="F27" s="220"/>
      <c r="G27" s="221"/>
      <c r="H27" s="221"/>
      <c r="I27" s="221"/>
      <c r="J27" s="221"/>
      <c r="K27" s="221"/>
      <c r="L27" s="221"/>
      <c r="M27" s="221"/>
      <c r="N27" s="221"/>
      <c r="O27" s="221"/>
      <c r="P27" s="221"/>
      <c r="Q27" s="967"/>
    </row>
    <row r="28" spans="1:17" ht="9" customHeight="1">
      <c r="A28" s="222"/>
      <c r="B28" s="223"/>
      <c r="C28" s="223"/>
      <c r="D28" s="223"/>
      <c r="E28" s="223"/>
      <c r="F28" s="223"/>
      <c r="G28" s="224"/>
      <c r="H28" s="224"/>
      <c r="I28" s="224"/>
      <c r="J28" s="224"/>
      <c r="K28" s="224"/>
      <c r="L28" s="224"/>
      <c r="M28" s="224"/>
      <c r="N28" s="224"/>
      <c r="O28" s="224"/>
      <c r="P28" s="224"/>
      <c r="Q28" s="967"/>
    </row>
    <row r="29" spans="1:17" ht="9" customHeight="1">
      <c r="A29" s="222"/>
      <c r="B29" s="223"/>
      <c r="C29" s="223"/>
      <c r="D29" s="223"/>
      <c r="E29" s="223"/>
      <c r="F29" s="223"/>
      <c r="G29" s="224"/>
      <c r="H29" s="224"/>
      <c r="I29" s="224"/>
      <c r="J29" s="224"/>
      <c r="K29" s="224"/>
      <c r="L29" s="224"/>
      <c r="M29" s="224"/>
      <c r="N29" s="224"/>
      <c r="O29" s="224"/>
      <c r="P29" s="224"/>
      <c r="Q29" s="967"/>
    </row>
    <row r="30" spans="1:17" ht="9" customHeight="1">
      <c r="A30" s="222"/>
      <c r="B30" s="223"/>
      <c r="C30" s="223"/>
      <c r="D30" s="223"/>
      <c r="E30" s="223"/>
      <c r="F30" s="223"/>
      <c r="G30" s="224"/>
      <c r="H30" s="224"/>
      <c r="I30" s="224"/>
      <c r="J30" s="224"/>
      <c r="K30" s="224"/>
      <c r="L30" s="224"/>
      <c r="M30" s="224"/>
      <c r="N30" s="224"/>
      <c r="O30" s="224"/>
      <c r="P30" s="224"/>
      <c r="Q30" s="967"/>
    </row>
    <row r="31" spans="1:17" ht="9" customHeight="1">
      <c r="A31" s="222"/>
      <c r="B31" s="223"/>
      <c r="C31" s="223"/>
      <c r="D31" s="223"/>
      <c r="E31" s="223"/>
      <c r="F31" s="223"/>
      <c r="G31" s="224"/>
      <c r="H31" s="224"/>
      <c r="I31" s="224"/>
      <c r="J31" s="224"/>
      <c r="K31" s="224"/>
      <c r="L31" s="224"/>
      <c r="M31" s="224"/>
      <c r="N31" s="224"/>
      <c r="O31" s="224"/>
      <c r="P31" s="224"/>
      <c r="Q31" s="967"/>
    </row>
    <row r="32" spans="1:17" ht="9" customHeight="1">
      <c r="A32" s="222"/>
      <c r="B32" s="223"/>
      <c r="C32" s="223"/>
      <c r="D32" s="223"/>
      <c r="E32" s="223"/>
      <c r="F32" s="223"/>
      <c r="G32" s="224"/>
      <c r="H32" s="224"/>
      <c r="I32" s="224"/>
      <c r="J32" s="224"/>
      <c r="K32" s="224"/>
      <c r="L32" s="224"/>
      <c r="M32" s="224"/>
      <c r="N32" s="224"/>
      <c r="O32" s="224"/>
      <c r="P32" s="224"/>
      <c r="Q32" s="967"/>
    </row>
    <row r="33" spans="1:17" ht="9" customHeight="1">
      <c r="A33" s="225"/>
      <c r="B33" s="223"/>
      <c r="C33" s="223"/>
      <c r="D33" s="223"/>
      <c r="E33" s="223"/>
      <c r="F33" s="223"/>
      <c r="G33" s="224"/>
      <c r="H33" s="224"/>
      <c r="I33" s="224"/>
      <c r="J33" s="224"/>
      <c r="K33" s="224"/>
      <c r="L33" s="224"/>
      <c r="M33" s="224"/>
      <c r="N33" s="224"/>
      <c r="O33" s="224"/>
      <c r="P33" s="224"/>
      <c r="Q33" s="967"/>
    </row>
    <row r="34" spans="1:17" ht="9" customHeight="1">
      <c r="A34" s="222"/>
      <c r="B34" s="223"/>
      <c r="C34" s="223"/>
      <c r="D34" s="223"/>
      <c r="E34" s="223"/>
      <c r="F34" s="223"/>
      <c r="G34" s="224"/>
      <c r="H34" s="224"/>
      <c r="I34" s="224"/>
      <c r="J34" s="224"/>
      <c r="K34" s="224"/>
      <c r="L34" s="224"/>
      <c r="M34" s="224"/>
      <c r="N34" s="224"/>
      <c r="O34" s="224"/>
      <c r="P34" s="224"/>
      <c r="Q34" s="967"/>
    </row>
    <row r="35" spans="1:17" ht="9" customHeight="1">
      <c r="A35" s="222"/>
      <c r="B35" s="223"/>
      <c r="C35" s="223"/>
      <c r="D35" s="223"/>
      <c r="E35" s="223"/>
      <c r="F35" s="223"/>
      <c r="G35" s="224"/>
      <c r="H35" s="224"/>
      <c r="I35" s="224"/>
      <c r="J35" s="224"/>
      <c r="K35" s="224"/>
      <c r="L35" s="224"/>
      <c r="M35" s="224"/>
      <c r="N35" s="224"/>
      <c r="O35" s="224"/>
      <c r="P35" s="224"/>
      <c r="Q35" s="967"/>
    </row>
    <row r="36" spans="1:17" ht="9" customHeight="1">
      <c r="A36" s="222"/>
      <c r="B36" s="223"/>
      <c r="C36" s="223"/>
      <c r="D36" s="223"/>
      <c r="E36" s="223"/>
      <c r="F36" s="223"/>
      <c r="G36" s="224"/>
      <c r="H36" s="224"/>
      <c r="I36" s="224"/>
      <c r="J36" s="224"/>
      <c r="K36" s="224"/>
      <c r="L36" s="224"/>
      <c r="M36" s="224"/>
      <c r="N36" s="224"/>
      <c r="O36" s="224"/>
      <c r="P36" s="224"/>
      <c r="Q36" s="967"/>
    </row>
    <row r="37" spans="1:17" ht="9" customHeight="1">
      <c r="A37" s="222"/>
      <c r="B37" s="223"/>
      <c r="C37" s="223"/>
      <c r="D37" s="223"/>
      <c r="E37" s="223"/>
      <c r="F37" s="223"/>
      <c r="G37" s="224"/>
      <c r="H37" s="224"/>
      <c r="I37" s="224"/>
      <c r="J37" s="224"/>
      <c r="K37" s="224"/>
      <c r="L37" s="224"/>
      <c r="M37" s="224"/>
      <c r="N37" s="224"/>
      <c r="O37" s="224"/>
      <c r="P37" s="224"/>
      <c r="Q37" s="967"/>
    </row>
    <row r="38" spans="1:17" ht="9" customHeight="1">
      <c r="A38" s="222"/>
      <c r="B38" s="223"/>
      <c r="C38" s="223"/>
      <c r="D38" s="223"/>
      <c r="E38" s="223"/>
      <c r="F38" s="223"/>
      <c r="G38" s="224"/>
      <c r="H38" s="224"/>
      <c r="I38" s="224"/>
      <c r="J38" s="224"/>
      <c r="K38" s="224"/>
      <c r="L38" s="224"/>
      <c r="M38" s="224"/>
      <c r="N38" s="224"/>
      <c r="O38" s="224"/>
      <c r="P38" s="224"/>
      <c r="Q38" s="967"/>
    </row>
    <row r="39" spans="1:17" ht="9" customHeight="1">
      <c r="A39" s="225"/>
      <c r="B39" s="223"/>
      <c r="C39" s="223"/>
      <c r="D39" s="223"/>
      <c r="E39" s="223"/>
      <c r="F39" s="223"/>
      <c r="G39" s="224"/>
      <c r="H39" s="224"/>
      <c r="I39" s="224"/>
      <c r="J39" s="224"/>
      <c r="K39" s="224"/>
      <c r="L39" s="224"/>
      <c r="M39" s="224"/>
      <c r="N39" s="224"/>
      <c r="O39" s="224"/>
      <c r="P39" s="224"/>
      <c r="Q39" s="967"/>
    </row>
    <row r="40" spans="1:17" ht="9" customHeight="1">
      <c r="A40" s="222"/>
      <c r="B40" s="223"/>
      <c r="C40" s="223"/>
      <c r="D40" s="223"/>
      <c r="E40" s="223"/>
      <c r="F40" s="223"/>
      <c r="G40" s="224"/>
      <c r="H40" s="224"/>
      <c r="I40" s="224"/>
      <c r="J40" s="224"/>
      <c r="K40" s="224"/>
      <c r="L40" s="224"/>
      <c r="M40" s="224"/>
      <c r="N40" s="224"/>
      <c r="O40" s="224"/>
      <c r="P40" s="224"/>
      <c r="Q40" s="967"/>
    </row>
    <row r="41" spans="1:17" ht="9" customHeight="1">
      <c r="A41" s="222"/>
      <c r="B41" s="223"/>
      <c r="C41" s="223"/>
      <c r="D41" s="223"/>
      <c r="E41" s="223"/>
      <c r="F41" s="223"/>
      <c r="G41" s="224"/>
      <c r="H41" s="224"/>
      <c r="I41" s="224"/>
      <c r="J41" s="224"/>
      <c r="K41" s="224"/>
      <c r="L41" s="224"/>
      <c r="M41" s="224"/>
      <c r="N41" s="224"/>
      <c r="O41" s="224"/>
      <c r="P41" s="224"/>
      <c r="Q41" s="967"/>
    </row>
    <row r="42" spans="1:17" ht="9" customHeight="1">
      <c r="A42" s="222"/>
      <c r="B42" s="223"/>
      <c r="C42" s="223"/>
      <c r="D42" s="223"/>
      <c r="E42" s="223"/>
      <c r="F42" s="223"/>
      <c r="G42" s="224"/>
      <c r="H42" s="224"/>
      <c r="I42" s="224"/>
      <c r="J42" s="224"/>
      <c r="K42" s="224"/>
      <c r="L42" s="224"/>
      <c r="M42" s="224"/>
      <c r="N42" s="224"/>
      <c r="O42" s="224"/>
      <c r="P42" s="224"/>
      <c r="Q42" s="967"/>
    </row>
    <row r="43" spans="1:17" ht="9" customHeight="1">
      <c r="A43" s="222"/>
      <c r="B43" s="223"/>
      <c r="C43" s="223"/>
      <c r="D43" s="223"/>
      <c r="E43" s="223"/>
      <c r="F43" s="223"/>
      <c r="G43" s="224"/>
      <c r="H43" s="224"/>
      <c r="I43" s="224"/>
      <c r="J43" s="224"/>
      <c r="K43" s="224"/>
      <c r="L43" s="224"/>
      <c r="M43" s="224"/>
      <c r="N43" s="224"/>
      <c r="O43" s="224"/>
      <c r="P43" s="224"/>
      <c r="Q43" s="967"/>
    </row>
    <row r="44" spans="1:17" ht="9" customHeight="1">
      <c r="A44" s="222"/>
      <c r="B44" s="223"/>
      <c r="C44" s="223"/>
      <c r="D44" s="223"/>
      <c r="E44" s="223"/>
      <c r="F44" s="223"/>
      <c r="G44" s="224"/>
      <c r="H44" s="224"/>
      <c r="I44" s="224"/>
      <c r="J44" s="224"/>
      <c r="K44" s="224"/>
      <c r="L44" s="224"/>
      <c r="M44" s="224"/>
      <c r="N44" s="224"/>
      <c r="O44" s="224"/>
      <c r="P44" s="224"/>
      <c r="Q44" s="967"/>
    </row>
    <row r="45" spans="1:17" ht="9" customHeight="1">
      <c r="A45" s="225"/>
      <c r="B45" s="223"/>
      <c r="C45" s="223"/>
      <c r="D45" s="223"/>
      <c r="E45" s="223"/>
      <c r="F45" s="223"/>
      <c r="G45" s="224"/>
      <c r="H45" s="224"/>
      <c r="I45" s="224"/>
      <c r="J45" s="224"/>
      <c r="K45" s="224"/>
      <c r="L45" s="224"/>
      <c r="M45" s="224"/>
      <c r="N45" s="224"/>
      <c r="O45" s="224"/>
      <c r="P45" s="224"/>
      <c r="Q45" s="967"/>
    </row>
    <row r="46" spans="1:17" ht="9" customHeight="1">
      <c r="A46" s="222"/>
      <c r="B46" s="223"/>
      <c r="C46" s="223"/>
      <c r="D46" s="223"/>
      <c r="E46" s="223"/>
      <c r="F46" s="223"/>
      <c r="G46" s="224"/>
      <c r="H46" s="224"/>
      <c r="I46" s="224"/>
      <c r="J46" s="224"/>
      <c r="K46" s="224"/>
      <c r="L46" s="224"/>
      <c r="M46" s="224"/>
      <c r="N46" s="224"/>
      <c r="O46" s="224"/>
      <c r="P46" s="224"/>
      <c r="Q46" s="967"/>
    </row>
    <row r="47" spans="1:17" ht="9" customHeight="1">
      <c r="A47" s="222"/>
      <c r="B47" s="223"/>
      <c r="C47" s="223"/>
      <c r="D47" s="223"/>
      <c r="E47" s="223"/>
      <c r="F47" s="223"/>
      <c r="G47" s="224"/>
      <c r="H47" s="224"/>
      <c r="I47" s="224"/>
      <c r="J47" s="224"/>
      <c r="K47" s="224"/>
      <c r="L47" s="224"/>
      <c r="M47" s="224"/>
      <c r="N47" s="224"/>
      <c r="O47" s="224"/>
      <c r="P47" s="224"/>
      <c r="Q47" s="967"/>
    </row>
    <row r="48" spans="1:17" ht="9" customHeight="1">
      <c r="A48" s="222"/>
      <c r="B48" s="223"/>
      <c r="C48" s="223"/>
      <c r="D48" s="223"/>
      <c r="E48" s="223"/>
      <c r="F48" s="223"/>
      <c r="G48" s="224"/>
      <c r="H48" s="224"/>
      <c r="I48" s="224"/>
      <c r="J48" s="224"/>
      <c r="K48" s="224"/>
      <c r="L48" s="224"/>
      <c r="M48" s="224"/>
      <c r="N48" s="224"/>
      <c r="O48" s="224"/>
      <c r="P48" s="224"/>
      <c r="Q48" s="967"/>
    </row>
    <row r="49" spans="1:17" ht="9" customHeight="1">
      <c r="A49" s="222"/>
      <c r="B49" s="223"/>
      <c r="C49" s="223"/>
      <c r="D49" s="223"/>
      <c r="E49" s="223"/>
      <c r="F49" s="223"/>
      <c r="G49" s="224"/>
      <c r="H49" s="224"/>
      <c r="I49" s="224"/>
      <c r="J49" s="224"/>
      <c r="K49" s="224"/>
      <c r="L49" s="224"/>
      <c r="M49" s="224"/>
      <c r="N49" s="224"/>
      <c r="O49" s="224"/>
      <c r="P49" s="224"/>
      <c r="Q49" s="967"/>
    </row>
    <row r="50" spans="1:17" ht="9" customHeight="1">
      <c r="A50" s="225"/>
      <c r="B50" s="223"/>
      <c r="C50" s="223"/>
      <c r="D50" s="223"/>
      <c r="E50" s="223"/>
      <c r="F50" s="223"/>
      <c r="G50" s="224"/>
      <c r="H50" s="224"/>
      <c r="I50" s="224"/>
      <c r="J50" s="224"/>
      <c r="K50" s="224"/>
      <c r="L50" s="224"/>
      <c r="M50" s="224"/>
      <c r="N50" s="224"/>
      <c r="O50" s="224"/>
      <c r="P50" s="224"/>
      <c r="Q50" s="967"/>
    </row>
    <row r="51" spans="1:17" ht="9" customHeight="1">
      <c r="A51" s="226"/>
      <c r="B51" s="223"/>
      <c r="C51" s="223"/>
      <c r="D51" s="223"/>
      <c r="E51" s="223"/>
      <c r="F51" s="223"/>
      <c r="G51" s="224"/>
      <c r="H51" s="224"/>
      <c r="I51" s="224"/>
      <c r="J51" s="224"/>
      <c r="K51" s="224"/>
      <c r="L51" s="224"/>
      <c r="M51" s="224"/>
      <c r="N51" s="224"/>
      <c r="O51" s="224"/>
      <c r="P51" s="224"/>
      <c r="Q51" s="967"/>
    </row>
    <row r="52" spans="1:17" ht="9" customHeight="1">
      <c r="A52" s="226"/>
      <c r="B52" s="223"/>
      <c r="C52" s="223"/>
      <c r="D52" s="223"/>
      <c r="E52" s="223"/>
      <c r="F52" s="223"/>
      <c r="G52" s="224"/>
      <c r="H52" s="224"/>
      <c r="I52" s="224"/>
      <c r="J52" s="224"/>
      <c r="K52" s="224"/>
      <c r="L52" s="224"/>
      <c r="M52" s="224"/>
      <c r="N52" s="224"/>
      <c r="O52" s="224"/>
      <c r="P52" s="224"/>
      <c r="Q52" s="967"/>
    </row>
    <row r="53" spans="1:17" ht="9" customHeight="1">
      <c r="A53" s="226"/>
      <c r="B53" s="223"/>
      <c r="C53" s="223"/>
      <c r="D53" s="223"/>
      <c r="E53" s="223"/>
      <c r="F53" s="223"/>
      <c r="G53" s="224"/>
      <c r="H53" s="224"/>
      <c r="I53" s="224"/>
      <c r="J53" s="224"/>
      <c r="K53" s="224"/>
      <c r="L53" s="224"/>
      <c r="M53" s="224"/>
      <c r="N53" s="224"/>
      <c r="O53" s="224"/>
      <c r="P53" s="224"/>
      <c r="Q53" s="967"/>
    </row>
    <row r="54" spans="1:17" ht="9" customHeight="1">
      <c r="A54" s="226"/>
      <c r="B54" s="223"/>
      <c r="C54" s="223"/>
      <c r="D54" s="223"/>
      <c r="E54" s="223"/>
      <c r="F54" s="223"/>
      <c r="G54" s="224"/>
      <c r="H54" s="224"/>
      <c r="I54" s="224"/>
      <c r="J54" s="224"/>
      <c r="K54" s="224"/>
      <c r="L54" s="224"/>
      <c r="M54" s="224"/>
      <c r="N54" s="224"/>
      <c r="O54" s="224"/>
      <c r="P54" s="224"/>
      <c r="Q54" s="967"/>
    </row>
    <row r="55" spans="1:17" ht="9" customHeight="1">
      <c r="A55" s="227"/>
      <c r="B55" s="223"/>
      <c r="C55" s="223"/>
      <c r="D55" s="223"/>
      <c r="E55" s="223"/>
      <c r="F55" s="223"/>
      <c r="G55" s="224"/>
      <c r="H55" s="224"/>
      <c r="I55" s="224"/>
      <c r="J55" s="224"/>
      <c r="K55" s="224"/>
      <c r="L55" s="224"/>
      <c r="M55" s="224"/>
      <c r="N55" s="224"/>
      <c r="O55" s="224"/>
      <c r="P55" s="224"/>
      <c r="Q55" s="967"/>
    </row>
    <row r="56" spans="1:17" ht="9" customHeight="1">
      <c r="A56" s="227"/>
      <c r="B56" s="223"/>
      <c r="C56" s="223"/>
      <c r="D56" s="223"/>
      <c r="E56" s="223"/>
      <c r="F56" s="223"/>
      <c r="G56" s="224"/>
      <c r="H56" s="224"/>
      <c r="I56" s="224"/>
      <c r="J56" s="224"/>
      <c r="K56" s="224"/>
      <c r="L56" s="224"/>
      <c r="M56" s="224"/>
      <c r="N56" s="224"/>
      <c r="O56" s="224"/>
      <c r="P56" s="224"/>
      <c r="Q56" s="967"/>
    </row>
    <row r="57" spans="1:17" ht="9" customHeight="1">
      <c r="A57" s="228"/>
      <c r="B57" s="223"/>
      <c r="C57" s="223"/>
      <c r="D57" s="223"/>
      <c r="E57" s="223"/>
      <c r="F57" s="223"/>
      <c r="G57" s="224"/>
      <c r="H57" s="224"/>
      <c r="I57" s="224"/>
      <c r="J57" s="224"/>
      <c r="K57" s="224"/>
      <c r="L57" s="224"/>
      <c r="M57" s="224"/>
      <c r="N57" s="224"/>
      <c r="O57" s="224"/>
      <c r="P57" s="224"/>
      <c r="Q57" s="967"/>
    </row>
    <row r="58" spans="1:17" ht="9" customHeight="1">
      <c r="A58" s="222"/>
      <c r="B58" s="223"/>
      <c r="C58" s="223"/>
      <c r="D58" s="223"/>
      <c r="E58" s="223"/>
      <c r="F58" s="223"/>
      <c r="G58" s="224"/>
      <c r="H58" s="224"/>
      <c r="I58" s="224"/>
      <c r="J58" s="224"/>
      <c r="K58" s="224"/>
      <c r="L58" s="224"/>
      <c r="M58" s="224"/>
      <c r="N58" s="224"/>
      <c r="O58" s="224"/>
      <c r="P58" s="224"/>
      <c r="Q58" s="967"/>
    </row>
    <row r="59" spans="1:17" ht="9" customHeight="1">
      <c r="A59" s="222"/>
      <c r="B59" s="223"/>
      <c r="C59" s="223"/>
      <c r="D59" s="223"/>
      <c r="E59" s="223"/>
      <c r="F59" s="223"/>
      <c r="G59" s="224"/>
      <c r="H59" s="224"/>
      <c r="I59" s="224"/>
      <c r="J59" s="224"/>
      <c r="K59" s="224"/>
      <c r="L59" s="224"/>
      <c r="M59" s="224"/>
      <c r="N59" s="224"/>
      <c r="O59" s="224"/>
      <c r="P59" s="224"/>
      <c r="Q59" s="967"/>
    </row>
    <row r="60" spans="1:17" ht="9" customHeight="1">
      <c r="A60" s="222"/>
      <c r="B60" s="223"/>
      <c r="C60" s="223"/>
      <c r="D60" s="223"/>
      <c r="E60" s="223"/>
      <c r="F60" s="223"/>
      <c r="G60" s="224"/>
      <c r="H60" s="224"/>
      <c r="I60" s="224"/>
      <c r="J60" s="224"/>
      <c r="K60" s="224"/>
      <c r="L60" s="224"/>
      <c r="M60" s="224"/>
      <c r="N60" s="224"/>
      <c r="O60" s="224"/>
      <c r="P60" s="224"/>
      <c r="Q60" s="967"/>
    </row>
    <row r="61" spans="1:17" ht="9" customHeight="1">
      <c r="A61" s="222"/>
      <c r="B61" s="223"/>
      <c r="C61" s="223"/>
      <c r="D61" s="223"/>
      <c r="E61" s="223"/>
      <c r="F61" s="223"/>
      <c r="G61" s="224"/>
      <c r="H61" s="224"/>
      <c r="I61" s="224"/>
      <c r="J61" s="224"/>
      <c r="K61" s="224"/>
      <c r="L61" s="224"/>
      <c r="M61" s="224"/>
      <c r="N61" s="224"/>
      <c r="O61" s="224"/>
      <c r="P61" s="224"/>
      <c r="Q61" s="967"/>
    </row>
    <row r="62" spans="1:17" ht="9" customHeight="1">
      <c r="A62" s="226"/>
      <c r="B62" s="223"/>
      <c r="C62" s="223"/>
      <c r="D62" s="223"/>
      <c r="E62" s="223"/>
      <c r="F62" s="223"/>
      <c r="G62" s="224"/>
      <c r="H62" s="224"/>
      <c r="I62" s="224"/>
      <c r="J62" s="224"/>
      <c r="K62" s="224"/>
      <c r="L62" s="224"/>
      <c r="M62" s="224"/>
      <c r="N62" s="224"/>
      <c r="O62" s="224"/>
      <c r="P62" s="224"/>
      <c r="Q62" s="967"/>
    </row>
    <row r="63" spans="1:17" ht="9" customHeight="1">
      <c r="A63" s="228"/>
      <c r="B63" s="223"/>
      <c r="C63" s="223"/>
      <c r="D63" s="223"/>
      <c r="E63" s="223"/>
      <c r="F63" s="223"/>
      <c r="G63" s="224"/>
      <c r="H63" s="224"/>
      <c r="I63" s="224"/>
      <c r="J63" s="224"/>
      <c r="K63" s="224"/>
      <c r="L63" s="224"/>
      <c r="M63" s="224"/>
      <c r="N63" s="224"/>
      <c r="O63" s="224"/>
      <c r="P63" s="224"/>
      <c r="Q63" s="967"/>
    </row>
    <row r="64" spans="1:17" ht="9" customHeight="1">
      <c r="A64" s="222"/>
      <c r="B64" s="223"/>
      <c r="C64" s="223"/>
      <c r="D64" s="223"/>
      <c r="E64" s="223"/>
      <c r="F64" s="223"/>
      <c r="G64" s="224"/>
      <c r="H64" s="224"/>
      <c r="I64" s="224"/>
      <c r="J64" s="224"/>
      <c r="K64" s="224"/>
      <c r="L64" s="224"/>
      <c r="M64" s="224"/>
      <c r="N64" s="224"/>
      <c r="O64" s="224"/>
      <c r="P64" s="224"/>
      <c r="Q64" s="967"/>
    </row>
    <row r="65" spans="1:17" ht="9" customHeight="1">
      <c r="A65" s="222"/>
      <c r="B65" s="223"/>
      <c r="C65" s="223"/>
      <c r="D65" s="223"/>
      <c r="E65" s="223"/>
      <c r="F65" s="223"/>
      <c r="G65" s="224"/>
      <c r="H65" s="224"/>
      <c r="I65" s="224"/>
      <c r="J65" s="224"/>
      <c r="K65" s="224"/>
      <c r="L65" s="224"/>
      <c r="M65" s="224"/>
      <c r="N65" s="224"/>
      <c r="O65" s="224"/>
      <c r="P65" s="224"/>
      <c r="Q65" s="967"/>
    </row>
    <row r="66" spans="1:17" ht="9" customHeight="1">
      <c r="A66" s="222"/>
      <c r="B66" s="223"/>
      <c r="C66" s="223"/>
      <c r="D66" s="223"/>
      <c r="E66" s="223"/>
      <c r="F66" s="223"/>
      <c r="G66" s="224"/>
      <c r="H66" s="224"/>
      <c r="I66" s="224"/>
      <c r="J66" s="224"/>
      <c r="K66" s="224"/>
      <c r="L66" s="224"/>
      <c r="M66" s="224"/>
      <c r="N66" s="224"/>
      <c r="O66" s="224"/>
      <c r="P66" s="224"/>
      <c r="Q66" s="967"/>
    </row>
    <row r="67" spans="1:17" ht="9" customHeight="1">
      <c r="A67" s="222"/>
      <c r="B67" s="223"/>
      <c r="C67" s="223"/>
      <c r="D67" s="223"/>
      <c r="E67" s="223"/>
      <c r="F67" s="223"/>
      <c r="G67" s="224"/>
      <c r="H67" s="224"/>
      <c r="I67" s="224"/>
      <c r="J67" s="224"/>
      <c r="K67" s="224"/>
      <c r="L67" s="224"/>
      <c r="M67" s="224"/>
      <c r="N67" s="224"/>
      <c r="O67" s="224"/>
      <c r="P67" s="224"/>
      <c r="Q67" s="967"/>
    </row>
    <row r="68" spans="1:17" ht="9" customHeight="1">
      <c r="A68" s="226"/>
      <c r="B68" s="223"/>
      <c r="C68" s="223"/>
      <c r="D68" s="223"/>
      <c r="E68" s="223"/>
      <c r="F68" s="223"/>
      <c r="G68" s="224"/>
      <c r="H68" s="224"/>
      <c r="I68" s="224"/>
      <c r="J68" s="224"/>
      <c r="K68" s="224"/>
      <c r="L68" s="224"/>
      <c r="M68" s="224"/>
      <c r="N68" s="224"/>
      <c r="O68" s="224"/>
      <c r="P68" s="224"/>
      <c r="Q68" s="967"/>
    </row>
    <row r="69" spans="1:17" ht="9" customHeight="1">
      <c r="A69" s="228"/>
      <c r="B69" s="223"/>
      <c r="C69" s="223"/>
      <c r="D69" s="223"/>
      <c r="E69" s="223"/>
      <c r="F69" s="223"/>
      <c r="G69" s="224"/>
      <c r="H69" s="224"/>
      <c r="I69" s="224"/>
      <c r="J69" s="224"/>
      <c r="K69" s="224"/>
      <c r="L69" s="224"/>
      <c r="M69" s="224"/>
      <c r="N69" s="224"/>
      <c r="O69" s="224"/>
      <c r="P69" s="224"/>
      <c r="Q69" s="967"/>
    </row>
    <row r="70" spans="1:17" ht="9" customHeight="1">
      <c r="A70" s="222"/>
      <c r="B70" s="223"/>
      <c r="C70" s="223"/>
      <c r="D70" s="223"/>
      <c r="E70" s="223"/>
      <c r="F70" s="223"/>
      <c r="G70" s="224"/>
      <c r="H70" s="224"/>
      <c r="I70" s="224"/>
      <c r="J70" s="224"/>
      <c r="K70" s="224"/>
      <c r="L70" s="224"/>
      <c r="M70" s="224"/>
      <c r="N70" s="224"/>
      <c r="O70" s="224"/>
      <c r="P70" s="224"/>
      <c r="Q70" s="967"/>
    </row>
    <row r="71" spans="1:17" ht="9" customHeight="1">
      <c r="A71" s="222"/>
      <c r="B71" s="223"/>
      <c r="C71" s="223"/>
      <c r="D71" s="223"/>
      <c r="E71" s="223"/>
      <c r="F71" s="223"/>
      <c r="G71" s="224"/>
      <c r="H71" s="224"/>
      <c r="I71" s="224"/>
      <c r="J71" s="224"/>
      <c r="K71" s="224"/>
      <c r="L71" s="224"/>
      <c r="M71" s="224"/>
      <c r="N71" s="224"/>
      <c r="O71" s="224"/>
      <c r="P71" s="224"/>
      <c r="Q71" s="967"/>
    </row>
    <row r="72" spans="1:17" ht="9" customHeight="1">
      <c r="A72" s="222"/>
      <c r="B72" s="229"/>
      <c r="C72" s="229"/>
      <c r="D72" s="229"/>
      <c r="E72" s="229"/>
      <c r="F72" s="229"/>
      <c r="Q72" s="967"/>
    </row>
    <row r="73" spans="1:17" ht="9" customHeight="1">
      <c r="A73" s="222"/>
      <c r="B73" s="229"/>
      <c r="C73" s="229"/>
      <c r="D73" s="229"/>
      <c r="E73" s="229"/>
      <c r="F73" s="229"/>
      <c r="Q73" s="967"/>
    </row>
    <row r="74" spans="1:17" ht="9" customHeight="1">
      <c r="A74" s="222"/>
      <c r="B74" s="229"/>
      <c r="C74" s="229"/>
      <c r="D74" s="229"/>
      <c r="E74" s="229"/>
      <c r="F74" s="229"/>
      <c r="Q74" s="967"/>
    </row>
    <row r="75" spans="1:17" ht="9" customHeight="1">
      <c r="A75" s="222"/>
      <c r="B75" s="229"/>
      <c r="C75" s="229"/>
      <c r="D75" s="229"/>
      <c r="E75" s="229"/>
      <c r="F75" s="229"/>
      <c r="Q75" s="967"/>
    </row>
    <row r="76" spans="1:17" ht="9" customHeight="1">
      <c r="A76" s="222"/>
      <c r="B76" s="229"/>
      <c r="C76" s="229"/>
      <c r="D76" s="229"/>
      <c r="E76" s="229"/>
      <c r="F76" s="229"/>
      <c r="Q76" s="967"/>
    </row>
    <row r="77" spans="1:17" ht="9" customHeight="1">
      <c r="A77" s="222"/>
      <c r="B77" s="229"/>
      <c r="C77" s="229"/>
      <c r="D77" s="229"/>
      <c r="E77" s="229"/>
      <c r="F77" s="229"/>
      <c r="Q77" s="967"/>
    </row>
    <row r="78" spans="1:17" ht="9" customHeight="1">
      <c r="A78" s="226"/>
      <c r="B78" s="229"/>
      <c r="C78" s="229"/>
      <c r="D78" s="229"/>
      <c r="E78" s="229"/>
      <c r="F78" s="229"/>
      <c r="Q78" s="967"/>
    </row>
    <row r="79" spans="1:17" ht="9" customHeight="1">
      <c r="A79" s="228"/>
      <c r="B79" s="229"/>
      <c r="C79" s="229"/>
      <c r="D79" s="229"/>
      <c r="E79" s="229"/>
      <c r="F79" s="229"/>
      <c r="Q79" s="967"/>
    </row>
    <row r="80" spans="1:17" ht="9" customHeight="1">
      <c r="A80" s="222"/>
      <c r="B80" s="229"/>
      <c r="C80" s="229"/>
      <c r="D80" s="229"/>
      <c r="E80" s="229"/>
      <c r="F80" s="229"/>
      <c r="Q80" s="967"/>
    </row>
    <row r="81" spans="1:17" ht="9" customHeight="1">
      <c r="A81" s="222"/>
      <c r="B81" s="229"/>
      <c r="C81" s="229"/>
      <c r="D81" s="229"/>
      <c r="E81" s="229"/>
      <c r="F81" s="229"/>
      <c r="Q81" s="967"/>
    </row>
    <row r="82" spans="1:17" ht="9" customHeight="1">
      <c r="A82" s="222"/>
      <c r="B82" s="229"/>
      <c r="C82" s="229"/>
      <c r="D82" s="229"/>
      <c r="E82" s="229"/>
      <c r="F82" s="229"/>
      <c r="Q82" s="967"/>
    </row>
    <row r="83" spans="1:17" ht="9" customHeight="1">
      <c r="A83" s="222"/>
      <c r="B83" s="229"/>
      <c r="C83" s="229"/>
      <c r="D83" s="229"/>
      <c r="E83" s="229"/>
      <c r="F83" s="229"/>
      <c r="Q83" s="967"/>
    </row>
    <row r="84" spans="1:17" ht="9" customHeight="1">
      <c r="A84" s="222"/>
      <c r="B84" s="229"/>
      <c r="C84" s="229"/>
      <c r="D84" s="229"/>
      <c r="E84" s="229"/>
      <c r="F84" s="229"/>
      <c r="Q84" s="967"/>
    </row>
    <row r="85" spans="1:17" ht="9" customHeight="1">
      <c r="A85" s="222"/>
      <c r="B85" s="229"/>
      <c r="C85" s="229"/>
      <c r="D85" s="229"/>
      <c r="E85" s="229"/>
      <c r="F85" s="229"/>
      <c r="Q85" s="967"/>
    </row>
    <row r="86" spans="1:17" ht="9" customHeight="1">
      <c r="A86" s="222"/>
      <c r="B86" s="229"/>
      <c r="C86" s="229"/>
      <c r="D86" s="229"/>
      <c r="E86" s="229"/>
      <c r="F86" s="229"/>
      <c r="Q86" s="967"/>
    </row>
    <row r="87" spans="1:17" ht="9" customHeight="1">
      <c r="A87" s="222"/>
      <c r="B87" s="229"/>
      <c r="C87" s="229"/>
      <c r="D87" s="229"/>
      <c r="E87" s="229"/>
      <c r="F87" s="229"/>
      <c r="Q87" s="967"/>
    </row>
    <row r="88" spans="1:17" ht="9" customHeight="1">
      <c r="A88" s="222"/>
      <c r="B88" s="229"/>
      <c r="C88" s="229"/>
      <c r="D88" s="229"/>
      <c r="E88" s="229"/>
      <c r="F88" s="229"/>
      <c r="Q88" s="967"/>
    </row>
    <row r="89" spans="1:17" ht="9" customHeight="1">
      <c r="A89" s="228"/>
      <c r="B89" s="229"/>
      <c r="C89" s="229"/>
      <c r="D89" s="229"/>
      <c r="E89" s="229"/>
      <c r="F89" s="229"/>
      <c r="Q89" s="967"/>
    </row>
    <row r="90" spans="1:17" ht="9" customHeight="1">
      <c r="A90" s="222"/>
      <c r="B90" s="229"/>
      <c r="C90" s="229"/>
      <c r="D90" s="229"/>
      <c r="E90" s="229"/>
      <c r="F90" s="229"/>
      <c r="Q90" s="967"/>
    </row>
    <row r="91" spans="1:17" ht="9" customHeight="1">
      <c r="A91" s="222"/>
      <c r="B91" s="229"/>
      <c r="C91" s="229"/>
      <c r="D91" s="229"/>
      <c r="E91" s="229"/>
      <c r="F91" s="229"/>
      <c r="Q91" s="967"/>
    </row>
    <row r="92" spans="1:17" ht="9" customHeight="1">
      <c r="A92" s="222"/>
      <c r="B92" s="229"/>
      <c r="C92" s="229"/>
      <c r="D92" s="229"/>
      <c r="E92" s="229"/>
      <c r="F92" s="229"/>
      <c r="Q92" s="967"/>
    </row>
    <row r="93" spans="1:17">
      <c r="A93" s="230"/>
      <c r="B93" s="229"/>
      <c r="C93" s="229"/>
      <c r="D93" s="229"/>
      <c r="E93" s="229"/>
      <c r="F93" s="229"/>
      <c r="Q93" s="967"/>
    </row>
    <row r="94" spans="1:17">
      <c r="A94" s="230"/>
      <c r="B94" s="229"/>
      <c r="C94" s="229"/>
      <c r="D94" s="229"/>
      <c r="E94" s="229"/>
      <c r="F94" s="229"/>
      <c r="Q94" s="967"/>
    </row>
    <row r="95" spans="1:17">
      <c r="A95" s="230"/>
      <c r="B95" s="229"/>
      <c r="C95" s="229"/>
      <c r="D95" s="229"/>
      <c r="E95" s="229"/>
      <c r="F95" s="229"/>
      <c r="Q95" s="967"/>
    </row>
    <row r="96" spans="1:17">
      <c r="A96" s="230"/>
      <c r="B96" s="229"/>
      <c r="C96" s="229"/>
      <c r="D96" s="229"/>
      <c r="E96" s="229"/>
      <c r="F96" s="229"/>
      <c r="Q96" s="967"/>
    </row>
    <row r="97" spans="1:17">
      <c r="A97" s="230"/>
      <c r="B97" s="229"/>
      <c r="C97" s="229"/>
      <c r="D97" s="229"/>
      <c r="E97" s="229"/>
      <c r="F97" s="229"/>
      <c r="Q97" s="967"/>
    </row>
    <row r="98" spans="1:17">
      <c r="A98" s="230"/>
      <c r="B98" s="229"/>
      <c r="C98" s="229"/>
      <c r="D98" s="229"/>
      <c r="E98" s="229"/>
      <c r="F98" s="229"/>
      <c r="Q98" s="967"/>
    </row>
    <row r="99" spans="1:17">
      <c r="A99" s="230"/>
      <c r="B99" s="229"/>
      <c r="C99" s="229"/>
      <c r="D99" s="229"/>
      <c r="E99" s="229"/>
      <c r="F99" s="229"/>
      <c r="Q99" s="967"/>
    </row>
    <row r="100" spans="1:17" ht="15.75">
      <c r="A100" s="231"/>
      <c r="B100" s="229"/>
      <c r="C100" s="229"/>
      <c r="D100" s="229"/>
      <c r="E100" s="229"/>
      <c r="F100" s="229"/>
      <c r="Q100" s="967"/>
    </row>
    <row r="101" spans="1:17" ht="15.75">
      <c r="A101" s="231"/>
      <c r="B101" s="229"/>
      <c r="C101" s="229"/>
      <c r="D101" s="229"/>
      <c r="E101" s="229"/>
      <c r="F101" s="229"/>
      <c r="Q101" s="967"/>
    </row>
    <row r="102" spans="1:17" ht="15.75">
      <c r="A102" s="231"/>
      <c r="B102" s="229"/>
      <c r="C102" s="229"/>
      <c r="D102" s="229"/>
      <c r="E102" s="229"/>
      <c r="F102" s="229"/>
      <c r="Q102" s="967"/>
    </row>
    <row r="103" spans="1:17" ht="15.75">
      <c r="A103" s="231"/>
      <c r="B103" s="229"/>
      <c r="C103" s="229"/>
      <c r="D103" s="229"/>
      <c r="E103" s="229"/>
      <c r="F103" s="229"/>
      <c r="Q103" s="967"/>
    </row>
    <row r="104" spans="1:17" ht="15.75">
      <c r="A104" s="231"/>
      <c r="B104" s="229"/>
      <c r="C104" s="229"/>
      <c r="D104" s="229"/>
      <c r="E104" s="229"/>
      <c r="F104" s="229"/>
      <c r="Q104" s="967"/>
    </row>
    <row r="105" spans="1:17" ht="15.75">
      <c r="A105" s="231"/>
      <c r="B105" s="229"/>
      <c r="C105" s="229"/>
      <c r="D105" s="229"/>
      <c r="E105" s="229"/>
      <c r="F105" s="229"/>
      <c r="Q105" s="967"/>
    </row>
    <row r="106" spans="1:17" ht="15.75">
      <c r="A106" s="231"/>
      <c r="B106" s="229"/>
      <c r="C106" s="229"/>
      <c r="D106" s="229"/>
      <c r="E106" s="229"/>
      <c r="F106" s="229"/>
      <c r="Q106" s="967"/>
    </row>
    <row r="107" spans="1:17" ht="15.75">
      <c r="A107" s="231"/>
      <c r="B107" s="229"/>
      <c r="C107" s="229"/>
      <c r="D107" s="229"/>
      <c r="E107" s="229"/>
      <c r="F107" s="229"/>
      <c r="Q107" s="967"/>
    </row>
    <row r="108" spans="1:17" ht="15.75">
      <c r="A108" s="231"/>
      <c r="B108" s="229"/>
      <c r="C108" s="229"/>
      <c r="D108" s="229"/>
      <c r="E108" s="229"/>
      <c r="F108" s="229"/>
      <c r="Q108" s="967"/>
    </row>
    <row r="109" spans="1:17" ht="15.75">
      <c r="A109" s="231"/>
      <c r="B109" s="229"/>
      <c r="C109" s="229"/>
      <c r="D109" s="229"/>
      <c r="E109" s="229"/>
      <c r="F109" s="229"/>
      <c r="Q109" s="967"/>
    </row>
    <row r="110" spans="1:17" ht="15.75">
      <c r="A110" s="231"/>
      <c r="B110" s="229"/>
      <c r="C110" s="229"/>
      <c r="D110" s="229"/>
      <c r="E110" s="229"/>
      <c r="F110" s="229"/>
      <c r="Q110" s="967"/>
    </row>
    <row r="111" spans="1:17" ht="15.75">
      <c r="A111" s="231"/>
      <c r="B111" s="229"/>
      <c r="C111" s="229"/>
      <c r="D111" s="229"/>
      <c r="E111" s="229"/>
      <c r="F111" s="229"/>
      <c r="Q111" s="967"/>
    </row>
    <row r="112" spans="1:17" ht="15.75">
      <c r="A112" s="231"/>
      <c r="B112" s="229"/>
      <c r="C112" s="229"/>
      <c r="D112" s="229"/>
      <c r="E112" s="229"/>
      <c r="F112" s="229"/>
      <c r="Q112" s="967"/>
    </row>
    <row r="113" spans="1:17" ht="15.75">
      <c r="A113" s="231"/>
      <c r="B113" s="229"/>
      <c r="C113" s="229"/>
      <c r="D113" s="229"/>
      <c r="E113" s="229"/>
      <c r="F113" s="229"/>
      <c r="Q113" s="967"/>
    </row>
    <row r="114" spans="1:17" ht="15.75">
      <c r="A114" s="231"/>
      <c r="B114" s="229"/>
      <c r="C114" s="229"/>
      <c r="D114" s="229"/>
      <c r="E114" s="229"/>
      <c r="F114" s="229"/>
      <c r="Q114" s="967"/>
    </row>
    <row r="115" spans="1:17" ht="15.75">
      <c r="A115" s="231"/>
      <c r="B115" s="229"/>
      <c r="C115" s="229"/>
      <c r="D115" s="229"/>
      <c r="E115" s="229"/>
      <c r="F115" s="229"/>
      <c r="Q115" s="967"/>
    </row>
    <row r="116" spans="1:17" ht="15.75">
      <c r="A116" s="231"/>
      <c r="B116" s="229"/>
      <c r="C116" s="229"/>
      <c r="D116" s="229"/>
      <c r="E116" s="229"/>
      <c r="F116" s="229"/>
      <c r="Q116" s="967"/>
    </row>
    <row r="117" spans="1:17" ht="15.75">
      <c r="A117" s="231"/>
      <c r="B117" s="229"/>
      <c r="C117" s="229"/>
      <c r="D117" s="229"/>
      <c r="E117" s="229"/>
      <c r="F117" s="229"/>
      <c r="Q117" s="967"/>
    </row>
    <row r="118" spans="1:17" ht="15.75">
      <c r="A118" s="231"/>
      <c r="B118" s="229"/>
      <c r="C118" s="229"/>
      <c r="D118" s="229"/>
      <c r="E118" s="229"/>
      <c r="F118" s="229"/>
      <c r="Q118" s="967"/>
    </row>
    <row r="119" spans="1:17" ht="15.75">
      <c r="A119" s="231"/>
      <c r="B119" s="229"/>
      <c r="C119" s="229"/>
      <c r="D119" s="229"/>
      <c r="E119" s="229"/>
      <c r="F119" s="229"/>
      <c r="Q119" s="967"/>
    </row>
    <row r="120" spans="1:17" ht="15.75">
      <c r="A120" s="231"/>
      <c r="B120" s="229"/>
      <c r="C120" s="229"/>
      <c r="D120" s="229"/>
      <c r="E120" s="229"/>
      <c r="F120" s="229"/>
      <c r="Q120" s="967"/>
    </row>
    <row r="121" spans="1:17" ht="15.75">
      <c r="A121" s="231"/>
      <c r="B121" s="229"/>
      <c r="C121" s="229"/>
      <c r="D121" s="229"/>
      <c r="E121" s="229"/>
      <c r="F121" s="229"/>
      <c r="Q121" s="967"/>
    </row>
    <row r="122" spans="1:17" ht="15.75">
      <c r="A122" s="231"/>
      <c r="B122" s="229"/>
      <c r="C122" s="229"/>
      <c r="D122" s="229"/>
      <c r="E122" s="229"/>
      <c r="F122" s="229"/>
      <c r="Q122" s="967"/>
    </row>
    <row r="123" spans="1:17" ht="15.75">
      <c r="A123" s="231"/>
      <c r="B123" s="229"/>
      <c r="C123" s="229"/>
      <c r="D123" s="229"/>
      <c r="E123" s="229"/>
      <c r="F123" s="229"/>
      <c r="Q123" s="967"/>
    </row>
    <row r="124" spans="1:17" ht="15.75">
      <c r="A124" s="231"/>
      <c r="B124" s="229"/>
      <c r="C124" s="229"/>
      <c r="D124" s="229"/>
      <c r="E124" s="229"/>
      <c r="F124" s="229"/>
      <c r="Q124" s="967"/>
    </row>
    <row r="125" spans="1:17" ht="15.75">
      <c r="A125" s="231"/>
      <c r="B125" s="229"/>
      <c r="C125" s="229"/>
      <c r="D125" s="229"/>
      <c r="E125" s="229"/>
      <c r="F125" s="229"/>
      <c r="Q125" s="967"/>
    </row>
    <row r="126" spans="1:17" ht="15.75">
      <c r="A126" s="231"/>
      <c r="B126" s="229"/>
      <c r="C126" s="229"/>
      <c r="D126" s="229"/>
      <c r="E126" s="229"/>
      <c r="F126" s="229"/>
      <c r="Q126" s="967"/>
    </row>
    <row r="127" spans="1:17" ht="15.75">
      <c r="A127" s="231"/>
      <c r="B127" s="229"/>
      <c r="C127" s="229"/>
      <c r="D127" s="229"/>
      <c r="E127" s="229"/>
      <c r="F127" s="229"/>
      <c r="Q127" s="967"/>
    </row>
    <row r="128" spans="1:17" ht="15.75">
      <c r="A128" s="231"/>
      <c r="B128" s="229"/>
      <c r="C128" s="229"/>
      <c r="D128" s="229"/>
      <c r="E128" s="229"/>
      <c r="F128" s="229"/>
      <c r="Q128" s="967"/>
    </row>
    <row r="129" spans="1:17" ht="15.75">
      <c r="A129" s="231"/>
      <c r="B129" s="229"/>
      <c r="C129" s="229"/>
      <c r="D129" s="229"/>
      <c r="E129" s="229"/>
      <c r="F129" s="229"/>
      <c r="Q129" s="967"/>
    </row>
    <row r="130" spans="1:17" ht="15.75">
      <c r="A130" s="231"/>
      <c r="B130" s="229"/>
      <c r="C130" s="229"/>
      <c r="D130" s="229"/>
      <c r="E130" s="229"/>
      <c r="F130" s="229"/>
      <c r="Q130" s="967"/>
    </row>
    <row r="131" spans="1:17" ht="15.75">
      <c r="A131" s="231"/>
      <c r="B131" s="229"/>
      <c r="C131" s="229"/>
      <c r="D131" s="229"/>
      <c r="E131" s="229"/>
      <c r="F131" s="229"/>
      <c r="Q131" s="967"/>
    </row>
    <row r="132" spans="1:17" ht="15.75">
      <c r="A132" s="231"/>
      <c r="B132" s="229"/>
      <c r="C132" s="229"/>
      <c r="D132" s="229"/>
      <c r="E132" s="229"/>
      <c r="F132" s="229"/>
      <c r="Q132" s="967"/>
    </row>
    <row r="133" spans="1:17" ht="15.75">
      <c r="A133" s="231"/>
      <c r="B133" s="229"/>
      <c r="C133" s="229"/>
      <c r="D133" s="229"/>
      <c r="E133" s="229"/>
      <c r="F133" s="229"/>
      <c r="Q133" s="967"/>
    </row>
    <row r="134" spans="1:17" ht="15.75">
      <c r="A134" s="231"/>
      <c r="B134" s="229"/>
      <c r="C134" s="229"/>
      <c r="D134" s="229"/>
      <c r="E134" s="229"/>
      <c r="F134" s="229"/>
      <c r="Q134" s="967"/>
    </row>
    <row r="135" spans="1:17" ht="15.75">
      <c r="A135" s="231"/>
      <c r="B135" s="229"/>
      <c r="C135" s="229"/>
      <c r="D135" s="229"/>
      <c r="E135" s="229"/>
      <c r="F135" s="229"/>
      <c r="Q135" s="967"/>
    </row>
    <row r="136" spans="1:17" ht="15.75">
      <c r="A136" s="231"/>
      <c r="B136" s="229"/>
      <c r="C136" s="229"/>
      <c r="D136" s="229"/>
      <c r="E136" s="229"/>
      <c r="F136" s="229"/>
      <c r="Q136" s="967"/>
    </row>
    <row r="137" spans="1:17" ht="15.75">
      <c r="A137" s="231"/>
      <c r="B137" s="229"/>
      <c r="C137" s="229"/>
      <c r="D137" s="229"/>
      <c r="E137" s="229"/>
      <c r="F137" s="229"/>
      <c r="Q137" s="967"/>
    </row>
    <row r="138" spans="1:17" ht="15.75">
      <c r="A138" s="231"/>
      <c r="B138" s="229"/>
      <c r="C138" s="229"/>
      <c r="D138" s="229"/>
      <c r="E138" s="229"/>
      <c r="F138" s="229"/>
      <c r="Q138" s="967"/>
    </row>
    <row r="139" spans="1:17" ht="15.75">
      <c r="A139" s="231"/>
      <c r="B139" s="229"/>
      <c r="C139" s="229"/>
      <c r="D139" s="229"/>
      <c r="E139" s="229"/>
      <c r="F139" s="229"/>
      <c r="Q139" s="967"/>
    </row>
    <row r="140" spans="1:17" ht="15.75">
      <c r="A140" s="231"/>
      <c r="B140" s="229"/>
      <c r="C140" s="229"/>
      <c r="D140" s="229"/>
      <c r="E140" s="229"/>
      <c r="F140" s="229"/>
      <c r="Q140" s="967"/>
    </row>
    <row r="141" spans="1:17" ht="15.75">
      <c r="A141" s="231"/>
      <c r="B141" s="229"/>
      <c r="C141" s="229"/>
      <c r="D141" s="229"/>
      <c r="E141" s="229"/>
      <c r="F141" s="229"/>
      <c r="Q141" s="967"/>
    </row>
    <row r="142" spans="1:17" ht="15.75">
      <c r="A142" s="231"/>
      <c r="B142" s="229"/>
      <c r="C142" s="229"/>
      <c r="D142" s="229"/>
      <c r="E142" s="229"/>
      <c r="F142" s="229"/>
      <c r="Q142" s="967"/>
    </row>
    <row r="143" spans="1:17" ht="15.75">
      <c r="A143" s="231"/>
      <c r="B143" s="229"/>
      <c r="C143" s="229"/>
      <c r="D143" s="229"/>
      <c r="E143" s="229"/>
      <c r="F143" s="229"/>
      <c r="Q143" s="967"/>
    </row>
    <row r="144" spans="1:17" ht="15.75">
      <c r="A144" s="231"/>
      <c r="B144" s="229"/>
      <c r="C144" s="229"/>
      <c r="D144" s="229"/>
      <c r="E144" s="229"/>
      <c r="F144" s="229"/>
      <c r="Q144" s="967"/>
    </row>
    <row r="145" spans="1:17" ht="15.75">
      <c r="A145" s="231"/>
      <c r="B145" s="229"/>
      <c r="C145" s="229"/>
      <c r="D145" s="229"/>
      <c r="E145" s="229"/>
      <c r="F145" s="229"/>
      <c r="Q145" s="967"/>
    </row>
    <row r="146" spans="1:17" ht="15.75">
      <c r="A146" s="231"/>
      <c r="B146" s="229"/>
      <c r="C146" s="229"/>
      <c r="D146" s="229"/>
      <c r="E146" s="229"/>
      <c r="F146" s="229"/>
      <c r="Q146" s="967"/>
    </row>
    <row r="147" spans="1:17" ht="15.75">
      <c r="A147" s="231"/>
      <c r="B147" s="229"/>
      <c r="C147" s="229"/>
      <c r="D147" s="229"/>
      <c r="E147" s="229"/>
      <c r="F147" s="229"/>
      <c r="Q147" s="967"/>
    </row>
    <row r="148" spans="1:17" ht="15.75">
      <c r="A148" s="231"/>
      <c r="B148" s="229"/>
      <c r="C148" s="229"/>
      <c r="D148" s="229"/>
      <c r="E148" s="229"/>
      <c r="F148" s="229"/>
      <c r="Q148" s="967"/>
    </row>
    <row r="149" spans="1:17" ht="15.75">
      <c r="A149" s="231"/>
      <c r="B149" s="229"/>
      <c r="C149" s="229"/>
      <c r="D149" s="229"/>
      <c r="E149" s="229"/>
      <c r="F149" s="229"/>
      <c r="Q149" s="967"/>
    </row>
    <row r="150" spans="1:17" ht="15.75">
      <c r="A150" s="231"/>
      <c r="B150" s="229"/>
      <c r="C150" s="229"/>
      <c r="D150" s="229"/>
      <c r="E150" s="229"/>
      <c r="F150" s="229"/>
      <c r="Q150" s="967"/>
    </row>
    <row r="151" spans="1:17" ht="15.75">
      <c r="A151" s="231"/>
      <c r="B151" s="229"/>
      <c r="C151" s="229"/>
      <c r="D151" s="229"/>
      <c r="E151" s="229"/>
      <c r="F151" s="229"/>
      <c r="Q151" s="967"/>
    </row>
    <row r="152" spans="1:17" ht="15.75">
      <c r="A152" s="231"/>
      <c r="B152" s="229"/>
      <c r="C152" s="229"/>
      <c r="D152" s="229"/>
      <c r="E152" s="229"/>
      <c r="F152" s="229"/>
      <c r="Q152" s="967"/>
    </row>
    <row r="153" spans="1:17" ht="15.75">
      <c r="A153" s="231"/>
      <c r="B153" s="229"/>
      <c r="C153" s="229"/>
      <c r="D153" s="229"/>
      <c r="E153" s="229"/>
      <c r="F153" s="229"/>
      <c r="Q153" s="967"/>
    </row>
    <row r="154" spans="1:17" ht="15.75">
      <c r="A154" s="231"/>
      <c r="B154" s="229"/>
      <c r="C154" s="229"/>
      <c r="D154" s="229"/>
      <c r="E154" s="229"/>
      <c r="F154" s="229"/>
      <c r="Q154" s="967"/>
    </row>
    <row r="155" spans="1:17" ht="15.75">
      <c r="A155" s="231"/>
      <c r="B155" s="229"/>
      <c r="C155" s="229"/>
      <c r="D155" s="229"/>
      <c r="E155" s="229"/>
      <c r="F155" s="229"/>
      <c r="Q155" s="967"/>
    </row>
    <row r="156" spans="1:17" ht="15.75">
      <c r="A156" s="231"/>
      <c r="B156" s="229"/>
      <c r="C156" s="229"/>
      <c r="D156" s="229"/>
      <c r="E156" s="229"/>
      <c r="F156" s="229"/>
      <c r="Q156" s="967"/>
    </row>
    <row r="157" spans="1:17" ht="15.75">
      <c r="A157" s="231"/>
      <c r="B157" s="229"/>
      <c r="C157" s="229"/>
      <c r="D157" s="229"/>
      <c r="E157" s="229"/>
      <c r="F157" s="229"/>
      <c r="Q157" s="967"/>
    </row>
    <row r="158" spans="1:17" ht="15.75">
      <c r="A158" s="231"/>
      <c r="B158" s="229"/>
      <c r="C158" s="229"/>
      <c r="D158" s="229"/>
      <c r="E158" s="229"/>
      <c r="F158" s="229"/>
      <c r="Q158" s="967"/>
    </row>
    <row r="159" spans="1:17" ht="15.75">
      <c r="A159" s="231"/>
      <c r="B159" s="229"/>
      <c r="C159" s="229"/>
      <c r="D159" s="229"/>
      <c r="E159" s="229"/>
      <c r="F159" s="229"/>
      <c r="Q159" s="967"/>
    </row>
    <row r="160" spans="1:17" ht="15.75">
      <c r="A160" s="231"/>
      <c r="B160" s="229"/>
      <c r="C160" s="229"/>
      <c r="D160" s="229"/>
      <c r="E160" s="229"/>
      <c r="F160" s="229"/>
      <c r="Q160" s="967"/>
    </row>
    <row r="161" spans="1:17" ht="15.75">
      <c r="A161" s="231"/>
      <c r="B161" s="229"/>
      <c r="C161" s="229"/>
      <c r="D161" s="229"/>
      <c r="E161" s="229"/>
      <c r="F161" s="229"/>
      <c r="Q161" s="967"/>
    </row>
    <row r="162" spans="1:17" ht="15.75">
      <c r="A162" s="231"/>
      <c r="B162" s="229"/>
      <c r="C162" s="229"/>
      <c r="D162" s="229"/>
      <c r="E162" s="229"/>
      <c r="F162" s="229"/>
      <c r="Q162" s="967"/>
    </row>
    <row r="163" spans="1:17" ht="15.75">
      <c r="A163" s="231"/>
      <c r="B163" s="229"/>
      <c r="C163" s="229"/>
      <c r="D163" s="229"/>
      <c r="E163" s="229"/>
      <c r="F163" s="229"/>
      <c r="Q163" s="967"/>
    </row>
    <row r="164" spans="1:17" ht="15.75">
      <c r="A164" s="231"/>
      <c r="B164" s="229"/>
      <c r="C164" s="229"/>
      <c r="D164" s="229"/>
      <c r="E164" s="229"/>
      <c r="F164" s="229"/>
      <c r="Q164" s="967"/>
    </row>
    <row r="165" spans="1:17" ht="15.75">
      <c r="A165" s="231"/>
      <c r="B165" s="229"/>
      <c r="C165" s="229"/>
      <c r="D165" s="229"/>
      <c r="E165" s="229"/>
      <c r="F165" s="229"/>
      <c r="Q165" s="967"/>
    </row>
    <row r="166" spans="1:17" ht="15.75">
      <c r="A166" s="231"/>
      <c r="B166" s="229"/>
      <c r="C166" s="229"/>
      <c r="D166" s="229"/>
      <c r="E166" s="229"/>
      <c r="F166" s="229"/>
      <c r="Q166" s="967"/>
    </row>
    <row r="167" spans="1:17" ht="15.75">
      <c r="A167" s="231"/>
      <c r="B167" s="229"/>
      <c r="C167" s="229"/>
      <c r="D167" s="229"/>
      <c r="E167" s="229"/>
      <c r="F167" s="229"/>
      <c r="Q167" s="967"/>
    </row>
    <row r="168" spans="1:17" ht="15.75">
      <c r="A168" s="231"/>
      <c r="B168" s="229"/>
      <c r="C168" s="229"/>
      <c r="D168" s="229"/>
      <c r="E168" s="229"/>
      <c r="F168" s="229"/>
      <c r="Q168" s="967"/>
    </row>
    <row r="169" spans="1:17" ht="15.75">
      <c r="A169" s="231"/>
      <c r="B169" s="229"/>
      <c r="C169" s="229"/>
      <c r="D169" s="229"/>
      <c r="E169" s="229"/>
      <c r="F169" s="229"/>
      <c r="Q169" s="967"/>
    </row>
    <row r="170" spans="1:17" ht="15.75">
      <c r="A170" s="231"/>
      <c r="B170" s="229"/>
      <c r="C170" s="229"/>
      <c r="D170" s="229"/>
      <c r="E170" s="229"/>
      <c r="F170" s="229"/>
      <c r="Q170" s="967"/>
    </row>
    <row r="171" spans="1:17" ht="15.75">
      <c r="A171" s="231"/>
      <c r="B171" s="229"/>
      <c r="C171" s="229"/>
      <c r="D171" s="229"/>
      <c r="E171" s="229"/>
      <c r="F171" s="229"/>
      <c r="Q171" s="967"/>
    </row>
    <row r="172" spans="1:17" ht="15.75">
      <c r="A172" s="231"/>
      <c r="B172" s="229"/>
      <c r="C172" s="229"/>
      <c r="D172" s="229"/>
      <c r="E172" s="229"/>
      <c r="F172" s="229"/>
      <c r="Q172" s="967"/>
    </row>
    <row r="173" spans="1:17" ht="15.75">
      <c r="A173" s="231"/>
      <c r="B173" s="229"/>
      <c r="C173" s="229"/>
      <c r="D173" s="229"/>
      <c r="E173" s="229"/>
      <c r="F173" s="229"/>
      <c r="Q173" s="967"/>
    </row>
    <row r="174" spans="1:17" ht="15.75">
      <c r="A174" s="231"/>
      <c r="B174" s="229"/>
      <c r="C174" s="229"/>
      <c r="D174" s="229"/>
      <c r="E174" s="229"/>
      <c r="F174" s="229"/>
      <c r="Q174" s="967"/>
    </row>
    <row r="175" spans="1:17" ht="15.75">
      <c r="A175" s="231"/>
      <c r="B175" s="229"/>
      <c r="C175" s="229"/>
      <c r="D175" s="229"/>
      <c r="E175" s="229"/>
      <c r="F175" s="229"/>
      <c r="Q175" s="967"/>
    </row>
    <row r="176" spans="1:17" ht="15.75">
      <c r="A176" s="231"/>
      <c r="B176" s="229"/>
      <c r="C176" s="229"/>
      <c r="D176" s="229"/>
      <c r="E176" s="229"/>
      <c r="F176" s="229"/>
      <c r="Q176" s="967"/>
    </row>
    <row r="177" spans="1:17" ht="15.75">
      <c r="A177" s="231"/>
      <c r="B177" s="229"/>
      <c r="C177" s="229"/>
      <c r="D177" s="229"/>
      <c r="E177" s="229"/>
      <c r="F177" s="229"/>
      <c r="Q177" s="967"/>
    </row>
    <row r="178" spans="1:17" ht="15.75">
      <c r="A178" s="231"/>
      <c r="B178" s="229"/>
      <c r="C178" s="229"/>
      <c r="D178" s="229"/>
      <c r="E178" s="229"/>
      <c r="F178" s="229"/>
      <c r="Q178" s="967"/>
    </row>
    <row r="179" spans="1:17" ht="15.75">
      <c r="A179" s="231"/>
      <c r="B179" s="229"/>
      <c r="C179" s="229"/>
      <c r="D179" s="229"/>
      <c r="E179" s="229"/>
      <c r="F179" s="229"/>
      <c r="Q179" s="967"/>
    </row>
    <row r="180" spans="1:17" ht="15.75">
      <c r="A180" s="231"/>
      <c r="B180" s="229"/>
      <c r="C180" s="229"/>
      <c r="D180" s="229"/>
      <c r="E180" s="229"/>
      <c r="F180" s="229"/>
      <c r="Q180" s="967"/>
    </row>
    <row r="181" spans="1:17" ht="15.75">
      <c r="A181" s="231"/>
      <c r="B181" s="229"/>
      <c r="C181" s="229"/>
      <c r="D181" s="229"/>
      <c r="E181" s="229"/>
      <c r="F181" s="229"/>
      <c r="Q181" s="967"/>
    </row>
    <row r="182" spans="1:17" ht="15.75">
      <c r="A182" s="231"/>
      <c r="B182" s="229"/>
      <c r="C182" s="229"/>
      <c r="D182" s="229"/>
      <c r="E182" s="229"/>
      <c r="F182" s="229"/>
      <c r="Q182" s="967"/>
    </row>
    <row r="183" spans="1:17" ht="15.75">
      <c r="A183" s="231"/>
      <c r="B183" s="229"/>
      <c r="C183" s="229"/>
      <c r="D183" s="229"/>
      <c r="E183" s="229"/>
      <c r="F183" s="229"/>
      <c r="Q183" s="967"/>
    </row>
    <row r="184" spans="1:17" ht="15.75">
      <c r="A184" s="231"/>
      <c r="B184" s="229"/>
      <c r="C184" s="229"/>
      <c r="D184" s="229"/>
      <c r="E184" s="229"/>
      <c r="F184" s="229"/>
      <c r="Q184" s="967"/>
    </row>
    <row r="185" spans="1:17" ht="15.75">
      <c r="A185" s="231"/>
      <c r="B185" s="229"/>
      <c r="C185" s="229"/>
      <c r="D185" s="229"/>
      <c r="E185" s="229"/>
      <c r="F185" s="229"/>
      <c r="Q185" s="967"/>
    </row>
    <row r="186" spans="1:17" ht="15.75">
      <c r="A186" s="231"/>
      <c r="B186" s="229"/>
      <c r="C186" s="229"/>
      <c r="D186" s="229"/>
      <c r="E186" s="229"/>
      <c r="F186" s="229"/>
      <c r="Q186" s="967"/>
    </row>
    <row r="187" spans="1:17" ht="15.75">
      <c r="A187" s="231"/>
      <c r="B187" s="229"/>
      <c r="C187" s="229"/>
      <c r="D187" s="229"/>
      <c r="E187" s="229"/>
      <c r="F187" s="229"/>
      <c r="Q187" s="967"/>
    </row>
    <row r="188" spans="1:17" ht="15.75">
      <c r="A188" s="231"/>
      <c r="B188" s="229"/>
      <c r="C188" s="229"/>
      <c r="D188" s="229"/>
      <c r="E188" s="229"/>
      <c r="F188" s="229"/>
      <c r="Q188" s="967"/>
    </row>
    <row r="189" spans="1:17" ht="15.75">
      <c r="A189" s="231"/>
      <c r="B189" s="229"/>
      <c r="C189" s="229"/>
      <c r="D189" s="229"/>
      <c r="E189" s="229"/>
      <c r="F189" s="229"/>
      <c r="Q189" s="967"/>
    </row>
    <row r="190" spans="1:17" ht="15.75">
      <c r="A190" s="231"/>
      <c r="B190" s="229"/>
      <c r="C190" s="229"/>
      <c r="D190" s="229"/>
      <c r="E190" s="229"/>
      <c r="F190" s="229"/>
      <c r="Q190" s="967"/>
    </row>
    <row r="191" spans="1:17" ht="15.75">
      <c r="A191" s="232"/>
      <c r="B191" s="229"/>
      <c r="C191" s="229"/>
      <c r="D191" s="229"/>
      <c r="E191" s="229"/>
      <c r="F191" s="229"/>
      <c r="Q191" s="967"/>
    </row>
    <row r="192" spans="1:17" ht="15.75">
      <c r="A192" s="232"/>
      <c r="B192" s="229"/>
      <c r="C192" s="229"/>
      <c r="D192" s="229"/>
      <c r="E192" s="229"/>
      <c r="F192" s="229"/>
      <c r="Q192" s="967"/>
    </row>
    <row r="193" spans="1:17" ht="15.75">
      <c r="A193" s="232"/>
      <c r="B193" s="229"/>
      <c r="C193" s="229"/>
      <c r="D193" s="229"/>
      <c r="E193" s="229"/>
      <c r="F193" s="229"/>
      <c r="Q193" s="967"/>
    </row>
    <row r="194" spans="1:17" ht="15.75">
      <c r="A194" s="232"/>
      <c r="B194" s="229"/>
      <c r="C194" s="229"/>
      <c r="D194" s="229"/>
      <c r="E194" s="229"/>
      <c r="F194" s="229"/>
      <c r="Q194" s="967"/>
    </row>
    <row r="195" spans="1:17" ht="15.75">
      <c r="A195" s="232"/>
      <c r="B195" s="229"/>
      <c r="C195" s="229"/>
      <c r="D195" s="229"/>
      <c r="E195" s="229"/>
      <c r="F195" s="229"/>
      <c r="Q195" s="967"/>
    </row>
    <row r="196" spans="1:17" ht="15.75">
      <c r="A196" s="232"/>
      <c r="B196" s="229"/>
      <c r="C196" s="229"/>
      <c r="D196" s="229"/>
      <c r="E196" s="229"/>
      <c r="F196" s="229"/>
      <c r="Q196" s="967"/>
    </row>
    <row r="197" spans="1:17" ht="15.75">
      <c r="A197" s="232"/>
      <c r="B197" s="229"/>
      <c r="C197" s="229"/>
      <c r="D197" s="229"/>
      <c r="E197" s="229"/>
      <c r="F197" s="229"/>
      <c r="Q197" s="967"/>
    </row>
    <row r="198" spans="1:17" ht="15.75">
      <c r="A198" s="232"/>
      <c r="B198" s="229"/>
      <c r="C198" s="229"/>
      <c r="D198" s="229"/>
      <c r="E198" s="229"/>
      <c r="F198" s="229"/>
      <c r="Q198" s="967"/>
    </row>
    <row r="199" spans="1:17" ht="15.75">
      <c r="A199" s="232"/>
      <c r="B199" s="229"/>
      <c r="C199" s="229"/>
      <c r="D199" s="229"/>
      <c r="E199" s="229"/>
      <c r="F199" s="229"/>
      <c r="Q199" s="967"/>
    </row>
    <row r="200" spans="1:17" ht="15.75">
      <c r="A200" s="232"/>
      <c r="B200" s="229"/>
      <c r="C200" s="229"/>
      <c r="D200" s="229"/>
      <c r="E200" s="229"/>
      <c r="F200" s="229"/>
      <c r="Q200" s="967"/>
    </row>
    <row r="201" spans="1:17" ht="15.75">
      <c r="A201" s="232"/>
      <c r="B201" s="229"/>
      <c r="C201" s="229"/>
      <c r="D201" s="229"/>
      <c r="E201" s="229"/>
      <c r="F201" s="229"/>
    </row>
    <row r="202" spans="1:17" ht="15.75">
      <c r="A202" s="232"/>
      <c r="B202" s="229"/>
      <c r="C202" s="229"/>
      <c r="D202" s="229"/>
      <c r="E202" s="229"/>
      <c r="F202" s="229"/>
    </row>
    <row r="203" spans="1:17" ht="15.75">
      <c r="A203" s="232"/>
      <c r="B203" s="229"/>
      <c r="C203" s="229"/>
      <c r="D203" s="229"/>
      <c r="E203" s="229"/>
      <c r="F203" s="229"/>
    </row>
    <row r="204" spans="1:17" ht="15.75">
      <c r="A204" s="232"/>
      <c r="B204" s="229"/>
      <c r="C204" s="229"/>
      <c r="D204" s="229"/>
      <c r="E204" s="229"/>
      <c r="F204" s="229"/>
    </row>
    <row r="205" spans="1:17" ht="15.75">
      <c r="A205" s="232"/>
      <c r="B205" s="229"/>
      <c r="C205" s="229"/>
      <c r="D205" s="229"/>
      <c r="E205" s="229"/>
      <c r="F205" s="229"/>
    </row>
    <row r="206" spans="1:17" ht="15.75">
      <c r="A206" s="232"/>
      <c r="B206" s="229"/>
      <c r="C206" s="229"/>
      <c r="D206" s="229"/>
      <c r="E206" s="229"/>
      <c r="F206" s="229"/>
    </row>
    <row r="207" spans="1:17" ht="15.75">
      <c r="A207" s="232"/>
      <c r="B207" s="229"/>
      <c r="C207" s="229"/>
      <c r="D207" s="229"/>
      <c r="E207" s="229"/>
      <c r="F207" s="229"/>
    </row>
    <row r="208" spans="1:17" ht="15.75">
      <c r="A208" s="232"/>
      <c r="B208" s="229"/>
      <c r="C208" s="229"/>
      <c r="D208" s="229"/>
      <c r="E208" s="229"/>
      <c r="F208" s="229"/>
    </row>
    <row r="209" spans="1:6" ht="15.75">
      <c r="A209" s="232"/>
      <c r="B209" s="229"/>
      <c r="C209" s="229"/>
      <c r="D209" s="229"/>
      <c r="E209" s="229"/>
      <c r="F209" s="229"/>
    </row>
    <row r="210" spans="1:6" ht="15.75">
      <c r="A210" s="232"/>
      <c r="B210" s="229"/>
      <c r="C210" s="229"/>
      <c r="D210" s="229"/>
      <c r="E210" s="229"/>
      <c r="F210" s="229"/>
    </row>
    <row r="211" spans="1:6" ht="15.75">
      <c r="A211" s="232"/>
      <c r="B211" s="229"/>
      <c r="C211" s="229"/>
      <c r="D211" s="229"/>
      <c r="E211" s="229"/>
      <c r="F211" s="229"/>
    </row>
    <row r="212" spans="1:6" ht="15.75">
      <c r="A212" s="232"/>
      <c r="B212" s="229"/>
      <c r="C212" s="229"/>
      <c r="D212" s="229"/>
      <c r="E212" s="229"/>
      <c r="F212" s="229"/>
    </row>
    <row r="213" spans="1:6" ht="15.75">
      <c r="A213" s="232"/>
      <c r="B213" s="229"/>
      <c r="C213" s="229"/>
      <c r="D213" s="229"/>
      <c r="E213" s="229"/>
      <c r="F213" s="229"/>
    </row>
    <row r="214" spans="1:6" ht="15.75">
      <c r="A214" s="232"/>
      <c r="B214" s="229"/>
      <c r="C214" s="229"/>
      <c r="D214" s="229"/>
      <c r="E214" s="229"/>
      <c r="F214" s="229"/>
    </row>
    <row r="215" spans="1:6" ht="15.75">
      <c r="A215" s="232"/>
      <c r="B215" s="229"/>
      <c r="C215" s="229"/>
      <c r="D215" s="229"/>
      <c r="E215" s="229"/>
      <c r="F215" s="229"/>
    </row>
    <row r="216" spans="1:6" ht="15.75">
      <c r="A216" s="232"/>
      <c r="B216" s="229"/>
      <c r="C216" s="229"/>
      <c r="D216" s="229"/>
      <c r="E216" s="229"/>
      <c r="F216" s="229"/>
    </row>
    <row r="217" spans="1:6" ht="15.75">
      <c r="A217" s="232"/>
      <c r="B217" s="229"/>
      <c r="C217" s="229"/>
      <c r="D217" s="229"/>
      <c r="E217" s="229"/>
      <c r="F217" s="229"/>
    </row>
    <row r="218" spans="1:6" ht="15.75">
      <c r="A218" s="232"/>
      <c r="B218" s="229"/>
      <c r="C218" s="229"/>
      <c r="D218" s="229"/>
      <c r="E218" s="229"/>
      <c r="F218" s="229"/>
    </row>
    <row r="219" spans="1:6" ht="15.75">
      <c r="A219" s="232"/>
      <c r="B219" s="229"/>
      <c r="C219" s="229"/>
      <c r="D219" s="229"/>
      <c r="E219" s="229"/>
      <c r="F219" s="229"/>
    </row>
    <row r="220" spans="1:6" ht="15.75">
      <c r="A220" s="232"/>
      <c r="B220" s="229"/>
      <c r="C220" s="229"/>
      <c r="D220" s="229"/>
      <c r="E220" s="229"/>
      <c r="F220" s="229"/>
    </row>
    <row r="221" spans="1:6" ht="15.75">
      <c r="A221" s="232"/>
      <c r="B221" s="229"/>
      <c r="C221" s="229"/>
      <c r="D221" s="229"/>
      <c r="E221" s="229"/>
      <c r="F221" s="229"/>
    </row>
    <row r="222" spans="1:6" ht="15.75">
      <c r="A222" s="232"/>
      <c r="B222" s="229"/>
      <c r="C222" s="229"/>
      <c r="D222" s="229"/>
      <c r="E222" s="229"/>
      <c r="F222" s="229"/>
    </row>
    <row r="223" spans="1:6" ht="15.75">
      <c r="A223" s="232"/>
      <c r="B223" s="229"/>
      <c r="C223" s="229"/>
      <c r="D223" s="229"/>
      <c r="E223" s="229"/>
      <c r="F223" s="229"/>
    </row>
    <row r="224" spans="1:6" ht="15.75">
      <c r="A224" s="232"/>
      <c r="B224" s="229"/>
      <c r="C224" s="229"/>
      <c r="D224" s="229"/>
      <c r="E224" s="229"/>
      <c r="F224" s="229"/>
    </row>
    <row r="225" spans="1:6" ht="15.75">
      <c r="A225" s="232"/>
      <c r="B225" s="229"/>
      <c r="C225" s="229"/>
      <c r="D225" s="229"/>
      <c r="E225" s="229"/>
      <c r="F225" s="229"/>
    </row>
    <row r="226" spans="1:6" ht="15.75">
      <c r="A226" s="232"/>
      <c r="B226" s="229"/>
      <c r="C226" s="229"/>
      <c r="D226" s="229"/>
      <c r="E226" s="229"/>
      <c r="F226" s="229"/>
    </row>
    <row r="227" spans="1:6" ht="15.75">
      <c r="A227" s="232"/>
      <c r="B227" s="229"/>
      <c r="C227" s="229"/>
      <c r="D227" s="229"/>
      <c r="E227" s="229"/>
      <c r="F227" s="229"/>
    </row>
    <row r="228" spans="1:6" ht="15.75">
      <c r="A228" s="232"/>
      <c r="B228" s="229"/>
      <c r="C228" s="229"/>
      <c r="D228" s="229"/>
      <c r="E228" s="229"/>
      <c r="F228" s="229"/>
    </row>
    <row r="229" spans="1:6" ht="15.75">
      <c r="A229" s="232"/>
      <c r="B229" s="229"/>
      <c r="C229" s="229"/>
      <c r="D229" s="229"/>
      <c r="E229" s="229"/>
      <c r="F229" s="229"/>
    </row>
    <row r="230" spans="1:6" ht="15.75">
      <c r="A230" s="232"/>
      <c r="B230" s="229"/>
      <c r="C230" s="229"/>
      <c r="D230" s="229"/>
      <c r="E230" s="229"/>
      <c r="F230" s="229"/>
    </row>
    <row r="231" spans="1:6" ht="15.75">
      <c r="A231" s="232"/>
      <c r="B231" s="229"/>
      <c r="C231" s="229"/>
      <c r="D231" s="229"/>
      <c r="E231" s="229"/>
      <c r="F231" s="229"/>
    </row>
    <row r="232" spans="1:6" ht="15.75">
      <c r="A232" s="232"/>
      <c r="B232" s="229"/>
      <c r="C232" s="229"/>
      <c r="D232" s="229"/>
      <c r="E232" s="229"/>
      <c r="F232" s="229"/>
    </row>
    <row r="233" spans="1:6" ht="15.75">
      <c r="A233" s="232"/>
      <c r="B233" s="229"/>
      <c r="C233" s="229"/>
      <c r="D233" s="229"/>
      <c r="E233" s="229"/>
      <c r="F233" s="229"/>
    </row>
    <row r="234" spans="1:6" ht="15.75">
      <c r="A234" s="232"/>
      <c r="B234" s="229"/>
      <c r="C234" s="229"/>
      <c r="D234" s="229"/>
      <c r="E234" s="229"/>
      <c r="F234" s="229"/>
    </row>
    <row r="235" spans="1:6" ht="15.75">
      <c r="A235" s="232"/>
      <c r="B235" s="229"/>
      <c r="C235" s="229"/>
      <c r="D235" s="229"/>
      <c r="E235" s="229"/>
      <c r="F235" s="229"/>
    </row>
    <row r="236" spans="1:6" ht="15.75">
      <c r="A236" s="232"/>
      <c r="B236" s="229"/>
      <c r="C236" s="229"/>
      <c r="D236" s="229"/>
      <c r="E236" s="229"/>
      <c r="F236" s="229"/>
    </row>
    <row r="237" spans="1:6" ht="15.75">
      <c r="A237" s="232"/>
      <c r="B237" s="229"/>
      <c r="C237" s="229"/>
      <c r="D237" s="229"/>
      <c r="E237" s="229"/>
      <c r="F237" s="229"/>
    </row>
    <row r="238" spans="1:6" ht="15.75">
      <c r="A238" s="232"/>
      <c r="B238" s="229"/>
      <c r="C238" s="229"/>
      <c r="D238" s="229"/>
      <c r="E238" s="229"/>
      <c r="F238" s="229"/>
    </row>
    <row r="239" spans="1:6" ht="15.75">
      <c r="A239" s="232"/>
      <c r="B239" s="229"/>
      <c r="C239" s="229"/>
      <c r="D239" s="229"/>
      <c r="E239" s="229"/>
      <c r="F239" s="229"/>
    </row>
    <row r="240" spans="1:6" ht="15.75">
      <c r="A240" s="232"/>
      <c r="B240" s="229"/>
      <c r="C240" s="229"/>
      <c r="D240" s="229"/>
      <c r="E240" s="229"/>
      <c r="F240" s="229"/>
    </row>
    <row r="241" spans="1:6" ht="15.75">
      <c r="A241" s="232"/>
      <c r="B241" s="229"/>
      <c r="C241" s="229"/>
      <c r="D241" s="229"/>
      <c r="E241" s="229"/>
      <c r="F241" s="229"/>
    </row>
    <row r="242" spans="1:6" ht="15.75">
      <c r="A242" s="232"/>
      <c r="B242" s="229"/>
      <c r="C242" s="229"/>
      <c r="D242" s="229"/>
      <c r="E242" s="229"/>
      <c r="F242" s="229"/>
    </row>
    <row r="243" spans="1:6" ht="15.75">
      <c r="A243" s="232"/>
      <c r="B243" s="229"/>
      <c r="C243" s="229"/>
      <c r="D243" s="229"/>
      <c r="E243" s="229"/>
      <c r="F243" s="229"/>
    </row>
    <row r="244" spans="1:6" ht="15.75">
      <c r="A244" s="232"/>
      <c r="B244" s="229"/>
      <c r="C244" s="229"/>
      <c r="D244" s="229"/>
      <c r="E244" s="229"/>
      <c r="F244" s="229"/>
    </row>
    <row r="245" spans="1:6" ht="15.75">
      <c r="A245" s="232"/>
      <c r="B245" s="229"/>
      <c r="C245" s="229"/>
      <c r="D245" s="229"/>
      <c r="E245" s="229"/>
      <c r="F245" s="229"/>
    </row>
    <row r="246" spans="1:6" ht="15.75">
      <c r="A246" s="232"/>
      <c r="B246" s="229"/>
      <c r="C246" s="229"/>
      <c r="D246" s="229"/>
      <c r="E246" s="229"/>
      <c r="F246" s="229"/>
    </row>
    <row r="247" spans="1:6" ht="15.75">
      <c r="A247" s="232"/>
      <c r="B247" s="229"/>
      <c r="C247" s="229"/>
      <c r="D247" s="229"/>
      <c r="E247" s="229"/>
      <c r="F247" s="229"/>
    </row>
    <row r="248" spans="1:6" ht="15.75">
      <c r="A248" s="232"/>
      <c r="B248" s="229"/>
      <c r="C248" s="229"/>
      <c r="D248" s="229"/>
      <c r="E248" s="229"/>
      <c r="F248" s="229"/>
    </row>
    <row r="249" spans="1:6" ht="15.75">
      <c r="A249" s="232"/>
      <c r="B249" s="229"/>
      <c r="C249" s="229"/>
      <c r="D249" s="229"/>
      <c r="E249" s="229"/>
      <c r="F249" s="229"/>
    </row>
    <row r="250" spans="1:6" ht="15.75">
      <c r="A250" s="232"/>
      <c r="B250" s="229"/>
      <c r="C250" s="229"/>
      <c r="D250" s="229"/>
      <c r="E250" s="229"/>
      <c r="F250" s="229"/>
    </row>
    <row r="251" spans="1:6" ht="15.75">
      <c r="A251" s="232"/>
      <c r="B251" s="229"/>
      <c r="C251" s="229"/>
      <c r="D251" s="229"/>
      <c r="E251" s="229"/>
      <c r="F251" s="229"/>
    </row>
    <row r="252" spans="1:6" ht="15.75">
      <c r="A252" s="232"/>
      <c r="B252" s="229"/>
      <c r="C252" s="229"/>
      <c r="D252" s="229"/>
      <c r="E252" s="229"/>
      <c r="F252" s="229"/>
    </row>
    <row r="253" spans="1:6" ht="15.75">
      <c r="A253" s="232"/>
      <c r="B253" s="229"/>
      <c r="C253" s="229"/>
      <c r="D253" s="229"/>
      <c r="E253" s="229"/>
      <c r="F253" s="229"/>
    </row>
    <row r="254" spans="1:6" ht="15.75">
      <c r="A254" s="232"/>
      <c r="B254" s="229"/>
      <c r="C254" s="229"/>
      <c r="D254" s="229"/>
      <c r="E254" s="229"/>
      <c r="F254" s="229"/>
    </row>
    <row r="255" spans="1:6" ht="15.75">
      <c r="A255" s="232"/>
      <c r="B255" s="229"/>
      <c r="C255" s="229"/>
      <c r="D255" s="229"/>
      <c r="E255" s="229"/>
      <c r="F255" s="229"/>
    </row>
    <row r="256" spans="1:6" ht="15.75">
      <c r="A256" s="232"/>
      <c r="B256" s="229"/>
      <c r="C256" s="229"/>
      <c r="D256" s="229"/>
      <c r="E256" s="229"/>
      <c r="F256" s="229"/>
    </row>
    <row r="257" spans="1:6" ht="15.75">
      <c r="A257" s="232"/>
      <c r="B257" s="229"/>
      <c r="C257" s="229"/>
      <c r="D257" s="229"/>
      <c r="E257" s="229"/>
      <c r="F257" s="229"/>
    </row>
    <row r="258" spans="1:6" ht="15.75">
      <c r="A258" s="232"/>
      <c r="B258" s="229"/>
      <c r="C258" s="229"/>
      <c r="D258" s="229"/>
      <c r="E258" s="229"/>
      <c r="F258" s="229"/>
    </row>
    <row r="259" spans="1:6" ht="15.75">
      <c r="A259" s="232"/>
      <c r="B259" s="229"/>
      <c r="C259" s="229"/>
      <c r="D259" s="229"/>
      <c r="E259" s="229"/>
      <c r="F259" s="229"/>
    </row>
    <row r="260" spans="1:6" ht="15.75">
      <c r="A260" s="232"/>
      <c r="B260" s="229"/>
      <c r="C260" s="229"/>
      <c r="D260" s="229"/>
      <c r="E260" s="229"/>
      <c r="F260" s="229"/>
    </row>
    <row r="261" spans="1:6" ht="15.75">
      <c r="A261" s="232"/>
      <c r="B261" s="229"/>
      <c r="C261" s="229"/>
      <c r="D261" s="229"/>
      <c r="E261" s="229"/>
      <c r="F261" s="229"/>
    </row>
    <row r="262" spans="1:6" ht="15.75">
      <c r="A262" s="232"/>
      <c r="B262" s="229"/>
      <c r="C262" s="229"/>
      <c r="D262" s="229"/>
      <c r="E262" s="229"/>
      <c r="F262" s="229"/>
    </row>
    <row r="263" spans="1:6" ht="15.75">
      <c r="A263" s="232"/>
    </row>
    <row r="264" spans="1:6" ht="15.75">
      <c r="A264" s="232"/>
    </row>
    <row r="265" spans="1:6" ht="15.75">
      <c r="A265" s="232"/>
    </row>
    <row r="266" spans="1:6" ht="15.75">
      <c r="A266" s="232"/>
    </row>
    <row r="267" spans="1:6" ht="15.75">
      <c r="A267" s="232"/>
    </row>
    <row r="268" spans="1:6" ht="15.75">
      <c r="A268" s="232"/>
    </row>
    <row r="269" spans="1:6" ht="15.75">
      <c r="A269" s="232"/>
    </row>
    <row r="270" spans="1:6" ht="15.75">
      <c r="A270" s="232"/>
    </row>
    <row r="271" spans="1:6" ht="15.75">
      <c r="A271" s="232"/>
    </row>
    <row r="272" spans="1:6"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68"/>
  <sheetViews>
    <sheetView workbookViewId="0">
      <selection activeCell="A5" sqref="A5:O5"/>
    </sheetView>
  </sheetViews>
  <sheetFormatPr defaultColWidth="9.140625" defaultRowHeight="12.75"/>
  <cols>
    <col min="1" max="1" width="9.140625" style="967" customWidth="1"/>
    <col min="2" max="2" width="11.28515625" style="967" customWidth="1"/>
    <col min="3" max="3" width="12.140625" style="967" bestFit="1" customWidth="1"/>
    <col min="4" max="4" width="11.28515625" style="967" customWidth="1"/>
    <col min="5" max="5" width="12.28515625" style="967" bestFit="1" customWidth="1"/>
    <col min="6" max="6" width="11.28515625" style="967" customWidth="1"/>
    <col min="7" max="7" width="7.28515625" style="967" bestFit="1" customWidth="1"/>
    <col min="8" max="8" width="6.140625" style="967" customWidth="1"/>
    <col min="9" max="9" width="10" style="967" customWidth="1"/>
    <col min="10" max="10" width="11.28515625" style="967" bestFit="1" customWidth="1"/>
    <col min="11" max="11" width="10.28515625" style="967" bestFit="1" customWidth="1"/>
    <col min="12" max="12" width="7.85546875" style="967" bestFit="1" customWidth="1"/>
    <col min="13" max="13" width="6.7109375" style="967" bestFit="1" customWidth="1"/>
    <col min="14" max="14" width="11.28515625" style="967" bestFit="1" customWidth="1"/>
    <col min="15" max="15" width="7.28515625" style="967" bestFit="1" customWidth="1"/>
    <col min="16" max="16" width="4.7109375" style="967" customWidth="1"/>
    <col min="17" max="18" width="9.140625" style="967"/>
    <col min="19" max="19" width="9.28515625" style="967" bestFit="1" customWidth="1"/>
    <col min="20" max="21" width="9.140625" style="967"/>
    <col min="22" max="22" width="9.28515625" style="967" bestFit="1" customWidth="1"/>
    <col min="23" max="26" width="9.140625" style="967"/>
    <col min="27" max="27" width="9.28515625" style="967" bestFit="1" customWidth="1"/>
    <col min="28" max="256" width="9.140625" style="967"/>
    <col min="257" max="257" width="9.140625" style="967" customWidth="1"/>
    <col min="258" max="258" width="11.28515625" style="967" customWidth="1"/>
    <col min="259" max="259" width="12.140625" style="967" bestFit="1" customWidth="1"/>
    <col min="260" max="260" width="11.28515625" style="967" customWidth="1"/>
    <col min="261" max="261" width="12.28515625" style="967" bestFit="1" customWidth="1"/>
    <col min="262" max="262" width="11.28515625" style="967" customWidth="1"/>
    <col min="263" max="263" width="7.28515625" style="967" bestFit="1" customWidth="1"/>
    <col min="264" max="264" width="6.140625" style="967" customWidth="1"/>
    <col min="265" max="265" width="10" style="967" customWidth="1"/>
    <col min="266" max="266" width="11.28515625" style="967" bestFit="1" customWidth="1"/>
    <col min="267" max="267" width="10.28515625" style="967" bestFit="1" customWidth="1"/>
    <col min="268" max="268" width="7.85546875" style="967" bestFit="1" customWidth="1"/>
    <col min="269" max="269" width="6.7109375" style="967" bestFit="1" customWidth="1"/>
    <col min="270" max="270" width="11.28515625" style="967" bestFit="1" customWidth="1"/>
    <col min="271" max="271" width="7.28515625" style="967" bestFit="1" customWidth="1"/>
    <col min="272" max="272" width="4.7109375" style="967" customWidth="1"/>
    <col min="273" max="274" width="9.140625" style="967"/>
    <col min="275" max="275" width="9.28515625" style="967" bestFit="1" customWidth="1"/>
    <col min="276" max="277" width="9.140625" style="967"/>
    <col min="278" max="278" width="9.28515625" style="967" bestFit="1" customWidth="1"/>
    <col min="279" max="282" width="9.140625" style="967"/>
    <col min="283" max="283" width="9.28515625" style="967" bestFit="1" customWidth="1"/>
    <col min="284" max="512" width="9.140625" style="967"/>
    <col min="513" max="513" width="9.140625" style="967" customWidth="1"/>
    <col min="514" max="514" width="11.28515625" style="967" customWidth="1"/>
    <col min="515" max="515" width="12.140625" style="967" bestFit="1" customWidth="1"/>
    <col min="516" max="516" width="11.28515625" style="967" customWidth="1"/>
    <col min="517" max="517" width="12.28515625" style="967" bestFit="1" customWidth="1"/>
    <col min="518" max="518" width="11.28515625" style="967" customWidth="1"/>
    <col min="519" max="519" width="7.28515625" style="967" bestFit="1" customWidth="1"/>
    <col min="520" max="520" width="6.140625" style="967" customWidth="1"/>
    <col min="521" max="521" width="10" style="967" customWidth="1"/>
    <col min="522" max="522" width="11.28515625" style="967" bestFit="1" customWidth="1"/>
    <col min="523" max="523" width="10.28515625" style="967" bestFit="1" customWidth="1"/>
    <col min="524" max="524" width="7.85546875" style="967" bestFit="1" customWidth="1"/>
    <col min="525" max="525" width="6.7109375" style="967" bestFit="1" customWidth="1"/>
    <col min="526" max="526" width="11.28515625" style="967" bestFit="1" customWidth="1"/>
    <col min="527" max="527" width="7.28515625" style="967" bestFit="1" customWidth="1"/>
    <col min="528" max="528" width="4.7109375" style="967" customWidth="1"/>
    <col min="529" max="530" width="9.140625" style="967"/>
    <col min="531" max="531" width="9.28515625" style="967" bestFit="1" customWidth="1"/>
    <col min="532" max="533" width="9.140625" style="967"/>
    <col min="534" max="534" width="9.28515625" style="967" bestFit="1" customWidth="1"/>
    <col min="535" max="538" width="9.140625" style="967"/>
    <col min="539" max="539" width="9.28515625" style="967" bestFit="1" customWidth="1"/>
    <col min="540" max="768" width="9.140625" style="967"/>
    <col min="769" max="769" width="9.140625" style="967" customWidth="1"/>
    <col min="770" max="770" width="11.28515625" style="967" customWidth="1"/>
    <col min="771" max="771" width="12.140625" style="967" bestFit="1" customWidth="1"/>
    <col min="772" max="772" width="11.28515625" style="967" customWidth="1"/>
    <col min="773" max="773" width="12.28515625" style="967" bestFit="1" customWidth="1"/>
    <col min="774" max="774" width="11.28515625" style="967" customWidth="1"/>
    <col min="775" max="775" width="7.28515625" style="967" bestFit="1" customWidth="1"/>
    <col min="776" max="776" width="6.140625" style="967" customWidth="1"/>
    <col min="777" max="777" width="10" style="967" customWidth="1"/>
    <col min="778" max="778" width="11.28515625" style="967" bestFit="1" customWidth="1"/>
    <col min="779" max="779" width="10.28515625" style="967" bestFit="1" customWidth="1"/>
    <col min="780" max="780" width="7.85546875" style="967" bestFit="1" customWidth="1"/>
    <col min="781" max="781" width="6.7109375" style="967" bestFit="1" customWidth="1"/>
    <col min="782" max="782" width="11.28515625" style="967" bestFit="1" customWidth="1"/>
    <col min="783" max="783" width="7.28515625" style="967" bestFit="1" customWidth="1"/>
    <col min="784" max="784" width="4.7109375" style="967" customWidth="1"/>
    <col min="785" max="786" width="9.140625" style="967"/>
    <col min="787" max="787" width="9.28515625" style="967" bestFit="1" customWidth="1"/>
    <col min="788" max="789" width="9.140625" style="967"/>
    <col min="790" max="790" width="9.28515625" style="967" bestFit="1" customWidth="1"/>
    <col min="791" max="794" width="9.140625" style="967"/>
    <col min="795" max="795" width="9.28515625" style="967" bestFit="1" customWidth="1"/>
    <col min="796" max="1024" width="9.140625" style="967"/>
    <col min="1025" max="1025" width="9.140625" style="967" customWidth="1"/>
    <col min="1026" max="1026" width="11.28515625" style="967" customWidth="1"/>
    <col min="1027" max="1027" width="12.140625" style="967" bestFit="1" customWidth="1"/>
    <col min="1028" max="1028" width="11.28515625" style="967" customWidth="1"/>
    <col min="1029" max="1029" width="12.28515625" style="967" bestFit="1" customWidth="1"/>
    <col min="1030" max="1030" width="11.28515625" style="967" customWidth="1"/>
    <col min="1031" max="1031" width="7.28515625" style="967" bestFit="1" customWidth="1"/>
    <col min="1032" max="1032" width="6.140625" style="967" customWidth="1"/>
    <col min="1033" max="1033" width="10" style="967" customWidth="1"/>
    <col min="1034" max="1034" width="11.28515625" style="967" bestFit="1" customWidth="1"/>
    <col min="1035" max="1035" width="10.28515625" style="967" bestFit="1" customWidth="1"/>
    <col min="1036" max="1036" width="7.85546875" style="967" bestFit="1" customWidth="1"/>
    <col min="1037" max="1037" width="6.7109375" style="967" bestFit="1" customWidth="1"/>
    <col min="1038" max="1038" width="11.28515625" style="967" bestFit="1" customWidth="1"/>
    <col min="1039" max="1039" width="7.28515625" style="967" bestFit="1" customWidth="1"/>
    <col min="1040" max="1040" width="4.7109375" style="967" customWidth="1"/>
    <col min="1041" max="1042" width="9.140625" style="967"/>
    <col min="1043" max="1043" width="9.28515625" style="967" bestFit="1" customWidth="1"/>
    <col min="1044" max="1045" width="9.140625" style="967"/>
    <col min="1046" max="1046" width="9.28515625" style="967" bestFit="1" customWidth="1"/>
    <col min="1047" max="1050" width="9.140625" style="967"/>
    <col min="1051" max="1051" width="9.28515625" style="967" bestFit="1" customWidth="1"/>
    <col min="1052" max="1280" width="9.140625" style="967"/>
    <col min="1281" max="1281" width="9.140625" style="967" customWidth="1"/>
    <col min="1282" max="1282" width="11.28515625" style="967" customWidth="1"/>
    <col min="1283" max="1283" width="12.140625" style="967" bestFit="1" customWidth="1"/>
    <col min="1284" max="1284" width="11.28515625" style="967" customWidth="1"/>
    <col min="1285" max="1285" width="12.28515625" style="967" bestFit="1" customWidth="1"/>
    <col min="1286" max="1286" width="11.28515625" style="967" customWidth="1"/>
    <col min="1287" max="1287" width="7.28515625" style="967" bestFit="1" customWidth="1"/>
    <col min="1288" max="1288" width="6.140625" style="967" customWidth="1"/>
    <col min="1289" max="1289" width="10" style="967" customWidth="1"/>
    <col min="1290" max="1290" width="11.28515625" style="967" bestFit="1" customWidth="1"/>
    <col min="1291" max="1291" width="10.28515625" style="967" bestFit="1" customWidth="1"/>
    <col min="1292" max="1292" width="7.85546875" style="967" bestFit="1" customWidth="1"/>
    <col min="1293" max="1293" width="6.7109375" style="967" bestFit="1" customWidth="1"/>
    <col min="1294" max="1294" width="11.28515625" style="967" bestFit="1" customWidth="1"/>
    <col min="1295" max="1295" width="7.28515625" style="967" bestFit="1" customWidth="1"/>
    <col min="1296" max="1296" width="4.7109375" style="967" customWidth="1"/>
    <col min="1297" max="1298" width="9.140625" style="967"/>
    <col min="1299" max="1299" width="9.28515625" style="967" bestFit="1" customWidth="1"/>
    <col min="1300" max="1301" width="9.140625" style="967"/>
    <col min="1302" max="1302" width="9.28515625" style="967" bestFit="1" customWidth="1"/>
    <col min="1303" max="1306" width="9.140625" style="967"/>
    <col min="1307" max="1307" width="9.28515625" style="967" bestFit="1" customWidth="1"/>
    <col min="1308" max="1536" width="9.140625" style="967"/>
    <col min="1537" max="1537" width="9.140625" style="967" customWidth="1"/>
    <col min="1538" max="1538" width="11.28515625" style="967" customWidth="1"/>
    <col min="1539" max="1539" width="12.140625" style="967" bestFit="1" customWidth="1"/>
    <col min="1540" max="1540" width="11.28515625" style="967" customWidth="1"/>
    <col min="1541" max="1541" width="12.28515625" style="967" bestFit="1" customWidth="1"/>
    <col min="1542" max="1542" width="11.28515625" style="967" customWidth="1"/>
    <col min="1543" max="1543" width="7.28515625" style="967" bestFit="1" customWidth="1"/>
    <col min="1544" max="1544" width="6.140625" style="967" customWidth="1"/>
    <col min="1545" max="1545" width="10" style="967" customWidth="1"/>
    <col min="1546" max="1546" width="11.28515625" style="967" bestFit="1" customWidth="1"/>
    <col min="1547" max="1547" width="10.28515625" style="967" bestFit="1" customWidth="1"/>
    <col min="1548" max="1548" width="7.85546875" style="967" bestFit="1" customWidth="1"/>
    <col min="1549" max="1549" width="6.7109375" style="967" bestFit="1" customWidth="1"/>
    <col min="1550" max="1550" width="11.28515625" style="967" bestFit="1" customWidth="1"/>
    <col min="1551" max="1551" width="7.28515625" style="967" bestFit="1" customWidth="1"/>
    <col min="1552" max="1552" width="4.7109375" style="967" customWidth="1"/>
    <col min="1553" max="1554" width="9.140625" style="967"/>
    <col min="1555" max="1555" width="9.28515625" style="967" bestFit="1" customWidth="1"/>
    <col min="1556" max="1557" width="9.140625" style="967"/>
    <col min="1558" max="1558" width="9.28515625" style="967" bestFit="1" customWidth="1"/>
    <col min="1559" max="1562" width="9.140625" style="967"/>
    <col min="1563" max="1563" width="9.28515625" style="967" bestFit="1" customWidth="1"/>
    <col min="1564" max="1792" width="9.140625" style="967"/>
    <col min="1793" max="1793" width="9.140625" style="967" customWidth="1"/>
    <col min="1794" max="1794" width="11.28515625" style="967" customWidth="1"/>
    <col min="1795" max="1795" width="12.140625" style="967" bestFit="1" customWidth="1"/>
    <col min="1796" max="1796" width="11.28515625" style="967" customWidth="1"/>
    <col min="1797" max="1797" width="12.28515625" style="967" bestFit="1" customWidth="1"/>
    <col min="1798" max="1798" width="11.28515625" style="967" customWidth="1"/>
    <col min="1799" max="1799" width="7.28515625" style="967" bestFit="1" customWidth="1"/>
    <col min="1800" max="1800" width="6.140625" style="967" customWidth="1"/>
    <col min="1801" max="1801" width="10" style="967" customWidth="1"/>
    <col min="1802" max="1802" width="11.28515625" style="967" bestFit="1" customWidth="1"/>
    <col min="1803" max="1803" width="10.28515625" style="967" bestFit="1" customWidth="1"/>
    <col min="1804" max="1804" width="7.85546875" style="967" bestFit="1" customWidth="1"/>
    <col min="1805" max="1805" width="6.7109375" style="967" bestFit="1" customWidth="1"/>
    <col min="1806" max="1806" width="11.28515625" style="967" bestFit="1" customWidth="1"/>
    <col min="1807" max="1807" width="7.28515625" style="967" bestFit="1" customWidth="1"/>
    <col min="1808" max="1808" width="4.7109375" style="967" customWidth="1"/>
    <col min="1809" max="1810" width="9.140625" style="967"/>
    <col min="1811" max="1811" width="9.28515625" style="967" bestFit="1" customWidth="1"/>
    <col min="1812" max="1813" width="9.140625" style="967"/>
    <col min="1814" max="1814" width="9.28515625" style="967" bestFit="1" customWidth="1"/>
    <col min="1815" max="1818" width="9.140625" style="967"/>
    <col min="1819" max="1819" width="9.28515625" style="967" bestFit="1" customWidth="1"/>
    <col min="1820" max="2048" width="9.140625" style="967"/>
    <col min="2049" max="2049" width="9.140625" style="967" customWidth="1"/>
    <col min="2050" max="2050" width="11.28515625" style="967" customWidth="1"/>
    <col min="2051" max="2051" width="12.140625" style="967" bestFit="1" customWidth="1"/>
    <col min="2052" max="2052" width="11.28515625" style="967" customWidth="1"/>
    <col min="2053" max="2053" width="12.28515625" style="967" bestFit="1" customWidth="1"/>
    <col min="2054" max="2054" width="11.28515625" style="967" customWidth="1"/>
    <col min="2055" max="2055" width="7.28515625" style="967" bestFit="1" customWidth="1"/>
    <col min="2056" max="2056" width="6.140625" style="967" customWidth="1"/>
    <col min="2057" max="2057" width="10" style="967" customWidth="1"/>
    <col min="2058" max="2058" width="11.28515625" style="967" bestFit="1" customWidth="1"/>
    <col min="2059" max="2059" width="10.28515625" style="967" bestFit="1" customWidth="1"/>
    <col min="2060" max="2060" width="7.85546875" style="967" bestFit="1" customWidth="1"/>
    <col min="2061" max="2061" width="6.7109375" style="967" bestFit="1" customWidth="1"/>
    <col min="2062" max="2062" width="11.28515625" style="967" bestFit="1" customWidth="1"/>
    <col min="2063" max="2063" width="7.28515625" style="967" bestFit="1" customWidth="1"/>
    <col min="2064" max="2064" width="4.7109375" style="967" customWidth="1"/>
    <col min="2065" max="2066" width="9.140625" style="967"/>
    <col min="2067" max="2067" width="9.28515625" style="967" bestFit="1" customWidth="1"/>
    <col min="2068" max="2069" width="9.140625" style="967"/>
    <col min="2070" max="2070" width="9.28515625" style="967" bestFit="1" customWidth="1"/>
    <col min="2071" max="2074" width="9.140625" style="967"/>
    <col min="2075" max="2075" width="9.28515625" style="967" bestFit="1" customWidth="1"/>
    <col min="2076" max="2304" width="9.140625" style="967"/>
    <col min="2305" max="2305" width="9.140625" style="967" customWidth="1"/>
    <col min="2306" max="2306" width="11.28515625" style="967" customWidth="1"/>
    <col min="2307" max="2307" width="12.140625" style="967" bestFit="1" customWidth="1"/>
    <col min="2308" max="2308" width="11.28515625" style="967" customWidth="1"/>
    <col min="2309" max="2309" width="12.28515625" style="967" bestFit="1" customWidth="1"/>
    <col min="2310" max="2310" width="11.28515625" style="967" customWidth="1"/>
    <col min="2311" max="2311" width="7.28515625" style="967" bestFit="1" customWidth="1"/>
    <col min="2312" max="2312" width="6.140625" style="967" customWidth="1"/>
    <col min="2313" max="2313" width="10" style="967" customWidth="1"/>
    <col min="2314" max="2314" width="11.28515625" style="967" bestFit="1" customWidth="1"/>
    <col min="2315" max="2315" width="10.28515625" style="967" bestFit="1" customWidth="1"/>
    <col min="2316" max="2316" width="7.85546875" style="967" bestFit="1" customWidth="1"/>
    <col min="2317" max="2317" width="6.7109375" style="967" bestFit="1" customWidth="1"/>
    <col min="2318" max="2318" width="11.28515625" style="967" bestFit="1" customWidth="1"/>
    <col min="2319" max="2319" width="7.28515625" style="967" bestFit="1" customWidth="1"/>
    <col min="2320" max="2320" width="4.7109375" style="967" customWidth="1"/>
    <col min="2321" max="2322" width="9.140625" style="967"/>
    <col min="2323" max="2323" width="9.28515625" style="967" bestFit="1" customWidth="1"/>
    <col min="2324" max="2325" width="9.140625" style="967"/>
    <col min="2326" max="2326" width="9.28515625" style="967" bestFit="1" customWidth="1"/>
    <col min="2327" max="2330" width="9.140625" style="967"/>
    <col min="2331" max="2331" width="9.28515625" style="967" bestFit="1" customWidth="1"/>
    <col min="2332" max="2560" width="9.140625" style="967"/>
    <col min="2561" max="2561" width="9.140625" style="967" customWidth="1"/>
    <col min="2562" max="2562" width="11.28515625" style="967" customWidth="1"/>
    <col min="2563" max="2563" width="12.140625" style="967" bestFit="1" customWidth="1"/>
    <col min="2564" max="2564" width="11.28515625" style="967" customWidth="1"/>
    <col min="2565" max="2565" width="12.28515625" style="967" bestFit="1" customWidth="1"/>
    <col min="2566" max="2566" width="11.28515625" style="967" customWidth="1"/>
    <col min="2567" max="2567" width="7.28515625" style="967" bestFit="1" customWidth="1"/>
    <col min="2568" max="2568" width="6.140625" style="967" customWidth="1"/>
    <col min="2569" max="2569" width="10" style="967" customWidth="1"/>
    <col min="2570" max="2570" width="11.28515625" style="967" bestFit="1" customWidth="1"/>
    <col min="2571" max="2571" width="10.28515625" style="967" bestFit="1" customWidth="1"/>
    <col min="2572" max="2572" width="7.85546875" style="967" bestFit="1" customWidth="1"/>
    <col min="2573" max="2573" width="6.7109375" style="967" bestFit="1" customWidth="1"/>
    <col min="2574" max="2574" width="11.28515625" style="967" bestFit="1" customWidth="1"/>
    <col min="2575" max="2575" width="7.28515625" style="967" bestFit="1" customWidth="1"/>
    <col min="2576" max="2576" width="4.7109375" style="967" customWidth="1"/>
    <col min="2577" max="2578" width="9.140625" style="967"/>
    <col min="2579" max="2579" width="9.28515625" style="967" bestFit="1" customWidth="1"/>
    <col min="2580" max="2581" width="9.140625" style="967"/>
    <col min="2582" max="2582" width="9.28515625" style="967" bestFit="1" customWidth="1"/>
    <col min="2583" max="2586" width="9.140625" style="967"/>
    <col min="2587" max="2587" width="9.28515625" style="967" bestFit="1" customWidth="1"/>
    <col min="2588" max="2816" width="9.140625" style="967"/>
    <col min="2817" max="2817" width="9.140625" style="967" customWidth="1"/>
    <col min="2818" max="2818" width="11.28515625" style="967" customWidth="1"/>
    <col min="2819" max="2819" width="12.140625" style="967" bestFit="1" customWidth="1"/>
    <col min="2820" max="2820" width="11.28515625" style="967" customWidth="1"/>
    <col min="2821" max="2821" width="12.28515625" style="967" bestFit="1" customWidth="1"/>
    <col min="2822" max="2822" width="11.28515625" style="967" customWidth="1"/>
    <col min="2823" max="2823" width="7.28515625" style="967" bestFit="1" customWidth="1"/>
    <col min="2824" max="2824" width="6.140625" style="967" customWidth="1"/>
    <col min="2825" max="2825" width="10" style="967" customWidth="1"/>
    <col min="2826" max="2826" width="11.28515625" style="967" bestFit="1" customWidth="1"/>
    <col min="2827" max="2827" width="10.28515625" style="967" bestFit="1" customWidth="1"/>
    <col min="2828" max="2828" width="7.85546875" style="967" bestFit="1" customWidth="1"/>
    <col min="2829" max="2829" width="6.7109375" style="967" bestFit="1" customWidth="1"/>
    <col min="2830" max="2830" width="11.28515625" style="967" bestFit="1" customWidth="1"/>
    <col min="2831" max="2831" width="7.28515625" style="967" bestFit="1" customWidth="1"/>
    <col min="2832" max="2832" width="4.7109375" style="967" customWidth="1"/>
    <col min="2833" max="2834" width="9.140625" style="967"/>
    <col min="2835" max="2835" width="9.28515625" style="967" bestFit="1" customWidth="1"/>
    <col min="2836" max="2837" width="9.140625" style="967"/>
    <col min="2838" max="2838" width="9.28515625" style="967" bestFit="1" customWidth="1"/>
    <col min="2839" max="2842" width="9.140625" style="967"/>
    <col min="2843" max="2843" width="9.28515625" style="967" bestFit="1" customWidth="1"/>
    <col min="2844" max="3072" width="9.140625" style="967"/>
    <col min="3073" max="3073" width="9.140625" style="967" customWidth="1"/>
    <col min="3074" max="3074" width="11.28515625" style="967" customWidth="1"/>
    <col min="3075" max="3075" width="12.140625" style="967" bestFit="1" customWidth="1"/>
    <col min="3076" max="3076" width="11.28515625" style="967" customWidth="1"/>
    <col min="3077" max="3077" width="12.28515625" style="967" bestFit="1" customWidth="1"/>
    <col min="3078" max="3078" width="11.28515625" style="967" customWidth="1"/>
    <col min="3079" max="3079" width="7.28515625" style="967" bestFit="1" customWidth="1"/>
    <col min="3080" max="3080" width="6.140625" style="967" customWidth="1"/>
    <col min="3081" max="3081" width="10" style="967" customWidth="1"/>
    <col min="3082" max="3082" width="11.28515625" style="967" bestFit="1" customWidth="1"/>
    <col min="3083" max="3083" width="10.28515625" style="967" bestFit="1" customWidth="1"/>
    <col min="3084" max="3084" width="7.85546875" style="967" bestFit="1" customWidth="1"/>
    <col min="3085" max="3085" width="6.7109375" style="967" bestFit="1" customWidth="1"/>
    <col min="3086" max="3086" width="11.28515625" style="967" bestFit="1" customWidth="1"/>
    <col min="3087" max="3087" width="7.28515625" style="967" bestFit="1" customWidth="1"/>
    <col min="3088" max="3088" width="4.7109375" style="967" customWidth="1"/>
    <col min="3089" max="3090" width="9.140625" style="967"/>
    <col min="3091" max="3091" width="9.28515625" style="967" bestFit="1" customWidth="1"/>
    <col min="3092" max="3093" width="9.140625" style="967"/>
    <col min="3094" max="3094" width="9.28515625" style="967" bestFit="1" customWidth="1"/>
    <col min="3095" max="3098" width="9.140625" style="967"/>
    <col min="3099" max="3099" width="9.28515625" style="967" bestFit="1" customWidth="1"/>
    <col min="3100" max="3328" width="9.140625" style="967"/>
    <col min="3329" max="3329" width="9.140625" style="967" customWidth="1"/>
    <col min="3330" max="3330" width="11.28515625" style="967" customWidth="1"/>
    <col min="3331" max="3331" width="12.140625" style="967" bestFit="1" customWidth="1"/>
    <col min="3332" max="3332" width="11.28515625" style="967" customWidth="1"/>
    <col min="3333" max="3333" width="12.28515625" style="967" bestFit="1" customWidth="1"/>
    <col min="3334" max="3334" width="11.28515625" style="967" customWidth="1"/>
    <col min="3335" max="3335" width="7.28515625" style="967" bestFit="1" customWidth="1"/>
    <col min="3336" max="3336" width="6.140625" style="967" customWidth="1"/>
    <col min="3337" max="3337" width="10" style="967" customWidth="1"/>
    <col min="3338" max="3338" width="11.28515625" style="967" bestFit="1" customWidth="1"/>
    <col min="3339" max="3339" width="10.28515625" style="967" bestFit="1" customWidth="1"/>
    <col min="3340" max="3340" width="7.85546875" style="967" bestFit="1" customWidth="1"/>
    <col min="3341" max="3341" width="6.7109375" style="967" bestFit="1" customWidth="1"/>
    <col min="3342" max="3342" width="11.28515625" style="967" bestFit="1" customWidth="1"/>
    <col min="3343" max="3343" width="7.28515625" style="967" bestFit="1" customWidth="1"/>
    <col min="3344" max="3344" width="4.7109375" style="967" customWidth="1"/>
    <col min="3345" max="3346" width="9.140625" style="967"/>
    <col min="3347" max="3347" width="9.28515625" style="967" bestFit="1" customWidth="1"/>
    <col min="3348" max="3349" width="9.140625" style="967"/>
    <col min="3350" max="3350" width="9.28515625" style="967" bestFit="1" customWidth="1"/>
    <col min="3351" max="3354" width="9.140625" style="967"/>
    <col min="3355" max="3355" width="9.28515625" style="967" bestFit="1" customWidth="1"/>
    <col min="3356" max="3584" width="9.140625" style="967"/>
    <col min="3585" max="3585" width="9.140625" style="967" customWidth="1"/>
    <col min="3586" max="3586" width="11.28515625" style="967" customWidth="1"/>
    <col min="3587" max="3587" width="12.140625" style="967" bestFit="1" customWidth="1"/>
    <col min="3588" max="3588" width="11.28515625" style="967" customWidth="1"/>
    <col min="3589" max="3589" width="12.28515625" style="967" bestFit="1" customWidth="1"/>
    <col min="3590" max="3590" width="11.28515625" style="967" customWidth="1"/>
    <col min="3591" max="3591" width="7.28515625" style="967" bestFit="1" customWidth="1"/>
    <col min="3592" max="3592" width="6.140625" style="967" customWidth="1"/>
    <col min="3593" max="3593" width="10" style="967" customWidth="1"/>
    <col min="3594" max="3594" width="11.28515625" style="967" bestFit="1" customWidth="1"/>
    <col min="3595" max="3595" width="10.28515625" style="967" bestFit="1" customWidth="1"/>
    <col min="3596" max="3596" width="7.85546875" style="967" bestFit="1" customWidth="1"/>
    <col min="3597" max="3597" width="6.7109375" style="967" bestFit="1" customWidth="1"/>
    <col min="3598" max="3598" width="11.28515625" style="967" bestFit="1" customWidth="1"/>
    <col min="3599" max="3599" width="7.28515625" style="967" bestFit="1" customWidth="1"/>
    <col min="3600" max="3600" width="4.7109375" style="967" customWidth="1"/>
    <col min="3601" max="3602" width="9.140625" style="967"/>
    <col min="3603" max="3603" width="9.28515625" style="967" bestFit="1" customWidth="1"/>
    <col min="3604" max="3605" width="9.140625" style="967"/>
    <col min="3606" max="3606" width="9.28515625" style="967" bestFit="1" customWidth="1"/>
    <col min="3607" max="3610" width="9.140625" style="967"/>
    <col min="3611" max="3611" width="9.28515625" style="967" bestFit="1" customWidth="1"/>
    <col min="3612" max="3840" width="9.140625" style="967"/>
    <col min="3841" max="3841" width="9.140625" style="967" customWidth="1"/>
    <col min="3842" max="3842" width="11.28515625" style="967" customWidth="1"/>
    <col min="3843" max="3843" width="12.140625" style="967" bestFit="1" customWidth="1"/>
    <col min="3844" max="3844" width="11.28515625" style="967" customWidth="1"/>
    <col min="3845" max="3845" width="12.28515625" style="967" bestFit="1" customWidth="1"/>
    <col min="3846" max="3846" width="11.28515625" style="967" customWidth="1"/>
    <col min="3847" max="3847" width="7.28515625" style="967" bestFit="1" customWidth="1"/>
    <col min="3848" max="3848" width="6.140625" style="967" customWidth="1"/>
    <col min="3849" max="3849" width="10" style="967" customWidth="1"/>
    <col min="3850" max="3850" width="11.28515625" style="967" bestFit="1" customWidth="1"/>
    <col min="3851" max="3851" width="10.28515625" style="967" bestFit="1" customWidth="1"/>
    <col min="3852" max="3852" width="7.85546875" style="967" bestFit="1" customWidth="1"/>
    <col min="3853" max="3853" width="6.7109375" style="967" bestFit="1" customWidth="1"/>
    <col min="3854" max="3854" width="11.28515625" style="967" bestFit="1" customWidth="1"/>
    <col min="3855" max="3855" width="7.28515625" style="967" bestFit="1" customWidth="1"/>
    <col min="3856" max="3856" width="4.7109375" style="967" customWidth="1"/>
    <col min="3857" max="3858" width="9.140625" style="967"/>
    <col min="3859" max="3859" width="9.28515625" style="967" bestFit="1" customWidth="1"/>
    <col min="3860" max="3861" width="9.140625" style="967"/>
    <col min="3862" max="3862" width="9.28515625" style="967" bestFit="1" customWidth="1"/>
    <col min="3863" max="3866" width="9.140625" style="967"/>
    <col min="3867" max="3867" width="9.28515625" style="967" bestFit="1" customWidth="1"/>
    <col min="3868" max="4096" width="9.140625" style="967"/>
    <col min="4097" max="4097" width="9.140625" style="967" customWidth="1"/>
    <col min="4098" max="4098" width="11.28515625" style="967" customWidth="1"/>
    <col min="4099" max="4099" width="12.140625" style="967" bestFit="1" customWidth="1"/>
    <col min="4100" max="4100" width="11.28515625" style="967" customWidth="1"/>
    <col min="4101" max="4101" width="12.28515625" style="967" bestFit="1" customWidth="1"/>
    <col min="4102" max="4102" width="11.28515625" style="967" customWidth="1"/>
    <col min="4103" max="4103" width="7.28515625" style="967" bestFit="1" customWidth="1"/>
    <col min="4104" max="4104" width="6.140625" style="967" customWidth="1"/>
    <col min="4105" max="4105" width="10" style="967" customWidth="1"/>
    <col min="4106" max="4106" width="11.28515625" style="967" bestFit="1" customWidth="1"/>
    <col min="4107" max="4107" width="10.28515625" style="967" bestFit="1" customWidth="1"/>
    <col min="4108" max="4108" width="7.85546875" style="967" bestFit="1" customWidth="1"/>
    <col min="4109" max="4109" width="6.7109375" style="967" bestFit="1" customWidth="1"/>
    <col min="4110" max="4110" width="11.28515625" style="967" bestFit="1" customWidth="1"/>
    <col min="4111" max="4111" width="7.28515625" style="967" bestFit="1" customWidth="1"/>
    <col min="4112" max="4112" width="4.7109375" style="967" customWidth="1"/>
    <col min="4113" max="4114" width="9.140625" style="967"/>
    <col min="4115" max="4115" width="9.28515625" style="967" bestFit="1" customWidth="1"/>
    <col min="4116" max="4117" width="9.140625" style="967"/>
    <col min="4118" max="4118" width="9.28515625" style="967" bestFit="1" customWidth="1"/>
    <col min="4119" max="4122" width="9.140625" style="967"/>
    <col min="4123" max="4123" width="9.28515625" style="967" bestFit="1" customWidth="1"/>
    <col min="4124" max="4352" width="9.140625" style="967"/>
    <col min="4353" max="4353" width="9.140625" style="967" customWidth="1"/>
    <col min="4354" max="4354" width="11.28515625" style="967" customWidth="1"/>
    <col min="4355" max="4355" width="12.140625" style="967" bestFit="1" customWidth="1"/>
    <col min="4356" max="4356" width="11.28515625" style="967" customWidth="1"/>
    <col min="4357" max="4357" width="12.28515625" style="967" bestFit="1" customWidth="1"/>
    <col min="4358" max="4358" width="11.28515625" style="967" customWidth="1"/>
    <col min="4359" max="4359" width="7.28515625" style="967" bestFit="1" customWidth="1"/>
    <col min="4360" max="4360" width="6.140625" style="967" customWidth="1"/>
    <col min="4361" max="4361" width="10" style="967" customWidth="1"/>
    <col min="4362" max="4362" width="11.28515625" style="967" bestFit="1" customWidth="1"/>
    <col min="4363" max="4363" width="10.28515625" style="967" bestFit="1" customWidth="1"/>
    <col min="4364" max="4364" width="7.85546875" style="967" bestFit="1" customWidth="1"/>
    <col min="4365" max="4365" width="6.7109375" style="967" bestFit="1" customWidth="1"/>
    <col min="4366" max="4366" width="11.28515625" style="967" bestFit="1" customWidth="1"/>
    <col min="4367" max="4367" width="7.28515625" style="967" bestFit="1" customWidth="1"/>
    <col min="4368" max="4368" width="4.7109375" style="967" customWidth="1"/>
    <col min="4369" max="4370" width="9.140625" style="967"/>
    <col min="4371" max="4371" width="9.28515625" style="967" bestFit="1" customWidth="1"/>
    <col min="4372" max="4373" width="9.140625" style="967"/>
    <col min="4374" max="4374" width="9.28515625" style="967" bestFit="1" customWidth="1"/>
    <col min="4375" max="4378" width="9.140625" style="967"/>
    <col min="4379" max="4379" width="9.28515625" style="967" bestFit="1" customWidth="1"/>
    <col min="4380" max="4608" width="9.140625" style="967"/>
    <col min="4609" max="4609" width="9.140625" style="967" customWidth="1"/>
    <col min="4610" max="4610" width="11.28515625" style="967" customWidth="1"/>
    <col min="4611" max="4611" width="12.140625" style="967" bestFit="1" customWidth="1"/>
    <col min="4612" max="4612" width="11.28515625" style="967" customWidth="1"/>
    <col min="4613" max="4613" width="12.28515625" style="967" bestFit="1" customWidth="1"/>
    <col min="4614" max="4614" width="11.28515625" style="967" customWidth="1"/>
    <col min="4615" max="4615" width="7.28515625" style="967" bestFit="1" customWidth="1"/>
    <col min="4616" max="4616" width="6.140625" style="967" customWidth="1"/>
    <col min="4617" max="4617" width="10" style="967" customWidth="1"/>
    <col min="4618" max="4618" width="11.28515625" style="967" bestFit="1" customWidth="1"/>
    <col min="4619" max="4619" width="10.28515625" style="967" bestFit="1" customWidth="1"/>
    <col min="4620" max="4620" width="7.85546875" style="967" bestFit="1" customWidth="1"/>
    <col min="4621" max="4621" width="6.7109375" style="967" bestFit="1" customWidth="1"/>
    <col min="4622" max="4622" width="11.28515625" style="967" bestFit="1" customWidth="1"/>
    <col min="4623" max="4623" width="7.28515625" style="967" bestFit="1" customWidth="1"/>
    <col min="4624" max="4624" width="4.7109375" style="967" customWidth="1"/>
    <col min="4625" max="4626" width="9.140625" style="967"/>
    <col min="4627" max="4627" width="9.28515625" style="967" bestFit="1" customWidth="1"/>
    <col min="4628" max="4629" width="9.140625" style="967"/>
    <col min="4630" max="4630" width="9.28515625" style="967" bestFit="1" customWidth="1"/>
    <col min="4631" max="4634" width="9.140625" style="967"/>
    <col min="4635" max="4635" width="9.28515625" style="967" bestFit="1" customWidth="1"/>
    <col min="4636" max="4864" width="9.140625" style="967"/>
    <col min="4865" max="4865" width="9.140625" style="967" customWidth="1"/>
    <col min="4866" max="4866" width="11.28515625" style="967" customWidth="1"/>
    <col min="4867" max="4867" width="12.140625" style="967" bestFit="1" customWidth="1"/>
    <col min="4868" max="4868" width="11.28515625" style="967" customWidth="1"/>
    <col min="4869" max="4869" width="12.28515625" style="967" bestFit="1" customWidth="1"/>
    <col min="4870" max="4870" width="11.28515625" style="967" customWidth="1"/>
    <col min="4871" max="4871" width="7.28515625" style="967" bestFit="1" customWidth="1"/>
    <col min="4872" max="4872" width="6.140625" style="967" customWidth="1"/>
    <col min="4873" max="4873" width="10" style="967" customWidth="1"/>
    <col min="4874" max="4874" width="11.28515625" style="967" bestFit="1" customWidth="1"/>
    <col min="4875" max="4875" width="10.28515625" style="967" bestFit="1" customWidth="1"/>
    <col min="4876" max="4876" width="7.85546875" style="967" bestFit="1" customWidth="1"/>
    <col min="4877" max="4877" width="6.7109375" style="967" bestFit="1" customWidth="1"/>
    <col min="4878" max="4878" width="11.28515625" style="967" bestFit="1" customWidth="1"/>
    <col min="4879" max="4879" width="7.28515625" style="967" bestFit="1" customWidth="1"/>
    <col min="4880" max="4880" width="4.7109375" style="967" customWidth="1"/>
    <col min="4881" max="4882" width="9.140625" style="967"/>
    <col min="4883" max="4883" width="9.28515625" style="967" bestFit="1" customWidth="1"/>
    <col min="4884" max="4885" width="9.140625" style="967"/>
    <col min="4886" max="4886" width="9.28515625" style="967" bestFit="1" customWidth="1"/>
    <col min="4887" max="4890" width="9.140625" style="967"/>
    <col min="4891" max="4891" width="9.28515625" style="967" bestFit="1" customWidth="1"/>
    <col min="4892" max="5120" width="9.140625" style="967"/>
    <col min="5121" max="5121" width="9.140625" style="967" customWidth="1"/>
    <col min="5122" max="5122" width="11.28515625" style="967" customWidth="1"/>
    <col min="5123" max="5123" width="12.140625" style="967" bestFit="1" customWidth="1"/>
    <col min="5124" max="5124" width="11.28515625" style="967" customWidth="1"/>
    <col min="5125" max="5125" width="12.28515625" style="967" bestFit="1" customWidth="1"/>
    <col min="5126" max="5126" width="11.28515625" style="967" customWidth="1"/>
    <col min="5127" max="5127" width="7.28515625" style="967" bestFit="1" customWidth="1"/>
    <col min="5128" max="5128" width="6.140625" style="967" customWidth="1"/>
    <col min="5129" max="5129" width="10" style="967" customWidth="1"/>
    <col min="5130" max="5130" width="11.28515625" style="967" bestFit="1" customWidth="1"/>
    <col min="5131" max="5131" width="10.28515625" style="967" bestFit="1" customWidth="1"/>
    <col min="5132" max="5132" width="7.85546875" style="967" bestFit="1" customWidth="1"/>
    <col min="5133" max="5133" width="6.7109375" style="967" bestFit="1" customWidth="1"/>
    <col min="5134" max="5134" width="11.28515625" style="967" bestFit="1" customWidth="1"/>
    <col min="5135" max="5135" width="7.28515625" style="967" bestFit="1" customWidth="1"/>
    <col min="5136" max="5136" width="4.7109375" style="967" customWidth="1"/>
    <col min="5137" max="5138" width="9.140625" style="967"/>
    <col min="5139" max="5139" width="9.28515625" style="967" bestFit="1" customWidth="1"/>
    <col min="5140" max="5141" width="9.140625" style="967"/>
    <col min="5142" max="5142" width="9.28515625" style="967" bestFit="1" customWidth="1"/>
    <col min="5143" max="5146" width="9.140625" style="967"/>
    <col min="5147" max="5147" width="9.28515625" style="967" bestFit="1" customWidth="1"/>
    <col min="5148" max="5376" width="9.140625" style="967"/>
    <col min="5377" max="5377" width="9.140625" style="967" customWidth="1"/>
    <col min="5378" max="5378" width="11.28515625" style="967" customWidth="1"/>
    <col min="5379" max="5379" width="12.140625" style="967" bestFit="1" customWidth="1"/>
    <col min="5380" max="5380" width="11.28515625" style="967" customWidth="1"/>
    <col min="5381" max="5381" width="12.28515625" style="967" bestFit="1" customWidth="1"/>
    <col min="5382" max="5382" width="11.28515625" style="967" customWidth="1"/>
    <col min="5383" max="5383" width="7.28515625" style="967" bestFit="1" customWidth="1"/>
    <col min="5384" max="5384" width="6.140625" style="967" customWidth="1"/>
    <col min="5385" max="5385" width="10" style="967" customWidth="1"/>
    <col min="5386" max="5386" width="11.28515625" style="967" bestFit="1" customWidth="1"/>
    <col min="5387" max="5387" width="10.28515625" style="967" bestFit="1" customWidth="1"/>
    <col min="5388" max="5388" width="7.85546875" style="967" bestFit="1" customWidth="1"/>
    <col min="5389" max="5389" width="6.7109375" style="967" bestFit="1" customWidth="1"/>
    <col min="5390" max="5390" width="11.28515625" style="967" bestFit="1" customWidth="1"/>
    <col min="5391" max="5391" width="7.28515625" style="967" bestFit="1" customWidth="1"/>
    <col min="5392" max="5392" width="4.7109375" style="967" customWidth="1"/>
    <col min="5393" max="5394" width="9.140625" style="967"/>
    <col min="5395" max="5395" width="9.28515625" style="967" bestFit="1" customWidth="1"/>
    <col min="5396" max="5397" width="9.140625" style="967"/>
    <col min="5398" max="5398" width="9.28515625" style="967" bestFit="1" customWidth="1"/>
    <col min="5399" max="5402" width="9.140625" style="967"/>
    <col min="5403" max="5403" width="9.28515625" style="967" bestFit="1" customWidth="1"/>
    <col min="5404" max="5632" width="9.140625" style="967"/>
    <col min="5633" max="5633" width="9.140625" style="967" customWidth="1"/>
    <col min="5634" max="5634" width="11.28515625" style="967" customWidth="1"/>
    <col min="5635" max="5635" width="12.140625" style="967" bestFit="1" customWidth="1"/>
    <col min="5636" max="5636" width="11.28515625" style="967" customWidth="1"/>
    <col min="5637" max="5637" width="12.28515625" style="967" bestFit="1" customWidth="1"/>
    <col min="5638" max="5638" width="11.28515625" style="967" customWidth="1"/>
    <col min="5639" max="5639" width="7.28515625" style="967" bestFit="1" customWidth="1"/>
    <col min="5640" max="5640" width="6.140625" style="967" customWidth="1"/>
    <col min="5641" max="5641" width="10" style="967" customWidth="1"/>
    <col min="5642" max="5642" width="11.28515625" style="967" bestFit="1" customWidth="1"/>
    <col min="5643" max="5643" width="10.28515625" style="967" bestFit="1" customWidth="1"/>
    <col min="5644" max="5644" width="7.85546875" style="967" bestFit="1" customWidth="1"/>
    <col min="5645" max="5645" width="6.7109375" style="967" bestFit="1" customWidth="1"/>
    <col min="5646" max="5646" width="11.28515625" style="967" bestFit="1" customWidth="1"/>
    <col min="5647" max="5647" width="7.28515625" style="967" bestFit="1" customWidth="1"/>
    <col min="5648" max="5648" width="4.7109375" style="967" customWidth="1"/>
    <col min="5649" max="5650" width="9.140625" style="967"/>
    <col min="5651" max="5651" width="9.28515625" style="967" bestFit="1" customWidth="1"/>
    <col min="5652" max="5653" width="9.140625" style="967"/>
    <col min="5654" max="5654" width="9.28515625" style="967" bestFit="1" customWidth="1"/>
    <col min="5655" max="5658" width="9.140625" style="967"/>
    <col min="5659" max="5659" width="9.28515625" style="967" bestFit="1" customWidth="1"/>
    <col min="5660" max="5888" width="9.140625" style="967"/>
    <col min="5889" max="5889" width="9.140625" style="967" customWidth="1"/>
    <col min="5890" max="5890" width="11.28515625" style="967" customWidth="1"/>
    <col min="5891" max="5891" width="12.140625" style="967" bestFit="1" customWidth="1"/>
    <col min="5892" max="5892" width="11.28515625" style="967" customWidth="1"/>
    <col min="5893" max="5893" width="12.28515625" style="967" bestFit="1" customWidth="1"/>
    <col min="5894" max="5894" width="11.28515625" style="967" customWidth="1"/>
    <col min="5895" max="5895" width="7.28515625" style="967" bestFit="1" customWidth="1"/>
    <col min="5896" max="5896" width="6.140625" style="967" customWidth="1"/>
    <col min="5897" max="5897" width="10" style="967" customWidth="1"/>
    <col min="5898" max="5898" width="11.28515625" style="967" bestFit="1" customWidth="1"/>
    <col min="5899" max="5899" width="10.28515625" style="967" bestFit="1" customWidth="1"/>
    <col min="5900" max="5900" width="7.85546875" style="967" bestFit="1" customWidth="1"/>
    <col min="5901" max="5901" width="6.7109375" style="967" bestFit="1" customWidth="1"/>
    <col min="5902" max="5902" width="11.28515625" style="967" bestFit="1" customWidth="1"/>
    <col min="5903" max="5903" width="7.28515625" style="967" bestFit="1" customWidth="1"/>
    <col min="5904" max="5904" width="4.7109375" style="967" customWidth="1"/>
    <col min="5905" max="5906" width="9.140625" style="967"/>
    <col min="5907" max="5907" width="9.28515625" style="967" bestFit="1" customWidth="1"/>
    <col min="5908" max="5909" width="9.140625" style="967"/>
    <col min="5910" max="5910" width="9.28515625" style="967" bestFit="1" customWidth="1"/>
    <col min="5911" max="5914" width="9.140625" style="967"/>
    <col min="5915" max="5915" width="9.28515625" style="967" bestFit="1" customWidth="1"/>
    <col min="5916" max="6144" width="9.140625" style="967"/>
    <col min="6145" max="6145" width="9.140625" style="967" customWidth="1"/>
    <col min="6146" max="6146" width="11.28515625" style="967" customWidth="1"/>
    <col min="6147" max="6147" width="12.140625" style="967" bestFit="1" customWidth="1"/>
    <col min="6148" max="6148" width="11.28515625" style="967" customWidth="1"/>
    <col min="6149" max="6149" width="12.28515625" style="967" bestFit="1" customWidth="1"/>
    <col min="6150" max="6150" width="11.28515625" style="967" customWidth="1"/>
    <col min="6151" max="6151" width="7.28515625" style="967" bestFit="1" customWidth="1"/>
    <col min="6152" max="6152" width="6.140625" style="967" customWidth="1"/>
    <col min="6153" max="6153" width="10" style="967" customWidth="1"/>
    <col min="6154" max="6154" width="11.28515625" style="967" bestFit="1" customWidth="1"/>
    <col min="6155" max="6155" width="10.28515625" style="967" bestFit="1" customWidth="1"/>
    <col min="6156" max="6156" width="7.85546875" style="967" bestFit="1" customWidth="1"/>
    <col min="6157" max="6157" width="6.7109375" style="967" bestFit="1" customWidth="1"/>
    <col min="6158" max="6158" width="11.28515625" style="967" bestFit="1" customWidth="1"/>
    <col min="6159" max="6159" width="7.28515625" style="967" bestFit="1" customWidth="1"/>
    <col min="6160" max="6160" width="4.7109375" style="967" customWidth="1"/>
    <col min="6161" max="6162" width="9.140625" style="967"/>
    <col min="6163" max="6163" width="9.28515625" style="967" bestFit="1" customWidth="1"/>
    <col min="6164" max="6165" width="9.140625" style="967"/>
    <col min="6166" max="6166" width="9.28515625" style="967" bestFit="1" customWidth="1"/>
    <col min="6167" max="6170" width="9.140625" style="967"/>
    <col min="6171" max="6171" width="9.28515625" style="967" bestFit="1" customWidth="1"/>
    <col min="6172" max="6400" width="9.140625" style="967"/>
    <col min="6401" max="6401" width="9.140625" style="967" customWidth="1"/>
    <col min="6402" max="6402" width="11.28515625" style="967" customWidth="1"/>
    <col min="6403" max="6403" width="12.140625" style="967" bestFit="1" customWidth="1"/>
    <col min="6404" max="6404" width="11.28515625" style="967" customWidth="1"/>
    <col min="6405" max="6405" width="12.28515625" style="967" bestFit="1" customWidth="1"/>
    <col min="6406" max="6406" width="11.28515625" style="967" customWidth="1"/>
    <col min="6407" max="6407" width="7.28515625" style="967" bestFit="1" customWidth="1"/>
    <col min="6408" max="6408" width="6.140625" style="967" customWidth="1"/>
    <col min="6409" max="6409" width="10" style="967" customWidth="1"/>
    <col min="6410" max="6410" width="11.28515625" style="967" bestFit="1" customWidth="1"/>
    <col min="6411" max="6411" width="10.28515625" style="967" bestFit="1" customWidth="1"/>
    <col min="6412" max="6412" width="7.85546875" style="967" bestFit="1" customWidth="1"/>
    <col min="6413" max="6413" width="6.7109375" style="967" bestFit="1" customWidth="1"/>
    <col min="6414" max="6414" width="11.28515625" style="967" bestFit="1" customWidth="1"/>
    <col min="6415" max="6415" width="7.28515625" style="967" bestFit="1" customWidth="1"/>
    <col min="6416" max="6416" width="4.7109375" style="967" customWidth="1"/>
    <col min="6417" max="6418" width="9.140625" style="967"/>
    <col min="6419" max="6419" width="9.28515625" style="967" bestFit="1" customWidth="1"/>
    <col min="6420" max="6421" width="9.140625" style="967"/>
    <col min="6422" max="6422" width="9.28515625" style="967" bestFit="1" customWidth="1"/>
    <col min="6423" max="6426" width="9.140625" style="967"/>
    <col min="6427" max="6427" width="9.28515625" style="967" bestFit="1" customWidth="1"/>
    <col min="6428" max="6656" width="9.140625" style="967"/>
    <col min="6657" max="6657" width="9.140625" style="967" customWidth="1"/>
    <col min="6658" max="6658" width="11.28515625" style="967" customWidth="1"/>
    <col min="6659" max="6659" width="12.140625" style="967" bestFit="1" customWidth="1"/>
    <col min="6660" max="6660" width="11.28515625" style="967" customWidth="1"/>
    <col min="6661" max="6661" width="12.28515625" style="967" bestFit="1" customWidth="1"/>
    <col min="6662" max="6662" width="11.28515625" style="967" customWidth="1"/>
    <col min="6663" max="6663" width="7.28515625" style="967" bestFit="1" customWidth="1"/>
    <col min="6664" max="6664" width="6.140625" style="967" customWidth="1"/>
    <col min="6665" max="6665" width="10" style="967" customWidth="1"/>
    <col min="6666" max="6666" width="11.28515625" style="967" bestFit="1" customWidth="1"/>
    <col min="6667" max="6667" width="10.28515625" style="967" bestFit="1" customWidth="1"/>
    <col min="6668" max="6668" width="7.85546875" style="967" bestFit="1" customWidth="1"/>
    <col min="6669" max="6669" width="6.7109375" style="967" bestFit="1" customWidth="1"/>
    <col min="6670" max="6670" width="11.28515625" style="967" bestFit="1" customWidth="1"/>
    <col min="6671" max="6671" width="7.28515625" style="967" bestFit="1" customWidth="1"/>
    <col min="6672" max="6672" width="4.7109375" style="967" customWidth="1"/>
    <col min="6673" max="6674" width="9.140625" style="967"/>
    <col min="6675" max="6675" width="9.28515625" style="967" bestFit="1" customWidth="1"/>
    <col min="6676" max="6677" width="9.140625" style="967"/>
    <col min="6678" max="6678" width="9.28515625" style="967" bestFit="1" customWidth="1"/>
    <col min="6679" max="6682" width="9.140625" style="967"/>
    <col min="6683" max="6683" width="9.28515625" style="967" bestFit="1" customWidth="1"/>
    <col min="6684" max="6912" width="9.140625" style="967"/>
    <col min="6913" max="6913" width="9.140625" style="967" customWidth="1"/>
    <col min="6914" max="6914" width="11.28515625" style="967" customWidth="1"/>
    <col min="6915" max="6915" width="12.140625" style="967" bestFit="1" customWidth="1"/>
    <col min="6916" max="6916" width="11.28515625" style="967" customWidth="1"/>
    <col min="6917" max="6917" width="12.28515625" style="967" bestFit="1" customWidth="1"/>
    <col min="6918" max="6918" width="11.28515625" style="967" customWidth="1"/>
    <col min="6919" max="6919" width="7.28515625" style="967" bestFit="1" customWidth="1"/>
    <col min="6920" max="6920" width="6.140625" style="967" customWidth="1"/>
    <col min="6921" max="6921" width="10" style="967" customWidth="1"/>
    <col min="6922" max="6922" width="11.28515625" style="967" bestFit="1" customWidth="1"/>
    <col min="6923" max="6923" width="10.28515625" style="967" bestFit="1" customWidth="1"/>
    <col min="6924" max="6924" width="7.85546875" style="967" bestFit="1" customWidth="1"/>
    <col min="6925" max="6925" width="6.7109375" style="967" bestFit="1" customWidth="1"/>
    <col min="6926" max="6926" width="11.28515625" style="967" bestFit="1" customWidth="1"/>
    <col min="6927" max="6927" width="7.28515625" style="967" bestFit="1" customWidth="1"/>
    <col min="6928" max="6928" width="4.7109375" style="967" customWidth="1"/>
    <col min="6929" max="6930" width="9.140625" style="967"/>
    <col min="6931" max="6931" width="9.28515625" style="967" bestFit="1" customWidth="1"/>
    <col min="6932" max="6933" width="9.140625" style="967"/>
    <col min="6934" max="6934" width="9.28515625" style="967" bestFit="1" customWidth="1"/>
    <col min="6935" max="6938" width="9.140625" style="967"/>
    <col min="6939" max="6939" width="9.28515625" style="967" bestFit="1" customWidth="1"/>
    <col min="6940" max="7168" width="9.140625" style="967"/>
    <col min="7169" max="7169" width="9.140625" style="967" customWidth="1"/>
    <col min="7170" max="7170" width="11.28515625" style="967" customWidth="1"/>
    <col min="7171" max="7171" width="12.140625" style="967" bestFit="1" customWidth="1"/>
    <col min="7172" max="7172" width="11.28515625" style="967" customWidth="1"/>
    <col min="7173" max="7173" width="12.28515625" style="967" bestFit="1" customWidth="1"/>
    <col min="7174" max="7174" width="11.28515625" style="967" customWidth="1"/>
    <col min="7175" max="7175" width="7.28515625" style="967" bestFit="1" customWidth="1"/>
    <col min="7176" max="7176" width="6.140625" style="967" customWidth="1"/>
    <col min="7177" max="7177" width="10" style="967" customWidth="1"/>
    <col min="7178" max="7178" width="11.28515625" style="967" bestFit="1" customWidth="1"/>
    <col min="7179" max="7179" width="10.28515625" style="967" bestFit="1" customWidth="1"/>
    <col min="7180" max="7180" width="7.85546875" style="967" bestFit="1" customWidth="1"/>
    <col min="7181" max="7181" width="6.7109375" style="967" bestFit="1" customWidth="1"/>
    <col min="7182" max="7182" width="11.28515625" style="967" bestFit="1" customWidth="1"/>
    <col min="7183" max="7183" width="7.28515625" style="967" bestFit="1" customWidth="1"/>
    <col min="7184" max="7184" width="4.7109375" style="967" customWidth="1"/>
    <col min="7185" max="7186" width="9.140625" style="967"/>
    <col min="7187" max="7187" width="9.28515625" style="967" bestFit="1" customWidth="1"/>
    <col min="7188" max="7189" width="9.140625" style="967"/>
    <col min="7190" max="7190" width="9.28515625" style="967" bestFit="1" customWidth="1"/>
    <col min="7191" max="7194" width="9.140625" style="967"/>
    <col min="7195" max="7195" width="9.28515625" style="967" bestFit="1" customWidth="1"/>
    <col min="7196" max="7424" width="9.140625" style="967"/>
    <col min="7425" max="7425" width="9.140625" style="967" customWidth="1"/>
    <col min="7426" max="7426" width="11.28515625" style="967" customWidth="1"/>
    <col min="7427" max="7427" width="12.140625" style="967" bestFit="1" customWidth="1"/>
    <col min="7428" max="7428" width="11.28515625" style="967" customWidth="1"/>
    <col min="7429" max="7429" width="12.28515625" style="967" bestFit="1" customWidth="1"/>
    <col min="7430" max="7430" width="11.28515625" style="967" customWidth="1"/>
    <col min="7431" max="7431" width="7.28515625" style="967" bestFit="1" customWidth="1"/>
    <col min="7432" max="7432" width="6.140625" style="967" customWidth="1"/>
    <col min="7433" max="7433" width="10" style="967" customWidth="1"/>
    <col min="7434" max="7434" width="11.28515625" style="967" bestFit="1" customWidth="1"/>
    <col min="7435" max="7435" width="10.28515625" style="967" bestFit="1" customWidth="1"/>
    <col min="7436" max="7436" width="7.85546875" style="967" bestFit="1" customWidth="1"/>
    <col min="7437" max="7437" width="6.7109375" style="967" bestFit="1" customWidth="1"/>
    <col min="7438" max="7438" width="11.28515625" style="967" bestFit="1" customWidth="1"/>
    <col min="7439" max="7439" width="7.28515625" style="967" bestFit="1" customWidth="1"/>
    <col min="7440" max="7440" width="4.7109375" style="967" customWidth="1"/>
    <col min="7441" max="7442" width="9.140625" style="967"/>
    <col min="7443" max="7443" width="9.28515625" style="967" bestFit="1" customWidth="1"/>
    <col min="7444" max="7445" width="9.140625" style="967"/>
    <col min="7446" max="7446" width="9.28515625" style="967" bestFit="1" customWidth="1"/>
    <col min="7447" max="7450" width="9.140625" style="967"/>
    <col min="7451" max="7451" width="9.28515625" style="967" bestFit="1" customWidth="1"/>
    <col min="7452" max="7680" width="9.140625" style="967"/>
    <col min="7681" max="7681" width="9.140625" style="967" customWidth="1"/>
    <col min="7682" max="7682" width="11.28515625" style="967" customWidth="1"/>
    <col min="7683" max="7683" width="12.140625" style="967" bestFit="1" customWidth="1"/>
    <col min="7684" max="7684" width="11.28515625" style="967" customWidth="1"/>
    <col min="7685" max="7685" width="12.28515625" style="967" bestFit="1" customWidth="1"/>
    <col min="7686" max="7686" width="11.28515625" style="967" customWidth="1"/>
    <col min="7687" max="7687" width="7.28515625" style="967" bestFit="1" customWidth="1"/>
    <col min="7688" max="7688" width="6.140625" style="967" customWidth="1"/>
    <col min="7689" max="7689" width="10" style="967" customWidth="1"/>
    <col min="7690" max="7690" width="11.28515625" style="967" bestFit="1" customWidth="1"/>
    <col min="7691" max="7691" width="10.28515625" style="967" bestFit="1" customWidth="1"/>
    <col min="7692" max="7692" width="7.85546875" style="967" bestFit="1" customWidth="1"/>
    <col min="7693" max="7693" width="6.7109375" style="967" bestFit="1" customWidth="1"/>
    <col min="7694" max="7694" width="11.28515625" style="967" bestFit="1" customWidth="1"/>
    <col min="7695" max="7695" width="7.28515625" style="967" bestFit="1" customWidth="1"/>
    <col min="7696" max="7696" width="4.7109375" style="967" customWidth="1"/>
    <col min="7697" max="7698" width="9.140625" style="967"/>
    <col min="7699" max="7699" width="9.28515625" style="967" bestFit="1" customWidth="1"/>
    <col min="7700" max="7701" width="9.140625" style="967"/>
    <col min="7702" max="7702" width="9.28515625" style="967" bestFit="1" customWidth="1"/>
    <col min="7703" max="7706" width="9.140625" style="967"/>
    <col min="7707" max="7707" width="9.28515625" style="967" bestFit="1" customWidth="1"/>
    <col min="7708" max="7936" width="9.140625" style="967"/>
    <col min="7937" max="7937" width="9.140625" style="967" customWidth="1"/>
    <col min="7938" max="7938" width="11.28515625" style="967" customWidth="1"/>
    <col min="7939" max="7939" width="12.140625" style="967" bestFit="1" customWidth="1"/>
    <col min="7940" max="7940" width="11.28515625" style="967" customWidth="1"/>
    <col min="7941" max="7941" width="12.28515625" style="967" bestFit="1" customWidth="1"/>
    <col min="7942" max="7942" width="11.28515625" style="967" customWidth="1"/>
    <col min="7943" max="7943" width="7.28515625" style="967" bestFit="1" customWidth="1"/>
    <col min="7944" max="7944" width="6.140625" style="967" customWidth="1"/>
    <col min="7945" max="7945" width="10" style="967" customWidth="1"/>
    <col min="7946" max="7946" width="11.28515625" style="967" bestFit="1" customWidth="1"/>
    <col min="7947" max="7947" width="10.28515625" style="967" bestFit="1" customWidth="1"/>
    <col min="7948" max="7948" width="7.85546875" style="967" bestFit="1" customWidth="1"/>
    <col min="7949" max="7949" width="6.7109375" style="967" bestFit="1" customWidth="1"/>
    <col min="7950" max="7950" width="11.28515625" style="967" bestFit="1" customWidth="1"/>
    <col min="7951" max="7951" width="7.28515625" style="967" bestFit="1" customWidth="1"/>
    <col min="7952" max="7952" width="4.7109375" style="967" customWidth="1"/>
    <col min="7953" max="7954" width="9.140625" style="967"/>
    <col min="7955" max="7955" width="9.28515625" style="967" bestFit="1" customWidth="1"/>
    <col min="7956" max="7957" width="9.140625" style="967"/>
    <col min="7958" max="7958" width="9.28515625" style="967" bestFit="1" customWidth="1"/>
    <col min="7959" max="7962" width="9.140625" style="967"/>
    <col min="7963" max="7963" width="9.28515625" style="967" bestFit="1" customWidth="1"/>
    <col min="7964" max="8192" width="9.140625" style="967"/>
    <col min="8193" max="8193" width="9.140625" style="967" customWidth="1"/>
    <col min="8194" max="8194" width="11.28515625" style="967" customWidth="1"/>
    <col min="8195" max="8195" width="12.140625" style="967" bestFit="1" customWidth="1"/>
    <col min="8196" max="8196" width="11.28515625" style="967" customWidth="1"/>
    <col min="8197" max="8197" width="12.28515625" style="967" bestFit="1" customWidth="1"/>
    <col min="8198" max="8198" width="11.28515625" style="967" customWidth="1"/>
    <col min="8199" max="8199" width="7.28515625" style="967" bestFit="1" customWidth="1"/>
    <col min="8200" max="8200" width="6.140625" style="967" customWidth="1"/>
    <col min="8201" max="8201" width="10" style="967" customWidth="1"/>
    <col min="8202" max="8202" width="11.28515625" style="967" bestFit="1" customWidth="1"/>
    <col min="8203" max="8203" width="10.28515625" style="967" bestFit="1" customWidth="1"/>
    <col min="8204" max="8204" width="7.85546875" style="967" bestFit="1" customWidth="1"/>
    <col min="8205" max="8205" width="6.7109375" style="967" bestFit="1" customWidth="1"/>
    <col min="8206" max="8206" width="11.28515625" style="967" bestFit="1" customWidth="1"/>
    <col min="8207" max="8207" width="7.28515625" style="967" bestFit="1" customWidth="1"/>
    <col min="8208" max="8208" width="4.7109375" style="967" customWidth="1"/>
    <col min="8209" max="8210" width="9.140625" style="967"/>
    <col min="8211" max="8211" width="9.28515625" style="967" bestFit="1" customWidth="1"/>
    <col min="8212" max="8213" width="9.140625" style="967"/>
    <col min="8214" max="8214" width="9.28515625" style="967" bestFit="1" customWidth="1"/>
    <col min="8215" max="8218" width="9.140625" style="967"/>
    <col min="8219" max="8219" width="9.28515625" style="967" bestFit="1" customWidth="1"/>
    <col min="8220" max="8448" width="9.140625" style="967"/>
    <col min="8449" max="8449" width="9.140625" style="967" customWidth="1"/>
    <col min="8450" max="8450" width="11.28515625" style="967" customWidth="1"/>
    <col min="8451" max="8451" width="12.140625" style="967" bestFit="1" customWidth="1"/>
    <col min="8452" max="8452" width="11.28515625" style="967" customWidth="1"/>
    <col min="8453" max="8453" width="12.28515625" style="967" bestFit="1" customWidth="1"/>
    <col min="8454" max="8454" width="11.28515625" style="967" customWidth="1"/>
    <col min="8455" max="8455" width="7.28515625" style="967" bestFit="1" customWidth="1"/>
    <col min="8456" max="8456" width="6.140625" style="967" customWidth="1"/>
    <col min="8457" max="8457" width="10" style="967" customWidth="1"/>
    <col min="8458" max="8458" width="11.28515625" style="967" bestFit="1" customWidth="1"/>
    <col min="8459" max="8459" width="10.28515625" style="967" bestFit="1" customWidth="1"/>
    <col min="8460" max="8460" width="7.85546875" style="967" bestFit="1" customWidth="1"/>
    <col min="8461" max="8461" width="6.7109375" style="967" bestFit="1" customWidth="1"/>
    <col min="8462" max="8462" width="11.28515625" style="967" bestFit="1" customWidth="1"/>
    <col min="8463" max="8463" width="7.28515625" style="967" bestFit="1" customWidth="1"/>
    <col min="8464" max="8464" width="4.7109375" style="967" customWidth="1"/>
    <col min="8465" max="8466" width="9.140625" style="967"/>
    <col min="8467" max="8467" width="9.28515625" style="967" bestFit="1" customWidth="1"/>
    <col min="8468" max="8469" width="9.140625" style="967"/>
    <col min="8470" max="8470" width="9.28515625" style="967" bestFit="1" customWidth="1"/>
    <col min="8471" max="8474" width="9.140625" style="967"/>
    <col min="8475" max="8475" width="9.28515625" style="967" bestFit="1" customWidth="1"/>
    <col min="8476" max="8704" width="9.140625" style="967"/>
    <col min="8705" max="8705" width="9.140625" style="967" customWidth="1"/>
    <col min="8706" max="8706" width="11.28515625" style="967" customWidth="1"/>
    <col min="8707" max="8707" width="12.140625" style="967" bestFit="1" customWidth="1"/>
    <col min="8708" max="8708" width="11.28515625" style="967" customWidth="1"/>
    <col min="8709" max="8709" width="12.28515625" style="967" bestFit="1" customWidth="1"/>
    <col min="8710" max="8710" width="11.28515625" style="967" customWidth="1"/>
    <col min="8711" max="8711" width="7.28515625" style="967" bestFit="1" customWidth="1"/>
    <col min="8712" max="8712" width="6.140625" style="967" customWidth="1"/>
    <col min="8713" max="8713" width="10" style="967" customWidth="1"/>
    <col min="8714" max="8714" width="11.28515625" style="967" bestFit="1" customWidth="1"/>
    <col min="8715" max="8715" width="10.28515625" style="967" bestFit="1" customWidth="1"/>
    <col min="8716" max="8716" width="7.85546875" style="967" bestFit="1" customWidth="1"/>
    <col min="8717" max="8717" width="6.7109375" style="967" bestFit="1" customWidth="1"/>
    <col min="8718" max="8718" width="11.28515625" style="967" bestFit="1" customWidth="1"/>
    <col min="8719" max="8719" width="7.28515625" style="967" bestFit="1" customWidth="1"/>
    <col min="8720" max="8720" width="4.7109375" style="967" customWidth="1"/>
    <col min="8721" max="8722" width="9.140625" style="967"/>
    <col min="8723" max="8723" width="9.28515625" style="967" bestFit="1" customWidth="1"/>
    <col min="8724" max="8725" width="9.140625" style="967"/>
    <col min="8726" max="8726" width="9.28515625" style="967" bestFit="1" customWidth="1"/>
    <col min="8727" max="8730" width="9.140625" style="967"/>
    <col min="8731" max="8731" width="9.28515625" style="967" bestFit="1" customWidth="1"/>
    <col min="8732" max="8960" width="9.140625" style="967"/>
    <col min="8961" max="8961" width="9.140625" style="967" customWidth="1"/>
    <col min="8962" max="8962" width="11.28515625" style="967" customWidth="1"/>
    <col min="8963" max="8963" width="12.140625" style="967" bestFit="1" customWidth="1"/>
    <col min="8964" max="8964" width="11.28515625" style="967" customWidth="1"/>
    <col min="8965" max="8965" width="12.28515625" style="967" bestFit="1" customWidth="1"/>
    <col min="8966" max="8966" width="11.28515625" style="967" customWidth="1"/>
    <col min="8967" max="8967" width="7.28515625" style="967" bestFit="1" customWidth="1"/>
    <col min="8968" max="8968" width="6.140625" style="967" customWidth="1"/>
    <col min="8969" max="8969" width="10" style="967" customWidth="1"/>
    <col min="8970" max="8970" width="11.28515625" style="967" bestFit="1" customWidth="1"/>
    <col min="8971" max="8971" width="10.28515625" style="967" bestFit="1" customWidth="1"/>
    <col min="8972" max="8972" width="7.85546875" style="967" bestFit="1" customWidth="1"/>
    <col min="8973" max="8973" width="6.7109375" style="967" bestFit="1" customWidth="1"/>
    <col min="8974" max="8974" width="11.28515625" style="967" bestFit="1" customWidth="1"/>
    <col min="8975" max="8975" width="7.28515625" style="967" bestFit="1" customWidth="1"/>
    <col min="8976" max="8976" width="4.7109375" style="967" customWidth="1"/>
    <col min="8977" max="8978" width="9.140625" style="967"/>
    <col min="8979" max="8979" width="9.28515625" style="967" bestFit="1" customWidth="1"/>
    <col min="8980" max="8981" width="9.140625" style="967"/>
    <col min="8982" max="8982" width="9.28515625" style="967" bestFit="1" customWidth="1"/>
    <col min="8983" max="8986" width="9.140625" style="967"/>
    <col min="8987" max="8987" width="9.28515625" style="967" bestFit="1" customWidth="1"/>
    <col min="8988" max="9216" width="9.140625" style="967"/>
    <col min="9217" max="9217" width="9.140625" style="967" customWidth="1"/>
    <col min="9218" max="9218" width="11.28515625" style="967" customWidth="1"/>
    <col min="9219" max="9219" width="12.140625" style="967" bestFit="1" customWidth="1"/>
    <col min="9220" max="9220" width="11.28515625" style="967" customWidth="1"/>
    <col min="9221" max="9221" width="12.28515625" style="967" bestFit="1" customWidth="1"/>
    <col min="9222" max="9222" width="11.28515625" style="967" customWidth="1"/>
    <col min="9223" max="9223" width="7.28515625" style="967" bestFit="1" customWidth="1"/>
    <col min="9224" max="9224" width="6.140625" style="967" customWidth="1"/>
    <col min="9225" max="9225" width="10" style="967" customWidth="1"/>
    <col min="9226" max="9226" width="11.28515625" style="967" bestFit="1" customWidth="1"/>
    <col min="9227" max="9227" width="10.28515625" style="967" bestFit="1" customWidth="1"/>
    <col min="9228" max="9228" width="7.85546875" style="967" bestFit="1" customWidth="1"/>
    <col min="9229" max="9229" width="6.7109375" style="967" bestFit="1" customWidth="1"/>
    <col min="9230" max="9230" width="11.28515625" style="967" bestFit="1" customWidth="1"/>
    <col min="9231" max="9231" width="7.28515625" style="967" bestFit="1" customWidth="1"/>
    <col min="9232" max="9232" width="4.7109375" style="967" customWidth="1"/>
    <col min="9233" max="9234" width="9.140625" style="967"/>
    <col min="9235" max="9235" width="9.28515625" style="967" bestFit="1" customWidth="1"/>
    <col min="9236" max="9237" width="9.140625" style="967"/>
    <col min="9238" max="9238" width="9.28515625" style="967" bestFit="1" customWidth="1"/>
    <col min="9239" max="9242" width="9.140625" style="967"/>
    <col min="9243" max="9243" width="9.28515625" style="967" bestFit="1" customWidth="1"/>
    <col min="9244" max="9472" width="9.140625" style="967"/>
    <col min="9473" max="9473" width="9.140625" style="967" customWidth="1"/>
    <col min="9474" max="9474" width="11.28515625" style="967" customWidth="1"/>
    <col min="9475" max="9475" width="12.140625" style="967" bestFit="1" customWidth="1"/>
    <col min="9476" max="9476" width="11.28515625" style="967" customWidth="1"/>
    <col min="9477" max="9477" width="12.28515625" style="967" bestFit="1" customWidth="1"/>
    <col min="9478" max="9478" width="11.28515625" style="967" customWidth="1"/>
    <col min="9479" max="9479" width="7.28515625" style="967" bestFit="1" customWidth="1"/>
    <col min="9480" max="9480" width="6.140625" style="967" customWidth="1"/>
    <col min="9481" max="9481" width="10" style="967" customWidth="1"/>
    <col min="9482" max="9482" width="11.28515625" style="967" bestFit="1" customWidth="1"/>
    <col min="9483" max="9483" width="10.28515625" style="967" bestFit="1" customWidth="1"/>
    <col min="9484" max="9484" width="7.85546875" style="967" bestFit="1" customWidth="1"/>
    <col min="9485" max="9485" width="6.7109375" style="967" bestFit="1" customWidth="1"/>
    <col min="9486" max="9486" width="11.28515625" style="967" bestFit="1" customWidth="1"/>
    <col min="9487" max="9487" width="7.28515625" style="967" bestFit="1" customWidth="1"/>
    <col min="9488" max="9488" width="4.7109375" style="967" customWidth="1"/>
    <col min="9489" max="9490" width="9.140625" style="967"/>
    <col min="9491" max="9491" width="9.28515625" style="967" bestFit="1" customWidth="1"/>
    <col min="9492" max="9493" width="9.140625" style="967"/>
    <col min="9494" max="9494" width="9.28515625" style="967" bestFit="1" customWidth="1"/>
    <col min="9495" max="9498" width="9.140625" style="967"/>
    <col min="9499" max="9499" width="9.28515625" style="967" bestFit="1" customWidth="1"/>
    <col min="9500" max="9728" width="9.140625" style="967"/>
    <col min="9729" max="9729" width="9.140625" style="967" customWidth="1"/>
    <col min="9730" max="9730" width="11.28515625" style="967" customWidth="1"/>
    <col min="9731" max="9731" width="12.140625" style="967" bestFit="1" customWidth="1"/>
    <col min="9732" max="9732" width="11.28515625" style="967" customWidth="1"/>
    <col min="9733" max="9733" width="12.28515625" style="967" bestFit="1" customWidth="1"/>
    <col min="9734" max="9734" width="11.28515625" style="967" customWidth="1"/>
    <col min="9735" max="9735" width="7.28515625" style="967" bestFit="1" customWidth="1"/>
    <col min="9736" max="9736" width="6.140625" style="967" customWidth="1"/>
    <col min="9737" max="9737" width="10" style="967" customWidth="1"/>
    <col min="9738" max="9738" width="11.28515625" style="967" bestFit="1" customWidth="1"/>
    <col min="9739" max="9739" width="10.28515625" style="967" bestFit="1" customWidth="1"/>
    <col min="9740" max="9740" width="7.85546875" style="967" bestFit="1" customWidth="1"/>
    <col min="9741" max="9741" width="6.7109375" style="967" bestFit="1" customWidth="1"/>
    <col min="9742" max="9742" width="11.28515625" style="967" bestFit="1" customWidth="1"/>
    <col min="9743" max="9743" width="7.28515625" style="967" bestFit="1" customWidth="1"/>
    <col min="9744" max="9744" width="4.7109375" style="967" customWidth="1"/>
    <col min="9745" max="9746" width="9.140625" style="967"/>
    <col min="9747" max="9747" width="9.28515625" style="967" bestFit="1" customWidth="1"/>
    <col min="9748" max="9749" width="9.140625" style="967"/>
    <col min="9750" max="9750" width="9.28515625" style="967" bestFit="1" customWidth="1"/>
    <col min="9751" max="9754" width="9.140625" style="967"/>
    <col min="9755" max="9755" width="9.28515625" style="967" bestFit="1" customWidth="1"/>
    <col min="9756" max="9984" width="9.140625" style="967"/>
    <col min="9985" max="9985" width="9.140625" style="967" customWidth="1"/>
    <col min="9986" max="9986" width="11.28515625" style="967" customWidth="1"/>
    <col min="9987" max="9987" width="12.140625" style="967" bestFit="1" customWidth="1"/>
    <col min="9988" max="9988" width="11.28515625" style="967" customWidth="1"/>
    <col min="9989" max="9989" width="12.28515625" style="967" bestFit="1" customWidth="1"/>
    <col min="9990" max="9990" width="11.28515625" style="967" customWidth="1"/>
    <col min="9991" max="9991" width="7.28515625" style="967" bestFit="1" customWidth="1"/>
    <col min="9992" max="9992" width="6.140625" style="967" customWidth="1"/>
    <col min="9993" max="9993" width="10" style="967" customWidth="1"/>
    <col min="9994" max="9994" width="11.28515625" style="967" bestFit="1" customWidth="1"/>
    <col min="9995" max="9995" width="10.28515625" style="967" bestFit="1" customWidth="1"/>
    <col min="9996" max="9996" width="7.85546875" style="967" bestFit="1" customWidth="1"/>
    <col min="9997" max="9997" width="6.7109375" style="967" bestFit="1" customWidth="1"/>
    <col min="9998" max="9998" width="11.28515625" style="967" bestFit="1" customWidth="1"/>
    <col min="9999" max="9999" width="7.28515625" style="967" bestFit="1" customWidth="1"/>
    <col min="10000" max="10000" width="4.7109375" style="967" customWidth="1"/>
    <col min="10001" max="10002" width="9.140625" style="967"/>
    <col min="10003" max="10003" width="9.28515625" style="967" bestFit="1" customWidth="1"/>
    <col min="10004" max="10005" width="9.140625" style="967"/>
    <col min="10006" max="10006" width="9.28515625" style="967" bestFit="1" customWidth="1"/>
    <col min="10007" max="10010" width="9.140625" style="967"/>
    <col min="10011" max="10011" width="9.28515625" style="967" bestFit="1" customWidth="1"/>
    <col min="10012" max="10240" width="9.140625" style="967"/>
    <col min="10241" max="10241" width="9.140625" style="967" customWidth="1"/>
    <col min="10242" max="10242" width="11.28515625" style="967" customWidth="1"/>
    <col min="10243" max="10243" width="12.140625" style="967" bestFit="1" customWidth="1"/>
    <col min="10244" max="10244" width="11.28515625" style="967" customWidth="1"/>
    <col min="10245" max="10245" width="12.28515625" style="967" bestFit="1" customWidth="1"/>
    <col min="10246" max="10246" width="11.28515625" style="967" customWidth="1"/>
    <col min="10247" max="10247" width="7.28515625" style="967" bestFit="1" customWidth="1"/>
    <col min="10248" max="10248" width="6.140625" style="967" customWidth="1"/>
    <col min="10249" max="10249" width="10" style="967" customWidth="1"/>
    <col min="10250" max="10250" width="11.28515625" style="967" bestFit="1" customWidth="1"/>
    <col min="10251" max="10251" width="10.28515625" style="967" bestFit="1" customWidth="1"/>
    <col min="10252" max="10252" width="7.85546875" style="967" bestFit="1" customWidth="1"/>
    <col min="10253" max="10253" width="6.7109375" style="967" bestFit="1" customWidth="1"/>
    <col min="10254" max="10254" width="11.28515625" style="967" bestFit="1" customWidth="1"/>
    <col min="10255" max="10255" width="7.28515625" style="967" bestFit="1" customWidth="1"/>
    <col min="10256" max="10256" width="4.7109375" style="967" customWidth="1"/>
    <col min="10257" max="10258" width="9.140625" style="967"/>
    <col min="10259" max="10259" width="9.28515625" style="967" bestFit="1" customWidth="1"/>
    <col min="10260" max="10261" width="9.140625" style="967"/>
    <col min="10262" max="10262" width="9.28515625" style="967" bestFit="1" customWidth="1"/>
    <col min="10263" max="10266" width="9.140625" style="967"/>
    <col min="10267" max="10267" width="9.28515625" style="967" bestFit="1" customWidth="1"/>
    <col min="10268" max="10496" width="9.140625" style="967"/>
    <col min="10497" max="10497" width="9.140625" style="967" customWidth="1"/>
    <col min="10498" max="10498" width="11.28515625" style="967" customWidth="1"/>
    <col min="10499" max="10499" width="12.140625" style="967" bestFit="1" customWidth="1"/>
    <col min="10500" max="10500" width="11.28515625" style="967" customWidth="1"/>
    <col min="10501" max="10501" width="12.28515625" style="967" bestFit="1" customWidth="1"/>
    <col min="10502" max="10502" width="11.28515625" style="967" customWidth="1"/>
    <col min="10503" max="10503" width="7.28515625" style="967" bestFit="1" customWidth="1"/>
    <col min="10504" max="10504" width="6.140625" style="967" customWidth="1"/>
    <col min="10505" max="10505" width="10" style="967" customWidth="1"/>
    <col min="10506" max="10506" width="11.28515625" style="967" bestFit="1" customWidth="1"/>
    <col min="10507" max="10507" width="10.28515625" style="967" bestFit="1" customWidth="1"/>
    <col min="10508" max="10508" width="7.85546875" style="967" bestFit="1" customWidth="1"/>
    <col min="10509" max="10509" width="6.7109375" style="967" bestFit="1" customWidth="1"/>
    <col min="10510" max="10510" width="11.28515625" style="967" bestFit="1" customWidth="1"/>
    <col min="10511" max="10511" width="7.28515625" style="967" bestFit="1" customWidth="1"/>
    <col min="10512" max="10512" width="4.7109375" style="967" customWidth="1"/>
    <col min="10513" max="10514" width="9.140625" style="967"/>
    <col min="10515" max="10515" width="9.28515625" style="967" bestFit="1" customWidth="1"/>
    <col min="10516" max="10517" width="9.140625" style="967"/>
    <col min="10518" max="10518" width="9.28515625" style="967" bestFit="1" customWidth="1"/>
    <col min="10519" max="10522" width="9.140625" style="967"/>
    <col min="10523" max="10523" width="9.28515625" style="967" bestFit="1" customWidth="1"/>
    <col min="10524" max="10752" width="9.140625" style="967"/>
    <col min="10753" max="10753" width="9.140625" style="967" customWidth="1"/>
    <col min="10754" max="10754" width="11.28515625" style="967" customWidth="1"/>
    <col min="10755" max="10755" width="12.140625" style="967" bestFit="1" customWidth="1"/>
    <col min="10756" max="10756" width="11.28515625" style="967" customWidth="1"/>
    <col min="10757" max="10757" width="12.28515625" style="967" bestFit="1" customWidth="1"/>
    <col min="10758" max="10758" width="11.28515625" style="967" customWidth="1"/>
    <col min="10759" max="10759" width="7.28515625" style="967" bestFit="1" customWidth="1"/>
    <col min="10760" max="10760" width="6.140625" style="967" customWidth="1"/>
    <col min="10761" max="10761" width="10" style="967" customWidth="1"/>
    <col min="10762" max="10762" width="11.28515625" style="967" bestFit="1" customWidth="1"/>
    <col min="10763" max="10763" width="10.28515625" style="967" bestFit="1" customWidth="1"/>
    <col min="10764" max="10764" width="7.85546875" style="967" bestFit="1" customWidth="1"/>
    <col min="10765" max="10765" width="6.7109375" style="967" bestFit="1" customWidth="1"/>
    <col min="10766" max="10766" width="11.28515625" style="967" bestFit="1" customWidth="1"/>
    <col min="10767" max="10767" width="7.28515625" style="967" bestFit="1" customWidth="1"/>
    <col min="10768" max="10768" width="4.7109375" style="967" customWidth="1"/>
    <col min="10769" max="10770" width="9.140625" style="967"/>
    <col min="10771" max="10771" width="9.28515625" style="967" bestFit="1" customWidth="1"/>
    <col min="10772" max="10773" width="9.140625" style="967"/>
    <col min="10774" max="10774" width="9.28515625" style="967" bestFit="1" customWidth="1"/>
    <col min="10775" max="10778" width="9.140625" style="967"/>
    <col min="10779" max="10779" width="9.28515625" style="967" bestFit="1" customWidth="1"/>
    <col min="10780" max="11008" width="9.140625" style="967"/>
    <col min="11009" max="11009" width="9.140625" style="967" customWidth="1"/>
    <col min="11010" max="11010" width="11.28515625" style="967" customWidth="1"/>
    <col min="11011" max="11011" width="12.140625" style="967" bestFit="1" customWidth="1"/>
    <col min="11012" max="11012" width="11.28515625" style="967" customWidth="1"/>
    <col min="11013" max="11013" width="12.28515625" style="967" bestFit="1" customWidth="1"/>
    <col min="11014" max="11014" width="11.28515625" style="967" customWidth="1"/>
    <col min="11015" max="11015" width="7.28515625" style="967" bestFit="1" customWidth="1"/>
    <col min="11016" max="11016" width="6.140625" style="967" customWidth="1"/>
    <col min="11017" max="11017" width="10" style="967" customWidth="1"/>
    <col min="11018" max="11018" width="11.28515625" style="967" bestFit="1" customWidth="1"/>
    <col min="11019" max="11019" width="10.28515625" style="967" bestFit="1" customWidth="1"/>
    <col min="11020" max="11020" width="7.85546875" style="967" bestFit="1" customWidth="1"/>
    <col min="11021" max="11021" width="6.7109375" style="967" bestFit="1" customWidth="1"/>
    <col min="11022" max="11022" width="11.28515625" style="967" bestFit="1" customWidth="1"/>
    <col min="11023" max="11023" width="7.28515625" style="967" bestFit="1" customWidth="1"/>
    <col min="11024" max="11024" width="4.7109375" style="967" customWidth="1"/>
    <col min="11025" max="11026" width="9.140625" style="967"/>
    <col min="11027" max="11027" width="9.28515625" style="967" bestFit="1" customWidth="1"/>
    <col min="11028" max="11029" width="9.140625" style="967"/>
    <col min="11030" max="11030" width="9.28515625" style="967" bestFit="1" customWidth="1"/>
    <col min="11031" max="11034" width="9.140625" style="967"/>
    <col min="11035" max="11035" width="9.28515625" style="967" bestFit="1" customWidth="1"/>
    <col min="11036" max="11264" width="9.140625" style="967"/>
    <col min="11265" max="11265" width="9.140625" style="967" customWidth="1"/>
    <col min="11266" max="11266" width="11.28515625" style="967" customWidth="1"/>
    <col min="11267" max="11267" width="12.140625" style="967" bestFit="1" customWidth="1"/>
    <col min="11268" max="11268" width="11.28515625" style="967" customWidth="1"/>
    <col min="11269" max="11269" width="12.28515625" style="967" bestFit="1" customWidth="1"/>
    <col min="11270" max="11270" width="11.28515625" style="967" customWidth="1"/>
    <col min="11271" max="11271" width="7.28515625" style="967" bestFit="1" customWidth="1"/>
    <col min="11272" max="11272" width="6.140625" style="967" customWidth="1"/>
    <col min="11273" max="11273" width="10" style="967" customWidth="1"/>
    <col min="11274" max="11274" width="11.28515625" style="967" bestFit="1" customWidth="1"/>
    <col min="11275" max="11275" width="10.28515625" style="967" bestFit="1" customWidth="1"/>
    <col min="11276" max="11276" width="7.85546875" style="967" bestFit="1" customWidth="1"/>
    <col min="11277" max="11277" width="6.7109375" style="967" bestFit="1" customWidth="1"/>
    <col min="11278" max="11278" width="11.28515625" style="967" bestFit="1" customWidth="1"/>
    <col min="11279" max="11279" width="7.28515625" style="967" bestFit="1" customWidth="1"/>
    <col min="11280" max="11280" width="4.7109375" style="967" customWidth="1"/>
    <col min="11281" max="11282" width="9.140625" style="967"/>
    <col min="11283" max="11283" width="9.28515625" style="967" bestFit="1" customWidth="1"/>
    <col min="11284" max="11285" width="9.140625" style="967"/>
    <col min="11286" max="11286" width="9.28515625" style="967" bestFit="1" customWidth="1"/>
    <col min="11287" max="11290" width="9.140625" style="967"/>
    <col min="11291" max="11291" width="9.28515625" style="967" bestFit="1" customWidth="1"/>
    <col min="11292" max="11520" width="9.140625" style="967"/>
    <col min="11521" max="11521" width="9.140625" style="967" customWidth="1"/>
    <col min="11522" max="11522" width="11.28515625" style="967" customWidth="1"/>
    <col min="11523" max="11523" width="12.140625" style="967" bestFit="1" customWidth="1"/>
    <col min="11524" max="11524" width="11.28515625" style="967" customWidth="1"/>
    <col min="11525" max="11525" width="12.28515625" style="967" bestFit="1" customWidth="1"/>
    <col min="11526" max="11526" width="11.28515625" style="967" customWidth="1"/>
    <col min="11527" max="11527" width="7.28515625" style="967" bestFit="1" customWidth="1"/>
    <col min="11528" max="11528" width="6.140625" style="967" customWidth="1"/>
    <col min="11529" max="11529" width="10" style="967" customWidth="1"/>
    <col min="11530" max="11530" width="11.28515625" style="967" bestFit="1" customWidth="1"/>
    <col min="11531" max="11531" width="10.28515625" style="967" bestFit="1" customWidth="1"/>
    <col min="11532" max="11532" width="7.85546875" style="967" bestFit="1" customWidth="1"/>
    <col min="11533" max="11533" width="6.7109375" style="967" bestFit="1" customWidth="1"/>
    <col min="11534" max="11534" width="11.28515625" style="967" bestFit="1" customWidth="1"/>
    <col min="11535" max="11535" width="7.28515625" style="967" bestFit="1" customWidth="1"/>
    <col min="11536" max="11536" width="4.7109375" style="967" customWidth="1"/>
    <col min="11537" max="11538" width="9.140625" style="967"/>
    <col min="11539" max="11539" width="9.28515625" style="967" bestFit="1" customWidth="1"/>
    <col min="11540" max="11541" width="9.140625" style="967"/>
    <col min="11542" max="11542" width="9.28515625" style="967" bestFit="1" customWidth="1"/>
    <col min="11543" max="11546" width="9.140625" style="967"/>
    <col min="11547" max="11547" width="9.28515625" style="967" bestFit="1" customWidth="1"/>
    <col min="11548" max="11776" width="9.140625" style="967"/>
    <col min="11777" max="11777" width="9.140625" style="967" customWidth="1"/>
    <col min="11778" max="11778" width="11.28515625" style="967" customWidth="1"/>
    <col min="11779" max="11779" width="12.140625" style="967" bestFit="1" customWidth="1"/>
    <col min="11780" max="11780" width="11.28515625" style="967" customWidth="1"/>
    <col min="11781" max="11781" width="12.28515625" style="967" bestFit="1" customWidth="1"/>
    <col min="11782" max="11782" width="11.28515625" style="967" customWidth="1"/>
    <col min="11783" max="11783" width="7.28515625" style="967" bestFit="1" customWidth="1"/>
    <col min="11784" max="11784" width="6.140625" style="967" customWidth="1"/>
    <col min="11785" max="11785" width="10" style="967" customWidth="1"/>
    <col min="11786" max="11786" width="11.28515625" style="967" bestFit="1" customWidth="1"/>
    <col min="11787" max="11787" width="10.28515625" style="967" bestFit="1" customWidth="1"/>
    <col min="11788" max="11788" width="7.85546875" style="967" bestFit="1" customWidth="1"/>
    <col min="11789" max="11789" width="6.7109375" style="967" bestFit="1" customWidth="1"/>
    <col min="11790" max="11790" width="11.28515625" style="967" bestFit="1" customWidth="1"/>
    <col min="11791" max="11791" width="7.28515625" style="967" bestFit="1" customWidth="1"/>
    <col min="11792" max="11792" width="4.7109375" style="967" customWidth="1"/>
    <col min="11793" max="11794" width="9.140625" style="967"/>
    <col min="11795" max="11795" width="9.28515625" style="967" bestFit="1" customWidth="1"/>
    <col min="11796" max="11797" width="9.140625" style="967"/>
    <col min="11798" max="11798" width="9.28515625" style="967" bestFit="1" customWidth="1"/>
    <col min="11799" max="11802" width="9.140625" style="967"/>
    <col min="11803" max="11803" width="9.28515625" style="967" bestFit="1" customWidth="1"/>
    <col min="11804" max="12032" width="9.140625" style="967"/>
    <col min="12033" max="12033" width="9.140625" style="967" customWidth="1"/>
    <col min="12034" max="12034" width="11.28515625" style="967" customWidth="1"/>
    <col min="12035" max="12035" width="12.140625" style="967" bestFit="1" customWidth="1"/>
    <col min="12036" max="12036" width="11.28515625" style="967" customWidth="1"/>
    <col min="12037" max="12037" width="12.28515625" style="967" bestFit="1" customWidth="1"/>
    <col min="12038" max="12038" width="11.28515625" style="967" customWidth="1"/>
    <col min="12039" max="12039" width="7.28515625" style="967" bestFit="1" customWidth="1"/>
    <col min="12040" max="12040" width="6.140625" style="967" customWidth="1"/>
    <col min="12041" max="12041" width="10" style="967" customWidth="1"/>
    <col min="12042" max="12042" width="11.28515625" style="967" bestFit="1" customWidth="1"/>
    <col min="12043" max="12043" width="10.28515625" style="967" bestFit="1" customWidth="1"/>
    <col min="12044" max="12044" width="7.85546875" style="967" bestFit="1" customWidth="1"/>
    <col min="12045" max="12045" width="6.7109375" style="967" bestFit="1" customWidth="1"/>
    <col min="12046" max="12046" width="11.28515625" style="967" bestFit="1" customWidth="1"/>
    <col min="12047" max="12047" width="7.28515625" style="967" bestFit="1" customWidth="1"/>
    <col min="12048" max="12048" width="4.7109375" style="967" customWidth="1"/>
    <col min="12049" max="12050" width="9.140625" style="967"/>
    <col min="12051" max="12051" width="9.28515625" style="967" bestFit="1" customWidth="1"/>
    <col min="12052" max="12053" width="9.140625" style="967"/>
    <col min="12054" max="12054" width="9.28515625" style="967" bestFit="1" customWidth="1"/>
    <col min="12055" max="12058" width="9.140625" style="967"/>
    <col min="12059" max="12059" width="9.28515625" style="967" bestFit="1" customWidth="1"/>
    <col min="12060" max="12288" width="9.140625" style="967"/>
    <col min="12289" max="12289" width="9.140625" style="967" customWidth="1"/>
    <col min="12290" max="12290" width="11.28515625" style="967" customWidth="1"/>
    <col min="12291" max="12291" width="12.140625" style="967" bestFit="1" customWidth="1"/>
    <col min="12292" max="12292" width="11.28515625" style="967" customWidth="1"/>
    <col min="12293" max="12293" width="12.28515625" style="967" bestFit="1" customWidth="1"/>
    <col min="12294" max="12294" width="11.28515625" style="967" customWidth="1"/>
    <col min="12295" max="12295" width="7.28515625" style="967" bestFit="1" customWidth="1"/>
    <col min="12296" max="12296" width="6.140625" style="967" customWidth="1"/>
    <col min="12297" max="12297" width="10" style="967" customWidth="1"/>
    <col min="12298" max="12298" width="11.28515625" style="967" bestFit="1" customWidth="1"/>
    <col min="12299" max="12299" width="10.28515625" style="967" bestFit="1" customWidth="1"/>
    <col min="12300" max="12300" width="7.85546875" style="967" bestFit="1" customWidth="1"/>
    <col min="12301" max="12301" width="6.7109375" style="967" bestFit="1" customWidth="1"/>
    <col min="12302" max="12302" width="11.28515625" style="967" bestFit="1" customWidth="1"/>
    <col min="12303" max="12303" width="7.28515625" style="967" bestFit="1" customWidth="1"/>
    <col min="12304" max="12304" width="4.7109375" style="967" customWidth="1"/>
    <col min="12305" max="12306" width="9.140625" style="967"/>
    <col min="12307" max="12307" width="9.28515625" style="967" bestFit="1" customWidth="1"/>
    <col min="12308" max="12309" width="9.140625" style="967"/>
    <col min="12310" max="12310" width="9.28515625" style="967" bestFit="1" customWidth="1"/>
    <col min="12311" max="12314" width="9.140625" style="967"/>
    <col min="12315" max="12315" width="9.28515625" style="967" bestFit="1" customWidth="1"/>
    <col min="12316" max="12544" width="9.140625" style="967"/>
    <col min="12545" max="12545" width="9.140625" style="967" customWidth="1"/>
    <col min="12546" max="12546" width="11.28515625" style="967" customWidth="1"/>
    <col min="12547" max="12547" width="12.140625" style="967" bestFit="1" customWidth="1"/>
    <col min="12548" max="12548" width="11.28515625" style="967" customWidth="1"/>
    <col min="12549" max="12549" width="12.28515625" style="967" bestFit="1" customWidth="1"/>
    <col min="12550" max="12550" width="11.28515625" style="967" customWidth="1"/>
    <col min="12551" max="12551" width="7.28515625" style="967" bestFit="1" customWidth="1"/>
    <col min="12552" max="12552" width="6.140625" style="967" customWidth="1"/>
    <col min="12553" max="12553" width="10" style="967" customWidth="1"/>
    <col min="12554" max="12554" width="11.28515625" style="967" bestFit="1" customWidth="1"/>
    <col min="12555" max="12555" width="10.28515625" style="967" bestFit="1" customWidth="1"/>
    <col min="12556" max="12556" width="7.85546875" style="967" bestFit="1" customWidth="1"/>
    <col min="12557" max="12557" width="6.7109375" style="967" bestFit="1" customWidth="1"/>
    <col min="12558" max="12558" width="11.28515625" style="967" bestFit="1" customWidth="1"/>
    <col min="12559" max="12559" width="7.28515625" style="967" bestFit="1" customWidth="1"/>
    <col min="12560" max="12560" width="4.7109375" style="967" customWidth="1"/>
    <col min="12561" max="12562" width="9.140625" style="967"/>
    <col min="12563" max="12563" width="9.28515625" style="967" bestFit="1" customWidth="1"/>
    <col min="12564" max="12565" width="9.140625" style="967"/>
    <col min="12566" max="12566" width="9.28515625" style="967" bestFit="1" customWidth="1"/>
    <col min="12567" max="12570" width="9.140625" style="967"/>
    <col min="12571" max="12571" width="9.28515625" style="967" bestFit="1" customWidth="1"/>
    <col min="12572" max="12800" width="9.140625" style="967"/>
    <col min="12801" max="12801" width="9.140625" style="967" customWidth="1"/>
    <col min="12802" max="12802" width="11.28515625" style="967" customWidth="1"/>
    <col min="12803" max="12803" width="12.140625" style="967" bestFit="1" customWidth="1"/>
    <col min="12804" max="12804" width="11.28515625" style="967" customWidth="1"/>
    <col min="12805" max="12805" width="12.28515625" style="967" bestFit="1" customWidth="1"/>
    <col min="12806" max="12806" width="11.28515625" style="967" customWidth="1"/>
    <col min="12807" max="12807" width="7.28515625" style="967" bestFit="1" customWidth="1"/>
    <col min="12808" max="12808" width="6.140625" style="967" customWidth="1"/>
    <col min="12809" max="12809" width="10" style="967" customWidth="1"/>
    <col min="12810" max="12810" width="11.28515625" style="967" bestFit="1" customWidth="1"/>
    <col min="12811" max="12811" width="10.28515625" style="967" bestFit="1" customWidth="1"/>
    <col min="12812" max="12812" width="7.85546875" style="967" bestFit="1" customWidth="1"/>
    <col min="12813" max="12813" width="6.7109375" style="967" bestFit="1" customWidth="1"/>
    <col min="12814" max="12814" width="11.28515625" style="967" bestFit="1" customWidth="1"/>
    <col min="12815" max="12815" width="7.28515625" style="967" bestFit="1" customWidth="1"/>
    <col min="12816" max="12816" width="4.7109375" style="967" customWidth="1"/>
    <col min="12817" max="12818" width="9.140625" style="967"/>
    <col min="12819" max="12819" width="9.28515625" style="967" bestFit="1" customWidth="1"/>
    <col min="12820" max="12821" width="9.140625" style="967"/>
    <col min="12822" max="12822" width="9.28515625" style="967" bestFit="1" customWidth="1"/>
    <col min="12823" max="12826" width="9.140625" style="967"/>
    <col min="12827" max="12827" width="9.28515625" style="967" bestFit="1" customWidth="1"/>
    <col min="12828" max="13056" width="9.140625" style="967"/>
    <col min="13057" max="13057" width="9.140625" style="967" customWidth="1"/>
    <col min="13058" max="13058" width="11.28515625" style="967" customWidth="1"/>
    <col min="13059" max="13059" width="12.140625" style="967" bestFit="1" customWidth="1"/>
    <col min="13060" max="13060" width="11.28515625" style="967" customWidth="1"/>
    <col min="13061" max="13061" width="12.28515625" style="967" bestFit="1" customWidth="1"/>
    <col min="13062" max="13062" width="11.28515625" style="967" customWidth="1"/>
    <col min="13063" max="13063" width="7.28515625" style="967" bestFit="1" customWidth="1"/>
    <col min="13064" max="13064" width="6.140625" style="967" customWidth="1"/>
    <col min="13065" max="13065" width="10" style="967" customWidth="1"/>
    <col min="13066" max="13066" width="11.28515625" style="967" bestFit="1" customWidth="1"/>
    <col min="13067" max="13067" width="10.28515625" style="967" bestFit="1" customWidth="1"/>
    <col min="13068" max="13068" width="7.85546875" style="967" bestFit="1" customWidth="1"/>
    <col min="13069" max="13069" width="6.7109375" style="967" bestFit="1" customWidth="1"/>
    <col min="13070" max="13070" width="11.28515625" style="967" bestFit="1" customWidth="1"/>
    <col min="13071" max="13071" width="7.28515625" style="967" bestFit="1" customWidth="1"/>
    <col min="13072" max="13072" width="4.7109375" style="967" customWidth="1"/>
    <col min="13073" max="13074" width="9.140625" style="967"/>
    <col min="13075" max="13075" width="9.28515625" style="967" bestFit="1" customWidth="1"/>
    <col min="13076" max="13077" width="9.140625" style="967"/>
    <col min="13078" max="13078" width="9.28515625" style="967" bestFit="1" customWidth="1"/>
    <col min="13079" max="13082" width="9.140625" style="967"/>
    <col min="13083" max="13083" width="9.28515625" style="967" bestFit="1" customWidth="1"/>
    <col min="13084" max="13312" width="9.140625" style="967"/>
    <col min="13313" max="13313" width="9.140625" style="967" customWidth="1"/>
    <col min="13314" max="13314" width="11.28515625" style="967" customWidth="1"/>
    <col min="13315" max="13315" width="12.140625" style="967" bestFit="1" customWidth="1"/>
    <col min="13316" max="13316" width="11.28515625" style="967" customWidth="1"/>
    <col min="13317" max="13317" width="12.28515625" style="967" bestFit="1" customWidth="1"/>
    <col min="13318" max="13318" width="11.28515625" style="967" customWidth="1"/>
    <col min="13319" max="13319" width="7.28515625" style="967" bestFit="1" customWidth="1"/>
    <col min="13320" max="13320" width="6.140625" style="967" customWidth="1"/>
    <col min="13321" max="13321" width="10" style="967" customWidth="1"/>
    <col min="13322" max="13322" width="11.28515625" style="967" bestFit="1" customWidth="1"/>
    <col min="13323" max="13323" width="10.28515625" style="967" bestFit="1" customWidth="1"/>
    <col min="13324" max="13324" width="7.85546875" style="967" bestFit="1" customWidth="1"/>
    <col min="13325" max="13325" width="6.7109375" style="967" bestFit="1" customWidth="1"/>
    <col min="13326" max="13326" width="11.28515625" style="967" bestFit="1" customWidth="1"/>
    <col min="13327" max="13327" width="7.28515625" style="967" bestFit="1" customWidth="1"/>
    <col min="13328" max="13328" width="4.7109375" style="967" customWidth="1"/>
    <col min="13329" max="13330" width="9.140625" style="967"/>
    <col min="13331" max="13331" width="9.28515625" style="967" bestFit="1" customWidth="1"/>
    <col min="13332" max="13333" width="9.140625" style="967"/>
    <col min="13334" max="13334" width="9.28515625" style="967" bestFit="1" customWidth="1"/>
    <col min="13335" max="13338" width="9.140625" style="967"/>
    <col min="13339" max="13339" width="9.28515625" style="967" bestFit="1" customWidth="1"/>
    <col min="13340" max="13568" width="9.140625" style="967"/>
    <col min="13569" max="13569" width="9.140625" style="967" customWidth="1"/>
    <col min="13570" max="13570" width="11.28515625" style="967" customWidth="1"/>
    <col min="13571" max="13571" width="12.140625" style="967" bestFit="1" customWidth="1"/>
    <col min="13572" max="13572" width="11.28515625" style="967" customWidth="1"/>
    <col min="13573" max="13573" width="12.28515625" style="967" bestFit="1" customWidth="1"/>
    <col min="13574" max="13574" width="11.28515625" style="967" customWidth="1"/>
    <col min="13575" max="13575" width="7.28515625" style="967" bestFit="1" customWidth="1"/>
    <col min="13576" max="13576" width="6.140625" style="967" customWidth="1"/>
    <col min="13577" max="13577" width="10" style="967" customWidth="1"/>
    <col min="13578" max="13578" width="11.28515625" style="967" bestFit="1" customWidth="1"/>
    <col min="13579" max="13579" width="10.28515625" style="967" bestFit="1" customWidth="1"/>
    <col min="13580" max="13580" width="7.85546875" style="967" bestFit="1" customWidth="1"/>
    <col min="13581" max="13581" width="6.7109375" style="967" bestFit="1" customWidth="1"/>
    <col min="13582" max="13582" width="11.28515625" style="967" bestFit="1" customWidth="1"/>
    <col min="13583" max="13583" width="7.28515625" style="967" bestFit="1" customWidth="1"/>
    <col min="13584" max="13584" width="4.7109375" style="967" customWidth="1"/>
    <col min="13585" max="13586" width="9.140625" style="967"/>
    <col min="13587" max="13587" width="9.28515625" style="967" bestFit="1" customWidth="1"/>
    <col min="13588" max="13589" width="9.140625" style="967"/>
    <col min="13590" max="13590" width="9.28515625" style="967" bestFit="1" customWidth="1"/>
    <col min="13591" max="13594" width="9.140625" style="967"/>
    <col min="13595" max="13595" width="9.28515625" style="967" bestFit="1" customWidth="1"/>
    <col min="13596" max="13824" width="9.140625" style="967"/>
    <col min="13825" max="13825" width="9.140625" style="967" customWidth="1"/>
    <col min="13826" max="13826" width="11.28515625" style="967" customWidth="1"/>
    <col min="13827" max="13827" width="12.140625" style="967" bestFit="1" customWidth="1"/>
    <col min="13828" max="13828" width="11.28515625" style="967" customWidth="1"/>
    <col min="13829" max="13829" width="12.28515625" style="967" bestFit="1" customWidth="1"/>
    <col min="13830" max="13830" width="11.28515625" style="967" customWidth="1"/>
    <col min="13831" max="13831" width="7.28515625" style="967" bestFit="1" customWidth="1"/>
    <col min="13832" max="13832" width="6.140625" style="967" customWidth="1"/>
    <col min="13833" max="13833" width="10" style="967" customWidth="1"/>
    <col min="13834" max="13834" width="11.28515625" style="967" bestFit="1" customWidth="1"/>
    <col min="13835" max="13835" width="10.28515625" style="967" bestFit="1" customWidth="1"/>
    <col min="13836" max="13836" width="7.85546875" style="967" bestFit="1" customWidth="1"/>
    <col min="13837" max="13837" width="6.7109375" style="967" bestFit="1" customWidth="1"/>
    <col min="13838" max="13838" width="11.28515625" style="967" bestFit="1" customWidth="1"/>
    <col min="13839" max="13839" width="7.28515625" style="967" bestFit="1" customWidth="1"/>
    <col min="13840" max="13840" width="4.7109375" style="967" customWidth="1"/>
    <col min="13841" max="13842" width="9.140625" style="967"/>
    <col min="13843" max="13843" width="9.28515625" style="967" bestFit="1" customWidth="1"/>
    <col min="13844" max="13845" width="9.140625" style="967"/>
    <col min="13846" max="13846" width="9.28515625" style="967" bestFit="1" customWidth="1"/>
    <col min="13847" max="13850" width="9.140625" style="967"/>
    <col min="13851" max="13851" width="9.28515625" style="967" bestFit="1" customWidth="1"/>
    <col min="13852" max="14080" width="9.140625" style="967"/>
    <col min="14081" max="14081" width="9.140625" style="967" customWidth="1"/>
    <col min="14082" max="14082" width="11.28515625" style="967" customWidth="1"/>
    <col min="14083" max="14083" width="12.140625" style="967" bestFit="1" customWidth="1"/>
    <col min="14084" max="14084" width="11.28515625" style="967" customWidth="1"/>
    <col min="14085" max="14085" width="12.28515625" style="967" bestFit="1" customWidth="1"/>
    <col min="14086" max="14086" width="11.28515625" style="967" customWidth="1"/>
    <col min="14087" max="14087" width="7.28515625" style="967" bestFit="1" customWidth="1"/>
    <col min="14088" max="14088" width="6.140625" style="967" customWidth="1"/>
    <col min="14089" max="14089" width="10" style="967" customWidth="1"/>
    <col min="14090" max="14090" width="11.28515625" style="967" bestFit="1" customWidth="1"/>
    <col min="14091" max="14091" width="10.28515625" style="967" bestFit="1" customWidth="1"/>
    <col min="14092" max="14092" width="7.85546875" style="967" bestFit="1" customWidth="1"/>
    <col min="14093" max="14093" width="6.7109375" style="967" bestFit="1" customWidth="1"/>
    <col min="14094" max="14094" width="11.28515625" style="967" bestFit="1" customWidth="1"/>
    <col min="14095" max="14095" width="7.28515625" style="967" bestFit="1" customWidth="1"/>
    <col min="14096" max="14096" width="4.7109375" style="967" customWidth="1"/>
    <col min="14097" max="14098" width="9.140625" style="967"/>
    <col min="14099" max="14099" width="9.28515625" style="967" bestFit="1" customWidth="1"/>
    <col min="14100" max="14101" width="9.140625" style="967"/>
    <col min="14102" max="14102" width="9.28515625" style="967" bestFit="1" customWidth="1"/>
    <col min="14103" max="14106" width="9.140625" style="967"/>
    <col min="14107" max="14107" width="9.28515625" style="967" bestFit="1" customWidth="1"/>
    <col min="14108" max="14336" width="9.140625" style="967"/>
    <col min="14337" max="14337" width="9.140625" style="967" customWidth="1"/>
    <col min="14338" max="14338" width="11.28515625" style="967" customWidth="1"/>
    <col min="14339" max="14339" width="12.140625" style="967" bestFit="1" customWidth="1"/>
    <col min="14340" max="14340" width="11.28515625" style="967" customWidth="1"/>
    <col min="14341" max="14341" width="12.28515625" style="967" bestFit="1" customWidth="1"/>
    <col min="14342" max="14342" width="11.28515625" style="967" customWidth="1"/>
    <col min="14343" max="14343" width="7.28515625" style="967" bestFit="1" customWidth="1"/>
    <col min="14344" max="14344" width="6.140625" style="967" customWidth="1"/>
    <col min="14345" max="14345" width="10" style="967" customWidth="1"/>
    <col min="14346" max="14346" width="11.28515625" style="967" bestFit="1" customWidth="1"/>
    <col min="14347" max="14347" width="10.28515625" style="967" bestFit="1" customWidth="1"/>
    <col min="14348" max="14348" width="7.85546875" style="967" bestFit="1" customWidth="1"/>
    <col min="14349" max="14349" width="6.7109375" style="967" bestFit="1" customWidth="1"/>
    <col min="14350" max="14350" width="11.28515625" style="967" bestFit="1" customWidth="1"/>
    <col min="14351" max="14351" width="7.28515625" style="967" bestFit="1" customWidth="1"/>
    <col min="14352" max="14352" width="4.7109375" style="967" customWidth="1"/>
    <col min="14353" max="14354" width="9.140625" style="967"/>
    <col min="14355" max="14355" width="9.28515625" style="967" bestFit="1" customWidth="1"/>
    <col min="14356" max="14357" width="9.140625" style="967"/>
    <col min="14358" max="14358" width="9.28515625" style="967" bestFit="1" customWidth="1"/>
    <col min="14359" max="14362" width="9.140625" style="967"/>
    <col min="14363" max="14363" width="9.28515625" style="967" bestFit="1" customWidth="1"/>
    <col min="14364" max="14592" width="9.140625" style="967"/>
    <col min="14593" max="14593" width="9.140625" style="967" customWidth="1"/>
    <col min="14594" max="14594" width="11.28515625" style="967" customWidth="1"/>
    <col min="14595" max="14595" width="12.140625" style="967" bestFit="1" customWidth="1"/>
    <col min="14596" max="14596" width="11.28515625" style="967" customWidth="1"/>
    <col min="14597" max="14597" width="12.28515625" style="967" bestFit="1" customWidth="1"/>
    <col min="14598" max="14598" width="11.28515625" style="967" customWidth="1"/>
    <col min="14599" max="14599" width="7.28515625" style="967" bestFit="1" customWidth="1"/>
    <col min="14600" max="14600" width="6.140625" style="967" customWidth="1"/>
    <col min="14601" max="14601" width="10" style="967" customWidth="1"/>
    <col min="14602" max="14602" width="11.28515625" style="967" bestFit="1" customWidth="1"/>
    <col min="14603" max="14603" width="10.28515625" style="967" bestFit="1" customWidth="1"/>
    <col min="14604" max="14604" width="7.85546875" style="967" bestFit="1" customWidth="1"/>
    <col min="14605" max="14605" width="6.7109375" style="967" bestFit="1" customWidth="1"/>
    <col min="14606" max="14606" width="11.28515625" style="967" bestFit="1" customWidth="1"/>
    <col min="14607" max="14607" width="7.28515625" style="967" bestFit="1" customWidth="1"/>
    <col min="14608" max="14608" width="4.7109375" style="967" customWidth="1"/>
    <col min="14609" max="14610" width="9.140625" style="967"/>
    <col min="14611" max="14611" width="9.28515625" style="967" bestFit="1" customWidth="1"/>
    <col min="14612" max="14613" width="9.140625" style="967"/>
    <col min="14614" max="14614" width="9.28515625" style="967" bestFit="1" customWidth="1"/>
    <col min="14615" max="14618" width="9.140625" style="967"/>
    <col min="14619" max="14619" width="9.28515625" style="967" bestFit="1" customWidth="1"/>
    <col min="14620" max="14848" width="9.140625" style="967"/>
    <col min="14849" max="14849" width="9.140625" style="967" customWidth="1"/>
    <col min="14850" max="14850" width="11.28515625" style="967" customWidth="1"/>
    <col min="14851" max="14851" width="12.140625" style="967" bestFit="1" customWidth="1"/>
    <col min="14852" max="14852" width="11.28515625" style="967" customWidth="1"/>
    <col min="14853" max="14853" width="12.28515625" style="967" bestFit="1" customWidth="1"/>
    <col min="14854" max="14854" width="11.28515625" style="967" customWidth="1"/>
    <col min="14855" max="14855" width="7.28515625" style="967" bestFit="1" customWidth="1"/>
    <col min="14856" max="14856" width="6.140625" style="967" customWidth="1"/>
    <col min="14857" max="14857" width="10" style="967" customWidth="1"/>
    <col min="14858" max="14858" width="11.28515625" style="967" bestFit="1" customWidth="1"/>
    <col min="14859" max="14859" width="10.28515625" style="967" bestFit="1" customWidth="1"/>
    <col min="14860" max="14860" width="7.85546875" style="967" bestFit="1" customWidth="1"/>
    <col min="14861" max="14861" width="6.7109375" style="967" bestFit="1" customWidth="1"/>
    <col min="14862" max="14862" width="11.28515625" style="967" bestFit="1" customWidth="1"/>
    <col min="14863" max="14863" width="7.28515625" style="967" bestFit="1" customWidth="1"/>
    <col min="14864" max="14864" width="4.7109375" style="967" customWidth="1"/>
    <col min="14865" max="14866" width="9.140625" style="967"/>
    <col min="14867" max="14867" width="9.28515625" style="967" bestFit="1" customWidth="1"/>
    <col min="14868" max="14869" width="9.140625" style="967"/>
    <col min="14870" max="14870" width="9.28515625" style="967" bestFit="1" customWidth="1"/>
    <col min="14871" max="14874" width="9.140625" style="967"/>
    <col min="14875" max="14875" width="9.28515625" style="967" bestFit="1" customWidth="1"/>
    <col min="14876" max="15104" width="9.140625" style="967"/>
    <col min="15105" max="15105" width="9.140625" style="967" customWidth="1"/>
    <col min="15106" max="15106" width="11.28515625" style="967" customWidth="1"/>
    <col min="15107" max="15107" width="12.140625" style="967" bestFit="1" customWidth="1"/>
    <col min="15108" max="15108" width="11.28515625" style="967" customWidth="1"/>
    <col min="15109" max="15109" width="12.28515625" style="967" bestFit="1" customWidth="1"/>
    <col min="15110" max="15110" width="11.28515625" style="967" customWidth="1"/>
    <col min="15111" max="15111" width="7.28515625" style="967" bestFit="1" customWidth="1"/>
    <col min="15112" max="15112" width="6.140625" style="967" customWidth="1"/>
    <col min="15113" max="15113" width="10" style="967" customWidth="1"/>
    <col min="15114" max="15114" width="11.28515625" style="967" bestFit="1" customWidth="1"/>
    <col min="15115" max="15115" width="10.28515625" style="967" bestFit="1" customWidth="1"/>
    <col min="15116" max="15116" width="7.85546875" style="967" bestFit="1" customWidth="1"/>
    <col min="15117" max="15117" width="6.7109375" style="967" bestFit="1" customWidth="1"/>
    <col min="15118" max="15118" width="11.28515625" style="967" bestFit="1" customWidth="1"/>
    <col min="15119" max="15119" width="7.28515625" style="967" bestFit="1" customWidth="1"/>
    <col min="15120" max="15120" width="4.7109375" style="967" customWidth="1"/>
    <col min="15121" max="15122" width="9.140625" style="967"/>
    <col min="15123" max="15123" width="9.28515625" style="967" bestFit="1" customWidth="1"/>
    <col min="15124" max="15125" width="9.140625" style="967"/>
    <col min="15126" max="15126" width="9.28515625" style="967" bestFit="1" customWidth="1"/>
    <col min="15127" max="15130" width="9.140625" style="967"/>
    <col min="15131" max="15131" width="9.28515625" style="967" bestFit="1" customWidth="1"/>
    <col min="15132" max="15360" width="9.140625" style="967"/>
    <col min="15361" max="15361" width="9.140625" style="967" customWidth="1"/>
    <col min="15362" max="15362" width="11.28515625" style="967" customWidth="1"/>
    <col min="15363" max="15363" width="12.140625" style="967" bestFit="1" customWidth="1"/>
    <col min="15364" max="15364" width="11.28515625" style="967" customWidth="1"/>
    <col min="15365" max="15365" width="12.28515625" style="967" bestFit="1" customWidth="1"/>
    <col min="15366" max="15366" width="11.28515625" style="967" customWidth="1"/>
    <col min="15367" max="15367" width="7.28515625" style="967" bestFit="1" customWidth="1"/>
    <col min="15368" max="15368" width="6.140625" style="967" customWidth="1"/>
    <col min="15369" max="15369" width="10" style="967" customWidth="1"/>
    <col min="15370" max="15370" width="11.28515625" style="967" bestFit="1" customWidth="1"/>
    <col min="15371" max="15371" width="10.28515625" style="967" bestFit="1" customWidth="1"/>
    <col min="15372" max="15372" width="7.85546875" style="967" bestFit="1" customWidth="1"/>
    <col min="15373" max="15373" width="6.7109375" style="967" bestFit="1" customWidth="1"/>
    <col min="15374" max="15374" width="11.28515625" style="967" bestFit="1" customWidth="1"/>
    <col min="15375" max="15375" width="7.28515625" style="967" bestFit="1" customWidth="1"/>
    <col min="15376" max="15376" width="4.7109375" style="967" customWidth="1"/>
    <col min="15377" max="15378" width="9.140625" style="967"/>
    <col min="15379" max="15379" width="9.28515625" style="967" bestFit="1" customWidth="1"/>
    <col min="15380" max="15381" width="9.140625" style="967"/>
    <col min="15382" max="15382" width="9.28515625" style="967" bestFit="1" customWidth="1"/>
    <col min="15383" max="15386" width="9.140625" style="967"/>
    <col min="15387" max="15387" width="9.28515625" style="967" bestFit="1" customWidth="1"/>
    <col min="15388" max="15616" width="9.140625" style="967"/>
    <col min="15617" max="15617" width="9.140625" style="967" customWidth="1"/>
    <col min="15618" max="15618" width="11.28515625" style="967" customWidth="1"/>
    <col min="15619" max="15619" width="12.140625" style="967" bestFit="1" customWidth="1"/>
    <col min="15620" max="15620" width="11.28515625" style="967" customWidth="1"/>
    <col min="15621" max="15621" width="12.28515625" style="967" bestFit="1" customWidth="1"/>
    <col min="15622" max="15622" width="11.28515625" style="967" customWidth="1"/>
    <col min="15623" max="15623" width="7.28515625" style="967" bestFit="1" customWidth="1"/>
    <col min="15624" max="15624" width="6.140625" style="967" customWidth="1"/>
    <col min="15625" max="15625" width="10" style="967" customWidth="1"/>
    <col min="15626" max="15626" width="11.28515625" style="967" bestFit="1" customWidth="1"/>
    <col min="15627" max="15627" width="10.28515625" style="967" bestFit="1" customWidth="1"/>
    <col min="15628" max="15628" width="7.85546875" style="967" bestFit="1" customWidth="1"/>
    <col min="15629" max="15629" width="6.7109375" style="967" bestFit="1" customWidth="1"/>
    <col min="15630" max="15630" width="11.28515625" style="967" bestFit="1" customWidth="1"/>
    <col min="15631" max="15631" width="7.28515625" style="967" bestFit="1" customWidth="1"/>
    <col min="15632" max="15632" width="4.7109375" style="967" customWidth="1"/>
    <col min="15633" max="15634" width="9.140625" style="967"/>
    <col min="15635" max="15635" width="9.28515625" style="967" bestFit="1" customWidth="1"/>
    <col min="15636" max="15637" width="9.140625" style="967"/>
    <col min="15638" max="15638" width="9.28515625" style="967" bestFit="1" customWidth="1"/>
    <col min="15639" max="15642" width="9.140625" style="967"/>
    <col min="15643" max="15643" width="9.28515625" style="967" bestFit="1" customWidth="1"/>
    <col min="15644" max="15872" width="9.140625" style="967"/>
    <col min="15873" max="15873" width="9.140625" style="967" customWidth="1"/>
    <col min="15874" max="15874" width="11.28515625" style="967" customWidth="1"/>
    <col min="15875" max="15875" width="12.140625" style="967" bestFit="1" customWidth="1"/>
    <col min="15876" max="15876" width="11.28515625" style="967" customWidth="1"/>
    <col min="15877" max="15877" width="12.28515625" style="967" bestFit="1" customWidth="1"/>
    <col min="15878" max="15878" width="11.28515625" style="967" customWidth="1"/>
    <col min="15879" max="15879" width="7.28515625" style="967" bestFit="1" customWidth="1"/>
    <col min="15880" max="15880" width="6.140625" style="967" customWidth="1"/>
    <col min="15881" max="15881" width="10" style="967" customWidth="1"/>
    <col min="15882" max="15882" width="11.28515625" style="967" bestFit="1" customWidth="1"/>
    <col min="15883" max="15883" width="10.28515625" style="967" bestFit="1" customWidth="1"/>
    <col min="15884" max="15884" width="7.85546875" style="967" bestFit="1" customWidth="1"/>
    <col min="15885" max="15885" width="6.7109375" style="967" bestFit="1" customWidth="1"/>
    <col min="15886" max="15886" width="11.28515625" style="967" bestFit="1" customWidth="1"/>
    <col min="15887" max="15887" width="7.28515625" style="967" bestFit="1" customWidth="1"/>
    <col min="15888" max="15888" width="4.7109375" style="967" customWidth="1"/>
    <col min="15889" max="15890" width="9.140625" style="967"/>
    <col min="15891" max="15891" width="9.28515625" style="967" bestFit="1" customWidth="1"/>
    <col min="15892" max="15893" width="9.140625" style="967"/>
    <col min="15894" max="15894" width="9.28515625" style="967" bestFit="1" customWidth="1"/>
    <col min="15895" max="15898" width="9.140625" style="967"/>
    <col min="15899" max="15899" width="9.28515625" style="967" bestFit="1" customWidth="1"/>
    <col min="15900" max="16128" width="9.140625" style="967"/>
    <col min="16129" max="16129" width="9.140625" style="967" customWidth="1"/>
    <col min="16130" max="16130" width="11.28515625" style="967" customWidth="1"/>
    <col min="16131" max="16131" width="12.140625" style="967" bestFit="1" customWidth="1"/>
    <col min="16132" max="16132" width="11.28515625" style="967" customWidth="1"/>
    <col min="16133" max="16133" width="12.28515625" style="967" bestFit="1" customWidth="1"/>
    <col min="16134" max="16134" width="11.28515625" style="967" customWidth="1"/>
    <col min="16135" max="16135" width="7.28515625" style="967" bestFit="1" customWidth="1"/>
    <col min="16136" max="16136" width="6.140625" style="967" customWidth="1"/>
    <col min="16137" max="16137" width="10" style="967" customWidth="1"/>
    <col min="16138" max="16138" width="11.28515625" style="967" bestFit="1" customWidth="1"/>
    <col min="16139" max="16139" width="10.28515625" style="967" bestFit="1" customWidth="1"/>
    <col min="16140" max="16140" width="7.85546875" style="967" bestFit="1" customWidth="1"/>
    <col min="16141" max="16141" width="6.7109375" style="967" bestFit="1" customWidth="1"/>
    <col min="16142" max="16142" width="11.28515625" style="967" bestFit="1" customWidth="1"/>
    <col min="16143" max="16143" width="7.28515625" style="967" bestFit="1" customWidth="1"/>
    <col min="16144" max="16144" width="4.7109375" style="967" customWidth="1"/>
    <col min="16145" max="16146" width="9.140625" style="967"/>
    <col min="16147" max="16147" width="9.28515625" style="967" bestFit="1" customWidth="1"/>
    <col min="16148" max="16149" width="9.140625" style="967"/>
    <col min="16150" max="16150" width="9.28515625" style="967" bestFit="1" customWidth="1"/>
    <col min="16151" max="16154" width="9.140625" style="967"/>
    <col min="16155" max="16155" width="9.28515625" style="967" bestFit="1" customWidth="1"/>
    <col min="16156" max="16384" width="9.140625" style="967"/>
  </cols>
  <sheetData>
    <row r="1" spans="1:15" ht="18" customHeight="1">
      <c r="A1" s="961"/>
      <c r="B1" s="961"/>
      <c r="C1" s="961"/>
      <c r="D1" s="961"/>
      <c r="E1" s="961"/>
      <c r="F1" s="961"/>
      <c r="G1" s="961"/>
      <c r="H1" s="961"/>
      <c r="I1" s="961"/>
      <c r="J1" s="961"/>
      <c r="K1" s="961"/>
      <c r="L1" s="961"/>
      <c r="M1" s="961"/>
      <c r="N1" s="961"/>
      <c r="O1" s="961"/>
    </row>
    <row r="2" spans="1:15" ht="23.25">
      <c r="A2" s="1264" t="s">
        <v>512</v>
      </c>
      <c r="B2" s="1264"/>
      <c r="C2" s="1264"/>
      <c r="D2" s="1264"/>
      <c r="E2" s="1264"/>
      <c r="F2" s="1264"/>
      <c r="G2" s="1264"/>
      <c r="H2" s="1264"/>
      <c r="I2" s="1264"/>
      <c r="J2" s="1264"/>
      <c r="K2" s="1264"/>
      <c r="L2" s="1264"/>
      <c r="M2" s="1264"/>
      <c r="N2" s="1264"/>
      <c r="O2" s="1264"/>
    </row>
    <row r="3" spans="1:15" ht="23.25">
      <c r="A3" s="1264" t="s">
        <v>1220</v>
      </c>
      <c r="B3" s="1264"/>
      <c r="C3" s="1264"/>
      <c r="D3" s="1264"/>
      <c r="E3" s="1264"/>
      <c r="F3" s="1264"/>
      <c r="G3" s="1264"/>
      <c r="H3" s="1264"/>
      <c r="I3" s="1264"/>
      <c r="J3" s="1264"/>
      <c r="K3" s="1264"/>
      <c r="L3" s="1264"/>
      <c r="M3" s="1264"/>
      <c r="N3" s="1264"/>
      <c r="O3" s="1264"/>
    </row>
    <row r="4" spans="1:15" ht="23.25">
      <c r="A4" s="1264" t="s">
        <v>1433</v>
      </c>
      <c r="B4" s="1264"/>
      <c r="C4" s="1264"/>
      <c r="D4" s="1264"/>
      <c r="E4" s="1264"/>
      <c r="F4" s="1264"/>
      <c r="G4" s="1264"/>
      <c r="H4" s="1264"/>
      <c r="I4" s="1264"/>
      <c r="J4" s="1264"/>
      <c r="K4" s="1264"/>
      <c r="L4" s="1264"/>
      <c r="M4" s="1264"/>
      <c r="N4" s="1264"/>
      <c r="O4" s="1264"/>
    </row>
    <row r="5" spans="1:15" ht="37.5" customHeight="1" thickBot="1">
      <c r="A5" s="1265" t="s">
        <v>588</v>
      </c>
      <c r="B5" s="1265"/>
      <c r="C5" s="1265"/>
      <c r="D5" s="1265"/>
      <c r="E5" s="1265"/>
      <c r="F5" s="1265"/>
      <c r="G5" s="1265"/>
      <c r="H5" s="1265"/>
      <c r="I5" s="1265"/>
      <c r="J5" s="1265"/>
      <c r="K5" s="1265"/>
      <c r="L5" s="1265"/>
      <c r="M5" s="1265"/>
      <c r="N5" s="1265"/>
      <c r="O5" s="1265"/>
    </row>
    <row r="6" spans="1:15" s="236" customFormat="1" ht="53.25" customHeight="1" thickTop="1" thickBot="1">
      <c r="A6" s="1268" t="s">
        <v>1223</v>
      </c>
      <c r="B6" s="1268"/>
      <c r="C6" s="1268"/>
      <c r="D6" s="1268"/>
      <c r="E6" s="1268"/>
      <c r="F6" s="1268"/>
      <c r="G6" s="1268"/>
      <c r="H6" s="235"/>
      <c r="I6" s="1268" t="s">
        <v>851</v>
      </c>
      <c r="J6" s="1268"/>
      <c r="K6" s="1268"/>
      <c r="L6" s="1268"/>
      <c r="M6" s="1268"/>
      <c r="N6" s="1268"/>
      <c r="O6" s="1268"/>
    </row>
    <row r="7" spans="1:15" s="236" customFormat="1" ht="42" customHeight="1" thickTop="1" thickBot="1">
      <c r="A7" s="324" t="s">
        <v>852</v>
      </c>
      <c r="B7" s="237" t="s">
        <v>853</v>
      </c>
      <c r="C7" s="237" t="s">
        <v>854</v>
      </c>
      <c r="D7" s="237" t="s">
        <v>855</v>
      </c>
      <c r="E7" s="237" t="s">
        <v>214</v>
      </c>
      <c r="F7" s="237" t="s">
        <v>833</v>
      </c>
      <c r="G7" s="238"/>
      <c r="H7" s="625"/>
      <c r="I7" s="324" t="str">
        <f>+A7</f>
        <v>BANCO</v>
      </c>
      <c r="J7" s="608" t="s">
        <v>210</v>
      </c>
      <c r="K7" s="608" t="s">
        <v>211</v>
      </c>
      <c r="L7" s="608" t="s">
        <v>212</v>
      </c>
      <c r="M7" s="608" t="s">
        <v>856</v>
      </c>
      <c r="N7" s="608" t="s">
        <v>214</v>
      </c>
      <c r="O7" s="608" t="s">
        <v>833</v>
      </c>
    </row>
    <row r="8" spans="1:15" s="236" customFormat="1" ht="26.25" customHeight="1" thickTop="1">
      <c r="A8" s="235" t="s">
        <v>857</v>
      </c>
      <c r="B8" s="664">
        <v>6077466.2819699999</v>
      </c>
      <c r="C8" s="664">
        <v>6963115.6633599997</v>
      </c>
      <c r="D8" s="664">
        <v>9457973.5347300004</v>
      </c>
      <c r="E8" s="664">
        <v>22498555.48006</v>
      </c>
      <c r="F8" s="325">
        <f t="shared" ref="F8:F20" si="0">+E8/$E$22</f>
        <v>0.13494000141647725</v>
      </c>
      <c r="H8" s="235"/>
      <c r="I8" s="240" t="str">
        <f>+A8</f>
        <v xml:space="preserve">  BNB</v>
      </c>
      <c r="J8" s="664">
        <v>4796908.3480000002</v>
      </c>
      <c r="K8" s="665">
        <v>1280556.8145099999</v>
      </c>
      <c r="L8" s="664">
        <v>0</v>
      </c>
      <c r="M8" s="664">
        <v>1.1194600000000001</v>
      </c>
      <c r="N8" s="664">
        <v>6077466.2819699999</v>
      </c>
      <c r="O8" s="325">
        <f>+N8/$N$22</f>
        <v>0.18925568914708335</v>
      </c>
    </row>
    <row r="9" spans="1:15" s="236" customFormat="1" ht="26.25" customHeight="1">
      <c r="A9" s="235" t="s">
        <v>858</v>
      </c>
      <c r="B9" s="664">
        <v>4483599.9412399996</v>
      </c>
      <c r="C9" s="664">
        <v>9387056.9740800001</v>
      </c>
      <c r="D9" s="664">
        <v>7343171.3818900008</v>
      </c>
      <c r="E9" s="664">
        <v>21213828.29721</v>
      </c>
      <c r="F9" s="325">
        <f t="shared" si="0"/>
        <v>0.12723456948209319</v>
      </c>
      <c r="H9" s="235"/>
      <c r="I9" s="240" t="str">
        <f t="shared" ref="I9:I22" si="1">+A9</f>
        <v xml:space="preserve">  BUN</v>
      </c>
      <c r="J9" s="664">
        <v>3813322.8848299999</v>
      </c>
      <c r="K9" s="664">
        <v>670277.05640999996</v>
      </c>
      <c r="L9" s="664">
        <v>0</v>
      </c>
      <c r="M9" s="664">
        <v>0</v>
      </c>
      <c r="N9" s="664">
        <v>4483599.9412399996</v>
      </c>
      <c r="O9" s="325">
        <f t="shared" ref="O9:O20" si="2">+N9/$N$22</f>
        <v>0.13962180246998321</v>
      </c>
    </row>
    <row r="10" spans="1:15" s="236" customFormat="1" ht="26.25" customHeight="1">
      <c r="A10" s="235" t="s">
        <v>859</v>
      </c>
      <c r="B10" s="664">
        <v>5811319.9621800007</v>
      </c>
      <c r="C10" s="664">
        <v>9890405.5122000016</v>
      </c>
      <c r="D10" s="664">
        <v>12992562.829639999</v>
      </c>
      <c r="E10" s="664">
        <v>28694288.304019999</v>
      </c>
      <c r="F10" s="325">
        <f t="shared" si="0"/>
        <v>0.17210026251778449</v>
      </c>
      <c r="H10" s="235"/>
      <c r="I10" s="240" t="str">
        <f t="shared" si="1"/>
        <v xml:space="preserve">  BME</v>
      </c>
      <c r="J10" s="664">
        <v>4038146.4509999999</v>
      </c>
      <c r="K10" s="664">
        <v>1773136.78098</v>
      </c>
      <c r="L10" s="664">
        <v>36.693109999999997</v>
      </c>
      <c r="M10" s="664">
        <v>3.7090000000000005E-2</v>
      </c>
      <c r="N10" s="664">
        <v>5811319.9621800007</v>
      </c>
      <c r="O10" s="325">
        <f t="shared" si="2"/>
        <v>0.18096774433112478</v>
      </c>
    </row>
    <row r="11" spans="1:15" s="236" customFormat="1" ht="26.25" customHeight="1">
      <c r="A11" s="235" t="s">
        <v>860</v>
      </c>
      <c r="B11" s="664">
        <v>4577178.2494700002</v>
      </c>
      <c r="C11" s="664">
        <v>4599288.7942599999</v>
      </c>
      <c r="D11" s="664">
        <v>9289071.6142500006</v>
      </c>
      <c r="E11" s="664">
        <v>18465538.657979999</v>
      </c>
      <c r="F11" s="325">
        <f t="shared" si="0"/>
        <v>0.11075110199284631</v>
      </c>
      <c r="H11" s="235"/>
      <c r="I11" s="240" t="str">
        <f t="shared" si="1"/>
        <v xml:space="preserve">  BIS</v>
      </c>
      <c r="J11" s="664">
        <v>2965238.0242699999</v>
      </c>
      <c r="K11" s="664">
        <v>1611940.2250399999</v>
      </c>
      <c r="L11" s="664">
        <v>0</v>
      </c>
      <c r="M11" s="664">
        <v>1.6000000000000001E-4</v>
      </c>
      <c r="N11" s="664">
        <v>4577178.2494700002</v>
      </c>
      <c r="O11" s="325">
        <f t="shared" si="2"/>
        <v>0.14253588317263191</v>
      </c>
    </row>
    <row r="12" spans="1:15" s="236" customFormat="1" ht="26.25" customHeight="1">
      <c r="A12" s="235" t="s">
        <v>861</v>
      </c>
      <c r="B12" s="664">
        <v>4302931.7631099997</v>
      </c>
      <c r="C12" s="664">
        <v>4653363.68487</v>
      </c>
      <c r="D12" s="664">
        <v>7694957.2841400001</v>
      </c>
      <c r="E12" s="664">
        <v>16651252.732120002</v>
      </c>
      <c r="F12" s="325">
        <f t="shared" si="0"/>
        <v>9.9869525812436799E-2</v>
      </c>
      <c r="H12" s="235"/>
      <c r="I12" s="240" t="str">
        <f t="shared" si="1"/>
        <v xml:space="preserve">  BCR</v>
      </c>
      <c r="J12" s="664">
        <v>3505053.42607</v>
      </c>
      <c r="K12" s="664">
        <v>797878.21250999998</v>
      </c>
      <c r="L12" s="664">
        <v>0</v>
      </c>
      <c r="M12" s="664">
        <v>0.12453</v>
      </c>
      <c r="N12" s="664">
        <v>4302931.7631099997</v>
      </c>
      <c r="O12" s="325">
        <f t="shared" si="2"/>
        <v>0.13399569465258898</v>
      </c>
    </row>
    <row r="13" spans="1:15" s="236" customFormat="1" ht="26.25" customHeight="1">
      <c r="A13" s="235" t="s">
        <v>862</v>
      </c>
      <c r="B13" s="664">
        <v>1799510.5307799999</v>
      </c>
      <c r="C13" s="664">
        <v>2206267.2823600001</v>
      </c>
      <c r="D13" s="664">
        <v>5368327.92</v>
      </c>
      <c r="E13" s="664">
        <v>9374105.7331399992</v>
      </c>
      <c r="F13" s="325">
        <f t="shared" si="0"/>
        <v>5.622324695597504E-2</v>
      </c>
      <c r="H13" s="235"/>
      <c r="I13" s="240" t="str">
        <f t="shared" si="1"/>
        <v xml:space="preserve">  BGA</v>
      </c>
      <c r="J13" s="664">
        <v>1349285.1269100001</v>
      </c>
      <c r="K13" s="664">
        <v>450222.81582999998</v>
      </c>
      <c r="L13" s="664">
        <v>0</v>
      </c>
      <c r="M13" s="664">
        <v>2.5880399999999999</v>
      </c>
      <c r="N13" s="664">
        <v>1799510.5307799999</v>
      </c>
      <c r="O13" s="325">
        <f t="shared" si="2"/>
        <v>5.6037761433669071E-2</v>
      </c>
    </row>
    <row r="14" spans="1:15" s="236" customFormat="1" ht="26.25" customHeight="1">
      <c r="A14" s="235" t="s">
        <v>863</v>
      </c>
      <c r="B14" s="664">
        <v>1264865.6552200001</v>
      </c>
      <c r="C14" s="664">
        <v>1583605.8251400001</v>
      </c>
      <c r="D14" s="664">
        <v>5044872.2111099996</v>
      </c>
      <c r="E14" s="664">
        <v>7893343.69147</v>
      </c>
      <c r="F14" s="325">
        <f t="shared" si="0"/>
        <v>4.7342053130997853E-2</v>
      </c>
      <c r="H14" s="235"/>
      <c r="I14" s="240" t="str">
        <f t="shared" si="1"/>
        <v xml:space="preserve">  BEC</v>
      </c>
      <c r="J14" s="664">
        <v>828875.66688000003</v>
      </c>
      <c r="K14" s="664">
        <v>435989.98833999998</v>
      </c>
      <c r="L14" s="664">
        <v>0</v>
      </c>
      <c r="M14" s="664">
        <v>0</v>
      </c>
      <c r="N14" s="664">
        <v>1264865.6552200001</v>
      </c>
      <c r="O14" s="325">
        <f t="shared" si="2"/>
        <v>3.9388621861599644E-2</v>
      </c>
    </row>
    <row r="15" spans="1:15" s="236" customFormat="1" ht="26.25" customHeight="1">
      <c r="A15" s="235" t="s">
        <v>864</v>
      </c>
      <c r="B15" s="664">
        <v>0</v>
      </c>
      <c r="C15" s="664">
        <v>3029687.7864699997</v>
      </c>
      <c r="D15" s="664">
        <v>5452460.4198100008</v>
      </c>
      <c r="E15" s="664">
        <v>8482148.2062800005</v>
      </c>
      <c r="F15" s="325">
        <f t="shared" si="0"/>
        <v>5.0873536835936484E-2</v>
      </c>
      <c r="H15" s="235"/>
      <c r="I15" s="240" t="str">
        <f t="shared" si="1"/>
        <v xml:space="preserve">  BSO</v>
      </c>
      <c r="J15" s="664">
        <v>0</v>
      </c>
      <c r="K15" s="664">
        <v>0</v>
      </c>
      <c r="L15" s="664">
        <v>0</v>
      </c>
      <c r="M15" s="664">
        <v>0</v>
      </c>
      <c r="N15" s="664">
        <v>0</v>
      </c>
      <c r="O15" s="325">
        <f t="shared" si="2"/>
        <v>0</v>
      </c>
    </row>
    <row r="16" spans="1:15" s="236" customFormat="1" ht="26.25" customHeight="1">
      <c r="A16" s="235" t="s">
        <v>865</v>
      </c>
      <c r="B16" s="664">
        <v>28138.881949999999</v>
      </c>
      <c r="C16" s="664">
        <v>22845.389030000002</v>
      </c>
      <c r="D16" s="664">
        <v>8423.5034299999988</v>
      </c>
      <c r="E16" s="664">
        <v>59407.774409999998</v>
      </c>
      <c r="F16" s="325">
        <f t="shared" si="0"/>
        <v>3.5631110495693837E-4</v>
      </c>
      <c r="H16" s="235"/>
      <c r="I16" s="240" t="str">
        <f t="shared" si="1"/>
        <v xml:space="preserve">  BNA</v>
      </c>
      <c r="J16" s="664">
        <v>9161.4896399999998</v>
      </c>
      <c r="K16" s="664">
        <v>18977.392309999999</v>
      </c>
      <c r="L16" s="664">
        <v>0</v>
      </c>
      <c r="M16" s="664">
        <v>0</v>
      </c>
      <c r="N16" s="664">
        <v>28138.881949999999</v>
      </c>
      <c r="O16" s="325">
        <f t="shared" si="2"/>
        <v>8.7626047569768525E-4</v>
      </c>
    </row>
    <row r="17" spans="1:15" s="236" customFormat="1" ht="26.25" customHeight="1">
      <c r="A17" s="235" t="s">
        <v>866</v>
      </c>
      <c r="B17" s="664">
        <v>664578.18220000004</v>
      </c>
      <c r="C17" s="664">
        <v>3877567.1182800001</v>
      </c>
      <c r="D17" s="664">
        <v>5102664.2588</v>
      </c>
      <c r="E17" s="664">
        <v>9644809.5592800006</v>
      </c>
      <c r="F17" s="325">
        <f t="shared" si="0"/>
        <v>5.7846852289888687E-2</v>
      </c>
      <c r="H17" s="235"/>
      <c r="I17" s="240" t="str">
        <f t="shared" si="1"/>
        <v xml:space="preserve">  BIE</v>
      </c>
      <c r="J17" s="664">
        <v>582671.51653999998</v>
      </c>
      <c r="K17" s="664">
        <v>81906.665659999999</v>
      </c>
      <c r="L17" s="664">
        <v>0</v>
      </c>
      <c r="M17" s="664">
        <v>0</v>
      </c>
      <c r="N17" s="664">
        <v>664578.18220000004</v>
      </c>
      <c r="O17" s="325">
        <f t="shared" si="2"/>
        <v>2.069533519873468E-2</v>
      </c>
    </row>
    <row r="18" spans="1:15" s="236" customFormat="1" ht="26.25" customHeight="1">
      <c r="A18" s="235" t="s">
        <v>867</v>
      </c>
      <c r="B18" s="664">
        <v>301957.69780999998</v>
      </c>
      <c r="C18" s="664">
        <v>397585.79411000002</v>
      </c>
      <c r="D18" s="664">
        <v>2213222.36815</v>
      </c>
      <c r="E18" s="664">
        <v>2912765.8600700004</v>
      </c>
      <c r="F18" s="325">
        <f t="shared" si="0"/>
        <v>1.7469949554408646E-2</v>
      </c>
      <c r="H18" s="235"/>
      <c r="I18" s="240" t="str">
        <f t="shared" si="1"/>
        <v xml:space="preserve">  BFO</v>
      </c>
      <c r="J18" s="664">
        <v>242893.69352999999</v>
      </c>
      <c r="K18" s="664">
        <v>59064.004280000001</v>
      </c>
      <c r="L18" s="664">
        <v>0</v>
      </c>
      <c r="M18" s="664">
        <v>0</v>
      </c>
      <c r="N18" s="664">
        <v>301957.69780999998</v>
      </c>
      <c r="O18" s="325">
        <f t="shared" si="2"/>
        <v>9.4031310978781972E-3</v>
      </c>
    </row>
    <row r="19" spans="1:15" s="236" customFormat="1" ht="26.25" customHeight="1">
      <c r="A19" s="235" t="s">
        <v>868</v>
      </c>
      <c r="B19" s="664">
        <v>2800915.6780900001</v>
      </c>
      <c r="C19" s="664">
        <v>2497947.0255700001</v>
      </c>
      <c r="D19" s="664">
        <v>9260501.8322400004</v>
      </c>
      <c r="E19" s="664">
        <v>14559364.5359</v>
      </c>
      <c r="F19" s="325">
        <f t="shared" si="0"/>
        <v>8.7322969371903661E-2</v>
      </c>
      <c r="H19" s="235"/>
      <c r="I19" s="240" t="str">
        <f t="shared" si="1"/>
        <v xml:space="preserve">  BFS</v>
      </c>
      <c r="J19" s="664">
        <v>2188422.6180500002</v>
      </c>
      <c r="K19" s="664">
        <v>612493.06004000001</v>
      </c>
      <c r="L19" s="664">
        <v>0</v>
      </c>
      <c r="M19" s="664">
        <v>0</v>
      </c>
      <c r="N19" s="664">
        <v>2800915.6780900001</v>
      </c>
      <c r="O19" s="325">
        <f t="shared" si="2"/>
        <v>8.7222076159008441E-2</v>
      </c>
    </row>
    <row r="20" spans="1:15" s="236" customFormat="1" ht="26.25" customHeight="1">
      <c r="A20" s="235" t="s">
        <v>869</v>
      </c>
      <c r="B20" s="664">
        <v>0</v>
      </c>
      <c r="C20" s="664">
        <v>1880864.9149000002</v>
      </c>
      <c r="D20" s="664">
        <v>4399793.2747299997</v>
      </c>
      <c r="E20" s="664">
        <v>6280658.1896299999</v>
      </c>
      <c r="F20" s="325">
        <f t="shared" si="0"/>
        <v>3.7669619534294714E-2</v>
      </c>
      <c r="H20" s="235"/>
      <c r="I20" s="240" t="str">
        <f t="shared" si="1"/>
        <v xml:space="preserve">  BPR</v>
      </c>
      <c r="J20" s="664">
        <v>0</v>
      </c>
      <c r="K20" s="664">
        <v>0</v>
      </c>
      <c r="L20" s="664">
        <v>0</v>
      </c>
      <c r="M20" s="664">
        <v>0</v>
      </c>
      <c r="N20" s="664">
        <v>0</v>
      </c>
      <c r="O20" s="325">
        <f t="shared" si="2"/>
        <v>0</v>
      </c>
    </row>
    <row r="21" spans="1:15" s="236" customFormat="1" ht="28.5" customHeight="1" thickBot="1">
      <c r="A21" s="235"/>
      <c r="B21" s="241"/>
      <c r="C21" s="241"/>
      <c r="D21" s="241"/>
      <c r="E21" s="242"/>
      <c r="F21" s="243"/>
      <c r="H21" s="235"/>
      <c r="I21" s="240"/>
      <c r="J21" s="240"/>
      <c r="K21" s="242"/>
      <c r="L21" s="240"/>
      <c r="M21" s="240"/>
      <c r="N21" s="242"/>
      <c r="O21" s="243"/>
    </row>
    <row r="22" spans="1:15" s="236" customFormat="1" ht="30" customHeight="1" thickTop="1" thickBot="1">
      <c r="A22" s="244" t="s">
        <v>870</v>
      </c>
      <c r="B22" s="326">
        <v>32112462.824020002</v>
      </c>
      <c r="C22" s="326">
        <v>50989601.764629997</v>
      </c>
      <c r="D22" s="326">
        <v>83628002.432919994</v>
      </c>
      <c r="E22" s="245">
        <v>166730067.02157</v>
      </c>
      <c r="F22" s="245"/>
      <c r="G22" s="327"/>
      <c r="H22" s="235"/>
      <c r="I22" s="666" t="str">
        <f t="shared" si="1"/>
        <v xml:space="preserve">  TOTAL </v>
      </c>
      <c r="J22" s="666">
        <v>24319979.245720003</v>
      </c>
      <c r="K22" s="245">
        <v>7792443.0159099996</v>
      </c>
      <c r="L22" s="666">
        <v>36.693109999999997</v>
      </c>
      <c r="M22" s="666">
        <v>3.8692800000000003</v>
      </c>
      <c r="N22" s="245">
        <v>32112462.824020002</v>
      </c>
      <c r="O22" s="666"/>
    </row>
    <row r="23" spans="1:15" s="236" customFormat="1" ht="27.75" customHeight="1" thickTop="1" thickBot="1">
      <c r="A23" s="235"/>
      <c r="B23" s="241"/>
      <c r="C23" s="241"/>
      <c r="D23" s="241"/>
      <c r="E23" s="242"/>
      <c r="F23" s="242"/>
      <c r="H23" s="235"/>
      <c r="I23" s="246"/>
      <c r="J23" s="240"/>
      <c r="K23" s="242"/>
      <c r="L23" s="240"/>
      <c r="M23" s="240"/>
      <c r="N23" s="242"/>
      <c r="O23" s="240"/>
    </row>
    <row r="24" spans="1:15" s="236" customFormat="1" ht="40.5" customHeight="1" thickTop="1" thickBot="1">
      <c r="A24" s="1267" t="s">
        <v>871</v>
      </c>
      <c r="B24" s="1267"/>
      <c r="C24" s="1267"/>
      <c r="D24" s="1267"/>
      <c r="E24" s="1267"/>
      <c r="F24" s="1267"/>
      <c r="G24" s="1267"/>
      <c r="H24" s="235"/>
      <c r="I24" s="1267" t="s">
        <v>872</v>
      </c>
      <c r="J24" s="1267"/>
      <c r="K24" s="1267"/>
      <c r="L24" s="1267"/>
      <c r="M24" s="1267"/>
      <c r="N24" s="1267"/>
      <c r="O24" s="1267"/>
    </row>
    <row r="25" spans="1:15" s="236" customFormat="1" ht="27.75" customHeight="1" thickTop="1" thickBot="1">
      <c r="A25" s="324" t="str">
        <f>+A7</f>
        <v>BANCO</v>
      </c>
      <c r="B25" s="608" t="s">
        <v>210</v>
      </c>
      <c r="C25" s="608" t="s">
        <v>211</v>
      </c>
      <c r="D25" s="608" t="s">
        <v>212</v>
      </c>
      <c r="E25" s="608" t="s">
        <v>856</v>
      </c>
      <c r="F25" s="608" t="s">
        <v>214</v>
      </c>
      <c r="G25" s="608" t="s">
        <v>833</v>
      </c>
      <c r="H25" s="625"/>
      <c r="I25" s="626" t="str">
        <f>+I7</f>
        <v>BANCO</v>
      </c>
      <c r="J25" s="608" t="s">
        <v>210</v>
      </c>
      <c r="K25" s="608" t="s">
        <v>211</v>
      </c>
      <c r="L25" s="608" t="s">
        <v>212</v>
      </c>
      <c r="M25" s="608" t="s">
        <v>856</v>
      </c>
      <c r="N25" s="608" t="s">
        <v>214</v>
      </c>
      <c r="O25" s="608" t="s">
        <v>833</v>
      </c>
    </row>
    <row r="26" spans="1:15" s="236" customFormat="1" ht="25.5" customHeight="1" thickTop="1">
      <c r="A26" s="235" t="s">
        <v>857</v>
      </c>
      <c r="B26" s="257">
        <v>5195696.5453199996</v>
      </c>
      <c r="C26" s="257">
        <v>1767194.01033</v>
      </c>
      <c r="D26" s="257">
        <v>0</v>
      </c>
      <c r="E26" s="257">
        <v>225.10771</v>
      </c>
      <c r="F26" s="257">
        <v>6963115.6633599997</v>
      </c>
      <c r="G26" s="239">
        <f>+F26/$F$40</f>
        <v>0.13655952238070057</v>
      </c>
      <c r="H26" s="235"/>
      <c r="I26" s="240" t="str">
        <f>+A26</f>
        <v xml:space="preserve">  BNB</v>
      </c>
      <c r="J26" s="665">
        <v>9146932.0555499997</v>
      </c>
      <c r="K26" s="665">
        <v>311041.47918000002</v>
      </c>
      <c r="L26" s="665">
        <v>0</v>
      </c>
      <c r="M26" s="665">
        <v>0</v>
      </c>
      <c r="N26" s="665">
        <v>9457973.5347300004</v>
      </c>
      <c r="O26" s="325">
        <f>+N26/$N$40</f>
        <v>0.1130957724634935</v>
      </c>
    </row>
    <row r="27" spans="1:15" s="236" customFormat="1" ht="25.5" customHeight="1">
      <c r="A27" s="235" t="s">
        <v>858</v>
      </c>
      <c r="B27" s="257">
        <v>8409464.7723699994</v>
      </c>
      <c r="C27" s="257">
        <v>974031.38691</v>
      </c>
      <c r="D27" s="257">
        <v>0</v>
      </c>
      <c r="E27" s="257">
        <v>3560.8147999999997</v>
      </c>
      <c r="F27" s="257">
        <v>9387056.9740800001</v>
      </c>
      <c r="G27" s="239">
        <f t="shared" ref="G27:G38" si="3">+F27/$F$40</f>
        <v>0.18409747574438851</v>
      </c>
      <c r="H27" s="235"/>
      <c r="I27" s="240" t="str">
        <f t="shared" ref="I27:I40" si="4">+A27</f>
        <v xml:space="preserve">  BUN</v>
      </c>
      <c r="J27" s="665">
        <v>6364639.0529499995</v>
      </c>
      <c r="K27" s="665">
        <v>978158.98213999998</v>
      </c>
      <c r="L27" s="665">
        <v>0</v>
      </c>
      <c r="M27" s="665">
        <v>373.34679999999997</v>
      </c>
      <c r="N27" s="665">
        <v>7343171.3818900008</v>
      </c>
      <c r="O27" s="325">
        <f t="shared" ref="O27:O38" si="5">+N27/$N$40</f>
        <v>8.7807566464117484E-2</v>
      </c>
    </row>
    <row r="28" spans="1:15" s="236" customFormat="1" ht="25.5" customHeight="1">
      <c r="A28" s="235" t="s">
        <v>859</v>
      </c>
      <c r="B28" s="257">
        <v>6633762.84485</v>
      </c>
      <c r="C28" s="257">
        <v>3256322.62616</v>
      </c>
      <c r="D28" s="257">
        <v>0</v>
      </c>
      <c r="E28" s="257">
        <v>320.04119000000003</v>
      </c>
      <c r="F28" s="257">
        <v>9890405.5122000016</v>
      </c>
      <c r="G28" s="239">
        <f t="shared" si="3"/>
        <v>0.19396906761214769</v>
      </c>
      <c r="H28" s="235"/>
      <c r="I28" s="240" t="str">
        <f t="shared" si="4"/>
        <v xml:space="preserve">  BME</v>
      </c>
      <c r="J28" s="665">
        <v>12176405.355110001</v>
      </c>
      <c r="K28" s="665">
        <v>816144.46934000007</v>
      </c>
      <c r="L28" s="665">
        <v>0</v>
      </c>
      <c r="M28" s="665">
        <v>13.005190000000001</v>
      </c>
      <c r="N28" s="665">
        <v>12992562.829639999</v>
      </c>
      <c r="O28" s="325">
        <f t="shared" si="5"/>
        <v>0.15536139153941458</v>
      </c>
    </row>
    <row r="29" spans="1:15" s="236" customFormat="1" ht="25.5" customHeight="1">
      <c r="A29" s="235" t="s">
        <v>860</v>
      </c>
      <c r="B29" s="257">
        <v>2639461.5351100001</v>
      </c>
      <c r="C29" s="257">
        <v>1959826.85876</v>
      </c>
      <c r="D29" s="257">
        <v>0</v>
      </c>
      <c r="E29" s="257">
        <v>0.40038999999999997</v>
      </c>
      <c r="F29" s="257">
        <v>4599288.7942599999</v>
      </c>
      <c r="G29" s="239">
        <f t="shared" si="3"/>
        <v>9.0200523932124382E-2</v>
      </c>
      <c r="H29" s="235"/>
      <c r="I29" s="240" t="str">
        <f t="shared" si="4"/>
        <v xml:space="preserve">  BIS</v>
      </c>
      <c r="J29" s="665">
        <v>8988903.35788</v>
      </c>
      <c r="K29" s="665">
        <v>299935.22720999998</v>
      </c>
      <c r="L29" s="665">
        <v>0</v>
      </c>
      <c r="M29" s="665">
        <v>233.02915999999999</v>
      </c>
      <c r="N29" s="665">
        <v>9289071.6142500006</v>
      </c>
      <c r="O29" s="325">
        <f t="shared" si="5"/>
        <v>0.1110760910701052</v>
      </c>
    </row>
    <row r="30" spans="1:15" s="236" customFormat="1" ht="25.5" customHeight="1">
      <c r="A30" s="235" t="s">
        <v>861</v>
      </c>
      <c r="B30" s="257">
        <v>3778791.9122199998</v>
      </c>
      <c r="C30" s="257">
        <v>874571.77267999994</v>
      </c>
      <c r="D30" s="257">
        <v>0</v>
      </c>
      <c r="E30" s="257">
        <v>-2.9999999999999997E-5</v>
      </c>
      <c r="F30" s="257">
        <v>4653363.68487</v>
      </c>
      <c r="G30" s="239">
        <f t="shared" si="3"/>
        <v>9.1261032128670261E-2</v>
      </c>
      <c r="H30" s="235"/>
      <c r="I30" s="240" t="str">
        <f t="shared" si="4"/>
        <v xml:space="preserve">  BCR</v>
      </c>
      <c r="J30" s="665">
        <v>7668347.0999600003</v>
      </c>
      <c r="K30" s="665">
        <v>26610.18418</v>
      </c>
      <c r="L30" s="665">
        <v>0</v>
      </c>
      <c r="M30" s="665">
        <v>0</v>
      </c>
      <c r="N30" s="665">
        <v>7694957.2841400001</v>
      </c>
      <c r="O30" s="325">
        <f t="shared" si="5"/>
        <v>9.2014122785155708E-2</v>
      </c>
    </row>
    <row r="31" spans="1:15" s="236" customFormat="1" ht="25.5" customHeight="1">
      <c r="A31" s="235" t="s">
        <v>862</v>
      </c>
      <c r="B31" s="257">
        <v>1295583.2158599999</v>
      </c>
      <c r="C31" s="257">
        <v>910381.13007000007</v>
      </c>
      <c r="D31" s="257">
        <v>0</v>
      </c>
      <c r="E31" s="257">
        <v>302.93642999999997</v>
      </c>
      <c r="F31" s="257">
        <v>2206267.2823600001</v>
      </c>
      <c r="G31" s="239">
        <f t="shared" si="3"/>
        <v>4.3268964769409585E-2</v>
      </c>
      <c r="H31" s="235"/>
      <c r="I31" s="240" t="str">
        <f t="shared" si="4"/>
        <v xml:space="preserve">  BGA</v>
      </c>
      <c r="J31" s="665">
        <v>5240470.96043</v>
      </c>
      <c r="K31" s="665">
        <v>127856.95956999999</v>
      </c>
      <c r="L31" s="665">
        <v>0</v>
      </c>
      <c r="M31" s="665">
        <v>0</v>
      </c>
      <c r="N31" s="665">
        <v>5368327.92</v>
      </c>
      <c r="O31" s="325">
        <f t="shared" si="5"/>
        <v>6.4192946905626061E-2</v>
      </c>
    </row>
    <row r="32" spans="1:15" s="236" customFormat="1" ht="25.5" customHeight="1">
      <c r="A32" s="235" t="s">
        <v>863</v>
      </c>
      <c r="B32" s="257">
        <v>1132124.5838199998</v>
      </c>
      <c r="C32" s="257">
        <v>451481.24131999997</v>
      </c>
      <c r="D32" s="257">
        <v>0</v>
      </c>
      <c r="E32" s="257">
        <v>0</v>
      </c>
      <c r="F32" s="257">
        <v>1583605.8251400001</v>
      </c>
      <c r="G32" s="239">
        <f t="shared" si="3"/>
        <v>3.1057426815176686E-2</v>
      </c>
      <c r="H32" s="235"/>
      <c r="I32" s="240" t="str">
        <f t="shared" si="4"/>
        <v xml:space="preserve">  BEC</v>
      </c>
      <c r="J32" s="665">
        <v>4971812.3203500006</v>
      </c>
      <c r="K32" s="665">
        <v>73059.890760000009</v>
      </c>
      <c r="L32" s="665">
        <v>0</v>
      </c>
      <c r="M32" s="665">
        <v>0</v>
      </c>
      <c r="N32" s="665">
        <v>5044872.2111099996</v>
      </c>
      <c r="O32" s="325">
        <f t="shared" si="5"/>
        <v>6.0325155023959964E-2</v>
      </c>
    </row>
    <row r="33" spans="1:15" s="236" customFormat="1" ht="25.5" customHeight="1">
      <c r="A33" s="235" t="s">
        <v>864</v>
      </c>
      <c r="B33" s="257">
        <v>2695376.8188100001</v>
      </c>
      <c r="C33" s="257">
        <v>334277.61038999999</v>
      </c>
      <c r="D33" s="257">
        <v>0</v>
      </c>
      <c r="E33" s="257">
        <v>33.35727</v>
      </c>
      <c r="F33" s="257">
        <v>3029687.7864699997</v>
      </c>
      <c r="G33" s="239">
        <f t="shared" si="3"/>
        <v>5.9417757378360345E-2</v>
      </c>
      <c r="H33" s="235"/>
      <c r="I33" s="240" t="str">
        <f t="shared" si="4"/>
        <v xml:space="preserve">  BSO</v>
      </c>
      <c r="J33" s="665">
        <v>5333672.0771300001</v>
      </c>
      <c r="K33" s="665">
        <v>118788.34268</v>
      </c>
      <c r="L33" s="665">
        <v>0</v>
      </c>
      <c r="M33" s="665">
        <v>0</v>
      </c>
      <c r="N33" s="665">
        <v>5452460.4198100008</v>
      </c>
      <c r="O33" s="325">
        <f t="shared" si="5"/>
        <v>6.5198979542570673E-2</v>
      </c>
    </row>
    <row r="34" spans="1:15" s="236" customFormat="1" ht="25.5" customHeight="1">
      <c r="A34" s="235" t="s">
        <v>865</v>
      </c>
      <c r="B34" s="257">
        <v>3402.1946899999998</v>
      </c>
      <c r="C34" s="257">
        <v>19443.194339999998</v>
      </c>
      <c r="D34" s="257">
        <v>0</v>
      </c>
      <c r="E34" s="257">
        <v>0</v>
      </c>
      <c r="F34" s="257">
        <v>22845.389030000002</v>
      </c>
      <c r="G34" s="239">
        <f t="shared" si="3"/>
        <v>4.4804015405837475E-4</v>
      </c>
      <c r="H34" s="235"/>
      <c r="I34" s="240" t="str">
        <f t="shared" si="4"/>
        <v xml:space="preserve">  BNA</v>
      </c>
      <c r="J34" s="665">
        <v>3642.9687799999997</v>
      </c>
      <c r="K34" s="665">
        <v>4780.5346500000005</v>
      </c>
      <c r="L34" s="665">
        <v>0</v>
      </c>
      <c r="M34" s="665">
        <v>0</v>
      </c>
      <c r="N34" s="665">
        <v>8423.5034299999988</v>
      </c>
      <c r="O34" s="325">
        <f t="shared" si="5"/>
        <v>1.0072587153754738E-4</v>
      </c>
    </row>
    <row r="35" spans="1:15" s="236" customFormat="1" ht="25.5" customHeight="1">
      <c r="A35" s="235" t="s">
        <v>866</v>
      </c>
      <c r="B35" s="257">
        <v>3538223.9009600002</v>
      </c>
      <c r="C35" s="257">
        <v>339343.21732</v>
      </c>
      <c r="D35" s="257">
        <v>0</v>
      </c>
      <c r="E35" s="257">
        <v>0</v>
      </c>
      <c r="F35" s="257">
        <v>3877567.1182800001</v>
      </c>
      <c r="G35" s="239">
        <f t="shared" si="3"/>
        <v>7.6046232645216608E-2</v>
      </c>
      <c r="H35" s="235"/>
      <c r="I35" s="240" t="str">
        <f t="shared" si="4"/>
        <v xml:space="preserve">  BIE</v>
      </c>
      <c r="J35" s="665">
        <v>4958052.1924399994</v>
      </c>
      <c r="K35" s="665">
        <v>143555.74386000002</v>
      </c>
      <c r="L35" s="665">
        <v>0</v>
      </c>
      <c r="M35" s="665">
        <v>1056.3225</v>
      </c>
      <c r="N35" s="665">
        <v>5102664.2588</v>
      </c>
      <c r="O35" s="325">
        <f t="shared" si="5"/>
        <v>6.1016215984507918E-2</v>
      </c>
    </row>
    <row r="36" spans="1:15" s="236" customFormat="1" ht="25.5" customHeight="1">
      <c r="A36" s="235" t="s">
        <v>867</v>
      </c>
      <c r="B36" s="257">
        <v>317739.51088000002</v>
      </c>
      <c r="C36" s="257">
        <v>79846.283230000001</v>
      </c>
      <c r="D36" s="257">
        <v>0</v>
      </c>
      <c r="E36" s="257">
        <v>0</v>
      </c>
      <c r="F36" s="257">
        <v>397585.79411000002</v>
      </c>
      <c r="G36" s="239">
        <f t="shared" si="3"/>
        <v>7.7973896706483737E-3</v>
      </c>
      <c r="H36" s="235"/>
      <c r="I36" s="240" t="str">
        <f t="shared" si="4"/>
        <v xml:space="preserve">  BFO</v>
      </c>
      <c r="J36" s="665">
        <v>2137890.0514799999</v>
      </c>
      <c r="K36" s="665">
        <v>75332.31667</v>
      </c>
      <c r="L36" s="665">
        <v>0</v>
      </c>
      <c r="M36" s="665">
        <v>0</v>
      </c>
      <c r="N36" s="665">
        <v>2213222.36815</v>
      </c>
      <c r="O36" s="325">
        <f t="shared" si="5"/>
        <v>2.6465087097175113E-2</v>
      </c>
    </row>
    <row r="37" spans="1:15" s="236" customFormat="1" ht="25.5" customHeight="1">
      <c r="A37" s="235" t="s">
        <v>868</v>
      </c>
      <c r="B37" s="257">
        <v>2117858.0405699997</v>
      </c>
      <c r="C37" s="257">
        <v>380088.97726999997</v>
      </c>
      <c r="D37" s="257">
        <v>0</v>
      </c>
      <c r="E37" s="257">
        <v>7.7300000000000008E-3</v>
      </c>
      <c r="F37" s="257">
        <v>2497947.0255700001</v>
      </c>
      <c r="G37" s="239">
        <f t="shared" si="3"/>
        <v>4.8989341730900776E-2</v>
      </c>
      <c r="H37" s="235"/>
      <c r="I37" s="240" t="str">
        <f t="shared" si="4"/>
        <v xml:space="preserve">  BFS</v>
      </c>
      <c r="J37" s="665">
        <v>8414390.0783999991</v>
      </c>
      <c r="K37" s="665">
        <v>846111.75384000002</v>
      </c>
      <c r="L37" s="665">
        <v>0</v>
      </c>
      <c r="M37" s="665">
        <v>0</v>
      </c>
      <c r="N37" s="665">
        <v>9260501.8322400004</v>
      </c>
      <c r="O37" s="325">
        <f t="shared" si="5"/>
        <v>0.11073446169742089</v>
      </c>
    </row>
    <row r="38" spans="1:15" s="236" customFormat="1" ht="25.5" customHeight="1">
      <c r="A38" s="235" t="s">
        <v>869</v>
      </c>
      <c r="B38" s="257">
        <v>1726797.7059500001</v>
      </c>
      <c r="C38" s="257">
        <v>154067.20895</v>
      </c>
      <c r="D38" s="257">
        <v>0</v>
      </c>
      <c r="E38" s="257">
        <v>0</v>
      </c>
      <c r="F38" s="257">
        <v>1880864.9149000002</v>
      </c>
      <c r="G38" s="239">
        <f t="shared" si="3"/>
        <v>3.6887225038197913E-2</v>
      </c>
      <c r="H38" s="235"/>
      <c r="I38" s="240" t="str">
        <f t="shared" si="4"/>
        <v xml:space="preserve">  BPR</v>
      </c>
      <c r="J38" s="665">
        <v>4368106.1522200005</v>
      </c>
      <c r="K38" s="665">
        <v>31687.122510000001</v>
      </c>
      <c r="L38" s="665">
        <v>0</v>
      </c>
      <c r="M38" s="665">
        <v>0</v>
      </c>
      <c r="N38" s="665">
        <v>4399793.2747299997</v>
      </c>
      <c r="O38" s="325">
        <f t="shared" si="5"/>
        <v>5.2611483554915454E-2</v>
      </c>
    </row>
    <row r="39" spans="1:15" s="236" customFormat="1" ht="23.25" customHeight="1" thickBot="1">
      <c r="A39" s="235"/>
      <c r="B39" s="241"/>
      <c r="C39" s="241"/>
      <c r="D39" s="241"/>
      <c r="E39" s="241"/>
      <c r="F39" s="242"/>
      <c r="G39" s="239"/>
      <c r="H39" s="246"/>
      <c r="I39" s="240"/>
      <c r="J39" s="242"/>
      <c r="K39" s="242"/>
      <c r="L39" s="240"/>
      <c r="M39" s="242"/>
      <c r="N39" s="242"/>
      <c r="O39" s="243"/>
    </row>
    <row r="40" spans="1:15" s="236" customFormat="1" ht="30" customHeight="1" thickTop="1" thickBot="1">
      <c r="A40" s="244" t="s">
        <v>873</v>
      </c>
      <c r="B40" s="326">
        <v>39484283.581410006</v>
      </c>
      <c r="C40" s="326">
        <v>11500875.517729999</v>
      </c>
      <c r="D40" s="326">
        <v>0</v>
      </c>
      <c r="E40" s="326">
        <v>4442.6654900000003</v>
      </c>
      <c r="F40" s="245">
        <v>50989601.764629997</v>
      </c>
      <c r="G40" s="245"/>
      <c r="H40" s="246"/>
      <c r="I40" s="666" t="str">
        <f t="shared" si="4"/>
        <v xml:space="preserve">  TOTAL</v>
      </c>
      <c r="J40" s="245">
        <v>79773263.722679988</v>
      </c>
      <c r="K40" s="245">
        <v>3853063.0065900004</v>
      </c>
      <c r="L40" s="666">
        <v>0</v>
      </c>
      <c r="M40" s="245">
        <v>1675.7036499999999</v>
      </c>
      <c r="N40" s="245">
        <v>83628002.432919994</v>
      </c>
      <c r="O40" s="245"/>
    </row>
    <row r="41" spans="1:15" s="236" customFormat="1" ht="10.5" customHeight="1" thickTop="1" thickBot="1">
      <c r="A41" s="248"/>
      <c r="B41" s="249"/>
      <c r="C41" s="249"/>
      <c r="D41" s="249"/>
      <c r="E41" s="249"/>
      <c r="F41" s="250"/>
      <c r="G41" s="250"/>
      <c r="H41" s="250"/>
      <c r="I41" s="250"/>
      <c r="J41" s="251"/>
      <c r="K41" s="250"/>
      <c r="L41" s="252"/>
      <c r="M41" s="253"/>
      <c r="N41" s="250"/>
      <c r="O41" s="250"/>
    </row>
    <row r="42" spans="1:15" s="236" customFormat="1" ht="13.5" customHeight="1" thickTop="1">
      <c r="A42" s="970" t="s">
        <v>874</v>
      </c>
      <c r="B42" s="254"/>
      <c r="C42" s="254"/>
      <c r="D42" s="254"/>
      <c r="E42" s="241"/>
      <c r="F42" s="241"/>
      <c r="G42" s="241"/>
      <c r="H42" s="241"/>
      <c r="I42" s="241"/>
      <c r="J42" s="239"/>
      <c r="K42" s="241"/>
      <c r="L42" s="255"/>
      <c r="M42" s="242"/>
      <c r="N42" s="241"/>
      <c r="O42" s="241"/>
    </row>
    <row r="43" spans="1:15" s="236" customFormat="1" ht="15.75" customHeight="1">
      <c r="A43" s="970" t="s">
        <v>875</v>
      </c>
      <c r="B43" s="256"/>
      <c r="C43" s="256"/>
      <c r="D43" s="256"/>
      <c r="E43" s="255"/>
      <c r="F43" s="255"/>
      <c r="G43" s="255"/>
      <c r="H43" s="255"/>
      <c r="I43" s="255"/>
      <c r="J43" s="239"/>
      <c r="K43" s="255"/>
      <c r="L43" s="255"/>
      <c r="M43" s="242"/>
      <c r="N43" s="255"/>
      <c r="O43" s="255"/>
    </row>
    <row r="44" spans="1:15" s="236" customFormat="1" ht="15.75" customHeight="1">
      <c r="A44" s="970" t="s">
        <v>876</v>
      </c>
      <c r="B44" s="256"/>
      <c r="C44" s="256"/>
      <c r="D44" s="256"/>
      <c r="E44" s="255"/>
      <c r="F44" s="255"/>
      <c r="G44" s="255"/>
      <c r="H44" s="255"/>
      <c r="I44" s="255"/>
      <c r="J44" s="239"/>
      <c r="K44" s="255"/>
      <c r="L44" s="255"/>
      <c r="M44" s="242"/>
      <c r="N44" s="255"/>
      <c r="O44" s="255"/>
    </row>
    <row r="45" spans="1:15" s="236" customFormat="1" ht="15.75" customHeight="1">
      <c r="A45" s="970" t="s">
        <v>877</v>
      </c>
      <c r="B45" s="256"/>
      <c r="C45" s="256"/>
      <c r="D45" s="256"/>
      <c r="E45" s="255"/>
      <c r="F45" s="255"/>
      <c r="G45" s="239"/>
      <c r="H45" s="255"/>
      <c r="I45" s="255"/>
      <c r="J45" s="255"/>
      <c r="K45" s="242"/>
      <c r="L45" s="255"/>
      <c r="M45" s="255"/>
      <c r="N45" s="242"/>
      <c r="O45" s="255"/>
    </row>
    <row r="46" spans="1:15" s="236" customFormat="1" ht="26.25" customHeight="1">
      <c r="A46" s="235"/>
      <c r="B46" s="241"/>
      <c r="C46" s="241"/>
      <c r="D46" s="241"/>
      <c r="E46" s="241"/>
      <c r="F46" s="241"/>
      <c r="G46" s="241"/>
      <c r="H46" s="241"/>
      <c r="I46" s="241"/>
      <c r="J46" s="240"/>
      <c r="K46" s="242"/>
      <c r="L46" s="241"/>
      <c r="M46" s="241"/>
      <c r="N46" s="246"/>
      <c r="O46" s="241"/>
    </row>
    <row r="47" spans="1:15" s="236" customFormat="1" ht="26.25" customHeight="1">
      <c r="A47" s="235"/>
      <c r="B47" s="241"/>
      <c r="C47" s="241"/>
      <c r="D47" s="241"/>
      <c r="E47" s="241"/>
      <c r="F47" s="241"/>
      <c r="G47" s="241"/>
      <c r="H47" s="241"/>
      <c r="I47" s="241"/>
      <c r="J47" s="241"/>
      <c r="K47" s="239"/>
      <c r="L47" s="241"/>
      <c r="M47" s="241"/>
      <c r="N47" s="246"/>
      <c r="O47" s="241"/>
    </row>
    <row r="48" spans="1:15" s="236" customFormat="1" ht="26.25" customHeight="1">
      <c r="A48" s="235"/>
      <c r="B48" s="241"/>
      <c r="C48" s="241"/>
      <c r="D48" s="241"/>
      <c r="E48" s="241"/>
      <c r="F48" s="241"/>
      <c r="G48" s="241"/>
      <c r="H48" s="241"/>
      <c r="I48" s="241"/>
      <c r="J48" s="241"/>
      <c r="K48" s="239"/>
      <c r="L48" s="241"/>
      <c r="M48" s="241"/>
      <c r="N48" s="246"/>
      <c r="O48" s="241"/>
    </row>
    <row r="49" spans="1:15" s="236" customFormat="1" ht="26.25" customHeight="1">
      <c r="A49" s="235"/>
      <c r="B49" s="241"/>
      <c r="C49" s="241"/>
      <c r="D49" s="241"/>
      <c r="E49" s="241"/>
      <c r="F49" s="241"/>
      <c r="G49" s="241"/>
      <c r="H49" s="241"/>
      <c r="I49" s="241"/>
      <c r="J49" s="241"/>
      <c r="K49" s="239"/>
      <c r="L49" s="241"/>
      <c r="M49" s="241"/>
      <c r="N49" s="246"/>
      <c r="O49" s="241"/>
    </row>
    <row r="50" spans="1:15" s="236" customFormat="1" ht="26.25" customHeight="1">
      <c r="A50" s="235"/>
      <c r="B50" s="241"/>
      <c r="C50" s="241"/>
      <c r="D50" s="241"/>
      <c r="E50" s="241"/>
      <c r="F50" s="241"/>
      <c r="G50" s="241"/>
      <c r="H50" s="241"/>
      <c r="I50" s="241"/>
      <c r="J50" s="241"/>
      <c r="K50" s="239"/>
      <c r="L50" s="241"/>
      <c r="M50" s="241"/>
      <c r="N50" s="246"/>
      <c r="O50" s="241"/>
    </row>
    <row r="51" spans="1:15" s="236" customFormat="1" ht="26.25" customHeight="1">
      <c r="A51" s="235"/>
      <c r="B51" s="241"/>
      <c r="C51" s="241"/>
      <c r="D51" s="241"/>
      <c r="E51" s="241"/>
      <c r="F51" s="241"/>
      <c r="G51" s="239"/>
      <c r="H51" s="241"/>
      <c r="I51" s="241"/>
      <c r="J51" s="241"/>
      <c r="K51" s="241"/>
      <c r="L51" s="246"/>
      <c r="M51" s="241"/>
      <c r="N51" s="241"/>
      <c r="O51" s="241"/>
    </row>
    <row r="52" spans="1:15" s="236" customFormat="1" ht="26.25" customHeight="1">
      <c r="A52" s="235"/>
      <c r="B52" s="241"/>
      <c r="C52" s="241"/>
      <c r="D52" s="241"/>
      <c r="E52" s="241"/>
      <c r="F52" s="241"/>
      <c r="G52" s="241"/>
      <c r="H52" s="241"/>
      <c r="I52" s="241"/>
      <c r="J52" s="241"/>
      <c r="K52" s="241"/>
      <c r="L52" s="246"/>
      <c r="M52" s="241"/>
      <c r="N52" s="241"/>
      <c r="O52" s="241"/>
    </row>
    <row r="53" spans="1:15" s="236" customFormat="1" ht="26.25" customHeight="1">
      <c r="A53" s="235"/>
      <c r="B53" s="241"/>
      <c r="C53" s="241"/>
      <c r="D53" s="241"/>
      <c r="E53" s="241"/>
      <c r="F53" s="241"/>
      <c r="G53" s="241"/>
      <c r="H53" s="241"/>
      <c r="I53" s="241"/>
      <c r="J53" s="241"/>
      <c r="K53" s="241"/>
      <c r="L53" s="247"/>
      <c r="M53" s="241"/>
      <c r="N53" s="241"/>
      <c r="O53" s="241"/>
    </row>
    <row r="54" spans="1:15" s="236" customFormat="1" ht="26.25" customHeight="1">
      <c r="A54" s="235"/>
      <c r="B54" s="241"/>
      <c r="C54" s="241"/>
      <c r="D54" s="241"/>
      <c r="E54" s="241"/>
      <c r="F54" s="241"/>
      <c r="G54" s="241"/>
      <c r="H54" s="241"/>
      <c r="I54" s="241"/>
      <c r="J54" s="241"/>
      <c r="K54" s="247"/>
      <c r="L54" s="241"/>
      <c r="M54" s="241"/>
      <c r="N54" s="241"/>
      <c r="O54" s="246"/>
    </row>
    <row r="55" spans="1:15" s="236" customFormat="1" ht="26.25" customHeight="1">
      <c r="A55" s="235"/>
      <c r="B55" s="241"/>
      <c r="C55" s="241"/>
      <c r="D55" s="241"/>
      <c r="E55" s="241"/>
      <c r="F55" s="241"/>
      <c r="G55" s="241"/>
      <c r="H55" s="241"/>
      <c r="I55" s="241"/>
      <c r="J55" s="241"/>
      <c r="K55" s="241"/>
      <c r="L55" s="241"/>
      <c r="M55" s="241"/>
      <c r="N55" s="241"/>
      <c r="O55" s="246"/>
    </row>
    <row r="56" spans="1:15" s="236" customFormat="1" ht="26.25" customHeight="1">
      <c r="A56" s="235"/>
      <c r="B56" s="257"/>
      <c r="C56" s="257"/>
      <c r="D56" s="257"/>
      <c r="E56" s="257"/>
      <c r="F56" s="257"/>
      <c r="G56" s="257"/>
      <c r="H56" s="257"/>
      <c r="I56" s="257"/>
      <c r="J56" s="257"/>
      <c r="K56" s="257"/>
      <c r="L56" s="257"/>
      <c r="M56" s="258"/>
      <c r="O56" s="246"/>
    </row>
    <row r="57" spans="1:15" s="236" customFormat="1" ht="26.25" customHeight="1">
      <c r="A57" s="235"/>
      <c r="B57" s="257"/>
      <c r="C57" s="257"/>
      <c r="D57" s="257"/>
      <c r="E57" s="257"/>
      <c r="F57" s="257"/>
      <c r="G57" s="257"/>
      <c r="H57" s="257"/>
      <c r="I57" s="257"/>
      <c r="J57" s="257"/>
      <c r="K57" s="258"/>
      <c r="M57" s="246"/>
      <c r="N57" s="257"/>
      <c r="O57" s="257"/>
    </row>
    <row r="58" spans="1:15" s="236" customFormat="1" ht="26.25" customHeight="1">
      <c r="A58" s="235"/>
      <c r="B58" s="257"/>
      <c r="C58" s="257"/>
      <c r="D58" s="257"/>
      <c r="E58" s="257"/>
      <c r="F58" s="257"/>
      <c r="G58" s="257"/>
      <c r="H58" s="257"/>
      <c r="I58" s="257"/>
      <c r="J58" s="257"/>
      <c r="K58" s="258"/>
      <c r="M58" s="246"/>
      <c r="N58" s="257"/>
      <c r="O58" s="257"/>
    </row>
    <row r="59" spans="1:15" s="236" customFormat="1" ht="26.25" customHeight="1">
      <c r="A59" s="235"/>
      <c r="B59" s="257"/>
      <c r="C59" s="257"/>
      <c r="D59" s="257"/>
      <c r="E59" s="257"/>
      <c r="F59" s="257"/>
      <c r="G59" s="257"/>
      <c r="H59" s="257"/>
      <c r="I59" s="257"/>
      <c r="J59" s="257"/>
      <c r="K59" s="258"/>
      <c r="M59" s="246"/>
      <c r="N59" s="257"/>
      <c r="O59" s="257"/>
    </row>
    <row r="60" spans="1:15" s="236" customFormat="1" ht="23.25" customHeight="1">
      <c r="A60" s="235"/>
      <c r="B60" s="257"/>
      <c r="C60" s="257"/>
      <c r="D60" s="257"/>
      <c r="E60" s="257"/>
      <c r="F60" s="257"/>
      <c r="G60" s="258"/>
      <c r="J60" s="246"/>
      <c r="K60" s="257"/>
      <c r="L60" s="257"/>
      <c r="M60" s="259"/>
      <c r="N60" s="257"/>
      <c r="O60" s="257"/>
    </row>
    <row r="61" spans="1:15" s="236" customFormat="1" ht="26.25" customHeight="1">
      <c r="A61" s="235"/>
      <c r="B61" s="259"/>
      <c r="C61" s="259"/>
      <c r="D61" s="259"/>
      <c r="E61" s="259"/>
      <c r="F61" s="259"/>
      <c r="G61" s="260"/>
      <c r="J61" s="246"/>
      <c r="K61" s="259"/>
      <c r="L61" s="259"/>
      <c r="M61" s="259"/>
      <c r="N61" s="259"/>
      <c r="O61" s="259"/>
    </row>
    <row r="62" spans="1:15" s="265" customFormat="1" ht="10.5" customHeight="1">
      <c r="A62" s="261"/>
      <c r="B62" s="262"/>
      <c r="C62" s="262"/>
      <c r="D62" s="262"/>
      <c r="E62" s="262"/>
      <c r="F62" s="262"/>
      <c r="G62" s="262"/>
      <c r="H62" s="262"/>
      <c r="I62" s="262"/>
      <c r="J62" s="262"/>
      <c r="K62" s="262"/>
      <c r="L62" s="263"/>
      <c r="M62" s="264"/>
      <c r="N62" s="262"/>
      <c r="O62" s="262"/>
    </row>
    <row r="63" spans="1:15" s="270" customFormat="1" ht="9.75" customHeight="1">
      <c r="A63" s="266"/>
      <c r="B63" s="267"/>
      <c r="C63" s="267"/>
      <c r="D63" s="267"/>
      <c r="E63" s="267"/>
      <c r="F63" s="267"/>
      <c r="G63" s="267"/>
      <c r="H63" s="267"/>
      <c r="I63" s="267"/>
      <c r="J63" s="267"/>
      <c r="K63" s="267"/>
      <c r="L63" s="268"/>
      <c r="M63" s="269"/>
      <c r="N63" s="267"/>
      <c r="O63" s="267"/>
    </row>
    <row r="64" spans="1:15" s="276" customFormat="1" ht="13.5" customHeight="1">
      <c r="A64" s="271"/>
      <c r="B64" s="272"/>
      <c r="C64" s="272"/>
      <c r="D64" s="272"/>
      <c r="E64" s="273"/>
      <c r="F64" s="273"/>
      <c r="G64" s="273"/>
      <c r="H64" s="273"/>
      <c r="I64" s="273"/>
      <c r="J64" s="273"/>
      <c r="K64" s="273"/>
      <c r="L64" s="274"/>
      <c r="M64" s="275"/>
      <c r="N64" s="273"/>
      <c r="O64" s="273"/>
    </row>
    <row r="65" spans="1:15" s="276" customFormat="1" ht="13.5" customHeight="1">
      <c r="B65" s="273"/>
      <c r="C65" s="273"/>
      <c r="D65" s="273"/>
      <c r="E65" s="273"/>
      <c r="F65" s="273"/>
      <c r="G65" s="273"/>
      <c r="H65" s="273"/>
      <c r="I65" s="273"/>
      <c r="J65" s="273"/>
      <c r="K65" s="273"/>
      <c r="L65" s="274"/>
      <c r="M65" s="275"/>
      <c r="N65" s="273"/>
      <c r="O65" s="273"/>
    </row>
    <row r="66" spans="1:15" ht="13.5" customHeight="1">
      <c r="A66" s="276"/>
    </row>
    <row r="67" spans="1:15" ht="13.5" customHeight="1">
      <c r="A67" s="276"/>
    </row>
    <row r="68" spans="1:15" ht="13.5" customHeight="1">
      <c r="A68" s="276"/>
    </row>
  </sheetData>
  <mergeCells count="8">
    <mergeCell ref="A24:G24"/>
    <mergeCell ref="I24:O24"/>
    <mergeCell ref="A2:O2"/>
    <mergeCell ref="A3:O3"/>
    <mergeCell ref="A4:O4"/>
    <mergeCell ref="A5:O5"/>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N26"/>
  <sheetViews>
    <sheetView topLeftCell="C2" zoomScale="85" zoomScaleNormal="85" workbookViewId="0">
      <selection activeCell="C20" sqref="C20"/>
    </sheetView>
  </sheetViews>
  <sheetFormatPr defaultRowHeight="12.75"/>
  <cols>
    <col min="1" max="2" width="31.140625" style="967" hidden="1" customWidth="1"/>
    <col min="3" max="3" width="95.85546875" style="234" customWidth="1"/>
    <col min="4" max="4" width="17.28515625" style="967" customWidth="1"/>
    <col min="5" max="5" width="19" style="967" customWidth="1"/>
    <col min="6" max="10" width="19.5703125" style="967" customWidth="1"/>
    <col min="11" max="11" width="0.5703125" style="967" hidden="1" customWidth="1"/>
    <col min="12" max="12" width="2.28515625" style="322" customWidth="1"/>
    <col min="13" max="13" width="9.140625" style="967" customWidth="1"/>
    <col min="14" max="14" width="21.28515625" style="967" customWidth="1"/>
    <col min="15" max="15" width="12.42578125" style="967" customWidth="1"/>
    <col min="16" max="256" width="9.140625" style="967"/>
    <col min="257" max="258" width="0" style="967" hidden="1" customWidth="1"/>
    <col min="259" max="259" width="95.85546875" style="967" customWidth="1"/>
    <col min="260" max="260" width="17.28515625" style="967" customWidth="1"/>
    <col min="261" max="261" width="19" style="967" customWidth="1"/>
    <col min="262" max="266" width="19.5703125" style="967" customWidth="1"/>
    <col min="267" max="267" width="0" style="967" hidden="1" customWidth="1"/>
    <col min="268" max="268" width="2.28515625" style="967" customWidth="1"/>
    <col min="269" max="269" width="9.140625" style="967" customWidth="1"/>
    <col min="270" max="270" width="21.28515625" style="967" customWidth="1"/>
    <col min="271" max="271" width="12.42578125" style="967" customWidth="1"/>
    <col min="272" max="512" width="9.140625" style="967"/>
    <col min="513" max="514" width="0" style="967" hidden="1" customWidth="1"/>
    <col min="515" max="515" width="95.85546875" style="967" customWidth="1"/>
    <col min="516" max="516" width="17.28515625" style="967" customWidth="1"/>
    <col min="517" max="517" width="19" style="967" customWidth="1"/>
    <col min="518" max="522" width="19.5703125" style="967" customWidth="1"/>
    <col min="523" max="523" width="0" style="967" hidden="1" customWidth="1"/>
    <col min="524" max="524" width="2.28515625" style="967" customWidth="1"/>
    <col min="525" max="525" width="9.140625" style="967" customWidth="1"/>
    <col min="526" max="526" width="21.28515625" style="967" customWidth="1"/>
    <col min="527" max="527" width="12.42578125" style="967" customWidth="1"/>
    <col min="528" max="768" width="9.140625" style="967"/>
    <col min="769" max="770" width="0" style="967" hidden="1" customWidth="1"/>
    <col min="771" max="771" width="95.85546875" style="967" customWidth="1"/>
    <col min="772" max="772" width="17.28515625" style="967" customWidth="1"/>
    <col min="773" max="773" width="19" style="967" customWidth="1"/>
    <col min="774" max="778" width="19.5703125" style="967" customWidth="1"/>
    <col min="779" max="779" width="0" style="967" hidden="1" customWidth="1"/>
    <col min="780" max="780" width="2.28515625" style="967" customWidth="1"/>
    <col min="781" max="781" width="9.140625" style="967" customWidth="1"/>
    <col min="782" max="782" width="21.28515625" style="967" customWidth="1"/>
    <col min="783" max="783" width="12.42578125" style="967" customWidth="1"/>
    <col min="784" max="1024" width="9.140625" style="967"/>
    <col min="1025" max="1026" width="0" style="967" hidden="1" customWidth="1"/>
    <col min="1027" max="1027" width="95.85546875" style="967" customWidth="1"/>
    <col min="1028" max="1028" width="17.28515625" style="967" customWidth="1"/>
    <col min="1029" max="1029" width="19" style="967" customWidth="1"/>
    <col min="1030" max="1034" width="19.5703125" style="967" customWidth="1"/>
    <col min="1035" max="1035" width="0" style="967" hidden="1" customWidth="1"/>
    <col min="1036" max="1036" width="2.28515625" style="967" customWidth="1"/>
    <col min="1037" max="1037" width="9.140625" style="967" customWidth="1"/>
    <col min="1038" max="1038" width="21.28515625" style="967" customWidth="1"/>
    <col min="1039" max="1039" width="12.42578125" style="967" customWidth="1"/>
    <col min="1040" max="1280" width="9.140625" style="967"/>
    <col min="1281" max="1282" width="0" style="967" hidden="1" customWidth="1"/>
    <col min="1283" max="1283" width="95.85546875" style="967" customWidth="1"/>
    <col min="1284" max="1284" width="17.28515625" style="967" customWidth="1"/>
    <col min="1285" max="1285" width="19" style="967" customWidth="1"/>
    <col min="1286" max="1290" width="19.5703125" style="967" customWidth="1"/>
    <col min="1291" max="1291" width="0" style="967" hidden="1" customWidth="1"/>
    <col min="1292" max="1292" width="2.28515625" style="967" customWidth="1"/>
    <col min="1293" max="1293" width="9.140625" style="967" customWidth="1"/>
    <col min="1294" max="1294" width="21.28515625" style="967" customWidth="1"/>
    <col min="1295" max="1295" width="12.42578125" style="967" customWidth="1"/>
    <col min="1296" max="1536" width="9.140625" style="967"/>
    <col min="1537" max="1538" width="0" style="967" hidden="1" customWidth="1"/>
    <col min="1539" max="1539" width="95.85546875" style="967" customWidth="1"/>
    <col min="1540" max="1540" width="17.28515625" style="967" customWidth="1"/>
    <col min="1541" max="1541" width="19" style="967" customWidth="1"/>
    <col min="1542" max="1546" width="19.5703125" style="967" customWidth="1"/>
    <col min="1547" max="1547" width="0" style="967" hidden="1" customWidth="1"/>
    <col min="1548" max="1548" width="2.28515625" style="967" customWidth="1"/>
    <col min="1549" max="1549" width="9.140625" style="967" customWidth="1"/>
    <col min="1550" max="1550" width="21.28515625" style="967" customWidth="1"/>
    <col min="1551" max="1551" width="12.42578125" style="967" customWidth="1"/>
    <col min="1552" max="1792" width="9.140625" style="967"/>
    <col min="1793" max="1794" width="0" style="967" hidden="1" customWidth="1"/>
    <col min="1795" max="1795" width="95.85546875" style="967" customWidth="1"/>
    <col min="1796" max="1796" width="17.28515625" style="967" customWidth="1"/>
    <col min="1797" max="1797" width="19" style="967" customWidth="1"/>
    <col min="1798" max="1802" width="19.5703125" style="967" customWidth="1"/>
    <col min="1803" max="1803" width="0" style="967" hidden="1" customWidth="1"/>
    <col min="1804" max="1804" width="2.28515625" style="967" customWidth="1"/>
    <col min="1805" max="1805" width="9.140625" style="967" customWidth="1"/>
    <col min="1806" max="1806" width="21.28515625" style="967" customWidth="1"/>
    <col min="1807" max="1807" width="12.42578125" style="967" customWidth="1"/>
    <col min="1808" max="2048" width="9.140625" style="967"/>
    <col min="2049" max="2050" width="0" style="967" hidden="1" customWidth="1"/>
    <col min="2051" max="2051" width="95.85546875" style="967" customWidth="1"/>
    <col min="2052" max="2052" width="17.28515625" style="967" customWidth="1"/>
    <col min="2053" max="2053" width="19" style="967" customWidth="1"/>
    <col min="2054" max="2058" width="19.5703125" style="967" customWidth="1"/>
    <col min="2059" max="2059" width="0" style="967" hidden="1" customWidth="1"/>
    <col min="2060" max="2060" width="2.28515625" style="967" customWidth="1"/>
    <col min="2061" max="2061" width="9.140625" style="967" customWidth="1"/>
    <col min="2062" max="2062" width="21.28515625" style="967" customWidth="1"/>
    <col min="2063" max="2063" width="12.42578125" style="967" customWidth="1"/>
    <col min="2064" max="2304" width="9.140625" style="967"/>
    <col min="2305" max="2306" width="0" style="967" hidden="1" customWidth="1"/>
    <col min="2307" max="2307" width="95.85546875" style="967" customWidth="1"/>
    <col min="2308" max="2308" width="17.28515625" style="967" customWidth="1"/>
    <col min="2309" max="2309" width="19" style="967" customWidth="1"/>
    <col min="2310" max="2314" width="19.5703125" style="967" customWidth="1"/>
    <col min="2315" max="2315" width="0" style="967" hidden="1" customWidth="1"/>
    <col min="2316" max="2316" width="2.28515625" style="967" customWidth="1"/>
    <col min="2317" max="2317" width="9.140625" style="967" customWidth="1"/>
    <col min="2318" max="2318" width="21.28515625" style="967" customWidth="1"/>
    <col min="2319" max="2319" width="12.42578125" style="967" customWidth="1"/>
    <col min="2320" max="2560" width="9.140625" style="967"/>
    <col min="2561" max="2562" width="0" style="967" hidden="1" customWidth="1"/>
    <col min="2563" max="2563" width="95.85546875" style="967" customWidth="1"/>
    <col min="2564" max="2564" width="17.28515625" style="967" customWidth="1"/>
    <col min="2565" max="2565" width="19" style="967" customWidth="1"/>
    <col min="2566" max="2570" width="19.5703125" style="967" customWidth="1"/>
    <col min="2571" max="2571" width="0" style="967" hidden="1" customWidth="1"/>
    <col min="2572" max="2572" width="2.28515625" style="967" customWidth="1"/>
    <col min="2573" max="2573" width="9.140625" style="967" customWidth="1"/>
    <col min="2574" max="2574" width="21.28515625" style="967" customWidth="1"/>
    <col min="2575" max="2575" width="12.42578125" style="967" customWidth="1"/>
    <col min="2576" max="2816" width="9.140625" style="967"/>
    <col min="2817" max="2818" width="0" style="967" hidden="1" customWidth="1"/>
    <col min="2819" max="2819" width="95.85546875" style="967" customWidth="1"/>
    <col min="2820" max="2820" width="17.28515625" style="967" customWidth="1"/>
    <col min="2821" max="2821" width="19" style="967" customWidth="1"/>
    <col min="2822" max="2826" width="19.5703125" style="967" customWidth="1"/>
    <col min="2827" max="2827" width="0" style="967" hidden="1" customWidth="1"/>
    <col min="2828" max="2828" width="2.28515625" style="967" customWidth="1"/>
    <col min="2829" max="2829" width="9.140625" style="967" customWidth="1"/>
    <col min="2830" max="2830" width="21.28515625" style="967" customWidth="1"/>
    <col min="2831" max="2831" width="12.42578125" style="967" customWidth="1"/>
    <col min="2832" max="3072" width="9.140625" style="967"/>
    <col min="3073" max="3074" width="0" style="967" hidden="1" customWidth="1"/>
    <col min="3075" max="3075" width="95.85546875" style="967" customWidth="1"/>
    <col min="3076" max="3076" width="17.28515625" style="967" customWidth="1"/>
    <col min="3077" max="3077" width="19" style="967" customWidth="1"/>
    <col min="3078" max="3082" width="19.5703125" style="967" customWidth="1"/>
    <col min="3083" max="3083" width="0" style="967" hidden="1" customWidth="1"/>
    <col min="3084" max="3084" width="2.28515625" style="967" customWidth="1"/>
    <col min="3085" max="3085" width="9.140625" style="967" customWidth="1"/>
    <col min="3086" max="3086" width="21.28515625" style="967" customWidth="1"/>
    <col min="3087" max="3087" width="12.42578125" style="967" customWidth="1"/>
    <col min="3088" max="3328" width="9.140625" style="967"/>
    <col min="3329" max="3330" width="0" style="967" hidden="1" customWidth="1"/>
    <col min="3331" max="3331" width="95.85546875" style="967" customWidth="1"/>
    <col min="3332" max="3332" width="17.28515625" style="967" customWidth="1"/>
    <col min="3333" max="3333" width="19" style="967" customWidth="1"/>
    <col min="3334" max="3338" width="19.5703125" style="967" customWidth="1"/>
    <col min="3339" max="3339" width="0" style="967" hidden="1" customWidth="1"/>
    <col min="3340" max="3340" width="2.28515625" style="967" customWidth="1"/>
    <col min="3341" max="3341" width="9.140625" style="967" customWidth="1"/>
    <col min="3342" max="3342" width="21.28515625" style="967" customWidth="1"/>
    <col min="3343" max="3343" width="12.42578125" style="967" customWidth="1"/>
    <col min="3344" max="3584" width="9.140625" style="967"/>
    <col min="3585" max="3586" width="0" style="967" hidden="1" customWidth="1"/>
    <col min="3587" max="3587" width="95.85546875" style="967" customWidth="1"/>
    <col min="3588" max="3588" width="17.28515625" style="967" customWidth="1"/>
    <col min="3589" max="3589" width="19" style="967" customWidth="1"/>
    <col min="3590" max="3594" width="19.5703125" style="967" customWidth="1"/>
    <col min="3595" max="3595" width="0" style="967" hidden="1" customWidth="1"/>
    <col min="3596" max="3596" width="2.28515625" style="967" customWidth="1"/>
    <col min="3597" max="3597" width="9.140625" style="967" customWidth="1"/>
    <col min="3598" max="3598" width="21.28515625" style="967" customWidth="1"/>
    <col min="3599" max="3599" width="12.42578125" style="967" customWidth="1"/>
    <col min="3600" max="3840" width="9.140625" style="967"/>
    <col min="3841" max="3842" width="0" style="967" hidden="1" customWidth="1"/>
    <col min="3843" max="3843" width="95.85546875" style="967" customWidth="1"/>
    <col min="3844" max="3844" width="17.28515625" style="967" customWidth="1"/>
    <col min="3845" max="3845" width="19" style="967" customWidth="1"/>
    <col min="3846" max="3850" width="19.5703125" style="967" customWidth="1"/>
    <col min="3851" max="3851" width="0" style="967" hidden="1" customWidth="1"/>
    <col min="3852" max="3852" width="2.28515625" style="967" customWidth="1"/>
    <col min="3853" max="3853" width="9.140625" style="967" customWidth="1"/>
    <col min="3854" max="3854" width="21.28515625" style="967" customWidth="1"/>
    <col min="3855" max="3855" width="12.42578125" style="967" customWidth="1"/>
    <col min="3856" max="4096" width="9.140625" style="967"/>
    <col min="4097" max="4098" width="0" style="967" hidden="1" customWidth="1"/>
    <col min="4099" max="4099" width="95.85546875" style="967" customWidth="1"/>
    <col min="4100" max="4100" width="17.28515625" style="967" customWidth="1"/>
    <col min="4101" max="4101" width="19" style="967" customWidth="1"/>
    <col min="4102" max="4106" width="19.5703125" style="967" customWidth="1"/>
    <col min="4107" max="4107" width="0" style="967" hidden="1" customWidth="1"/>
    <col min="4108" max="4108" width="2.28515625" style="967" customWidth="1"/>
    <col min="4109" max="4109" width="9.140625" style="967" customWidth="1"/>
    <col min="4110" max="4110" width="21.28515625" style="967" customWidth="1"/>
    <col min="4111" max="4111" width="12.42578125" style="967" customWidth="1"/>
    <col min="4112" max="4352" width="9.140625" style="967"/>
    <col min="4353" max="4354" width="0" style="967" hidden="1" customWidth="1"/>
    <col min="4355" max="4355" width="95.85546875" style="967" customWidth="1"/>
    <col min="4356" max="4356" width="17.28515625" style="967" customWidth="1"/>
    <col min="4357" max="4357" width="19" style="967" customWidth="1"/>
    <col min="4358" max="4362" width="19.5703125" style="967" customWidth="1"/>
    <col min="4363" max="4363" width="0" style="967" hidden="1" customWidth="1"/>
    <col min="4364" max="4364" width="2.28515625" style="967" customWidth="1"/>
    <col min="4365" max="4365" width="9.140625" style="967" customWidth="1"/>
    <col min="4366" max="4366" width="21.28515625" style="967" customWidth="1"/>
    <col min="4367" max="4367" width="12.42578125" style="967" customWidth="1"/>
    <col min="4368" max="4608" width="9.140625" style="967"/>
    <col min="4609" max="4610" width="0" style="967" hidden="1" customWidth="1"/>
    <col min="4611" max="4611" width="95.85546875" style="967" customWidth="1"/>
    <col min="4612" max="4612" width="17.28515625" style="967" customWidth="1"/>
    <col min="4613" max="4613" width="19" style="967" customWidth="1"/>
    <col min="4614" max="4618" width="19.5703125" style="967" customWidth="1"/>
    <col min="4619" max="4619" width="0" style="967" hidden="1" customWidth="1"/>
    <col min="4620" max="4620" width="2.28515625" style="967" customWidth="1"/>
    <col min="4621" max="4621" width="9.140625" style="967" customWidth="1"/>
    <col min="4622" max="4622" width="21.28515625" style="967" customWidth="1"/>
    <col min="4623" max="4623" width="12.42578125" style="967" customWidth="1"/>
    <col min="4624" max="4864" width="9.140625" style="967"/>
    <col min="4865" max="4866" width="0" style="967" hidden="1" customWidth="1"/>
    <col min="4867" max="4867" width="95.85546875" style="967" customWidth="1"/>
    <col min="4868" max="4868" width="17.28515625" style="967" customWidth="1"/>
    <col min="4869" max="4869" width="19" style="967" customWidth="1"/>
    <col min="4870" max="4874" width="19.5703125" style="967" customWidth="1"/>
    <col min="4875" max="4875" width="0" style="967" hidden="1" customWidth="1"/>
    <col min="4876" max="4876" width="2.28515625" style="967" customWidth="1"/>
    <col min="4877" max="4877" width="9.140625" style="967" customWidth="1"/>
    <col min="4878" max="4878" width="21.28515625" style="967" customWidth="1"/>
    <col min="4879" max="4879" width="12.42578125" style="967" customWidth="1"/>
    <col min="4880" max="5120" width="9.140625" style="967"/>
    <col min="5121" max="5122" width="0" style="967" hidden="1" customWidth="1"/>
    <col min="5123" max="5123" width="95.85546875" style="967" customWidth="1"/>
    <col min="5124" max="5124" width="17.28515625" style="967" customWidth="1"/>
    <col min="5125" max="5125" width="19" style="967" customWidth="1"/>
    <col min="5126" max="5130" width="19.5703125" style="967" customWidth="1"/>
    <col min="5131" max="5131" width="0" style="967" hidden="1" customWidth="1"/>
    <col min="5132" max="5132" width="2.28515625" style="967" customWidth="1"/>
    <col min="5133" max="5133" width="9.140625" style="967" customWidth="1"/>
    <col min="5134" max="5134" width="21.28515625" style="967" customWidth="1"/>
    <col min="5135" max="5135" width="12.42578125" style="967" customWidth="1"/>
    <col min="5136" max="5376" width="9.140625" style="967"/>
    <col min="5377" max="5378" width="0" style="967" hidden="1" customWidth="1"/>
    <col min="5379" max="5379" width="95.85546875" style="967" customWidth="1"/>
    <col min="5380" max="5380" width="17.28515625" style="967" customWidth="1"/>
    <col min="5381" max="5381" width="19" style="967" customWidth="1"/>
    <col min="5382" max="5386" width="19.5703125" style="967" customWidth="1"/>
    <col min="5387" max="5387" width="0" style="967" hidden="1" customWidth="1"/>
    <col min="5388" max="5388" width="2.28515625" style="967" customWidth="1"/>
    <col min="5389" max="5389" width="9.140625" style="967" customWidth="1"/>
    <col min="5390" max="5390" width="21.28515625" style="967" customWidth="1"/>
    <col min="5391" max="5391" width="12.42578125" style="967" customWidth="1"/>
    <col min="5392" max="5632" width="9.140625" style="967"/>
    <col min="5633" max="5634" width="0" style="967" hidden="1" customWidth="1"/>
    <col min="5635" max="5635" width="95.85546875" style="967" customWidth="1"/>
    <col min="5636" max="5636" width="17.28515625" style="967" customWidth="1"/>
    <col min="5637" max="5637" width="19" style="967" customWidth="1"/>
    <col min="5638" max="5642" width="19.5703125" style="967" customWidth="1"/>
    <col min="5643" max="5643" width="0" style="967" hidden="1" customWidth="1"/>
    <col min="5644" max="5644" width="2.28515625" style="967" customWidth="1"/>
    <col min="5645" max="5645" width="9.140625" style="967" customWidth="1"/>
    <col min="5646" max="5646" width="21.28515625" style="967" customWidth="1"/>
    <col min="5647" max="5647" width="12.42578125" style="967" customWidth="1"/>
    <col min="5648" max="5888" width="9.140625" style="967"/>
    <col min="5889" max="5890" width="0" style="967" hidden="1" customWidth="1"/>
    <col min="5891" max="5891" width="95.85546875" style="967" customWidth="1"/>
    <col min="5892" max="5892" width="17.28515625" style="967" customWidth="1"/>
    <col min="5893" max="5893" width="19" style="967" customWidth="1"/>
    <col min="5894" max="5898" width="19.5703125" style="967" customWidth="1"/>
    <col min="5899" max="5899" width="0" style="967" hidden="1" customWidth="1"/>
    <col min="5900" max="5900" width="2.28515625" style="967" customWidth="1"/>
    <col min="5901" max="5901" width="9.140625" style="967" customWidth="1"/>
    <col min="5902" max="5902" width="21.28515625" style="967" customWidth="1"/>
    <col min="5903" max="5903" width="12.42578125" style="967" customWidth="1"/>
    <col min="5904" max="6144" width="9.140625" style="967"/>
    <col min="6145" max="6146" width="0" style="967" hidden="1" customWidth="1"/>
    <col min="6147" max="6147" width="95.85546875" style="967" customWidth="1"/>
    <col min="6148" max="6148" width="17.28515625" style="967" customWidth="1"/>
    <col min="6149" max="6149" width="19" style="967" customWidth="1"/>
    <col min="6150" max="6154" width="19.5703125" style="967" customWidth="1"/>
    <col min="6155" max="6155" width="0" style="967" hidden="1" customWidth="1"/>
    <col min="6156" max="6156" width="2.28515625" style="967" customWidth="1"/>
    <col min="6157" max="6157" width="9.140625" style="967" customWidth="1"/>
    <col min="6158" max="6158" width="21.28515625" style="967" customWidth="1"/>
    <col min="6159" max="6159" width="12.42578125" style="967" customWidth="1"/>
    <col min="6160" max="6400" width="9.140625" style="967"/>
    <col min="6401" max="6402" width="0" style="967" hidden="1" customWidth="1"/>
    <col min="6403" max="6403" width="95.85546875" style="967" customWidth="1"/>
    <col min="6404" max="6404" width="17.28515625" style="967" customWidth="1"/>
    <col min="6405" max="6405" width="19" style="967" customWidth="1"/>
    <col min="6406" max="6410" width="19.5703125" style="967" customWidth="1"/>
    <col min="6411" max="6411" width="0" style="967" hidden="1" customWidth="1"/>
    <col min="6412" max="6412" width="2.28515625" style="967" customWidth="1"/>
    <col min="6413" max="6413" width="9.140625" style="967" customWidth="1"/>
    <col min="6414" max="6414" width="21.28515625" style="967" customWidth="1"/>
    <col min="6415" max="6415" width="12.42578125" style="967" customWidth="1"/>
    <col min="6416" max="6656" width="9.140625" style="967"/>
    <col min="6657" max="6658" width="0" style="967" hidden="1" customWidth="1"/>
    <col min="6659" max="6659" width="95.85546875" style="967" customWidth="1"/>
    <col min="6660" max="6660" width="17.28515625" style="967" customWidth="1"/>
    <col min="6661" max="6661" width="19" style="967" customWidth="1"/>
    <col min="6662" max="6666" width="19.5703125" style="967" customWidth="1"/>
    <col min="6667" max="6667" width="0" style="967" hidden="1" customWidth="1"/>
    <col min="6668" max="6668" width="2.28515625" style="967" customWidth="1"/>
    <col min="6669" max="6669" width="9.140625" style="967" customWidth="1"/>
    <col min="6670" max="6670" width="21.28515625" style="967" customWidth="1"/>
    <col min="6671" max="6671" width="12.42578125" style="967" customWidth="1"/>
    <col min="6672" max="6912" width="9.140625" style="967"/>
    <col min="6913" max="6914" width="0" style="967" hidden="1" customWidth="1"/>
    <col min="6915" max="6915" width="95.85546875" style="967" customWidth="1"/>
    <col min="6916" max="6916" width="17.28515625" style="967" customWidth="1"/>
    <col min="6917" max="6917" width="19" style="967" customWidth="1"/>
    <col min="6918" max="6922" width="19.5703125" style="967" customWidth="1"/>
    <col min="6923" max="6923" width="0" style="967" hidden="1" customWidth="1"/>
    <col min="6924" max="6924" width="2.28515625" style="967" customWidth="1"/>
    <col min="6925" max="6925" width="9.140625" style="967" customWidth="1"/>
    <col min="6926" max="6926" width="21.28515625" style="967" customWidth="1"/>
    <col min="6927" max="6927" width="12.42578125" style="967" customWidth="1"/>
    <col min="6928" max="7168" width="9.140625" style="967"/>
    <col min="7169" max="7170" width="0" style="967" hidden="1" customWidth="1"/>
    <col min="7171" max="7171" width="95.85546875" style="967" customWidth="1"/>
    <col min="7172" max="7172" width="17.28515625" style="967" customWidth="1"/>
    <col min="7173" max="7173" width="19" style="967" customWidth="1"/>
    <col min="7174" max="7178" width="19.5703125" style="967" customWidth="1"/>
    <col min="7179" max="7179" width="0" style="967" hidden="1" customWidth="1"/>
    <col min="7180" max="7180" width="2.28515625" style="967" customWidth="1"/>
    <col min="7181" max="7181" width="9.140625" style="967" customWidth="1"/>
    <col min="7182" max="7182" width="21.28515625" style="967" customWidth="1"/>
    <col min="7183" max="7183" width="12.42578125" style="967" customWidth="1"/>
    <col min="7184" max="7424" width="9.140625" style="967"/>
    <col min="7425" max="7426" width="0" style="967" hidden="1" customWidth="1"/>
    <col min="7427" max="7427" width="95.85546875" style="967" customWidth="1"/>
    <col min="7428" max="7428" width="17.28515625" style="967" customWidth="1"/>
    <col min="7429" max="7429" width="19" style="967" customWidth="1"/>
    <col min="7430" max="7434" width="19.5703125" style="967" customWidth="1"/>
    <col min="7435" max="7435" width="0" style="967" hidden="1" customWidth="1"/>
    <col min="7436" max="7436" width="2.28515625" style="967" customWidth="1"/>
    <col min="7437" max="7437" width="9.140625" style="967" customWidth="1"/>
    <col min="7438" max="7438" width="21.28515625" style="967" customWidth="1"/>
    <col min="7439" max="7439" width="12.42578125" style="967" customWidth="1"/>
    <col min="7440" max="7680" width="9.140625" style="967"/>
    <col min="7681" max="7682" width="0" style="967" hidden="1" customWidth="1"/>
    <col min="7683" max="7683" width="95.85546875" style="967" customWidth="1"/>
    <col min="7684" max="7684" width="17.28515625" style="967" customWidth="1"/>
    <col min="7685" max="7685" width="19" style="967" customWidth="1"/>
    <col min="7686" max="7690" width="19.5703125" style="967" customWidth="1"/>
    <col min="7691" max="7691" width="0" style="967" hidden="1" customWidth="1"/>
    <col min="7692" max="7692" width="2.28515625" style="967" customWidth="1"/>
    <col min="7693" max="7693" width="9.140625" style="967" customWidth="1"/>
    <col min="7694" max="7694" width="21.28515625" style="967" customWidth="1"/>
    <col min="7695" max="7695" width="12.42578125" style="967" customWidth="1"/>
    <col min="7696" max="7936" width="9.140625" style="967"/>
    <col min="7937" max="7938" width="0" style="967" hidden="1" customWidth="1"/>
    <col min="7939" max="7939" width="95.85546875" style="967" customWidth="1"/>
    <col min="7940" max="7940" width="17.28515625" style="967" customWidth="1"/>
    <col min="7941" max="7941" width="19" style="967" customWidth="1"/>
    <col min="7942" max="7946" width="19.5703125" style="967" customWidth="1"/>
    <col min="7947" max="7947" width="0" style="967" hidden="1" customWidth="1"/>
    <col min="7948" max="7948" width="2.28515625" style="967" customWidth="1"/>
    <col min="7949" max="7949" width="9.140625" style="967" customWidth="1"/>
    <col min="7950" max="7950" width="21.28515625" style="967" customWidth="1"/>
    <col min="7951" max="7951" width="12.42578125" style="967" customWidth="1"/>
    <col min="7952" max="8192" width="9.140625" style="967"/>
    <col min="8193" max="8194" width="0" style="967" hidden="1" customWidth="1"/>
    <col min="8195" max="8195" width="95.85546875" style="967" customWidth="1"/>
    <col min="8196" max="8196" width="17.28515625" style="967" customWidth="1"/>
    <col min="8197" max="8197" width="19" style="967" customWidth="1"/>
    <col min="8198" max="8202" width="19.5703125" style="967" customWidth="1"/>
    <col min="8203" max="8203" width="0" style="967" hidden="1" customWidth="1"/>
    <col min="8204" max="8204" width="2.28515625" style="967" customWidth="1"/>
    <col min="8205" max="8205" width="9.140625" style="967" customWidth="1"/>
    <col min="8206" max="8206" width="21.28515625" style="967" customWidth="1"/>
    <col min="8207" max="8207" width="12.42578125" style="967" customWidth="1"/>
    <col min="8208" max="8448" width="9.140625" style="967"/>
    <col min="8449" max="8450" width="0" style="967" hidden="1" customWidth="1"/>
    <col min="8451" max="8451" width="95.85546875" style="967" customWidth="1"/>
    <col min="8452" max="8452" width="17.28515625" style="967" customWidth="1"/>
    <col min="8453" max="8453" width="19" style="967" customWidth="1"/>
    <col min="8454" max="8458" width="19.5703125" style="967" customWidth="1"/>
    <col min="8459" max="8459" width="0" style="967" hidden="1" customWidth="1"/>
    <col min="8460" max="8460" width="2.28515625" style="967" customWidth="1"/>
    <col min="8461" max="8461" width="9.140625" style="967" customWidth="1"/>
    <col min="8462" max="8462" width="21.28515625" style="967" customWidth="1"/>
    <col min="8463" max="8463" width="12.42578125" style="967" customWidth="1"/>
    <col min="8464" max="8704" width="9.140625" style="967"/>
    <col min="8705" max="8706" width="0" style="967" hidden="1" customWidth="1"/>
    <col min="8707" max="8707" width="95.85546875" style="967" customWidth="1"/>
    <col min="8708" max="8708" width="17.28515625" style="967" customWidth="1"/>
    <col min="8709" max="8709" width="19" style="967" customWidth="1"/>
    <col min="8710" max="8714" width="19.5703125" style="967" customWidth="1"/>
    <col min="8715" max="8715" width="0" style="967" hidden="1" customWidth="1"/>
    <col min="8716" max="8716" width="2.28515625" style="967" customWidth="1"/>
    <col min="8717" max="8717" width="9.140625" style="967" customWidth="1"/>
    <col min="8718" max="8718" width="21.28515625" style="967" customWidth="1"/>
    <col min="8719" max="8719" width="12.42578125" style="967" customWidth="1"/>
    <col min="8720" max="8960" width="9.140625" style="967"/>
    <col min="8961" max="8962" width="0" style="967" hidden="1" customWidth="1"/>
    <col min="8963" max="8963" width="95.85546875" style="967" customWidth="1"/>
    <col min="8964" max="8964" width="17.28515625" style="967" customWidth="1"/>
    <col min="8965" max="8965" width="19" style="967" customWidth="1"/>
    <col min="8966" max="8970" width="19.5703125" style="967" customWidth="1"/>
    <col min="8971" max="8971" width="0" style="967" hidden="1" customWidth="1"/>
    <col min="8972" max="8972" width="2.28515625" style="967" customWidth="1"/>
    <col min="8973" max="8973" width="9.140625" style="967" customWidth="1"/>
    <col min="8974" max="8974" width="21.28515625" style="967" customWidth="1"/>
    <col min="8975" max="8975" width="12.42578125" style="967" customWidth="1"/>
    <col min="8976" max="9216" width="9.140625" style="967"/>
    <col min="9217" max="9218" width="0" style="967" hidden="1" customWidth="1"/>
    <col min="9219" max="9219" width="95.85546875" style="967" customWidth="1"/>
    <col min="9220" max="9220" width="17.28515625" style="967" customWidth="1"/>
    <col min="9221" max="9221" width="19" style="967" customWidth="1"/>
    <col min="9222" max="9226" width="19.5703125" style="967" customWidth="1"/>
    <col min="9227" max="9227" width="0" style="967" hidden="1" customWidth="1"/>
    <col min="9228" max="9228" width="2.28515625" style="967" customWidth="1"/>
    <col min="9229" max="9229" width="9.140625" style="967" customWidth="1"/>
    <col min="9230" max="9230" width="21.28515625" style="967" customWidth="1"/>
    <col min="9231" max="9231" width="12.42578125" style="967" customWidth="1"/>
    <col min="9232" max="9472" width="9.140625" style="967"/>
    <col min="9473" max="9474" width="0" style="967" hidden="1" customWidth="1"/>
    <col min="9475" max="9475" width="95.85546875" style="967" customWidth="1"/>
    <col min="9476" max="9476" width="17.28515625" style="967" customWidth="1"/>
    <col min="9477" max="9477" width="19" style="967" customWidth="1"/>
    <col min="9478" max="9482" width="19.5703125" style="967" customWidth="1"/>
    <col min="9483" max="9483" width="0" style="967" hidden="1" customWidth="1"/>
    <col min="9484" max="9484" width="2.28515625" style="967" customWidth="1"/>
    <col min="9485" max="9485" width="9.140625" style="967" customWidth="1"/>
    <col min="9486" max="9486" width="21.28515625" style="967" customWidth="1"/>
    <col min="9487" max="9487" width="12.42578125" style="967" customWidth="1"/>
    <col min="9488" max="9728" width="9.140625" style="967"/>
    <col min="9729" max="9730" width="0" style="967" hidden="1" customWidth="1"/>
    <col min="9731" max="9731" width="95.85546875" style="967" customWidth="1"/>
    <col min="9732" max="9732" width="17.28515625" style="967" customWidth="1"/>
    <col min="9733" max="9733" width="19" style="967" customWidth="1"/>
    <col min="9734" max="9738" width="19.5703125" style="967" customWidth="1"/>
    <col min="9739" max="9739" width="0" style="967" hidden="1" customWidth="1"/>
    <col min="9740" max="9740" width="2.28515625" style="967" customWidth="1"/>
    <col min="9741" max="9741" width="9.140625" style="967" customWidth="1"/>
    <col min="9742" max="9742" width="21.28515625" style="967" customWidth="1"/>
    <col min="9743" max="9743" width="12.42578125" style="967" customWidth="1"/>
    <col min="9744" max="9984" width="9.140625" style="967"/>
    <col min="9985" max="9986" width="0" style="967" hidden="1" customWidth="1"/>
    <col min="9987" max="9987" width="95.85546875" style="967" customWidth="1"/>
    <col min="9988" max="9988" width="17.28515625" style="967" customWidth="1"/>
    <col min="9989" max="9989" width="19" style="967" customWidth="1"/>
    <col min="9990" max="9994" width="19.5703125" style="967" customWidth="1"/>
    <col min="9995" max="9995" width="0" style="967" hidden="1" customWidth="1"/>
    <col min="9996" max="9996" width="2.28515625" style="967" customWidth="1"/>
    <col min="9997" max="9997" width="9.140625" style="967" customWidth="1"/>
    <col min="9998" max="9998" width="21.28515625" style="967" customWidth="1"/>
    <col min="9999" max="9999" width="12.42578125" style="967" customWidth="1"/>
    <col min="10000" max="10240" width="9.140625" style="967"/>
    <col min="10241" max="10242" width="0" style="967" hidden="1" customWidth="1"/>
    <col min="10243" max="10243" width="95.85546875" style="967" customWidth="1"/>
    <col min="10244" max="10244" width="17.28515625" style="967" customWidth="1"/>
    <col min="10245" max="10245" width="19" style="967" customWidth="1"/>
    <col min="10246" max="10250" width="19.5703125" style="967" customWidth="1"/>
    <col min="10251" max="10251" width="0" style="967" hidden="1" customWidth="1"/>
    <col min="10252" max="10252" width="2.28515625" style="967" customWidth="1"/>
    <col min="10253" max="10253" width="9.140625" style="967" customWidth="1"/>
    <col min="10254" max="10254" width="21.28515625" style="967" customWidth="1"/>
    <col min="10255" max="10255" width="12.42578125" style="967" customWidth="1"/>
    <col min="10256" max="10496" width="9.140625" style="967"/>
    <col min="10497" max="10498" width="0" style="967" hidden="1" customWidth="1"/>
    <col min="10499" max="10499" width="95.85546875" style="967" customWidth="1"/>
    <col min="10500" max="10500" width="17.28515625" style="967" customWidth="1"/>
    <col min="10501" max="10501" width="19" style="967" customWidth="1"/>
    <col min="10502" max="10506" width="19.5703125" style="967" customWidth="1"/>
    <col min="10507" max="10507" width="0" style="967" hidden="1" customWidth="1"/>
    <col min="10508" max="10508" width="2.28515625" style="967" customWidth="1"/>
    <col min="10509" max="10509" width="9.140625" style="967" customWidth="1"/>
    <col min="10510" max="10510" width="21.28515625" style="967" customWidth="1"/>
    <col min="10511" max="10511" width="12.42578125" style="967" customWidth="1"/>
    <col min="10512" max="10752" width="9.140625" style="967"/>
    <col min="10753" max="10754" width="0" style="967" hidden="1" customWidth="1"/>
    <col min="10755" max="10755" width="95.85546875" style="967" customWidth="1"/>
    <col min="10756" max="10756" width="17.28515625" style="967" customWidth="1"/>
    <col min="10757" max="10757" width="19" style="967" customWidth="1"/>
    <col min="10758" max="10762" width="19.5703125" style="967" customWidth="1"/>
    <col min="10763" max="10763" width="0" style="967" hidden="1" customWidth="1"/>
    <col min="10764" max="10764" width="2.28515625" style="967" customWidth="1"/>
    <col min="10765" max="10765" width="9.140625" style="967" customWidth="1"/>
    <col min="10766" max="10766" width="21.28515625" style="967" customWidth="1"/>
    <col min="10767" max="10767" width="12.42578125" style="967" customWidth="1"/>
    <col min="10768" max="11008" width="9.140625" style="967"/>
    <col min="11009" max="11010" width="0" style="967" hidden="1" customWidth="1"/>
    <col min="11011" max="11011" width="95.85546875" style="967" customWidth="1"/>
    <col min="11012" max="11012" width="17.28515625" style="967" customWidth="1"/>
    <col min="11013" max="11013" width="19" style="967" customWidth="1"/>
    <col min="11014" max="11018" width="19.5703125" style="967" customWidth="1"/>
    <col min="11019" max="11019" width="0" style="967" hidden="1" customWidth="1"/>
    <col min="11020" max="11020" width="2.28515625" style="967" customWidth="1"/>
    <col min="11021" max="11021" width="9.140625" style="967" customWidth="1"/>
    <col min="11022" max="11022" width="21.28515625" style="967" customWidth="1"/>
    <col min="11023" max="11023" width="12.42578125" style="967" customWidth="1"/>
    <col min="11024" max="11264" width="9.140625" style="967"/>
    <col min="11265" max="11266" width="0" style="967" hidden="1" customWidth="1"/>
    <col min="11267" max="11267" width="95.85546875" style="967" customWidth="1"/>
    <col min="11268" max="11268" width="17.28515625" style="967" customWidth="1"/>
    <col min="11269" max="11269" width="19" style="967" customWidth="1"/>
    <col min="11270" max="11274" width="19.5703125" style="967" customWidth="1"/>
    <col min="11275" max="11275" width="0" style="967" hidden="1" customWidth="1"/>
    <col min="11276" max="11276" width="2.28515625" style="967" customWidth="1"/>
    <col min="11277" max="11277" width="9.140625" style="967" customWidth="1"/>
    <col min="11278" max="11278" width="21.28515625" style="967" customWidth="1"/>
    <col min="11279" max="11279" width="12.42578125" style="967" customWidth="1"/>
    <col min="11280" max="11520" width="9.140625" style="967"/>
    <col min="11521" max="11522" width="0" style="967" hidden="1" customWidth="1"/>
    <col min="11523" max="11523" width="95.85546875" style="967" customWidth="1"/>
    <col min="11524" max="11524" width="17.28515625" style="967" customWidth="1"/>
    <col min="11525" max="11525" width="19" style="967" customWidth="1"/>
    <col min="11526" max="11530" width="19.5703125" style="967" customWidth="1"/>
    <col min="11531" max="11531" width="0" style="967" hidden="1" customWidth="1"/>
    <col min="11532" max="11532" width="2.28515625" style="967" customWidth="1"/>
    <col min="11533" max="11533" width="9.140625" style="967" customWidth="1"/>
    <col min="11534" max="11534" width="21.28515625" style="967" customWidth="1"/>
    <col min="11535" max="11535" width="12.42578125" style="967" customWidth="1"/>
    <col min="11536" max="11776" width="9.140625" style="967"/>
    <col min="11777" max="11778" width="0" style="967" hidden="1" customWidth="1"/>
    <col min="11779" max="11779" width="95.85546875" style="967" customWidth="1"/>
    <col min="11780" max="11780" width="17.28515625" style="967" customWidth="1"/>
    <col min="11781" max="11781" width="19" style="967" customWidth="1"/>
    <col min="11782" max="11786" width="19.5703125" style="967" customWidth="1"/>
    <col min="11787" max="11787" width="0" style="967" hidden="1" customWidth="1"/>
    <col min="11788" max="11788" width="2.28515625" style="967" customWidth="1"/>
    <col min="11789" max="11789" width="9.140625" style="967" customWidth="1"/>
    <col min="11790" max="11790" width="21.28515625" style="967" customWidth="1"/>
    <col min="11791" max="11791" width="12.42578125" style="967" customWidth="1"/>
    <col min="11792" max="12032" width="9.140625" style="967"/>
    <col min="12033" max="12034" width="0" style="967" hidden="1" customWidth="1"/>
    <col min="12035" max="12035" width="95.85546875" style="967" customWidth="1"/>
    <col min="12036" max="12036" width="17.28515625" style="967" customWidth="1"/>
    <col min="12037" max="12037" width="19" style="967" customWidth="1"/>
    <col min="12038" max="12042" width="19.5703125" style="967" customWidth="1"/>
    <col min="12043" max="12043" width="0" style="967" hidden="1" customWidth="1"/>
    <col min="12044" max="12044" width="2.28515625" style="967" customWidth="1"/>
    <col min="12045" max="12045" width="9.140625" style="967" customWidth="1"/>
    <col min="12046" max="12046" width="21.28515625" style="967" customWidth="1"/>
    <col min="12047" max="12047" width="12.42578125" style="967" customWidth="1"/>
    <col min="12048" max="12288" width="9.140625" style="967"/>
    <col min="12289" max="12290" width="0" style="967" hidden="1" customWidth="1"/>
    <col min="12291" max="12291" width="95.85546875" style="967" customWidth="1"/>
    <col min="12292" max="12292" width="17.28515625" style="967" customWidth="1"/>
    <col min="12293" max="12293" width="19" style="967" customWidth="1"/>
    <col min="12294" max="12298" width="19.5703125" style="967" customWidth="1"/>
    <col min="12299" max="12299" width="0" style="967" hidden="1" customWidth="1"/>
    <col min="12300" max="12300" width="2.28515625" style="967" customWidth="1"/>
    <col min="12301" max="12301" width="9.140625" style="967" customWidth="1"/>
    <col min="12302" max="12302" width="21.28515625" style="967" customWidth="1"/>
    <col min="12303" max="12303" width="12.42578125" style="967" customWidth="1"/>
    <col min="12304" max="12544" width="9.140625" style="967"/>
    <col min="12545" max="12546" width="0" style="967" hidden="1" customWidth="1"/>
    <col min="12547" max="12547" width="95.85546875" style="967" customWidth="1"/>
    <col min="12548" max="12548" width="17.28515625" style="967" customWidth="1"/>
    <col min="12549" max="12549" width="19" style="967" customWidth="1"/>
    <col min="12550" max="12554" width="19.5703125" style="967" customWidth="1"/>
    <col min="12555" max="12555" width="0" style="967" hidden="1" customWidth="1"/>
    <col min="12556" max="12556" width="2.28515625" style="967" customWidth="1"/>
    <col min="12557" max="12557" width="9.140625" style="967" customWidth="1"/>
    <col min="12558" max="12558" width="21.28515625" style="967" customWidth="1"/>
    <col min="12559" max="12559" width="12.42578125" style="967" customWidth="1"/>
    <col min="12560" max="12800" width="9.140625" style="967"/>
    <col min="12801" max="12802" width="0" style="967" hidden="1" customWidth="1"/>
    <col min="12803" max="12803" width="95.85546875" style="967" customWidth="1"/>
    <col min="12804" max="12804" width="17.28515625" style="967" customWidth="1"/>
    <col min="12805" max="12805" width="19" style="967" customWidth="1"/>
    <col min="12806" max="12810" width="19.5703125" style="967" customWidth="1"/>
    <col min="12811" max="12811" width="0" style="967" hidden="1" customWidth="1"/>
    <col min="12812" max="12812" width="2.28515625" style="967" customWidth="1"/>
    <col min="12813" max="12813" width="9.140625" style="967" customWidth="1"/>
    <col min="12814" max="12814" width="21.28515625" style="967" customWidth="1"/>
    <col min="12815" max="12815" width="12.42578125" style="967" customWidth="1"/>
    <col min="12816" max="13056" width="9.140625" style="967"/>
    <col min="13057" max="13058" width="0" style="967" hidden="1" customWidth="1"/>
    <col min="13059" max="13059" width="95.85546875" style="967" customWidth="1"/>
    <col min="13060" max="13060" width="17.28515625" style="967" customWidth="1"/>
    <col min="13061" max="13061" width="19" style="967" customWidth="1"/>
    <col min="13062" max="13066" width="19.5703125" style="967" customWidth="1"/>
    <col min="13067" max="13067" width="0" style="967" hidden="1" customWidth="1"/>
    <col min="13068" max="13068" width="2.28515625" style="967" customWidth="1"/>
    <col min="13069" max="13069" width="9.140625" style="967" customWidth="1"/>
    <col min="13070" max="13070" width="21.28515625" style="967" customWidth="1"/>
    <col min="13071" max="13071" width="12.42578125" style="967" customWidth="1"/>
    <col min="13072" max="13312" width="9.140625" style="967"/>
    <col min="13313" max="13314" width="0" style="967" hidden="1" customWidth="1"/>
    <col min="13315" max="13315" width="95.85546875" style="967" customWidth="1"/>
    <col min="13316" max="13316" width="17.28515625" style="967" customWidth="1"/>
    <col min="13317" max="13317" width="19" style="967" customWidth="1"/>
    <col min="13318" max="13322" width="19.5703125" style="967" customWidth="1"/>
    <col min="13323" max="13323" width="0" style="967" hidden="1" customWidth="1"/>
    <col min="13324" max="13324" width="2.28515625" style="967" customWidth="1"/>
    <col min="13325" max="13325" width="9.140625" style="967" customWidth="1"/>
    <col min="13326" max="13326" width="21.28515625" style="967" customWidth="1"/>
    <col min="13327" max="13327" width="12.42578125" style="967" customWidth="1"/>
    <col min="13328" max="13568" width="9.140625" style="967"/>
    <col min="13569" max="13570" width="0" style="967" hidden="1" customWidth="1"/>
    <col min="13571" max="13571" width="95.85546875" style="967" customWidth="1"/>
    <col min="13572" max="13572" width="17.28515625" style="967" customWidth="1"/>
    <col min="13573" max="13573" width="19" style="967" customWidth="1"/>
    <col min="13574" max="13578" width="19.5703125" style="967" customWidth="1"/>
    <col min="13579" max="13579" width="0" style="967" hidden="1" customWidth="1"/>
    <col min="13580" max="13580" width="2.28515625" style="967" customWidth="1"/>
    <col min="13581" max="13581" width="9.140625" style="967" customWidth="1"/>
    <col min="13582" max="13582" width="21.28515625" style="967" customWidth="1"/>
    <col min="13583" max="13583" width="12.42578125" style="967" customWidth="1"/>
    <col min="13584" max="13824" width="9.140625" style="967"/>
    <col min="13825" max="13826" width="0" style="967" hidden="1" customWidth="1"/>
    <col min="13827" max="13827" width="95.85546875" style="967" customWidth="1"/>
    <col min="13828" max="13828" width="17.28515625" style="967" customWidth="1"/>
    <col min="13829" max="13829" width="19" style="967" customWidth="1"/>
    <col min="13830" max="13834" width="19.5703125" style="967" customWidth="1"/>
    <col min="13835" max="13835" width="0" style="967" hidden="1" customWidth="1"/>
    <col min="13836" max="13836" width="2.28515625" style="967" customWidth="1"/>
    <col min="13837" max="13837" width="9.140625" style="967" customWidth="1"/>
    <col min="13838" max="13838" width="21.28515625" style="967" customWidth="1"/>
    <col min="13839" max="13839" width="12.42578125" style="967" customWidth="1"/>
    <col min="13840" max="14080" width="9.140625" style="967"/>
    <col min="14081" max="14082" width="0" style="967" hidden="1" customWidth="1"/>
    <col min="14083" max="14083" width="95.85546875" style="967" customWidth="1"/>
    <col min="14084" max="14084" width="17.28515625" style="967" customWidth="1"/>
    <col min="14085" max="14085" width="19" style="967" customWidth="1"/>
    <col min="14086" max="14090" width="19.5703125" style="967" customWidth="1"/>
    <col min="14091" max="14091" width="0" style="967" hidden="1" customWidth="1"/>
    <col min="14092" max="14092" width="2.28515625" style="967" customWidth="1"/>
    <col min="14093" max="14093" width="9.140625" style="967" customWidth="1"/>
    <col min="14094" max="14094" width="21.28515625" style="967" customWidth="1"/>
    <col min="14095" max="14095" width="12.42578125" style="967" customWidth="1"/>
    <col min="14096" max="14336" width="9.140625" style="967"/>
    <col min="14337" max="14338" width="0" style="967" hidden="1" customWidth="1"/>
    <col min="14339" max="14339" width="95.85546875" style="967" customWidth="1"/>
    <col min="14340" max="14340" width="17.28515625" style="967" customWidth="1"/>
    <col min="14341" max="14341" width="19" style="967" customWidth="1"/>
    <col min="14342" max="14346" width="19.5703125" style="967" customWidth="1"/>
    <col min="14347" max="14347" width="0" style="967" hidden="1" customWidth="1"/>
    <col min="14348" max="14348" width="2.28515625" style="967" customWidth="1"/>
    <col min="14349" max="14349" width="9.140625" style="967" customWidth="1"/>
    <col min="14350" max="14350" width="21.28515625" style="967" customWidth="1"/>
    <col min="14351" max="14351" width="12.42578125" style="967" customWidth="1"/>
    <col min="14352" max="14592" width="9.140625" style="967"/>
    <col min="14593" max="14594" width="0" style="967" hidden="1" customWidth="1"/>
    <col min="14595" max="14595" width="95.85546875" style="967" customWidth="1"/>
    <col min="14596" max="14596" width="17.28515625" style="967" customWidth="1"/>
    <col min="14597" max="14597" width="19" style="967" customWidth="1"/>
    <col min="14598" max="14602" width="19.5703125" style="967" customWidth="1"/>
    <col min="14603" max="14603" width="0" style="967" hidden="1" customWidth="1"/>
    <col min="14604" max="14604" width="2.28515625" style="967" customWidth="1"/>
    <col min="14605" max="14605" width="9.140625" style="967" customWidth="1"/>
    <col min="14606" max="14606" width="21.28515625" style="967" customWidth="1"/>
    <col min="14607" max="14607" width="12.42578125" style="967" customWidth="1"/>
    <col min="14608" max="14848" width="9.140625" style="967"/>
    <col min="14849" max="14850" width="0" style="967" hidden="1" customWidth="1"/>
    <col min="14851" max="14851" width="95.85546875" style="967" customWidth="1"/>
    <col min="14852" max="14852" width="17.28515625" style="967" customWidth="1"/>
    <col min="14853" max="14853" width="19" style="967" customWidth="1"/>
    <col min="14854" max="14858" width="19.5703125" style="967" customWidth="1"/>
    <col min="14859" max="14859" width="0" style="967" hidden="1" customWidth="1"/>
    <col min="14860" max="14860" width="2.28515625" style="967" customWidth="1"/>
    <col min="14861" max="14861" width="9.140625" style="967" customWidth="1"/>
    <col min="14862" max="14862" width="21.28515625" style="967" customWidth="1"/>
    <col min="14863" max="14863" width="12.42578125" style="967" customWidth="1"/>
    <col min="14864" max="15104" width="9.140625" style="967"/>
    <col min="15105" max="15106" width="0" style="967" hidden="1" customWidth="1"/>
    <col min="15107" max="15107" width="95.85546875" style="967" customWidth="1"/>
    <col min="15108" max="15108" width="17.28515625" style="967" customWidth="1"/>
    <col min="15109" max="15109" width="19" style="967" customWidth="1"/>
    <col min="15110" max="15114" width="19.5703125" style="967" customWidth="1"/>
    <col min="15115" max="15115" width="0" style="967" hidden="1" customWidth="1"/>
    <col min="15116" max="15116" width="2.28515625" style="967" customWidth="1"/>
    <col min="15117" max="15117" width="9.140625" style="967" customWidth="1"/>
    <col min="15118" max="15118" width="21.28515625" style="967" customWidth="1"/>
    <col min="15119" max="15119" width="12.42578125" style="967" customWidth="1"/>
    <col min="15120" max="15360" width="9.140625" style="967"/>
    <col min="15361" max="15362" width="0" style="967" hidden="1" customWidth="1"/>
    <col min="15363" max="15363" width="95.85546875" style="967" customWidth="1"/>
    <col min="15364" max="15364" width="17.28515625" style="967" customWidth="1"/>
    <col min="15365" max="15365" width="19" style="967" customWidth="1"/>
    <col min="15366" max="15370" width="19.5703125" style="967" customWidth="1"/>
    <col min="15371" max="15371" width="0" style="967" hidden="1" customWidth="1"/>
    <col min="15372" max="15372" width="2.28515625" style="967" customWidth="1"/>
    <col min="15373" max="15373" width="9.140625" style="967" customWidth="1"/>
    <col min="15374" max="15374" width="21.28515625" style="967" customWidth="1"/>
    <col min="15375" max="15375" width="12.42578125" style="967" customWidth="1"/>
    <col min="15376" max="15616" width="9.140625" style="967"/>
    <col min="15617" max="15618" width="0" style="967" hidden="1" customWidth="1"/>
    <col min="15619" max="15619" width="95.85546875" style="967" customWidth="1"/>
    <col min="15620" max="15620" width="17.28515625" style="967" customWidth="1"/>
    <col min="15621" max="15621" width="19" style="967" customWidth="1"/>
    <col min="15622" max="15626" width="19.5703125" style="967" customWidth="1"/>
    <col min="15627" max="15627" width="0" style="967" hidden="1" customWidth="1"/>
    <col min="15628" max="15628" width="2.28515625" style="967" customWidth="1"/>
    <col min="15629" max="15629" width="9.140625" style="967" customWidth="1"/>
    <col min="15630" max="15630" width="21.28515625" style="967" customWidth="1"/>
    <col min="15631" max="15631" width="12.42578125" style="967" customWidth="1"/>
    <col min="15632" max="15872" width="9.140625" style="967"/>
    <col min="15873" max="15874" width="0" style="967" hidden="1" customWidth="1"/>
    <col min="15875" max="15875" width="95.85546875" style="967" customWidth="1"/>
    <col min="15876" max="15876" width="17.28515625" style="967" customWidth="1"/>
    <col min="15877" max="15877" width="19" style="967" customWidth="1"/>
    <col min="15878" max="15882" width="19.5703125" style="967" customWidth="1"/>
    <col min="15883" max="15883" width="0" style="967" hidden="1" customWidth="1"/>
    <col min="15884" max="15884" width="2.28515625" style="967" customWidth="1"/>
    <col min="15885" max="15885" width="9.140625" style="967" customWidth="1"/>
    <col min="15886" max="15886" width="21.28515625" style="967" customWidth="1"/>
    <col min="15887" max="15887" width="12.42578125" style="967" customWidth="1"/>
    <col min="15888" max="16128" width="9.140625" style="967"/>
    <col min="16129" max="16130" width="0" style="967" hidden="1" customWidth="1"/>
    <col min="16131" max="16131" width="95.85546875" style="967" customWidth="1"/>
    <col min="16132" max="16132" width="17.28515625" style="967" customWidth="1"/>
    <col min="16133" max="16133" width="19" style="967" customWidth="1"/>
    <col min="16134" max="16138" width="19.5703125" style="967" customWidth="1"/>
    <col min="16139" max="16139" width="0" style="967" hidden="1" customWidth="1"/>
    <col min="16140" max="16140" width="2.28515625" style="967" customWidth="1"/>
    <col min="16141" max="16141" width="9.140625" style="967" customWidth="1"/>
    <col min="16142" max="16142" width="21.28515625" style="967" customWidth="1"/>
    <col min="16143" max="16143" width="12.42578125" style="967" customWidth="1"/>
    <col min="16144" max="16384" width="9.140625" style="967"/>
  </cols>
  <sheetData>
    <row r="1" spans="1:14" s="196" customFormat="1" ht="7.5" hidden="1" customHeight="1">
      <c r="C1" s="338"/>
      <c r="D1" s="339"/>
      <c r="E1" s="339"/>
      <c r="F1" s="339"/>
      <c r="G1" s="339"/>
      <c r="H1" s="339"/>
      <c r="I1" s="339"/>
      <c r="J1" s="339"/>
      <c r="K1" s="339"/>
      <c r="L1" s="340"/>
    </row>
    <row r="2" spans="1:14" s="196" customFormat="1" ht="39" customHeight="1">
      <c r="C2" s="1269" t="s">
        <v>1438</v>
      </c>
      <c r="D2" s="1269"/>
      <c r="E2" s="1269"/>
      <c r="F2" s="1269"/>
      <c r="G2" s="1269"/>
      <c r="H2" s="1269"/>
      <c r="I2" s="1269"/>
      <c r="J2" s="1269"/>
      <c r="K2" s="609"/>
      <c r="L2" s="340"/>
    </row>
    <row r="3" spans="1:14" s="196" customFormat="1" ht="42.75" customHeight="1">
      <c r="C3" s="1269" t="s">
        <v>918</v>
      </c>
      <c r="D3" s="1269"/>
      <c r="E3" s="1269"/>
      <c r="F3" s="1269"/>
      <c r="G3" s="1269"/>
      <c r="H3" s="1269"/>
      <c r="I3" s="1269"/>
      <c r="J3" s="1269"/>
      <c r="K3" s="609"/>
      <c r="L3" s="340"/>
    </row>
    <row r="4" spans="1:14" s="196" customFormat="1" ht="0.75" customHeight="1">
      <c r="A4" s="196" t="s">
        <v>1433</v>
      </c>
      <c r="C4" s="1269" t="s">
        <v>1433</v>
      </c>
      <c r="D4" s="1269"/>
      <c r="E4" s="1269"/>
      <c r="F4" s="1269"/>
      <c r="G4" s="1269"/>
      <c r="H4" s="962"/>
      <c r="I4" s="962"/>
      <c r="J4" s="962"/>
      <c r="K4" s="609"/>
      <c r="L4" s="340"/>
    </row>
    <row r="5" spans="1:14" s="197" customFormat="1" ht="45" customHeight="1">
      <c r="C5" s="1270" t="s">
        <v>588</v>
      </c>
      <c r="D5" s="1270"/>
      <c r="E5" s="1270"/>
      <c r="F5" s="1270"/>
      <c r="G5" s="1270"/>
      <c r="H5" s="1270"/>
      <c r="I5" s="1270"/>
      <c r="J5" s="1270"/>
      <c r="K5" s="610"/>
      <c r="L5" s="611"/>
    </row>
    <row r="6" spans="1:14" s="341" customFormat="1" ht="2.25" customHeight="1" thickBot="1">
      <c r="C6" s="342"/>
      <c r="D6" s="342"/>
      <c r="E6" s="342"/>
      <c r="F6" s="342"/>
      <c r="G6" s="342"/>
      <c r="H6" s="342"/>
      <c r="I6" s="342"/>
      <c r="J6" s="342"/>
      <c r="K6" s="342"/>
      <c r="L6" s="343"/>
    </row>
    <row r="7" spans="1:14" s="224" customFormat="1" ht="37.5" customHeight="1" thickTop="1" thickBot="1">
      <c r="C7" s="667"/>
      <c r="D7" s="668">
        <v>2014</v>
      </c>
      <c r="E7" s="668">
        <v>2015</v>
      </c>
      <c r="F7" s="668">
        <v>2016</v>
      </c>
      <c r="G7" s="668">
        <v>2017</v>
      </c>
      <c r="H7" s="668">
        <v>2018</v>
      </c>
      <c r="I7" s="668">
        <v>2019</v>
      </c>
      <c r="J7" s="668">
        <v>2020</v>
      </c>
      <c r="K7" s="361"/>
      <c r="L7" s="361"/>
    </row>
    <row r="8" spans="1:14" s="224" customFormat="1" ht="36.75" customHeight="1" thickTop="1">
      <c r="C8" s="669"/>
      <c r="D8" s="670" t="str">
        <f>"DIC"</f>
        <v>DIC</v>
      </c>
      <c r="E8" s="671" t="s">
        <v>919</v>
      </c>
      <c r="F8" s="670" t="str">
        <f>"DIC"</f>
        <v>DIC</v>
      </c>
      <c r="G8" s="670" t="str">
        <f>"DIC"</f>
        <v>DIC</v>
      </c>
      <c r="H8" s="344" t="str">
        <f>"DIC"</f>
        <v>DIC</v>
      </c>
      <c r="I8" s="344" t="str">
        <f>"DIC"</f>
        <v>DIC</v>
      </c>
      <c r="J8" s="344" t="str">
        <f>UPPER("MAY")</f>
        <v>MAY</v>
      </c>
      <c r="K8" s="361" t="s">
        <v>1003</v>
      </c>
      <c r="L8" s="361"/>
    </row>
    <row r="9" spans="1:14" s="224" customFormat="1" ht="1.5" customHeight="1">
      <c r="C9" s="345"/>
      <c r="D9" s="346"/>
      <c r="E9" s="346"/>
      <c r="F9" s="346"/>
      <c r="G9" s="346"/>
      <c r="H9" s="346"/>
      <c r="I9" s="346"/>
      <c r="J9" s="346"/>
      <c r="L9" s="361"/>
    </row>
    <row r="10" spans="1:14" s="173" customFormat="1" ht="35.25" customHeight="1">
      <c r="A10" s="173" t="s">
        <v>920</v>
      </c>
      <c r="B10" s="173" t="s">
        <v>921</v>
      </c>
      <c r="C10" s="347" t="s">
        <v>922</v>
      </c>
      <c r="D10" s="348">
        <v>81017493.941249996</v>
      </c>
      <c r="E10" s="348">
        <v>96931715.502850011</v>
      </c>
      <c r="F10" s="348">
        <v>113162072.22272</v>
      </c>
      <c r="G10" s="348">
        <v>132510769.02185</v>
      </c>
      <c r="H10" s="348">
        <v>148422097.56263</v>
      </c>
      <c r="I10" s="348">
        <v>159266306.15702999</v>
      </c>
      <c r="J10" s="348">
        <v>161760446.80752</v>
      </c>
      <c r="L10" s="361"/>
    </row>
    <row r="11" spans="1:14" s="173" customFormat="1" ht="35.25" customHeight="1">
      <c r="A11" s="173" t="s">
        <v>920</v>
      </c>
      <c r="B11" s="349" t="s">
        <v>923</v>
      </c>
      <c r="C11" s="131" t="s">
        <v>924</v>
      </c>
      <c r="D11" s="348">
        <v>80285499.772719994</v>
      </c>
      <c r="E11" s="348">
        <v>95850682.265070006</v>
      </c>
      <c r="F11" s="348">
        <v>111464063.88201</v>
      </c>
      <c r="G11" s="348">
        <v>130122016.95177001</v>
      </c>
      <c r="H11" s="348">
        <v>144653412.97931001</v>
      </c>
      <c r="I11" s="348">
        <v>153555214.86144</v>
      </c>
      <c r="J11" s="348">
        <v>156221855.42984</v>
      </c>
      <c r="K11" s="348"/>
      <c r="L11" s="361"/>
      <c r="N11" s="348"/>
    </row>
    <row r="12" spans="1:14" s="173" customFormat="1" ht="48.75" customHeight="1">
      <c r="A12" s="173" t="s">
        <v>920</v>
      </c>
      <c r="B12" s="349" t="s">
        <v>925</v>
      </c>
      <c r="C12" s="992" t="s">
        <v>926</v>
      </c>
      <c r="D12" s="348">
        <v>731994.16853000002</v>
      </c>
      <c r="E12" s="348">
        <v>1081033.2377800001</v>
      </c>
      <c r="F12" s="348">
        <v>1698008.3407100001</v>
      </c>
      <c r="G12" s="348">
        <v>2388752.07008</v>
      </c>
      <c r="H12" s="348">
        <v>3768684.5833200002</v>
      </c>
      <c r="I12" s="348">
        <v>5711091.2955900002</v>
      </c>
      <c r="J12" s="348">
        <v>5538591.3776799999</v>
      </c>
      <c r="K12" s="348"/>
      <c r="L12" s="361"/>
      <c r="N12" s="348"/>
    </row>
    <row r="13" spans="1:14" s="173" customFormat="1" ht="35.25" customHeight="1">
      <c r="A13" s="173" t="s">
        <v>920</v>
      </c>
      <c r="B13" s="967" t="s">
        <v>927</v>
      </c>
      <c r="C13" s="347" t="s">
        <v>928</v>
      </c>
      <c r="D13" s="348">
        <v>380684.40444000001</v>
      </c>
      <c r="E13" s="348">
        <v>448753.43556999997</v>
      </c>
      <c r="F13" s="348">
        <v>547044.36848000006</v>
      </c>
      <c r="G13" s="348">
        <v>643207.87985000003</v>
      </c>
      <c r="H13" s="348">
        <v>674225.55794000009</v>
      </c>
      <c r="I13" s="348">
        <v>677106.40136000002</v>
      </c>
      <c r="J13" s="348">
        <v>512052.09551000001</v>
      </c>
      <c r="K13" s="348"/>
      <c r="L13" s="361"/>
      <c r="N13" s="348"/>
    </row>
    <row r="14" spans="1:14" s="173" customFormat="1" ht="35.25" customHeight="1">
      <c r="A14" s="173" t="s">
        <v>920</v>
      </c>
      <c r="B14" s="967" t="s">
        <v>929</v>
      </c>
      <c r="C14" s="131" t="s">
        <v>930</v>
      </c>
      <c r="D14" s="348">
        <v>363225.97944000002</v>
      </c>
      <c r="E14" s="348">
        <v>424351.74252999999</v>
      </c>
      <c r="F14" s="348">
        <v>486630.66687000002</v>
      </c>
      <c r="G14" s="348">
        <v>576556.10198000004</v>
      </c>
      <c r="H14" s="348">
        <v>591803.66873999999</v>
      </c>
      <c r="I14" s="348">
        <v>573842.58882000006</v>
      </c>
      <c r="J14" s="348">
        <v>374874.76071</v>
      </c>
      <c r="K14" s="348"/>
      <c r="L14" s="361"/>
      <c r="N14" s="348"/>
    </row>
    <row r="15" spans="1:14" s="173" customFormat="1" ht="35.25" customHeight="1">
      <c r="A15" s="173" t="s">
        <v>920</v>
      </c>
      <c r="B15" s="349" t="s">
        <v>931</v>
      </c>
      <c r="C15" s="131" t="s">
        <v>932</v>
      </c>
      <c r="D15" s="348">
        <v>17458.424999999999</v>
      </c>
      <c r="E15" s="348">
        <v>24401.693039999998</v>
      </c>
      <c r="F15" s="348">
        <v>60413.701609999996</v>
      </c>
      <c r="G15" s="348">
        <v>66651.777869999991</v>
      </c>
      <c r="H15" s="348">
        <v>82421.889200000005</v>
      </c>
      <c r="I15" s="348">
        <v>103263.81254000001</v>
      </c>
      <c r="J15" s="348">
        <v>137177.33480000001</v>
      </c>
      <c r="K15" s="348"/>
      <c r="L15" s="361"/>
      <c r="N15" s="348"/>
    </row>
    <row r="16" spans="1:14" s="173" customFormat="1" ht="35.25" customHeight="1">
      <c r="A16" s="173" t="s">
        <v>920</v>
      </c>
      <c r="B16" s="967" t="s">
        <v>933</v>
      </c>
      <c r="C16" s="347" t="s">
        <v>934</v>
      </c>
      <c r="D16" s="348">
        <v>837444.99578999996</v>
      </c>
      <c r="E16" s="348">
        <v>993613.37585000007</v>
      </c>
      <c r="F16" s="348">
        <v>1197544.118</v>
      </c>
      <c r="G16" s="348">
        <v>1568924.8147799999</v>
      </c>
      <c r="H16" s="348">
        <v>1848801.8540899998</v>
      </c>
      <c r="I16" s="348">
        <v>2219458.1409800001</v>
      </c>
      <c r="J16" s="348">
        <v>2485611.05742</v>
      </c>
      <c r="K16" s="348"/>
      <c r="L16" s="361"/>
      <c r="N16" s="348"/>
    </row>
    <row r="17" spans="1:14" s="173" customFormat="1" ht="35.25" customHeight="1">
      <c r="A17" s="173" t="s">
        <v>920</v>
      </c>
      <c r="B17" s="967" t="s">
        <v>935</v>
      </c>
      <c r="C17" s="131" t="s">
        <v>936</v>
      </c>
      <c r="D17" s="348">
        <v>640307.03163999994</v>
      </c>
      <c r="E17" s="348">
        <v>811530.84753000003</v>
      </c>
      <c r="F17" s="348">
        <v>1003172.65363</v>
      </c>
      <c r="G17" s="348">
        <v>1303903.9646700001</v>
      </c>
      <c r="H17" s="348">
        <v>1520492.22025</v>
      </c>
      <c r="I17" s="348">
        <v>1676594.8624800001</v>
      </c>
      <c r="J17" s="348">
        <v>1833397.82602</v>
      </c>
      <c r="K17" s="348"/>
      <c r="L17" s="361"/>
      <c r="N17" s="348"/>
    </row>
    <row r="18" spans="1:14" s="173" customFormat="1" ht="35.25" customHeight="1">
      <c r="A18" s="173" t="s">
        <v>920</v>
      </c>
      <c r="B18" s="349" t="s">
        <v>937</v>
      </c>
      <c r="C18" s="131" t="s">
        <v>938</v>
      </c>
      <c r="D18" s="348">
        <v>197137.96415000001</v>
      </c>
      <c r="E18" s="348">
        <v>182082.52831999998</v>
      </c>
      <c r="F18" s="348">
        <v>194371.46437</v>
      </c>
      <c r="G18" s="348">
        <v>265020.85011</v>
      </c>
      <c r="H18" s="348">
        <v>328309.63383999997</v>
      </c>
      <c r="I18" s="348">
        <v>542863.27850000001</v>
      </c>
      <c r="J18" s="348">
        <v>652213.23139999993</v>
      </c>
      <c r="K18" s="348"/>
      <c r="L18" s="361"/>
      <c r="N18" s="348"/>
    </row>
    <row r="19" spans="1:14" s="173" customFormat="1" ht="35.25" customHeight="1">
      <c r="A19" s="173" t="s">
        <v>920</v>
      </c>
      <c r="B19" s="967" t="s">
        <v>939</v>
      </c>
      <c r="C19" s="347" t="s">
        <v>940</v>
      </c>
      <c r="D19" s="348">
        <v>14694168.35413</v>
      </c>
      <c r="E19" s="348">
        <v>18672350.202689998</v>
      </c>
      <c r="F19" s="348">
        <v>22558357.576439999</v>
      </c>
      <c r="G19" s="348">
        <v>21343440.376709998</v>
      </c>
      <c r="H19" s="348">
        <v>20933808.35069</v>
      </c>
      <c r="I19" s="348">
        <v>20177207.637499999</v>
      </c>
      <c r="J19" s="348">
        <v>17324322.815619998</v>
      </c>
      <c r="K19" s="348"/>
      <c r="L19" s="361"/>
      <c r="N19" s="348"/>
    </row>
    <row r="20" spans="1:14" s="173" customFormat="1" ht="35.25" customHeight="1">
      <c r="A20" s="173" t="s">
        <v>920</v>
      </c>
      <c r="B20" s="967" t="s">
        <v>941</v>
      </c>
      <c r="C20" s="131" t="s">
        <v>942</v>
      </c>
      <c r="D20" s="348">
        <v>745081.75219000003</v>
      </c>
      <c r="E20" s="348">
        <v>849462.72996000003</v>
      </c>
      <c r="F20" s="348">
        <v>961395.52714000002</v>
      </c>
      <c r="G20" s="348">
        <v>1152457.9117399999</v>
      </c>
      <c r="H20" s="348">
        <v>1272963.8525</v>
      </c>
      <c r="I20" s="348">
        <v>1431731.85225</v>
      </c>
      <c r="J20" s="348">
        <v>3925351.8802800002</v>
      </c>
      <c r="K20" s="348"/>
      <c r="L20" s="361"/>
      <c r="N20" s="348"/>
    </row>
    <row r="21" spans="1:14" s="173" customFormat="1" ht="35.25" customHeight="1">
      <c r="A21" s="173" t="s">
        <v>920</v>
      </c>
      <c r="B21" s="967" t="s">
        <v>943</v>
      </c>
      <c r="C21" s="350" t="s">
        <v>944</v>
      </c>
      <c r="D21" s="348">
        <v>-2449616.7828099998</v>
      </c>
      <c r="E21" s="348">
        <v>-2691169.0303400001</v>
      </c>
      <c r="F21" s="348">
        <v>-2967362.5879499996</v>
      </c>
      <c r="G21" s="348">
        <v>-3577678.3459800002</v>
      </c>
      <c r="H21" s="348">
        <v>-3906880.9036099999</v>
      </c>
      <c r="I21" s="348">
        <v>-4222028.8351600002</v>
      </c>
      <c r="J21" s="348">
        <v>-4557445.1335800001</v>
      </c>
      <c r="K21" s="348"/>
      <c r="L21" s="361"/>
      <c r="N21" s="348"/>
    </row>
    <row r="22" spans="1:14" s="173" customFormat="1" ht="35.25" customHeight="1">
      <c r="A22" s="173" t="s">
        <v>920</v>
      </c>
      <c r="B22" s="967" t="s">
        <v>945</v>
      </c>
      <c r="C22" s="351" t="s">
        <v>946</v>
      </c>
      <c r="D22" s="348">
        <v>95225256.664990008</v>
      </c>
      <c r="E22" s="348">
        <v>115204726.21658</v>
      </c>
      <c r="F22" s="348">
        <v>135459051.22483</v>
      </c>
      <c r="G22" s="348">
        <v>153641121.65895</v>
      </c>
      <c r="H22" s="348">
        <v>169245016.27423999</v>
      </c>
      <c r="I22" s="348">
        <v>179549781.35395998</v>
      </c>
      <c r="J22" s="348">
        <v>181450339.52276999</v>
      </c>
      <c r="K22" s="348"/>
      <c r="L22" s="361"/>
      <c r="N22" s="348"/>
    </row>
    <row r="23" spans="1:14" s="224" customFormat="1" ht="5.25" customHeight="1" thickBot="1">
      <c r="C23" s="352"/>
      <c r="D23" s="353"/>
      <c r="E23" s="353"/>
      <c r="F23" s="353"/>
      <c r="G23" s="353"/>
      <c r="H23" s="353"/>
      <c r="I23" s="353"/>
      <c r="J23" s="353"/>
      <c r="K23" s="612"/>
      <c r="L23" s="354"/>
    </row>
    <row r="24" spans="1:14" s="224" customFormat="1" ht="15" customHeight="1" thickTop="1">
      <c r="C24" s="457" t="s">
        <v>947</v>
      </c>
      <c r="D24" s="223"/>
      <c r="E24" s="223"/>
      <c r="F24" s="223"/>
      <c r="G24" s="223"/>
      <c r="H24" s="223"/>
      <c r="I24" s="223"/>
      <c r="J24" s="223"/>
      <c r="K24" s="223"/>
      <c r="L24" s="354"/>
    </row>
    <row r="25" spans="1:14" s="224" customFormat="1" ht="15" customHeight="1">
      <c r="C25" s="457" t="s">
        <v>948</v>
      </c>
      <c r="D25" s="223"/>
      <c r="E25" s="223"/>
      <c r="F25" s="223"/>
      <c r="G25" s="223"/>
      <c r="H25" s="223"/>
      <c r="I25" s="223"/>
      <c r="J25" s="223"/>
      <c r="K25" s="223"/>
      <c r="L25" s="354"/>
    </row>
    <row r="26" spans="1:14" s="224" customFormat="1" ht="13.5" customHeight="1">
      <c r="C26" s="271"/>
      <c r="D26" s="223"/>
      <c r="E26" s="223"/>
      <c r="F26" s="223"/>
      <c r="G26" s="223"/>
      <c r="H26" s="223"/>
      <c r="I26" s="223"/>
      <c r="J26" s="223"/>
      <c r="K26" s="223"/>
      <c r="L26" s="354"/>
    </row>
  </sheetData>
  <mergeCells count="4">
    <mergeCell ref="C2:J2"/>
    <mergeCell ref="C3:J3"/>
    <mergeCell ref="C4:G4"/>
    <mergeCell ref="C5:J5"/>
  </mergeCells>
  <pageMargins left="0.94" right="0.56999999999999995" top="0.64" bottom="0.43" header="0.5" footer="0.39"/>
  <pageSetup scale="32"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00"/>
  <sheetViews>
    <sheetView topLeftCell="C2" zoomScale="85" zoomScaleNormal="85" workbookViewId="0">
      <selection activeCell="D12" sqref="D12"/>
    </sheetView>
  </sheetViews>
  <sheetFormatPr defaultColWidth="46.5703125" defaultRowHeight="12.75"/>
  <cols>
    <col min="1" max="1" width="2.28515625" style="967" hidden="1" customWidth="1"/>
    <col min="2" max="2" width="46.5703125" style="967" hidden="1" customWidth="1"/>
    <col min="3" max="3" width="96.5703125" style="234" bestFit="1" customWidth="1"/>
    <col min="4" max="4" width="15.5703125" style="393" bestFit="1" customWidth="1"/>
    <col min="5" max="10" width="15.5703125" style="967" bestFit="1" customWidth="1"/>
    <col min="11" max="256" width="46.5703125" style="967"/>
    <col min="257" max="258" width="0" style="967" hidden="1" customWidth="1"/>
    <col min="259" max="259" width="96.5703125" style="967" bestFit="1" customWidth="1"/>
    <col min="260" max="266" width="15.5703125" style="967" bestFit="1" customWidth="1"/>
    <col min="267" max="512" width="46.5703125" style="967"/>
    <col min="513" max="514" width="0" style="967" hidden="1" customWidth="1"/>
    <col min="515" max="515" width="96.5703125" style="967" bestFit="1" customWidth="1"/>
    <col min="516" max="522" width="15.5703125" style="967" bestFit="1" customWidth="1"/>
    <col min="523" max="768" width="46.5703125" style="967"/>
    <col min="769" max="770" width="0" style="967" hidden="1" customWidth="1"/>
    <col min="771" max="771" width="96.5703125" style="967" bestFit="1" customWidth="1"/>
    <col min="772" max="778" width="15.5703125" style="967" bestFit="1" customWidth="1"/>
    <col min="779" max="1024" width="46.5703125" style="967"/>
    <col min="1025" max="1026" width="0" style="967" hidden="1" customWidth="1"/>
    <col min="1027" max="1027" width="96.5703125" style="967" bestFit="1" customWidth="1"/>
    <col min="1028" max="1034" width="15.5703125" style="967" bestFit="1" customWidth="1"/>
    <col min="1035" max="1280" width="46.5703125" style="967"/>
    <col min="1281" max="1282" width="0" style="967" hidden="1" customWidth="1"/>
    <col min="1283" max="1283" width="96.5703125" style="967" bestFit="1" customWidth="1"/>
    <col min="1284" max="1290" width="15.5703125" style="967" bestFit="1" customWidth="1"/>
    <col min="1291" max="1536" width="46.5703125" style="967"/>
    <col min="1537" max="1538" width="0" style="967" hidden="1" customWidth="1"/>
    <col min="1539" max="1539" width="96.5703125" style="967" bestFit="1" customWidth="1"/>
    <col min="1540" max="1546" width="15.5703125" style="967" bestFit="1" customWidth="1"/>
    <col min="1547" max="1792" width="46.5703125" style="967"/>
    <col min="1793" max="1794" width="0" style="967" hidden="1" customWidth="1"/>
    <col min="1795" max="1795" width="96.5703125" style="967" bestFit="1" customWidth="1"/>
    <col min="1796" max="1802" width="15.5703125" style="967" bestFit="1" customWidth="1"/>
    <col min="1803" max="2048" width="46.5703125" style="967"/>
    <col min="2049" max="2050" width="0" style="967" hidden="1" customWidth="1"/>
    <col min="2051" max="2051" width="96.5703125" style="967" bestFit="1" customWidth="1"/>
    <col min="2052" max="2058" width="15.5703125" style="967" bestFit="1" customWidth="1"/>
    <col min="2059" max="2304" width="46.5703125" style="967"/>
    <col min="2305" max="2306" width="0" style="967" hidden="1" customWidth="1"/>
    <col min="2307" max="2307" width="96.5703125" style="967" bestFit="1" customWidth="1"/>
    <col min="2308" max="2314" width="15.5703125" style="967" bestFit="1" customWidth="1"/>
    <col min="2315" max="2560" width="46.5703125" style="967"/>
    <col min="2561" max="2562" width="0" style="967" hidden="1" customWidth="1"/>
    <col min="2563" max="2563" width="96.5703125" style="967" bestFit="1" customWidth="1"/>
    <col min="2564" max="2570" width="15.5703125" style="967" bestFit="1" customWidth="1"/>
    <col min="2571" max="2816" width="46.5703125" style="967"/>
    <col min="2817" max="2818" width="0" style="967" hidden="1" customWidth="1"/>
    <col min="2819" max="2819" width="96.5703125" style="967" bestFit="1" customWidth="1"/>
    <col min="2820" max="2826" width="15.5703125" style="967" bestFit="1" customWidth="1"/>
    <col min="2827" max="3072" width="46.5703125" style="967"/>
    <col min="3073" max="3074" width="0" style="967" hidden="1" customWidth="1"/>
    <col min="3075" max="3075" width="96.5703125" style="967" bestFit="1" customWidth="1"/>
    <col min="3076" max="3082" width="15.5703125" style="967" bestFit="1" customWidth="1"/>
    <col min="3083" max="3328" width="46.5703125" style="967"/>
    <col min="3329" max="3330" width="0" style="967" hidden="1" customWidth="1"/>
    <col min="3331" max="3331" width="96.5703125" style="967" bestFit="1" customWidth="1"/>
    <col min="3332" max="3338" width="15.5703125" style="967" bestFit="1" customWidth="1"/>
    <col min="3339" max="3584" width="46.5703125" style="967"/>
    <col min="3585" max="3586" width="0" style="967" hidden="1" customWidth="1"/>
    <col min="3587" max="3587" width="96.5703125" style="967" bestFit="1" customWidth="1"/>
    <col min="3588" max="3594" width="15.5703125" style="967" bestFit="1" customWidth="1"/>
    <col min="3595" max="3840" width="46.5703125" style="967"/>
    <col min="3841" max="3842" width="0" style="967" hidden="1" customWidth="1"/>
    <col min="3843" max="3843" width="96.5703125" style="967" bestFit="1" customWidth="1"/>
    <col min="3844" max="3850" width="15.5703125" style="967" bestFit="1" customWidth="1"/>
    <col min="3851" max="4096" width="46.5703125" style="967"/>
    <col min="4097" max="4098" width="0" style="967" hidden="1" customWidth="1"/>
    <col min="4099" max="4099" width="96.5703125" style="967" bestFit="1" customWidth="1"/>
    <col min="4100" max="4106" width="15.5703125" style="967" bestFit="1" customWidth="1"/>
    <col min="4107" max="4352" width="46.5703125" style="967"/>
    <col min="4353" max="4354" width="0" style="967" hidden="1" customWidth="1"/>
    <col min="4355" max="4355" width="96.5703125" style="967" bestFit="1" customWidth="1"/>
    <col min="4356" max="4362" width="15.5703125" style="967" bestFit="1" customWidth="1"/>
    <col min="4363" max="4608" width="46.5703125" style="967"/>
    <col min="4609" max="4610" width="0" style="967" hidden="1" customWidth="1"/>
    <col min="4611" max="4611" width="96.5703125" style="967" bestFit="1" customWidth="1"/>
    <col min="4612" max="4618" width="15.5703125" style="967" bestFit="1" customWidth="1"/>
    <col min="4619" max="4864" width="46.5703125" style="967"/>
    <col min="4865" max="4866" width="0" style="967" hidden="1" customWidth="1"/>
    <col min="4867" max="4867" width="96.5703125" style="967" bestFit="1" customWidth="1"/>
    <col min="4868" max="4874" width="15.5703125" style="967" bestFit="1" customWidth="1"/>
    <col min="4875" max="5120" width="46.5703125" style="967"/>
    <col min="5121" max="5122" width="0" style="967" hidden="1" customWidth="1"/>
    <col min="5123" max="5123" width="96.5703125" style="967" bestFit="1" customWidth="1"/>
    <col min="5124" max="5130" width="15.5703125" style="967" bestFit="1" customWidth="1"/>
    <col min="5131" max="5376" width="46.5703125" style="967"/>
    <col min="5377" max="5378" width="0" style="967" hidden="1" customWidth="1"/>
    <col min="5379" max="5379" width="96.5703125" style="967" bestFit="1" customWidth="1"/>
    <col min="5380" max="5386" width="15.5703125" style="967" bestFit="1" customWidth="1"/>
    <col min="5387" max="5632" width="46.5703125" style="967"/>
    <col min="5633" max="5634" width="0" style="967" hidden="1" customWidth="1"/>
    <col min="5635" max="5635" width="96.5703125" style="967" bestFit="1" customWidth="1"/>
    <col min="5636" max="5642" width="15.5703125" style="967" bestFit="1" customWidth="1"/>
    <col min="5643" max="5888" width="46.5703125" style="967"/>
    <col min="5889" max="5890" width="0" style="967" hidden="1" customWidth="1"/>
    <col min="5891" max="5891" width="96.5703125" style="967" bestFit="1" customWidth="1"/>
    <col min="5892" max="5898" width="15.5703125" style="967" bestFit="1" customWidth="1"/>
    <col min="5899" max="6144" width="46.5703125" style="967"/>
    <col min="6145" max="6146" width="0" style="967" hidden="1" customWidth="1"/>
    <col min="6147" max="6147" width="96.5703125" style="967" bestFit="1" customWidth="1"/>
    <col min="6148" max="6154" width="15.5703125" style="967" bestFit="1" customWidth="1"/>
    <col min="6155" max="6400" width="46.5703125" style="967"/>
    <col min="6401" max="6402" width="0" style="967" hidden="1" customWidth="1"/>
    <col min="6403" max="6403" width="96.5703125" style="967" bestFit="1" customWidth="1"/>
    <col min="6404" max="6410" width="15.5703125" style="967" bestFit="1" customWidth="1"/>
    <col min="6411" max="6656" width="46.5703125" style="967"/>
    <col min="6657" max="6658" width="0" style="967" hidden="1" customWidth="1"/>
    <col min="6659" max="6659" width="96.5703125" style="967" bestFit="1" customWidth="1"/>
    <col min="6660" max="6666" width="15.5703125" style="967" bestFit="1" customWidth="1"/>
    <col min="6667" max="6912" width="46.5703125" style="967"/>
    <col min="6913" max="6914" width="0" style="967" hidden="1" customWidth="1"/>
    <col min="6915" max="6915" width="96.5703125" style="967" bestFit="1" customWidth="1"/>
    <col min="6916" max="6922" width="15.5703125" style="967" bestFit="1" customWidth="1"/>
    <col min="6923" max="7168" width="46.5703125" style="967"/>
    <col min="7169" max="7170" width="0" style="967" hidden="1" customWidth="1"/>
    <col min="7171" max="7171" width="96.5703125" style="967" bestFit="1" customWidth="1"/>
    <col min="7172" max="7178" width="15.5703125" style="967" bestFit="1" customWidth="1"/>
    <col min="7179" max="7424" width="46.5703125" style="967"/>
    <col min="7425" max="7426" width="0" style="967" hidden="1" customWidth="1"/>
    <col min="7427" max="7427" width="96.5703125" style="967" bestFit="1" customWidth="1"/>
    <col min="7428" max="7434" width="15.5703125" style="967" bestFit="1" customWidth="1"/>
    <col min="7435" max="7680" width="46.5703125" style="967"/>
    <col min="7681" max="7682" width="0" style="967" hidden="1" customWidth="1"/>
    <col min="7683" max="7683" width="96.5703125" style="967" bestFit="1" customWidth="1"/>
    <col min="7684" max="7690" width="15.5703125" style="967" bestFit="1" customWidth="1"/>
    <col min="7691" max="7936" width="46.5703125" style="967"/>
    <col min="7937" max="7938" width="0" style="967" hidden="1" customWidth="1"/>
    <col min="7939" max="7939" width="96.5703125" style="967" bestFit="1" customWidth="1"/>
    <col min="7940" max="7946" width="15.5703125" style="967" bestFit="1" customWidth="1"/>
    <col min="7947" max="8192" width="46.5703125" style="967"/>
    <col min="8193" max="8194" width="0" style="967" hidden="1" customWidth="1"/>
    <col min="8195" max="8195" width="96.5703125" style="967" bestFit="1" customWidth="1"/>
    <col min="8196" max="8202" width="15.5703125" style="967" bestFit="1" customWidth="1"/>
    <col min="8203" max="8448" width="46.5703125" style="967"/>
    <col min="8449" max="8450" width="0" style="967" hidden="1" customWidth="1"/>
    <col min="8451" max="8451" width="96.5703125" style="967" bestFit="1" customWidth="1"/>
    <col min="8452" max="8458" width="15.5703125" style="967" bestFit="1" customWidth="1"/>
    <col min="8459" max="8704" width="46.5703125" style="967"/>
    <col min="8705" max="8706" width="0" style="967" hidden="1" customWidth="1"/>
    <col min="8707" max="8707" width="96.5703125" style="967" bestFit="1" customWidth="1"/>
    <col min="8708" max="8714" width="15.5703125" style="967" bestFit="1" customWidth="1"/>
    <col min="8715" max="8960" width="46.5703125" style="967"/>
    <col min="8961" max="8962" width="0" style="967" hidden="1" customWidth="1"/>
    <col min="8963" max="8963" width="96.5703125" style="967" bestFit="1" customWidth="1"/>
    <col min="8964" max="8970" width="15.5703125" style="967" bestFit="1" customWidth="1"/>
    <col min="8971" max="9216" width="46.5703125" style="967"/>
    <col min="9217" max="9218" width="0" style="967" hidden="1" customWidth="1"/>
    <col min="9219" max="9219" width="96.5703125" style="967" bestFit="1" customWidth="1"/>
    <col min="9220" max="9226" width="15.5703125" style="967" bestFit="1" customWidth="1"/>
    <col min="9227" max="9472" width="46.5703125" style="967"/>
    <col min="9473" max="9474" width="0" style="967" hidden="1" customWidth="1"/>
    <col min="9475" max="9475" width="96.5703125" style="967" bestFit="1" customWidth="1"/>
    <col min="9476" max="9482" width="15.5703125" style="967" bestFit="1" customWidth="1"/>
    <col min="9483" max="9728" width="46.5703125" style="967"/>
    <col min="9729" max="9730" width="0" style="967" hidden="1" customWidth="1"/>
    <col min="9731" max="9731" width="96.5703125" style="967" bestFit="1" customWidth="1"/>
    <col min="9732" max="9738" width="15.5703125" style="967" bestFit="1" customWidth="1"/>
    <col min="9739" max="9984" width="46.5703125" style="967"/>
    <col min="9985" max="9986" width="0" style="967" hidden="1" customWidth="1"/>
    <col min="9987" max="9987" width="96.5703125" style="967" bestFit="1" customWidth="1"/>
    <col min="9988" max="9994" width="15.5703125" style="967" bestFit="1" customWidth="1"/>
    <col min="9995" max="10240" width="46.5703125" style="967"/>
    <col min="10241" max="10242" width="0" style="967" hidden="1" customWidth="1"/>
    <col min="10243" max="10243" width="96.5703125" style="967" bestFit="1" customWidth="1"/>
    <col min="10244" max="10250" width="15.5703125" style="967" bestFit="1" customWidth="1"/>
    <col min="10251" max="10496" width="46.5703125" style="967"/>
    <col min="10497" max="10498" width="0" style="967" hidden="1" customWidth="1"/>
    <col min="10499" max="10499" width="96.5703125" style="967" bestFit="1" customWidth="1"/>
    <col min="10500" max="10506" width="15.5703125" style="967" bestFit="1" customWidth="1"/>
    <col min="10507" max="10752" width="46.5703125" style="967"/>
    <col min="10753" max="10754" width="0" style="967" hidden="1" customWidth="1"/>
    <col min="10755" max="10755" width="96.5703125" style="967" bestFit="1" customWidth="1"/>
    <col min="10756" max="10762" width="15.5703125" style="967" bestFit="1" customWidth="1"/>
    <col min="10763" max="11008" width="46.5703125" style="967"/>
    <col min="11009" max="11010" width="0" style="967" hidden="1" customWidth="1"/>
    <col min="11011" max="11011" width="96.5703125" style="967" bestFit="1" customWidth="1"/>
    <col min="11012" max="11018" width="15.5703125" style="967" bestFit="1" customWidth="1"/>
    <col min="11019" max="11264" width="46.5703125" style="967"/>
    <col min="11265" max="11266" width="0" style="967" hidden="1" customWidth="1"/>
    <col min="11267" max="11267" width="96.5703125" style="967" bestFit="1" customWidth="1"/>
    <col min="11268" max="11274" width="15.5703125" style="967" bestFit="1" customWidth="1"/>
    <col min="11275" max="11520" width="46.5703125" style="967"/>
    <col min="11521" max="11522" width="0" style="967" hidden="1" customWidth="1"/>
    <col min="11523" max="11523" width="96.5703125" style="967" bestFit="1" customWidth="1"/>
    <col min="11524" max="11530" width="15.5703125" style="967" bestFit="1" customWidth="1"/>
    <col min="11531" max="11776" width="46.5703125" style="967"/>
    <col min="11777" max="11778" width="0" style="967" hidden="1" customWidth="1"/>
    <col min="11779" max="11779" width="96.5703125" style="967" bestFit="1" customWidth="1"/>
    <col min="11780" max="11786" width="15.5703125" style="967" bestFit="1" customWidth="1"/>
    <col min="11787" max="12032" width="46.5703125" style="967"/>
    <col min="12033" max="12034" width="0" style="967" hidden="1" customWidth="1"/>
    <col min="12035" max="12035" width="96.5703125" style="967" bestFit="1" customWidth="1"/>
    <col min="12036" max="12042" width="15.5703125" style="967" bestFit="1" customWidth="1"/>
    <col min="12043" max="12288" width="46.5703125" style="967"/>
    <col min="12289" max="12290" width="0" style="967" hidden="1" customWidth="1"/>
    <col min="12291" max="12291" width="96.5703125" style="967" bestFit="1" customWidth="1"/>
    <col min="12292" max="12298" width="15.5703125" style="967" bestFit="1" customWidth="1"/>
    <col min="12299" max="12544" width="46.5703125" style="967"/>
    <col min="12545" max="12546" width="0" style="967" hidden="1" customWidth="1"/>
    <col min="12547" max="12547" width="96.5703125" style="967" bestFit="1" customWidth="1"/>
    <col min="12548" max="12554" width="15.5703125" style="967" bestFit="1" customWidth="1"/>
    <col min="12555" max="12800" width="46.5703125" style="967"/>
    <col min="12801" max="12802" width="0" style="967" hidden="1" customWidth="1"/>
    <col min="12803" max="12803" width="96.5703125" style="967" bestFit="1" customWidth="1"/>
    <col min="12804" max="12810" width="15.5703125" style="967" bestFit="1" customWidth="1"/>
    <col min="12811" max="13056" width="46.5703125" style="967"/>
    <col min="13057" max="13058" width="0" style="967" hidden="1" customWidth="1"/>
    <col min="13059" max="13059" width="96.5703125" style="967" bestFit="1" customWidth="1"/>
    <col min="13060" max="13066" width="15.5703125" style="967" bestFit="1" customWidth="1"/>
    <col min="13067" max="13312" width="46.5703125" style="967"/>
    <col min="13313" max="13314" width="0" style="967" hidden="1" customWidth="1"/>
    <col min="13315" max="13315" width="96.5703125" style="967" bestFit="1" customWidth="1"/>
    <col min="13316" max="13322" width="15.5703125" style="967" bestFit="1" customWidth="1"/>
    <col min="13323" max="13568" width="46.5703125" style="967"/>
    <col min="13569" max="13570" width="0" style="967" hidden="1" customWidth="1"/>
    <col min="13571" max="13571" width="96.5703125" style="967" bestFit="1" customWidth="1"/>
    <col min="13572" max="13578" width="15.5703125" style="967" bestFit="1" customWidth="1"/>
    <col min="13579" max="13824" width="46.5703125" style="967"/>
    <col min="13825" max="13826" width="0" style="967" hidden="1" customWidth="1"/>
    <col min="13827" max="13827" width="96.5703125" style="967" bestFit="1" customWidth="1"/>
    <col min="13828" max="13834" width="15.5703125" style="967" bestFit="1" customWidth="1"/>
    <col min="13835" max="14080" width="46.5703125" style="967"/>
    <col min="14081" max="14082" width="0" style="967" hidden="1" customWidth="1"/>
    <col min="14083" max="14083" width="96.5703125" style="967" bestFit="1" customWidth="1"/>
    <col min="14084" max="14090" width="15.5703125" style="967" bestFit="1" customWidth="1"/>
    <col min="14091" max="14336" width="46.5703125" style="967"/>
    <col min="14337" max="14338" width="0" style="967" hidden="1" customWidth="1"/>
    <col min="14339" max="14339" width="96.5703125" style="967" bestFit="1" customWidth="1"/>
    <col min="14340" max="14346" width="15.5703125" style="967" bestFit="1" customWidth="1"/>
    <col min="14347" max="14592" width="46.5703125" style="967"/>
    <col min="14593" max="14594" width="0" style="967" hidden="1" customWidth="1"/>
    <col min="14595" max="14595" width="96.5703125" style="967" bestFit="1" customWidth="1"/>
    <col min="14596" max="14602" width="15.5703125" style="967" bestFit="1" customWidth="1"/>
    <col min="14603" max="14848" width="46.5703125" style="967"/>
    <col min="14849" max="14850" width="0" style="967" hidden="1" customWidth="1"/>
    <col min="14851" max="14851" width="96.5703125" style="967" bestFit="1" customWidth="1"/>
    <col min="14852" max="14858" width="15.5703125" style="967" bestFit="1" customWidth="1"/>
    <col min="14859" max="15104" width="46.5703125" style="967"/>
    <col min="15105" max="15106" width="0" style="967" hidden="1" customWidth="1"/>
    <col min="15107" max="15107" width="96.5703125" style="967" bestFit="1" customWidth="1"/>
    <col min="15108" max="15114" width="15.5703125" style="967" bestFit="1" customWidth="1"/>
    <col min="15115" max="15360" width="46.5703125" style="967"/>
    <col min="15361" max="15362" width="0" style="967" hidden="1" customWidth="1"/>
    <col min="15363" max="15363" width="96.5703125" style="967" bestFit="1" customWidth="1"/>
    <col min="15364" max="15370" width="15.5703125" style="967" bestFit="1" customWidth="1"/>
    <col min="15371" max="15616" width="46.5703125" style="967"/>
    <col min="15617" max="15618" width="0" style="967" hidden="1" customWidth="1"/>
    <col min="15619" max="15619" width="96.5703125" style="967" bestFit="1" customWidth="1"/>
    <col min="15620" max="15626" width="15.5703125" style="967" bestFit="1" customWidth="1"/>
    <col min="15627" max="15872" width="46.5703125" style="967"/>
    <col min="15873" max="15874" width="0" style="967" hidden="1" customWidth="1"/>
    <col min="15875" max="15875" width="96.5703125" style="967" bestFit="1" customWidth="1"/>
    <col min="15876" max="15882" width="15.5703125" style="967" bestFit="1" customWidth="1"/>
    <col min="15883" max="16128" width="46.5703125" style="967"/>
    <col min="16129" max="16130" width="0" style="967" hidden="1" customWidth="1"/>
    <col min="16131" max="16131" width="96.5703125" style="967" bestFit="1" customWidth="1"/>
    <col min="16132" max="16138" width="15.5703125" style="967" bestFit="1" customWidth="1"/>
    <col min="16139" max="16384" width="46.5703125" style="967"/>
  </cols>
  <sheetData>
    <row r="1" spans="1:10" s="196" customFormat="1" ht="3.75" hidden="1" customHeight="1">
      <c r="C1" s="355"/>
      <c r="D1" s="356"/>
      <c r="E1" s="357"/>
      <c r="F1" s="357"/>
      <c r="G1" s="357"/>
      <c r="H1" s="357"/>
      <c r="I1" s="357"/>
      <c r="J1" s="357"/>
    </row>
    <row r="2" spans="1:10" s="358" customFormat="1" ht="44.25" customHeight="1">
      <c r="C2" s="1264" t="s">
        <v>512</v>
      </c>
      <c r="D2" s="1264"/>
      <c r="E2" s="1264"/>
      <c r="F2" s="1264"/>
      <c r="G2" s="1264"/>
      <c r="H2" s="1264"/>
      <c r="I2" s="1264"/>
      <c r="J2" s="961"/>
    </row>
    <row r="3" spans="1:10" s="358" customFormat="1" ht="45" customHeight="1">
      <c r="C3" s="1271" t="s">
        <v>949</v>
      </c>
      <c r="D3" s="1271"/>
      <c r="E3" s="1271"/>
      <c r="F3" s="1271"/>
      <c r="G3" s="1271"/>
      <c r="H3" s="1271"/>
      <c r="I3" s="1271"/>
      <c r="J3" s="963"/>
    </row>
    <row r="4" spans="1:10" s="359" customFormat="1" ht="42.75" customHeight="1">
      <c r="A4" s="359" t="s">
        <v>1433</v>
      </c>
      <c r="C4" s="1265" t="s">
        <v>588</v>
      </c>
      <c r="D4" s="1265"/>
      <c r="E4" s="1265"/>
      <c r="F4" s="1265"/>
      <c r="G4" s="1265"/>
      <c r="H4" s="1265"/>
      <c r="I4" s="1265"/>
      <c r="J4" s="638"/>
    </row>
    <row r="5" spans="1:10" s="359" customFormat="1" ht="1.5" customHeight="1">
      <c r="C5" s="638"/>
      <c r="D5" s="638"/>
      <c r="E5" s="638"/>
      <c r="F5" s="638"/>
      <c r="G5" s="638"/>
      <c r="H5" s="638"/>
      <c r="I5" s="638"/>
      <c r="J5" s="638"/>
    </row>
    <row r="6" spans="1:10" s="341" customFormat="1" ht="0.75" customHeight="1" thickBot="1">
      <c r="C6" s="342"/>
      <c r="D6" s="360"/>
      <c r="E6" s="361"/>
      <c r="F6" s="361"/>
      <c r="G6" s="361"/>
      <c r="H6" s="361"/>
      <c r="I6" s="361"/>
      <c r="J6" s="361"/>
    </row>
    <row r="7" spans="1:10" ht="19.5" customHeight="1" thickTop="1" thickBot="1">
      <c r="A7" s="362"/>
      <c r="B7" s="362"/>
      <c r="C7" s="363"/>
      <c r="D7" s="993">
        <v>2014</v>
      </c>
      <c r="E7" s="993">
        <v>2015</v>
      </c>
      <c r="F7" s="993">
        <v>2016</v>
      </c>
      <c r="G7" s="993">
        <v>2017</v>
      </c>
      <c r="H7" s="994">
        <v>2018</v>
      </c>
      <c r="I7" s="994">
        <v>2019</v>
      </c>
      <c r="J7" s="994">
        <v>2020</v>
      </c>
    </row>
    <row r="8" spans="1:10" ht="19.5" customHeight="1" thickTop="1" thickBot="1">
      <c r="A8" s="364"/>
      <c r="B8" s="364"/>
      <c r="C8" s="672"/>
      <c r="D8" s="995" t="str">
        <f>"DIC"</f>
        <v>DIC</v>
      </c>
      <c r="E8" s="995" t="s">
        <v>919</v>
      </c>
      <c r="F8" s="996" t="str">
        <f>"DIC"</f>
        <v>DIC</v>
      </c>
      <c r="G8" s="673" t="s">
        <v>919</v>
      </c>
      <c r="H8" s="673" t="str">
        <f>"DIC"</f>
        <v>DIC</v>
      </c>
      <c r="I8" s="673" t="str">
        <f>"DIC"</f>
        <v>DIC</v>
      </c>
      <c r="J8" s="673" t="str">
        <f>UPPER("MAY")</f>
        <v>MAY</v>
      </c>
    </row>
    <row r="9" spans="1:10" s="173" customFormat="1" ht="25.5" hidden="1" customHeight="1" thickBot="1">
      <c r="A9" s="365"/>
      <c r="B9" s="365"/>
      <c r="C9" s="366" t="s">
        <v>950</v>
      </c>
      <c r="D9" s="367"/>
      <c r="E9" s="367"/>
      <c r="F9" s="367"/>
      <c r="G9" s="367"/>
      <c r="H9" s="367"/>
      <c r="I9" s="367"/>
      <c r="J9" s="367"/>
    </row>
    <row r="10" spans="1:10" s="173" customFormat="1" ht="30" customHeight="1" thickTop="1" thickBot="1">
      <c r="A10" s="365" t="s">
        <v>920</v>
      </c>
      <c r="B10" s="368" t="s">
        <v>951</v>
      </c>
      <c r="C10" s="369" t="s">
        <v>306</v>
      </c>
      <c r="D10" s="370">
        <v>107500779.49492</v>
      </c>
      <c r="E10" s="370">
        <v>131019185.50766</v>
      </c>
      <c r="F10" s="370">
        <v>135426273.91997001</v>
      </c>
      <c r="G10" s="370">
        <v>154147230.37922001</v>
      </c>
      <c r="H10" s="370">
        <v>161638463.76628</v>
      </c>
      <c r="I10" s="370">
        <v>157409598.70846</v>
      </c>
      <c r="J10" s="370">
        <v>167685136.26160997</v>
      </c>
    </row>
    <row r="11" spans="1:10" s="173" customFormat="1" ht="30" customHeight="1" thickTop="1" thickBot="1">
      <c r="A11" s="371" t="s">
        <v>920</v>
      </c>
      <c r="B11" s="372" t="s">
        <v>952</v>
      </c>
      <c r="C11" s="373" t="s">
        <v>953</v>
      </c>
      <c r="D11" s="374">
        <v>26259147.962250002</v>
      </c>
      <c r="E11" s="374">
        <v>30048308.85055</v>
      </c>
      <c r="F11" s="374">
        <v>29802707.111759998</v>
      </c>
      <c r="G11" s="374">
        <v>29805454.02679</v>
      </c>
      <c r="H11" s="374">
        <v>28527246.78669</v>
      </c>
      <c r="I11" s="374">
        <v>25221909.018959999</v>
      </c>
      <c r="J11" s="374">
        <v>29217888.170540001</v>
      </c>
    </row>
    <row r="12" spans="1:10" s="173" customFormat="1" ht="30" customHeight="1" thickTop="1">
      <c r="A12" s="173" t="s">
        <v>920</v>
      </c>
      <c r="B12" s="375" t="s">
        <v>954</v>
      </c>
      <c r="C12" s="376" t="s">
        <v>955</v>
      </c>
      <c r="D12" s="377">
        <v>25743694.768229999</v>
      </c>
      <c r="E12" s="377">
        <v>28839393.823649999</v>
      </c>
      <c r="F12" s="377">
        <v>29282081.915089998</v>
      </c>
      <c r="G12" s="377">
        <v>29397584.709690001</v>
      </c>
      <c r="H12" s="377">
        <v>27980825.677959997</v>
      </c>
      <c r="I12" s="377">
        <v>24822117.580940001</v>
      </c>
      <c r="J12" s="377">
        <v>28460688.1461</v>
      </c>
    </row>
    <row r="13" spans="1:10" s="173" customFormat="1" ht="30" customHeight="1" thickBot="1">
      <c r="A13" s="173" t="s">
        <v>920</v>
      </c>
      <c r="B13" s="375" t="s">
        <v>956</v>
      </c>
      <c r="C13" s="376" t="s">
        <v>957</v>
      </c>
      <c r="D13" s="377">
        <v>515453.19402000308</v>
      </c>
      <c r="E13" s="377">
        <v>1208915.0269000002</v>
      </c>
      <c r="F13" s="377">
        <v>520625.19667000003</v>
      </c>
      <c r="G13" s="377">
        <v>407869.31709999993</v>
      </c>
      <c r="H13" s="377">
        <v>546421.10872999998</v>
      </c>
      <c r="I13" s="377">
        <v>399791.43802</v>
      </c>
      <c r="J13" s="377">
        <v>757200.02444000007</v>
      </c>
    </row>
    <row r="14" spans="1:10" s="173" customFormat="1" ht="30" customHeight="1" thickTop="1" thickBot="1">
      <c r="A14" s="371" t="s">
        <v>920</v>
      </c>
      <c r="B14" s="372" t="s">
        <v>958</v>
      </c>
      <c r="C14" s="373" t="s">
        <v>959</v>
      </c>
      <c r="D14" s="374">
        <v>36761744.1373</v>
      </c>
      <c r="E14" s="374">
        <v>47601698.228260003</v>
      </c>
      <c r="F14" s="374">
        <v>43891533.118639998</v>
      </c>
      <c r="G14" s="374">
        <v>47920359.177170001</v>
      </c>
      <c r="H14" s="374">
        <v>51336022.047849998</v>
      </c>
      <c r="I14" s="374">
        <v>47708281.856580004</v>
      </c>
      <c r="J14" s="374">
        <v>49955372.546769999</v>
      </c>
    </row>
    <row r="15" spans="1:10" s="173" customFormat="1" ht="30" customHeight="1" thickTop="1">
      <c r="A15" s="173" t="s">
        <v>920</v>
      </c>
      <c r="B15" s="375" t="s">
        <v>960</v>
      </c>
      <c r="C15" s="376" t="s">
        <v>961</v>
      </c>
      <c r="D15" s="377">
        <v>36551394.699830003</v>
      </c>
      <c r="E15" s="377">
        <v>47326529.629980005</v>
      </c>
      <c r="F15" s="377">
        <v>43593915.01269</v>
      </c>
      <c r="G15" s="377">
        <v>47584073.911169998</v>
      </c>
      <c r="H15" s="377">
        <v>51014656.679730006</v>
      </c>
      <c r="I15" s="377">
        <v>46981718.418789998</v>
      </c>
      <c r="J15" s="377">
        <v>49215023.16838</v>
      </c>
    </row>
    <row r="16" spans="1:10" s="173" customFormat="1" ht="30" customHeight="1">
      <c r="A16" s="173" t="s">
        <v>920</v>
      </c>
      <c r="B16" s="375" t="s">
        <v>962</v>
      </c>
      <c r="C16" s="376" t="s">
        <v>963</v>
      </c>
      <c r="D16" s="377">
        <v>159764.35003</v>
      </c>
      <c r="E16" s="377">
        <v>192727.76903</v>
      </c>
      <c r="F16" s="377">
        <v>230157.96218999999</v>
      </c>
      <c r="G16" s="377">
        <v>252601.42409000001</v>
      </c>
      <c r="H16" s="377">
        <v>190543.47497000001</v>
      </c>
      <c r="I16" s="377">
        <v>207835.08759000001</v>
      </c>
      <c r="J16" s="377">
        <v>220187.47766</v>
      </c>
    </row>
    <row r="17" spans="1:10" s="173" customFormat="1" ht="30" customHeight="1">
      <c r="A17" s="173" t="s">
        <v>920</v>
      </c>
      <c r="B17" s="375" t="s">
        <v>964</v>
      </c>
      <c r="C17" s="376" t="s">
        <v>965</v>
      </c>
      <c r="D17" s="377">
        <v>0</v>
      </c>
      <c r="E17" s="377">
        <v>0</v>
      </c>
      <c r="F17" s="377">
        <v>0</v>
      </c>
      <c r="G17" s="377">
        <v>0</v>
      </c>
      <c r="H17" s="377">
        <v>0</v>
      </c>
      <c r="I17" s="377">
        <v>0</v>
      </c>
      <c r="J17" s="377">
        <v>0</v>
      </c>
    </row>
    <row r="18" spans="1:10" s="173" customFormat="1" ht="30" customHeight="1" thickBot="1">
      <c r="A18" s="173" t="s">
        <v>920</v>
      </c>
      <c r="B18" s="378">
        <v>212.04</v>
      </c>
      <c r="C18" s="376" t="s">
        <v>966</v>
      </c>
      <c r="D18" s="377">
        <v>50585.087439999996</v>
      </c>
      <c r="E18" s="377">
        <v>82440.829249999995</v>
      </c>
      <c r="F18" s="377">
        <v>67460.143760000006</v>
      </c>
      <c r="G18" s="377">
        <v>83683.841910000003</v>
      </c>
      <c r="H18" s="377">
        <v>130821.89315</v>
      </c>
      <c r="I18" s="377">
        <v>518728.35019999999</v>
      </c>
      <c r="J18" s="377">
        <v>520161.90072999999</v>
      </c>
    </row>
    <row r="19" spans="1:10" s="173" customFormat="1" ht="30" customHeight="1" thickTop="1" thickBot="1">
      <c r="A19" s="371" t="s">
        <v>920</v>
      </c>
      <c r="B19" s="372" t="s">
        <v>967</v>
      </c>
      <c r="C19" s="373" t="s">
        <v>968</v>
      </c>
      <c r="D19" s="374">
        <v>3674676.9889600002</v>
      </c>
      <c r="E19" s="374">
        <v>2383644.6945799999</v>
      </c>
      <c r="F19" s="374">
        <v>802007.39145</v>
      </c>
      <c r="G19" s="374">
        <v>608029.32820000011</v>
      </c>
      <c r="H19" s="374">
        <v>486583.58577999996</v>
      </c>
      <c r="I19" s="374">
        <v>285971.39663999999</v>
      </c>
      <c r="J19" s="374">
        <v>278938.55608999997</v>
      </c>
    </row>
    <row r="20" spans="1:10" s="173" customFormat="1" ht="30" customHeight="1" thickTop="1">
      <c r="A20" s="173" t="s">
        <v>920</v>
      </c>
      <c r="B20" s="375" t="s">
        <v>969</v>
      </c>
      <c r="C20" s="376" t="s">
        <v>970</v>
      </c>
      <c r="D20" s="377">
        <v>399276.25400000002</v>
      </c>
      <c r="E20" s="377">
        <v>249118.94316</v>
      </c>
      <c r="F20" s="377">
        <v>245465.79268000001</v>
      </c>
      <c r="G20" s="377">
        <v>138236.23634999999</v>
      </c>
      <c r="H20" s="377">
        <v>107436.96732</v>
      </c>
      <c r="I20" s="377">
        <v>57424.315780000004</v>
      </c>
      <c r="J20" s="377">
        <v>58137.892939999998</v>
      </c>
    </row>
    <row r="21" spans="1:10" s="173" customFormat="1" ht="30" customHeight="1">
      <c r="A21" s="173" t="s">
        <v>920</v>
      </c>
      <c r="B21" s="375" t="s">
        <v>971</v>
      </c>
      <c r="C21" s="376" t="s">
        <v>972</v>
      </c>
      <c r="D21" s="377">
        <v>170485.38162999999</v>
      </c>
      <c r="E21" s="377">
        <v>114216.96787000001</v>
      </c>
      <c r="F21" s="377">
        <v>47026.880990000005</v>
      </c>
      <c r="G21" s="377">
        <v>46517.801189999998</v>
      </c>
      <c r="H21" s="377">
        <v>19497.152600000001</v>
      </c>
      <c r="I21" s="377">
        <v>22534.223699999999</v>
      </c>
      <c r="J21" s="377">
        <v>19221.106929999998</v>
      </c>
    </row>
    <row r="22" spans="1:10" s="173" customFormat="1" ht="30" customHeight="1">
      <c r="A22" s="173" t="s">
        <v>920</v>
      </c>
      <c r="B22" s="375" t="s">
        <v>973</v>
      </c>
      <c r="C22" s="376" t="s">
        <v>974</v>
      </c>
      <c r="D22" s="377">
        <v>2678.69346</v>
      </c>
      <c r="E22" s="377">
        <v>1168.09356</v>
      </c>
      <c r="F22" s="377">
        <v>549.15191000000004</v>
      </c>
      <c r="G22" s="377">
        <v>147.93198000000001</v>
      </c>
      <c r="H22" s="377">
        <v>94.189880000000002</v>
      </c>
      <c r="I22" s="377">
        <v>-1.0000000000000001E-5</v>
      </c>
      <c r="J22" s="377">
        <v>17.149990000000003</v>
      </c>
    </row>
    <row r="23" spans="1:10" s="173" customFormat="1" ht="30" customHeight="1">
      <c r="A23" s="173" t="s">
        <v>920</v>
      </c>
      <c r="B23" s="375" t="s">
        <v>975</v>
      </c>
      <c r="C23" s="376" t="s">
        <v>976</v>
      </c>
      <c r="D23" s="377">
        <v>26445.013449999999</v>
      </c>
      <c r="E23" s="377">
        <v>10609.324560000001</v>
      </c>
      <c r="F23" s="377">
        <v>5304.4106500000007</v>
      </c>
      <c r="G23" s="377">
        <v>9253.5767500000002</v>
      </c>
      <c r="H23" s="377">
        <v>1987.6463000000001</v>
      </c>
      <c r="I23" s="377">
        <v>1200.27532</v>
      </c>
      <c r="J23" s="377">
        <v>679.24623999999994</v>
      </c>
    </row>
    <row r="24" spans="1:10" s="173" customFormat="1" ht="30" customHeight="1">
      <c r="A24" s="173" t="s">
        <v>920</v>
      </c>
      <c r="B24" s="375" t="s">
        <v>977</v>
      </c>
      <c r="C24" s="376" t="s">
        <v>978</v>
      </c>
      <c r="D24" s="377">
        <v>264672.82387000002</v>
      </c>
      <c r="E24" s="377">
        <v>106122.38961</v>
      </c>
      <c r="F24" s="377">
        <v>25017.230370000001</v>
      </c>
      <c r="G24" s="377">
        <v>18410.11764</v>
      </c>
      <c r="H24" s="377">
        <v>12962.34757</v>
      </c>
      <c r="I24" s="377">
        <v>4611.2454100000004</v>
      </c>
      <c r="J24" s="377">
        <v>2451.7306899999999</v>
      </c>
    </row>
    <row r="25" spans="1:10" s="173" customFormat="1" ht="30" customHeight="1">
      <c r="A25" s="173" t="s">
        <v>920</v>
      </c>
      <c r="B25" s="375" t="s">
        <v>979</v>
      </c>
      <c r="C25" s="376" t="s">
        <v>980</v>
      </c>
      <c r="D25" s="377">
        <v>505257.45386000001</v>
      </c>
      <c r="E25" s="377">
        <v>33649.6057</v>
      </c>
      <c r="F25" s="377">
        <v>80504.609819999998</v>
      </c>
      <c r="G25" s="377">
        <v>16469.675749999999</v>
      </c>
      <c r="H25" s="377">
        <v>2507.46371</v>
      </c>
      <c r="I25" s="377">
        <v>3706.3292499999998</v>
      </c>
      <c r="J25" s="377">
        <v>464.29515999999995</v>
      </c>
    </row>
    <row r="26" spans="1:10" s="173" customFormat="1" ht="30" customHeight="1">
      <c r="A26" s="173" t="s">
        <v>920</v>
      </c>
      <c r="B26" s="375" t="s">
        <v>981</v>
      </c>
      <c r="C26" s="376" t="s">
        <v>982</v>
      </c>
      <c r="D26" s="377">
        <v>249611.65972999998</v>
      </c>
      <c r="E26" s="377">
        <v>98917.452650000007</v>
      </c>
      <c r="F26" s="377">
        <v>11040.70414</v>
      </c>
      <c r="G26" s="377">
        <v>6473.0777500000004</v>
      </c>
      <c r="H26" s="377">
        <v>12853.017</v>
      </c>
      <c r="I26" s="377">
        <v>20000</v>
      </c>
      <c r="J26" s="377">
        <v>20000</v>
      </c>
    </row>
    <row r="27" spans="1:10" s="173" customFormat="1" ht="30" customHeight="1" thickBot="1">
      <c r="A27" s="173" t="s">
        <v>920</v>
      </c>
      <c r="B27" s="375" t="s">
        <v>983</v>
      </c>
      <c r="C27" s="376" t="s">
        <v>984</v>
      </c>
      <c r="D27" s="377">
        <v>2056249.70896</v>
      </c>
      <c r="E27" s="377">
        <v>1769841.91747</v>
      </c>
      <c r="F27" s="377">
        <v>387098.61089000001</v>
      </c>
      <c r="G27" s="377">
        <v>372520.91078999999</v>
      </c>
      <c r="H27" s="377">
        <v>329244.8014</v>
      </c>
      <c r="I27" s="377">
        <v>176495.00719</v>
      </c>
      <c r="J27" s="377">
        <v>177967.13413999998</v>
      </c>
    </row>
    <row r="28" spans="1:10" s="173" customFormat="1" ht="30" customHeight="1" thickTop="1" thickBot="1">
      <c r="A28" s="365" t="s">
        <v>920</v>
      </c>
      <c r="B28" s="379" t="s">
        <v>985</v>
      </c>
      <c r="C28" s="380" t="s">
        <v>986</v>
      </c>
      <c r="D28" s="381">
        <v>4294946.5777599998</v>
      </c>
      <c r="E28" s="381">
        <v>4348898.8077299995</v>
      </c>
      <c r="F28" s="381">
        <v>4373255.216</v>
      </c>
      <c r="G28" s="381">
        <v>5070419.5684399996</v>
      </c>
      <c r="H28" s="381">
        <v>3715942.8083699998</v>
      </c>
      <c r="I28" s="381">
        <v>3952117.2222899999</v>
      </c>
      <c r="J28" s="381">
        <v>3252020.3575200001</v>
      </c>
    </row>
    <row r="29" spans="1:10" s="173" customFormat="1" ht="30" customHeight="1" thickTop="1" thickBot="1">
      <c r="A29" s="365" t="s">
        <v>920</v>
      </c>
      <c r="B29" s="379" t="s">
        <v>987</v>
      </c>
      <c r="C29" s="380" t="s">
        <v>988</v>
      </c>
      <c r="D29" s="381">
        <v>34128615.657130003</v>
      </c>
      <c r="E29" s="381">
        <v>43373413.711370006</v>
      </c>
      <c r="F29" s="381">
        <v>52421842.970919997</v>
      </c>
      <c r="G29" s="381">
        <v>65219490.453510001</v>
      </c>
      <c r="H29" s="381">
        <v>70755430.536270007</v>
      </c>
      <c r="I29" s="381">
        <v>72297337.143279999</v>
      </c>
      <c r="J29" s="381">
        <v>76431994.688500002</v>
      </c>
    </row>
    <row r="30" spans="1:10" s="173" customFormat="1" ht="30" customHeight="1" thickTop="1" thickBot="1">
      <c r="A30" s="371" t="s">
        <v>920</v>
      </c>
      <c r="B30" s="382" t="s">
        <v>989</v>
      </c>
      <c r="C30" s="373" t="s">
        <v>990</v>
      </c>
      <c r="D30" s="374">
        <v>2381648.1715199999</v>
      </c>
      <c r="E30" s="374">
        <v>3263221.2151700002</v>
      </c>
      <c r="F30" s="374">
        <v>4134928.1111999997</v>
      </c>
      <c r="G30" s="374">
        <v>5523477.8251099996</v>
      </c>
      <c r="H30" s="374">
        <v>6817238.0013199998</v>
      </c>
      <c r="I30" s="374">
        <v>7943982.0707099997</v>
      </c>
      <c r="J30" s="374">
        <v>8548921.9421899989</v>
      </c>
    </row>
    <row r="31" spans="1:10" s="173" customFormat="1" ht="30" customHeight="1" thickTop="1">
      <c r="A31" s="173" t="s">
        <v>920</v>
      </c>
      <c r="B31" s="375" t="s">
        <v>991</v>
      </c>
      <c r="C31" s="376" t="s">
        <v>992</v>
      </c>
      <c r="D31" s="377">
        <v>79.889939999999996</v>
      </c>
      <c r="E31" s="377">
        <v>79.791839999999993</v>
      </c>
      <c r="F31" s="377">
        <v>644.92855000000009</v>
      </c>
      <c r="G31" s="377">
        <v>81.099809999999991</v>
      </c>
      <c r="H31" s="377">
        <v>78.725490000000008</v>
      </c>
      <c r="I31" s="377">
        <v>189.05712</v>
      </c>
      <c r="J31" s="377">
        <v>84.573130000000006</v>
      </c>
    </row>
    <row r="32" spans="1:10" s="173" customFormat="1" ht="30" customHeight="1">
      <c r="A32" s="173" t="s">
        <v>920</v>
      </c>
      <c r="B32" s="375" t="s">
        <v>993</v>
      </c>
      <c r="C32" s="376" t="s">
        <v>994</v>
      </c>
      <c r="D32" s="377">
        <v>1682.6202700000001</v>
      </c>
      <c r="E32" s="377">
        <v>2162.8022999999998</v>
      </c>
      <c r="F32" s="377">
        <v>2766.88427</v>
      </c>
      <c r="G32" s="377">
        <v>4495.8778899999998</v>
      </c>
      <c r="H32" s="377">
        <v>6976.8930099999998</v>
      </c>
      <c r="I32" s="377">
        <v>6844.3359900000005</v>
      </c>
      <c r="J32" s="377">
        <v>7836.7569699999995</v>
      </c>
    </row>
    <row r="33" spans="1:10" s="173" customFormat="1" ht="30" customHeight="1">
      <c r="A33" s="173" t="s">
        <v>920</v>
      </c>
      <c r="B33" s="375" t="s">
        <v>995</v>
      </c>
      <c r="C33" s="376" t="s">
        <v>996</v>
      </c>
      <c r="D33" s="377">
        <v>385526.76910999999</v>
      </c>
      <c r="E33" s="377">
        <v>445561.84002999996</v>
      </c>
      <c r="F33" s="377">
        <v>342104.80123000004</v>
      </c>
      <c r="G33" s="377">
        <v>399408.42797000002</v>
      </c>
      <c r="H33" s="377">
        <v>452696.60138999997</v>
      </c>
      <c r="I33" s="377">
        <v>85759.266739999992</v>
      </c>
      <c r="J33" s="377">
        <v>91420.927629999991</v>
      </c>
    </row>
    <row r="34" spans="1:10" s="173" customFormat="1" ht="30" customHeight="1">
      <c r="A34" s="173" t="s">
        <v>920</v>
      </c>
      <c r="B34" s="383" t="s">
        <v>997</v>
      </c>
      <c r="C34" s="376" t="s">
        <v>998</v>
      </c>
      <c r="D34" s="377">
        <v>5126.6299600000002</v>
      </c>
      <c r="E34" s="377">
        <v>7554.4074099999998</v>
      </c>
      <c r="F34" s="377">
        <v>4634.96497</v>
      </c>
      <c r="G34" s="377">
        <v>6236.8519000000006</v>
      </c>
      <c r="H34" s="377">
        <v>3234.7871299999997</v>
      </c>
      <c r="I34" s="377">
        <v>7799.1334299999999</v>
      </c>
      <c r="J34" s="377">
        <v>3136.81185</v>
      </c>
    </row>
    <row r="35" spans="1:10" s="173" customFormat="1" ht="30" customHeight="1">
      <c r="A35" s="173" t="s">
        <v>920</v>
      </c>
      <c r="B35" s="383" t="s">
        <v>999</v>
      </c>
      <c r="C35" s="384" t="s">
        <v>1000</v>
      </c>
      <c r="D35" s="377">
        <v>1989232.2622400001</v>
      </c>
      <c r="E35" s="377">
        <v>2807862.37359</v>
      </c>
      <c r="F35" s="377">
        <v>3784776.5321799996</v>
      </c>
      <c r="G35" s="377">
        <v>5113255.5675400002</v>
      </c>
      <c r="H35" s="377">
        <v>6354250.9943000004</v>
      </c>
      <c r="I35" s="377">
        <v>7843390.2774300007</v>
      </c>
      <c r="J35" s="377">
        <v>8446442.872609999</v>
      </c>
    </row>
    <row r="36" spans="1:10" s="173" customFormat="1" ht="30" customHeight="1">
      <c r="A36" s="173" t="s">
        <v>920</v>
      </c>
      <c r="B36" s="383" t="s">
        <v>1001</v>
      </c>
      <c r="C36" s="385" t="s">
        <v>1002</v>
      </c>
      <c r="D36" s="386">
        <v>5643842.55571</v>
      </c>
      <c r="E36" s="386">
        <v>6230084.8331199996</v>
      </c>
      <c r="F36" s="386">
        <v>5883536.7179199997</v>
      </c>
      <c r="G36" s="386">
        <v>7481096.2813200001</v>
      </c>
      <c r="H36" s="386">
        <v>9663397.11314</v>
      </c>
      <c r="I36" s="386">
        <v>14892020.904889999</v>
      </c>
      <c r="J36" s="386">
        <v>14542548.60187</v>
      </c>
    </row>
    <row r="37" spans="1:10" ht="2.25" customHeight="1">
      <c r="A37" s="375" t="s">
        <v>1003</v>
      </c>
      <c r="B37" s="375" t="s">
        <v>1003</v>
      </c>
      <c r="C37" s="387"/>
      <c r="D37" s="348"/>
      <c r="E37" s="348"/>
      <c r="F37" s="348"/>
      <c r="G37" s="348"/>
      <c r="H37" s="348"/>
      <c r="I37" s="348"/>
      <c r="J37" s="348"/>
    </row>
    <row r="38" spans="1:10" ht="1.5" customHeight="1" thickBot="1">
      <c r="C38" s="388"/>
      <c r="D38" s="389"/>
      <c r="E38" s="390"/>
      <c r="F38" s="390"/>
      <c r="G38" s="390"/>
      <c r="H38" s="390"/>
      <c r="I38" s="390"/>
      <c r="J38" s="390"/>
    </row>
    <row r="39" spans="1:10" ht="24.75" customHeight="1" thickTop="1">
      <c r="C39" s="271"/>
      <c r="D39" s="391"/>
      <c r="E39" s="229"/>
      <c r="F39" s="229"/>
      <c r="G39" s="229"/>
      <c r="H39" s="229"/>
      <c r="I39" s="229"/>
      <c r="J39" s="229"/>
    </row>
    <row r="40" spans="1:10">
      <c r="C40" s="271"/>
      <c r="D40" s="391"/>
      <c r="E40" s="229"/>
      <c r="F40" s="229"/>
      <c r="G40" s="229"/>
      <c r="H40" s="229"/>
      <c r="I40" s="229"/>
      <c r="J40" s="229"/>
    </row>
    <row r="41" spans="1:10">
      <c r="C41" s="271"/>
      <c r="D41" s="391"/>
      <c r="E41" s="229"/>
      <c r="F41" s="229"/>
      <c r="G41" s="229"/>
      <c r="H41" s="229"/>
      <c r="I41" s="229"/>
      <c r="J41" s="229"/>
    </row>
    <row r="42" spans="1:10">
      <c r="C42" s="271"/>
      <c r="D42" s="391"/>
      <c r="E42" s="229"/>
      <c r="F42" s="229"/>
      <c r="G42" s="229"/>
      <c r="H42" s="229"/>
      <c r="I42" s="229"/>
      <c r="J42" s="229"/>
    </row>
    <row r="43" spans="1:10">
      <c r="C43" s="392"/>
      <c r="D43" s="391"/>
      <c r="E43" s="229"/>
      <c r="F43" s="229"/>
      <c r="G43" s="229"/>
      <c r="H43" s="229"/>
      <c r="I43" s="229"/>
      <c r="J43" s="229"/>
    </row>
    <row r="44" spans="1:10">
      <c r="C44" s="392"/>
      <c r="D44" s="391"/>
      <c r="E44" s="229"/>
      <c r="F44" s="229"/>
      <c r="G44" s="229"/>
      <c r="H44" s="229"/>
      <c r="I44" s="229"/>
      <c r="J44" s="229"/>
    </row>
    <row r="45" spans="1:10">
      <c r="C45" s="392"/>
      <c r="D45" s="391"/>
      <c r="E45" s="229"/>
      <c r="F45" s="229"/>
      <c r="G45" s="229"/>
      <c r="H45" s="229"/>
      <c r="I45" s="229"/>
      <c r="J45" s="229"/>
    </row>
    <row r="46" spans="1:10">
      <c r="C46" s="392"/>
      <c r="D46" s="391"/>
      <c r="E46" s="229"/>
      <c r="F46" s="229"/>
      <c r="G46" s="229"/>
      <c r="H46" s="229"/>
      <c r="I46" s="229"/>
      <c r="J46" s="229"/>
    </row>
    <row r="47" spans="1:10">
      <c r="C47" s="392"/>
      <c r="D47" s="391"/>
      <c r="E47" s="229"/>
      <c r="F47" s="229"/>
      <c r="G47" s="229"/>
      <c r="H47" s="229"/>
      <c r="I47" s="229"/>
      <c r="J47" s="229"/>
    </row>
    <row r="48" spans="1:10">
      <c r="C48" s="392"/>
      <c r="D48" s="391"/>
      <c r="E48" s="229"/>
      <c r="F48" s="229"/>
      <c r="G48" s="229"/>
      <c r="H48" s="229"/>
      <c r="I48" s="229"/>
      <c r="J48" s="229"/>
    </row>
    <row r="49" spans="3:10">
      <c r="C49" s="392"/>
      <c r="D49" s="391"/>
      <c r="E49" s="229"/>
      <c r="F49" s="229"/>
      <c r="G49" s="229"/>
      <c r="H49" s="229"/>
      <c r="I49" s="229"/>
      <c r="J49" s="229"/>
    </row>
    <row r="50" spans="3:10">
      <c r="C50" s="392"/>
      <c r="D50" s="391"/>
      <c r="E50" s="229"/>
      <c r="F50" s="229"/>
      <c r="G50" s="229"/>
      <c r="H50" s="229"/>
      <c r="I50" s="229"/>
      <c r="J50" s="229"/>
    </row>
    <row r="51" spans="3:10">
      <c r="C51" s="392"/>
      <c r="D51" s="391"/>
      <c r="E51" s="229"/>
      <c r="F51" s="229"/>
      <c r="G51" s="229"/>
      <c r="H51" s="229"/>
      <c r="I51" s="229"/>
      <c r="J51" s="229"/>
    </row>
    <row r="52" spans="3:10">
      <c r="C52" s="392"/>
      <c r="D52" s="391"/>
      <c r="E52" s="229"/>
      <c r="F52" s="229"/>
      <c r="G52" s="229"/>
      <c r="H52" s="229"/>
      <c r="I52" s="229"/>
      <c r="J52" s="229"/>
    </row>
    <row r="53" spans="3:10">
      <c r="C53" s="392"/>
      <c r="D53" s="391"/>
      <c r="E53" s="229"/>
      <c r="F53" s="229"/>
      <c r="G53" s="229"/>
      <c r="H53" s="229"/>
      <c r="I53" s="229"/>
      <c r="J53" s="229"/>
    </row>
    <row r="54" spans="3:10" ht="15.75">
      <c r="C54" s="232"/>
      <c r="D54" s="391"/>
      <c r="E54" s="229"/>
      <c r="F54" s="229"/>
      <c r="G54" s="229"/>
      <c r="H54" s="229"/>
      <c r="I54" s="229"/>
      <c r="J54" s="229"/>
    </row>
    <row r="55" spans="3:10" ht="15.75">
      <c r="C55" s="232"/>
      <c r="D55" s="391"/>
      <c r="E55" s="229"/>
      <c r="F55" s="229"/>
      <c r="G55" s="229"/>
      <c r="H55" s="229"/>
      <c r="I55" s="229"/>
      <c r="J55" s="229"/>
    </row>
    <row r="56" spans="3:10" ht="15.75">
      <c r="C56" s="232"/>
      <c r="D56" s="391"/>
      <c r="E56" s="229"/>
      <c r="F56" s="229"/>
      <c r="G56" s="229"/>
      <c r="H56" s="229"/>
      <c r="I56" s="229"/>
      <c r="J56" s="229"/>
    </row>
    <row r="57" spans="3:10" ht="15.75">
      <c r="C57" s="232"/>
    </row>
    <row r="58" spans="3:10" ht="15.75">
      <c r="C58" s="232"/>
    </row>
    <row r="59" spans="3:10" ht="15.75">
      <c r="C59" s="232"/>
    </row>
    <row r="60" spans="3:10" ht="15.75">
      <c r="C60" s="232"/>
    </row>
    <row r="61" spans="3:10" ht="15.75">
      <c r="C61" s="232"/>
    </row>
    <row r="62" spans="3:10" ht="15.75">
      <c r="C62" s="232"/>
    </row>
    <row r="63" spans="3:10" ht="15.75">
      <c r="C63" s="232"/>
    </row>
    <row r="64" spans="3:10" ht="15.75">
      <c r="C64" s="232"/>
    </row>
    <row r="65" spans="3:3" ht="15.75">
      <c r="C65" s="232"/>
    </row>
    <row r="66" spans="3:3" ht="15.75">
      <c r="C66" s="232"/>
    </row>
    <row r="67" spans="3:3" ht="15.75">
      <c r="C67" s="232"/>
    </row>
    <row r="68" spans="3:3" ht="15.75">
      <c r="C68" s="232"/>
    </row>
    <row r="69" spans="3:3" ht="15.75">
      <c r="C69" s="232"/>
    </row>
    <row r="70" spans="3:3" ht="15.75">
      <c r="C70" s="232"/>
    </row>
    <row r="71" spans="3:3" ht="15.75">
      <c r="C71" s="232"/>
    </row>
    <row r="72" spans="3:3" ht="15.75">
      <c r="C72" s="232"/>
    </row>
    <row r="73" spans="3:3" ht="15.75">
      <c r="C73" s="232"/>
    </row>
    <row r="74" spans="3:3" ht="15.75">
      <c r="C74" s="232"/>
    </row>
    <row r="75" spans="3:3" ht="15.75">
      <c r="C75" s="232"/>
    </row>
    <row r="76" spans="3:3" ht="15.75">
      <c r="C76" s="232"/>
    </row>
    <row r="77" spans="3:3" ht="15.75">
      <c r="C77" s="232"/>
    </row>
    <row r="78" spans="3:3" ht="15.75">
      <c r="C78" s="232"/>
    </row>
    <row r="79" spans="3:3" ht="15.75">
      <c r="C79" s="232"/>
    </row>
    <row r="80" spans="3:3" ht="15.75">
      <c r="C80" s="232"/>
    </row>
    <row r="81" spans="3:3" ht="15.75">
      <c r="C81" s="232"/>
    </row>
    <row r="82" spans="3:3" ht="15.75">
      <c r="C82" s="232"/>
    </row>
    <row r="83" spans="3:3" ht="15.75">
      <c r="C83" s="232"/>
    </row>
    <row r="84" spans="3:3" ht="15.75">
      <c r="C84" s="232"/>
    </row>
    <row r="85" spans="3:3" ht="15.75">
      <c r="C85" s="232"/>
    </row>
    <row r="86" spans="3:3" ht="15.75">
      <c r="C86" s="232"/>
    </row>
    <row r="87" spans="3:3" ht="15.75">
      <c r="C87" s="232"/>
    </row>
    <row r="88" spans="3:3" ht="15.75">
      <c r="C88" s="232"/>
    </row>
    <row r="89" spans="3:3" ht="15.75">
      <c r="C89" s="232"/>
    </row>
    <row r="90" spans="3:3" ht="15.75">
      <c r="C90" s="232"/>
    </row>
    <row r="91" spans="3:3" ht="15.75">
      <c r="C91" s="232"/>
    </row>
    <row r="92" spans="3:3" ht="15.75">
      <c r="C92" s="232"/>
    </row>
    <row r="93" spans="3:3" ht="15.75">
      <c r="C93" s="232"/>
    </row>
    <row r="94" spans="3:3" ht="15.75">
      <c r="C94" s="232"/>
    </row>
    <row r="95" spans="3:3" ht="15.75">
      <c r="C95" s="232"/>
    </row>
    <row r="96" spans="3:3" ht="15.75">
      <c r="C96" s="232"/>
    </row>
    <row r="97" spans="3:3" ht="15.75">
      <c r="C97" s="232"/>
    </row>
    <row r="98" spans="3:3" ht="15.75">
      <c r="C98" s="232"/>
    </row>
    <row r="99" spans="3:3" ht="15.75">
      <c r="C99" s="232"/>
    </row>
    <row r="100" spans="3:3" ht="15.75">
      <c r="C100" s="232"/>
    </row>
    <row r="101" spans="3:3" ht="15.75">
      <c r="C101" s="232"/>
    </row>
    <row r="102" spans="3:3" ht="15.75">
      <c r="C102" s="232"/>
    </row>
    <row r="103" spans="3:3" ht="15.75">
      <c r="C103" s="232"/>
    </row>
    <row r="104" spans="3:3" ht="15.75">
      <c r="C104" s="232"/>
    </row>
    <row r="105" spans="3:3" ht="15.75">
      <c r="C105" s="232"/>
    </row>
    <row r="106" spans="3:3" ht="15.75">
      <c r="C106" s="232"/>
    </row>
    <row r="107" spans="3:3" ht="15.75">
      <c r="C107" s="232"/>
    </row>
    <row r="108" spans="3:3" ht="15.75">
      <c r="C108" s="232"/>
    </row>
    <row r="109" spans="3:3" ht="15.75">
      <c r="C109" s="232"/>
    </row>
    <row r="110" spans="3:3" ht="15.75">
      <c r="C110" s="232"/>
    </row>
    <row r="111" spans="3:3" ht="15.75">
      <c r="C111" s="232"/>
    </row>
    <row r="112" spans="3:3" ht="15.75">
      <c r="C112" s="232"/>
    </row>
    <row r="113" spans="3:3" ht="15.75">
      <c r="C113" s="232"/>
    </row>
    <row r="114" spans="3:3" ht="15.75">
      <c r="C114" s="232"/>
    </row>
    <row r="115" spans="3:3" ht="15.75">
      <c r="C115" s="232"/>
    </row>
    <row r="116" spans="3:3" ht="15.75">
      <c r="C116" s="232"/>
    </row>
    <row r="117" spans="3:3" ht="15.75">
      <c r="C117" s="232"/>
    </row>
    <row r="118" spans="3:3" ht="15.75">
      <c r="C118" s="232"/>
    </row>
    <row r="119" spans="3:3" ht="15.75">
      <c r="C119" s="232"/>
    </row>
    <row r="120" spans="3:3" ht="15.75">
      <c r="C120" s="232"/>
    </row>
    <row r="121" spans="3:3" ht="15.75">
      <c r="C121" s="232"/>
    </row>
    <row r="122" spans="3:3" ht="15.75">
      <c r="C122" s="232"/>
    </row>
    <row r="123" spans="3:3" ht="15.75">
      <c r="C123" s="232"/>
    </row>
    <row r="124" spans="3:3" ht="15.75">
      <c r="C124" s="232"/>
    </row>
    <row r="125" spans="3:3" ht="15.75">
      <c r="C125" s="232"/>
    </row>
    <row r="126" spans="3:3" ht="15.75">
      <c r="C126" s="232"/>
    </row>
    <row r="127" spans="3:3" ht="15.75">
      <c r="C127" s="232"/>
    </row>
    <row r="128" spans="3:3" ht="15.75">
      <c r="C128" s="232"/>
    </row>
    <row r="129" spans="3:3" ht="15.75">
      <c r="C129" s="232"/>
    </row>
    <row r="130" spans="3:3" ht="15.75">
      <c r="C130" s="232"/>
    </row>
    <row r="131" spans="3:3" ht="15.75">
      <c r="C131" s="232"/>
    </row>
    <row r="132" spans="3:3" ht="15.75">
      <c r="C132" s="232"/>
    </row>
    <row r="133" spans="3:3" ht="15.75">
      <c r="C133" s="232"/>
    </row>
    <row r="134" spans="3:3" ht="15.75">
      <c r="C134" s="232"/>
    </row>
    <row r="135" spans="3:3" ht="15.75">
      <c r="C135" s="232"/>
    </row>
    <row r="136" spans="3:3" ht="15.75">
      <c r="C136" s="232"/>
    </row>
    <row r="137" spans="3:3" ht="15.75">
      <c r="C137" s="232"/>
    </row>
    <row r="138" spans="3:3" ht="15.75">
      <c r="C138" s="232"/>
    </row>
    <row r="139" spans="3:3" ht="15.75">
      <c r="C139" s="232"/>
    </row>
    <row r="140" spans="3:3" ht="15.75">
      <c r="C140" s="232"/>
    </row>
    <row r="141" spans="3:3" ht="15.75">
      <c r="C141" s="232"/>
    </row>
    <row r="142" spans="3:3" ht="15.75">
      <c r="C142" s="232"/>
    </row>
    <row r="143" spans="3:3" ht="15.75">
      <c r="C143" s="232"/>
    </row>
    <row r="144" spans="3:3" ht="15.75">
      <c r="C144" s="232"/>
    </row>
    <row r="145" spans="3:3" ht="15.75">
      <c r="C145" s="232"/>
    </row>
    <row r="146" spans="3:3" ht="15.75">
      <c r="C146" s="232"/>
    </row>
    <row r="147" spans="3:3" ht="15.75">
      <c r="C147" s="232"/>
    </row>
    <row r="148" spans="3:3" ht="15.75">
      <c r="C148" s="232"/>
    </row>
    <row r="149" spans="3:3" ht="15.75">
      <c r="C149" s="232"/>
    </row>
    <row r="150" spans="3:3" ht="15.75">
      <c r="C150" s="232"/>
    </row>
    <row r="151" spans="3:3" ht="15.75">
      <c r="C151" s="232"/>
    </row>
    <row r="152" spans="3:3" ht="15.75">
      <c r="C152" s="232"/>
    </row>
    <row r="153" spans="3:3" ht="15.75">
      <c r="C153" s="232"/>
    </row>
    <row r="154" spans="3:3" ht="15.75">
      <c r="C154" s="232"/>
    </row>
    <row r="155" spans="3:3" ht="15.75">
      <c r="C155" s="232"/>
    </row>
    <row r="156" spans="3:3" ht="15.75">
      <c r="C156" s="232"/>
    </row>
    <row r="157" spans="3:3" ht="15.75">
      <c r="C157" s="232"/>
    </row>
    <row r="158" spans="3:3" ht="15.75">
      <c r="C158" s="232"/>
    </row>
    <row r="159" spans="3:3" ht="15.75">
      <c r="C159" s="232"/>
    </row>
    <row r="160" spans="3:3" ht="15.75">
      <c r="C160" s="232"/>
    </row>
    <row r="161" spans="3:3" ht="15.75">
      <c r="C161" s="232"/>
    </row>
    <row r="162" spans="3:3" ht="15.75">
      <c r="C162" s="232"/>
    </row>
    <row r="163" spans="3:3" ht="15.75">
      <c r="C163" s="232"/>
    </row>
    <row r="164" spans="3:3" ht="15.75">
      <c r="C164" s="232"/>
    </row>
    <row r="165" spans="3:3" ht="15.75">
      <c r="C165" s="232"/>
    </row>
    <row r="166" spans="3:3" ht="15.75">
      <c r="C166" s="232"/>
    </row>
    <row r="167" spans="3:3" ht="15.75">
      <c r="C167" s="232"/>
    </row>
    <row r="168" spans="3:3" ht="15.75">
      <c r="C168" s="232"/>
    </row>
    <row r="169" spans="3:3" ht="15.75">
      <c r="C169" s="232"/>
    </row>
    <row r="170" spans="3:3" ht="15.75">
      <c r="C170" s="232"/>
    </row>
    <row r="171" spans="3:3" ht="15.75">
      <c r="C171" s="232"/>
    </row>
    <row r="172" spans="3:3" ht="15.75">
      <c r="C172" s="232"/>
    </row>
    <row r="173" spans="3:3" ht="15.75">
      <c r="C173" s="232"/>
    </row>
    <row r="174" spans="3:3" ht="15.75">
      <c r="C174" s="232"/>
    </row>
    <row r="175" spans="3:3" ht="15.75">
      <c r="C175" s="232"/>
    </row>
    <row r="176" spans="3:3" ht="15.75">
      <c r="C176" s="232"/>
    </row>
    <row r="177" spans="3:3" ht="15.75">
      <c r="C177" s="232"/>
    </row>
    <row r="178" spans="3:3" ht="15.75">
      <c r="C178" s="232"/>
    </row>
    <row r="179" spans="3:3" ht="15.75">
      <c r="C179" s="232"/>
    </row>
    <row r="180" spans="3:3" ht="15.75">
      <c r="C180" s="232"/>
    </row>
    <row r="181" spans="3:3" ht="15.75">
      <c r="C181" s="232"/>
    </row>
    <row r="182" spans="3:3" ht="15.75">
      <c r="C182" s="232"/>
    </row>
    <row r="183" spans="3:3" ht="15.75">
      <c r="C183" s="232"/>
    </row>
    <row r="184" spans="3:3" ht="15.75">
      <c r="C184" s="232"/>
    </row>
    <row r="185" spans="3:3" ht="15.75">
      <c r="C185" s="232"/>
    </row>
    <row r="186" spans="3:3" ht="15.75">
      <c r="C186" s="232"/>
    </row>
    <row r="187" spans="3:3" ht="15.75">
      <c r="C187" s="232"/>
    </row>
    <row r="188" spans="3:3" ht="15.75">
      <c r="C188" s="232"/>
    </row>
    <row r="189" spans="3:3" ht="15.75">
      <c r="C189" s="232"/>
    </row>
    <row r="190" spans="3:3" ht="15.75">
      <c r="C190" s="232"/>
    </row>
    <row r="191" spans="3:3" ht="15.75">
      <c r="C191" s="232"/>
    </row>
    <row r="192" spans="3:3"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sheetData>
  <mergeCells count="3">
    <mergeCell ref="C2:I2"/>
    <mergeCell ref="C3:I3"/>
    <mergeCell ref="C4:I4"/>
  </mergeCells>
  <pageMargins left="0.87" right="0.53" top="0.57999999999999996" bottom="0.33" header="0.5" footer="0.31"/>
  <pageSetup scale="3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1"/>
  <sheetViews>
    <sheetView workbookViewId="0"/>
  </sheetViews>
  <sheetFormatPr defaultRowHeight="15"/>
  <cols>
    <col min="1" max="1" width="47" style="62" bestFit="1" customWidth="1"/>
    <col min="2" max="7" width="11.28515625" style="62" bestFit="1" customWidth="1"/>
    <col min="8" max="8" width="10.140625" style="62" bestFit="1" customWidth="1"/>
    <col min="9" max="9" width="11.28515625" style="62" bestFit="1" customWidth="1"/>
    <col min="10" max="10" width="7.28515625" style="62" customWidth="1"/>
    <col min="11" max="11" width="11.28515625" style="62" bestFit="1" customWidth="1"/>
    <col min="12" max="12" width="10.140625" style="62" bestFit="1" customWidth="1"/>
    <col min="13" max="13" width="11.28515625" style="62" bestFit="1" customWidth="1"/>
    <col min="14" max="14" width="10.140625" style="62" bestFit="1" customWidth="1"/>
    <col min="15" max="15" width="12.42578125" style="62" bestFit="1" customWidth="1"/>
    <col min="16" max="256" width="9.140625" style="62"/>
    <col min="257" max="257" width="47" style="62" bestFit="1" customWidth="1"/>
    <col min="258" max="263" width="11.28515625" style="62" bestFit="1" customWidth="1"/>
    <col min="264" max="264" width="10.140625" style="62" bestFit="1" customWidth="1"/>
    <col min="265" max="265" width="11.28515625" style="62" bestFit="1" customWidth="1"/>
    <col min="266" max="266" width="7.28515625" style="62" customWidth="1"/>
    <col min="267" max="267" width="11.28515625" style="62" bestFit="1" customWidth="1"/>
    <col min="268" max="268" width="10.140625" style="62" bestFit="1" customWidth="1"/>
    <col min="269" max="269" width="11.28515625" style="62" bestFit="1" customWidth="1"/>
    <col min="270" max="270" width="10.140625" style="62" bestFit="1" customWidth="1"/>
    <col min="271" max="271" width="12.42578125" style="62" bestFit="1" customWidth="1"/>
    <col min="272" max="512" width="9.140625" style="62"/>
    <col min="513" max="513" width="47" style="62" bestFit="1" customWidth="1"/>
    <col min="514" max="519" width="11.28515625" style="62" bestFit="1" customWidth="1"/>
    <col min="520" max="520" width="10.140625" style="62" bestFit="1" customWidth="1"/>
    <col min="521" max="521" width="11.28515625" style="62" bestFit="1" customWidth="1"/>
    <col min="522" max="522" width="7.28515625" style="62" customWidth="1"/>
    <col min="523" max="523" width="11.28515625" style="62" bestFit="1" customWidth="1"/>
    <col min="524" max="524" width="10.140625" style="62" bestFit="1" customWidth="1"/>
    <col min="525" max="525" width="11.28515625" style="62" bestFit="1" customWidth="1"/>
    <col min="526" max="526" width="10.140625" style="62" bestFit="1" customWidth="1"/>
    <col min="527" max="527" width="12.42578125" style="62" bestFit="1" customWidth="1"/>
    <col min="528" max="768" width="9.140625" style="62"/>
    <col min="769" max="769" width="47" style="62" bestFit="1" customWidth="1"/>
    <col min="770" max="775" width="11.28515625" style="62" bestFit="1" customWidth="1"/>
    <col min="776" max="776" width="10.140625" style="62" bestFit="1" customWidth="1"/>
    <col min="777" max="777" width="11.28515625" style="62" bestFit="1" customWidth="1"/>
    <col min="778" max="778" width="7.28515625" style="62" customWidth="1"/>
    <col min="779" max="779" width="11.28515625" style="62" bestFit="1" customWidth="1"/>
    <col min="780" max="780" width="10.140625" style="62" bestFit="1" customWidth="1"/>
    <col min="781" max="781" width="11.28515625" style="62" bestFit="1" customWidth="1"/>
    <col min="782" max="782" width="10.140625" style="62" bestFit="1" customWidth="1"/>
    <col min="783" max="783" width="12.42578125" style="62" bestFit="1" customWidth="1"/>
    <col min="784" max="1024" width="9.140625" style="62"/>
    <col min="1025" max="1025" width="47" style="62" bestFit="1" customWidth="1"/>
    <col min="1026" max="1031" width="11.28515625" style="62" bestFit="1" customWidth="1"/>
    <col min="1032" max="1032" width="10.140625" style="62" bestFit="1" customWidth="1"/>
    <col min="1033" max="1033" width="11.28515625" style="62" bestFit="1" customWidth="1"/>
    <col min="1034" max="1034" width="7.28515625" style="62" customWidth="1"/>
    <col min="1035" max="1035" width="11.28515625" style="62" bestFit="1" customWidth="1"/>
    <col min="1036" max="1036" width="10.140625" style="62" bestFit="1" customWidth="1"/>
    <col min="1037" max="1037" width="11.28515625" style="62" bestFit="1" customWidth="1"/>
    <col min="1038" max="1038" width="10.140625" style="62" bestFit="1" customWidth="1"/>
    <col min="1039" max="1039" width="12.42578125" style="62" bestFit="1" customWidth="1"/>
    <col min="1040" max="1280" width="9.140625" style="62"/>
    <col min="1281" max="1281" width="47" style="62" bestFit="1" customWidth="1"/>
    <col min="1282" max="1287" width="11.28515625" style="62" bestFit="1" customWidth="1"/>
    <col min="1288" max="1288" width="10.140625" style="62" bestFit="1" customWidth="1"/>
    <col min="1289" max="1289" width="11.28515625" style="62" bestFit="1" customWidth="1"/>
    <col min="1290" max="1290" width="7.28515625" style="62" customWidth="1"/>
    <col min="1291" max="1291" width="11.28515625" style="62" bestFit="1" customWidth="1"/>
    <col min="1292" max="1292" width="10.140625" style="62" bestFit="1" customWidth="1"/>
    <col min="1293" max="1293" width="11.28515625" style="62" bestFit="1" customWidth="1"/>
    <col min="1294" max="1294" width="10.140625" style="62" bestFit="1" customWidth="1"/>
    <col min="1295" max="1295" width="12.42578125" style="62" bestFit="1" customWidth="1"/>
    <col min="1296" max="1536" width="9.140625" style="62"/>
    <col min="1537" max="1537" width="47" style="62" bestFit="1" customWidth="1"/>
    <col min="1538" max="1543" width="11.28515625" style="62" bestFit="1" customWidth="1"/>
    <col min="1544" max="1544" width="10.140625" style="62" bestFit="1" customWidth="1"/>
    <col min="1545" max="1545" width="11.28515625" style="62" bestFit="1" customWidth="1"/>
    <col min="1546" max="1546" width="7.28515625" style="62" customWidth="1"/>
    <col min="1547" max="1547" width="11.28515625" style="62" bestFit="1" customWidth="1"/>
    <col min="1548" max="1548" width="10.140625" style="62" bestFit="1" customWidth="1"/>
    <col min="1549" max="1549" width="11.28515625" style="62" bestFit="1" customWidth="1"/>
    <col min="1550" max="1550" width="10.140625" style="62" bestFit="1" customWidth="1"/>
    <col min="1551" max="1551" width="12.42578125" style="62" bestFit="1" customWidth="1"/>
    <col min="1552" max="1792" width="9.140625" style="62"/>
    <col min="1793" max="1793" width="47" style="62" bestFit="1" customWidth="1"/>
    <col min="1794" max="1799" width="11.28515625" style="62" bestFit="1" customWidth="1"/>
    <col min="1800" max="1800" width="10.140625" style="62" bestFit="1" customWidth="1"/>
    <col min="1801" max="1801" width="11.28515625" style="62" bestFit="1" customWidth="1"/>
    <col min="1802" max="1802" width="7.28515625" style="62" customWidth="1"/>
    <col min="1803" max="1803" width="11.28515625" style="62" bestFit="1" customWidth="1"/>
    <col min="1804" max="1804" width="10.140625" style="62" bestFit="1" customWidth="1"/>
    <col min="1805" max="1805" width="11.28515625" style="62" bestFit="1" customWidth="1"/>
    <col min="1806" max="1806" width="10.140625" style="62" bestFit="1" customWidth="1"/>
    <col min="1807" max="1807" width="12.42578125" style="62" bestFit="1" customWidth="1"/>
    <col min="1808" max="2048" width="9.140625" style="62"/>
    <col min="2049" max="2049" width="47" style="62" bestFit="1" customWidth="1"/>
    <col min="2050" max="2055" width="11.28515625" style="62" bestFit="1" customWidth="1"/>
    <col min="2056" max="2056" width="10.140625" style="62" bestFit="1" customWidth="1"/>
    <col min="2057" max="2057" width="11.28515625" style="62" bestFit="1" customWidth="1"/>
    <col min="2058" max="2058" width="7.28515625" style="62" customWidth="1"/>
    <col min="2059" max="2059" width="11.28515625" style="62" bestFit="1" customWidth="1"/>
    <col min="2060" max="2060" width="10.140625" style="62" bestFit="1" customWidth="1"/>
    <col min="2061" max="2061" width="11.28515625" style="62" bestFit="1" customWidth="1"/>
    <col min="2062" max="2062" width="10.140625" style="62" bestFit="1" customWidth="1"/>
    <col min="2063" max="2063" width="12.42578125" style="62" bestFit="1" customWidth="1"/>
    <col min="2064" max="2304" width="9.140625" style="62"/>
    <col min="2305" max="2305" width="47" style="62" bestFit="1" customWidth="1"/>
    <col min="2306" max="2311" width="11.28515625" style="62" bestFit="1" customWidth="1"/>
    <col min="2312" max="2312" width="10.140625" style="62" bestFit="1" customWidth="1"/>
    <col min="2313" max="2313" width="11.28515625" style="62" bestFit="1" customWidth="1"/>
    <col min="2314" max="2314" width="7.28515625" style="62" customWidth="1"/>
    <col min="2315" max="2315" width="11.28515625" style="62" bestFit="1" customWidth="1"/>
    <col min="2316" max="2316" width="10.140625" style="62" bestFit="1" customWidth="1"/>
    <col min="2317" max="2317" width="11.28515625" style="62" bestFit="1" customWidth="1"/>
    <col min="2318" max="2318" width="10.140625" style="62" bestFit="1" customWidth="1"/>
    <col min="2319" max="2319" width="12.42578125" style="62" bestFit="1" customWidth="1"/>
    <col min="2320" max="2560" width="9.140625" style="62"/>
    <col min="2561" max="2561" width="47" style="62" bestFit="1" customWidth="1"/>
    <col min="2562" max="2567" width="11.28515625" style="62" bestFit="1" customWidth="1"/>
    <col min="2568" max="2568" width="10.140625" style="62" bestFit="1" customWidth="1"/>
    <col min="2569" max="2569" width="11.28515625" style="62" bestFit="1" customWidth="1"/>
    <col min="2570" max="2570" width="7.28515625" style="62" customWidth="1"/>
    <col min="2571" max="2571" width="11.28515625" style="62" bestFit="1" customWidth="1"/>
    <col min="2572" max="2572" width="10.140625" style="62" bestFit="1" customWidth="1"/>
    <col min="2573" max="2573" width="11.28515625" style="62" bestFit="1" customWidth="1"/>
    <col min="2574" max="2574" width="10.140625" style="62" bestFit="1" customWidth="1"/>
    <col min="2575" max="2575" width="12.42578125" style="62" bestFit="1" customWidth="1"/>
    <col min="2576" max="2816" width="9.140625" style="62"/>
    <col min="2817" max="2817" width="47" style="62" bestFit="1" customWidth="1"/>
    <col min="2818" max="2823" width="11.28515625" style="62" bestFit="1" customWidth="1"/>
    <col min="2824" max="2824" width="10.140625" style="62" bestFit="1" customWidth="1"/>
    <col min="2825" max="2825" width="11.28515625" style="62" bestFit="1" customWidth="1"/>
    <col min="2826" max="2826" width="7.28515625" style="62" customWidth="1"/>
    <col min="2827" max="2827" width="11.28515625" style="62" bestFit="1" customWidth="1"/>
    <col min="2828" max="2828" width="10.140625" style="62" bestFit="1" customWidth="1"/>
    <col min="2829" max="2829" width="11.28515625" style="62" bestFit="1" customWidth="1"/>
    <col min="2830" max="2830" width="10.140625" style="62" bestFit="1" customWidth="1"/>
    <col min="2831" max="2831" width="12.42578125" style="62" bestFit="1" customWidth="1"/>
    <col min="2832" max="3072" width="9.140625" style="62"/>
    <col min="3073" max="3073" width="47" style="62" bestFit="1" customWidth="1"/>
    <col min="3074" max="3079" width="11.28515625" style="62" bestFit="1" customWidth="1"/>
    <col min="3080" max="3080" width="10.140625" style="62" bestFit="1" customWidth="1"/>
    <col min="3081" max="3081" width="11.28515625" style="62" bestFit="1" customWidth="1"/>
    <col min="3082" max="3082" width="7.28515625" style="62" customWidth="1"/>
    <col min="3083" max="3083" width="11.28515625" style="62" bestFit="1" customWidth="1"/>
    <col min="3084" max="3084" width="10.140625" style="62" bestFit="1" customWidth="1"/>
    <col min="3085" max="3085" width="11.28515625" style="62" bestFit="1" customWidth="1"/>
    <col min="3086" max="3086" width="10.140625" style="62" bestFit="1" customWidth="1"/>
    <col min="3087" max="3087" width="12.42578125" style="62" bestFit="1" customWidth="1"/>
    <col min="3088" max="3328" width="9.140625" style="62"/>
    <col min="3329" max="3329" width="47" style="62" bestFit="1" customWidth="1"/>
    <col min="3330" max="3335" width="11.28515625" style="62" bestFit="1" customWidth="1"/>
    <col min="3336" max="3336" width="10.140625" style="62" bestFit="1" customWidth="1"/>
    <col min="3337" max="3337" width="11.28515625" style="62" bestFit="1" customWidth="1"/>
    <col min="3338" max="3338" width="7.28515625" style="62" customWidth="1"/>
    <col min="3339" max="3339" width="11.28515625" style="62" bestFit="1" customWidth="1"/>
    <col min="3340" max="3340" width="10.140625" style="62" bestFit="1" customWidth="1"/>
    <col min="3341" max="3341" width="11.28515625" style="62" bestFit="1" customWidth="1"/>
    <col min="3342" max="3342" width="10.140625" style="62" bestFit="1" customWidth="1"/>
    <col min="3343" max="3343" width="12.42578125" style="62" bestFit="1" customWidth="1"/>
    <col min="3344" max="3584" width="9.140625" style="62"/>
    <col min="3585" max="3585" width="47" style="62" bestFit="1" customWidth="1"/>
    <col min="3586" max="3591" width="11.28515625" style="62" bestFit="1" customWidth="1"/>
    <col min="3592" max="3592" width="10.140625" style="62" bestFit="1" customWidth="1"/>
    <col min="3593" max="3593" width="11.28515625" style="62" bestFit="1" customWidth="1"/>
    <col min="3594" max="3594" width="7.28515625" style="62" customWidth="1"/>
    <col min="3595" max="3595" width="11.28515625" style="62" bestFit="1" customWidth="1"/>
    <col min="3596" max="3596" width="10.140625" style="62" bestFit="1" customWidth="1"/>
    <col min="3597" max="3597" width="11.28515625" style="62" bestFit="1" customWidth="1"/>
    <col min="3598" max="3598" width="10.140625" style="62" bestFit="1" customWidth="1"/>
    <col min="3599" max="3599" width="12.42578125" style="62" bestFit="1" customWidth="1"/>
    <col min="3600" max="3840" width="9.140625" style="62"/>
    <col min="3841" max="3841" width="47" style="62" bestFit="1" customWidth="1"/>
    <col min="3842" max="3847" width="11.28515625" style="62" bestFit="1" customWidth="1"/>
    <col min="3848" max="3848" width="10.140625" style="62" bestFit="1" customWidth="1"/>
    <col min="3849" max="3849" width="11.28515625" style="62" bestFit="1" customWidth="1"/>
    <col min="3850" max="3850" width="7.28515625" style="62" customWidth="1"/>
    <col min="3851" max="3851" width="11.28515625" style="62" bestFit="1" customWidth="1"/>
    <col min="3852" max="3852" width="10.140625" style="62" bestFit="1" customWidth="1"/>
    <col min="3853" max="3853" width="11.28515625" style="62" bestFit="1" customWidth="1"/>
    <col min="3854" max="3854" width="10.140625" style="62" bestFit="1" customWidth="1"/>
    <col min="3855" max="3855" width="12.42578125" style="62" bestFit="1" customWidth="1"/>
    <col min="3856" max="4096" width="9.140625" style="62"/>
    <col min="4097" max="4097" width="47" style="62" bestFit="1" customWidth="1"/>
    <col min="4098" max="4103" width="11.28515625" style="62" bestFit="1" customWidth="1"/>
    <col min="4104" max="4104" width="10.140625" style="62" bestFit="1" customWidth="1"/>
    <col min="4105" max="4105" width="11.28515625" style="62" bestFit="1" customWidth="1"/>
    <col min="4106" max="4106" width="7.28515625" style="62" customWidth="1"/>
    <col min="4107" max="4107" width="11.28515625" style="62" bestFit="1" customWidth="1"/>
    <col min="4108" max="4108" width="10.140625" style="62" bestFit="1" customWidth="1"/>
    <col min="4109" max="4109" width="11.28515625" style="62" bestFit="1" customWidth="1"/>
    <col min="4110" max="4110" width="10.140625" style="62" bestFit="1" customWidth="1"/>
    <col min="4111" max="4111" width="12.42578125" style="62" bestFit="1" customWidth="1"/>
    <col min="4112" max="4352" width="9.140625" style="62"/>
    <col min="4353" max="4353" width="47" style="62" bestFit="1" customWidth="1"/>
    <col min="4354" max="4359" width="11.28515625" style="62" bestFit="1" customWidth="1"/>
    <col min="4360" max="4360" width="10.140625" style="62" bestFit="1" customWidth="1"/>
    <col min="4361" max="4361" width="11.28515625" style="62" bestFit="1" customWidth="1"/>
    <col min="4362" max="4362" width="7.28515625" style="62" customWidth="1"/>
    <col min="4363" max="4363" width="11.28515625" style="62" bestFit="1" customWidth="1"/>
    <col min="4364" max="4364" width="10.140625" style="62" bestFit="1" customWidth="1"/>
    <col min="4365" max="4365" width="11.28515625" style="62" bestFit="1" customWidth="1"/>
    <col min="4366" max="4366" width="10.140625" style="62" bestFit="1" customWidth="1"/>
    <col min="4367" max="4367" width="12.42578125" style="62" bestFit="1" customWidth="1"/>
    <col min="4368" max="4608" width="9.140625" style="62"/>
    <col min="4609" max="4609" width="47" style="62" bestFit="1" customWidth="1"/>
    <col min="4610" max="4615" width="11.28515625" style="62" bestFit="1" customWidth="1"/>
    <col min="4616" max="4616" width="10.140625" style="62" bestFit="1" customWidth="1"/>
    <col min="4617" max="4617" width="11.28515625" style="62" bestFit="1" customWidth="1"/>
    <col min="4618" max="4618" width="7.28515625" style="62" customWidth="1"/>
    <col min="4619" max="4619" width="11.28515625" style="62" bestFit="1" customWidth="1"/>
    <col min="4620" max="4620" width="10.140625" style="62" bestFit="1" customWidth="1"/>
    <col min="4621" max="4621" width="11.28515625" style="62" bestFit="1" customWidth="1"/>
    <col min="4622" max="4622" width="10.140625" style="62" bestFit="1" customWidth="1"/>
    <col min="4623" max="4623" width="12.42578125" style="62" bestFit="1" customWidth="1"/>
    <col min="4624" max="4864" width="9.140625" style="62"/>
    <col min="4865" max="4865" width="47" style="62" bestFit="1" customWidth="1"/>
    <col min="4866" max="4871" width="11.28515625" style="62" bestFit="1" customWidth="1"/>
    <col min="4872" max="4872" width="10.140625" style="62" bestFit="1" customWidth="1"/>
    <col min="4873" max="4873" width="11.28515625" style="62" bestFit="1" customWidth="1"/>
    <col min="4874" max="4874" width="7.28515625" style="62" customWidth="1"/>
    <col min="4875" max="4875" width="11.28515625" style="62" bestFit="1" customWidth="1"/>
    <col min="4876" max="4876" width="10.140625" style="62" bestFit="1" customWidth="1"/>
    <col min="4877" max="4877" width="11.28515625" style="62" bestFit="1" customWidth="1"/>
    <col min="4878" max="4878" width="10.140625" style="62" bestFit="1" customWidth="1"/>
    <col min="4879" max="4879" width="12.42578125" style="62" bestFit="1" customWidth="1"/>
    <col min="4880" max="5120" width="9.140625" style="62"/>
    <col min="5121" max="5121" width="47" style="62" bestFit="1" customWidth="1"/>
    <col min="5122" max="5127" width="11.28515625" style="62" bestFit="1" customWidth="1"/>
    <col min="5128" max="5128" width="10.140625" style="62" bestFit="1" customWidth="1"/>
    <col min="5129" max="5129" width="11.28515625" style="62" bestFit="1" customWidth="1"/>
    <col min="5130" max="5130" width="7.28515625" style="62" customWidth="1"/>
    <col min="5131" max="5131" width="11.28515625" style="62" bestFit="1" customWidth="1"/>
    <col min="5132" max="5132" width="10.140625" style="62" bestFit="1" customWidth="1"/>
    <col min="5133" max="5133" width="11.28515625" style="62" bestFit="1" customWidth="1"/>
    <col min="5134" max="5134" width="10.140625" style="62" bestFit="1" customWidth="1"/>
    <col min="5135" max="5135" width="12.42578125" style="62" bestFit="1" customWidth="1"/>
    <col min="5136" max="5376" width="9.140625" style="62"/>
    <col min="5377" max="5377" width="47" style="62" bestFit="1" customWidth="1"/>
    <col min="5378" max="5383" width="11.28515625" style="62" bestFit="1" customWidth="1"/>
    <col min="5384" max="5384" width="10.140625" style="62" bestFit="1" customWidth="1"/>
    <col min="5385" max="5385" width="11.28515625" style="62" bestFit="1" customWidth="1"/>
    <col min="5386" max="5386" width="7.28515625" style="62" customWidth="1"/>
    <col min="5387" max="5387" width="11.28515625" style="62" bestFit="1" customWidth="1"/>
    <col min="5388" max="5388" width="10.140625" style="62" bestFit="1" customWidth="1"/>
    <col min="5389" max="5389" width="11.28515625" style="62" bestFit="1" customWidth="1"/>
    <col min="5390" max="5390" width="10.140625" style="62" bestFit="1" customWidth="1"/>
    <col min="5391" max="5391" width="12.42578125" style="62" bestFit="1" customWidth="1"/>
    <col min="5392" max="5632" width="9.140625" style="62"/>
    <col min="5633" max="5633" width="47" style="62" bestFit="1" customWidth="1"/>
    <col min="5634" max="5639" width="11.28515625" style="62" bestFit="1" customWidth="1"/>
    <col min="5640" max="5640" width="10.140625" style="62" bestFit="1" customWidth="1"/>
    <col min="5641" max="5641" width="11.28515625" style="62" bestFit="1" customWidth="1"/>
    <col min="5642" max="5642" width="7.28515625" style="62" customWidth="1"/>
    <col min="5643" max="5643" width="11.28515625" style="62" bestFit="1" customWidth="1"/>
    <col min="5644" max="5644" width="10.140625" style="62" bestFit="1" customWidth="1"/>
    <col min="5645" max="5645" width="11.28515625" style="62" bestFit="1" customWidth="1"/>
    <col min="5646" max="5646" width="10.140625" style="62" bestFit="1" customWidth="1"/>
    <col min="5647" max="5647" width="12.42578125" style="62" bestFit="1" customWidth="1"/>
    <col min="5648" max="5888" width="9.140625" style="62"/>
    <col min="5889" max="5889" width="47" style="62" bestFit="1" customWidth="1"/>
    <col min="5890" max="5895" width="11.28515625" style="62" bestFit="1" customWidth="1"/>
    <col min="5896" max="5896" width="10.140625" style="62" bestFit="1" customWidth="1"/>
    <col min="5897" max="5897" width="11.28515625" style="62" bestFit="1" customWidth="1"/>
    <col min="5898" max="5898" width="7.28515625" style="62" customWidth="1"/>
    <col min="5899" max="5899" width="11.28515625" style="62" bestFit="1" customWidth="1"/>
    <col min="5900" max="5900" width="10.140625" style="62" bestFit="1" customWidth="1"/>
    <col min="5901" max="5901" width="11.28515625" style="62" bestFit="1" customWidth="1"/>
    <col min="5902" max="5902" width="10.140625" style="62" bestFit="1" customWidth="1"/>
    <col min="5903" max="5903" width="12.42578125" style="62" bestFit="1" customWidth="1"/>
    <col min="5904" max="6144" width="9.140625" style="62"/>
    <col min="6145" max="6145" width="47" style="62" bestFit="1" customWidth="1"/>
    <col min="6146" max="6151" width="11.28515625" style="62" bestFit="1" customWidth="1"/>
    <col min="6152" max="6152" width="10.140625" style="62" bestFit="1" customWidth="1"/>
    <col min="6153" max="6153" width="11.28515625" style="62" bestFit="1" customWidth="1"/>
    <col min="6154" max="6154" width="7.28515625" style="62" customWidth="1"/>
    <col min="6155" max="6155" width="11.28515625" style="62" bestFit="1" customWidth="1"/>
    <col min="6156" max="6156" width="10.140625" style="62" bestFit="1" customWidth="1"/>
    <col min="6157" max="6157" width="11.28515625" style="62" bestFit="1" customWidth="1"/>
    <col min="6158" max="6158" width="10.140625" style="62" bestFit="1" customWidth="1"/>
    <col min="6159" max="6159" width="12.42578125" style="62" bestFit="1" customWidth="1"/>
    <col min="6160" max="6400" width="9.140625" style="62"/>
    <col min="6401" max="6401" width="47" style="62" bestFit="1" customWidth="1"/>
    <col min="6402" max="6407" width="11.28515625" style="62" bestFit="1" customWidth="1"/>
    <col min="6408" max="6408" width="10.140625" style="62" bestFit="1" customWidth="1"/>
    <col min="6409" max="6409" width="11.28515625" style="62" bestFit="1" customWidth="1"/>
    <col min="6410" max="6410" width="7.28515625" style="62" customWidth="1"/>
    <col min="6411" max="6411" width="11.28515625" style="62" bestFit="1" customWidth="1"/>
    <col min="6412" max="6412" width="10.140625" style="62" bestFit="1" customWidth="1"/>
    <col min="6413" max="6413" width="11.28515625" style="62" bestFit="1" customWidth="1"/>
    <col min="6414" max="6414" width="10.140625" style="62" bestFit="1" customWidth="1"/>
    <col min="6415" max="6415" width="12.42578125" style="62" bestFit="1" customWidth="1"/>
    <col min="6416" max="6656" width="9.140625" style="62"/>
    <col min="6657" max="6657" width="47" style="62" bestFit="1" customWidth="1"/>
    <col min="6658" max="6663" width="11.28515625" style="62" bestFit="1" customWidth="1"/>
    <col min="6664" max="6664" width="10.140625" style="62" bestFit="1" customWidth="1"/>
    <col min="6665" max="6665" width="11.28515625" style="62" bestFit="1" customWidth="1"/>
    <col min="6666" max="6666" width="7.28515625" style="62" customWidth="1"/>
    <col min="6667" max="6667" width="11.28515625" style="62" bestFit="1" customWidth="1"/>
    <col min="6668" max="6668" width="10.140625" style="62" bestFit="1" customWidth="1"/>
    <col min="6669" max="6669" width="11.28515625" style="62" bestFit="1" customWidth="1"/>
    <col min="6670" max="6670" width="10.140625" style="62" bestFit="1" customWidth="1"/>
    <col min="6671" max="6671" width="12.42578125" style="62" bestFit="1" customWidth="1"/>
    <col min="6672" max="6912" width="9.140625" style="62"/>
    <col min="6913" max="6913" width="47" style="62" bestFit="1" customWidth="1"/>
    <col min="6914" max="6919" width="11.28515625" style="62" bestFit="1" customWidth="1"/>
    <col min="6920" max="6920" width="10.140625" style="62" bestFit="1" customWidth="1"/>
    <col min="6921" max="6921" width="11.28515625" style="62" bestFit="1" customWidth="1"/>
    <col min="6922" max="6922" width="7.28515625" style="62" customWidth="1"/>
    <col min="6923" max="6923" width="11.28515625" style="62" bestFit="1" customWidth="1"/>
    <col min="6924" max="6924" width="10.140625" style="62" bestFit="1" customWidth="1"/>
    <col min="6925" max="6925" width="11.28515625" style="62" bestFit="1" customWidth="1"/>
    <col min="6926" max="6926" width="10.140625" style="62" bestFit="1" customWidth="1"/>
    <col min="6927" max="6927" width="12.42578125" style="62" bestFit="1" customWidth="1"/>
    <col min="6928" max="7168" width="9.140625" style="62"/>
    <col min="7169" max="7169" width="47" style="62" bestFit="1" customWidth="1"/>
    <col min="7170" max="7175" width="11.28515625" style="62" bestFit="1" customWidth="1"/>
    <col min="7176" max="7176" width="10.140625" style="62" bestFit="1" customWidth="1"/>
    <col min="7177" max="7177" width="11.28515625" style="62" bestFit="1" customWidth="1"/>
    <col min="7178" max="7178" width="7.28515625" style="62" customWidth="1"/>
    <col min="7179" max="7179" width="11.28515625" style="62" bestFit="1" customWidth="1"/>
    <col min="7180" max="7180" width="10.140625" style="62" bestFit="1" customWidth="1"/>
    <col min="7181" max="7181" width="11.28515625" style="62" bestFit="1" customWidth="1"/>
    <col min="7182" max="7182" width="10.140625" style="62" bestFit="1" customWidth="1"/>
    <col min="7183" max="7183" width="12.42578125" style="62" bestFit="1" customWidth="1"/>
    <col min="7184" max="7424" width="9.140625" style="62"/>
    <col min="7425" max="7425" width="47" style="62" bestFit="1" customWidth="1"/>
    <col min="7426" max="7431" width="11.28515625" style="62" bestFit="1" customWidth="1"/>
    <col min="7432" max="7432" width="10.140625" style="62" bestFit="1" customWidth="1"/>
    <col min="7433" max="7433" width="11.28515625" style="62" bestFit="1" customWidth="1"/>
    <col min="7434" max="7434" width="7.28515625" style="62" customWidth="1"/>
    <col min="7435" max="7435" width="11.28515625" style="62" bestFit="1" customWidth="1"/>
    <col min="7436" max="7436" width="10.140625" style="62" bestFit="1" customWidth="1"/>
    <col min="7437" max="7437" width="11.28515625" style="62" bestFit="1" customWidth="1"/>
    <col min="7438" max="7438" width="10.140625" style="62" bestFit="1" customWidth="1"/>
    <col min="7439" max="7439" width="12.42578125" style="62" bestFit="1" customWidth="1"/>
    <col min="7440" max="7680" width="9.140625" style="62"/>
    <col min="7681" max="7681" width="47" style="62" bestFit="1" customWidth="1"/>
    <col min="7682" max="7687" width="11.28515625" style="62" bestFit="1" customWidth="1"/>
    <col min="7688" max="7688" width="10.140625" style="62" bestFit="1" customWidth="1"/>
    <col min="7689" max="7689" width="11.28515625" style="62" bestFit="1" customWidth="1"/>
    <col min="7690" max="7690" width="7.28515625" style="62" customWidth="1"/>
    <col min="7691" max="7691" width="11.28515625" style="62" bestFit="1" customWidth="1"/>
    <col min="7692" max="7692" width="10.140625" style="62" bestFit="1" customWidth="1"/>
    <col min="7693" max="7693" width="11.28515625" style="62" bestFit="1" customWidth="1"/>
    <col min="7694" max="7694" width="10.140625" style="62" bestFit="1" customWidth="1"/>
    <col min="7695" max="7695" width="12.42578125" style="62" bestFit="1" customWidth="1"/>
    <col min="7696" max="7936" width="9.140625" style="62"/>
    <col min="7937" max="7937" width="47" style="62" bestFit="1" customWidth="1"/>
    <col min="7938" max="7943" width="11.28515625" style="62" bestFit="1" customWidth="1"/>
    <col min="7944" max="7944" width="10.140625" style="62" bestFit="1" customWidth="1"/>
    <col min="7945" max="7945" width="11.28515625" style="62" bestFit="1" customWidth="1"/>
    <col min="7946" max="7946" width="7.28515625" style="62" customWidth="1"/>
    <col min="7947" max="7947" width="11.28515625" style="62" bestFit="1" customWidth="1"/>
    <col min="7948" max="7948" width="10.140625" style="62" bestFit="1" customWidth="1"/>
    <col min="7949" max="7949" width="11.28515625" style="62" bestFit="1" customWidth="1"/>
    <col min="7950" max="7950" width="10.140625" style="62" bestFit="1" customWidth="1"/>
    <col min="7951" max="7951" width="12.42578125" style="62" bestFit="1" customWidth="1"/>
    <col min="7952" max="8192" width="9.140625" style="62"/>
    <col min="8193" max="8193" width="47" style="62" bestFit="1" customWidth="1"/>
    <col min="8194" max="8199" width="11.28515625" style="62" bestFit="1" customWidth="1"/>
    <col min="8200" max="8200" width="10.140625" style="62" bestFit="1" customWidth="1"/>
    <col min="8201" max="8201" width="11.28515625" style="62" bestFit="1" customWidth="1"/>
    <col min="8202" max="8202" width="7.28515625" style="62" customWidth="1"/>
    <col min="8203" max="8203" width="11.28515625" style="62" bestFit="1" customWidth="1"/>
    <col min="8204" max="8204" width="10.140625" style="62" bestFit="1" customWidth="1"/>
    <col min="8205" max="8205" width="11.28515625" style="62" bestFit="1" customWidth="1"/>
    <col min="8206" max="8206" width="10.140625" style="62" bestFit="1" customWidth="1"/>
    <col min="8207" max="8207" width="12.42578125" style="62" bestFit="1" customWidth="1"/>
    <col min="8208" max="8448" width="9.140625" style="62"/>
    <col min="8449" max="8449" width="47" style="62" bestFit="1" customWidth="1"/>
    <col min="8450" max="8455" width="11.28515625" style="62" bestFit="1" customWidth="1"/>
    <col min="8456" max="8456" width="10.140625" style="62" bestFit="1" customWidth="1"/>
    <col min="8457" max="8457" width="11.28515625" style="62" bestFit="1" customWidth="1"/>
    <col min="8458" max="8458" width="7.28515625" style="62" customWidth="1"/>
    <col min="8459" max="8459" width="11.28515625" style="62" bestFit="1" customWidth="1"/>
    <col min="8460" max="8460" width="10.140625" style="62" bestFit="1" customWidth="1"/>
    <col min="8461" max="8461" width="11.28515625" style="62" bestFit="1" customWidth="1"/>
    <col min="8462" max="8462" width="10.140625" style="62" bestFit="1" customWidth="1"/>
    <col min="8463" max="8463" width="12.42578125" style="62" bestFit="1" customWidth="1"/>
    <col min="8464" max="8704" width="9.140625" style="62"/>
    <col min="8705" max="8705" width="47" style="62" bestFit="1" customWidth="1"/>
    <col min="8706" max="8711" width="11.28515625" style="62" bestFit="1" customWidth="1"/>
    <col min="8712" max="8712" width="10.140625" style="62" bestFit="1" customWidth="1"/>
    <col min="8713" max="8713" width="11.28515625" style="62" bestFit="1" customWidth="1"/>
    <col min="8714" max="8714" width="7.28515625" style="62" customWidth="1"/>
    <col min="8715" max="8715" width="11.28515625" style="62" bestFit="1" customWidth="1"/>
    <col min="8716" max="8716" width="10.140625" style="62" bestFit="1" customWidth="1"/>
    <col min="8717" max="8717" width="11.28515625" style="62" bestFit="1" customWidth="1"/>
    <col min="8718" max="8718" width="10.140625" style="62" bestFit="1" customWidth="1"/>
    <col min="8719" max="8719" width="12.42578125" style="62" bestFit="1" customWidth="1"/>
    <col min="8720" max="8960" width="9.140625" style="62"/>
    <col min="8961" max="8961" width="47" style="62" bestFit="1" customWidth="1"/>
    <col min="8962" max="8967" width="11.28515625" style="62" bestFit="1" customWidth="1"/>
    <col min="8968" max="8968" width="10.140625" style="62" bestFit="1" customWidth="1"/>
    <col min="8969" max="8969" width="11.28515625" style="62" bestFit="1" customWidth="1"/>
    <col min="8970" max="8970" width="7.28515625" style="62" customWidth="1"/>
    <col min="8971" max="8971" width="11.28515625" style="62" bestFit="1" customWidth="1"/>
    <col min="8972" max="8972" width="10.140625" style="62" bestFit="1" customWidth="1"/>
    <col min="8973" max="8973" width="11.28515625" style="62" bestFit="1" customWidth="1"/>
    <col min="8974" max="8974" width="10.140625" style="62" bestFit="1" customWidth="1"/>
    <col min="8975" max="8975" width="12.42578125" style="62" bestFit="1" customWidth="1"/>
    <col min="8976" max="9216" width="9.140625" style="62"/>
    <col min="9217" max="9217" width="47" style="62" bestFit="1" customWidth="1"/>
    <col min="9218" max="9223" width="11.28515625" style="62" bestFit="1" customWidth="1"/>
    <col min="9224" max="9224" width="10.140625" style="62" bestFit="1" customWidth="1"/>
    <col min="9225" max="9225" width="11.28515625" style="62" bestFit="1" customWidth="1"/>
    <col min="9226" max="9226" width="7.28515625" style="62" customWidth="1"/>
    <col min="9227" max="9227" width="11.28515625" style="62" bestFit="1" customWidth="1"/>
    <col min="9228" max="9228" width="10.140625" style="62" bestFit="1" customWidth="1"/>
    <col min="9229" max="9229" width="11.28515625" style="62" bestFit="1" customWidth="1"/>
    <col min="9230" max="9230" width="10.140625" style="62" bestFit="1" customWidth="1"/>
    <col min="9231" max="9231" width="12.42578125" style="62" bestFit="1" customWidth="1"/>
    <col min="9232" max="9472" width="9.140625" style="62"/>
    <col min="9473" max="9473" width="47" style="62" bestFit="1" customWidth="1"/>
    <col min="9474" max="9479" width="11.28515625" style="62" bestFit="1" customWidth="1"/>
    <col min="9480" max="9480" width="10.140625" style="62" bestFit="1" customWidth="1"/>
    <col min="9481" max="9481" width="11.28515625" style="62" bestFit="1" customWidth="1"/>
    <col min="9482" max="9482" width="7.28515625" style="62" customWidth="1"/>
    <col min="9483" max="9483" width="11.28515625" style="62" bestFit="1" customWidth="1"/>
    <col min="9484" max="9484" width="10.140625" style="62" bestFit="1" customWidth="1"/>
    <col min="9485" max="9485" width="11.28515625" style="62" bestFit="1" customWidth="1"/>
    <col min="9486" max="9486" width="10.140625" style="62" bestFit="1" customWidth="1"/>
    <col min="9487" max="9487" width="12.42578125" style="62" bestFit="1" customWidth="1"/>
    <col min="9488" max="9728" width="9.140625" style="62"/>
    <col min="9729" max="9729" width="47" style="62" bestFit="1" customWidth="1"/>
    <col min="9730" max="9735" width="11.28515625" style="62" bestFit="1" customWidth="1"/>
    <col min="9736" max="9736" width="10.140625" style="62" bestFit="1" customWidth="1"/>
    <col min="9737" max="9737" width="11.28515625" style="62" bestFit="1" customWidth="1"/>
    <col min="9738" max="9738" width="7.28515625" style="62" customWidth="1"/>
    <col min="9739" max="9739" width="11.28515625" style="62" bestFit="1" customWidth="1"/>
    <col min="9740" max="9740" width="10.140625" style="62" bestFit="1" customWidth="1"/>
    <col min="9741" max="9741" width="11.28515625" style="62" bestFit="1" customWidth="1"/>
    <col min="9742" max="9742" width="10.140625" style="62" bestFit="1" customWidth="1"/>
    <col min="9743" max="9743" width="12.42578125" style="62" bestFit="1" customWidth="1"/>
    <col min="9744" max="9984" width="9.140625" style="62"/>
    <col min="9985" max="9985" width="47" style="62" bestFit="1" customWidth="1"/>
    <col min="9986" max="9991" width="11.28515625" style="62" bestFit="1" customWidth="1"/>
    <col min="9992" max="9992" width="10.140625" style="62" bestFit="1" customWidth="1"/>
    <col min="9993" max="9993" width="11.28515625" style="62" bestFit="1" customWidth="1"/>
    <col min="9994" max="9994" width="7.28515625" style="62" customWidth="1"/>
    <col min="9995" max="9995" width="11.28515625" style="62" bestFit="1" customWidth="1"/>
    <col min="9996" max="9996" width="10.140625" style="62" bestFit="1" customWidth="1"/>
    <col min="9997" max="9997" width="11.28515625" style="62" bestFit="1" customWidth="1"/>
    <col min="9998" max="9998" width="10.140625" style="62" bestFit="1" customWidth="1"/>
    <col min="9999" max="9999" width="12.42578125" style="62" bestFit="1" customWidth="1"/>
    <col min="10000" max="10240" width="9.140625" style="62"/>
    <col min="10241" max="10241" width="47" style="62" bestFit="1" customWidth="1"/>
    <col min="10242" max="10247" width="11.28515625" style="62" bestFit="1" customWidth="1"/>
    <col min="10248" max="10248" width="10.140625" style="62" bestFit="1" customWidth="1"/>
    <col min="10249" max="10249" width="11.28515625" style="62" bestFit="1" customWidth="1"/>
    <col min="10250" max="10250" width="7.28515625" style="62" customWidth="1"/>
    <col min="10251" max="10251" width="11.28515625" style="62" bestFit="1" customWidth="1"/>
    <col min="10252" max="10252" width="10.140625" style="62" bestFit="1" customWidth="1"/>
    <col min="10253" max="10253" width="11.28515625" style="62" bestFit="1" customWidth="1"/>
    <col min="10254" max="10254" width="10.140625" style="62" bestFit="1" customWidth="1"/>
    <col min="10255" max="10255" width="12.42578125" style="62" bestFit="1" customWidth="1"/>
    <col min="10256" max="10496" width="9.140625" style="62"/>
    <col min="10497" max="10497" width="47" style="62" bestFit="1" customWidth="1"/>
    <col min="10498" max="10503" width="11.28515625" style="62" bestFit="1" customWidth="1"/>
    <col min="10504" max="10504" width="10.140625" style="62" bestFit="1" customWidth="1"/>
    <col min="10505" max="10505" width="11.28515625" style="62" bestFit="1" customWidth="1"/>
    <col min="10506" max="10506" width="7.28515625" style="62" customWidth="1"/>
    <col min="10507" max="10507" width="11.28515625" style="62" bestFit="1" customWidth="1"/>
    <col min="10508" max="10508" width="10.140625" style="62" bestFit="1" customWidth="1"/>
    <col min="10509" max="10509" width="11.28515625" style="62" bestFit="1" customWidth="1"/>
    <col min="10510" max="10510" width="10.140625" style="62" bestFit="1" customWidth="1"/>
    <col min="10511" max="10511" width="12.42578125" style="62" bestFit="1" customWidth="1"/>
    <col min="10512" max="10752" width="9.140625" style="62"/>
    <col min="10753" max="10753" width="47" style="62" bestFit="1" customWidth="1"/>
    <col min="10754" max="10759" width="11.28515625" style="62" bestFit="1" customWidth="1"/>
    <col min="10760" max="10760" width="10.140625" style="62" bestFit="1" customWidth="1"/>
    <col min="10761" max="10761" width="11.28515625" style="62" bestFit="1" customWidth="1"/>
    <col min="10762" max="10762" width="7.28515625" style="62" customWidth="1"/>
    <col min="10763" max="10763" width="11.28515625" style="62" bestFit="1" customWidth="1"/>
    <col min="10764" max="10764" width="10.140625" style="62" bestFit="1" customWidth="1"/>
    <col min="10765" max="10765" width="11.28515625" style="62" bestFit="1" customWidth="1"/>
    <col min="10766" max="10766" width="10.140625" style="62" bestFit="1" customWidth="1"/>
    <col min="10767" max="10767" width="12.42578125" style="62" bestFit="1" customWidth="1"/>
    <col min="10768" max="11008" width="9.140625" style="62"/>
    <col min="11009" max="11009" width="47" style="62" bestFit="1" customWidth="1"/>
    <col min="11010" max="11015" width="11.28515625" style="62" bestFit="1" customWidth="1"/>
    <col min="11016" max="11016" width="10.140625" style="62" bestFit="1" customWidth="1"/>
    <col min="11017" max="11017" width="11.28515625" style="62" bestFit="1" customWidth="1"/>
    <col min="11018" max="11018" width="7.28515625" style="62" customWidth="1"/>
    <col min="11019" max="11019" width="11.28515625" style="62" bestFit="1" customWidth="1"/>
    <col min="11020" max="11020" width="10.140625" style="62" bestFit="1" customWidth="1"/>
    <col min="11021" max="11021" width="11.28515625" style="62" bestFit="1" customWidth="1"/>
    <col min="11022" max="11022" width="10.140625" style="62" bestFit="1" customWidth="1"/>
    <col min="11023" max="11023" width="12.42578125" style="62" bestFit="1" customWidth="1"/>
    <col min="11024" max="11264" width="9.140625" style="62"/>
    <col min="11265" max="11265" width="47" style="62" bestFit="1" customWidth="1"/>
    <col min="11266" max="11271" width="11.28515625" style="62" bestFit="1" customWidth="1"/>
    <col min="11272" max="11272" width="10.140625" style="62" bestFit="1" customWidth="1"/>
    <col min="11273" max="11273" width="11.28515625" style="62" bestFit="1" customWidth="1"/>
    <col min="11274" max="11274" width="7.28515625" style="62" customWidth="1"/>
    <col min="11275" max="11275" width="11.28515625" style="62" bestFit="1" customWidth="1"/>
    <col min="11276" max="11276" width="10.140625" style="62" bestFit="1" customWidth="1"/>
    <col min="11277" max="11277" width="11.28515625" style="62" bestFit="1" customWidth="1"/>
    <col min="11278" max="11278" width="10.140625" style="62" bestFit="1" customWidth="1"/>
    <col min="11279" max="11279" width="12.42578125" style="62" bestFit="1" customWidth="1"/>
    <col min="11280" max="11520" width="9.140625" style="62"/>
    <col min="11521" max="11521" width="47" style="62" bestFit="1" customWidth="1"/>
    <col min="11522" max="11527" width="11.28515625" style="62" bestFit="1" customWidth="1"/>
    <col min="11528" max="11528" width="10.140625" style="62" bestFit="1" customWidth="1"/>
    <col min="11529" max="11529" width="11.28515625" style="62" bestFit="1" customWidth="1"/>
    <col min="11530" max="11530" width="7.28515625" style="62" customWidth="1"/>
    <col min="11531" max="11531" width="11.28515625" style="62" bestFit="1" customWidth="1"/>
    <col min="11532" max="11532" width="10.140625" style="62" bestFit="1" customWidth="1"/>
    <col min="11533" max="11533" width="11.28515625" style="62" bestFit="1" customWidth="1"/>
    <col min="11534" max="11534" width="10.140625" style="62" bestFit="1" customWidth="1"/>
    <col min="11535" max="11535" width="12.42578125" style="62" bestFit="1" customWidth="1"/>
    <col min="11536" max="11776" width="9.140625" style="62"/>
    <col min="11777" max="11777" width="47" style="62" bestFit="1" customWidth="1"/>
    <col min="11778" max="11783" width="11.28515625" style="62" bestFit="1" customWidth="1"/>
    <col min="11784" max="11784" width="10.140625" style="62" bestFit="1" customWidth="1"/>
    <col min="11785" max="11785" width="11.28515625" style="62" bestFit="1" customWidth="1"/>
    <col min="11786" max="11786" width="7.28515625" style="62" customWidth="1"/>
    <col min="11787" max="11787" width="11.28515625" style="62" bestFit="1" customWidth="1"/>
    <col min="11788" max="11788" width="10.140625" style="62" bestFit="1" customWidth="1"/>
    <col min="11789" max="11789" width="11.28515625" style="62" bestFit="1" customWidth="1"/>
    <col min="11790" max="11790" width="10.140625" style="62" bestFit="1" customWidth="1"/>
    <col min="11791" max="11791" width="12.42578125" style="62" bestFit="1" customWidth="1"/>
    <col min="11792" max="12032" width="9.140625" style="62"/>
    <col min="12033" max="12033" width="47" style="62" bestFit="1" customWidth="1"/>
    <col min="12034" max="12039" width="11.28515625" style="62" bestFit="1" customWidth="1"/>
    <col min="12040" max="12040" width="10.140625" style="62" bestFit="1" customWidth="1"/>
    <col min="12041" max="12041" width="11.28515625" style="62" bestFit="1" customWidth="1"/>
    <col min="12042" max="12042" width="7.28515625" style="62" customWidth="1"/>
    <col min="12043" max="12043" width="11.28515625" style="62" bestFit="1" customWidth="1"/>
    <col min="12044" max="12044" width="10.140625" style="62" bestFit="1" customWidth="1"/>
    <col min="12045" max="12045" width="11.28515625" style="62" bestFit="1" customWidth="1"/>
    <col min="12046" max="12046" width="10.140625" style="62" bestFit="1" customWidth="1"/>
    <col min="12047" max="12047" width="12.42578125" style="62" bestFit="1" customWidth="1"/>
    <col min="12048" max="12288" width="9.140625" style="62"/>
    <col min="12289" max="12289" width="47" style="62" bestFit="1" customWidth="1"/>
    <col min="12290" max="12295" width="11.28515625" style="62" bestFit="1" customWidth="1"/>
    <col min="12296" max="12296" width="10.140625" style="62" bestFit="1" customWidth="1"/>
    <col min="12297" max="12297" width="11.28515625" style="62" bestFit="1" customWidth="1"/>
    <col min="12298" max="12298" width="7.28515625" style="62" customWidth="1"/>
    <col min="12299" max="12299" width="11.28515625" style="62" bestFit="1" customWidth="1"/>
    <col min="12300" max="12300" width="10.140625" style="62" bestFit="1" customWidth="1"/>
    <col min="12301" max="12301" width="11.28515625" style="62" bestFit="1" customWidth="1"/>
    <col min="12302" max="12302" width="10.140625" style="62" bestFit="1" customWidth="1"/>
    <col min="12303" max="12303" width="12.42578125" style="62" bestFit="1" customWidth="1"/>
    <col min="12304" max="12544" width="9.140625" style="62"/>
    <col min="12545" max="12545" width="47" style="62" bestFit="1" customWidth="1"/>
    <col min="12546" max="12551" width="11.28515625" style="62" bestFit="1" customWidth="1"/>
    <col min="12552" max="12552" width="10.140625" style="62" bestFit="1" customWidth="1"/>
    <col min="12553" max="12553" width="11.28515625" style="62" bestFit="1" customWidth="1"/>
    <col min="12554" max="12554" width="7.28515625" style="62" customWidth="1"/>
    <col min="12555" max="12555" width="11.28515625" style="62" bestFit="1" customWidth="1"/>
    <col min="12556" max="12556" width="10.140625" style="62" bestFit="1" customWidth="1"/>
    <col min="12557" max="12557" width="11.28515625" style="62" bestFit="1" customWidth="1"/>
    <col min="12558" max="12558" width="10.140625" style="62" bestFit="1" customWidth="1"/>
    <col min="12559" max="12559" width="12.42578125" style="62" bestFit="1" customWidth="1"/>
    <col min="12560" max="12800" width="9.140625" style="62"/>
    <col min="12801" max="12801" width="47" style="62" bestFit="1" customWidth="1"/>
    <col min="12802" max="12807" width="11.28515625" style="62" bestFit="1" customWidth="1"/>
    <col min="12808" max="12808" width="10.140625" style="62" bestFit="1" customWidth="1"/>
    <col min="12809" max="12809" width="11.28515625" style="62" bestFit="1" customWidth="1"/>
    <col min="12810" max="12810" width="7.28515625" style="62" customWidth="1"/>
    <col min="12811" max="12811" width="11.28515625" style="62" bestFit="1" customWidth="1"/>
    <col min="12812" max="12812" width="10.140625" style="62" bestFit="1" customWidth="1"/>
    <col min="12813" max="12813" width="11.28515625" style="62" bestFit="1" customWidth="1"/>
    <col min="12814" max="12814" width="10.140625" style="62" bestFit="1" customWidth="1"/>
    <col min="12815" max="12815" width="12.42578125" style="62" bestFit="1" customWidth="1"/>
    <col min="12816" max="13056" width="9.140625" style="62"/>
    <col min="13057" max="13057" width="47" style="62" bestFit="1" customWidth="1"/>
    <col min="13058" max="13063" width="11.28515625" style="62" bestFit="1" customWidth="1"/>
    <col min="13064" max="13064" width="10.140625" style="62" bestFit="1" customWidth="1"/>
    <col min="13065" max="13065" width="11.28515625" style="62" bestFit="1" customWidth="1"/>
    <col min="13066" max="13066" width="7.28515625" style="62" customWidth="1"/>
    <col min="13067" max="13067" width="11.28515625" style="62" bestFit="1" customWidth="1"/>
    <col min="13068" max="13068" width="10.140625" style="62" bestFit="1" customWidth="1"/>
    <col min="13069" max="13069" width="11.28515625" style="62" bestFit="1" customWidth="1"/>
    <col min="13070" max="13070" width="10.140625" style="62" bestFit="1" customWidth="1"/>
    <col min="13071" max="13071" width="12.42578125" style="62" bestFit="1" customWidth="1"/>
    <col min="13072" max="13312" width="9.140625" style="62"/>
    <col min="13313" max="13313" width="47" style="62" bestFit="1" customWidth="1"/>
    <col min="13314" max="13319" width="11.28515625" style="62" bestFit="1" customWidth="1"/>
    <col min="13320" max="13320" width="10.140625" style="62" bestFit="1" customWidth="1"/>
    <col min="13321" max="13321" width="11.28515625" style="62" bestFit="1" customWidth="1"/>
    <col min="13322" max="13322" width="7.28515625" style="62" customWidth="1"/>
    <col min="13323" max="13323" width="11.28515625" style="62" bestFit="1" customWidth="1"/>
    <col min="13324" max="13324" width="10.140625" style="62" bestFit="1" customWidth="1"/>
    <col min="13325" max="13325" width="11.28515625" style="62" bestFit="1" customWidth="1"/>
    <col min="13326" max="13326" width="10.140625" style="62" bestFit="1" customWidth="1"/>
    <col min="13327" max="13327" width="12.42578125" style="62" bestFit="1" customWidth="1"/>
    <col min="13328" max="13568" width="9.140625" style="62"/>
    <col min="13569" max="13569" width="47" style="62" bestFit="1" customWidth="1"/>
    <col min="13570" max="13575" width="11.28515625" style="62" bestFit="1" customWidth="1"/>
    <col min="13576" max="13576" width="10.140625" style="62" bestFit="1" customWidth="1"/>
    <col min="13577" max="13577" width="11.28515625" style="62" bestFit="1" customWidth="1"/>
    <col min="13578" max="13578" width="7.28515625" style="62" customWidth="1"/>
    <col min="13579" max="13579" width="11.28515625" style="62" bestFit="1" customWidth="1"/>
    <col min="13580" max="13580" width="10.140625" style="62" bestFit="1" customWidth="1"/>
    <col min="13581" max="13581" width="11.28515625" style="62" bestFit="1" customWidth="1"/>
    <col min="13582" max="13582" width="10.140625" style="62" bestFit="1" customWidth="1"/>
    <col min="13583" max="13583" width="12.42578125" style="62" bestFit="1" customWidth="1"/>
    <col min="13584" max="13824" width="9.140625" style="62"/>
    <col min="13825" max="13825" width="47" style="62" bestFit="1" customWidth="1"/>
    <col min="13826" max="13831" width="11.28515625" style="62" bestFit="1" customWidth="1"/>
    <col min="13832" max="13832" width="10.140625" style="62" bestFit="1" customWidth="1"/>
    <col min="13833" max="13833" width="11.28515625" style="62" bestFit="1" customWidth="1"/>
    <col min="13834" max="13834" width="7.28515625" style="62" customWidth="1"/>
    <col min="13835" max="13835" width="11.28515625" style="62" bestFit="1" customWidth="1"/>
    <col min="13836" max="13836" width="10.140625" style="62" bestFit="1" customWidth="1"/>
    <col min="13837" max="13837" width="11.28515625" style="62" bestFit="1" customWidth="1"/>
    <col min="13838" max="13838" width="10.140625" style="62" bestFit="1" customWidth="1"/>
    <col min="13839" max="13839" width="12.42578125" style="62" bestFit="1" customWidth="1"/>
    <col min="13840" max="14080" width="9.140625" style="62"/>
    <col min="14081" max="14081" width="47" style="62" bestFit="1" customWidth="1"/>
    <col min="14082" max="14087" width="11.28515625" style="62" bestFit="1" customWidth="1"/>
    <col min="14088" max="14088" width="10.140625" style="62" bestFit="1" customWidth="1"/>
    <col min="14089" max="14089" width="11.28515625" style="62" bestFit="1" customWidth="1"/>
    <col min="14090" max="14090" width="7.28515625" style="62" customWidth="1"/>
    <col min="14091" max="14091" width="11.28515625" style="62" bestFit="1" customWidth="1"/>
    <col min="14092" max="14092" width="10.140625" style="62" bestFit="1" customWidth="1"/>
    <col min="14093" max="14093" width="11.28515625" style="62" bestFit="1" customWidth="1"/>
    <col min="14094" max="14094" width="10.140625" style="62" bestFit="1" customWidth="1"/>
    <col min="14095" max="14095" width="12.42578125" style="62" bestFit="1" customWidth="1"/>
    <col min="14096" max="14336" width="9.140625" style="62"/>
    <col min="14337" max="14337" width="47" style="62" bestFit="1" customWidth="1"/>
    <col min="14338" max="14343" width="11.28515625" style="62" bestFit="1" customWidth="1"/>
    <col min="14344" max="14344" width="10.140625" style="62" bestFit="1" customWidth="1"/>
    <col min="14345" max="14345" width="11.28515625" style="62" bestFit="1" customWidth="1"/>
    <col min="14346" max="14346" width="7.28515625" style="62" customWidth="1"/>
    <col min="14347" max="14347" width="11.28515625" style="62" bestFit="1" customWidth="1"/>
    <col min="14348" max="14348" width="10.140625" style="62" bestFit="1" customWidth="1"/>
    <col min="14349" max="14349" width="11.28515625" style="62" bestFit="1" customWidth="1"/>
    <col min="14350" max="14350" width="10.140625" style="62" bestFit="1" customWidth="1"/>
    <col min="14351" max="14351" width="12.42578125" style="62" bestFit="1" customWidth="1"/>
    <col min="14352" max="14592" width="9.140625" style="62"/>
    <col min="14593" max="14593" width="47" style="62" bestFit="1" customWidth="1"/>
    <col min="14594" max="14599" width="11.28515625" style="62" bestFit="1" customWidth="1"/>
    <col min="14600" max="14600" width="10.140625" style="62" bestFit="1" customWidth="1"/>
    <col min="14601" max="14601" width="11.28515625" style="62" bestFit="1" customWidth="1"/>
    <col min="14602" max="14602" width="7.28515625" style="62" customWidth="1"/>
    <col min="14603" max="14603" width="11.28515625" style="62" bestFit="1" customWidth="1"/>
    <col min="14604" max="14604" width="10.140625" style="62" bestFit="1" customWidth="1"/>
    <col min="14605" max="14605" width="11.28515625" style="62" bestFit="1" customWidth="1"/>
    <col min="14606" max="14606" width="10.140625" style="62" bestFit="1" customWidth="1"/>
    <col min="14607" max="14607" width="12.42578125" style="62" bestFit="1" customWidth="1"/>
    <col min="14608" max="14848" width="9.140625" style="62"/>
    <col min="14849" max="14849" width="47" style="62" bestFit="1" customWidth="1"/>
    <col min="14850" max="14855" width="11.28515625" style="62" bestFit="1" customWidth="1"/>
    <col min="14856" max="14856" width="10.140625" style="62" bestFit="1" customWidth="1"/>
    <col min="14857" max="14857" width="11.28515625" style="62" bestFit="1" customWidth="1"/>
    <col min="14858" max="14858" width="7.28515625" style="62" customWidth="1"/>
    <col min="14859" max="14859" width="11.28515625" style="62" bestFit="1" customWidth="1"/>
    <col min="14860" max="14860" width="10.140625" style="62" bestFit="1" customWidth="1"/>
    <col min="14861" max="14861" width="11.28515625" style="62" bestFit="1" customWidth="1"/>
    <col min="14862" max="14862" width="10.140625" style="62" bestFit="1" customWidth="1"/>
    <col min="14863" max="14863" width="12.42578125" style="62" bestFit="1" customWidth="1"/>
    <col min="14864" max="15104" width="9.140625" style="62"/>
    <col min="15105" max="15105" width="47" style="62" bestFit="1" customWidth="1"/>
    <col min="15106" max="15111" width="11.28515625" style="62" bestFit="1" customWidth="1"/>
    <col min="15112" max="15112" width="10.140625" style="62" bestFit="1" customWidth="1"/>
    <col min="15113" max="15113" width="11.28515625" style="62" bestFit="1" customWidth="1"/>
    <col min="15114" max="15114" width="7.28515625" style="62" customWidth="1"/>
    <col min="15115" max="15115" width="11.28515625" style="62" bestFit="1" customWidth="1"/>
    <col min="15116" max="15116" width="10.140625" style="62" bestFit="1" customWidth="1"/>
    <col min="15117" max="15117" width="11.28515625" style="62" bestFit="1" customWidth="1"/>
    <col min="15118" max="15118" width="10.140625" style="62" bestFit="1" customWidth="1"/>
    <col min="15119" max="15119" width="12.42578125" style="62" bestFit="1" customWidth="1"/>
    <col min="15120" max="15360" width="9.140625" style="62"/>
    <col min="15361" max="15361" width="47" style="62" bestFit="1" customWidth="1"/>
    <col min="15362" max="15367" width="11.28515625" style="62" bestFit="1" customWidth="1"/>
    <col min="15368" max="15368" width="10.140625" style="62" bestFit="1" customWidth="1"/>
    <col min="15369" max="15369" width="11.28515625" style="62" bestFit="1" customWidth="1"/>
    <col min="15370" max="15370" width="7.28515625" style="62" customWidth="1"/>
    <col min="15371" max="15371" width="11.28515625" style="62" bestFit="1" customWidth="1"/>
    <col min="15372" max="15372" width="10.140625" style="62" bestFit="1" customWidth="1"/>
    <col min="15373" max="15373" width="11.28515625" style="62" bestFit="1" customWidth="1"/>
    <col min="15374" max="15374" width="10.140625" style="62" bestFit="1" customWidth="1"/>
    <col min="15375" max="15375" width="12.42578125" style="62" bestFit="1" customWidth="1"/>
    <col min="15376" max="15616" width="9.140625" style="62"/>
    <col min="15617" max="15617" width="47" style="62" bestFit="1" customWidth="1"/>
    <col min="15618" max="15623" width="11.28515625" style="62" bestFit="1" customWidth="1"/>
    <col min="15624" max="15624" width="10.140625" style="62" bestFit="1" customWidth="1"/>
    <col min="15625" max="15625" width="11.28515625" style="62" bestFit="1" customWidth="1"/>
    <col min="15626" max="15626" width="7.28515625" style="62" customWidth="1"/>
    <col min="15627" max="15627" width="11.28515625" style="62" bestFit="1" customWidth="1"/>
    <col min="15628" max="15628" width="10.140625" style="62" bestFit="1" customWidth="1"/>
    <col min="15629" max="15629" width="11.28515625" style="62" bestFit="1" customWidth="1"/>
    <col min="15630" max="15630" width="10.140625" style="62" bestFit="1" customWidth="1"/>
    <col min="15631" max="15631" width="12.42578125" style="62" bestFit="1" customWidth="1"/>
    <col min="15632" max="15872" width="9.140625" style="62"/>
    <col min="15873" max="15873" width="47" style="62" bestFit="1" customWidth="1"/>
    <col min="15874" max="15879" width="11.28515625" style="62" bestFit="1" customWidth="1"/>
    <col min="15880" max="15880" width="10.140625" style="62" bestFit="1" customWidth="1"/>
    <col min="15881" max="15881" width="11.28515625" style="62" bestFit="1" customWidth="1"/>
    <col min="15882" max="15882" width="7.28515625" style="62" customWidth="1"/>
    <col min="15883" max="15883" width="11.28515625" style="62" bestFit="1" customWidth="1"/>
    <col min="15884" max="15884" width="10.140625" style="62" bestFit="1" customWidth="1"/>
    <col min="15885" max="15885" width="11.28515625" style="62" bestFit="1" customWidth="1"/>
    <col min="15886" max="15886" width="10.140625" style="62" bestFit="1" customWidth="1"/>
    <col min="15887" max="15887" width="12.42578125" style="62" bestFit="1" customWidth="1"/>
    <col min="15888" max="16128" width="9.140625" style="62"/>
    <col min="16129" max="16129" width="47" style="62" bestFit="1" customWidth="1"/>
    <col min="16130" max="16135" width="11.28515625" style="62" bestFit="1" customWidth="1"/>
    <col min="16136" max="16136" width="10.140625" style="62" bestFit="1" customWidth="1"/>
    <col min="16137" max="16137" width="11.28515625" style="62" bestFit="1" customWidth="1"/>
    <col min="16138" max="16138" width="7.28515625" style="62" customWidth="1"/>
    <col min="16139" max="16139" width="11.28515625" style="62" bestFit="1" customWidth="1"/>
    <col min="16140" max="16140" width="10.140625" style="62" bestFit="1" customWidth="1"/>
    <col min="16141" max="16141" width="11.28515625" style="62" bestFit="1" customWidth="1"/>
    <col min="16142" max="16142" width="10.140625" style="62" bestFit="1" customWidth="1"/>
    <col min="16143" max="16143" width="12.42578125" style="62" bestFit="1" customWidth="1"/>
    <col min="16144" max="16384" width="9.140625" style="62"/>
  </cols>
  <sheetData>
    <row r="1" spans="1:16" ht="26.25">
      <c r="A1" s="277"/>
      <c r="B1" s="278"/>
      <c r="C1" s="278"/>
      <c r="D1" s="278"/>
      <c r="E1" s="278"/>
      <c r="F1" s="278"/>
      <c r="G1" s="278"/>
      <c r="H1" s="278"/>
      <c r="I1" s="278"/>
      <c r="J1" s="278"/>
      <c r="K1" s="278"/>
      <c r="L1" s="278"/>
      <c r="M1" s="278"/>
      <c r="N1" s="278"/>
      <c r="O1" s="278"/>
      <c r="P1" s="279"/>
    </row>
    <row r="2" spans="1:16" ht="26.25">
      <c r="A2" s="1272" t="s">
        <v>512</v>
      </c>
      <c r="B2" s="1272"/>
      <c r="C2" s="1272"/>
      <c r="D2" s="1272"/>
      <c r="E2" s="1272"/>
      <c r="F2" s="1272"/>
      <c r="G2" s="1272"/>
      <c r="H2" s="1272"/>
      <c r="I2" s="1272"/>
      <c r="J2" s="1272"/>
      <c r="K2" s="1272"/>
      <c r="L2" s="1272"/>
      <c r="M2" s="1272"/>
      <c r="N2" s="1272"/>
      <c r="O2" s="1272"/>
      <c r="P2" s="1272"/>
    </row>
    <row r="3" spans="1:16" ht="26.25">
      <c r="A3" s="1272" t="s">
        <v>878</v>
      </c>
      <c r="B3" s="1272"/>
      <c r="C3" s="1272"/>
      <c r="D3" s="1272"/>
      <c r="E3" s="1272"/>
      <c r="F3" s="1272"/>
      <c r="G3" s="1272"/>
      <c r="H3" s="1272"/>
      <c r="I3" s="1272"/>
      <c r="J3" s="1272"/>
      <c r="K3" s="1272"/>
      <c r="L3" s="1272"/>
      <c r="M3" s="1272"/>
      <c r="N3" s="1272"/>
      <c r="O3" s="1272"/>
      <c r="P3" s="1272"/>
    </row>
    <row r="4" spans="1:16" ht="26.25">
      <c r="A4" s="1272" t="s">
        <v>1433</v>
      </c>
      <c r="B4" s="1272"/>
      <c r="C4" s="1272"/>
      <c r="D4" s="1272"/>
      <c r="E4" s="1272"/>
      <c r="F4" s="1272"/>
      <c r="G4" s="1272"/>
      <c r="H4" s="1272"/>
      <c r="I4" s="1272"/>
      <c r="J4" s="1272"/>
      <c r="K4" s="1272"/>
      <c r="L4" s="1272"/>
      <c r="M4" s="1272"/>
      <c r="N4" s="1272"/>
      <c r="O4" s="1272"/>
      <c r="P4" s="1272"/>
    </row>
    <row r="5" spans="1:16" ht="25.5">
      <c r="A5" s="1273" t="s">
        <v>588</v>
      </c>
      <c r="B5" s="1273"/>
      <c r="C5" s="1273"/>
      <c r="D5" s="1273"/>
      <c r="E5" s="1273"/>
      <c r="F5" s="1273"/>
      <c r="G5" s="1273"/>
      <c r="H5" s="1273"/>
      <c r="I5" s="1273"/>
      <c r="J5" s="1273"/>
      <c r="K5" s="1273"/>
      <c r="L5" s="1273"/>
      <c r="M5" s="1273"/>
      <c r="N5" s="1273"/>
      <c r="O5" s="1273"/>
      <c r="P5" s="1273"/>
    </row>
    <row r="6" spans="1:16">
      <c r="A6" s="280"/>
      <c r="B6" s="281"/>
      <c r="C6" s="281"/>
      <c r="D6" s="281"/>
      <c r="E6" s="281"/>
      <c r="F6" s="281"/>
      <c r="G6" s="281"/>
      <c r="H6" s="281"/>
      <c r="I6" s="281"/>
      <c r="J6" s="281"/>
      <c r="K6" s="281"/>
      <c r="L6" s="281"/>
      <c r="M6" s="281"/>
      <c r="N6" s="281"/>
      <c r="O6" s="281"/>
      <c r="P6" s="282"/>
    </row>
    <row r="7" spans="1:16" ht="17.25" thickBot="1">
      <c r="A7" s="283"/>
      <c r="B7" s="284"/>
      <c r="C7" s="285"/>
      <c r="D7" s="284"/>
      <c r="E7" s="284"/>
      <c r="F7" s="284"/>
      <c r="G7" s="284"/>
      <c r="H7" s="284"/>
      <c r="I7" s="285"/>
      <c r="J7" s="286"/>
      <c r="K7" s="284"/>
      <c r="L7" s="284"/>
      <c r="M7" s="284"/>
      <c r="N7" s="284"/>
      <c r="O7" s="284"/>
      <c r="P7" s="287"/>
    </row>
    <row r="8" spans="1:16" ht="31.5" thickTop="1" thickBot="1">
      <c r="A8" s="288" t="s">
        <v>879</v>
      </c>
      <c r="B8" s="289" t="s">
        <v>40</v>
      </c>
      <c r="C8" s="289" t="s">
        <v>163</v>
      </c>
      <c r="D8" s="289" t="s">
        <v>42</v>
      </c>
      <c r="E8" s="289" t="s">
        <v>44</v>
      </c>
      <c r="F8" s="289" t="s">
        <v>52</v>
      </c>
      <c r="G8" s="289" t="s">
        <v>50</v>
      </c>
      <c r="H8" s="289" t="s">
        <v>46</v>
      </c>
      <c r="I8" s="289" t="s">
        <v>48</v>
      </c>
      <c r="J8" s="289" t="s">
        <v>54</v>
      </c>
      <c r="K8" s="289" t="s">
        <v>56</v>
      </c>
      <c r="L8" s="289" t="s">
        <v>58</v>
      </c>
      <c r="M8" s="289" t="s">
        <v>60</v>
      </c>
      <c r="N8" s="289" t="s">
        <v>62</v>
      </c>
      <c r="O8" s="290" t="s">
        <v>600</v>
      </c>
      <c r="P8" s="289" t="s">
        <v>880</v>
      </c>
    </row>
    <row r="9" spans="1:16" ht="15.75" thickTop="1">
      <c r="A9" s="291" t="s">
        <v>881</v>
      </c>
      <c r="B9" s="98">
        <v>4534889.4631599998</v>
      </c>
      <c r="C9" s="98">
        <v>3981281.4275700003</v>
      </c>
      <c r="D9" s="98">
        <v>4917299.6771800006</v>
      </c>
      <c r="E9" s="98">
        <v>2708469.96698</v>
      </c>
      <c r="F9" s="98">
        <v>3694552.5688899998</v>
      </c>
      <c r="G9" s="98">
        <v>951123.61669000005</v>
      </c>
      <c r="H9" s="98">
        <v>800348.70875999995</v>
      </c>
      <c r="I9" s="98">
        <v>680217.63869000005</v>
      </c>
      <c r="J9" s="98">
        <v>0</v>
      </c>
      <c r="K9" s="98">
        <v>1335447.61509</v>
      </c>
      <c r="L9" s="98">
        <v>276260.05391000002</v>
      </c>
      <c r="M9" s="98">
        <v>4456782.1124900002</v>
      </c>
      <c r="N9" s="98">
        <v>268161.46788000001</v>
      </c>
      <c r="O9" s="98">
        <v>28604834.317289997</v>
      </c>
      <c r="P9" s="119">
        <v>0.15794201960507734</v>
      </c>
    </row>
    <row r="10" spans="1:16">
      <c r="A10" s="291" t="s">
        <v>882</v>
      </c>
      <c r="B10" s="98">
        <v>5364454.1381800007</v>
      </c>
      <c r="C10" s="98">
        <v>3753286.8443700001</v>
      </c>
      <c r="D10" s="98">
        <v>7537433.8624799997</v>
      </c>
      <c r="E10" s="98">
        <v>4919669.8834799994</v>
      </c>
      <c r="F10" s="98">
        <v>5258628.4293500008</v>
      </c>
      <c r="G10" s="98">
        <v>3419711.8481100001</v>
      </c>
      <c r="H10" s="98">
        <v>1932751.1262000001</v>
      </c>
      <c r="I10" s="98">
        <v>1909961.21591</v>
      </c>
      <c r="J10" s="98">
        <v>12378.19591</v>
      </c>
      <c r="K10" s="98">
        <v>2163880.5740100001</v>
      </c>
      <c r="L10" s="98">
        <v>708506.53092999989</v>
      </c>
      <c r="M10" s="98">
        <v>5200391.3538100002</v>
      </c>
      <c r="N10" s="98">
        <v>1362461.59589</v>
      </c>
      <c r="O10" s="98">
        <v>43543515.598629996</v>
      </c>
      <c r="P10" s="119">
        <v>0.24042617125720747</v>
      </c>
    </row>
    <row r="11" spans="1:16">
      <c r="A11" s="291" t="s">
        <v>883</v>
      </c>
      <c r="B11" s="98">
        <v>3742615.73098</v>
      </c>
      <c r="C11" s="98">
        <v>3129813.2623100001</v>
      </c>
      <c r="D11" s="98">
        <v>5295204.2063299995</v>
      </c>
      <c r="E11" s="98">
        <v>4855702.9581199996</v>
      </c>
      <c r="F11" s="98">
        <v>3310568.1130500003</v>
      </c>
      <c r="G11" s="98">
        <v>2450906.7376700002</v>
      </c>
      <c r="H11" s="98">
        <v>3025321.1797099998</v>
      </c>
      <c r="I11" s="98">
        <v>3090071.6526299999</v>
      </c>
      <c r="J11" s="98">
        <v>18953.761399999999</v>
      </c>
      <c r="K11" s="98">
        <v>2844139.7507199999</v>
      </c>
      <c r="L11" s="98">
        <v>1109507.1407000001</v>
      </c>
      <c r="M11" s="98">
        <v>1606250.18845</v>
      </c>
      <c r="N11" s="98">
        <v>2214755.0616599997</v>
      </c>
      <c r="O11" s="98">
        <v>36693809.743729994</v>
      </c>
      <c r="P11" s="119">
        <v>0.2026054181487125</v>
      </c>
    </row>
    <row r="12" spans="1:16">
      <c r="A12" s="291" t="s">
        <v>884</v>
      </c>
      <c r="B12" s="98">
        <v>1803501.2312400001</v>
      </c>
      <c r="C12" s="98">
        <v>1580300.6063599999</v>
      </c>
      <c r="D12" s="98">
        <v>2795744.9337399998</v>
      </c>
      <c r="E12" s="98">
        <v>1449885.6314600001</v>
      </c>
      <c r="F12" s="98">
        <v>1826814.3183299999</v>
      </c>
      <c r="G12" s="98">
        <v>966653.86113999994</v>
      </c>
      <c r="H12" s="98">
        <v>1261131.3035599999</v>
      </c>
      <c r="I12" s="98">
        <v>1157791.5706600002</v>
      </c>
      <c r="J12" s="98">
        <v>13780.27045</v>
      </c>
      <c r="K12" s="98">
        <v>1017753.98459</v>
      </c>
      <c r="L12" s="98">
        <v>413817.97194999998</v>
      </c>
      <c r="M12" s="98">
        <v>1127868.5652999999</v>
      </c>
      <c r="N12" s="98">
        <v>589187.16441999993</v>
      </c>
      <c r="O12" s="98">
        <v>16004231.413199997</v>
      </c>
      <c r="P12" s="119">
        <v>8.8367602608344878E-2</v>
      </c>
    </row>
    <row r="13" spans="1:16">
      <c r="A13" s="291" t="s">
        <v>885</v>
      </c>
      <c r="B13" s="98">
        <v>1082976.0652600001</v>
      </c>
      <c r="C13" s="98">
        <v>830812.23953999998</v>
      </c>
      <c r="D13" s="98">
        <v>1878839.6428800002</v>
      </c>
      <c r="E13" s="98">
        <v>958242.44927999994</v>
      </c>
      <c r="F13" s="98">
        <v>861321.40323000005</v>
      </c>
      <c r="G13" s="98">
        <v>524733.66940999997</v>
      </c>
      <c r="H13" s="98">
        <v>470506.14103</v>
      </c>
      <c r="I13" s="98">
        <v>433240.81435</v>
      </c>
      <c r="J13" s="98">
        <v>14291.57461</v>
      </c>
      <c r="K13" s="98">
        <v>511654.17888000002</v>
      </c>
      <c r="L13" s="98">
        <v>160075.05226</v>
      </c>
      <c r="M13" s="98">
        <v>555041.70657000004</v>
      </c>
      <c r="N13" s="98">
        <v>226250.78922999999</v>
      </c>
      <c r="O13" s="98">
        <v>8507985.7265299987</v>
      </c>
      <c r="P13" s="119">
        <v>4.6976970169237714E-2</v>
      </c>
    </row>
    <row r="14" spans="1:16">
      <c r="A14" s="291" t="s">
        <v>886</v>
      </c>
      <c r="B14" s="98">
        <v>1215027.06015</v>
      </c>
      <c r="C14" s="98">
        <v>1021030.97747</v>
      </c>
      <c r="D14" s="98">
        <v>1642635.65004</v>
      </c>
      <c r="E14" s="98">
        <v>986234.01659000001</v>
      </c>
      <c r="F14" s="98">
        <v>767080.53524999996</v>
      </c>
      <c r="G14" s="98">
        <v>434172.05466000002</v>
      </c>
      <c r="H14" s="98">
        <v>312557.30699000001</v>
      </c>
      <c r="I14" s="98">
        <v>308025.23449</v>
      </c>
      <c r="J14" s="98">
        <v>10027.105609999999</v>
      </c>
      <c r="K14" s="98">
        <v>436518.46137000003</v>
      </c>
      <c r="L14" s="98">
        <v>115653.23299999999</v>
      </c>
      <c r="M14" s="98">
        <v>389377.46079000004</v>
      </c>
      <c r="N14" s="98">
        <v>160723.56471000001</v>
      </c>
      <c r="O14" s="98">
        <v>7799062.6611199994</v>
      </c>
      <c r="P14" s="119">
        <v>4.3062640883023355E-2</v>
      </c>
    </row>
    <row r="15" spans="1:16">
      <c r="A15" s="291" t="s">
        <v>887</v>
      </c>
      <c r="B15" s="98">
        <v>887040.89684000006</v>
      </c>
      <c r="C15" s="98">
        <v>892287.57283000008</v>
      </c>
      <c r="D15" s="98">
        <v>1271107.4008299999</v>
      </c>
      <c r="E15" s="98">
        <v>664752.19476999994</v>
      </c>
      <c r="F15" s="98">
        <v>505556.30373000004</v>
      </c>
      <c r="G15" s="98">
        <v>294338.46010000003</v>
      </c>
      <c r="H15" s="98">
        <v>177424.15461000003</v>
      </c>
      <c r="I15" s="98">
        <v>260317.28393999999</v>
      </c>
      <c r="J15" s="98">
        <v>5149.5988200000002</v>
      </c>
      <c r="K15" s="98">
        <v>330144.08963</v>
      </c>
      <c r="L15" s="98">
        <v>57019.086889999999</v>
      </c>
      <c r="M15" s="98">
        <v>271387.74249999999</v>
      </c>
      <c r="N15" s="98">
        <v>143237.46241000001</v>
      </c>
      <c r="O15" s="98">
        <v>5759762.2478999989</v>
      </c>
      <c r="P15" s="119">
        <v>3.1802613215226316E-2</v>
      </c>
    </row>
    <row r="16" spans="1:16">
      <c r="A16" s="291" t="s">
        <v>888</v>
      </c>
      <c r="B16" s="98">
        <v>804779.59297</v>
      </c>
      <c r="C16" s="98">
        <v>800335.26774000004</v>
      </c>
      <c r="D16" s="98">
        <v>978092.79608</v>
      </c>
      <c r="E16" s="98">
        <v>490597.20068999997</v>
      </c>
      <c r="F16" s="98">
        <v>401206.89095999999</v>
      </c>
      <c r="G16" s="98">
        <v>224983.42983000001</v>
      </c>
      <c r="H16" s="98">
        <v>135198.16494999998</v>
      </c>
      <c r="I16" s="98">
        <v>266534.78940000001</v>
      </c>
      <c r="J16" s="98">
        <v>3831.6217499999998</v>
      </c>
      <c r="K16" s="98">
        <v>337653.07143999997</v>
      </c>
      <c r="L16" s="98">
        <v>43877.502990000001</v>
      </c>
      <c r="M16" s="98">
        <v>204770.60444999998</v>
      </c>
      <c r="N16" s="98">
        <v>163837.56662999999</v>
      </c>
      <c r="O16" s="98">
        <v>4855698.4998800009</v>
      </c>
      <c r="P16" s="119">
        <v>2.6810811737540217E-2</v>
      </c>
    </row>
    <row r="17" spans="1:16">
      <c r="A17" s="291" t="s">
        <v>889</v>
      </c>
      <c r="B17" s="98">
        <v>483381.09106000001</v>
      </c>
      <c r="C17" s="98">
        <v>601673.95819999999</v>
      </c>
      <c r="D17" s="98">
        <v>624135.68449999997</v>
      </c>
      <c r="E17" s="98">
        <v>319753.83991000004</v>
      </c>
      <c r="F17" s="98">
        <v>285346.09117000003</v>
      </c>
      <c r="G17" s="98">
        <v>142543.07097</v>
      </c>
      <c r="H17" s="98">
        <v>88230.804439999993</v>
      </c>
      <c r="I17" s="98">
        <v>209563.61438999997</v>
      </c>
      <c r="J17" s="98">
        <v>1554.35175</v>
      </c>
      <c r="K17" s="98">
        <v>250193.91832</v>
      </c>
      <c r="L17" s="98">
        <v>30061.90451</v>
      </c>
      <c r="M17" s="98">
        <v>134462.5055</v>
      </c>
      <c r="N17" s="98">
        <v>112499.20831</v>
      </c>
      <c r="O17" s="98">
        <v>3283400.0430300003</v>
      </c>
      <c r="P17" s="119">
        <v>1.8129342341762833E-2</v>
      </c>
    </row>
    <row r="18" spans="1:16">
      <c r="A18" s="291" t="s">
        <v>890</v>
      </c>
      <c r="B18" s="98">
        <v>725272.48047000007</v>
      </c>
      <c r="C18" s="98">
        <v>1019891.84803</v>
      </c>
      <c r="D18" s="98">
        <v>898431.89296000008</v>
      </c>
      <c r="E18" s="98">
        <v>454387.15106</v>
      </c>
      <c r="F18" s="98">
        <v>406388.95654000004</v>
      </c>
      <c r="G18" s="98">
        <v>195467.36906</v>
      </c>
      <c r="H18" s="98">
        <v>131814.55004999999</v>
      </c>
      <c r="I18" s="98">
        <v>450732.59807999997</v>
      </c>
      <c r="J18" s="98">
        <v>2325.2270600000002</v>
      </c>
      <c r="K18" s="98">
        <v>447838.43031999998</v>
      </c>
      <c r="L18" s="98">
        <v>38835.489259999995</v>
      </c>
      <c r="M18" s="98">
        <v>182211.59397999998</v>
      </c>
      <c r="N18" s="98">
        <v>242100.54087</v>
      </c>
      <c r="O18" s="98">
        <v>5195698.1277400013</v>
      </c>
      <c r="P18" s="119">
        <v>2.8688124757204322E-2</v>
      </c>
    </row>
    <row r="19" spans="1:16">
      <c r="A19" s="291" t="s">
        <v>891</v>
      </c>
      <c r="B19" s="98">
        <v>995963.07098000008</v>
      </c>
      <c r="C19" s="98">
        <v>1583827.1978499999</v>
      </c>
      <c r="D19" s="98">
        <v>1188684.45979</v>
      </c>
      <c r="E19" s="98">
        <v>625439.16801999998</v>
      </c>
      <c r="F19" s="98">
        <v>579459.54019000009</v>
      </c>
      <c r="G19" s="98">
        <v>268917.91558999999</v>
      </c>
      <c r="H19" s="98">
        <v>180892.56947999998</v>
      </c>
      <c r="I19" s="98">
        <v>556339.73974999995</v>
      </c>
      <c r="J19" s="98">
        <v>3006.3071400000003</v>
      </c>
      <c r="K19" s="98">
        <v>586342.93786000006</v>
      </c>
      <c r="L19" s="98">
        <v>47542.574789999999</v>
      </c>
      <c r="M19" s="98">
        <v>241560.63368</v>
      </c>
      <c r="N19" s="98">
        <v>353251.3689</v>
      </c>
      <c r="O19" s="98">
        <v>7211227.4840200003</v>
      </c>
      <c r="P19" s="119">
        <v>3.981690017932827E-2</v>
      </c>
    </row>
    <row r="20" spans="1:16">
      <c r="A20" s="291" t="s">
        <v>892</v>
      </c>
      <c r="B20" s="98">
        <v>1308730.1024200001</v>
      </c>
      <c r="C20" s="98">
        <v>2564518.5996900001</v>
      </c>
      <c r="D20" s="98">
        <v>1388716.9039100001</v>
      </c>
      <c r="E20" s="98">
        <v>812660.43760000006</v>
      </c>
      <c r="F20" s="98">
        <v>796881.83710999996</v>
      </c>
      <c r="G20" s="98">
        <v>340001.22237000003</v>
      </c>
      <c r="H20" s="98">
        <v>229892.63149</v>
      </c>
      <c r="I20" s="98">
        <v>731609.32848000003</v>
      </c>
      <c r="J20" s="98">
        <v>3073.6587300000001</v>
      </c>
      <c r="K20" s="98">
        <v>770913.07630999992</v>
      </c>
      <c r="L20" s="98">
        <v>60386.49811</v>
      </c>
      <c r="M20" s="98">
        <v>297760.38342000003</v>
      </c>
      <c r="N20" s="98">
        <v>481305.29392000003</v>
      </c>
      <c r="O20" s="98">
        <v>9786449.973559998</v>
      </c>
      <c r="P20" s="119">
        <v>5.4036029590069645E-2</v>
      </c>
    </row>
    <row r="21" spans="1:16">
      <c r="A21" s="291" t="s">
        <v>893</v>
      </c>
      <c r="B21" s="98">
        <v>240232.62440999999</v>
      </c>
      <c r="C21" s="98">
        <v>529996.5673</v>
      </c>
      <c r="D21" s="98">
        <v>226121.52906999999</v>
      </c>
      <c r="E21" s="98">
        <v>150520.64658</v>
      </c>
      <c r="F21" s="98">
        <v>152036.66211999999</v>
      </c>
      <c r="G21" s="98">
        <v>70289.301769999991</v>
      </c>
      <c r="H21" s="98">
        <v>45578.505619999996</v>
      </c>
      <c r="I21" s="98">
        <v>125093.87118</v>
      </c>
      <c r="J21" s="98">
        <v>954.65978000000007</v>
      </c>
      <c r="K21" s="98">
        <v>128657.32515</v>
      </c>
      <c r="L21" s="98">
        <v>10537.907160000001</v>
      </c>
      <c r="M21" s="98">
        <v>58973.216460000003</v>
      </c>
      <c r="N21" s="98">
        <v>83433.725620000012</v>
      </c>
      <c r="O21" s="98">
        <v>1822426.5422199997</v>
      </c>
      <c r="P21" s="119">
        <v>1.0062555352265858E-2</v>
      </c>
    </row>
    <row r="22" spans="1:16" ht="15.75" thickBot="1">
      <c r="A22" s="291" t="s">
        <v>894</v>
      </c>
      <c r="B22" s="98">
        <v>268712.17055000004</v>
      </c>
      <c r="C22" s="98">
        <v>477674.49433999998</v>
      </c>
      <c r="D22" s="98">
        <v>227318.81649</v>
      </c>
      <c r="E22" s="98">
        <v>150274.55361</v>
      </c>
      <c r="F22" s="98">
        <v>145226.89146000001</v>
      </c>
      <c r="G22" s="98">
        <v>82412.264169999995</v>
      </c>
      <c r="H22" s="98">
        <v>55231.608950000002</v>
      </c>
      <c r="I22" s="98">
        <v>208314.84459999998</v>
      </c>
      <c r="J22" s="98">
        <v>864.75181999999995</v>
      </c>
      <c r="K22" s="98">
        <v>184384.49365000002</v>
      </c>
      <c r="L22" s="98">
        <v>14440.35793</v>
      </c>
      <c r="M22" s="98">
        <v>82127.135810000007</v>
      </c>
      <c r="N22" s="98">
        <v>144631.25137000001</v>
      </c>
      <c r="O22" s="98">
        <v>2041613.63475</v>
      </c>
      <c r="P22" s="119">
        <v>1.1272800154999362E-2</v>
      </c>
    </row>
    <row r="23" spans="1:16" ht="16.5" thickTop="1" thickBot="1">
      <c r="A23" s="97" t="s">
        <v>214</v>
      </c>
      <c r="B23" s="292">
        <v>23457575.718669999</v>
      </c>
      <c r="C23" s="292">
        <v>22766730.863600001</v>
      </c>
      <c r="D23" s="292">
        <v>30869767.456280004</v>
      </c>
      <c r="E23" s="292">
        <v>19546590.09815</v>
      </c>
      <c r="F23" s="292">
        <v>18991068.541380007</v>
      </c>
      <c r="G23" s="292">
        <v>10366254.821540002</v>
      </c>
      <c r="H23" s="292">
        <v>8846878.7558399998</v>
      </c>
      <c r="I23" s="292">
        <v>10387814.19655</v>
      </c>
      <c r="J23" s="292">
        <v>90191.084830000007</v>
      </c>
      <c r="K23" s="292">
        <v>11345521.907340001</v>
      </c>
      <c r="L23" s="292">
        <v>3086521.3043899997</v>
      </c>
      <c r="M23" s="292">
        <v>14808965.203210002</v>
      </c>
      <c r="N23" s="292">
        <v>6545836.0618199985</v>
      </c>
      <c r="O23" s="292">
        <v>181109716.01359996</v>
      </c>
      <c r="P23" s="126">
        <v>1</v>
      </c>
    </row>
    <row r="24" spans="1:16" ht="16.5" thickTop="1" thickBot="1">
      <c r="A24" s="293" t="s">
        <v>895</v>
      </c>
      <c r="B24" s="119">
        <v>0.12952135443086066</v>
      </c>
      <c r="C24" s="119">
        <v>0.12570684425285275</v>
      </c>
      <c r="D24" s="119">
        <v>0.17044788173574255</v>
      </c>
      <c r="E24" s="119">
        <v>0.10792678895638155</v>
      </c>
      <c r="F24" s="119">
        <v>0.10485946838961374</v>
      </c>
      <c r="G24" s="119">
        <v>5.7237430711677417E-2</v>
      </c>
      <c r="H24" s="119">
        <v>4.8848173088492208E-2</v>
      </c>
      <c r="I24" s="119">
        <v>5.7356471122565034E-2</v>
      </c>
      <c r="J24" s="119">
        <v>4.9799142097504772E-4</v>
      </c>
      <c r="K24" s="119">
        <v>6.264446854131249E-2</v>
      </c>
      <c r="L24" s="119">
        <v>1.7042273447981253E-2</v>
      </c>
      <c r="M24" s="119">
        <v>8.1767922390745512E-2</v>
      </c>
      <c r="N24" s="119">
        <v>3.6142931510800093E-2</v>
      </c>
      <c r="O24" s="119">
        <v>1</v>
      </c>
      <c r="P24" s="294"/>
    </row>
    <row r="25" spans="1:16" ht="31.5" thickTop="1" thickBot="1">
      <c r="A25" s="288" t="s">
        <v>896</v>
      </c>
      <c r="B25" s="289" t="s">
        <v>40</v>
      </c>
      <c r="C25" s="289" t="s">
        <v>163</v>
      </c>
      <c r="D25" s="289" t="s">
        <v>42</v>
      </c>
      <c r="E25" s="289" t="s">
        <v>44</v>
      </c>
      <c r="F25" s="289" t="s">
        <v>52</v>
      </c>
      <c r="G25" s="289" t="s">
        <v>50</v>
      </c>
      <c r="H25" s="289" t="s">
        <v>46</v>
      </c>
      <c r="I25" s="289" t="s">
        <v>48</v>
      </c>
      <c r="J25" s="289" t="s">
        <v>54</v>
      </c>
      <c r="K25" s="289" t="s">
        <v>56</v>
      </c>
      <c r="L25" s="289" t="s">
        <v>58</v>
      </c>
      <c r="M25" s="289" t="s">
        <v>60</v>
      </c>
      <c r="N25" s="289" t="s">
        <v>62</v>
      </c>
      <c r="O25" s="290" t="s">
        <v>600</v>
      </c>
      <c r="P25" s="289" t="s">
        <v>833</v>
      </c>
    </row>
    <row r="26" spans="1:16" ht="15.75" thickTop="1">
      <c r="A26" s="291" t="s">
        <v>881</v>
      </c>
      <c r="B26" s="98">
        <v>113</v>
      </c>
      <c r="C26" s="98">
        <v>89</v>
      </c>
      <c r="D26" s="98">
        <v>156</v>
      </c>
      <c r="E26" s="98">
        <v>102</v>
      </c>
      <c r="F26" s="98">
        <v>108</v>
      </c>
      <c r="G26" s="98">
        <v>41</v>
      </c>
      <c r="H26" s="98">
        <v>34</v>
      </c>
      <c r="I26" s="98">
        <v>27</v>
      </c>
      <c r="J26" s="98">
        <v>0</v>
      </c>
      <c r="K26" s="98">
        <v>35</v>
      </c>
      <c r="L26" s="98">
        <v>13</v>
      </c>
      <c r="M26" s="98">
        <v>143</v>
      </c>
      <c r="N26" s="98">
        <v>13</v>
      </c>
      <c r="O26" s="98">
        <v>874</v>
      </c>
      <c r="P26" s="119">
        <v>8.5756350900466219E-5</v>
      </c>
    </row>
    <row r="27" spans="1:16">
      <c r="A27" s="291" t="s">
        <v>882</v>
      </c>
      <c r="B27" s="98">
        <v>554</v>
      </c>
      <c r="C27" s="98">
        <v>378</v>
      </c>
      <c r="D27" s="98">
        <v>779</v>
      </c>
      <c r="E27" s="98">
        <v>513</v>
      </c>
      <c r="F27" s="98">
        <v>529</v>
      </c>
      <c r="G27" s="98">
        <v>348</v>
      </c>
      <c r="H27" s="98">
        <v>212</v>
      </c>
      <c r="I27" s="98">
        <v>202</v>
      </c>
      <c r="J27" s="98">
        <v>1</v>
      </c>
      <c r="K27" s="98">
        <v>225</v>
      </c>
      <c r="L27" s="98">
        <v>77</v>
      </c>
      <c r="M27" s="98">
        <v>528</v>
      </c>
      <c r="N27" s="98">
        <v>141</v>
      </c>
      <c r="O27" s="98">
        <v>4487</v>
      </c>
      <c r="P27" s="119">
        <v>4.4026172367321728E-4</v>
      </c>
    </row>
    <row r="28" spans="1:16">
      <c r="A28" s="291" t="s">
        <v>883</v>
      </c>
      <c r="B28" s="98">
        <v>773</v>
      </c>
      <c r="C28" s="98">
        <v>618</v>
      </c>
      <c r="D28" s="98">
        <v>1072</v>
      </c>
      <c r="E28" s="98">
        <v>984</v>
      </c>
      <c r="F28" s="98">
        <v>683</v>
      </c>
      <c r="G28" s="98">
        <v>494</v>
      </c>
      <c r="H28" s="98">
        <v>613</v>
      </c>
      <c r="I28" s="98">
        <v>629</v>
      </c>
      <c r="J28" s="98">
        <v>4</v>
      </c>
      <c r="K28" s="98">
        <v>577</v>
      </c>
      <c r="L28" s="98">
        <v>226</v>
      </c>
      <c r="M28" s="98">
        <v>326</v>
      </c>
      <c r="N28" s="98">
        <v>458</v>
      </c>
      <c r="O28" s="98">
        <v>7457</v>
      </c>
      <c r="P28" s="119">
        <v>7.3167632570340566E-4</v>
      </c>
    </row>
    <row r="29" spans="1:16">
      <c r="A29" s="291" t="s">
        <v>884</v>
      </c>
      <c r="B29" s="98">
        <v>815</v>
      </c>
      <c r="C29" s="98">
        <v>645</v>
      </c>
      <c r="D29" s="98">
        <v>1287</v>
      </c>
      <c r="E29" s="98">
        <v>680</v>
      </c>
      <c r="F29" s="98">
        <v>842</v>
      </c>
      <c r="G29" s="98">
        <v>437</v>
      </c>
      <c r="H29" s="98">
        <v>550</v>
      </c>
      <c r="I29" s="98">
        <v>506</v>
      </c>
      <c r="J29" s="98">
        <v>7</v>
      </c>
      <c r="K29" s="98">
        <v>449</v>
      </c>
      <c r="L29" s="98">
        <v>172</v>
      </c>
      <c r="M29" s="98">
        <v>501</v>
      </c>
      <c r="N29" s="98">
        <v>264</v>
      </c>
      <c r="O29" s="98">
        <v>7155</v>
      </c>
      <c r="P29" s="119">
        <v>7.0204426852727201E-4</v>
      </c>
    </row>
    <row r="30" spans="1:16">
      <c r="A30" s="291" t="s">
        <v>885</v>
      </c>
      <c r="B30" s="98">
        <v>1162</v>
      </c>
      <c r="C30" s="98">
        <v>867</v>
      </c>
      <c r="D30" s="98">
        <v>1975</v>
      </c>
      <c r="E30" s="98">
        <v>1012</v>
      </c>
      <c r="F30" s="98">
        <v>896</v>
      </c>
      <c r="G30" s="98">
        <v>549</v>
      </c>
      <c r="H30" s="98">
        <v>483</v>
      </c>
      <c r="I30" s="98">
        <v>450</v>
      </c>
      <c r="J30" s="98">
        <v>16</v>
      </c>
      <c r="K30" s="98">
        <v>531</v>
      </c>
      <c r="L30" s="98">
        <v>165</v>
      </c>
      <c r="M30" s="98">
        <v>580</v>
      </c>
      <c r="N30" s="98">
        <v>232</v>
      </c>
      <c r="O30" s="98">
        <v>8918</v>
      </c>
      <c r="P30" s="119">
        <v>8.7502876124754886E-4</v>
      </c>
    </row>
    <row r="31" spans="1:16">
      <c r="A31" s="291" t="s">
        <v>886</v>
      </c>
      <c r="B31" s="98">
        <v>2561</v>
      </c>
      <c r="C31" s="98">
        <v>2162</v>
      </c>
      <c r="D31" s="98">
        <v>3476</v>
      </c>
      <c r="E31" s="98">
        <v>2081</v>
      </c>
      <c r="F31" s="98">
        <v>1641</v>
      </c>
      <c r="G31" s="98">
        <v>905</v>
      </c>
      <c r="H31" s="98">
        <v>654</v>
      </c>
      <c r="I31" s="98">
        <v>663</v>
      </c>
      <c r="J31" s="98">
        <v>20</v>
      </c>
      <c r="K31" s="98">
        <v>948</v>
      </c>
      <c r="L31" s="98">
        <v>232</v>
      </c>
      <c r="M31" s="98">
        <v>816</v>
      </c>
      <c r="N31" s="98">
        <v>351</v>
      </c>
      <c r="O31" s="98">
        <v>16510</v>
      </c>
      <c r="P31" s="119">
        <v>1.6199512052250541E-3</v>
      </c>
    </row>
    <row r="32" spans="1:16">
      <c r="A32" s="291" t="s">
        <v>887</v>
      </c>
      <c r="B32" s="98">
        <v>3379</v>
      </c>
      <c r="C32" s="98">
        <v>3423</v>
      </c>
      <c r="D32" s="98">
        <v>4830</v>
      </c>
      <c r="E32" s="98">
        <v>2528</v>
      </c>
      <c r="F32" s="98">
        <v>1926</v>
      </c>
      <c r="G32" s="98">
        <v>1115</v>
      </c>
      <c r="H32" s="98">
        <v>679</v>
      </c>
      <c r="I32" s="98">
        <v>1001</v>
      </c>
      <c r="J32" s="98">
        <v>20</v>
      </c>
      <c r="K32" s="98">
        <v>1262</v>
      </c>
      <c r="L32" s="98">
        <v>217</v>
      </c>
      <c r="M32" s="98">
        <v>1022</v>
      </c>
      <c r="N32" s="98">
        <v>545</v>
      </c>
      <c r="O32" s="98">
        <v>21947</v>
      </c>
      <c r="P32" s="119">
        <v>2.1534263537900823E-3</v>
      </c>
    </row>
    <row r="33" spans="1:16">
      <c r="A33" s="291" t="s">
        <v>888</v>
      </c>
      <c r="B33" s="98">
        <v>4788</v>
      </c>
      <c r="C33" s="98">
        <v>4808</v>
      </c>
      <c r="D33" s="98">
        <v>5858</v>
      </c>
      <c r="E33" s="98">
        <v>2951</v>
      </c>
      <c r="F33" s="98">
        <v>2394</v>
      </c>
      <c r="G33" s="98">
        <v>1344</v>
      </c>
      <c r="H33" s="98">
        <v>811</v>
      </c>
      <c r="I33" s="98">
        <v>1610</v>
      </c>
      <c r="J33" s="98">
        <v>24</v>
      </c>
      <c r="K33" s="98">
        <v>2018</v>
      </c>
      <c r="L33" s="98">
        <v>260</v>
      </c>
      <c r="M33" s="98">
        <v>1211</v>
      </c>
      <c r="N33" s="98">
        <v>983</v>
      </c>
      <c r="O33" s="98">
        <v>29060</v>
      </c>
      <c r="P33" s="119">
        <v>2.85134960774319E-3</v>
      </c>
    </row>
    <row r="34" spans="1:16">
      <c r="A34" s="291" t="s">
        <v>889</v>
      </c>
      <c r="B34" s="98">
        <v>4092</v>
      </c>
      <c r="C34" s="98">
        <v>5117</v>
      </c>
      <c r="D34" s="98">
        <v>5278</v>
      </c>
      <c r="E34" s="98">
        <v>2697</v>
      </c>
      <c r="F34" s="98">
        <v>2414</v>
      </c>
      <c r="G34" s="98">
        <v>1201</v>
      </c>
      <c r="H34" s="98">
        <v>746</v>
      </c>
      <c r="I34" s="98">
        <v>1782</v>
      </c>
      <c r="J34" s="98">
        <v>13</v>
      </c>
      <c r="K34" s="98">
        <v>2138</v>
      </c>
      <c r="L34" s="98">
        <v>256</v>
      </c>
      <c r="M34" s="98">
        <v>1130</v>
      </c>
      <c r="N34" s="98">
        <v>955</v>
      </c>
      <c r="O34" s="98">
        <v>27819</v>
      </c>
      <c r="P34" s="119">
        <v>2.7295834390160981E-3</v>
      </c>
    </row>
    <row r="35" spans="1:16">
      <c r="A35" s="291" t="s">
        <v>890</v>
      </c>
      <c r="B35" s="98">
        <v>8763</v>
      </c>
      <c r="C35" s="98">
        <v>12346</v>
      </c>
      <c r="D35" s="98">
        <v>10888</v>
      </c>
      <c r="E35" s="98">
        <v>5477</v>
      </c>
      <c r="F35" s="98">
        <v>4873</v>
      </c>
      <c r="G35" s="98">
        <v>2355</v>
      </c>
      <c r="H35" s="98">
        <v>1595</v>
      </c>
      <c r="I35" s="98">
        <v>5563</v>
      </c>
      <c r="J35" s="98">
        <v>28</v>
      </c>
      <c r="K35" s="98">
        <v>5350</v>
      </c>
      <c r="L35" s="98">
        <v>464</v>
      </c>
      <c r="M35" s="98">
        <v>2162</v>
      </c>
      <c r="N35" s="98">
        <v>2936</v>
      </c>
      <c r="O35" s="98">
        <v>62800</v>
      </c>
      <c r="P35" s="119">
        <v>6.1618979823218284E-3</v>
      </c>
    </row>
    <row r="36" spans="1:16">
      <c r="A36" s="291" t="s">
        <v>891</v>
      </c>
      <c r="B36" s="98">
        <v>20655</v>
      </c>
      <c r="C36" s="98">
        <v>32988</v>
      </c>
      <c r="D36" s="98">
        <v>24495</v>
      </c>
      <c r="E36" s="98">
        <v>12923</v>
      </c>
      <c r="F36" s="98">
        <v>12020</v>
      </c>
      <c r="G36" s="98">
        <v>5530</v>
      </c>
      <c r="H36" s="98">
        <v>3772</v>
      </c>
      <c r="I36" s="98">
        <v>11636</v>
      </c>
      <c r="J36" s="98">
        <v>59</v>
      </c>
      <c r="K36" s="98">
        <v>12200</v>
      </c>
      <c r="L36" s="98">
        <v>984</v>
      </c>
      <c r="M36" s="98">
        <v>4983</v>
      </c>
      <c r="N36" s="98">
        <v>7354</v>
      </c>
      <c r="O36" s="98">
        <v>149599</v>
      </c>
      <c r="P36" s="119">
        <v>1.4678563316200051E-2</v>
      </c>
    </row>
    <row r="37" spans="1:16">
      <c r="A37" s="291" t="s">
        <v>892</v>
      </c>
      <c r="B37" s="98">
        <v>83939</v>
      </c>
      <c r="C37" s="98">
        <v>171348</v>
      </c>
      <c r="D37" s="98">
        <v>87400</v>
      </c>
      <c r="E37" s="98">
        <v>52338</v>
      </c>
      <c r="F37" s="98">
        <v>51300</v>
      </c>
      <c r="G37" s="98">
        <v>22004</v>
      </c>
      <c r="H37" s="98">
        <v>14774</v>
      </c>
      <c r="I37" s="98">
        <v>45991</v>
      </c>
      <c r="J37" s="98">
        <v>207</v>
      </c>
      <c r="K37" s="98">
        <v>48915</v>
      </c>
      <c r="L37" s="98">
        <v>3858</v>
      </c>
      <c r="M37" s="98">
        <v>19072</v>
      </c>
      <c r="N37" s="98">
        <v>30857</v>
      </c>
      <c r="O37" s="98">
        <v>632003</v>
      </c>
      <c r="P37" s="119">
        <v>6.2011751759893992E-2</v>
      </c>
    </row>
    <row r="38" spans="1:16">
      <c r="A38" s="291" t="s">
        <v>893</v>
      </c>
      <c r="B38" s="98">
        <v>48909</v>
      </c>
      <c r="C38" s="98">
        <v>107439</v>
      </c>
      <c r="D38" s="98">
        <v>45822</v>
      </c>
      <c r="E38" s="98">
        <v>30641</v>
      </c>
      <c r="F38" s="98">
        <v>30733</v>
      </c>
      <c r="G38" s="98">
        <v>14234</v>
      </c>
      <c r="H38" s="98">
        <v>9287</v>
      </c>
      <c r="I38" s="98">
        <v>25749</v>
      </c>
      <c r="J38" s="98">
        <v>194</v>
      </c>
      <c r="K38" s="98">
        <v>26112</v>
      </c>
      <c r="L38" s="98">
        <v>2155</v>
      </c>
      <c r="M38" s="98">
        <v>12039</v>
      </c>
      <c r="N38" s="98">
        <v>17065</v>
      </c>
      <c r="O38" s="98">
        <v>370379</v>
      </c>
      <c r="P38" s="119">
        <v>3.6341363261056955E-2</v>
      </c>
    </row>
    <row r="39" spans="1:16" ht="15.75" thickBot="1">
      <c r="A39" s="291" t="s">
        <v>894</v>
      </c>
      <c r="B39" s="98">
        <v>1003761</v>
      </c>
      <c r="C39" s="98">
        <v>1651392</v>
      </c>
      <c r="D39" s="98">
        <v>979065</v>
      </c>
      <c r="E39" s="98">
        <v>459447</v>
      </c>
      <c r="F39" s="98">
        <v>697907</v>
      </c>
      <c r="G39" s="98">
        <v>329589</v>
      </c>
      <c r="H39" s="98">
        <v>254700</v>
      </c>
      <c r="I39" s="98">
        <v>1089156</v>
      </c>
      <c r="J39" s="98">
        <v>1965</v>
      </c>
      <c r="K39" s="98">
        <v>956536</v>
      </c>
      <c r="L39" s="98">
        <v>91306</v>
      </c>
      <c r="M39" s="98">
        <v>414612</v>
      </c>
      <c r="N39" s="98">
        <v>923221</v>
      </c>
      <c r="O39" s="98">
        <v>8852657</v>
      </c>
      <c r="P39" s="119">
        <v>0.86861734564470083</v>
      </c>
    </row>
    <row r="40" spans="1:16" ht="16.5" thickTop="1" thickBot="1">
      <c r="A40" s="97" t="s">
        <v>214</v>
      </c>
      <c r="B40" s="292">
        <v>1184264</v>
      </c>
      <c r="C40" s="292">
        <v>1993620</v>
      </c>
      <c r="D40" s="292">
        <v>1172381</v>
      </c>
      <c r="E40" s="292">
        <v>574374</v>
      </c>
      <c r="F40" s="292">
        <v>808266</v>
      </c>
      <c r="G40" s="292">
        <v>380146</v>
      </c>
      <c r="H40" s="292">
        <v>288910</v>
      </c>
      <c r="I40" s="292">
        <v>1184965</v>
      </c>
      <c r="J40" s="292">
        <v>2558</v>
      </c>
      <c r="K40" s="292">
        <v>1057296</v>
      </c>
      <c r="L40" s="292">
        <v>100385</v>
      </c>
      <c r="M40" s="292">
        <v>459125</v>
      </c>
      <c r="N40" s="292">
        <v>985375</v>
      </c>
      <c r="O40" s="292">
        <v>10191665</v>
      </c>
      <c r="P40" s="126">
        <v>1</v>
      </c>
    </row>
    <row r="41" spans="1:16" ht="15.75" thickTop="1">
      <c r="A41" s="293" t="s">
        <v>895</v>
      </c>
      <c r="B41" s="119">
        <v>0.11619926675376398</v>
      </c>
      <c r="C41" s="119">
        <v>0.19561278750822364</v>
      </c>
      <c r="D41" s="119">
        <v>0.11503331398745936</v>
      </c>
      <c r="E41" s="119">
        <v>5.6357229167167483E-2</v>
      </c>
      <c r="F41" s="119">
        <v>7.9306570614320629E-2</v>
      </c>
      <c r="G41" s="119">
        <v>3.7299695388339396E-2</v>
      </c>
      <c r="H41" s="119">
        <v>2.8347674300519099E-2</v>
      </c>
      <c r="I41" s="119">
        <v>0.11626804844939467</v>
      </c>
      <c r="J41" s="119">
        <v>2.5098941144552925E-4</v>
      </c>
      <c r="K41" s="119">
        <v>0.10374124345727612</v>
      </c>
      <c r="L41" s="119">
        <v>9.8497154292257454E-3</v>
      </c>
      <c r="M41" s="119">
        <v>4.5049067056266073E-2</v>
      </c>
      <c r="N41" s="119">
        <v>9.6684398476598279E-2</v>
      </c>
      <c r="O41" s="119">
        <v>1</v>
      </c>
      <c r="P41" s="295"/>
    </row>
    <row r="42" spans="1:16" ht="16.5" thickBot="1">
      <c r="A42" s="296"/>
      <c r="B42" s="297"/>
      <c r="C42" s="298"/>
      <c r="D42" s="298"/>
      <c r="E42" s="298"/>
      <c r="F42" s="298"/>
      <c r="G42" s="298"/>
      <c r="H42" s="297"/>
      <c r="I42" s="297"/>
      <c r="J42" s="297"/>
      <c r="K42" s="297"/>
      <c r="L42" s="297"/>
      <c r="M42" s="297"/>
      <c r="N42" s="297"/>
      <c r="O42" s="299"/>
      <c r="P42" s="299"/>
    </row>
    <row r="43" spans="1:16" ht="45" customHeight="1" thickTop="1">
      <c r="A43" s="1274" t="s">
        <v>897</v>
      </c>
      <c r="B43" s="1275"/>
      <c r="C43" s="1275"/>
      <c r="D43" s="1275"/>
      <c r="E43" s="1275"/>
      <c r="F43" s="1275"/>
      <c r="G43" s="1275"/>
      <c r="H43" s="1275"/>
      <c r="I43" s="1275"/>
      <c r="J43" s="1275"/>
      <c r="K43" s="1275"/>
      <c r="L43" s="1275"/>
      <c r="M43" s="1275"/>
      <c r="N43" s="1275"/>
      <c r="O43" s="1275"/>
      <c r="P43" s="1275"/>
    </row>
    <row r="44" spans="1:16">
      <c r="A44" s="971"/>
      <c r="B44" s="972"/>
      <c r="C44" s="972"/>
      <c r="D44" s="972"/>
      <c r="E44" s="972"/>
      <c r="F44" s="972"/>
      <c r="G44" s="972"/>
      <c r="H44" s="972"/>
      <c r="I44" s="972"/>
      <c r="J44" s="972"/>
      <c r="K44" s="972"/>
      <c r="L44" s="972"/>
      <c r="M44" s="972"/>
      <c r="N44" s="972"/>
      <c r="O44" s="972"/>
      <c r="P44" s="972"/>
    </row>
    <row r="45" spans="1:16" ht="26.25">
      <c r="A45" s="300"/>
      <c r="B45" s="301"/>
      <c r="C45" s="301"/>
      <c r="D45" s="301"/>
      <c r="E45" s="301"/>
      <c r="F45" s="301"/>
      <c r="G45" s="301"/>
      <c r="H45" s="301"/>
      <c r="I45" s="301"/>
      <c r="J45" s="301"/>
      <c r="K45" s="301"/>
      <c r="L45" s="301"/>
      <c r="M45" s="301"/>
      <c r="N45" s="301"/>
      <c r="O45" s="301"/>
      <c r="P45" s="302"/>
    </row>
    <row r="46" spans="1:16" ht="26.25">
      <c r="A46" s="1272" t="s">
        <v>512</v>
      </c>
      <c r="B46" s="1272"/>
      <c r="C46" s="1272"/>
      <c r="D46" s="1272"/>
      <c r="E46" s="1272"/>
      <c r="F46" s="1272"/>
      <c r="G46" s="1272"/>
      <c r="H46" s="1272"/>
      <c r="I46" s="1272"/>
      <c r="J46" s="1272"/>
      <c r="K46" s="1272"/>
      <c r="L46" s="1272"/>
      <c r="M46" s="1272"/>
      <c r="N46" s="1272"/>
      <c r="O46" s="1272"/>
      <c r="P46" s="1272"/>
    </row>
    <row r="47" spans="1:16" ht="26.25">
      <c r="A47" s="1272" t="s">
        <v>898</v>
      </c>
      <c r="B47" s="1272"/>
      <c r="C47" s="1272"/>
      <c r="D47" s="1272"/>
      <c r="E47" s="1272"/>
      <c r="F47" s="1272"/>
      <c r="G47" s="1272"/>
      <c r="H47" s="1272"/>
      <c r="I47" s="1272"/>
      <c r="J47" s="1272"/>
      <c r="K47" s="1272"/>
      <c r="L47" s="1272"/>
      <c r="M47" s="1272"/>
      <c r="N47" s="1272"/>
      <c r="O47" s="1272"/>
      <c r="P47" s="1272"/>
    </row>
    <row r="48" spans="1:16" ht="26.25">
      <c r="A48" s="1272" t="s">
        <v>1433</v>
      </c>
      <c r="B48" s="1272"/>
      <c r="C48" s="1272"/>
      <c r="D48" s="1272"/>
      <c r="E48" s="1272"/>
      <c r="F48" s="1272"/>
      <c r="G48" s="1272"/>
      <c r="H48" s="1272"/>
      <c r="I48" s="1272"/>
      <c r="J48" s="1272"/>
      <c r="K48" s="1272"/>
      <c r="L48" s="1272"/>
      <c r="M48" s="1272"/>
      <c r="N48" s="1272"/>
      <c r="O48" s="1272"/>
      <c r="P48" s="1272"/>
    </row>
    <row r="49" spans="1:16" ht="25.5">
      <c r="A49" s="1273" t="s">
        <v>588</v>
      </c>
      <c r="B49" s="1273"/>
      <c r="C49" s="1273"/>
      <c r="D49" s="1273"/>
      <c r="E49" s="1273"/>
      <c r="F49" s="1273"/>
      <c r="G49" s="1273"/>
      <c r="H49" s="1273"/>
      <c r="I49" s="1273"/>
      <c r="J49" s="1273"/>
      <c r="K49" s="1273"/>
      <c r="L49" s="1273"/>
      <c r="M49" s="1273"/>
      <c r="N49" s="1273"/>
      <c r="O49" s="1273"/>
      <c r="P49" s="1273"/>
    </row>
    <row r="50" spans="1:16" ht="15.75" thickBot="1">
      <c r="A50" s="303"/>
      <c r="B50" s="94"/>
      <c r="C50" s="94"/>
      <c r="D50" s="94"/>
      <c r="E50" s="94"/>
      <c r="F50" s="94"/>
      <c r="G50" s="94"/>
      <c r="H50" s="94"/>
      <c r="I50" s="94"/>
      <c r="J50" s="94"/>
      <c r="K50" s="94"/>
      <c r="L50" s="94"/>
      <c r="M50" s="94"/>
      <c r="N50" s="94"/>
      <c r="O50" s="94"/>
      <c r="P50" s="110"/>
    </row>
    <row r="51" spans="1:16" ht="31.5" thickTop="1" thickBot="1">
      <c r="A51" s="288" t="s">
        <v>879</v>
      </c>
      <c r="B51" s="289" t="s">
        <v>40</v>
      </c>
      <c r="C51" s="289" t="s">
        <v>163</v>
      </c>
      <c r="D51" s="289" t="s">
        <v>42</v>
      </c>
      <c r="E51" s="289" t="s">
        <v>44</v>
      </c>
      <c r="F51" s="289" t="s">
        <v>52</v>
      </c>
      <c r="G51" s="289" t="s">
        <v>50</v>
      </c>
      <c r="H51" s="289" t="s">
        <v>46</v>
      </c>
      <c r="I51" s="289" t="s">
        <v>48</v>
      </c>
      <c r="J51" s="289" t="s">
        <v>54</v>
      </c>
      <c r="K51" s="289" t="s">
        <v>56</v>
      </c>
      <c r="L51" s="289" t="s">
        <v>58</v>
      </c>
      <c r="M51" s="289" t="s">
        <v>60</v>
      </c>
      <c r="N51" s="289" t="s">
        <v>62</v>
      </c>
      <c r="O51" s="290" t="s">
        <v>600</v>
      </c>
      <c r="P51" s="289" t="s">
        <v>880</v>
      </c>
    </row>
    <row r="52" spans="1:16" ht="15.75" thickTop="1">
      <c r="A52" s="291" t="s">
        <v>881</v>
      </c>
      <c r="B52" s="98">
        <v>3028975.6536300001</v>
      </c>
      <c r="C52" s="98">
        <v>2168658.5630199998</v>
      </c>
      <c r="D52" s="98">
        <v>2581731.21459</v>
      </c>
      <c r="E52" s="98">
        <v>1447022.31183</v>
      </c>
      <c r="F52" s="98">
        <v>2178532.3840900003</v>
      </c>
      <c r="G52" s="98">
        <v>447206.40035000001</v>
      </c>
      <c r="H52" s="98">
        <v>404294.64780999999</v>
      </c>
      <c r="I52" s="98">
        <v>0</v>
      </c>
      <c r="J52" s="98">
        <v>0</v>
      </c>
      <c r="K52" s="98">
        <v>775452.62688999996</v>
      </c>
      <c r="L52" s="98">
        <v>88695.187569999995</v>
      </c>
      <c r="M52" s="98">
        <v>1553620.2293399998</v>
      </c>
      <c r="N52" s="98">
        <v>0</v>
      </c>
      <c r="O52" s="98">
        <v>14674189.21912</v>
      </c>
      <c r="P52" s="119">
        <v>0.44174671093035967</v>
      </c>
    </row>
    <row r="53" spans="1:16">
      <c r="A53" s="291" t="s">
        <v>882</v>
      </c>
      <c r="B53" s="98">
        <v>570053.56873000006</v>
      </c>
      <c r="C53" s="98">
        <v>376289.52019999997</v>
      </c>
      <c r="D53" s="98">
        <v>639979.80091999995</v>
      </c>
      <c r="E53" s="98">
        <v>620734.64124000003</v>
      </c>
      <c r="F53" s="98">
        <v>487577.18018000002</v>
      </c>
      <c r="G53" s="98">
        <v>250583.84338000001</v>
      </c>
      <c r="H53" s="98">
        <v>153911.51765999998</v>
      </c>
      <c r="I53" s="98">
        <v>0</v>
      </c>
      <c r="J53" s="98">
        <v>12378.19591</v>
      </c>
      <c r="K53" s="98">
        <v>67783.815340000001</v>
      </c>
      <c r="L53" s="98">
        <v>99725.654980000007</v>
      </c>
      <c r="M53" s="98">
        <v>275451.04843999998</v>
      </c>
      <c r="N53" s="98">
        <v>0</v>
      </c>
      <c r="O53" s="98">
        <v>3554468.7869799999</v>
      </c>
      <c r="P53" s="119">
        <v>0.10700249753541084</v>
      </c>
    </row>
    <row r="54" spans="1:16">
      <c r="A54" s="291" t="s">
        <v>883</v>
      </c>
      <c r="B54" s="98">
        <v>465423.63205999997</v>
      </c>
      <c r="C54" s="98">
        <v>427313.97592</v>
      </c>
      <c r="D54" s="98">
        <v>623607.07068</v>
      </c>
      <c r="E54" s="98">
        <v>570744.70032000006</v>
      </c>
      <c r="F54" s="98">
        <v>455169.06819999998</v>
      </c>
      <c r="G54" s="98">
        <v>199966.18790000002</v>
      </c>
      <c r="H54" s="98">
        <v>192066.51522</v>
      </c>
      <c r="I54" s="98">
        <v>0</v>
      </c>
      <c r="J54" s="98">
        <v>11315.045619999999</v>
      </c>
      <c r="K54" s="98">
        <v>59801.065289999999</v>
      </c>
      <c r="L54" s="98">
        <v>40085.080110000003</v>
      </c>
      <c r="M54" s="98">
        <v>329954.85766000004</v>
      </c>
      <c r="N54" s="98">
        <v>0</v>
      </c>
      <c r="O54" s="98">
        <v>3375447.1989800003</v>
      </c>
      <c r="P54" s="119">
        <v>0.10161329364116856</v>
      </c>
    </row>
    <row r="55" spans="1:16">
      <c r="A55" s="291" t="s">
        <v>884</v>
      </c>
      <c r="B55" s="98">
        <v>717160.10695000004</v>
      </c>
      <c r="C55" s="98">
        <v>528976.34805999999</v>
      </c>
      <c r="D55" s="98">
        <v>657205.18803999992</v>
      </c>
      <c r="E55" s="98">
        <v>677332.03880999994</v>
      </c>
      <c r="F55" s="98">
        <v>484218.2929</v>
      </c>
      <c r="G55" s="98">
        <v>305416.92424999998</v>
      </c>
      <c r="H55" s="98">
        <v>200978.08257</v>
      </c>
      <c r="I55" s="98">
        <v>0</v>
      </c>
      <c r="J55" s="98">
        <v>1721.1855600000001</v>
      </c>
      <c r="K55" s="98">
        <v>44504.837329999995</v>
      </c>
      <c r="L55" s="98">
        <v>44778.105779999998</v>
      </c>
      <c r="M55" s="98">
        <v>283681.45948000002</v>
      </c>
      <c r="N55" s="98">
        <v>0</v>
      </c>
      <c r="O55" s="98">
        <v>3945972.5697300001</v>
      </c>
      <c r="P55" s="119">
        <v>0.11878819184288673</v>
      </c>
    </row>
    <row r="56" spans="1:16">
      <c r="A56" s="291" t="s">
        <v>885</v>
      </c>
      <c r="B56" s="98">
        <v>429768.58701000002</v>
      </c>
      <c r="C56" s="98">
        <v>362964.07282</v>
      </c>
      <c r="D56" s="98">
        <v>413369.64686000004</v>
      </c>
      <c r="E56" s="98">
        <v>457572.41200000001</v>
      </c>
      <c r="F56" s="98">
        <v>252220.54102</v>
      </c>
      <c r="G56" s="98">
        <v>212172.32006999999</v>
      </c>
      <c r="H56" s="98">
        <v>102581.75069</v>
      </c>
      <c r="I56" s="98">
        <v>0</v>
      </c>
      <c r="J56" s="98">
        <v>4638.9103299999997</v>
      </c>
      <c r="K56" s="98">
        <v>27521.712530000001</v>
      </c>
      <c r="L56" s="98">
        <v>33904.309329999996</v>
      </c>
      <c r="M56" s="98">
        <v>157710.86969999998</v>
      </c>
      <c r="N56" s="98">
        <v>0</v>
      </c>
      <c r="O56" s="98">
        <v>2454425.1323600002</v>
      </c>
      <c r="P56" s="119">
        <v>7.3887164275633035E-2</v>
      </c>
    </row>
    <row r="57" spans="1:16">
      <c r="A57" s="291" t="s">
        <v>886</v>
      </c>
      <c r="B57" s="98">
        <v>331987.55213999999</v>
      </c>
      <c r="C57" s="98">
        <v>339826.50498000003</v>
      </c>
      <c r="D57" s="98">
        <v>359906.35729000001</v>
      </c>
      <c r="E57" s="98">
        <v>369207.69678</v>
      </c>
      <c r="F57" s="98">
        <v>187988.92971999999</v>
      </c>
      <c r="G57" s="98">
        <v>160801.31590000002</v>
      </c>
      <c r="H57" s="98">
        <v>104030.08946999999</v>
      </c>
      <c r="I57" s="98">
        <v>0</v>
      </c>
      <c r="J57" s="98">
        <v>3594.3662899999999</v>
      </c>
      <c r="K57" s="98">
        <v>13505.16452</v>
      </c>
      <c r="L57" s="98">
        <v>24364.358270000001</v>
      </c>
      <c r="M57" s="98">
        <v>97925.729390000008</v>
      </c>
      <c r="N57" s="98">
        <v>0</v>
      </c>
      <c r="O57" s="98">
        <v>1993138.0647500001</v>
      </c>
      <c r="P57" s="119">
        <v>6.000073812502027E-2</v>
      </c>
    </row>
    <row r="58" spans="1:16">
      <c r="A58" s="291" t="s">
        <v>887</v>
      </c>
      <c r="B58" s="98">
        <v>168731.15574000002</v>
      </c>
      <c r="C58" s="98">
        <v>189137.38611000002</v>
      </c>
      <c r="D58" s="98">
        <v>196651.47974000001</v>
      </c>
      <c r="E58" s="98">
        <v>191888.14661000003</v>
      </c>
      <c r="F58" s="98">
        <v>97891.227700000003</v>
      </c>
      <c r="G58" s="98">
        <v>84652.855810000008</v>
      </c>
      <c r="H58" s="98">
        <v>45884.062689999999</v>
      </c>
      <c r="I58" s="98">
        <v>0</v>
      </c>
      <c r="J58" s="98">
        <v>3077.46324</v>
      </c>
      <c r="K58" s="98">
        <v>6270.2189600000002</v>
      </c>
      <c r="L58" s="98">
        <v>9472.46378</v>
      </c>
      <c r="M58" s="98">
        <v>52139.467389999998</v>
      </c>
      <c r="N58" s="98">
        <v>0</v>
      </c>
      <c r="O58" s="98">
        <v>1045795.9277700001</v>
      </c>
      <c r="P58" s="119">
        <v>3.1482278475380453E-2</v>
      </c>
    </row>
    <row r="59" spans="1:16">
      <c r="A59" s="291" t="s">
        <v>888</v>
      </c>
      <c r="B59" s="98">
        <v>115451.59706</v>
      </c>
      <c r="C59" s="98">
        <v>110761.23181999999</v>
      </c>
      <c r="D59" s="98">
        <v>121796.36334000001</v>
      </c>
      <c r="E59" s="98">
        <v>104737.31559</v>
      </c>
      <c r="F59" s="98">
        <v>50063.974829999999</v>
      </c>
      <c r="G59" s="98">
        <v>57532.047060000004</v>
      </c>
      <c r="H59" s="98">
        <v>31478.527579999998</v>
      </c>
      <c r="I59" s="98">
        <v>0</v>
      </c>
      <c r="J59" s="98">
        <v>1527.86337</v>
      </c>
      <c r="K59" s="98">
        <v>3615.88229</v>
      </c>
      <c r="L59" s="98">
        <v>5340.4087199999994</v>
      </c>
      <c r="M59" s="98">
        <v>34030.736349999999</v>
      </c>
      <c r="N59" s="98">
        <v>0</v>
      </c>
      <c r="O59" s="98">
        <v>636335.94800999993</v>
      </c>
      <c r="P59" s="119">
        <v>1.915603703091864E-2</v>
      </c>
    </row>
    <row r="60" spans="1:16">
      <c r="A60" s="291" t="s">
        <v>889</v>
      </c>
      <c r="B60" s="98">
        <v>62631.563170000001</v>
      </c>
      <c r="C60" s="98">
        <v>60645.894789999998</v>
      </c>
      <c r="D60" s="98">
        <v>63408.107170000003</v>
      </c>
      <c r="E60" s="98">
        <v>52552.464049999995</v>
      </c>
      <c r="F60" s="98">
        <v>34490.904969999996</v>
      </c>
      <c r="G60" s="98">
        <v>27370.119780000001</v>
      </c>
      <c r="H60" s="98">
        <v>16234.117330000001</v>
      </c>
      <c r="I60" s="98">
        <v>0</v>
      </c>
      <c r="J60" s="98">
        <v>104.22148</v>
      </c>
      <c r="K60" s="98">
        <v>1265.3921</v>
      </c>
      <c r="L60" s="98">
        <v>3052.4456299999997</v>
      </c>
      <c r="M60" s="98">
        <v>22305.531360000001</v>
      </c>
      <c r="N60" s="98">
        <v>0</v>
      </c>
      <c r="O60" s="98">
        <v>344060.76182999997</v>
      </c>
      <c r="P60" s="119">
        <v>1.0357486034087744E-2</v>
      </c>
    </row>
    <row r="61" spans="1:16">
      <c r="A61" s="291" t="s">
        <v>890</v>
      </c>
      <c r="B61" s="98">
        <v>67812.587980000011</v>
      </c>
      <c r="C61" s="98">
        <v>59431.833350000001</v>
      </c>
      <c r="D61" s="98">
        <v>69894.505250000002</v>
      </c>
      <c r="E61" s="98">
        <v>65220.625959999998</v>
      </c>
      <c r="F61" s="98">
        <v>33685.894810000005</v>
      </c>
      <c r="G61" s="98">
        <v>30462.54393</v>
      </c>
      <c r="H61" s="98">
        <v>16608.377260000001</v>
      </c>
      <c r="I61" s="98">
        <v>0</v>
      </c>
      <c r="J61" s="98">
        <v>752.97203999999999</v>
      </c>
      <c r="K61" s="98">
        <v>1815.7289699999999</v>
      </c>
      <c r="L61" s="98">
        <v>3937.0995899999998</v>
      </c>
      <c r="M61" s="98">
        <v>22600.862069999999</v>
      </c>
      <c r="N61" s="98">
        <v>0</v>
      </c>
      <c r="O61" s="98">
        <v>372223.03120999999</v>
      </c>
      <c r="P61" s="119">
        <v>1.1205273239580506E-2</v>
      </c>
    </row>
    <row r="62" spans="1:16">
      <c r="A62" s="291" t="s">
        <v>891</v>
      </c>
      <c r="B62" s="98">
        <v>71156.620439999999</v>
      </c>
      <c r="C62" s="98">
        <v>65841.794850000006</v>
      </c>
      <c r="D62" s="98">
        <v>80271.596139999994</v>
      </c>
      <c r="E62" s="98">
        <v>65903.840960000001</v>
      </c>
      <c r="F62" s="98">
        <v>36040.886020000005</v>
      </c>
      <c r="G62" s="98">
        <v>33059.537449999996</v>
      </c>
      <c r="H62" s="98">
        <v>18075.683789999999</v>
      </c>
      <c r="I62" s="98">
        <v>0</v>
      </c>
      <c r="J62" s="98">
        <v>678.19982999999991</v>
      </c>
      <c r="K62" s="98">
        <v>1974.9225100000001</v>
      </c>
      <c r="L62" s="98">
        <v>3536.86994</v>
      </c>
      <c r="M62" s="98">
        <v>27331.061170000001</v>
      </c>
      <c r="N62" s="98">
        <v>0</v>
      </c>
      <c r="O62" s="98">
        <v>403871.01309999998</v>
      </c>
      <c r="P62" s="119">
        <v>1.2157993127455136E-2</v>
      </c>
    </row>
    <row r="63" spans="1:16">
      <c r="A63" s="291" t="s">
        <v>892</v>
      </c>
      <c r="B63" s="98">
        <v>55427.362959999999</v>
      </c>
      <c r="C63" s="98">
        <v>54006.920610000001</v>
      </c>
      <c r="D63" s="98">
        <v>65991.283460000006</v>
      </c>
      <c r="E63" s="98">
        <v>52647.824380000005</v>
      </c>
      <c r="F63" s="98">
        <v>29827.990170000001</v>
      </c>
      <c r="G63" s="98">
        <v>27967.69616</v>
      </c>
      <c r="H63" s="98">
        <v>14958.76802</v>
      </c>
      <c r="I63" s="98">
        <v>0</v>
      </c>
      <c r="J63" s="98">
        <v>543.00612999999998</v>
      </c>
      <c r="K63" s="98">
        <v>1312.3268</v>
      </c>
      <c r="L63" s="98">
        <v>3102.1148900000003</v>
      </c>
      <c r="M63" s="98">
        <v>20181.344880000001</v>
      </c>
      <c r="N63" s="98">
        <v>0</v>
      </c>
      <c r="O63" s="98">
        <v>325966.63846000005</v>
      </c>
      <c r="P63" s="119">
        <v>9.8127868097209903E-3</v>
      </c>
    </row>
    <row r="64" spans="1:16">
      <c r="A64" s="291" t="s">
        <v>893</v>
      </c>
      <c r="B64" s="98">
        <v>6885.68145</v>
      </c>
      <c r="C64" s="98">
        <v>8945.1121700000003</v>
      </c>
      <c r="D64" s="98">
        <v>9268.4540799999995</v>
      </c>
      <c r="E64" s="98">
        <v>6558.5165800000004</v>
      </c>
      <c r="F64" s="98">
        <v>3728.9129199999998</v>
      </c>
      <c r="G64" s="98">
        <v>4378.4644600000001</v>
      </c>
      <c r="H64" s="98">
        <v>2154.2221300000001</v>
      </c>
      <c r="I64" s="98">
        <v>0</v>
      </c>
      <c r="J64" s="98">
        <v>69.403050000000007</v>
      </c>
      <c r="K64" s="98">
        <v>380.03730000000002</v>
      </c>
      <c r="L64" s="98">
        <v>406.8186</v>
      </c>
      <c r="M64" s="98">
        <v>2286.3192200000003</v>
      </c>
      <c r="N64" s="98">
        <v>0</v>
      </c>
      <c r="O64" s="98">
        <v>45061.941960000004</v>
      </c>
      <c r="P64" s="119">
        <v>1.3565290968872018E-3</v>
      </c>
    </row>
    <row r="65" spans="1:16" ht="15.75" thickBot="1">
      <c r="A65" s="291" t="s">
        <v>894</v>
      </c>
      <c r="B65" s="98">
        <v>8054.8534500000005</v>
      </c>
      <c r="C65" s="98">
        <v>10398.986989999999</v>
      </c>
      <c r="D65" s="98">
        <v>8662.4973200000004</v>
      </c>
      <c r="E65" s="98">
        <v>6560.7177599999995</v>
      </c>
      <c r="F65" s="98">
        <v>3790.8287300000002</v>
      </c>
      <c r="G65" s="98">
        <v>4153.3576299999995</v>
      </c>
      <c r="H65" s="98">
        <v>2248.25972</v>
      </c>
      <c r="I65" s="98">
        <v>0</v>
      </c>
      <c r="J65" s="98">
        <v>135.14515</v>
      </c>
      <c r="K65" s="98">
        <v>419.75246000000004</v>
      </c>
      <c r="L65" s="98">
        <v>634.44520999999997</v>
      </c>
      <c r="M65" s="98">
        <v>2544.0096600000002</v>
      </c>
      <c r="N65" s="98">
        <v>0</v>
      </c>
      <c r="O65" s="98">
        <v>47602.854080000005</v>
      </c>
      <c r="P65" s="119">
        <v>1.4330198354903666E-3</v>
      </c>
    </row>
    <row r="66" spans="1:16" ht="16.5" thickTop="1" thickBot="1">
      <c r="A66" s="97" t="s">
        <v>214</v>
      </c>
      <c r="B66" s="292">
        <v>6099520.5227699997</v>
      </c>
      <c r="C66" s="292">
        <v>4763198.1456900015</v>
      </c>
      <c r="D66" s="292">
        <v>5891743.5648799986</v>
      </c>
      <c r="E66" s="292">
        <v>4688683.252869999</v>
      </c>
      <c r="F66" s="292">
        <v>4335227.0162600009</v>
      </c>
      <c r="G66" s="292">
        <v>1845723.6141299999</v>
      </c>
      <c r="H66" s="292">
        <v>1305504.62194</v>
      </c>
      <c r="I66" s="292">
        <v>0</v>
      </c>
      <c r="J66" s="292">
        <v>40535.977999999996</v>
      </c>
      <c r="K66" s="292">
        <v>1005623.48329</v>
      </c>
      <c r="L66" s="292">
        <v>361035.36240000004</v>
      </c>
      <c r="M66" s="292">
        <v>2881763.52611</v>
      </c>
      <c r="N66" s="292">
        <v>0</v>
      </c>
      <c r="O66" s="292">
        <v>33218559.088339996</v>
      </c>
      <c r="P66" s="126">
        <v>1</v>
      </c>
    </row>
    <row r="67" spans="1:16" ht="16.5" thickTop="1" thickBot="1">
      <c r="A67" s="293" t="s">
        <v>895</v>
      </c>
      <c r="B67" s="119">
        <v>0.18361785369886752</v>
      </c>
      <c r="C67" s="119">
        <v>0.14338966759584482</v>
      </c>
      <c r="D67" s="119">
        <v>0.17736300810675595</v>
      </c>
      <c r="E67" s="119">
        <v>0.14114649706512308</v>
      </c>
      <c r="F67" s="119">
        <v>0.13050617291168728</v>
      </c>
      <c r="G67" s="119">
        <v>5.556302454966703E-2</v>
      </c>
      <c r="H67" s="119">
        <v>3.9300459073742411E-2</v>
      </c>
      <c r="I67" s="119">
        <v>0</v>
      </c>
      <c r="J67" s="119">
        <v>1.2202810450688236E-3</v>
      </c>
      <c r="K67" s="119">
        <v>3.0272941117514714E-2</v>
      </c>
      <c r="L67" s="119">
        <v>1.0868483531747367E-2</v>
      </c>
      <c r="M67" s="119">
        <v>8.6751611303981097E-2</v>
      </c>
      <c r="N67" s="119">
        <v>0</v>
      </c>
      <c r="O67" s="119">
        <v>1</v>
      </c>
      <c r="P67" s="294"/>
    </row>
    <row r="68" spans="1:16" ht="31.5" thickTop="1" thickBot="1">
      <c r="A68" s="288" t="s">
        <v>899</v>
      </c>
      <c r="B68" s="289" t="s">
        <v>40</v>
      </c>
      <c r="C68" s="289" t="s">
        <v>163</v>
      </c>
      <c r="D68" s="289" t="s">
        <v>42</v>
      </c>
      <c r="E68" s="289" t="s">
        <v>44</v>
      </c>
      <c r="F68" s="289" t="s">
        <v>52</v>
      </c>
      <c r="G68" s="289" t="s">
        <v>50</v>
      </c>
      <c r="H68" s="289" t="s">
        <v>46</v>
      </c>
      <c r="I68" s="289" t="s">
        <v>48</v>
      </c>
      <c r="J68" s="289" t="s">
        <v>54</v>
      </c>
      <c r="K68" s="289" t="s">
        <v>56</v>
      </c>
      <c r="L68" s="289" t="s">
        <v>58</v>
      </c>
      <c r="M68" s="289" t="s">
        <v>60</v>
      </c>
      <c r="N68" s="289" t="s">
        <v>62</v>
      </c>
      <c r="O68" s="290" t="s">
        <v>600</v>
      </c>
      <c r="P68" s="289" t="s">
        <v>833</v>
      </c>
    </row>
    <row r="69" spans="1:16" ht="15.75" thickTop="1">
      <c r="A69" s="291" t="s">
        <v>881</v>
      </c>
      <c r="B69" s="98">
        <v>54</v>
      </c>
      <c r="C69" s="98">
        <v>45</v>
      </c>
      <c r="D69" s="98">
        <v>68</v>
      </c>
      <c r="E69" s="98">
        <v>44</v>
      </c>
      <c r="F69" s="98">
        <v>44</v>
      </c>
      <c r="G69" s="98">
        <v>14</v>
      </c>
      <c r="H69" s="98">
        <v>13</v>
      </c>
      <c r="I69" s="98">
        <v>0</v>
      </c>
      <c r="J69" s="98">
        <v>0</v>
      </c>
      <c r="K69" s="98">
        <v>18</v>
      </c>
      <c r="L69" s="98">
        <v>4</v>
      </c>
      <c r="M69" s="98">
        <v>38</v>
      </c>
      <c r="N69" s="98">
        <v>0</v>
      </c>
      <c r="O69" s="98">
        <v>342</v>
      </c>
      <c r="P69" s="119">
        <v>2.1666962317224603E-3</v>
      </c>
    </row>
    <row r="70" spans="1:16">
      <c r="A70" s="291" t="s">
        <v>882</v>
      </c>
      <c r="B70" s="98">
        <v>61</v>
      </c>
      <c r="C70" s="98">
        <v>39</v>
      </c>
      <c r="D70" s="98">
        <v>67</v>
      </c>
      <c r="E70" s="98">
        <v>67</v>
      </c>
      <c r="F70" s="98">
        <v>52</v>
      </c>
      <c r="G70" s="98">
        <v>27</v>
      </c>
      <c r="H70" s="98">
        <v>17</v>
      </c>
      <c r="I70" s="98">
        <v>0</v>
      </c>
      <c r="J70" s="98">
        <v>1</v>
      </c>
      <c r="K70" s="98">
        <v>7</v>
      </c>
      <c r="L70" s="98">
        <v>10</v>
      </c>
      <c r="M70" s="98">
        <v>32</v>
      </c>
      <c r="N70" s="98">
        <v>0</v>
      </c>
      <c r="O70" s="98">
        <v>380</v>
      </c>
      <c r="P70" s="119">
        <v>2.4074402574694002E-3</v>
      </c>
    </row>
    <row r="71" spans="1:16">
      <c r="A71" s="291" t="s">
        <v>883</v>
      </c>
      <c r="B71" s="98">
        <v>96</v>
      </c>
      <c r="C71" s="98">
        <v>93</v>
      </c>
      <c r="D71" s="98">
        <v>131</v>
      </c>
      <c r="E71" s="98">
        <v>121</v>
      </c>
      <c r="F71" s="98">
        <v>96</v>
      </c>
      <c r="G71" s="98">
        <v>45</v>
      </c>
      <c r="H71" s="98">
        <v>41</v>
      </c>
      <c r="I71" s="98">
        <v>0</v>
      </c>
      <c r="J71" s="98">
        <v>2</v>
      </c>
      <c r="K71" s="98">
        <v>13</v>
      </c>
      <c r="L71" s="98">
        <v>9</v>
      </c>
      <c r="M71" s="98">
        <v>69</v>
      </c>
      <c r="N71" s="98">
        <v>0</v>
      </c>
      <c r="O71" s="98">
        <v>716</v>
      </c>
      <c r="P71" s="119">
        <v>4.5361242746002383E-3</v>
      </c>
    </row>
    <row r="72" spans="1:16">
      <c r="A72" s="291" t="s">
        <v>884</v>
      </c>
      <c r="B72" s="98">
        <v>335</v>
      </c>
      <c r="C72" s="98">
        <v>249</v>
      </c>
      <c r="D72" s="98">
        <v>326</v>
      </c>
      <c r="E72" s="98">
        <v>328</v>
      </c>
      <c r="F72" s="98">
        <v>223</v>
      </c>
      <c r="G72" s="98">
        <v>145</v>
      </c>
      <c r="H72" s="98">
        <v>98</v>
      </c>
      <c r="I72" s="98">
        <v>0</v>
      </c>
      <c r="J72" s="98">
        <v>1</v>
      </c>
      <c r="K72" s="98">
        <v>20</v>
      </c>
      <c r="L72" s="98">
        <v>21</v>
      </c>
      <c r="M72" s="98">
        <v>133</v>
      </c>
      <c r="N72" s="98">
        <v>0</v>
      </c>
      <c r="O72" s="98">
        <v>1879</v>
      </c>
      <c r="P72" s="119">
        <v>1.1904158536276323E-2</v>
      </c>
    </row>
    <row r="73" spans="1:16">
      <c r="A73" s="291" t="s">
        <v>885</v>
      </c>
      <c r="B73" s="98">
        <v>452</v>
      </c>
      <c r="C73" s="98">
        <v>380</v>
      </c>
      <c r="D73" s="98">
        <v>431</v>
      </c>
      <c r="E73" s="98">
        <v>474</v>
      </c>
      <c r="F73" s="98">
        <v>262</v>
      </c>
      <c r="G73" s="98">
        <v>220</v>
      </c>
      <c r="H73" s="98">
        <v>105</v>
      </c>
      <c r="I73" s="98">
        <v>0</v>
      </c>
      <c r="J73" s="98">
        <v>5</v>
      </c>
      <c r="K73" s="98">
        <v>26</v>
      </c>
      <c r="L73" s="98">
        <v>33</v>
      </c>
      <c r="M73" s="98">
        <v>167</v>
      </c>
      <c r="N73" s="98">
        <v>0</v>
      </c>
      <c r="O73" s="98">
        <v>2555</v>
      </c>
      <c r="P73" s="119">
        <v>1.6186868046932413E-2</v>
      </c>
    </row>
    <row r="74" spans="1:16">
      <c r="A74" s="291" t="s">
        <v>886</v>
      </c>
      <c r="B74" s="98">
        <v>684</v>
      </c>
      <c r="C74" s="98">
        <v>709</v>
      </c>
      <c r="D74" s="98">
        <v>749</v>
      </c>
      <c r="E74" s="98">
        <v>763</v>
      </c>
      <c r="F74" s="98">
        <v>388</v>
      </c>
      <c r="G74" s="98">
        <v>331</v>
      </c>
      <c r="H74" s="98">
        <v>221</v>
      </c>
      <c r="I74" s="98">
        <v>0</v>
      </c>
      <c r="J74" s="98">
        <v>7</v>
      </c>
      <c r="K74" s="98">
        <v>27</v>
      </c>
      <c r="L74" s="98">
        <v>50</v>
      </c>
      <c r="M74" s="98">
        <v>200</v>
      </c>
      <c r="N74" s="98">
        <v>0</v>
      </c>
      <c r="O74" s="98">
        <v>4129</v>
      </c>
      <c r="P74" s="119">
        <v>2.6158739008134615E-2</v>
      </c>
    </row>
    <row r="75" spans="1:16">
      <c r="A75" s="291" t="s">
        <v>887</v>
      </c>
      <c r="B75" s="98">
        <v>627</v>
      </c>
      <c r="C75" s="98">
        <v>718</v>
      </c>
      <c r="D75" s="98">
        <v>737</v>
      </c>
      <c r="E75" s="98">
        <v>719</v>
      </c>
      <c r="F75" s="98">
        <v>367</v>
      </c>
      <c r="G75" s="98">
        <v>319</v>
      </c>
      <c r="H75" s="98">
        <v>175</v>
      </c>
      <c r="I75" s="98">
        <v>0</v>
      </c>
      <c r="J75" s="98">
        <v>12</v>
      </c>
      <c r="K75" s="98">
        <v>24</v>
      </c>
      <c r="L75" s="98">
        <v>35</v>
      </c>
      <c r="M75" s="98">
        <v>199</v>
      </c>
      <c r="N75" s="98">
        <v>0</v>
      </c>
      <c r="O75" s="98">
        <v>3932</v>
      </c>
      <c r="P75" s="119">
        <v>2.4910671295709688E-2</v>
      </c>
    </row>
    <row r="76" spans="1:16">
      <c r="A76" s="291" t="s">
        <v>888</v>
      </c>
      <c r="B76" s="98">
        <v>687</v>
      </c>
      <c r="C76" s="98">
        <v>654</v>
      </c>
      <c r="D76" s="98">
        <v>725</v>
      </c>
      <c r="E76" s="98">
        <v>623</v>
      </c>
      <c r="F76" s="98">
        <v>294</v>
      </c>
      <c r="G76" s="98">
        <v>341</v>
      </c>
      <c r="H76" s="98">
        <v>186</v>
      </c>
      <c r="I76" s="98">
        <v>0</v>
      </c>
      <c r="J76" s="98">
        <v>9</v>
      </c>
      <c r="K76" s="98">
        <v>21</v>
      </c>
      <c r="L76" s="98">
        <v>31</v>
      </c>
      <c r="M76" s="98">
        <v>201</v>
      </c>
      <c r="N76" s="98">
        <v>0</v>
      </c>
      <c r="O76" s="98">
        <v>3772</v>
      </c>
      <c r="P76" s="119">
        <v>2.38970122399331E-2</v>
      </c>
    </row>
    <row r="77" spans="1:16">
      <c r="A77" s="291" t="s">
        <v>889</v>
      </c>
      <c r="B77" s="98">
        <v>527</v>
      </c>
      <c r="C77" s="98">
        <v>509</v>
      </c>
      <c r="D77" s="98">
        <v>534</v>
      </c>
      <c r="E77" s="98">
        <v>439</v>
      </c>
      <c r="F77" s="98">
        <v>288</v>
      </c>
      <c r="G77" s="98">
        <v>231</v>
      </c>
      <c r="H77" s="98">
        <v>135</v>
      </c>
      <c r="I77" s="98">
        <v>0</v>
      </c>
      <c r="J77" s="98">
        <v>1</v>
      </c>
      <c r="K77" s="98">
        <v>11</v>
      </c>
      <c r="L77" s="98">
        <v>26</v>
      </c>
      <c r="M77" s="98">
        <v>187</v>
      </c>
      <c r="N77" s="98">
        <v>0</v>
      </c>
      <c r="O77" s="98">
        <v>2888</v>
      </c>
      <c r="P77" s="119">
        <v>1.829654595676744E-2</v>
      </c>
    </row>
    <row r="78" spans="1:16">
      <c r="A78" s="291" t="s">
        <v>890</v>
      </c>
      <c r="B78" s="98">
        <v>807</v>
      </c>
      <c r="C78" s="98">
        <v>709</v>
      </c>
      <c r="D78" s="98">
        <v>832</v>
      </c>
      <c r="E78" s="98">
        <v>774</v>
      </c>
      <c r="F78" s="98">
        <v>397</v>
      </c>
      <c r="G78" s="98">
        <v>360</v>
      </c>
      <c r="H78" s="98">
        <v>199</v>
      </c>
      <c r="I78" s="98">
        <v>0</v>
      </c>
      <c r="J78" s="98">
        <v>9</v>
      </c>
      <c r="K78" s="98">
        <v>22</v>
      </c>
      <c r="L78" s="98">
        <v>46</v>
      </c>
      <c r="M78" s="98">
        <v>267</v>
      </c>
      <c r="N78" s="98">
        <v>0</v>
      </c>
      <c r="O78" s="98">
        <v>4422</v>
      </c>
      <c r="P78" s="119">
        <v>2.8015002154025494E-2</v>
      </c>
    </row>
    <row r="79" spans="1:16">
      <c r="A79" s="291" t="s">
        <v>891</v>
      </c>
      <c r="B79" s="98">
        <v>1440</v>
      </c>
      <c r="C79" s="98">
        <v>1333</v>
      </c>
      <c r="D79" s="98">
        <v>1629</v>
      </c>
      <c r="E79" s="98">
        <v>1324</v>
      </c>
      <c r="F79" s="98">
        <v>727</v>
      </c>
      <c r="G79" s="98">
        <v>663</v>
      </c>
      <c r="H79" s="98">
        <v>369</v>
      </c>
      <c r="I79" s="98">
        <v>0</v>
      </c>
      <c r="J79" s="98">
        <v>13</v>
      </c>
      <c r="K79" s="98">
        <v>42</v>
      </c>
      <c r="L79" s="98">
        <v>74</v>
      </c>
      <c r="M79" s="98">
        <v>554</v>
      </c>
      <c r="N79" s="98">
        <v>0</v>
      </c>
      <c r="O79" s="98">
        <v>8168</v>
      </c>
      <c r="P79" s="119">
        <v>5.1747294797394899E-2</v>
      </c>
    </row>
    <row r="80" spans="1:16">
      <c r="A80" s="291" t="s">
        <v>892</v>
      </c>
      <c r="B80" s="98">
        <v>3255</v>
      </c>
      <c r="C80" s="98">
        <v>3216</v>
      </c>
      <c r="D80" s="98">
        <v>3884</v>
      </c>
      <c r="E80" s="98">
        <v>3024</v>
      </c>
      <c r="F80" s="98">
        <v>1708</v>
      </c>
      <c r="G80" s="98">
        <v>1698</v>
      </c>
      <c r="H80" s="98">
        <v>870</v>
      </c>
      <c r="I80" s="98">
        <v>0</v>
      </c>
      <c r="J80" s="98">
        <v>32</v>
      </c>
      <c r="K80" s="98">
        <v>82</v>
      </c>
      <c r="L80" s="98">
        <v>182</v>
      </c>
      <c r="M80" s="98">
        <v>1180</v>
      </c>
      <c r="N80" s="98">
        <v>0</v>
      </c>
      <c r="O80" s="98">
        <v>19131</v>
      </c>
      <c r="P80" s="119">
        <v>0.12120194622538709</v>
      </c>
    </row>
    <row r="81" spans="1:16">
      <c r="A81" s="291" t="s">
        <v>893</v>
      </c>
      <c r="B81" s="98">
        <v>1402</v>
      </c>
      <c r="C81" s="98">
        <v>1901</v>
      </c>
      <c r="D81" s="98">
        <v>1885</v>
      </c>
      <c r="E81" s="98">
        <v>1350</v>
      </c>
      <c r="F81" s="98">
        <v>759</v>
      </c>
      <c r="G81" s="98">
        <v>856</v>
      </c>
      <c r="H81" s="98">
        <v>440</v>
      </c>
      <c r="I81" s="98">
        <v>0</v>
      </c>
      <c r="J81" s="98">
        <v>14</v>
      </c>
      <c r="K81" s="98">
        <v>86</v>
      </c>
      <c r="L81" s="98">
        <v>83</v>
      </c>
      <c r="M81" s="98">
        <v>460</v>
      </c>
      <c r="N81" s="98">
        <v>0</v>
      </c>
      <c r="O81" s="98">
        <v>9236</v>
      </c>
      <c r="P81" s="119">
        <v>5.8513468994703631E-2</v>
      </c>
    </row>
    <row r="82" spans="1:16" ht="15.75" thickBot="1">
      <c r="A82" s="291" t="s">
        <v>894</v>
      </c>
      <c r="B82" s="98">
        <v>16901</v>
      </c>
      <c r="C82" s="98">
        <v>18961</v>
      </c>
      <c r="D82" s="98">
        <v>18887</v>
      </c>
      <c r="E82" s="98">
        <v>11377</v>
      </c>
      <c r="F82" s="98">
        <v>9087</v>
      </c>
      <c r="G82" s="98">
        <v>8794</v>
      </c>
      <c r="H82" s="98">
        <v>4458</v>
      </c>
      <c r="I82" s="98">
        <v>0</v>
      </c>
      <c r="J82" s="98">
        <v>151</v>
      </c>
      <c r="K82" s="98">
        <v>565</v>
      </c>
      <c r="L82" s="98">
        <v>2021</v>
      </c>
      <c r="M82" s="98">
        <v>5092</v>
      </c>
      <c r="N82" s="98">
        <v>0</v>
      </c>
      <c r="O82" s="98">
        <v>96294</v>
      </c>
      <c r="P82" s="119">
        <v>0.61005803198094322</v>
      </c>
    </row>
    <row r="83" spans="1:16" ht="16.5" thickTop="1" thickBot="1">
      <c r="A83" s="97" t="s">
        <v>214</v>
      </c>
      <c r="B83" s="292">
        <v>27328</v>
      </c>
      <c r="C83" s="292">
        <v>29516</v>
      </c>
      <c r="D83" s="292">
        <v>30885</v>
      </c>
      <c r="E83" s="292">
        <v>21427</v>
      </c>
      <c r="F83" s="292">
        <v>14692</v>
      </c>
      <c r="G83" s="292">
        <v>14044</v>
      </c>
      <c r="H83" s="292">
        <v>7327</v>
      </c>
      <c r="I83" s="292">
        <v>0</v>
      </c>
      <c r="J83" s="292">
        <v>257</v>
      </c>
      <c r="K83" s="292">
        <v>964</v>
      </c>
      <c r="L83" s="292">
        <v>2625</v>
      </c>
      <c r="M83" s="292">
        <v>8779</v>
      </c>
      <c r="N83" s="292">
        <v>0</v>
      </c>
      <c r="O83" s="292">
        <v>157844</v>
      </c>
      <c r="P83" s="126">
        <v>1</v>
      </c>
    </row>
    <row r="84" spans="1:16" ht="15.75" thickTop="1">
      <c r="A84" s="293" t="s">
        <v>895</v>
      </c>
      <c r="B84" s="119">
        <v>0.1731329667266415</v>
      </c>
      <c r="C84" s="119">
        <v>0.18699475431438636</v>
      </c>
      <c r="D84" s="119">
        <v>0.1956678746103748</v>
      </c>
      <c r="E84" s="119">
        <v>0.13574795367578116</v>
      </c>
      <c r="F84" s="119">
        <v>9.3079242796685335E-2</v>
      </c>
      <c r="G84" s="119">
        <v>8.8973923620790152E-2</v>
      </c>
      <c r="H84" s="119">
        <v>4.6419249385469194E-2</v>
      </c>
      <c r="I84" s="119">
        <v>0</v>
      </c>
      <c r="J84" s="119">
        <v>1.628189858341147E-3</v>
      </c>
      <c r="K84" s="119">
        <v>6.1072958110539519E-3</v>
      </c>
      <c r="L84" s="119">
        <v>1.6630343883834671E-2</v>
      </c>
      <c r="M84" s="119">
        <v>5.5618205316641744E-2</v>
      </c>
      <c r="N84" s="119">
        <v>0</v>
      </c>
      <c r="O84" s="119">
        <v>1</v>
      </c>
      <c r="P84" s="295"/>
    </row>
    <row r="85" spans="1:16" ht="16.5" thickBot="1">
      <c r="A85" s="296"/>
      <c r="B85" s="297"/>
      <c r="C85" s="298"/>
      <c r="D85" s="298"/>
      <c r="E85" s="298"/>
      <c r="F85" s="298"/>
      <c r="G85" s="297"/>
      <c r="H85" s="297"/>
      <c r="I85" s="297"/>
      <c r="J85" s="297"/>
      <c r="K85" s="297"/>
      <c r="L85" s="297"/>
      <c r="M85" s="297"/>
      <c r="N85" s="297"/>
      <c r="O85" s="299"/>
      <c r="P85" s="299"/>
    </row>
    <row r="86" spans="1:16" ht="15.75" customHeight="1" thickTop="1">
      <c r="A86" s="676" t="s">
        <v>900</v>
      </c>
      <c r="B86" s="676"/>
      <c r="C86" s="676"/>
      <c r="D86" s="676"/>
      <c r="E86" s="676"/>
      <c r="F86" s="676"/>
      <c r="G86" s="676"/>
      <c r="H86" s="676"/>
      <c r="I86" s="114"/>
      <c r="J86" s="114"/>
      <c r="K86" s="114"/>
      <c r="L86" s="114"/>
      <c r="M86" s="114"/>
      <c r="N86" s="114"/>
      <c r="O86" s="304"/>
      <c r="P86" s="305"/>
    </row>
    <row r="87" spans="1:16">
      <c r="A87" s="997"/>
      <c r="B87" s="997"/>
      <c r="C87" s="997"/>
      <c r="D87" s="997"/>
      <c r="E87" s="997"/>
      <c r="F87" s="997"/>
      <c r="G87" s="997"/>
      <c r="H87" s="997"/>
      <c r="I87" s="114"/>
      <c r="J87" s="114"/>
      <c r="K87" s="114"/>
      <c r="L87" s="114"/>
      <c r="M87" s="114"/>
      <c r="N87" s="114"/>
      <c r="O87" s="304"/>
      <c r="P87" s="305"/>
    </row>
    <row r="88" spans="1:16" ht="26.25">
      <c r="A88" s="300"/>
      <c r="B88" s="301"/>
      <c r="C88" s="301"/>
      <c r="D88" s="301"/>
      <c r="E88" s="301"/>
      <c r="F88" s="301"/>
      <c r="G88" s="301"/>
      <c r="H88" s="301"/>
      <c r="I88" s="301"/>
      <c r="J88" s="301"/>
      <c r="K88" s="301"/>
      <c r="L88" s="301"/>
      <c r="M88" s="301"/>
      <c r="N88" s="301"/>
      <c r="O88" s="301"/>
      <c r="P88" s="302"/>
    </row>
    <row r="89" spans="1:16" ht="26.25">
      <c r="A89" s="1272" t="s">
        <v>512</v>
      </c>
      <c r="B89" s="1272"/>
      <c r="C89" s="1272"/>
      <c r="D89" s="1272"/>
      <c r="E89" s="1272"/>
      <c r="F89" s="1272"/>
      <c r="G89" s="1272"/>
      <c r="H89" s="1272"/>
      <c r="I89" s="1272"/>
      <c r="J89" s="1272"/>
      <c r="K89" s="1272"/>
      <c r="L89" s="1272"/>
      <c r="M89" s="1272"/>
      <c r="N89" s="1272"/>
      <c r="O89" s="1272"/>
      <c r="P89" s="1272"/>
    </row>
    <row r="90" spans="1:16" ht="26.25">
      <c r="A90" s="1272" t="s">
        <v>917</v>
      </c>
      <c r="B90" s="1272"/>
      <c r="C90" s="1272"/>
      <c r="D90" s="1272"/>
      <c r="E90" s="1272"/>
      <c r="F90" s="1272"/>
      <c r="G90" s="1272"/>
      <c r="H90" s="1272"/>
      <c r="I90" s="1272"/>
      <c r="J90" s="1272"/>
      <c r="K90" s="1272"/>
      <c r="L90" s="1272"/>
      <c r="M90" s="1272"/>
      <c r="N90" s="1272"/>
      <c r="O90" s="1272"/>
      <c r="P90" s="1272"/>
    </row>
    <row r="91" spans="1:16" ht="26.25">
      <c r="A91" s="1272" t="s">
        <v>1433</v>
      </c>
      <c r="B91" s="1272"/>
      <c r="C91" s="1272"/>
      <c r="D91" s="1272"/>
      <c r="E91" s="1272"/>
      <c r="F91" s="1272"/>
      <c r="G91" s="1272"/>
      <c r="H91" s="1272"/>
      <c r="I91" s="1272"/>
      <c r="J91" s="1272"/>
      <c r="K91" s="1272"/>
      <c r="L91" s="1272"/>
      <c r="M91" s="1272"/>
      <c r="N91" s="1272"/>
      <c r="O91" s="1272"/>
      <c r="P91" s="1272"/>
    </row>
    <row r="92" spans="1:16" ht="25.5">
      <c r="A92" s="1273" t="s">
        <v>588</v>
      </c>
      <c r="B92" s="1273"/>
      <c r="C92" s="1273"/>
      <c r="D92" s="1273"/>
      <c r="E92" s="1273"/>
      <c r="F92" s="1273"/>
      <c r="G92" s="1273"/>
      <c r="H92" s="1273"/>
      <c r="I92" s="1273"/>
      <c r="J92" s="1273"/>
      <c r="K92" s="1273"/>
      <c r="L92" s="1273"/>
      <c r="M92" s="1273"/>
      <c r="N92" s="1273"/>
      <c r="O92" s="1273"/>
      <c r="P92" s="1273"/>
    </row>
    <row r="93" spans="1:16" ht="15.75" thickBot="1">
      <c r="A93" s="303"/>
      <c r="B93" s="94"/>
      <c r="C93" s="94"/>
      <c r="D93" s="94"/>
      <c r="E93" s="94"/>
      <c r="F93" s="94"/>
      <c r="G93" s="94"/>
      <c r="H93" s="94"/>
      <c r="I93" s="94"/>
      <c r="J93" s="94"/>
      <c r="K93" s="94"/>
      <c r="L93" s="94"/>
      <c r="M93" s="94"/>
      <c r="N93" s="94"/>
      <c r="O93" s="94"/>
      <c r="P93" s="110"/>
    </row>
    <row r="94" spans="1:16" ht="31.5" thickTop="1" thickBot="1">
      <c r="A94" s="288" t="s">
        <v>879</v>
      </c>
      <c r="B94" s="289" t="s">
        <v>40</v>
      </c>
      <c r="C94" s="289" t="s">
        <v>163</v>
      </c>
      <c r="D94" s="289" t="s">
        <v>42</v>
      </c>
      <c r="E94" s="289" t="s">
        <v>44</v>
      </c>
      <c r="F94" s="289" t="s">
        <v>52</v>
      </c>
      <c r="G94" s="289" t="s">
        <v>50</v>
      </c>
      <c r="H94" s="289" t="s">
        <v>46</v>
      </c>
      <c r="I94" s="289" t="s">
        <v>48</v>
      </c>
      <c r="J94" s="289" t="s">
        <v>54</v>
      </c>
      <c r="K94" s="289" t="s">
        <v>56</v>
      </c>
      <c r="L94" s="289" t="s">
        <v>58</v>
      </c>
      <c r="M94" s="289" t="s">
        <v>60</v>
      </c>
      <c r="N94" s="289" t="s">
        <v>62</v>
      </c>
      <c r="O94" s="290" t="s">
        <v>600</v>
      </c>
      <c r="P94" s="289" t="s">
        <v>880</v>
      </c>
    </row>
    <row r="95" spans="1:16" ht="15.75" thickTop="1">
      <c r="A95" s="291" t="s">
        <v>881</v>
      </c>
      <c r="B95" s="98">
        <v>155458.74533000001</v>
      </c>
      <c r="C95" s="98">
        <v>742869.12958000007</v>
      </c>
      <c r="D95" s="98">
        <v>661247.29576000001</v>
      </c>
      <c r="E95" s="98">
        <v>150386.12312999999</v>
      </c>
      <c r="F95" s="98">
        <v>284660.10213999997</v>
      </c>
      <c r="G95" s="98">
        <v>158013.62734000001</v>
      </c>
      <c r="H95" s="98">
        <v>46699.285560000004</v>
      </c>
      <c r="I95" s="98">
        <v>223922.63868999999</v>
      </c>
      <c r="J95" s="98">
        <v>0</v>
      </c>
      <c r="K95" s="98">
        <v>221784.77534999998</v>
      </c>
      <c r="L95" s="98">
        <v>37564.866350000004</v>
      </c>
      <c r="M95" s="98">
        <v>884613.50222999998</v>
      </c>
      <c r="N95" s="98">
        <v>193161.46787999998</v>
      </c>
      <c r="O95" s="98">
        <v>3760381.5593399997</v>
      </c>
      <c r="P95" s="119">
        <v>7.2885138620196799E-2</v>
      </c>
    </row>
    <row r="96" spans="1:16">
      <c r="A96" s="291" t="s">
        <v>882</v>
      </c>
      <c r="B96" s="98">
        <v>149567.69418000002</v>
      </c>
      <c r="C96" s="98">
        <v>93722.956139999995</v>
      </c>
      <c r="D96" s="98">
        <v>253186.18208</v>
      </c>
      <c r="E96" s="98">
        <v>139031.97803999999</v>
      </c>
      <c r="F96" s="98">
        <v>129503.49285</v>
      </c>
      <c r="G96" s="98">
        <v>78652.705450000009</v>
      </c>
      <c r="H96" s="98">
        <v>80786.737180000011</v>
      </c>
      <c r="I96" s="98">
        <v>49767.551820000001</v>
      </c>
      <c r="J96" s="98">
        <v>0</v>
      </c>
      <c r="K96" s="98">
        <v>18384.051640000001</v>
      </c>
      <c r="L96" s="98">
        <v>66280.875950000001</v>
      </c>
      <c r="M96" s="98">
        <v>80202.411269999997</v>
      </c>
      <c r="N96" s="98">
        <v>41461.595890000004</v>
      </c>
      <c r="O96" s="98">
        <v>1180548.2324900001</v>
      </c>
      <c r="P96" s="119">
        <v>2.2881832658482665E-2</v>
      </c>
    </row>
    <row r="97" spans="1:16">
      <c r="A97" s="291" t="s">
        <v>883</v>
      </c>
      <c r="B97" s="98">
        <v>119292.47710999999</v>
      </c>
      <c r="C97" s="98">
        <v>77724.731700000004</v>
      </c>
      <c r="D97" s="98">
        <v>348648.141</v>
      </c>
      <c r="E97" s="98">
        <v>207708.85722999999</v>
      </c>
      <c r="F97" s="98">
        <v>183050.50846000001</v>
      </c>
      <c r="G97" s="98">
        <v>94538.81697</v>
      </c>
      <c r="H97" s="98">
        <v>119113.92619</v>
      </c>
      <c r="I97" s="98">
        <v>53786.146869999997</v>
      </c>
      <c r="J97" s="98">
        <v>0</v>
      </c>
      <c r="K97" s="98">
        <v>65716.039959999995</v>
      </c>
      <c r="L97" s="98">
        <v>19170.29364</v>
      </c>
      <c r="M97" s="98">
        <v>90247.421319999994</v>
      </c>
      <c r="N97" s="98">
        <v>13505.153779999999</v>
      </c>
      <c r="O97" s="98">
        <v>1392502.5142300001</v>
      </c>
      <c r="P97" s="119">
        <v>2.6990010768066723E-2</v>
      </c>
    </row>
    <row r="98" spans="1:16">
      <c r="A98" s="291" t="s">
        <v>884</v>
      </c>
      <c r="B98" s="98">
        <v>245704.09230000002</v>
      </c>
      <c r="C98" s="98">
        <v>187733.59372</v>
      </c>
      <c r="D98" s="98">
        <v>673215.8333099999</v>
      </c>
      <c r="E98" s="98">
        <v>333539.72185000003</v>
      </c>
      <c r="F98" s="98">
        <v>317150.25406000001</v>
      </c>
      <c r="G98" s="98">
        <v>194752.81943999999</v>
      </c>
      <c r="H98" s="98">
        <v>182513.48256999999</v>
      </c>
      <c r="I98" s="98">
        <v>90116.7022</v>
      </c>
      <c r="J98" s="98">
        <v>5203.5192999999999</v>
      </c>
      <c r="K98" s="98">
        <v>149135.86084000001</v>
      </c>
      <c r="L98" s="98">
        <v>21506.954679999999</v>
      </c>
      <c r="M98" s="98">
        <v>159703.69661000001</v>
      </c>
      <c r="N98" s="98">
        <v>56250.461139999999</v>
      </c>
      <c r="O98" s="98">
        <v>2616526.9920199998</v>
      </c>
      <c r="P98" s="119">
        <v>5.071451646793413E-2</v>
      </c>
    </row>
    <row r="99" spans="1:16">
      <c r="A99" s="291" t="s">
        <v>885</v>
      </c>
      <c r="B99" s="98">
        <v>485241.78173000005</v>
      </c>
      <c r="C99" s="98">
        <v>284052.43056000001</v>
      </c>
      <c r="D99" s="98">
        <v>890563.8576799999</v>
      </c>
      <c r="E99" s="98">
        <v>403342.41051999998</v>
      </c>
      <c r="F99" s="98">
        <v>385169.79986000003</v>
      </c>
      <c r="G99" s="98">
        <v>184870.54025999998</v>
      </c>
      <c r="H99" s="98">
        <v>147788.90293000001</v>
      </c>
      <c r="I99" s="98">
        <v>123762.38451999999</v>
      </c>
      <c r="J99" s="98">
        <v>3151.2017799999999</v>
      </c>
      <c r="K99" s="98">
        <v>267949.56841999997</v>
      </c>
      <c r="L99" s="98">
        <v>30531.60356</v>
      </c>
      <c r="M99" s="98">
        <v>142966.23896000002</v>
      </c>
      <c r="N99" s="98">
        <v>84449.448109999998</v>
      </c>
      <c r="O99" s="98">
        <v>3433840.1688900003</v>
      </c>
      <c r="P99" s="119">
        <v>6.6555989800427234E-2</v>
      </c>
    </row>
    <row r="100" spans="1:16">
      <c r="A100" s="291" t="s">
        <v>886</v>
      </c>
      <c r="B100" s="98">
        <v>814661.63508000004</v>
      </c>
      <c r="C100" s="98">
        <v>580179.78460000001</v>
      </c>
      <c r="D100" s="98">
        <v>1162223.1965000001</v>
      </c>
      <c r="E100" s="98">
        <v>567731.14621000004</v>
      </c>
      <c r="F100" s="98">
        <v>529476.52587999997</v>
      </c>
      <c r="G100" s="98">
        <v>236282.38094</v>
      </c>
      <c r="H100" s="98">
        <v>167367.85087999998</v>
      </c>
      <c r="I100" s="98">
        <v>232419.51506000001</v>
      </c>
      <c r="J100" s="98">
        <v>3668.8478500000001</v>
      </c>
      <c r="K100" s="98">
        <v>395064.20997000003</v>
      </c>
      <c r="L100" s="98">
        <v>34339.580110000003</v>
      </c>
      <c r="M100" s="98">
        <v>152385.23796</v>
      </c>
      <c r="N100" s="98">
        <v>99164.06955</v>
      </c>
      <c r="O100" s="98">
        <v>4974963.9805899998</v>
      </c>
      <c r="P100" s="119">
        <v>9.6426634806556652E-2</v>
      </c>
    </row>
    <row r="101" spans="1:16">
      <c r="A101" s="291" t="s">
        <v>887</v>
      </c>
      <c r="B101" s="98">
        <v>704814.40966</v>
      </c>
      <c r="C101" s="98">
        <v>668434.80023000005</v>
      </c>
      <c r="D101" s="98">
        <v>1032480.0197899999</v>
      </c>
      <c r="E101" s="98">
        <v>442266.53914000001</v>
      </c>
      <c r="F101" s="98">
        <v>391277.82714000001</v>
      </c>
      <c r="G101" s="98">
        <v>204457.64652000001</v>
      </c>
      <c r="H101" s="98">
        <v>121795.51162</v>
      </c>
      <c r="I101" s="98">
        <v>209675.16280000002</v>
      </c>
      <c r="J101" s="98">
        <v>1128.8283600000002</v>
      </c>
      <c r="K101" s="98">
        <v>316854.76650000003</v>
      </c>
      <c r="L101" s="98">
        <v>32482.247469999998</v>
      </c>
      <c r="M101" s="98">
        <v>141833.84721000001</v>
      </c>
      <c r="N101" s="98">
        <v>99315.583900000012</v>
      </c>
      <c r="O101" s="98">
        <v>4366817.1903400002</v>
      </c>
      <c r="P101" s="119">
        <v>8.4639303545263417E-2</v>
      </c>
    </row>
    <row r="102" spans="1:16">
      <c r="A102" s="291" t="s">
        <v>888</v>
      </c>
      <c r="B102" s="98">
        <v>674548.94733</v>
      </c>
      <c r="C102" s="98">
        <v>639906.19478999998</v>
      </c>
      <c r="D102" s="98">
        <v>824963.71450999996</v>
      </c>
      <c r="E102" s="98">
        <v>368912.28599</v>
      </c>
      <c r="F102" s="98">
        <v>338240.92761000001</v>
      </c>
      <c r="G102" s="98">
        <v>161041.06578</v>
      </c>
      <c r="H102" s="98">
        <v>99290.12062999999</v>
      </c>
      <c r="I102" s="98">
        <v>202888.09466999999</v>
      </c>
      <c r="J102" s="98">
        <v>1858.45876</v>
      </c>
      <c r="K102" s="98">
        <v>307670.73469999997</v>
      </c>
      <c r="L102" s="98">
        <v>26665.77894</v>
      </c>
      <c r="M102" s="98">
        <v>107236.04998000001</v>
      </c>
      <c r="N102" s="98">
        <v>119502.67524</v>
      </c>
      <c r="O102" s="98">
        <v>3872725.0489299996</v>
      </c>
      <c r="P102" s="119">
        <v>7.5062622655428832E-2</v>
      </c>
    </row>
    <row r="103" spans="1:16">
      <c r="A103" s="291" t="s">
        <v>889</v>
      </c>
      <c r="B103" s="98">
        <v>413620.49706000002</v>
      </c>
      <c r="C103" s="98">
        <v>508880.06552999996</v>
      </c>
      <c r="D103" s="98">
        <v>548704.27597000008</v>
      </c>
      <c r="E103" s="98">
        <v>257701.63419000001</v>
      </c>
      <c r="F103" s="98">
        <v>242289.36897000001</v>
      </c>
      <c r="G103" s="98">
        <v>113089.38890999999</v>
      </c>
      <c r="H103" s="98">
        <v>68827.863089999999</v>
      </c>
      <c r="I103" s="98">
        <v>175978.8124</v>
      </c>
      <c r="J103" s="98">
        <v>962.08127000000002</v>
      </c>
      <c r="K103" s="98">
        <v>232887.80004</v>
      </c>
      <c r="L103" s="98">
        <v>19511.30341</v>
      </c>
      <c r="M103" s="98">
        <v>78936.403579999998</v>
      </c>
      <c r="N103" s="98">
        <v>94887.83425</v>
      </c>
      <c r="O103" s="98">
        <v>2756277.3286700007</v>
      </c>
      <c r="P103" s="119">
        <v>5.3423210385883838E-2</v>
      </c>
    </row>
    <row r="104" spans="1:16">
      <c r="A104" s="291" t="s">
        <v>890</v>
      </c>
      <c r="B104" s="98">
        <v>633832.67978000001</v>
      </c>
      <c r="C104" s="98">
        <v>825445.63670999999</v>
      </c>
      <c r="D104" s="98">
        <v>770284.52233000007</v>
      </c>
      <c r="E104" s="98">
        <v>371960.44504000002</v>
      </c>
      <c r="F104" s="98">
        <v>363562.39770999999</v>
      </c>
      <c r="G104" s="98">
        <v>158618.34353000001</v>
      </c>
      <c r="H104" s="98">
        <v>108604.23376999999</v>
      </c>
      <c r="I104" s="98">
        <v>300877.51799999998</v>
      </c>
      <c r="J104" s="98">
        <v>1209.1517900000001</v>
      </c>
      <c r="K104" s="98">
        <v>363728.37381999998</v>
      </c>
      <c r="L104" s="98">
        <v>23938.870030000002</v>
      </c>
      <c r="M104" s="98">
        <v>105368.24007</v>
      </c>
      <c r="N104" s="98">
        <v>158669.05094999998</v>
      </c>
      <c r="O104" s="98">
        <v>4186099.4635300003</v>
      </c>
      <c r="P104" s="119">
        <v>8.1136564165809194E-2</v>
      </c>
    </row>
    <row r="105" spans="1:16">
      <c r="A105" s="291" t="s">
        <v>891</v>
      </c>
      <c r="B105" s="98">
        <v>899660.22619000007</v>
      </c>
      <c r="C105" s="98">
        <v>1406423.1430200001</v>
      </c>
      <c r="D105" s="98">
        <v>1046586.68192</v>
      </c>
      <c r="E105" s="98">
        <v>541509.11346000002</v>
      </c>
      <c r="F105" s="98">
        <v>532189.54419000004</v>
      </c>
      <c r="G105" s="98">
        <v>229906.23853</v>
      </c>
      <c r="H105" s="98">
        <v>157370.19587</v>
      </c>
      <c r="I105" s="98">
        <v>461803.91188999999</v>
      </c>
      <c r="J105" s="98">
        <v>1848.0669399999999</v>
      </c>
      <c r="K105" s="98">
        <v>527974.75974999997</v>
      </c>
      <c r="L105" s="98">
        <v>34562.478020000002</v>
      </c>
      <c r="M105" s="98">
        <v>168988.5374</v>
      </c>
      <c r="N105" s="98">
        <v>278727.88744999998</v>
      </c>
      <c r="O105" s="98">
        <v>6287550.7846300006</v>
      </c>
      <c r="P105" s="119">
        <v>0.12186768903305585</v>
      </c>
    </row>
    <row r="106" spans="1:16">
      <c r="A106" s="291" t="s">
        <v>892</v>
      </c>
      <c r="B106" s="98">
        <v>1234913.14295</v>
      </c>
      <c r="C106" s="98">
        <v>2451563.1402800004</v>
      </c>
      <c r="D106" s="98">
        <v>1288319.2723599998</v>
      </c>
      <c r="E106" s="98">
        <v>743690.74765000003</v>
      </c>
      <c r="F106" s="98">
        <v>755028.23916999996</v>
      </c>
      <c r="G106" s="98">
        <v>307879.01637000003</v>
      </c>
      <c r="H106" s="98">
        <v>210724.47928999999</v>
      </c>
      <c r="I106" s="98">
        <v>646454.67553999997</v>
      </c>
      <c r="J106" s="98">
        <v>2222.6364600000002</v>
      </c>
      <c r="K106" s="98">
        <v>716088.89896000002</v>
      </c>
      <c r="L106" s="98">
        <v>50846.562880000005</v>
      </c>
      <c r="M106" s="98">
        <v>250624.34628999999</v>
      </c>
      <c r="N106" s="98">
        <v>421281.78947000002</v>
      </c>
      <c r="O106" s="98">
        <v>9079636.9476699997</v>
      </c>
      <c r="P106" s="119">
        <v>0.17598495979970144</v>
      </c>
    </row>
    <row r="107" spans="1:16">
      <c r="A107" s="291" t="s">
        <v>893</v>
      </c>
      <c r="B107" s="98">
        <v>233042.90194000001</v>
      </c>
      <c r="C107" s="98">
        <v>516468.27052999998</v>
      </c>
      <c r="D107" s="98">
        <v>214478.40694999998</v>
      </c>
      <c r="E107" s="98">
        <v>142065.21101</v>
      </c>
      <c r="F107" s="98">
        <v>142748.43974999999</v>
      </c>
      <c r="G107" s="98">
        <v>64392.839639999998</v>
      </c>
      <c r="H107" s="98">
        <v>42971.589380000005</v>
      </c>
      <c r="I107" s="98">
        <v>116903.17752</v>
      </c>
      <c r="J107" s="98">
        <v>867.89273000000003</v>
      </c>
      <c r="K107" s="98">
        <v>124648.43273</v>
      </c>
      <c r="L107" s="98">
        <v>9806.5740999999998</v>
      </c>
      <c r="M107" s="98">
        <v>55427.686159999997</v>
      </c>
      <c r="N107" s="98">
        <v>79431.295440000002</v>
      </c>
      <c r="O107" s="98">
        <v>1743252.7178799999</v>
      </c>
      <c r="P107" s="119">
        <v>3.3788383967880899E-2</v>
      </c>
    </row>
    <row r="108" spans="1:16" ht="15.75" thickBot="1">
      <c r="A108" s="291" t="s">
        <v>894</v>
      </c>
      <c r="B108" s="98">
        <v>258789.94471000001</v>
      </c>
      <c r="C108" s="98">
        <v>464848.76162</v>
      </c>
      <c r="D108" s="98">
        <v>217288.38659000001</v>
      </c>
      <c r="E108" s="98">
        <v>142526.94044000001</v>
      </c>
      <c r="F108" s="98">
        <v>140429.27697000001</v>
      </c>
      <c r="G108" s="98">
        <v>77831.416920000003</v>
      </c>
      <c r="H108" s="98">
        <v>52804.168549999995</v>
      </c>
      <c r="I108" s="98">
        <v>173652.69389</v>
      </c>
      <c r="J108" s="98">
        <v>724.70384999999999</v>
      </c>
      <c r="K108" s="98">
        <v>180774.03353000002</v>
      </c>
      <c r="L108" s="98">
        <v>13544.60931</v>
      </c>
      <c r="M108" s="98">
        <v>79065.706019999998</v>
      </c>
      <c r="N108" s="98">
        <v>139851.65886000003</v>
      </c>
      <c r="O108" s="98">
        <v>1942132.3012600001</v>
      </c>
      <c r="P108" s="119">
        <v>3.7643143325312288E-2</v>
      </c>
    </row>
    <row r="109" spans="1:16" ht="16.5" thickTop="1" thickBot="1">
      <c r="A109" s="97" t="s">
        <v>214</v>
      </c>
      <c r="B109" s="292">
        <v>7023149.1753500011</v>
      </c>
      <c r="C109" s="292">
        <v>9448252.639010001</v>
      </c>
      <c r="D109" s="292">
        <v>9932189.78675</v>
      </c>
      <c r="E109" s="292">
        <v>4812373.1539000003</v>
      </c>
      <c r="F109" s="292">
        <v>4734776.704760001</v>
      </c>
      <c r="G109" s="292">
        <v>2264326.8465999998</v>
      </c>
      <c r="H109" s="292">
        <v>1606658.34751</v>
      </c>
      <c r="I109" s="292">
        <v>3062008.98587</v>
      </c>
      <c r="J109" s="292">
        <v>22845.389090000004</v>
      </c>
      <c r="K109" s="292">
        <v>3888662.3062100001</v>
      </c>
      <c r="L109" s="292">
        <v>420752.59845000005</v>
      </c>
      <c r="M109" s="292">
        <v>2497599.3250599997</v>
      </c>
      <c r="N109" s="292">
        <v>1879659.9719099998</v>
      </c>
      <c r="O109" s="292">
        <v>51593255.230470002</v>
      </c>
      <c r="P109" s="126">
        <v>1</v>
      </c>
    </row>
    <row r="110" spans="1:16" ht="16.5" thickTop="1" thickBot="1">
      <c r="A110" s="293" t="s">
        <v>895</v>
      </c>
      <c r="B110" s="119">
        <v>0.13612533545280667</v>
      </c>
      <c r="C110" s="119">
        <v>0.18312960864369035</v>
      </c>
      <c r="D110" s="119">
        <v>0.19250946160272975</v>
      </c>
      <c r="E110" s="119">
        <v>9.3275237865935307E-2</v>
      </c>
      <c r="F110" s="119">
        <v>9.1771234119837647E-2</v>
      </c>
      <c r="G110" s="119">
        <v>4.3888039947956828E-2</v>
      </c>
      <c r="H110" s="119">
        <v>3.1140860182846883E-2</v>
      </c>
      <c r="I110" s="119">
        <v>5.9349017079690591E-2</v>
      </c>
      <c r="J110" s="119">
        <v>4.4279797791297242E-4</v>
      </c>
      <c r="K110" s="119">
        <v>7.5371524607996232E-2</v>
      </c>
      <c r="L110" s="119">
        <v>8.1551861104804165E-3</v>
      </c>
      <c r="M110" s="119">
        <v>4.8409415414923551E-2</v>
      </c>
      <c r="N110" s="119">
        <v>3.6432280993192852E-2</v>
      </c>
      <c r="O110" s="119">
        <v>1</v>
      </c>
      <c r="P110" s="294"/>
    </row>
    <row r="111" spans="1:16" ht="31.5" thickTop="1" thickBot="1">
      <c r="A111" s="288" t="s">
        <v>899</v>
      </c>
      <c r="B111" s="289" t="s">
        <v>40</v>
      </c>
      <c r="C111" s="289" t="s">
        <v>163</v>
      </c>
      <c r="D111" s="289" t="s">
        <v>42</v>
      </c>
      <c r="E111" s="289" t="s">
        <v>44</v>
      </c>
      <c r="F111" s="289" t="s">
        <v>52</v>
      </c>
      <c r="G111" s="289" t="s">
        <v>50</v>
      </c>
      <c r="H111" s="289" t="s">
        <v>46</v>
      </c>
      <c r="I111" s="289" t="s">
        <v>48</v>
      </c>
      <c r="J111" s="289" t="s">
        <v>54</v>
      </c>
      <c r="K111" s="289" t="s">
        <v>56</v>
      </c>
      <c r="L111" s="289" t="s">
        <v>58</v>
      </c>
      <c r="M111" s="289" t="s">
        <v>60</v>
      </c>
      <c r="N111" s="289" t="s">
        <v>62</v>
      </c>
      <c r="O111" s="290" t="s">
        <v>600</v>
      </c>
      <c r="P111" s="289" t="s">
        <v>833</v>
      </c>
    </row>
    <row r="112" spans="1:16" ht="15.75" thickTop="1">
      <c r="A112" s="291" t="s">
        <v>881</v>
      </c>
      <c r="B112" s="98">
        <v>5</v>
      </c>
      <c r="C112" s="98">
        <v>11</v>
      </c>
      <c r="D112" s="98">
        <v>18</v>
      </c>
      <c r="E112" s="98">
        <v>6</v>
      </c>
      <c r="F112" s="98">
        <v>9</v>
      </c>
      <c r="G112" s="98">
        <v>8</v>
      </c>
      <c r="H112" s="98">
        <v>3</v>
      </c>
      <c r="I112" s="98">
        <v>9</v>
      </c>
      <c r="J112" s="98">
        <v>0</v>
      </c>
      <c r="K112" s="98">
        <v>4</v>
      </c>
      <c r="L112" s="98">
        <v>2</v>
      </c>
      <c r="M112" s="98">
        <v>12</v>
      </c>
      <c r="N112" s="98">
        <v>8</v>
      </c>
      <c r="O112" s="98">
        <v>95</v>
      </c>
      <c r="P112" s="119">
        <v>9.5772472027633286E-6</v>
      </c>
    </row>
    <row r="113" spans="1:16">
      <c r="A113" s="291" t="s">
        <v>882</v>
      </c>
      <c r="B113" s="98">
        <v>16</v>
      </c>
      <c r="C113" s="98">
        <v>10</v>
      </c>
      <c r="D113" s="98">
        <v>27</v>
      </c>
      <c r="E113" s="98">
        <v>16</v>
      </c>
      <c r="F113" s="98">
        <v>14</v>
      </c>
      <c r="G113" s="98">
        <v>9</v>
      </c>
      <c r="H113" s="98">
        <v>9</v>
      </c>
      <c r="I113" s="98">
        <v>5</v>
      </c>
      <c r="J113" s="98">
        <v>0</v>
      </c>
      <c r="K113" s="98">
        <v>2</v>
      </c>
      <c r="L113" s="98">
        <v>7</v>
      </c>
      <c r="M113" s="98">
        <v>9</v>
      </c>
      <c r="N113" s="98">
        <v>4</v>
      </c>
      <c r="O113" s="98">
        <v>128</v>
      </c>
      <c r="P113" s="119">
        <v>1.2904080441617958E-5</v>
      </c>
    </row>
    <row r="114" spans="1:16">
      <c r="A114" s="291" t="s">
        <v>883</v>
      </c>
      <c r="B114" s="98">
        <v>26</v>
      </c>
      <c r="C114" s="98">
        <v>17</v>
      </c>
      <c r="D114" s="98">
        <v>76</v>
      </c>
      <c r="E114" s="98">
        <v>44</v>
      </c>
      <c r="F114" s="98">
        <v>38</v>
      </c>
      <c r="G114" s="98">
        <v>18</v>
      </c>
      <c r="H114" s="98">
        <v>25</v>
      </c>
      <c r="I114" s="98">
        <v>11</v>
      </c>
      <c r="J114" s="98">
        <v>0</v>
      </c>
      <c r="K114" s="98">
        <v>14</v>
      </c>
      <c r="L114" s="98">
        <v>4</v>
      </c>
      <c r="M114" s="98">
        <v>19</v>
      </c>
      <c r="N114" s="98">
        <v>3</v>
      </c>
      <c r="O114" s="98">
        <v>295</v>
      </c>
      <c r="P114" s="119">
        <v>2.9739872892791388E-5</v>
      </c>
    </row>
    <row r="115" spans="1:16">
      <c r="A115" s="291" t="s">
        <v>884</v>
      </c>
      <c r="B115" s="98">
        <v>126</v>
      </c>
      <c r="C115" s="98">
        <v>92</v>
      </c>
      <c r="D115" s="98">
        <v>332</v>
      </c>
      <c r="E115" s="98">
        <v>163</v>
      </c>
      <c r="F115" s="98">
        <v>156</v>
      </c>
      <c r="G115" s="98">
        <v>99</v>
      </c>
      <c r="H115" s="98">
        <v>83</v>
      </c>
      <c r="I115" s="98">
        <v>38</v>
      </c>
      <c r="J115" s="98">
        <v>3</v>
      </c>
      <c r="K115" s="98">
        <v>74</v>
      </c>
      <c r="L115" s="98">
        <v>12</v>
      </c>
      <c r="M115" s="98">
        <v>74</v>
      </c>
      <c r="N115" s="98">
        <v>28</v>
      </c>
      <c r="O115" s="98">
        <v>1280</v>
      </c>
      <c r="P115" s="119">
        <v>1.2904080441617958E-4</v>
      </c>
    </row>
    <row r="116" spans="1:16">
      <c r="A116" s="291" t="s">
        <v>885</v>
      </c>
      <c r="B116" s="98">
        <v>541</v>
      </c>
      <c r="C116" s="98">
        <v>308</v>
      </c>
      <c r="D116" s="98">
        <v>971</v>
      </c>
      <c r="E116" s="98">
        <v>437</v>
      </c>
      <c r="F116" s="98">
        <v>410</v>
      </c>
      <c r="G116" s="98">
        <v>201</v>
      </c>
      <c r="H116" s="98">
        <v>159</v>
      </c>
      <c r="I116" s="98">
        <v>134</v>
      </c>
      <c r="J116" s="98">
        <v>4</v>
      </c>
      <c r="K116" s="98">
        <v>292</v>
      </c>
      <c r="L116" s="98">
        <v>34</v>
      </c>
      <c r="M116" s="98">
        <v>153</v>
      </c>
      <c r="N116" s="98">
        <v>89</v>
      </c>
      <c r="O116" s="98">
        <v>3733</v>
      </c>
      <c r="P116" s="119">
        <v>3.7633540850437371E-4</v>
      </c>
    </row>
    <row r="117" spans="1:16">
      <c r="A117" s="291" t="s">
        <v>886</v>
      </c>
      <c r="B117" s="98">
        <v>1743</v>
      </c>
      <c r="C117" s="98">
        <v>1270</v>
      </c>
      <c r="D117" s="98">
        <v>2484</v>
      </c>
      <c r="E117" s="98">
        <v>1213</v>
      </c>
      <c r="F117" s="98">
        <v>1151</v>
      </c>
      <c r="G117" s="98">
        <v>501</v>
      </c>
      <c r="H117" s="98">
        <v>352</v>
      </c>
      <c r="I117" s="98">
        <v>502</v>
      </c>
      <c r="J117" s="98">
        <v>7</v>
      </c>
      <c r="K117" s="98">
        <v>865</v>
      </c>
      <c r="L117" s="98">
        <v>73</v>
      </c>
      <c r="M117" s="98">
        <v>333</v>
      </c>
      <c r="N117" s="98">
        <v>219</v>
      </c>
      <c r="O117" s="98">
        <v>10713</v>
      </c>
      <c r="P117" s="119">
        <v>1.0800110450863529E-3</v>
      </c>
    </row>
    <row r="118" spans="1:16">
      <c r="A118" s="291" t="s">
        <v>887</v>
      </c>
      <c r="B118" s="98">
        <v>2699</v>
      </c>
      <c r="C118" s="98">
        <v>2576</v>
      </c>
      <c r="D118" s="98">
        <v>3938</v>
      </c>
      <c r="E118" s="98">
        <v>1693</v>
      </c>
      <c r="F118" s="98">
        <v>1497</v>
      </c>
      <c r="G118" s="98">
        <v>777</v>
      </c>
      <c r="H118" s="98">
        <v>470</v>
      </c>
      <c r="I118" s="98">
        <v>807</v>
      </c>
      <c r="J118" s="98">
        <v>4</v>
      </c>
      <c r="K118" s="98">
        <v>1212</v>
      </c>
      <c r="L118" s="98">
        <v>125</v>
      </c>
      <c r="M118" s="98">
        <v>539</v>
      </c>
      <c r="N118" s="98">
        <v>386</v>
      </c>
      <c r="O118" s="98">
        <v>16723</v>
      </c>
      <c r="P118" s="119">
        <v>1.6858979470716962E-3</v>
      </c>
    </row>
    <row r="119" spans="1:16">
      <c r="A119" s="291" t="s">
        <v>888</v>
      </c>
      <c r="B119" s="98">
        <v>4007</v>
      </c>
      <c r="C119" s="98">
        <v>3859</v>
      </c>
      <c r="D119" s="98">
        <v>4949</v>
      </c>
      <c r="E119" s="98">
        <v>2226</v>
      </c>
      <c r="F119" s="98">
        <v>2024</v>
      </c>
      <c r="G119" s="98">
        <v>964</v>
      </c>
      <c r="H119" s="98">
        <v>598</v>
      </c>
      <c r="I119" s="98">
        <v>1230</v>
      </c>
      <c r="J119" s="98">
        <v>12</v>
      </c>
      <c r="K119" s="98">
        <v>1850</v>
      </c>
      <c r="L119" s="98">
        <v>160</v>
      </c>
      <c r="M119" s="98">
        <v>642</v>
      </c>
      <c r="N119" s="98">
        <v>725</v>
      </c>
      <c r="O119" s="98">
        <v>23246</v>
      </c>
      <c r="P119" s="119">
        <v>2.3435019839519611E-3</v>
      </c>
    </row>
    <row r="120" spans="1:16">
      <c r="A120" s="291" t="s">
        <v>889</v>
      </c>
      <c r="B120" s="98">
        <v>3503</v>
      </c>
      <c r="C120" s="98">
        <v>4323</v>
      </c>
      <c r="D120" s="98">
        <v>4641</v>
      </c>
      <c r="E120" s="98">
        <v>2177</v>
      </c>
      <c r="F120" s="98">
        <v>2054</v>
      </c>
      <c r="G120" s="98">
        <v>953</v>
      </c>
      <c r="H120" s="98">
        <v>583</v>
      </c>
      <c r="I120" s="98">
        <v>1494</v>
      </c>
      <c r="J120" s="98">
        <v>8</v>
      </c>
      <c r="K120" s="98">
        <v>1983</v>
      </c>
      <c r="L120" s="98">
        <v>164</v>
      </c>
      <c r="M120" s="98">
        <v>666</v>
      </c>
      <c r="N120" s="98">
        <v>803</v>
      </c>
      <c r="O120" s="98">
        <v>23352</v>
      </c>
      <c r="P120" s="119">
        <v>2.3541881755676764E-3</v>
      </c>
    </row>
    <row r="121" spans="1:16">
      <c r="A121" s="291" t="s">
        <v>890</v>
      </c>
      <c r="B121" s="98">
        <v>7636</v>
      </c>
      <c r="C121" s="98">
        <v>9953</v>
      </c>
      <c r="D121" s="98">
        <v>9267</v>
      </c>
      <c r="E121" s="98">
        <v>4489</v>
      </c>
      <c r="F121" s="98">
        <v>4367</v>
      </c>
      <c r="G121" s="98">
        <v>1912</v>
      </c>
      <c r="H121" s="98">
        <v>1310</v>
      </c>
      <c r="I121" s="98">
        <v>3657</v>
      </c>
      <c r="J121" s="98">
        <v>15</v>
      </c>
      <c r="K121" s="98">
        <v>4354</v>
      </c>
      <c r="L121" s="98">
        <v>289</v>
      </c>
      <c r="M121" s="98">
        <v>1266</v>
      </c>
      <c r="N121" s="98">
        <v>1918</v>
      </c>
      <c r="O121" s="98">
        <v>50433</v>
      </c>
      <c r="P121" s="119">
        <v>5.0843085071259255E-3</v>
      </c>
    </row>
    <row r="122" spans="1:16">
      <c r="A122" s="291" t="s">
        <v>891</v>
      </c>
      <c r="B122" s="98">
        <v>18667</v>
      </c>
      <c r="C122" s="98">
        <v>29385</v>
      </c>
      <c r="D122" s="98">
        <v>21616</v>
      </c>
      <c r="E122" s="98">
        <v>11224</v>
      </c>
      <c r="F122" s="98">
        <v>11061</v>
      </c>
      <c r="G122" s="98">
        <v>4744</v>
      </c>
      <c r="H122" s="98">
        <v>3289</v>
      </c>
      <c r="I122" s="98">
        <v>9659</v>
      </c>
      <c r="J122" s="98">
        <v>37</v>
      </c>
      <c r="K122" s="98">
        <v>10988</v>
      </c>
      <c r="L122" s="98">
        <v>720</v>
      </c>
      <c r="M122" s="98">
        <v>3520</v>
      </c>
      <c r="N122" s="98">
        <v>5818</v>
      </c>
      <c r="O122" s="98">
        <v>130728</v>
      </c>
      <c r="P122" s="119">
        <v>1.3179098656029941E-2</v>
      </c>
    </row>
    <row r="123" spans="1:16">
      <c r="A123" s="291" t="s">
        <v>892</v>
      </c>
      <c r="B123" s="98">
        <v>79478</v>
      </c>
      <c r="C123" s="98">
        <v>164833</v>
      </c>
      <c r="D123" s="98">
        <v>81552</v>
      </c>
      <c r="E123" s="98">
        <v>48250</v>
      </c>
      <c r="F123" s="98">
        <v>48850</v>
      </c>
      <c r="G123" s="98">
        <v>20038</v>
      </c>
      <c r="H123" s="98">
        <v>13665</v>
      </c>
      <c r="I123" s="98">
        <v>41194</v>
      </c>
      <c r="J123" s="98">
        <v>156</v>
      </c>
      <c r="K123" s="98">
        <v>45417</v>
      </c>
      <c r="L123" s="98">
        <v>3291</v>
      </c>
      <c r="M123" s="98">
        <v>16421</v>
      </c>
      <c r="N123" s="98">
        <v>27400</v>
      </c>
      <c r="O123" s="98">
        <v>590545</v>
      </c>
      <c r="P123" s="119">
        <v>5.9534688940588103E-2</v>
      </c>
    </row>
    <row r="124" spans="1:16">
      <c r="A124" s="291" t="s">
        <v>893</v>
      </c>
      <c r="B124" s="98">
        <v>47441</v>
      </c>
      <c r="C124" s="98">
        <v>104738</v>
      </c>
      <c r="D124" s="98">
        <v>43462</v>
      </c>
      <c r="E124" s="98">
        <v>28901</v>
      </c>
      <c r="F124" s="98">
        <v>29041</v>
      </c>
      <c r="G124" s="98">
        <v>13143</v>
      </c>
      <c r="H124" s="98">
        <v>8764</v>
      </c>
      <c r="I124" s="98">
        <v>23846</v>
      </c>
      <c r="J124" s="98">
        <v>177</v>
      </c>
      <c r="K124" s="98">
        <v>25299</v>
      </c>
      <c r="L124" s="98">
        <v>2007</v>
      </c>
      <c r="M124" s="98">
        <v>11329</v>
      </c>
      <c r="N124" s="98">
        <v>16271</v>
      </c>
      <c r="O124" s="98">
        <v>354419</v>
      </c>
      <c r="P124" s="119">
        <v>3.5730088172170271E-2</v>
      </c>
    </row>
    <row r="125" spans="1:16" ht="15.75" thickBot="1">
      <c r="A125" s="291" t="s">
        <v>894</v>
      </c>
      <c r="B125" s="98">
        <v>985987</v>
      </c>
      <c r="C125" s="98">
        <v>1627574</v>
      </c>
      <c r="D125" s="98">
        <v>958407</v>
      </c>
      <c r="E125" s="98">
        <v>447364</v>
      </c>
      <c r="F125" s="98">
        <v>688279</v>
      </c>
      <c r="G125" s="98">
        <v>320484</v>
      </c>
      <c r="H125" s="98">
        <v>250130</v>
      </c>
      <c r="I125" s="98">
        <v>1063618</v>
      </c>
      <c r="J125" s="98">
        <v>1809</v>
      </c>
      <c r="K125" s="98">
        <v>952291</v>
      </c>
      <c r="L125" s="98">
        <v>89143</v>
      </c>
      <c r="M125" s="98">
        <v>409218</v>
      </c>
      <c r="N125" s="98">
        <v>919349</v>
      </c>
      <c r="O125" s="98">
        <v>8713653</v>
      </c>
      <c r="P125" s="119">
        <v>0.8784506191589504</v>
      </c>
    </row>
    <row r="126" spans="1:16" ht="16.5" thickTop="1" thickBot="1">
      <c r="A126" s="97" t="s">
        <v>214</v>
      </c>
      <c r="B126" s="292">
        <v>1151875</v>
      </c>
      <c r="C126" s="292">
        <v>1948949</v>
      </c>
      <c r="D126" s="292">
        <v>1131740</v>
      </c>
      <c r="E126" s="292">
        <v>548203</v>
      </c>
      <c r="F126" s="292">
        <v>788951</v>
      </c>
      <c r="G126" s="292">
        <v>363851</v>
      </c>
      <c r="H126" s="292">
        <v>279440</v>
      </c>
      <c r="I126" s="292">
        <v>1146204</v>
      </c>
      <c r="J126" s="292">
        <v>2232</v>
      </c>
      <c r="K126" s="292">
        <v>1044645</v>
      </c>
      <c r="L126" s="292">
        <v>96031</v>
      </c>
      <c r="M126" s="292">
        <v>444201</v>
      </c>
      <c r="N126" s="292">
        <v>973021</v>
      </c>
      <c r="O126" s="292">
        <v>9919343</v>
      </c>
      <c r="P126" s="126">
        <v>1</v>
      </c>
    </row>
    <row r="127" spans="1:16" ht="15.75" thickTop="1">
      <c r="A127" s="293" t="s">
        <v>895</v>
      </c>
      <c r="B127" s="119">
        <v>0.11612412233350536</v>
      </c>
      <c r="C127" s="119">
        <v>0.19647964587977249</v>
      </c>
      <c r="D127" s="119">
        <v>0.11409424999216178</v>
      </c>
      <c r="E127" s="119">
        <v>5.5266059455752262E-2</v>
      </c>
      <c r="F127" s="119">
        <v>7.9536618503866632E-2</v>
      </c>
      <c r="G127" s="119">
        <v>3.6680957599711995E-2</v>
      </c>
      <c r="H127" s="119">
        <v>2.8171220614107203E-2</v>
      </c>
      <c r="I127" s="119">
        <v>0.11555241108206461</v>
      </c>
      <c r="J127" s="119">
        <v>2.2501490270071314E-4</v>
      </c>
      <c r="K127" s="119">
        <v>0.10531393056979681</v>
      </c>
      <c r="L127" s="119">
        <v>9.6811855381954224E-3</v>
      </c>
      <c r="M127" s="119">
        <v>4.4781292470680772E-2</v>
      </c>
      <c r="N127" s="119">
        <v>9.8093291057683968E-2</v>
      </c>
      <c r="O127" s="119">
        <v>1</v>
      </c>
      <c r="P127" s="295"/>
    </row>
    <row r="128" spans="1:16" ht="16.5" thickBot="1">
      <c r="A128" s="296"/>
      <c r="B128" s="297"/>
      <c r="C128" s="298"/>
      <c r="D128" s="298"/>
      <c r="E128" s="298"/>
      <c r="F128" s="298"/>
      <c r="G128" s="297"/>
      <c r="H128" s="297"/>
      <c r="I128" s="297"/>
      <c r="J128" s="297"/>
      <c r="K128" s="297"/>
      <c r="L128" s="297"/>
      <c r="M128" s="297"/>
      <c r="N128" s="297"/>
      <c r="O128" s="299"/>
      <c r="P128" s="299"/>
    </row>
    <row r="129" spans="1:16" ht="15.75" thickTop="1">
      <c r="A129" s="676" t="s">
        <v>901</v>
      </c>
      <c r="B129" s="114"/>
      <c r="C129" s="306"/>
      <c r="D129" s="306"/>
      <c r="E129" s="306"/>
      <c r="F129" s="306"/>
      <c r="G129" s="114"/>
      <c r="H129" s="114"/>
      <c r="I129" s="114"/>
      <c r="J129" s="114"/>
      <c r="K129" s="114"/>
      <c r="L129" s="114"/>
      <c r="M129" s="114"/>
      <c r="N129" s="114"/>
      <c r="O129" s="304"/>
      <c r="P129" s="305"/>
    </row>
    <row r="130" spans="1:16">
      <c r="A130" s="998"/>
      <c r="B130" s="114"/>
      <c r="C130" s="306"/>
      <c r="D130" s="306"/>
      <c r="E130" s="306"/>
      <c r="F130" s="306"/>
      <c r="G130" s="114"/>
      <c r="H130" s="114"/>
      <c r="I130" s="114"/>
      <c r="J130" s="114"/>
      <c r="K130" s="114"/>
      <c r="L130" s="114"/>
      <c r="M130" s="114"/>
      <c r="N130" s="114"/>
      <c r="O130" s="304"/>
      <c r="P130" s="305"/>
    </row>
    <row r="131" spans="1:16" ht="26.25">
      <c r="A131" s="300"/>
      <c r="B131" s="301"/>
      <c r="C131" s="301"/>
      <c r="D131" s="301"/>
      <c r="E131" s="301"/>
      <c r="F131" s="301"/>
      <c r="G131" s="301"/>
      <c r="H131" s="301"/>
      <c r="I131" s="301"/>
      <c r="J131" s="301"/>
      <c r="K131" s="301"/>
      <c r="L131" s="301"/>
      <c r="M131" s="301"/>
      <c r="N131" s="301"/>
      <c r="O131" s="301"/>
      <c r="P131" s="302"/>
    </row>
    <row r="132" spans="1:16" ht="26.25">
      <c r="A132" s="1272" t="s">
        <v>512</v>
      </c>
      <c r="B132" s="1272"/>
      <c r="C132" s="1272"/>
      <c r="D132" s="1272"/>
      <c r="E132" s="1272"/>
      <c r="F132" s="1272"/>
      <c r="G132" s="1272"/>
      <c r="H132" s="1272"/>
      <c r="I132" s="1272"/>
      <c r="J132" s="1272"/>
      <c r="K132" s="1272"/>
      <c r="L132" s="1272"/>
      <c r="M132" s="1272"/>
      <c r="N132" s="1272"/>
      <c r="O132" s="1272"/>
      <c r="P132" s="1272"/>
    </row>
    <row r="133" spans="1:16" ht="26.25">
      <c r="A133" s="1272" t="s">
        <v>902</v>
      </c>
      <c r="B133" s="1272"/>
      <c r="C133" s="1272"/>
      <c r="D133" s="1272"/>
      <c r="E133" s="1272"/>
      <c r="F133" s="1272"/>
      <c r="G133" s="1272"/>
      <c r="H133" s="1272"/>
      <c r="I133" s="1272"/>
      <c r="J133" s="1272"/>
      <c r="K133" s="1272"/>
      <c r="L133" s="1272"/>
      <c r="M133" s="1272"/>
      <c r="N133" s="1272"/>
      <c r="O133" s="1272"/>
      <c r="P133" s="1272"/>
    </row>
    <row r="134" spans="1:16" ht="26.25">
      <c r="A134" s="1272" t="s">
        <v>1433</v>
      </c>
      <c r="B134" s="1272"/>
      <c r="C134" s="1272"/>
      <c r="D134" s="1272"/>
      <c r="E134" s="1272"/>
      <c r="F134" s="1272"/>
      <c r="G134" s="1272"/>
      <c r="H134" s="1272"/>
      <c r="I134" s="1272"/>
      <c r="J134" s="1272"/>
      <c r="K134" s="1272"/>
      <c r="L134" s="1272"/>
      <c r="M134" s="1272"/>
      <c r="N134" s="1272"/>
      <c r="O134" s="1272"/>
      <c r="P134" s="1272"/>
    </row>
    <row r="135" spans="1:16" ht="25.5">
      <c r="A135" s="1273" t="s">
        <v>588</v>
      </c>
      <c r="B135" s="1273"/>
      <c r="C135" s="1273"/>
      <c r="D135" s="1273"/>
      <c r="E135" s="1273"/>
      <c r="F135" s="1273"/>
      <c r="G135" s="1273"/>
      <c r="H135" s="1273"/>
      <c r="I135" s="1273"/>
      <c r="J135" s="1273"/>
      <c r="K135" s="1273"/>
      <c r="L135" s="1273"/>
      <c r="M135" s="1273"/>
      <c r="N135" s="1273"/>
      <c r="O135" s="1273"/>
      <c r="P135" s="1273"/>
    </row>
    <row r="136" spans="1:16" ht="15.75" thickBot="1">
      <c r="A136" s="303"/>
      <c r="B136" s="94"/>
      <c r="C136" s="94"/>
      <c r="D136" s="94"/>
      <c r="E136" s="94"/>
      <c r="F136" s="94"/>
      <c r="G136" s="94"/>
      <c r="H136" s="94"/>
      <c r="I136" s="94"/>
      <c r="J136" s="94"/>
      <c r="K136" s="94"/>
      <c r="L136" s="94"/>
      <c r="M136" s="94"/>
      <c r="N136" s="94"/>
      <c r="O136" s="94"/>
      <c r="P136" s="110"/>
    </row>
    <row r="137" spans="1:16" ht="31.5" thickTop="1" thickBot="1">
      <c r="A137" s="288" t="s">
        <v>879</v>
      </c>
      <c r="B137" s="289" t="s">
        <v>40</v>
      </c>
      <c r="C137" s="289" t="s">
        <v>163</v>
      </c>
      <c r="D137" s="289" t="s">
        <v>42</v>
      </c>
      <c r="E137" s="289" t="s">
        <v>44</v>
      </c>
      <c r="F137" s="289" t="s">
        <v>52</v>
      </c>
      <c r="G137" s="289" t="s">
        <v>50</v>
      </c>
      <c r="H137" s="289" t="s">
        <v>46</v>
      </c>
      <c r="I137" s="289" t="s">
        <v>48</v>
      </c>
      <c r="J137" s="289" t="s">
        <v>54</v>
      </c>
      <c r="K137" s="289" t="s">
        <v>56</v>
      </c>
      <c r="L137" s="289" t="s">
        <v>58</v>
      </c>
      <c r="M137" s="289" t="s">
        <v>60</v>
      </c>
      <c r="N137" s="289" t="s">
        <v>62</v>
      </c>
      <c r="O137" s="290" t="s">
        <v>600</v>
      </c>
      <c r="P137" s="289" t="s">
        <v>880</v>
      </c>
    </row>
    <row r="138" spans="1:16" ht="15.75" thickTop="1">
      <c r="A138" s="291" t="s">
        <v>881</v>
      </c>
      <c r="B138" s="98">
        <v>1010682.65999</v>
      </c>
      <c r="C138" s="98">
        <v>897674.39736000006</v>
      </c>
      <c r="D138" s="98">
        <v>1580942.5308299998</v>
      </c>
      <c r="E138" s="98">
        <v>1027330</v>
      </c>
      <c r="F138" s="98">
        <v>975146.66666999995</v>
      </c>
      <c r="G138" s="98">
        <v>345903.58899999998</v>
      </c>
      <c r="H138" s="98">
        <v>322247.92219000001</v>
      </c>
      <c r="I138" s="98">
        <v>456295</v>
      </c>
      <c r="J138" s="98">
        <v>0</v>
      </c>
      <c r="K138" s="98">
        <v>338210.21285000001</v>
      </c>
      <c r="L138" s="98">
        <v>80000</v>
      </c>
      <c r="M138" s="98">
        <v>2018548.3809200001</v>
      </c>
      <c r="N138" s="98">
        <v>75000</v>
      </c>
      <c r="O138" s="98">
        <v>9127981.3598100003</v>
      </c>
      <c r="P138" s="843">
        <v>9.7148587664449698E-2</v>
      </c>
    </row>
    <row r="139" spans="1:16">
      <c r="A139" s="291" t="s">
        <v>882</v>
      </c>
      <c r="B139" s="98">
        <v>4609778.8591999998</v>
      </c>
      <c r="C139" s="98">
        <v>3250707.0024999999</v>
      </c>
      <c r="D139" s="98">
        <v>6637267.8794799997</v>
      </c>
      <c r="E139" s="98">
        <v>4127331.5704000001</v>
      </c>
      <c r="F139" s="98">
        <v>4614859.1265099999</v>
      </c>
      <c r="G139" s="98">
        <v>3082956.5989999999</v>
      </c>
      <c r="H139" s="98">
        <v>1698052.87136</v>
      </c>
      <c r="I139" s="98">
        <v>1860193.6640899999</v>
      </c>
      <c r="J139" s="98">
        <v>0</v>
      </c>
      <c r="K139" s="98">
        <v>2066162.7070299999</v>
      </c>
      <c r="L139" s="98">
        <v>542500</v>
      </c>
      <c r="M139" s="98">
        <v>4844737.8941000002</v>
      </c>
      <c r="N139" s="98">
        <v>1321000</v>
      </c>
      <c r="O139" s="98">
        <v>38655548.173669994</v>
      </c>
      <c r="P139" s="843">
        <v>0.41140880578499617</v>
      </c>
    </row>
    <row r="140" spans="1:16">
      <c r="A140" s="291" t="s">
        <v>883</v>
      </c>
      <c r="B140" s="98">
        <v>3051746.2042899998</v>
      </c>
      <c r="C140" s="98">
        <v>2599065.77275</v>
      </c>
      <c r="D140" s="98">
        <v>4296246.1737600006</v>
      </c>
      <c r="E140" s="98">
        <v>4065616.3497700002</v>
      </c>
      <c r="F140" s="98">
        <v>2651676.7668600003</v>
      </c>
      <c r="G140" s="98">
        <v>2151401.7328000003</v>
      </c>
      <c r="H140" s="98">
        <v>2714140.7383000003</v>
      </c>
      <c r="I140" s="98">
        <v>3036285.5057600001</v>
      </c>
      <c r="J140" s="98">
        <v>7638.7157800000004</v>
      </c>
      <c r="K140" s="98">
        <v>2715181</v>
      </c>
      <c r="L140" s="98">
        <v>1042103.41026</v>
      </c>
      <c r="M140" s="98">
        <v>1186047.9094700001</v>
      </c>
      <c r="N140" s="98">
        <v>2197173.8298800001</v>
      </c>
      <c r="O140" s="98">
        <v>31714324.109680001</v>
      </c>
      <c r="P140" s="843">
        <v>0.33753375193703827</v>
      </c>
    </row>
    <row r="141" spans="1:16">
      <c r="A141" s="291" t="s">
        <v>884</v>
      </c>
      <c r="B141" s="98">
        <v>736425.26419000002</v>
      </c>
      <c r="C141" s="98">
        <v>851767.24639999995</v>
      </c>
      <c r="D141" s="98">
        <v>1431225.74223</v>
      </c>
      <c r="E141" s="98">
        <v>398124.0368</v>
      </c>
      <c r="F141" s="98">
        <v>1019451.84137</v>
      </c>
      <c r="G141" s="98">
        <v>455562.16008999996</v>
      </c>
      <c r="H141" s="98">
        <v>867718.26676999999</v>
      </c>
      <c r="I141" s="98">
        <v>1067674.86846</v>
      </c>
      <c r="J141" s="98">
        <v>6855.5655900000002</v>
      </c>
      <c r="K141" s="98">
        <v>819514.38575000002</v>
      </c>
      <c r="L141" s="98">
        <v>341112.05991000001</v>
      </c>
      <c r="M141" s="98">
        <v>679098.40046999999</v>
      </c>
      <c r="N141" s="98">
        <v>528696.49248000002</v>
      </c>
      <c r="O141" s="98">
        <v>9203226.3305100016</v>
      </c>
      <c r="P141" s="843">
        <v>9.7949415617992988E-2</v>
      </c>
    </row>
    <row r="142" spans="1:16">
      <c r="A142" s="291" t="s">
        <v>885</v>
      </c>
      <c r="B142" s="98">
        <v>136106.8713</v>
      </c>
      <c r="C142" s="98">
        <v>170180.94555</v>
      </c>
      <c r="D142" s="98">
        <v>562453.30658000009</v>
      </c>
      <c r="E142" s="98">
        <v>72270.45365000001</v>
      </c>
      <c r="F142" s="98">
        <v>213074.91222999999</v>
      </c>
      <c r="G142" s="98">
        <v>117902.62848999999</v>
      </c>
      <c r="H142" s="98">
        <v>208426.27893</v>
      </c>
      <c r="I142" s="98">
        <v>307888.42982999998</v>
      </c>
      <c r="J142" s="98">
        <v>5776.8275000000003</v>
      </c>
      <c r="K142" s="98">
        <v>216182.89793000001</v>
      </c>
      <c r="L142" s="98">
        <v>91559.862459999989</v>
      </c>
      <c r="M142" s="98">
        <v>250843.81386000002</v>
      </c>
      <c r="N142" s="98">
        <v>137521.42936000001</v>
      </c>
      <c r="O142" s="98">
        <v>2490188.6576700001</v>
      </c>
      <c r="P142" s="843">
        <v>2.6502936583090029E-2</v>
      </c>
    </row>
    <row r="143" spans="1:16">
      <c r="A143" s="291" t="s">
        <v>886</v>
      </c>
      <c r="B143" s="98">
        <v>39848.886780000001</v>
      </c>
      <c r="C143" s="98">
        <v>84974.580140000005</v>
      </c>
      <c r="D143" s="98">
        <v>101969.3328</v>
      </c>
      <c r="E143" s="98">
        <v>21986.995749999998</v>
      </c>
      <c r="F143" s="98">
        <v>36558.324009999997</v>
      </c>
      <c r="G143" s="98">
        <v>29932.94011</v>
      </c>
      <c r="H143" s="98">
        <v>35609.406459999998</v>
      </c>
      <c r="I143" s="98">
        <v>73335.732189999995</v>
      </c>
      <c r="J143" s="98">
        <v>1424.8923200000002</v>
      </c>
      <c r="K143" s="98">
        <v>25713.764380000001</v>
      </c>
      <c r="L143" s="98">
        <v>54966.77046</v>
      </c>
      <c r="M143" s="98">
        <v>136816.49115000002</v>
      </c>
      <c r="N143" s="98">
        <v>60154.160389999997</v>
      </c>
      <c r="O143" s="98">
        <v>703292.27694000001</v>
      </c>
      <c r="P143" s="843">
        <v>7.4850997966387379E-3</v>
      </c>
    </row>
    <row r="144" spans="1:16">
      <c r="A144" s="291" t="s">
        <v>887</v>
      </c>
      <c r="B144" s="98">
        <v>9253.0454499999996</v>
      </c>
      <c r="C144" s="98">
        <v>24519.733579999996</v>
      </c>
      <c r="D144" s="98">
        <v>31318.728719999999</v>
      </c>
      <c r="E144" s="98">
        <v>7071.5848900000001</v>
      </c>
      <c r="F144" s="98">
        <v>2875.6565000000001</v>
      </c>
      <c r="G144" s="98">
        <v>1604.5431100000001</v>
      </c>
      <c r="H144" s="98">
        <v>6565.9448700000003</v>
      </c>
      <c r="I144" s="98">
        <v>49313.07114</v>
      </c>
      <c r="J144" s="98">
        <v>246.96</v>
      </c>
      <c r="K144" s="98">
        <v>5497.9925899999998</v>
      </c>
      <c r="L144" s="98">
        <v>14009.25964</v>
      </c>
      <c r="M144" s="98">
        <v>75859.589790000013</v>
      </c>
      <c r="N144" s="98">
        <v>40994.202290000001</v>
      </c>
      <c r="O144" s="98">
        <v>269130.31257000001</v>
      </c>
      <c r="P144" s="843">
        <v>2.8643386454517933E-3</v>
      </c>
    </row>
    <row r="145" spans="1:16">
      <c r="A145" s="291" t="s">
        <v>888</v>
      </c>
      <c r="B145" s="98">
        <v>7152.0023099999999</v>
      </c>
      <c r="C145" s="98">
        <v>41504.07359</v>
      </c>
      <c r="D145" s="98">
        <v>20122.85195</v>
      </c>
      <c r="E145" s="98">
        <v>4045.4627099999998</v>
      </c>
      <c r="F145" s="98">
        <v>1982.0665300000001</v>
      </c>
      <c r="G145" s="98">
        <v>1161.3415600000001</v>
      </c>
      <c r="H145" s="98">
        <v>1298.72558</v>
      </c>
      <c r="I145" s="98">
        <v>60371.562299999998</v>
      </c>
      <c r="J145" s="98">
        <v>144.20770000000002</v>
      </c>
      <c r="K145" s="98">
        <v>24221.252649999999</v>
      </c>
      <c r="L145" s="98">
        <v>10778.90877</v>
      </c>
      <c r="M145" s="98">
        <v>62681.733310000003</v>
      </c>
      <c r="N145" s="98">
        <v>41750.285859999996</v>
      </c>
      <c r="O145" s="98">
        <v>277214.47482</v>
      </c>
      <c r="P145" s="843">
        <v>2.9503779255598442E-3</v>
      </c>
    </row>
    <row r="146" spans="1:16">
      <c r="A146" s="291" t="s">
        <v>889</v>
      </c>
      <c r="B146" s="98">
        <v>4281.2891100000006</v>
      </c>
      <c r="C146" s="98">
        <v>27003.947670000001</v>
      </c>
      <c r="D146" s="98">
        <v>7150.9540099999995</v>
      </c>
      <c r="E146" s="98">
        <v>1547.37922</v>
      </c>
      <c r="F146" s="98">
        <v>1054.02034</v>
      </c>
      <c r="G146" s="98">
        <v>862.57517000000007</v>
      </c>
      <c r="H146" s="98">
        <v>1589.7998600000001</v>
      </c>
      <c r="I146" s="98">
        <v>31451.74541</v>
      </c>
      <c r="J146" s="98">
        <v>113.22278999999999</v>
      </c>
      <c r="K146" s="98">
        <v>14779.354090000001</v>
      </c>
      <c r="L146" s="98">
        <v>6476.8344999999999</v>
      </c>
      <c r="M146" s="98">
        <v>32999.886980000003</v>
      </c>
      <c r="N146" s="98">
        <v>15025.74452</v>
      </c>
      <c r="O146" s="98">
        <v>144336.75367000003</v>
      </c>
      <c r="P146" s="843">
        <v>1.5361678792258128E-3</v>
      </c>
    </row>
    <row r="147" spans="1:16">
      <c r="A147" s="291" t="s">
        <v>890</v>
      </c>
      <c r="B147" s="98">
        <v>15525.02174</v>
      </c>
      <c r="C147" s="98">
        <v>128639.97823000001</v>
      </c>
      <c r="D147" s="98">
        <v>48509.563280000002</v>
      </c>
      <c r="E147" s="98">
        <v>5319.7432800000006</v>
      </c>
      <c r="F147" s="98">
        <v>946.17898000000002</v>
      </c>
      <c r="G147" s="98">
        <v>3709.67166</v>
      </c>
      <c r="H147" s="98">
        <v>3948.1123900000002</v>
      </c>
      <c r="I147" s="98">
        <v>141037.64568000002</v>
      </c>
      <c r="J147" s="98">
        <v>0</v>
      </c>
      <c r="K147" s="98">
        <v>79715.019019999992</v>
      </c>
      <c r="L147" s="98">
        <v>10443.873460000001</v>
      </c>
      <c r="M147" s="98">
        <v>53527.287770000003</v>
      </c>
      <c r="N147" s="98">
        <v>79267.131840000002</v>
      </c>
      <c r="O147" s="98">
        <v>570589.22733000002</v>
      </c>
      <c r="P147" s="843">
        <v>6.0727487695935592E-3</v>
      </c>
    </row>
    <row r="148" spans="1:16">
      <c r="A148" s="291" t="s">
        <v>891</v>
      </c>
      <c r="B148" s="98">
        <v>14665.651880000001</v>
      </c>
      <c r="C148" s="98">
        <v>103676.58589</v>
      </c>
      <c r="D148" s="98">
        <v>39463.142500000002</v>
      </c>
      <c r="E148" s="98">
        <v>3404.4361200000003</v>
      </c>
      <c r="F148" s="98">
        <v>1158.1991699999999</v>
      </c>
      <c r="G148" s="98">
        <v>2244.0541800000001</v>
      </c>
      <c r="H148" s="98">
        <v>3228.0334199999998</v>
      </c>
      <c r="I148" s="98">
        <v>88279.731140000004</v>
      </c>
      <c r="J148" s="98">
        <v>59.229239999999997</v>
      </c>
      <c r="K148" s="98">
        <v>53547.441920000005</v>
      </c>
      <c r="L148" s="98">
        <v>9110.4064299999991</v>
      </c>
      <c r="M148" s="98">
        <v>44266.844549999994</v>
      </c>
      <c r="N148" s="98">
        <v>70591.511400000003</v>
      </c>
      <c r="O148" s="98">
        <v>433695.26783999999</v>
      </c>
      <c r="P148" s="843">
        <v>4.615794126499863E-3</v>
      </c>
    </row>
    <row r="149" spans="1:16">
      <c r="A149" s="291" t="s">
        <v>892</v>
      </c>
      <c r="B149" s="98">
        <v>8210.1450499999992</v>
      </c>
      <c r="C149" s="98">
        <v>50311.614529999999</v>
      </c>
      <c r="D149" s="98">
        <v>23451.167280000001</v>
      </c>
      <c r="E149" s="98">
        <v>1633.7609</v>
      </c>
      <c r="F149" s="98">
        <v>824.87801999999999</v>
      </c>
      <c r="G149" s="98">
        <v>1615.2133600000002</v>
      </c>
      <c r="H149" s="98">
        <v>2036.6473999999998</v>
      </c>
      <c r="I149" s="98">
        <v>80586.532940000005</v>
      </c>
      <c r="J149" s="98">
        <v>46.491730000000004</v>
      </c>
      <c r="K149" s="98">
        <v>47527.313240000003</v>
      </c>
      <c r="L149" s="98">
        <v>6099.8416200000001</v>
      </c>
      <c r="M149" s="98">
        <v>26376.61004</v>
      </c>
      <c r="N149" s="98">
        <v>57262.848119999995</v>
      </c>
      <c r="O149" s="98">
        <v>305983.06423000002</v>
      </c>
      <c r="P149" s="843">
        <v>3.2565603902376772E-3</v>
      </c>
    </row>
    <row r="150" spans="1:16">
      <c r="A150" s="291" t="s">
        <v>893</v>
      </c>
      <c r="B150" s="98">
        <v>52.782789999999999</v>
      </c>
      <c r="C150" s="98">
        <v>923.22964999999999</v>
      </c>
      <c r="D150" s="98">
        <v>1132.00198</v>
      </c>
      <c r="E150" s="98">
        <v>69.14952000000001</v>
      </c>
      <c r="F150" s="98">
        <v>107.04202000000001</v>
      </c>
      <c r="G150" s="98">
        <v>3.8079200000000002</v>
      </c>
      <c r="H150" s="98">
        <v>79.169780000000003</v>
      </c>
      <c r="I150" s="98">
        <v>8086.0849500000004</v>
      </c>
      <c r="J150" s="98">
        <v>0</v>
      </c>
      <c r="K150" s="98">
        <v>3353.99883</v>
      </c>
      <c r="L150" s="98">
        <v>311.98846000000003</v>
      </c>
      <c r="M150" s="98">
        <v>1147.0232599999999</v>
      </c>
      <c r="N150" s="98">
        <v>3406.9851200000003</v>
      </c>
      <c r="O150" s="98">
        <v>18673.264280000003</v>
      </c>
      <c r="P150" s="843">
        <v>1.9873849215712878E-4</v>
      </c>
    </row>
    <row r="151" spans="1:16" ht="15.75" thickBot="1">
      <c r="A151" s="291" t="s">
        <v>894</v>
      </c>
      <c r="B151" s="98">
        <v>652.28713000000005</v>
      </c>
      <c r="C151" s="98">
        <v>560.13222999999994</v>
      </c>
      <c r="D151" s="98">
        <v>442.67950999999999</v>
      </c>
      <c r="E151" s="98">
        <v>6.3308200000000001</v>
      </c>
      <c r="F151" s="98">
        <v>2.5377199999999998</v>
      </c>
      <c r="G151" s="98">
        <v>13.93651</v>
      </c>
      <c r="H151" s="98">
        <v>4.2130600000000005</v>
      </c>
      <c r="I151" s="98">
        <v>34655.950709999997</v>
      </c>
      <c r="J151" s="98">
        <v>0</v>
      </c>
      <c r="K151" s="98">
        <v>3090.5178100000003</v>
      </c>
      <c r="L151" s="98">
        <v>255.15663000000001</v>
      </c>
      <c r="M151" s="98">
        <v>474.24061999999998</v>
      </c>
      <c r="N151" s="98">
        <v>4630.0402199999999</v>
      </c>
      <c r="O151" s="98">
        <v>44788.022969999991</v>
      </c>
      <c r="P151" s="843">
        <v>4.7667638706801641E-4</v>
      </c>
    </row>
    <row r="152" spans="1:16" ht="16.5" thickTop="1" thickBot="1">
      <c r="A152" s="97" t="s">
        <v>214</v>
      </c>
      <c r="B152" s="292">
        <v>9644380.9712099992</v>
      </c>
      <c r="C152" s="292">
        <v>8231509.2400699994</v>
      </c>
      <c r="D152" s="292">
        <v>14781696.054909999</v>
      </c>
      <c r="E152" s="292">
        <v>9735757.2538300008</v>
      </c>
      <c r="F152" s="292">
        <v>9519718.216930002</v>
      </c>
      <c r="G152" s="292">
        <v>6194874.7929600012</v>
      </c>
      <c r="H152" s="292">
        <v>5864946.1303700013</v>
      </c>
      <c r="I152" s="292">
        <v>7295455.5246000001</v>
      </c>
      <c r="J152" s="292">
        <v>22306.112649999999</v>
      </c>
      <c r="K152" s="292">
        <v>6412697.8580899993</v>
      </c>
      <c r="L152" s="292">
        <v>2209728.3725999999</v>
      </c>
      <c r="M152" s="292">
        <v>9413426.1062899977</v>
      </c>
      <c r="N152" s="292">
        <v>4632474.6614800012</v>
      </c>
      <c r="O152" s="292">
        <v>93958971.295990035</v>
      </c>
      <c r="P152" s="844">
        <v>1</v>
      </c>
    </row>
    <row r="153" spans="1:16" ht="16.5" thickTop="1" thickBot="1">
      <c r="A153" s="293" t="s">
        <v>895</v>
      </c>
      <c r="B153" s="119">
        <v>0.10264459942657546</v>
      </c>
      <c r="C153" s="119">
        <v>8.760748576247239E-2</v>
      </c>
      <c r="D153" s="119">
        <v>0.15732075235630905</v>
      </c>
      <c r="E153" s="119">
        <v>0.10361711201754613</v>
      </c>
      <c r="F153" s="119">
        <v>0.10131782080649794</v>
      </c>
      <c r="G153" s="119">
        <v>6.5931700906397481E-2</v>
      </c>
      <c r="H153" s="119">
        <v>6.2420288871556692E-2</v>
      </c>
      <c r="I153" s="119">
        <v>7.7645119183114703E-2</v>
      </c>
      <c r="J153" s="119">
        <v>2.3740269122073685E-4</v>
      </c>
      <c r="K153" s="119">
        <v>6.8249979428666646E-2</v>
      </c>
      <c r="L153" s="119">
        <v>2.3518013683216071E-2</v>
      </c>
      <c r="M153" s="119">
        <v>0.10018655990427752</v>
      </c>
      <c r="N153" s="119">
        <v>4.9303164962148802E-2</v>
      </c>
      <c r="O153" s="119">
        <v>1</v>
      </c>
      <c r="P153" s="295"/>
    </row>
    <row r="154" spans="1:16" ht="31.5" thickTop="1" thickBot="1">
      <c r="A154" s="288" t="s">
        <v>899</v>
      </c>
      <c r="B154" s="289" t="s">
        <v>40</v>
      </c>
      <c r="C154" s="289" t="s">
        <v>163</v>
      </c>
      <c r="D154" s="289" t="s">
        <v>42</v>
      </c>
      <c r="E154" s="289" t="s">
        <v>44</v>
      </c>
      <c r="F154" s="289" t="s">
        <v>52</v>
      </c>
      <c r="G154" s="289" t="s">
        <v>50</v>
      </c>
      <c r="H154" s="289" t="s">
        <v>46</v>
      </c>
      <c r="I154" s="289" t="s">
        <v>48</v>
      </c>
      <c r="J154" s="289" t="s">
        <v>54</v>
      </c>
      <c r="K154" s="289" t="s">
        <v>56</v>
      </c>
      <c r="L154" s="289" t="s">
        <v>58</v>
      </c>
      <c r="M154" s="289" t="s">
        <v>60</v>
      </c>
      <c r="N154" s="289" t="s">
        <v>62</v>
      </c>
      <c r="O154" s="290" t="s">
        <v>600</v>
      </c>
      <c r="P154" s="289" t="s">
        <v>833</v>
      </c>
    </row>
    <row r="155" spans="1:16" ht="15.75" thickTop="1">
      <c r="A155" s="291" t="s">
        <v>881</v>
      </c>
      <c r="B155" s="98">
        <v>47</v>
      </c>
      <c r="C155" s="98">
        <v>31</v>
      </c>
      <c r="D155" s="98">
        <v>68</v>
      </c>
      <c r="E155" s="98">
        <v>50</v>
      </c>
      <c r="F155" s="98">
        <v>47</v>
      </c>
      <c r="G155" s="98">
        <v>19</v>
      </c>
      <c r="H155" s="98">
        <v>17</v>
      </c>
      <c r="I155" s="98">
        <v>18</v>
      </c>
      <c r="J155" s="98">
        <v>0</v>
      </c>
      <c r="K155" s="98">
        <v>13</v>
      </c>
      <c r="L155" s="98">
        <v>4</v>
      </c>
      <c r="M155" s="98">
        <v>93</v>
      </c>
      <c r="N155" s="98">
        <v>5</v>
      </c>
      <c r="O155" s="98">
        <v>412</v>
      </c>
      <c r="P155" s="119">
        <v>4.3740909428713996E-3</v>
      </c>
    </row>
    <row r="156" spans="1:16">
      <c r="A156" s="291" t="s">
        <v>882</v>
      </c>
      <c r="B156" s="98">
        <v>473</v>
      </c>
      <c r="C156" s="98">
        <v>325</v>
      </c>
      <c r="D156" s="98">
        <v>684</v>
      </c>
      <c r="E156" s="98">
        <v>426</v>
      </c>
      <c r="F156" s="98">
        <v>460</v>
      </c>
      <c r="G156" s="98">
        <v>311</v>
      </c>
      <c r="H156" s="98">
        <v>186</v>
      </c>
      <c r="I156" s="98">
        <v>197</v>
      </c>
      <c r="J156" s="98">
        <v>0</v>
      </c>
      <c r="K156" s="98">
        <v>215</v>
      </c>
      <c r="L156" s="98">
        <v>60</v>
      </c>
      <c r="M156" s="98">
        <v>487</v>
      </c>
      <c r="N156" s="98">
        <v>137</v>
      </c>
      <c r="O156" s="98">
        <v>3961</v>
      </c>
      <c r="P156" s="119">
        <v>4.2052850059984499E-2</v>
      </c>
    </row>
    <row r="157" spans="1:16">
      <c r="A157" s="291" t="s">
        <v>883</v>
      </c>
      <c r="B157" s="98">
        <v>624</v>
      </c>
      <c r="C157" s="98">
        <v>503</v>
      </c>
      <c r="D157" s="98">
        <v>858</v>
      </c>
      <c r="E157" s="98">
        <v>817</v>
      </c>
      <c r="F157" s="98">
        <v>545</v>
      </c>
      <c r="G157" s="98">
        <v>430</v>
      </c>
      <c r="H157" s="98">
        <v>547</v>
      </c>
      <c r="I157" s="98">
        <v>618</v>
      </c>
      <c r="J157" s="98">
        <v>2</v>
      </c>
      <c r="K157" s="98">
        <v>549</v>
      </c>
      <c r="L157" s="98">
        <v>211</v>
      </c>
      <c r="M157" s="98">
        <v>238</v>
      </c>
      <c r="N157" s="98">
        <v>454</v>
      </c>
      <c r="O157" s="98">
        <v>6396</v>
      </c>
      <c r="P157" s="119">
        <v>6.7904576870401634E-2</v>
      </c>
    </row>
    <row r="158" spans="1:16">
      <c r="A158" s="291" t="s">
        <v>884</v>
      </c>
      <c r="B158" s="98">
        <v>306</v>
      </c>
      <c r="C158" s="98">
        <v>299</v>
      </c>
      <c r="D158" s="98">
        <v>613</v>
      </c>
      <c r="E158" s="98">
        <v>168</v>
      </c>
      <c r="F158" s="98">
        <v>460</v>
      </c>
      <c r="G158" s="98">
        <v>187</v>
      </c>
      <c r="H158" s="98">
        <v>365</v>
      </c>
      <c r="I158" s="98">
        <v>468</v>
      </c>
      <c r="J158" s="98">
        <v>3</v>
      </c>
      <c r="K158" s="98">
        <v>353</v>
      </c>
      <c r="L158" s="98">
        <v>135</v>
      </c>
      <c r="M158" s="98">
        <v>292</v>
      </c>
      <c r="N158" s="98">
        <v>234</v>
      </c>
      <c r="O158" s="98">
        <v>3883</v>
      </c>
      <c r="P158" s="119">
        <v>4.1224745464003995E-2</v>
      </c>
    </row>
    <row r="159" spans="1:16">
      <c r="A159" s="291" t="s">
        <v>885</v>
      </c>
      <c r="B159" s="98">
        <v>136</v>
      </c>
      <c r="C159" s="98">
        <v>164</v>
      </c>
      <c r="D159" s="98">
        <v>561</v>
      </c>
      <c r="E159" s="98">
        <v>74</v>
      </c>
      <c r="F159" s="98">
        <v>213</v>
      </c>
      <c r="G159" s="98">
        <v>117</v>
      </c>
      <c r="H159" s="98">
        <v>208</v>
      </c>
      <c r="I159" s="98">
        <v>314</v>
      </c>
      <c r="J159" s="98">
        <v>6</v>
      </c>
      <c r="K159" s="98">
        <v>213</v>
      </c>
      <c r="L159" s="98">
        <v>94</v>
      </c>
      <c r="M159" s="98">
        <v>256</v>
      </c>
      <c r="N159" s="98">
        <v>139</v>
      </c>
      <c r="O159" s="98">
        <v>2495</v>
      </c>
      <c r="P159" s="119">
        <v>2.6488730345786752E-2</v>
      </c>
    </row>
    <row r="160" spans="1:16">
      <c r="A160" s="291" t="s">
        <v>886</v>
      </c>
      <c r="B160" s="98">
        <v>79</v>
      </c>
      <c r="C160" s="98">
        <v>148</v>
      </c>
      <c r="D160" s="98">
        <v>204</v>
      </c>
      <c r="E160" s="98">
        <v>46</v>
      </c>
      <c r="F160" s="98">
        <v>74</v>
      </c>
      <c r="G160" s="98">
        <v>57</v>
      </c>
      <c r="H160" s="98">
        <v>70</v>
      </c>
      <c r="I160" s="98">
        <v>155</v>
      </c>
      <c r="J160" s="98">
        <v>3</v>
      </c>
      <c r="K160" s="98">
        <v>51</v>
      </c>
      <c r="L160" s="98">
        <v>105</v>
      </c>
      <c r="M160" s="98">
        <v>278</v>
      </c>
      <c r="N160" s="98">
        <v>129</v>
      </c>
      <c r="O160" s="98">
        <v>1399</v>
      </c>
      <c r="P160" s="119">
        <v>1.485279909970167E-2</v>
      </c>
    </row>
    <row r="161" spans="1:16">
      <c r="A161" s="291" t="s">
        <v>887</v>
      </c>
      <c r="B161" s="98">
        <v>36</v>
      </c>
      <c r="C161" s="98">
        <v>92</v>
      </c>
      <c r="D161" s="98">
        <v>117</v>
      </c>
      <c r="E161" s="98">
        <v>27</v>
      </c>
      <c r="F161" s="98">
        <v>11</v>
      </c>
      <c r="G161" s="98">
        <v>6</v>
      </c>
      <c r="H161" s="98">
        <v>22</v>
      </c>
      <c r="I161" s="98">
        <v>189</v>
      </c>
      <c r="J161" s="98">
        <v>1</v>
      </c>
      <c r="K161" s="98">
        <v>20</v>
      </c>
      <c r="L161" s="98">
        <v>53</v>
      </c>
      <c r="M161" s="98">
        <v>278</v>
      </c>
      <c r="N161" s="98">
        <v>148</v>
      </c>
      <c r="O161" s="98">
        <v>1000</v>
      </c>
      <c r="P161" s="119">
        <v>1.0616725589493689E-2</v>
      </c>
    </row>
    <row r="162" spans="1:16">
      <c r="A162" s="291" t="s">
        <v>888</v>
      </c>
      <c r="B162" s="98">
        <v>44</v>
      </c>
      <c r="C162" s="98">
        <v>246</v>
      </c>
      <c r="D162" s="98">
        <v>119</v>
      </c>
      <c r="E162" s="98">
        <v>24</v>
      </c>
      <c r="F162" s="98">
        <v>11</v>
      </c>
      <c r="G162" s="98">
        <v>7</v>
      </c>
      <c r="H162" s="98">
        <v>8</v>
      </c>
      <c r="I162" s="98">
        <v>359</v>
      </c>
      <c r="J162" s="98">
        <v>1</v>
      </c>
      <c r="K162" s="98">
        <v>134</v>
      </c>
      <c r="L162" s="98">
        <v>63</v>
      </c>
      <c r="M162" s="98">
        <v>363</v>
      </c>
      <c r="N162" s="98">
        <v>242</v>
      </c>
      <c r="O162" s="98">
        <v>1621</v>
      </c>
      <c r="P162" s="119">
        <v>1.720971218056927E-2</v>
      </c>
    </row>
    <row r="163" spans="1:16">
      <c r="A163" s="291" t="s">
        <v>889</v>
      </c>
      <c r="B163" s="98">
        <v>37</v>
      </c>
      <c r="C163" s="98">
        <v>242</v>
      </c>
      <c r="D163" s="98">
        <v>62</v>
      </c>
      <c r="E163" s="98">
        <v>13</v>
      </c>
      <c r="F163" s="98">
        <v>9</v>
      </c>
      <c r="G163" s="98">
        <v>7</v>
      </c>
      <c r="H163" s="98">
        <v>14</v>
      </c>
      <c r="I163" s="98">
        <v>270</v>
      </c>
      <c r="J163" s="98">
        <v>1</v>
      </c>
      <c r="K163" s="98">
        <v>133</v>
      </c>
      <c r="L163" s="98">
        <v>58</v>
      </c>
      <c r="M163" s="98">
        <v>275</v>
      </c>
      <c r="N163" s="98">
        <v>130</v>
      </c>
      <c r="O163" s="98">
        <v>1251</v>
      </c>
      <c r="P163" s="119">
        <v>1.3281523712456604E-2</v>
      </c>
    </row>
    <row r="164" spans="1:16">
      <c r="A164" s="291" t="s">
        <v>890</v>
      </c>
      <c r="B164" s="98">
        <v>211</v>
      </c>
      <c r="C164" s="98">
        <v>1608</v>
      </c>
      <c r="D164" s="98">
        <v>672</v>
      </c>
      <c r="E164" s="98">
        <v>68</v>
      </c>
      <c r="F164" s="98">
        <v>11</v>
      </c>
      <c r="G164" s="98">
        <v>50</v>
      </c>
      <c r="H164" s="98">
        <v>53</v>
      </c>
      <c r="I164" s="98">
        <v>1793</v>
      </c>
      <c r="J164" s="98">
        <v>0</v>
      </c>
      <c r="K164" s="98">
        <v>941</v>
      </c>
      <c r="L164" s="98">
        <v>123</v>
      </c>
      <c r="M164" s="98">
        <v>620</v>
      </c>
      <c r="N164" s="98">
        <v>967</v>
      </c>
      <c r="O164" s="98">
        <v>7117</v>
      </c>
      <c r="P164" s="119">
        <v>7.5559236020426579E-2</v>
      </c>
    </row>
    <row r="165" spans="1:16">
      <c r="A165" s="291" t="s">
        <v>891</v>
      </c>
      <c r="B165" s="98">
        <v>295</v>
      </c>
      <c r="C165" s="98">
        <v>2105</v>
      </c>
      <c r="D165" s="98">
        <v>802</v>
      </c>
      <c r="E165" s="98">
        <v>70</v>
      </c>
      <c r="F165" s="98">
        <v>26</v>
      </c>
      <c r="G165" s="98">
        <v>45</v>
      </c>
      <c r="H165" s="98">
        <v>67</v>
      </c>
      <c r="I165" s="98">
        <v>1847</v>
      </c>
      <c r="J165" s="98">
        <v>1</v>
      </c>
      <c r="K165" s="98">
        <v>1109</v>
      </c>
      <c r="L165" s="98">
        <v>183</v>
      </c>
      <c r="M165" s="98">
        <v>888</v>
      </c>
      <c r="N165" s="98">
        <v>1453</v>
      </c>
      <c r="O165" s="98">
        <v>8891</v>
      </c>
      <c r="P165" s="119">
        <v>9.4393307216188382E-2</v>
      </c>
    </row>
    <row r="166" spans="1:16">
      <c r="A166" s="291" t="s">
        <v>892</v>
      </c>
      <c r="B166" s="98">
        <v>462</v>
      </c>
      <c r="C166" s="98">
        <v>2738</v>
      </c>
      <c r="D166" s="98">
        <v>1297</v>
      </c>
      <c r="E166" s="98">
        <v>87</v>
      </c>
      <c r="F166" s="98">
        <v>56</v>
      </c>
      <c r="G166" s="98">
        <v>91</v>
      </c>
      <c r="H166" s="98">
        <v>109</v>
      </c>
      <c r="I166" s="98">
        <v>4559</v>
      </c>
      <c r="J166" s="98">
        <v>3</v>
      </c>
      <c r="K166" s="98">
        <v>2798</v>
      </c>
      <c r="L166" s="98">
        <v>367</v>
      </c>
      <c r="M166" s="98">
        <v>1432</v>
      </c>
      <c r="N166" s="98">
        <v>3281</v>
      </c>
      <c r="O166" s="98">
        <v>17280</v>
      </c>
      <c r="P166" s="119">
        <v>0.18345701818645094</v>
      </c>
    </row>
    <row r="167" spans="1:16">
      <c r="A167" s="291" t="s">
        <v>893</v>
      </c>
      <c r="B167" s="98">
        <v>10</v>
      </c>
      <c r="C167" s="98">
        <v>184</v>
      </c>
      <c r="D167" s="98">
        <v>230</v>
      </c>
      <c r="E167" s="98">
        <v>14</v>
      </c>
      <c r="F167" s="98">
        <v>23</v>
      </c>
      <c r="G167" s="98">
        <v>1</v>
      </c>
      <c r="H167" s="98">
        <v>17</v>
      </c>
      <c r="I167" s="98">
        <v>1884</v>
      </c>
      <c r="J167" s="98">
        <v>0</v>
      </c>
      <c r="K167" s="98">
        <v>677</v>
      </c>
      <c r="L167" s="98">
        <v>63</v>
      </c>
      <c r="M167" s="98">
        <v>229</v>
      </c>
      <c r="N167" s="98">
        <v>697</v>
      </c>
      <c r="O167" s="98">
        <v>4029</v>
      </c>
      <c r="P167" s="119">
        <v>4.2774787400070069E-2</v>
      </c>
    </row>
    <row r="168" spans="1:16" ht="15.75" thickBot="1">
      <c r="A168" s="291" t="s">
        <v>894</v>
      </c>
      <c r="B168" s="98">
        <v>305</v>
      </c>
      <c r="C168" s="98">
        <v>295</v>
      </c>
      <c r="D168" s="98">
        <v>497</v>
      </c>
      <c r="E168" s="98">
        <v>3</v>
      </c>
      <c r="F168" s="98">
        <v>6</v>
      </c>
      <c r="G168" s="98">
        <v>7</v>
      </c>
      <c r="H168" s="98">
        <v>2</v>
      </c>
      <c r="I168" s="98">
        <v>25534</v>
      </c>
      <c r="J168" s="98">
        <v>0</v>
      </c>
      <c r="K168" s="98">
        <v>3610</v>
      </c>
      <c r="L168" s="98">
        <v>138</v>
      </c>
      <c r="M168" s="98">
        <v>272</v>
      </c>
      <c r="N168" s="98">
        <v>3787</v>
      </c>
      <c r="O168" s="98">
        <v>34456</v>
      </c>
      <c r="P168" s="119">
        <v>0.36580989691159455</v>
      </c>
    </row>
    <row r="169" spans="1:16" ht="16.5" thickTop="1" thickBot="1">
      <c r="A169" s="97" t="s">
        <v>214</v>
      </c>
      <c r="B169" s="292">
        <v>3065</v>
      </c>
      <c r="C169" s="292">
        <v>8980</v>
      </c>
      <c r="D169" s="292">
        <v>6784</v>
      </c>
      <c r="E169" s="292">
        <v>1887</v>
      </c>
      <c r="F169" s="292">
        <v>1952</v>
      </c>
      <c r="G169" s="292">
        <v>1335</v>
      </c>
      <c r="H169" s="292">
        <v>1685</v>
      </c>
      <c r="I169" s="292">
        <v>38205</v>
      </c>
      <c r="J169" s="292">
        <v>21</v>
      </c>
      <c r="K169" s="292">
        <v>10816</v>
      </c>
      <c r="L169" s="292">
        <v>1657</v>
      </c>
      <c r="M169" s="292">
        <v>6001</v>
      </c>
      <c r="N169" s="292">
        <v>11803</v>
      </c>
      <c r="O169" s="292">
        <v>94191</v>
      </c>
      <c r="P169" s="126">
        <v>1</v>
      </c>
    </row>
    <row r="170" spans="1:16" ht="15.75" thickTop="1">
      <c r="A170" s="293" t="s">
        <v>895</v>
      </c>
      <c r="B170" s="119">
        <v>3.2540263931798152E-2</v>
      </c>
      <c r="C170" s="119">
        <v>9.5338195793653324E-2</v>
      </c>
      <c r="D170" s="119">
        <v>7.2023866399125183E-2</v>
      </c>
      <c r="E170" s="119">
        <v>2.0033761187374589E-2</v>
      </c>
      <c r="F170" s="119">
        <v>2.072384835069168E-2</v>
      </c>
      <c r="G170" s="119">
        <v>1.4173328661974073E-2</v>
      </c>
      <c r="H170" s="119">
        <v>1.7889182618296865E-2</v>
      </c>
      <c r="I170" s="119">
        <v>0.40561200114660634</v>
      </c>
      <c r="J170" s="119">
        <v>2.2295123737936745E-4</v>
      </c>
      <c r="K170" s="119">
        <v>0.11483050397596373</v>
      </c>
      <c r="L170" s="119">
        <v>1.759191430179104E-2</v>
      </c>
      <c r="M170" s="119">
        <v>6.3710970262551625E-2</v>
      </c>
      <c r="N170" s="119">
        <v>0.125309212132794</v>
      </c>
      <c r="O170" s="119">
        <v>1</v>
      </c>
      <c r="P170" s="295"/>
    </row>
    <row r="171" spans="1:16" ht="16.5" thickBot="1">
      <c r="A171" s="296"/>
      <c r="B171" s="297"/>
      <c r="C171" s="298"/>
      <c r="D171" s="298"/>
      <c r="E171" s="298"/>
      <c r="F171" s="298"/>
      <c r="G171" s="298"/>
      <c r="H171" s="297"/>
      <c r="I171" s="297"/>
      <c r="J171" s="297"/>
      <c r="K171" s="297"/>
      <c r="L171" s="297"/>
      <c r="M171" s="297"/>
      <c r="N171" s="297"/>
      <c r="O171" s="299"/>
      <c r="P171" s="299"/>
    </row>
    <row r="172" spans="1:16" ht="15.75" thickTop="1">
      <c r="A172" s="676" t="s">
        <v>903</v>
      </c>
      <c r="B172" s="114"/>
      <c r="C172" s="306"/>
      <c r="D172" s="306"/>
      <c r="E172" s="306"/>
      <c r="F172" s="306"/>
      <c r="G172" s="306"/>
      <c r="H172" s="114"/>
      <c r="I172" s="114"/>
      <c r="J172" s="114"/>
      <c r="K172" s="114"/>
      <c r="L172" s="114"/>
      <c r="M172" s="114"/>
      <c r="N172" s="114"/>
      <c r="O172" s="304"/>
      <c r="P172" s="308"/>
    </row>
    <row r="173" spans="1:16">
      <c r="A173" s="307"/>
      <c r="B173" s="114"/>
      <c r="C173" s="306"/>
      <c r="D173" s="306"/>
      <c r="E173" s="306"/>
      <c r="F173" s="306"/>
      <c r="G173" s="306"/>
      <c r="H173" s="114"/>
      <c r="I173" s="114"/>
      <c r="J173" s="114"/>
      <c r="K173" s="114"/>
      <c r="L173" s="114"/>
      <c r="M173" s="114"/>
      <c r="N173" s="114"/>
      <c r="O173" s="304"/>
      <c r="P173" s="308"/>
    </row>
    <row r="174" spans="1:16" ht="26.25">
      <c r="A174" s="300"/>
      <c r="B174" s="301"/>
      <c r="C174" s="301"/>
      <c r="D174" s="301"/>
      <c r="E174" s="301"/>
      <c r="F174" s="301"/>
      <c r="G174" s="301"/>
      <c r="H174" s="301"/>
      <c r="I174" s="301"/>
      <c r="J174" s="301"/>
      <c r="K174" s="301"/>
      <c r="L174" s="301"/>
      <c r="M174" s="301"/>
      <c r="N174" s="301"/>
      <c r="O174" s="301"/>
      <c r="P174" s="302"/>
    </row>
    <row r="175" spans="1:16" ht="26.25">
      <c r="A175" s="1272" t="s">
        <v>512</v>
      </c>
      <c r="B175" s="1272"/>
      <c r="C175" s="1272"/>
      <c r="D175" s="1272"/>
      <c r="E175" s="1272"/>
      <c r="F175" s="1272"/>
      <c r="G175" s="1272"/>
      <c r="H175" s="1272"/>
      <c r="I175" s="1272"/>
      <c r="J175" s="1272"/>
      <c r="K175" s="1272"/>
      <c r="L175" s="1272"/>
      <c r="M175" s="1272"/>
      <c r="N175" s="1272"/>
      <c r="O175" s="1272"/>
      <c r="P175" s="1272"/>
    </row>
    <row r="176" spans="1:16" ht="26.25">
      <c r="A176" s="1272" t="s">
        <v>904</v>
      </c>
      <c r="B176" s="1272"/>
      <c r="C176" s="1272"/>
      <c r="D176" s="1272"/>
      <c r="E176" s="1272"/>
      <c r="F176" s="1272"/>
      <c r="G176" s="1272"/>
      <c r="H176" s="1272"/>
      <c r="I176" s="1272"/>
      <c r="J176" s="1272"/>
      <c r="K176" s="1272"/>
      <c r="L176" s="1272"/>
      <c r="M176" s="1272"/>
      <c r="N176" s="1272"/>
      <c r="O176" s="1272"/>
      <c r="P176" s="1272"/>
    </row>
    <row r="177" spans="1:16" ht="26.25">
      <c r="A177" s="1272" t="s">
        <v>1433</v>
      </c>
      <c r="B177" s="1272"/>
      <c r="C177" s="1272"/>
      <c r="D177" s="1272"/>
      <c r="E177" s="1272"/>
      <c r="F177" s="1272"/>
      <c r="G177" s="1272"/>
      <c r="H177" s="1272"/>
      <c r="I177" s="1272"/>
      <c r="J177" s="1272"/>
      <c r="K177" s="1272"/>
      <c r="L177" s="1272"/>
      <c r="M177" s="1272"/>
      <c r="N177" s="1272"/>
      <c r="O177" s="1272"/>
      <c r="P177" s="1272"/>
    </row>
    <row r="178" spans="1:16" ht="25.5">
      <c r="A178" s="1273" t="s">
        <v>588</v>
      </c>
      <c r="B178" s="1273"/>
      <c r="C178" s="1273"/>
      <c r="D178" s="1273"/>
      <c r="E178" s="1273"/>
      <c r="F178" s="1273"/>
      <c r="G178" s="1273"/>
      <c r="H178" s="1273"/>
      <c r="I178" s="1273"/>
      <c r="J178" s="1273"/>
      <c r="K178" s="1273"/>
      <c r="L178" s="1273"/>
      <c r="M178" s="1273"/>
      <c r="N178" s="1273"/>
      <c r="O178" s="1273"/>
      <c r="P178" s="1273"/>
    </row>
    <row r="179" spans="1:16" ht="15.75" thickBot="1">
      <c r="A179" s="303"/>
      <c r="B179" s="94"/>
      <c r="C179" s="94"/>
      <c r="D179" s="94"/>
      <c r="E179" s="94"/>
      <c r="F179" s="94"/>
      <c r="G179" s="94"/>
      <c r="H179" s="94"/>
      <c r="I179" s="94"/>
      <c r="J179" s="94"/>
      <c r="K179" s="94"/>
      <c r="L179" s="94"/>
      <c r="M179" s="94"/>
      <c r="N179" s="94"/>
      <c r="O179" s="94"/>
      <c r="P179" s="110"/>
    </row>
    <row r="180" spans="1:16" ht="31.5" thickTop="1" thickBot="1">
      <c r="A180" s="288" t="s">
        <v>879</v>
      </c>
      <c r="B180" s="289" t="s">
        <v>40</v>
      </c>
      <c r="C180" s="289" t="s">
        <v>163</v>
      </c>
      <c r="D180" s="289" t="s">
        <v>42</v>
      </c>
      <c r="E180" s="289" t="s">
        <v>44</v>
      </c>
      <c r="F180" s="289" t="s">
        <v>52</v>
      </c>
      <c r="G180" s="289" t="s">
        <v>50</v>
      </c>
      <c r="H180" s="289" t="s">
        <v>46</v>
      </c>
      <c r="I180" s="289" t="s">
        <v>48</v>
      </c>
      <c r="J180" s="289" t="s">
        <v>54</v>
      </c>
      <c r="K180" s="289" t="s">
        <v>56</v>
      </c>
      <c r="L180" s="289" t="s">
        <v>58</v>
      </c>
      <c r="M180" s="289" t="s">
        <v>60</v>
      </c>
      <c r="N180" s="289" t="s">
        <v>62</v>
      </c>
      <c r="O180" s="290" t="s">
        <v>600</v>
      </c>
      <c r="P180" s="289" t="s">
        <v>880</v>
      </c>
    </row>
    <row r="181" spans="1:16" ht="15.75" thickTop="1">
      <c r="A181" s="291" t="s">
        <v>881</v>
      </c>
      <c r="B181" s="98">
        <v>339772.40420999995</v>
      </c>
      <c r="C181" s="98">
        <v>172079.33761000002</v>
      </c>
      <c r="D181" s="98">
        <v>93378.635999999999</v>
      </c>
      <c r="E181" s="98">
        <v>83731.532019999999</v>
      </c>
      <c r="F181" s="98">
        <v>256213.41599000001</v>
      </c>
      <c r="G181" s="98">
        <v>0</v>
      </c>
      <c r="H181" s="98">
        <v>27106.853199999998</v>
      </c>
      <c r="I181" s="98">
        <v>0</v>
      </c>
      <c r="J181" s="98">
        <v>0</v>
      </c>
      <c r="K181" s="98">
        <v>0</v>
      </c>
      <c r="L181" s="98">
        <v>69999.999989999997</v>
      </c>
      <c r="M181" s="98">
        <v>0</v>
      </c>
      <c r="N181" s="98">
        <v>0</v>
      </c>
      <c r="O181" s="98">
        <v>1042282.1790200002</v>
      </c>
      <c r="P181" s="119">
        <v>0.44562342665465726</v>
      </c>
    </row>
    <row r="182" spans="1:16">
      <c r="A182" s="291" t="s">
        <v>882</v>
      </c>
      <c r="B182" s="98">
        <v>35054.016069999998</v>
      </c>
      <c r="C182" s="98">
        <v>32567.365530000003</v>
      </c>
      <c r="D182" s="98">
        <v>7000</v>
      </c>
      <c r="E182" s="98">
        <v>32571.693800000001</v>
      </c>
      <c r="F182" s="98">
        <v>26688.629809999999</v>
      </c>
      <c r="G182" s="98">
        <v>7518.70028</v>
      </c>
      <c r="H182" s="98">
        <v>0</v>
      </c>
      <c r="I182" s="98">
        <v>0</v>
      </c>
      <c r="J182" s="98">
        <v>0</v>
      </c>
      <c r="K182" s="98">
        <v>11550</v>
      </c>
      <c r="L182" s="98">
        <v>0</v>
      </c>
      <c r="M182" s="98">
        <v>0</v>
      </c>
      <c r="N182" s="98">
        <v>0</v>
      </c>
      <c r="O182" s="98">
        <v>152950.40548999998</v>
      </c>
      <c r="P182" s="119">
        <v>6.5393312074815024E-2</v>
      </c>
    </row>
    <row r="183" spans="1:16">
      <c r="A183" s="291" t="s">
        <v>883</v>
      </c>
      <c r="B183" s="98">
        <v>106153.41752</v>
      </c>
      <c r="C183" s="98">
        <v>25708.781940000001</v>
      </c>
      <c r="D183" s="98">
        <v>26702.820889999999</v>
      </c>
      <c r="E183" s="98">
        <v>11633.050800000001</v>
      </c>
      <c r="F183" s="98">
        <v>20671.769530000001</v>
      </c>
      <c r="G183" s="98">
        <v>5000</v>
      </c>
      <c r="H183" s="98">
        <v>0</v>
      </c>
      <c r="I183" s="98">
        <v>0</v>
      </c>
      <c r="J183" s="98">
        <v>0</v>
      </c>
      <c r="K183" s="98">
        <v>3441.6454700000004</v>
      </c>
      <c r="L183" s="98">
        <v>8148.3566900000005</v>
      </c>
      <c r="M183" s="98">
        <v>0</v>
      </c>
      <c r="N183" s="98">
        <v>4076.078</v>
      </c>
      <c r="O183" s="98">
        <v>211535.92084000001</v>
      </c>
      <c r="P183" s="119">
        <v>9.0441306397372731E-2</v>
      </c>
    </row>
    <row r="184" spans="1:16">
      <c r="A184" s="291" t="s">
        <v>884</v>
      </c>
      <c r="B184" s="98">
        <v>104211.7678</v>
      </c>
      <c r="C184" s="98">
        <v>11823.418180000001</v>
      </c>
      <c r="D184" s="98">
        <v>34098.170159999994</v>
      </c>
      <c r="E184" s="98">
        <v>40889.834000000003</v>
      </c>
      <c r="F184" s="98">
        <v>5993.93</v>
      </c>
      <c r="G184" s="98">
        <v>10921.957359999999</v>
      </c>
      <c r="H184" s="98">
        <v>9921.4716499999995</v>
      </c>
      <c r="I184" s="98">
        <v>0</v>
      </c>
      <c r="J184" s="98">
        <v>0</v>
      </c>
      <c r="K184" s="98">
        <v>4598.90067</v>
      </c>
      <c r="L184" s="98">
        <v>6420.8515800000005</v>
      </c>
      <c r="M184" s="98">
        <v>5385.0087400000002</v>
      </c>
      <c r="N184" s="98">
        <v>4240.2107999999998</v>
      </c>
      <c r="O184" s="98">
        <v>238505.52093999996</v>
      </c>
      <c r="P184" s="119">
        <v>0.10197204716410818</v>
      </c>
    </row>
    <row r="185" spans="1:16">
      <c r="A185" s="291" t="s">
        <v>885</v>
      </c>
      <c r="B185" s="98">
        <v>31858.825219999999</v>
      </c>
      <c r="C185" s="98">
        <v>13614.79061</v>
      </c>
      <c r="D185" s="98">
        <v>12452.831759999999</v>
      </c>
      <c r="E185" s="98">
        <v>25057.17311</v>
      </c>
      <c r="F185" s="98">
        <v>10856.150119999998</v>
      </c>
      <c r="G185" s="98">
        <v>9788.1805899999999</v>
      </c>
      <c r="H185" s="98">
        <v>11709.208480000001</v>
      </c>
      <c r="I185" s="98">
        <v>1590</v>
      </c>
      <c r="J185" s="98">
        <v>724.63499999999999</v>
      </c>
      <c r="K185" s="98">
        <v>0</v>
      </c>
      <c r="L185" s="98">
        <v>4079.27691</v>
      </c>
      <c r="M185" s="98">
        <v>3520.7840499999998</v>
      </c>
      <c r="N185" s="98">
        <v>4279.91176</v>
      </c>
      <c r="O185" s="98">
        <v>129531.76761000001</v>
      </c>
      <c r="P185" s="119">
        <v>5.5380770490843563E-2</v>
      </c>
    </row>
    <row r="186" spans="1:16">
      <c r="A186" s="291" t="s">
        <v>886</v>
      </c>
      <c r="B186" s="98">
        <v>28528.986149999997</v>
      </c>
      <c r="C186" s="98">
        <v>16050.107749999999</v>
      </c>
      <c r="D186" s="98">
        <v>18536.763449999999</v>
      </c>
      <c r="E186" s="98">
        <v>27308.17785</v>
      </c>
      <c r="F186" s="98">
        <v>13056.755640000001</v>
      </c>
      <c r="G186" s="98">
        <v>7155.4177099999997</v>
      </c>
      <c r="H186" s="98">
        <v>5549.96018</v>
      </c>
      <c r="I186" s="98">
        <v>2269.9872400000004</v>
      </c>
      <c r="J186" s="98">
        <v>1338.9991499999999</v>
      </c>
      <c r="K186" s="98">
        <v>2235.3225000000002</v>
      </c>
      <c r="L186" s="98">
        <v>1982.5241599999999</v>
      </c>
      <c r="M186" s="98">
        <v>2250.0022899999999</v>
      </c>
      <c r="N186" s="98">
        <v>1405.3347699999999</v>
      </c>
      <c r="O186" s="98">
        <v>127668.33883999998</v>
      </c>
      <c r="P186" s="119">
        <v>5.4584069241864083E-2</v>
      </c>
    </row>
    <row r="187" spans="1:16">
      <c r="A187" s="291" t="s">
        <v>887</v>
      </c>
      <c r="B187" s="98">
        <v>4242.2859900000003</v>
      </c>
      <c r="C187" s="98">
        <v>10195.652910000001</v>
      </c>
      <c r="D187" s="98">
        <v>10657.17258</v>
      </c>
      <c r="E187" s="98">
        <v>23525.924129999999</v>
      </c>
      <c r="F187" s="98">
        <v>13511.59239</v>
      </c>
      <c r="G187" s="98">
        <v>3623.4146600000004</v>
      </c>
      <c r="H187" s="98">
        <v>3178.6354300000003</v>
      </c>
      <c r="I187" s="98">
        <v>1329.05</v>
      </c>
      <c r="J187" s="98">
        <v>696.34721999999999</v>
      </c>
      <c r="K187" s="98">
        <v>1521.11158</v>
      </c>
      <c r="L187" s="98">
        <v>1055.116</v>
      </c>
      <c r="M187" s="98">
        <v>1554.8381100000001</v>
      </c>
      <c r="N187" s="98">
        <v>2927.6762200000003</v>
      </c>
      <c r="O187" s="98">
        <v>78018.817219999968</v>
      </c>
      <c r="P187" s="119">
        <v>3.335662200979897E-2</v>
      </c>
    </row>
    <row r="188" spans="1:16">
      <c r="A188" s="291" t="s">
        <v>888</v>
      </c>
      <c r="B188" s="98">
        <v>7627.0462699999998</v>
      </c>
      <c r="C188" s="98">
        <v>8163.7675399999998</v>
      </c>
      <c r="D188" s="98">
        <v>11209.86628</v>
      </c>
      <c r="E188" s="98">
        <v>12902.136400000001</v>
      </c>
      <c r="F188" s="98">
        <v>10919.921990000001</v>
      </c>
      <c r="G188" s="98">
        <v>5248.9754299999995</v>
      </c>
      <c r="H188" s="98">
        <v>3130.7911600000002</v>
      </c>
      <c r="I188" s="98">
        <v>3275.1324300000001</v>
      </c>
      <c r="J188" s="98">
        <v>301.09191999999996</v>
      </c>
      <c r="K188" s="98">
        <v>2145.2017999999998</v>
      </c>
      <c r="L188" s="98">
        <v>1092.4065600000001</v>
      </c>
      <c r="M188" s="98">
        <v>822.08481000000006</v>
      </c>
      <c r="N188" s="98">
        <v>2584.6055299999998</v>
      </c>
      <c r="O188" s="98">
        <v>69423.028120000003</v>
      </c>
      <c r="P188" s="119">
        <v>2.9681527999130642E-2</v>
      </c>
    </row>
    <row r="189" spans="1:16">
      <c r="A189" s="291" t="s">
        <v>889</v>
      </c>
      <c r="B189" s="98">
        <v>2847.74172</v>
      </c>
      <c r="C189" s="98">
        <v>5144.0502100000003</v>
      </c>
      <c r="D189" s="98">
        <v>4872.34735</v>
      </c>
      <c r="E189" s="98">
        <v>7952.3624500000005</v>
      </c>
      <c r="F189" s="98">
        <v>7511.7968899999996</v>
      </c>
      <c r="G189" s="98">
        <v>1220.98711</v>
      </c>
      <c r="H189" s="98">
        <v>1579.0241599999999</v>
      </c>
      <c r="I189" s="98">
        <v>2133.0565799999999</v>
      </c>
      <c r="J189" s="98">
        <v>374.82621</v>
      </c>
      <c r="K189" s="98">
        <v>1261.3720900000001</v>
      </c>
      <c r="L189" s="98">
        <v>1021.32097</v>
      </c>
      <c r="M189" s="98">
        <v>220.68357999999998</v>
      </c>
      <c r="N189" s="98">
        <v>2585.6295399999999</v>
      </c>
      <c r="O189" s="98">
        <v>38725.198859999997</v>
      </c>
      <c r="P189" s="119">
        <v>1.6556798303988932E-2</v>
      </c>
    </row>
    <row r="190" spans="1:16">
      <c r="A190" s="291" t="s">
        <v>890</v>
      </c>
      <c r="B190" s="98">
        <v>8102.1909699999997</v>
      </c>
      <c r="C190" s="98">
        <v>6374.3997399999998</v>
      </c>
      <c r="D190" s="98">
        <v>9743.302099999999</v>
      </c>
      <c r="E190" s="98">
        <v>11886.33678</v>
      </c>
      <c r="F190" s="98">
        <v>8194.4850399999996</v>
      </c>
      <c r="G190" s="98">
        <v>2676.8099400000001</v>
      </c>
      <c r="H190" s="98">
        <v>2653.82663</v>
      </c>
      <c r="I190" s="98">
        <v>8817.4344000000001</v>
      </c>
      <c r="J190" s="98">
        <v>363.10323</v>
      </c>
      <c r="K190" s="98">
        <v>2579.3085099999998</v>
      </c>
      <c r="L190" s="98">
        <v>515.64617999999996</v>
      </c>
      <c r="M190" s="98">
        <v>715.20407</v>
      </c>
      <c r="N190" s="98">
        <v>4164.35808</v>
      </c>
      <c r="O190" s="98">
        <v>66786.405670000007</v>
      </c>
      <c r="P190" s="119">
        <v>2.855425099620968E-2</v>
      </c>
    </row>
    <row r="191" spans="1:16">
      <c r="A191" s="291" t="s">
        <v>891</v>
      </c>
      <c r="B191" s="98">
        <v>10480.572470000001</v>
      </c>
      <c r="C191" s="98">
        <v>7885.6740899999995</v>
      </c>
      <c r="D191" s="98">
        <v>22363.039230000002</v>
      </c>
      <c r="E191" s="98">
        <v>14621.777480000001</v>
      </c>
      <c r="F191" s="98">
        <v>10070.910810000001</v>
      </c>
      <c r="G191" s="98">
        <v>3708.0854300000001</v>
      </c>
      <c r="H191" s="98">
        <v>2218.6563999999998</v>
      </c>
      <c r="I191" s="98">
        <v>6256.0967199999996</v>
      </c>
      <c r="J191" s="98">
        <v>420.81112999999999</v>
      </c>
      <c r="K191" s="98">
        <v>2845.8136800000002</v>
      </c>
      <c r="L191" s="98">
        <v>332.82040000000001</v>
      </c>
      <c r="M191" s="98">
        <v>974.19056</v>
      </c>
      <c r="N191" s="98">
        <v>3931.9700499999999</v>
      </c>
      <c r="O191" s="98">
        <v>86110.418450000012</v>
      </c>
      <c r="P191" s="119">
        <v>3.6816152585891139E-2</v>
      </c>
    </row>
    <row r="192" spans="1:16">
      <c r="A192" s="291" t="s">
        <v>892</v>
      </c>
      <c r="B192" s="98">
        <v>10179.45146</v>
      </c>
      <c r="C192" s="98">
        <v>8636.9242699999995</v>
      </c>
      <c r="D192" s="98">
        <v>10955.18081</v>
      </c>
      <c r="E192" s="98">
        <v>14688.104670000001</v>
      </c>
      <c r="F192" s="98">
        <v>11200.72975</v>
      </c>
      <c r="G192" s="98">
        <v>2539.29648</v>
      </c>
      <c r="H192" s="98">
        <v>2172.7367799999997</v>
      </c>
      <c r="I192" s="98">
        <v>4568.12</v>
      </c>
      <c r="J192" s="98">
        <v>261.52440999999999</v>
      </c>
      <c r="K192" s="98">
        <v>5984.5373099999997</v>
      </c>
      <c r="L192" s="98">
        <v>337.97871999999995</v>
      </c>
      <c r="M192" s="98">
        <v>578.08220999999992</v>
      </c>
      <c r="N192" s="98">
        <v>2760.6563300000003</v>
      </c>
      <c r="O192" s="98">
        <v>74863.323199999984</v>
      </c>
      <c r="P192" s="119">
        <v>3.2007503617212801E-2</v>
      </c>
    </row>
    <row r="193" spans="1:16">
      <c r="A193" s="291" t="s">
        <v>893</v>
      </c>
      <c r="B193" s="98">
        <v>251.25823</v>
      </c>
      <c r="C193" s="98">
        <v>3659.9549500000003</v>
      </c>
      <c r="D193" s="98">
        <v>1242.66606</v>
      </c>
      <c r="E193" s="98">
        <v>1827.76947</v>
      </c>
      <c r="F193" s="98">
        <v>5452.2674299999999</v>
      </c>
      <c r="G193" s="98">
        <v>1514.18975</v>
      </c>
      <c r="H193" s="98">
        <v>373.52433000000002</v>
      </c>
      <c r="I193" s="98">
        <v>104.60871</v>
      </c>
      <c r="J193" s="98">
        <v>17.364000000000001</v>
      </c>
      <c r="K193" s="98">
        <v>274.85629</v>
      </c>
      <c r="L193" s="98">
        <v>12.526</v>
      </c>
      <c r="M193" s="98">
        <v>112.18782</v>
      </c>
      <c r="N193" s="98">
        <v>595.44506000000001</v>
      </c>
      <c r="O193" s="98">
        <v>15438.6181</v>
      </c>
      <c r="P193" s="119">
        <v>6.6007171944581422E-3</v>
      </c>
    </row>
    <row r="194" spans="1:16" ht="15.75" thickBot="1">
      <c r="A194" s="291" t="s">
        <v>894</v>
      </c>
      <c r="B194" s="98">
        <v>1215.0852600000001</v>
      </c>
      <c r="C194" s="98">
        <v>1866.6134999999999</v>
      </c>
      <c r="D194" s="98">
        <v>925.25306999999998</v>
      </c>
      <c r="E194" s="98">
        <v>1180.5645900000002</v>
      </c>
      <c r="F194" s="98">
        <v>1004.2480400000001</v>
      </c>
      <c r="G194" s="98">
        <v>413.55311</v>
      </c>
      <c r="H194" s="98">
        <v>174.96761999999998</v>
      </c>
      <c r="I194" s="98">
        <v>6.2</v>
      </c>
      <c r="J194" s="98">
        <v>4.9028199999999993</v>
      </c>
      <c r="K194" s="98">
        <v>100.18985000000001</v>
      </c>
      <c r="L194" s="98">
        <v>6.1467799999999997</v>
      </c>
      <c r="M194" s="98">
        <v>43.179510000000001</v>
      </c>
      <c r="N194" s="98">
        <v>149.55229</v>
      </c>
      <c r="O194" s="98">
        <v>7090.4564399999999</v>
      </c>
      <c r="P194" s="119">
        <v>3.031495269648808E-3</v>
      </c>
    </row>
    <row r="195" spans="1:16" ht="16.5" thickTop="1" thickBot="1">
      <c r="A195" s="97" t="s">
        <v>214</v>
      </c>
      <c r="B195" s="292">
        <v>690525.04934000014</v>
      </c>
      <c r="C195" s="292">
        <v>323770.83883000002</v>
      </c>
      <c r="D195" s="292">
        <v>264138.04973999999</v>
      </c>
      <c r="E195" s="292">
        <v>309776.43755000003</v>
      </c>
      <c r="F195" s="292">
        <v>401346.60342999996</v>
      </c>
      <c r="G195" s="292">
        <v>61329.567849999992</v>
      </c>
      <c r="H195" s="292">
        <v>69769.656020000009</v>
      </c>
      <c r="I195" s="292">
        <v>30349.686079999999</v>
      </c>
      <c r="J195" s="292">
        <v>4503.60509</v>
      </c>
      <c r="K195" s="292">
        <v>38538.259750000005</v>
      </c>
      <c r="L195" s="292">
        <v>95004.970939999985</v>
      </c>
      <c r="M195" s="292">
        <v>16176.24575</v>
      </c>
      <c r="N195" s="292">
        <v>33701.42843</v>
      </c>
      <c r="O195" s="292">
        <v>2338930.3988000001</v>
      </c>
      <c r="P195" s="126">
        <v>1</v>
      </c>
    </row>
    <row r="196" spans="1:16" ht="16.5" thickTop="1" thickBot="1">
      <c r="A196" s="293" t="s">
        <v>895</v>
      </c>
      <c r="B196" s="119">
        <v>0.29523112346321956</v>
      </c>
      <c r="C196" s="119">
        <v>0.13842688050747995</v>
      </c>
      <c r="D196" s="119">
        <v>0.1129311286370545</v>
      </c>
      <c r="E196" s="119">
        <v>0.13244363222989977</v>
      </c>
      <c r="F196" s="119">
        <v>0.17159407720550934</v>
      </c>
      <c r="G196" s="119">
        <v>2.6221202598189938E-2</v>
      </c>
      <c r="H196" s="119">
        <v>2.9829727321426785E-2</v>
      </c>
      <c r="I196" s="119">
        <v>1.2975882521160552E-2</v>
      </c>
      <c r="J196" s="119">
        <v>1.9254976942924839E-3</v>
      </c>
      <c r="K196" s="119">
        <v>1.6476873262142495E-2</v>
      </c>
      <c r="L196" s="119">
        <v>4.0618981645944983E-2</v>
      </c>
      <c r="M196" s="119">
        <v>6.9160868396508524E-3</v>
      </c>
      <c r="N196" s="119">
        <v>1.4408906074028833E-2</v>
      </c>
      <c r="O196" s="119">
        <v>1</v>
      </c>
      <c r="P196" s="294"/>
    </row>
    <row r="197" spans="1:16" ht="31.5" thickTop="1" thickBot="1">
      <c r="A197" s="288" t="s">
        <v>899</v>
      </c>
      <c r="B197" s="289" t="s">
        <v>40</v>
      </c>
      <c r="C197" s="289" t="s">
        <v>163</v>
      </c>
      <c r="D197" s="289" t="s">
        <v>42</v>
      </c>
      <c r="E197" s="289" t="s">
        <v>44</v>
      </c>
      <c r="F197" s="289" t="s">
        <v>52</v>
      </c>
      <c r="G197" s="289" t="s">
        <v>50</v>
      </c>
      <c r="H197" s="289" t="s">
        <v>46</v>
      </c>
      <c r="I197" s="289" t="s">
        <v>48</v>
      </c>
      <c r="J197" s="289" t="s">
        <v>54</v>
      </c>
      <c r="K197" s="289" t="s">
        <v>56</v>
      </c>
      <c r="L197" s="289" t="s">
        <v>58</v>
      </c>
      <c r="M197" s="289" t="s">
        <v>60</v>
      </c>
      <c r="N197" s="289" t="s">
        <v>62</v>
      </c>
      <c r="O197" s="290" t="s">
        <v>600</v>
      </c>
      <c r="P197" s="289" t="s">
        <v>833</v>
      </c>
    </row>
    <row r="198" spans="1:16" ht="15.75" thickTop="1">
      <c r="A198" s="291" t="s">
        <v>881</v>
      </c>
      <c r="B198" s="98">
        <v>7</v>
      </c>
      <c r="C198" s="98">
        <v>2</v>
      </c>
      <c r="D198" s="98">
        <v>2</v>
      </c>
      <c r="E198" s="98">
        <v>2</v>
      </c>
      <c r="F198" s="98">
        <v>8</v>
      </c>
      <c r="G198" s="98">
        <v>0</v>
      </c>
      <c r="H198" s="98">
        <v>1</v>
      </c>
      <c r="I198" s="98">
        <v>0</v>
      </c>
      <c r="J198" s="98">
        <v>0</v>
      </c>
      <c r="K198" s="98">
        <v>0</v>
      </c>
      <c r="L198" s="98">
        <v>3</v>
      </c>
      <c r="M198" s="98">
        <v>0</v>
      </c>
      <c r="N198" s="98">
        <v>0</v>
      </c>
      <c r="O198" s="98">
        <v>25</v>
      </c>
      <c r="P198" s="119">
        <v>1.2323162616453887E-3</v>
      </c>
    </row>
    <row r="199" spans="1:16">
      <c r="A199" s="291" t="s">
        <v>882</v>
      </c>
      <c r="B199" s="98">
        <v>4</v>
      </c>
      <c r="C199" s="98">
        <v>4</v>
      </c>
      <c r="D199" s="98">
        <v>1</v>
      </c>
      <c r="E199" s="98">
        <v>4</v>
      </c>
      <c r="F199" s="98">
        <v>3</v>
      </c>
      <c r="G199" s="98">
        <v>1</v>
      </c>
      <c r="H199" s="98">
        <v>0</v>
      </c>
      <c r="I199" s="98">
        <v>0</v>
      </c>
      <c r="J199" s="98">
        <v>0</v>
      </c>
      <c r="K199" s="98">
        <v>1</v>
      </c>
      <c r="L199" s="98">
        <v>0</v>
      </c>
      <c r="M199" s="98">
        <v>0</v>
      </c>
      <c r="N199" s="98">
        <v>0</v>
      </c>
      <c r="O199" s="98">
        <v>18</v>
      </c>
      <c r="P199" s="119">
        <v>8.8726770838467987E-4</v>
      </c>
    </row>
    <row r="200" spans="1:16">
      <c r="A200" s="291" t="s">
        <v>883</v>
      </c>
      <c r="B200" s="98">
        <v>27</v>
      </c>
      <c r="C200" s="98">
        <v>5</v>
      </c>
      <c r="D200" s="98">
        <v>7</v>
      </c>
      <c r="E200" s="98">
        <v>2</v>
      </c>
      <c r="F200" s="98">
        <v>4</v>
      </c>
      <c r="G200" s="98">
        <v>1</v>
      </c>
      <c r="H200" s="98">
        <v>0</v>
      </c>
      <c r="I200" s="98">
        <v>0</v>
      </c>
      <c r="J200" s="98">
        <v>0</v>
      </c>
      <c r="K200" s="98">
        <v>1</v>
      </c>
      <c r="L200" s="98">
        <v>2</v>
      </c>
      <c r="M200" s="98">
        <v>0</v>
      </c>
      <c r="N200" s="98">
        <v>1</v>
      </c>
      <c r="O200" s="98">
        <v>50</v>
      </c>
      <c r="P200" s="119">
        <v>2.4646325232907775E-3</v>
      </c>
    </row>
    <row r="201" spans="1:16">
      <c r="A201" s="291" t="s">
        <v>884</v>
      </c>
      <c r="B201" s="98">
        <v>48</v>
      </c>
      <c r="C201" s="98">
        <v>5</v>
      </c>
      <c r="D201" s="98">
        <v>16</v>
      </c>
      <c r="E201" s="98">
        <v>21</v>
      </c>
      <c r="F201" s="98">
        <v>3</v>
      </c>
      <c r="G201" s="98">
        <v>6</v>
      </c>
      <c r="H201" s="98">
        <v>4</v>
      </c>
      <c r="I201" s="98">
        <v>0</v>
      </c>
      <c r="J201" s="98">
        <v>0</v>
      </c>
      <c r="K201" s="98">
        <v>2</v>
      </c>
      <c r="L201" s="98">
        <v>4</v>
      </c>
      <c r="M201" s="98">
        <v>2</v>
      </c>
      <c r="N201" s="98">
        <v>2</v>
      </c>
      <c r="O201" s="98">
        <v>113</v>
      </c>
      <c r="P201" s="119">
        <v>5.5700695026371571E-3</v>
      </c>
    </row>
    <row r="202" spans="1:16">
      <c r="A202" s="291" t="s">
        <v>885</v>
      </c>
      <c r="B202" s="98">
        <v>33</v>
      </c>
      <c r="C202" s="98">
        <v>15</v>
      </c>
      <c r="D202" s="98">
        <v>12</v>
      </c>
      <c r="E202" s="98">
        <v>27</v>
      </c>
      <c r="F202" s="98">
        <v>11</v>
      </c>
      <c r="G202" s="98">
        <v>11</v>
      </c>
      <c r="H202" s="98">
        <v>11</v>
      </c>
      <c r="I202" s="98">
        <v>2</v>
      </c>
      <c r="J202" s="98">
        <v>1</v>
      </c>
      <c r="K202" s="98">
        <v>0</v>
      </c>
      <c r="L202" s="98">
        <v>4</v>
      </c>
      <c r="M202" s="98">
        <v>4</v>
      </c>
      <c r="N202" s="98">
        <v>4</v>
      </c>
      <c r="O202" s="98">
        <v>135</v>
      </c>
      <c r="P202" s="119">
        <v>6.6545078128850991E-3</v>
      </c>
    </row>
    <row r="203" spans="1:16">
      <c r="A203" s="291" t="s">
        <v>886</v>
      </c>
      <c r="B203" s="98">
        <v>55</v>
      </c>
      <c r="C203" s="98">
        <v>35</v>
      </c>
      <c r="D203" s="98">
        <v>39</v>
      </c>
      <c r="E203" s="98">
        <v>59</v>
      </c>
      <c r="F203" s="98">
        <v>28</v>
      </c>
      <c r="G203" s="98">
        <v>16</v>
      </c>
      <c r="H203" s="98">
        <v>11</v>
      </c>
      <c r="I203" s="98">
        <v>6</v>
      </c>
      <c r="J203" s="98">
        <v>3</v>
      </c>
      <c r="K203" s="98">
        <v>5</v>
      </c>
      <c r="L203" s="98">
        <v>4</v>
      </c>
      <c r="M203" s="98">
        <v>5</v>
      </c>
      <c r="N203" s="98">
        <v>3</v>
      </c>
      <c r="O203" s="98">
        <v>269</v>
      </c>
      <c r="P203" s="119">
        <v>1.3259722975304382E-2</v>
      </c>
    </row>
    <row r="204" spans="1:16">
      <c r="A204" s="291" t="s">
        <v>887</v>
      </c>
      <c r="B204" s="98">
        <v>17</v>
      </c>
      <c r="C204" s="98">
        <v>37</v>
      </c>
      <c r="D204" s="98">
        <v>38</v>
      </c>
      <c r="E204" s="98">
        <v>89</v>
      </c>
      <c r="F204" s="98">
        <v>51</v>
      </c>
      <c r="G204" s="98">
        <v>13</v>
      </c>
      <c r="H204" s="98">
        <v>12</v>
      </c>
      <c r="I204" s="98">
        <v>5</v>
      </c>
      <c r="J204" s="98">
        <v>3</v>
      </c>
      <c r="K204" s="98">
        <v>6</v>
      </c>
      <c r="L204" s="98">
        <v>4</v>
      </c>
      <c r="M204" s="98">
        <v>6</v>
      </c>
      <c r="N204" s="98">
        <v>11</v>
      </c>
      <c r="O204" s="98">
        <v>292</v>
      </c>
      <c r="P204" s="119">
        <v>1.439345393601814E-2</v>
      </c>
    </row>
    <row r="205" spans="1:16">
      <c r="A205" s="291" t="s">
        <v>888</v>
      </c>
      <c r="B205" s="98">
        <v>50</v>
      </c>
      <c r="C205" s="98">
        <v>49</v>
      </c>
      <c r="D205" s="98">
        <v>65</v>
      </c>
      <c r="E205" s="98">
        <v>78</v>
      </c>
      <c r="F205" s="98">
        <v>65</v>
      </c>
      <c r="G205" s="98">
        <v>32</v>
      </c>
      <c r="H205" s="98">
        <v>19</v>
      </c>
      <c r="I205" s="98">
        <v>21</v>
      </c>
      <c r="J205" s="98">
        <v>2</v>
      </c>
      <c r="K205" s="98">
        <v>13</v>
      </c>
      <c r="L205" s="98">
        <v>6</v>
      </c>
      <c r="M205" s="98">
        <v>5</v>
      </c>
      <c r="N205" s="98">
        <v>16</v>
      </c>
      <c r="O205" s="98">
        <v>421</v>
      </c>
      <c r="P205" s="119">
        <v>2.0752205846108346E-2</v>
      </c>
    </row>
    <row r="206" spans="1:16">
      <c r="A206" s="291" t="s">
        <v>889</v>
      </c>
      <c r="B206" s="98">
        <v>25</v>
      </c>
      <c r="C206" s="98">
        <v>43</v>
      </c>
      <c r="D206" s="98">
        <v>41</v>
      </c>
      <c r="E206" s="98">
        <v>68</v>
      </c>
      <c r="F206" s="98">
        <v>63</v>
      </c>
      <c r="G206" s="98">
        <v>10</v>
      </c>
      <c r="H206" s="98">
        <v>14</v>
      </c>
      <c r="I206" s="98">
        <v>18</v>
      </c>
      <c r="J206" s="98">
        <v>3</v>
      </c>
      <c r="K206" s="98">
        <v>11</v>
      </c>
      <c r="L206" s="98">
        <v>8</v>
      </c>
      <c r="M206" s="98">
        <v>2</v>
      </c>
      <c r="N206" s="98">
        <v>22</v>
      </c>
      <c r="O206" s="98">
        <v>328</v>
      </c>
      <c r="P206" s="119">
        <v>1.6167989352787498E-2</v>
      </c>
    </row>
    <row r="207" spans="1:16">
      <c r="A207" s="291" t="s">
        <v>890</v>
      </c>
      <c r="B207" s="98">
        <v>109</v>
      </c>
      <c r="C207" s="98">
        <v>76</v>
      </c>
      <c r="D207" s="98">
        <v>117</v>
      </c>
      <c r="E207" s="98">
        <v>146</v>
      </c>
      <c r="F207" s="98">
        <v>98</v>
      </c>
      <c r="G207" s="98">
        <v>33</v>
      </c>
      <c r="H207" s="98">
        <v>33</v>
      </c>
      <c r="I207" s="98">
        <v>113</v>
      </c>
      <c r="J207" s="98">
        <v>4</v>
      </c>
      <c r="K207" s="98">
        <v>33</v>
      </c>
      <c r="L207" s="98">
        <v>6</v>
      </c>
      <c r="M207" s="98">
        <v>9</v>
      </c>
      <c r="N207" s="98">
        <v>51</v>
      </c>
      <c r="O207" s="98">
        <v>828</v>
      </c>
      <c r="P207" s="119">
        <v>4.0814314585695274E-2</v>
      </c>
    </row>
    <row r="208" spans="1:16">
      <c r="A208" s="291" t="s">
        <v>891</v>
      </c>
      <c r="B208" s="98">
        <v>253</v>
      </c>
      <c r="C208" s="98">
        <v>165</v>
      </c>
      <c r="D208" s="98">
        <v>448</v>
      </c>
      <c r="E208" s="98">
        <v>305</v>
      </c>
      <c r="F208" s="98">
        <v>206</v>
      </c>
      <c r="G208" s="98">
        <v>78</v>
      </c>
      <c r="H208" s="98">
        <v>47</v>
      </c>
      <c r="I208" s="98">
        <v>130</v>
      </c>
      <c r="J208" s="98">
        <v>8</v>
      </c>
      <c r="K208" s="98">
        <v>61</v>
      </c>
      <c r="L208" s="98">
        <v>7</v>
      </c>
      <c r="M208" s="98">
        <v>21</v>
      </c>
      <c r="N208" s="98">
        <v>83</v>
      </c>
      <c r="O208" s="98">
        <v>1812</v>
      </c>
      <c r="P208" s="119">
        <v>8.9318282644057764E-2</v>
      </c>
    </row>
    <row r="209" spans="1:16">
      <c r="A209" s="291" t="s">
        <v>892</v>
      </c>
      <c r="B209" s="98">
        <v>744</v>
      </c>
      <c r="C209" s="98">
        <v>561</v>
      </c>
      <c r="D209" s="98">
        <v>667</v>
      </c>
      <c r="E209" s="98">
        <v>977</v>
      </c>
      <c r="F209" s="98">
        <v>686</v>
      </c>
      <c r="G209" s="98">
        <v>177</v>
      </c>
      <c r="H209" s="98">
        <v>130</v>
      </c>
      <c r="I209" s="98">
        <v>238</v>
      </c>
      <c r="J209" s="98">
        <v>16</v>
      </c>
      <c r="K209" s="98">
        <v>618</v>
      </c>
      <c r="L209" s="98">
        <v>18</v>
      </c>
      <c r="M209" s="98">
        <v>39</v>
      </c>
      <c r="N209" s="98">
        <v>176</v>
      </c>
      <c r="O209" s="98">
        <v>5047</v>
      </c>
      <c r="P209" s="119">
        <v>0.24878000690097107</v>
      </c>
    </row>
    <row r="210" spans="1:16">
      <c r="A210" s="291" t="s">
        <v>893</v>
      </c>
      <c r="B210" s="98">
        <v>56</v>
      </c>
      <c r="C210" s="98">
        <v>616</v>
      </c>
      <c r="D210" s="98">
        <v>245</v>
      </c>
      <c r="E210" s="98">
        <v>376</v>
      </c>
      <c r="F210" s="98">
        <v>910</v>
      </c>
      <c r="G210" s="98">
        <v>234</v>
      </c>
      <c r="H210" s="98">
        <v>66</v>
      </c>
      <c r="I210" s="98">
        <v>19</v>
      </c>
      <c r="J210" s="98">
        <v>3</v>
      </c>
      <c r="K210" s="98">
        <v>50</v>
      </c>
      <c r="L210" s="98">
        <v>2</v>
      </c>
      <c r="M210" s="98">
        <v>21</v>
      </c>
      <c r="N210" s="98">
        <v>97</v>
      </c>
      <c r="O210" s="98">
        <v>2695</v>
      </c>
      <c r="P210" s="119">
        <v>0.13284369300537291</v>
      </c>
    </row>
    <row r="211" spans="1:16" ht="15.75" thickBot="1">
      <c r="A211" s="291" t="s">
        <v>894</v>
      </c>
      <c r="B211" s="98">
        <v>568</v>
      </c>
      <c r="C211" s="98">
        <v>4562</v>
      </c>
      <c r="D211" s="98">
        <v>1274</v>
      </c>
      <c r="E211" s="98">
        <v>703</v>
      </c>
      <c r="F211" s="98">
        <v>535</v>
      </c>
      <c r="G211" s="98">
        <v>304</v>
      </c>
      <c r="H211" s="98">
        <v>110</v>
      </c>
      <c r="I211" s="98">
        <v>4</v>
      </c>
      <c r="J211" s="98">
        <v>5</v>
      </c>
      <c r="K211" s="98">
        <v>70</v>
      </c>
      <c r="L211" s="98">
        <v>4</v>
      </c>
      <c r="M211" s="98">
        <v>30</v>
      </c>
      <c r="N211" s="98">
        <v>85</v>
      </c>
      <c r="O211" s="98">
        <v>8254</v>
      </c>
      <c r="P211" s="119">
        <v>0.40686153694484151</v>
      </c>
    </row>
    <row r="212" spans="1:16" ht="16.5" thickTop="1" thickBot="1">
      <c r="A212" s="97" t="s">
        <v>214</v>
      </c>
      <c r="B212" s="292">
        <v>1996</v>
      </c>
      <c r="C212" s="292">
        <v>6175</v>
      </c>
      <c r="D212" s="292">
        <v>2972</v>
      </c>
      <c r="E212" s="292">
        <v>2857</v>
      </c>
      <c r="F212" s="292">
        <v>2671</v>
      </c>
      <c r="G212" s="292">
        <v>916</v>
      </c>
      <c r="H212" s="292">
        <v>458</v>
      </c>
      <c r="I212" s="292">
        <v>556</v>
      </c>
      <c r="J212" s="292">
        <v>48</v>
      </c>
      <c r="K212" s="292">
        <v>871</v>
      </c>
      <c r="L212" s="292">
        <v>72</v>
      </c>
      <c r="M212" s="292">
        <v>144</v>
      </c>
      <c r="N212" s="292">
        <v>551</v>
      </c>
      <c r="O212" s="292">
        <v>20287</v>
      </c>
      <c r="P212" s="126">
        <v>1</v>
      </c>
    </row>
    <row r="213" spans="1:16" ht="15.75" thickTop="1">
      <c r="A213" s="293" t="s">
        <v>895</v>
      </c>
      <c r="B213" s="119">
        <v>9.8388130329767828E-2</v>
      </c>
      <c r="C213" s="119">
        <v>0.30438211662641101</v>
      </c>
      <c r="D213" s="119">
        <v>0.1464977571844038</v>
      </c>
      <c r="E213" s="119">
        <v>0.14082910238083501</v>
      </c>
      <c r="F213" s="119">
        <v>0.13166066939419332</v>
      </c>
      <c r="G213" s="119">
        <v>4.5152067826687042E-2</v>
      </c>
      <c r="H213" s="119">
        <v>2.2576033913343521E-2</v>
      </c>
      <c r="I213" s="119">
        <v>2.7406713658993442E-2</v>
      </c>
      <c r="J213" s="119">
        <v>2.3660472223591463E-3</v>
      </c>
      <c r="K213" s="119">
        <v>4.2933898555725339E-2</v>
      </c>
      <c r="L213" s="119">
        <v>3.5490708335387195E-3</v>
      </c>
      <c r="M213" s="119">
        <v>7.0981416670774389E-3</v>
      </c>
      <c r="N213" s="119">
        <v>2.7160250406664366E-2</v>
      </c>
      <c r="O213" s="119">
        <v>1</v>
      </c>
      <c r="P213" s="295"/>
    </row>
    <row r="214" spans="1:16" ht="16.5" thickBot="1">
      <c r="A214" s="296"/>
      <c r="B214" s="297"/>
      <c r="C214" s="298"/>
      <c r="D214" s="298"/>
      <c r="E214" s="298"/>
      <c r="F214" s="298"/>
      <c r="G214" s="297"/>
      <c r="H214" s="297"/>
      <c r="I214" s="297"/>
      <c r="J214" s="297"/>
      <c r="K214" s="297"/>
      <c r="L214" s="297"/>
      <c r="M214" s="297"/>
      <c r="N214" s="297"/>
      <c r="O214" s="299"/>
      <c r="P214" s="299"/>
    </row>
    <row r="215" spans="1:16" ht="15.75" thickTop="1">
      <c r="A215" s="676" t="s">
        <v>905</v>
      </c>
      <c r="B215" s="114"/>
      <c r="C215" s="306"/>
      <c r="D215" s="306"/>
      <c r="E215" s="306"/>
      <c r="F215" s="306"/>
      <c r="G215" s="114"/>
      <c r="H215" s="114"/>
      <c r="I215" s="114"/>
      <c r="J215" s="114"/>
      <c r="K215" s="114"/>
      <c r="L215" s="114"/>
      <c r="M215" s="114"/>
      <c r="N215" s="114"/>
      <c r="O215" s="304"/>
      <c r="P215" s="305"/>
    </row>
    <row r="216" spans="1:16">
      <c r="A216" s="309"/>
      <c r="B216" s="114"/>
      <c r="C216" s="306"/>
      <c r="D216" s="306"/>
      <c r="E216" s="306"/>
      <c r="F216" s="306"/>
      <c r="G216" s="114"/>
      <c r="H216" s="114"/>
      <c r="I216" s="114"/>
      <c r="J216" s="114"/>
      <c r="K216" s="114"/>
      <c r="L216" s="114"/>
      <c r="M216" s="114"/>
      <c r="N216" s="114"/>
      <c r="O216" s="304"/>
      <c r="P216" s="305"/>
    </row>
    <row r="217" spans="1:16">
      <c r="A217" s="309"/>
      <c r="B217" s="114"/>
      <c r="C217" s="306"/>
      <c r="D217" s="306"/>
      <c r="E217" s="306"/>
      <c r="F217" s="306"/>
      <c r="G217" s="114"/>
      <c r="H217" s="114"/>
      <c r="I217" s="114"/>
      <c r="J217" s="114"/>
      <c r="K217" s="114"/>
      <c r="L217" s="114"/>
      <c r="M217" s="114"/>
      <c r="N217" s="114"/>
      <c r="O217" s="304"/>
      <c r="P217" s="305"/>
    </row>
    <row r="218" spans="1:16">
      <c r="A218" s="309"/>
      <c r="B218" s="114"/>
      <c r="C218" s="306"/>
      <c r="D218" s="306"/>
      <c r="E218" s="306"/>
      <c r="F218" s="306"/>
      <c r="G218" s="114"/>
      <c r="H218" s="114"/>
      <c r="I218" s="114"/>
      <c r="J218" s="114"/>
      <c r="K218" s="114"/>
      <c r="L218" s="114"/>
      <c r="M218" s="114"/>
      <c r="N218" s="114"/>
      <c r="O218" s="304"/>
      <c r="P218" s="305"/>
    </row>
    <row r="219" spans="1:16">
      <c r="A219" s="309"/>
      <c r="B219" s="114"/>
      <c r="C219" s="306"/>
      <c r="D219" s="306"/>
      <c r="E219" s="306"/>
      <c r="F219" s="306"/>
      <c r="G219" s="114"/>
      <c r="H219" s="114"/>
      <c r="I219" s="114"/>
      <c r="J219" s="114"/>
      <c r="K219" s="114"/>
      <c r="L219" s="114"/>
      <c r="M219" s="114"/>
      <c r="N219" s="114"/>
      <c r="O219" s="304"/>
      <c r="P219" s="305"/>
    </row>
    <row r="220" spans="1:16">
      <c r="A220" s="310"/>
      <c r="B220" s="114"/>
      <c r="C220" s="306"/>
      <c r="D220" s="306"/>
      <c r="E220" s="306"/>
      <c r="F220" s="306"/>
      <c r="G220" s="114"/>
      <c r="H220" s="114"/>
      <c r="I220" s="114"/>
      <c r="J220" s="114"/>
      <c r="K220" s="114"/>
      <c r="L220" s="114"/>
      <c r="M220" s="114"/>
      <c r="N220" s="114"/>
      <c r="O220" s="304"/>
      <c r="P220" s="305"/>
    </row>
    <row r="221" spans="1:16">
      <c r="A221" s="309"/>
      <c r="B221" s="114"/>
      <c r="C221" s="306"/>
      <c r="D221" s="306"/>
      <c r="E221" s="306"/>
      <c r="F221" s="306"/>
      <c r="G221" s="114"/>
      <c r="H221" s="114"/>
      <c r="I221" s="114"/>
      <c r="J221" s="114"/>
      <c r="K221" s="114"/>
      <c r="L221" s="114"/>
      <c r="M221" s="114"/>
      <c r="N221" s="114"/>
      <c r="O221" s="304"/>
      <c r="P221" s="305"/>
    </row>
    <row r="222" spans="1:16">
      <c r="A222" s="309"/>
      <c r="B222" s="114"/>
      <c r="C222" s="306"/>
      <c r="D222" s="306"/>
      <c r="E222" s="306"/>
      <c r="F222" s="306"/>
      <c r="G222" s="114"/>
      <c r="H222" s="114"/>
      <c r="I222" s="114"/>
      <c r="J222" s="114"/>
      <c r="K222" s="114"/>
      <c r="L222" s="114"/>
      <c r="M222" s="114"/>
      <c r="N222" s="114"/>
      <c r="O222" s="304"/>
      <c r="P222" s="305"/>
    </row>
    <row r="223" spans="1:16">
      <c r="A223" s="309"/>
      <c r="B223" s="114"/>
      <c r="C223" s="306"/>
      <c r="D223" s="306"/>
      <c r="E223" s="306"/>
      <c r="F223" s="306"/>
      <c r="G223" s="114"/>
      <c r="H223" s="114"/>
      <c r="I223" s="114"/>
      <c r="J223" s="114"/>
      <c r="K223" s="114"/>
      <c r="L223" s="114"/>
      <c r="M223" s="114"/>
      <c r="N223" s="114"/>
      <c r="O223" s="304"/>
      <c r="P223" s="305"/>
    </row>
    <row r="224" spans="1:16">
      <c r="A224" s="309"/>
      <c r="B224" s="114"/>
      <c r="C224" s="306"/>
      <c r="D224" s="306"/>
      <c r="E224" s="306"/>
      <c r="F224" s="306"/>
      <c r="G224" s="114"/>
      <c r="H224" s="114"/>
      <c r="I224" s="114"/>
      <c r="J224" s="114"/>
      <c r="K224" s="114"/>
      <c r="L224" s="114"/>
      <c r="M224" s="114"/>
      <c r="N224" s="114"/>
      <c r="O224" s="304"/>
      <c r="P224" s="305"/>
    </row>
    <row r="225" spans="1:16">
      <c r="A225" s="310"/>
      <c r="B225" s="94"/>
      <c r="C225" s="306"/>
      <c r="D225" s="306"/>
      <c r="E225" s="306"/>
      <c r="F225" s="306"/>
      <c r="G225" s="114"/>
      <c r="H225" s="114"/>
      <c r="I225" s="114"/>
      <c r="J225" s="114"/>
      <c r="K225" s="114"/>
      <c r="L225" s="114"/>
      <c r="M225" s="114"/>
      <c r="N225" s="114"/>
      <c r="O225" s="304"/>
      <c r="P225" s="305"/>
    </row>
    <row r="226" spans="1:16">
      <c r="A226" s="311"/>
      <c r="B226" s="94"/>
      <c r="C226" s="306"/>
      <c r="D226" s="306"/>
      <c r="E226" s="306"/>
      <c r="F226" s="306"/>
      <c r="G226" s="114"/>
      <c r="H226" s="114"/>
      <c r="I226" s="114"/>
      <c r="J226" s="114"/>
      <c r="K226" s="114"/>
      <c r="L226" s="114"/>
      <c r="M226" s="114"/>
      <c r="N226" s="114"/>
      <c r="O226" s="304"/>
      <c r="P226" s="305"/>
    </row>
    <row r="227" spans="1:16">
      <c r="A227" s="311"/>
      <c r="B227" s="94"/>
      <c r="C227" s="306"/>
      <c r="D227" s="306"/>
      <c r="E227" s="306"/>
      <c r="F227" s="306"/>
      <c r="G227" s="114"/>
      <c r="H227" s="114"/>
      <c r="I227" s="114"/>
      <c r="J227" s="114"/>
      <c r="K227" s="114"/>
      <c r="L227" s="114"/>
      <c r="M227" s="114"/>
      <c r="N227" s="114"/>
      <c r="O227" s="304"/>
      <c r="P227" s="305"/>
    </row>
    <row r="228" spans="1:16">
      <c r="A228" s="311"/>
      <c r="B228" s="94"/>
      <c r="C228" s="306"/>
      <c r="D228" s="306"/>
      <c r="E228" s="306"/>
      <c r="F228" s="306"/>
      <c r="G228" s="114"/>
      <c r="H228" s="114"/>
      <c r="I228" s="114"/>
      <c r="J228" s="114"/>
      <c r="K228" s="114"/>
      <c r="L228" s="114"/>
      <c r="M228" s="114"/>
      <c r="N228" s="114"/>
      <c r="O228" s="304"/>
      <c r="P228" s="305"/>
    </row>
    <row r="229" spans="1:16">
      <c r="A229" s="311"/>
      <c r="B229" s="94"/>
      <c r="C229" s="306"/>
      <c r="D229" s="306"/>
      <c r="E229" s="306"/>
      <c r="F229" s="306"/>
      <c r="G229" s="114"/>
      <c r="H229" s="114"/>
      <c r="I229" s="114"/>
      <c r="J229" s="114"/>
      <c r="K229" s="114"/>
      <c r="L229" s="114"/>
      <c r="M229" s="114"/>
      <c r="N229" s="114"/>
      <c r="O229" s="304"/>
      <c r="P229" s="305"/>
    </row>
    <row r="230" spans="1:16">
      <c r="A230" s="312"/>
      <c r="B230" s="94"/>
      <c r="C230" s="306"/>
      <c r="D230" s="306"/>
      <c r="E230" s="306"/>
      <c r="F230" s="306"/>
      <c r="G230" s="114"/>
      <c r="H230" s="114"/>
      <c r="I230" s="114"/>
      <c r="J230" s="114"/>
      <c r="K230" s="114"/>
      <c r="L230" s="114"/>
      <c r="M230" s="114"/>
      <c r="N230" s="114"/>
      <c r="O230" s="304"/>
      <c r="P230" s="305"/>
    </row>
    <row r="231" spans="1:16">
      <c r="A231" s="312"/>
      <c r="B231" s="94"/>
      <c r="C231" s="306"/>
      <c r="D231" s="306"/>
      <c r="E231" s="306"/>
      <c r="F231" s="306"/>
      <c r="G231" s="114"/>
      <c r="H231" s="114"/>
      <c r="I231" s="114"/>
      <c r="J231" s="114"/>
      <c r="K231" s="114"/>
      <c r="L231" s="114"/>
      <c r="M231" s="114"/>
      <c r="N231" s="114"/>
      <c r="O231" s="304"/>
      <c r="P231" s="305"/>
    </row>
    <row r="232" spans="1:16">
      <c r="A232" s="313"/>
      <c r="B232" s="94"/>
      <c r="C232" s="306"/>
      <c r="D232" s="306"/>
      <c r="E232" s="306"/>
      <c r="F232" s="306"/>
      <c r="G232" s="114"/>
      <c r="H232" s="114"/>
      <c r="I232" s="114"/>
      <c r="J232" s="114"/>
      <c r="K232" s="114"/>
      <c r="L232" s="114"/>
      <c r="M232" s="114"/>
      <c r="N232" s="114"/>
      <c r="O232" s="304"/>
      <c r="P232" s="305"/>
    </row>
    <row r="233" spans="1:16">
      <c r="A233" s="309"/>
      <c r="B233" s="94"/>
      <c r="C233" s="306"/>
      <c r="D233" s="306"/>
      <c r="E233" s="306"/>
      <c r="F233" s="306"/>
      <c r="G233" s="114"/>
      <c r="H233" s="114"/>
      <c r="I233" s="114"/>
      <c r="J233" s="114"/>
      <c r="K233" s="114"/>
      <c r="L233" s="114"/>
      <c r="M233" s="114"/>
      <c r="N233" s="114"/>
      <c r="O233" s="304"/>
      <c r="P233" s="305"/>
    </row>
    <row r="234" spans="1:16">
      <c r="A234" s="309"/>
      <c r="B234" s="94"/>
      <c r="C234" s="306"/>
      <c r="D234" s="306"/>
      <c r="E234" s="306"/>
      <c r="F234" s="306"/>
      <c r="G234" s="114"/>
      <c r="H234" s="114"/>
      <c r="I234" s="114"/>
      <c r="J234" s="114"/>
      <c r="K234" s="114"/>
      <c r="L234" s="114"/>
      <c r="M234" s="114"/>
      <c r="N234" s="114"/>
      <c r="O234" s="304"/>
      <c r="P234" s="305"/>
    </row>
    <row r="235" spans="1:16">
      <c r="A235" s="309"/>
      <c r="B235" s="94"/>
      <c r="C235" s="306"/>
      <c r="D235" s="306"/>
      <c r="E235" s="306"/>
      <c r="F235" s="306"/>
      <c r="G235" s="114"/>
      <c r="H235" s="114"/>
      <c r="I235" s="114"/>
      <c r="J235" s="114"/>
      <c r="K235" s="114"/>
      <c r="L235" s="114"/>
      <c r="M235" s="114"/>
      <c r="N235" s="114"/>
      <c r="O235" s="304"/>
      <c r="P235" s="305"/>
    </row>
    <row r="236" spans="1:16">
      <c r="A236" s="309"/>
      <c r="B236" s="94"/>
      <c r="C236" s="306"/>
      <c r="D236" s="306"/>
      <c r="E236" s="306"/>
      <c r="F236" s="306"/>
      <c r="G236" s="114"/>
      <c r="H236" s="114"/>
      <c r="I236" s="114"/>
      <c r="J236" s="114"/>
      <c r="K236" s="114"/>
      <c r="L236" s="114"/>
      <c r="M236" s="114"/>
      <c r="N236" s="114"/>
      <c r="O236" s="304"/>
      <c r="P236" s="305"/>
    </row>
    <row r="237" spans="1:16">
      <c r="A237" s="311"/>
      <c r="B237" s="94"/>
      <c r="C237" s="306"/>
      <c r="D237" s="306"/>
      <c r="E237" s="306"/>
      <c r="F237" s="306"/>
      <c r="G237" s="114"/>
      <c r="H237" s="114"/>
      <c r="I237" s="114"/>
      <c r="J237" s="114"/>
      <c r="K237" s="114"/>
      <c r="L237" s="114"/>
      <c r="M237" s="114"/>
      <c r="N237" s="114"/>
      <c r="O237" s="304"/>
      <c r="P237" s="305"/>
    </row>
    <row r="238" spans="1:16">
      <c r="A238" s="313"/>
      <c r="B238" s="94"/>
      <c r="C238" s="306"/>
      <c r="D238" s="306"/>
      <c r="E238" s="306"/>
      <c r="F238" s="306"/>
      <c r="G238" s="114"/>
      <c r="H238" s="114"/>
      <c r="I238" s="114"/>
      <c r="J238" s="114"/>
      <c r="K238" s="114"/>
      <c r="L238" s="114"/>
      <c r="M238" s="114"/>
      <c r="N238" s="114"/>
      <c r="O238" s="304"/>
      <c r="P238" s="305"/>
    </row>
    <row r="239" spans="1:16">
      <c r="A239" s="309"/>
      <c r="B239" s="94"/>
      <c r="C239" s="306"/>
      <c r="D239" s="306"/>
      <c r="E239" s="306"/>
      <c r="F239" s="306"/>
      <c r="G239" s="114"/>
      <c r="H239" s="114"/>
      <c r="I239" s="114"/>
      <c r="J239" s="114"/>
      <c r="K239" s="114"/>
      <c r="L239" s="114"/>
      <c r="M239" s="114"/>
      <c r="N239" s="114"/>
      <c r="O239" s="304"/>
      <c r="P239" s="305"/>
    </row>
    <row r="240" spans="1:16">
      <c r="A240" s="309"/>
      <c r="B240" s="94"/>
      <c r="C240" s="306"/>
      <c r="D240" s="306"/>
      <c r="E240" s="306"/>
      <c r="F240" s="306"/>
      <c r="G240" s="114"/>
      <c r="H240" s="114"/>
      <c r="I240" s="114"/>
      <c r="J240" s="114"/>
      <c r="K240" s="114"/>
      <c r="L240" s="114"/>
      <c r="M240" s="114"/>
      <c r="N240" s="114"/>
      <c r="O240" s="304"/>
      <c r="P240" s="305"/>
    </row>
    <row r="241" spans="1:16">
      <c r="A241" s="309"/>
      <c r="B241" s="94"/>
      <c r="C241" s="306"/>
      <c r="D241" s="306"/>
      <c r="E241" s="306"/>
      <c r="F241" s="306"/>
      <c r="G241" s="114"/>
      <c r="H241" s="114"/>
      <c r="I241" s="114"/>
      <c r="J241" s="114"/>
      <c r="K241" s="114"/>
      <c r="L241" s="114"/>
      <c r="M241" s="114"/>
      <c r="N241" s="114"/>
      <c r="O241" s="304"/>
      <c r="P241" s="305"/>
    </row>
    <row r="242" spans="1:16">
      <c r="A242" s="309"/>
      <c r="B242" s="94"/>
      <c r="C242" s="306"/>
      <c r="D242" s="306"/>
      <c r="E242" s="306"/>
      <c r="F242" s="306"/>
      <c r="G242" s="114"/>
      <c r="H242" s="114"/>
      <c r="I242" s="114"/>
      <c r="J242" s="114"/>
      <c r="K242" s="114"/>
      <c r="L242" s="114"/>
      <c r="M242" s="114"/>
      <c r="N242" s="114"/>
      <c r="O242" s="304"/>
      <c r="P242" s="305"/>
    </row>
    <row r="243" spans="1:16">
      <c r="A243" s="311"/>
      <c r="B243" s="94"/>
      <c r="C243" s="306"/>
      <c r="D243" s="306"/>
      <c r="E243" s="306"/>
      <c r="F243" s="306"/>
      <c r="G243" s="114"/>
      <c r="H243" s="114"/>
      <c r="I243" s="114"/>
      <c r="J243" s="114"/>
      <c r="K243" s="114"/>
      <c r="L243" s="114"/>
      <c r="M243" s="114"/>
      <c r="N243" s="114"/>
      <c r="O243" s="304"/>
      <c r="P243" s="305"/>
    </row>
    <row r="244" spans="1:16">
      <c r="A244" s="313"/>
      <c r="B244" s="94"/>
      <c r="C244" s="306"/>
      <c r="D244" s="306"/>
      <c r="E244" s="306"/>
      <c r="F244" s="306"/>
      <c r="G244" s="114"/>
      <c r="H244" s="114"/>
      <c r="I244" s="114"/>
      <c r="J244" s="114"/>
      <c r="K244" s="114"/>
      <c r="L244" s="114"/>
      <c r="M244" s="114"/>
      <c r="N244" s="114"/>
      <c r="O244" s="304"/>
      <c r="P244" s="305"/>
    </row>
    <row r="245" spans="1:16">
      <c r="A245" s="309"/>
      <c r="B245" s="94"/>
      <c r="C245" s="306"/>
      <c r="D245" s="306"/>
      <c r="E245" s="306"/>
      <c r="F245" s="306"/>
      <c r="G245" s="114"/>
      <c r="H245" s="114"/>
      <c r="I245" s="114"/>
      <c r="J245" s="114"/>
      <c r="K245" s="114"/>
      <c r="L245" s="114"/>
      <c r="M245" s="114"/>
      <c r="N245" s="114"/>
      <c r="O245" s="304"/>
      <c r="P245" s="305"/>
    </row>
    <row r="246" spans="1:16">
      <c r="A246" s="309"/>
      <c r="B246" s="94"/>
      <c r="C246" s="306"/>
      <c r="D246" s="306"/>
      <c r="E246" s="306"/>
      <c r="F246" s="306"/>
      <c r="G246" s="114"/>
      <c r="H246" s="114"/>
      <c r="I246" s="114"/>
      <c r="J246" s="114"/>
      <c r="K246" s="114"/>
      <c r="L246" s="114"/>
      <c r="M246" s="114"/>
      <c r="N246" s="114"/>
      <c r="O246" s="304"/>
      <c r="P246" s="305"/>
    </row>
    <row r="247" spans="1:16">
      <c r="A247" s="309"/>
      <c r="B247" s="94"/>
      <c r="C247" s="115"/>
      <c r="D247" s="115"/>
      <c r="E247" s="115"/>
      <c r="F247" s="115"/>
      <c r="G247" s="94"/>
      <c r="H247" s="94"/>
      <c r="I247" s="94"/>
      <c r="J247" s="94"/>
      <c r="K247" s="94"/>
      <c r="L247" s="94"/>
      <c r="M247" s="94"/>
      <c r="N247" s="94"/>
      <c r="O247" s="314"/>
      <c r="P247" s="110"/>
    </row>
    <row r="248" spans="1:16">
      <c r="A248" s="309"/>
      <c r="B248" s="94"/>
      <c r="C248" s="115"/>
      <c r="D248" s="115"/>
      <c r="E248" s="115"/>
      <c r="F248" s="115"/>
      <c r="G248" s="94"/>
      <c r="H248" s="94"/>
      <c r="I248" s="94"/>
      <c r="J248" s="94"/>
      <c r="K248" s="94"/>
      <c r="L248" s="94"/>
      <c r="M248" s="94"/>
      <c r="N248" s="94"/>
      <c r="O248" s="314"/>
      <c r="P248" s="110"/>
    </row>
    <row r="249" spans="1:16">
      <c r="A249" s="309"/>
      <c r="B249" s="94"/>
      <c r="C249" s="115"/>
      <c r="D249" s="115"/>
      <c r="E249" s="115"/>
      <c r="F249" s="115"/>
      <c r="G249" s="94"/>
      <c r="H249" s="94"/>
      <c r="I249" s="94"/>
      <c r="J249" s="94"/>
      <c r="K249" s="94"/>
      <c r="L249" s="94"/>
      <c r="M249" s="94"/>
      <c r="N249" s="94"/>
      <c r="O249" s="314"/>
      <c r="P249" s="110"/>
    </row>
    <row r="250" spans="1:16">
      <c r="A250" s="309"/>
      <c r="B250" s="94"/>
      <c r="C250" s="115"/>
      <c r="D250" s="115"/>
      <c r="E250" s="115"/>
      <c r="F250" s="115"/>
      <c r="G250" s="94"/>
      <c r="H250" s="94"/>
      <c r="I250" s="94"/>
      <c r="J250" s="94"/>
      <c r="K250" s="94"/>
      <c r="L250" s="94"/>
      <c r="M250" s="94"/>
      <c r="N250" s="94"/>
      <c r="O250" s="314"/>
      <c r="P250" s="110"/>
    </row>
    <row r="251" spans="1:16">
      <c r="A251" s="309"/>
      <c r="B251" s="94"/>
      <c r="C251" s="115"/>
      <c r="D251" s="115"/>
      <c r="E251" s="115"/>
      <c r="F251" s="115"/>
      <c r="G251" s="94"/>
      <c r="H251" s="94"/>
      <c r="I251" s="94"/>
      <c r="J251" s="94"/>
      <c r="K251" s="94"/>
      <c r="L251" s="94"/>
      <c r="M251" s="94"/>
      <c r="N251" s="94"/>
      <c r="O251" s="314"/>
      <c r="P251" s="110"/>
    </row>
    <row r="252" spans="1:16">
      <c r="A252" s="309"/>
      <c r="B252" s="94"/>
      <c r="C252" s="115"/>
      <c r="D252" s="115"/>
      <c r="E252" s="115"/>
      <c r="F252" s="115"/>
      <c r="G252" s="94"/>
      <c r="H252" s="94"/>
      <c r="I252" s="94"/>
      <c r="J252" s="94"/>
      <c r="K252" s="94"/>
      <c r="L252" s="94"/>
      <c r="M252" s="94"/>
      <c r="N252" s="94"/>
      <c r="O252" s="314"/>
      <c r="P252" s="110"/>
    </row>
    <row r="253" spans="1:16">
      <c r="A253" s="311"/>
      <c r="B253" s="94"/>
      <c r="C253" s="115"/>
      <c r="D253" s="115"/>
      <c r="E253" s="115"/>
      <c r="F253" s="115"/>
      <c r="G253" s="94"/>
      <c r="H253" s="94"/>
      <c r="I253" s="94"/>
      <c r="J253" s="94"/>
      <c r="K253" s="94"/>
      <c r="L253" s="94"/>
      <c r="M253" s="94"/>
      <c r="N253" s="94"/>
      <c r="O253" s="314"/>
      <c r="P253" s="110"/>
    </row>
    <row r="254" spans="1:16">
      <c r="A254" s="313"/>
      <c r="B254" s="94"/>
      <c r="C254" s="115"/>
      <c r="D254" s="115"/>
      <c r="E254" s="115"/>
      <c r="F254" s="115"/>
      <c r="G254" s="94"/>
      <c r="H254" s="94"/>
      <c r="I254" s="94"/>
      <c r="J254" s="94"/>
      <c r="K254" s="94"/>
      <c r="L254" s="94"/>
      <c r="M254" s="94"/>
      <c r="N254" s="94"/>
      <c r="O254" s="314"/>
      <c r="P254" s="110"/>
    </row>
    <row r="255" spans="1:16">
      <c r="A255" s="309"/>
      <c r="B255" s="94"/>
      <c r="C255" s="115"/>
      <c r="D255" s="115"/>
      <c r="E255" s="115"/>
      <c r="F255" s="115"/>
      <c r="G255" s="94"/>
      <c r="H255" s="94"/>
      <c r="I255" s="94"/>
      <c r="J255" s="94"/>
      <c r="K255" s="94"/>
      <c r="L255" s="94"/>
      <c r="M255" s="94"/>
      <c r="N255" s="94"/>
      <c r="O255" s="314"/>
      <c r="P255" s="110"/>
    </row>
    <row r="256" spans="1:16">
      <c r="A256" s="309"/>
      <c r="B256" s="94"/>
      <c r="C256" s="115"/>
      <c r="D256" s="115"/>
      <c r="E256" s="115"/>
      <c r="F256" s="115"/>
      <c r="G256" s="94"/>
      <c r="H256" s="94"/>
      <c r="I256" s="94"/>
      <c r="J256" s="94"/>
      <c r="K256" s="94"/>
      <c r="L256" s="94"/>
      <c r="M256" s="94"/>
      <c r="N256" s="94"/>
      <c r="O256" s="314"/>
      <c r="P256" s="110"/>
    </row>
    <row r="257" spans="1:16">
      <c r="A257" s="309"/>
      <c r="B257" s="94"/>
      <c r="C257" s="115"/>
      <c r="D257" s="115"/>
      <c r="E257" s="115"/>
      <c r="F257" s="115"/>
      <c r="G257" s="94"/>
      <c r="H257" s="94"/>
      <c r="I257" s="94"/>
      <c r="J257" s="94"/>
      <c r="K257" s="94"/>
      <c r="L257" s="94"/>
      <c r="M257" s="94"/>
      <c r="N257" s="94"/>
      <c r="O257" s="314"/>
      <c r="P257" s="110"/>
    </row>
    <row r="258" spans="1:16">
      <c r="A258" s="309"/>
      <c r="B258" s="94"/>
      <c r="C258" s="115"/>
      <c r="D258" s="115"/>
      <c r="E258" s="115"/>
      <c r="F258" s="115"/>
      <c r="G258" s="94"/>
      <c r="H258" s="94"/>
      <c r="I258" s="94"/>
      <c r="J258" s="94"/>
      <c r="K258" s="94"/>
      <c r="L258" s="94"/>
      <c r="M258" s="94"/>
      <c r="N258" s="94"/>
      <c r="O258" s="314"/>
      <c r="P258" s="110"/>
    </row>
    <row r="259" spans="1:16">
      <c r="A259" s="309"/>
      <c r="B259" s="94"/>
      <c r="C259" s="115"/>
      <c r="D259" s="115"/>
      <c r="E259" s="115"/>
      <c r="F259" s="115"/>
      <c r="G259" s="94"/>
      <c r="H259" s="94"/>
      <c r="I259" s="94"/>
      <c r="J259" s="94"/>
      <c r="K259" s="94"/>
      <c r="L259" s="94"/>
      <c r="M259" s="94"/>
      <c r="N259" s="94"/>
      <c r="O259" s="314"/>
      <c r="P259" s="110"/>
    </row>
    <row r="260" spans="1:16">
      <c r="A260" s="309"/>
      <c r="B260" s="94"/>
      <c r="C260" s="115"/>
      <c r="D260" s="115"/>
      <c r="E260" s="115"/>
      <c r="F260" s="115"/>
      <c r="G260" s="94"/>
      <c r="H260" s="94"/>
      <c r="I260" s="94"/>
      <c r="J260" s="94"/>
      <c r="K260" s="94"/>
      <c r="L260" s="94"/>
      <c r="M260" s="94"/>
      <c r="N260" s="94"/>
      <c r="O260" s="314"/>
      <c r="P260" s="110"/>
    </row>
    <row r="261" spans="1:16">
      <c r="A261" s="309"/>
      <c r="B261" s="94"/>
      <c r="C261" s="115"/>
      <c r="D261" s="115"/>
      <c r="E261" s="115"/>
      <c r="F261" s="115"/>
      <c r="G261" s="94"/>
      <c r="H261" s="94"/>
      <c r="I261" s="94"/>
      <c r="J261" s="94"/>
      <c r="K261" s="94"/>
      <c r="L261" s="94"/>
      <c r="M261" s="94"/>
      <c r="N261" s="94"/>
      <c r="O261" s="314"/>
      <c r="P261" s="110"/>
    </row>
    <row r="262" spans="1:16">
      <c r="A262" s="309"/>
      <c r="B262" s="94"/>
      <c r="C262" s="115"/>
      <c r="D262" s="115"/>
      <c r="E262" s="115"/>
      <c r="F262" s="115"/>
      <c r="G262" s="94"/>
      <c r="H262" s="94"/>
      <c r="I262" s="94"/>
      <c r="J262" s="94"/>
      <c r="K262" s="94"/>
      <c r="L262" s="94"/>
      <c r="M262" s="94"/>
      <c r="N262" s="94"/>
      <c r="O262" s="314"/>
      <c r="P262" s="110"/>
    </row>
    <row r="263" spans="1:16">
      <c r="A263" s="309"/>
      <c r="B263" s="94"/>
      <c r="C263" s="115"/>
      <c r="D263" s="115"/>
      <c r="E263" s="115"/>
      <c r="F263" s="115"/>
      <c r="G263" s="94"/>
      <c r="H263" s="94"/>
      <c r="I263" s="94"/>
      <c r="J263" s="94"/>
      <c r="K263" s="94"/>
      <c r="L263" s="94"/>
      <c r="M263" s="94"/>
      <c r="N263" s="94"/>
      <c r="O263" s="314"/>
      <c r="P263" s="110"/>
    </row>
    <row r="264" spans="1:16">
      <c r="A264" s="313"/>
      <c r="B264" s="94"/>
      <c r="C264" s="115"/>
      <c r="D264" s="115"/>
      <c r="E264" s="115"/>
      <c r="F264" s="115"/>
      <c r="G264" s="94"/>
      <c r="H264" s="94"/>
      <c r="I264" s="94"/>
      <c r="J264" s="94"/>
      <c r="K264" s="94"/>
      <c r="L264" s="94"/>
      <c r="M264" s="94"/>
      <c r="N264" s="94"/>
      <c r="O264" s="314"/>
      <c r="P264" s="110"/>
    </row>
    <row r="265" spans="1:16">
      <c r="A265" s="309"/>
      <c r="B265" s="94"/>
      <c r="C265" s="115"/>
      <c r="D265" s="115"/>
      <c r="E265" s="115"/>
      <c r="F265" s="115"/>
      <c r="G265" s="94"/>
      <c r="H265" s="94"/>
      <c r="I265" s="94"/>
      <c r="J265" s="94"/>
      <c r="K265" s="94"/>
      <c r="L265" s="94"/>
      <c r="M265" s="94"/>
      <c r="N265" s="94"/>
      <c r="O265" s="314"/>
      <c r="P265" s="110"/>
    </row>
    <row r="266" spans="1:16">
      <c r="A266" s="309"/>
      <c r="B266" s="94"/>
      <c r="C266" s="115"/>
      <c r="D266" s="115"/>
      <c r="E266" s="115"/>
      <c r="F266" s="115"/>
      <c r="G266" s="94"/>
      <c r="H266" s="94"/>
      <c r="I266" s="94"/>
      <c r="J266" s="94"/>
      <c r="K266" s="94"/>
      <c r="L266" s="94"/>
      <c r="M266" s="94"/>
      <c r="N266" s="94"/>
      <c r="O266" s="314"/>
      <c r="P266" s="110"/>
    </row>
    <row r="267" spans="1:16">
      <c r="A267" s="309"/>
      <c r="B267" s="94"/>
      <c r="C267" s="115"/>
      <c r="D267" s="115"/>
      <c r="E267" s="115"/>
      <c r="F267" s="115"/>
      <c r="G267" s="94"/>
      <c r="H267" s="94"/>
      <c r="I267" s="94"/>
      <c r="J267" s="94"/>
      <c r="K267" s="94"/>
      <c r="L267" s="94"/>
      <c r="M267" s="94"/>
      <c r="N267" s="94"/>
      <c r="O267" s="314"/>
      <c r="P267" s="110"/>
    </row>
    <row r="268" spans="1:16">
      <c r="A268" s="315"/>
      <c r="B268" s="94"/>
      <c r="C268" s="115"/>
      <c r="D268" s="115"/>
      <c r="E268" s="115"/>
      <c r="F268" s="115"/>
      <c r="G268" s="94"/>
      <c r="H268" s="94"/>
      <c r="I268" s="94"/>
      <c r="J268" s="94"/>
      <c r="K268" s="94"/>
      <c r="L268" s="94"/>
      <c r="M268" s="94"/>
      <c r="N268" s="94"/>
      <c r="O268" s="314"/>
      <c r="P268" s="110"/>
    </row>
    <row r="269" spans="1:16">
      <c r="A269" s="315"/>
      <c r="B269" s="94"/>
      <c r="C269" s="115"/>
      <c r="D269" s="115"/>
      <c r="E269" s="115"/>
      <c r="F269" s="115"/>
      <c r="G269" s="94"/>
      <c r="H269" s="94"/>
      <c r="I269" s="94"/>
      <c r="J269" s="94"/>
      <c r="K269" s="94"/>
      <c r="L269" s="94"/>
      <c r="M269" s="94"/>
      <c r="N269" s="94"/>
      <c r="O269" s="314"/>
      <c r="P269" s="110"/>
    </row>
    <row r="270" spans="1:16">
      <c r="A270" s="315"/>
      <c r="B270" s="94"/>
      <c r="C270" s="115"/>
      <c r="D270" s="115"/>
      <c r="E270" s="115"/>
      <c r="F270" s="115"/>
      <c r="G270" s="94"/>
      <c r="H270" s="94"/>
      <c r="I270" s="94"/>
      <c r="J270" s="94"/>
      <c r="K270" s="94"/>
      <c r="L270" s="94"/>
      <c r="M270" s="94"/>
      <c r="N270" s="94"/>
      <c r="O270" s="314"/>
      <c r="P270" s="110"/>
    </row>
    <row r="271" spans="1:16">
      <c r="A271" s="315"/>
      <c r="B271" s="94"/>
      <c r="C271" s="115"/>
      <c r="D271" s="115"/>
      <c r="E271" s="115"/>
      <c r="F271" s="115"/>
      <c r="G271" s="94"/>
      <c r="H271" s="94"/>
      <c r="I271" s="94"/>
      <c r="J271" s="94"/>
      <c r="K271" s="94"/>
      <c r="L271" s="94"/>
      <c r="M271" s="94"/>
      <c r="N271" s="94"/>
      <c r="O271" s="314"/>
      <c r="P271" s="110"/>
    </row>
    <row r="272" spans="1:16">
      <c r="A272" s="315"/>
      <c r="B272" s="94"/>
      <c r="C272" s="115"/>
      <c r="D272" s="115"/>
      <c r="E272" s="115"/>
      <c r="F272" s="115"/>
      <c r="G272" s="94"/>
      <c r="H272" s="94"/>
      <c r="I272" s="94"/>
      <c r="J272" s="94"/>
      <c r="K272" s="94"/>
      <c r="L272" s="94"/>
      <c r="M272" s="94"/>
      <c r="N272" s="94"/>
      <c r="O272" s="314"/>
      <c r="P272" s="110"/>
    </row>
    <row r="273" spans="1:16">
      <c r="A273" s="315"/>
      <c r="B273" s="94"/>
      <c r="C273" s="115"/>
      <c r="D273" s="115"/>
      <c r="E273" s="115"/>
      <c r="F273" s="115"/>
      <c r="G273" s="94"/>
      <c r="H273" s="94"/>
      <c r="I273" s="94"/>
      <c r="J273" s="94"/>
      <c r="K273" s="94"/>
      <c r="L273" s="94"/>
      <c r="M273" s="94"/>
      <c r="N273" s="94"/>
      <c r="O273" s="314"/>
      <c r="P273" s="110"/>
    </row>
    <row r="274" spans="1:16">
      <c r="A274" s="315"/>
      <c r="B274" s="94"/>
      <c r="C274" s="115"/>
      <c r="D274" s="115"/>
      <c r="E274" s="115"/>
      <c r="F274" s="115"/>
      <c r="G274" s="94"/>
      <c r="H274" s="94"/>
      <c r="I274" s="94"/>
      <c r="J274" s="94"/>
      <c r="K274" s="94"/>
      <c r="L274" s="94"/>
      <c r="M274" s="94"/>
      <c r="N274" s="94"/>
      <c r="O274" s="314"/>
      <c r="P274" s="110"/>
    </row>
    <row r="275" spans="1:16" ht="15.75">
      <c r="A275" s="316"/>
      <c r="B275" s="94"/>
      <c r="C275" s="115"/>
      <c r="D275" s="115"/>
      <c r="E275" s="115"/>
      <c r="F275" s="115"/>
      <c r="G275" s="94"/>
      <c r="H275" s="94"/>
      <c r="I275" s="94"/>
      <c r="J275" s="94"/>
      <c r="K275" s="94"/>
      <c r="L275" s="94"/>
      <c r="M275" s="94"/>
      <c r="N275" s="94"/>
      <c r="O275" s="314"/>
      <c r="P275" s="110"/>
    </row>
    <row r="276" spans="1:16" ht="15.75">
      <c r="A276" s="316"/>
      <c r="B276" s="94"/>
      <c r="C276" s="115"/>
      <c r="D276" s="115"/>
      <c r="E276" s="115"/>
      <c r="F276" s="115"/>
      <c r="G276" s="94"/>
      <c r="H276" s="94"/>
      <c r="I276" s="94"/>
      <c r="J276" s="94"/>
      <c r="K276" s="94"/>
      <c r="L276" s="94"/>
      <c r="M276" s="94"/>
      <c r="N276" s="94"/>
      <c r="O276" s="314"/>
      <c r="P276" s="110"/>
    </row>
    <row r="277" spans="1:16" ht="15.75">
      <c r="A277" s="316"/>
      <c r="B277" s="94"/>
      <c r="C277" s="115"/>
      <c r="D277" s="115"/>
      <c r="E277" s="115"/>
      <c r="F277" s="115"/>
      <c r="G277" s="94"/>
      <c r="H277" s="94"/>
      <c r="I277" s="94"/>
      <c r="J277" s="94"/>
      <c r="K277" s="94"/>
      <c r="L277" s="94"/>
      <c r="M277" s="94"/>
      <c r="N277" s="94"/>
      <c r="O277" s="314"/>
      <c r="P277" s="110"/>
    </row>
    <row r="278" spans="1:16" ht="15.75">
      <c r="A278" s="316"/>
      <c r="B278" s="94"/>
      <c r="C278" s="115"/>
      <c r="D278" s="115"/>
      <c r="E278" s="115"/>
      <c r="F278" s="115"/>
      <c r="G278" s="94"/>
      <c r="H278" s="94"/>
      <c r="I278" s="94"/>
      <c r="J278" s="94"/>
      <c r="K278" s="94"/>
      <c r="L278" s="94"/>
      <c r="M278" s="94"/>
      <c r="N278" s="94"/>
      <c r="O278" s="314"/>
      <c r="P278" s="110"/>
    </row>
    <row r="279" spans="1:16" ht="15.75">
      <c r="A279" s="316"/>
      <c r="B279" s="94"/>
      <c r="C279" s="115"/>
      <c r="D279" s="115"/>
      <c r="E279" s="115"/>
      <c r="F279" s="115"/>
      <c r="G279" s="94"/>
      <c r="H279" s="94"/>
      <c r="I279" s="94"/>
      <c r="J279" s="94"/>
      <c r="K279" s="94"/>
      <c r="L279" s="94"/>
      <c r="M279" s="94"/>
      <c r="N279" s="94"/>
      <c r="O279" s="314"/>
      <c r="P279" s="110"/>
    </row>
    <row r="280" spans="1:16" ht="15.75">
      <c r="A280" s="316"/>
      <c r="B280" s="94"/>
      <c r="C280" s="115"/>
      <c r="D280" s="115"/>
      <c r="E280" s="115"/>
      <c r="F280" s="115"/>
      <c r="G280" s="94"/>
      <c r="H280" s="94"/>
      <c r="I280" s="94"/>
      <c r="J280" s="94"/>
      <c r="K280" s="94"/>
      <c r="L280" s="94"/>
      <c r="M280" s="94"/>
      <c r="N280" s="94"/>
      <c r="O280" s="314"/>
      <c r="P280" s="110"/>
    </row>
    <row r="281" spans="1:16" ht="15.75">
      <c r="A281" s="316"/>
      <c r="B281" s="94"/>
      <c r="C281" s="115"/>
      <c r="D281" s="115"/>
      <c r="E281" s="115"/>
      <c r="F281" s="115"/>
      <c r="G281" s="94"/>
      <c r="H281" s="94"/>
      <c r="I281" s="94"/>
      <c r="J281" s="94"/>
      <c r="K281" s="94"/>
      <c r="L281" s="94"/>
      <c r="M281" s="94"/>
      <c r="N281" s="94"/>
      <c r="O281" s="314"/>
      <c r="P281" s="110"/>
    </row>
    <row r="282" spans="1:16" ht="15.75">
      <c r="A282" s="316"/>
      <c r="B282" s="94"/>
      <c r="C282" s="115"/>
      <c r="D282" s="115"/>
      <c r="E282" s="115"/>
      <c r="F282" s="115"/>
      <c r="G282" s="94"/>
      <c r="H282" s="94"/>
      <c r="I282" s="94"/>
      <c r="J282" s="94"/>
      <c r="K282" s="94"/>
      <c r="L282" s="94"/>
      <c r="M282" s="94"/>
      <c r="N282" s="94"/>
      <c r="O282" s="314"/>
      <c r="P282" s="110"/>
    </row>
    <row r="283" spans="1:16" ht="15.75">
      <c r="A283" s="316"/>
      <c r="B283" s="94"/>
      <c r="C283" s="115"/>
      <c r="D283" s="115"/>
      <c r="E283" s="115"/>
      <c r="F283" s="115"/>
      <c r="G283" s="94"/>
      <c r="H283" s="94"/>
      <c r="I283" s="94"/>
      <c r="J283" s="94"/>
      <c r="K283" s="94"/>
      <c r="L283" s="94"/>
      <c r="M283" s="94"/>
      <c r="N283" s="94"/>
      <c r="O283" s="314"/>
      <c r="P283" s="110"/>
    </row>
    <row r="284" spans="1:16" ht="15.75">
      <c r="A284" s="316"/>
      <c r="B284" s="94"/>
      <c r="C284" s="115"/>
      <c r="D284" s="115"/>
      <c r="E284" s="115"/>
      <c r="F284" s="115"/>
      <c r="G284" s="94"/>
      <c r="H284" s="94"/>
      <c r="I284" s="94"/>
      <c r="J284" s="94"/>
      <c r="K284" s="94"/>
      <c r="L284" s="94"/>
      <c r="M284" s="94"/>
      <c r="N284" s="94"/>
      <c r="O284" s="314"/>
      <c r="P284" s="110"/>
    </row>
    <row r="285" spans="1:16" ht="15.75">
      <c r="A285" s="316"/>
      <c r="B285" s="94"/>
      <c r="C285" s="115"/>
      <c r="D285" s="115"/>
      <c r="E285" s="115"/>
      <c r="F285" s="115"/>
      <c r="G285" s="94"/>
      <c r="H285" s="94"/>
      <c r="I285" s="94"/>
      <c r="J285" s="94"/>
      <c r="K285" s="94"/>
      <c r="L285" s="94"/>
      <c r="M285" s="94"/>
      <c r="N285" s="94"/>
      <c r="O285" s="314"/>
      <c r="P285" s="110"/>
    </row>
    <row r="286" spans="1:16" ht="15.75">
      <c r="A286" s="316"/>
      <c r="B286" s="94"/>
      <c r="C286" s="115"/>
      <c r="D286" s="115"/>
      <c r="E286" s="115"/>
      <c r="F286" s="115"/>
      <c r="G286" s="94"/>
      <c r="H286" s="94"/>
      <c r="I286" s="94"/>
      <c r="J286" s="94"/>
      <c r="K286" s="94"/>
      <c r="L286" s="94"/>
      <c r="M286" s="94"/>
      <c r="N286" s="94"/>
      <c r="O286" s="314"/>
      <c r="P286" s="110"/>
    </row>
    <row r="287" spans="1:16" ht="15.75">
      <c r="A287" s="316"/>
      <c r="B287" s="94"/>
      <c r="C287" s="115"/>
      <c r="D287" s="115"/>
      <c r="E287" s="115"/>
      <c r="F287" s="115"/>
      <c r="G287" s="94"/>
      <c r="H287" s="94"/>
      <c r="I287" s="94"/>
      <c r="J287" s="94"/>
      <c r="K287" s="94"/>
      <c r="L287" s="94"/>
      <c r="M287" s="94"/>
      <c r="N287" s="94"/>
      <c r="O287" s="314"/>
      <c r="P287" s="110"/>
    </row>
    <row r="288" spans="1:16" ht="15.75">
      <c r="A288" s="316"/>
      <c r="B288" s="94"/>
      <c r="C288" s="115"/>
      <c r="D288" s="115"/>
      <c r="E288" s="115"/>
      <c r="F288" s="115"/>
      <c r="G288" s="94"/>
      <c r="H288" s="94"/>
      <c r="I288" s="94"/>
      <c r="J288" s="94"/>
      <c r="K288" s="94"/>
      <c r="L288" s="94"/>
      <c r="M288" s="94"/>
      <c r="N288" s="94"/>
      <c r="O288" s="314"/>
      <c r="P288" s="110"/>
    </row>
    <row r="289" spans="1:16" ht="15.75">
      <c r="A289" s="316"/>
      <c r="B289" s="94"/>
      <c r="C289" s="115"/>
      <c r="D289" s="115"/>
      <c r="E289" s="115"/>
      <c r="F289" s="115"/>
      <c r="G289" s="94"/>
      <c r="H289" s="94"/>
      <c r="I289" s="94"/>
      <c r="J289" s="94"/>
      <c r="K289" s="94"/>
      <c r="L289" s="94"/>
      <c r="M289" s="94"/>
      <c r="N289" s="94"/>
      <c r="O289" s="314"/>
      <c r="P289" s="110"/>
    </row>
    <row r="290" spans="1:16" ht="15.75">
      <c r="A290" s="316"/>
      <c r="B290" s="94"/>
      <c r="C290" s="115"/>
      <c r="D290" s="115"/>
      <c r="E290" s="115"/>
      <c r="F290" s="115"/>
      <c r="G290" s="94"/>
      <c r="H290" s="94"/>
      <c r="I290" s="94"/>
      <c r="J290" s="94"/>
      <c r="K290" s="94"/>
      <c r="L290" s="94"/>
      <c r="M290" s="94"/>
      <c r="N290" s="94"/>
      <c r="O290" s="314"/>
      <c r="P290" s="110"/>
    </row>
    <row r="291" spans="1:16" ht="15.75">
      <c r="A291" s="316"/>
      <c r="B291" s="94"/>
      <c r="C291" s="115"/>
      <c r="D291" s="115"/>
      <c r="E291" s="115"/>
      <c r="F291" s="115"/>
      <c r="G291" s="94"/>
      <c r="H291" s="94"/>
      <c r="I291" s="94"/>
      <c r="J291" s="94"/>
      <c r="K291" s="94"/>
      <c r="L291" s="94"/>
      <c r="M291" s="94"/>
      <c r="N291" s="94"/>
      <c r="O291" s="314"/>
      <c r="P291" s="110"/>
    </row>
    <row r="292" spans="1:16" ht="15.75">
      <c r="A292" s="316"/>
      <c r="B292" s="94"/>
      <c r="C292" s="115"/>
      <c r="D292" s="115"/>
      <c r="E292" s="115"/>
      <c r="F292" s="115"/>
      <c r="G292" s="94"/>
      <c r="H292" s="94"/>
      <c r="I292" s="94"/>
      <c r="J292" s="94"/>
      <c r="K292" s="94"/>
      <c r="L292" s="94"/>
      <c r="M292" s="94"/>
      <c r="N292" s="94"/>
      <c r="O292" s="314"/>
      <c r="P292" s="110"/>
    </row>
    <row r="293" spans="1:16" ht="15.75">
      <c r="A293" s="316"/>
      <c r="B293" s="94"/>
      <c r="C293" s="115"/>
      <c r="D293" s="115"/>
      <c r="E293" s="115"/>
      <c r="F293" s="115"/>
      <c r="G293" s="94"/>
      <c r="H293" s="94"/>
      <c r="I293" s="94"/>
      <c r="J293" s="94"/>
      <c r="K293" s="94"/>
      <c r="L293" s="94"/>
      <c r="M293" s="94"/>
      <c r="N293" s="94"/>
      <c r="O293" s="314"/>
      <c r="P293" s="110"/>
    </row>
    <row r="294" spans="1:16" ht="15.75">
      <c r="A294" s="316"/>
      <c r="B294" s="94"/>
      <c r="C294" s="115"/>
      <c r="D294" s="115"/>
      <c r="E294" s="115"/>
      <c r="F294" s="115"/>
      <c r="G294" s="94"/>
      <c r="H294" s="94"/>
      <c r="I294" s="94"/>
      <c r="J294" s="94"/>
      <c r="K294" s="94"/>
      <c r="L294" s="94"/>
      <c r="M294" s="94"/>
      <c r="N294" s="94"/>
      <c r="O294" s="314"/>
      <c r="P294" s="110"/>
    </row>
    <row r="295" spans="1:16" ht="15.75">
      <c r="A295" s="316"/>
      <c r="B295" s="94"/>
      <c r="C295" s="115"/>
      <c r="D295" s="115"/>
      <c r="E295" s="115"/>
      <c r="F295" s="115"/>
      <c r="G295" s="94"/>
      <c r="H295" s="94"/>
      <c r="I295" s="94"/>
      <c r="J295" s="94"/>
      <c r="K295" s="94"/>
      <c r="L295" s="94"/>
      <c r="M295" s="94"/>
      <c r="N295" s="94"/>
      <c r="O295" s="314"/>
      <c r="P295" s="110"/>
    </row>
    <row r="296" spans="1:16" ht="15.75">
      <c r="A296" s="316"/>
      <c r="B296" s="94"/>
      <c r="C296" s="115"/>
      <c r="D296" s="115"/>
      <c r="E296" s="115"/>
      <c r="F296" s="115"/>
      <c r="G296" s="94"/>
      <c r="H296" s="94"/>
      <c r="I296" s="94"/>
      <c r="J296" s="94"/>
      <c r="K296" s="94"/>
      <c r="L296" s="94"/>
      <c r="M296" s="94"/>
      <c r="N296" s="94"/>
      <c r="O296" s="314"/>
      <c r="P296" s="110"/>
    </row>
    <row r="297" spans="1:16" ht="15.75">
      <c r="A297" s="316"/>
      <c r="B297" s="94"/>
      <c r="C297" s="115"/>
      <c r="D297" s="115"/>
      <c r="E297" s="115"/>
      <c r="F297" s="115"/>
      <c r="G297" s="94"/>
      <c r="H297" s="94"/>
      <c r="I297" s="94"/>
      <c r="J297" s="94"/>
      <c r="K297" s="94"/>
      <c r="L297" s="94"/>
      <c r="M297" s="94"/>
      <c r="N297" s="94"/>
      <c r="O297" s="314"/>
      <c r="P297" s="110"/>
    </row>
    <row r="298" spans="1:16" ht="15.75">
      <c r="A298" s="316"/>
      <c r="B298" s="94"/>
      <c r="C298" s="115"/>
      <c r="D298" s="115"/>
      <c r="E298" s="115"/>
      <c r="F298" s="115"/>
      <c r="G298" s="94"/>
      <c r="H298" s="94"/>
      <c r="I298" s="94"/>
      <c r="J298" s="94"/>
      <c r="K298" s="94"/>
      <c r="L298" s="94"/>
      <c r="M298" s="94"/>
      <c r="N298" s="94"/>
      <c r="O298" s="314"/>
      <c r="P298" s="110"/>
    </row>
    <row r="299" spans="1:16" ht="15.75">
      <c r="A299" s="316"/>
      <c r="B299" s="94"/>
      <c r="C299" s="115"/>
      <c r="D299" s="115"/>
      <c r="E299" s="115"/>
      <c r="F299" s="115"/>
      <c r="G299" s="94"/>
      <c r="H299" s="94"/>
      <c r="I299" s="94"/>
      <c r="J299" s="94"/>
      <c r="K299" s="94"/>
      <c r="L299" s="94"/>
      <c r="M299" s="94"/>
      <c r="N299" s="94"/>
      <c r="O299" s="314"/>
      <c r="P299" s="110"/>
    </row>
    <row r="300" spans="1:16" ht="15.75">
      <c r="A300" s="316"/>
      <c r="B300" s="94"/>
      <c r="C300" s="115"/>
      <c r="D300" s="115"/>
      <c r="E300" s="115"/>
      <c r="F300" s="115"/>
      <c r="G300" s="94"/>
      <c r="H300" s="94"/>
      <c r="I300" s="94"/>
      <c r="J300" s="94"/>
      <c r="K300" s="94"/>
      <c r="L300" s="94"/>
      <c r="M300" s="94"/>
      <c r="N300" s="94"/>
      <c r="O300" s="314"/>
      <c r="P300" s="110"/>
    </row>
    <row r="301" spans="1:16" ht="15.75">
      <c r="A301" s="316"/>
      <c r="B301" s="94"/>
      <c r="C301" s="115"/>
      <c r="D301" s="115"/>
      <c r="E301" s="115"/>
      <c r="F301" s="115"/>
      <c r="G301" s="94"/>
      <c r="H301" s="94"/>
      <c r="I301" s="94"/>
      <c r="J301" s="94"/>
      <c r="K301" s="94"/>
      <c r="L301" s="94"/>
      <c r="M301" s="94"/>
      <c r="N301" s="94"/>
      <c r="O301" s="314"/>
      <c r="P301" s="110"/>
    </row>
    <row r="302" spans="1:16" ht="15.75">
      <c r="A302" s="316"/>
      <c r="B302" s="94"/>
      <c r="C302" s="115"/>
      <c r="D302" s="115"/>
      <c r="E302" s="115"/>
      <c r="F302" s="115"/>
      <c r="G302" s="94"/>
      <c r="H302" s="94"/>
      <c r="I302" s="94"/>
      <c r="J302" s="94"/>
      <c r="K302" s="94"/>
      <c r="L302" s="94"/>
      <c r="M302" s="94"/>
      <c r="N302" s="94"/>
      <c r="O302" s="314"/>
      <c r="P302" s="110"/>
    </row>
    <row r="303" spans="1:16" ht="15.75">
      <c r="A303" s="316"/>
      <c r="B303" s="94"/>
      <c r="C303" s="115"/>
      <c r="D303" s="115"/>
      <c r="E303" s="115"/>
      <c r="F303" s="115"/>
      <c r="G303" s="94"/>
      <c r="H303" s="94"/>
      <c r="I303" s="94"/>
      <c r="J303" s="94"/>
      <c r="K303" s="94"/>
      <c r="L303" s="94"/>
      <c r="M303" s="94"/>
      <c r="N303" s="94"/>
      <c r="O303" s="314"/>
      <c r="P303" s="110"/>
    </row>
    <row r="304" spans="1:16" ht="15.75">
      <c r="A304" s="316"/>
      <c r="B304" s="94"/>
      <c r="C304" s="115"/>
      <c r="D304" s="115"/>
      <c r="E304" s="115"/>
      <c r="F304" s="115"/>
      <c r="G304" s="94"/>
      <c r="H304" s="94"/>
      <c r="I304" s="94"/>
      <c r="J304" s="94"/>
      <c r="K304" s="94"/>
      <c r="L304" s="94"/>
      <c r="M304" s="94"/>
      <c r="N304" s="94"/>
      <c r="O304" s="314"/>
      <c r="P304" s="110"/>
    </row>
    <row r="305" spans="1:16" ht="15.75">
      <c r="A305" s="316"/>
      <c r="B305" s="94"/>
      <c r="C305" s="115"/>
      <c r="D305" s="115"/>
      <c r="E305" s="115"/>
      <c r="F305" s="115"/>
      <c r="G305" s="94"/>
      <c r="H305" s="94"/>
      <c r="I305" s="94"/>
      <c r="J305" s="94"/>
      <c r="K305" s="94"/>
      <c r="L305" s="94"/>
      <c r="M305" s="94"/>
      <c r="N305" s="94"/>
      <c r="O305" s="314"/>
      <c r="P305" s="110"/>
    </row>
    <row r="306" spans="1:16" ht="15.75">
      <c r="A306" s="316"/>
      <c r="B306" s="94"/>
      <c r="C306" s="115"/>
      <c r="D306" s="115"/>
      <c r="E306" s="115"/>
      <c r="F306" s="115"/>
      <c r="G306" s="94"/>
      <c r="H306" s="94"/>
      <c r="I306" s="94"/>
      <c r="J306" s="94"/>
      <c r="K306" s="94"/>
      <c r="L306" s="94"/>
      <c r="M306" s="94"/>
      <c r="N306" s="94"/>
      <c r="O306" s="314"/>
      <c r="P306" s="110"/>
    </row>
    <row r="307" spans="1:16" ht="15.75">
      <c r="A307" s="316"/>
      <c r="B307" s="94"/>
      <c r="C307" s="115"/>
      <c r="D307" s="115"/>
      <c r="E307" s="115"/>
      <c r="F307" s="115"/>
      <c r="G307" s="94"/>
      <c r="H307" s="94"/>
      <c r="I307" s="94"/>
      <c r="J307" s="94"/>
      <c r="K307" s="94"/>
      <c r="L307" s="94"/>
      <c r="M307" s="94"/>
      <c r="N307" s="94"/>
      <c r="O307" s="314"/>
      <c r="P307" s="110"/>
    </row>
    <row r="308" spans="1:16" ht="15.75">
      <c r="A308" s="316"/>
      <c r="B308" s="94"/>
      <c r="C308" s="115"/>
      <c r="D308" s="115"/>
      <c r="E308" s="115"/>
      <c r="F308" s="115"/>
      <c r="G308" s="94"/>
      <c r="H308" s="94"/>
      <c r="I308" s="94"/>
      <c r="J308" s="94"/>
      <c r="K308" s="94"/>
      <c r="L308" s="94"/>
      <c r="M308" s="94"/>
      <c r="N308" s="94"/>
      <c r="O308" s="314"/>
      <c r="P308" s="110"/>
    </row>
    <row r="309" spans="1:16" ht="15.75">
      <c r="A309" s="316"/>
      <c r="B309" s="94"/>
      <c r="C309" s="115"/>
      <c r="D309" s="115"/>
      <c r="E309" s="115"/>
      <c r="F309" s="115"/>
      <c r="G309" s="94"/>
      <c r="H309" s="94"/>
      <c r="I309" s="94"/>
      <c r="J309" s="94"/>
      <c r="K309" s="94"/>
      <c r="L309" s="94"/>
      <c r="M309" s="94"/>
      <c r="N309" s="94"/>
      <c r="O309" s="314"/>
      <c r="P309" s="110"/>
    </row>
    <row r="310" spans="1:16" ht="15.75">
      <c r="A310" s="316"/>
      <c r="B310" s="94"/>
      <c r="C310" s="115"/>
      <c r="D310" s="115"/>
      <c r="E310" s="115"/>
      <c r="F310" s="115"/>
      <c r="G310" s="94"/>
      <c r="H310" s="94"/>
      <c r="I310" s="94"/>
      <c r="J310" s="94"/>
      <c r="K310" s="94"/>
      <c r="L310" s="94"/>
      <c r="M310" s="94"/>
      <c r="N310" s="94"/>
      <c r="O310" s="314"/>
      <c r="P310" s="110"/>
    </row>
    <row r="311" spans="1:16" ht="15.75">
      <c r="A311" s="316"/>
      <c r="B311" s="94"/>
      <c r="C311" s="115"/>
      <c r="D311" s="115"/>
      <c r="E311" s="115"/>
      <c r="F311" s="115"/>
      <c r="G311" s="94"/>
      <c r="H311" s="94"/>
      <c r="I311" s="94"/>
      <c r="J311" s="94"/>
      <c r="K311" s="94"/>
      <c r="L311" s="94"/>
      <c r="M311" s="94"/>
      <c r="N311" s="94"/>
      <c r="O311" s="314"/>
      <c r="P311" s="110"/>
    </row>
    <row r="312" spans="1:16" ht="15.75">
      <c r="A312" s="316"/>
      <c r="B312" s="94"/>
      <c r="C312" s="115"/>
      <c r="D312" s="115"/>
      <c r="E312" s="115"/>
      <c r="F312" s="115"/>
      <c r="G312" s="94"/>
      <c r="H312" s="94"/>
      <c r="I312" s="94"/>
      <c r="J312" s="94"/>
      <c r="K312" s="94"/>
      <c r="L312" s="94"/>
      <c r="M312" s="94"/>
      <c r="N312" s="94"/>
      <c r="O312" s="314"/>
      <c r="P312" s="110"/>
    </row>
    <row r="313" spans="1:16" ht="15.75">
      <c r="A313" s="316"/>
      <c r="B313" s="94"/>
      <c r="C313" s="115"/>
      <c r="D313" s="115"/>
      <c r="E313" s="115"/>
      <c r="F313" s="115"/>
      <c r="G313" s="94"/>
      <c r="H313" s="94"/>
      <c r="I313" s="94"/>
      <c r="J313" s="94"/>
      <c r="K313" s="94"/>
      <c r="L313" s="94"/>
      <c r="M313" s="94"/>
      <c r="N313" s="94"/>
      <c r="O313" s="314"/>
      <c r="P313" s="110"/>
    </row>
    <row r="314" spans="1:16" ht="15.75">
      <c r="A314" s="316"/>
      <c r="B314" s="94"/>
      <c r="C314" s="115"/>
      <c r="D314" s="115"/>
      <c r="E314" s="115"/>
      <c r="F314" s="115"/>
      <c r="G314" s="94"/>
      <c r="H314" s="94"/>
      <c r="I314" s="94"/>
      <c r="J314" s="94"/>
      <c r="K314" s="94"/>
      <c r="L314" s="94"/>
      <c r="M314" s="94"/>
      <c r="N314" s="94"/>
      <c r="O314" s="314"/>
      <c r="P314" s="110"/>
    </row>
    <row r="315" spans="1:16" ht="15.75">
      <c r="A315" s="316"/>
      <c r="B315" s="94"/>
      <c r="C315" s="115"/>
      <c r="D315" s="115"/>
      <c r="E315" s="115"/>
      <c r="F315" s="115"/>
      <c r="G315" s="94"/>
      <c r="H315" s="94"/>
      <c r="I315" s="94"/>
      <c r="J315" s="94"/>
      <c r="K315" s="94"/>
      <c r="L315" s="94"/>
      <c r="M315" s="94"/>
      <c r="N315" s="94"/>
      <c r="O315" s="314"/>
      <c r="P315" s="110"/>
    </row>
    <row r="316" spans="1:16" ht="15.75">
      <c r="A316" s="316"/>
      <c r="B316" s="94"/>
      <c r="C316" s="115"/>
      <c r="D316" s="115"/>
      <c r="E316" s="115"/>
      <c r="F316" s="115"/>
      <c r="G316" s="94"/>
      <c r="H316" s="94"/>
      <c r="I316" s="94"/>
      <c r="J316" s="94"/>
      <c r="K316" s="94"/>
      <c r="L316" s="94"/>
      <c r="M316" s="94"/>
      <c r="N316" s="94"/>
      <c r="O316" s="314"/>
      <c r="P316" s="110"/>
    </row>
    <row r="317" spans="1:16" ht="15.75">
      <c r="A317" s="316"/>
      <c r="B317" s="94"/>
      <c r="C317" s="115"/>
      <c r="D317" s="115"/>
      <c r="E317" s="115"/>
      <c r="F317" s="115"/>
      <c r="G317" s="94"/>
      <c r="H317" s="94"/>
      <c r="I317" s="94"/>
      <c r="J317" s="94"/>
      <c r="K317" s="94"/>
      <c r="L317" s="94"/>
      <c r="M317" s="94"/>
      <c r="N317" s="94"/>
      <c r="O317" s="314"/>
      <c r="P317" s="110"/>
    </row>
    <row r="318" spans="1:16" ht="15.75">
      <c r="A318" s="316"/>
      <c r="B318" s="94"/>
      <c r="C318" s="115"/>
      <c r="D318" s="115"/>
      <c r="E318" s="115"/>
      <c r="F318" s="115"/>
      <c r="G318" s="94"/>
      <c r="H318" s="94"/>
      <c r="I318" s="94"/>
      <c r="J318" s="94"/>
      <c r="K318" s="94"/>
      <c r="L318" s="94"/>
      <c r="M318" s="94"/>
      <c r="N318" s="94"/>
      <c r="O318" s="314"/>
      <c r="P318" s="110"/>
    </row>
    <row r="319" spans="1:16" ht="15.75">
      <c r="A319" s="316"/>
      <c r="B319" s="94"/>
      <c r="C319" s="115"/>
      <c r="D319" s="115"/>
      <c r="E319" s="115"/>
      <c r="F319" s="115"/>
      <c r="G319" s="94"/>
      <c r="H319" s="94"/>
      <c r="I319" s="94"/>
      <c r="J319" s="94"/>
      <c r="K319" s="94"/>
      <c r="L319" s="94"/>
      <c r="M319" s="94"/>
      <c r="N319" s="94"/>
      <c r="O319" s="314"/>
      <c r="P319" s="110"/>
    </row>
    <row r="320" spans="1:16" ht="15.75">
      <c r="A320" s="316"/>
      <c r="B320" s="94"/>
      <c r="C320" s="115"/>
      <c r="D320" s="115"/>
      <c r="E320" s="115"/>
      <c r="F320" s="115"/>
      <c r="G320" s="94"/>
      <c r="H320" s="94"/>
      <c r="I320" s="94"/>
      <c r="J320" s="94"/>
      <c r="K320" s="94"/>
      <c r="L320" s="94"/>
      <c r="M320" s="94"/>
      <c r="N320" s="94"/>
      <c r="O320" s="314"/>
      <c r="P320" s="110"/>
    </row>
    <row r="321" spans="1:16" ht="15.75">
      <c r="A321" s="316"/>
      <c r="B321" s="94"/>
      <c r="C321" s="115"/>
      <c r="D321" s="115"/>
      <c r="E321" s="115"/>
      <c r="F321" s="115"/>
      <c r="G321" s="94"/>
      <c r="H321" s="94"/>
      <c r="I321" s="94"/>
      <c r="J321" s="94"/>
      <c r="K321" s="94"/>
      <c r="L321" s="94"/>
      <c r="M321" s="94"/>
      <c r="N321" s="94"/>
      <c r="O321" s="314"/>
      <c r="P321" s="110"/>
    </row>
    <row r="322" spans="1:16" ht="15.75">
      <c r="A322" s="316"/>
      <c r="B322" s="94"/>
      <c r="C322" s="115"/>
      <c r="D322" s="115"/>
      <c r="E322" s="115"/>
      <c r="F322" s="115"/>
      <c r="G322" s="94"/>
      <c r="H322" s="94"/>
      <c r="I322" s="94"/>
      <c r="J322" s="94"/>
      <c r="K322" s="94"/>
      <c r="L322" s="94"/>
      <c r="M322" s="94"/>
      <c r="N322" s="94"/>
      <c r="O322" s="314"/>
      <c r="P322" s="110"/>
    </row>
    <row r="323" spans="1:16" ht="15.75">
      <c r="A323" s="316"/>
      <c r="B323" s="94"/>
      <c r="C323" s="115"/>
      <c r="D323" s="115"/>
      <c r="E323" s="115"/>
      <c r="F323" s="115"/>
      <c r="G323" s="94"/>
      <c r="H323" s="94"/>
      <c r="I323" s="94"/>
      <c r="J323" s="94"/>
      <c r="K323" s="94"/>
      <c r="L323" s="94"/>
      <c r="M323" s="94"/>
      <c r="N323" s="94"/>
      <c r="O323" s="314"/>
      <c r="P323" s="110"/>
    </row>
    <row r="324" spans="1:16" ht="15.75">
      <c r="A324" s="316"/>
      <c r="B324" s="94"/>
      <c r="C324" s="115"/>
      <c r="D324" s="115"/>
      <c r="E324" s="115"/>
      <c r="F324" s="115"/>
      <c r="G324" s="94"/>
      <c r="H324" s="94"/>
      <c r="I324" s="94"/>
      <c r="J324" s="94"/>
      <c r="K324" s="94"/>
      <c r="L324" s="94"/>
      <c r="M324" s="94"/>
      <c r="N324" s="94"/>
      <c r="O324" s="314"/>
      <c r="P324" s="110"/>
    </row>
    <row r="325" spans="1:16" ht="15.75">
      <c r="A325" s="316"/>
      <c r="B325" s="94"/>
      <c r="C325" s="115"/>
      <c r="D325" s="115"/>
      <c r="E325" s="115"/>
      <c r="F325" s="115"/>
      <c r="G325" s="94"/>
      <c r="H325" s="94"/>
      <c r="I325" s="94"/>
      <c r="J325" s="94"/>
      <c r="K325" s="94"/>
      <c r="L325" s="94"/>
      <c r="M325" s="94"/>
      <c r="N325" s="94"/>
      <c r="O325" s="314"/>
      <c r="P325" s="110"/>
    </row>
    <row r="326" spans="1:16" ht="15.75">
      <c r="A326" s="316"/>
      <c r="B326" s="94"/>
      <c r="C326" s="115"/>
      <c r="D326" s="115"/>
      <c r="E326" s="115"/>
      <c r="F326" s="115"/>
      <c r="G326" s="94"/>
      <c r="H326" s="94"/>
      <c r="I326" s="94"/>
      <c r="J326" s="94"/>
      <c r="K326" s="94"/>
      <c r="L326" s="94"/>
      <c r="M326" s="94"/>
      <c r="N326" s="94"/>
      <c r="O326" s="314"/>
      <c r="P326" s="110"/>
    </row>
    <row r="327" spans="1:16" ht="15.75">
      <c r="A327" s="316"/>
      <c r="B327" s="94"/>
      <c r="C327" s="115"/>
      <c r="D327" s="115"/>
      <c r="E327" s="115"/>
      <c r="F327" s="115"/>
      <c r="G327" s="94"/>
      <c r="H327" s="94"/>
      <c r="I327" s="94"/>
      <c r="J327" s="94"/>
      <c r="K327" s="94"/>
      <c r="L327" s="94"/>
      <c r="M327" s="94"/>
      <c r="N327" s="94"/>
      <c r="O327" s="314"/>
      <c r="P327" s="110"/>
    </row>
    <row r="328" spans="1:16" ht="15.75">
      <c r="A328" s="316"/>
      <c r="B328" s="94"/>
      <c r="C328" s="115"/>
      <c r="D328" s="115"/>
      <c r="E328" s="115"/>
      <c r="F328" s="115"/>
      <c r="G328" s="94"/>
      <c r="H328" s="94"/>
      <c r="I328" s="94"/>
      <c r="J328" s="94"/>
      <c r="K328" s="94"/>
      <c r="L328" s="94"/>
      <c r="M328" s="94"/>
      <c r="N328" s="94"/>
      <c r="O328" s="314"/>
      <c r="P328" s="110"/>
    </row>
    <row r="329" spans="1:16" ht="15.75">
      <c r="A329" s="316"/>
      <c r="B329" s="94"/>
      <c r="C329" s="115"/>
      <c r="D329" s="115"/>
      <c r="E329" s="115"/>
      <c r="F329" s="115"/>
      <c r="G329" s="94"/>
      <c r="H329" s="94"/>
      <c r="I329" s="94"/>
      <c r="J329" s="94"/>
      <c r="K329" s="94"/>
      <c r="L329" s="94"/>
      <c r="M329" s="94"/>
      <c r="N329" s="94"/>
      <c r="O329" s="314"/>
      <c r="P329" s="110"/>
    </row>
    <row r="330" spans="1:16" ht="15.75">
      <c r="A330" s="316"/>
      <c r="B330" s="94"/>
      <c r="C330" s="115"/>
      <c r="D330" s="115"/>
      <c r="E330" s="115"/>
      <c r="F330" s="115"/>
      <c r="G330" s="94"/>
      <c r="H330" s="94"/>
      <c r="I330" s="94"/>
      <c r="J330" s="94"/>
      <c r="K330" s="94"/>
      <c r="L330" s="94"/>
      <c r="M330" s="94"/>
      <c r="N330" s="94"/>
      <c r="O330" s="314"/>
      <c r="P330" s="110"/>
    </row>
    <row r="331" spans="1:16" ht="15.75">
      <c r="A331" s="316"/>
      <c r="B331" s="94"/>
      <c r="C331" s="115"/>
      <c r="D331" s="115"/>
      <c r="E331" s="115"/>
      <c r="F331" s="115"/>
      <c r="G331" s="94"/>
      <c r="H331" s="94"/>
      <c r="I331" s="94"/>
      <c r="J331" s="94"/>
      <c r="K331" s="94"/>
      <c r="L331" s="94"/>
      <c r="M331" s="94"/>
      <c r="N331" s="94"/>
      <c r="O331" s="314"/>
      <c r="P331" s="110"/>
    </row>
    <row r="332" spans="1:16" ht="15.75">
      <c r="A332" s="316"/>
      <c r="B332" s="94"/>
      <c r="C332" s="115"/>
      <c r="D332" s="115"/>
      <c r="E332" s="115"/>
      <c r="F332" s="115"/>
      <c r="G332" s="94"/>
      <c r="H332" s="94"/>
      <c r="I332" s="94"/>
      <c r="J332" s="94"/>
      <c r="K332" s="94"/>
      <c r="L332" s="94"/>
      <c r="M332" s="94"/>
      <c r="N332" s="94"/>
      <c r="O332" s="314"/>
      <c r="P332" s="110"/>
    </row>
    <row r="333" spans="1:16" ht="15.75">
      <c r="A333" s="316"/>
      <c r="B333" s="94"/>
      <c r="C333" s="115"/>
      <c r="D333" s="115"/>
      <c r="E333" s="115"/>
      <c r="F333" s="115"/>
      <c r="G333" s="94"/>
      <c r="H333" s="94"/>
      <c r="I333" s="94"/>
      <c r="J333" s="94"/>
      <c r="K333" s="94"/>
      <c r="L333" s="94"/>
      <c r="M333" s="94"/>
      <c r="N333" s="94"/>
      <c r="O333" s="314"/>
      <c r="P333" s="110"/>
    </row>
    <row r="334" spans="1:16" ht="15.75">
      <c r="A334" s="316"/>
      <c r="B334" s="94"/>
      <c r="C334" s="115"/>
      <c r="D334" s="115"/>
      <c r="E334" s="115"/>
      <c r="F334" s="115"/>
      <c r="G334" s="94"/>
      <c r="H334" s="94"/>
      <c r="I334" s="94"/>
      <c r="J334" s="94"/>
      <c r="K334" s="94"/>
      <c r="L334" s="94"/>
      <c r="M334" s="94"/>
      <c r="N334" s="94"/>
      <c r="O334" s="314"/>
      <c r="P334" s="110"/>
    </row>
    <row r="335" spans="1:16" ht="15.75">
      <c r="A335" s="316"/>
      <c r="B335" s="94"/>
      <c r="C335" s="115"/>
      <c r="D335" s="115"/>
      <c r="E335" s="115"/>
      <c r="F335" s="115"/>
      <c r="G335" s="94"/>
      <c r="H335" s="94"/>
      <c r="I335" s="94"/>
      <c r="J335" s="94"/>
      <c r="K335" s="94"/>
      <c r="L335" s="94"/>
      <c r="M335" s="94"/>
      <c r="N335" s="94"/>
      <c r="O335" s="314"/>
      <c r="P335" s="110"/>
    </row>
    <row r="336" spans="1:16" ht="15.75">
      <c r="A336" s="316"/>
      <c r="B336" s="94"/>
      <c r="C336" s="115"/>
      <c r="D336" s="115"/>
      <c r="E336" s="115"/>
      <c r="F336" s="115"/>
      <c r="G336" s="94"/>
      <c r="H336" s="94"/>
      <c r="I336" s="94"/>
      <c r="J336" s="94"/>
      <c r="K336" s="94"/>
      <c r="L336" s="94"/>
      <c r="M336" s="94"/>
      <c r="N336" s="94"/>
      <c r="O336" s="314"/>
      <c r="P336" s="110"/>
    </row>
    <row r="337" spans="1:16" ht="15.75">
      <c r="A337" s="316"/>
      <c r="B337" s="94"/>
      <c r="C337" s="115"/>
      <c r="D337" s="115"/>
      <c r="E337" s="115"/>
      <c r="F337" s="115"/>
      <c r="G337" s="94"/>
      <c r="H337" s="94"/>
      <c r="I337" s="94"/>
      <c r="J337" s="94"/>
      <c r="K337" s="94"/>
      <c r="L337" s="94"/>
      <c r="M337" s="94"/>
      <c r="N337" s="94"/>
      <c r="O337" s="314"/>
      <c r="P337" s="110"/>
    </row>
    <row r="338" spans="1:16" ht="15.75">
      <c r="A338" s="316"/>
      <c r="B338" s="94"/>
      <c r="C338" s="115"/>
      <c r="D338" s="115"/>
      <c r="E338" s="115"/>
      <c r="F338" s="115"/>
      <c r="G338" s="94"/>
      <c r="H338" s="94"/>
      <c r="I338" s="94"/>
      <c r="J338" s="94"/>
      <c r="K338" s="94"/>
      <c r="L338" s="94"/>
      <c r="M338" s="94"/>
      <c r="N338" s="94"/>
      <c r="O338" s="314"/>
      <c r="P338" s="110"/>
    </row>
    <row r="339" spans="1:16" ht="15.75">
      <c r="A339" s="316"/>
      <c r="B339" s="94"/>
      <c r="C339" s="115"/>
      <c r="D339" s="115"/>
      <c r="E339" s="115"/>
      <c r="F339" s="115"/>
      <c r="G339" s="94"/>
      <c r="H339" s="94"/>
      <c r="I339" s="94"/>
      <c r="J339" s="94"/>
      <c r="K339" s="94"/>
      <c r="L339" s="94"/>
      <c r="M339" s="94"/>
      <c r="N339" s="94"/>
      <c r="O339" s="314"/>
      <c r="P339" s="110"/>
    </row>
    <row r="340" spans="1:16" ht="15.75">
      <c r="A340" s="316"/>
      <c r="B340" s="94"/>
      <c r="C340" s="115"/>
      <c r="D340" s="115"/>
      <c r="E340" s="115"/>
      <c r="F340" s="115"/>
      <c r="G340" s="94"/>
      <c r="H340" s="94"/>
      <c r="I340" s="94"/>
      <c r="J340" s="94"/>
      <c r="K340" s="94"/>
      <c r="L340" s="94"/>
      <c r="M340" s="94"/>
      <c r="N340" s="94"/>
      <c r="O340" s="314"/>
      <c r="P340" s="110"/>
    </row>
    <row r="341" spans="1:16" ht="15.75">
      <c r="A341" s="316"/>
      <c r="B341" s="94"/>
      <c r="C341" s="115"/>
      <c r="D341" s="115"/>
      <c r="E341" s="115"/>
      <c r="F341" s="115"/>
      <c r="G341" s="94"/>
      <c r="H341" s="94"/>
      <c r="I341" s="94"/>
      <c r="J341" s="94"/>
      <c r="K341" s="94"/>
      <c r="L341" s="94"/>
      <c r="M341" s="94"/>
      <c r="N341" s="94"/>
      <c r="O341" s="314"/>
      <c r="P341" s="110"/>
    </row>
    <row r="342" spans="1:16" ht="15.75">
      <c r="A342" s="316"/>
      <c r="B342" s="94"/>
      <c r="C342" s="115"/>
      <c r="D342" s="115"/>
      <c r="E342" s="115"/>
      <c r="F342" s="115"/>
      <c r="G342" s="94"/>
      <c r="H342" s="94"/>
      <c r="I342" s="94"/>
      <c r="J342" s="94"/>
      <c r="K342" s="94"/>
      <c r="L342" s="94"/>
      <c r="M342" s="94"/>
      <c r="N342" s="94"/>
      <c r="O342" s="314"/>
      <c r="P342" s="110"/>
    </row>
    <row r="343" spans="1:16" ht="15.75">
      <c r="A343" s="316"/>
      <c r="B343" s="94"/>
      <c r="C343" s="115"/>
      <c r="D343" s="115"/>
      <c r="E343" s="115"/>
      <c r="F343" s="115"/>
      <c r="G343" s="94"/>
      <c r="H343" s="94"/>
      <c r="I343" s="94"/>
      <c r="J343" s="94"/>
      <c r="K343" s="94"/>
      <c r="L343" s="94"/>
      <c r="M343" s="94"/>
      <c r="N343" s="94"/>
      <c r="O343" s="314"/>
      <c r="P343" s="110"/>
    </row>
    <row r="344" spans="1:16" ht="15.75">
      <c r="A344" s="316"/>
      <c r="B344" s="94"/>
      <c r="C344" s="115"/>
      <c r="D344" s="115"/>
      <c r="E344" s="115"/>
      <c r="F344" s="115"/>
      <c r="G344" s="94"/>
      <c r="H344" s="94"/>
      <c r="I344" s="94"/>
      <c r="J344" s="94"/>
      <c r="K344" s="94"/>
      <c r="L344" s="94"/>
      <c r="M344" s="94"/>
      <c r="N344" s="94"/>
      <c r="O344" s="314"/>
      <c r="P344" s="110"/>
    </row>
    <row r="345" spans="1:16" ht="15.75">
      <c r="A345" s="316"/>
      <c r="B345" s="94"/>
      <c r="C345" s="115"/>
      <c r="D345" s="115"/>
      <c r="E345" s="115"/>
      <c r="F345" s="115"/>
      <c r="G345" s="94"/>
      <c r="H345" s="94"/>
      <c r="I345" s="94"/>
      <c r="J345" s="94"/>
      <c r="K345" s="94"/>
      <c r="L345" s="94"/>
      <c r="M345" s="94"/>
      <c r="N345" s="94"/>
      <c r="O345" s="314"/>
      <c r="P345" s="110"/>
    </row>
    <row r="346" spans="1:16" ht="15.75">
      <c r="A346" s="316"/>
      <c r="B346" s="94"/>
      <c r="C346" s="115"/>
      <c r="D346" s="115"/>
      <c r="E346" s="115"/>
      <c r="F346" s="115"/>
      <c r="G346" s="94"/>
      <c r="H346" s="94"/>
      <c r="I346" s="94"/>
      <c r="J346" s="94"/>
      <c r="K346" s="94"/>
      <c r="L346" s="94"/>
      <c r="M346" s="94"/>
      <c r="N346" s="94"/>
      <c r="O346" s="314"/>
      <c r="P346" s="110"/>
    </row>
    <row r="347" spans="1:16" ht="15.75">
      <c r="A347" s="316"/>
      <c r="B347" s="94"/>
      <c r="C347" s="115"/>
      <c r="D347" s="115"/>
      <c r="E347" s="115"/>
      <c r="F347" s="115"/>
      <c r="G347" s="94"/>
      <c r="H347" s="94"/>
      <c r="I347" s="94"/>
      <c r="J347" s="94"/>
      <c r="K347" s="94"/>
      <c r="L347" s="94"/>
      <c r="M347" s="94"/>
      <c r="N347" s="94"/>
      <c r="O347" s="314"/>
      <c r="P347" s="110"/>
    </row>
    <row r="348" spans="1:16" ht="15.75">
      <c r="A348" s="316"/>
      <c r="B348" s="94"/>
      <c r="C348" s="115"/>
      <c r="D348" s="115"/>
      <c r="E348" s="115"/>
      <c r="F348" s="115"/>
      <c r="G348" s="94"/>
      <c r="H348" s="94"/>
      <c r="I348" s="94"/>
      <c r="J348" s="94"/>
      <c r="K348" s="94"/>
      <c r="L348" s="94"/>
      <c r="M348" s="94"/>
      <c r="N348" s="94"/>
      <c r="O348" s="314"/>
      <c r="P348" s="110"/>
    </row>
    <row r="349" spans="1:16" ht="15.75">
      <c r="A349" s="316"/>
      <c r="B349" s="94"/>
      <c r="C349" s="115"/>
      <c r="D349" s="115"/>
      <c r="E349" s="115"/>
      <c r="F349" s="115"/>
      <c r="G349" s="94"/>
      <c r="H349" s="94"/>
      <c r="I349" s="94"/>
      <c r="J349" s="94"/>
      <c r="K349" s="94"/>
      <c r="L349" s="94"/>
      <c r="M349" s="94"/>
      <c r="N349" s="94"/>
      <c r="O349" s="314"/>
      <c r="P349" s="110"/>
    </row>
    <row r="350" spans="1:16" ht="15.75">
      <c r="A350" s="316"/>
      <c r="B350" s="94"/>
      <c r="C350" s="115"/>
      <c r="D350" s="115"/>
      <c r="E350" s="115"/>
      <c r="F350" s="115"/>
      <c r="G350" s="94"/>
      <c r="H350" s="94"/>
      <c r="I350" s="94"/>
      <c r="J350" s="94"/>
      <c r="K350" s="94"/>
      <c r="L350" s="94"/>
      <c r="M350" s="94"/>
      <c r="N350" s="94"/>
      <c r="O350" s="314"/>
      <c r="P350" s="110"/>
    </row>
    <row r="351" spans="1:16" ht="15.75">
      <c r="A351" s="316"/>
      <c r="B351" s="94"/>
      <c r="C351" s="115"/>
      <c r="D351" s="115"/>
      <c r="E351" s="115"/>
      <c r="F351" s="115"/>
      <c r="G351" s="94"/>
      <c r="H351" s="94"/>
      <c r="I351" s="94"/>
      <c r="J351" s="94"/>
      <c r="K351" s="94"/>
      <c r="L351" s="94"/>
      <c r="M351" s="94"/>
      <c r="N351" s="94"/>
      <c r="O351" s="314"/>
      <c r="P351" s="110"/>
    </row>
    <row r="352" spans="1:16" ht="15.75">
      <c r="A352" s="316"/>
      <c r="B352" s="94"/>
      <c r="C352" s="115"/>
      <c r="D352" s="115"/>
      <c r="E352" s="115"/>
      <c r="F352" s="115"/>
      <c r="G352" s="94"/>
      <c r="H352" s="94"/>
      <c r="I352" s="94"/>
      <c r="J352" s="94"/>
      <c r="K352" s="94"/>
      <c r="L352" s="94"/>
      <c r="M352" s="94"/>
      <c r="N352" s="94"/>
      <c r="O352" s="314"/>
      <c r="P352" s="110"/>
    </row>
    <row r="353" spans="1:16" ht="15.75">
      <c r="A353" s="316"/>
      <c r="B353" s="94"/>
      <c r="C353" s="115"/>
      <c r="D353" s="115"/>
      <c r="E353" s="115"/>
      <c r="F353" s="115"/>
      <c r="G353" s="94"/>
      <c r="H353" s="94"/>
      <c r="I353" s="94"/>
      <c r="J353" s="94"/>
      <c r="K353" s="94"/>
      <c r="L353" s="94"/>
      <c r="M353" s="94"/>
      <c r="N353" s="94"/>
      <c r="O353" s="314"/>
      <c r="P353" s="110"/>
    </row>
    <row r="354" spans="1:16" ht="15.75">
      <c r="A354" s="316"/>
      <c r="B354" s="94"/>
      <c r="C354" s="115"/>
      <c r="D354" s="115"/>
      <c r="E354" s="115"/>
      <c r="F354" s="115"/>
      <c r="G354" s="94"/>
      <c r="H354" s="94"/>
      <c r="I354" s="94"/>
      <c r="J354" s="94"/>
      <c r="K354" s="94"/>
      <c r="L354" s="94"/>
      <c r="M354" s="94"/>
      <c r="N354" s="94"/>
      <c r="O354" s="314"/>
      <c r="P354" s="110"/>
    </row>
    <row r="355" spans="1:16" ht="15.75">
      <c r="A355" s="316"/>
      <c r="B355" s="94"/>
      <c r="C355" s="115"/>
      <c r="D355" s="115"/>
      <c r="E355" s="115"/>
      <c r="F355" s="115"/>
      <c r="G355" s="94"/>
      <c r="H355" s="94"/>
      <c r="I355" s="94"/>
      <c r="J355" s="94"/>
      <c r="K355" s="94"/>
      <c r="L355" s="94"/>
      <c r="M355" s="94"/>
      <c r="N355" s="94"/>
      <c r="O355" s="314"/>
      <c r="P355" s="110"/>
    </row>
    <row r="356" spans="1:16" ht="15.75">
      <c r="A356" s="316"/>
      <c r="B356" s="94"/>
      <c r="C356" s="115"/>
      <c r="D356" s="115"/>
      <c r="E356" s="115"/>
      <c r="F356" s="115"/>
      <c r="G356" s="94"/>
      <c r="H356" s="94"/>
      <c r="I356" s="94"/>
      <c r="J356" s="94"/>
      <c r="K356" s="94"/>
      <c r="L356" s="94"/>
      <c r="M356" s="94"/>
      <c r="N356" s="94"/>
      <c r="O356" s="314"/>
      <c r="P356" s="110"/>
    </row>
    <row r="357" spans="1:16" ht="15.75">
      <c r="A357" s="316"/>
      <c r="B357" s="94"/>
      <c r="C357" s="115"/>
      <c r="D357" s="115"/>
      <c r="E357" s="115"/>
      <c r="F357" s="115"/>
      <c r="G357" s="94"/>
      <c r="H357" s="94"/>
      <c r="I357" s="94"/>
      <c r="J357" s="94"/>
      <c r="K357" s="94"/>
      <c r="L357" s="94"/>
      <c r="M357" s="94"/>
      <c r="N357" s="94"/>
      <c r="O357" s="314"/>
      <c r="P357" s="110"/>
    </row>
    <row r="358" spans="1:16" ht="15.75">
      <c r="A358" s="316"/>
      <c r="B358" s="94"/>
      <c r="C358" s="115"/>
      <c r="D358" s="115"/>
      <c r="E358" s="115"/>
      <c r="F358" s="115"/>
      <c r="G358" s="94"/>
      <c r="H358" s="94"/>
      <c r="I358" s="94"/>
      <c r="J358" s="94"/>
      <c r="K358" s="94"/>
      <c r="L358" s="94"/>
      <c r="M358" s="94"/>
      <c r="N358" s="94"/>
      <c r="O358" s="314"/>
      <c r="P358" s="110"/>
    </row>
    <row r="359" spans="1:16" ht="15.75">
      <c r="A359" s="316"/>
      <c r="B359" s="94"/>
      <c r="C359" s="115"/>
      <c r="D359" s="115"/>
      <c r="E359" s="115"/>
      <c r="F359" s="115"/>
      <c r="G359" s="94"/>
      <c r="H359" s="94"/>
      <c r="I359" s="94"/>
      <c r="J359" s="94"/>
      <c r="K359" s="94"/>
      <c r="L359" s="94"/>
      <c r="M359" s="94"/>
      <c r="N359" s="94"/>
      <c r="O359" s="314"/>
      <c r="P359" s="110"/>
    </row>
    <row r="360" spans="1:16" ht="15.75">
      <c r="A360" s="316"/>
      <c r="B360" s="94"/>
      <c r="C360" s="115"/>
      <c r="D360" s="115"/>
      <c r="E360" s="115"/>
      <c r="F360" s="115"/>
      <c r="G360" s="94"/>
      <c r="H360" s="94"/>
      <c r="I360" s="94"/>
      <c r="J360" s="94"/>
      <c r="K360" s="94"/>
      <c r="L360" s="94"/>
      <c r="M360" s="94"/>
      <c r="N360" s="94"/>
      <c r="O360" s="314"/>
      <c r="P360" s="110"/>
    </row>
    <row r="361" spans="1:16" ht="15.75">
      <c r="A361" s="316"/>
      <c r="B361" s="94"/>
      <c r="C361" s="115"/>
      <c r="D361" s="115"/>
      <c r="E361" s="115"/>
      <c r="F361" s="115"/>
      <c r="G361" s="94"/>
      <c r="H361" s="94"/>
      <c r="I361" s="94"/>
      <c r="J361" s="94"/>
      <c r="K361" s="94"/>
      <c r="L361" s="94"/>
      <c r="M361" s="94"/>
      <c r="N361" s="94"/>
      <c r="O361" s="314"/>
      <c r="P361" s="110"/>
    </row>
    <row r="362" spans="1:16" ht="15.75">
      <c r="A362" s="316"/>
      <c r="B362" s="94"/>
      <c r="C362" s="115"/>
      <c r="D362" s="115"/>
      <c r="E362" s="115"/>
      <c r="F362" s="115"/>
      <c r="G362" s="94"/>
      <c r="H362" s="94"/>
      <c r="I362" s="94"/>
      <c r="J362" s="94"/>
      <c r="K362" s="94"/>
      <c r="L362" s="94"/>
      <c r="M362" s="94"/>
      <c r="N362" s="94"/>
      <c r="O362" s="314"/>
      <c r="P362" s="110"/>
    </row>
    <row r="363" spans="1:16" ht="15.75">
      <c r="A363" s="316"/>
      <c r="B363" s="94"/>
      <c r="C363" s="115"/>
      <c r="D363" s="115"/>
      <c r="E363" s="115"/>
      <c r="F363" s="115"/>
      <c r="G363" s="94"/>
      <c r="H363" s="94"/>
      <c r="I363" s="94"/>
      <c r="J363" s="94"/>
      <c r="K363" s="94"/>
      <c r="L363" s="94"/>
      <c r="M363" s="94"/>
      <c r="N363" s="94"/>
      <c r="O363" s="314"/>
      <c r="P363" s="110"/>
    </row>
    <row r="364" spans="1:16" ht="15.75">
      <c r="A364" s="316"/>
      <c r="B364" s="94"/>
      <c r="C364" s="115"/>
      <c r="D364" s="115"/>
      <c r="E364" s="115"/>
      <c r="F364" s="115"/>
      <c r="G364" s="94"/>
      <c r="H364" s="94"/>
      <c r="I364" s="94"/>
      <c r="J364" s="94"/>
      <c r="K364" s="94"/>
      <c r="L364" s="94"/>
      <c r="M364" s="94"/>
      <c r="N364" s="94"/>
      <c r="O364" s="314"/>
      <c r="P364" s="110"/>
    </row>
    <row r="365" spans="1:16" ht="15.75">
      <c r="A365" s="316"/>
      <c r="B365" s="94"/>
      <c r="C365" s="115"/>
      <c r="D365" s="115"/>
      <c r="E365" s="115"/>
      <c r="F365" s="115"/>
      <c r="G365" s="94"/>
      <c r="H365" s="94"/>
      <c r="I365" s="94"/>
      <c r="J365" s="94"/>
      <c r="K365" s="94"/>
      <c r="L365" s="94"/>
      <c r="M365" s="94"/>
      <c r="N365" s="94"/>
      <c r="O365" s="314"/>
      <c r="P365" s="110"/>
    </row>
    <row r="366" spans="1:16" ht="15.75">
      <c r="A366" s="106"/>
      <c r="B366" s="94"/>
      <c r="C366" s="115"/>
      <c r="D366" s="115"/>
      <c r="E366" s="115"/>
      <c r="F366" s="115"/>
      <c r="G366" s="94"/>
      <c r="H366" s="94"/>
      <c r="I366" s="94"/>
      <c r="J366" s="94"/>
      <c r="K366" s="94"/>
      <c r="L366" s="94"/>
      <c r="M366" s="94"/>
      <c r="N366" s="94"/>
      <c r="O366" s="314"/>
      <c r="P366" s="110"/>
    </row>
    <row r="367" spans="1:16" ht="15.75">
      <c r="A367" s="106"/>
      <c r="B367" s="94"/>
      <c r="C367" s="115"/>
      <c r="D367" s="115"/>
      <c r="E367" s="115"/>
      <c r="F367" s="115"/>
      <c r="G367" s="94"/>
      <c r="H367" s="94"/>
      <c r="I367" s="94"/>
      <c r="J367" s="94"/>
      <c r="K367" s="94"/>
      <c r="L367" s="94"/>
      <c r="M367" s="94"/>
      <c r="N367" s="94"/>
      <c r="O367" s="314"/>
      <c r="P367" s="110"/>
    </row>
    <row r="368" spans="1:16" ht="15.75">
      <c r="A368" s="106"/>
      <c r="B368" s="94"/>
      <c r="C368" s="115"/>
      <c r="D368" s="115"/>
      <c r="E368" s="115"/>
      <c r="F368" s="115"/>
      <c r="G368" s="94"/>
      <c r="H368" s="94"/>
      <c r="I368" s="94"/>
      <c r="J368" s="94"/>
      <c r="K368" s="94"/>
      <c r="L368" s="94"/>
      <c r="M368" s="94"/>
      <c r="N368" s="94"/>
      <c r="O368" s="314"/>
      <c r="P368" s="110"/>
    </row>
    <row r="369" spans="1:16" ht="15.75">
      <c r="A369" s="106"/>
      <c r="B369" s="94"/>
      <c r="C369" s="115"/>
      <c r="D369" s="115"/>
      <c r="E369" s="115"/>
      <c r="F369" s="115"/>
      <c r="G369" s="94"/>
      <c r="H369" s="94"/>
      <c r="I369" s="94"/>
      <c r="J369" s="94"/>
      <c r="K369" s="94"/>
      <c r="L369" s="94"/>
      <c r="M369" s="94"/>
      <c r="N369" s="94"/>
      <c r="O369" s="94"/>
      <c r="P369" s="110"/>
    </row>
    <row r="370" spans="1:16" ht="15.75">
      <c r="A370" s="106"/>
      <c r="B370" s="94"/>
      <c r="C370" s="115"/>
      <c r="D370" s="115"/>
      <c r="E370" s="115"/>
      <c r="F370" s="115"/>
      <c r="G370" s="94"/>
      <c r="H370" s="94"/>
      <c r="I370" s="94"/>
      <c r="J370" s="94"/>
      <c r="K370" s="94"/>
      <c r="L370" s="94"/>
      <c r="M370" s="94"/>
      <c r="N370" s="94"/>
      <c r="O370" s="94"/>
      <c r="P370" s="110"/>
    </row>
    <row r="371" spans="1:16" ht="15.75">
      <c r="A371" s="106"/>
      <c r="B371" s="94"/>
      <c r="C371" s="115"/>
      <c r="D371" s="115"/>
      <c r="E371" s="115"/>
      <c r="F371" s="115"/>
      <c r="G371" s="94"/>
      <c r="H371" s="94"/>
      <c r="I371" s="94"/>
      <c r="J371" s="94"/>
      <c r="K371" s="94"/>
      <c r="L371" s="94"/>
      <c r="M371" s="94"/>
      <c r="N371" s="94"/>
      <c r="O371" s="94"/>
      <c r="P371" s="110"/>
    </row>
    <row r="372" spans="1:16" ht="15.75">
      <c r="A372" s="106"/>
      <c r="B372" s="94"/>
      <c r="C372" s="115"/>
      <c r="D372" s="115"/>
      <c r="E372" s="115"/>
      <c r="F372" s="115"/>
      <c r="G372" s="94"/>
      <c r="H372" s="94"/>
      <c r="I372" s="94"/>
      <c r="J372" s="94"/>
      <c r="K372" s="94"/>
      <c r="L372" s="94"/>
      <c r="M372" s="94"/>
      <c r="N372" s="94"/>
      <c r="O372" s="94"/>
      <c r="P372" s="110"/>
    </row>
    <row r="373" spans="1:16" ht="15.75">
      <c r="A373" s="106"/>
      <c r="B373" s="94"/>
      <c r="C373" s="115"/>
      <c r="D373" s="115"/>
      <c r="E373" s="115"/>
      <c r="F373" s="115"/>
      <c r="G373" s="94"/>
      <c r="H373" s="94"/>
      <c r="I373" s="94"/>
      <c r="J373" s="94"/>
      <c r="K373" s="94"/>
      <c r="L373" s="94"/>
      <c r="M373" s="94"/>
      <c r="N373" s="94"/>
      <c r="O373" s="94"/>
      <c r="P373" s="110"/>
    </row>
    <row r="374" spans="1:16" ht="15.75">
      <c r="A374" s="106"/>
      <c r="B374" s="94"/>
      <c r="C374" s="115"/>
      <c r="D374" s="115"/>
      <c r="E374" s="115"/>
      <c r="F374" s="115"/>
      <c r="G374" s="94"/>
      <c r="H374" s="94"/>
      <c r="I374" s="94"/>
      <c r="J374" s="94"/>
      <c r="K374" s="94"/>
      <c r="L374" s="94"/>
      <c r="M374" s="94"/>
      <c r="N374" s="94"/>
      <c r="O374" s="94"/>
      <c r="P374" s="110"/>
    </row>
    <row r="375" spans="1:16" ht="15.75">
      <c r="A375" s="106"/>
      <c r="B375" s="94"/>
      <c r="C375" s="115"/>
      <c r="D375" s="115"/>
      <c r="E375" s="115"/>
      <c r="F375" s="115"/>
      <c r="G375" s="94"/>
      <c r="H375" s="94"/>
      <c r="I375" s="94"/>
      <c r="J375" s="94"/>
      <c r="K375" s="94"/>
      <c r="L375" s="94"/>
      <c r="M375" s="94"/>
      <c r="N375" s="94"/>
      <c r="O375" s="94"/>
      <c r="P375" s="110"/>
    </row>
    <row r="376" spans="1:16" ht="15.75">
      <c r="A376" s="106"/>
      <c r="B376" s="94"/>
      <c r="C376" s="115"/>
      <c r="D376" s="115"/>
      <c r="E376" s="115"/>
      <c r="F376" s="115"/>
      <c r="G376" s="94"/>
      <c r="H376" s="94"/>
      <c r="I376" s="94"/>
      <c r="J376" s="94"/>
      <c r="K376" s="94"/>
      <c r="L376" s="94"/>
      <c r="M376" s="94"/>
      <c r="N376" s="94"/>
      <c r="O376" s="94"/>
      <c r="P376" s="110"/>
    </row>
    <row r="377" spans="1:16" ht="15.75">
      <c r="A377" s="106"/>
      <c r="B377" s="94"/>
      <c r="C377" s="115"/>
      <c r="D377" s="115"/>
      <c r="E377" s="115"/>
      <c r="F377" s="115"/>
      <c r="G377" s="94"/>
      <c r="H377" s="94"/>
      <c r="I377" s="94"/>
      <c r="J377" s="94"/>
      <c r="K377" s="94"/>
      <c r="L377" s="94"/>
      <c r="M377" s="94"/>
      <c r="N377" s="94"/>
      <c r="O377" s="94"/>
      <c r="P377" s="110"/>
    </row>
    <row r="378" spans="1:16" ht="15.75">
      <c r="A378" s="106"/>
      <c r="B378" s="94"/>
      <c r="C378" s="115"/>
      <c r="D378" s="115"/>
      <c r="E378" s="115"/>
      <c r="F378" s="115"/>
      <c r="G378" s="94"/>
      <c r="H378" s="94"/>
      <c r="I378" s="94"/>
      <c r="J378" s="94"/>
      <c r="K378" s="94"/>
      <c r="L378" s="94"/>
      <c r="M378" s="94"/>
      <c r="N378" s="94"/>
      <c r="O378" s="94"/>
      <c r="P378" s="110"/>
    </row>
    <row r="379" spans="1:16" ht="15.75">
      <c r="A379" s="106"/>
      <c r="B379" s="94"/>
      <c r="C379" s="115"/>
      <c r="D379" s="115"/>
      <c r="E379" s="115"/>
      <c r="F379" s="115"/>
      <c r="G379" s="94"/>
      <c r="H379" s="94"/>
      <c r="I379" s="94"/>
      <c r="J379" s="94"/>
      <c r="K379" s="94"/>
      <c r="L379" s="94"/>
      <c r="M379" s="94"/>
      <c r="N379" s="94"/>
      <c r="O379" s="94"/>
      <c r="P379" s="110"/>
    </row>
    <row r="380" spans="1:16" ht="15.75">
      <c r="A380" s="106"/>
      <c r="B380" s="94"/>
      <c r="C380" s="115"/>
      <c r="D380" s="115"/>
      <c r="E380" s="115"/>
      <c r="F380" s="115"/>
      <c r="G380" s="94"/>
      <c r="H380" s="94"/>
      <c r="I380" s="94"/>
      <c r="J380" s="94"/>
      <c r="K380" s="94"/>
      <c r="L380" s="94"/>
      <c r="M380" s="94"/>
      <c r="N380" s="94"/>
      <c r="O380" s="94"/>
      <c r="P380" s="110"/>
    </row>
    <row r="381" spans="1:16" ht="15.75">
      <c r="A381" s="106"/>
      <c r="B381" s="94"/>
      <c r="C381" s="115"/>
      <c r="D381" s="115"/>
      <c r="E381" s="115"/>
      <c r="F381" s="115"/>
      <c r="G381" s="94"/>
      <c r="H381" s="94"/>
      <c r="I381" s="94"/>
      <c r="J381" s="94"/>
      <c r="K381" s="94"/>
      <c r="L381" s="94"/>
      <c r="M381" s="94"/>
      <c r="N381" s="94"/>
      <c r="O381" s="94"/>
      <c r="P381" s="110"/>
    </row>
    <row r="382" spans="1:16" ht="15.75">
      <c r="A382" s="106"/>
      <c r="B382" s="94"/>
      <c r="C382" s="115"/>
      <c r="D382" s="115"/>
      <c r="E382" s="115"/>
      <c r="F382" s="115"/>
      <c r="G382" s="94"/>
      <c r="H382" s="94"/>
      <c r="I382" s="94"/>
      <c r="J382" s="94"/>
      <c r="K382" s="94"/>
      <c r="L382" s="94"/>
      <c r="M382" s="94"/>
      <c r="N382" s="94"/>
      <c r="O382" s="94"/>
      <c r="P382" s="110"/>
    </row>
    <row r="383" spans="1:16" ht="15.75">
      <c r="A383" s="106"/>
      <c r="B383" s="94"/>
      <c r="C383" s="115"/>
      <c r="D383" s="115"/>
      <c r="E383" s="115"/>
      <c r="F383" s="115"/>
      <c r="G383" s="94"/>
      <c r="H383" s="94"/>
      <c r="I383" s="94"/>
      <c r="J383" s="94"/>
      <c r="K383" s="94"/>
      <c r="L383" s="94"/>
      <c r="M383" s="94"/>
      <c r="N383" s="94"/>
      <c r="O383" s="94"/>
      <c r="P383" s="110"/>
    </row>
    <row r="384" spans="1:16" ht="15.75">
      <c r="A384" s="106"/>
      <c r="B384" s="94"/>
      <c r="C384" s="115"/>
      <c r="D384" s="115"/>
      <c r="E384" s="115"/>
      <c r="F384" s="115"/>
      <c r="G384" s="94"/>
      <c r="H384" s="94"/>
      <c r="I384" s="94"/>
      <c r="J384" s="94"/>
      <c r="K384" s="94"/>
      <c r="L384" s="94"/>
      <c r="M384" s="94"/>
      <c r="N384" s="94"/>
      <c r="O384" s="94"/>
      <c r="P384" s="110"/>
    </row>
    <row r="385" spans="1:16" ht="15.75">
      <c r="A385" s="106"/>
      <c r="B385" s="94"/>
      <c r="C385" s="115"/>
      <c r="D385" s="115"/>
      <c r="E385" s="115"/>
      <c r="F385" s="115"/>
      <c r="G385" s="94"/>
      <c r="H385" s="94"/>
      <c r="I385" s="94"/>
      <c r="J385" s="94"/>
      <c r="K385" s="94"/>
      <c r="L385" s="94"/>
      <c r="M385" s="94"/>
      <c r="N385" s="94"/>
      <c r="O385" s="94"/>
      <c r="P385" s="110"/>
    </row>
    <row r="386" spans="1:16" ht="15.75">
      <c r="A386" s="106"/>
      <c r="B386" s="94"/>
      <c r="C386" s="115"/>
      <c r="D386" s="115"/>
      <c r="E386" s="115"/>
      <c r="F386" s="115"/>
      <c r="G386" s="94"/>
      <c r="H386" s="94"/>
      <c r="I386" s="94"/>
      <c r="J386" s="94"/>
      <c r="K386" s="94"/>
      <c r="L386" s="94"/>
      <c r="M386" s="94"/>
      <c r="N386" s="94"/>
      <c r="O386" s="94"/>
      <c r="P386" s="110"/>
    </row>
    <row r="387" spans="1:16" ht="15.75">
      <c r="A387" s="106"/>
      <c r="B387" s="94"/>
      <c r="C387" s="115"/>
      <c r="D387" s="115"/>
      <c r="E387" s="115"/>
      <c r="F387" s="115"/>
      <c r="G387" s="94"/>
      <c r="H387" s="94"/>
      <c r="I387" s="94"/>
      <c r="J387" s="94"/>
      <c r="K387" s="94"/>
      <c r="L387" s="94"/>
      <c r="M387" s="94"/>
      <c r="N387" s="94"/>
      <c r="O387" s="94"/>
      <c r="P387" s="110"/>
    </row>
    <row r="388" spans="1:16" ht="15.75">
      <c r="A388" s="106"/>
      <c r="B388" s="94"/>
      <c r="C388" s="115"/>
      <c r="D388" s="115"/>
      <c r="E388" s="115"/>
      <c r="F388" s="115"/>
      <c r="G388" s="94"/>
      <c r="H388" s="94"/>
      <c r="I388" s="94"/>
      <c r="J388" s="94"/>
      <c r="K388" s="94"/>
      <c r="L388" s="94"/>
      <c r="M388" s="94"/>
      <c r="N388" s="94"/>
      <c r="O388" s="94"/>
      <c r="P388" s="110"/>
    </row>
    <row r="389" spans="1:16" ht="15.75">
      <c r="A389" s="106"/>
      <c r="B389" s="94"/>
      <c r="C389" s="115"/>
      <c r="D389" s="115"/>
      <c r="E389" s="115"/>
      <c r="F389" s="115"/>
      <c r="G389" s="94"/>
      <c r="H389" s="94"/>
      <c r="I389" s="94"/>
      <c r="J389" s="94"/>
      <c r="K389" s="94"/>
      <c r="L389" s="94"/>
      <c r="M389" s="94"/>
      <c r="N389" s="94"/>
      <c r="O389" s="94"/>
      <c r="P389" s="110"/>
    </row>
    <row r="390" spans="1:16" ht="15.75">
      <c r="A390" s="106"/>
      <c r="B390" s="94"/>
      <c r="C390" s="115"/>
      <c r="D390" s="115"/>
      <c r="E390" s="115"/>
      <c r="F390" s="115"/>
      <c r="G390" s="94"/>
      <c r="H390" s="94"/>
      <c r="I390" s="94"/>
      <c r="J390" s="94"/>
      <c r="K390" s="94"/>
      <c r="L390" s="94"/>
      <c r="M390" s="94"/>
      <c r="N390" s="94"/>
      <c r="O390" s="94"/>
      <c r="P390" s="110"/>
    </row>
    <row r="391" spans="1:16" ht="15.75">
      <c r="A391" s="106"/>
      <c r="B391" s="94"/>
      <c r="C391" s="115"/>
      <c r="D391" s="115"/>
      <c r="E391" s="115"/>
      <c r="F391" s="115"/>
      <c r="G391" s="94"/>
      <c r="H391" s="94"/>
      <c r="I391" s="94"/>
      <c r="J391" s="94"/>
      <c r="K391" s="94"/>
      <c r="L391" s="94"/>
      <c r="M391" s="94"/>
      <c r="N391" s="94"/>
      <c r="O391" s="94"/>
      <c r="P391" s="110"/>
    </row>
    <row r="392" spans="1:16" ht="15.75">
      <c r="A392" s="106"/>
      <c r="B392" s="94"/>
      <c r="C392" s="115"/>
      <c r="D392" s="115"/>
      <c r="E392" s="115"/>
      <c r="F392" s="115"/>
      <c r="G392" s="94"/>
      <c r="H392" s="94"/>
      <c r="I392" s="94"/>
      <c r="J392" s="94"/>
      <c r="K392" s="94"/>
      <c r="L392" s="94"/>
      <c r="M392" s="94"/>
      <c r="N392" s="94"/>
      <c r="O392" s="94"/>
      <c r="P392" s="110"/>
    </row>
    <row r="393" spans="1:16" ht="15.75">
      <c r="A393" s="106"/>
      <c r="B393" s="94"/>
      <c r="C393" s="115"/>
      <c r="D393" s="115"/>
      <c r="E393" s="115"/>
      <c r="F393" s="115"/>
      <c r="G393" s="94"/>
      <c r="H393" s="94"/>
      <c r="I393" s="94"/>
      <c r="J393" s="94"/>
      <c r="K393" s="94"/>
      <c r="L393" s="94"/>
      <c r="M393" s="94"/>
      <c r="N393" s="94"/>
      <c r="O393" s="94"/>
      <c r="P393" s="110"/>
    </row>
    <row r="394" spans="1:16" ht="15.75">
      <c r="A394" s="106"/>
      <c r="B394" s="94"/>
      <c r="C394" s="115"/>
      <c r="D394" s="115"/>
      <c r="E394" s="115"/>
      <c r="F394" s="115"/>
      <c r="G394" s="94"/>
      <c r="H394" s="94"/>
      <c r="I394" s="94"/>
      <c r="J394" s="94"/>
      <c r="K394" s="94"/>
      <c r="L394" s="94"/>
      <c r="M394" s="94"/>
      <c r="N394" s="94"/>
      <c r="O394" s="94"/>
      <c r="P394" s="110"/>
    </row>
    <row r="395" spans="1:16" ht="15.75">
      <c r="A395" s="106"/>
      <c r="B395" s="94"/>
      <c r="C395" s="115"/>
      <c r="D395" s="115"/>
      <c r="E395" s="115"/>
      <c r="F395" s="115"/>
      <c r="G395" s="94"/>
      <c r="H395" s="94"/>
      <c r="I395" s="94"/>
      <c r="J395" s="94"/>
      <c r="K395" s="94"/>
      <c r="L395" s="94"/>
      <c r="M395" s="94"/>
      <c r="N395" s="94"/>
      <c r="O395" s="94"/>
      <c r="P395" s="110"/>
    </row>
    <row r="396" spans="1:16" ht="15.75">
      <c r="A396" s="106"/>
      <c r="B396" s="94"/>
      <c r="C396" s="115"/>
      <c r="D396" s="115"/>
      <c r="E396" s="115"/>
      <c r="F396" s="115"/>
      <c r="G396" s="94"/>
      <c r="H396" s="94"/>
      <c r="I396" s="94"/>
      <c r="J396" s="94"/>
      <c r="K396" s="94"/>
      <c r="L396" s="94"/>
      <c r="M396" s="94"/>
      <c r="N396" s="94"/>
      <c r="O396" s="94"/>
      <c r="P396" s="110"/>
    </row>
    <row r="397" spans="1:16" ht="15.75">
      <c r="A397" s="106"/>
      <c r="B397" s="94"/>
      <c r="C397" s="115"/>
      <c r="D397" s="115"/>
      <c r="E397" s="115"/>
      <c r="F397" s="115"/>
      <c r="G397" s="94"/>
      <c r="H397" s="94"/>
      <c r="I397" s="94"/>
      <c r="J397" s="94"/>
      <c r="K397" s="94"/>
      <c r="L397" s="94"/>
      <c r="M397" s="94"/>
      <c r="N397" s="94"/>
      <c r="O397" s="94"/>
      <c r="P397" s="110"/>
    </row>
    <row r="398" spans="1:16" ht="15.75">
      <c r="A398" s="106"/>
      <c r="B398" s="94"/>
      <c r="C398" s="115"/>
      <c r="D398" s="115"/>
      <c r="E398" s="115"/>
      <c r="F398" s="115"/>
      <c r="G398" s="94"/>
      <c r="H398" s="94"/>
      <c r="I398" s="94"/>
      <c r="J398" s="94"/>
      <c r="K398" s="94"/>
      <c r="L398" s="94"/>
      <c r="M398" s="94"/>
      <c r="N398" s="94"/>
      <c r="O398" s="94"/>
      <c r="P398" s="110"/>
    </row>
    <row r="399" spans="1:16" ht="15.75">
      <c r="A399" s="106"/>
      <c r="B399" s="94"/>
      <c r="C399" s="115"/>
      <c r="D399" s="115"/>
      <c r="E399" s="115"/>
      <c r="F399" s="115"/>
      <c r="G399" s="94"/>
      <c r="H399" s="94"/>
      <c r="I399" s="94"/>
      <c r="J399" s="94"/>
      <c r="K399" s="94"/>
      <c r="L399" s="94"/>
      <c r="M399" s="94"/>
      <c r="N399" s="94"/>
      <c r="O399" s="94"/>
      <c r="P399" s="110"/>
    </row>
    <row r="400" spans="1:16" ht="15.75">
      <c r="A400" s="106"/>
      <c r="B400" s="94"/>
      <c r="C400" s="115"/>
      <c r="D400" s="115"/>
      <c r="E400" s="115"/>
      <c r="F400" s="115"/>
      <c r="G400" s="94"/>
      <c r="H400" s="94"/>
      <c r="I400" s="94"/>
      <c r="J400" s="94"/>
      <c r="K400" s="94"/>
      <c r="L400" s="94"/>
      <c r="M400" s="94"/>
      <c r="N400" s="94"/>
      <c r="O400" s="94"/>
      <c r="P400" s="110"/>
    </row>
    <row r="401" spans="1:16" ht="15.75">
      <c r="A401" s="106"/>
      <c r="B401" s="94"/>
      <c r="C401" s="115"/>
      <c r="D401" s="115"/>
      <c r="E401" s="115"/>
      <c r="F401" s="115"/>
      <c r="G401" s="94"/>
      <c r="H401" s="94"/>
      <c r="I401" s="94"/>
      <c r="J401" s="94"/>
      <c r="K401" s="94"/>
      <c r="L401" s="94"/>
      <c r="M401" s="94"/>
      <c r="N401" s="94"/>
      <c r="O401" s="94"/>
      <c r="P401" s="110"/>
    </row>
    <row r="402" spans="1:16" ht="15.75">
      <c r="A402" s="106"/>
      <c r="B402" s="94"/>
      <c r="C402" s="115"/>
      <c r="D402" s="115"/>
      <c r="E402" s="115"/>
      <c r="F402" s="115"/>
      <c r="G402" s="94"/>
      <c r="H402" s="94"/>
      <c r="I402" s="94"/>
      <c r="J402" s="94"/>
      <c r="K402" s="94"/>
      <c r="L402" s="94"/>
      <c r="M402" s="94"/>
      <c r="N402" s="94"/>
      <c r="O402" s="94"/>
      <c r="P402" s="110"/>
    </row>
    <row r="403" spans="1:16" ht="15.75">
      <c r="A403" s="106"/>
      <c r="B403" s="94"/>
      <c r="C403" s="115"/>
      <c r="D403" s="115"/>
      <c r="E403" s="115"/>
      <c r="F403" s="115"/>
      <c r="G403" s="94"/>
      <c r="H403" s="94"/>
      <c r="I403" s="94"/>
      <c r="J403" s="94"/>
      <c r="K403" s="94"/>
      <c r="L403" s="94"/>
      <c r="M403" s="94"/>
      <c r="N403" s="94"/>
      <c r="O403" s="94"/>
      <c r="P403" s="110"/>
    </row>
    <row r="404" spans="1:16" ht="15.75">
      <c r="A404" s="106"/>
      <c r="B404" s="94"/>
      <c r="C404" s="115"/>
      <c r="D404" s="115"/>
      <c r="E404" s="115"/>
      <c r="F404" s="115"/>
      <c r="G404" s="94"/>
      <c r="H404" s="94"/>
      <c r="I404" s="94"/>
      <c r="J404" s="94"/>
      <c r="K404" s="94"/>
      <c r="L404" s="94"/>
      <c r="M404" s="94"/>
      <c r="N404" s="94"/>
      <c r="O404" s="94"/>
      <c r="P404" s="110"/>
    </row>
    <row r="405" spans="1:16" ht="15.75">
      <c r="A405" s="106"/>
      <c r="B405" s="94"/>
      <c r="C405" s="115"/>
      <c r="D405" s="115"/>
      <c r="E405" s="115"/>
      <c r="F405" s="115"/>
      <c r="G405" s="94"/>
      <c r="H405" s="94"/>
      <c r="I405" s="94"/>
      <c r="J405" s="94"/>
      <c r="K405" s="94"/>
      <c r="L405" s="94"/>
      <c r="M405" s="94"/>
      <c r="N405" s="94"/>
      <c r="O405" s="94"/>
      <c r="P405" s="110"/>
    </row>
    <row r="406" spans="1:16" ht="15.75">
      <c r="A406" s="106"/>
      <c r="B406" s="94"/>
      <c r="C406" s="115"/>
      <c r="D406" s="115"/>
      <c r="E406" s="115"/>
      <c r="F406" s="115"/>
      <c r="G406" s="94"/>
      <c r="H406" s="94"/>
      <c r="I406" s="94"/>
      <c r="J406" s="94"/>
      <c r="K406" s="94"/>
      <c r="L406" s="94"/>
      <c r="M406" s="94"/>
      <c r="N406" s="94"/>
      <c r="O406" s="94"/>
      <c r="P406" s="110"/>
    </row>
    <row r="407" spans="1:16" ht="15.75">
      <c r="A407" s="106"/>
      <c r="B407" s="94"/>
      <c r="C407" s="115"/>
      <c r="D407" s="115"/>
      <c r="E407" s="115"/>
      <c r="F407" s="115"/>
      <c r="G407" s="94"/>
      <c r="H407" s="94"/>
      <c r="I407" s="94"/>
      <c r="J407" s="94"/>
      <c r="K407" s="94"/>
      <c r="L407" s="94"/>
      <c r="M407" s="94"/>
      <c r="N407" s="94"/>
      <c r="O407" s="94"/>
      <c r="P407" s="110"/>
    </row>
    <row r="408" spans="1:16" ht="15.75">
      <c r="A408" s="106"/>
      <c r="B408" s="94"/>
      <c r="C408" s="115"/>
      <c r="D408" s="115"/>
      <c r="E408" s="115"/>
      <c r="F408" s="115"/>
      <c r="G408" s="94"/>
      <c r="H408" s="94"/>
      <c r="I408" s="94"/>
      <c r="J408" s="94"/>
      <c r="K408" s="94"/>
      <c r="L408" s="94"/>
      <c r="M408" s="94"/>
      <c r="N408" s="94"/>
      <c r="O408" s="94"/>
      <c r="P408" s="110"/>
    </row>
    <row r="409" spans="1:16" ht="15.75">
      <c r="A409" s="106"/>
      <c r="B409" s="94"/>
      <c r="C409" s="115"/>
      <c r="D409" s="115"/>
      <c r="E409" s="115"/>
      <c r="F409" s="115"/>
      <c r="G409" s="94"/>
      <c r="H409" s="94"/>
      <c r="I409" s="94"/>
      <c r="J409" s="94"/>
      <c r="K409" s="94"/>
      <c r="L409" s="94"/>
      <c r="M409" s="94"/>
      <c r="N409" s="94"/>
      <c r="O409" s="94"/>
      <c r="P409" s="110"/>
    </row>
    <row r="410" spans="1:16" ht="15.75">
      <c r="A410" s="106"/>
      <c r="B410" s="94"/>
      <c r="C410" s="115"/>
      <c r="D410" s="115"/>
      <c r="E410" s="115"/>
      <c r="F410" s="115"/>
      <c r="G410" s="94"/>
      <c r="H410" s="94"/>
      <c r="I410" s="94"/>
      <c r="J410" s="94"/>
      <c r="K410" s="94"/>
      <c r="L410" s="94"/>
      <c r="M410" s="94"/>
      <c r="N410" s="94"/>
      <c r="O410" s="94"/>
      <c r="P410" s="110"/>
    </row>
    <row r="411" spans="1:16" ht="15.75">
      <c r="A411" s="106"/>
      <c r="B411" s="94"/>
      <c r="C411" s="115"/>
      <c r="D411" s="115"/>
      <c r="E411" s="115"/>
      <c r="F411" s="115"/>
      <c r="G411" s="94"/>
      <c r="H411" s="94"/>
      <c r="I411" s="94"/>
      <c r="J411" s="94"/>
      <c r="K411" s="94"/>
      <c r="L411" s="94"/>
      <c r="M411" s="94"/>
      <c r="N411" s="94"/>
      <c r="O411" s="94"/>
      <c r="P411" s="110"/>
    </row>
    <row r="412" spans="1:16" ht="15.75">
      <c r="A412" s="106"/>
      <c r="B412" s="94"/>
      <c r="C412" s="115"/>
      <c r="D412" s="115"/>
      <c r="E412" s="115"/>
      <c r="F412" s="115"/>
      <c r="G412" s="94"/>
      <c r="H412" s="94"/>
      <c r="I412" s="94"/>
      <c r="J412" s="94"/>
      <c r="K412" s="94"/>
      <c r="L412" s="94"/>
      <c r="M412" s="94"/>
      <c r="N412" s="94"/>
      <c r="O412" s="94"/>
      <c r="P412" s="110"/>
    </row>
    <row r="413" spans="1:16" ht="15.75">
      <c r="A413" s="106"/>
      <c r="B413" s="94"/>
      <c r="C413" s="115"/>
      <c r="D413" s="115"/>
      <c r="E413" s="115"/>
      <c r="F413" s="115"/>
      <c r="G413" s="94"/>
      <c r="H413" s="94"/>
      <c r="I413" s="94"/>
      <c r="J413" s="94"/>
      <c r="K413" s="94"/>
      <c r="L413" s="94"/>
      <c r="M413" s="94"/>
      <c r="N413" s="94"/>
      <c r="O413" s="94"/>
      <c r="P413" s="110"/>
    </row>
    <row r="414" spans="1:16" ht="15.75">
      <c r="A414" s="106"/>
      <c r="B414" s="94"/>
      <c r="C414" s="115"/>
      <c r="D414" s="115"/>
      <c r="E414" s="115"/>
      <c r="F414" s="115"/>
      <c r="G414" s="94"/>
      <c r="H414" s="94"/>
      <c r="I414" s="94"/>
      <c r="J414" s="94"/>
      <c r="K414" s="94"/>
      <c r="L414" s="94"/>
      <c r="M414" s="94"/>
      <c r="N414" s="94"/>
      <c r="O414" s="94"/>
      <c r="P414" s="110"/>
    </row>
    <row r="415" spans="1:16" ht="15.75">
      <c r="A415" s="106"/>
      <c r="B415" s="94"/>
      <c r="C415" s="115"/>
      <c r="D415" s="115"/>
      <c r="E415" s="115"/>
      <c r="F415" s="115"/>
      <c r="G415" s="94"/>
      <c r="H415" s="94"/>
      <c r="I415" s="94"/>
      <c r="J415" s="94"/>
      <c r="K415" s="94"/>
      <c r="L415" s="94"/>
      <c r="M415" s="94"/>
      <c r="N415" s="94"/>
      <c r="O415" s="94"/>
      <c r="P415" s="110"/>
    </row>
    <row r="416" spans="1:16" ht="15.75">
      <c r="A416" s="106"/>
      <c r="B416" s="94"/>
      <c r="C416" s="115"/>
      <c r="D416" s="115"/>
      <c r="E416" s="115"/>
      <c r="F416" s="115"/>
      <c r="G416" s="94"/>
      <c r="H416" s="94"/>
      <c r="I416" s="94"/>
      <c r="J416" s="94"/>
      <c r="K416" s="94"/>
      <c r="L416" s="94"/>
      <c r="M416" s="94"/>
      <c r="N416" s="94"/>
      <c r="O416" s="94"/>
      <c r="P416" s="110"/>
    </row>
    <row r="417" spans="1:16" ht="15.75">
      <c r="A417" s="106"/>
      <c r="B417" s="94"/>
      <c r="C417" s="115"/>
      <c r="D417" s="115"/>
      <c r="E417" s="115"/>
      <c r="F417" s="115"/>
      <c r="G417" s="94"/>
      <c r="H417" s="94"/>
      <c r="I417" s="94"/>
      <c r="J417" s="94"/>
      <c r="K417" s="94"/>
      <c r="L417" s="94"/>
      <c r="M417" s="94"/>
      <c r="N417" s="94"/>
      <c r="O417" s="94"/>
      <c r="P417" s="110"/>
    </row>
    <row r="418" spans="1:16" ht="15.75">
      <c r="A418" s="106"/>
      <c r="B418" s="94"/>
      <c r="C418" s="115"/>
      <c r="D418" s="115"/>
      <c r="E418" s="115"/>
      <c r="F418" s="115"/>
      <c r="G418" s="94"/>
      <c r="H418" s="94"/>
      <c r="I418" s="94"/>
      <c r="J418" s="94"/>
      <c r="K418" s="94"/>
      <c r="L418" s="94"/>
      <c r="M418" s="94"/>
      <c r="N418" s="94"/>
      <c r="O418" s="94"/>
      <c r="P418" s="110"/>
    </row>
    <row r="419" spans="1:16" ht="15.75">
      <c r="A419" s="106"/>
      <c r="B419" s="94"/>
      <c r="C419" s="115"/>
      <c r="D419" s="115"/>
      <c r="E419" s="115"/>
      <c r="F419" s="115"/>
      <c r="G419" s="94"/>
      <c r="H419" s="94"/>
      <c r="I419" s="94"/>
      <c r="J419" s="94"/>
      <c r="K419" s="94"/>
      <c r="L419" s="94"/>
      <c r="M419" s="94"/>
      <c r="N419" s="94"/>
      <c r="O419" s="94"/>
      <c r="P419" s="110"/>
    </row>
    <row r="420" spans="1:16" ht="15.75">
      <c r="A420" s="106"/>
      <c r="B420" s="94"/>
      <c r="C420" s="115"/>
      <c r="D420" s="115"/>
      <c r="E420" s="115"/>
      <c r="F420" s="115"/>
      <c r="G420" s="94"/>
      <c r="H420" s="94"/>
      <c r="I420" s="94"/>
      <c r="J420" s="94"/>
      <c r="K420" s="94"/>
      <c r="L420" s="94"/>
      <c r="M420" s="94"/>
      <c r="N420" s="94"/>
      <c r="O420" s="94"/>
      <c r="P420" s="110"/>
    </row>
    <row r="421" spans="1:16" ht="15.75">
      <c r="A421" s="106"/>
      <c r="B421" s="94"/>
      <c r="C421" s="115"/>
      <c r="D421" s="115"/>
      <c r="E421" s="115"/>
      <c r="F421" s="115"/>
      <c r="G421" s="94"/>
      <c r="H421" s="94"/>
      <c r="I421" s="94"/>
      <c r="J421" s="94"/>
      <c r="K421" s="94"/>
      <c r="L421" s="94"/>
      <c r="M421" s="94"/>
      <c r="N421" s="94"/>
      <c r="O421" s="94"/>
      <c r="P421" s="110"/>
    </row>
    <row r="422" spans="1:16" ht="15.75">
      <c r="A422" s="106"/>
      <c r="B422" s="94"/>
      <c r="C422" s="115"/>
      <c r="D422" s="115"/>
      <c r="E422" s="115"/>
      <c r="F422" s="115"/>
      <c r="G422" s="94"/>
      <c r="H422" s="94"/>
      <c r="I422" s="94"/>
      <c r="J422" s="94"/>
      <c r="K422" s="94"/>
      <c r="L422" s="94"/>
      <c r="M422" s="94"/>
      <c r="N422" s="94"/>
      <c r="O422" s="94"/>
      <c r="P422" s="110"/>
    </row>
    <row r="423" spans="1:16" ht="15.75">
      <c r="A423" s="106"/>
      <c r="B423" s="94"/>
      <c r="C423" s="115"/>
      <c r="D423" s="115"/>
      <c r="E423" s="115"/>
      <c r="F423" s="115"/>
      <c r="G423" s="94"/>
      <c r="H423" s="94"/>
      <c r="I423" s="94"/>
      <c r="J423" s="94"/>
      <c r="K423" s="94"/>
      <c r="L423" s="94"/>
      <c r="M423" s="94"/>
      <c r="N423" s="94"/>
      <c r="O423" s="94"/>
      <c r="P423" s="110"/>
    </row>
    <row r="424" spans="1:16" ht="15.75">
      <c r="A424" s="106"/>
      <c r="B424" s="94"/>
      <c r="C424" s="115"/>
      <c r="D424" s="115"/>
      <c r="E424" s="115"/>
      <c r="F424" s="115"/>
      <c r="G424" s="94"/>
      <c r="H424" s="94"/>
      <c r="I424" s="94"/>
      <c r="J424" s="94"/>
      <c r="K424" s="94"/>
      <c r="L424" s="94"/>
      <c r="M424" s="94"/>
      <c r="N424" s="94"/>
      <c r="O424" s="94"/>
      <c r="P424" s="110"/>
    </row>
    <row r="425" spans="1:16" ht="15.75">
      <c r="A425" s="106"/>
      <c r="B425" s="94"/>
      <c r="C425" s="115"/>
      <c r="D425" s="115"/>
      <c r="E425" s="115"/>
      <c r="F425" s="115"/>
      <c r="G425" s="94"/>
      <c r="H425" s="94"/>
      <c r="I425" s="94"/>
      <c r="J425" s="94"/>
      <c r="K425" s="94"/>
      <c r="L425" s="94"/>
      <c r="M425" s="94"/>
      <c r="N425" s="94"/>
      <c r="O425" s="94"/>
      <c r="P425" s="110"/>
    </row>
    <row r="426" spans="1:16" ht="15.75">
      <c r="A426" s="106"/>
      <c r="B426" s="94"/>
      <c r="C426" s="115"/>
      <c r="D426" s="115"/>
      <c r="E426" s="115"/>
      <c r="F426" s="115"/>
      <c r="G426" s="94"/>
      <c r="H426" s="94"/>
      <c r="I426" s="94"/>
      <c r="J426" s="94"/>
      <c r="K426" s="94"/>
      <c r="L426" s="94"/>
      <c r="M426" s="94"/>
      <c r="N426" s="94"/>
      <c r="O426" s="94"/>
      <c r="P426" s="110"/>
    </row>
    <row r="427" spans="1:16" ht="15.75">
      <c r="A427" s="106"/>
      <c r="B427" s="94"/>
      <c r="C427" s="115"/>
      <c r="D427" s="115"/>
      <c r="E427" s="115"/>
      <c r="F427" s="115"/>
      <c r="G427" s="94"/>
      <c r="H427" s="94"/>
      <c r="I427" s="94"/>
      <c r="J427" s="94"/>
      <c r="K427" s="94"/>
      <c r="L427" s="94"/>
      <c r="M427" s="94"/>
      <c r="N427" s="94"/>
      <c r="O427" s="94"/>
      <c r="P427" s="110"/>
    </row>
    <row r="428" spans="1:16" ht="15.75">
      <c r="A428" s="106"/>
      <c r="B428" s="94"/>
      <c r="C428" s="115"/>
      <c r="D428" s="115"/>
      <c r="E428" s="115"/>
      <c r="F428" s="115"/>
      <c r="G428" s="94"/>
      <c r="H428" s="94"/>
      <c r="I428" s="94"/>
      <c r="J428" s="94"/>
      <c r="K428" s="94"/>
      <c r="L428" s="94"/>
      <c r="M428" s="94"/>
      <c r="N428" s="94"/>
      <c r="O428" s="94"/>
      <c r="P428" s="110"/>
    </row>
    <row r="429" spans="1:16" ht="15.75">
      <c r="A429" s="106"/>
      <c r="B429" s="94"/>
      <c r="C429" s="115"/>
      <c r="D429" s="115"/>
      <c r="E429" s="115"/>
      <c r="F429" s="115"/>
      <c r="G429" s="94"/>
      <c r="H429" s="94"/>
      <c r="I429" s="94"/>
      <c r="J429" s="94"/>
      <c r="K429" s="94"/>
      <c r="L429" s="94"/>
      <c r="M429" s="94"/>
      <c r="N429" s="94"/>
      <c r="O429" s="94"/>
      <c r="P429" s="110"/>
    </row>
    <row r="430" spans="1:16" ht="15.75">
      <c r="A430" s="106"/>
      <c r="B430" s="94"/>
      <c r="C430" s="115"/>
      <c r="D430" s="115"/>
      <c r="E430" s="115"/>
      <c r="F430" s="115"/>
      <c r="G430" s="94"/>
      <c r="H430" s="94"/>
      <c r="I430" s="94"/>
      <c r="J430" s="94"/>
      <c r="K430" s="94"/>
      <c r="L430" s="94"/>
      <c r="M430" s="94"/>
      <c r="N430" s="94"/>
      <c r="O430" s="94"/>
      <c r="P430" s="110"/>
    </row>
    <row r="431" spans="1:16" ht="15.75">
      <c r="A431" s="106"/>
      <c r="B431" s="94"/>
      <c r="C431" s="115"/>
      <c r="D431" s="115"/>
      <c r="E431" s="115"/>
      <c r="F431" s="115"/>
      <c r="G431" s="94"/>
      <c r="H431" s="94"/>
      <c r="I431" s="94"/>
      <c r="J431" s="94"/>
      <c r="K431" s="94"/>
      <c r="L431" s="94"/>
      <c r="M431" s="94"/>
      <c r="N431" s="94"/>
      <c r="O431" s="94"/>
      <c r="P431" s="110"/>
    </row>
    <row r="432" spans="1:16" ht="15.75">
      <c r="A432" s="106"/>
      <c r="B432" s="94"/>
      <c r="C432" s="115"/>
      <c r="D432" s="115"/>
      <c r="E432" s="115"/>
      <c r="F432" s="115"/>
      <c r="G432" s="94"/>
      <c r="H432" s="94"/>
      <c r="I432" s="94"/>
      <c r="J432" s="94"/>
      <c r="K432" s="94"/>
      <c r="L432" s="94"/>
      <c r="M432" s="94"/>
      <c r="N432" s="94"/>
      <c r="O432" s="94"/>
      <c r="P432" s="110"/>
    </row>
    <row r="433" spans="1:16" ht="15.75">
      <c r="A433" s="106"/>
      <c r="B433" s="94"/>
      <c r="C433" s="115"/>
      <c r="D433" s="115"/>
      <c r="E433" s="115"/>
      <c r="F433" s="115"/>
      <c r="G433" s="94"/>
      <c r="H433" s="94"/>
      <c r="I433" s="94"/>
      <c r="J433" s="94"/>
      <c r="K433" s="94"/>
      <c r="L433" s="94"/>
      <c r="M433" s="94"/>
      <c r="N433" s="94"/>
      <c r="O433" s="94"/>
      <c r="P433" s="110"/>
    </row>
    <row r="434" spans="1:16" ht="15.75">
      <c r="A434" s="106"/>
      <c r="B434" s="94"/>
      <c r="C434" s="115"/>
      <c r="D434" s="115"/>
      <c r="E434" s="115"/>
      <c r="F434" s="115"/>
      <c r="G434" s="94"/>
      <c r="H434" s="94"/>
      <c r="I434" s="94"/>
      <c r="J434" s="94"/>
      <c r="K434" s="94"/>
      <c r="L434" s="94"/>
      <c r="M434" s="94"/>
      <c r="N434" s="94"/>
      <c r="O434" s="94"/>
      <c r="P434" s="110"/>
    </row>
    <row r="435" spans="1:16" ht="15.75">
      <c r="A435" s="106"/>
      <c r="B435" s="94"/>
      <c r="C435" s="115"/>
      <c r="D435" s="115"/>
      <c r="E435" s="115"/>
      <c r="F435" s="115"/>
      <c r="G435" s="94"/>
      <c r="H435" s="94"/>
      <c r="I435" s="94"/>
      <c r="J435" s="94"/>
      <c r="K435" s="94"/>
      <c r="L435" s="94"/>
      <c r="M435" s="94"/>
      <c r="N435" s="94"/>
      <c r="O435" s="94"/>
      <c r="P435" s="110"/>
    </row>
    <row r="436" spans="1:16" ht="15.75">
      <c r="A436" s="106"/>
      <c r="B436" s="94"/>
      <c r="C436" s="115"/>
      <c r="D436" s="115"/>
      <c r="E436" s="115"/>
      <c r="F436" s="115"/>
      <c r="G436" s="94"/>
      <c r="H436" s="94"/>
      <c r="I436" s="94"/>
      <c r="J436" s="94"/>
      <c r="K436" s="94"/>
      <c r="L436" s="94"/>
      <c r="M436" s="94"/>
      <c r="N436" s="94"/>
      <c r="O436" s="94"/>
      <c r="P436" s="110"/>
    </row>
    <row r="437" spans="1:16" ht="15.75">
      <c r="A437" s="106"/>
      <c r="B437" s="94"/>
      <c r="C437" s="115"/>
      <c r="D437" s="115"/>
      <c r="E437" s="115"/>
      <c r="F437" s="115"/>
      <c r="G437" s="94"/>
      <c r="H437" s="94"/>
      <c r="I437" s="94"/>
      <c r="J437" s="94"/>
      <c r="K437" s="94"/>
      <c r="L437" s="94"/>
      <c r="M437" s="94"/>
      <c r="N437" s="94"/>
      <c r="O437" s="94"/>
      <c r="P437" s="110"/>
    </row>
    <row r="438" spans="1:16" ht="15.75">
      <c r="A438" s="106"/>
      <c r="B438" s="94"/>
      <c r="C438" s="94"/>
      <c r="D438" s="94"/>
      <c r="E438" s="94"/>
      <c r="F438" s="94"/>
      <c r="G438" s="94"/>
      <c r="H438" s="94"/>
      <c r="I438" s="94"/>
      <c r="J438" s="94"/>
      <c r="K438" s="94"/>
      <c r="L438" s="94"/>
      <c r="M438" s="94"/>
      <c r="N438" s="94"/>
      <c r="O438" s="94"/>
      <c r="P438" s="110"/>
    </row>
    <row r="439" spans="1:16" ht="15.75">
      <c r="A439" s="106"/>
      <c r="B439" s="94"/>
      <c r="C439" s="94"/>
      <c r="D439" s="94"/>
      <c r="E439" s="94"/>
      <c r="F439" s="94"/>
      <c r="G439" s="94"/>
      <c r="H439" s="94"/>
      <c r="I439" s="94"/>
      <c r="J439" s="94"/>
      <c r="K439" s="94"/>
      <c r="L439" s="94"/>
      <c r="M439" s="94"/>
      <c r="N439" s="94"/>
      <c r="O439" s="94"/>
      <c r="P439" s="110"/>
    </row>
    <row r="440" spans="1:16" ht="15.75">
      <c r="A440" s="106"/>
      <c r="B440" s="94"/>
      <c r="C440" s="94"/>
      <c r="D440" s="94"/>
      <c r="E440" s="94"/>
      <c r="F440" s="94"/>
      <c r="G440" s="94"/>
      <c r="H440" s="94"/>
      <c r="I440" s="94"/>
      <c r="J440" s="94"/>
      <c r="K440" s="94"/>
      <c r="L440" s="94"/>
      <c r="M440" s="94"/>
      <c r="N440" s="94"/>
      <c r="O440" s="94"/>
      <c r="P440" s="110"/>
    </row>
    <row r="441" spans="1:16" ht="15.75">
      <c r="A441" s="106"/>
      <c r="B441" s="94"/>
      <c r="C441" s="94"/>
      <c r="D441" s="94"/>
      <c r="E441" s="94"/>
      <c r="F441" s="94"/>
      <c r="G441" s="94"/>
      <c r="H441" s="94"/>
      <c r="I441" s="94"/>
      <c r="J441" s="94"/>
      <c r="K441" s="94"/>
      <c r="L441" s="94"/>
      <c r="M441" s="94"/>
      <c r="N441" s="94"/>
      <c r="O441" s="94"/>
      <c r="P441" s="110"/>
    </row>
    <row r="442" spans="1:16" ht="15.75">
      <c r="A442" s="106"/>
      <c r="B442" s="94"/>
      <c r="C442" s="94"/>
      <c r="D442" s="94"/>
      <c r="E442" s="94"/>
      <c r="F442" s="94"/>
      <c r="G442" s="94"/>
      <c r="H442" s="94"/>
      <c r="I442" s="94"/>
      <c r="J442" s="94"/>
      <c r="K442" s="94"/>
      <c r="L442" s="94"/>
      <c r="M442" s="94"/>
      <c r="N442" s="94"/>
      <c r="O442" s="94"/>
      <c r="P442" s="110"/>
    </row>
    <row r="443" spans="1:16" ht="15.75">
      <c r="A443" s="106"/>
      <c r="B443" s="94"/>
      <c r="C443" s="94"/>
      <c r="D443" s="94"/>
      <c r="E443" s="94"/>
      <c r="F443" s="94"/>
      <c r="G443" s="94"/>
      <c r="H443" s="94"/>
      <c r="I443" s="94"/>
      <c r="J443" s="94"/>
      <c r="K443" s="94"/>
      <c r="L443" s="94"/>
      <c r="M443" s="94"/>
      <c r="N443" s="94"/>
      <c r="O443" s="94"/>
      <c r="P443" s="110"/>
    </row>
    <row r="444" spans="1:16" ht="15.75">
      <c r="A444" s="106"/>
      <c r="B444" s="94"/>
      <c r="C444" s="94"/>
      <c r="D444" s="94"/>
      <c r="E444" s="94"/>
      <c r="F444" s="94"/>
      <c r="G444" s="94"/>
      <c r="H444" s="94"/>
      <c r="I444" s="94"/>
      <c r="J444" s="94"/>
      <c r="K444" s="94"/>
      <c r="L444" s="94"/>
      <c r="M444" s="94"/>
      <c r="N444" s="94"/>
      <c r="O444" s="94"/>
      <c r="P444" s="110"/>
    </row>
    <row r="445" spans="1:16" ht="15.75">
      <c r="A445" s="106"/>
      <c r="B445" s="94"/>
      <c r="C445" s="94"/>
      <c r="D445" s="94"/>
      <c r="E445" s="94"/>
      <c r="F445" s="94"/>
      <c r="G445" s="94"/>
      <c r="H445" s="94"/>
      <c r="I445" s="94"/>
      <c r="J445" s="94"/>
      <c r="K445" s="94"/>
      <c r="L445" s="94"/>
      <c r="M445" s="94"/>
      <c r="N445" s="94"/>
      <c r="O445" s="94"/>
      <c r="P445" s="110"/>
    </row>
    <row r="446" spans="1:16" ht="15.75">
      <c r="A446" s="106"/>
      <c r="B446" s="94"/>
      <c r="C446" s="94"/>
      <c r="D446" s="94"/>
      <c r="E446" s="94"/>
      <c r="F446" s="94"/>
      <c r="G446" s="94"/>
      <c r="H446" s="94"/>
      <c r="I446" s="94"/>
      <c r="J446" s="94"/>
      <c r="K446" s="94"/>
      <c r="L446" s="94"/>
      <c r="M446" s="94"/>
      <c r="N446" s="94"/>
      <c r="O446" s="94"/>
      <c r="P446" s="110"/>
    </row>
    <row r="447" spans="1:16" ht="15.75">
      <c r="A447" s="106"/>
      <c r="B447" s="94"/>
      <c r="C447" s="94"/>
      <c r="D447" s="94"/>
      <c r="E447" s="94"/>
      <c r="F447" s="94"/>
      <c r="G447" s="94"/>
      <c r="H447" s="94"/>
      <c r="I447" s="94"/>
      <c r="J447" s="94"/>
      <c r="K447" s="94"/>
      <c r="L447" s="94"/>
      <c r="M447" s="94"/>
      <c r="N447" s="94"/>
      <c r="O447" s="94"/>
      <c r="P447" s="110"/>
    </row>
    <row r="448" spans="1:16" ht="15.75">
      <c r="A448" s="106"/>
      <c r="B448" s="94"/>
      <c r="C448" s="94"/>
      <c r="D448" s="94"/>
      <c r="E448" s="94"/>
      <c r="F448" s="94"/>
      <c r="G448" s="94"/>
      <c r="H448" s="94"/>
      <c r="I448" s="94"/>
      <c r="J448" s="94"/>
      <c r="K448" s="94"/>
      <c r="L448" s="94"/>
      <c r="M448" s="94"/>
      <c r="N448" s="94"/>
      <c r="O448" s="94"/>
      <c r="P448" s="110"/>
    </row>
    <row r="449" spans="1:16" ht="15.75">
      <c r="A449" s="106"/>
      <c r="B449" s="94"/>
      <c r="C449" s="94"/>
      <c r="D449" s="94"/>
      <c r="E449" s="94"/>
      <c r="F449" s="94"/>
      <c r="G449" s="94"/>
      <c r="H449" s="94"/>
      <c r="I449" s="94"/>
      <c r="J449" s="94"/>
      <c r="K449" s="94"/>
      <c r="L449" s="94"/>
      <c r="M449" s="94"/>
      <c r="N449" s="94"/>
      <c r="O449" s="94"/>
      <c r="P449" s="110"/>
    </row>
    <row r="450" spans="1:16" ht="15.75">
      <c r="A450" s="106"/>
      <c r="B450" s="94"/>
      <c r="C450" s="94"/>
      <c r="D450" s="94"/>
      <c r="E450" s="94"/>
      <c r="F450" s="94"/>
      <c r="G450" s="94"/>
      <c r="H450" s="94"/>
      <c r="I450" s="94"/>
      <c r="J450" s="94"/>
      <c r="K450" s="94"/>
      <c r="L450" s="94"/>
      <c r="M450" s="94"/>
      <c r="N450" s="94"/>
      <c r="O450" s="94"/>
      <c r="P450" s="110"/>
    </row>
    <row r="451" spans="1:16" ht="15.75">
      <c r="A451" s="106"/>
      <c r="B451" s="94"/>
      <c r="C451" s="94"/>
      <c r="D451" s="94"/>
      <c r="E451" s="94"/>
      <c r="F451" s="94"/>
      <c r="G451" s="94"/>
      <c r="H451" s="94"/>
      <c r="I451" s="94"/>
      <c r="J451" s="94"/>
      <c r="K451" s="94"/>
      <c r="L451" s="94"/>
      <c r="M451" s="94"/>
      <c r="N451" s="94"/>
      <c r="O451" s="94"/>
      <c r="P451" s="110"/>
    </row>
    <row r="452" spans="1:16" ht="15.75">
      <c r="A452" s="106"/>
      <c r="B452" s="94"/>
      <c r="C452" s="94"/>
      <c r="D452" s="94"/>
      <c r="E452" s="94"/>
      <c r="F452" s="94"/>
      <c r="G452" s="94"/>
      <c r="H452" s="94"/>
      <c r="I452" s="94"/>
      <c r="J452" s="94"/>
      <c r="K452" s="94"/>
      <c r="L452" s="94"/>
      <c r="M452" s="94"/>
      <c r="N452" s="94"/>
      <c r="O452" s="94"/>
      <c r="P452" s="110"/>
    </row>
    <row r="453" spans="1:16" ht="15.75">
      <c r="A453" s="106"/>
      <c r="B453" s="94"/>
      <c r="C453" s="94"/>
      <c r="D453" s="94"/>
      <c r="E453" s="94"/>
      <c r="F453" s="94"/>
      <c r="G453" s="94"/>
      <c r="H453" s="94"/>
      <c r="I453" s="94"/>
      <c r="J453" s="94"/>
      <c r="K453" s="94"/>
      <c r="L453" s="94"/>
      <c r="M453" s="94"/>
      <c r="N453" s="94"/>
      <c r="O453" s="94"/>
      <c r="P453" s="110"/>
    </row>
    <row r="454" spans="1:16" ht="15.75">
      <c r="A454" s="106"/>
      <c r="B454" s="94"/>
      <c r="C454" s="94"/>
      <c r="D454" s="94"/>
      <c r="E454" s="94"/>
      <c r="F454" s="94"/>
      <c r="G454" s="94"/>
      <c r="H454" s="94"/>
      <c r="I454" s="94"/>
      <c r="J454" s="94"/>
      <c r="K454" s="94"/>
      <c r="L454" s="94"/>
      <c r="M454" s="94"/>
      <c r="N454" s="94"/>
      <c r="O454" s="94"/>
      <c r="P454" s="110"/>
    </row>
    <row r="455" spans="1:16" ht="15.75">
      <c r="A455" s="106"/>
      <c r="B455" s="94"/>
      <c r="C455" s="94"/>
      <c r="D455" s="94"/>
      <c r="E455" s="94"/>
      <c r="F455" s="94"/>
      <c r="G455" s="94"/>
      <c r="H455" s="94"/>
      <c r="I455" s="94"/>
      <c r="J455" s="94"/>
      <c r="K455" s="94"/>
      <c r="L455" s="94"/>
      <c r="M455" s="94"/>
      <c r="N455" s="94"/>
      <c r="O455" s="94"/>
      <c r="P455" s="110"/>
    </row>
    <row r="456" spans="1:16" ht="15.75">
      <c r="A456" s="106"/>
      <c r="B456" s="94"/>
      <c r="C456" s="94"/>
      <c r="D456" s="94"/>
      <c r="E456" s="94"/>
      <c r="F456" s="94"/>
      <c r="G456" s="94"/>
      <c r="H456" s="94"/>
      <c r="I456" s="94"/>
      <c r="J456" s="94"/>
      <c r="K456" s="94"/>
      <c r="L456" s="94"/>
      <c r="M456" s="94"/>
      <c r="N456" s="94"/>
      <c r="O456" s="94"/>
      <c r="P456" s="110"/>
    </row>
    <row r="457" spans="1:16" ht="15.75">
      <c r="A457" s="106"/>
      <c r="B457" s="94"/>
      <c r="C457" s="94"/>
      <c r="D457" s="94"/>
      <c r="E457" s="94"/>
      <c r="F457" s="94"/>
      <c r="G457" s="94"/>
      <c r="H457" s="94"/>
      <c r="I457" s="94"/>
      <c r="J457" s="94"/>
      <c r="K457" s="94"/>
      <c r="L457" s="94"/>
      <c r="M457" s="94"/>
      <c r="N457" s="94"/>
      <c r="O457" s="94"/>
      <c r="P457" s="110"/>
    </row>
    <row r="458" spans="1:16" ht="15.75">
      <c r="A458" s="106"/>
      <c r="B458" s="94"/>
      <c r="C458" s="94"/>
      <c r="D458" s="94"/>
      <c r="E458" s="94"/>
      <c r="F458" s="94"/>
      <c r="G458" s="94"/>
      <c r="H458" s="94"/>
      <c r="I458" s="94"/>
      <c r="J458" s="94"/>
      <c r="K458" s="94"/>
      <c r="L458" s="94"/>
      <c r="M458" s="94"/>
      <c r="N458" s="94"/>
      <c r="O458" s="94"/>
      <c r="P458" s="110"/>
    </row>
    <row r="459" spans="1:16" ht="15.75">
      <c r="A459" s="106"/>
      <c r="B459" s="94"/>
      <c r="C459" s="94"/>
      <c r="D459" s="94"/>
      <c r="E459" s="94"/>
      <c r="F459" s="94"/>
      <c r="G459" s="94"/>
      <c r="H459" s="94"/>
      <c r="I459" s="94"/>
      <c r="J459" s="94"/>
      <c r="K459" s="94"/>
      <c r="L459" s="94"/>
      <c r="M459" s="94"/>
      <c r="N459" s="94"/>
      <c r="O459" s="94"/>
      <c r="P459" s="110"/>
    </row>
    <row r="460" spans="1:16" ht="15.75">
      <c r="A460" s="106"/>
      <c r="B460" s="94"/>
      <c r="C460" s="94"/>
      <c r="D460" s="94"/>
      <c r="E460" s="94"/>
      <c r="F460" s="94"/>
      <c r="G460" s="94"/>
      <c r="H460" s="94"/>
      <c r="I460" s="94"/>
      <c r="J460" s="94"/>
      <c r="K460" s="94"/>
      <c r="L460" s="94"/>
      <c r="M460" s="94"/>
      <c r="N460" s="94"/>
      <c r="O460" s="94"/>
      <c r="P460" s="110"/>
    </row>
    <row r="461" spans="1:16" ht="15.75">
      <c r="A461" s="106"/>
      <c r="B461" s="94"/>
      <c r="C461" s="94"/>
      <c r="D461" s="94"/>
      <c r="E461" s="94"/>
      <c r="F461" s="94"/>
      <c r="G461" s="94"/>
      <c r="H461" s="94"/>
      <c r="I461" s="94"/>
      <c r="J461" s="94"/>
      <c r="K461" s="94"/>
      <c r="L461" s="94"/>
      <c r="M461" s="94"/>
      <c r="N461" s="94"/>
      <c r="O461" s="94"/>
      <c r="P461" s="110"/>
    </row>
    <row r="462" spans="1:16" ht="15.75">
      <c r="A462" s="106"/>
      <c r="B462" s="94"/>
      <c r="C462" s="94"/>
      <c r="D462" s="94"/>
      <c r="E462" s="94"/>
      <c r="F462" s="94"/>
      <c r="G462" s="94"/>
      <c r="H462" s="94"/>
      <c r="I462" s="94"/>
      <c r="J462" s="94"/>
      <c r="K462" s="94"/>
      <c r="L462" s="94"/>
      <c r="M462" s="94"/>
      <c r="N462" s="94"/>
      <c r="O462" s="94"/>
      <c r="P462" s="110"/>
    </row>
    <row r="463" spans="1:16" ht="15.75">
      <c r="A463" s="106"/>
      <c r="B463" s="94"/>
      <c r="C463" s="94"/>
      <c r="D463" s="94"/>
      <c r="E463" s="94"/>
      <c r="F463" s="94"/>
      <c r="G463" s="94"/>
      <c r="H463" s="94"/>
      <c r="I463" s="94"/>
      <c r="J463" s="94"/>
      <c r="K463" s="94"/>
      <c r="L463" s="94"/>
      <c r="M463" s="94"/>
      <c r="N463" s="94"/>
      <c r="O463" s="94"/>
      <c r="P463" s="110"/>
    </row>
    <row r="464" spans="1:16" ht="15.75">
      <c r="A464" s="106"/>
      <c r="B464" s="94"/>
      <c r="C464" s="94"/>
      <c r="D464" s="94"/>
      <c r="E464" s="94"/>
      <c r="F464" s="94"/>
      <c r="G464" s="94"/>
      <c r="H464" s="94"/>
      <c r="I464" s="94"/>
      <c r="J464" s="94"/>
      <c r="K464" s="94"/>
      <c r="L464" s="94"/>
      <c r="M464" s="94"/>
      <c r="N464" s="94"/>
      <c r="O464" s="94"/>
      <c r="P464" s="110"/>
    </row>
    <row r="465" spans="1:16" ht="15.75">
      <c r="A465" s="106"/>
      <c r="B465" s="94"/>
      <c r="C465" s="94"/>
      <c r="D465" s="94"/>
      <c r="E465" s="94"/>
      <c r="F465" s="94"/>
      <c r="G465" s="94"/>
      <c r="H465" s="94"/>
      <c r="I465" s="94"/>
      <c r="J465" s="94"/>
      <c r="K465" s="94"/>
      <c r="L465" s="94"/>
      <c r="M465" s="94"/>
      <c r="N465" s="94"/>
      <c r="O465" s="94"/>
      <c r="P465" s="110"/>
    </row>
    <row r="466" spans="1:16" ht="15.75">
      <c r="A466" s="106"/>
      <c r="B466" s="94"/>
      <c r="C466" s="94"/>
      <c r="D466" s="94"/>
      <c r="E466" s="94"/>
      <c r="F466" s="94"/>
      <c r="G466" s="94"/>
      <c r="H466" s="94"/>
      <c r="I466" s="94"/>
      <c r="J466" s="94"/>
      <c r="K466" s="94"/>
      <c r="L466" s="94"/>
      <c r="M466" s="94"/>
      <c r="N466" s="94"/>
      <c r="O466" s="94"/>
      <c r="P466" s="110"/>
    </row>
    <row r="467" spans="1:16" ht="15.75">
      <c r="A467" s="106"/>
      <c r="B467" s="94"/>
      <c r="C467" s="94"/>
      <c r="D467" s="94"/>
      <c r="E467" s="94"/>
      <c r="F467" s="94"/>
      <c r="G467" s="94"/>
      <c r="H467" s="94"/>
      <c r="I467" s="94"/>
      <c r="J467" s="94"/>
      <c r="K467" s="94"/>
      <c r="L467" s="94"/>
      <c r="M467" s="94"/>
      <c r="N467" s="94"/>
      <c r="O467" s="94"/>
      <c r="P467" s="110"/>
    </row>
    <row r="468" spans="1:16" ht="15.75">
      <c r="A468" s="106"/>
      <c r="B468" s="94"/>
      <c r="C468" s="94"/>
      <c r="D468" s="94"/>
      <c r="E468" s="94"/>
      <c r="F468" s="94"/>
      <c r="G468" s="94"/>
      <c r="H468" s="94"/>
      <c r="I468" s="94"/>
      <c r="J468" s="94"/>
      <c r="K468" s="94"/>
      <c r="L468" s="94"/>
      <c r="M468" s="94"/>
      <c r="N468" s="94"/>
      <c r="O468" s="94"/>
      <c r="P468" s="110"/>
    </row>
    <row r="469" spans="1:16" ht="15.75">
      <c r="A469" s="106"/>
      <c r="B469" s="94"/>
      <c r="C469" s="94"/>
      <c r="D469" s="94"/>
      <c r="E469" s="94"/>
      <c r="F469" s="94"/>
      <c r="G469" s="94"/>
      <c r="H469" s="94"/>
      <c r="I469" s="94"/>
      <c r="J469" s="94"/>
      <c r="K469" s="94"/>
      <c r="L469" s="94"/>
      <c r="M469" s="94"/>
      <c r="N469" s="94"/>
      <c r="O469" s="94"/>
      <c r="P469" s="110"/>
    </row>
    <row r="470" spans="1:16" ht="15.75">
      <c r="A470" s="106"/>
      <c r="B470" s="94"/>
      <c r="C470" s="94"/>
      <c r="D470" s="94"/>
      <c r="E470" s="94"/>
      <c r="F470" s="94"/>
      <c r="G470" s="94"/>
      <c r="H470" s="94"/>
      <c r="I470" s="94"/>
      <c r="J470" s="94"/>
      <c r="K470" s="94"/>
      <c r="L470" s="94"/>
      <c r="M470" s="94"/>
      <c r="N470" s="94"/>
      <c r="O470" s="94"/>
      <c r="P470" s="110"/>
    </row>
    <row r="471" spans="1:16" ht="15.75">
      <c r="A471" s="106"/>
      <c r="B471" s="94"/>
      <c r="C471" s="94"/>
      <c r="D471" s="94"/>
      <c r="E471" s="94"/>
      <c r="F471" s="94"/>
      <c r="G471" s="94"/>
      <c r="H471" s="94"/>
      <c r="I471" s="94"/>
      <c r="J471" s="94"/>
      <c r="K471" s="94"/>
      <c r="L471" s="94"/>
      <c r="M471" s="94"/>
      <c r="N471" s="94"/>
      <c r="O471" s="94"/>
      <c r="P471" s="110"/>
    </row>
    <row r="472" spans="1:16" ht="15.75">
      <c r="A472" s="106"/>
      <c r="B472" s="94"/>
      <c r="C472" s="94"/>
      <c r="D472" s="94"/>
      <c r="E472" s="94"/>
      <c r="F472" s="94"/>
      <c r="G472" s="94"/>
      <c r="H472" s="94"/>
      <c r="I472" s="94"/>
      <c r="J472" s="94"/>
      <c r="K472" s="94"/>
      <c r="L472" s="94"/>
      <c r="M472" s="94"/>
      <c r="N472" s="94"/>
      <c r="O472" s="94"/>
      <c r="P472" s="110"/>
    </row>
    <row r="473" spans="1:16" ht="15.75">
      <c r="A473" s="106"/>
      <c r="B473" s="94"/>
      <c r="C473" s="94"/>
      <c r="D473" s="94"/>
      <c r="E473" s="94"/>
      <c r="F473" s="94"/>
      <c r="G473" s="94"/>
      <c r="H473" s="94"/>
      <c r="I473" s="94"/>
      <c r="J473" s="94"/>
      <c r="K473" s="94"/>
      <c r="L473" s="94"/>
      <c r="M473" s="94"/>
      <c r="N473" s="94"/>
      <c r="O473" s="94"/>
      <c r="P473" s="110"/>
    </row>
    <row r="474" spans="1:16" ht="15.75">
      <c r="A474" s="106"/>
      <c r="B474" s="94"/>
      <c r="C474" s="94"/>
      <c r="D474" s="94"/>
      <c r="E474" s="94"/>
      <c r="F474" s="94"/>
      <c r="G474" s="94"/>
      <c r="H474" s="94"/>
      <c r="I474" s="94"/>
      <c r="J474" s="94"/>
      <c r="K474" s="94"/>
      <c r="L474" s="94"/>
      <c r="M474" s="94"/>
      <c r="N474" s="94"/>
      <c r="O474" s="94"/>
      <c r="P474" s="110"/>
    </row>
    <row r="475" spans="1:16" ht="15.75">
      <c r="A475" s="106"/>
      <c r="B475" s="94"/>
      <c r="C475" s="94"/>
      <c r="D475" s="94"/>
      <c r="E475" s="94"/>
      <c r="F475" s="94"/>
      <c r="G475" s="94"/>
      <c r="H475" s="94"/>
      <c r="I475" s="94"/>
      <c r="J475" s="94"/>
      <c r="K475" s="94"/>
      <c r="L475" s="94"/>
      <c r="M475" s="94"/>
      <c r="N475" s="94"/>
      <c r="O475" s="94"/>
      <c r="P475" s="110"/>
    </row>
    <row r="476" spans="1:16" ht="15.75">
      <c r="A476" s="106"/>
      <c r="B476" s="94"/>
      <c r="C476" s="94"/>
      <c r="D476" s="94"/>
      <c r="E476" s="94"/>
      <c r="F476" s="94"/>
      <c r="G476" s="94"/>
      <c r="H476" s="94"/>
      <c r="I476" s="94"/>
      <c r="J476" s="94"/>
      <c r="K476" s="94"/>
      <c r="L476" s="94"/>
      <c r="M476" s="94"/>
      <c r="N476" s="94"/>
      <c r="O476" s="94"/>
      <c r="P476" s="110"/>
    </row>
    <row r="477" spans="1:16" ht="15.75">
      <c r="A477" s="106"/>
      <c r="B477" s="94"/>
      <c r="C477" s="94"/>
      <c r="D477" s="94"/>
      <c r="E477" s="94"/>
      <c r="F477" s="94"/>
      <c r="G477" s="94"/>
      <c r="H477" s="94"/>
      <c r="I477" s="94"/>
      <c r="J477" s="94"/>
      <c r="K477" s="94"/>
      <c r="L477" s="94"/>
      <c r="M477" s="94"/>
      <c r="N477" s="94"/>
      <c r="O477" s="94"/>
      <c r="P477" s="110"/>
    </row>
    <row r="478" spans="1:16" ht="15.75">
      <c r="A478" s="106"/>
      <c r="B478" s="94"/>
      <c r="C478" s="94"/>
      <c r="D478" s="94"/>
      <c r="E478" s="94"/>
      <c r="F478" s="94"/>
      <c r="G478" s="94"/>
      <c r="H478" s="94"/>
      <c r="I478" s="94"/>
      <c r="J478" s="94"/>
      <c r="K478" s="94"/>
      <c r="L478" s="94"/>
      <c r="M478" s="94"/>
      <c r="N478" s="94"/>
      <c r="O478" s="94"/>
      <c r="P478" s="110"/>
    </row>
    <row r="479" spans="1:16" ht="15.75">
      <c r="A479" s="106"/>
      <c r="B479" s="94"/>
      <c r="C479" s="94"/>
      <c r="D479" s="94"/>
      <c r="E479" s="94"/>
      <c r="F479" s="94"/>
      <c r="G479" s="94"/>
      <c r="H479" s="94"/>
      <c r="I479" s="94"/>
      <c r="J479" s="94"/>
      <c r="K479" s="94"/>
      <c r="L479" s="94"/>
      <c r="M479" s="94"/>
      <c r="N479" s="94"/>
      <c r="O479" s="94"/>
      <c r="P479" s="110"/>
    </row>
    <row r="480" spans="1:16" ht="15.75">
      <c r="A480" s="106"/>
      <c r="B480" s="94"/>
      <c r="C480" s="94"/>
      <c r="D480" s="94"/>
      <c r="E480" s="94"/>
      <c r="F480" s="94"/>
      <c r="G480" s="94"/>
      <c r="H480" s="94"/>
      <c r="I480" s="94"/>
      <c r="J480" s="94"/>
      <c r="K480" s="94"/>
      <c r="L480" s="94"/>
      <c r="M480" s="94"/>
      <c r="N480" s="94"/>
      <c r="O480" s="94"/>
      <c r="P480" s="110"/>
    </row>
    <row r="481" spans="1:16" ht="15.75">
      <c r="A481" s="106"/>
      <c r="B481" s="94"/>
      <c r="C481" s="94"/>
      <c r="D481" s="94"/>
      <c r="E481" s="94"/>
      <c r="F481" s="94"/>
      <c r="G481" s="94"/>
      <c r="H481" s="94"/>
      <c r="I481" s="94"/>
      <c r="J481" s="94"/>
      <c r="K481" s="94"/>
      <c r="L481" s="94"/>
      <c r="M481" s="94"/>
      <c r="N481" s="94"/>
      <c r="O481" s="94"/>
      <c r="P481" s="110"/>
    </row>
    <row r="482" spans="1:16" ht="15.75">
      <c r="A482" s="106"/>
      <c r="B482" s="94"/>
      <c r="C482" s="94"/>
      <c r="D482" s="94"/>
      <c r="E482" s="94"/>
      <c r="F482" s="94"/>
      <c r="G482" s="94"/>
      <c r="H482" s="94"/>
      <c r="I482" s="94"/>
      <c r="J482" s="94"/>
      <c r="K482" s="94"/>
      <c r="L482" s="94"/>
      <c r="M482" s="94"/>
      <c r="N482" s="94"/>
      <c r="O482" s="94"/>
      <c r="P482" s="110"/>
    </row>
    <row r="483" spans="1:16" ht="15.75">
      <c r="A483" s="106"/>
      <c r="B483" s="94"/>
      <c r="C483" s="94"/>
      <c r="D483" s="94"/>
      <c r="E483" s="94"/>
      <c r="F483" s="94"/>
      <c r="G483" s="94"/>
      <c r="H483" s="94"/>
      <c r="I483" s="94"/>
      <c r="J483" s="94"/>
      <c r="K483" s="94"/>
      <c r="L483" s="94"/>
      <c r="M483" s="94"/>
      <c r="N483" s="94"/>
      <c r="O483" s="94"/>
      <c r="P483" s="110"/>
    </row>
    <row r="484" spans="1:16" ht="15.75">
      <c r="A484" s="106"/>
      <c r="B484" s="94"/>
      <c r="C484" s="94"/>
      <c r="D484" s="94"/>
      <c r="E484" s="94"/>
      <c r="F484" s="94"/>
      <c r="G484" s="94"/>
      <c r="H484" s="94"/>
      <c r="I484" s="94"/>
      <c r="J484" s="94"/>
      <c r="K484" s="94"/>
      <c r="L484" s="94"/>
      <c r="M484" s="94"/>
      <c r="N484" s="94"/>
      <c r="O484" s="94"/>
      <c r="P484" s="110"/>
    </row>
    <row r="485" spans="1:16" ht="15.75">
      <c r="A485" s="106"/>
      <c r="B485" s="94"/>
      <c r="C485" s="94"/>
      <c r="D485" s="94"/>
      <c r="E485" s="94"/>
      <c r="F485" s="94"/>
      <c r="G485" s="94"/>
      <c r="H485" s="94"/>
      <c r="I485" s="94"/>
      <c r="J485" s="94"/>
      <c r="K485" s="94"/>
      <c r="L485" s="94"/>
      <c r="M485" s="94"/>
      <c r="N485" s="94"/>
      <c r="O485" s="94"/>
      <c r="P485" s="110"/>
    </row>
    <row r="486" spans="1:16" ht="15.75">
      <c r="A486" s="106"/>
      <c r="B486" s="94"/>
      <c r="C486" s="94"/>
      <c r="D486" s="94"/>
      <c r="E486" s="94"/>
      <c r="F486" s="94"/>
      <c r="G486" s="94"/>
      <c r="H486" s="94"/>
      <c r="I486" s="94"/>
      <c r="J486" s="94"/>
      <c r="K486" s="94"/>
      <c r="L486" s="94"/>
      <c r="M486" s="94"/>
      <c r="N486" s="94"/>
      <c r="O486" s="94"/>
      <c r="P486" s="110"/>
    </row>
    <row r="487" spans="1:16" ht="15.75">
      <c r="A487" s="106"/>
      <c r="B487" s="94"/>
      <c r="C487" s="94"/>
      <c r="D487" s="94"/>
      <c r="E487" s="94"/>
      <c r="F487" s="94"/>
      <c r="G487" s="94"/>
      <c r="H487" s="94"/>
      <c r="I487" s="94"/>
      <c r="J487" s="94"/>
      <c r="K487" s="94"/>
      <c r="L487" s="94"/>
      <c r="M487" s="94"/>
      <c r="N487" s="94"/>
      <c r="O487" s="94"/>
      <c r="P487" s="110"/>
    </row>
    <row r="488" spans="1:16" ht="15.75">
      <c r="A488" s="106"/>
      <c r="B488" s="94"/>
      <c r="C488" s="94"/>
      <c r="D488" s="94"/>
      <c r="E488" s="94"/>
      <c r="F488" s="94"/>
      <c r="G488" s="94"/>
      <c r="H488" s="94"/>
      <c r="I488" s="94"/>
      <c r="J488" s="94"/>
      <c r="K488" s="94"/>
      <c r="L488" s="94"/>
      <c r="M488" s="94"/>
      <c r="N488" s="94"/>
      <c r="O488" s="94"/>
      <c r="P488" s="110"/>
    </row>
    <row r="489" spans="1:16" ht="15.75">
      <c r="A489" s="106"/>
      <c r="B489" s="94"/>
      <c r="C489" s="94"/>
      <c r="D489" s="94"/>
      <c r="E489" s="94"/>
      <c r="F489" s="94"/>
      <c r="G489" s="94"/>
      <c r="H489" s="94"/>
      <c r="I489" s="94"/>
      <c r="J489" s="94"/>
      <c r="K489" s="94"/>
      <c r="L489" s="94"/>
      <c r="M489" s="94"/>
      <c r="N489" s="94"/>
      <c r="O489" s="94"/>
      <c r="P489" s="110"/>
    </row>
    <row r="490" spans="1:16" ht="15.75">
      <c r="A490" s="106"/>
      <c r="B490" s="94"/>
      <c r="C490" s="94"/>
      <c r="D490" s="94"/>
      <c r="E490" s="94"/>
      <c r="F490" s="94"/>
      <c r="G490" s="94"/>
      <c r="H490" s="94"/>
      <c r="I490" s="94"/>
      <c r="J490" s="94"/>
      <c r="K490" s="94"/>
      <c r="L490" s="94"/>
      <c r="M490" s="94"/>
      <c r="N490" s="94"/>
      <c r="O490" s="94"/>
      <c r="P490" s="110"/>
    </row>
    <row r="491" spans="1:16" ht="15.75">
      <c r="A491" s="106"/>
      <c r="B491" s="94"/>
      <c r="C491" s="94"/>
      <c r="D491" s="94"/>
      <c r="E491" s="94"/>
      <c r="F491" s="94"/>
      <c r="G491" s="94"/>
      <c r="H491" s="94"/>
      <c r="I491" s="94"/>
      <c r="J491" s="94"/>
      <c r="K491" s="94"/>
      <c r="L491" s="94"/>
      <c r="M491" s="94"/>
      <c r="N491" s="94"/>
      <c r="O491" s="94"/>
      <c r="P491" s="110"/>
    </row>
    <row r="492" spans="1:16" ht="15.75">
      <c r="A492" s="106"/>
      <c r="B492" s="94"/>
      <c r="C492" s="94"/>
      <c r="D492" s="94"/>
      <c r="E492" s="94"/>
      <c r="F492" s="94"/>
      <c r="G492" s="94"/>
      <c r="H492" s="94"/>
      <c r="I492" s="94"/>
      <c r="J492" s="94"/>
      <c r="K492" s="94"/>
      <c r="L492" s="94"/>
      <c r="M492" s="94"/>
      <c r="N492" s="94"/>
      <c r="O492" s="94"/>
      <c r="P492" s="110"/>
    </row>
    <row r="493" spans="1:16" ht="15.75">
      <c r="A493" s="106"/>
      <c r="B493" s="94"/>
      <c r="C493" s="94"/>
      <c r="D493" s="94"/>
      <c r="E493" s="94"/>
      <c r="F493" s="94"/>
      <c r="G493" s="94"/>
      <c r="H493" s="94"/>
      <c r="I493" s="94"/>
      <c r="J493" s="94"/>
      <c r="K493" s="94"/>
      <c r="L493" s="94"/>
      <c r="M493" s="94"/>
      <c r="N493" s="94"/>
      <c r="O493" s="94"/>
      <c r="P493" s="110"/>
    </row>
    <row r="494" spans="1:16" ht="15.75">
      <c r="A494" s="106"/>
      <c r="B494" s="94"/>
      <c r="C494" s="94"/>
      <c r="D494" s="94"/>
      <c r="E494" s="94"/>
      <c r="F494" s="94"/>
      <c r="G494" s="94"/>
      <c r="H494" s="94"/>
      <c r="I494" s="94"/>
      <c r="J494" s="94"/>
      <c r="K494" s="94"/>
      <c r="L494" s="94"/>
      <c r="M494" s="94"/>
      <c r="N494" s="94"/>
      <c r="O494" s="94"/>
      <c r="P494" s="110"/>
    </row>
    <row r="495" spans="1:16" ht="15.75">
      <c r="A495" s="106"/>
      <c r="B495" s="94"/>
      <c r="C495" s="94"/>
      <c r="D495" s="94"/>
      <c r="E495" s="94"/>
      <c r="F495" s="94"/>
      <c r="G495" s="94"/>
      <c r="H495" s="94"/>
      <c r="I495" s="94"/>
      <c r="J495" s="94"/>
      <c r="K495" s="94"/>
      <c r="L495" s="94"/>
      <c r="M495" s="94"/>
      <c r="N495" s="94"/>
      <c r="O495" s="94"/>
      <c r="P495" s="110"/>
    </row>
    <row r="496" spans="1:16" ht="15.75">
      <c r="A496" s="106"/>
      <c r="B496" s="94"/>
      <c r="C496" s="94"/>
      <c r="D496" s="94"/>
      <c r="E496" s="94"/>
      <c r="F496" s="94"/>
      <c r="G496" s="94"/>
      <c r="H496" s="94"/>
      <c r="I496" s="94"/>
      <c r="J496" s="94"/>
      <c r="K496" s="94"/>
      <c r="L496" s="94"/>
      <c r="M496" s="94"/>
      <c r="N496" s="94"/>
      <c r="O496" s="94"/>
      <c r="P496" s="110"/>
    </row>
    <row r="497" spans="1:16" ht="15.75">
      <c r="A497" s="106"/>
      <c r="B497" s="94"/>
      <c r="C497" s="94"/>
      <c r="D497" s="94"/>
      <c r="E497" s="94"/>
      <c r="F497" s="94"/>
      <c r="G497" s="94"/>
      <c r="H497" s="94"/>
      <c r="I497" s="94"/>
      <c r="J497" s="94"/>
      <c r="K497" s="94"/>
      <c r="L497" s="94"/>
      <c r="M497" s="94"/>
      <c r="N497" s="94"/>
      <c r="O497" s="94"/>
      <c r="P497" s="110"/>
    </row>
    <row r="498" spans="1:16" ht="15.75">
      <c r="A498" s="106"/>
      <c r="B498" s="94"/>
      <c r="C498" s="94"/>
      <c r="D498" s="94"/>
      <c r="E498" s="94"/>
      <c r="F498" s="94"/>
      <c r="G498" s="94"/>
      <c r="H498" s="94"/>
      <c r="I498" s="94"/>
      <c r="J498" s="94"/>
      <c r="K498" s="94"/>
      <c r="L498" s="94"/>
      <c r="M498" s="94"/>
      <c r="N498" s="94"/>
      <c r="O498" s="94"/>
      <c r="P498" s="110"/>
    </row>
    <row r="499" spans="1:16" ht="15.75">
      <c r="A499" s="106"/>
      <c r="B499" s="94"/>
      <c r="C499" s="94"/>
      <c r="D499" s="94"/>
      <c r="E499" s="94"/>
      <c r="F499" s="94"/>
      <c r="G499" s="94"/>
      <c r="H499" s="94"/>
      <c r="I499" s="94"/>
      <c r="J499" s="94"/>
      <c r="K499" s="94"/>
      <c r="L499" s="94"/>
      <c r="M499" s="94"/>
      <c r="N499" s="94"/>
      <c r="O499" s="94"/>
      <c r="P499" s="110"/>
    </row>
    <row r="500" spans="1:16" ht="15.75">
      <c r="A500" s="106"/>
      <c r="B500" s="94"/>
      <c r="C500" s="94"/>
      <c r="D500" s="94"/>
      <c r="E500" s="94"/>
      <c r="F500" s="94"/>
      <c r="G500" s="94"/>
      <c r="H500" s="94"/>
      <c r="I500" s="94"/>
      <c r="J500" s="94"/>
      <c r="K500" s="94"/>
      <c r="L500" s="94"/>
      <c r="M500" s="94"/>
      <c r="N500" s="94"/>
      <c r="O500" s="94"/>
      <c r="P500" s="110"/>
    </row>
    <row r="501" spans="1:16" ht="15.75">
      <c r="A501" s="106"/>
      <c r="B501" s="94"/>
      <c r="C501" s="94"/>
      <c r="D501" s="94"/>
      <c r="E501" s="94"/>
      <c r="F501" s="94"/>
      <c r="G501" s="94"/>
      <c r="H501" s="94"/>
      <c r="I501" s="94"/>
      <c r="J501" s="94"/>
      <c r="K501" s="94"/>
      <c r="L501" s="94"/>
      <c r="M501" s="94"/>
      <c r="N501" s="94"/>
      <c r="O501" s="94"/>
      <c r="P501" s="110"/>
    </row>
    <row r="502" spans="1:16" ht="15.75">
      <c r="A502" s="106"/>
      <c r="B502" s="94"/>
      <c r="C502" s="94"/>
      <c r="D502" s="94"/>
      <c r="E502" s="94"/>
      <c r="F502" s="94"/>
      <c r="G502" s="94"/>
      <c r="H502" s="94"/>
      <c r="I502" s="94"/>
      <c r="J502" s="94"/>
      <c r="K502" s="94"/>
      <c r="L502" s="94"/>
      <c r="M502" s="94"/>
      <c r="N502" s="94"/>
      <c r="O502" s="94"/>
      <c r="P502" s="110"/>
    </row>
    <row r="503" spans="1:16" ht="15.75">
      <c r="A503" s="106"/>
      <c r="B503" s="94"/>
      <c r="C503" s="94"/>
      <c r="D503" s="94"/>
      <c r="E503" s="94"/>
      <c r="F503" s="94"/>
      <c r="G503" s="94"/>
      <c r="H503" s="94"/>
      <c r="I503" s="94"/>
      <c r="J503" s="94"/>
      <c r="K503" s="94"/>
      <c r="L503" s="94"/>
      <c r="M503" s="94"/>
      <c r="N503" s="94"/>
      <c r="O503" s="94"/>
      <c r="P503" s="110"/>
    </row>
    <row r="504" spans="1:16" ht="15.75">
      <c r="A504" s="106"/>
      <c r="B504" s="94"/>
      <c r="C504" s="94"/>
      <c r="D504" s="94"/>
      <c r="E504" s="94"/>
      <c r="F504" s="94"/>
      <c r="G504" s="94"/>
      <c r="H504" s="94"/>
      <c r="I504" s="94"/>
      <c r="J504" s="94"/>
      <c r="K504" s="94"/>
      <c r="L504" s="94"/>
      <c r="M504" s="94"/>
      <c r="N504" s="94"/>
      <c r="O504" s="94"/>
      <c r="P504" s="110"/>
    </row>
    <row r="505" spans="1:16" ht="15.75">
      <c r="A505" s="106"/>
      <c r="B505" s="94"/>
      <c r="C505" s="94"/>
      <c r="D505" s="94"/>
      <c r="E505" s="94"/>
      <c r="F505" s="94"/>
      <c r="G505" s="94"/>
      <c r="H505" s="94"/>
      <c r="I505" s="94"/>
      <c r="J505" s="94"/>
      <c r="K505" s="94"/>
      <c r="L505" s="94"/>
      <c r="M505" s="94"/>
      <c r="N505" s="94"/>
      <c r="O505" s="94"/>
      <c r="P505" s="110"/>
    </row>
    <row r="506" spans="1:16" ht="15.75">
      <c r="A506" s="106"/>
      <c r="B506" s="94"/>
      <c r="C506" s="94"/>
      <c r="D506" s="94"/>
      <c r="E506" s="94"/>
      <c r="F506" s="94"/>
      <c r="G506" s="94"/>
      <c r="H506" s="94"/>
      <c r="I506" s="94"/>
      <c r="J506" s="94"/>
      <c r="K506" s="94"/>
      <c r="L506" s="94"/>
      <c r="M506" s="94"/>
      <c r="N506" s="94"/>
      <c r="O506" s="94"/>
      <c r="P506" s="110"/>
    </row>
    <row r="507" spans="1:16" ht="15.75">
      <c r="A507" s="106"/>
      <c r="B507" s="94"/>
      <c r="C507" s="94"/>
      <c r="D507" s="94"/>
      <c r="E507" s="94"/>
      <c r="F507" s="94"/>
      <c r="G507" s="94"/>
      <c r="H507" s="94"/>
      <c r="I507" s="94"/>
      <c r="J507" s="94"/>
      <c r="K507" s="94"/>
      <c r="L507" s="94"/>
      <c r="M507" s="94"/>
      <c r="N507" s="94"/>
      <c r="O507" s="94"/>
      <c r="P507" s="110"/>
    </row>
    <row r="508" spans="1:16" ht="15.75">
      <c r="A508" s="106"/>
      <c r="B508" s="94"/>
      <c r="C508" s="94"/>
      <c r="D508" s="94"/>
      <c r="E508" s="94"/>
      <c r="F508" s="94"/>
      <c r="G508" s="94"/>
      <c r="H508" s="94"/>
      <c r="I508" s="94"/>
      <c r="J508" s="94"/>
      <c r="K508" s="94"/>
      <c r="L508" s="94"/>
      <c r="M508" s="94"/>
      <c r="N508" s="94"/>
      <c r="O508" s="94"/>
      <c r="P508" s="110"/>
    </row>
    <row r="509" spans="1:16" ht="15.75">
      <c r="A509" s="106"/>
      <c r="B509" s="94"/>
      <c r="C509" s="94"/>
      <c r="D509" s="94"/>
      <c r="E509" s="94"/>
      <c r="F509" s="94"/>
      <c r="G509" s="94"/>
      <c r="H509" s="94"/>
      <c r="I509" s="94"/>
      <c r="J509" s="94"/>
      <c r="K509" s="94"/>
      <c r="L509" s="94"/>
      <c r="M509" s="94"/>
      <c r="N509" s="94"/>
      <c r="O509" s="94"/>
      <c r="P509" s="110"/>
    </row>
    <row r="510" spans="1:16" ht="15.75">
      <c r="A510" s="106"/>
      <c r="B510" s="94"/>
      <c r="C510" s="94"/>
      <c r="D510" s="94"/>
      <c r="E510" s="94"/>
      <c r="F510" s="94"/>
      <c r="G510" s="94"/>
      <c r="H510" s="94"/>
      <c r="I510" s="94"/>
      <c r="J510" s="94"/>
      <c r="K510" s="94"/>
      <c r="L510" s="94"/>
      <c r="M510" s="94"/>
      <c r="N510" s="94"/>
      <c r="O510" s="94"/>
      <c r="P510" s="110"/>
    </row>
    <row r="511" spans="1:16" ht="15.75">
      <c r="A511" s="106"/>
      <c r="B511" s="94"/>
      <c r="C511" s="94"/>
      <c r="D511" s="94"/>
      <c r="E511" s="94"/>
      <c r="F511" s="94"/>
      <c r="G511" s="94"/>
      <c r="H511" s="94"/>
      <c r="I511" s="94"/>
      <c r="J511" s="94"/>
      <c r="K511" s="94"/>
      <c r="L511" s="94"/>
      <c r="M511" s="94"/>
      <c r="N511" s="94"/>
      <c r="O511" s="94"/>
      <c r="P511" s="110"/>
    </row>
    <row r="512" spans="1:16" ht="15.75">
      <c r="A512" s="106"/>
      <c r="B512" s="94"/>
      <c r="C512" s="94"/>
      <c r="D512" s="94"/>
      <c r="E512" s="94"/>
      <c r="F512" s="94"/>
      <c r="G512" s="94"/>
      <c r="H512" s="94"/>
      <c r="I512" s="94"/>
      <c r="J512" s="94"/>
      <c r="K512" s="94"/>
      <c r="L512" s="94"/>
      <c r="M512" s="94"/>
      <c r="N512" s="94"/>
      <c r="O512" s="94"/>
      <c r="P512" s="110"/>
    </row>
    <row r="513" spans="1:16" ht="15.75">
      <c r="A513" s="106"/>
      <c r="B513" s="94"/>
      <c r="C513" s="94"/>
      <c r="D513" s="94"/>
      <c r="E513" s="94"/>
      <c r="F513" s="94"/>
      <c r="G513" s="94"/>
      <c r="H513" s="94"/>
      <c r="I513" s="94"/>
      <c r="J513" s="94"/>
      <c r="K513" s="94"/>
      <c r="L513" s="94"/>
      <c r="M513" s="94"/>
      <c r="N513" s="94"/>
      <c r="O513" s="94"/>
      <c r="P513" s="110"/>
    </row>
    <row r="514" spans="1:16" ht="15.75">
      <c r="A514" s="106"/>
      <c r="B514" s="94"/>
      <c r="C514" s="94"/>
      <c r="D514" s="94"/>
      <c r="E514" s="94"/>
      <c r="F514" s="94"/>
      <c r="G514" s="94"/>
      <c r="H514" s="94"/>
      <c r="I514" s="94"/>
      <c r="J514" s="94"/>
      <c r="K514" s="94"/>
      <c r="L514" s="94"/>
      <c r="M514" s="94"/>
      <c r="N514" s="94"/>
      <c r="O514" s="94"/>
      <c r="P514" s="110"/>
    </row>
    <row r="515" spans="1:16" ht="15.75">
      <c r="A515" s="106"/>
      <c r="B515" s="94"/>
      <c r="C515" s="94"/>
      <c r="D515" s="94"/>
      <c r="E515" s="94"/>
      <c r="F515" s="94"/>
      <c r="G515" s="94"/>
      <c r="H515" s="94"/>
      <c r="I515" s="94"/>
      <c r="J515" s="94"/>
      <c r="K515" s="94"/>
      <c r="L515" s="94"/>
      <c r="M515" s="94"/>
      <c r="N515" s="94"/>
      <c r="O515" s="94"/>
      <c r="P515" s="110"/>
    </row>
    <row r="516" spans="1:16" ht="15.75">
      <c r="A516" s="106"/>
      <c r="B516" s="94"/>
      <c r="C516" s="94"/>
      <c r="D516" s="94"/>
      <c r="E516" s="94"/>
      <c r="F516" s="94"/>
      <c r="G516" s="94"/>
      <c r="H516" s="94"/>
      <c r="I516" s="94"/>
      <c r="J516" s="94"/>
      <c r="K516" s="94"/>
      <c r="L516" s="94"/>
      <c r="M516" s="94"/>
      <c r="N516" s="94"/>
      <c r="O516" s="94"/>
      <c r="P516" s="110"/>
    </row>
    <row r="517" spans="1:16" ht="15.75">
      <c r="A517" s="106"/>
      <c r="B517" s="94"/>
      <c r="C517" s="94"/>
      <c r="D517" s="94"/>
      <c r="E517" s="94"/>
      <c r="F517" s="94"/>
      <c r="G517" s="94"/>
      <c r="H517" s="94"/>
      <c r="I517" s="94"/>
      <c r="J517" s="94"/>
      <c r="K517" s="94"/>
      <c r="L517" s="94"/>
      <c r="M517" s="94"/>
      <c r="N517" s="94"/>
      <c r="O517" s="94"/>
      <c r="P517" s="110"/>
    </row>
    <row r="518" spans="1:16" ht="15.75">
      <c r="A518" s="106"/>
      <c r="B518" s="94"/>
      <c r="C518" s="94"/>
      <c r="D518" s="94"/>
      <c r="E518" s="94"/>
      <c r="F518" s="94"/>
      <c r="G518" s="94"/>
      <c r="H518" s="94"/>
      <c r="I518" s="94"/>
      <c r="J518" s="94"/>
      <c r="K518" s="94"/>
      <c r="L518" s="94"/>
      <c r="M518" s="94"/>
      <c r="N518" s="94"/>
      <c r="O518" s="94"/>
      <c r="P518" s="110"/>
    </row>
    <row r="519" spans="1:16" ht="15.75">
      <c r="A519" s="106"/>
      <c r="B519" s="94"/>
      <c r="C519" s="94"/>
      <c r="D519" s="94"/>
      <c r="E519" s="94"/>
      <c r="F519" s="94"/>
      <c r="G519" s="94"/>
      <c r="H519" s="94"/>
      <c r="I519" s="94"/>
      <c r="J519" s="94"/>
      <c r="K519" s="94"/>
      <c r="L519" s="94"/>
      <c r="M519" s="94"/>
      <c r="N519" s="94"/>
      <c r="O519" s="94"/>
      <c r="P519" s="110"/>
    </row>
    <row r="520" spans="1:16" ht="15.75">
      <c r="A520" s="106"/>
      <c r="B520" s="94"/>
      <c r="C520" s="94"/>
      <c r="D520" s="94"/>
      <c r="E520" s="94"/>
      <c r="F520" s="94"/>
      <c r="G520" s="94"/>
      <c r="H520" s="94"/>
      <c r="I520" s="94"/>
      <c r="J520" s="94"/>
      <c r="K520" s="94"/>
      <c r="L520" s="94"/>
      <c r="M520" s="94"/>
      <c r="N520" s="94"/>
      <c r="O520" s="94"/>
      <c r="P520" s="110"/>
    </row>
    <row r="521" spans="1:16" ht="15.75">
      <c r="A521" s="106"/>
      <c r="B521" s="94"/>
      <c r="C521" s="94"/>
      <c r="D521" s="94"/>
      <c r="E521" s="94"/>
      <c r="F521" s="94"/>
      <c r="G521" s="94"/>
      <c r="H521" s="94"/>
      <c r="I521" s="94"/>
      <c r="J521" s="94"/>
      <c r="K521" s="94"/>
      <c r="L521" s="94"/>
      <c r="M521" s="94"/>
      <c r="N521" s="94"/>
      <c r="O521" s="94"/>
      <c r="P521" s="110"/>
    </row>
    <row r="522" spans="1:16" ht="15.75">
      <c r="A522" s="106"/>
      <c r="B522" s="94"/>
      <c r="C522" s="94"/>
      <c r="D522" s="94"/>
      <c r="E522" s="94"/>
      <c r="F522" s="94"/>
      <c r="G522" s="94"/>
      <c r="H522" s="94"/>
      <c r="I522" s="94"/>
      <c r="J522" s="94"/>
      <c r="K522" s="94"/>
      <c r="L522" s="94"/>
      <c r="M522" s="94"/>
      <c r="N522" s="94"/>
      <c r="O522" s="94"/>
      <c r="P522" s="110"/>
    </row>
    <row r="523" spans="1:16" ht="15.75">
      <c r="A523" s="106"/>
      <c r="B523" s="94"/>
      <c r="C523" s="94"/>
      <c r="D523" s="94"/>
      <c r="E523" s="94"/>
      <c r="F523" s="94"/>
      <c r="G523" s="94"/>
      <c r="H523" s="94"/>
      <c r="I523" s="94"/>
      <c r="J523" s="94"/>
      <c r="K523" s="94"/>
      <c r="L523" s="94"/>
      <c r="M523" s="94"/>
      <c r="N523" s="94"/>
      <c r="O523" s="94"/>
      <c r="P523" s="110"/>
    </row>
    <row r="524" spans="1:16" ht="15.75">
      <c r="A524" s="106"/>
      <c r="B524" s="94"/>
      <c r="C524" s="94"/>
      <c r="D524" s="94"/>
      <c r="E524" s="94"/>
      <c r="F524" s="94"/>
      <c r="G524" s="94"/>
      <c r="H524" s="94"/>
      <c r="I524" s="94"/>
      <c r="J524" s="94"/>
      <c r="K524" s="94"/>
      <c r="L524" s="94"/>
      <c r="M524" s="94"/>
      <c r="N524" s="94"/>
      <c r="O524" s="94"/>
      <c r="P524" s="110"/>
    </row>
    <row r="525" spans="1:16" ht="15.75">
      <c r="A525" s="106"/>
      <c r="B525" s="94"/>
      <c r="C525" s="94"/>
      <c r="D525" s="94"/>
      <c r="E525" s="94"/>
      <c r="F525" s="94"/>
      <c r="G525" s="94"/>
      <c r="H525" s="94"/>
      <c r="I525" s="94"/>
      <c r="J525" s="94"/>
      <c r="K525" s="94"/>
      <c r="L525" s="94"/>
      <c r="M525" s="94"/>
      <c r="N525" s="94"/>
      <c r="O525" s="94"/>
      <c r="P525" s="110"/>
    </row>
    <row r="526" spans="1:16" ht="15.75">
      <c r="A526" s="106"/>
      <c r="B526" s="94"/>
      <c r="C526" s="94"/>
      <c r="D526" s="94"/>
      <c r="E526" s="94"/>
      <c r="F526" s="94"/>
      <c r="G526" s="94"/>
      <c r="H526" s="94"/>
      <c r="I526" s="94"/>
      <c r="J526" s="94"/>
      <c r="K526" s="94"/>
      <c r="L526" s="94"/>
      <c r="M526" s="94"/>
      <c r="N526" s="94"/>
      <c r="O526" s="94"/>
      <c r="P526" s="110"/>
    </row>
    <row r="527" spans="1:16" ht="15.75">
      <c r="A527" s="106"/>
      <c r="B527" s="94"/>
      <c r="C527" s="94"/>
      <c r="D527" s="94"/>
      <c r="E527" s="94"/>
      <c r="F527" s="94"/>
      <c r="G527" s="94"/>
      <c r="H527" s="94"/>
      <c r="I527" s="94"/>
      <c r="J527" s="94"/>
      <c r="K527" s="94"/>
      <c r="L527" s="94"/>
      <c r="M527" s="94"/>
      <c r="N527" s="94"/>
      <c r="O527" s="94"/>
      <c r="P527" s="110"/>
    </row>
    <row r="528" spans="1:16" ht="15.75">
      <c r="A528" s="106"/>
      <c r="B528" s="94"/>
      <c r="C528" s="94"/>
      <c r="D528" s="94"/>
      <c r="E528" s="94"/>
      <c r="F528" s="94"/>
      <c r="G528" s="94"/>
      <c r="H528" s="94"/>
      <c r="I528" s="94"/>
      <c r="J528" s="94"/>
      <c r="K528" s="94"/>
      <c r="L528" s="94"/>
      <c r="M528" s="94"/>
      <c r="N528" s="94"/>
      <c r="O528" s="94"/>
      <c r="P528" s="110"/>
    </row>
    <row r="529" spans="1:16" ht="15.75">
      <c r="A529" s="106"/>
      <c r="B529" s="94"/>
      <c r="C529" s="94"/>
      <c r="D529" s="94"/>
      <c r="E529" s="94"/>
      <c r="F529" s="94"/>
      <c r="G529" s="94"/>
      <c r="H529" s="94"/>
      <c r="I529" s="94"/>
      <c r="J529" s="94"/>
      <c r="K529" s="94"/>
      <c r="L529" s="94"/>
      <c r="M529" s="94"/>
      <c r="N529" s="94"/>
      <c r="O529" s="94"/>
      <c r="P529" s="110"/>
    </row>
    <row r="530" spans="1:16" ht="15.75">
      <c r="A530" s="106"/>
      <c r="B530" s="94"/>
      <c r="C530" s="94"/>
      <c r="D530" s="94"/>
      <c r="E530" s="94"/>
      <c r="F530" s="94"/>
      <c r="G530" s="94"/>
      <c r="H530" s="94"/>
      <c r="I530" s="94"/>
      <c r="J530" s="94"/>
      <c r="K530" s="94"/>
      <c r="L530" s="94"/>
      <c r="M530" s="94"/>
      <c r="N530" s="94"/>
      <c r="O530" s="94"/>
      <c r="P530" s="110"/>
    </row>
    <row r="531" spans="1:16" ht="15.75">
      <c r="A531" s="106"/>
      <c r="B531" s="94"/>
      <c r="C531" s="94"/>
      <c r="D531" s="94"/>
      <c r="E531" s="94"/>
      <c r="F531" s="94"/>
      <c r="G531" s="94"/>
      <c r="H531" s="94"/>
      <c r="I531" s="94"/>
      <c r="J531" s="94"/>
      <c r="K531" s="94"/>
      <c r="L531" s="94"/>
      <c r="M531" s="94"/>
      <c r="N531" s="94"/>
      <c r="O531" s="94"/>
      <c r="P531" s="110"/>
    </row>
    <row r="532" spans="1:16" ht="15.75">
      <c r="A532" s="106"/>
      <c r="B532" s="94"/>
      <c r="C532" s="94"/>
      <c r="D532" s="94"/>
      <c r="E532" s="94"/>
      <c r="F532" s="94"/>
      <c r="G532" s="94"/>
      <c r="H532" s="94"/>
      <c r="I532" s="94"/>
      <c r="J532" s="94"/>
      <c r="K532" s="94"/>
      <c r="L532" s="94"/>
      <c r="M532" s="94"/>
      <c r="N532" s="94"/>
      <c r="O532" s="94"/>
      <c r="P532" s="110"/>
    </row>
    <row r="533" spans="1:16" ht="15.75">
      <c r="A533" s="106"/>
      <c r="B533" s="94"/>
      <c r="C533" s="94"/>
      <c r="D533" s="94"/>
      <c r="E533" s="94"/>
      <c r="F533" s="94"/>
      <c r="G533" s="94"/>
      <c r="H533" s="94"/>
      <c r="I533" s="94"/>
      <c r="J533" s="94"/>
      <c r="K533" s="94"/>
      <c r="L533" s="94"/>
      <c r="M533" s="94"/>
      <c r="N533" s="94"/>
      <c r="O533" s="94"/>
      <c r="P533" s="110"/>
    </row>
    <row r="534" spans="1:16" ht="15.75">
      <c r="A534" s="106"/>
      <c r="B534" s="94"/>
      <c r="C534" s="94"/>
      <c r="D534" s="94"/>
      <c r="E534" s="94"/>
      <c r="F534" s="94"/>
      <c r="G534" s="94"/>
      <c r="H534" s="94"/>
      <c r="I534" s="94"/>
      <c r="J534" s="94"/>
      <c r="K534" s="94"/>
      <c r="L534" s="94"/>
      <c r="M534" s="94"/>
      <c r="N534" s="94"/>
      <c r="O534" s="94"/>
      <c r="P534" s="110"/>
    </row>
    <row r="535" spans="1:16" ht="15.75">
      <c r="A535" s="106"/>
      <c r="B535" s="94"/>
      <c r="C535" s="94"/>
      <c r="D535" s="94"/>
      <c r="E535" s="94"/>
      <c r="F535" s="94"/>
      <c r="G535" s="94"/>
      <c r="H535" s="94"/>
      <c r="I535" s="94"/>
      <c r="J535" s="94"/>
      <c r="K535" s="94"/>
      <c r="L535" s="94"/>
      <c r="M535" s="94"/>
      <c r="N535" s="94"/>
      <c r="O535" s="94"/>
      <c r="P535" s="110"/>
    </row>
    <row r="536" spans="1:16" ht="15.75">
      <c r="A536" s="106"/>
      <c r="B536" s="94"/>
      <c r="C536" s="94"/>
      <c r="D536" s="94"/>
      <c r="E536" s="94"/>
      <c r="F536" s="94"/>
      <c r="G536" s="94"/>
      <c r="H536" s="94"/>
      <c r="I536" s="94"/>
      <c r="J536" s="94"/>
      <c r="K536" s="94"/>
      <c r="L536" s="94"/>
      <c r="M536" s="94"/>
      <c r="N536" s="94"/>
      <c r="O536" s="94"/>
      <c r="P536" s="110"/>
    </row>
    <row r="537" spans="1:16" ht="15.75">
      <c r="A537" s="106"/>
      <c r="B537" s="94"/>
      <c r="C537" s="94"/>
      <c r="D537" s="94"/>
      <c r="E537" s="94"/>
      <c r="F537" s="94"/>
      <c r="G537" s="94"/>
      <c r="H537" s="94"/>
      <c r="I537" s="94"/>
      <c r="J537" s="94"/>
      <c r="K537" s="94"/>
      <c r="L537" s="94"/>
      <c r="M537" s="94"/>
      <c r="N537" s="94"/>
      <c r="O537" s="94"/>
      <c r="P537" s="110"/>
    </row>
    <row r="538" spans="1:16" ht="15.75">
      <c r="A538" s="106"/>
      <c r="B538" s="94"/>
      <c r="C538" s="94"/>
      <c r="D538" s="94"/>
      <c r="E538" s="94"/>
      <c r="F538" s="94"/>
      <c r="G538" s="94"/>
      <c r="H538" s="94"/>
      <c r="I538" s="94"/>
      <c r="J538" s="94"/>
      <c r="K538" s="94"/>
      <c r="L538" s="94"/>
      <c r="M538" s="94"/>
      <c r="N538" s="94"/>
      <c r="O538" s="94"/>
      <c r="P538" s="110"/>
    </row>
    <row r="539" spans="1:16" ht="15.75">
      <c r="A539" s="106"/>
      <c r="B539" s="94"/>
      <c r="C539" s="94"/>
      <c r="D539" s="94"/>
      <c r="E539" s="94"/>
      <c r="F539" s="94"/>
      <c r="G539" s="94"/>
      <c r="H539" s="94"/>
      <c r="I539" s="94"/>
      <c r="J539" s="94"/>
      <c r="K539" s="94"/>
      <c r="L539" s="94"/>
      <c r="M539" s="94"/>
      <c r="N539" s="94"/>
      <c r="O539" s="94"/>
      <c r="P539" s="110"/>
    </row>
    <row r="540" spans="1:16" ht="15.75">
      <c r="A540" s="106"/>
      <c r="B540" s="94"/>
      <c r="C540" s="94"/>
      <c r="D540" s="94"/>
      <c r="E540" s="94"/>
      <c r="F540" s="94"/>
      <c r="G540" s="94"/>
      <c r="H540" s="94"/>
      <c r="I540" s="94"/>
      <c r="J540" s="94"/>
      <c r="K540" s="94"/>
      <c r="L540" s="94"/>
      <c r="M540" s="94"/>
      <c r="N540" s="94"/>
      <c r="O540" s="94"/>
      <c r="P540" s="110"/>
    </row>
    <row r="541" spans="1:16" ht="15.75">
      <c r="A541" s="106"/>
      <c r="B541" s="94"/>
      <c r="C541" s="94"/>
      <c r="D541" s="94"/>
      <c r="E541" s="94"/>
      <c r="F541" s="94"/>
      <c r="G541" s="94"/>
      <c r="H541" s="94"/>
      <c r="I541" s="94"/>
      <c r="J541" s="94"/>
      <c r="K541" s="94"/>
      <c r="L541" s="94"/>
      <c r="M541" s="94"/>
      <c r="N541" s="94"/>
      <c r="O541" s="94"/>
      <c r="P541" s="110"/>
    </row>
    <row r="542" spans="1:16" ht="15.75">
      <c r="A542" s="106"/>
      <c r="B542" s="94"/>
      <c r="C542" s="94"/>
      <c r="D542" s="94"/>
      <c r="E542" s="94"/>
      <c r="F542" s="94"/>
      <c r="G542" s="94"/>
      <c r="H542" s="94"/>
      <c r="I542" s="94"/>
      <c r="J542" s="94"/>
      <c r="K542" s="94"/>
      <c r="L542" s="94"/>
      <c r="M542" s="94"/>
      <c r="N542" s="94"/>
      <c r="O542" s="94"/>
      <c r="P542" s="110"/>
    </row>
    <row r="543" spans="1:16" ht="15.75">
      <c r="A543" s="106"/>
      <c r="B543" s="94"/>
      <c r="C543" s="94"/>
      <c r="D543" s="94"/>
      <c r="E543" s="94"/>
      <c r="F543" s="94"/>
      <c r="G543" s="94"/>
      <c r="H543" s="94"/>
      <c r="I543" s="94"/>
      <c r="J543" s="94"/>
      <c r="K543" s="94"/>
      <c r="L543" s="94"/>
      <c r="M543" s="94"/>
      <c r="N543" s="94"/>
      <c r="O543" s="94"/>
      <c r="P543" s="110"/>
    </row>
    <row r="544" spans="1:16" ht="15.75">
      <c r="A544" s="106"/>
      <c r="B544" s="94"/>
      <c r="C544" s="94"/>
      <c r="D544" s="94"/>
      <c r="E544" s="94"/>
      <c r="F544" s="94"/>
      <c r="G544" s="94"/>
      <c r="H544" s="94"/>
      <c r="I544" s="94"/>
      <c r="J544" s="94"/>
      <c r="K544" s="94"/>
      <c r="L544" s="94"/>
      <c r="M544" s="94"/>
      <c r="N544" s="94"/>
      <c r="O544" s="94"/>
      <c r="P544" s="110"/>
    </row>
    <row r="545" spans="1:16" ht="15.75">
      <c r="A545" s="106"/>
      <c r="B545" s="94"/>
      <c r="C545" s="94"/>
      <c r="D545" s="94"/>
      <c r="E545" s="94"/>
      <c r="F545" s="94"/>
      <c r="G545" s="94"/>
      <c r="H545" s="94"/>
      <c r="I545" s="94"/>
      <c r="J545" s="94"/>
      <c r="K545" s="94"/>
      <c r="L545" s="94"/>
      <c r="M545" s="94"/>
      <c r="N545" s="94"/>
      <c r="O545" s="94"/>
      <c r="P545" s="110"/>
    </row>
    <row r="546" spans="1:16" ht="15.75">
      <c r="A546" s="106"/>
      <c r="B546" s="94"/>
      <c r="C546" s="94"/>
      <c r="D546" s="94"/>
      <c r="E546" s="94"/>
      <c r="F546" s="94"/>
      <c r="G546" s="94"/>
      <c r="H546" s="94"/>
      <c r="I546" s="94"/>
      <c r="J546" s="94"/>
      <c r="K546" s="94"/>
      <c r="L546" s="94"/>
      <c r="M546" s="94"/>
      <c r="N546" s="94"/>
      <c r="O546" s="94"/>
      <c r="P546" s="110"/>
    </row>
    <row r="547" spans="1:16" ht="15.75">
      <c r="A547" s="106"/>
      <c r="B547" s="94"/>
      <c r="C547" s="94"/>
      <c r="D547" s="94"/>
      <c r="E547" s="94"/>
      <c r="F547" s="94"/>
      <c r="G547" s="94"/>
      <c r="H547" s="94"/>
      <c r="I547" s="94"/>
      <c r="J547" s="94"/>
      <c r="K547" s="94"/>
      <c r="L547" s="94"/>
      <c r="M547" s="94"/>
      <c r="N547" s="94"/>
      <c r="O547" s="94"/>
      <c r="P547" s="110"/>
    </row>
    <row r="548" spans="1:16" ht="15.75">
      <c r="A548" s="106"/>
      <c r="B548" s="94"/>
      <c r="C548" s="94"/>
      <c r="D548" s="94"/>
      <c r="E548" s="94"/>
      <c r="F548" s="94"/>
      <c r="G548" s="94"/>
      <c r="H548" s="94"/>
      <c r="I548" s="94"/>
      <c r="J548" s="94"/>
      <c r="K548" s="94"/>
      <c r="L548" s="94"/>
      <c r="M548" s="94"/>
      <c r="N548" s="94"/>
      <c r="O548" s="94"/>
      <c r="P548" s="110"/>
    </row>
    <row r="549" spans="1:16" ht="15.75">
      <c r="A549" s="106"/>
      <c r="B549" s="94"/>
      <c r="C549" s="94"/>
      <c r="D549" s="94"/>
      <c r="E549" s="94"/>
      <c r="F549" s="94"/>
      <c r="G549" s="94"/>
      <c r="H549" s="94"/>
      <c r="I549" s="94"/>
      <c r="J549" s="94"/>
      <c r="K549" s="94"/>
      <c r="L549" s="94"/>
      <c r="M549" s="94"/>
      <c r="N549" s="94"/>
      <c r="O549" s="94"/>
      <c r="P549" s="110"/>
    </row>
    <row r="550" spans="1:16" ht="15.75">
      <c r="A550" s="106"/>
      <c r="B550" s="94"/>
      <c r="C550" s="94"/>
      <c r="D550" s="94"/>
      <c r="E550" s="94"/>
      <c r="F550" s="94"/>
      <c r="G550" s="94"/>
      <c r="H550" s="94"/>
      <c r="I550" s="94"/>
      <c r="J550" s="94"/>
      <c r="K550" s="94"/>
      <c r="L550" s="94"/>
      <c r="M550" s="94"/>
      <c r="N550" s="94"/>
      <c r="O550" s="94"/>
      <c r="P550" s="110"/>
    </row>
    <row r="551" spans="1:16" ht="15.75">
      <c r="A551" s="106"/>
      <c r="B551" s="94"/>
      <c r="C551" s="94"/>
      <c r="D551" s="94"/>
      <c r="E551" s="94"/>
      <c r="F551" s="94"/>
      <c r="G551" s="94"/>
      <c r="H551" s="94"/>
      <c r="I551" s="94"/>
      <c r="J551" s="94"/>
      <c r="K551" s="94"/>
      <c r="L551" s="94"/>
      <c r="M551" s="94"/>
      <c r="N551" s="94"/>
      <c r="O551" s="94"/>
      <c r="P551" s="110"/>
    </row>
    <row r="552" spans="1:16" ht="15.75">
      <c r="A552" s="106"/>
      <c r="B552" s="94"/>
      <c r="C552" s="94"/>
      <c r="D552" s="94"/>
      <c r="E552" s="94"/>
      <c r="F552" s="94"/>
      <c r="G552" s="94"/>
      <c r="H552" s="94"/>
      <c r="I552" s="94"/>
      <c r="J552" s="94"/>
      <c r="K552" s="94"/>
      <c r="L552" s="94"/>
      <c r="M552" s="94"/>
      <c r="N552" s="94"/>
      <c r="O552" s="94"/>
      <c r="P552" s="110"/>
    </row>
    <row r="553" spans="1:16" ht="15.75">
      <c r="A553" s="106"/>
      <c r="B553" s="94"/>
      <c r="C553" s="94"/>
      <c r="D553" s="94"/>
      <c r="E553" s="94"/>
      <c r="F553" s="94"/>
      <c r="G553" s="94"/>
      <c r="H553" s="94"/>
      <c r="I553" s="94"/>
      <c r="J553" s="94"/>
      <c r="K553" s="94"/>
      <c r="L553" s="94"/>
      <c r="M553" s="94"/>
      <c r="N553" s="94"/>
      <c r="O553" s="94"/>
      <c r="P553" s="110"/>
    </row>
    <row r="554" spans="1:16" ht="15.75">
      <c r="A554" s="106"/>
      <c r="B554" s="94"/>
      <c r="C554" s="94"/>
      <c r="D554" s="94"/>
      <c r="E554" s="94"/>
      <c r="F554" s="94"/>
      <c r="G554" s="94"/>
      <c r="H554" s="94"/>
      <c r="I554" s="94"/>
      <c r="J554" s="94"/>
      <c r="K554" s="94"/>
      <c r="L554" s="94"/>
      <c r="M554" s="94"/>
      <c r="N554" s="94"/>
      <c r="O554" s="94"/>
      <c r="P554" s="110"/>
    </row>
    <row r="555" spans="1:16" ht="15.75">
      <c r="A555" s="106"/>
      <c r="B555" s="94"/>
      <c r="C555" s="94"/>
      <c r="D555" s="94"/>
      <c r="E555" s="94"/>
      <c r="F555" s="94"/>
      <c r="G555" s="94"/>
      <c r="H555" s="94"/>
      <c r="I555" s="94"/>
      <c r="J555" s="94"/>
      <c r="K555" s="94"/>
      <c r="L555" s="94"/>
      <c r="M555" s="94"/>
      <c r="N555" s="94"/>
      <c r="O555" s="94"/>
      <c r="P555" s="110"/>
    </row>
    <row r="556" spans="1:16" ht="15.75">
      <c r="A556" s="106"/>
      <c r="B556" s="94"/>
      <c r="C556" s="94"/>
      <c r="D556" s="94"/>
      <c r="E556" s="94"/>
      <c r="F556" s="94"/>
      <c r="G556" s="94"/>
      <c r="H556" s="94"/>
      <c r="I556" s="94"/>
      <c r="J556" s="94"/>
      <c r="K556" s="94"/>
      <c r="L556" s="94"/>
      <c r="M556" s="94"/>
      <c r="N556" s="94"/>
      <c r="O556" s="94"/>
      <c r="P556" s="110"/>
    </row>
    <row r="557" spans="1:16" ht="15.75">
      <c r="A557" s="106"/>
      <c r="B557" s="94"/>
      <c r="C557" s="94"/>
      <c r="D557" s="94"/>
      <c r="E557" s="94"/>
      <c r="F557" s="94"/>
      <c r="G557" s="94"/>
      <c r="H557" s="94"/>
      <c r="I557" s="94"/>
      <c r="J557" s="94"/>
      <c r="K557" s="94"/>
      <c r="L557" s="94"/>
      <c r="M557" s="94"/>
      <c r="N557" s="94"/>
      <c r="O557" s="94"/>
      <c r="P557" s="110"/>
    </row>
    <row r="558" spans="1:16" ht="15.75">
      <c r="A558" s="106"/>
      <c r="B558" s="94"/>
      <c r="C558" s="94"/>
      <c r="D558" s="94"/>
      <c r="E558" s="94"/>
      <c r="F558" s="94"/>
      <c r="G558" s="94"/>
      <c r="H558" s="94"/>
      <c r="I558" s="94"/>
      <c r="J558" s="94"/>
      <c r="K558" s="94"/>
      <c r="L558" s="94"/>
      <c r="M558" s="94"/>
      <c r="N558" s="94"/>
      <c r="O558" s="94"/>
      <c r="P558" s="110"/>
    </row>
    <row r="559" spans="1:16" ht="15.75">
      <c r="A559" s="106"/>
      <c r="B559" s="94"/>
      <c r="C559" s="94"/>
      <c r="D559" s="94"/>
      <c r="E559" s="94"/>
      <c r="F559" s="94"/>
      <c r="G559" s="94"/>
      <c r="H559" s="94"/>
      <c r="I559" s="94"/>
      <c r="J559" s="94"/>
      <c r="K559" s="94"/>
      <c r="L559" s="94"/>
      <c r="M559" s="94"/>
      <c r="N559" s="94"/>
      <c r="O559" s="94"/>
      <c r="P559" s="110"/>
    </row>
    <row r="560" spans="1:16" ht="15.75">
      <c r="A560" s="106"/>
      <c r="B560" s="94"/>
      <c r="C560" s="94"/>
      <c r="D560" s="94"/>
      <c r="E560" s="94"/>
      <c r="F560" s="94"/>
      <c r="G560" s="94"/>
      <c r="H560" s="94"/>
      <c r="I560" s="94"/>
      <c r="J560" s="94"/>
      <c r="K560" s="94"/>
      <c r="L560" s="94"/>
      <c r="M560" s="94"/>
      <c r="N560" s="94"/>
      <c r="O560" s="94"/>
      <c r="P560" s="110"/>
    </row>
    <row r="561" spans="1:16" ht="15.75">
      <c r="A561" s="106"/>
      <c r="B561" s="94"/>
      <c r="C561" s="94"/>
      <c r="D561" s="94"/>
      <c r="E561" s="94"/>
      <c r="F561" s="94"/>
      <c r="G561" s="94"/>
      <c r="H561" s="94"/>
      <c r="I561" s="94"/>
      <c r="J561" s="94"/>
      <c r="K561" s="94"/>
      <c r="L561" s="94"/>
      <c r="M561" s="94"/>
      <c r="N561" s="94"/>
      <c r="O561" s="94"/>
      <c r="P561" s="110"/>
    </row>
    <row r="562" spans="1:16" ht="15.75">
      <c r="A562" s="106"/>
      <c r="B562" s="94"/>
      <c r="C562" s="94"/>
      <c r="D562" s="94"/>
      <c r="E562" s="94"/>
      <c r="F562" s="94"/>
      <c r="G562" s="94"/>
      <c r="H562" s="94"/>
      <c r="I562" s="94"/>
      <c r="J562" s="94"/>
      <c r="K562" s="94"/>
      <c r="L562" s="94"/>
      <c r="M562" s="94"/>
      <c r="N562" s="94"/>
      <c r="O562" s="94"/>
      <c r="P562" s="110"/>
    </row>
    <row r="563" spans="1:16" ht="15.75">
      <c r="A563" s="106"/>
      <c r="B563" s="94"/>
      <c r="C563" s="94"/>
      <c r="D563" s="94"/>
      <c r="E563" s="94"/>
      <c r="F563" s="94"/>
      <c r="G563" s="94"/>
      <c r="H563" s="94"/>
      <c r="I563" s="94"/>
      <c r="J563" s="94"/>
      <c r="K563" s="94"/>
      <c r="L563" s="94"/>
      <c r="M563" s="94"/>
      <c r="N563" s="94"/>
      <c r="O563" s="94"/>
      <c r="P563" s="110"/>
    </row>
    <row r="564" spans="1:16" ht="15.75">
      <c r="A564" s="106"/>
      <c r="B564" s="94"/>
      <c r="C564" s="94"/>
      <c r="D564" s="94"/>
      <c r="E564" s="94"/>
      <c r="F564" s="94"/>
      <c r="G564" s="94"/>
      <c r="H564" s="94"/>
      <c r="I564" s="94"/>
      <c r="J564" s="94"/>
      <c r="K564" s="94"/>
      <c r="L564" s="94"/>
      <c r="M564" s="94"/>
      <c r="N564" s="94"/>
      <c r="O564" s="94"/>
      <c r="P564" s="110"/>
    </row>
    <row r="565" spans="1:16" ht="15.75">
      <c r="A565" s="106"/>
      <c r="B565" s="94"/>
      <c r="C565" s="94"/>
      <c r="D565" s="94"/>
      <c r="E565" s="94"/>
      <c r="F565" s="94"/>
      <c r="G565" s="94"/>
      <c r="H565" s="94"/>
      <c r="I565" s="94"/>
      <c r="J565" s="94"/>
      <c r="K565" s="94"/>
      <c r="L565" s="94"/>
      <c r="M565" s="94"/>
      <c r="N565" s="94"/>
      <c r="O565" s="94"/>
      <c r="P565" s="110"/>
    </row>
    <row r="566" spans="1:16" ht="15.75">
      <c r="A566" s="106"/>
      <c r="B566" s="94"/>
      <c r="C566" s="94"/>
      <c r="D566" s="94"/>
      <c r="E566" s="94"/>
      <c r="F566" s="94"/>
      <c r="G566" s="94"/>
      <c r="H566" s="94"/>
      <c r="I566" s="94"/>
      <c r="J566" s="94"/>
      <c r="K566" s="94"/>
      <c r="L566" s="94"/>
      <c r="M566" s="94"/>
      <c r="N566" s="94"/>
      <c r="O566" s="94"/>
      <c r="P566" s="110"/>
    </row>
    <row r="567" spans="1:16" ht="15.75">
      <c r="A567" s="106"/>
      <c r="B567" s="94"/>
      <c r="C567" s="94"/>
      <c r="D567" s="94"/>
      <c r="E567" s="94"/>
      <c r="F567" s="94"/>
      <c r="G567" s="94"/>
      <c r="H567" s="94"/>
      <c r="I567" s="94"/>
      <c r="J567" s="94"/>
      <c r="K567" s="94"/>
      <c r="L567" s="94"/>
      <c r="M567" s="94"/>
      <c r="N567" s="94"/>
      <c r="O567" s="94"/>
      <c r="P567" s="110"/>
    </row>
    <row r="568" spans="1:16" ht="15.75">
      <c r="A568" s="106"/>
      <c r="B568" s="94"/>
      <c r="C568" s="94"/>
      <c r="D568" s="94"/>
      <c r="E568" s="94"/>
      <c r="F568" s="94"/>
      <c r="G568" s="94"/>
      <c r="H568" s="94"/>
      <c r="I568" s="94"/>
      <c r="J568" s="94"/>
      <c r="K568" s="94"/>
      <c r="L568" s="94"/>
      <c r="M568" s="94"/>
      <c r="N568" s="94"/>
      <c r="O568" s="94"/>
      <c r="P568" s="110"/>
    </row>
    <row r="569" spans="1:16" ht="15.75">
      <c r="A569" s="106"/>
      <c r="B569" s="94"/>
      <c r="C569" s="94"/>
      <c r="D569" s="94"/>
      <c r="E569" s="94"/>
      <c r="F569" s="94"/>
      <c r="G569" s="94"/>
      <c r="H569" s="94"/>
      <c r="I569" s="94"/>
      <c r="J569" s="94"/>
      <c r="K569" s="94"/>
      <c r="L569" s="94"/>
      <c r="M569" s="94"/>
      <c r="N569" s="94"/>
      <c r="O569" s="94"/>
      <c r="P569" s="110"/>
    </row>
    <row r="570" spans="1:16" ht="15.75">
      <c r="A570" s="106"/>
      <c r="B570" s="94"/>
      <c r="C570" s="94"/>
      <c r="D570" s="94"/>
      <c r="E570" s="94"/>
      <c r="F570" s="94"/>
      <c r="G570" s="94"/>
      <c r="H570" s="94"/>
      <c r="I570" s="94"/>
      <c r="J570" s="94"/>
      <c r="K570" s="94"/>
      <c r="L570" s="94"/>
      <c r="M570" s="94"/>
      <c r="N570" s="94"/>
      <c r="O570" s="94"/>
      <c r="P570" s="110"/>
    </row>
    <row r="571" spans="1:16" ht="15.75">
      <c r="A571" s="106"/>
      <c r="B571" s="94"/>
      <c r="C571" s="94"/>
      <c r="D571" s="94"/>
      <c r="E571" s="94"/>
      <c r="F571" s="94"/>
      <c r="G571" s="94"/>
      <c r="H571" s="94"/>
      <c r="I571" s="94"/>
      <c r="J571" s="94"/>
      <c r="K571" s="94"/>
      <c r="L571" s="94"/>
      <c r="M571" s="94"/>
      <c r="N571" s="94"/>
      <c r="O571" s="94"/>
      <c r="P571" s="110"/>
    </row>
    <row r="572" spans="1:16" ht="15.75">
      <c r="A572" s="106"/>
      <c r="B572" s="94"/>
      <c r="C572" s="94"/>
      <c r="D572" s="94"/>
      <c r="E572" s="94"/>
      <c r="F572" s="94"/>
      <c r="G572" s="94"/>
      <c r="H572" s="94"/>
      <c r="I572" s="94"/>
      <c r="J572" s="94"/>
      <c r="K572" s="94"/>
      <c r="L572" s="94"/>
      <c r="M572" s="94"/>
      <c r="N572" s="94"/>
      <c r="O572" s="94"/>
      <c r="P572" s="110"/>
    </row>
    <row r="573" spans="1:16" ht="15.75">
      <c r="A573" s="106"/>
      <c r="B573" s="94"/>
      <c r="C573" s="94"/>
      <c r="D573" s="94"/>
      <c r="E573" s="94"/>
      <c r="F573" s="94"/>
      <c r="G573" s="94"/>
      <c r="H573" s="94"/>
      <c r="I573" s="94"/>
      <c r="J573" s="94"/>
      <c r="K573" s="94"/>
      <c r="L573" s="94"/>
      <c r="M573" s="94"/>
      <c r="N573" s="94"/>
      <c r="O573" s="94"/>
      <c r="P573" s="110"/>
    </row>
    <row r="574" spans="1:16" ht="15.75">
      <c r="A574" s="106"/>
      <c r="B574" s="94"/>
      <c r="C574" s="94"/>
      <c r="D574" s="94"/>
      <c r="E574" s="94"/>
      <c r="F574" s="94"/>
      <c r="G574" s="94"/>
      <c r="H574" s="94"/>
      <c r="I574" s="94"/>
      <c r="J574" s="94"/>
      <c r="K574" s="94"/>
      <c r="L574" s="94"/>
      <c r="M574" s="94"/>
      <c r="N574" s="94"/>
      <c r="O574" s="94"/>
      <c r="P574" s="110"/>
    </row>
    <row r="575" spans="1:16" ht="15.75">
      <c r="A575" s="106"/>
      <c r="B575" s="94"/>
      <c r="C575" s="94"/>
      <c r="D575" s="94"/>
      <c r="E575" s="94"/>
      <c r="F575" s="94"/>
      <c r="G575" s="94"/>
      <c r="H575" s="94"/>
      <c r="I575" s="94"/>
      <c r="J575" s="94"/>
      <c r="K575" s="94"/>
      <c r="L575" s="94"/>
      <c r="M575" s="94"/>
      <c r="N575" s="94"/>
      <c r="O575" s="94"/>
      <c r="P575" s="110"/>
    </row>
    <row r="576" spans="1:16" ht="15.75">
      <c r="A576" s="106"/>
      <c r="B576" s="94"/>
      <c r="C576" s="94"/>
      <c r="D576" s="94"/>
      <c r="E576" s="94"/>
      <c r="F576" s="94"/>
      <c r="G576" s="94"/>
      <c r="H576" s="94"/>
      <c r="I576" s="94"/>
      <c r="J576" s="94"/>
      <c r="K576" s="94"/>
      <c r="L576" s="94"/>
      <c r="M576" s="94"/>
      <c r="N576" s="94"/>
      <c r="O576" s="94"/>
      <c r="P576" s="110"/>
    </row>
    <row r="577" spans="1:16" ht="15.75">
      <c r="A577" s="106"/>
      <c r="B577" s="94"/>
      <c r="C577" s="94"/>
      <c r="D577" s="94"/>
      <c r="E577" s="94"/>
      <c r="F577" s="94"/>
      <c r="G577" s="94"/>
      <c r="H577" s="94"/>
      <c r="I577" s="94"/>
      <c r="J577" s="94"/>
      <c r="K577" s="94"/>
      <c r="L577" s="94"/>
      <c r="M577" s="94"/>
      <c r="N577" s="94"/>
      <c r="O577" s="94"/>
      <c r="P577" s="110"/>
    </row>
    <row r="578" spans="1:16" ht="15.75">
      <c r="A578" s="106"/>
      <c r="B578" s="94"/>
      <c r="C578" s="94"/>
      <c r="D578" s="94"/>
      <c r="E578" s="94"/>
      <c r="F578" s="94"/>
      <c r="G578" s="94"/>
      <c r="H578" s="94"/>
      <c r="I578" s="94"/>
      <c r="J578" s="94"/>
      <c r="K578" s="94"/>
      <c r="L578" s="94"/>
      <c r="M578" s="94"/>
      <c r="N578" s="94"/>
      <c r="O578" s="94"/>
      <c r="P578" s="110"/>
    </row>
    <row r="579" spans="1:16" ht="15.75">
      <c r="A579" s="106"/>
      <c r="B579" s="94"/>
      <c r="C579" s="94"/>
      <c r="D579" s="94"/>
      <c r="E579" s="94"/>
      <c r="F579" s="94"/>
      <c r="G579" s="94"/>
      <c r="H579" s="94"/>
      <c r="I579" s="94"/>
      <c r="J579" s="94"/>
      <c r="K579" s="94"/>
      <c r="L579" s="94"/>
      <c r="M579" s="94"/>
      <c r="N579" s="94"/>
      <c r="O579" s="94"/>
      <c r="P579" s="110"/>
    </row>
    <row r="580" spans="1:16" ht="15.75">
      <c r="A580" s="106"/>
      <c r="B580" s="94"/>
      <c r="C580" s="94"/>
      <c r="D580" s="94"/>
      <c r="E580" s="94"/>
      <c r="F580" s="94"/>
      <c r="G580" s="94"/>
      <c r="H580" s="94"/>
      <c r="I580" s="94"/>
      <c r="J580" s="94"/>
      <c r="K580" s="94"/>
      <c r="L580" s="94"/>
      <c r="M580" s="94"/>
      <c r="N580" s="94"/>
      <c r="O580" s="94"/>
      <c r="P580" s="110"/>
    </row>
    <row r="581" spans="1:16" ht="15.75">
      <c r="A581" s="106"/>
      <c r="B581" s="94"/>
      <c r="C581" s="94"/>
      <c r="D581" s="94"/>
      <c r="E581" s="94"/>
      <c r="F581" s="94"/>
      <c r="G581" s="94"/>
      <c r="H581" s="94"/>
      <c r="I581" s="94"/>
      <c r="J581" s="94"/>
      <c r="K581" s="94"/>
      <c r="L581" s="94"/>
      <c r="M581" s="94"/>
      <c r="N581" s="94"/>
      <c r="O581" s="94"/>
      <c r="P581" s="110"/>
    </row>
    <row r="582" spans="1:16" ht="15.75">
      <c r="A582" s="106"/>
      <c r="B582" s="94"/>
      <c r="C582" s="94"/>
      <c r="D582" s="94"/>
      <c r="E582" s="94"/>
      <c r="F582" s="94"/>
      <c r="G582" s="94"/>
      <c r="H582" s="94"/>
      <c r="I582" s="94"/>
      <c r="J582" s="94"/>
      <c r="K582" s="94"/>
      <c r="L582" s="94"/>
      <c r="M582" s="94"/>
      <c r="N582" s="94"/>
      <c r="O582" s="94"/>
      <c r="P582" s="110"/>
    </row>
    <row r="583" spans="1:16" ht="15.75">
      <c r="A583" s="106"/>
      <c r="B583" s="94"/>
      <c r="C583" s="94"/>
      <c r="D583" s="94"/>
      <c r="E583" s="94"/>
      <c r="F583" s="94"/>
      <c r="G583" s="94"/>
      <c r="H583" s="94"/>
      <c r="I583" s="94"/>
      <c r="J583" s="94"/>
      <c r="K583" s="94"/>
      <c r="L583" s="94"/>
      <c r="M583" s="94"/>
      <c r="N583" s="94"/>
      <c r="O583" s="94"/>
      <c r="P583" s="110"/>
    </row>
    <row r="584" spans="1:16" ht="15.75">
      <c r="A584" s="106"/>
      <c r="B584" s="94"/>
      <c r="C584" s="94"/>
      <c r="D584" s="94"/>
      <c r="E584" s="94"/>
      <c r="F584" s="94"/>
      <c r="G584" s="94"/>
      <c r="H584" s="94"/>
      <c r="I584" s="94"/>
      <c r="J584" s="94"/>
      <c r="K584" s="94"/>
      <c r="L584" s="94"/>
      <c r="M584" s="94"/>
      <c r="N584" s="94"/>
      <c r="O584" s="94"/>
      <c r="P584" s="110"/>
    </row>
    <row r="585" spans="1:16" ht="15.75">
      <c r="A585" s="106"/>
      <c r="B585" s="94"/>
      <c r="C585" s="94"/>
      <c r="D585" s="94"/>
      <c r="E585" s="94"/>
      <c r="F585" s="94"/>
      <c r="G585" s="94"/>
      <c r="H585" s="94"/>
      <c r="I585" s="94"/>
      <c r="J585" s="94"/>
      <c r="K585" s="94"/>
      <c r="L585" s="94"/>
      <c r="M585" s="94"/>
      <c r="N585" s="94"/>
      <c r="O585" s="94"/>
      <c r="P585" s="110"/>
    </row>
    <row r="586" spans="1:16" ht="15.75">
      <c r="A586" s="106"/>
      <c r="B586" s="94"/>
      <c r="C586" s="94"/>
      <c r="D586" s="94"/>
      <c r="E586" s="94"/>
      <c r="F586" s="94"/>
      <c r="G586" s="94"/>
      <c r="H586" s="94"/>
      <c r="I586" s="94"/>
      <c r="J586" s="94"/>
      <c r="K586" s="94"/>
      <c r="L586" s="94"/>
      <c r="M586" s="94"/>
      <c r="N586" s="94"/>
      <c r="O586" s="94"/>
      <c r="P586" s="110"/>
    </row>
    <row r="587" spans="1:16" ht="15.75">
      <c r="A587" s="106"/>
      <c r="B587" s="94"/>
      <c r="C587" s="94"/>
      <c r="D587" s="94"/>
      <c r="E587" s="94"/>
      <c r="F587" s="94"/>
      <c r="G587" s="94"/>
      <c r="H587" s="94"/>
      <c r="I587" s="94"/>
      <c r="J587" s="94"/>
      <c r="K587" s="94"/>
      <c r="L587" s="94"/>
      <c r="M587" s="94"/>
      <c r="N587" s="94"/>
      <c r="O587" s="94"/>
      <c r="P587" s="110"/>
    </row>
    <row r="588" spans="1:16" ht="15.75">
      <c r="A588" s="106"/>
      <c r="B588" s="94"/>
      <c r="C588" s="94"/>
      <c r="D588" s="94"/>
      <c r="E588" s="94"/>
      <c r="F588" s="94"/>
      <c r="G588" s="94"/>
      <c r="H588" s="94"/>
      <c r="I588" s="94"/>
      <c r="J588" s="94"/>
      <c r="K588" s="94"/>
      <c r="L588" s="94"/>
      <c r="M588" s="94"/>
      <c r="N588" s="94"/>
      <c r="O588" s="94"/>
      <c r="P588" s="110"/>
    </row>
    <row r="589" spans="1:16" ht="15.75">
      <c r="A589" s="106"/>
      <c r="B589" s="94"/>
      <c r="C589" s="94"/>
      <c r="D589" s="94"/>
      <c r="E589" s="94"/>
      <c r="F589" s="94"/>
      <c r="G589" s="94"/>
      <c r="H589" s="94"/>
      <c r="I589" s="94"/>
      <c r="J589" s="94"/>
      <c r="K589" s="94"/>
      <c r="L589" s="94"/>
      <c r="M589" s="94"/>
      <c r="N589" s="94"/>
      <c r="O589" s="94"/>
      <c r="P589" s="110"/>
    </row>
    <row r="590" spans="1:16" ht="15.75">
      <c r="A590" s="106"/>
      <c r="B590" s="94"/>
      <c r="C590" s="94"/>
      <c r="D590" s="94"/>
      <c r="E590" s="94"/>
      <c r="F590" s="94"/>
      <c r="G590" s="94"/>
      <c r="H590" s="94"/>
      <c r="I590" s="94"/>
      <c r="J590" s="94"/>
      <c r="K590" s="94"/>
      <c r="L590" s="94"/>
      <c r="M590" s="94"/>
      <c r="N590" s="94"/>
      <c r="O590" s="94"/>
      <c r="P590" s="110"/>
    </row>
    <row r="591" spans="1:16" ht="15.75">
      <c r="A591" s="106"/>
      <c r="B591" s="94"/>
      <c r="C591" s="94"/>
      <c r="D591" s="94"/>
      <c r="E591" s="94"/>
      <c r="F591" s="94"/>
      <c r="G591" s="94"/>
      <c r="H591" s="94"/>
      <c r="I591" s="94"/>
      <c r="J591" s="94"/>
      <c r="K591" s="94"/>
      <c r="L591" s="94"/>
      <c r="M591" s="94"/>
      <c r="N591" s="94"/>
      <c r="O591" s="94"/>
      <c r="P591" s="110"/>
    </row>
    <row r="592" spans="1:16" ht="15.75">
      <c r="A592" s="106"/>
      <c r="B592" s="94"/>
      <c r="C592" s="94"/>
      <c r="D592" s="94"/>
      <c r="E592" s="94"/>
      <c r="F592" s="94"/>
      <c r="G592" s="94"/>
      <c r="H592" s="94"/>
      <c r="I592" s="94"/>
      <c r="J592" s="94"/>
      <c r="K592" s="94"/>
      <c r="L592" s="94"/>
      <c r="M592" s="94"/>
      <c r="N592" s="94"/>
      <c r="O592" s="94"/>
      <c r="P592" s="110"/>
    </row>
    <row r="593" spans="1:16" ht="15.75">
      <c r="A593" s="106"/>
      <c r="B593" s="94"/>
      <c r="C593" s="94"/>
      <c r="D593" s="94"/>
      <c r="E593" s="94"/>
      <c r="F593" s="94"/>
      <c r="G593" s="94"/>
      <c r="H593" s="94"/>
      <c r="I593" s="94"/>
      <c r="J593" s="94"/>
      <c r="K593" s="94"/>
      <c r="L593" s="94"/>
      <c r="M593" s="94"/>
      <c r="N593" s="94"/>
      <c r="O593" s="94"/>
      <c r="P593" s="110"/>
    </row>
    <row r="594" spans="1:16" ht="15.75">
      <c r="A594" s="106"/>
      <c r="B594" s="94"/>
      <c r="C594" s="94"/>
      <c r="D594" s="94"/>
      <c r="E594" s="94"/>
      <c r="F594" s="94"/>
      <c r="G594" s="94"/>
      <c r="H594" s="94"/>
      <c r="I594" s="94"/>
      <c r="J594" s="94"/>
      <c r="K594" s="94"/>
      <c r="L594" s="94"/>
      <c r="M594" s="94"/>
      <c r="N594" s="94"/>
      <c r="O594" s="94"/>
      <c r="P594" s="110"/>
    </row>
    <row r="595" spans="1:16" ht="15.75">
      <c r="A595" s="106"/>
      <c r="B595" s="94"/>
      <c r="C595" s="94"/>
      <c r="D595" s="94"/>
      <c r="E595" s="94"/>
      <c r="F595" s="94"/>
      <c r="G595" s="94"/>
      <c r="H595" s="94"/>
      <c r="I595" s="94"/>
      <c r="J595" s="94"/>
      <c r="K595" s="94"/>
      <c r="L595" s="94"/>
      <c r="M595" s="94"/>
      <c r="N595" s="94"/>
      <c r="O595" s="94"/>
      <c r="P595" s="110"/>
    </row>
    <row r="596" spans="1:16" ht="15.75">
      <c r="A596" s="106"/>
      <c r="B596" s="94"/>
      <c r="C596" s="94"/>
      <c r="D596" s="94"/>
      <c r="E596" s="94"/>
      <c r="F596" s="94"/>
      <c r="G596" s="94"/>
      <c r="H596" s="94"/>
      <c r="I596" s="94"/>
      <c r="J596" s="94"/>
      <c r="K596" s="94"/>
      <c r="L596" s="94"/>
      <c r="M596" s="94"/>
      <c r="N596" s="94"/>
      <c r="O596" s="94"/>
      <c r="P596" s="110"/>
    </row>
    <row r="597" spans="1:16" ht="15.75">
      <c r="A597" s="106"/>
      <c r="B597" s="94"/>
      <c r="C597" s="94"/>
      <c r="D597" s="94"/>
      <c r="E597" s="94"/>
      <c r="F597" s="94"/>
      <c r="G597" s="94"/>
      <c r="H597" s="94"/>
      <c r="I597" s="94"/>
      <c r="J597" s="94"/>
      <c r="K597" s="94"/>
      <c r="L597" s="94"/>
      <c r="M597" s="94"/>
      <c r="N597" s="94"/>
      <c r="O597" s="94"/>
      <c r="P597" s="110"/>
    </row>
    <row r="598" spans="1:16" ht="15.75">
      <c r="A598" s="106"/>
      <c r="B598" s="94"/>
      <c r="C598" s="94"/>
      <c r="D598" s="94"/>
      <c r="E598" s="94"/>
      <c r="F598" s="94"/>
      <c r="G598" s="94"/>
      <c r="H598" s="94"/>
      <c r="I598" s="94"/>
      <c r="J598" s="94"/>
      <c r="K598" s="94"/>
      <c r="L598" s="94"/>
      <c r="M598" s="94"/>
      <c r="N598" s="94"/>
      <c r="O598" s="94"/>
      <c r="P598" s="110"/>
    </row>
    <row r="599" spans="1:16" ht="15.75">
      <c r="A599" s="106"/>
      <c r="B599" s="94"/>
      <c r="C599" s="94"/>
      <c r="D599" s="94"/>
      <c r="E599" s="94"/>
      <c r="F599" s="94"/>
      <c r="G599" s="94"/>
      <c r="H599" s="94"/>
      <c r="I599" s="94"/>
      <c r="J599" s="94"/>
      <c r="K599" s="94"/>
      <c r="L599" s="94"/>
      <c r="M599" s="94"/>
      <c r="N599" s="94"/>
      <c r="O599" s="94"/>
      <c r="P599" s="110"/>
    </row>
    <row r="600" spans="1:16" ht="15.75">
      <c r="A600" s="106"/>
      <c r="B600" s="94"/>
      <c r="C600" s="94"/>
      <c r="D600" s="94"/>
      <c r="E600" s="94"/>
      <c r="F600" s="94"/>
      <c r="G600" s="94"/>
      <c r="H600" s="94"/>
      <c r="I600" s="94"/>
      <c r="J600" s="94"/>
      <c r="K600" s="94"/>
      <c r="L600" s="94"/>
      <c r="M600" s="94"/>
      <c r="N600" s="94"/>
      <c r="O600" s="94"/>
      <c r="P600" s="110"/>
    </row>
    <row r="601" spans="1:16" ht="15.75">
      <c r="A601" s="106"/>
      <c r="B601" s="94"/>
      <c r="C601" s="94"/>
      <c r="D601" s="94"/>
      <c r="E601" s="94"/>
      <c r="F601" s="94"/>
      <c r="G601" s="94"/>
      <c r="H601" s="94"/>
      <c r="I601" s="94"/>
      <c r="J601" s="94"/>
      <c r="K601" s="94"/>
      <c r="L601" s="94"/>
      <c r="M601" s="94"/>
      <c r="N601" s="94"/>
      <c r="O601" s="94"/>
      <c r="P601" s="110"/>
    </row>
    <row r="602" spans="1:16" ht="15.75">
      <c r="A602" s="106"/>
      <c r="B602" s="94"/>
      <c r="C602" s="94"/>
      <c r="D602" s="94"/>
      <c r="E602" s="94"/>
      <c r="F602" s="94"/>
      <c r="G602" s="94"/>
      <c r="H602" s="94"/>
      <c r="I602" s="94"/>
      <c r="J602" s="94"/>
      <c r="K602" s="94"/>
      <c r="L602" s="94"/>
      <c r="M602" s="94"/>
      <c r="N602" s="94"/>
      <c r="O602" s="94"/>
      <c r="P602" s="110"/>
    </row>
    <row r="603" spans="1:16" ht="15.75">
      <c r="A603" s="106"/>
      <c r="B603" s="94"/>
      <c r="C603" s="94"/>
      <c r="D603" s="94"/>
      <c r="E603" s="94"/>
      <c r="F603" s="94"/>
      <c r="G603" s="94"/>
      <c r="H603" s="94"/>
      <c r="I603" s="94"/>
      <c r="J603" s="94"/>
      <c r="K603" s="94"/>
      <c r="L603" s="94"/>
      <c r="M603" s="94"/>
      <c r="N603" s="94"/>
      <c r="O603" s="94"/>
      <c r="P603" s="110"/>
    </row>
    <row r="604" spans="1:16" ht="15.75">
      <c r="A604" s="106"/>
      <c r="B604" s="94"/>
      <c r="C604" s="94"/>
      <c r="D604" s="94"/>
      <c r="E604" s="94"/>
      <c r="F604" s="94"/>
      <c r="G604" s="94"/>
      <c r="H604" s="94"/>
      <c r="I604" s="94"/>
      <c r="J604" s="94"/>
      <c r="K604" s="94"/>
      <c r="L604" s="94"/>
      <c r="M604" s="94"/>
      <c r="N604" s="94"/>
      <c r="O604" s="94"/>
      <c r="P604" s="110"/>
    </row>
    <row r="605" spans="1:16" ht="15.75">
      <c r="A605" s="106"/>
      <c r="B605" s="94"/>
      <c r="C605" s="94"/>
      <c r="D605" s="94"/>
      <c r="E605" s="94"/>
      <c r="F605" s="94"/>
      <c r="G605" s="94"/>
      <c r="H605" s="94"/>
      <c r="I605" s="94"/>
      <c r="J605" s="94"/>
      <c r="K605" s="94"/>
      <c r="L605" s="94"/>
      <c r="M605" s="94"/>
      <c r="N605" s="94"/>
      <c r="O605" s="94"/>
      <c r="P605" s="110"/>
    </row>
    <row r="606" spans="1:16" ht="15.75">
      <c r="A606" s="106"/>
      <c r="B606" s="94"/>
      <c r="C606" s="94"/>
      <c r="D606" s="94"/>
      <c r="E606" s="94"/>
      <c r="F606" s="94"/>
      <c r="G606" s="94"/>
      <c r="H606" s="94"/>
      <c r="I606" s="94"/>
      <c r="J606" s="94"/>
      <c r="K606" s="94"/>
      <c r="L606" s="94"/>
      <c r="M606" s="94"/>
      <c r="N606" s="94"/>
      <c r="O606" s="94"/>
      <c r="P606" s="110"/>
    </row>
    <row r="607" spans="1:16" ht="15.75">
      <c r="A607" s="106"/>
      <c r="B607" s="94"/>
      <c r="C607" s="94"/>
      <c r="D607" s="94"/>
      <c r="E607" s="94"/>
      <c r="F607" s="94"/>
      <c r="G607" s="94"/>
      <c r="H607" s="94"/>
      <c r="I607" s="94"/>
      <c r="J607" s="94"/>
      <c r="K607" s="94"/>
      <c r="L607" s="94"/>
      <c r="M607" s="94"/>
      <c r="N607" s="94"/>
      <c r="O607" s="94"/>
      <c r="P607" s="110"/>
    </row>
    <row r="608" spans="1:16" ht="15.75">
      <c r="A608" s="106"/>
      <c r="B608" s="94"/>
      <c r="C608" s="94"/>
      <c r="D608" s="94"/>
      <c r="E608" s="94"/>
      <c r="F608" s="94"/>
      <c r="G608" s="94"/>
      <c r="H608" s="94"/>
      <c r="I608" s="94"/>
      <c r="J608" s="94"/>
      <c r="K608" s="94"/>
      <c r="L608" s="94"/>
      <c r="M608" s="94"/>
      <c r="N608" s="94"/>
      <c r="O608" s="94"/>
      <c r="P608" s="110"/>
    </row>
    <row r="609" spans="1:16" ht="15.75">
      <c r="A609" s="106"/>
      <c r="B609" s="94"/>
      <c r="C609" s="94"/>
      <c r="D609" s="94"/>
      <c r="E609" s="94"/>
      <c r="F609" s="94"/>
      <c r="G609" s="94"/>
      <c r="H609" s="94"/>
      <c r="I609" s="94"/>
      <c r="J609" s="94"/>
      <c r="K609" s="94"/>
      <c r="L609" s="94"/>
      <c r="M609" s="94"/>
      <c r="N609" s="94"/>
      <c r="O609" s="94"/>
      <c r="P609" s="110"/>
    </row>
    <row r="610" spans="1:16" ht="15.75">
      <c r="A610" s="106"/>
      <c r="B610" s="94"/>
      <c r="C610" s="94"/>
      <c r="D610" s="94"/>
      <c r="E610" s="94"/>
      <c r="F610" s="94"/>
      <c r="G610" s="94"/>
      <c r="H610" s="94"/>
      <c r="I610" s="94"/>
      <c r="J610" s="94"/>
      <c r="K610" s="94"/>
      <c r="L610" s="94"/>
      <c r="M610" s="94"/>
      <c r="N610" s="94"/>
      <c r="O610" s="94"/>
      <c r="P610" s="110"/>
    </row>
    <row r="611" spans="1:16" ht="15.75">
      <c r="A611" s="106"/>
      <c r="B611" s="94"/>
      <c r="C611" s="94"/>
      <c r="D611" s="94"/>
      <c r="E611" s="94"/>
      <c r="F611" s="94"/>
      <c r="G611" s="94"/>
      <c r="H611" s="94"/>
      <c r="I611" s="94"/>
      <c r="J611" s="94"/>
      <c r="K611" s="94"/>
      <c r="L611" s="94"/>
      <c r="M611" s="94"/>
      <c r="N611" s="94"/>
      <c r="O611" s="94"/>
      <c r="P611" s="110"/>
    </row>
    <row r="612" spans="1:16" ht="15.75">
      <c r="A612" s="106"/>
      <c r="B612" s="94"/>
      <c r="C612" s="94"/>
      <c r="D612" s="94"/>
      <c r="E612" s="94"/>
      <c r="F612" s="94"/>
      <c r="G612" s="94"/>
      <c r="H612" s="94"/>
      <c r="I612" s="94"/>
      <c r="J612" s="94"/>
      <c r="K612" s="94"/>
      <c r="L612" s="94"/>
      <c r="M612" s="94"/>
      <c r="N612" s="94"/>
      <c r="O612" s="94"/>
      <c r="P612" s="110"/>
    </row>
    <row r="613" spans="1:16" ht="15.75">
      <c r="A613" s="106"/>
      <c r="B613" s="94"/>
      <c r="C613" s="94"/>
      <c r="D613" s="94"/>
      <c r="E613" s="94"/>
      <c r="F613" s="94"/>
      <c r="G613" s="94"/>
      <c r="H613" s="94"/>
      <c r="I613" s="94"/>
      <c r="J613" s="94"/>
      <c r="K613" s="94"/>
      <c r="L613" s="94"/>
      <c r="M613" s="94"/>
      <c r="N613" s="94"/>
      <c r="O613" s="94"/>
      <c r="P613" s="110"/>
    </row>
    <row r="614" spans="1:16" ht="15.75">
      <c r="A614" s="106"/>
      <c r="B614" s="94"/>
      <c r="C614" s="94"/>
      <c r="D614" s="94"/>
      <c r="E614" s="94"/>
      <c r="F614" s="94"/>
      <c r="G614" s="94"/>
      <c r="H614" s="94"/>
      <c r="I614" s="94"/>
      <c r="J614" s="94"/>
      <c r="K614" s="94"/>
      <c r="L614" s="94"/>
      <c r="M614" s="94"/>
      <c r="N614" s="94"/>
      <c r="O614" s="94"/>
      <c r="P614" s="110"/>
    </row>
    <row r="615" spans="1:16" ht="15.75">
      <c r="A615" s="106"/>
      <c r="B615" s="94"/>
      <c r="C615" s="94"/>
      <c r="D615" s="94"/>
      <c r="E615" s="94"/>
      <c r="F615" s="94"/>
      <c r="G615" s="94"/>
      <c r="H615" s="94"/>
      <c r="I615" s="94"/>
      <c r="J615" s="94"/>
      <c r="K615" s="94"/>
      <c r="L615" s="94"/>
      <c r="M615" s="94"/>
      <c r="N615" s="94"/>
      <c r="O615" s="94"/>
      <c r="P615" s="110"/>
    </row>
    <row r="616" spans="1:16" ht="15.75">
      <c r="A616" s="106"/>
      <c r="B616" s="94"/>
      <c r="C616" s="94"/>
      <c r="D616" s="94"/>
      <c r="E616" s="94"/>
      <c r="F616" s="94"/>
      <c r="G616" s="94"/>
      <c r="H616" s="94"/>
      <c r="I616" s="94"/>
      <c r="J616" s="94"/>
      <c r="K616" s="94"/>
      <c r="L616" s="94"/>
      <c r="M616" s="94"/>
      <c r="N616" s="94"/>
      <c r="O616" s="94"/>
      <c r="P616" s="110"/>
    </row>
    <row r="617" spans="1:16" ht="15.75">
      <c r="A617" s="106"/>
      <c r="B617" s="94"/>
      <c r="C617" s="94"/>
      <c r="D617" s="94"/>
      <c r="E617" s="94"/>
      <c r="F617" s="94"/>
      <c r="G617" s="94"/>
      <c r="H617" s="94"/>
      <c r="I617" s="94"/>
      <c r="J617" s="94"/>
      <c r="K617" s="94"/>
      <c r="L617" s="94"/>
      <c r="M617" s="94"/>
      <c r="N617" s="94"/>
      <c r="O617" s="94"/>
      <c r="P617" s="110"/>
    </row>
    <row r="618" spans="1:16" ht="15.75">
      <c r="A618" s="106"/>
      <c r="B618" s="94"/>
      <c r="C618" s="94"/>
      <c r="D618" s="94"/>
      <c r="E618" s="94"/>
      <c r="F618" s="94"/>
      <c r="G618" s="94"/>
      <c r="H618" s="94"/>
      <c r="I618" s="94"/>
      <c r="J618" s="94"/>
      <c r="K618" s="94"/>
      <c r="L618" s="94"/>
      <c r="M618" s="94"/>
      <c r="N618" s="94"/>
      <c r="O618" s="94"/>
      <c r="P618" s="110"/>
    </row>
    <row r="619" spans="1:16" ht="15.75">
      <c r="A619" s="106"/>
      <c r="B619" s="94"/>
      <c r="C619" s="94"/>
      <c r="D619" s="94"/>
      <c r="E619" s="94"/>
      <c r="F619" s="94"/>
      <c r="G619" s="94"/>
      <c r="H619" s="94"/>
      <c r="I619" s="94"/>
      <c r="J619" s="94"/>
      <c r="K619" s="94"/>
      <c r="L619" s="94"/>
      <c r="M619" s="94"/>
      <c r="N619" s="94"/>
      <c r="O619" s="94"/>
      <c r="P619" s="110"/>
    </row>
    <row r="620" spans="1:16" ht="15.75">
      <c r="A620" s="106"/>
      <c r="B620" s="94"/>
      <c r="C620" s="94"/>
      <c r="D620" s="94"/>
      <c r="E620" s="94"/>
      <c r="F620" s="94"/>
      <c r="G620" s="94"/>
      <c r="H620" s="94"/>
      <c r="I620" s="94"/>
      <c r="J620" s="94"/>
      <c r="K620" s="94"/>
      <c r="L620" s="94"/>
      <c r="M620" s="94"/>
      <c r="N620" s="94"/>
      <c r="O620" s="94"/>
      <c r="P620" s="110"/>
    </row>
    <row r="621" spans="1:16" ht="15.75">
      <c r="A621" s="106"/>
      <c r="B621" s="94"/>
      <c r="C621" s="94"/>
      <c r="D621" s="94"/>
      <c r="E621" s="94"/>
      <c r="F621" s="94"/>
      <c r="G621" s="94"/>
      <c r="H621" s="94"/>
      <c r="I621" s="94"/>
      <c r="J621" s="94"/>
      <c r="K621" s="94"/>
      <c r="L621" s="94"/>
      <c r="M621" s="94"/>
      <c r="N621" s="94"/>
      <c r="O621" s="94"/>
      <c r="P621" s="110"/>
    </row>
    <row r="622" spans="1:16" ht="15.75">
      <c r="A622" s="106"/>
      <c r="B622" s="94"/>
      <c r="C622" s="94"/>
      <c r="D622" s="94"/>
      <c r="E622" s="94"/>
      <c r="F622" s="94"/>
      <c r="G622" s="94"/>
      <c r="H622" s="94"/>
      <c r="I622" s="94"/>
      <c r="J622" s="94"/>
      <c r="K622" s="94"/>
      <c r="L622" s="94"/>
      <c r="M622" s="94"/>
      <c r="N622" s="94"/>
      <c r="O622" s="94"/>
      <c r="P622" s="110"/>
    </row>
    <row r="623" spans="1:16" ht="15.75">
      <c r="A623" s="106"/>
      <c r="B623" s="94"/>
      <c r="C623" s="94"/>
      <c r="D623" s="94"/>
      <c r="E623" s="94"/>
      <c r="F623" s="94"/>
      <c r="G623" s="94"/>
      <c r="H623" s="94"/>
      <c r="I623" s="94"/>
      <c r="J623" s="94"/>
      <c r="K623" s="94"/>
      <c r="L623" s="94"/>
      <c r="M623" s="94"/>
      <c r="N623" s="94"/>
      <c r="O623" s="94"/>
      <c r="P623" s="110"/>
    </row>
    <row r="624" spans="1:16" ht="15.75">
      <c r="A624" s="106"/>
      <c r="B624" s="94"/>
      <c r="C624" s="94"/>
      <c r="D624" s="94"/>
      <c r="E624" s="94"/>
      <c r="F624" s="94"/>
      <c r="G624" s="94"/>
      <c r="H624" s="94"/>
      <c r="I624" s="94"/>
      <c r="J624" s="94"/>
      <c r="K624" s="94"/>
      <c r="L624" s="94"/>
      <c r="M624" s="94"/>
      <c r="N624" s="94"/>
      <c r="O624" s="94"/>
      <c r="P624" s="110"/>
    </row>
    <row r="625" spans="1:16" ht="15.75">
      <c r="A625" s="106"/>
      <c r="B625" s="94"/>
      <c r="C625" s="94"/>
      <c r="D625" s="94"/>
      <c r="E625" s="94"/>
      <c r="F625" s="94"/>
      <c r="G625" s="94"/>
      <c r="H625" s="94"/>
      <c r="I625" s="94"/>
      <c r="J625" s="94"/>
      <c r="K625" s="94"/>
      <c r="L625" s="94"/>
      <c r="M625" s="94"/>
      <c r="N625" s="94"/>
      <c r="O625" s="94"/>
      <c r="P625" s="110"/>
    </row>
    <row r="626" spans="1:16" ht="15.75">
      <c r="A626" s="106"/>
      <c r="B626" s="94"/>
      <c r="C626" s="94"/>
      <c r="D626" s="94"/>
      <c r="E626" s="94"/>
      <c r="F626" s="94"/>
      <c r="G626" s="94"/>
      <c r="H626" s="94"/>
      <c r="I626" s="94"/>
      <c r="J626" s="94"/>
      <c r="K626" s="94"/>
      <c r="L626" s="94"/>
      <c r="M626" s="94"/>
      <c r="N626" s="94"/>
      <c r="O626" s="94"/>
      <c r="P626" s="110"/>
    </row>
    <row r="627" spans="1:16" ht="15.75">
      <c r="A627" s="106"/>
      <c r="B627" s="94"/>
      <c r="C627" s="94"/>
      <c r="D627" s="94"/>
      <c r="E627" s="94"/>
      <c r="F627" s="94"/>
      <c r="G627" s="94"/>
      <c r="H627" s="94"/>
      <c r="I627" s="94"/>
      <c r="J627" s="94"/>
      <c r="K627" s="94"/>
      <c r="L627" s="94"/>
      <c r="M627" s="94"/>
      <c r="N627" s="94"/>
      <c r="O627" s="94"/>
      <c r="P627" s="110"/>
    </row>
    <row r="628" spans="1:16" ht="15.75">
      <c r="A628" s="106"/>
      <c r="B628" s="94"/>
      <c r="C628" s="94"/>
      <c r="D628" s="94"/>
      <c r="E628" s="94"/>
      <c r="F628" s="94"/>
      <c r="G628" s="94"/>
      <c r="H628" s="94"/>
      <c r="I628" s="94"/>
      <c r="J628" s="94"/>
      <c r="K628" s="94"/>
      <c r="L628" s="94"/>
      <c r="M628" s="94"/>
      <c r="N628" s="94"/>
      <c r="O628" s="94"/>
      <c r="P628" s="110"/>
    </row>
    <row r="629" spans="1:16" ht="15.75">
      <c r="A629" s="106"/>
      <c r="B629" s="94"/>
      <c r="C629" s="94"/>
      <c r="D629" s="94"/>
      <c r="E629" s="94"/>
      <c r="F629" s="94"/>
      <c r="G629" s="94"/>
      <c r="H629" s="94"/>
      <c r="I629" s="94"/>
      <c r="J629" s="94"/>
      <c r="K629" s="94"/>
      <c r="L629" s="94"/>
      <c r="M629" s="94"/>
      <c r="N629" s="94"/>
      <c r="O629" s="94"/>
      <c r="P629" s="110"/>
    </row>
    <row r="630" spans="1:16" ht="15.75">
      <c r="A630" s="106"/>
      <c r="B630" s="94"/>
      <c r="C630" s="94"/>
      <c r="D630" s="94"/>
      <c r="E630" s="94"/>
      <c r="F630" s="94"/>
      <c r="G630" s="94"/>
      <c r="H630" s="94"/>
      <c r="I630" s="94"/>
      <c r="J630" s="94"/>
      <c r="K630" s="94"/>
      <c r="L630" s="94"/>
      <c r="M630" s="94"/>
      <c r="N630" s="94"/>
      <c r="O630" s="94"/>
      <c r="P630" s="110"/>
    </row>
    <row r="631" spans="1:16" ht="15.75">
      <c r="A631" s="106"/>
      <c r="B631" s="94"/>
      <c r="C631" s="94"/>
      <c r="D631" s="94"/>
      <c r="E631" s="94"/>
      <c r="F631" s="94"/>
      <c r="G631" s="94"/>
      <c r="H631" s="94"/>
      <c r="I631" s="94"/>
      <c r="J631" s="94"/>
      <c r="K631" s="94"/>
      <c r="L631" s="94"/>
      <c r="M631" s="94"/>
      <c r="N631" s="94"/>
      <c r="O631" s="94"/>
      <c r="P631" s="110"/>
    </row>
    <row r="632" spans="1:16" ht="15.75">
      <c r="A632" s="106"/>
      <c r="B632" s="94"/>
      <c r="C632" s="94"/>
      <c r="D632" s="94"/>
      <c r="E632" s="94"/>
      <c r="F632" s="94"/>
      <c r="G632" s="94"/>
      <c r="H632" s="94"/>
      <c r="I632" s="94"/>
      <c r="J632" s="94"/>
      <c r="K632" s="94"/>
      <c r="L632" s="94"/>
      <c r="M632" s="94"/>
      <c r="N632" s="94"/>
      <c r="O632" s="94"/>
      <c r="P632" s="110"/>
    </row>
    <row r="633" spans="1:16" ht="15.75">
      <c r="A633" s="106"/>
      <c r="B633" s="94"/>
      <c r="C633" s="94"/>
      <c r="D633" s="94"/>
      <c r="E633" s="94"/>
      <c r="F633" s="94"/>
      <c r="G633" s="94"/>
      <c r="H633" s="94"/>
      <c r="I633" s="94"/>
      <c r="J633" s="94"/>
      <c r="K633" s="94"/>
      <c r="L633" s="94"/>
      <c r="M633" s="94"/>
      <c r="N633" s="94"/>
      <c r="O633" s="94"/>
      <c r="P633" s="110"/>
    </row>
    <row r="634" spans="1:16" ht="15.75">
      <c r="A634" s="106"/>
      <c r="B634" s="94"/>
      <c r="C634" s="94"/>
      <c r="D634" s="94"/>
      <c r="E634" s="94"/>
      <c r="F634" s="94"/>
      <c r="G634" s="94"/>
      <c r="H634" s="94"/>
      <c r="I634" s="94"/>
      <c r="J634" s="94"/>
      <c r="K634" s="94"/>
      <c r="L634" s="94"/>
      <c r="M634" s="94"/>
      <c r="N634" s="94"/>
      <c r="O634" s="94"/>
      <c r="P634" s="110"/>
    </row>
    <row r="635" spans="1:16" ht="15.75">
      <c r="A635" s="106"/>
      <c r="B635" s="94"/>
      <c r="C635" s="94"/>
      <c r="D635" s="94"/>
      <c r="E635" s="94"/>
      <c r="F635" s="94"/>
      <c r="G635" s="94"/>
      <c r="H635" s="94"/>
      <c r="I635" s="94"/>
      <c r="J635" s="94"/>
      <c r="K635" s="94"/>
      <c r="L635" s="94"/>
      <c r="M635" s="94"/>
      <c r="N635" s="94"/>
      <c r="O635" s="94"/>
      <c r="P635" s="110"/>
    </row>
    <row r="636" spans="1:16" ht="15.75">
      <c r="A636" s="106"/>
      <c r="B636" s="94"/>
      <c r="C636" s="94"/>
      <c r="D636" s="94"/>
      <c r="E636" s="94"/>
      <c r="F636" s="94"/>
      <c r="G636" s="94"/>
      <c r="H636" s="94"/>
      <c r="I636" s="94"/>
      <c r="J636" s="94"/>
      <c r="K636" s="94"/>
      <c r="L636" s="94"/>
      <c r="M636" s="94"/>
      <c r="N636" s="94"/>
      <c r="O636" s="94"/>
      <c r="P636" s="110"/>
    </row>
    <row r="637" spans="1:16" ht="15.75">
      <c r="A637" s="106"/>
      <c r="B637" s="94"/>
      <c r="C637" s="94"/>
      <c r="D637" s="94"/>
      <c r="E637" s="94"/>
      <c r="F637" s="94"/>
      <c r="G637" s="94"/>
      <c r="H637" s="94"/>
      <c r="I637" s="94"/>
      <c r="J637" s="94"/>
      <c r="K637" s="94"/>
      <c r="L637" s="94"/>
      <c r="M637" s="94"/>
      <c r="N637" s="94"/>
      <c r="O637" s="94"/>
      <c r="P637" s="110"/>
    </row>
    <row r="638" spans="1:16" ht="15.75">
      <c r="A638" s="106"/>
      <c r="B638" s="94"/>
      <c r="C638" s="94"/>
      <c r="D638" s="94"/>
      <c r="E638" s="94"/>
      <c r="F638" s="94"/>
      <c r="G638" s="94"/>
      <c r="H638" s="94"/>
      <c r="I638" s="94"/>
      <c r="J638" s="94"/>
      <c r="K638" s="94"/>
      <c r="L638" s="94"/>
      <c r="M638" s="94"/>
      <c r="N638" s="94"/>
      <c r="O638" s="94"/>
      <c r="P638" s="110"/>
    </row>
    <row r="639" spans="1:16" ht="15.75">
      <c r="A639" s="106"/>
      <c r="B639" s="94"/>
      <c r="C639" s="94"/>
      <c r="D639" s="94"/>
      <c r="E639" s="94"/>
      <c r="F639" s="94"/>
      <c r="G639" s="94"/>
      <c r="H639" s="94"/>
      <c r="I639" s="94"/>
      <c r="J639" s="94"/>
      <c r="K639" s="94"/>
      <c r="L639" s="94"/>
      <c r="M639" s="94"/>
      <c r="N639" s="94"/>
      <c r="O639" s="94"/>
      <c r="P639" s="110"/>
    </row>
    <row r="640" spans="1:16" ht="15.75">
      <c r="A640" s="106"/>
      <c r="B640" s="94"/>
      <c r="C640" s="94"/>
      <c r="D640" s="94"/>
      <c r="E640" s="94"/>
      <c r="F640" s="94"/>
      <c r="G640" s="94"/>
      <c r="H640" s="94"/>
      <c r="I640" s="94"/>
      <c r="J640" s="94"/>
      <c r="K640" s="94"/>
      <c r="L640" s="94"/>
      <c r="M640" s="94"/>
      <c r="N640" s="94"/>
      <c r="O640" s="94"/>
      <c r="P640" s="110"/>
    </row>
    <row r="641" spans="1:16" ht="15.75">
      <c r="A641" s="106"/>
      <c r="B641" s="94"/>
      <c r="C641" s="94"/>
      <c r="D641" s="94"/>
      <c r="E641" s="94"/>
      <c r="F641" s="94"/>
      <c r="G641" s="94"/>
      <c r="H641" s="94"/>
      <c r="I641" s="94"/>
      <c r="J641" s="94"/>
      <c r="K641" s="94"/>
      <c r="L641" s="94"/>
      <c r="M641" s="94"/>
      <c r="N641" s="94"/>
      <c r="O641" s="94"/>
      <c r="P641" s="110"/>
    </row>
    <row r="642" spans="1:16" ht="15.75">
      <c r="A642" s="106"/>
      <c r="B642" s="94"/>
      <c r="C642" s="94"/>
      <c r="D642" s="94"/>
      <c r="E642" s="94"/>
      <c r="F642" s="94"/>
      <c r="G642" s="94"/>
      <c r="H642" s="94"/>
      <c r="I642" s="94"/>
      <c r="J642" s="94"/>
      <c r="K642" s="94"/>
      <c r="L642" s="94"/>
      <c r="M642" s="94"/>
      <c r="N642" s="94"/>
      <c r="O642" s="94"/>
      <c r="P642" s="110"/>
    </row>
    <row r="643" spans="1:16" ht="15.75">
      <c r="A643" s="106"/>
      <c r="B643" s="94"/>
      <c r="C643" s="94"/>
      <c r="D643" s="94"/>
      <c r="E643" s="94"/>
      <c r="F643" s="94"/>
      <c r="G643" s="94"/>
      <c r="H643" s="94"/>
      <c r="I643" s="94"/>
      <c r="J643" s="94"/>
      <c r="K643" s="94"/>
      <c r="L643" s="94"/>
      <c r="M643" s="94"/>
      <c r="N643" s="94"/>
      <c r="O643" s="94"/>
      <c r="P643" s="110"/>
    </row>
    <row r="644" spans="1:16" ht="15.75">
      <c r="A644" s="106"/>
      <c r="B644" s="94"/>
      <c r="C644" s="94"/>
      <c r="D644" s="94"/>
      <c r="E644" s="94"/>
      <c r="F644" s="94"/>
      <c r="G644" s="94"/>
      <c r="H644" s="94"/>
      <c r="I644" s="94"/>
      <c r="J644" s="94"/>
      <c r="K644" s="94"/>
      <c r="L644" s="94"/>
      <c r="M644" s="94"/>
      <c r="N644" s="94"/>
      <c r="O644" s="94"/>
      <c r="P644" s="110"/>
    </row>
    <row r="645" spans="1:16" ht="15.75">
      <c r="A645" s="106"/>
      <c r="B645" s="94"/>
      <c r="C645" s="94"/>
      <c r="D645" s="94"/>
      <c r="E645" s="94"/>
      <c r="F645" s="94"/>
      <c r="G645" s="94"/>
      <c r="H645" s="94"/>
      <c r="I645" s="94"/>
      <c r="J645" s="94"/>
      <c r="K645" s="94"/>
      <c r="L645" s="94"/>
      <c r="M645" s="94"/>
      <c r="N645" s="94"/>
      <c r="O645" s="94"/>
      <c r="P645" s="110"/>
    </row>
    <row r="646" spans="1:16" ht="15.75">
      <c r="A646" s="106"/>
      <c r="B646" s="94"/>
      <c r="C646" s="94"/>
      <c r="D646" s="94"/>
      <c r="E646" s="94"/>
      <c r="F646" s="94"/>
      <c r="G646" s="94"/>
      <c r="H646" s="94"/>
      <c r="I646" s="94"/>
      <c r="J646" s="94"/>
      <c r="K646" s="94"/>
      <c r="L646" s="94"/>
      <c r="M646" s="94"/>
      <c r="N646" s="94"/>
      <c r="O646" s="94"/>
      <c r="P646" s="110"/>
    </row>
    <row r="647" spans="1:16" ht="15.75">
      <c r="A647" s="106"/>
      <c r="B647" s="94"/>
      <c r="C647" s="94"/>
      <c r="D647" s="94"/>
      <c r="E647" s="94"/>
      <c r="F647" s="94"/>
      <c r="G647" s="94"/>
      <c r="H647" s="94"/>
      <c r="I647" s="94"/>
      <c r="J647" s="94"/>
      <c r="K647" s="94"/>
      <c r="L647" s="94"/>
      <c r="M647" s="94"/>
      <c r="N647" s="94"/>
      <c r="O647" s="94"/>
      <c r="P647" s="110"/>
    </row>
    <row r="648" spans="1:16" ht="15.75">
      <c r="A648" s="106"/>
      <c r="B648" s="94"/>
      <c r="C648" s="94"/>
      <c r="D648" s="94"/>
      <c r="E648" s="94"/>
      <c r="F648" s="94"/>
      <c r="G648" s="94"/>
      <c r="H648" s="94"/>
      <c r="I648" s="94"/>
      <c r="J648" s="94"/>
      <c r="K648" s="94"/>
      <c r="L648" s="94"/>
      <c r="M648" s="94"/>
      <c r="N648" s="94"/>
      <c r="O648" s="94"/>
      <c r="P648" s="110"/>
    </row>
    <row r="649" spans="1:16" ht="15.75">
      <c r="A649" s="106"/>
      <c r="B649" s="94"/>
      <c r="C649" s="94"/>
      <c r="D649" s="94"/>
      <c r="E649" s="94"/>
      <c r="F649" s="94"/>
      <c r="G649" s="94"/>
      <c r="H649" s="94"/>
      <c r="I649" s="94"/>
      <c r="J649" s="94"/>
      <c r="K649" s="94"/>
      <c r="L649" s="94"/>
      <c r="M649" s="94"/>
      <c r="N649" s="94"/>
      <c r="O649" s="94"/>
      <c r="P649" s="110"/>
    </row>
    <row r="650" spans="1:16" ht="15.75">
      <c r="A650" s="106"/>
      <c r="B650" s="94"/>
      <c r="C650" s="94"/>
      <c r="D650" s="94"/>
      <c r="E650" s="94"/>
      <c r="F650" s="94"/>
      <c r="G650" s="94"/>
      <c r="H650" s="94"/>
      <c r="I650" s="94"/>
      <c r="J650" s="94"/>
      <c r="K650" s="94"/>
      <c r="L650" s="94"/>
      <c r="M650" s="94"/>
      <c r="N650" s="94"/>
      <c r="O650" s="94"/>
      <c r="P650" s="110"/>
    </row>
    <row r="651" spans="1:16" ht="15.75">
      <c r="A651" s="106"/>
      <c r="B651" s="94"/>
      <c r="C651" s="94"/>
      <c r="D651" s="94"/>
      <c r="E651" s="94"/>
      <c r="F651" s="94"/>
      <c r="G651" s="94"/>
      <c r="H651" s="94"/>
      <c r="I651" s="94"/>
      <c r="J651" s="94"/>
      <c r="K651" s="94"/>
      <c r="L651" s="94"/>
      <c r="M651" s="94"/>
      <c r="N651" s="94"/>
      <c r="O651" s="94"/>
      <c r="P651" s="110"/>
    </row>
    <row r="652" spans="1:16" ht="15.75">
      <c r="A652" s="106"/>
      <c r="B652" s="94"/>
      <c r="C652" s="94"/>
      <c r="D652" s="94"/>
      <c r="E652" s="94"/>
      <c r="F652" s="94"/>
      <c r="G652" s="94"/>
      <c r="H652" s="94"/>
      <c r="I652" s="94"/>
      <c r="J652" s="94"/>
      <c r="K652" s="94"/>
      <c r="L652" s="94"/>
      <c r="M652" s="94"/>
      <c r="N652" s="94"/>
      <c r="O652" s="94"/>
      <c r="P652" s="110"/>
    </row>
    <row r="653" spans="1:16" ht="15.75">
      <c r="A653" s="106"/>
      <c r="B653" s="94"/>
      <c r="C653" s="94"/>
      <c r="D653" s="94"/>
      <c r="E653" s="94"/>
      <c r="F653" s="94"/>
      <c r="G653" s="94"/>
      <c r="H653" s="94"/>
      <c r="I653" s="94"/>
      <c r="J653" s="94"/>
      <c r="K653" s="94"/>
      <c r="L653" s="94"/>
      <c r="M653" s="94"/>
      <c r="N653" s="94"/>
      <c r="O653" s="94"/>
      <c r="P653" s="110"/>
    </row>
    <row r="654" spans="1:16" ht="15.75">
      <c r="A654" s="106"/>
      <c r="B654" s="94"/>
      <c r="C654" s="94"/>
      <c r="D654" s="94"/>
      <c r="E654" s="94"/>
      <c r="F654" s="94"/>
      <c r="G654" s="94"/>
      <c r="H654" s="94"/>
      <c r="I654" s="94"/>
      <c r="J654" s="94"/>
      <c r="K654" s="94"/>
      <c r="L654" s="94"/>
      <c r="M654" s="94"/>
      <c r="N654" s="94"/>
      <c r="O654" s="94"/>
      <c r="P654" s="110"/>
    </row>
    <row r="655" spans="1:16" ht="15.75">
      <c r="A655" s="106"/>
      <c r="B655" s="94"/>
      <c r="C655" s="94"/>
      <c r="D655" s="94"/>
      <c r="E655" s="94"/>
      <c r="F655" s="94"/>
      <c r="G655" s="94"/>
      <c r="H655" s="94"/>
      <c r="I655" s="94"/>
      <c r="J655" s="94"/>
      <c r="K655" s="94"/>
      <c r="L655" s="94"/>
      <c r="M655" s="94"/>
      <c r="N655" s="94"/>
      <c r="O655" s="94"/>
      <c r="P655" s="110"/>
    </row>
    <row r="656" spans="1:16" ht="15.75">
      <c r="A656" s="106"/>
      <c r="B656" s="94"/>
      <c r="C656" s="94"/>
      <c r="D656" s="94"/>
      <c r="E656" s="94"/>
      <c r="F656" s="94"/>
      <c r="G656" s="94"/>
      <c r="H656" s="94"/>
      <c r="I656" s="94"/>
      <c r="J656" s="94"/>
      <c r="K656" s="94"/>
      <c r="L656" s="94"/>
      <c r="M656" s="94"/>
      <c r="N656" s="94"/>
      <c r="O656" s="94"/>
      <c r="P656" s="110"/>
    </row>
    <row r="657" spans="1:16" ht="15.75">
      <c r="A657" s="106"/>
      <c r="B657" s="94"/>
      <c r="C657" s="94"/>
      <c r="D657" s="94"/>
      <c r="E657" s="94"/>
      <c r="F657" s="94"/>
      <c r="G657" s="94"/>
      <c r="H657" s="94"/>
      <c r="I657" s="94"/>
      <c r="J657" s="94"/>
      <c r="K657" s="94"/>
      <c r="L657" s="94"/>
      <c r="M657" s="94"/>
      <c r="N657" s="94"/>
      <c r="O657" s="94"/>
      <c r="P657" s="110"/>
    </row>
    <row r="658" spans="1:16" ht="15.75">
      <c r="A658" s="106"/>
      <c r="B658" s="94"/>
      <c r="C658" s="94"/>
      <c r="D658" s="94"/>
      <c r="E658" s="94"/>
      <c r="F658" s="94"/>
      <c r="G658" s="94"/>
      <c r="H658" s="94"/>
      <c r="I658" s="94"/>
      <c r="J658" s="94"/>
      <c r="K658" s="94"/>
      <c r="L658" s="94"/>
      <c r="M658" s="94"/>
      <c r="N658" s="94"/>
      <c r="O658" s="94"/>
      <c r="P658" s="110"/>
    </row>
    <row r="659" spans="1:16" ht="15.75">
      <c r="A659" s="106"/>
      <c r="B659" s="94"/>
      <c r="C659" s="94"/>
      <c r="D659" s="94"/>
      <c r="E659" s="94"/>
      <c r="F659" s="94"/>
      <c r="G659" s="94"/>
      <c r="H659" s="94"/>
      <c r="I659" s="94"/>
      <c r="J659" s="94"/>
      <c r="K659" s="94"/>
      <c r="L659" s="94"/>
      <c r="M659" s="94"/>
      <c r="N659" s="94"/>
      <c r="O659" s="94"/>
      <c r="P659" s="110"/>
    </row>
    <row r="660" spans="1:16" ht="15.75">
      <c r="A660" s="106"/>
      <c r="B660" s="94"/>
      <c r="C660" s="94"/>
      <c r="D660" s="94"/>
      <c r="E660" s="94"/>
      <c r="F660" s="94"/>
      <c r="G660" s="94"/>
      <c r="H660" s="94"/>
      <c r="I660" s="94"/>
      <c r="J660" s="94"/>
      <c r="K660" s="94"/>
      <c r="L660" s="94"/>
      <c r="M660" s="94"/>
      <c r="N660" s="94"/>
      <c r="O660" s="94"/>
      <c r="P660" s="110"/>
    </row>
    <row r="661" spans="1:16" ht="15.75">
      <c r="A661" s="106"/>
      <c r="B661" s="94"/>
      <c r="C661" s="94"/>
      <c r="D661" s="94"/>
      <c r="E661" s="94"/>
      <c r="F661" s="94"/>
      <c r="G661" s="94"/>
      <c r="H661" s="94"/>
      <c r="I661" s="94"/>
      <c r="J661" s="94"/>
      <c r="K661" s="94"/>
      <c r="L661" s="94"/>
      <c r="M661" s="94"/>
      <c r="N661" s="94"/>
      <c r="O661" s="94"/>
      <c r="P661" s="110"/>
    </row>
    <row r="662" spans="1:16" ht="15.75">
      <c r="A662" s="106"/>
      <c r="B662" s="94"/>
      <c r="C662" s="94"/>
      <c r="D662" s="94"/>
      <c r="E662" s="94"/>
      <c r="F662" s="94"/>
      <c r="G662" s="94"/>
      <c r="H662" s="94"/>
      <c r="I662" s="94"/>
      <c r="J662" s="94"/>
      <c r="K662" s="94"/>
      <c r="L662" s="94"/>
      <c r="M662" s="94"/>
      <c r="N662" s="94"/>
      <c r="O662" s="94"/>
      <c r="P662" s="110"/>
    </row>
    <row r="663" spans="1:16" ht="15.75">
      <c r="A663" s="106"/>
      <c r="B663" s="94"/>
      <c r="C663" s="94"/>
      <c r="D663" s="94"/>
      <c r="E663" s="94"/>
      <c r="F663" s="94"/>
      <c r="G663" s="94"/>
      <c r="H663" s="94"/>
      <c r="I663" s="94"/>
      <c r="J663" s="94"/>
      <c r="K663" s="94"/>
      <c r="L663" s="94"/>
      <c r="M663" s="94"/>
      <c r="N663" s="94"/>
      <c r="O663" s="94"/>
      <c r="P663" s="110"/>
    </row>
    <row r="664" spans="1:16" ht="15.75">
      <c r="A664" s="106"/>
      <c r="B664" s="94"/>
      <c r="C664" s="94"/>
      <c r="D664" s="94"/>
      <c r="E664" s="94"/>
      <c r="F664" s="94"/>
      <c r="G664" s="94"/>
      <c r="H664" s="94"/>
      <c r="I664" s="94"/>
      <c r="J664" s="94"/>
      <c r="K664" s="94"/>
      <c r="L664" s="94"/>
      <c r="M664" s="94"/>
      <c r="N664" s="94"/>
      <c r="O664" s="94"/>
      <c r="P664" s="110"/>
    </row>
    <row r="665" spans="1:16" ht="15.75">
      <c r="A665" s="106"/>
      <c r="B665" s="94"/>
      <c r="C665" s="94"/>
      <c r="D665" s="94"/>
      <c r="E665" s="94"/>
      <c r="F665" s="94"/>
      <c r="G665" s="94"/>
      <c r="H665" s="94"/>
      <c r="I665" s="94"/>
      <c r="J665" s="94"/>
      <c r="K665" s="94"/>
      <c r="L665" s="94"/>
      <c r="M665" s="94"/>
      <c r="N665" s="94"/>
      <c r="O665" s="94"/>
      <c r="P665" s="110"/>
    </row>
    <row r="666" spans="1:16" ht="15.75">
      <c r="A666" s="106"/>
      <c r="B666" s="94"/>
      <c r="C666" s="94"/>
      <c r="D666" s="94"/>
      <c r="E666" s="94"/>
      <c r="F666" s="94"/>
      <c r="G666" s="94"/>
      <c r="H666" s="94"/>
      <c r="I666" s="94"/>
      <c r="J666" s="94"/>
      <c r="K666" s="94"/>
      <c r="L666" s="94"/>
      <c r="M666" s="94"/>
      <c r="N666" s="94"/>
      <c r="O666" s="94"/>
      <c r="P666" s="110"/>
    </row>
    <row r="667" spans="1:16" ht="15.75">
      <c r="A667" s="106"/>
      <c r="B667" s="94"/>
      <c r="C667" s="94"/>
      <c r="D667" s="94"/>
      <c r="E667" s="94"/>
      <c r="F667" s="94"/>
      <c r="G667" s="94"/>
      <c r="H667" s="94"/>
      <c r="I667" s="94"/>
      <c r="J667" s="94"/>
      <c r="K667" s="94"/>
      <c r="L667" s="94"/>
      <c r="M667" s="94"/>
      <c r="N667" s="94"/>
      <c r="O667" s="94"/>
      <c r="P667" s="110"/>
    </row>
    <row r="668" spans="1:16" ht="15.75">
      <c r="A668" s="106"/>
      <c r="B668" s="94"/>
      <c r="C668" s="94"/>
      <c r="D668" s="94"/>
      <c r="E668" s="94"/>
      <c r="F668" s="94"/>
      <c r="G668" s="94"/>
      <c r="H668" s="94"/>
      <c r="I668" s="94"/>
      <c r="J668" s="94"/>
      <c r="K668" s="94"/>
      <c r="L668" s="94"/>
      <c r="M668" s="94"/>
      <c r="N668" s="94"/>
      <c r="O668" s="94"/>
      <c r="P668" s="110"/>
    </row>
    <row r="669" spans="1:16" ht="15.75">
      <c r="A669" s="106"/>
      <c r="B669" s="94"/>
      <c r="C669" s="94"/>
      <c r="D669" s="94"/>
      <c r="E669" s="94"/>
      <c r="F669" s="94"/>
      <c r="G669" s="94"/>
      <c r="H669" s="94"/>
      <c r="I669" s="94"/>
      <c r="J669" s="94"/>
      <c r="K669" s="94"/>
      <c r="L669" s="94"/>
      <c r="M669" s="94"/>
      <c r="N669" s="94"/>
      <c r="O669" s="94"/>
      <c r="P669" s="110"/>
    </row>
    <row r="670" spans="1:16" ht="15.75">
      <c r="A670" s="106"/>
      <c r="B670" s="94"/>
      <c r="C670" s="94"/>
      <c r="D670" s="94"/>
      <c r="E670" s="94"/>
      <c r="F670" s="94"/>
      <c r="G670" s="94"/>
      <c r="H670" s="94"/>
      <c r="I670" s="94"/>
      <c r="J670" s="94"/>
      <c r="K670" s="94"/>
      <c r="L670" s="94"/>
      <c r="M670" s="94"/>
      <c r="N670" s="94"/>
      <c r="O670" s="94"/>
      <c r="P670" s="110"/>
    </row>
    <row r="671" spans="1:16" ht="15.75">
      <c r="A671" s="106"/>
      <c r="B671" s="94"/>
      <c r="C671" s="94"/>
      <c r="D671" s="94"/>
      <c r="E671" s="94"/>
      <c r="F671" s="94"/>
      <c r="G671" s="94"/>
      <c r="H671" s="94"/>
      <c r="I671" s="94"/>
      <c r="J671" s="94"/>
      <c r="K671" s="94"/>
      <c r="L671" s="94"/>
      <c r="M671" s="94"/>
      <c r="N671" s="94"/>
      <c r="O671" s="94"/>
      <c r="P671" s="110"/>
    </row>
    <row r="672" spans="1:16" ht="15.75">
      <c r="A672" s="106"/>
      <c r="B672" s="94"/>
      <c r="C672" s="94"/>
      <c r="D672" s="94"/>
      <c r="E672" s="94"/>
      <c r="F672" s="94"/>
      <c r="G672" s="94"/>
      <c r="H672" s="94"/>
      <c r="I672" s="94"/>
      <c r="J672" s="94"/>
      <c r="K672" s="94"/>
      <c r="L672" s="94"/>
      <c r="M672" s="94"/>
      <c r="N672" s="94"/>
      <c r="O672" s="94"/>
      <c r="P672" s="110"/>
    </row>
    <row r="673" spans="1:16" ht="15.75">
      <c r="A673" s="106"/>
      <c r="B673" s="94"/>
      <c r="C673" s="94"/>
      <c r="D673" s="94"/>
      <c r="E673" s="94"/>
      <c r="F673" s="94"/>
      <c r="G673" s="94"/>
      <c r="H673" s="94"/>
      <c r="I673" s="94"/>
      <c r="J673" s="94"/>
      <c r="K673" s="94"/>
      <c r="L673" s="94"/>
      <c r="M673" s="94"/>
      <c r="N673" s="94"/>
      <c r="O673" s="94"/>
      <c r="P673" s="110"/>
    </row>
    <row r="674" spans="1:16" ht="15.75">
      <c r="A674" s="106"/>
      <c r="B674" s="94"/>
      <c r="C674" s="94"/>
      <c r="D674" s="94"/>
      <c r="E674" s="94"/>
      <c r="F674" s="94"/>
      <c r="G674" s="94"/>
      <c r="H674" s="94"/>
      <c r="I674" s="94"/>
      <c r="J674" s="94"/>
      <c r="K674" s="94"/>
      <c r="L674" s="94"/>
      <c r="M674" s="94"/>
      <c r="N674" s="94"/>
      <c r="O674" s="94"/>
      <c r="P674" s="110"/>
    </row>
    <row r="675" spans="1:16" ht="15.75">
      <c r="A675" s="106"/>
      <c r="B675" s="94"/>
      <c r="C675" s="94"/>
      <c r="D675" s="94"/>
      <c r="E675" s="94"/>
      <c r="F675" s="94"/>
      <c r="G675" s="94"/>
      <c r="H675" s="94"/>
      <c r="I675" s="94"/>
      <c r="J675" s="94"/>
      <c r="K675" s="94"/>
      <c r="L675" s="94"/>
      <c r="M675" s="94"/>
      <c r="N675" s="94"/>
      <c r="O675" s="94"/>
      <c r="P675" s="110"/>
    </row>
    <row r="676" spans="1:16" ht="15.75">
      <c r="A676" s="106"/>
      <c r="B676" s="94"/>
      <c r="C676" s="94"/>
      <c r="D676" s="94"/>
      <c r="E676" s="94"/>
      <c r="F676" s="94"/>
      <c r="G676" s="94"/>
      <c r="H676" s="94"/>
      <c r="I676" s="94"/>
      <c r="J676" s="94"/>
      <c r="K676" s="94"/>
      <c r="L676" s="94"/>
      <c r="M676" s="94"/>
      <c r="N676" s="94"/>
      <c r="O676" s="94"/>
      <c r="P676" s="110"/>
    </row>
    <row r="677" spans="1:16" ht="15.75">
      <c r="A677" s="106"/>
      <c r="B677" s="94"/>
      <c r="C677" s="94"/>
      <c r="D677" s="94"/>
      <c r="E677" s="94"/>
      <c r="F677" s="94"/>
      <c r="G677" s="94"/>
      <c r="H677" s="94"/>
      <c r="I677" s="94"/>
      <c r="J677" s="94"/>
      <c r="K677" s="94"/>
      <c r="L677" s="94"/>
      <c r="M677" s="94"/>
      <c r="N677" s="94"/>
      <c r="O677" s="94"/>
      <c r="P677" s="110"/>
    </row>
    <row r="678" spans="1:16" ht="15.75">
      <c r="A678" s="106"/>
      <c r="B678" s="94"/>
      <c r="C678" s="94"/>
      <c r="D678" s="94"/>
      <c r="E678" s="94"/>
      <c r="F678" s="94"/>
      <c r="G678" s="94"/>
      <c r="H678" s="94"/>
      <c r="I678" s="94"/>
      <c r="J678" s="94"/>
      <c r="K678" s="94"/>
      <c r="L678" s="94"/>
      <c r="M678" s="94"/>
      <c r="N678" s="94"/>
      <c r="O678" s="94"/>
      <c r="P678" s="110"/>
    </row>
    <row r="679" spans="1:16" ht="15.75">
      <c r="A679" s="106"/>
      <c r="B679" s="94"/>
      <c r="C679" s="94"/>
      <c r="D679" s="94"/>
      <c r="E679" s="94"/>
      <c r="F679" s="94"/>
      <c r="G679" s="94"/>
      <c r="H679" s="94"/>
      <c r="I679" s="94"/>
      <c r="J679" s="94"/>
      <c r="K679" s="94"/>
      <c r="L679" s="94"/>
      <c r="M679" s="94"/>
      <c r="N679" s="94"/>
      <c r="O679" s="94"/>
      <c r="P679" s="110"/>
    </row>
    <row r="680" spans="1:16" ht="15.75">
      <c r="A680" s="106"/>
      <c r="B680" s="94"/>
      <c r="C680" s="94"/>
      <c r="D680" s="94"/>
      <c r="E680" s="94"/>
      <c r="F680" s="94"/>
      <c r="G680" s="94"/>
      <c r="H680" s="94"/>
      <c r="I680" s="94"/>
      <c r="J680" s="94"/>
      <c r="K680" s="94"/>
      <c r="L680" s="94"/>
      <c r="M680" s="94"/>
      <c r="N680" s="94"/>
      <c r="O680" s="94"/>
      <c r="P680" s="110"/>
    </row>
    <row r="681" spans="1:16" ht="15.75">
      <c r="A681" s="106"/>
      <c r="B681" s="94"/>
      <c r="C681" s="94"/>
      <c r="D681" s="94"/>
      <c r="E681" s="94"/>
      <c r="F681" s="94"/>
      <c r="G681" s="94"/>
      <c r="H681" s="94"/>
      <c r="I681" s="94"/>
      <c r="J681" s="94"/>
      <c r="K681" s="94"/>
      <c r="L681" s="94"/>
      <c r="M681" s="94"/>
      <c r="N681" s="94"/>
      <c r="O681" s="94"/>
      <c r="P681" s="110"/>
    </row>
    <row r="682" spans="1:16" ht="15.75">
      <c r="A682" s="106"/>
      <c r="B682" s="94"/>
      <c r="C682" s="94"/>
      <c r="D682" s="94"/>
      <c r="E682" s="94"/>
      <c r="F682" s="94"/>
      <c r="G682" s="94"/>
      <c r="H682" s="94"/>
      <c r="I682" s="94"/>
      <c r="J682" s="94"/>
      <c r="K682" s="94"/>
      <c r="L682" s="94"/>
      <c r="M682" s="94"/>
      <c r="N682" s="94"/>
      <c r="O682" s="94"/>
      <c r="P682" s="110"/>
    </row>
    <row r="683" spans="1:16" ht="15.75">
      <c r="A683" s="106"/>
      <c r="B683" s="94"/>
      <c r="C683" s="94"/>
      <c r="D683" s="94"/>
      <c r="E683" s="94"/>
      <c r="F683" s="94"/>
      <c r="G683" s="94"/>
      <c r="H683" s="94"/>
      <c r="I683" s="94"/>
      <c r="J683" s="94"/>
      <c r="K683" s="94"/>
      <c r="L683" s="94"/>
      <c r="M683" s="94"/>
      <c r="N683" s="94"/>
      <c r="O683" s="94"/>
      <c r="P683" s="110"/>
    </row>
    <row r="684" spans="1:16" ht="15.75">
      <c r="A684" s="106"/>
      <c r="B684" s="94"/>
      <c r="C684" s="94"/>
      <c r="D684" s="94"/>
      <c r="E684" s="94"/>
      <c r="F684" s="94"/>
      <c r="G684" s="94"/>
      <c r="H684" s="94"/>
      <c r="I684" s="94"/>
      <c r="J684" s="94"/>
      <c r="K684" s="94"/>
      <c r="L684" s="94"/>
      <c r="M684" s="94"/>
      <c r="N684" s="94"/>
      <c r="O684" s="94"/>
      <c r="P684" s="110"/>
    </row>
    <row r="685" spans="1:16" ht="15.75">
      <c r="A685" s="106"/>
      <c r="B685" s="94"/>
      <c r="C685" s="94"/>
      <c r="D685" s="94"/>
      <c r="E685" s="94"/>
      <c r="F685" s="94"/>
      <c r="G685" s="94"/>
      <c r="H685" s="94"/>
      <c r="I685" s="94"/>
      <c r="J685" s="94"/>
      <c r="K685" s="94"/>
      <c r="L685" s="94"/>
      <c r="M685" s="94"/>
      <c r="N685" s="94"/>
      <c r="O685" s="94"/>
      <c r="P685" s="110"/>
    </row>
    <row r="686" spans="1:16" ht="15.75">
      <c r="A686" s="106"/>
      <c r="B686" s="94"/>
      <c r="C686" s="94"/>
      <c r="D686" s="94"/>
      <c r="E686" s="94"/>
      <c r="F686" s="94"/>
      <c r="G686" s="94"/>
      <c r="H686" s="94"/>
      <c r="I686" s="94"/>
      <c r="J686" s="94"/>
      <c r="K686" s="94"/>
      <c r="L686" s="94"/>
      <c r="M686" s="94"/>
      <c r="N686" s="94"/>
      <c r="O686" s="94"/>
      <c r="P686" s="110"/>
    </row>
    <row r="687" spans="1:16" ht="15.75">
      <c r="A687" s="106"/>
      <c r="B687" s="94"/>
      <c r="C687" s="94"/>
      <c r="D687" s="94"/>
      <c r="E687" s="94"/>
      <c r="F687" s="94"/>
      <c r="G687" s="94"/>
      <c r="H687" s="94"/>
      <c r="I687" s="94"/>
      <c r="J687" s="94"/>
      <c r="K687" s="94"/>
      <c r="L687" s="94"/>
      <c r="M687" s="94"/>
      <c r="N687" s="94"/>
      <c r="O687" s="94"/>
      <c r="P687" s="110"/>
    </row>
    <row r="688" spans="1:16" ht="15.75">
      <c r="A688" s="106"/>
      <c r="B688" s="94"/>
      <c r="C688" s="94"/>
      <c r="D688" s="94"/>
      <c r="E688" s="94"/>
      <c r="F688" s="94"/>
      <c r="G688" s="94"/>
      <c r="H688" s="94"/>
      <c r="I688" s="94"/>
      <c r="J688" s="94"/>
      <c r="K688" s="94"/>
      <c r="L688" s="94"/>
      <c r="M688" s="94"/>
      <c r="N688" s="94"/>
      <c r="O688" s="94"/>
      <c r="P688" s="110"/>
    </row>
    <row r="689" spans="1:16" ht="15.75">
      <c r="A689" s="106"/>
      <c r="B689" s="94"/>
      <c r="C689" s="94"/>
      <c r="D689" s="94"/>
      <c r="E689" s="94"/>
      <c r="F689" s="94"/>
      <c r="G689" s="94"/>
      <c r="H689" s="94"/>
      <c r="I689" s="94"/>
      <c r="J689" s="94"/>
      <c r="K689" s="94"/>
      <c r="L689" s="94"/>
      <c r="M689" s="94"/>
      <c r="N689" s="94"/>
      <c r="O689" s="94"/>
      <c r="P689" s="110"/>
    </row>
    <row r="690" spans="1:16" ht="15.75">
      <c r="A690" s="106"/>
      <c r="B690" s="94"/>
      <c r="C690" s="94"/>
      <c r="D690" s="94"/>
      <c r="E690" s="94"/>
      <c r="F690" s="94"/>
      <c r="G690" s="94"/>
      <c r="H690" s="94"/>
      <c r="I690" s="94"/>
      <c r="J690" s="94"/>
      <c r="K690" s="94"/>
      <c r="L690" s="94"/>
      <c r="M690" s="94"/>
      <c r="N690" s="94"/>
      <c r="O690" s="94"/>
      <c r="P690" s="110"/>
    </row>
    <row r="691" spans="1:16" ht="15.75">
      <c r="A691" s="106"/>
      <c r="B691" s="94"/>
      <c r="C691" s="94"/>
      <c r="D691" s="94"/>
      <c r="E691" s="94"/>
      <c r="F691" s="94"/>
      <c r="G691" s="94"/>
      <c r="H691" s="94"/>
      <c r="I691" s="94"/>
      <c r="J691" s="94"/>
      <c r="K691" s="94"/>
      <c r="L691" s="94"/>
      <c r="M691" s="94"/>
      <c r="N691" s="94"/>
      <c r="O691" s="94"/>
      <c r="P691" s="110"/>
    </row>
    <row r="692" spans="1:16" ht="15.75">
      <c r="A692" s="106"/>
      <c r="B692" s="94"/>
      <c r="C692" s="94"/>
      <c r="D692" s="94"/>
      <c r="E692" s="94"/>
      <c r="F692" s="94"/>
      <c r="G692" s="94"/>
      <c r="H692" s="94"/>
      <c r="I692" s="94"/>
      <c r="J692" s="94"/>
      <c r="K692" s="94"/>
      <c r="L692" s="94"/>
      <c r="M692" s="94"/>
      <c r="N692" s="94"/>
      <c r="O692" s="94"/>
      <c r="P692" s="110"/>
    </row>
    <row r="693" spans="1:16" ht="15.75">
      <c r="A693" s="106"/>
      <c r="B693" s="94"/>
      <c r="C693" s="94"/>
      <c r="D693" s="94"/>
      <c r="E693" s="94"/>
      <c r="F693" s="94"/>
      <c r="G693" s="94"/>
      <c r="H693" s="94"/>
      <c r="I693" s="94"/>
      <c r="J693" s="94"/>
      <c r="K693" s="94"/>
      <c r="L693" s="94"/>
      <c r="M693" s="94"/>
      <c r="N693" s="94"/>
      <c r="O693" s="94"/>
      <c r="P693" s="110"/>
    </row>
    <row r="694" spans="1:16" ht="15.75">
      <c r="A694" s="106"/>
      <c r="B694" s="94"/>
      <c r="C694" s="94"/>
      <c r="D694" s="94"/>
      <c r="E694" s="94"/>
      <c r="F694" s="94"/>
      <c r="G694" s="94"/>
      <c r="H694" s="94"/>
      <c r="I694" s="94"/>
      <c r="J694" s="94"/>
      <c r="K694" s="94"/>
      <c r="L694" s="94"/>
      <c r="M694" s="94"/>
      <c r="N694" s="94"/>
      <c r="O694" s="94"/>
      <c r="P694" s="110"/>
    </row>
    <row r="695" spans="1:16" ht="15.75">
      <c r="A695" s="106"/>
      <c r="B695" s="94"/>
      <c r="C695" s="94"/>
      <c r="D695" s="94"/>
      <c r="E695" s="94"/>
      <c r="F695" s="94"/>
      <c r="G695" s="94"/>
      <c r="H695" s="94"/>
      <c r="I695" s="94"/>
      <c r="J695" s="94"/>
      <c r="K695" s="94"/>
      <c r="L695" s="94"/>
      <c r="M695" s="94"/>
      <c r="N695" s="94"/>
      <c r="O695" s="94"/>
      <c r="P695" s="110"/>
    </row>
    <row r="696" spans="1:16" ht="15.75">
      <c r="A696" s="106"/>
      <c r="B696" s="94"/>
      <c r="C696" s="94"/>
      <c r="D696" s="94"/>
      <c r="E696" s="94"/>
      <c r="F696" s="94"/>
      <c r="G696" s="94"/>
      <c r="H696" s="94"/>
      <c r="I696" s="94"/>
      <c r="J696" s="94"/>
      <c r="K696" s="94"/>
      <c r="L696" s="94"/>
      <c r="M696" s="94"/>
      <c r="N696" s="94"/>
      <c r="O696" s="94"/>
      <c r="P696" s="110"/>
    </row>
    <row r="697" spans="1:16" ht="15.75">
      <c r="A697" s="106"/>
      <c r="B697" s="94"/>
      <c r="C697" s="94"/>
      <c r="D697" s="94"/>
      <c r="E697" s="94"/>
      <c r="F697" s="94"/>
      <c r="G697" s="94"/>
      <c r="H697" s="94"/>
      <c r="I697" s="94"/>
      <c r="J697" s="94"/>
      <c r="K697" s="94"/>
      <c r="L697" s="94"/>
      <c r="M697" s="94"/>
      <c r="N697" s="94"/>
      <c r="O697" s="94"/>
      <c r="P697" s="110"/>
    </row>
    <row r="698" spans="1:16" ht="15.75">
      <c r="A698" s="106"/>
      <c r="B698" s="94"/>
      <c r="C698" s="94"/>
      <c r="D698" s="94"/>
      <c r="E698" s="94"/>
      <c r="F698" s="94"/>
      <c r="G698" s="94"/>
      <c r="H698" s="94"/>
      <c r="I698" s="94"/>
      <c r="J698" s="94"/>
      <c r="K698" s="94"/>
      <c r="L698" s="94"/>
      <c r="M698" s="94"/>
      <c r="N698" s="94"/>
      <c r="O698" s="94"/>
      <c r="P698" s="110"/>
    </row>
    <row r="699" spans="1:16" ht="15.75">
      <c r="A699" s="106"/>
      <c r="B699" s="94"/>
      <c r="C699" s="94"/>
      <c r="D699" s="94"/>
      <c r="E699" s="94"/>
      <c r="F699" s="94"/>
      <c r="G699" s="94"/>
      <c r="H699" s="94"/>
      <c r="I699" s="94"/>
      <c r="J699" s="94"/>
      <c r="K699" s="94"/>
      <c r="L699" s="94"/>
      <c r="M699" s="94"/>
      <c r="N699" s="94"/>
      <c r="O699" s="94"/>
      <c r="P699" s="110"/>
    </row>
    <row r="700" spans="1:16" ht="15.75">
      <c r="A700" s="106"/>
      <c r="B700" s="94"/>
      <c r="C700" s="94"/>
      <c r="D700" s="94"/>
      <c r="E700" s="94"/>
      <c r="F700" s="94"/>
      <c r="G700" s="94"/>
      <c r="H700" s="94"/>
      <c r="I700" s="94"/>
      <c r="J700" s="94"/>
      <c r="K700" s="94"/>
      <c r="L700" s="94"/>
      <c r="M700" s="94"/>
      <c r="N700" s="94"/>
      <c r="O700" s="94"/>
      <c r="P700" s="110"/>
    </row>
    <row r="701" spans="1:16" ht="15.75">
      <c r="A701" s="106"/>
      <c r="B701" s="94"/>
      <c r="C701" s="94"/>
      <c r="D701" s="94"/>
      <c r="E701" s="94"/>
      <c r="F701" s="94"/>
      <c r="G701" s="94"/>
      <c r="H701" s="94"/>
      <c r="I701" s="94"/>
      <c r="J701" s="94"/>
      <c r="K701" s="94"/>
      <c r="L701" s="94"/>
      <c r="M701" s="94"/>
      <c r="N701" s="94"/>
      <c r="O701" s="94"/>
      <c r="P701" s="110"/>
    </row>
    <row r="702" spans="1:16" ht="15.75">
      <c r="A702" s="106"/>
      <c r="B702" s="94"/>
      <c r="C702" s="94"/>
      <c r="D702" s="94"/>
      <c r="E702" s="94"/>
      <c r="F702" s="94"/>
      <c r="G702" s="94"/>
      <c r="H702" s="94"/>
      <c r="I702" s="94"/>
      <c r="J702" s="94"/>
      <c r="K702" s="94"/>
      <c r="L702" s="94"/>
      <c r="M702" s="94"/>
      <c r="N702" s="94"/>
      <c r="O702" s="94"/>
      <c r="P702" s="110"/>
    </row>
    <row r="703" spans="1:16" ht="15.75">
      <c r="A703" s="106"/>
      <c r="B703" s="94"/>
      <c r="C703" s="94"/>
      <c r="D703" s="94"/>
      <c r="E703" s="94"/>
      <c r="F703" s="94"/>
      <c r="G703" s="94"/>
      <c r="H703" s="94"/>
      <c r="I703" s="94"/>
      <c r="J703" s="94"/>
      <c r="K703" s="94"/>
      <c r="L703" s="94"/>
      <c r="M703" s="94"/>
      <c r="N703" s="94"/>
      <c r="O703" s="94"/>
      <c r="P703" s="110"/>
    </row>
    <row r="704" spans="1:16" ht="15.75">
      <c r="A704" s="106"/>
      <c r="B704" s="94"/>
      <c r="C704" s="94"/>
      <c r="D704" s="94"/>
      <c r="E704" s="94"/>
      <c r="F704" s="94"/>
      <c r="G704" s="94"/>
      <c r="H704" s="94"/>
      <c r="I704" s="94"/>
      <c r="J704" s="94"/>
      <c r="K704" s="94"/>
      <c r="L704" s="94"/>
      <c r="M704" s="94"/>
      <c r="N704" s="94"/>
      <c r="O704" s="94"/>
      <c r="P704" s="110"/>
    </row>
    <row r="705" spans="1:16" ht="15.75">
      <c r="A705" s="106"/>
      <c r="B705" s="94"/>
      <c r="C705" s="94"/>
      <c r="D705" s="94"/>
      <c r="E705" s="94"/>
      <c r="F705" s="94"/>
      <c r="G705" s="94"/>
      <c r="H705" s="94"/>
      <c r="I705" s="94"/>
      <c r="J705" s="94"/>
      <c r="K705" s="94"/>
      <c r="L705" s="94"/>
      <c r="M705" s="94"/>
      <c r="N705" s="94"/>
      <c r="O705" s="94"/>
      <c r="P705" s="110"/>
    </row>
    <row r="706" spans="1:16" ht="15.75">
      <c r="A706" s="106"/>
      <c r="B706" s="94"/>
      <c r="C706" s="94"/>
      <c r="D706" s="94"/>
      <c r="E706" s="94"/>
      <c r="F706" s="94"/>
      <c r="G706" s="94"/>
      <c r="H706" s="94"/>
      <c r="I706" s="94"/>
      <c r="J706" s="94"/>
      <c r="K706" s="94"/>
      <c r="L706" s="94"/>
      <c r="M706" s="94"/>
      <c r="N706" s="94"/>
      <c r="O706" s="94"/>
      <c r="P706" s="110"/>
    </row>
    <row r="707" spans="1:16" ht="15.75">
      <c r="A707" s="106"/>
      <c r="B707" s="94"/>
      <c r="C707" s="94"/>
      <c r="D707" s="94"/>
      <c r="E707" s="94"/>
      <c r="F707" s="94"/>
      <c r="G707" s="94"/>
      <c r="H707" s="94"/>
      <c r="I707" s="94"/>
      <c r="J707" s="94"/>
      <c r="K707" s="94"/>
      <c r="L707" s="94"/>
      <c r="M707" s="94"/>
      <c r="N707" s="94"/>
      <c r="O707" s="94"/>
      <c r="P707" s="110"/>
    </row>
    <row r="708" spans="1:16" ht="15.75">
      <c r="A708" s="106"/>
      <c r="B708" s="94"/>
      <c r="C708" s="94"/>
      <c r="D708" s="94"/>
      <c r="E708" s="94"/>
      <c r="F708" s="94"/>
      <c r="G708" s="94"/>
      <c r="H708" s="94"/>
      <c r="I708" s="94"/>
      <c r="J708" s="94"/>
      <c r="K708" s="94"/>
      <c r="L708" s="94"/>
      <c r="M708" s="94"/>
      <c r="N708" s="94"/>
      <c r="O708" s="94"/>
      <c r="P708" s="110"/>
    </row>
    <row r="709" spans="1:16" ht="15.75">
      <c r="A709" s="106"/>
      <c r="B709" s="94"/>
      <c r="C709" s="94"/>
      <c r="D709" s="94"/>
      <c r="E709" s="94"/>
      <c r="F709" s="94"/>
      <c r="G709" s="94"/>
      <c r="H709" s="94"/>
      <c r="I709" s="94"/>
      <c r="J709" s="94"/>
      <c r="K709" s="94"/>
      <c r="L709" s="94"/>
      <c r="M709" s="94"/>
      <c r="N709" s="94"/>
      <c r="O709" s="94"/>
      <c r="P709" s="110"/>
    </row>
    <row r="710" spans="1:16" ht="15.75">
      <c r="A710" s="106"/>
      <c r="B710" s="94"/>
      <c r="C710" s="94"/>
      <c r="D710" s="94"/>
      <c r="E710" s="94"/>
      <c r="F710" s="94"/>
      <c r="G710" s="94"/>
      <c r="H710" s="94"/>
      <c r="I710" s="94"/>
      <c r="J710" s="94"/>
      <c r="K710" s="94"/>
      <c r="L710" s="94"/>
      <c r="M710" s="94"/>
      <c r="N710" s="94"/>
      <c r="O710" s="94"/>
      <c r="P710" s="110"/>
    </row>
    <row r="711" spans="1:16" ht="15.75">
      <c r="A711" s="106"/>
      <c r="B711" s="94"/>
      <c r="C711" s="94"/>
      <c r="D711" s="94"/>
      <c r="E711" s="94"/>
      <c r="F711" s="94"/>
      <c r="G711" s="94"/>
      <c r="H711" s="94"/>
      <c r="I711" s="94"/>
      <c r="J711" s="94"/>
      <c r="K711" s="94"/>
      <c r="L711" s="94"/>
      <c r="M711" s="94"/>
      <c r="N711" s="94"/>
      <c r="O711" s="94"/>
      <c r="P711" s="110"/>
    </row>
    <row r="712" spans="1:16" ht="15.75">
      <c r="A712" s="106"/>
      <c r="B712" s="94"/>
      <c r="C712" s="94"/>
      <c r="D712" s="94"/>
      <c r="E712" s="94"/>
      <c r="F712" s="94"/>
      <c r="G712" s="94"/>
      <c r="H712" s="94"/>
      <c r="I712" s="94"/>
      <c r="J712" s="94"/>
      <c r="K712" s="94"/>
      <c r="L712" s="94"/>
      <c r="M712" s="94"/>
      <c r="N712" s="94"/>
      <c r="O712" s="94"/>
      <c r="P712" s="110"/>
    </row>
    <row r="713" spans="1:16" ht="15.75">
      <c r="A713" s="106"/>
      <c r="B713" s="94"/>
      <c r="C713" s="94"/>
      <c r="D713" s="94"/>
      <c r="E713" s="94"/>
      <c r="F713" s="94"/>
      <c r="G713" s="94"/>
      <c r="H713" s="94"/>
      <c r="I713" s="94"/>
      <c r="J713" s="94"/>
      <c r="K713" s="94"/>
      <c r="L713" s="94"/>
      <c r="M713" s="94"/>
      <c r="N713" s="94"/>
      <c r="O713" s="94"/>
      <c r="P713" s="110"/>
    </row>
    <row r="714" spans="1:16" ht="15.75">
      <c r="A714" s="106"/>
      <c r="B714" s="94"/>
      <c r="C714" s="94"/>
      <c r="D714" s="94"/>
      <c r="E714" s="94"/>
      <c r="F714" s="94"/>
      <c r="G714" s="94"/>
      <c r="H714" s="94"/>
      <c r="I714" s="94"/>
      <c r="J714" s="94"/>
      <c r="K714" s="94"/>
      <c r="L714" s="94"/>
      <c r="M714" s="94"/>
      <c r="N714" s="94"/>
      <c r="O714" s="94"/>
      <c r="P714" s="110"/>
    </row>
    <row r="715" spans="1:16" ht="15.75">
      <c r="A715" s="106"/>
      <c r="B715" s="94"/>
      <c r="C715" s="94"/>
      <c r="D715" s="94"/>
      <c r="E715" s="94"/>
      <c r="F715" s="94"/>
      <c r="G715" s="94"/>
      <c r="H715" s="94"/>
      <c r="I715" s="94"/>
      <c r="J715" s="94"/>
      <c r="K715" s="94"/>
      <c r="L715" s="94"/>
      <c r="M715" s="94"/>
      <c r="N715" s="94"/>
      <c r="O715" s="94"/>
      <c r="P715" s="110"/>
    </row>
    <row r="716" spans="1:16" ht="15.75">
      <c r="A716" s="106"/>
      <c r="B716" s="94"/>
      <c r="C716" s="94"/>
      <c r="D716" s="94"/>
      <c r="E716" s="94"/>
      <c r="F716" s="94"/>
      <c r="G716" s="94"/>
      <c r="H716" s="94"/>
      <c r="I716" s="94"/>
      <c r="J716" s="94"/>
      <c r="K716" s="94"/>
      <c r="L716" s="94"/>
      <c r="M716" s="94"/>
      <c r="N716" s="94"/>
      <c r="O716" s="94"/>
      <c r="P716" s="110"/>
    </row>
    <row r="717" spans="1:16" ht="15.75">
      <c r="A717" s="106"/>
      <c r="B717" s="94"/>
      <c r="C717" s="94"/>
      <c r="D717" s="94"/>
      <c r="E717" s="94"/>
      <c r="F717" s="94"/>
      <c r="G717" s="94"/>
      <c r="H717" s="94"/>
      <c r="I717" s="94"/>
      <c r="J717" s="94"/>
      <c r="K717" s="94"/>
      <c r="L717" s="94"/>
      <c r="M717" s="94"/>
      <c r="N717" s="94"/>
      <c r="O717" s="94"/>
      <c r="P717" s="110"/>
    </row>
    <row r="718" spans="1:16" ht="15.75">
      <c r="A718" s="106"/>
      <c r="B718" s="94"/>
      <c r="C718" s="94"/>
      <c r="D718" s="94"/>
      <c r="E718" s="94"/>
      <c r="F718" s="94"/>
      <c r="G718" s="94"/>
      <c r="H718" s="94"/>
      <c r="I718" s="94"/>
      <c r="J718" s="94"/>
      <c r="K718" s="94"/>
      <c r="L718" s="94"/>
      <c r="M718" s="94"/>
      <c r="N718" s="94"/>
      <c r="O718" s="94"/>
      <c r="P718" s="110"/>
    </row>
    <row r="719" spans="1:16" ht="15.75">
      <c r="A719" s="106"/>
      <c r="B719" s="94"/>
      <c r="C719" s="94"/>
      <c r="D719" s="94"/>
      <c r="E719" s="94"/>
      <c r="F719" s="94"/>
      <c r="G719" s="94"/>
      <c r="H719" s="94"/>
      <c r="I719" s="94"/>
      <c r="J719" s="94"/>
      <c r="K719" s="94"/>
      <c r="L719" s="94"/>
      <c r="M719" s="94"/>
      <c r="N719" s="94"/>
      <c r="O719" s="94"/>
      <c r="P719" s="110"/>
    </row>
    <row r="720" spans="1:16" ht="15.75">
      <c r="A720" s="106"/>
      <c r="B720" s="94"/>
      <c r="C720" s="94"/>
      <c r="D720" s="94"/>
      <c r="E720" s="94"/>
      <c r="F720" s="94"/>
      <c r="G720" s="94"/>
      <c r="H720" s="94"/>
      <c r="I720" s="94"/>
      <c r="J720" s="94"/>
      <c r="K720" s="94"/>
      <c r="L720" s="94"/>
      <c r="M720" s="94"/>
      <c r="N720" s="94"/>
      <c r="O720" s="94"/>
      <c r="P720" s="110"/>
    </row>
    <row r="721" spans="1:16" ht="15.75">
      <c r="A721" s="106"/>
      <c r="B721" s="94"/>
      <c r="C721" s="94"/>
      <c r="D721" s="94"/>
      <c r="E721" s="94"/>
      <c r="F721" s="94"/>
      <c r="G721" s="94"/>
      <c r="H721" s="94"/>
      <c r="I721" s="94"/>
      <c r="J721" s="94"/>
      <c r="K721" s="94"/>
      <c r="L721" s="94"/>
      <c r="M721" s="94"/>
      <c r="N721" s="94"/>
      <c r="O721" s="94"/>
      <c r="P721" s="110"/>
    </row>
    <row r="722" spans="1:16" ht="15.75">
      <c r="A722" s="106"/>
      <c r="B722" s="94"/>
      <c r="C722" s="94"/>
      <c r="D722" s="94"/>
      <c r="E722" s="94"/>
      <c r="F722" s="94"/>
      <c r="G722" s="94"/>
      <c r="H722" s="94"/>
      <c r="I722" s="94"/>
      <c r="J722" s="94"/>
      <c r="K722" s="94"/>
      <c r="L722" s="94"/>
      <c r="M722" s="94"/>
      <c r="N722" s="94"/>
      <c r="O722" s="94"/>
      <c r="P722" s="110"/>
    </row>
    <row r="723" spans="1:16" ht="15.75">
      <c r="A723" s="106"/>
      <c r="B723" s="94"/>
      <c r="C723" s="94"/>
      <c r="D723" s="94"/>
      <c r="E723" s="94"/>
      <c r="F723" s="94"/>
      <c r="G723" s="94"/>
      <c r="H723" s="94"/>
      <c r="I723" s="94"/>
      <c r="J723" s="94"/>
      <c r="K723" s="94"/>
      <c r="L723" s="94"/>
      <c r="M723" s="94"/>
      <c r="N723" s="94"/>
      <c r="O723" s="94"/>
      <c r="P723" s="110"/>
    </row>
    <row r="724" spans="1:16" ht="15.75">
      <c r="A724" s="106"/>
      <c r="B724" s="94"/>
      <c r="C724" s="94"/>
      <c r="D724" s="94"/>
      <c r="E724" s="94"/>
      <c r="F724" s="94"/>
      <c r="G724" s="94"/>
      <c r="H724" s="94"/>
      <c r="I724" s="94"/>
      <c r="J724" s="94"/>
      <c r="K724" s="94"/>
      <c r="L724" s="94"/>
      <c r="M724" s="94"/>
      <c r="N724" s="94"/>
      <c r="O724" s="94"/>
      <c r="P724" s="110"/>
    </row>
    <row r="725" spans="1:16" ht="15.75">
      <c r="A725" s="106"/>
      <c r="B725" s="94"/>
      <c r="C725" s="94"/>
      <c r="D725" s="94"/>
      <c r="E725" s="94"/>
      <c r="F725" s="94"/>
      <c r="G725" s="94"/>
      <c r="H725" s="94"/>
      <c r="I725" s="94"/>
      <c r="J725" s="94"/>
      <c r="K725" s="94"/>
      <c r="L725" s="94"/>
      <c r="M725" s="94"/>
      <c r="N725" s="94"/>
      <c r="O725" s="94"/>
      <c r="P725" s="110"/>
    </row>
    <row r="726" spans="1:16" ht="15.75">
      <c r="A726" s="106"/>
      <c r="B726" s="94"/>
      <c r="C726" s="94"/>
      <c r="D726" s="94"/>
      <c r="E726" s="94"/>
      <c r="F726" s="94"/>
      <c r="G726" s="94"/>
      <c r="H726" s="94"/>
      <c r="I726" s="94"/>
      <c r="J726" s="94"/>
      <c r="K726" s="94"/>
      <c r="L726" s="94"/>
      <c r="M726" s="94"/>
      <c r="N726" s="94"/>
      <c r="O726" s="94"/>
      <c r="P726" s="110"/>
    </row>
    <row r="727" spans="1:16" ht="15.75">
      <c r="A727" s="106"/>
      <c r="B727" s="94"/>
      <c r="C727" s="94"/>
      <c r="D727" s="94"/>
      <c r="E727" s="94"/>
      <c r="F727" s="94"/>
      <c r="G727" s="94"/>
      <c r="H727" s="94"/>
      <c r="I727" s="94"/>
      <c r="J727" s="94"/>
      <c r="K727" s="94"/>
      <c r="L727" s="94"/>
      <c r="M727" s="94"/>
      <c r="N727" s="94"/>
      <c r="O727" s="94"/>
      <c r="P727" s="110"/>
    </row>
    <row r="728" spans="1:16" ht="15.75">
      <c r="A728" s="106"/>
      <c r="B728" s="94"/>
      <c r="C728" s="94"/>
      <c r="D728" s="94"/>
      <c r="E728" s="94"/>
      <c r="F728" s="94"/>
      <c r="G728" s="94"/>
      <c r="H728" s="94"/>
      <c r="I728" s="94"/>
      <c r="J728" s="94"/>
      <c r="K728" s="94"/>
      <c r="L728" s="94"/>
      <c r="M728" s="94"/>
      <c r="N728" s="94"/>
      <c r="O728" s="94"/>
      <c r="P728" s="110"/>
    </row>
    <row r="729" spans="1:16" ht="15.75">
      <c r="A729" s="106"/>
      <c r="B729" s="94"/>
      <c r="C729" s="94"/>
      <c r="D729" s="94"/>
      <c r="E729" s="94"/>
      <c r="F729" s="94"/>
      <c r="G729" s="94"/>
      <c r="H729" s="94"/>
      <c r="I729" s="94"/>
      <c r="J729" s="94"/>
      <c r="K729" s="94"/>
      <c r="L729" s="94"/>
      <c r="M729" s="94"/>
      <c r="N729" s="94"/>
      <c r="O729" s="94"/>
      <c r="P729" s="110"/>
    </row>
    <row r="730" spans="1:16" ht="15.75">
      <c r="A730" s="106"/>
      <c r="B730" s="94"/>
      <c r="C730" s="94"/>
      <c r="D730" s="94"/>
      <c r="E730" s="94"/>
      <c r="F730" s="94"/>
      <c r="G730" s="94"/>
      <c r="H730" s="94"/>
      <c r="I730" s="94"/>
      <c r="J730" s="94"/>
      <c r="K730" s="94"/>
      <c r="L730" s="94"/>
      <c r="M730" s="94"/>
      <c r="N730" s="94"/>
      <c r="O730" s="94"/>
      <c r="P730" s="110"/>
    </row>
    <row r="731" spans="1:16" ht="15.75">
      <c r="A731" s="106"/>
      <c r="B731" s="94"/>
      <c r="C731" s="94"/>
      <c r="D731" s="94"/>
      <c r="E731" s="94"/>
      <c r="F731" s="94"/>
      <c r="G731" s="94"/>
      <c r="H731" s="94"/>
      <c r="I731" s="94"/>
      <c r="J731" s="94"/>
      <c r="K731" s="94"/>
      <c r="L731" s="94"/>
      <c r="M731" s="94"/>
      <c r="N731" s="94"/>
      <c r="O731" s="94"/>
      <c r="P731" s="110"/>
    </row>
    <row r="732" spans="1:16" ht="15.75">
      <c r="A732" s="106"/>
      <c r="B732" s="94"/>
      <c r="C732" s="94"/>
      <c r="D732" s="94"/>
      <c r="E732" s="94"/>
      <c r="F732" s="94"/>
      <c r="G732" s="94"/>
      <c r="H732" s="94"/>
      <c r="I732" s="94"/>
      <c r="J732" s="94"/>
      <c r="K732" s="94"/>
      <c r="L732" s="94"/>
      <c r="M732" s="94"/>
      <c r="N732" s="94"/>
      <c r="O732" s="94"/>
      <c r="P732" s="110"/>
    </row>
    <row r="733" spans="1:16" ht="15.75">
      <c r="A733" s="106"/>
      <c r="B733" s="94"/>
      <c r="C733" s="94"/>
      <c r="D733" s="94"/>
      <c r="E733" s="94"/>
      <c r="F733" s="94"/>
      <c r="G733" s="94"/>
      <c r="H733" s="94"/>
      <c r="I733" s="94"/>
      <c r="J733" s="94"/>
      <c r="K733" s="94"/>
      <c r="L733" s="94"/>
      <c r="M733" s="94"/>
      <c r="N733" s="94"/>
      <c r="O733" s="94"/>
      <c r="P733" s="110"/>
    </row>
    <row r="734" spans="1:16" ht="15.75">
      <c r="A734" s="106"/>
      <c r="B734" s="94"/>
      <c r="C734" s="94"/>
      <c r="D734" s="94"/>
      <c r="E734" s="94"/>
      <c r="F734" s="94"/>
      <c r="G734" s="94"/>
      <c r="H734" s="94"/>
      <c r="I734" s="94"/>
      <c r="J734" s="94"/>
      <c r="K734" s="94"/>
      <c r="L734" s="94"/>
      <c r="M734" s="94"/>
      <c r="N734" s="94"/>
      <c r="O734" s="94"/>
      <c r="P734" s="110"/>
    </row>
    <row r="735" spans="1:16" ht="15.75">
      <c r="A735" s="106"/>
      <c r="B735" s="94"/>
      <c r="C735" s="94"/>
      <c r="D735" s="94"/>
      <c r="E735" s="94"/>
      <c r="F735" s="94"/>
      <c r="G735" s="94"/>
      <c r="H735" s="94"/>
      <c r="I735" s="94"/>
      <c r="J735" s="94"/>
      <c r="K735" s="94"/>
      <c r="L735" s="94"/>
      <c r="M735" s="94"/>
      <c r="N735" s="94"/>
      <c r="O735" s="94"/>
      <c r="P735" s="110"/>
    </row>
    <row r="736" spans="1:16" ht="15.75">
      <c r="A736" s="106"/>
      <c r="B736" s="94"/>
      <c r="C736" s="94"/>
      <c r="D736" s="94"/>
      <c r="E736" s="94"/>
      <c r="F736" s="94"/>
      <c r="G736" s="94"/>
      <c r="H736" s="94"/>
      <c r="I736" s="94"/>
      <c r="J736" s="94"/>
      <c r="K736" s="94"/>
      <c r="L736" s="94"/>
      <c r="M736" s="94"/>
      <c r="N736" s="94"/>
      <c r="O736" s="94"/>
      <c r="P736" s="110"/>
    </row>
    <row r="737" spans="1:16" ht="15.75">
      <c r="A737" s="106"/>
      <c r="B737" s="94"/>
      <c r="C737" s="94"/>
      <c r="D737" s="94"/>
      <c r="E737" s="94"/>
      <c r="F737" s="94"/>
      <c r="G737" s="94"/>
      <c r="H737" s="94"/>
      <c r="I737" s="94"/>
      <c r="J737" s="94"/>
      <c r="K737" s="94"/>
      <c r="L737" s="94"/>
      <c r="M737" s="94"/>
      <c r="N737" s="94"/>
      <c r="O737" s="94"/>
      <c r="P737" s="110"/>
    </row>
    <row r="738" spans="1:16" ht="15.75">
      <c r="A738" s="106"/>
      <c r="B738" s="94"/>
      <c r="C738" s="94"/>
      <c r="D738" s="94"/>
      <c r="E738" s="94"/>
      <c r="F738" s="94"/>
      <c r="G738" s="94"/>
      <c r="H738" s="94"/>
      <c r="I738" s="94"/>
      <c r="J738" s="94"/>
      <c r="K738" s="94"/>
      <c r="L738" s="94"/>
      <c r="M738" s="94"/>
      <c r="N738" s="94"/>
      <c r="O738" s="94"/>
      <c r="P738" s="110"/>
    </row>
    <row r="739" spans="1:16" ht="15.75">
      <c r="A739" s="106"/>
      <c r="B739" s="94"/>
      <c r="C739" s="94"/>
      <c r="D739" s="94"/>
      <c r="E739" s="94"/>
      <c r="F739" s="94"/>
      <c r="G739" s="94"/>
      <c r="H739" s="94"/>
      <c r="I739" s="94"/>
      <c r="J739" s="94"/>
      <c r="K739" s="94"/>
      <c r="L739" s="94"/>
      <c r="M739" s="94"/>
      <c r="N739" s="94"/>
      <c r="O739" s="94"/>
      <c r="P739" s="110"/>
    </row>
    <row r="740" spans="1:16" ht="15.75">
      <c r="A740" s="106"/>
      <c r="B740" s="94"/>
      <c r="C740" s="94"/>
      <c r="D740" s="94"/>
      <c r="E740" s="94"/>
      <c r="F740" s="94"/>
      <c r="G740" s="94"/>
      <c r="H740" s="94"/>
      <c r="I740" s="94"/>
      <c r="J740" s="94"/>
      <c r="K740" s="94"/>
      <c r="L740" s="94"/>
      <c r="M740" s="94"/>
      <c r="N740" s="94"/>
      <c r="O740" s="94"/>
      <c r="P740" s="110"/>
    </row>
    <row r="741" spans="1:16" ht="15.75">
      <c r="A741" s="106"/>
      <c r="B741" s="94"/>
      <c r="C741" s="94"/>
      <c r="D741" s="94"/>
      <c r="E741" s="94"/>
      <c r="F741" s="94"/>
      <c r="G741" s="94"/>
      <c r="H741" s="94"/>
      <c r="I741" s="94"/>
      <c r="J741" s="94"/>
      <c r="K741" s="94"/>
      <c r="L741" s="94"/>
      <c r="M741" s="94"/>
      <c r="N741" s="94"/>
      <c r="O741" s="94"/>
      <c r="P741" s="110"/>
    </row>
    <row r="742" spans="1:16" ht="15.75">
      <c r="A742" s="106"/>
      <c r="B742" s="94"/>
      <c r="C742" s="94"/>
      <c r="D742" s="94"/>
      <c r="E742" s="94"/>
      <c r="F742" s="94"/>
      <c r="G742" s="94"/>
      <c r="H742" s="94"/>
      <c r="I742" s="94"/>
      <c r="J742" s="94"/>
      <c r="K742" s="94"/>
      <c r="L742" s="94"/>
      <c r="M742" s="94"/>
      <c r="N742" s="94"/>
      <c r="O742" s="94"/>
      <c r="P742" s="110"/>
    </row>
    <row r="743" spans="1:16" ht="15.75">
      <c r="A743" s="106"/>
      <c r="B743" s="94"/>
      <c r="C743" s="94"/>
      <c r="D743" s="94"/>
      <c r="E743" s="94"/>
      <c r="F743" s="94"/>
      <c r="G743" s="94"/>
      <c r="H743" s="94"/>
      <c r="I743" s="94"/>
      <c r="J743" s="94"/>
      <c r="K743" s="94"/>
      <c r="L743" s="94"/>
      <c r="M743" s="94"/>
      <c r="N743" s="94"/>
      <c r="O743" s="94"/>
      <c r="P743" s="110"/>
    </row>
    <row r="744" spans="1:16" ht="15.75">
      <c r="A744" s="106"/>
      <c r="B744" s="94"/>
      <c r="C744" s="94"/>
      <c r="D744" s="94"/>
      <c r="E744" s="94"/>
      <c r="F744" s="94"/>
      <c r="G744" s="94"/>
      <c r="H744" s="94"/>
      <c r="I744" s="94"/>
      <c r="J744" s="94"/>
      <c r="K744" s="94"/>
      <c r="L744" s="94"/>
      <c r="M744" s="94"/>
      <c r="N744" s="94"/>
      <c r="O744" s="94"/>
      <c r="P744" s="110"/>
    </row>
    <row r="745" spans="1:16" ht="15.75">
      <c r="A745" s="106"/>
      <c r="B745" s="94"/>
      <c r="C745" s="94"/>
      <c r="D745" s="94"/>
      <c r="E745" s="94"/>
      <c r="F745" s="94"/>
      <c r="G745" s="94"/>
      <c r="H745" s="94"/>
      <c r="I745" s="94"/>
      <c r="J745" s="94"/>
      <c r="K745" s="94"/>
      <c r="L745" s="94"/>
      <c r="M745" s="94"/>
      <c r="N745" s="94"/>
      <c r="O745" s="94"/>
      <c r="P745" s="110"/>
    </row>
    <row r="746" spans="1:16" ht="15.75">
      <c r="A746" s="106"/>
      <c r="B746" s="94"/>
      <c r="C746" s="94"/>
      <c r="D746" s="94"/>
      <c r="E746" s="94"/>
      <c r="F746" s="94"/>
      <c r="G746" s="94"/>
      <c r="H746" s="94"/>
      <c r="I746" s="94"/>
      <c r="J746" s="94"/>
      <c r="K746" s="94"/>
      <c r="L746" s="94"/>
      <c r="M746" s="94"/>
      <c r="N746" s="94"/>
      <c r="O746" s="94"/>
      <c r="P746" s="110"/>
    </row>
    <row r="747" spans="1:16" ht="15.75">
      <c r="A747" s="106"/>
      <c r="B747" s="94"/>
      <c r="C747" s="94"/>
      <c r="D747" s="94"/>
      <c r="E747" s="94"/>
      <c r="F747" s="94"/>
      <c r="G747" s="94"/>
      <c r="H747" s="94"/>
      <c r="I747" s="94"/>
      <c r="J747" s="94"/>
      <c r="K747" s="94"/>
      <c r="L747" s="94"/>
      <c r="M747" s="94"/>
      <c r="N747" s="94"/>
      <c r="O747" s="94"/>
      <c r="P747" s="110"/>
    </row>
    <row r="748" spans="1:16" ht="15.75">
      <c r="A748" s="106"/>
      <c r="B748" s="94"/>
      <c r="C748" s="94"/>
      <c r="D748" s="94"/>
      <c r="E748" s="94"/>
      <c r="F748" s="94"/>
      <c r="G748" s="94"/>
      <c r="H748" s="94"/>
      <c r="I748" s="94"/>
      <c r="J748" s="94"/>
      <c r="K748" s="94"/>
      <c r="L748" s="94"/>
      <c r="M748" s="94"/>
      <c r="N748" s="94"/>
      <c r="O748" s="94"/>
      <c r="P748" s="110"/>
    </row>
    <row r="749" spans="1:16" ht="15.75">
      <c r="A749" s="106"/>
      <c r="B749" s="94"/>
      <c r="C749" s="94"/>
      <c r="D749" s="94"/>
      <c r="E749" s="94"/>
      <c r="F749" s="94"/>
      <c r="G749" s="94"/>
      <c r="H749" s="94"/>
      <c r="I749" s="94"/>
      <c r="J749" s="94"/>
      <c r="K749" s="94"/>
      <c r="L749" s="94"/>
      <c r="M749" s="94"/>
      <c r="N749" s="94"/>
      <c r="O749" s="94"/>
      <c r="P749" s="110"/>
    </row>
    <row r="750" spans="1:16" ht="15.75">
      <c r="A750" s="106"/>
      <c r="B750" s="94"/>
      <c r="C750" s="94"/>
      <c r="D750" s="94"/>
      <c r="E750" s="94"/>
      <c r="F750" s="94"/>
      <c r="G750" s="94"/>
      <c r="H750" s="94"/>
      <c r="I750" s="94"/>
      <c r="J750" s="94"/>
      <c r="K750" s="94"/>
      <c r="L750" s="94"/>
      <c r="M750" s="94"/>
      <c r="N750" s="94"/>
      <c r="O750" s="94"/>
      <c r="P750" s="110"/>
    </row>
    <row r="751" spans="1:16" ht="15.75">
      <c r="A751" s="106"/>
      <c r="B751" s="94"/>
      <c r="C751" s="94"/>
      <c r="D751" s="94"/>
      <c r="E751" s="94"/>
      <c r="F751" s="94"/>
      <c r="G751" s="94"/>
      <c r="H751" s="94"/>
      <c r="I751" s="94"/>
      <c r="J751" s="94"/>
      <c r="K751" s="94"/>
      <c r="L751" s="94"/>
      <c r="M751" s="94"/>
      <c r="N751" s="94"/>
      <c r="O751" s="94"/>
      <c r="P751" s="110"/>
    </row>
    <row r="752" spans="1:16" ht="15.75">
      <c r="A752" s="106"/>
      <c r="B752" s="94"/>
      <c r="C752" s="94"/>
      <c r="D752" s="94"/>
      <c r="E752" s="94"/>
      <c r="F752" s="94"/>
      <c r="G752" s="94"/>
      <c r="H752" s="94"/>
      <c r="I752" s="94"/>
      <c r="J752" s="94"/>
      <c r="K752" s="94"/>
      <c r="L752" s="94"/>
      <c r="M752" s="94"/>
      <c r="N752" s="94"/>
      <c r="O752" s="94"/>
      <c r="P752" s="110"/>
    </row>
    <row r="753" spans="1:16" ht="15.75">
      <c r="A753" s="106"/>
      <c r="B753" s="94"/>
      <c r="C753" s="94"/>
      <c r="D753" s="94"/>
      <c r="E753" s="94"/>
      <c r="F753" s="94"/>
      <c r="G753" s="94"/>
      <c r="H753" s="94"/>
      <c r="I753" s="94"/>
      <c r="J753" s="94"/>
      <c r="K753" s="94"/>
      <c r="L753" s="94"/>
      <c r="M753" s="94"/>
      <c r="N753" s="94"/>
      <c r="O753" s="94"/>
      <c r="P753" s="110"/>
    </row>
    <row r="754" spans="1:16" ht="15.75">
      <c r="A754" s="106"/>
      <c r="B754" s="94"/>
      <c r="C754" s="94"/>
      <c r="D754" s="94"/>
      <c r="E754" s="94"/>
      <c r="F754" s="94"/>
      <c r="G754" s="94"/>
      <c r="H754" s="94"/>
      <c r="I754" s="94"/>
      <c r="J754" s="94"/>
      <c r="K754" s="94"/>
      <c r="L754" s="94"/>
      <c r="M754" s="94"/>
      <c r="N754" s="94"/>
      <c r="O754" s="94"/>
      <c r="P754" s="110"/>
    </row>
    <row r="755" spans="1:16" ht="15.75">
      <c r="A755" s="106"/>
      <c r="B755" s="94"/>
      <c r="C755" s="94"/>
      <c r="D755" s="94"/>
      <c r="E755" s="94"/>
      <c r="F755" s="94"/>
      <c r="G755" s="94"/>
      <c r="H755" s="94"/>
      <c r="I755" s="94"/>
      <c r="J755" s="94"/>
      <c r="K755" s="94"/>
      <c r="L755" s="94"/>
      <c r="M755" s="94"/>
      <c r="N755" s="94"/>
      <c r="O755" s="94"/>
      <c r="P755" s="110"/>
    </row>
    <row r="756" spans="1:16" ht="15.75">
      <c r="A756" s="106"/>
      <c r="B756" s="94"/>
      <c r="C756" s="94"/>
      <c r="D756" s="94"/>
      <c r="E756" s="94"/>
      <c r="F756" s="94"/>
      <c r="G756" s="94"/>
      <c r="H756" s="94"/>
      <c r="I756" s="94"/>
      <c r="J756" s="94"/>
      <c r="K756" s="94"/>
      <c r="L756" s="94"/>
      <c r="M756" s="94"/>
      <c r="N756" s="94"/>
      <c r="O756" s="94"/>
      <c r="P756" s="110"/>
    </row>
    <row r="757" spans="1:16" ht="15.75">
      <c r="A757" s="106"/>
      <c r="B757" s="94"/>
      <c r="C757" s="94"/>
      <c r="D757" s="94"/>
      <c r="E757" s="94"/>
      <c r="F757" s="94"/>
      <c r="G757" s="94"/>
      <c r="H757" s="94"/>
      <c r="I757" s="94"/>
      <c r="J757" s="94"/>
      <c r="K757" s="94"/>
      <c r="L757" s="94"/>
      <c r="M757" s="94"/>
      <c r="N757" s="94"/>
      <c r="O757" s="94"/>
      <c r="P757" s="110"/>
    </row>
    <row r="758" spans="1:16" ht="15.75">
      <c r="A758" s="106"/>
      <c r="B758" s="94"/>
      <c r="C758" s="94"/>
      <c r="D758" s="94"/>
      <c r="E758" s="94"/>
      <c r="F758" s="94"/>
      <c r="G758" s="94"/>
      <c r="H758" s="94"/>
      <c r="I758" s="94"/>
      <c r="J758" s="94"/>
      <c r="K758" s="94"/>
      <c r="L758" s="94"/>
      <c r="M758" s="94"/>
      <c r="N758" s="94"/>
      <c r="O758" s="94"/>
      <c r="P758" s="110"/>
    </row>
    <row r="759" spans="1:16" ht="15.75">
      <c r="A759" s="106"/>
      <c r="B759" s="94"/>
      <c r="C759" s="94"/>
      <c r="D759" s="94"/>
      <c r="E759" s="94"/>
      <c r="F759" s="94"/>
      <c r="G759" s="94"/>
      <c r="H759" s="94"/>
      <c r="I759" s="94"/>
      <c r="J759" s="94"/>
      <c r="K759" s="94"/>
      <c r="L759" s="94"/>
      <c r="M759" s="94"/>
      <c r="N759" s="94"/>
      <c r="O759" s="94"/>
      <c r="P759" s="110"/>
    </row>
    <row r="760" spans="1:16" ht="15.75">
      <c r="A760" s="106"/>
      <c r="B760" s="94"/>
      <c r="C760" s="94"/>
      <c r="D760" s="94"/>
      <c r="E760" s="94"/>
      <c r="F760" s="94"/>
      <c r="G760" s="94"/>
      <c r="H760" s="94"/>
      <c r="I760" s="94"/>
      <c r="J760" s="94"/>
      <c r="K760" s="94"/>
      <c r="L760" s="94"/>
      <c r="M760" s="94"/>
      <c r="N760" s="94"/>
      <c r="O760" s="94"/>
      <c r="P760" s="110"/>
    </row>
    <row r="761" spans="1:16" ht="15.75">
      <c r="A761" s="106"/>
      <c r="B761" s="94"/>
      <c r="C761" s="94"/>
      <c r="D761" s="94"/>
      <c r="E761" s="94"/>
      <c r="F761" s="94"/>
      <c r="G761" s="94"/>
      <c r="H761" s="94"/>
      <c r="I761" s="94"/>
      <c r="J761" s="94"/>
      <c r="K761" s="94"/>
      <c r="L761" s="94"/>
      <c r="M761" s="94"/>
      <c r="N761" s="94"/>
      <c r="O761" s="94"/>
      <c r="P761" s="110"/>
    </row>
    <row r="762" spans="1:16" ht="15.75">
      <c r="A762" s="106"/>
      <c r="B762" s="94"/>
      <c r="C762" s="94"/>
      <c r="D762" s="94"/>
      <c r="E762" s="94"/>
      <c r="F762" s="94"/>
      <c r="G762" s="94"/>
      <c r="H762" s="94"/>
      <c r="I762" s="94"/>
      <c r="J762" s="94"/>
      <c r="K762" s="94"/>
      <c r="L762" s="94"/>
      <c r="M762" s="94"/>
      <c r="N762" s="94"/>
      <c r="O762" s="94"/>
      <c r="P762" s="110"/>
    </row>
    <row r="763" spans="1:16" ht="15.75">
      <c r="A763" s="106"/>
      <c r="B763" s="94"/>
      <c r="C763" s="94"/>
      <c r="D763" s="94"/>
      <c r="E763" s="94"/>
      <c r="F763" s="94"/>
      <c r="G763" s="94"/>
      <c r="H763" s="94"/>
      <c r="I763" s="94"/>
      <c r="J763" s="94"/>
      <c r="K763" s="94"/>
      <c r="L763" s="94"/>
      <c r="M763" s="94"/>
      <c r="N763" s="94"/>
      <c r="O763" s="94"/>
      <c r="P763" s="110"/>
    </row>
    <row r="764" spans="1:16" ht="15.75">
      <c r="A764" s="106"/>
      <c r="B764" s="94"/>
      <c r="C764" s="94"/>
      <c r="D764" s="94"/>
      <c r="E764" s="94"/>
      <c r="F764" s="94"/>
      <c r="G764" s="94"/>
      <c r="H764" s="94"/>
      <c r="I764" s="94"/>
      <c r="J764" s="94"/>
      <c r="K764" s="94"/>
      <c r="L764" s="94"/>
      <c r="M764" s="94"/>
      <c r="N764" s="94"/>
      <c r="O764" s="94"/>
      <c r="P764" s="110"/>
    </row>
    <row r="765" spans="1:16" ht="15.75">
      <c r="A765" s="106"/>
      <c r="B765" s="94"/>
      <c r="C765" s="94"/>
      <c r="D765" s="94"/>
      <c r="E765" s="94"/>
      <c r="F765" s="94"/>
      <c r="G765" s="94"/>
      <c r="H765" s="94"/>
      <c r="I765" s="94"/>
      <c r="J765" s="94"/>
      <c r="K765" s="94"/>
      <c r="L765" s="94"/>
      <c r="M765" s="94"/>
      <c r="N765" s="94"/>
      <c r="O765" s="94"/>
      <c r="P765" s="110"/>
    </row>
    <row r="766" spans="1:16" ht="15.75">
      <c r="A766" s="106"/>
      <c r="B766" s="94"/>
      <c r="C766" s="94"/>
      <c r="D766" s="94"/>
      <c r="E766" s="94"/>
      <c r="F766" s="94"/>
      <c r="G766" s="94"/>
      <c r="H766" s="94"/>
      <c r="I766" s="94"/>
      <c r="J766" s="94"/>
      <c r="K766" s="94"/>
      <c r="L766" s="94"/>
      <c r="M766" s="94"/>
      <c r="N766" s="94"/>
      <c r="O766" s="94"/>
      <c r="P766" s="110"/>
    </row>
    <row r="767" spans="1:16" ht="15.75">
      <c r="A767" s="106"/>
      <c r="B767" s="94"/>
      <c r="C767" s="94"/>
      <c r="D767" s="94"/>
      <c r="E767" s="94"/>
      <c r="F767" s="94"/>
      <c r="G767" s="94"/>
      <c r="H767" s="94"/>
      <c r="I767" s="94"/>
      <c r="J767" s="94"/>
      <c r="K767" s="94"/>
      <c r="L767" s="94"/>
      <c r="M767" s="94"/>
      <c r="N767" s="94"/>
      <c r="O767" s="94"/>
      <c r="P767" s="110"/>
    </row>
    <row r="768" spans="1:16" ht="15.75">
      <c r="A768" s="106"/>
      <c r="B768" s="94"/>
      <c r="C768" s="94"/>
      <c r="D768" s="94"/>
      <c r="E768" s="94"/>
      <c r="F768" s="94"/>
      <c r="G768" s="94"/>
      <c r="H768" s="94"/>
      <c r="I768" s="94"/>
      <c r="J768" s="94"/>
      <c r="K768" s="94"/>
      <c r="L768" s="94"/>
      <c r="M768" s="94"/>
      <c r="N768" s="94"/>
      <c r="O768" s="94"/>
      <c r="P768" s="110"/>
    </row>
    <row r="769" spans="1:16" ht="15.75">
      <c r="A769" s="106"/>
      <c r="B769" s="94"/>
      <c r="C769" s="94"/>
      <c r="D769" s="94"/>
      <c r="E769" s="94"/>
      <c r="F769" s="94"/>
      <c r="G769" s="94"/>
      <c r="H769" s="94"/>
      <c r="I769" s="94"/>
      <c r="J769" s="94"/>
      <c r="K769" s="94"/>
      <c r="L769" s="94"/>
      <c r="M769" s="94"/>
      <c r="N769" s="94"/>
      <c r="O769" s="94"/>
      <c r="P769" s="110"/>
    </row>
    <row r="770" spans="1:16" ht="15.75">
      <c r="A770" s="106"/>
      <c r="B770" s="94"/>
      <c r="C770" s="94"/>
      <c r="D770" s="94"/>
      <c r="E770" s="94"/>
      <c r="F770" s="94"/>
      <c r="G770" s="94"/>
      <c r="H770" s="94"/>
      <c r="I770" s="94"/>
      <c r="J770" s="94"/>
      <c r="K770" s="94"/>
      <c r="L770" s="94"/>
      <c r="M770" s="94"/>
      <c r="N770" s="94"/>
      <c r="O770" s="94"/>
      <c r="P770" s="110"/>
    </row>
    <row r="771" spans="1:16" ht="15.75">
      <c r="A771" s="106"/>
      <c r="B771" s="94"/>
      <c r="C771" s="94"/>
      <c r="D771" s="94"/>
      <c r="E771" s="94"/>
      <c r="F771" s="94"/>
      <c r="G771" s="94"/>
      <c r="H771" s="94"/>
      <c r="I771" s="94"/>
      <c r="J771" s="94"/>
      <c r="K771" s="94"/>
      <c r="L771" s="94"/>
      <c r="M771" s="94"/>
      <c r="N771" s="94"/>
      <c r="O771" s="94"/>
      <c r="P771" s="110"/>
    </row>
    <row r="772" spans="1:16" ht="15.75">
      <c r="A772" s="106"/>
      <c r="B772" s="94"/>
      <c r="C772" s="94"/>
      <c r="D772" s="94"/>
      <c r="E772" s="94"/>
      <c r="F772" s="94"/>
      <c r="G772" s="94"/>
      <c r="H772" s="94"/>
      <c r="I772" s="94"/>
      <c r="J772" s="94"/>
      <c r="K772" s="94"/>
      <c r="L772" s="94"/>
      <c r="M772" s="94"/>
      <c r="N772" s="94"/>
      <c r="O772" s="94"/>
      <c r="P772" s="110"/>
    </row>
    <row r="773" spans="1:16" ht="15.75">
      <c r="A773" s="106"/>
      <c r="B773" s="94"/>
      <c r="C773" s="94"/>
      <c r="D773" s="94"/>
      <c r="E773" s="94"/>
      <c r="F773" s="94"/>
      <c r="G773" s="94"/>
      <c r="H773" s="94"/>
      <c r="I773" s="94"/>
      <c r="J773" s="94"/>
      <c r="K773" s="94"/>
      <c r="L773" s="94"/>
      <c r="M773" s="94"/>
      <c r="N773" s="94"/>
      <c r="O773" s="94"/>
      <c r="P773" s="110"/>
    </row>
    <row r="774" spans="1:16" ht="15.75">
      <c r="A774" s="106"/>
      <c r="B774" s="94"/>
      <c r="C774" s="94"/>
      <c r="D774" s="94"/>
      <c r="E774" s="94"/>
      <c r="F774" s="94"/>
      <c r="G774" s="94"/>
      <c r="H774" s="94"/>
      <c r="I774" s="94"/>
      <c r="J774" s="94"/>
      <c r="K774" s="94"/>
      <c r="L774" s="94"/>
      <c r="M774" s="94"/>
      <c r="N774" s="94"/>
      <c r="O774" s="94"/>
      <c r="P774" s="110"/>
    </row>
    <row r="775" spans="1:16" ht="15.75">
      <c r="A775" s="106"/>
      <c r="B775" s="94"/>
      <c r="C775" s="94"/>
      <c r="D775" s="94"/>
      <c r="E775" s="94"/>
      <c r="F775" s="94"/>
      <c r="G775" s="94"/>
      <c r="H775" s="94"/>
      <c r="I775" s="94"/>
      <c r="J775" s="94"/>
      <c r="K775" s="94"/>
      <c r="L775" s="94"/>
      <c r="M775" s="94"/>
      <c r="N775" s="94"/>
      <c r="O775" s="94"/>
      <c r="P775" s="110"/>
    </row>
    <row r="776" spans="1:16" ht="15.75">
      <c r="A776" s="106"/>
      <c r="B776" s="94"/>
      <c r="C776" s="94"/>
      <c r="D776" s="94"/>
      <c r="E776" s="94"/>
      <c r="F776" s="94"/>
      <c r="G776" s="94"/>
      <c r="H776" s="94"/>
      <c r="I776" s="94"/>
      <c r="J776" s="94"/>
      <c r="K776" s="94"/>
      <c r="L776" s="94"/>
      <c r="M776" s="94"/>
      <c r="N776" s="94"/>
      <c r="O776" s="94"/>
      <c r="P776" s="110"/>
    </row>
    <row r="777" spans="1:16" ht="15.75">
      <c r="A777" s="106"/>
      <c r="B777" s="94"/>
      <c r="C777" s="94"/>
      <c r="D777" s="94"/>
      <c r="E777" s="94"/>
      <c r="F777" s="94"/>
      <c r="G777" s="94"/>
      <c r="H777" s="94"/>
      <c r="I777" s="94"/>
      <c r="J777" s="94"/>
      <c r="K777" s="94"/>
      <c r="L777" s="94"/>
      <c r="M777" s="94"/>
      <c r="N777" s="94"/>
      <c r="O777" s="94"/>
      <c r="P777" s="110"/>
    </row>
    <row r="778" spans="1:16" ht="15.75">
      <c r="A778" s="106"/>
      <c r="B778" s="94"/>
      <c r="C778" s="94"/>
      <c r="D778" s="94"/>
      <c r="E778" s="94"/>
      <c r="F778" s="94"/>
      <c r="G778" s="94"/>
      <c r="H778" s="94"/>
      <c r="I778" s="94"/>
      <c r="J778" s="94"/>
      <c r="K778" s="94"/>
      <c r="L778" s="94"/>
      <c r="M778" s="94"/>
      <c r="N778" s="94"/>
      <c r="O778" s="94"/>
      <c r="P778" s="110"/>
    </row>
    <row r="779" spans="1:16" ht="15.75">
      <c r="A779" s="106"/>
      <c r="B779" s="94"/>
      <c r="C779" s="94"/>
      <c r="D779" s="94"/>
      <c r="E779" s="94"/>
      <c r="F779" s="94"/>
      <c r="G779" s="94"/>
      <c r="H779" s="94"/>
      <c r="I779" s="94"/>
      <c r="J779" s="94"/>
      <c r="K779" s="94"/>
      <c r="L779" s="94"/>
      <c r="M779" s="94"/>
      <c r="N779" s="94"/>
      <c r="O779" s="94"/>
      <c r="P779" s="110"/>
    </row>
    <row r="780" spans="1:16" ht="15.75">
      <c r="A780" s="106"/>
      <c r="B780" s="94"/>
      <c r="C780" s="94"/>
      <c r="D780" s="94"/>
      <c r="E780" s="94"/>
      <c r="F780" s="94"/>
      <c r="G780" s="94"/>
      <c r="H780" s="94"/>
      <c r="I780" s="94"/>
      <c r="J780" s="94"/>
      <c r="K780" s="94"/>
      <c r="L780" s="94"/>
      <c r="M780" s="94"/>
      <c r="N780" s="94"/>
      <c r="O780" s="94"/>
      <c r="P780" s="110"/>
    </row>
    <row r="781" spans="1:16" ht="15.75">
      <c r="A781" s="106"/>
      <c r="B781" s="94"/>
      <c r="C781" s="94"/>
      <c r="D781" s="94"/>
      <c r="E781" s="94"/>
      <c r="F781" s="94"/>
      <c r="G781" s="94"/>
      <c r="H781" s="94"/>
      <c r="I781" s="94"/>
      <c r="J781" s="94"/>
      <c r="K781" s="94"/>
      <c r="L781" s="94"/>
      <c r="M781" s="94"/>
      <c r="N781" s="94"/>
      <c r="O781" s="94"/>
      <c r="P781" s="110"/>
    </row>
    <row r="782" spans="1:16" ht="15.75">
      <c r="A782" s="106"/>
      <c r="B782" s="94"/>
      <c r="C782" s="94"/>
      <c r="D782" s="94"/>
      <c r="E782" s="94"/>
      <c r="F782" s="94"/>
      <c r="G782" s="94"/>
      <c r="H782" s="94"/>
      <c r="I782" s="94"/>
      <c r="J782" s="94"/>
      <c r="K782" s="94"/>
      <c r="L782" s="94"/>
      <c r="M782" s="94"/>
      <c r="N782" s="94"/>
      <c r="O782" s="94"/>
      <c r="P782" s="110"/>
    </row>
    <row r="783" spans="1:16" ht="15.75">
      <c r="A783" s="106"/>
      <c r="B783" s="94"/>
      <c r="C783" s="94"/>
      <c r="D783" s="94"/>
      <c r="E783" s="94"/>
      <c r="F783" s="94"/>
      <c r="G783" s="94"/>
      <c r="H783" s="94"/>
      <c r="I783" s="94"/>
      <c r="J783" s="94"/>
      <c r="K783" s="94"/>
      <c r="L783" s="94"/>
      <c r="M783" s="94"/>
      <c r="N783" s="94"/>
      <c r="O783" s="94"/>
      <c r="P783" s="110"/>
    </row>
    <row r="784" spans="1:16" ht="15.75">
      <c r="A784" s="106"/>
      <c r="B784" s="94"/>
      <c r="C784" s="94"/>
      <c r="D784" s="94"/>
      <c r="E784" s="94"/>
      <c r="F784" s="94"/>
      <c r="G784" s="94"/>
      <c r="H784" s="94"/>
      <c r="I784" s="94"/>
      <c r="J784" s="94"/>
      <c r="K784" s="94"/>
      <c r="L784" s="94"/>
      <c r="M784" s="94"/>
      <c r="N784" s="94"/>
      <c r="O784" s="94"/>
      <c r="P784" s="110"/>
    </row>
    <row r="785" spans="1:16" ht="15.75">
      <c r="A785" s="106"/>
      <c r="B785" s="94"/>
      <c r="C785" s="94"/>
      <c r="D785" s="94"/>
      <c r="E785" s="94"/>
      <c r="F785" s="94"/>
      <c r="G785" s="94"/>
      <c r="H785" s="94"/>
      <c r="I785" s="94"/>
      <c r="J785" s="94"/>
      <c r="K785" s="94"/>
      <c r="L785" s="94"/>
      <c r="M785" s="94"/>
      <c r="N785" s="94"/>
      <c r="O785" s="94"/>
      <c r="P785" s="110"/>
    </row>
    <row r="786" spans="1:16" ht="15.75">
      <c r="A786" s="106"/>
      <c r="B786" s="94"/>
      <c r="C786" s="94"/>
      <c r="D786" s="94"/>
      <c r="E786" s="94"/>
      <c r="F786" s="94"/>
      <c r="G786" s="94"/>
      <c r="H786" s="94"/>
      <c r="I786" s="94"/>
      <c r="J786" s="94"/>
      <c r="K786" s="94"/>
      <c r="L786" s="94"/>
      <c r="M786" s="94"/>
      <c r="N786" s="94"/>
      <c r="O786" s="94"/>
      <c r="P786" s="110"/>
    </row>
    <row r="787" spans="1:16" ht="15.75">
      <c r="A787" s="106"/>
      <c r="B787" s="94"/>
      <c r="C787" s="94"/>
      <c r="D787" s="94"/>
      <c r="E787" s="94"/>
      <c r="F787" s="94"/>
      <c r="G787" s="94"/>
      <c r="H787" s="94"/>
      <c r="I787" s="94"/>
      <c r="J787" s="94"/>
      <c r="K787" s="94"/>
      <c r="L787" s="94"/>
      <c r="M787" s="94"/>
      <c r="N787" s="94"/>
      <c r="O787" s="94"/>
      <c r="P787" s="110"/>
    </row>
    <row r="788" spans="1:16" ht="15.75">
      <c r="A788" s="106"/>
      <c r="B788" s="94"/>
      <c r="C788" s="94"/>
      <c r="D788" s="94"/>
      <c r="E788" s="94"/>
      <c r="F788" s="94"/>
      <c r="G788" s="94"/>
      <c r="H788" s="94"/>
      <c r="I788" s="94"/>
      <c r="J788" s="94"/>
      <c r="K788" s="94"/>
      <c r="L788" s="94"/>
      <c r="M788" s="94"/>
      <c r="N788" s="94"/>
      <c r="O788" s="94"/>
      <c r="P788" s="110"/>
    </row>
    <row r="789" spans="1:16" ht="15.75">
      <c r="A789" s="106"/>
      <c r="B789" s="94"/>
      <c r="C789" s="94"/>
      <c r="D789" s="94"/>
      <c r="E789" s="94"/>
      <c r="F789" s="94"/>
      <c r="G789" s="94"/>
      <c r="H789" s="94"/>
      <c r="I789" s="94"/>
      <c r="J789" s="94"/>
      <c r="K789" s="94"/>
      <c r="L789" s="94"/>
      <c r="M789" s="94"/>
      <c r="N789" s="94"/>
      <c r="O789" s="94"/>
      <c r="P789" s="110"/>
    </row>
    <row r="790" spans="1:16" ht="15.75">
      <c r="A790" s="106"/>
      <c r="B790" s="94"/>
      <c r="C790" s="94"/>
      <c r="D790" s="94"/>
      <c r="E790" s="94"/>
      <c r="F790" s="94"/>
      <c r="G790" s="94"/>
      <c r="H790" s="94"/>
      <c r="I790" s="94"/>
      <c r="J790" s="94"/>
      <c r="K790" s="94"/>
      <c r="L790" s="94"/>
      <c r="M790" s="94"/>
      <c r="N790" s="94"/>
      <c r="O790" s="94"/>
      <c r="P790" s="110"/>
    </row>
    <row r="791" spans="1:16" ht="15.75">
      <c r="A791" s="106"/>
      <c r="B791" s="94"/>
      <c r="C791" s="94"/>
      <c r="D791" s="94"/>
      <c r="E791" s="94"/>
      <c r="F791" s="94"/>
      <c r="G791" s="94"/>
      <c r="H791" s="94"/>
      <c r="I791" s="94"/>
      <c r="J791" s="94"/>
      <c r="K791" s="94"/>
      <c r="L791" s="94"/>
      <c r="M791" s="94"/>
      <c r="N791" s="94"/>
      <c r="O791" s="94"/>
      <c r="P791" s="110"/>
    </row>
    <row r="792" spans="1:16" ht="15.75">
      <c r="A792" s="106"/>
      <c r="B792" s="94"/>
      <c r="C792" s="94"/>
      <c r="D792" s="94"/>
      <c r="E792" s="94"/>
      <c r="F792" s="94"/>
      <c r="G792" s="94"/>
      <c r="H792" s="94"/>
      <c r="I792" s="94"/>
      <c r="J792" s="94"/>
      <c r="K792" s="94"/>
      <c r="L792" s="94"/>
      <c r="M792" s="94"/>
      <c r="N792" s="94"/>
      <c r="O792" s="94"/>
      <c r="P792" s="110"/>
    </row>
    <row r="793" spans="1:16" ht="15.75">
      <c r="A793" s="106"/>
      <c r="B793" s="94"/>
      <c r="C793" s="94"/>
      <c r="D793" s="94"/>
      <c r="E793" s="94"/>
      <c r="F793" s="94"/>
      <c r="G793" s="94"/>
      <c r="H793" s="94"/>
      <c r="I793" s="94"/>
      <c r="J793" s="94"/>
      <c r="K793" s="94"/>
      <c r="L793" s="94"/>
      <c r="M793" s="94"/>
      <c r="N793" s="94"/>
      <c r="O793" s="94"/>
      <c r="P793" s="110"/>
    </row>
    <row r="794" spans="1:16" ht="15.75">
      <c r="A794" s="106"/>
      <c r="B794" s="94"/>
      <c r="C794" s="94"/>
      <c r="D794" s="94"/>
      <c r="E794" s="94"/>
      <c r="F794" s="94"/>
      <c r="G794" s="94"/>
      <c r="H794" s="94"/>
      <c r="I794" s="94"/>
      <c r="J794" s="94"/>
      <c r="K794" s="94"/>
      <c r="L794" s="94"/>
      <c r="M794" s="94"/>
      <c r="N794" s="94"/>
      <c r="O794" s="94"/>
      <c r="P794" s="110"/>
    </row>
    <row r="795" spans="1:16" ht="15.75">
      <c r="A795" s="106"/>
      <c r="B795" s="94"/>
      <c r="C795" s="94"/>
      <c r="D795" s="94"/>
      <c r="E795" s="94"/>
      <c r="F795" s="94"/>
      <c r="G795" s="94"/>
      <c r="H795" s="94"/>
      <c r="I795" s="94"/>
      <c r="J795" s="94"/>
      <c r="K795" s="94"/>
      <c r="L795" s="94"/>
      <c r="M795" s="94"/>
      <c r="N795" s="94"/>
      <c r="O795" s="94"/>
      <c r="P795" s="110"/>
    </row>
    <row r="796" spans="1:16" ht="15.75">
      <c r="A796" s="106"/>
      <c r="B796" s="94"/>
      <c r="C796" s="94"/>
      <c r="D796" s="94"/>
      <c r="E796" s="94"/>
      <c r="F796" s="94"/>
      <c r="G796" s="94"/>
      <c r="H796" s="94"/>
      <c r="I796" s="94"/>
      <c r="J796" s="94"/>
      <c r="K796" s="94"/>
      <c r="L796" s="94"/>
      <c r="M796" s="94"/>
      <c r="N796" s="94"/>
      <c r="O796" s="94"/>
      <c r="P796" s="110"/>
    </row>
    <row r="797" spans="1:16" ht="15.75">
      <c r="A797" s="106"/>
      <c r="B797" s="94"/>
      <c r="C797" s="94"/>
      <c r="D797" s="94"/>
      <c r="E797" s="94"/>
      <c r="F797" s="94"/>
      <c r="G797" s="94"/>
      <c r="H797" s="94"/>
      <c r="I797" s="94"/>
      <c r="J797" s="94"/>
      <c r="K797" s="94"/>
      <c r="L797" s="94"/>
      <c r="M797" s="94"/>
      <c r="N797" s="94"/>
      <c r="O797" s="94"/>
      <c r="P797" s="110"/>
    </row>
    <row r="798" spans="1:16" ht="15.75">
      <c r="A798" s="106"/>
      <c r="B798" s="94"/>
      <c r="C798" s="94"/>
      <c r="D798" s="94"/>
      <c r="E798" s="94"/>
      <c r="F798" s="94"/>
      <c r="G798" s="94"/>
      <c r="H798" s="94"/>
      <c r="I798" s="94"/>
      <c r="J798" s="94"/>
      <c r="K798" s="94"/>
      <c r="L798" s="94"/>
      <c r="M798" s="94"/>
      <c r="N798" s="94"/>
      <c r="O798" s="94"/>
      <c r="P798" s="110"/>
    </row>
    <row r="799" spans="1:16" ht="15.75">
      <c r="A799" s="106"/>
      <c r="B799" s="94"/>
      <c r="C799" s="94"/>
      <c r="D799" s="94"/>
      <c r="E799" s="94"/>
      <c r="F799" s="94"/>
      <c r="G799" s="94"/>
      <c r="H799" s="94"/>
      <c r="I799" s="94"/>
      <c r="J799" s="94"/>
      <c r="K799" s="94"/>
      <c r="L799" s="94"/>
      <c r="M799" s="94"/>
      <c r="N799" s="94"/>
      <c r="O799" s="94"/>
      <c r="P799" s="110"/>
    </row>
    <row r="800" spans="1:16" ht="15.75">
      <c r="A800" s="106"/>
      <c r="B800" s="94"/>
      <c r="C800" s="94"/>
      <c r="D800" s="94"/>
      <c r="E800" s="94"/>
      <c r="F800" s="94"/>
      <c r="G800" s="94"/>
      <c r="H800" s="94"/>
      <c r="I800" s="94"/>
      <c r="J800" s="94"/>
      <c r="K800" s="94"/>
      <c r="L800" s="94"/>
      <c r="M800" s="94"/>
      <c r="N800" s="94"/>
      <c r="O800" s="94"/>
      <c r="P800" s="110"/>
    </row>
    <row r="801" spans="1:16" ht="15.75">
      <c r="A801" s="106"/>
      <c r="B801" s="94"/>
      <c r="C801" s="94"/>
      <c r="D801" s="94"/>
      <c r="E801" s="94"/>
      <c r="F801" s="94"/>
      <c r="G801" s="94"/>
      <c r="H801" s="94"/>
      <c r="I801" s="94"/>
      <c r="J801" s="94"/>
      <c r="K801" s="94"/>
      <c r="L801" s="94"/>
      <c r="M801" s="94"/>
      <c r="N801" s="94"/>
      <c r="O801" s="94"/>
      <c r="P801" s="110"/>
    </row>
    <row r="802" spans="1:16" ht="15.75">
      <c r="A802" s="106"/>
      <c r="B802" s="94"/>
      <c r="C802" s="94"/>
      <c r="D802" s="94"/>
      <c r="E802" s="94"/>
      <c r="F802" s="94"/>
      <c r="G802" s="94"/>
      <c r="H802" s="94"/>
      <c r="I802" s="94"/>
      <c r="J802" s="94"/>
      <c r="K802" s="94"/>
      <c r="L802" s="94"/>
      <c r="M802" s="94"/>
      <c r="N802" s="94"/>
      <c r="O802" s="94"/>
      <c r="P802" s="110"/>
    </row>
    <row r="803" spans="1:16" ht="15.75">
      <c r="A803" s="106"/>
      <c r="B803" s="94"/>
      <c r="C803" s="94"/>
      <c r="D803" s="94"/>
      <c r="E803" s="94"/>
      <c r="F803" s="94"/>
      <c r="G803" s="94"/>
      <c r="H803" s="94"/>
      <c r="I803" s="94"/>
      <c r="J803" s="94"/>
      <c r="K803" s="94"/>
      <c r="L803" s="94"/>
      <c r="M803" s="94"/>
      <c r="N803" s="94"/>
      <c r="O803" s="94"/>
      <c r="P803" s="110"/>
    </row>
    <row r="804" spans="1:16" ht="15.75">
      <c r="A804" s="106"/>
      <c r="B804" s="94"/>
      <c r="C804" s="94"/>
      <c r="D804" s="94"/>
      <c r="E804" s="94"/>
      <c r="F804" s="94"/>
      <c r="G804" s="94"/>
      <c r="H804" s="94"/>
      <c r="I804" s="94"/>
      <c r="J804" s="94"/>
      <c r="K804" s="94"/>
      <c r="L804" s="94"/>
      <c r="M804" s="94"/>
      <c r="N804" s="94"/>
      <c r="O804" s="94"/>
      <c r="P804" s="110"/>
    </row>
    <row r="805" spans="1:16" ht="15.75">
      <c r="A805" s="106"/>
      <c r="B805" s="94"/>
      <c r="C805" s="94"/>
      <c r="D805" s="94"/>
      <c r="E805" s="94"/>
      <c r="F805" s="94"/>
      <c r="G805" s="94"/>
      <c r="H805" s="94"/>
      <c r="I805" s="94"/>
      <c r="J805" s="94"/>
      <c r="K805" s="94"/>
      <c r="L805" s="94"/>
      <c r="M805" s="94"/>
      <c r="N805" s="94"/>
      <c r="O805" s="94"/>
      <c r="P805" s="110"/>
    </row>
    <row r="806" spans="1:16" ht="15.75">
      <c r="A806" s="106"/>
      <c r="B806" s="94"/>
      <c r="C806" s="94"/>
      <c r="D806" s="94"/>
      <c r="E806" s="94"/>
      <c r="F806" s="94"/>
      <c r="G806" s="94"/>
      <c r="H806" s="94"/>
      <c r="I806" s="94"/>
      <c r="J806" s="94"/>
      <c r="K806" s="94"/>
      <c r="L806" s="94"/>
      <c r="M806" s="94"/>
      <c r="N806" s="94"/>
      <c r="O806" s="94"/>
      <c r="P806" s="110"/>
    </row>
    <row r="807" spans="1:16" ht="15.75">
      <c r="A807" s="106"/>
      <c r="B807" s="94"/>
      <c r="C807" s="94"/>
      <c r="D807" s="94"/>
      <c r="E807" s="94"/>
      <c r="F807" s="94"/>
      <c r="G807" s="94"/>
      <c r="H807" s="94"/>
      <c r="I807" s="94"/>
      <c r="J807" s="94"/>
      <c r="K807" s="94"/>
      <c r="L807" s="94"/>
      <c r="M807" s="94"/>
      <c r="N807" s="94"/>
      <c r="O807" s="94"/>
      <c r="P807" s="110"/>
    </row>
    <row r="808" spans="1:16" ht="15.75">
      <c r="A808" s="106"/>
      <c r="B808" s="94"/>
      <c r="C808" s="94"/>
      <c r="D808" s="94"/>
      <c r="E808" s="94"/>
      <c r="F808" s="94"/>
      <c r="G808" s="94"/>
      <c r="H808" s="94"/>
      <c r="I808" s="94"/>
      <c r="J808" s="94"/>
      <c r="K808" s="94"/>
      <c r="L808" s="94"/>
      <c r="M808" s="94"/>
      <c r="N808" s="94"/>
      <c r="O808" s="94"/>
      <c r="P808" s="110"/>
    </row>
    <row r="809" spans="1:16" ht="15.75">
      <c r="A809" s="106"/>
      <c r="B809" s="94"/>
      <c r="C809" s="94"/>
      <c r="D809" s="94"/>
      <c r="E809" s="94"/>
      <c r="F809" s="94"/>
      <c r="G809" s="94"/>
      <c r="H809" s="94"/>
      <c r="I809" s="94"/>
      <c r="J809" s="94"/>
      <c r="K809" s="94"/>
      <c r="L809" s="94"/>
      <c r="M809" s="94"/>
      <c r="N809" s="94"/>
      <c r="O809" s="94"/>
      <c r="P809" s="110"/>
    </row>
    <row r="810" spans="1:16" ht="15.75">
      <c r="A810" s="106"/>
      <c r="B810" s="94"/>
      <c r="C810" s="94"/>
      <c r="D810" s="94"/>
      <c r="E810" s="94"/>
      <c r="F810" s="94"/>
      <c r="G810" s="94"/>
      <c r="H810" s="94"/>
      <c r="I810" s="94"/>
      <c r="J810" s="94"/>
      <c r="K810" s="94"/>
      <c r="L810" s="94"/>
      <c r="M810" s="94"/>
      <c r="N810" s="94"/>
      <c r="O810" s="94"/>
      <c r="P810" s="110"/>
    </row>
    <row r="811" spans="1:16" ht="15.75">
      <c r="A811" s="106"/>
      <c r="B811" s="94"/>
      <c r="C811" s="94"/>
      <c r="D811" s="94"/>
      <c r="E811" s="94"/>
      <c r="F811" s="94"/>
      <c r="G811" s="94"/>
      <c r="H811" s="94"/>
      <c r="I811" s="94"/>
      <c r="J811" s="94"/>
      <c r="K811" s="94"/>
      <c r="L811" s="94"/>
      <c r="M811" s="94"/>
      <c r="N811" s="94"/>
      <c r="O811" s="94"/>
      <c r="P811" s="110"/>
    </row>
    <row r="812" spans="1:16" ht="15.75">
      <c r="A812" s="106"/>
      <c r="B812" s="94"/>
      <c r="C812" s="94"/>
      <c r="D812" s="94"/>
      <c r="E812" s="94"/>
      <c r="F812" s="94"/>
      <c r="G812" s="94"/>
      <c r="H812" s="94"/>
      <c r="I812" s="94"/>
      <c r="J812" s="94"/>
      <c r="K812" s="94"/>
      <c r="L812" s="94"/>
      <c r="M812" s="94"/>
      <c r="N812" s="94"/>
      <c r="O812" s="94"/>
      <c r="P812" s="110"/>
    </row>
    <row r="813" spans="1:16" ht="15.75">
      <c r="A813" s="106"/>
      <c r="B813" s="94"/>
      <c r="C813" s="94"/>
      <c r="D813" s="94"/>
      <c r="E813" s="94"/>
      <c r="F813" s="94"/>
      <c r="G813" s="94"/>
      <c r="H813" s="94"/>
      <c r="I813" s="94"/>
      <c r="J813" s="94"/>
      <c r="K813" s="94"/>
      <c r="L813" s="94"/>
      <c r="M813" s="94"/>
      <c r="N813" s="94"/>
      <c r="O813" s="94"/>
      <c r="P813" s="110"/>
    </row>
    <row r="814" spans="1:16" ht="15.75">
      <c r="A814" s="106"/>
      <c r="B814" s="94"/>
      <c r="C814" s="94"/>
      <c r="D814" s="94"/>
      <c r="E814" s="94"/>
      <c r="F814" s="94"/>
      <c r="G814" s="94"/>
      <c r="H814" s="94"/>
      <c r="I814" s="94"/>
      <c r="J814" s="94"/>
      <c r="K814" s="94"/>
      <c r="L814" s="94"/>
      <c r="M814" s="94"/>
      <c r="N814" s="94"/>
      <c r="O814" s="94"/>
      <c r="P814" s="110"/>
    </row>
    <row r="815" spans="1:16" ht="15.75">
      <c r="A815" s="106"/>
      <c r="B815" s="94"/>
      <c r="C815" s="94"/>
      <c r="D815" s="94"/>
      <c r="E815" s="94"/>
      <c r="F815" s="94"/>
      <c r="G815" s="94"/>
      <c r="H815" s="94"/>
      <c r="I815" s="94"/>
      <c r="J815" s="94"/>
      <c r="K815" s="94"/>
      <c r="L815" s="94"/>
      <c r="M815" s="94"/>
      <c r="N815" s="94"/>
      <c r="O815" s="94"/>
      <c r="P815" s="110"/>
    </row>
    <row r="816" spans="1:16" ht="15.75">
      <c r="A816" s="106"/>
      <c r="B816" s="94"/>
      <c r="C816" s="94"/>
      <c r="D816" s="94"/>
      <c r="E816" s="94"/>
      <c r="F816" s="94"/>
      <c r="G816" s="94"/>
      <c r="H816" s="94"/>
      <c r="I816" s="94"/>
      <c r="J816" s="94"/>
      <c r="K816" s="94"/>
      <c r="L816" s="94"/>
      <c r="M816" s="94"/>
      <c r="N816" s="94"/>
      <c r="O816" s="94"/>
      <c r="P816" s="110"/>
    </row>
    <row r="817" spans="1:16" ht="15.75">
      <c r="A817" s="106"/>
      <c r="B817" s="94"/>
      <c r="C817" s="94"/>
      <c r="D817" s="94"/>
      <c r="E817" s="94"/>
      <c r="F817" s="94"/>
      <c r="G817" s="94"/>
      <c r="H817" s="94"/>
      <c r="I817" s="94"/>
      <c r="J817" s="94"/>
      <c r="K817" s="94"/>
      <c r="L817" s="94"/>
      <c r="M817" s="94"/>
      <c r="N817" s="94"/>
      <c r="O817" s="94"/>
      <c r="P817" s="110"/>
    </row>
    <row r="818" spans="1:16" ht="15.75">
      <c r="A818" s="106"/>
      <c r="B818" s="94"/>
      <c r="C818" s="94"/>
      <c r="D818" s="94"/>
      <c r="E818" s="94"/>
      <c r="F818" s="94"/>
      <c r="G818" s="94"/>
      <c r="H818" s="94"/>
      <c r="I818" s="94"/>
      <c r="J818" s="94"/>
      <c r="K818" s="94"/>
      <c r="L818" s="94"/>
      <c r="M818" s="94"/>
      <c r="N818" s="94"/>
      <c r="O818" s="94"/>
      <c r="P818" s="110"/>
    </row>
    <row r="819" spans="1:16" ht="15.75">
      <c r="A819" s="106"/>
      <c r="B819" s="94"/>
      <c r="C819" s="94"/>
      <c r="D819" s="94"/>
      <c r="E819" s="94"/>
      <c r="F819" s="94"/>
      <c r="G819" s="94"/>
      <c r="H819" s="94"/>
      <c r="I819" s="94"/>
      <c r="J819" s="94"/>
      <c r="K819" s="94"/>
      <c r="L819" s="94"/>
      <c r="M819" s="94"/>
      <c r="N819" s="94"/>
      <c r="O819" s="94"/>
      <c r="P819" s="110"/>
    </row>
    <row r="820" spans="1:16" ht="15.75">
      <c r="A820" s="106"/>
      <c r="B820" s="94"/>
      <c r="C820" s="94"/>
      <c r="D820" s="94"/>
      <c r="E820" s="94"/>
      <c r="F820" s="94"/>
      <c r="G820" s="94"/>
      <c r="H820" s="94"/>
      <c r="I820" s="94"/>
      <c r="J820" s="94"/>
      <c r="K820" s="94"/>
      <c r="L820" s="94"/>
      <c r="M820" s="94"/>
      <c r="N820" s="94"/>
      <c r="O820" s="94"/>
      <c r="P820" s="110"/>
    </row>
    <row r="821" spans="1:16" ht="15.75">
      <c r="A821" s="106"/>
      <c r="B821" s="94"/>
      <c r="C821" s="94"/>
      <c r="D821" s="94"/>
      <c r="E821" s="94"/>
      <c r="F821" s="94"/>
      <c r="G821" s="94"/>
      <c r="H821" s="94"/>
      <c r="I821" s="94"/>
      <c r="J821" s="94"/>
      <c r="K821" s="94"/>
      <c r="L821" s="94"/>
      <c r="M821" s="94"/>
      <c r="N821" s="94"/>
      <c r="O821" s="94"/>
      <c r="P821" s="110"/>
    </row>
  </sheetData>
  <mergeCells count="21">
    <mergeCell ref="A176:P176"/>
    <mergeCell ref="A177:P177"/>
    <mergeCell ref="A178:P178"/>
    <mergeCell ref="A92:P92"/>
    <mergeCell ref="A132:P132"/>
    <mergeCell ref="A133:P133"/>
    <mergeCell ref="A134:P134"/>
    <mergeCell ref="A135:P135"/>
    <mergeCell ref="A175:P175"/>
    <mergeCell ref="A91:P91"/>
    <mergeCell ref="A2:P2"/>
    <mergeCell ref="A3:P3"/>
    <mergeCell ref="A4:P4"/>
    <mergeCell ref="A5:P5"/>
    <mergeCell ref="A43:P43"/>
    <mergeCell ref="A46:P46"/>
    <mergeCell ref="A47:P47"/>
    <mergeCell ref="A48:P48"/>
    <mergeCell ref="A49:P49"/>
    <mergeCell ref="A89:P89"/>
    <mergeCell ref="A90:P9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zoomScale="115" zoomScaleNormal="115" workbookViewId="0"/>
  </sheetViews>
  <sheetFormatPr defaultRowHeight="15"/>
  <cols>
    <col min="1" max="1" width="104.42578125" style="62" bestFit="1" customWidth="1"/>
    <col min="2" max="6" width="10.7109375" style="62" customWidth="1"/>
    <col min="7" max="256" width="9.140625" style="62"/>
    <col min="257" max="257" width="104.42578125" style="62" bestFit="1" customWidth="1"/>
    <col min="258" max="262" width="10.7109375" style="62" customWidth="1"/>
    <col min="263" max="512" width="9.140625" style="62"/>
    <col min="513" max="513" width="104.42578125" style="62" bestFit="1" customWidth="1"/>
    <col min="514" max="518" width="10.7109375" style="62" customWidth="1"/>
    <col min="519" max="768" width="9.140625" style="62"/>
    <col min="769" max="769" width="104.42578125" style="62" bestFit="1" customWidth="1"/>
    <col min="770" max="774" width="10.7109375" style="62" customWidth="1"/>
    <col min="775" max="1024" width="9.140625" style="62"/>
    <col min="1025" max="1025" width="104.42578125" style="62" bestFit="1" customWidth="1"/>
    <col min="1026" max="1030" width="10.7109375" style="62" customWidth="1"/>
    <col min="1031" max="1280" width="9.140625" style="62"/>
    <col min="1281" max="1281" width="104.42578125" style="62" bestFit="1" customWidth="1"/>
    <col min="1282" max="1286" width="10.7109375" style="62" customWidth="1"/>
    <col min="1287" max="1536" width="9.140625" style="62"/>
    <col min="1537" max="1537" width="104.42578125" style="62" bestFit="1" customWidth="1"/>
    <col min="1538" max="1542" width="10.7109375" style="62" customWidth="1"/>
    <col min="1543" max="1792" width="9.140625" style="62"/>
    <col min="1793" max="1793" width="104.42578125" style="62" bestFit="1" customWidth="1"/>
    <col min="1794" max="1798" width="10.7109375" style="62" customWidth="1"/>
    <col min="1799" max="2048" width="9.140625" style="62"/>
    <col min="2049" max="2049" width="104.42578125" style="62" bestFit="1" customWidth="1"/>
    <col min="2050" max="2054" width="10.7109375" style="62" customWidth="1"/>
    <col min="2055" max="2304" width="9.140625" style="62"/>
    <col min="2305" max="2305" width="104.42578125" style="62" bestFit="1" customWidth="1"/>
    <col min="2306" max="2310" width="10.7109375" style="62" customWidth="1"/>
    <col min="2311" max="2560" width="9.140625" style="62"/>
    <col min="2561" max="2561" width="104.42578125" style="62" bestFit="1" customWidth="1"/>
    <col min="2562" max="2566" width="10.7109375" style="62" customWidth="1"/>
    <col min="2567" max="2816" width="9.140625" style="62"/>
    <col min="2817" max="2817" width="104.42578125" style="62" bestFit="1" customWidth="1"/>
    <col min="2818" max="2822" width="10.7109375" style="62" customWidth="1"/>
    <col min="2823" max="3072" width="9.140625" style="62"/>
    <col min="3073" max="3073" width="104.42578125" style="62" bestFit="1" customWidth="1"/>
    <col min="3074" max="3078" width="10.7109375" style="62" customWidth="1"/>
    <col min="3079" max="3328" width="9.140625" style="62"/>
    <col min="3329" max="3329" width="104.42578125" style="62" bestFit="1" customWidth="1"/>
    <col min="3330" max="3334" width="10.7109375" style="62" customWidth="1"/>
    <col min="3335" max="3584" width="9.140625" style="62"/>
    <col min="3585" max="3585" width="104.42578125" style="62" bestFit="1" customWidth="1"/>
    <col min="3586" max="3590" width="10.7109375" style="62" customWidth="1"/>
    <col min="3591" max="3840" width="9.140625" style="62"/>
    <col min="3841" max="3841" width="104.42578125" style="62" bestFit="1" customWidth="1"/>
    <col min="3842" max="3846" width="10.7109375" style="62" customWidth="1"/>
    <col min="3847" max="4096" width="9.140625" style="62"/>
    <col min="4097" max="4097" width="104.42578125" style="62" bestFit="1" customWidth="1"/>
    <col min="4098" max="4102" width="10.7109375" style="62" customWidth="1"/>
    <col min="4103" max="4352" width="9.140625" style="62"/>
    <col min="4353" max="4353" width="104.42578125" style="62" bestFit="1" customWidth="1"/>
    <col min="4354" max="4358" width="10.7109375" style="62" customWidth="1"/>
    <col min="4359" max="4608" width="9.140625" style="62"/>
    <col min="4609" max="4609" width="104.42578125" style="62" bestFit="1" customWidth="1"/>
    <col min="4610" max="4614" width="10.7109375" style="62" customWidth="1"/>
    <col min="4615" max="4864" width="9.140625" style="62"/>
    <col min="4865" max="4865" width="104.42578125" style="62" bestFit="1" customWidth="1"/>
    <col min="4866" max="4870" width="10.7109375" style="62" customWidth="1"/>
    <col min="4871" max="5120" width="9.140625" style="62"/>
    <col min="5121" max="5121" width="104.42578125" style="62" bestFit="1" customWidth="1"/>
    <col min="5122" max="5126" width="10.7109375" style="62" customWidth="1"/>
    <col min="5127" max="5376" width="9.140625" style="62"/>
    <col min="5377" max="5377" width="104.42578125" style="62" bestFit="1" customWidth="1"/>
    <col min="5378" max="5382" width="10.7109375" style="62" customWidth="1"/>
    <col min="5383" max="5632" width="9.140625" style="62"/>
    <col min="5633" max="5633" width="104.42578125" style="62" bestFit="1" customWidth="1"/>
    <col min="5634" max="5638" width="10.7109375" style="62" customWidth="1"/>
    <col min="5639" max="5888" width="9.140625" style="62"/>
    <col min="5889" max="5889" width="104.42578125" style="62" bestFit="1" customWidth="1"/>
    <col min="5890" max="5894" width="10.7109375" style="62" customWidth="1"/>
    <col min="5895" max="6144" width="9.140625" style="62"/>
    <col min="6145" max="6145" width="104.42578125" style="62" bestFit="1" customWidth="1"/>
    <col min="6146" max="6150" width="10.7109375" style="62" customWidth="1"/>
    <col min="6151" max="6400" width="9.140625" style="62"/>
    <col min="6401" max="6401" width="104.42578125" style="62" bestFit="1" customWidth="1"/>
    <col min="6402" max="6406" width="10.7109375" style="62" customWidth="1"/>
    <col min="6407" max="6656" width="9.140625" style="62"/>
    <col min="6657" max="6657" width="104.42578125" style="62" bestFit="1" customWidth="1"/>
    <col min="6658" max="6662" width="10.7109375" style="62" customWidth="1"/>
    <col min="6663" max="6912" width="9.140625" style="62"/>
    <col min="6913" max="6913" width="104.42578125" style="62" bestFit="1" customWidth="1"/>
    <col min="6914" max="6918" width="10.7109375" style="62" customWidth="1"/>
    <col min="6919" max="7168" width="9.140625" style="62"/>
    <col min="7169" max="7169" width="104.42578125" style="62" bestFit="1" customWidth="1"/>
    <col min="7170" max="7174" width="10.7109375" style="62" customWidth="1"/>
    <col min="7175" max="7424" width="9.140625" style="62"/>
    <col min="7425" max="7425" width="104.42578125" style="62" bestFit="1" customWidth="1"/>
    <col min="7426" max="7430" width="10.7109375" style="62" customWidth="1"/>
    <col min="7431" max="7680" width="9.140625" style="62"/>
    <col min="7681" max="7681" width="104.42578125" style="62" bestFit="1" customWidth="1"/>
    <col min="7682" max="7686" width="10.7109375" style="62" customWidth="1"/>
    <col min="7687" max="7936" width="9.140625" style="62"/>
    <col min="7937" max="7937" width="104.42578125" style="62" bestFit="1" customWidth="1"/>
    <col min="7938" max="7942" width="10.7109375" style="62" customWidth="1"/>
    <col min="7943" max="8192" width="9.140625" style="62"/>
    <col min="8193" max="8193" width="104.42578125" style="62" bestFit="1" customWidth="1"/>
    <col min="8194" max="8198" width="10.7109375" style="62" customWidth="1"/>
    <col min="8199" max="8448" width="9.140625" style="62"/>
    <col min="8449" max="8449" width="104.42578125" style="62" bestFit="1" customWidth="1"/>
    <col min="8450" max="8454" width="10.7109375" style="62" customWidth="1"/>
    <col min="8455" max="8704" width="9.140625" style="62"/>
    <col min="8705" max="8705" width="104.42578125" style="62" bestFit="1" customWidth="1"/>
    <col min="8706" max="8710" width="10.7109375" style="62" customWidth="1"/>
    <col min="8711" max="8960" width="9.140625" style="62"/>
    <col min="8961" max="8961" width="104.42578125" style="62" bestFit="1" customWidth="1"/>
    <col min="8962" max="8966" width="10.7109375" style="62" customWidth="1"/>
    <col min="8967" max="9216" width="9.140625" style="62"/>
    <col min="9217" max="9217" width="104.42578125" style="62" bestFit="1" customWidth="1"/>
    <col min="9218" max="9222" width="10.7109375" style="62" customWidth="1"/>
    <col min="9223" max="9472" width="9.140625" style="62"/>
    <col min="9473" max="9473" width="104.42578125" style="62" bestFit="1" customWidth="1"/>
    <col min="9474" max="9478" width="10.7109375" style="62" customWidth="1"/>
    <col min="9479" max="9728" width="9.140625" style="62"/>
    <col min="9729" max="9729" width="104.42578125" style="62" bestFit="1" customWidth="1"/>
    <col min="9730" max="9734" width="10.7109375" style="62" customWidth="1"/>
    <col min="9735" max="9984" width="9.140625" style="62"/>
    <col min="9985" max="9985" width="104.42578125" style="62" bestFit="1" customWidth="1"/>
    <col min="9986" max="9990" width="10.7109375" style="62" customWidth="1"/>
    <col min="9991" max="10240" width="9.140625" style="62"/>
    <col min="10241" max="10241" width="104.42578125" style="62" bestFit="1" customWidth="1"/>
    <col min="10242" max="10246" width="10.7109375" style="62" customWidth="1"/>
    <col min="10247" max="10496" width="9.140625" style="62"/>
    <col min="10497" max="10497" width="104.42578125" style="62" bestFit="1" customWidth="1"/>
    <col min="10498" max="10502" width="10.7109375" style="62" customWidth="1"/>
    <col min="10503" max="10752" width="9.140625" style="62"/>
    <col min="10753" max="10753" width="104.42578125" style="62" bestFit="1" customWidth="1"/>
    <col min="10754" max="10758" width="10.7109375" style="62" customWidth="1"/>
    <col min="10759" max="11008" width="9.140625" style="62"/>
    <col min="11009" max="11009" width="104.42578125" style="62" bestFit="1" customWidth="1"/>
    <col min="11010" max="11014" width="10.7109375" style="62" customWidth="1"/>
    <col min="11015" max="11264" width="9.140625" style="62"/>
    <col min="11265" max="11265" width="104.42578125" style="62" bestFit="1" customWidth="1"/>
    <col min="11266" max="11270" width="10.7109375" style="62" customWidth="1"/>
    <col min="11271" max="11520" width="9.140625" style="62"/>
    <col min="11521" max="11521" width="104.42578125" style="62" bestFit="1" customWidth="1"/>
    <col min="11522" max="11526" width="10.7109375" style="62" customWidth="1"/>
    <col min="11527" max="11776" width="9.140625" style="62"/>
    <col min="11777" max="11777" width="104.42578125" style="62" bestFit="1" customWidth="1"/>
    <col min="11778" max="11782" width="10.7109375" style="62" customWidth="1"/>
    <col min="11783" max="12032" width="9.140625" style="62"/>
    <col min="12033" max="12033" width="104.42578125" style="62" bestFit="1" customWidth="1"/>
    <col min="12034" max="12038" width="10.7109375" style="62" customWidth="1"/>
    <col min="12039" max="12288" width="9.140625" style="62"/>
    <col min="12289" max="12289" width="104.42578125" style="62" bestFit="1" customWidth="1"/>
    <col min="12290" max="12294" width="10.7109375" style="62" customWidth="1"/>
    <col min="12295" max="12544" width="9.140625" style="62"/>
    <col min="12545" max="12545" width="104.42578125" style="62" bestFit="1" customWidth="1"/>
    <col min="12546" max="12550" width="10.7109375" style="62" customWidth="1"/>
    <col min="12551" max="12800" width="9.140625" style="62"/>
    <col min="12801" max="12801" width="104.42578125" style="62" bestFit="1" customWidth="1"/>
    <col min="12802" max="12806" width="10.7109375" style="62" customWidth="1"/>
    <col min="12807" max="13056" width="9.140625" style="62"/>
    <col min="13057" max="13057" width="104.42578125" style="62" bestFit="1" customWidth="1"/>
    <col min="13058" max="13062" width="10.7109375" style="62" customWidth="1"/>
    <col min="13063" max="13312" width="9.140625" style="62"/>
    <col min="13313" max="13313" width="104.42578125" style="62" bestFit="1" customWidth="1"/>
    <col min="13314" max="13318" width="10.7109375" style="62" customWidth="1"/>
    <col min="13319" max="13568" width="9.140625" style="62"/>
    <col min="13569" max="13569" width="104.42578125" style="62" bestFit="1" customWidth="1"/>
    <col min="13570" max="13574" width="10.7109375" style="62" customWidth="1"/>
    <col min="13575" max="13824" width="9.140625" style="62"/>
    <col min="13825" max="13825" width="104.42578125" style="62" bestFit="1" customWidth="1"/>
    <col min="13826" max="13830" width="10.7109375" style="62" customWidth="1"/>
    <col min="13831" max="14080" width="9.140625" style="62"/>
    <col min="14081" max="14081" width="104.42578125" style="62" bestFit="1" customWidth="1"/>
    <col min="14082" max="14086" width="10.7109375" style="62" customWidth="1"/>
    <col min="14087" max="14336" width="9.140625" style="62"/>
    <col min="14337" max="14337" width="104.42578125" style="62" bestFit="1" customWidth="1"/>
    <col min="14338" max="14342" width="10.7109375" style="62" customWidth="1"/>
    <col min="14343" max="14592" width="9.140625" style="62"/>
    <col min="14593" max="14593" width="104.42578125" style="62" bestFit="1" customWidth="1"/>
    <col min="14594" max="14598" width="10.7109375" style="62" customWidth="1"/>
    <col min="14599" max="14848" width="9.140625" style="62"/>
    <col min="14849" max="14849" width="104.42578125" style="62" bestFit="1" customWidth="1"/>
    <col min="14850" max="14854" width="10.7109375" style="62" customWidth="1"/>
    <col min="14855" max="15104" width="9.140625" style="62"/>
    <col min="15105" max="15105" width="104.42578125" style="62" bestFit="1" customWidth="1"/>
    <col min="15106" max="15110" width="10.7109375" style="62" customWidth="1"/>
    <col min="15111" max="15360" width="9.140625" style="62"/>
    <col min="15361" max="15361" width="104.42578125" style="62" bestFit="1" customWidth="1"/>
    <col min="15362" max="15366" width="10.7109375" style="62" customWidth="1"/>
    <col min="15367" max="15616" width="9.140625" style="62"/>
    <col min="15617" max="15617" width="104.42578125" style="62" bestFit="1" customWidth="1"/>
    <col min="15618" max="15622" width="10.7109375" style="62" customWidth="1"/>
    <col min="15623" max="15872" width="9.140625" style="62"/>
    <col min="15873" max="15873" width="104.42578125" style="62" bestFit="1" customWidth="1"/>
    <col min="15874" max="15878" width="10.7109375" style="62" customWidth="1"/>
    <col min="15879" max="16128" width="9.140625" style="62"/>
    <col min="16129" max="16129" width="104.42578125" style="62" bestFit="1" customWidth="1"/>
    <col min="16130" max="16134" width="10.7109375" style="62" customWidth="1"/>
    <col min="16135" max="16384" width="9.140625" style="62"/>
  </cols>
  <sheetData>
    <row r="1" spans="1:7" ht="15.75">
      <c r="A1" s="88"/>
      <c r="B1" s="89"/>
      <c r="C1" s="89"/>
      <c r="D1" s="89"/>
      <c r="E1" s="89"/>
      <c r="F1" s="89"/>
      <c r="G1" s="90"/>
    </row>
    <row r="2" spans="1:7" ht="20.25">
      <c r="A2" s="1250" t="s">
        <v>514</v>
      </c>
      <c r="B2" s="1250"/>
      <c r="C2" s="1250"/>
      <c r="D2" s="1250"/>
      <c r="E2" s="1250"/>
      <c r="F2" s="1250"/>
      <c r="G2" s="91"/>
    </row>
    <row r="3" spans="1:7" ht="20.25">
      <c r="A3" s="1250" t="s">
        <v>562</v>
      </c>
      <c r="B3" s="1250"/>
      <c r="C3" s="1250"/>
      <c r="D3" s="1250"/>
      <c r="E3" s="1250"/>
      <c r="F3" s="1250"/>
      <c r="G3" s="91"/>
    </row>
    <row r="4" spans="1:7" ht="20.25">
      <c r="A4" s="1250" t="s">
        <v>1433</v>
      </c>
      <c r="B4" s="1250"/>
      <c r="C4" s="1250"/>
      <c r="D4" s="1250"/>
      <c r="E4" s="1250"/>
      <c r="F4" s="1250"/>
      <c r="G4" s="91"/>
    </row>
    <row r="5" spans="1:7" ht="20.25">
      <c r="A5" s="1251" t="s">
        <v>588</v>
      </c>
      <c r="B5" s="1251"/>
      <c r="C5" s="1251"/>
      <c r="D5" s="1251"/>
      <c r="E5" s="1251"/>
      <c r="F5" s="1251"/>
      <c r="G5" s="92"/>
    </row>
    <row r="6" spans="1:7" ht="15.75" thickBot="1">
      <c r="A6" s="93"/>
      <c r="B6" s="94"/>
      <c r="C6" s="94"/>
      <c r="D6" s="94"/>
      <c r="E6" s="94"/>
      <c r="F6" s="94"/>
      <c r="G6" s="94"/>
    </row>
    <row r="7" spans="1:7" ht="30" customHeight="1" thickTop="1" thickBot="1">
      <c r="A7" s="644" t="s">
        <v>718</v>
      </c>
      <c r="B7" s="549" t="s">
        <v>210</v>
      </c>
      <c r="C7" s="549" t="s">
        <v>211</v>
      </c>
      <c r="D7" s="549" t="s">
        <v>212</v>
      </c>
      <c r="E7" s="549" t="s">
        <v>213</v>
      </c>
      <c r="F7" s="999" t="s">
        <v>600</v>
      </c>
      <c r="G7" s="94"/>
    </row>
    <row r="8" spans="1:7" ht="16.5" thickTop="1" thickBot="1">
      <c r="A8" s="550" t="s">
        <v>215</v>
      </c>
      <c r="B8" s="551">
        <v>5140393.1442200001</v>
      </c>
      <c r="C8" s="551">
        <v>266488.69293999998</v>
      </c>
      <c r="D8" s="551">
        <v>0</v>
      </c>
      <c r="E8" s="551">
        <v>1024.28117</v>
      </c>
      <c r="F8" s="551">
        <v>5407906.11833</v>
      </c>
      <c r="G8" s="94"/>
    </row>
    <row r="9" spans="1:7" ht="16.5" thickTop="1" thickBot="1">
      <c r="A9" s="552" t="s">
        <v>216</v>
      </c>
      <c r="B9" s="553">
        <v>422741.08473</v>
      </c>
      <c r="C9" s="553">
        <v>85853.49023000001</v>
      </c>
      <c r="D9" s="553">
        <v>0</v>
      </c>
      <c r="E9" s="553">
        <v>765.71344999999997</v>
      </c>
      <c r="F9" s="553">
        <v>509360.28841000004</v>
      </c>
      <c r="G9" s="94"/>
    </row>
    <row r="10" spans="1:7" ht="15.75" thickTop="1">
      <c r="A10" s="554" t="s">
        <v>217</v>
      </c>
      <c r="B10" s="555">
        <v>117967.00291</v>
      </c>
      <c r="C10" s="555">
        <v>30681.768670000001</v>
      </c>
      <c r="D10" s="555">
        <v>0</v>
      </c>
      <c r="E10" s="555">
        <v>0</v>
      </c>
      <c r="F10" s="555">
        <v>148648.77158</v>
      </c>
      <c r="G10" s="94"/>
    </row>
    <row r="11" spans="1:7">
      <c r="A11" s="554" t="s">
        <v>218</v>
      </c>
      <c r="B11" s="555">
        <v>278767.48673</v>
      </c>
      <c r="C11" s="555">
        <v>46631.333490000005</v>
      </c>
      <c r="D11" s="555">
        <v>0</v>
      </c>
      <c r="E11" s="555">
        <v>765.71344999999997</v>
      </c>
      <c r="F11" s="555">
        <v>326164.53367000003</v>
      </c>
      <c r="G11" s="94"/>
    </row>
    <row r="12" spans="1:7">
      <c r="A12" s="554" t="s">
        <v>219</v>
      </c>
      <c r="B12" s="555">
        <v>25802.095089999999</v>
      </c>
      <c r="C12" s="555">
        <v>8540.3880700000009</v>
      </c>
      <c r="D12" s="555">
        <v>0</v>
      </c>
      <c r="E12" s="555">
        <v>0</v>
      </c>
      <c r="F12" s="555">
        <v>34342.483159999996</v>
      </c>
      <c r="G12" s="94"/>
    </row>
    <row r="13" spans="1:7">
      <c r="A13" s="554" t="s">
        <v>220</v>
      </c>
      <c r="B13" s="555">
        <v>0</v>
      </c>
      <c r="C13" s="555">
        <v>0</v>
      </c>
      <c r="D13" s="555">
        <v>0</v>
      </c>
      <c r="E13" s="555">
        <v>0</v>
      </c>
      <c r="F13" s="555">
        <v>0</v>
      </c>
      <c r="G13" s="94"/>
    </row>
    <row r="14" spans="1:7">
      <c r="A14" s="554" t="s">
        <v>221</v>
      </c>
      <c r="B14" s="555">
        <v>0</v>
      </c>
      <c r="C14" s="555">
        <v>0</v>
      </c>
      <c r="D14" s="555">
        <v>0</v>
      </c>
      <c r="E14" s="555">
        <v>0</v>
      </c>
      <c r="F14" s="555">
        <v>0</v>
      </c>
      <c r="G14" s="94"/>
    </row>
    <row r="15" spans="1:7">
      <c r="A15" s="554" t="s">
        <v>222</v>
      </c>
      <c r="B15" s="555">
        <v>204.5</v>
      </c>
      <c r="C15" s="555">
        <v>0</v>
      </c>
      <c r="D15" s="555">
        <v>0</v>
      </c>
      <c r="E15" s="555">
        <v>0</v>
      </c>
      <c r="F15" s="555">
        <v>204.5</v>
      </c>
      <c r="G15" s="94"/>
    </row>
    <row r="16" spans="1:7">
      <c r="A16" s="554" t="s">
        <v>223</v>
      </c>
      <c r="B16" s="555">
        <v>0</v>
      </c>
      <c r="C16" s="555">
        <v>0</v>
      </c>
      <c r="D16" s="555">
        <v>0</v>
      </c>
      <c r="E16" s="555">
        <v>0</v>
      </c>
      <c r="F16" s="555">
        <v>0</v>
      </c>
      <c r="G16" s="94"/>
    </row>
    <row r="17" spans="1:7" ht="15.75" thickBot="1">
      <c r="A17" s="554" t="s">
        <v>224</v>
      </c>
      <c r="B17" s="555">
        <v>0</v>
      </c>
      <c r="C17" s="555">
        <v>0</v>
      </c>
      <c r="D17" s="555">
        <v>0</v>
      </c>
      <c r="E17" s="555">
        <v>0</v>
      </c>
      <c r="F17" s="555">
        <v>0</v>
      </c>
      <c r="G17" s="94"/>
    </row>
    <row r="18" spans="1:7" ht="16.5" thickTop="1" thickBot="1">
      <c r="A18" s="552" t="s">
        <v>225</v>
      </c>
      <c r="B18" s="553">
        <v>283788.13650999998</v>
      </c>
      <c r="C18" s="553">
        <v>45965.732560000004</v>
      </c>
      <c r="D18" s="553">
        <v>0</v>
      </c>
      <c r="E18" s="553">
        <v>56.413679999999999</v>
      </c>
      <c r="F18" s="553">
        <v>329810.28275000001</v>
      </c>
      <c r="G18" s="94"/>
    </row>
    <row r="19" spans="1:7" ht="15.75" thickTop="1">
      <c r="A19" s="554" t="s">
        <v>226</v>
      </c>
      <c r="B19" s="555">
        <v>0</v>
      </c>
      <c r="C19" s="555">
        <v>0</v>
      </c>
      <c r="D19" s="555">
        <v>0</v>
      </c>
      <c r="E19" s="555">
        <v>0</v>
      </c>
      <c r="F19" s="555">
        <v>0</v>
      </c>
      <c r="G19" s="94"/>
    </row>
    <row r="20" spans="1:7">
      <c r="A20" s="554" t="s">
        <v>227</v>
      </c>
      <c r="B20" s="555">
        <v>34514.08223</v>
      </c>
      <c r="C20" s="555">
        <v>10655.148289999999</v>
      </c>
      <c r="D20" s="555">
        <v>0</v>
      </c>
      <c r="E20" s="555">
        <v>0</v>
      </c>
      <c r="F20" s="555">
        <v>45169.230520000005</v>
      </c>
      <c r="G20" s="94"/>
    </row>
    <row r="21" spans="1:7">
      <c r="A21" s="554" t="s">
        <v>228</v>
      </c>
      <c r="B21" s="555">
        <v>0</v>
      </c>
      <c r="C21" s="555">
        <v>0</v>
      </c>
      <c r="D21" s="555">
        <v>0</v>
      </c>
      <c r="E21" s="555">
        <v>0</v>
      </c>
      <c r="F21" s="555">
        <v>0</v>
      </c>
      <c r="G21" s="94"/>
    </row>
    <row r="22" spans="1:7">
      <c r="A22" s="554" t="s">
        <v>229</v>
      </c>
      <c r="B22" s="555">
        <v>0</v>
      </c>
      <c r="C22" s="555">
        <v>0</v>
      </c>
      <c r="D22" s="555">
        <v>0</v>
      </c>
      <c r="E22" s="555">
        <v>0</v>
      </c>
      <c r="F22" s="555">
        <v>0</v>
      </c>
      <c r="G22" s="94"/>
    </row>
    <row r="23" spans="1:7">
      <c r="A23" s="554" t="s">
        <v>230</v>
      </c>
      <c r="B23" s="555">
        <v>27709.619790000001</v>
      </c>
      <c r="C23" s="555">
        <v>4614.4455499999995</v>
      </c>
      <c r="D23" s="555">
        <v>0</v>
      </c>
      <c r="E23" s="555">
        <v>53.942169999999997</v>
      </c>
      <c r="F23" s="555">
        <v>32378.007510000003</v>
      </c>
      <c r="G23" s="94"/>
    </row>
    <row r="24" spans="1:7">
      <c r="A24" s="554" t="s">
        <v>231</v>
      </c>
      <c r="B24" s="555">
        <v>221020.75600999998</v>
      </c>
      <c r="C24" s="555">
        <v>30696.138719999999</v>
      </c>
      <c r="D24" s="555">
        <v>0</v>
      </c>
      <c r="E24" s="555">
        <v>2.4715100000000003</v>
      </c>
      <c r="F24" s="555">
        <v>251719.36624</v>
      </c>
      <c r="G24" s="94"/>
    </row>
    <row r="25" spans="1:7">
      <c r="A25" s="554" t="s">
        <v>232</v>
      </c>
      <c r="B25" s="555">
        <v>543.67848000000004</v>
      </c>
      <c r="C25" s="555">
        <v>0</v>
      </c>
      <c r="D25" s="555">
        <v>0</v>
      </c>
      <c r="E25" s="555">
        <v>0</v>
      </c>
      <c r="F25" s="555">
        <v>543.67848000000004</v>
      </c>
      <c r="G25" s="94"/>
    </row>
    <row r="26" spans="1:7" ht="15.75" thickBot="1">
      <c r="A26" s="554" t="s">
        <v>233</v>
      </c>
      <c r="B26" s="555">
        <v>0</v>
      </c>
      <c r="C26" s="555">
        <v>0</v>
      </c>
      <c r="D26" s="555">
        <v>0</v>
      </c>
      <c r="E26" s="555">
        <v>0</v>
      </c>
      <c r="F26" s="555">
        <v>0</v>
      </c>
      <c r="G26" s="94"/>
    </row>
    <row r="27" spans="1:7" ht="16.5" thickTop="1" thickBot="1">
      <c r="A27" s="552" t="s">
        <v>234</v>
      </c>
      <c r="B27" s="553">
        <v>4018168.7287499998</v>
      </c>
      <c r="C27" s="553">
        <v>44080.389080000001</v>
      </c>
      <c r="D27" s="553">
        <v>0</v>
      </c>
      <c r="E27" s="553">
        <v>202.15404000000001</v>
      </c>
      <c r="F27" s="553">
        <v>4062451.2718699998</v>
      </c>
      <c r="G27" s="94"/>
    </row>
    <row r="28" spans="1:7" ht="15.75" thickTop="1">
      <c r="A28" s="556" t="s">
        <v>235</v>
      </c>
      <c r="B28" s="555">
        <v>3860448.6090300004</v>
      </c>
      <c r="C28" s="555">
        <v>71217.883879999994</v>
      </c>
      <c r="D28" s="555">
        <v>0</v>
      </c>
      <c r="E28" s="555">
        <v>199.31264999999999</v>
      </c>
      <c r="F28" s="555">
        <v>3931865.8055599998</v>
      </c>
      <c r="G28" s="94"/>
    </row>
    <row r="29" spans="1:7">
      <c r="A29" s="554" t="s">
        <v>236</v>
      </c>
      <c r="B29" s="555">
        <v>3606454.6233000001</v>
      </c>
      <c r="C29" s="555">
        <v>56342.923020000002</v>
      </c>
      <c r="D29" s="555">
        <v>0</v>
      </c>
      <c r="E29" s="555">
        <v>199.31264999999999</v>
      </c>
      <c r="F29" s="555">
        <v>3662996.8589699999</v>
      </c>
      <c r="G29" s="94"/>
    </row>
    <row r="30" spans="1:7">
      <c r="A30" s="554" t="s">
        <v>237</v>
      </c>
      <c r="B30" s="555">
        <v>244016.14642999999</v>
      </c>
      <c r="C30" s="555">
        <v>13465.804980000001</v>
      </c>
      <c r="D30" s="555">
        <v>0</v>
      </c>
      <c r="E30" s="555">
        <v>0</v>
      </c>
      <c r="F30" s="555">
        <v>257481.95141000001</v>
      </c>
      <c r="G30" s="94"/>
    </row>
    <row r="31" spans="1:7">
      <c r="A31" s="554" t="s">
        <v>238</v>
      </c>
      <c r="B31" s="555">
        <v>9977.8393000000015</v>
      </c>
      <c r="C31" s="555">
        <v>1409.1558799999998</v>
      </c>
      <c r="D31" s="555">
        <v>0</v>
      </c>
      <c r="E31" s="555">
        <v>0</v>
      </c>
      <c r="F31" s="555">
        <v>11386.99518</v>
      </c>
      <c r="G31" s="94"/>
    </row>
    <row r="32" spans="1:7">
      <c r="A32" s="556" t="s">
        <v>239</v>
      </c>
      <c r="B32" s="555">
        <v>56978.94</v>
      </c>
      <c r="C32" s="555">
        <v>2208.2976600000002</v>
      </c>
      <c r="D32" s="555">
        <v>0</v>
      </c>
      <c r="E32" s="555">
        <v>0</v>
      </c>
      <c r="F32" s="555">
        <v>59187.237659999999</v>
      </c>
      <c r="G32" s="94"/>
    </row>
    <row r="33" spans="1:7">
      <c r="A33" s="554" t="s">
        <v>240</v>
      </c>
      <c r="B33" s="555">
        <v>32988.926359999998</v>
      </c>
      <c r="C33" s="555">
        <v>42.206569999999999</v>
      </c>
      <c r="D33" s="555">
        <v>0</v>
      </c>
      <c r="E33" s="555">
        <v>0</v>
      </c>
      <c r="F33" s="555">
        <v>33031.13293</v>
      </c>
      <c r="G33" s="94"/>
    </row>
    <row r="34" spans="1:7">
      <c r="A34" s="554" t="s">
        <v>241</v>
      </c>
      <c r="B34" s="555">
        <v>23783.108940000002</v>
      </c>
      <c r="C34" s="555">
        <v>2166.0910899999999</v>
      </c>
      <c r="D34" s="555">
        <v>0</v>
      </c>
      <c r="E34" s="555">
        <v>0</v>
      </c>
      <c r="F34" s="555">
        <v>25949.20003</v>
      </c>
      <c r="G34" s="94"/>
    </row>
    <row r="35" spans="1:7">
      <c r="A35" s="554" t="s">
        <v>242</v>
      </c>
      <c r="B35" s="555">
        <v>206.90470000000002</v>
      </c>
      <c r="C35" s="555">
        <v>0</v>
      </c>
      <c r="D35" s="555">
        <v>0</v>
      </c>
      <c r="E35" s="555">
        <v>0</v>
      </c>
      <c r="F35" s="555">
        <v>206.90470000000002</v>
      </c>
      <c r="G35" s="94"/>
    </row>
    <row r="36" spans="1:7">
      <c r="A36" s="556" t="s">
        <v>243</v>
      </c>
      <c r="B36" s="555">
        <v>112658.67421</v>
      </c>
      <c r="C36" s="555">
        <v>7294.5345800000005</v>
      </c>
      <c r="D36" s="555">
        <v>0</v>
      </c>
      <c r="E36" s="555">
        <v>0</v>
      </c>
      <c r="F36" s="555">
        <v>119953.20879</v>
      </c>
      <c r="G36" s="94"/>
    </row>
    <row r="37" spans="1:7">
      <c r="A37" s="554" t="s">
        <v>244</v>
      </c>
      <c r="B37" s="555">
        <v>83941.537450000003</v>
      </c>
      <c r="C37" s="555">
        <v>2325.37599</v>
      </c>
      <c r="D37" s="555">
        <v>0</v>
      </c>
      <c r="E37" s="555">
        <v>0</v>
      </c>
      <c r="F37" s="555">
        <v>86266.913440000004</v>
      </c>
      <c r="G37" s="94"/>
    </row>
    <row r="38" spans="1:7">
      <c r="A38" s="554" t="s">
        <v>245</v>
      </c>
      <c r="B38" s="555">
        <v>28717.136760000001</v>
      </c>
      <c r="C38" s="555">
        <v>4969.15859</v>
      </c>
      <c r="D38" s="555">
        <v>0</v>
      </c>
      <c r="E38" s="555">
        <v>0</v>
      </c>
      <c r="F38" s="555">
        <v>33686.29535</v>
      </c>
      <c r="G38" s="94"/>
    </row>
    <row r="39" spans="1:7">
      <c r="A39" s="554" t="s">
        <v>246</v>
      </c>
      <c r="B39" s="555">
        <v>0</v>
      </c>
      <c r="C39" s="555">
        <v>0</v>
      </c>
      <c r="D39" s="555">
        <v>0</v>
      </c>
      <c r="E39" s="555">
        <v>0</v>
      </c>
      <c r="F39" s="555">
        <v>0</v>
      </c>
      <c r="G39" s="94"/>
    </row>
    <row r="40" spans="1:7">
      <c r="A40" s="556" t="s">
        <v>247</v>
      </c>
      <c r="B40" s="555">
        <v>156981.92180000001</v>
      </c>
      <c r="C40" s="555">
        <v>2955.53161</v>
      </c>
      <c r="D40" s="555">
        <v>0</v>
      </c>
      <c r="E40" s="555">
        <v>3.0859000000000001</v>
      </c>
      <c r="F40" s="555">
        <v>159940.53930999999</v>
      </c>
      <c r="G40" s="94"/>
    </row>
    <row r="41" spans="1:7">
      <c r="A41" s="554" t="s">
        <v>248</v>
      </c>
      <c r="B41" s="555">
        <v>52582.889579999995</v>
      </c>
      <c r="C41" s="555">
        <v>922.10018000000002</v>
      </c>
      <c r="D41" s="555">
        <v>0</v>
      </c>
      <c r="E41" s="555">
        <v>0.71125000000000005</v>
      </c>
      <c r="F41" s="555">
        <v>53505.701009999997</v>
      </c>
      <c r="G41" s="94"/>
    </row>
    <row r="42" spans="1:7">
      <c r="A42" s="554" t="s">
        <v>249</v>
      </c>
      <c r="B42" s="555">
        <v>2850.72507</v>
      </c>
      <c r="C42" s="555">
        <v>481.45686999999998</v>
      </c>
      <c r="D42" s="555">
        <v>0</v>
      </c>
      <c r="E42" s="555">
        <v>0</v>
      </c>
      <c r="F42" s="555">
        <v>3332.1819399999999</v>
      </c>
      <c r="G42" s="94"/>
    </row>
    <row r="43" spans="1:7">
      <c r="A43" s="554" t="s">
        <v>250</v>
      </c>
      <c r="B43" s="555">
        <v>6.2128199999999998</v>
      </c>
      <c r="C43" s="555">
        <v>0</v>
      </c>
      <c r="D43" s="555">
        <v>0</v>
      </c>
      <c r="E43" s="555">
        <v>0</v>
      </c>
      <c r="F43" s="555">
        <v>6.2128199999999998</v>
      </c>
      <c r="G43" s="94"/>
    </row>
    <row r="44" spans="1:7">
      <c r="A44" s="554" t="s">
        <v>251</v>
      </c>
      <c r="B44" s="555">
        <v>0</v>
      </c>
      <c r="C44" s="555">
        <v>0</v>
      </c>
      <c r="D44" s="555">
        <v>0</v>
      </c>
      <c r="E44" s="555">
        <v>0</v>
      </c>
      <c r="F44" s="555">
        <v>0</v>
      </c>
      <c r="G44" s="94"/>
    </row>
    <row r="45" spans="1:7">
      <c r="A45" s="554" t="s">
        <v>252</v>
      </c>
      <c r="B45" s="555">
        <v>3.31684</v>
      </c>
      <c r="C45" s="555">
        <v>0</v>
      </c>
      <c r="D45" s="555">
        <v>0</v>
      </c>
      <c r="E45" s="555">
        <v>0</v>
      </c>
      <c r="F45" s="555">
        <v>3.31684</v>
      </c>
      <c r="G45" s="94"/>
    </row>
    <row r="46" spans="1:7">
      <c r="A46" s="554" t="s">
        <v>253</v>
      </c>
      <c r="B46" s="555">
        <v>0</v>
      </c>
      <c r="C46" s="555">
        <v>0</v>
      </c>
      <c r="D46" s="555">
        <v>0</v>
      </c>
      <c r="E46" s="555">
        <v>0</v>
      </c>
      <c r="F46" s="555">
        <v>0</v>
      </c>
      <c r="G46" s="94"/>
    </row>
    <row r="47" spans="1:7">
      <c r="A47" s="556" t="s">
        <v>254</v>
      </c>
      <c r="B47" s="555">
        <v>-168899.41628999999</v>
      </c>
      <c r="C47" s="555">
        <v>-39595.858650000002</v>
      </c>
      <c r="D47" s="555">
        <v>0</v>
      </c>
      <c r="E47" s="555">
        <v>-0.24450999999999998</v>
      </c>
      <c r="F47" s="555">
        <v>-208495.51944999999</v>
      </c>
      <c r="G47" s="94"/>
    </row>
    <row r="48" spans="1:7">
      <c r="A48" s="557" t="s">
        <v>255</v>
      </c>
      <c r="B48" s="555">
        <v>-25403.89632</v>
      </c>
      <c r="C48" s="555">
        <v>-809.77952000000005</v>
      </c>
      <c r="D48" s="555">
        <v>0</v>
      </c>
      <c r="E48" s="555">
        <v>-0.24450999999999998</v>
      </c>
      <c r="F48" s="555">
        <v>-26213.92035</v>
      </c>
      <c r="G48" s="94"/>
    </row>
    <row r="49" spans="1:7">
      <c r="A49" s="554" t="s">
        <v>256</v>
      </c>
      <c r="B49" s="555">
        <v>-2274.7588599999999</v>
      </c>
      <c r="C49" s="555">
        <v>-234.58073000000002</v>
      </c>
      <c r="D49" s="555">
        <v>0</v>
      </c>
      <c r="E49" s="555">
        <v>0</v>
      </c>
      <c r="F49" s="555">
        <v>-2509.33959</v>
      </c>
      <c r="G49" s="94"/>
    </row>
    <row r="50" spans="1:7">
      <c r="A50" s="554" t="s">
        <v>257</v>
      </c>
      <c r="B50" s="555">
        <v>-16588.452980000002</v>
      </c>
      <c r="C50" s="555">
        <v>-29.206250000000001</v>
      </c>
      <c r="D50" s="555">
        <v>0</v>
      </c>
      <c r="E50" s="555">
        <v>0</v>
      </c>
      <c r="F50" s="555">
        <v>-16617.659230000001</v>
      </c>
      <c r="G50" s="94"/>
    </row>
    <row r="51" spans="1:7">
      <c r="A51" s="554" t="s">
        <v>258</v>
      </c>
      <c r="B51" s="555">
        <v>-10019.552800000001</v>
      </c>
      <c r="C51" s="555">
        <v>-897.20891000000006</v>
      </c>
      <c r="D51" s="555">
        <v>0</v>
      </c>
      <c r="E51" s="555">
        <v>0</v>
      </c>
      <c r="F51" s="555">
        <v>-10916.761710000001</v>
      </c>
      <c r="G51" s="94"/>
    </row>
    <row r="52" spans="1:7">
      <c r="A52" s="554" t="s">
        <v>259</v>
      </c>
      <c r="B52" s="555">
        <v>-52415.321090000005</v>
      </c>
      <c r="C52" s="555">
        <v>-1133.56692</v>
      </c>
      <c r="D52" s="555">
        <v>0</v>
      </c>
      <c r="E52" s="555">
        <v>0</v>
      </c>
      <c r="F52" s="555">
        <v>-53548.888009999995</v>
      </c>
      <c r="G52" s="94"/>
    </row>
    <row r="53" spans="1:7">
      <c r="A53" s="554" t="s">
        <v>260</v>
      </c>
      <c r="B53" s="555">
        <v>-18776.280210000001</v>
      </c>
      <c r="C53" s="555">
        <v>-4035.6567200000004</v>
      </c>
      <c r="D53" s="555">
        <v>0</v>
      </c>
      <c r="E53" s="555">
        <v>0</v>
      </c>
      <c r="F53" s="555">
        <v>-22811.93693</v>
      </c>
      <c r="G53" s="94"/>
    </row>
    <row r="54" spans="1:7">
      <c r="A54" s="557" t="s">
        <v>261</v>
      </c>
      <c r="B54" s="555">
        <v>-29319.48084</v>
      </c>
      <c r="C54" s="555">
        <v>-32455.8596</v>
      </c>
      <c r="D54" s="555">
        <v>0</v>
      </c>
      <c r="E54" s="555">
        <v>0</v>
      </c>
      <c r="F54" s="555">
        <v>-61775.34044</v>
      </c>
      <c r="G54" s="94"/>
    </row>
    <row r="55" spans="1:7">
      <c r="A55" s="554" t="s">
        <v>262</v>
      </c>
      <c r="B55" s="555">
        <v>-14101.67319</v>
      </c>
      <c r="C55" s="555">
        <v>0</v>
      </c>
      <c r="D55" s="555">
        <v>0</v>
      </c>
      <c r="E55" s="555">
        <v>0</v>
      </c>
      <c r="F55" s="555">
        <v>-14101.67319</v>
      </c>
      <c r="G55" s="94"/>
    </row>
    <row r="56" spans="1:7">
      <c r="A56" s="554" t="s">
        <v>263</v>
      </c>
      <c r="B56" s="555">
        <v>0</v>
      </c>
      <c r="C56" s="555">
        <v>0</v>
      </c>
      <c r="D56" s="555">
        <v>0</v>
      </c>
      <c r="E56" s="555">
        <v>0</v>
      </c>
      <c r="F56" s="555">
        <v>0</v>
      </c>
      <c r="G56" s="94"/>
    </row>
    <row r="57" spans="1:7" ht="15.75" thickBot="1">
      <c r="A57" s="554" t="s">
        <v>264</v>
      </c>
      <c r="B57" s="555">
        <v>0</v>
      </c>
      <c r="C57" s="555">
        <v>0</v>
      </c>
      <c r="D57" s="555">
        <v>0</v>
      </c>
      <c r="E57" s="555">
        <v>0</v>
      </c>
      <c r="F57" s="555">
        <v>0</v>
      </c>
      <c r="G57" s="94"/>
    </row>
    <row r="58" spans="1:7" ht="16.5" thickTop="1" thickBot="1">
      <c r="A58" s="552" t="s">
        <v>265</v>
      </c>
      <c r="B58" s="553">
        <v>62722.486929999999</v>
      </c>
      <c r="C58" s="553">
        <v>2804.0594599999999</v>
      </c>
      <c r="D58" s="553">
        <v>0</v>
      </c>
      <c r="E58" s="553">
        <v>0</v>
      </c>
      <c r="F58" s="553">
        <v>65526.546390000003</v>
      </c>
      <c r="G58" s="94"/>
    </row>
    <row r="59" spans="1:7" ht="15.75" thickTop="1">
      <c r="A59" s="554" t="s">
        <v>266</v>
      </c>
      <c r="B59" s="555">
        <v>0</v>
      </c>
      <c r="C59" s="555">
        <v>0</v>
      </c>
      <c r="D59" s="555">
        <v>0</v>
      </c>
      <c r="E59" s="555">
        <v>0</v>
      </c>
      <c r="F59" s="555">
        <v>0</v>
      </c>
      <c r="G59" s="94"/>
    </row>
    <row r="60" spans="1:7">
      <c r="A60" s="557" t="s">
        <v>267</v>
      </c>
      <c r="B60" s="555">
        <v>19146.22408</v>
      </c>
      <c r="C60" s="555">
        <v>1384.8427099999999</v>
      </c>
      <c r="D60" s="555">
        <v>0</v>
      </c>
      <c r="E60" s="555">
        <v>0</v>
      </c>
      <c r="F60" s="555">
        <v>20531.066790000001</v>
      </c>
      <c r="G60" s="94"/>
    </row>
    <row r="61" spans="1:7">
      <c r="A61" s="554" t="s">
        <v>268</v>
      </c>
      <c r="B61" s="555">
        <v>43576.262849999999</v>
      </c>
      <c r="C61" s="555">
        <v>1419.21675</v>
      </c>
      <c r="D61" s="555">
        <v>0</v>
      </c>
      <c r="E61" s="555">
        <v>0</v>
      </c>
      <c r="F61" s="555">
        <v>44995.479599999999</v>
      </c>
      <c r="G61" s="94"/>
    </row>
    <row r="62" spans="1:7">
      <c r="A62" s="554" t="s">
        <v>269</v>
      </c>
      <c r="B62" s="555">
        <v>0</v>
      </c>
      <c r="C62" s="555">
        <v>0</v>
      </c>
      <c r="D62" s="555">
        <v>0</v>
      </c>
      <c r="E62" s="555">
        <v>0</v>
      </c>
      <c r="F62" s="555">
        <v>0</v>
      </c>
      <c r="G62" s="94"/>
    </row>
    <row r="63" spans="1:7" ht="15.75" thickBot="1">
      <c r="A63" s="554" t="s">
        <v>270</v>
      </c>
      <c r="B63" s="555">
        <v>0</v>
      </c>
      <c r="C63" s="555">
        <v>0</v>
      </c>
      <c r="D63" s="555">
        <v>0</v>
      </c>
      <c r="E63" s="555">
        <v>0</v>
      </c>
      <c r="F63" s="555">
        <v>0</v>
      </c>
      <c r="G63" s="94"/>
    </row>
    <row r="64" spans="1:7" ht="16.5" thickTop="1" thickBot="1">
      <c r="A64" s="552" t="s">
        <v>271</v>
      </c>
      <c r="B64" s="553">
        <v>2945.5310099999997</v>
      </c>
      <c r="C64" s="553">
        <v>0</v>
      </c>
      <c r="D64" s="553">
        <v>0</v>
      </c>
      <c r="E64" s="553">
        <v>0</v>
      </c>
      <c r="F64" s="553">
        <v>2945.5310099999997</v>
      </c>
      <c r="G64" s="94"/>
    </row>
    <row r="65" spans="1:7" ht="15.75" thickTop="1">
      <c r="A65" s="554" t="s">
        <v>272</v>
      </c>
      <c r="B65" s="555">
        <v>0</v>
      </c>
      <c r="C65" s="555">
        <v>0</v>
      </c>
      <c r="D65" s="555">
        <v>0</v>
      </c>
      <c r="E65" s="555">
        <v>0</v>
      </c>
      <c r="F65" s="555">
        <v>0</v>
      </c>
      <c r="G65" s="94"/>
    </row>
    <row r="66" spans="1:7">
      <c r="A66" s="554" t="s">
        <v>273</v>
      </c>
      <c r="B66" s="555">
        <v>18306.167089999999</v>
      </c>
      <c r="C66" s="555">
        <v>0</v>
      </c>
      <c r="D66" s="555">
        <v>0</v>
      </c>
      <c r="E66" s="555">
        <v>0</v>
      </c>
      <c r="F66" s="555">
        <v>18306.167089999999</v>
      </c>
      <c r="G66" s="94"/>
    </row>
    <row r="67" spans="1:7">
      <c r="A67" s="554" t="s">
        <v>274</v>
      </c>
      <c r="B67" s="555">
        <v>0</v>
      </c>
      <c r="C67" s="555">
        <v>0</v>
      </c>
      <c r="D67" s="555">
        <v>0</v>
      </c>
      <c r="E67" s="555">
        <v>0</v>
      </c>
      <c r="F67" s="555">
        <v>0</v>
      </c>
      <c r="G67" s="94"/>
    </row>
    <row r="68" spans="1:7">
      <c r="A68" s="554" t="s">
        <v>275</v>
      </c>
      <c r="B68" s="555">
        <v>0</v>
      </c>
      <c r="C68" s="555">
        <v>0</v>
      </c>
      <c r="D68" s="555">
        <v>0</v>
      </c>
      <c r="E68" s="555">
        <v>0</v>
      </c>
      <c r="F68" s="555">
        <v>0</v>
      </c>
      <c r="G68" s="94"/>
    </row>
    <row r="69" spans="1:7" ht="15.75" thickBot="1">
      <c r="A69" s="554" t="s">
        <v>276</v>
      </c>
      <c r="B69" s="555">
        <v>-15360.63608</v>
      </c>
      <c r="C69" s="555">
        <v>0</v>
      </c>
      <c r="D69" s="555">
        <v>0</v>
      </c>
      <c r="E69" s="555">
        <v>0</v>
      </c>
      <c r="F69" s="555">
        <v>-15360.63608</v>
      </c>
      <c r="G69" s="94"/>
    </row>
    <row r="70" spans="1:7" ht="16.5" thickTop="1" thickBot="1">
      <c r="A70" s="552" t="s">
        <v>277</v>
      </c>
      <c r="B70" s="553">
        <v>155130.92293</v>
      </c>
      <c r="C70" s="553">
        <v>87696.333280000006</v>
      </c>
      <c r="D70" s="553">
        <v>0</v>
      </c>
      <c r="E70" s="553">
        <v>0</v>
      </c>
      <c r="F70" s="553">
        <v>242827.25621000002</v>
      </c>
      <c r="G70" s="94"/>
    </row>
    <row r="71" spans="1:7" ht="15.75" thickTop="1">
      <c r="A71" s="554" t="s">
        <v>226</v>
      </c>
      <c r="B71" s="555">
        <v>0</v>
      </c>
      <c r="C71" s="555">
        <v>0</v>
      </c>
      <c r="D71" s="555">
        <v>0</v>
      </c>
      <c r="E71" s="555">
        <v>0</v>
      </c>
      <c r="F71" s="555">
        <v>0</v>
      </c>
      <c r="G71" s="94"/>
    </row>
    <row r="72" spans="1:7">
      <c r="A72" s="554" t="s">
        <v>227</v>
      </c>
      <c r="B72" s="555">
        <v>126505.96</v>
      </c>
      <c r="C72" s="555">
        <v>27440</v>
      </c>
      <c r="D72" s="555">
        <v>0</v>
      </c>
      <c r="E72" s="555">
        <v>0</v>
      </c>
      <c r="F72" s="555">
        <v>153945.96</v>
      </c>
      <c r="G72" s="94"/>
    </row>
    <row r="73" spans="1:7">
      <c r="A73" s="554" t="s">
        <v>228</v>
      </c>
      <c r="B73" s="555">
        <v>0</v>
      </c>
      <c r="C73" s="555">
        <v>1040.70488</v>
      </c>
      <c r="D73" s="555">
        <v>0</v>
      </c>
      <c r="E73" s="555">
        <v>0</v>
      </c>
      <c r="F73" s="555">
        <v>1040.70488</v>
      </c>
      <c r="G73" s="94"/>
    </row>
    <row r="74" spans="1:7">
      <c r="A74" s="554" t="s">
        <v>229</v>
      </c>
      <c r="B74" s="555">
        <v>0</v>
      </c>
      <c r="C74" s="555">
        <v>0</v>
      </c>
      <c r="D74" s="555">
        <v>0</v>
      </c>
      <c r="E74" s="555">
        <v>0</v>
      </c>
      <c r="F74" s="555">
        <v>0</v>
      </c>
      <c r="G74" s="94"/>
    </row>
    <row r="75" spans="1:7">
      <c r="A75" s="554" t="s">
        <v>278</v>
      </c>
      <c r="B75" s="555">
        <v>424.64368000000002</v>
      </c>
      <c r="C75" s="555">
        <v>0</v>
      </c>
      <c r="D75" s="555">
        <v>0</v>
      </c>
      <c r="E75" s="555">
        <v>0</v>
      </c>
      <c r="F75" s="555">
        <v>424.64368000000002</v>
      </c>
      <c r="G75" s="94"/>
    </row>
    <row r="76" spans="1:7">
      <c r="A76" s="554" t="s">
        <v>279</v>
      </c>
      <c r="B76" s="555">
        <v>23054.262409999999</v>
      </c>
      <c r="C76" s="555">
        <v>6292.8772600000002</v>
      </c>
      <c r="D76" s="555">
        <v>0</v>
      </c>
      <c r="E76" s="555">
        <v>0</v>
      </c>
      <c r="F76" s="555">
        <v>29347.13967</v>
      </c>
      <c r="G76" s="94"/>
    </row>
    <row r="77" spans="1:7">
      <c r="A77" s="554" t="s">
        <v>231</v>
      </c>
      <c r="B77" s="555">
        <v>0</v>
      </c>
      <c r="C77" s="555">
        <v>53143.692869999999</v>
      </c>
      <c r="D77" s="555">
        <v>0</v>
      </c>
      <c r="E77" s="555">
        <v>0</v>
      </c>
      <c r="F77" s="555">
        <v>53143.692869999999</v>
      </c>
      <c r="G77" s="94"/>
    </row>
    <row r="78" spans="1:7">
      <c r="A78" s="554" t="s">
        <v>280</v>
      </c>
      <c r="B78" s="555">
        <v>5160.3711600000006</v>
      </c>
      <c r="C78" s="555">
        <v>20.363769999999999</v>
      </c>
      <c r="D78" s="555">
        <v>0</v>
      </c>
      <c r="E78" s="555">
        <v>0</v>
      </c>
      <c r="F78" s="555">
        <v>5180.7349299999996</v>
      </c>
      <c r="G78" s="94"/>
    </row>
    <row r="79" spans="1:7" ht="15.75" thickBot="1">
      <c r="A79" s="554" t="s">
        <v>281</v>
      </c>
      <c r="B79" s="555">
        <v>-14.31432</v>
      </c>
      <c r="C79" s="555">
        <v>-241.30549999999999</v>
      </c>
      <c r="D79" s="555">
        <v>0</v>
      </c>
      <c r="E79" s="555">
        <v>0</v>
      </c>
      <c r="F79" s="555">
        <v>-255.61982</v>
      </c>
      <c r="G79" s="94"/>
    </row>
    <row r="80" spans="1:7" ht="16.5" thickTop="1" thickBot="1">
      <c r="A80" s="552" t="s">
        <v>282</v>
      </c>
      <c r="B80" s="553">
        <v>153145.35153000001</v>
      </c>
      <c r="C80" s="553">
        <v>0</v>
      </c>
      <c r="D80" s="553">
        <v>0</v>
      </c>
      <c r="E80" s="553">
        <v>0</v>
      </c>
      <c r="F80" s="553">
        <v>153145.35153000001</v>
      </c>
      <c r="G80" s="94"/>
    </row>
    <row r="81" spans="1:7" ht="15.75" thickTop="1">
      <c r="A81" s="554" t="s">
        <v>283</v>
      </c>
      <c r="B81" s="555">
        <v>27376.2</v>
      </c>
      <c r="C81" s="555">
        <v>0</v>
      </c>
      <c r="D81" s="555">
        <v>0</v>
      </c>
      <c r="E81" s="555">
        <v>0</v>
      </c>
      <c r="F81" s="555">
        <v>27376.2</v>
      </c>
      <c r="G81" s="94"/>
    </row>
    <row r="82" spans="1:7">
      <c r="A82" s="554" t="s">
        <v>284</v>
      </c>
      <c r="B82" s="555">
        <v>93331.74265</v>
      </c>
      <c r="C82" s="555">
        <v>0</v>
      </c>
      <c r="D82" s="555">
        <v>0</v>
      </c>
      <c r="E82" s="555">
        <v>0</v>
      </c>
      <c r="F82" s="555">
        <v>93331.74265</v>
      </c>
      <c r="G82" s="94"/>
    </row>
    <row r="83" spans="1:7">
      <c r="A83" s="554" t="s">
        <v>285</v>
      </c>
      <c r="B83" s="555">
        <v>15322.7495</v>
      </c>
      <c r="C83" s="555">
        <v>0</v>
      </c>
      <c r="D83" s="555">
        <v>0</v>
      </c>
      <c r="E83" s="555">
        <v>0</v>
      </c>
      <c r="F83" s="555">
        <v>15322.7495</v>
      </c>
      <c r="G83" s="94"/>
    </row>
    <row r="84" spans="1:7">
      <c r="A84" s="554" t="s">
        <v>286</v>
      </c>
      <c r="B84" s="555">
        <v>5855.3410300000005</v>
      </c>
      <c r="C84" s="555">
        <v>0</v>
      </c>
      <c r="D84" s="555">
        <v>0</v>
      </c>
      <c r="E84" s="555">
        <v>0</v>
      </c>
      <c r="F84" s="555">
        <v>5855.3410300000005</v>
      </c>
      <c r="G84" s="94"/>
    </row>
    <row r="85" spans="1:7">
      <c r="A85" s="554" t="s">
        <v>287</v>
      </c>
      <c r="B85" s="555">
        <v>9273.5202499999996</v>
      </c>
      <c r="C85" s="555">
        <v>0</v>
      </c>
      <c r="D85" s="555">
        <v>0</v>
      </c>
      <c r="E85" s="555">
        <v>0</v>
      </c>
      <c r="F85" s="555">
        <v>9273.5202499999996</v>
      </c>
      <c r="G85" s="94"/>
    </row>
    <row r="86" spans="1:7">
      <c r="A86" s="554" t="s">
        <v>288</v>
      </c>
      <c r="B86" s="555">
        <v>1825.35682</v>
      </c>
      <c r="C86" s="555">
        <v>0</v>
      </c>
      <c r="D86" s="555">
        <v>0</v>
      </c>
      <c r="E86" s="555">
        <v>0</v>
      </c>
      <c r="F86" s="555">
        <v>1825.35682</v>
      </c>
      <c r="G86" s="94"/>
    </row>
    <row r="87" spans="1:7">
      <c r="A87" s="554" t="s">
        <v>289</v>
      </c>
      <c r="B87" s="555">
        <v>160.44128000000001</v>
      </c>
      <c r="C87" s="555">
        <v>0</v>
      </c>
      <c r="D87" s="555">
        <v>0</v>
      </c>
      <c r="E87" s="555">
        <v>0</v>
      </c>
      <c r="F87" s="555">
        <v>160.44128000000001</v>
      </c>
      <c r="G87" s="94"/>
    </row>
    <row r="88" spans="1:7">
      <c r="A88" s="554" t="s">
        <v>290</v>
      </c>
      <c r="B88" s="555">
        <v>0</v>
      </c>
      <c r="C88" s="555">
        <v>0</v>
      </c>
      <c r="D88" s="555">
        <v>0</v>
      </c>
      <c r="E88" s="555">
        <v>0</v>
      </c>
      <c r="F88" s="555">
        <v>0</v>
      </c>
      <c r="G88" s="94"/>
    </row>
    <row r="89" spans="1:7" ht="15.75" thickBot="1">
      <c r="A89" s="554" t="s">
        <v>291</v>
      </c>
      <c r="B89" s="555">
        <v>0</v>
      </c>
      <c r="C89" s="555">
        <v>0</v>
      </c>
      <c r="D89" s="555">
        <v>0</v>
      </c>
      <c r="E89" s="555">
        <v>0</v>
      </c>
      <c r="F89" s="555">
        <v>0</v>
      </c>
      <c r="G89" s="94"/>
    </row>
    <row r="90" spans="1:7" ht="16.5" thickTop="1" thickBot="1">
      <c r="A90" s="552" t="s">
        <v>292</v>
      </c>
      <c r="B90" s="553">
        <v>41750.901829999995</v>
      </c>
      <c r="C90" s="553">
        <v>88.688330000000008</v>
      </c>
      <c r="D90" s="553">
        <v>0</v>
      </c>
      <c r="E90" s="553">
        <v>0</v>
      </c>
      <c r="F90" s="553">
        <v>41839.59016</v>
      </c>
      <c r="G90" s="94"/>
    </row>
    <row r="91" spans="1:7" ht="15.75" thickTop="1">
      <c r="A91" s="554" t="s">
        <v>293</v>
      </c>
      <c r="B91" s="555">
        <v>2039.6012800000001</v>
      </c>
      <c r="C91" s="555">
        <v>0</v>
      </c>
      <c r="D91" s="555">
        <v>0</v>
      </c>
      <c r="E91" s="555">
        <v>0</v>
      </c>
      <c r="F91" s="555">
        <v>2039.6012800000001</v>
      </c>
      <c r="G91" s="94"/>
    </row>
    <row r="92" spans="1:7">
      <c r="A92" s="554" t="s">
        <v>294</v>
      </c>
      <c r="B92" s="555">
        <v>3885.3799100000001</v>
      </c>
      <c r="C92" s="555">
        <v>0</v>
      </c>
      <c r="D92" s="555">
        <v>0</v>
      </c>
      <c r="E92" s="555">
        <v>0</v>
      </c>
      <c r="F92" s="555">
        <v>3885.3799100000001</v>
      </c>
      <c r="G92" s="94"/>
    </row>
    <row r="93" spans="1:7">
      <c r="A93" s="554" t="s">
        <v>295</v>
      </c>
      <c r="B93" s="555">
        <v>32831.204559999998</v>
      </c>
      <c r="C93" s="555">
        <v>137.01134999999999</v>
      </c>
      <c r="D93" s="555">
        <v>0</v>
      </c>
      <c r="E93" s="555">
        <v>0</v>
      </c>
      <c r="F93" s="555">
        <v>32968.215909999999</v>
      </c>
      <c r="G93" s="94"/>
    </row>
    <row r="94" spans="1:7">
      <c r="A94" s="554" t="s">
        <v>296</v>
      </c>
      <c r="B94" s="555">
        <v>3086.2332700000002</v>
      </c>
      <c r="C94" s="555">
        <v>0</v>
      </c>
      <c r="D94" s="555">
        <v>0</v>
      </c>
      <c r="E94" s="555">
        <v>0</v>
      </c>
      <c r="F94" s="555">
        <v>3086.2332700000002</v>
      </c>
      <c r="G94" s="94"/>
    </row>
    <row r="95" spans="1:7" ht="15.75" thickBot="1">
      <c r="A95" s="554" t="s">
        <v>297</v>
      </c>
      <c r="B95" s="558">
        <v>-91.517189999999999</v>
      </c>
      <c r="C95" s="558">
        <v>-48.32302</v>
      </c>
      <c r="D95" s="558">
        <v>0</v>
      </c>
      <c r="E95" s="558">
        <v>0</v>
      </c>
      <c r="F95" s="558">
        <v>-139.84020999999998</v>
      </c>
      <c r="G95" s="94"/>
    </row>
    <row r="96" spans="1:7" ht="16.5" thickTop="1" thickBot="1">
      <c r="A96" s="552" t="s">
        <v>298</v>
      </c>
      <c r="B96" s="553">
        <v>0</v>
      </c>
      <c r="C96" s="553">
        <v>0</v>
      </c>
      <c r="D96" s="553">
        <v>0</v>
      </c>
      <c r="E96" s="553">
        <v>0</v>
      </c>
      <c r="F96" s="553">
        <v>0</v>
      </c>
      <c r="G96" s="94"/>
    </row>
    <row r="97" spans="1:7" ht="15.75" thickTop="1">
      <c r="A97" s="554" t="s">
        <v>299</v>
      </c>
      <c r="B97" s="555">
        <v>0</v>
      </c>
      <c r="C97" s="555">
        <v>0</v>
      </c>
      <c r="D97" s="555">
        <v>0</v>
      </c>
      <c r="E97" s="555">
        <v>0</v>
      </c>
      <c r="F97" s="555">
        <v>0</v>
      </c>
      <c r="G97" s="94"/>
    </row>
    <row r="98" spans="1:7">
      <c r="A98" s="554" t="s">
        <v>300</v>
      </c>
      <c r="B98" s="555">
        <v>0</v>
      </c>
      <c r="C98" s="555">
        <v>0</v>
      </c>
      <c r="D98" s="555">
        <v>0</v>
      </c>
      <c r="E98" s="555">
        <v>0</v>
      </c>
      <c r="F98" s="555">
        <v>0</v>
      </c>
      <c r="G98" s="94"/>
    </row>
    <row r="99" spans="1:7">
      <c r="A99" s="554" t="s">
        <v>301</v>
      </c>
      <c r="B99" s="555">
        <v>0</v>
      </c>
      <c r="C99" s="555">
        <v>0</v>
      </c>
      <c r="D99" s="555">
        <v>0</v>
      </c>
      <c r="E99" s="555">
        <v>0</v>
      </c>
      <c r="F99" s="555">
        <v>0</v>
      </c>
      <c r="G99" s="94"/>
    </row>
    <row r="100" spans="1:7">
      <c r="A100" s="554" t="s">
        <v>302</v>
      </c>
      <c r="B100" s="555">
        <v>0</v>
      </c>
      <c r="C100" s="555">
        <v>0</v>
      </c>
      <c r="D100" s="555">
        <v>0</v>
      </c>
      <c r="E100" s="555">
        <v>0</v>
      </c>
      <c r="F100" s="555">
        <v>0</v>
      </c>
      <c r="G100" s="94"/>
    </row>
    <row r="101" spans="1:7">
      <c r="A101" s="554" t="s">
        <v>303</v>
      </c>
      <c r="B101" s="558">
        <v>0</v>
      </c>
      <c r="C101" s="558">
        <v>0</v>
      </c>
      <c r="D101" s="558">
        <v>0</v>
      </c>
      <c r="E101" s="558">
        <v>0</v>
      </c>
      <c r="F101" s="558">
        <v>0</v>
      </c>
      <c r="G101" s="94"/>
    </row>
    <row r="102" spans="1:7" ht="15.75" thickBot="1">
      <c r="A102" s="554" t="s">
        <v>304</v>
      </c>
      <c r="B102" s="558">
        <v>0</v>
      </c>
      <c r="C102" s="558">
        <v>0</v>
      </c>
      <c r="D102" s="558">
        <v>0</v>
      </c>
      <c r="E102" s="558">
        <v>0</v>
      </c>
      <c r="F102" s="558">
        <v>0</v>
      </c>
      <c r="G102" s="94"/>
    </row>
    <row r="103" spans="1:7" ht="16.5" thickTop="1" thickBot="1">
      <c r="A103" s="559" t="s">
        <v>305</v>
      </c>
      <c r="B103" s="551">
        <v>4760956.2924700007</v>
      </c>
      <c r="C103" s="551">
        <v>269879.55114</v>
      </c>
      <c r="D103" s="551">
        <v>0</v>
      </c>
      <c r="E103" s="551">
        <v>31.747769999999999</v>
      </c>
      <c r="F103" s="551">
        <v>5030867.5913800001</v>
      </c>
      <c r="G103" s="95"/>
    </row>
    <row r="104" spans="1:7" ht="16.5" thickTop="1" thickBot="1">
      <c r="A104" s="560" t="s">
        <v>306</v>
      </c>
      <c r="B104" s="553">
        <v>3460423.9806900001</v>
      </c>
      <c r="C104" s="553">
        <v>196264.88144999999</v>
      </c>
      <c r="D104" s="553">
        <v>0</v>
      </c>
      <c r="E104" s="553">
        <v>21.105640000000001</v>
      </c>
      <c r="F104" s="553">
        <v>3656709.9677800001</v>
      </c>
      <c r="G104" s="95"/>
    </row>
    <row r="105" spans="1:7" ht="15.75" thickTop="1">
      <c r="A105" s="561" t="s">
        <v>307</v>
      </c>
      <c r="B105" s="555">
        <v>226148.44352</v>
      </c>
      <c r="C105" s="555">
        <v>8883.1622599999992</v>
      </c>
      <c r="D105" s="555">
        <v>0</v>
      </c>
      <c r="E105" s="555">
        <v>0</v>
      </c>
      <c r="F105" s="555">
        <v>235031.60578000001</v>
      </c>
      <c r="G105" s="95"/>
    </row>
    <row r="106" spans="1:7">
      <c r="A106" s="561" t="s">
        <v>308</v>
      </c>
      <c r="B106" s="555">
        <v>225756.45481999998</v>
      </c>
      <c r="C106" s="555">
        <v>8882.1469800000013</v>
      </c>
      <c r="D106" s="555">
        <v>0</v>
      </c>
      <c r="E106" s="555">
        <v>0</v>
      </c>
      <c r="F106" s="555">
        <v>234638.6018</v>
      </c>
      <c r="G106" s="95"/>
    </row>
    <row r="107" spans="1:7">
      <c r="A107" s="561" t="s">
        <v>309</v>
      </c>
      <c r="B107" s="555">
        <v>391.98869999999999</v>
      </c>
      <c r="C107" s="555">
        <v>1.01528</v>
      </c>
      <c r="D107" s="555">
        <v>0</v>
      </c>
      <c r="E107" s="555">
        <v>0</v>
      </c>
      <c r="F107" s="555">
        <v>393.00397999999996</v>
      </c>
      <c r="G107" s="95"/>
    </row>
    <row r="108" spans="1:7">
      <c r="A108" s="561" t="s">
        <v>310</v>
      </c>
      <c r="B108" s="555">
        <v>772721.91173000005</v>
      </c>
      <c r="C108" s="555">
        <v>51541.687359999996</v>
      </c>
      <c r="D108" s="555">
        <v>0</v>
      </c>
      <c r="E108" s="555">
        <v>21.105640000000001</v>
      </c>
      <c r="F108" s="555">
        <v>824284.70473</v>
      </c>
      <c r="G108" s="95"/>
    </row>
    <row r="109" spans="1:7">
      <c r="A109" s="561" t="s">
        <v>311</v>
      </c>
      <c r="B109" s="555">
        <v>55894.639659999993</v>
      </c>
      <c r="C109" s="555">
        <v>358.19846999999999</v>
      </c>
      <c r="D109" s="555">
        <v>0</v>
      </c>
      <c r="E109" s="555">
        <v>0</v>
      </c>
      <c r="F109" s="555">
        <v>56252.838130000004</v>
      </c>
      <c r="G109" s="95"/>
    </row>
    <row r="110" spans="1:7">
      <c r="A110" s="562" t="s">
        <v>312</v>
      </c>
      <c r="B110" s="555">
        <v>805.27043999999989</v>
      </c>
      <c r="C110" s="555">
        <v>358.19846999999999</v>
      </c>
      <c r="D110" s="555">
        <v>0</v>
      </c>
      <c r="E110" s="555">
        <v>0</v>
      </c>
      <c r="F110" s="555">
        <v>1163.4689099999998</v>
      </c>
      <c r="G110" s="95"/>
    </row>
    <row r="111" spans="1:7">
      <c r="A111" s="562" t="s">
        <v>313</v>
      </c>
      <c r="B111" s="555">
        <v>0</v>
      </c>
      <c r="C111" s="555">
        <v>0</v>
      </c>
      <c r="D111" s="555">
        <v>0</v>
      </c>
      <c r="E111" s="555">
        <v>0</v>
      </c>
      <c r="F111" s="555">
        <v>0</v>
      </c>
      <c r="G111" s="95"/>
    </row>
    <row r="112" spans="1:7">
      <c r="A112" s="95" t="s">
        <v>314</v>
      </c>
      <c r="B112" s="555">
        <v>0</v>
      </c>
      <c r="C112" s="555">
        <v>0</v>
      </c>
      <c r="D112" s="555">
        <v>0</v>
      </c>
      <c r="E112" s="555">
        <v>0</v>
      </c>
      <c r="F112" s="555">
        <v>0</v>
      </c>
      <c r="G112" s="95"/>
    </row>
    <row r="113" spans="1:7">
      <c r="A113" s="95" t="s">
        <v>315</v>
      </c>
      <c r="B113" s="555">
        <v>0</v>
      </c>
      <c r="C113" s="555">
        <v>0</v>
      </c>
      <c r="D113" s="555">
        <v>0</v>
      </c>
      <c r="E113" s="555">
        <v>0</v>
      </c>
      <c r="F113" s="555">
        <v>0</v>
      </c>
      <c r="G113" s="95"/>
    </row>
    <row r="114" spans="1:7">
      <c r="A114" s="95" t="s">
        <v>316</v>
      </c>
      <c r="B114" s="555">
        <v>30</v>
      </c>
      <c r="C114" s="555">
        <v>0</v>
      </c>
      <c r="D114" s="555">
        <v>0</v>
      </c>
      <c r="E114" s="555">
        <v>0</v>
      </c>
      <c r="F114" s="555">
        <v>30</v>
      </c>
      <c r="G114" s="95"/>
    </row>
    <row r="115" spans="1:7">
      <c r="A115" s="95" t="s">
        <v>317</v>
      </c>
      <c r="B115" s="555">
        <v>31</v>
      </c>
      <c r="C115" s="555">
        <v>0</v>
      </c>
      <c r="D115" s="555">
        <v>0</v>
      </c>
      <c r="E115" s="555">
        <v>0</v>
      </c>
      <c r="F115" s="555">
        <v>31</v>
      </c>
      <c r="G115" s="95"/>
    </row>
    <row r="116" spans="1:7">
      <c r="A116" s="95" t="s">
        <v>318</v>
      </c>
      <c r="B116" s="555">
        <v>0</v>
      </c>
      <c r="C116" s="555">
        <v>0</v>
      </c>
      <c r="D116" s="555">
        <v>0</v>
      </c>
      <c r="E116" s="555">
        <v>0</v>
      </c>
      <c r="F116" s="555">
        <v>0</v>
      </c>
      <c r="G116" s="95"/>
    </row>
    <row r="117" spans="1:7">
      <c r="A117" s="95" t="s">
        <v>319</v>
      </c>
      <c r="B117" s="555">
        <v>55028.36922</v>
      </c>
      <c r="C117" s="555">
        <v>0</v>
      </c>
      <c r="D117" s="555">
        <v>0</v>
      </c>
      <c r="E117" s="555">
        <v>0</v>
      </c>
      <c r="F117" s="555">
        <v>55028.36922</v>
      </c>
      <c r="G117" s="95"/>
    </row>
    <row r="118" spans="1:7">
      <c r="A118" s="563" t="s">
        <v>320</v>
      </c>
      <c r="B118" s="555">
        <v>37279.829680000003</v>
      </c>
      <c r="C118" s="555">
        <v>9486.2592699999987</v>
      </c>
      <c r="D118" s="555">
        <v>0</v>
      </c>
      <c r="E118" s="555">
        <v>0</v>
      </c>
      <c r="F118" s="555">
        <v>46766.088950000005</v>
      </c>
      <c r="G118" s="95"/>
    </row>
    <row r="119" spans="1:7">
      <c r="A119" s="563" t="s">
        <v>321</v>
      </c>
      <c r="B119" s="555">
        <v>2088623.4584600001</v>
      </c>
      <c r="C119" s="555">
        <v>124706.38015000001</v>
      </c>
      <c r="D119" s="555">
        <v>0</v>
      </c>
      <c r="E119" s="555">
        <v>0</v>
      </c>
      <c r="F119" s="555">
        <v>2213329.83861</v>
      </c>
      <c r="G119" s="95"/>
    </row>
    <row r="120" spans="1:7" ht="15.75" thickBot="1">
      <c r="A120" s="561" t="s">
        <v>322</v>
      </c>
      <c r="B120" s="555">
        <v>279755.69763999997</v>
      </c>
      <c r="C120" s="555">
        <v>1289.1939399999999</v>
      </c>
      <c r="D120" s="555">
        <v>0</v>
      </c>
      <c r="E120" s="555">
        <v>0</v>
      </c>
      <c r="F120" s="555">
        <v>281044.89158</v>
      </c>
      <c r="G120" s="95"/>
    </row>
    <row r="121" spans="1:7" ht="16.5" thickTop="1" thickBot="1">
      <c r="A121" s="564" t="s">
        <v>323</v>
      </c>
      <c r="B121" s="551">
        <v>47.295639999999999</v>
      </c>
      <c r="C121" s="551">
        <v>10.65277</v>
      </c>
      <c r="D121" s="551">
        <v>0</v>
      </c>
      <c r="E121" s="551">
        <v>1.507E-2</v>
      </c>
      <c r="F121" s="551">
        <v>57.963480000000004</v>
      </c>
      <c r="G121" s="95"/>
    </row>
    <row r="122" spans="1:7" ht="16.5" thickTop="1" thickBot="1">
      <c r="A122" s="560" t="s">
        <v>528</v>
      </c>
      <c r="B122" s="553">
        <v>300293.34369999997</v>
      </c>
      <c r="C122" s="553">
        <v>0</v>
      </c>
      <c r="D122" s="553">
        <v>0</v>
      </c>
      <c r="E122" s="553">
        <v>0</v>
      </c>
      <c r="F122" s="553">
        <v>300293.34369999997</v>
      </c>
      <c r="G122" s="95"/>
    </row>
    <row r="123" spans="1:7" ht="15.75" thickTop="1">
      <c r="A123" s="561" t="s">
        <v>529</v>
      </c>
      <c r="B123" s="555">
        <v>0</v>
      </c>
      <c r="C123" s="555">
        <v>0</v>
      </c>
      <c r="D123" s="555">
        <v>0</v>
      </c>
      <c r="E123" s="555">
        <v>0</v>
      </c>
      <c r="F123" s="555">
        <v>0</v>
      </c>
      <c r="G123" s="96"/>
    </row>
    <row r="124" spans="1:7">
      <c r="A124" s="561" t="s">
        <v>530</v>
      </c>
      <c r="B124" s="555">
        <v>210788.63869999998</v>
      </c>
      <c r="C124" s="555">
        <v>0</v>
      </c>
      <c r="D124" s="555">
        <v>0</v>
      </c>
      <c r="E124" s="555">
        <v>0</v>
      </c>
      <c r="F124" s="555">
        <v>210788.63869999998</v>
      </c>
      <c r="G124" s="96"/>
    </row>
    <row r="125" spans="1:7">
      <c r="A125" s="561" t="s">
        <v>531</v>
      </c>
      <c r="B125" s="555">
        <v>0</v>
      </c>
      <c r="C125" s="555">
        <v>0</v>
      </c>
      <c r="D125" s="555">
        <v>0</v>
      </c>
      <c r="E125" s="555">
        <v>0</v>
      </c>
      <c r="F125" s="555">
        <v>0</v>
      </c>
      <c r="G125" s="95"/>
    </row>
    <row r="126" spans="1:7">
      <c r="A126" s="561" t="s">
        <v>532</v>
      </c>
      <c r="B126" s="555">
        <v>0</v>
      </c>
      <c r="C126" s="555">
        <v>0</v>
      </c>
      <c r="D126" s="555">
        <v>0</v>
      </c>
      <c r="E126" s="555">
        <v>0</v>
      </c>
      <c r="F126" s="555">
        <v>0</v>
      </c>
      <c r="G126" s="95"/>
    </row>
    <row r="127" spans="1:7">
      <c r="A127" s="561" t="s">
        <v>533</v>
      </c>
      <c r="B127" s="555">
        <v>81500</v>
      </c>
      <c r="C127" s="555">
        <v>0</v>
      </c>
      <c r="D127" s="555">
        <v>0</v>
      </c>
      <c r="E127" s="555">
        <v>0</v>
      </c>
      <c r="F127" s="555">
        <v>81500</v>
      </c>
      <c r="G127" s="95"/>
    </row>
    <row r="128" spans="1:7" ht="15.75" thickBot="1">
      <c r="A128" s="561" t="s">
        <v>540</v>
      </c>
      <c r="B128" s="555">
        <v>8004.7049999999999</v>
      </c>
      <c r="C128" s="555">
        <v>0</v>
      </c>
      <c r="D128" s="555">
        <v>0</v>
      </c>
      <c r="E128" s="555">
        <v>0</v>
      </c>
      <c r="F128" s="555">
        <v>8004.7049999999999</v>
      </c>
      <c r="G128" s="95"/>
    </row>
    <row r="129" spans="1:7" ht="16.5" thickTop="1" thickBot="1">
      <c r="A129" s="560" t="s">
        <v>324</v>
      </c>
      <c r="B129" s="553">
        <v>747683.39593</v>
      </c>
      <c r="C129" s="553">
        <v>832.45579000000009</v>
      </c>
      <c r="D129" s="553">
        <v>0</v>
      </c>
      <c r="E129" s="553">
        <v>0</v>
      </c>
      <c r="F129" s="553">
        <v>748515.85172000004</v>
      </c>
      <c r="G129" s="95"/>
    </row>
    <row r="130" spans="1:7" ht="15.75" thickTop="1">
      <c r="A130" s="561" t="s">
        <v>325</v>
      </c>
      <c r="B130" s="555">
        <v>1093.3916899999999</v>
      </c>
      <c r="C130" s="555">
        <v>1.5727899999999999</v>
      </c>
      <c r="D130" s="555">
        <v>0</v>
      </c>
      <c r="E130" s="555">
        <v>0</v>
      </c>
      <c r="F130" s="555">
        <v>1094.9644800000001</v>
      </c>
      <c r="G130" s="95"/>
    </row>
    <row r="131" spans="1:7">
      <c r="A131" s="561" t="s">
        <v>326</v>
      </c>
      <c r="B131" s="555">
        <v>52122.048640000001</v>
      </c>
      <c r="C131" s="555">
        <v>0</v>
      </c>
      <c r="D131" s="555">
        <v>0</v>
      </c>
      <c r="E131" s="555">
        <v>0</v>
      </c>
      <c r="F131" s="555">
        <v>52122.048640000001</v>
      </c>
      <c r="G131" s="95"/>
    </row>
    <row r="132" spans="1:7">
      <c r="A132" s="561" t="s">
        <v>327</v>
      </c>
      <c r="B132" s="555">
        <v>0</v>
      </c>
      <c r="C132" s="555">
        <v>0</v>
      </c>
      <c r="D132" s="555">
        <v>0</v>
      </c>
      <c r="E132" s="555">
        <v>0</v>
      </c>
      <c r="F132" s="555">
        <v>0</v>
      </c>
      <c r="G132" s="95"/>
    </row>
    <row r="133" spans="1:7">
      <c r="A133" s="561" t="s">
        <v>328</v>
      </c>
      <c r="B133" s="555">
        <v>17375</v>
      </c>
      <c r="C133" s="555">
        <v>0</v>
      </c>
      <c r="D133" s="555">
        <v>0</v>
      </c>
      <c r="E133" s="555">
        <v>0</v>
      </c>
      <c r="F133" s="555">
        <v>17375</v>
      </c>
      <c r="G133" s="95"/>
    </row>
    <row r="134" spans="1:7">
      <c r="A134" s="561" t="s">
        <v>329</v>
      </c>
      <c r="B134" s="555">
        <v>616591.36855999997</v>
      </c>
      <c r="C134" s="555">
        <v>830.88300000000004</v>
      </c>
      <c r="D134" s="555">
        <v>0</v>
      </c>
      <c r="E134" s="555">
        <v>0</v>
      </c>
      <c r="F134" s="555">
        <v>617422.25155999989</v>
      </c>
      <c r="G134" s="95"/>
    </row>
    <row r="135" spans="1:7">
      <c r="A135" s="561" t="s">
        <v>330</v>
      </c>
      <c r="B135" s="555">
        <v>0</v>
      </c>
      <c r="C135" s="555">
        <v>0</v>
      </c>
      <c r="D135" s="555">
        <v>0</v>
      </c>
      <c r="E135" s="555">
        <v>0</v>
      </c>
      <c r="F135" s="555">
        <v>0</v>
      </c>
      <c r="G135" s="95"/>
    </row>
    <row r="136" spans="1:7">
      <c r="A136" s="561" t="s">
        <v>331</v>
      </c>
      <c r="B136" s="555">
        <v>0</v>
      </c>
      <c r="C136" s="555">
        <v>0</v>
      </c>
      <c r="D136" s="555">
        <v>0</v>
      </c>
      <c r="E136" s="555">
        <v>0</v>
      </c>
      <c r="F136" s="555">
        <v>0</v>
      </c>
      <c r="G136" s="95"/>
    </row>
    <row r="137" spans="1:7" ht="15.75" thickBot="1">
      <c r="A137" s="561" t="s">
        <v>332</v>
      </c>
      <c r="B137" s="555">
        <v>60501.587039999999</v>
      </c>
      <c r="C137" s="555">
        <v>0</v>
      </c>
      <c r="D137" s="555">
        <v>0</v>
      </c>
      <c r="E137" s="555">
        <v>0</v>
      </c>
      <c r="F137" s="555">
        <v>60501.587039999999</v>
      </c>
      <c r="G137" s="95"/>
    </row>
    <row r="138" spans="1:7" ht="16.5" thickTop="1" thickBot="1">
      <c r="A138" s="560" t="s">
        <v>333</v>
      </c>
      <c r="B138" s="553">
        <v>149135.28833000001</v>
      </c>
      <c r="C138" s="553">
        <v>4286.9648799999995</v>
      </c>
      <c r="D138" s="553">
        <v>0</v>
      </c>
      <c r="E138" s="553">
        <v>9.6002500000000008</v>
      </c>
      <c r="F138" s="553">
        <v>153431.85346000001</v>
      </c>
      <c r="G138" s="95"/>
    </row>
    <row r="139" spans="1:7" ht="15.75" thickTop="1">
      <c r="A139" s="561" t="s">
        <v>266</v>
      </c>
      <c r="B139" s="555">
        <v>438.50465000000003</v>
      </c>
      <c r="C139" s="555">
        <v>4.2198599999999997</v>
      </c>
      <c r="D139" s="555">
        <v>0</v>
      </c>
      <c r="E139" s="555">
        <v>0</v>
      </c>
      <c r="F139" s="555">
        <v>442.72451000000001</v>
      </c>
      <c r="G139" s="95"/>
    </row>
    <row r="140" spans="1:7">
      <c r="A140" s="561" t="s">
        <v>268</v>
      </c>
      <c r="B140" s="555">
        <v>35149.417609999997</v>
      </c>
      <c r="C140" s="555">
        <v>2653.6658900000002</v>
      </c>
      <c r="D140" s="555">
        <v>0</v>
      </c>
      <c r="E140" s="555">
        <v>9.6002500000000008</v>
      </c>
      <c r="F140" s="555">
        <v>37812.683749999997</v>
      </c>
      <c r="G140" s="95"/>
    </row>
    <row r="141" spans="1:7">
      <c r="A141" s="561" t="s">
        <v>334</v>
      </c>
      <c r="B141" s="555">
        <v>74432.287500000006</v>
      </c>
      <c r="C141" s="555">
        <v>1515.2647299999999</v>
      </c>
      <c r="D141" s="555">
        <v>0</v>
      </c>
      <c r="E141" s="555">
        <v>0</v>
      </c>
      <c r="F141" s="555">
        <v>75947.552230000001</v>
      </c>
      <c r="G141" s="95"/>
    </row>
    <row r="142" spans="1:7">
      <c r="A142" s="561" t="s">
        <v>295</v>
      </c>
      <c r="B142" s="555">
        <v>39115.078569999998</v>
      </c>
      <c r="C142" s="555">
        <v>113.81439999999999</v>
      </c>
      <c r="D142" s="555">
        <v>0</v>
      </c>
      <c r="E142" s="555">
        <v>0</v>
      </c>
      <c r="F142" s="555">
        <v>39228.892970000001</v>
      </c>
      <c r="G142" s="95"/>
    </row>
    <row r="143" spans="1:7" ht="15.75" thickBot="1">
      <c r="A143" s="561" t="s">
        <v>335</v>
      </c>
      <c r="B143" s="555">
        <v>0</v>
      </c>
      <c r="C143" s="555">
        <v>0</v>
      </c>
      <c r="D143" s="555">
        <v>0</v>
      </c>
      <c r="E143" s="555">
        <v>0</v>
      </c>
      <c r="F143" s="555">
        <v>0</v>
      </c>
      <c r="G143" s="95"/>
    </row>
    <row r="144" spans="1:7" ht="16.5" thickTop="1" thickBot="1">
      <c r="A144" s="560" t="s">
        <v>336</v>
      </c>
      <c r="B144" s="553">
        <v>37738.548729999995</v>
      </c>
      <c r="C144" s="553">
        <v>16548.517230000001</v>
      </c>
      <c r="D144" s="553">
        <v>0</v>
      </c>
      <c r="E144" s="553">
        <v>1.02681</v>
      </c>
      <c r="F144" s="553">
        <v>54288.092770000003</v>
      </c>
      <c r="G144" s="95"/>
    </row>
    <row r="145" spans="1:7" ht="15.75" thickTop="1">
      <c r="A145" s="561" t="s">
        <v>337</v>
      </c>
      <c r="B145" s="555">
        <v>1862.1292800000001</v>
      </c>
      <c r="C145" s="555">
        <v>10.495799999999999</v>
      </c>
      <c r="D145" s="555">
        <v>0</v>
      </c>
      <c r="E145" s="555">
        <v>0</v>
      </c>
      <c r="F145" s="555">
        <v>1872.62508</v>
      </c>
      <c r="G145" s="95"/>
    </row>
    <row r="146" spans="1:7">
      <c r="A146" s="561" t="s">
        <v>338</v>
      </c>
      <c r="B146" s="555">
        <v>0</v>
      </c>
      <c r="C146" s="555">
        <v>0</v>
      </c>
      <c r="D146" s="555">
        <v>0</v>
      </c>
      <c r="E146" s="555">
        <v>0</v>
      </c>
      <c r="F146" s="555">
        <v>0</v>
      </c>
      <c r="G146" s="95"/>
    </row>
    <row r="147" spans="1:7">
      <c r="A147" s="561" t="s">
        <v>339</v>
      </c>
      <c r="B147" s="555">
        <v>0</v>
      </c>
      <c r="C147" s="555">
        <v>15707.601789999999</v>
      </c>
      <c r="D147" s="555">
        <v>0</v>
      </c>
      <c r="E147" s="555">
        <v>0</v>
      </c>
      <c r="F147" s="555">
        <v>15707.601789999999</v>
      </c>
      <c r="G147" s="95"/>
    </row>
    <row r="148" spans="1:7">
      <c r="A148" s="561" t="s">
        <v>340</v>
      </c>
      <c r="B148" s="555">
        <v>35876.419450000001</v>
      </c>
      <c r="C148" s="555">
        <v>830.41963999999996</v>
      </c>
      <c r="D148" s="555">
        <v>0</v>
      </c>
      <c r="E148" s="555">
        <v>1.02681</v>
      </c>
      <c r="F148" s="555">
        <v>36707.865899999997</v>
      </c>
      <c r="G148" s="95"/>
    </row>
    <row r="149" spans="1:7" ht="15.75" thickBot="1">
      <c r="A149" s="561" t="s">
        <v>341</v>
      </c>
      <c r="B149" s="555">
        <v>0</v>
      </c>
      <c r="C149" s="555">
        <v>0</v>
      </c>
      <c r="D149" s="555">
        <v>0</v>
      </c>
      <c r="E149" s="555">
        <v>0</v>
      </c>
      <c r="F149" s="555">
        <v>0</v>
      </c>
      <c r="G149" s="95"/>
    </row>
    <row r="150" spans="1:7" ht="16.5" thickTop="1" thickBot="1">
      <c r="A150" s="560" t="s">
        <v>342</v>
      </c>
      <c r="B150" s="553">
        <v>0</v>
      </c>
      <c r="C150" s="553">
        <v>6998.7244299999993</v>
      </c>
      <c r="D150" s="553">
        <v>0</v>
      </c>
      <c r="E150" s="553">
        <v>0</v>
      </c>
      <c r="F150" s="553">
        <v>6998.7244299999993</v>
      </c>
      <c r="G150" s="95"/>
    </row>
    <row r="151" spans="1:7" ht="15.75" thickTop="1">
      <c r="A151" s="561" t="s">
        <v>343</v>
      </c>
      <c r="B151" s="555">
        <v>0</v>
      </c>
      <c r="C151" s="555">
        <v>6860</v>
      </c>
      <c r="D151" s="555">
        <v>0</v>
      </c>
      <c r="E151" s="555">
        <v>0</v>
      </c>
      <c r="F151" s="555">
        <v>6860</v>
      </c>
      <c r="G151" s="95"/>
    </row>
    <row r="152" spans="1:7">
      <c r="A152" s="561" t="s">
        <v>344</v>
      </c>
      <c r="B152" s="555">
        <v>0</v>
      </c>
      <c r="C152" s="555">
        <v>0</v>
      </c>
      <c r="D152" s="555">
        <v>0</v>
      </c>
      <c r="E152" s="555">
        <v>0</v>
      </c>
      <c r="F152" s="555">
        <v>0</v>
      </c>
      <c r="G152" s="95"/>
    </row>
    <row r="153" spans="1:7">
      <c r="A153" s="561" t="s">
        <v>345</v>
      </c>
      <c r="B153" s="555">
        <v>0</v>
      </c>
      <c r="C153" s="555">
        <v>0</v>
      </c>
      <c r="D153" s="555">
        <v>0</v>
      </c>
      <c r="E153" s="555">
        <v>0</v>
      </c>
      <c r="F153" s="555">
        <v>0</v>
      </c>
      <c r="G153" s="95"/>
    </row>
    <row r="154" spans="1:7" ht="15.75" thickBot="1">
      <c r="A154" s="561" t="s">
        <v>346</v>
      </c>
      <c r="B154" s="555">
        <v>0</v>
      </c>
      <c r="C154" s="555">
        <v>138.72442999999998</v>
      </c>
      <c r="D154" s="555">
        <v>0</v>
      </c>
      <c r="E154" s="555">
        <v>0</v>
      </c>
      <c r="F154" s="555">
        <v>138.72442999999998</v>
      </c>
      <c r="G154" s="95"/>
    </row>
    <row r="155" spans="1:7" ht="16.5" thickTop="1" thickBot="1">
      <c r="A155" s="560" t="s">
        <v>347</v>
      </c>
      <c r="B155" s="553">
        <v>65634.439450000005</v>
      </c>
      <c r="C155" s="553">
        <v>44937.354590000003</v>
      </c>
      <c r="D155" s="553">
        <v>0</v>
      </c>
      <c r="E155" s="553">
        <v>0</v>
      </c>
      <c r="F155" s="553">
        <v>110571.79404000001</v>
      </c>
      <c r="G155" s="95"/>
    </row>
    <row r="156" spans="1:7" ht="15.75" thickTop="1">
      <c r="A156" s="561" t="s">
        <v>348</v>
      </c>
      <c r="B156" s="555">
        <v>0</v>
      </c>
      <c r="C156" s="555">
        <v>30080.235639999999</v>
      </c>
      <c r="D156" s="555">
        <v>0</v>
      </c>
      <c r="E156" s="555">
        <v>0</v>
      </c>
      <c r="F156" s="555">
        <v>30080.235639999999</v>
      </c>
      <c r="G156" s="95"/>
    </row>
    <row r="157" spans="1:7">
      <c r="A157" s="561" t="s">
        <v>349</v>
      </c>
      <c r="B157" s="555">
        <v>0</v>
      </c>
      <c r="C157" s="555">
        <v>0</v>
      </c>
      <c r="D157" s="555">
        <v>0</v>
      </c>
      <c r="E157" s="555">
        <v>0</v>
      </c>
      <c r="F157" s="555">
        <v>0</v>
      </c>
      <c r="G157" s="95"/>
    </row>
    <row r="158" spans="1:7">
      <c r="A158" s="561" t="s">
        <v>350</v>
      </c>
      <c r="B158" s="555">
        <v>0</v>
      </c>
      <c r="C158" s="555">
        <v>54.536999999999999</v>
      </c>
      <c r="D158" s="555">
        <v>0</v>
      </c>
      <c r="E158" s="555">
        <v>0</v>
      </c>
      <c r="F158" s="555">
        <v>54.536999999999999</v>
      </c>
      <c r="G158" s="95"/>
    </row>
    <row r="159" spans="1:7">
      <c r="A159" s="561" t="s">
        <v>351</v>
      </c>
      <c r="B159" s="555">
        <v>0</v>
      </c>
      <c r="C159" s="555">
        <v>30025.698640000002</v>
      </c>
      <c r="D159" s="555">
        <v>0</v>
      </c>
      <c r="E159" s="555">
        <v>0</v>
      </c>
      <c r="F159" s="555">
        <v>30025.698640000002</v>
      </c>
      <c r="G159" s="95"/>
    </row>
    <row r="160" spans="1:7">
      <c r="A160" s="561" t="s">
        <v>352</v>
      </c>
      <c r="B160" s="555">
        <v>0</v>
      </c>
      <c r="C160" s="555">
        <v>0</v>
      </c>
      <c r="D160" s="555">
        <v>0</v>
      </c>
      <c r="E160" s="555">
        <v>0</v>
      </c>
      <c r="F160" s="555">
        <v>0</v>
      </c>
      <c r="G160" s="95"/>
    </row>
    <row r="161" spans="1:7">
      <c r="A161" s="561" t="s">
        <v>353</v>
      </c>
      <c r="B161" s="555">
        <v>0</v>
      </c>
      <c r="C161" s="555">
        <v>0</v>
      </c>
      <c r="D161" s="555">
        <v>0</v>
      </c>
      <c r="E161" s="555">
        <v>0</v>
      </c>
      <c r="F161" s="555">
        <v>0</v>
      </c>
      <c r="G161" s="95"/>
    </row>
    <row r="162" spans="1:7">
      <c r="A162" s="561" t="s">
        <v>354</v>
      </c>
      <c r="B162" s="555">
        <v>64500</v>
      </c>
      <c r="C162" s="555">
        <v>13717.255999999999</v>
      </c>
      <c r="D162" s="555">
        <v>0</v>
      </c>
      <c r="E162" s="555">
        <v>0</v>
      </c>
      <c r="F162" s="555">
        <v>78217.255999999994</v>
      </c>
      <c r="G162" s="95"/>
    </row>
    <row r="163" spans="1:7" ht="15.75" thickBot="1">
      <c r="A163" s="561" t="s">
        <v>355</v>
      </c>
      <c r="B163" s="558">
        <v>1134.4394499999999</v>
      </c>
      <c r="C163" s="558">
        <v>1139.86295</v>
      </c>
      <c r="D163" s="558">
        <v>0</v>
      </c>
      <c r="E163" s="558">
        <v>0</v>
      </c>
      <c r="F163" s="558">
        <v>2274.3024</v>
      </c>
      <c r="G163" s="95"/>
    </row>
    <row r="164" spans="1:7" ht="16.5" thickTop="1" thickBot="1">
      <c r="A164" s="565" t="s">
        <v>356</v>
      </c>
      <c r="B164" s="553">
        <v>377038.52694999997</v>
      </c>
      <c r="C164" s="553">
        <v>0</v>
      </c>
      <c r="D164" s="553">
        <v>0</v>
      </c>
      <c r="E164" s="553">
        <v>0</v>
      </c>
      <c r="F164" s="553">
        <v>377038.52694999997</v>
      </c>
      <c r="G164" s="95"/>
    </row>
    <row r="165" spans="1:7" ht="15.75" thickTop="1">
      <c r="A165" s="566" t="s">
        <v>357</v>
      </c>
      <c r="B165" s="555">
        <v>342230.38</v>
      </c>
      <c r="C165" s="555">
        <v>0</v>
      </c>
      <c r="D165" s="555">
        <v>0</v>
      </c>
      <c r="E165" s="555">
        <v>0</v>
      </c>
      <c r="F165" s="555">
        <v>342230.38</v>
      </c>
      <c r="G165" s="95"/>
    </row>
    <row r="166" spans="1:7">
      <c r="A166" s="561" t="s">
        <v>358</v>
      </c>
      <c r="B166" s="555">
        <v>342230.38</v>
      </c>
      <c r="C166" s="555">
        <v>0</v>
      </c>
      <c r="D166" s="555">
        <v>0</v>
      </c>
      <c r="E166" s="555">
        <v>0</v>
      </c>
      <c r="F166" s="555">
        <v>342230.38</v>
      </c>
      <c r="G166" s="95"/>
    </row>
    <row r="167" spans="1:7">
      <c r="A167" s="561" t="s">
        <v>359</v>
      </c>
      <c r="B167" s="555">
        <v>0</v>
      </c>
      <c r="C167" s="555">
        <v>0</v>
      </c>
      <c r="D167" s="555">
        <v>0</v>
      </c>
      <c r="E167" s="555">
        <v>0</v>
      </c>
      <c r="F167" s="555">
        <v>0</v>
      </c>
      <c r="G167" s="95"/>
    </row>
    <row r="168" spans="1:7">
      <c r="A168" s="561" t="s">
        <v>360</v>
      </c>
      <c r="B168" s="555">
        <v>0</v>
      </c>
      <c r="C168" s="555">
        <v>0</v>
      </c>
      <c r="D168" s="555">
        <v>0</v>
      </c>
      <c r="E168" s="555">
        <v>0</v>
      </c>
      <c r="F168" s="555">
        <v>0</v>
      </c>
      <c r="G168" s="95"/>
    </row>
    <row r="169" spans="1:7">
      <c r="A169" s="566" t="s">
        <v>361</v>
      </c>
      <c r="B169" s="555">
        <v>937.20412999999996</v>
      </c>
      <c r="C169" s="555">
        <v>0</v>
      </c>
      <c r="D169" s="555">
        <v>0</v>
      </c>
      <c r="E169" s="555">
        <v>0</v>
      </c>
      <c r="F169" s="555">
        <v>937.20412999999996</v>
      </c>
      <c r="G169" s="95"/>
    </row>
    <row r="170" spans="1:7">
      <c r="A170" s="561" t="s">
        <v>362</v>
      </c>
      <c r="B170" s="555">
        <v>0</v>
      </c>
      <c r="C170" s="555">
        <v>0</v>
      </c>
      <c r="D170" s="555">
        <v>0</v>
      </c>
      <c r="E170" s="555">
        <v>0</v>
      </c>
      <c r="F170" s="555">
        <v>0</v>
      </c>
      <c r="G170" s="95"/>
    </row>
    <row r="171" spans="1:7">
      <c r="A171" s="561" t="s">
        <v>363</v>
      </c>
      <c r="B171" s="555">
        <v>54.918219999999998</v>
      </c>
      <c r="C171" s="555">
        <v>0</v>
      </c>
      <c r="D171" s="555">
        <v>0</v>
      </c>
      <c r="E171" s="555">
        <v>0</v>
      </c>
      <c r="F171" s="555">
        <v>54.918219999999998</v>
      </c>
      <c r="G171" s="95"/>
    </row>
    <row r="172" spans="1:7">
      <c r="A172" s="561" t="s">
        <v>364</v>
      </c>
      <c r="B172" s="555">
        <v>882.28591000000006</v>
      </c>
      <c r="C172" s="555">
        <v>0</v>
      </c>
      <c r="D172" s="555">
        <v>0</v>
      </c>
      <c r="E172" s="555">
        <v>0</v>
      </c>
      <c r="F172" s="555">
        <v>882.28591000000006</v>
      </c>
      <c r="G172" s="95"/>
    </row>
    <row r="173" spans="1:7">
      <c r="A173" s="566" t="s">
        <v>365</v>
      </c>
      <c r="B173" s="555">
        <v>0</v>
      </c>
      <c r="C173" s="555">
        <v>0</v>
      </c>
      <c r="D173" s="555">
        <v>0</v>
      </c>
      <c r="E173" s="555">
        <v>0</v>
      </c>
      <c r="F173" s="555">
        <v>0</v>
      </c>
      <c r="G173" s="95"/>
    </row>
    <row r="174" spans="1:7">
      <c r="A174" s="561" t="s">
        <v>366</v>
      </c>
      <c r="B174" s="555">
        <v>0</v>
      </c>
      <c r="C174" s="555">
        <v>0</v>
      </c>
      <c r="D174" s="555">
        <v>0</v>
      </c>
      <c r="E174" s="555">
        <v>0</v>
      </c>
      <c r="F174" s="555">
        <v>0</v>
      </c>
      <c r="G174" s="95"/>
    </row>
    <row r="175" spans="1:7">
      <c r="A175" s="566" t="s">
        <v>367</v>
      </c>
      <c r="B175" s="555">
        <v>38547.041239999999</v>
      </c>
      <c r="C175" s="555">
        <v>0</v>
      </c>
      <c r="D175" s="555">
        <v>0</v>
      </c>
      <c r="E175" s="555">
        <v>0</v>
      </c>
      <c r="F175" s="555">
        <v>38547.041239999999</v>
      </c>
      <c r="G175" s="95"/>
    </row>
    <row r="176" spans="1:7">
      <c r="A176" s="561" t="s">
        <v>368</v>
      </c>
      <c r="B176" s="555">
        <v>35125.547380000004</v>
      </c>
      <c r="C176" s="555">
        <v>0</v>
      </c>
      <c r="D176" s="555">
        <v>0</v>
      </c>
      <c r="E176" s="555">
        <v>0</v>
      </c>
      <c r="F176" s="555">
        <v>35125.547380000004</v>
      </c>
      <c r="G176" s="95"/>
    </row>
    <row r="177" spans="1:7">
      <c r="A177" s="561" t="s">
        <v>369</v>
      </c>
      <c r="B177" s="555">
        <v>3421.49386</v>
      </c>
      <c r="C177" s="555">
        <v>0</v>
      </c>
      <c r="D177" s="555">
        <v>0</v>
      </c>
      <c r="E177" s="555">
        <v>0</v>
      </c>
      <c r="F177" s="555">
        <v>3421.49386</v>
      </c>
      <c r="G177" s="95"/>
    </row>
    <row r="178" spans="1:7">
      <c r="A178" s="561" t="s">
        <v>370</v>
      </c>
      <c r="B178" s="555">
        <v>0</v>
      </c>
      <c r="C178" s="555">
        <v>0</v>
      </c>
      <c r="D178" s="555">
        <v>0</v>
      </c>
      <c r="E178" s="555">
        <v>0</v>
      </c>
      <c r="F178" s="555">
        <v>0</v>
      </c>
      <c r="G178" s="95"/>
    </row>
    <row r="179" spans="1:7">
      <c r="A179" s="566" t="s">
        <v>371</v>
      </c>
      <c r="B179" s="555">
        <v>-4676.0984200000003</v>
      </c>
      <c r="C179" s="555">
        <v>0</v>
      </c>
      <c r="D179" s="555">
        <v>0</v>
      </c>
      <c r="E179" s="555">
        <v>0</v>
      </c>
      <c r="F179" s="555">
        <v>-4676.0984200000003</v>
      </c>
      <c r="G179" s="95"/>
    </row>
    <row r="180" spans="1:7">
      <c r="A180" s="561" t="s">
        <v>372</v>
      </c>
      <c r="B180" s="555">
        <v>-4393.6505700000007</v>
      </c>
      <c r="C180" s="555">
        <v>0</v>
      </c>
      <c r="D180" s="555">
        <v>0</v>
      </c>
      <c r="E180" s="555">
        <v>0</v>
      </c>
      <c r="F180" s="555">
        <v>-4393.6505700000007</v>
      </c>
      <c r="G180" s="95"/>
    </row>
    <row r="181" spans="1:7" ht="15.75" thickBot="1">
      <c r="A181" s="561" t="s">
        <v>373</v>
      </c>
      <c r="B181" s="555">
        <v>-282.44784999999996</v>
      </c>
      <c r="C181" s="555">
        <v>0</v>
      </c>
      <c r="D181" s="555">
        <v>0</v>
      </c>
      <c r="E181" s="555">
        <v>0</v>
      </c>
      <c r="F181" s="555">
        <v>-282.44784999999996</v>
      </c>
      <c r="G181" s="95"/>
    </row>
    <row r="182" spans="1:7" ht="16.5" thickTop="1" thickBot="1">
      <c r="A182" s="567" t="s">
        <v>374</v>
      </c>
      <c r="B182" s="551">
        <v>5137994.8194200005</v>
      </c>
      <c r="C182" s="551">
        <v>269879.55114</v>
      </c>
      <c r="D182" s="551">
        <v>0</v>
      </c>
      <c r="E182" s="551">
        <v>31.747769999999999</v>
      </c>
      <c r="F182" s="551">
        <v>5407906.11833</v>
      </c>
      <c r="G182" s="95"/>
    </row>
    <row r="183" spans="1:7" ht="16.5" thickTop="1" thickBot="1">
      <c r="A183" s="568" t="s">
        <v>375</v>
      </c>
      <c r="B183" s="553">
        <v>56966.88147</v>
      </c>
      <c r="C183" s="553">
        <v>2433.9279999999999</v>
      </c>
      <c r="D183" s="553">
        <v>0</v>
      </c>
      <c r="E183" s="553">
        <v>22.528029999999998</v>
      </c>
      <c r="F183" s="553">
        <v>59423.337500000001</v>
      </c>
      <c r="G183" s="95"/>
    </row>
    <row r="184" spans="1:7" ht="15.75" thickTop="1">
      <c r="A184" s="569" t="s">
        <v>376</v>
      </c>
      <c r="B184" s="555">
        <v>0</v>
      </c>
      <c r="C184" s="555">
        <v>0</v>
      </c>
      <c r="D184" s="555">
        <v>0</v>
      </c>
      <c r="E184" s="555">
        <v>0</v>
      </c>
      <c r="F184" s="555">
        <v>0</v>
      </c>
      <c r="G184" s="95"/>
    </row>
    <row r="185" spans="1:7">
      <c r="A185" s="561" t="s">
        <v>377</v>
      </c>
      <c r="B185" s="555">
        <v>0</v>
      </c>
      <c r="C185" s="555">
        <v>0</v>
      </c>
      <c r="D185" s="555">
        <v>0</v>
      </c>
      <c r="E185" s="555">
        <v>0</v>
      </c>
      <c r="F185" s="555">
        <v>0</v>
      </c>
      <c r="G185" s="95"/>
    </row>
    <row r="186" spans="1:7">
      <c r="A186" s="561" t="s">
        <v>378</v>
      </c>
      <c r="B186" s="555">
        <v>0</v>
      </c>
      <c r="C186" s="555">
        <v>0</v>
      </c>
      <c r="D186" s="555">
        <v>0</v>
      </c>
      <c r="E186" s="555">
        <v>0</v>
      </c>
      <c r="F186" s="555">
        <v>0</v>
      </c>
      <c r="G186" s="95"/>
    </row>
    <row r="187" spans="1:7">
      <c r="A187" s="561" t="s">
        <v>379</v>
      </c>
      <c r="B187" s="555">
        <v>0</v>
      </c>
      <c r="C187" s="555">
        <v>0</v>
      </c>
      <c r="D187" s="555">
        <v>0</v>
      </c>
      <c r="E187" s="555">
        <v>0</v>
      </c>
      <c r="F187" s="555">
        <v>0</v>
      </c>
      <c r="G187" s="95"/>
    </row>
    <row r="188" spans="1:7">
      <c r="A188" s="561" t="s">
        <v>380</v>
      </c>
      <c r="B188" s="555">
        <v>0</v>
      </c>
      <c r="C188" s="555">
        <v>0</v>
      </c>
      <c r="D188" s="555">
        <v>0</v>
      </c>
      <c r="E188" s="555">
        <v>0</v>
      </c>
      <c r="F188" s="555">
        <v>0</v>
      </c>
      <c r="G188" s="95"/>
    </row>
    <row r="189" spans="1:7">
      <c r="A189" s="561" t="s">
        <v>381</v>
      </c>
      <c r="B189" s="555">
        <v>0</v>
      </c>
      <c r="C189" s="555">
        <v>0</v>
      </c>
      <c r="D189" s="555">
        <v>0</v>
      </c>
      <c r="E189" s="555">
        <v>0</v>
      </c>
      <c r="F189" s="555">
        <v>0</v>
      </c>
      <c r="G189" s="95"/>
    </row>
    <row r="190" spans="1:7">
      <c r="A190" s="566" t="s">
        <v>382</v>
      </c>
      <c r="B190" s="555">
        <v>23136.082609999998</v>
      </c>
      <c r="C190" s="555">
        <v>2433.9279999999999</v>
      </c>
      <c r="D190" s="555">
        <v>0</v>
      </c>
      <c r="E190" s="555">
        <v>22.528029999999998</v>
      </c>
      <c r="F190" s="555">
        <v>25592.538639999999</v>
      </c>
      <c r="G190" s="95"/>
    </row>
    <row r="191" spans="1:7">
      <c r="A191" s="561" t="s">
        <v>383</v>
      </c>
      <c r="B191" s="555">
        <v>0</v>
      </c>
      <c r="C191" s="555">
        <v>0</v>
      </c>
      <c r="D191" s="555">
        <v>0</v>
      </c>
      <c r="E191" s="555">
        <v>0</v>
      </c>
      <c r="F191" s="555">
        <v>0</v>
      </c>
      <c r="G191" s="95"/>
    </row>
    <row r="192" spans="1:7">
      <c r="A192" s="561" t="s">
        <v>384</v>
      </c>
      <c r="B192" s="555">
        <v>0</v>
      </c>
      <c r="C192" s="555">
        <v>0</v>
      </c>
      <c r="D192" s="555">
        <v>0</v>
      </c>
      <c r="E192" s="555">
        <v>0</v>
      </c>
      <c r="F192" s="555">
        <v>0</v>
      </c>
      <c r="G192" s="95"/>
    </row>
    <row r="193" spans="1:7">
      <c r="A193" s="561" t="s">
        <v>385</v>
      </c>
      <c r="B193" s="555">
        <v>2734.5563999999999</v>
      </c>
      <c r="C193" s="555">
        <v>325.85000000000002</v>
      </c>
      <c r="D193" s="555">
        <v>0</v>
      </c>
      <c r="E193" s="555">
        <v>0</v>
      </c>
      <c r="F193" s="555">
        <v>3060.4063999999998</v>
      </c>
      <c r="G193" s="95"/>
    </row>
    <row r="194" spans="1:7">
      <c r="A194" s="561" t="s">
        <v>386</v>
      </c>
      <c r="B194" s="555">
        <v>0</v>
      </c>
      <c r="C194" s="555">
        <v>0</v>
      </c>
      <c r="D194" s="555">
        <v>0</v>
      </c>
      <c r="E194" s="555">
        <v>0</v>
      </c>
      <c r="F194" s="555">
        <v>0</v>
      </c>
      <c r="G194" s="95"/>
    </row>
    <row r="195" spans="1:7">
      <c r="A195" s="561" t="s">
        <v>387</v>
      </c>
      <c r="B195" s="555">
        <v>20401.52621</v>
      </c>
      <c r="C195" s="555">
        <v>2108.078</v>
      </c>
      <c r="D195" s="555">
        <v>0</v>
      </c>
      <c r="E195" s="555">
        <v>22.528029999999998</v>
      </c>
      <c r="F195" s="555">
        <v>22532.132239999999</v>
      </c>
      <c r="G195" s="95"/>
    </row>
    <row r="196" spans="1:7">
      <c r="A196" s="566" t="s">
        <v>388</v>
      </c>
      <c r="B196" s="555">
        <v>0</v>
      </c>
      <c r="C196" s="555">
        <v>0</v>
      </c>
      <c r="D196" s="555">
        <v>0</v>
      </c>
      <c r="E196" s="555">
        <v>0</v>
      </c>
      <c r="F196" s="555">
        <v>0</v>
      </c>
      <c r="G196" s="95"/>
    </row>
    <row r="197" spans="1:7">
      <c r="A197" s="566" t="s">
        <v>389</v>
      </c>
      <c r="B197" s="555">
        <v>33830.798860000003</v>
      </c>
      <c r="C197" s="555">
        <v>0</v>
      </c>
      <c r="D197" s="555">
        <v>0</v>
      </c>
      <c r="E197" s="555">
        <v>0</v>
      </c>
      <c r="F197" s="555">
        <v>33830.798860000003</v>
      </c>
      <c r="G197" s="95"/>
    </row>
    <row r="198" spans="1:7">
      <c r="A198" s="561" t="s">
        <v>390</v>
      </c>
      <c r="B198" s="555">
        <v>0</v>
      </c>
      <c r="C198" s="555">
        <v>0</v>
      </c>
      <c r="D198" s="555">
        <v>0</v>
      </c>
      <c r="E198" s="555">
        <v>0</v>
      </c>
      <c r="F198" s="555">
        <v>0</v>
      </c>
      <c r="G198" s="95"/>
    </row>
    <row r="199" spans="1:7">
      <c r="A199" s="561" t="s">
        <v>391</v>
      </c>
      <c r="B199" s="555">
        <v>33587.147539999998</v>
      </c>
      <c r="C199" s="555">
        <v>0</v>
      </c>
      <c r="D199" s="555">
        <v>0</v>
      </c>
      <c r="E199" s="555">
        <v>0</v>
      </c>
      <c r="F199" s="555">
        <v>33587.147539999998</v>
      </c>
      <c r="G199" s="95"/>
    </row>
    <row r="200" spans="1:7">
      <c r="A200" s="561" t="s">
        <v>392</v>
      </c>
      <c r="B200" s="555">
        <v>0</v>
      </c>
      <c r="C200" s="555">
        <v>0</v>
      </c>
      <c r="D200" s="555">
        <v>0</v>
      </c>
      <c r="E200" s="555">
        <v>0</v>
      </c>
      <c r="F200" s="555">
        <v>0</v>
      </c>
      <c r="G200" s="95"/>
    </row>
    <row r="201" spans="1:7">
      <c r="A201" s="561" t="s">
        <v>393</v>
      </c>
      <c r="B201" s="555">
        <v>243.65132</v>
      </c>
      <c r="C201" s="555">
        <v>0</v>
      </c>
      <c r="D201" s="555">
        <v>0</v>
      </c>
      <c r="E201" s="555">
        <v>0</v>
      </c>
      <c r="F201" s="555">
        <v>243.65132</v>
      </c>
      <c r="G201" s="95"/>
    </row>
    <row r="202" spans="1:7" ht="15.75" thickBot="1">
      <c r="A202" s="566" t="s">
        <v>394</v>
      </c>
      <c r="B202" s="555">
        <v>0</v>
      </c>
      <c r="C202" s="555">
        <v>0</v>
      </c>
      <c r="D202" s="555">
        <v>0</v>
      </c>
      <c r="E202" s="555">
        <v>0</v>
      </c>
      <c r="F202" s="555">
        <v>0</v>
      </c>
      <c r="G202" s="95"/>
    </row>
    <row r="203" spans="1:7" ht="16.5" thickTop="1" thickBot="1">
      <c r="A203" s="560" t="s">
        <v>395</v>
      </c>
      <c r="B203" s="553">
        <v>2140679.9450400001</v>
      </c>
      <c r="C203" s="553">
        <v>5727616.2952200007</v>
      </c>
      <c r="D203" s="553">
        <v>0</v>
      </c>
      <c r="E203" s="553">
        <v>419.58483000000001</v>
      </c>
      <c r="F203" s="553">
        <v>7868715.8250900004</v>
      </c>
      <c r="G203" s="95"/>
    </row>
    <row r="204" spans="1:7" ht="15.75" thickTop="1">
      <c r="A204" s="566" t="s">
        <v>396</v>
      </c>
      <c r="B204" s="555">
        <v>1.6E-2</v>
      </c>
      <c r="C204" s="555">
        <v>0</v>
      </c>
      <c r="D204" s="555">
        <v>0</v>
      </c>
      <c r="E204" s="555">
        <v>0</v>
      </c>
      <c r="F204" s="555">
        <v>1.6E-2</v>
      </c>
      <c r="G204" s="95"/>
    </row>
    <row r="205" spans="1:7">
      <c r="A205" s="561" t="s">
        <v>397</v>
      </c>
      <c r="B205" s="555">
        <v>0</v>
      </c>
      <c r="C205" s="555">
        <v>0</v>
      </c>
      <c r="D205" s="555">
        <v>0</v>
      </c>
      <c r="E205" s="555">
        <v>0</v>
      </c>
      <c r="F205" s="555">
        <v>0</v>
      </c>
      <c r="G205" s="95"/>
    </row>
    <row r="206" spans="1:7">
      <c r="A206" s="561" t="s">
        <v>398</v>
      </c>
      <c r="B206" s="555">
        <v>0</v>
      </c>
      <c r="C206" s="555">
        <v>0</v>
      </c>
      <c r="D206" s="555">
        <v>0</v>
      </c>
      <c r="E206" s="555">
        <v>0</v>
      </c>
      <c r="F206" s="555">
        <v>0</v>
      </c>
      <c r="G206" s="95"/>
    </row>
    <row r="207" spans="1:7">
      <c r="A207" s="561" t="s">
        <v>399</v>
      </c>
      <c r="B207" s="555">
        <v>1.6E-2</v>
      </c>
      <c r="C207" s="555">
        <v>0</v>
      </c>
      <c r="D207" s="555">
        <v>0</v>
      </c>
      <c r="E207" s="555">
        <v>0</v>
      </c>
      <c r="F207" s="555">
        <v>1.6E-2</v>
      </c>
      <c r="G207" s="95"/>
    </row>
    <row r="208" spans="1:7">
      <c r="A208" s="566" t="s">
        <v>400</v>
      </c>
      <c r="B208" s="555">
        <v>0</v>
      </c>
      <c r="C208" s="555">
        <v>0</v>
      </c>
      <c r="D208" s="555">
        <v>0</v>
      </c>
      <c r="E208" s="555">
        <v>0</v>
      </c>
      <c r="F208" s="555">
        <v>0</v>
      </c>
      <c r="G208" s="95"/>
    </row>
    <row r="209" spans="1:7">
      <c r="A209" s="561" t="s">
        <v>401</v>
      </c>
      <c r="B209" s="555">
        <v>0</v>
      </c>
      <c r="C209" s="555">
        <v>0</v>
      </c>
      <c r="D209" s="555">
        <v>0</v>
      </c>
      <c r="E209" s="555">
        <v>0</v>
      </c>
      <c r="F209" s="555">
        <v>0</v>
      </c>
      <c r="G209" s="95"/>
    </row>
    <row r="210" spans="1:7">
      <c r="A210" s="561" t="s">
        <v>402</v>
      </c>
      <c r="B210" s="555">
        <v>0</v>
      </c>
      <c r="C210" s="555">
        <v>0</v>
      </c>
      <c r="D210" s="555">
        <v>0</v>
      </c>
      <c r="E210" s="555">
        <v>0</v>
      </c>
      <c r="F210" s="555">
        <v>0</v>
      </c>
      <c r="G210" s="95"/>
    </row>
    <row r="211" spans="1:7">
      <c r="A211" s="561" t="s">
        <v>403</v>
      </c>
      <c r="B211" s="555">
        <v>0</v>
      </c>
      <c r="C211" s="555">
        <v>0</v>
      </c>
      <c r="D211" s="555">
        <v>0</v>
      </c>
      <c r="E211" s="555">
        <v>0</v>
      </c>
      <c r="F211" s="555">
        <v>0</v>
      </c>
      <c r="G211" s="95"/>
    </row>
    <row r="212" spans="1:7">
      <c r="A212" s="562" t="s">
        <v>404</v>
      </c>
      <c r="B212" s="555">
        <v>0</v>
      </c>
      <c r="C212" s="555">
        <v>0</v>
      </c>
      <c r="D212" s="555">
        <v>0</v>
      </c>
      <c r="E212" s="555">
        <v>0</v>
      </c>
      <c r="F212" s="555">
        <v>0</v>
      </c>
      <c r="G212" s="95"/>
    </row>
    <row r="213" spans="1:7">
      <c r="A213" s="561" t="s">
        <v>405</v>
      </c>
      <c r="B213" s="555">
        <v>0</v>
      </c>
      <c r="C213" s="555">
        <v>0</v>
      </c>
      <c r="D213" s="555">
        <v>0</v>
      </c>
      <c r="E213" s="555">
        <v>0</v>
      </c>
      <c r="F213" s="555">
        <v>0</v>
      </c>
      <c r="G213" s="95"/>
    </row>
    <row r="214" spans="1:7">
      <c r="A214" s="566" t="s">
        <v>406</v>
      </c>
      <c r="B214" s="555">
        <v>0</v>
      </c>
      <c r="C214" s="555">
        <v>0</v>
      </c>
      <c r="D214" s="555">
        <v>0</v>
      </c>
      <c r="E214" s="555">
        <v>0</v>
      </c>
      <c r="F214" s="555">
        <v>0</v>
      </c>
      <c r="G214" s="95"/>
    </row>
    <row r="215" spans="1:7">
      <c r="A215" s="561" t="s">
        <v>407</v>
      </c>
      <c r="B215" s="555">
        <v>0</v>
      </c>
      <c r="C215" s="555">
        <v>0</v>
      </c>
      <c r="D215" s="555">
        <v>0</v>
      </c>
      <c r="E215" s="555">
        <v>0</v>
      </c>
      <c r="F215" s="555">
        <v>0</v>
      </c>
      <c r="G215" s="95"/>
    </row>
    <row r="216" spans="1:7">
      <c r="A216" s="561" t="s">
        <v>408</v>
      </c>
      <c r="B216" s="555">
        <v>0</v>
      </c>
      <c r="C216" s="555">
        <v>0</v>
      </c>
      <c r="D216" s="555">
        <v>0</v>
      </c>
      <c r="E216" s="555">
        <v>0</v>
      </c>
      <c r="F216" s="555">
        <v>0</v>
      </c>
      <c r="G216" s="95"/>
    </row>
    <row r="217" spans="1:7">
      <c r="A217" s="566" t="s">
        <v>409</v>
      </c>
      <c r="B217" s="555">
        <v>0</v>
      </c>
      <c r="C217" s="555">
        <v>0</v>
      </c>
      <c r="D217" s="555">
        <v>0</v>
      </c>
      <c r="E217" s="555">
        <v>0</v>
      </c>
      <c r="F217" s="555">
        <v>0</v>
      </c>
      <c r="G217" s="95"/>
    </row>
    <row r="218" spans="1:7">
      <c r="A218" s="561" t="s">
        <v>410</v>
      </c>
      <c r="B218" s="555">
        <v>0</v>
      </c>
      <c r="C218" s="555">
        <v>0</v>
      </c>
      <c r="D218" s="555">
        <v>0</v>
      </c>
      <c r="E218" s="555">
        <v>0</v>
      </c>
      <c r="F218" s="555">
        <v>0</v>
      </c>
      <c r="G218" s="95"/>
    </row>
    <row r="219" spans="1:7">
      <c r="A219" s="561" t="s">
        <v>411</v>
      </c>
      <c r="B219" s="555">
        <v>0</v>
      </c>
      <c r="C219" s="555">
        <v>0</v>
      </c>
      <c r="D219" s="555">
        <v>0</v>
      </c>
      <c r="E219" s="555">
        <v>0</v>
      </c>
      <c r="F219" s="555">
        <v>0</v>
      </c>
      <c r="G219" s="95"/>
    </row>
    <row r="220" spans="1:7">
      <c r="A220" s="566" t="s">
        <v>412</v>
      </c>
      <c r="B220" s="555">
        <v>452485.96613000002</v>
      </c>
      <c r="C220" s="555">
        <v>5075438.7207800001</v>
      </c>
      <c r="D220" s="555">
        <v>0</v>
      </c>
      <c r="E220" s="555">
        <v>419.58483000000001</v>
      </c>
      <c r="F220" s="555">
        <v>5528344.2717399998</v>
      </c>
      <c r="G220" s="95"/>
    </row>
    <row r="221" spans="1:7">
      <c r="A221" s="561" t="s">
        <v>413</v>
      </c>
      <c r="B221" s="555">
        <v>108221.10475</v>
      </c>
      <c r="C221" s="555">
        <v>4523845.0428400002</v>
      </c>
      <c r="D221" s="555">
        <v>0</v>
      </c>
      <c r="E221" s="555">
        <v>419.58483000000001</v>
      </c>
      <c r="F221" s="555">
        <v>4632485.7324200002</v>
      </c>
      <c r="G221" s="95"/>
    </row>
    <row r="222" spans="1:7">
      <c r="A222" s="561" t="s">
        <v>414</v>
      </c>
      <c r="B222" s="555">
        <v>0</v>
      </c>
      <c r="C222" s="555">
        <v>0</v>
      </c>
      <c r="D222" s="555">
        <v>0</v>
      </c>
      <c r="E222" s="555">
        <v>0</v>
      </c>
      <c r="F222" s="555">
        <v>0</v>
      </c>
      <c r="G222" s="95"/>
    </row>
    <row r="223" spans="1:7">
      <c r="A223" s="561" t="s">
        <v>415</v>
      </c>
      <c r="B223" s="555">
        <v>299399.62544999999</v>
      </c>
      <c r="C223" s="555">
        <v>533308.81287999998</v>
      </c>
      <c r="D223" s="555">
        <v>0</v>
      </c>
      <c r="E223" s="555">
        <v>0</v>
      </c>
      <c r="F223" s="555">
        <v>832708.43833000003</v>
      </c>
      <c r="G223" s="95"/>
    </row>
    <row r="224" spans="1:7">
      <c r="A224" s="561" t="s">
        <v>416</v>
      </c>
      <c r="B224" s="555">
        <v>0</v>
      </c>
      <c r="C224" s="555">
        <v>0</v>
      </c>
      <c r="D224" s="555">
        <v>0</v>
      </c>
      <c r="E224" s="555">
        <v>0</v>
      </c>
      <c r="F224" s="555">
        <v>0</v>
      </c>
      <c r="G224" s="95"/>
    </row>
    <row r="225" spans="1:7">
      <c r="A225" s="561" t="s">
        <v>417</v>
      </c>
      <c r="B225" s="555">
        <v>26928.460469999998</v>
      </c>
      <c r="C225" s="555">
        <v>10661.393340000001</v>
      </c>
      <c r="D225" s="555">
        <v>0</v>
      </c>
      <c r="E225" s="555">
        <v>0</v>
      </c>
      <c r="F225" s="555">
        <v>37589.853810000001</v>
      </c>
      <c r="G225" s="95"/>
    </row>
    <row r="226" spans="1:7">
      <c r="A226" s="561" t="s">
        <v>418</v>
      </c>
      <c r="B226" s="555">
        <v>11.18276</v>
      </c>
      <c r="C226" s="555">
        <v>76.700429999999997</v>
      </c>
      <c r="D226" s="555">
        <v>0</v>
      </c>
      <c r="E226" s="555">
        <v>0</v>
      </c>
      <c r="F226" s="555">
        <v>87.883189999999999</v>
      </c>
      <c r="G226" s="95"/>
    </row>
    <row r="227" spans="1:7">
      <c r="A227" s="561" t="s">
        <v>419</v>
      </c>
      <c r="B227" s="555">
        <v>267.15899999999999</v>
      </c>
      <c r="C227" s="555">
        <v>0</v>
      </c>
      <c r="D227" s="555">
        <v>0</v>
      </c>
      <c r="E227" s="555">
        <v>0</v>
      </c>
      <c r="F227" s="555">
        <v>267.15899999999999</v>
      </c>
      <c r="G227" s="95"/>
    </row>
    <row r="228" spans="1:7">
      <c r="A228" s="561" t="s">
        <v>420</v>
      </c>
      <c r="B228" s="555">
        <v>0</v>
      </c>
      <c r="C228" s="555">
        <v>0</v>
      </c>
      <c r="D228" s="555">
        <v>0</v>
      </c>
      <c r="E228" s="555">
        <v>0</v>
      </c>
      <c r="F228" s="555">
        <v>0</v>
      </c>
      <c r="G228" s="95"/>
    </row>
    <row r="229" spans="1:7">
      <c r="A229" s="561" t="s">
        <v>421</v>
      </c>
      <c r="B229" s="555">
        <v>17658.433699999998</v>
      </c>
      <c r="C229" s="555">
        <v>7546.7712899999997</v>
      </c>
      <c r="D229" s="555">
        <v>0</v>
      </c>
      <c r="E229" s="555">
        <v>0</v>
      </c>
      <c r="F229" s="555">
        <v>25205.204989999998</v>
      </c>
      <c r="G229" s="95"/>
    </row>
    <row r="230" spans="1:7">
      <c r="A230" s="566" t="s">
        <v>422</v>
      </c>
      <c r="B230" s="555">
        <v>1661930.34421</v>
      </c>
      <c r="C230" s="555">
        <v>648000.30160999997</v>
      </c>
      <c r="D230" s="555">
        <v>0</v>
      </c>
      <c r="E230" s="555">
        <v>0</v>
      </c>
      <c r="F230" s="555">
        <v>2309930.6458200002</v>
      </c>
      <c r="G230" s="95"/>
    </row>
    <row r="231" spans="1:7">
      <c r="A231" s="561" t="s">
        <v>423</v>
      </c>
      <c r="B231" s="555">
        <v>900373.75892999989</v>
      </c>
      <c r="C231" s="555">
        <v>262581.09388999996</v>
      </c>
      <c r="D231" s="555">
        <v>0</v>
      </c>
      <c r="E231" s="555">
        <v>0</v>
      </c>
      <c r="F231" s="555">
        <v>1162954.8528199999</v>
      </c>
      <c r="G231" s="95"/>
    </row>
    <row r="232" spans="1:7">
      <c r="A232" s="561" t="s">
        <v>424</v>
      </c>
      <c r="B232" s="555">
        <v>0</v>
      </c>
      <c r="C232" s="555">
        <v>0</v>
      </c>
      <c r="D232" s="555">
        <v>0</v>
      </c>
      <c r="E232" s="555">
        <v>0</v>
      </c>
      <c r="F232" s="555">
        <v>0</v>
      </c>
      <c r="G232" s="95"/>
    </row>
    <row r="233" spans="1:7">
      <c r="A233" s="561" t="s">
        <v>425</v>
      </c>
      <c r="B233" s="555">
        <v>198346.80040000001</v>
      </c>
      <c r="C233" s="555">
        <v>29196.54076</v>
      </c>
      <c r="D233" s="555">
        <v>0</v>
      </c>
      <c r="E233" s="555">
        <v>0</v>
      </c>
      <c r="F233" s="555">
        <v>227543.34116000001</v>
      </c>
      <c r="G233" s="95"/>
    </row>
    <row r="234" spans="1:7">
      <c r="A234" s="561" t="s">
        <v>426</v>
      </c>
      <c r="B234" s="555">
        <v>32094.521049999999</v>
      </c>
      <c r="C234" s="555">
        <v>2549.6176499999997</v>
      </c>
      <c r="D234" s="555">
        <v>0</v>
      </c>
      <c r="E234" s="555">
        <v>0</v>
      </c>
      <c r="F234" s="555">
        <v>34644.138700000003</v>
      </c>
      <c r="G234" s="95"/>
    </row>
    <row r="235" spans="1:7">
      <c r="A235" s="561" t="s">
        <v>427</v>
      </c>
      <c r="B235" s="555">
        <v>0</v>
      </c>
      <c r="C235" s="555">
        <v>0</v>
      </c>
      <c r="D235" s="555">
        <v>0</v>
      </c>
      <c r="E235" s="555">
        <v>0</v>
      </c>
      <c r="F235" s="555">
        <v>0</v>
      </c>
      <c r="G235" s="95"/>
    </row>
    <row r="236" spans="1:7">
      <c r="A236" s="561" t="s">
        <v>428</v>
      </c>
      <c r="B236" s="555">
        <v>531115.26382999995</v>
      </c>
      <c r="C236" s="555">
        <v>353673.04931000003</v>
      </c>
      <c r="D236" s="555">
        <v>0</v>
      </c>
      <c r="E236" s="555">
        <v>0</v>
      </c>
      <c r="F236" s="555">
        <v>884788.31313999998</v>
      </c>
      <c r="G236" s="95"/>
    </row>
    <row r="237" spans="1:7">
      <c r="A237" s="566" t="s">
        <v>429</v>
      </c>
      <c r="B237" s="555">
        <v>26263.618699999999</v>
      </c>
      <c r="C237" s="555">
        <v>4177.2728299999999</v>
      </c>
      <c r="D237" s="555">
        <v>0</v>
      </c>
      <c r="E237" s="555">
        <v>0</v>
      </c>
      <c r="F237" s="555">
        <v>30440.891530000001</v>
      </c>
      <c r="G237" s="95"/>
    </row>
    <row r="238" spans="1:7">
      <c r="A238" s="561" t="s">
        <v>430</v>
      </c>
      <c r="B238" s="555">
        <v>26192.161410000001</v>
      </c>
      <c r="C238" s="555">
        <v>4177.2728299999999</v>
      </c>
      <c r="D238" s="555">
        <v>0</v>
      </c>
      <c r="E238" s="555">
        <v>0</v>
      </c>
      <c r="F238" s="555">
        <v>30369.434239999999</v>
      </c>
      <c r="G238" s="95"/>
    </row>
    <row r="239" spans="1:7">
      <c r="A239" s="561" t="s">
        <v>431</v>
      </c>
      <c r="B239" s="555">
        <v>71.45729</v>
      </c>
      <c r="C239" s="555">
        <v>0</v>
      </c>
      <c r="D239" s="555">
        <v>0</v>
      </c>
      <c r="E239" s="555">
        <v>0</v>
      </c>
      <c r="F239" s="555">
        <v>71.45729</v>
      </c>
      <c r="G239" s="95"/>
    </row>
    <row r="240" spans="1:7">
      <c r="A240" s="566" t="s">
        <v>432</v>
      </c>
      <c r="B240" s="555">
        <v>0</v>
      </c>
      <c r="C240" s="555">
        <v>0</v>
      </c>
      <c r="D240" s="555">
        <v>0</v>
      </c>
      <c r="E240" s="555">
        <v>0</v>
      </c>
      <c r="F240" s="555">
        <v>0</v>
      </c>
      <c r="G240" s="95"/>
    </row>
    <row r="241" spans="1:7">
      <c r="A241" s="561" t="s">
        <v>430</v>
      </c>
      <c r="B241" s="555">
        <v>0</v>
      </c>
      <c r="C241" s="555">
        <v>0</v>
      </c>
      <c r="D241" s="555">
        <v>0</v>
      </c>
      <c r="E241" s="555">
        <v>0</v>
      </c>
      <c r="F241" s="555">
        <v>0</v>
      </c>
      <c r="G241" s="95"/>
    </row>
    <row r="242" spans="1:7">
      <c r="A242" s="561" t="s">
        <v>431</v>
      </c>
      <c r="B242" s="558">
        <v>0</v>
      </c>
      <c r="C242" s="558">
        <v>0</v>
      </c>
      <c r="D242" s="558">
        <v>0</v>
      </c>
      <c r="E242" s="558">
        <v>0</v>
      </c>
      <c r="F242" s="558">
        <v>0</v>
      </c>
      <c r="G242" s="95"/>
    </row>
    <row r="243" spans="1:7">
      <c r="A243" s="566" t="s">
        <v>433</v>
      </c>
      <c r="B243" s="570">
        <v>26263.618690000003</v>
      </c>
      <c r="C243" s="570">
        <v>4177.2728399999996</v>
      </c>
      <c r="D243" s="570">
        <v>0</v>
      </c>
      <c r="E243" s="570">
        <v>0</v>
      </c>
      <c r="F243" s="570">
        <v>30440.891530000001</v>
      </c>
      <c r="G243" s="95"/>
    </row>
    <row r="244" spans="1:7" ht="15.75" thickBot="1">
      <c r="A244" s="566" t="s">
        <v>434</v>
      </c>
      <c r="B244" s="571">
        <v>0</v>
      </c>
      <c r="C244" s="571">
        <v>0</v>
      </c>
      <c r="D244" s="571">
        <v>0</v>
      </c>
      <c r="E244" s="571">
        <v>0</v>
      </c>
      <c r="F244" s="571">
        <v>0</v>
      </c>
      <c r="G244" s="95"/>
    </row>
    <row r="245" spans="1:7" ht="30" customHeight="1" thickTop="1" thickBot="1">
      <c r="A245" s="644" t="s">
        <v>762</v>
      </c>
      <c r="B245" s="549" t="s">
        <v>210</v>
      </c>
      <c r="C245" s="549" t="s">
        <v>211</v>
      </c>
      <c r="D245" s="549" t="s">
        <v>212</v>
      </c>
      <c r="E245" s="549" t="s">
        <v>213</v>
      </c>
      <c r="F245" s="999" t="s">
        <v>600</v>
      </c>
      <c r="G245" s="94"/>
    </row>
    <row r="246" spans="1:7" ht="16.5" thickTop="1" thickBot="1">
      <c r="A246" s="572" t="s">
        <v>435</v>
      </c>
      <c r="B246" s="553">
        <v>252840.43659</v>
      </c>
      <c r="C246" s="553">
        <v>4062.3208100000002</v>
      </c>
      <c r="D246" s="553">
        <v>0</v>
      </c>
      <c r="E246" s="553">
        <v>6.4920400000000003</v>
      </c>
      <c r="F246" s="553">
        <v>256909.24943999999</v>
      </c>
      <c r="G246" s="95"/>
    </row>
    <row r="247" spans="1:7" ht="15.75" thickTop="1">
      <c r="A247" s="95" t="s">
        <v>436</v>
      </c>
      <c r="B247" s="555">
        <v>209.17137</v>
      </c>
      <c r="C247" s="555">
        <v>31.398109999999999</v>
      </c>
      <c r="D247" s="555">
        <v>0</v>
      </c>
      <c r="E247" s="555">
        <v>0</v>
      </c>
      <c r="F247" s="555">
        <v>240.56948</v>
      </c>
      <c r="G247" s="95"/>
    </row>
    <row r="248" spans="1:7">
      <c r="A248" s="95" t="s">
        <v>437</v>
      </c>
      <c r="B248" s="555">
        <v>4558.8039400000007</v>
      </c>
      <c r="C248" s="555">
        <v>315.14612</v>
      </c>
      <c r="D248" s="555">
        <v>0</v>
      </c>
      <c r="E248" s="555">
        <v>5.4100000000000002E-2</v>
      </c>
      <c r="F248" s="555">
        <v>4874.0041600000004</v>
      </c>
      <c r="G248" s="95"/>
    </row>
    <row r="249" spans="1:7">
      <c r="A249" s="95" t="s">
        <v>438</v>
      </c>
      <c r="B249" s="555">
        <v>221588.32643000002</v>
      </c>
      <c r="C249" s="555">
        <v>2673.5825399999999</v>
      </c>
      <c r="D249" s="555">
        <v>0</v>
      </c>
      <c r="E249" s="555">
        <v>5.2121400000000007</v>
      </c>
      <c r="F249" s="555">
        <v>224267.12111000001</v>
      </c>
      <c r="G249" s="95"/>
    </row>
    <row r="250" spans="1:7">
      <c r="A250" s="95" t="s">
        <v>439</v>
      </c>
      <c r="B250" s="555">
        <v>14831.895930000001</v>
      </c>
      <c r="C250" s="555">
        <v>789.45716000000004</v>
      </c>
      <c r="D250" s="555">
        <v>0</v>
      </c>
      <c r="E250" s="555">
        <v>5.0099999999999997E-3</v>
      </c>
      <c r="F250" s="555">
        <v>15621.358099999999</v>
      </c>
      <c r="G250" s="95"/>
    </row>
    <row r="251" spans="1:7">
      <c r="A251" s="95" t="s">
        <v>440</v>
      </c>
      <c r="B251" s="555">
        <v>3391.1435999999999</v>
      </c>
      <c r="C251" s="555">
        <v>64.022089999999992</v>
      </c>
      <c r="D251" s="555">
        <v>0</v>
      </c>
      <c r="E251" s="555">
        <v>2.7899999999999999E-3</v>
      </c>
      <c r="F251" s="555">
        <v>3455.1684799999998</v>
      </c>
      <c r="G251" s="95"/>
    </row>
    <row r="252" spans="1:7">
      <c r="A252" s="95" t="s">
        <v>441</v>
      </c>
      <c r="B252" s="555">
        <v>376.50221000000005</v>
      </c>
      <c r="C252" s="555">
        <v>42.368480000000005</v>
      </c>
      <c r="D252" s="555">
        <v>0</v>
      </c>
      <c r="E252" s="555">
        <v>0</v>
      </c>
      <c r="F252" s="555">
        <v>418.87069000000002</v>
      </c>
      <c r="G252" s="95"/>
    </row>
    <row r="253" spans="1:7">
      <c r="A253" s="95" t="s">
        <v>442</v>
      </c>
      <c r="B253" s="555">
        <v>1219.2002600000001</v>
      </c>
      <c r="C253" s="555">
        <v>7.1774100000000001</v>
      </c>
      <c r="D253" s="555">
        <v>0</v>
      </c>
      <c r="E253" s="555">
        <v>0</v>
      </c>
      <c r="F253" s="555">
        <v>1226.3776699999999</v>
      </c>
      <c r="G253" s="95"/>
    </row>
    <row r="254" spans="1:7">
      <c r="A254" s="95" t="s">
        <v>443</v>
      </c>
      <c r="B254" s="555">
        <v>165.92131000000001</v>
      </c>
      <c r="C254" s="555">
        <v>0</v>
      </c>
      <c r="D254" s="555">
        <v>0</v>
      </c>
      <c r="E254" s="555">
        <v>0</v>
      </c>
      <c r="F254" s="555">
        <v>165.92131000000001</v>
      </c>
      <c r="G254" s="95"/>
    </row>
    <row r="255" spans="1:7">
      <c r="A255" s="95" t="s">
        <v>444</v>
      </c>
      <c r="B255" s="555">
        <v>0</v>
      </c>
      <c r="C255" s="555">
        <v>0</v>
      </c>
      <c r="D255" s="555">
        <v>0</v>
      </c>
      <c r="E255" s="555">
        <v>0</v>
      </c>
      <c r="F255" s="555">
        <v>0</v>
      </c>
      <c r="G255" s="95"/>
    </row>
    <row r="256" spans="1:7">
      <c r="A256" s="95" t="s">
        <v>445</v>
      </c>
      <c r="B256" s="555">
        <v>5798.3669600000003</v>
      </c>
      <c r="C256" s="555">
        <v>74.09814999999999</v>
      </c>
      <c r="D256" s="555">
        <v>0</v>
      </c>
      <c r="E256" s="555">
        <v>0</v>
      </c>
      <c r="F256" s="555">
        <v>5872.4651100000001</v>
      </c>
      <c r="G256" s="95"/>
    </row>
    <row r="257" spans="1:7" ht="15.75" thickBot="1">
      <c r="A257" s="95" t="s">
        <v>446</v>
      </c>
      <c r="B257" s="555">
        <v>701.10457999999994</v>
      </c>
      <c r="C257" s="555">
        <v>65.070750000000004</v>
      </c>
      <c r="D257" s="555">
        <v>0</v>
      </c>
      <c r="E257" s="555">
        <v>1.218</v>
      </c>
      <c r="F257" s="555">
        <v>767.39332999999999</v>
      </c>
      <c r="G257" s="95"/>
    </row>
    <row r="258" spans="1:7" ht="16.5" thickTop="1" thickBot="1">
      <c r="A258" s="572" t="s">
        <v>447</v>
      </c>
      <c r="B258" s="553">
        <v>-75250.417119999998</v>
      </c>
      <c r="C258" s="553">
        <v>-2367.5616299999997</v>
      </c>
      <c r="D258" s="553">
        <v>0</v>
      </c>
      <c r="E258" s="553">
        <v>-1E-4</v>
      </c>
      <c r="F258" s="553">
        <v>-77617.97885</v>
      </c>
      <c r="G258" s="95"/>
    </row>
    <row r="259" spans="1:7" ht="15.75" thickTop="1">
      <c r="A259" s="95" t="s">
        <v>448</v>
      </c>
      <c r="B259" s="555">
        <v>-58481.989880000001</v>
      </c>
      <c r="C259" s="555">
        <v>-959.15597000000002</v>
      </c>
      <c r="D259" s="555">
        <v>0</v>
      </c>
      <c r="E259" s="555">
        <v>-1E-4</v>
      </c>
      <c r="F259" s="555">
        <v>-59441.145950000006</v>
      </c>
      <c r="G259" s="95"/>
    </row>
    <row r="260" spans="1:7">
      <c r="A260" s="95" t="s">
        <v>449</v>
      </c>
      <c r="B260" s="555">
        <v>0</v>
      </c>
      <c r="C260" s="555">
        <v>0</v>
      </c>
      <c r="D260" s="555">
        <v>0</v>
      </c>
      <c r="E260" s="555">
        <v>0</v>
      </c>
      <c r="F260" s="555">
        <v>0</v>
      </c>
      <c r="G260" s="95"/>
    </row>
    <row r="261" spans="1:7">
      <c r="A261" s="95" t="s">
        <v>450</v>
      </c>
      <c r="B261" s="555">
        <v>-9980.7103699999989</v>
      </c>
      <c r="C261" s="555">
        <v>-1.6001099999999999</v>
      </c>
      <c r="D261" s="555">
        <v>0</v>
      </c>
      <c r="E261" s="555">
        <v>0</v>
      </c>
      <c r="F261" s="555">
        <v>-9982.3104800000001</v>
      </c>
      <c r="G261" s="95"/>
    </row>
    <row r="262" spans="1:7">
      <c r="A262" s="95" t="s">
        <v>451</v>
      </c>
      <c r="B262" s="555">
        <v>0</v>
      </c>
      <c r="C262" s="555">
        <v>0</v>
      </c>
      <c r="D262" s="555">
        <v>0</v>
      </c>
      <c r="E262" s="555">
        <v>0</v>
      </c>
      <c r="F262" s="555">
        <v>0</v>
      </c>
      <c r="G262" s="95"/>
    </row>
    <row r="263" spans="1:7">
      <c r="A263" s="95" t="s">
        <v>452</v>
      </c>
      <c r="B263" s="555">
        <v>0</v>
      </c>
      <c r="C263" s="555">
        <v>-44.232519999999994</v>
      </c>
      <c r="D263" s="555">
        <v>0</v>
      </c>
      <c r="E263" s="555">
        <v>0</v>
      </c>
      <c r="F263" s="555">
        <v>-44.232519999999994</v>
      </c>
      <c r="G263" s="95"/>
    </row>
    <row r="264" spans="1:7">
      <c r="A264" s="563" t="s">
        <v>453</v>
      </c>
      <c r="B264" s="555">
        <v>-1580.22621</v>
      </c>
      <c r="C264" s="555">
        <v>-1362.57303</v>
      </c>
      <c r="D264" s="555">
        <v>0</v>
      </c>
      <c r="E264" s="555">
        <v>0</v>
      </c>
      <c r="F264" s="555">
        <v>-2942.7992400000003</v>
      </c>
      <c r="G264" s="95"/>
    </row>
    <row r="265" spans="1:7" ht="15.75" thickBot="1">
      <c r="A265" s="95" t="s">
        <v>534</v>
      </c>
      <c r="B265" s="555">
        <v>-5207.4906600000004</v>
      </c>
      <c r="C265" s="555">
        <v>0</v>
      </c>
      <c r="D265" s="555">
        <v>0</v>
      </c>
      <c r="E265" s="555">
        <v>0</v>
      </c>
      <c r="F265" s="555">
        <v>-5207.4906600000004</v>
      </c>
      <c r="G265" s="95"/>
    </row>
    <row r="266" spans="1:7" ht="16.5" thickTop="1" thickBot="1">
      <c r="A266" s="573" t="s">
        <v>454</v>
      </c>
      <c r="B266" s="574">
        <v>177590.01947</v>
      </c>
      <c r="C266" s="574">
        <v>1694.75918</v>
      </c>
      <c r="D266" s="574">
        <v>0</v>
      </c>
      <c r="E266" s="574">
        <v>6.4919399999999996</v>
      </c>
      <c r="F266" s="574">
        <v>179291.27059</v>
      </c>
      <c r="G266" s="99"/>
    </row>
    <row r="267" spans="1:7" ht="16.5" thickTop="1" thickBot="1">
      <c r="A267" s="575" t="s">
        <v>455</v>
      </c>
      <c r="B267" s="553">
        <v>12472.926310000001</v>
      </c>
      <c r="C267" s="553">
        <v>1636.3333400000001</v>
      </c>
      <c r="D267" s="553">
        <v>0</v>
      </c>
      <c r="E267" s="553">
        <v>0</v>
      </c>
      <c r="F267" s="553">
        <v>14109.25965</v>
      </c>
      <c r="G267" s="95"/>
    </row>
    <row r="268" spans="1:7" ht="15.75" thickTop="1">
      <c r="A268" s="95" t="s">
        <v>456</v>
      </c>
      <c r="B268" s="555">
        <v>9529.7636899999998</v>
      </c>
      <c r="C268" s="555">
        <v>765.96672000000001</v>
      </c>
      <c r="D268" s="555">
        <v>0</v>
      </c>
      <c r="E268" s="555">
        <v>0</v>
      </c>
      <c r="F268" s="555">
        <v>10295.73041</v>
      </c>
      <c r="G268" s="95"/>
    </row>
    <row r="269" spans="1:7">
      <c r="A269" s="95" t="s">
        <v>457</v>
      </c>
      <c r="B269" s="555">
        <v>0</v>
      </c>
      <c r="C269" s="555">
        <v>431.8974</v>
      </c>
      <c r="D269" s="555">
        <v>0</v>
      </c>
      <c r="E269" s="555">
        <v>0</v>
      </c>
      <c r="F269" s="555">
        <v>431.8974</v>
      </c>
      <c r="G269" s="95"/>
    </row>
    <row r="270" spans="1:7">
      <c r="A270" s="95" t="s">
        <v>458</v>
      </c>
      <c r="B270" s="555">
        <v>1927.93858</v>
      </c>
      <c r="C270" s="555">
        <v>423.60520000000002</v>
      </c>
      <c r="D270" s="555">
        <v>0</v>
      </c>
      <c r="E270" s="555">
        <v>0</v>
      </c>
      <c r="F270" s="555">
        <v>2351.54378</v>
      </c>
      <c r="G270" s="95"/>
    </row>
    <row r="271" spans="1:7">
      <c r="A271" s="95" t="s">
        <v>459</v>
      </c>
      <c r="B271" s="555">
        <v>0</v>
      </c>
      <c r="C271" s="555">
        <v>0</v>
      </c>
      <c r="D271" s="555">
        <v>0</v>
      </c>
      <c r="E271" s="555">
        <v>0</v>
      </c>
      <c r="F271" s="555">
        <v>0</v>
      </c>
      <c r="G271" s="95"/>
    </row>
    <row r="272" spans="1:7">
      <c r="A272" s="95" t="s">
        <v>460</v>
      </c>
      <c r="B272" s="555">
        <v>1015.2240400000001</v>
      </c>
      <c r="C272" s="555">
        <v>14.86402</v>
      </c>
      <c r="D272" s="555">
        <v>0</v>
      </c>
      <c r="E272" s="555">
        <v>0</v>
      </c>
      <c r="F272" s="555">
        <v>1030.08806</v>
      </c>
      <c r="G272" s="95"/>
    </row>
    <row r="273" spans="1:7" ht="15.75" thickBot="1">
      <c r="A273" s="95" t="s">
        <v>461</v>
      </c>
      <c r="B273" s="555">
        <v>0</v>
      </c>
      <c r="C273" s="555">
        <v>0</v>
      </c>
      <c r="D273" s="555">
        <v>0</v>
      </c>
      <c r="E273" s="555">
        <v>0</v>
      </c>
      <c r="F273" s="555">
        <v>0</v>
      </c>
      <c r="G273" s="95"/>
    </row>
    <row r="274" spans="1:7" ht="16.5" thickTop="1" thickBot="1">
      <c r="A274" s="576" t="s">
        <v>462</v>
      </c>
      <c r="B274" s="553">
        <v>-5608.3768799999998</v>
      </c>
      <c r="C274" s="553">
        <v>-1254.20182</v>
      </c>
      <c r="D274" s="553">
        <v>0</v>
      </c>
      <c r="E274" s="553">
        <v>-0.22821</v>
      </c>
      <c r="F274" s="553">
        <v>-6862.8069100000002</v>
      </c>
      <c r="G274" s="95"/>
    </row>
    <row r="275" spans="1:7" ht="15.75" thickTop="1">
      <c r="A275" s="95" t="s">
        <v>456</v>
      </c>
      <c r="B275" s="555">
        <v>-1133.33404</v>
      </c>
      <c r="C275" s="555">
        <v>-530.49171999999999</v>
      </c>
      <c r="D275" s="555">
        <v>0</v>
      </c>
      <c r="E275" s="555">
        <v>-0.22821</v>
      </c>
      <c r="F275" s="555">
        <v>-1664.0539699999999</v>
      </c>
      <c r="G275" s="95"/>
    </row>
    <row r="276" spans="1:7">
      <c r="A276" s="95" t="s">
        <v>463</v>
      </c>
      <c r="B276" s="555">
        <v>-3175.6250700000001</v>
      </c>
      <c r="C276" s="555">
        <v>0</v>
      </c>
      <c r="D276" s="555">
        <v>0</v>
      </c>
      <c r="E276" s="555">
        <v>0</v>
      </c>
      <c r="F276" s="555">
        <v>-3175.6250700000001</v>
      </c>
      <c r="G276" s="95"/>
    </row>
    <row r="277" spans="1:7">
      <c r="A277" s="95" t="s">
        <v>464</v>
      </c>
      <c r="B277" s="555">
        <v>-5.34856</v>
      </c>
      <c r="C277" s="555">
        <v>-4.1135999999999999</v>
      </c>
      <c r="D277" s="555">
        <v>0</v>
      </c>
      <c r="E277" s="555">
        <v>0</v>
      </c>
      <c r="F277" s="555">
        <v>-9.462159999999999</v>
      </c>
      <c r="G277" s="95"/>
    </row>
    <row r="278" spans="1:7">
      <c r="A278" s="95" t="s">
        <v>465</v>
      </c>
      <c r="B278" s="555">
        <v>0</v>
      </c>
      <c r="C278" s="555">
        <v>0</v>
      </c>
      <c r="D278" s="555">
        <v>0</v>
      </c>
      <c r="E278" s="555">
        <v>0</v>
      </c>
      <c r="F278" s="555">
        <v>0</v>
      </c>
      <c r="G278" s="95"/>
    </row>
    <row r="279" spans="1:7">
      <c r="A279" s="95" t="s">
        <v>466</v>
      </c>
      <c r="B279" s="555">
        <v>-1294.0692099999999</v>
      </c>
      <c r="C279" s="555">
        <v>-719.59649999999999</v>
      </c>
      <c r="D279" s="555">
        <v>0</v>
      </c>
      <c r="E279" s="555">
        <v>0</v>
      </c>
      <c r="F279" s="555">
        <v>-2013.66571</v>
      </c>
      <c r="G279" s="95"/>
    </row>
    <row r="280" spans="1:7" ht="15.75" thickBot="1">
      <c r="A280" s="95" t="s">
        <v>467</v>
      </c>
      <c r="B280" s="555">
        <v>0</v>
      </c>
      <c r="C280" s="555">
        <v>0</v>
      </c>
      <c r="D280" s="555">
        <v>0</v>
      </c>
      <c r="E280" s="555">
        <v>0</v>
      </c>
      <c r="F280" s="555">
        <v>0</v>
      </c>
      <c r="G280" s="95"/>
    </row>
    <row r="281" spans="1:7" ht="16.5" thickTop="1" thickBot="1">
      <c r="A281" s="572" t="s">
        <v>468</v>
      </c>
      <c r="B281" s="553">
        <v>184454.56890000001</v>
      </c>
      <c r="C281" s="553">
        <v>2076.8906999999999</v>
      </c>
      <c r="D281" s="553">
        <v>0</v>
      </c>
      <c r="E281" s="553">
        <v>6.2637299999999998</v>
      </c>
      <c r="F281" s="553">
        <v>186537.72333000001</v>
      </c>
      <c r="G281" s="95"/>
    </row>
    <row r="282" spans="1:7" ht="15.75" thickTop="1">
      <c r="A282" s="96" t="s">
        <v>469</v>
      </c>
      <c r="B282" s="555">
        <v>46227.815119999999</v>
      </c>
      <c r="C282" s="555">
        <v>635.39975000000004</v>
      </c>
      <c r="D282" s="555">
        <v>0</v>
      </c>
      <c r="E282" s="555">
        <v>5.6829999999999999E-2</v>
      </c>
      <c r="F282" s="555">
        <v>46863.271700000005</v>
      </c>
      <c r="G282" s="95"/>
    </row>
    <row r="283" spans="1:7">
      <c r="A283" s="95" t="s">
        <v>470</v>
      </c>
      <c r="B283" s="555">
        <v>1998.5328</v>
      </c>
      <c r="C283" s="555">
        <v>103.95699</v>
      </c>
      <c r="D283" s="555">
        <v>0</v>
      </c>
      <c r="E283" s="555">
        <v>0</v>
      </c>
      <c r="F283" s="555">
        <v>2102.4897900000001</v>
      </c>
      <c r="G283" s="95"/>
    </row>
    <row r="284" spans="1:7">
      <c r="A284" s="95" t="s">
        <v>471</v>
      </c>
      <c r="B284" s="555">
        <v>44195.062020000005</v>
      </c>
      <c r="C284" s="555">
        <v>531.44276000000002</v>
      </c>
      <c r="D284" s="555">
        <v>0</v>
      </c>
      <c r="E284" s="555">
        <v>5.6829999999999999E-2</v>
      </c>
      <c r="F284" s="555">
        <v>44726.561609999997</v>
      </c>
      <c r="G284" s="95"/>
    </row>
    <row r="285" spans="1:7">
      <c r="A285" s="95" t="s">
        <v>472</v>
      </c>
      <c r="B285" s="555">
        <v>0</v>
      </c>
      <c r="C285" s="555">
        <v>0</v>
      </c>
      <c r="D285" s="555">
        <v>0</v>
      </c>
      <c r="E285" s="555">
        <v>0</v>
      </c>
      <c r="F285" s="555">
        <v>0</v>
      </c>
      <c r="G285" s="95"/>
    </row>
    <row r="286" spans="1:7">
      <c r="A286" s="95" t="s">
        <v>473</v>
      </c>
      <c r="B286" s="555">
        <v>0</v>
      </c>
      <c r="C286" s="555">
        <v>0</v>
      </c>
      <c r="D286" s="555">
        <v>0</v>
      </c>
      <c r="E286" s="555">
        <v>0</v>
      </c>
      <c r="F286" s="555">
        <v>0</v>
      </c>
      <c r="G286" s="95"/>
    </row>
    <row r="287" spans="1:7">
      <c r="A287" s="95" t="s">
        <v>474</v>
      </c>
      <c r="B287" s="555">
        <v>0</v>
      </c>
      <c r="C287" s="555">
        <v>0</v>
      </c>
      <c r="D287" s="555">
        <v>0</v>
      </c>
      <c r="E287" s="555">
        <v>0</v>
      </c>
      <c r="F287" s="555">
        <v>0</v>
      </c>
      <c r="G287" s="95"/>
    </row>
    <row r="288" spans="1:7">
      <c r="A288" s="95" t="s">
        <v>475</v>
      </c>
      <c r="B288" s="555">
        <v>34.220300000000002</v>
      </c>
      <c r="C288" s="555">
        <v>0</v>
      </c>
      <c r="D288" s="555">
        <v>0</v>
      </c>
      <c r="E288" s="555">
        <v>0</v>
      </c>
      <c r="F288" s="555">
        <v>34.220300000000002</v>
      </c>
      <c r="G288" s="95"/>
    </row>
    <row r="289" spans="1:7">
      <c r="A289" s="95" t="s">
        <v>476</v>
      </c>
      <c r="B289" s="555">
        <v>0</v>
      </c>
      <c r="C289" s="555">
        <v>0</v>
      </c>
      <c r="D289" s="555">
        <v>0</v>
      </c>
      <c r="E289" s="555">
        <v>0</v>
      </c>
      <c r="F289" s="555">
        <v>0</v>
      </c>
      <c r="G289" s="95"/>
    </row>
    <row r="290" spans="1:7">
      <c r="A290" s="96" t="s">
        <v>477</v>
      </c>
      <c r="B290" s="555">
        <v>-80086.888829999996</v>
      </c>
      <c r="C290" s="555">
        <v>-1633.60088</v>
      </c>
      <c r="D290" s="555">
        <v>0</v>
      </c>
      <c r="E290" s="555">
        <v>0</v>
      </c>
      <c r="F290" s="555">
        <v>-81720.489709999994</v>
      </c>
      <c r="G290" s="95"/>
    </row>
    <row r="291" spans="1:7">
      <c r="A291" s="95" t="s">
        <v>478</v>
      </c>
      <c r="B291" s="555">
        <v>-73998.421170000001</v>
      </c>
      <c r="C291" s="555">
        <v>-1403.7173500000001</v>
      </c>
      <c r="D291" s="555">
        <v>0</v>
      </c>
      <c r="E291" s="555">
        <v>0</v>
      </c>
      <c r="F291" s="555">
        <v>-75402.138519999993</v>
      </c>
      <c r="G291" s="95"/>
    </row>
    <row r="292" spans="1:7">
      <c r="A292" s="95" t="s">
        <v>479</v>
      </c>
      <c r="B292" s="555">
        <v>-762.59517000000005</v>
      </c>
      <c r="C292" s="555">
        <v>-4.5384399999999996</v>
      </c>
      <c r="D292" s="555">
        <v>0</v>
      </c>
      <c r="E292" s="555">
        <v>0</v>
      </c>
      <c r="F292" s="555">
        <v>-767.13360999999998</v>
      </c>
      <c r="G292" s="95"/>
    </row>
    <row r="293" spans="1:7">
      <c r="A293" s="95" t="s">
        <v>480</v>
      </c>
      <c r="B293" s="555">
        <v>-2892.74683</v>
      </c>
      <c r="C293" s="555">
        <v>0</v>
      </c>
      <c r="D293" s="555">
        <v>0</v>
      </c>
      <c r="E293" s="555">
        <v>0</v>
      </c>
      <c r="F293" s="555">
        <v>-2892.74683</v>
      </c>
      <c r="G293" s="95"/>
    </row>
    <row r="294" spans="1:7">
      <c r="A294" s="563" t="s">
        <v>481</v>
      </c>
      <c r="B294" s="555">
        <v>-2348.4766099999997</v>
      </c>
      <c r="C294" s="555">
        <v>-218.34789000000001</v>
      </c>
      <c r="D294" s="555">
        <v>0</v>
      </c>
      <c r="E294" s="555">
        <v>0</v>
      </c>
      <c r="F294" s="555">
        <v>-2566.8245000000002</v>
      </c>
      <c r="G294" s="95"/>
    </row>
    <row r="295" spans="1:7">
      <c r="A295" s="563" t="s">
        <v>482</v>
      </c>
      <c r="B295" s="555">
        <v>0</v>
      </c>
      <c r="C295" s="555">
        <v>0</v>
      </c>
      <c r="D295" s="555">
        <v>0</v>
      </c>
      <c r="E295" s="555">
        <v>0</v>
      </c>
      <c r="F295" s="555">
        <v>0</v>
      </c>
      <c r="G295" s="95"/>
    </row>
    <row r="296" spans="1:7" ht="15.75" thickBot="1">
      <c r="A296" s="563" t="s">
        <v>483</v>
      </c>
      <c r="B296" s="555">
        <v>-84.649050000000003</v>
      </c>
      <c r="C296" s="555">
        <v>-6.9971999999999994</v>
      </c>
      <c r="D296" s="555">
        <v>0</v>
      </c>
      <c r="E296" s="555">
        <v>0</v>
      </c>
      <c r="F296" s="555">
        <v>-91.646249999999995</v>
      </c>
      <c r="G296" s="95"/>
    </row>
    <row r="297" spans="1:7" ht="16.5" thickTop="1" thickBot="1">
      <c r="A297" s="577" t="s">
        <v>484</v>
      </c>
      <c r="B297" s="551">
        <v>150595.49518999999</v>
      </c>
      <c r="C297" s="551">
        <v>1078.68957</v>
      </c>
      <c r="D297" s="551">
        <v>0</v>
      </c>
      <c r="E297" s="551">
        <v>6.3205600000000004</v>
      </c>
      <c r="F297" s="551">
        <v>151680.50532</v>
      </c>
      <c r="G297" s="95"/>
    </row>
    <row r="298" spans="1:7" ht="16.5" thickTop="1" thickBot="1">
      <c r="A298" s="572" t="s">
        <v>485</v>
      </c>
      <c r="B298" s="553">
        <v>-136593.26874</v>
      </c>
      <c r="C298" s="553">
        <v>-6520.1830099999997</v>
      </c>
      <c r="D298" s="553">
        <v>0</v>
      </c>
      <c r="E298" s="553">
        <v>0</v>
      </c>
      <c r="F298" s="553">
        <v>-143113.45175000001</v>
      </c>
      <c r="G298" s="95"/>
    </row>
    <row r="299" spans="1:7" ht="15.75" thickTop="1">
      <c r="A299" s="95" t="s">
        <v>486</v>
      </c>
      <c r="B299" s="555">
        <v>-80720.308560000005</v>
      </c>
      <c r="C299" s="555">
        <v>-18.28256</v>
      </c>
      <c r="D299" s="555">
        <v>0</v>
      </c>
      <c r="E299" s="555">
        <v>0</v>
      </c>
      <c r="F299" s="555">
        <v>-80738.591120000012</v>
      </c>
      <c r="G299" s="95"/>
    </row>
    <row r="300" spans="1:7">
      <c r="A300" s="95" t="s">
        <v>487</v>
      </c>
      <c r="B300" s="555">
        <v>-14483.57892</v>
      </c>
      <c r="C300" s="555">
        <v>-1007.23073</v>
      </c>
      <c r="D300" s="555">
        <v>0</v>
      </c>
      <c r="E300" s="555">
        <v>0</v>
      </c>
      <c r="F300" s="555">
        <v>-15490.809650000001</v>
      </c>
      <c r="G300" s="95"/>
    </row>
    <row r="301" spans="1:7">
      <c r="A301" s="95" t="s">
        <v>488</v>
      </c>
      <c r="B301" s="555">
        <v>-30.492799999999999</v>
      </c>
      <c r="C301" s="555">
        <v>-556.07113000000004</v>
      </c>
      <c r="D301" s="555">
        <v>0</v>
      </c>
      <c r="E301" s="555">
        <v>0</v>
      </c>
      <c r="F301" s="555">
        <v>-586.56393000000003</v>
      </c>
      <c r="G301" s="95"/>
    </row>
    <row r="302" spans="1:7">
      <c r="A302" s="95" t="s">
        <v>489</v>
      </c>
      <c r="B302" s="555">
        <v>-3779.5512000000003</v>
      </c>
      <c r="C302" s="555">
        <v>-831.65319</v>
      </c>
      <c r="D302" s="555">
        <v>0</v>
      </c>
      <c r="E302" s="555">
        <v>0</v>
      </c>
      <c r="F302" s="555">
        <v>-4611.2043899999999</v>
      </c>
      <c r="G302" s="95"/>
    </row>
    <row r="303" spans="1:7">
      <c r="A303" s="95" t="s">
        <v>490</v>
      </c>
      <c r="B303" s="555">
        <v>-8992.1038499999995</v>
      </c>
      <c r="C303" s="555">
        <v>-0.41160000000000002</v>
      </c>
      <c r="D303" s="555">
        <v>0</v>
      </c>
      <c r="E303" s="555">
        <v>0</v>
      </c>
      <c r="F303" s="555">
        <v>-8992.515449999999</v>
      </c>
      <c r="G303" s="95"/>
    </row>
    <row r="304" spans="1:7">
      <c r="A304" s="95" t="s">
        <v>491</v>
      </c>
      <c r="B304" s="555">
        <v>-2661.8015800000003</v>
      </c>
      <c r="C304" s="555">
        <v>-95.676339999999996</v>
      </c>
      <c r="D304" s="555">
        <v>0</v>
      </c>
      <c r="E304" s="555">
        <v>0</v>
      </c>
      <c r="F304" s="555">
        <v>-2757.4779199999998</v>
      </c>
      <c r="G304" s="95"/>
    </row>
    <row r="305" spans="1:7">
      <c r="A305" s="95" t="s">
        <v>492</v>
      </c>
      <c r="B305" s="555">
        <v>-5702.4087300000001</v>
      </c>
      <c r="C305" s="555">
        <v>0</v>
      </c>
      <c r="D305" s="555">
        <v>0</v>
      </c>
      <c r="E305" s="555">
        <v>0</v>
      </c>
      <c r="F305" s="555">
        <v>-5702.4087300000001</v>
      </c>
      <c r="G305" s="95"/>
    </row>
    <row r="306" spans="1:7">
      <c r="A306" s="95" t="s">
        <v>493</v>
      </c>
      <c r="B306" s="555">
        <v>-1246.8437300000001</v>
      </c>
      <c r="C306" s="555">
        <v>0</v>
      </c>
      <c r="D306" s="555">
        <v>0</v>
      </c>
      <c r="E306" s="555">
        <v>0</v>
      </c>
      <c r="F306" s="555">
        <v>-1246.8437300000001</v>
      </c>
      <c r="G306" s="95"/>
    </row>
    <row r="307" spans="1:7" ht="15.75" thickBot="1">
      <c r="A307" s="95" t="s">
        <v>494</v>
      </c>
      <c r="B307" s="555">
        <v>-18976.179370000002</v>
      </c>
      <c r="C307" s="555">
        <v>-4010.8574600000002</v>
      </c>
      <c r="D307" s="555">
        <v>0</v>
      </c>
      <c r="E307" s="555">
        <v>0</v>
      </c>
      <c r="F307" s="555">
        <v>-22987.036829999997</v>
      </c>
      <c r="G307" s="95"/>
    </row>
    <row r="308" spans="1:7" ht="16.5" thickTop="1" thickBot="1">
      <c r="A308" s="575" t="s">
        <v>495</v>
      </c>
      <c r="B308" s="553">
        <v>14002.22645</v>
      </c>
      <c r="C308" s="553">
        <v>-5441.4934400000002</v>
      </c>
      <c r="D308" s="553">
        <v>0</v>
      </c>
      <c r="E308" s="553">
        <v>6.3205600000000004</v>
      </c>
      <c r="F308" s="553">
        <v>8567.05357</v>
      </c>
      <c r="G308" s="95"/>
    </row>
    <row r="309" spans="1:7" ht="15.75" thickTop="1">
      <c r="A309" s="110" t="s">
        <v>496</v>
      </c>
      <c r="B309" s="555">
        <v>0</v>
      </c>
      <c r="C309" s="555">
        <v>-0.44818000000000002</v>
      </c>
      <c r="D309" s="555">
        <v>0</v>
      </c>
      <c r="E309" s="555">
        <v>6.4538400000000005</v>
      </c>
      <c r="F309" s="555">
        <v>6.0056599999999998</v>
      </c>
      <c r="G309" s="95"/>
    </row>
    <row r="310" spans="1:7">
      <c r="A310" s="563" t="s">
        <v>497</v>
      </c>
      <c r="B310" s="555">
        <v>0</v>
      </c>
      <c r="C310" s="555">
        <v>-0.44818000000000002</v>
      </c>
      <c r="D310" s="555">
        <v>0</v>
      </c>
      <c r="E310" s="555">
        <v>0</v>
      </c>
      <c r="F310" s="555">
        <v>-0.44818000000000002</v>
      </c>
      <c r="G310" s="95"/>
    </row>
    <row r="311" spans="1:7">
      <c r="A311" s="563" t="s">
        <v>498</v>
      </c>
      <c r="B311" s="555">
        <v>0</v>
      </c>
      <c r="C311" s="555">
        <v>0</v>
      </c>
      <c r="D311" s="555">
        <v>0</v>
      </c>
      <c r="E311" s="555">
        <v>6.4538400000000005</v>
      </c>
      <c r="F311" s="555">
        <v>6.4538400000000005</v>
      </c>
      <c r="G311" s="95"/>
    </row>
    <row r="312" spans="1:7">
      <c r="A312" s="110" t="s">
        <v>499</v>
      </c>
      <c r="B312" s="555">
        <v>0</v>
      </c>
      <c r="C312" s="555">
        <v>-3.4151199999999999</v>
      </c>
      <c r="D312" s="555">
        <v>0</v>
      </c>
      <c r="E312" s="555">
        <v>-0.19403000000000001</v>
      </c>
      <c r="F312" s="555">
        <v>-3.6091500000000001</v>
      </c>
      <c r="G312" s="95"/>
    </row>
    <row r="313" spans="1:7">
      <c r="A313" s="563" t="s">
        <v>500</v>
      </c>
      <c r="B313" s="555">
        <v>0</v>
      </c>
      <c r="C313" s="555">
        <v>-3.4151199999999999</v>
      </c>
      <c r="D313" s="555">
        <v>0</v>
      </c>
      <c r="E313" s="555">
        <v>0</v>
      </c>
      <c r="F313" s="555">
        <v>-3.4151199999999999</v>
      </c>
      <c r="G313" s="95"/>
    </row>
    <row r="314" spans="1:7" ht="15.75" thickBot="1">
      <c r="A314" s="563" t="s">
        <v>501</v>
      </c>
      <c r="B314" s="555">
        <v>0</v>
      </c>
      <c r="C314" s="555">
        <v>0</v>
      </c>
      <c r="D314" s="555">
        <v>0</v>
      </c>
      <c r="E314" s="555">
        <v>-0.19403000000000001</v>
      </c>
      <c r="F314" s="555">
        <v>-0.19403000000000001</v>
      </c>
      <c r="G314" s="95"/>
    </row>
    <row r="315" spans="1:7" ht="16.5" thickTop="1" thickBot="1">
      <c r="A315" s="575" t="s">
        <v>502</v>
      </c>
      <c r="B315" s="553">
        <v>14002.22645</v>
      </c>
      <c r="C315" s="553">
        <v>-5445.3567400000002</v>
      </c>
      <c r="D315" s="553">
        <v>0</v>
      </c>
      <c r="E315" s="553">
        <v>12.58037</v>
      </c>
      <c r="F315" s="553">
        <v>8569.4500800000005</v>
      </c>
      <c r="G315" s="95"/>
    </row>
    <row r="316" spans="1:7" ht="16.5" thickTop="1" thickBot="1">
      <c r="A316" s="95" t="s">
        <v>503</v>
      </c>
      <c r="B316" s="307">
        <v>167.04</v>
      </c>
      <c r="C316" s="307">
        <v>96.04</v>
      </c>
      <c r="D316" s="307">
        <v>0</v>
      </c>
      <c r="E316" s="307">
        <v>0</v>
      </c>
      <c r="F316" s="307">
        <v>263.08</v>
      </c>
      <c r="G316" s="95"/>
    </row>
    <row r="317" spans="1:7" ht="16.5" thickTop="1" thickBot="1">
      <c r="A317" s="575" t="s">
        <v>504</v>
      </c>
      <c r="B317" s="578">
        <v>14169.266449999999</v>
      </c>
      <c r="C317" s="578">
        <v>-5349.3167400000002</v>
      </c>
      <c r="D317" s="578">
        <v>0</v>
      </c>
      <c r="E317" s="578">
        <v>12.58037</v>
      </c>
      <c r="F317" s="578">
        <v>8832.5300800000005</v>
      </c>
      <c r="G317" s="95"/>
    </row>
    <row r="318" spans="1:7" ht="16.5" thickTop="1" thickBot="1">
      <c r="A318" s="563" t="s">
        <v>505</v>
      </c>
      <c r="B318" s="307">
        <v>-186.50077999999999</v>
      </c>
      <c r="C318" s="307">
        <v>225.86106000000001</v>
      </c>
      <c r="D318" s="307">
        <v>0</v>
      </c>
      <c r="E318" s="307">
        <v>0</v>
      </c>
      <c r="F318" s="307">
        <v>39.360279999999996</v>
      </c>
      <c r="G318" s="95"/>
    </row>
    <row r="319" spans="1:7" ht="16.5" thickTop="1" thickBot="1">
      <c r="A319" s="572" t="s">
        <v>506</v>
      </c>
      <c r="B319" s="578">
        <v>13982.765670000001</v>
      </c>
      <c r="C319" s="578">
        <v>-5123.45568</v>
      </c>
      <c r="D319" s="578">
        <v>0</v>
      </c>
      <c r="E319" s="578">
        <v>12.58037</v>
      </c>
      <c r="F319" s="578">
        <v>8871.8903599999994</v>
      </c>
      <c r="G319" s="95"/>
    </row>
    <row r="320" spans="1:7" ht="16.5" thickTop="1" thickBot="1">
      <c r="A320" s="563" t="s">
        <v>507</v>
      </c>
      <c r="B320" s="307">
        <v>0</v>
      </c>
      <c r="C320" s="307">
        <v>0</v>
      </c>
      <c r="D320" s="307">
        <v>0</v>
      </c>
      <c r="E320" s="307">
        <v>0</v>
      </c>
      <c r="F320" s="307">
        <v>0</v>
      </c>
      <c r="G320" s="95"/>
    </row>
    <row r="321" spans="1:7" ht="16.5" thickTop="1" thickBot="1">
      <c r="A321" s="575" t="s">
        <v>508</v>
      </c>
      <c r="B321" s="578">
        <v>13982.765670000001</v>
      </c>
      <c r="C321" s="578">
        <v>-5123.45568</v>
      </c>
      <c r="D321" s="578">
        <v>0</v>
      </c>
      <c r="E321" s="578">
        <v>12.58037</v>
      </c>
      <c r="F321" s="578">
        <v>8871.8903599999994</v>
      </c>
      <c r="G321" s="95"/>
    </row>
    <row r="322" spans="1:7" ht="16.5" thickTop="1" thickBot="1">
      <c r="A322" s="110" t="s">
        <v>509</v>
      </c>
      <c r="B322" s="307">
        <v>-9154.3382100000017</v>
      </c>
      <c r="C322" s="307">
        <v>0</v>
      </c>
      <c r="D322" s="307">
        <v>0</v>
      </c>
      <c r="E322" s="307">
        <v>0</v>
      </c>
      <c r="F322" s="307">
        <v>-9154.3382100000017</v>
      </c>
      <c r="G322" s="95"/>
    </row>
    <row r="323" spans="1:7" ht="16.5" thickTop="1" thickBot="1">
      <c r="A323" s="575" t="s">
        <v>510</v>
      </c>
      <c r="B323" s="579">
        <v>4828.4274599999999</v>
      </c>
      <c r="C323" s="579">
        <v>-5123.45568</v>
      </c>
      <c r="D323" s="579">
        <v>0</v>
      </c>
      <c r="E323" s="579">
        <v>12.58037</v>
      </c>
      <c r="F323" s="579">
        <v>-282.44784999999996</v>
      </c>
      <c r="G323" s="95"/>
    </row>
    <row r="324" spans="1:7" ht="7.5" customHeight="1" thickTop="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4">
    <mergeCell ref="A2:F2"/>
    <mergeCell ref="A3:F3"/>
    <mergeCell ref="A4:F4"/>
    <mergeCell ref="A5:F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90"/>
  <sheetViews>
    <sheetView zoomScale="115" zoomScaleNormal="115" workbookViewId="0"/>
  </sheetViews>
  <sheetFormatPr defaultRowHeight="15"/>
  <cols>
    <col min="1" max="1" width="104.42578125" style="62" bestFit="1" customWidth="1"/>
    <col min="2" max="3" width="9.7109375" style="62" bestFit="1" customWidth="1"/>
    <col min="4" max="4" width="14.5703125" style="62" customWidth="1"/>
    <col min="5" max="256" width="9.140625" style="62"/>
    <col min="257" max="257" width="104.42578125" style="62" bestFit="1" customWidth="1"/>
    <col min="258" max="259" width="9.7109375" style="62" bestFit="1" customWidth="1"/>
    <col min="260" max="260" width="14.28515625" style="62" bestFit="1" customWidth="1"/>
    <col min="261" max="512" width="9.140625" style="62"/>
    <col min="513" max="513" width="104.42578125" style="62" bestFit="1" customWidth="1"/>
    <col min="514" max="515" width="9.7109375" style="62" bestFit="1" customWidth="1"/>
    <col min="516" max="516" width="14.28515625" style="62" bestFit="1" customWidth="1"/>
    <col min="517" max="768" width="9.140625" style="62"/>
    <col min="769" max="769" width="104.42578125" style="62" bestFit="1" customWidth="1"/>
    <col min="770" max="771" width="9.7109375" style="62" bestFit="1" customWidth="1"/>
    <col min="772" max="772" width="14.28515625" style="62" bestFit="1" customWidth="1"/>
    <col min="773" max="1024" width="9.140625" style="62"/>
    <col min="1025" max="1025" width="104.42578125" style="62" bestFit="1" customWidth="1"/>
    <col min="1026" max="1027" width="9.7109375" style="62" bestFit="1" customWidth="1"/>
    <col min="1028" max="1028" width="14.28515625" style="62" bestFit="1" customWidth="1"/>
    <col min="1029" max="1280" width="9.140625" style="62"/>
    <col min="1281" max="1281" width="104.42578125" style="62" bestFit="1" customWidth="1"/>
    <col min="1282" max="1283" width="9.7109375" style="62" bestFit="1" customWidth="1"/>
    <col min="1284" max="1284" width="14.28515625" style="62" bestFit="1" customWidth="1"/>
    <col min="1285" max="1536" width="9.140625" style="62"/>
    <col min="1537" max="1537" width="104.42578125" style="62" bestFit="1" customWidth="1"/>
    <col min="1538" max="1539" width="9.7109375" style="62" bestFit="1" customWidth="1"/>
    <col min="1540" max="1540" width="14.28515625" style="62" bestFit="1" customWidth="1"/>
    <col min="1541" max="1792" width="9.140625" style="62"/>
    <col min="1793" max="1793" width="104.42578125" style="62" bestFit="1" customWidth="1"/>
    <col min="1794" max="1795" width="9.7109375" style="62" bestFit="1" customWidth="1"/>
    <col min="1796" max="1796" width="14.28515625" style="62" bestFit="1" customWidth="1"/>
    <col min="1797" max="2048" width="9.140625" style="62"/>
    <col min="2049" max="2049" width="104.42578125" style="62" bestFit="1" customWidth="1"/>
    <col min="2050" max="2051" width="9.7109375" style="62" bestFit="1" customWidth="1"/>
    <col min="2052" max="2052" width="14.28515625" style="62" bestFit="1" customWidth="1"/>
    <col min="2053" max="2304" width="9.140625" style="62"/>
    <col min="2305" max="2305" width="104.42578125" style="62" bestFit="1" customWidth="1"/>
    <col min="2306" max="2307" width="9.7109375" style="62" bestFit="1" customWidth="1"/>
    <col min="2308" max="2308" width="14.28515625" style="62" bestFit="1" customWidth="1"/>
    <col min="2309" max="2560" width="9.140625" style="62"/>
    <col min="2561" max="2561" width="104.42578125" style="62" bestFit="1" customWidth="1"/>
    <col min="2562" max="2563" width="9.7109375" style="62" bestFit="1" customWidth="1"/>
    <col min="2564" max="2564" width="14.28515625" style="62" bestFit="1" customWidth="1"/>
    <col min="2565" max="2816" width="9.140625" style="62"/>
    <col min="2817" max="2817" width="104.42578125" style="62" bestFit="1" customWidth="1"/>
    <col min="2818" max="2819" width="9.7109375" style="62" bestFit="1" customWidth="1"/>
    <col min="2820" max="2820" width="14.28515625" style="62" bestFit="1" customWidth="1"/>
    <col min="2821" max="3072" width="9.140625" style="62"/>
    <col min="3073" max="3073" width="104.42578125" style="62" bestFit="1" customWidth="1"/>
    <col min="3074" max="3075" width="9.7109375" style="62" bestFit="1" customWidth="1"/>
    <col min="3076" max="3076" width="14.28515625" style="62" bestFit="1" customWidth="1"/>
    <col min="3077" max="3328" width="9.140625" style="62"/>
    <col min="3329" max="3329" width="104.42578125" style="62" bestFit="1" customWidth="1"/>
    <col min="3330" max="3331" width="9.7109375" style="62" bestFit="1" customWidth="1"/>
    <col min="3332" max="3332" width="14.28515625" style="62" bestFit="1" customWidth="1"/>
    <col min="3333" max="3584" width="9.140625" style="62"/>
    <col min="3585" max="3585" width="104.42578125" style="62" bestFit="1" customWidth="1"/>
    <col min="3586" max="3587" width="9.7109375" style="62" bestFit="1" customWidth="1"/>
    <col min="3588" max="3588" width="14.28515625" style="62" bestFit="1" customWidth="1"/>
    <col min="3589" max="3840" width="9.140625" style="62"/>
    <col min="3841" max="3841" width="104.42578125" style="62" bestFit="1" customWidth="1"/>
    <col min="3842" max="3843" width="9.7109375" style="62" bestFit="1" customWidth="1"/>
    <col min="3844" max="3844" width="14.28515625" style="62" bestFit="1" customWidth="1"/>
    <col min="3845" max="4096" width="9.140625" style="62"/>
    <col min="4097" max="4097" width="104.42578125" style="62" bestFit="1" customWidth="1"/>
    <col min="4098" max="4099" width="9.7109375" style="62" bestFit="1" customWidth="1"/>
    <col min="4100" max="4100" width="14.28515625" style="62" bestFit="1" customWidth="1"/>
    <col min="4101" max="4352" width="9.140625" style="62"/>
    <col min="4353" max="4353" width="104.42578125" style="62" bestFit="1" customWidth="1"/>
    <col min="4354" max="4355" width="9.7109375" style="62" bestFit="1" customWidth="1"/>
    <col min="4356" max="4356" width="14.28515625" style="62" bestFit="1" customWidth="1"/>
    <col min="4357" max="4608" width="9.140625" style="62"/>
    <col min="4609" max="4609" width="104.42578125" style="62" bestFit="1" customWidth="1"/>
    <col min="4610" max="4611" width="9.7109375" style="62" bestFit="1" customWidth="1"/>
    <col min="4612" max="4612" width="14.28515625" style="62" bestFit="1" customWidth="1"/>
    <col min="4613" max="4864" width="9.140625" style="62"/>
    <col min="4865" max="4865" width="104.42578125" style="62" bestFit="1" customWidth="1"/>
    <col min="4866" max="4867" width="9.7109375" style="62" bestFit="1" customWidth="1"/>
    <col min="4868" max="4868" width="14.28515625" style="62" bestFit="1" customWidth="1"/>
    <col min="4869" max="5120" width="9.140625" style="62"/>
    <col min="5121" max="5121" width="104.42578125" style="62" bestFit="1" customWidth="1"/>
    <col min="5122" max="5123" width="9.7109375" style="62" bestFit="1" customWidth="1"/>
    <col min="5124" max="5124" width="14.28515625" style="62" bestFit="1" customWidth="1"/>
    <col min="5125" max="5376" width="9.140625" style="62"/>
    <col min="5377" max="5377" width="104.42578125" style="62" bestFit="1" customWidth="1"/>
    <col min="5378" max="5379" width="9.7109375" style="62" bestFit="1" customWidth="1"/>
    <col min="5380" max="5380" width="14.28515625" style="62" bestFit="1" customWidth="1"/>
    <col min="5381" max="5632" width="9.140625" style="62"/>
    <col min="5633" max="5633" width="104.42578125" style="62" bestFit="1" customWidth="1"/>
    <col min="5634" max="5635" width="9.7109375" style="62" bestFit="1" customWidth="1"/>
    <col min="5636" max="5636" width="14.28515625" style="62" bestFit="1" customWidth="1"/>
    <col min="5637" max="5888" width="9.140625" style="62"/>
    <col min="5889" max="5889" width="104.42578125" style="62" bestFit="1" customWidth="1"/>
    <col min="5890" max="5891" width="9.7109375" style="62" bestFit="1" customWidth="1"/>
    <col min="5892" max="5892" width="14.28515625" style="62" bestFit="1" customWidth="1"/>
    <col min="5893" max="6144" width="9.140625" style="62"/>
    <col min="6145" max="6145" width="104.42578125" style="62" bestFit="1" customWidth="1"/>
    <col min="6146" max="6147" width="9.7109375" style="62" bestFit="1" customWidth="1"/>
    <col min="6148" max="6148" width="14.28515625" style="62" bestFit="1" customWidth="1"/>
    <col min="6149" max="6400" width="9.140625" style="62"/>
    <col min="6401" max="6401" width="104.42578125" style="62" bestFit="1" customWidth="1"/>
    <col min="6402" max="6403" width="9.7109375" style="62" bestFit="1" customWidth="1"/>
    <col min="6404" max="6404" width="14.28515625" style="62" bestFit="1" customWidth="1"/>
    <col min="6405" max="6656" width="9.140625" style="62"/>
    <col min="6657" max="6657" width="104.42578125" style="62" bestFit="1" customWidth="1"/>
    <col min="6658" max="6659" width="9.7109375" style="62" bestFit="1" customWidth="1"/>
    <col min="6660" max="6660" width="14.28515625" style="62" bestFit="1" customWidth="1"/>
    <col min="6661" max="6912" width="9.140625" style="62"/>
    <col min="6913" max="6913" width="104.42578125" style="62" bestFit="1" customWidth="1"/>
    <col min="6914" max="6915" width="9.7109375" style="62" bestFit="1" customWidth="1"/>
    <col min="6916" max="6916" width="14.28515625" style="62" bestFit="1" customWidth="1"/>
    <col min="6917" max="7168" width="9.140625" style="62"/>
    <col min="7169" max="7169" width="104.42578125" style="62" bestFit="1" customWidth="1"/>
    <col min="7170" max="7171" width="9.7109375" style="62" bestFit="1" customWidth="1"/>
    <col min="7172" max="7172" width="14.28515625" style="62" bestFit="1" customWidth="1"/>
    <col min="7173" max="7424" width="9.140625" style="62"/>
    <col min="7425" max="7425" width="104.42578125" style="62" bestFit="1" customWidth="1"/>
    <col min="7426" max="7427" width="9.7109375" style="62" bestFit="1" customWidth="1"/>
    <col min="7428" max="7428" width="14.28515625" style="62" bestFit="1" customWidth="1"/>
    <col min="7429" max="7680" width="9.140625" style="62"/>
    <col min="7681" max="7681" width="104.42578125" style="62" bestFit="1" customWidth="1"/>
    <col min="7682" max="7683" width="9.7109375" style="62" bestFit="1" customWidth="1"/>
    <col min="7684" max="7684" width="14.28515625" style="62" bestFit="1" customWidth="1"/>
    <col min="7685" max="7936" width="9.140625" style="62"/>
    <col min="7937" max="7937" width="104.42578125" style="62" bestFit="1" customWidth="1"/>
    <col min="7938" max="7939" width="9.7109375" style="62" bestFit="1" customWidth="1"/>
    <col min="7940" max="7940" width="14.28515625" style="62" bestFit="1" customWidth="1"/>
    <col min="7941" max="8192" width="9.140625" style="62"/>
    <col min="8193" max="8193" width="104.42578125" style="62" bestFit="1" customWidth="1"/>
    <col min="8194" max="8195" width="9.7109375" style="62" bestFit="1" customWidth="1"/>
    <col min="8196" max="8196" width="14.28515625" style="62" bestFit="1" customWidth="1"/>
    <col min="8197" max="8448" width="9.140625" style="62"/>
    <col min="8449" max="8449" width="104.42578125" style="62" bestFit="1" customWidth="1"/>
    <col min="8450" max="8451" width="9.7109375" style="62" bestFit="1" customWidth="1"/>
    <col min="8452" max="8452" width="14.28515625" style="62" bestFit="1" customWidth="1"/>
    <col min="8453" max="8704" width="9.140625" style="62"/>
    <col min="8705" max="8705" width="104.42578125" style="62" bestFit="1" customWidth="1"/>
    <col min="8706" max="8707" width="9.7109375" style="62" bestFit="1" customWidth="1"/>
    <col min="8708" max="8708" width="14.28515625" style="62" bestFit="1" customWidth="1"/>
    <col min="8709" max="8960" width="9.140625" style="62"/>
    <col min="8961" max="8961" width="104.42578125" style="62" bestFit="1" customWidth="1"/>
    <col min="8962" max="8963" width="9.7109375" style="62" bestFit="1" customWidth="1"/>
    <col min="8964" max="8964" width="14.28515625" style="62" bestFit="1" customWidth="1"/>
    <col min="8965" max="9216" width="9.140625" style="62"/>
    <col min="9217" max="9217" width="104.42578125" style="62" bestFit="1" customWidth="1"/>
    <col min="9218" max="9219" width="9.7109375" style="62" bestFit="1" customWidth="1"/>
    <col min="9220" max="9220" width="14.28515625" style="62" bestFit="1" customWidth="1"/>
    <col min="9221" max="9472" width="9.140625" style="62"/>
    <col min="9473" max="9473" width="104.42578125" style="62" bestFit="1" customWidth="1"/>
    <col min="9474" max="9475" width="9.7109375" style="62" bestFit="1" customWidth="1"/>
    <col min="9476" max="9476" width="14.28515625" style="62" bestFit="1" customWidth="1"/>
    <col min="9477" max="9728" width="9.140625" style="62"/>
    <col min="9729" max="9729" width="104.42578125" style="62" bestFit="1" customWidth="1"/>
    <col min="9730" max="9731" width="9.7109375" style="62" bestFit="1" customWidth="1"/>
    <col min="9732" max="9732" width="14.28515625" style="62" bestFit="1" customWidth="1"/>
    <col min="9733" max="9984" width="9.140625" style="62"/>
    <col min="9985" max="9985" width="104.42578125" style="62" bestFit="1" customWidth="1"/>
    <col min="9986" max="9987" width="9.7109375" style="62" bestFit="1" customWidth="1"/>
    <col min="9988" max="9988" width="14.28515625" style="62" bestFit="1" customWidth="1"/>
    <col min="9989" max="10240" width="9.140625" style="62"/>
    <col min="10241" max="10241" width="104.42578125" style="62" bestFit="1" customWidth="1"/>
    <col min="10242" max="10243" width="9.7109375" style="62" bestFit="1" customWidth="1"/>
    <col min="10244" max="10244" width="14.28515625" style="62" bestFit="1" customWidth="1"/>
    <col min="10245" max="10496" width="9.140625" style="62"/>
    <col min="10497" max="10497" width="104.42578125" style="62" bestFit="1" customWidth="1"/>
    <col min="10498" max="10499" width="9.7109375" style="62" bestFit="1" customWidth="1"/>
    <col min="10500" max="10500" width="14.28515625" style="62" bestFit="1" customWidth="1"/>
    <col min="10501" max="10752" width="9.140625" style="62"/>
    <col min="10753" max="10753" width="104.42578125" style="62" bestFit="1" customWidth="1"/>
    <col min="10754" max="10755" width="9.7109375" style="62" bestFit="1" customWidth="1"/>
    <col min="10756" max="10756" width="14.28515625" style="62" bestFit="1" customWidth="1"/>
    <col min="10757" max="11008" width="9.140625" style="62"/>
    <col min="11009" max="11009" width="104.42578125" style="62" bestFit="1" customWidth="1"/>
    <col min="11010" max="11011" width="9.7109375" style="62" bestFit="1" customWidth="1"/>
    <col min="11012" max="11012" width="14.28515625" style="62" bestFit="1" customWidth="1"/>
    <col min="11013" max="11264" width="9.140625" style="62"/>
    <col min="11265" max="11265" width="104.42578125" style="62" bestFit="1" customWidth="1"/>
    <col min="11266" max="11267" width="9.7109375" style="62" bestFit="1" customWidth="1"/>
    <col min="11268" max="11268" width="14.28515625" style="62" bestFit="1" customWidth="1"/>
    <col min="11269" max="11520" width="9.140625" style="62"/>
    <col min="11521" max="11521" width="104.42578125" style="62" bestFit="1" customWidth="1"/>
    <col min="11522" max="11523" width="9.7109375" style="62" bestFit="1" customWidth="1"/>
    <col min="11524" max="11524" width="14.28515625" style="62" bestFit="1" customWidth="1"/>
    <col min="11525" max="11776" width="9.140625" style="62"/>
    <col min="11777" max="11777" width="104.42578125" style="62" bestFit="1" customWidth="1"/>
    <col min="11778" max="11779" width="9.7109375" style="62" bestFit="1" customWidth="1"/>
    <col min="11780" max="11780" width="14.28515625" style="62" bestFit="1" customWidth="1"/>
    <col min="11781" max="12032" width="9.140625" style="62"/>
    <col min="12033" max="12033" width="104.42578125" style="62" bestFit="1" customWidth="1"/>
    <col min="12034" max="12035" width="9.7109375" style="62" bestFit="1" customWidth="1"/>
    <col min="12036" max="12036" width="14.28515625" style="62" bestFit="1" customWidth="1"/>
    <col min="12037" max="12288" width="9.140625" style="62"/>
    <col min="12289" max="12289" width="104.42578125" style="62" bestFit="1" customWidth="1"/>
    <col min="12290" max="12291" width="9.7109375" style="62" bestFit="1" customWidth="1"/>
    <col min="12292" max="12292" width="14.28515625" style="62" bestFit="1" customWidth="1"/>
    <col min="12293" max="12544" width="9.140625" style="62"/>
    <col min="12545" max="12545" width="104.42578125" style="62" bestFit="1" customWidth="1"/>
    <col min="12546" max="12547" width="9.7109375" style="62" bestFit="1" customWidth="1"/>
    <col min="12548" max="12548" width="14.28515625" style="62" bestFit="1" customWidth="1"/>
    <col min="12549" max="12800" width="9.140625" style="62"/>
    <col min="12801" max="12801" width="104.42578125" style="62" bestFit="1" customWidth="1"/>
    <col min="12802" max="12803" width="9.7109375" style="62" bestFit="1" customWidth="1"/>
    <col min="12804" max="12804" width="14.28515625" style="62" bestFit="1" customWidth="1"/>
    <col min="12805" max="13056" width="9.140625" style="62"/>
    <col min="13057" max="13057" width="104.42578125" style="62" bestFit="1" customWidth="1"/>
    <col min="13058" max="13059" width="9.7109375" style="62" bestFit="1" customWidth="1"/>
    <col min="13060" max="13060" width="14.28515625" style="62" bestFit="1" customWidth="1"/>
    <col min="13061" max="13312" width="9.140625" style="62"/>
    <col min="13313" max="13313" width="104.42578125" style="62" bestFit="1" customWidth="1"/>
    <col min="13314" max="13315" width="9.7109375" style="62" bestFit="1" customWidth="1"/>
    <col min="13316" max="13316" width="14.28515625" style="62" bestFit="1" customWidth="1"/>
    <col min="13317" max="13568" width="9.140625" style="62"/>
    <col min="13569" max="13569" width="104.42578125" style="62" bestFit="1" customWidth="1"/>
    <col min="13570" max="13571" width="9.7109375" style="62" bestFit="1" customWidth="1"/>
    <col min="13572" max="13572" width="14.28515625" style="62" bestFit="1" customWidth="1"/>
    <col min="13573" max="13824" width="9.140625" style="62"/>
    <col min="13825" max="13825" width="104.42578125" style="62" bestFit="1" customWidth="1"/>
    <col min="13826" max="13827" width="9.7109375" style="62" bestFit="1" customWidth="1"/>
    <col min="13828" max="13828" width="14.28515625" style="62" bestFit="1" customWidth="1"/>
    <col min="13829" max="14080" width="9.140625" style="62"/>
    <col min="14081" max="14081" width="104.42578125" style="62" bestFit="1" customWidth="1"/>
    <col min="14082" max="14083" width="9.7109375" style="62" bestFit="1" customWidth="1"/>
    <col min="14084" max="14084" width="14.28515625" style="62" bestFit="1" customWidth="1"/>
    <col min="14085" max="14336" width="9.140625" style="62"/>
    <col min="14337" max="14337" width="104.42578125" style="62" bestFit="1" customWidth="1"/>
    <col min="14338" max="14339" width="9.7109375" style="62" bestFit="1" customWidth="1"/>
    <col min="14340" max="14340" width="14.28515625" style="62" bestFit="1" customWidth="1"/>
    <col min="14341" max="14592" width="9.140625" style="62"/>
    <col min="14593" max="14593" width="104.42578125" style="62" bestFit="1" customWidth="1"/>
    <col min="14594" max="14595" width="9.7109375" style="62" bestFit="1" customWidth="1"/>
    <col min="14596" max="14596" width="14.28515625" style="62" bestFit="1" customWidth="1"/>
    <col min="14597" max="14848" width="9.140625" style="62"/>
    <col min="14849" max="14849" width="104.42578125" style="62" bestFit="1" customWidth="1"/>
    <col min="14850" max="14851" width="9.7109375" style="62" bestFit="1" customWidth="1"/>
    <col min="14852" max="14852" width="14.28515625" style="62" bestFit="1" customWidth="1"/>
    <col min="14853" max="15104" width="9.140625" style="62"/>
    <col min="15105" max="15105" width="104.42578125" style="62" bestFit="1" customWidth="1"/>
    <col min="15106" max="15107" width="9.7109375" style="62" bestFit="1" customWidth="1"/>
    <col min="15108" max="15108" width="14.28515625" style="62" bestFit="1" customWidth="1"/>
    <col min="15109" max="15360" width="9.140625" style="62"/>
    <col min="15361" max="15361" width="104.42578125" style="62" bestFit="1" customWidth="1"/>
    <col min="15362" max="15363" width="9.7109375" style="62" bestFit="1" customWidth="1"/>
    <col min="15364" max="15364" width="14.28515625" style="62" bestFit="1" customWidth="1"/>
    <col min="15365" max="15616" width="9.140625" style="62"/>
    <col min="15617" max="15617" width="104.42578125" style="62" bestFit="1" customWidth="1"/>
    <col min="15618" max="15619" width="9.7109375" style="62" bestFit="1" customWidth="1"/>
    <col min="15620" max="15620" width="14.28515625" style="62" bestFit="1" customWidth="1"/>
    <col min="15621" max="15872" width="9.140625" style="62"/>
    <col min="15873" max="15873" width="104.42578125" style="62" bestFit="1" customWidth="1"/>
    <col min="15874" max="15875" width="9.7109375" style="62" bestFit="1" customWidth="1"/>
    <col min="15876" max="15876" width="14.28515625" style="62" bestFit="1" customWidth="1"/>
    <col min="15877" max="16128" width="9.140625" style="62"/>
    <col min="16129" max="16129" width="104.42578125" style="62" bestFit="1" customWidth="1"/>
    <col min="16130" max="16131" width="9.7109375" style="62" bestFit="1" customWidth="1"/>
    <col min="16132" max="16132" width="14.28515625" style="62" bestFit="1" customWidth="1"/>
    <col min="16133" max="16384" width="9.140625" style="62"/>
  </cols>
  <sheetData>
    <row r="1" spans="1:5" ht="15.75">
      <c r="A1" s="88"/>
      <c r="B1" s="89"/>
      <c r="C1" s="89"/>
      <c r="D1" s="89"/>
      <c r="E1" s="90"/>
    </row>
    <row r="2" spans="1:5" ht="20.25">
      <c r="A2" s="1250" t="s">
        <v>514</v>
      </c>
      <c r="B2" s="1250"/>
      <c r="C2" s="1250"/>
      <c r="D2" s="1250"/>
      <c r="E2" s="91"/>
    </row>
    <row r="3" spans="1:5" ht="20.25">
      <c r="A3" s="1250" t="s">
        <v>601</v>
      </c>
      <c r="B3" s="1250"/>
      <c r="C3" s="1250"/>
      <c r="D3" s="1250"/>
      <c r="E3" s="91"/>
    </row>
    <row r="4" spans="1:5" ht="20.25">
      <c r="A4" s="1250" t="s">
        <v>1433</v>
      </c>
      <c r="B4" s="1250"/>
      <c r="C4" s="1250"/>
      <c r="D4" s="1250"/>
      <c r="E4" s="91"/>
    </row>
    <row r="5" spans="1:5" ht="20.25">
      <c r="A5" s="1276" t="s">
        <v>588</v>
      </c>
      <c r="B5" s="1276"/>
      <c r="C5" s="1276"/>
      <c r="D5" s="1276"/>
      <c r="E5" s="92"/>
    </row>
    <row r="6" spans="1:5" ht="15.75" thickBot="1">
      <c r="A6" s="318"/>
      <c r="B6" s="841"/>
      <c r="C6" s="841"/>
      <c r="D6" s="841"/>
      <c r="E6" s="94"/>
    </row>
    <row r="7" spans="1:5" ht="30" customHeight="1" thickTop="1" thickBot="1">
      <c r="A7" s="649" t="s">
        <v>718</v>
      </c>
      <c r="B7" s="580" t="s">
        <v>69</v>
      </c>
      <c r="C7" s="580" t="s">
        <v>67</v>
      </c>
      <c r="D7" s="581" t="s">
        <v>600</v>
      </c>
      <c r="E7" s="94"/>
    </row>
    <row r="8" spans="1:5" ht="16.5" thickTop="1" thickBot="1">
      <c r="A8" s="559" t="s">
        <v>215</v>
      </c>
      <c r="B8" s="551">
        <v>4443568.8081200002</v>
      </c>
      <c r="C8" s="551">
        <v>964337.31021000003</v>
      </c>
      <c r="D8" s="551">
        <v>5407906.11833</v>
      </c>
      <c r="E8" s="94"/>
    </row>
    <row r="9" spans="1:5" ht="16.5" thickTop="1" thickBot="1">
      <c r="A9" s="560" t="s">
        <v>216</v>
      </c>
      <c r="B9" s="553">
        <v>403995.30007999996</v>
      </c>
      <c r="C9" s="553">
        <v>105364.98832999999</v>
      </c>
      <c r="D9" s="553">
        <v>509360.28841000004</v>
      </c>
      <c r="E9" s="94"/>
    </row>
    <row r="10" spans="1:5" ht="15.75" thickTop="1">
      <c r="A10" s="561" t="s">
        <v>217</v>
      </c>
      <c r="B10" s="555">
        <v>121334.49514</v>
      </c>
      <c r="C10" s="555">
        <v>27314.276440000001</v>
      </c>
      <c r="D10" s="555">
        <v>148648.77158</v>
      </c>
      <c r="E10" s="94"/>
    </row>
    <row r="11" spans="1:5">
      <c r="A11" s="561" t="s">
        <v>218</v>
      </c>
      <c r="B11" s="555">
        <v>278457.44502999994</v>
      </c>
      <c r="C11" s="555">
        <v>47707.088640000002</v>
      </c>
      <c r="D11" s="555">
        <v>326164.53367000003</v>
      </c>
      <c r="E11" s="94"/>
    </row>
    <row r="12" spans="1:5">
      <c r="A12" s="561" t="s">
        <v>219</v>
      </c>
      <c r="B12" s="555">
        <v>4203.3599100000001</v>
      </c>
      <c r="C12" s="555">
        <v>30139.123250000001</v>
      </c>
      <c r="D12" s="555">
        <v>34342.483159999996</v>
      </c>
      <c r="E12" s="94"/>
    </row>
    <row r="13" spans="1:5">
      <c r="A13" s="561" t="s">
        <v>220</v>
      </c>
      <c r="B13" s="555">
        <v>0</v>
      </c>
      <c r="C13" s="555">
        <v>0</v>
      </c>
      <c r="D13" s="555">
        <v>0</v>
      </c>
      <c r="E13" s="94"/>
    </row>
    <row r="14" spans="1:5">
      <c r="A14" s="561" t="s">
        <v>221</v>
      </c>
      <c r="B14" s="555">
        <v>0</v>
      </c>
      <c r="C14" s="555">
        <v>0</v>
      </c>
      <c r="D14" s="555">
        <v>0</v>
      </c>
      <c r="E14" s="94"/>
    </row>
    <row r="15" spans="1:5">
      <c r="A15" s="561" t="s">
        <v>222</v>
      </c>
      <c r="B15" s="555">
        <v>0</v>
      </c>
      <c r="C15" s="555">
        <v>204.5</v>
      </c>
      <c r="D15" s="555">
        <v>204.5</v>
      </c>
      <c r="E15" s="94"/>
    </row>
    <row r="16" spans="1:5">
      <c r="A16" s="561" t="s">
        <v>223</v>
      </c>
      <c r="B16" s="555">
        <v>0</v>
      </c>
      <c r="C16" s="555">
        <v>0</v>
      </c>
      <c r="D16" s="555">
        <v>0</v>
      </c>
      <c r="E16" s="94"/>
    </row>
    <row r="17" spans="1:5" ht="15.75" thickBot="1">
      <c r="A17" s="561" t="s">
        <v>224</v>
      </c>
      <c r="B17" s="555">
        <v>0</v>
      </c>
      <c r="C17" s="555">
        <v>0</v>
      </c>
      <c r="D17" s="555">
        <v>0</v>
      </c>
      <c r="E17" s="94"/>
    </row>
    <row r="18" spans="1:5" ht="16.5" thickTop="1" thickBot="1">
      <c r="A18" s="560" t="s">
        <v>225</v>
      </c>
      <c r="B18" s="553">
        <v>286092.12691000005</v>
      </c>
      <c r="C18" s="553">
        <v>43718.155840000007</v>
      </c>
      <c r="D18" s="553">
        <v>329810.28275000001</v>
      </c>
      <c r="E18" s="94"/>
    </row>
    <row r="19" spans="1:5" ht="15.75" thickTop="1">
      <c r="A19" s="561" t="s">
        <v>226</v>
      </c>
      <c r="B19" s="555">
        <v>0</v>
      </c>
      <c r="C19" s="555">
        <v>0</v>
      </c>
      <c r="D19" s="555">
        <v>0</v>
      </c>
      <c r="E19" s="94"/>
    </row>
    <row r="20" spans="1:5">
      <c r="A20" s="561" t="s">
        <v>227</v>
      </c>
      <c r="B20" s="555">
        <v>33760.249510000001</v>
      </c>
      <c r="C20" s="555">
        <v>11408.98101</v>
      </c>
      <c r="D20" s="555">
        <v>45169.230520000005</v>
      </c>
      <c r="E20" s="94"/>
    </row>
    <row r="21" spans="1:5">
      <c r="A21" s="561" t="s">
        <v>228</v>
      </c>
      <c r="B21" s="555">
        <v>0</v>
      </c>
      <c r="C21" s="555">
        <v>0</v>
      </c>
      <c r="D21" s="555">
        <v>0</v>
      </c>
      <c r="E21" s="94"/>
    </row>
    <row r="22" spans="1:5">
      <c r="A22" s="561" t="s">
        <v>229</v>
      </c>
      <c r="B22" s="555">
        <v>0</v>
      </c>
      <c r="C22" s="555">
        <v>0</v>
      </c>
      <c r="D22" s="555">
        <v>0</v>
      </c>
      <c r="E22" s="94"/>
    </row>
    <row r="23" spans="1:5">
      <c r="A23" s="561" t="s">
        <v>230</v>
      </c>
      <c r="B23" s="555">
        <v>23133.91388</v>
      </c>
      <c r="C23" s="555">
        <v>9244.0936300000012</v>
      </c>
      <c r="D23" s="555">
        <v>32378.007510000003</v>
      </c>
      <c r="E23" s="94"/>
    </row>
    <row r="24" spans="1:5">
      <c r="A24" s="561" t="s">
        <v>231</v>
      </c>
      <c r="B24" s="555">
        <v>228654.28503999999</v>
      </c>
      <c r="C24" s="555">
        <v>23065.081200000001</v>
      </c>
      <c r="D24" s="555">
        <v>251719.36624</v>
      </c>
      <c r="E24" s="94"/>
    </row>
    <row r="25" spans="1:5">
      <c r="A25" s="561" t="s">
        <v>232</v>
      </c>
      <c r="B25" s="555">
        <v>543.67848000000004</v>
      </c>
      <c r="C25" s="555">
        <v>0</v>
      </c>
      <c r="D25" s="555">
        <v>543.67848000000004</v>
      </c>
      <c r="E25" s="94"/>
    </row>
    <row r="26" spans="1:5" ht="15.75" thickBot="1">
      <c r="A26" s="561" t="s">
        <v>233</v>
      </c>
      <c r="B26" s="555">
        <v>0</v>
      </c>
      <c r="C26" s="555">
        <v>0</v>
      </c>
      <c r="D26" s="555">
        <v>0</v>
      </c>
      <c r="E26" s="94"/>
    </row>
    <row r="27" spans="1:5" ht="16.5" thickTop="1" thickBot="1">
      <c r="A27" s="560" t="s">
        <v>234</v>
      </c>
      <c r="B27" s="553">
        <v>3292237.9207100002</v>
      </c>
      <c r="C27" s="553">
        <v>770213.35115999996</v>
      </c>
      <c r="D27" s="553">
        <v>4062451.2718699998</v>
      </c>
      <c r="E27" s="94"/>
    </row>
    <row r="28" spans="1:5" ht="15.75" thickTop="1">
      <c r="A28" s="566" t="s">
        <v>235</v>
      </c>
      <c r="B28" s="555">
        <v>3192122.82284</v>
      </c>
      <c r="C28" s="555">
        <v>739742.98271999997</v>
      </c>
      <c r="D28" s="555">
        <v>3931865.8055599998</v>
      </c>
      <c r="E28" s="94"/>
    </row>
    <row r="29" spans="1:5">
      <c r="A29" s="561" t="s">
        <v>236</v>
      </c>
      <c r="B29" s="555">
        <v>3136111.5420500003</v>
      </c>
      <c r="C29" s="555">
        <v>526885.31692000001</v>
      </c>
      <c r="D29" s="555">
        <v>3662996.8589699999</v>
      </c>
      <c r="E29" s="94"/>
    </row>
    <row r="30" spans="1:5">
      <c r="A30" s="561" t="s">
        <v>237</v>
      </c>
      <c r="B30" s="555">
        <v>51747.410369999998</v>
      </c>
      <c r="C30" s="555">
        <v>205734.54103999998</v>
      </c>
      <c r="D30" s="555">
        <v>257481.95141000001</v>
      </c>
      <c r="E30" s="94"/>
    </row>
    <row r="31" spans="1:5">
      <c r="A31" s="561" t="s">
        <v>238</v>
      </c>
      <c r="B31" s="555">
        <v>4263.8704200000002</v>
      </c>
      <c r="C31" s="555">
        <v>7123.1247599999997</v>
      </c>
      <c r="D31" s="555">
        <v>11386.99518</v>
      </c>
      <c r="E31" s="94"/>
    </row>
    <row r="32" spans="1:5">
      <c r="A32" s="566" t="s">
        <v>239</v>
      </c>
      <c r="B32" s="555">
        <v>33348.459060000001</v>
      </c>
      <c r="C32" s="555">
        <v>25838.778600000001</v>
      </c>
      <c r="D32" s="555">
        <v>59187.237659999999</v>
      </c>
      <c r="E32" s="94"/>
    </row>
    <row r="33" spans="1:5">
      <c r="A33" s="561" t="s">
        <v>240</v>
      </c>
      <c r="B33" s="555">
        <v>31391.644649999998</v>
      </c>
      <c r="C33" s="555">
        <v>1639.48828</v>
      </c>
      <c r="D33" s="555">
        <v>33031.13293</v>
      </c>
      <c r="E33" s="94"/>
    </row>
    <row r="34" spans="1:5">
      <c r="A34" s="561" t="s">
        <v>241</v>
      </c>
      <c r="B34" s="555">
        <v>1749.9097099999999</v>
      </c>
      <c r="C34" s="555">
        <v>24199.29032</v>
      </c>
      <c r="D34" s="555">
        <v>25949.20003</v>
      </c>
      <c r="E34" s="94"/>
    </row>
    <row r="35" spans="1:5">
      <c r="A35" s="562" t="s">
        <v>242</v>
      </c>
      <c r="B35" s="555">
        <v>206.90470000000002</v>
      </c>
      <c r="C35" s="555">
        <v>0</v>
      </c>
      <c r="D35" s="555">
        <v>206.90470000000002</v>
      </c>
      <c r="E35" s="94"/>
    </row>
    <row r="36" spans="1:5">
      <c r="A36" s="566" t="s">
        <v>243</v>
      </c>
      <c r="B36" s="555">
        <v>50054.432439999997</v>
      </c>
      <c r="C36" s="555">
        <v>69898.77635</v>
      </c>
      <c r="D36" s="555">
        <v>119953.20879</v>
      </c>
      <c r="E36" s="94"/>
    </row>
    <row r="37" spans="1:5">
      <c r="A37" s="561" t="s">
        <v>244</v>
      </c>
      <c r="B37" s="555">
        <v>48437.578369999996</v>
      </c>
      <c r="C37" s="555">
        <v>37829.335070000001</v>
      </c>
      <c r="D37" s="555">
        <v>86266.913440000004</v>
      </c>
      <c r="E37" s="94"/>
    </row>
    <row r="38" spans="1:5">
      <c r="A38" s="561" t="s">
        <v>245</v>
      </c>
      <c r="B38" s="555">
        <v>1616.8540700000001</v>
      </c>
      <c r="C38" s="555">
        <v>32069.441280000003</v>
      </c>
      <c r="D38" s="555">
        <v>33686.29535</v>
      </c>
      <c r="E38" s="94"/>
    </row>
    <row r="39" spans="1:5">
      <c r="A39" s="561" t="s">
        <v>246</v>
      </c>
      <c r="B39" s="555">
        <v>0</v>
      </c>
      <c r="C39" s="555">
        <v>0</v>
      </c>
      <c r="D39" s="555">
        <v>0</v>
      </c>
      <c r="E39" s="94"/>
    </row>
    <row r="40" spans="1:5">
      <c r="A40" s="566" t="s">
        <v>247</v>
      </c>
      <c r="B40" s="555">
        <v>138082.73352000001</v>
      </c>
      <c r="C40" s="555">
        <v>21857.805789999999</v>
      </c>
      <c r="D40" s="555">
        <v>159940.53930999999</v>
      </c>
      <c r="E40" s="94"/>
    </row>
    <row r="41" spans="1:5">
      <c r="A41" s="562" t="s">
        <v>248</v>
      </c>
      <c r="B41" s="555">
        <v>48582.143909999999</v>
      </c>
      <c r="C41" s="555">
        <v>4923.5571</v>
      </c>
      <c r="D41" s="555">
        <v>53505.701009999997</v>
      </c>
      <c r="E41" s="94"/>
    </row>
    <row r="42" spans="1:5">
      <c r="A42" s="561" t="s">
        <v>249</v>
      </c>
      <c r="B42" s="555">
        <v>1049.9484</v>
      </c>
      <c r="C42" s="555">
        <v>2282.2335400000002</v>
      </c>
      <c r="D42" s="555">
        <v>3332.1819399999999</v>
      </c>
      <c r="E42" s="94"/>
    </row>
    <row r="43" spans="1:5">
      <c r="A43" s="561" t="s">
        <v>250</v>
      </c>
      <c r="B43" s="555">
        <v>6.2128199999999998</v>
      </c>
      <c r="C43" s="555">
        <v>0</v>
      </c>
      <c r="D43" s="555">
        <v>6.2128199999999998</v>
      </c>
      <c r="E43" s="94"/>
    </row>
    <row r="44" spans="1:5">
      <c r="A44" s="561" t="s">
        <v>251</v>
      </c>
      <c r="B44" s="555">
        <v>0</v>
      </c>
      <c r="C44" s="555">
        <v>0</v>
      </c>
      <c r="D44" s="555">
        <v>0</v>
      </c>
      <c r="E44" s="94"/>
    </row>
    <row r="45" spans="1:5">
      <c r="A45" s="561" t="s">
        <v>252</v>
      </c>
      <c r="B45" s="555">
        <v>3.31684</v>
      </c>
      <c r="C45" s="555">
        <v>0</v>
      </c>
      <c r="D45" s="555">
        <v>3.31684</v>
      </c>
      <c r="E45" s="94"/>
    </row>
    <row r="46" spans="1:5">
      <c r="A46" s="95" t="s">
        <v>253</v>
      </c>
      <c r="B46" s="555">
        <v>0</v>
      </c>
      <c r="C46" s="555">
        <v>0</v>
      </c>
      <c r="D46" s="555">
        <v>0</v>
      </c>
      <c r="E46" s="94"/>
    </row>
    <row r="47" spans="1:5">
      <c r="A47" s="96" t="s">
        <v>254</v>
      </c>
      <c r="B47" s="555">
        <v>-121370.52715000001</v>
      </c>
      <c r="C47" s="555">
        <v>-87124.992299999998</v>
      </c>
      <c r="D47" s="555">
        <v>-208495.51944999999</v>
      </c>
      <c r="E47" s="94"/>
    </row>
    <row r="48" spans="1:5">
      <c r="A48" s="561" t="s">
        <v>255</v>
      </c>
      <c r="B48" s="555">
        <v>-23600.399079999999</v>
      </c>
      <c r="C48" s="555">
        <v>-2613.5212700000002</v>
      </c>
      <c r="D48" s="555">
        <v>-26213.92035</v>
      </c>
      <c r="E48" s="94"/>
    </row>
    <row r="49" spans="1:5">
      <c r="A49" s="561" t="s">
        <v>256</v>
      </c>
      <c r="B49" s="555">
        <v>-350.28913</v>
      </c>
      <c r="C49" s="555">
        <v>-2159.0504599999999</v>
      </c>
      <c r="D49" s="555">
        <v>-2509.33959</v>
      </c>
      <c r="E49" s="94"/>
    </row>
    <row r="50" spans="1:5">
      <c r="A50" s="561" t="s">
        <v>257</v>
      </c>
      <c r="B50" s="555">
        <v>-15650.96788</v>
      </c>
      <c r="C50" s="555">
        <v>-966.69134999999994</v>
      </c>
      <c r="D50" s="555">
        <v>-16617.659230000001</v>
      </c>
      <c r="E50" s="94"/>
    </row>
    <row r="51" spans="1:5">
      <c r="A51" s="561" t="s">
        <v>258</v>
      </c>
      <c r="B51" s="555">
        <v>-394.37846000000002</v>
      </c>
      <c r="C51" s="555">
        <v>-10522.383250000001</v>
      </c>
      <c r="D51" s="555">
        <v>-10916.761710000001</v>
      </c>
      <c r="E51" s="94"/>
    </row>
    <row r="52" spans="1:5">
      <c r="A52" s="561" t="s">
        <v>259</v>
      </c>
      <c r="B52" s="555">
        <v>-30486.806850000001</v>
      </c>
      <c r="C52" s="555">
        <v>-23062.081160000002</v>
      </c>
      <c r="D52" s="555">
        <v>-53548.888009999995</v>
      </c>
      <c r="E52" s="94"/>
    </row>
    <row r="53" spans="1:5">
      <c r="A53" s="561" t="s">
        <v>260</v>
      </c>
      <c r="B53" s="555">
        <v>-1293.4346</v>
      </c>
      <c r="C53" s="555">
        <v>-21518.502329999999</v>
      </c>
      <c r="D53" s="555">
        <v>-22811.93693</v>
      </c>
      <c r="E53" s="94"/>
    </row>
    <row r="54" spans="1:5">
      <c r="A54" s="561" t="s">
        <v>261</v>
      </c>
      <c r="B54" s="555">
        <v>-41117.777959999999</v>
      </c>
      <c r="C54" s="555">
        <v>-20657.562480000001</v>
      </c>
      <c r="D54" s="555">
        <v>-61775.34044</v>
      </c>
      <c r="E54" s="94"/>
    </row>
    <row r="55" spans="1:5">
      <c r="A55" s="561" t="s">
        <v>262</v>
      </c>
      <c r="B55" s="555">
        <v>-8476.4731899999988</v>
      </c>
      <c r="C55" s="555">
        <v>-5625.2</v>
      </c>
      <c r="D55" s="555">
        <v>-14101.67319</v>
      </c>
      <c r="E55" s="94"/>
    </row>
    <row r="56" spans="1:5">
      <c r="A56" s="561" t="s">
        <v>263</v>
      </c>
      <c r="B56" s="555">
        <v>0</v>
      </c>
      <c r="C56" s="555">
        <v>0</v>
      </c>
      <c r="D56" s="555">
        <v>0</v>
      </c>
      <c r="E56" s="94"/>
    </row>
    <row r="57" spans="1:5" ht="15.75" thickBot="1">
      <c r="A57" s="561" t="s">
        <v>264</v>
      </c>
      <c r="B57" s="555">
        <v>0</v>
      </c>
      <c r="C57" s="555">
        <v>0</v>
      </c>
      <c r="D57" s="555">
        <v>0</v>
      </c>
      <c r="E57" s="94"/>
    </row>
    <row r="58" spans="1:5" ht="16.5" thickTop="1" thickBot="1">
      <c r="A58" s="560" t="s">
        <v>265</v>
      </c>
      <c r="B58" s="553">
        <v>62428.800409999996</v>
      </c>
      <c r="C58" s="553">
        <v>3097.7459800000001</v>
      </c>
      <c r="D58" s="553">
        <v>65526.546390000003</v>
      </c>
      <c r="E58" s="94"/>
    </row>
    <row r="59" spans="1:5" ht="15.75" thickTop="1">
      <c r="A59" s="561" t="s">
        <v>266</v>
      </c>
      <c r="B59" s="555">
        <v>0</v>
      </c>
      <c r="C59" s="555">
        <v>0</v>
      </c>
      <c r="D59" s="555">
        <v>0</v>
      </c>
      <c r="E59" s="94"/>
    </row>
    <row r="60" spans="1:5">
      <c r="A60" s="561" t="s">
        <v>267</v>
      </c>
      <c r="B60" s="555">
        <v>19751.819649999998</v>
      </c>
      <c r="C60" s="555">
        <v>779.24714000000006</v>
      </c>
      <c r="D60" s="555">
        <v>20531.066790000001</v>
      </c>
      <c r="E60" s="94"/>
    </row>
    <row r="61" spans="1:5">
      <c r="A61" s="561" t="s">
        <v>268</v>
      </c>
      <c r="B61" s="555">
        <v>42676.980759999999</v>
      </c>
      <c r="C61" s="555">
        <v>2318.4988399999997</v>
      </c>
      <c r="D61" s="555">
        <v>44995.479599999999</v>
      </c>
      <c r="E61" s="94"/>
    </row>
    <row r="62" spans="1:5">
      <c r="A62" s="561" t="s">
        <v>269</v>
      </c>
      <c r="B62" s="555">
        <v>0</v>
      </c>
      <c r="C62" s="555">
        <v>0</v>
      </c>
      <c r="D62" s="555">
        <v>0</v>
      </c>
      <c r="E62" s="94"/>
    </row>
    <row r="63" spans="1:5" ht="15.75" thickBot="1">
      <c r="A63" s="561" t="s">
        <v>270</v>
      </c>
      <c r="B63" s="555">
        <v>0</v>
      </c>
      <c r="C63" s="555">
        <v>0</v>
      </c>
      <c r="D63" s="555">
        <v>0</v>
      </c>
      <c r="E63" s="94"/>
    </row>
    <row r="64" spans="1:5" ht="16.5" thickTop="1" thickBot="1">
      <c r="A64" s="560" t="s">
        <v>271</v>
      </c>
      <c r="B64" s="553">
        <v>2008.6203700000001</v>
      </c>
      <c r="C64" s="553">
        <v>936.91064000000006</v>
      </c>
      <c r="D64" s="553">
        <v>2945.5310099999997</v>
      </c>
      <c r="E64" s="94"/>
    </row>
    <row r="65" spans="1:5" ht="15.75" thickTop="1">
      <c r="A65" s="561" t="s">
        <v>272</v>
      </c>
      <c r="B65" s="555">
        <v>0</v>
      </c>
      <c r="C65" s="555">
        <v>0</v>
      </c>
      <c r="D65" s="555">
        <v>0</v>
      </c>
      <c r="E65" s="94"/>
    </row>
    <row r="66" spans="1:5">
      <c r="A66" s="561" t="s">
        <v>273</v>
      </c>
      <c r="B66" s="555">
        <v>16396.261579999999</v>
      </c>
      <c r="C66" s="555">
        <v>1909.90551</v>
      </c>
      <c r="D66" s="555">
        <v>18306.167089999999</v>
      </c>
      <c r="E66" s="94"/>
    </row>
    <row r="67" spans="1:5">
      <c r="A67" s="561" t="s">
        <v>274</v>
      </c>
      <c r="B67" s="555">
        <v>0</v>
      </c>
      <c r="C67" s="555">
        <v>0</v>
      </c>
      <c r="D67" s="555">
        <v>0</v>
      </c>
      <c r="E67" s="94"/>
    </row>
    <row r="68" spans="1:5">
      <c r="A68" s="561" t="s">
        <v>275</v>
      </c>
      <c r="B68" s="555">
        <v>0</v>
      </c>
      <c r="C68" s="555">
        <v>0</v>
      </c>
      <c r="D68" s="555">
        <v>0</v>
      </c>
      <c r="E68" s="94"/>
    </row>
    <row r="69" spans="1:5" ht="15.75" thickBot="1">
      <c r="A69" s="561" t="s">
        <v>276</v>
      </c>
      <c r="B69" s="555">
        <v>-14387.641210000002</v>
      </c>
      <c r="C69" s="555">
        <v>-972.99486999999999</v>
      </c>
      <c r="D69" s="555">
        <v>-15360.63608</v>
      </c>
      <c r="E69" s="94"/>
    </row>
    <row r="70" spans="1:5" ht="16.5" thickTop="1" thickBot="1">
      <c r="A70" s="560" t="s">
        <v>277</v>
      </c>
      <c r="B70" s="553">
        <v>217710.90281999999</v>
      </c>
      <c r="C70" s="553">
        <v>25116.35339</v>
      </c>
      <c r="D70" s="553">
        <v>242827.25621000002</v>
      </c>
      <c r="E70" s="94"/>
    </row>
    <row r="71" spans="1:5" ht="15.75" thickTop="1">
      <c r="A71" s="561" t="s">
        <v>226</v>
      </c>
      <c r="B71" s="555">
        <v>0</v>
      </c>
      <c r="C71" s="555">
        <v>0</v>
      </c>
      <c r="D71" s="555">
        <v>0</v>
      </c>
      <c r="E71" s="94"/>
    </row>
    <row r="72" spans="1:5">
      <c r="A72" s="561" t="s">
        <v>227</v>
      </c>
      <c r="B72" s="555">
        <v>153945.96</v>
      </c>
      <c r="C72" s="555">
        <v>0</v>
      </c>
      <c r="D72" s="555">
        <v>153945.96</v>
      </c>
      <c r="E72" s="94"/>
    </row>
    <row r="73" spans="1:5">
      <c r="A73" s="561" t="s">
        <v>228</v>
      </c>
      <c r="B73" s="555">
        <v>1040.70488</v>
      </c>
      <c r="C73" s="555">
        <v>0</v>
      </c>
      <c r="D73" s="555">
        <v>1040.70488</v>
      </c>
      <c r="E73" s="94"/>
    </row>
    <row r="74" spans="1:5">
      <c r="A74" s="561" t="s">
        <v>229</v>
      </c>
      <c r="B74" s="555">
        <v>0</v>
      </c>
      <c r="C74" s="555">
        <v>0</v>
      </c>
      <c r="D74" s="555">
        <v>0</v>
      </c>
      <c r="E74" s="94"/>
    </row>
    <row r="75" spans="1:5">
      <c r="A75" s="561" t="s">
        <v>278</v>
      </c>
      <c r="B75" s="555">
        <v>424.64368000000002</v>
      </c>
      <c r="C75" s="555">
        <v>0</v>
      </c>
      <c r="D75" s="555">
        <v>424.64368000000002</v>
      </c>
      <c r="E75" s="94"/>
    </row>
    <row r="76" spans="1:5">
      <c r="A76" s="561" t="s">
        <v>279</v>
      </c>
      <c r="B76" s="555">
        <v>29133.793670000003</v>
      </c>
      <c r="C76" s="555">
        <v>213.346</v>
      </c>
      <c r="D76" s="555">
        <v>29347.13967</v>
      </c>
      <c r="E76" s="94"/>
    </row>
    <row r="77" spans="1:5">
      <c r="A77" s="561" t="s">
        <v>231</v>
      </c>
      <c r="B77" s="555">
        <v>28122.048640000001</v>
      </c>
      <c r="C77" s="555">
        <v>25021.644230000002</v>
      </c>
      <c r="D77" s="555">
        <v>53143.692869999999</v>
      </c>
      <c r="E77" s="94"/>
    </row>
    <row r="78" spans="1:5">
      <c r="A78" s="561" t="s">
        <v>280</v>
      </c>
      <c r="B78" s="555">
        <v>5180.7349299999996</v>
      </c>
      <c r="C78" s="555">
        <v>0</v>
      </c>
      <c r="D78" s="555">
        <v>5180.7349299999996</v>
      </c>
      <c r="E78" s="94"/>
    </row>
    <row r="79" spans="1:5" ht="15.75" thickBot="1">
      <c r="A79" s="561" t="s">
        <v>281</v>
      </c>
      <c r="B79" s="555">
        <v>-136.98298</v>
      </c>
      <c r="C79" s="555">
        <v>-118.63683999999999</v>
      </c>
      <c r="D79" s="555">
        <v>-255.61982</v>
      </c>
      <c r="E79" s="94"/>
    </row>
    <row r="80" spans="1:5" ht="16.5" thickTop="1" thickBot="1">
      <c r="A80" s="560" t="s">
        <v>282</v>
      </c>
      <c r="B80" s="553">
        <v>138090.48207</v>
      </c>
      <c r="C80" s="553">
        <v>15054.869460000002</v>
      </c>
      <c r="D80" s="553">
        <v>153145.35153000001</v>
      </c>
      <c r="E80" s="94"/>
    </row>
    <row r="81" spans="1:5" ht="15.75" thickTop="1">
      <c r="A81" s="561" t="s">
        <v>283</v>
      </c>
      <c r="B81" s="555">
        <v>23500.36</v>
      </c>
      <c r="C81" s="555">
        <v>3875.84</v>
      </c>
      <c r="D81" s="555">
        <v>27376.2</v>
      </c>
      <c r="E81" s="94"/>
    </row>
    <row r="82" spans="1:5">
      <c r="A82" s="561" t="s">
        <v>284</v>
      </c>
      <c r="B82" s="555">
        <v>86007.117159999994</v>
      </c>
      <c r="C82" s="555">
        <v>7324.6254900000004</v>
      </c>
      <c r="D82" s="555">
        <v>93331.74265</v>
      </c>
      <c r="E82" s="94"/>
    </row>
    <row r="83" spans="1:5">
      <c r="A83" s="561" t="s">
        <v>285</v>
      </c>
      <c r="B83" s="555">
        <v>14185.672189999999</v>
      </c>
      <c r="C83" s="555">
        <v>1137.0773100000001</v>
      </c>
      <c r="D83" s="555">
        <v>15322.7495</v>
      </c>
      <c r="E83" s="94"/>
    </row>
    <row r="84" spans="1:5">
      <c r="A84" s="561" t="s">
        <v>286</v>
      </c>
      <c r="B84" s="555">
        <v>4889.8950300000006</v>
      </c>
      <c r="C84" s="555">
        <v>965.44600000000003</v>
      </c>
      <c r="D84" s="555">
        <v>5855.3410300000005</v>
      </c>
      <c r="E84" s="94"/>
    </row>
    <row r="85" spans="1:5">
      <c r="A85" s="561" t="s">
        <v>287</v>
      </c>
      <c r="B85" s="555">
        <v>7901.8573899999992</v>
      </c>
      <c r="C85" s="555">
        <v>1371.6628600000001</v>
      </c>
      <c r="D85" s="555">
        <v>9273.5202499999996</v>
      </c>
      <c r="E85" s="94"/>
    </row>
    <row r="86" spans="1:5">
      <c r="A86" s="561" t="s">
        <v>288</v>
      </c>
      <c r="B86" s="555">
        <v>1461.63788</v>
      </c>
      <c r="C86" s="555">
        <v>363.71893999999998</v>
      </c>
      <c r="D86" s="555">
        <v>1825.35682</v>
      </c>
      <c r="E86" s="94"/>
    </row>
    <row r="87" spans="1:5">
      <c r="A87" s="561" t="s">
        <v>289</v>
      </c>
      <c r="B87" s="555">
        <v>143.94242000000003</v>
      </c>
      <c r="C87" s="555">
        <v>16.498860000000001</v>
      </c>
      <c r="D87" s="555">
        <v>160.44128000000001</v>
      </c>
      <c r="E87" s="94"/>
    </row>
    <row r="88" spans="1:5">
      <c r="A88" s="561" t="s">
        <v>290</v>
      </c>
      <c r="B88" s="555">
        <v>0</v>
      </c>
      <c r="C88" s="555">
        <v>0</v>
      </c>
      <c r="D88" s="555">
        <v>0</v>
      </c>
      <c r="E88" s="94"/>
    </row>
    <row r="89" spans="1:5" ht="15.75" thickBot="1">
      <c r="A89" s="561" t="s">
        <v>291</v>
      </c>
      <c r="B89" s="555">
        <v>0</v>
      </c>
      <c r="C89" s="555">
        <v>0</v>
      </c>
      <c r="D89" s="555">
        <v>0</v>
      </c>
      <c r="E89" s="94"/>
    </row>
    <row r="90" spans="1:5" ht="16.5" thickTop="1" thickBot="1">
      <c r="A90" s="560" t="s">
        <v>292</v>
      </c>
      <c r="B90" s="553">
        <v>41004.654750000002</v>
      </c>
      <c r="C90" s="553">
        <v>834.93541000000005</v>
      </c>
      <c r="D90" s="553">
        <v>41839.59016</v>
      </c>
      <c r="E90" s="94"/>
    </row>
    <row r="91" spans="1:5" ht="15.75" thickTop="1">
      <c r="A91" s="561" t="s">
        <v>293</v>
      </c>
      <c r="B91" s="555">
        <v>1677.1438700000001</v>
      </c>
      <c r="C91" s="555">
        <v>362.45740999999998</v>
      </c>
      <c r="D91" s="555">
        <v>2039.6012800000001</v>
      </c>
      <c r="E91" s="94"/>
    </row>
    <row r="92" spans="1:5">
      <c r="A92" s="561" t="s">
        <v>294</v>
      </c>
      <c r="B92" s="555">
        <v>3412.90191</v>
      </c>
      <c r="C92" s="555">
        <v>472.47800000000001</v>
      </c>
      <c r="D92" s="555">
        <v>3885.3799100000001</v>
      </c>
      <c r="E92" s="94"/>
    </row>
    <row r="93" spans="1:5">
      <c r="A93" s="561" t="s">
        <v>295</v>
      </c>
      <c r="B93" s="555">
        <v>32968.215909999999</v>
      </c>
      <c r="C93" s="555">
        <v>0</v>
      </c>
      <c r="D93" s="555">
        <v>32968.215909999999</v>
      </c>
      <c r="E93" s="94"/>
    </row>
    <row r="94" spans="1:5">
      <c r="A94" s="561" t="s">
        <v>296</v>
      </c>
      <c r="B94" s="555">
        <v>3086.2332700000002</v>
      </c>
      <c r="C94" s="555">
        <v>0</v>
      </c>
      <c r="D94" s="555">
        <v>3086.2332700000002</v>
      </c>
      <c r="E94" s="94"/>
    </row>
    <row r="95" spans="1:5" ht="15.75" thickBot="1">
      <c r="A95" s="541" t="s">
        <v>297</v>
      </c>
      <c r="B95" s="558">
        <v>-139.84020999999998</v>
      </c>
      <c r="C95" s="558">
        <v>0</v>
      </c>
      <c r="D95" s="558">
        <v>-139.84020999999998</v>
      </c>
      <c r="E95" s="114"/>
    </row>
    <row r="96" spans="1:5" ht="16.5" thickTop="1" thickBot="1">
      <c r="A96" s="560" t="s">
        <v>298</v>
      </c>
      <c r="B96" s="553">
        <v>0</v>
      </c>
      <c r="C96" s="553">
        <v>0</v>
      </c>
      <c r="D96" s="553">
        <v>0</v>
      </c>
      <c r="E96" s="94"/>
    </row>
    <row r="97" spans="1:5" ht="15.75" thickTop="1">
      <c r="A97" s="561" t="s">
        <v>299</v>
      </c>
      <c r="B97" s="555">
        <v>0</v>
      </c>
      <c r="C97" s="555">
        <v>0</v>
      </c>
      <c r="D97" s="555">
        <v>0</v>
      </c>
      <c r="E97" s="94"/>
    </row>
    <row r="98" spans="1:5">
      <c r="A98" s="561" t="s">
        <v>300</v>
      </c>
      <c r="B98" s="555">
        <v>0</v>
      </c>
      <c r="C98" s="555">
        <v>0</v>
      </c>
      <c r="D98" s="555">
        <v>0</v>
      </c>
      <c r="E98" s="94"/>
    </row>
    <row r="99" spans="1:5">
      <c r="A99" s="561" t="s">
        <v>301</v>
      </c>
      <c r="B99" s="555">
        <v>0</v>
      </c>
      <c r="C99" s="555">
        <v>0</v>
      </c>
      <c r="D99" s="555">
        <v>0</v>
      </c>
      <c r="E99" s="94"/>
    </row>
    <row r="100" spans="1:5">
      <c r="A100" s="561" t="s">
        <v>302</v>
      </c>
      <c r="B100" s="555">
        <v>0</v>
      </c>
      <c r="C100" s="555">
        <v>0</v>
      </c>
      <c r="D100" s="555">
        <v>0</v>
      </c>
      <c r="E100" s="94"/>
    </row>
    <row r="101" spans="1:5">
      <c r="A101" s="561" t="s">
        <v>303</v>
      </c>
      <c r="B101" s="555">
        <v>0</v>
      </c>
      <c r="C101" s="555">
        <v>0</v>
      </c>
      <c r="D101" s="555">
        <v>0</v>
      </c>
      <c r="E101" s="94"/>
    </row>
    <row r="102" spans="1:5" ht="15.75" thickBot="1">
      <c r="A102" s="541" t="s">
        <v>304</v>
      </c>
      <c r="B102" s="558">
        <v>0</v>
      </c>
      <c r="C102" s="558">
        <v>0</v>
      </c>
      <c r="D102" s="558">
        <v>0</v>
      </c>
      <c r="E102" s="114"/>
    </row>
    <row r="103" spans="1:5" ht="16.5" thickTop="1" thickBot="1">
      <c r="A103" s="564" t="s">
        <v>305</v>
      </c>
      <c r="B103" s="551">
        <v>4131092.37818</v>
      </c>
      <c r="C103" s="551">
        <v>899775.2132</v>
      </c>
      <c r="D103" s="551">
        <v>5030867.5913800001</v>
      </c>
      <c r="E103" s="94"/>
    </row>
    <row r="104" spans="1:5" ht="16.5" thickTop="1" thickBot="1">
      <c r="A104" s="560" t="s">
        <v>306</v>
      </c>
      <c r="B104" s="553">
        <v>3241619.64799</v>
      </c>
      <c r="C104" s="553">
        <v>415090.31979000004</v>
      </c>
      <c r="D104" s="553">
        <v>3656709.9677800001</v>
      </c>
      <c r="E104" s="94"/>
    </row>
    <row r="105" spans="1:5" ht="15.75" thickTop="1">
      <c r="A105" s="561" t="s">
        <v>307</v>
      </c>
      <c r="B105" s="555">
        <v>228476.40571000002</v>
      </c>
      <c r="C105" s="555">
        <v>6555.2000699999999</v>
      </c>
      <c r="D105" s="555">
        <v>235031.60578000001</v>
      </c>
      <c r="E105" s="94"/>
    </row>
    <row r="106" spans="1:5">
      <c r="A106" s="561" t="s">
        <v>308</v>
      </c>
      <c r="B106" s="555">
        <v>228287.90172999998</v>
      </c>
      <c r="C106" s="555">
        <v>6350.7000699999999</v>
      </c>
      <c r="D106" s="555">
        <v>234638.6018</v>
      </c>
      <c r="E106" s="94"/>
    </row>
    <row r="107" spans="1:5">
      <c r="A107" s="561" t="s">
        <v>309</v>
      </c>
      <c r="B107" s="555">
        <v>188.50398000000001</v>
      </c>
      <c r="C107" s="555">
        <v>204.5</v>
      </c>
      <c r="D107" s="555">
        <v>393.00397999999996</v>
      </c>
      <c r="E107" s="94"/>
    </row>
    <row r="108" spans="1:5">
      <c r="A108" s="561" t="s">
        <v>310</v>
      </c>
      <c r="B108" s="555">
        <v>672991.69773000001</v>
      </c>
      <c r="C108" s="555">
        <v>151293.00700000001</v>
      </c>
      <c r="D108" s="555">
        <v>824284.70473</v>
      </c>
      <c r="E108" s="94"/>
    </row>
    <row r="109" spans="1:5">
      <c r="A109" s="561" t="s">
        <v>311</v>
      </c>
      <c r="B109" s="555">
        <v>56109.943490000005</v>
      </c>
      <c r="C109" s="555">
        <v>142.89464000000001</v>
      </c>
      <c r="D109" s="555">
        <v>56252.838130000004</v>
      </c>
      <c r="E109" s="94"/>
    </row>
    <row r="110" spans="1:5">
      <c r="A110" s="562" t="s">
        <v>312</v>
      </c>
      <c r="B110" s="555">
        <v>1020.5742700000001</v>
      </c>
      <c r="C110" s="555">
        <v>142.89464000000001</v>
      </c>
      <c r="D110" s="555">
        <v>1163.4689099999998</v>
      </c>
      <c r="E110" s="94"/>
    </row>
    <row r="111" spans="1:5">
      <c r="A111" s="95" t="s">
        <v>313</v>
      </c>
      <c r="B111" s="555">
        <v>0</v>
      </c>
      <c r="C111" s="555">
        <v>0</v>
      </c>
      <c r="D111" s="555">
        <v>0</v>
      </c>
      <c r="E111" s="94"/>
    </row>
    <row r="112" spans="1:5">
      <c r="A112" s="95" t="s">
        <v>314</v>
      </c>
      <c r="B112" s="555">
        <v>0</v>
      </c>
      <c r="C112" s="555">
        <v>0</v>
      </c>
      <c r="D112" s="555">
        <v>0</v>
      </c>
      <c r="E112" s="94"/>
    </row>
    <row r="113" spans="1:5">
      <c r="A113" s="95" t="s">
        <v>315</v>
      </c>
      <c r="B113" s="555">
        <v>0</v>
      </c>
      <c r="C113" s="555">
        <v>0</v>
      </c>
      <c r="D113" s="555">
        <v>0</v>
      </c>
      <c r="E113" s="94"/>
    </row>
    <row r="114" spans="1:5">
      <c r="A114" s="95" t="s">
        <v>316</v>
      </c>
      <c r="B114" s="555">
        <v>30</v>
      </c>
      <c r="C114" s="555">
        <v>0</v>
      </c>
      <c r="D114" s="555">
        <v>30</v>
      </c>
      <c r="E114" s="94"/>
    </row>
    <row r="115" spans="1:5">
      <c r="A115" s="95" t="s">
        <v>317</v>
      </c>
      <c r="B115" s="555">
        <v>31</v>
      </c>
      <c r="C115" s="555">
        <v>0</v>
      </c>
      <c r="D115" s="555">
        <v>31</v>
      </c>
      <c r="E115" s="94"/>
    </row>
    <row r="116" spans="1:5">
      <c r="A116" s="95" t="s">
        <v>318</v>
      </c>
      <c r="B116" s="555">
        <v>0</v>
      </c>
      <c r="C116" s="555">
        <v>0</v>
      </c>
      <c r="D116" s="555">
        <v>0</v>
      </c>
      <c r="E116" s="94"/>
    </row>
    <row r="117" spans="1:5">
      <c r="A117" s="563" t="s">
        <v>319</v>
      </c>
      <c r="B117" s="555">
        <v>55028.36922</v>
      </c>
      <c r="C117" s="555">
        <v>0</v>
      </c>
      <c r="D117" s="555">
        <v>55028.36922</v>
      </c>
      <c r="E117" s="94"/>
    </row>
    <row r="118" spans="1:5">
      <c r="A118" s="563" t="s">
        <v>320</v>
      </c>
      <c r="B118" s="555">
        <v>8042.9304199999997</v>
      </c>
      <c r="C118" s="555">
        <v>38723.158530000001</v>
      </c>
      <c r="D118" s="555">
        <v>46766.088950000005</v>
      </c>
      <c r="E118" s="94"/>
    </row>
    <row r="119" spans="1:5">
      <c r="A119" s="561" t="s">
        <v>321</v>
      </c>
      <c r="B119" s="555">
        <v>2013859.0663800002</v>
      </c>
      <c r="C119" s="555">
        <v>199470.77223</v>
      </c>
      <c r="D119" s="555">
        <v>2213329.83861</v>
      </c>
      <c r="E119" s="94"/>
    </row>
    <row r="120" spans="1:5" ht="15.75" thickBot="1">
      <c r="A120" s="561" t="s">
        <v>322</v>
      </c>
      <c r="B120" s="555">
        <v>262139.60425999999</v>
      </c>
      <c r="C120" s="555">
        <v>18905.287319999999</v>
      </c>
      <c r="D120" s="555">
        <v>281044.89158</v>
      </c>
      <c r="E120" s="94"/>
    </row>
    <row r="121" spans="1:5" ht="16.5" thickTop="1" thickBot="1">
      <c r="A121" s="564" t="s">
        <v>323</v>
      </c>
      <c r="B121" s="551">
        <v>57.963480000000004</v>
      </c>
      <c r="C121" s="551">
        <v>0</v>
      </c>
      <c r="D121" s="551">
        <v>57.963480000000004</v>
      </c>
      <c r="E121" s="94"/>
    </row>
    <row r="122" spans="1:5" ht="16.5" thickTop="1" thickBot="1">
      <c r="A122" s="560" t="s">
        <v>528</v>
      </c>
      <c r="B122" s="553">
        <v>210495.84809000001</v>
      </c>
      <c r="C122" s="553">
        <v>89797.495609999998</v>
      </c>
      <c r="D122" s="553">
        <v>300293.34369999997</v>
      </c>
      <c r="E122" s="94"/>
    </row>
    <row r="123" spans="1:5" ht="15.75" thickTop="1">
      <c r="A123" s="561" t="s">
        <v>529</v>
      </c>
      <c r="B123" s="555">
        <v>0</v>
      </c>
      <c r="C123" s="555">
        <v>0</v>
      </c>
      <c r="D123" s="555">
        <v>0</v>
      </c>
      <c r="E123" s="94"/>
    </row>
    <row r="124" spans="1:5">
      <c r="A124" s="561" t="s">
        <v>530</v>
      </c>
      <c r="B124" s="555">
        <v>210495.84809000001</v>
      </c>
      <c r="C124" s="555">
        <v>292.79060999999996</v>
      </c>
      <c r="D124" s="555">
        <v>210788.63869999998</v>
      </c>
      <c r="E124" s="94"/>
    </row>
    <row r="125" spans="1:5">
      <c r="A125" s="561" t="s">
        <v>531</v>
      </c>
      <c r="B125" s="555">
        <v>0</v>
      </c>
      <c r="C125" s="555">
        <v>0</v>
      </c>
      <c r="D125" s="555">
        <v>0</v>
      </c>
      <c r="E125" s="94"/>
    </row>
    <row r="126" spans="1:5">
      <c r="A126" s="561" t="s">
        <v>532</v>
      </c>
      <c r="B126" s="555">
        <v>0</v>
      </c>
      <c r="C126" s="555">
        <v>0</v>
      </c>
      <c r="D126" s="555">
        <v>0</v>
      </c>
      <c r="E126" s="94"/>
    </row>
    <row r="127" spans="1:5">
      <c r="A127" s="561" t="s">
        <v>533</v>
      </c>
      <c r="B127" s="555">
        <v>0</v>
      </c>
      <c r="C127" s="555">
        <v>81500</v>
      </c>
      <c r="D127" s="555">
        <v>81500</v>
      </c>
      <c r="E127" s="94"/>
    </row>
    <row r="128" spans="1:5" ht="15.75" thickBot="1">
      <c r="A128" s="561" t="s">
        <v>540</v>
      </c>
      <c r="B128" s="555">
        <v>0</v>
      </c>
      <c r="C128" s="555">
        <v>8004.7049999999999</v>
      </c>
      <c r="D128" s="555">
        <v>8004.7049999999999</v>
      </c>
      <c r="E128" s="94"/>
    </row>
    <row r="129" spans="1:5" ht="16.5" thickTop="1" thickBot="1">
      <c r="A129" s="560" t="s">
        <v>324</v>
      </c>
      <c r="B129" s="553">
        <v>386520.31035000004</v>
      </c>
      <c r="C129" s="553">
        <v>361995.54136999999</v>
      </c>
      <c r="D129" s="553">
        <v>748515.85172000004</v>
      </c>
      <c r="E129" s="94"/>
    </row>
    <row r="130" spans="1:5" ht="15.75" thickTop="1">
      <c r="A130" s="561" t="s">
        <v>325</v>
      </c>
      <c r="B130" s="555">
        <v>51.401730000000001</v>
      </c>
      <c r="C130" s="555">
        <v>1043.5627500000001</v>
      </c>
      <c r="D130" s="555">
        <v>1094.9644800000001</v>
      </c>
      <c r="E130" s="94"/>
    </row>
    <row r="131" spans="1:5">
      <c r="A131" s="561" t="s">
        <v>326</v>
      </c>
      <c r="B131" s="555">
        <v>28122.048640000001</v>
      </c>
      <c r="C131" s="555">
        <v>24000</v>
      </c>
      <c r="D131" s="555">
        <v>52122.048640000001</v>
      </c>
      <c r="E131" s="94"/>
    </row>
    <row r="132" spans="1:5">
      <c r="A132" s="561" t="s">
        <v>327</v>
      </c>
      <c r="B132" s="555">
        <v>0</v>
      </c>
      <c r="C132" s="555">
        <v>0</v>
      </c>
      <c r="D132" s="555">
        <v>0</v>
      </c>
      <c r="E132" s="94"/>
    </row>
    <row r="133" spans="1:5">
      <c r="A133" s="561" t="s">
        <v>328</v>
      </c>
      <c r="B133" s="555">
        <v>0</v>
      </c>
      <c r="C133" s="555">
        <v>17375</v>
      </c>
      <c r="D133" s="555">
        <v>17375</v>
      </c>
      <c r="E133" s="94"/>
    </row>
    <row r="134" spans="1:5">
      <c r="A134" s="561" t="s">
        <v>329</v>
      </c>
      <c r="B134" s="555">
        <v>346379.33235000004</v>
      </c>
      <c r="C134" s="555">
        <v>271042.91920999996</v>
      </c>
      <c r="D134" s="555">
        <v>617422.25155999989</v>
      </c>
      <c r="E134" s="94"/>
    </row>
    <row r="135" spans="1:5">
      <c r="A135" s="561" t="s">
        <v>330</v>
      </c>
      <c r="B135" s="555">
        <v>0</v>
      </c>
      <c r="C135" s="555">
        <v>0</v>
      </c>
      <c r="D135" s="555">
        <v>0</v>
      </c>
      <c r="E135" s="94"/>
    </row>
    <row r="136" spans="1:5">
      <c r="A136" s="561" t="s">
        <v>331</v>
      </c>
      <c r="B136" s="555">
        <v>0</v>
      </c>
      <c r="C136" s="555">
        <v>0</v>
      </c>
      <c r="D136" s="555">
        <v>0</v>
      </c>
      <c r="E136" s="94"/>
    </row>
    <row r="137" spans="1:5" ht="15.75" thickBot="1">
      <c r="A137" s="561" t="s">
        <v>332</v>
      </c>
      <c r="B137" s="555">
        <v>11967.52763</v>
      </c>
      <c r="C137" s="555">
        <v>48534.059409999994</v>
      </c>
      <c r="D137" s="555">
        <v>60501.587039999999</v>
      </c>
      <c r="E137" s="94"/>
    </row>
    <row r="138" spans="1:5" ht="16.5" thickTop="1" thickBot="1">
      <c r="A138" s="560" t="s">
        <v>333</v>
      </c>
      <c r="B138" s="553">
        <v>140394.05715000001</v>
      </c>
      <c r="C138" s="553">
        <v>13037.79631</v>
      </c>
      <c r="D138" s="553">
        <v>153431.85346000001</v>
      </c>
      <c r="E138" s="94"/>
    </row>
    <row r="139" spans="1:5" ht="15.75" thickTop="1">
      <c r="A139" s="561" t="s">
        <v>266</v>
      </c>
      <c r="B139" s="555">
        <v>304.13890000000004</v>
      </c>
      <c r="C139" s="555">
        <v>138.58560999999997</v>
      </c>
      <c r="D139" s="555">
        <v>442.72451000000001</v>
      </c>
      <c r="E139" s="94"/>
    </row>
    <row r="140" spans="1:5">
      <c r="A140" s="561" t="s">
        <v>268</v>
      </c>
      <c r="B140" s="555">
        <v>35022.271770000007</v>
      </c>
      <c r="C140" s="555">
        <v>2790.4119799999999</v>
      </c>
      <c r="D140" s="555">
        <v>37812.683749999997</v>
      </c>
      <c r="E140" s="94"/>
    </row>
    <row r="141" spans="1:5">
      <c r="A141" s="561" t="s">
        <v>334</v>
      </c>
      <c r="B141" s="555">
        <v>65982.370750000002</v>
      </c>
      <c r="C141" s="555">
        <v>9965.1814800000011</v>
      </c>
      <c r="D141" s="555">
        <v>75947.552230000001</v>
      </c>
      <c r="E141" s="94"/>
    </row>
    <row r="142" spans="1:5">
      <c r="A142" s="561" t="s">
        <v>295</v>
      </c>
      <c r="B142" s="555">
        <v>39085.275729999994</v>
      </c>
      <c r="C142" s="555">
        <v>143.61723999999998</v>
      </c>
      <c r="D142" s="555">
        <v>39228.892970000001</v>
      </c>
      <c r="E142" s="94"/>
    </row>
    <row r="143" spans="1:5" ht="15.75" thickBot="1">
      <c r="A143" s="561" t="s">
        <v>335</v>
      </c>
      <c r="B143" s="555">
        <v>0</v>
      </c>
      <c r="C143" s="555">
        <v>0</v>
      </c>
      <c r="D143" s="555">
        <v>0</v>
      </c>
      <c r="E143" s="94"/>
    </row>
    <row r="144" spans="1:5" ht="16.5" thickTop="1" thickBot="1">
      <c r="A144" s="560" t="s">
        <v>336</v>
      </c>
      <c r="B144" s="553">
        <v>48513.357189999995</v>
      </c>
      <c r="C144" s="553">
        <v>5774.7355800000005</v>
      </c>
      <c r="D144" s="553">
        <v>54288.092770000003</v>
      </c>
      <c r="E144" s="94"/>
    </row>
    <row r="145" spans="1:5" ht="15.75" thickTop="1">
      <c r="A145" s="561" t="s">
        <v>337</v>
      </c>
      <c r="B145" s="555">
        <v>1618.9628500000001</v>
      </c>
      <c r="C145" s="555">
        <v>253.66223000000002</v>
      </c>
      <c r="D145" s="555">
        <v>1872.62508</v>
      </c>
      <c r="E145" s="94"/>
    </row>
    <row r="146" spans="1:5">
      <c r="A146" s="561" t="s">
        <v>338</v>
      </c>
      <c r="B146" s="555">
        <v>0</v>
      </c>
      <c r="C146" s="555">
        <v>0</v>
      </c>
      <c r="D146" s="555">
        <v>0</v>
      </c>
      <c r="E146" s="94"/>
    </row>
    <row r="147" spans="1:5">
      <c r="A147" s="561" t="s">
        <v>339</v>
      </c>
      <c r="B147" s="555">
        <v>15707.601789999999</v>
      </c>
      <c r="C147" s="555">
        <v>0</v>
      </c>
      <c r="D147" s="555">
        <v>15707.601789999999</v>
      </c>
      <c r="E147" s="94"/>
    </row>
    <row r="148" spans="1:5">
      <c r="A148" s="561" t="s">
        <v>340</v>
      </c>
      <c r="B148" s="555">
        <v>31186.792550000002</v>
      </c>
      <c r="C148" s="555">
        <v>5521.0733499999997</v>
      </c>
      <c r="D148" s="555">
        <v>36707.865899999997</v>
      </c>
      <c r="E148" s="94"/>
    </row>
    <row r="149" spans="1:5" ht="15.75" thickBot="1">
      <c r="A149" s="561" t="s">
        <v>341</v>
      </c>
      <c r="B149" s="555">
        <v>0</v>
      </c>
      <c r="C149" s="555">
        <v>0</v>
      </c>
      <c r="D149" s="555">
        <v>0</v>
      </c>
      <c r="E149" s="94"/>
    </row>
    <row r="150" spans="1:5" ht="16.5" thickTop="1" thickBot="1">
      <c r="A150" s="560" t="s">
        <v>342</v>
      </c>
      <c r="B150" s="553">
        <v>6998.7244299999993</v>
      </c>
      <c r="C150" s="553">
        <v>0</v>
      </c>
      <c r="D150" s="553">
        <v>6998.7244299999993</v>
      </c>
      <c r="E150" s="94"/>
    </row>
    <row r="151" spans="1:5" ht="15.75" thickTop="1">
      <c r="A151" s="561" t="s">
        <v>343</v>
      </c>
      <c r="B151" s="555">
        <v>6860</v>
      </c>
      <c r="C151" s="555">
        <v>0</v>
      </c>
      <c r="D151" s="555">
        <v>6860</v>
      </c>
      <c r="E151" s="94"/>
    </row>
    <row r="152" spans="1:5">
      <c r="A152" s="561" t="s">
        <v>344</v>
      </c>
      <c r="B152" s="555">
        <v>0</v>
      </c>
      <c r="C152" s="555">
        <v>0</v>
      </c>
      <c r="D152" s="555">
        <v>0</v>
      </c>
      <c r="E152" s="94"/>
    </row>
    <row r="153" spans="1:5">
      <c r="A153" s="561" t="s">
        <v>345</v>
      </c>
      <c r="B153" s="555">
        <v>0</v>
      </c>
      <c r="C153" s="555">
        <v>0</v>
      </c>
      <c r="D153" s="555">
        <v>0</v>
      </c>
      <c r="E153" s="94"/>
    </row>
    <row r="154" spans="1:5" ht="15.75" thickBot="1">
      <c r="A154" s="561" t="s">
        <v>346</v>
      </c>
      <c r="B154" s="555">
        <v>138.72442999999998</v>
      </c>
      <c r="C154" s="555">
        <v>0</v>
      </c>
      <c r="D154" s="555">
        <v>138.72442999999998</v>
      </c>
      <c r="E154" s="94"/>
    </row>
    <row r="155" spans="1:5" ht="16.5" thickTop="1" thickBot="1">
      <c r="A155" s="560" t="s">
        <v>347</v>
      </c>
      <c r="B155" s="553">
        <v>96492.469500000007</v>
      </c>
      <c r="C155" s="553">
        <v>14079.32454</v>
      </c>
      <c r="D155" s="553">
        <v>110571.79404000001</v>
      </c>
      <c r="E155" s="94"/>
    </row>
    <row r="156" spans="1:5" ht="15.75" thickTop="1">
      <c r="A156" s="561" t="s">
        <v>348</v>
      </c>
      <c r="B156" s="555">
        <v>30080.235639999999</v>
      </c>
      <c r="C156" s="555">
        <v>0</v>
      </c>
      <c r="D156" s="555">
        <v>30080.235639999999</v>
      </c>
      <c r="E156" s="94"/>
    </row>
    <row r="157" spans="1:5">
      <c r="A157" s="561" t="s">
        <v>349</v>
      </c>
      <c r="B157" s="555">
        <v>0</v>
      </c>
      <c r="C157" s="555">
        <v>0</v>
      </c>
      <c r="D157" s="555">
        <v>0</v>
      </c>
      <c r="E157" s="94"/>
    </row>
    <row r="158" spans="1:5">
      <c r="A158" s="561" t="s">
        <v>350</v>
      </c>
      <c r="B158" s="555">
        <v>54.536999999999999</v>
      </c>
      <c r="C158" s="555">
        <v>0</v>
      </c>
      <c r="D158" s="555">
        <v>54.536999999999999</v>
      </c>
      <c r="E158" s="94"/>
    </row>
    <row r="159" spans="1:5">
      <c r="A159" s="561" t="s">
        <v>351</v>
      </c>
      <c r="B159" s="555">
        <v>30025.698640000002</v>
      </c>
      <c r="C159" s="555">
        <v>0</v>
      </c>
      <c r="D159" s="555">
        <v>30025.698640000002</v>
      </c>
      <c r="E159" s="94"/>
    </row>
    <row r="160" spans="1:5">
      <c r="A160" s="561" t="s">
        <v>352</v>
      </c>
      <c r="B160" s="555">
        <v>0</v>
      </c>
      <c r="C160" s="555">
        <v>0</v>
      </c>
      <c r="D160" s="555">
        <v>0</v>
      </c>
      <c r="E160" s="94"/>
    </row>
    <row r="161" spans="1:5">
      <c r="A161" s="561" t="s">
        <v>353</v>
      </c>
      <c r="B161" s="555">
        <v>0</v>
      </c>
      <c r="C161" s="555">
        <v>0</v>
      </c>
      <c r="D161" s="555">
        <v>0</v>
      </c>
      <c r="E161" s="94"/>
    </row>
    <row r="162" spans="1:5">
      <c r="A162" s="561" t="s">
        <v>354</v>
      </c>
      <c r="B162" s="555">
        <v>64500</v>
      </c>
      <c r="C162" s="555">
        <v>13717.255999999999</v>
      </c>
      <c r="D162" s="555">
        <v>78217.255999999994</v>
      </c>
      <c r="E162" s="94"/>
    </row>
    <row r="163" spans="1:5" ht="15.75" thickBot="1">
      <c r="A163" s="561" t="s">
        <v>355</v>
      </c>
      <c r="B163" s="555">
        <v>1912.23386</v>
      </c>
      <c r="C163" s="555">
        <v>362.06853999999998</v>
      </c>
      <c r="D163" s="555">
        <v>2274.3024</v>
      </c>
      <c r="E163" s="94"/>
    </row>
    <row r="164" spans="1:5" ht="16.5" thickTop="1" thickBot="1">
      <c r="A164" s="560" t="s">
        <v>356</v>
      </c>
      <c r="B164" s="553">
        <v>312476.42994</v>
      </c>
      <c r="C164" s="553">
        <v>64562.097009999998</v>
      </c>
      <c r="D164" s="553">
        <v>377038.52694999997</v>
      </c>
      <c r="E164" s="95"/>
    </row>
    <row r="165" spans="1:5" ht="15.75" thickTop="1">
      <c r="A165" s="566" t="s">
        <v>357</v>
      </c>
      <c r="B165" s="555">
        <v>253009.1</v>
      </c>
      <c r="C165" s="555">
        <v>89221.28</v>
      </c>
      <c r="D165" s="555">
        <v>342230.38</v>
      </c>
      <c r="E165" s="95"/>
    </row>
    <row r="166" spans="1:5">
      <c r="A166" s="561" t="s">
        <v>358</v>
      </c>
      <c r="B166" s="555">
        <v>253009.1</v>
      </c>
      <c r="C166" s="555">
        <v>89221.28</v>
      </c>
      <c r="D166" s="555">
        <v>342230.38</v>
      </c>
      <c r="E166" s="95"/>
    </row>
    <row r="167" spans="1:5">
      <c r="A167" s="561" t="s">
        <v>359</v>
      </c>
      <c r="B167" s="555">
        <v>0</v>
      </c>
      <c r="C167" s="555">
        <v>0</v>
      </c>
      <c r="D167" s="555">
        <v>0</v>
      </c>
      <c r="E167" s="95"/>
    </row>
    <row r="168" spans="1:5">
      <c r="A168" s="561" t="s">
        <v>360</v>
      </c>
      <c r="B168" s="555">
        <v>0</v>
      </c>
      <c r="C168" s="555">
        <v>0</v>
      </c>
      <c r="D168" s="555">
        <v>0</v>
      </c>
      <c r="E168" s="95"/>
    </row>
    <row r="169" spans="1:5">
      <c r="A169" s="566" t="s">
        <v>361</v>
      </c>
      <c r="B169" s="555">
        <v>883.57854000000009</v>
      </c>
      <c r="C169" s="555">
        <v>53.625589999999995</v>
      </c>
      <c r="D169" s="555">
        <v>937.20412999999996</v>
      </c>
      <c r="E169" s="95"/>
    </row>
    <row r="170" spans="1:5">
      <c r="A170" s="561" t="s">
        <v>362</v>
      </c>
      <c r="B170" s="555">
        <v>0</v>
      </c>
      <c r="C170" s="555">
        <v>0</v>
      </c>
      <c r="D170" s="555">
        <v>0</v>
      </c>
      <c r="E170" s="95"/>
    </row>
    <row r="171" spans="1:5">
      <c r="A171" s="561" t="s">
        <v>363</v>
      </c>
      <c r="B171" s="555">
        <v>1.2926300000000002</v>
      </c>
      <c r="C171" s="555">
        <v>53.625589999999995</v>
      </c>
      <c r="D171" s="555">
        <v>54.918219999999998</v>
      </c>
      <c r="E171" s="95"/>
    </row>
    <row r="172" spans="1:5">
      <c r="A172" s="561" t="s">
        <v>364</v>
      </c>
      <c r="B172" s="555">
        <v>882.28591000000006</v>
      </c>
      <c r="C172" s="555">
        <v>0</v>
      </c>
      <c r="D172" s="555">
        <v>882.28591000000006</v>
      </c>
      <c r="E172" s="95"/>
    </row>
    <row r="173" spans="1:5">
      <c r="A173" s="566" t="s">
        <v>365</v>
      </c>
      <c r="B173" s="555">
        <v>0</v>
      </c>
      <c r="C173" s="555">
        <v>0</v>
      </c>
      <c r="D173" s="555">
        <v>0</v>
      </c>
      <c r="E173" s="95"/>
    </row>
    <row r="174" spans="1:5">
      <c r="A174" s="561" t="s">
        <v>366</v>
      </c>
      <c r="B174" s="555">
        <v>0</v>
      </c>
      <c r="C174" s="555">
        <v>0</v>
      </c>
      <c r="D174" s="555">
        <v>0</v>
      </c>
      <c r="E174" s="95"/>
    </row>
    <row r="175" spans="1:5">
      <c r="A175" s="566" t="s">
        <v>367</v>
      </c>
      <c r="B175" s="555">
        <v>33560.768499999998</v>
      </c>
      <c r="C175" s="555">
        <v>4986.2727400000003</v>
      </c>
      <c r="D175" s="555">
        <v>38547.041239999999</v>
      </c>
      <c r="E175" s="95"/>
    </row>
    <row r="176" spans="1:5">
      <c r="A176" s="561" t="s">
        <v>368</v>
      </c>
      <c r="B176" s="555">
        <v>30617.671019999998</v>
      </c>
      <c r="C176" s="555">
        <v>4507.8763600000002</v>
      </c>
      <c r="D176" s="555">
        <v>35125.547380000004</v>
      </c>
      <c r="E176" s="95"/>
    </row>
    <row r="177" spans="1:5">
      <c r="A177" s="561" t="s">
        <v>369</v>
      </c>
      <c r="B177" s="555">
        <v>2943.0974799999999</v>
      </c>
      <c r="C177" s="555">
        <v>478.39638000000002</v>
      </c>
      <c r="D177" s="555">
        <v>3421.49386</v>
      </c>
      <c r="E177" s="95"/>
    </row>
    <row r="178" spans="1:5">
      <c r="A178" s="561" t="s">
        <v>370</v>
      </c>
      <c r="B178" s="555">
        <v>0</v>
      </c>
      <c r="C178" s="555">
        <v>0</v>
      </c>
      <c r="D178" s="555">
        <v>0</v>
      </c>
      <c r="E178" s="95"/>
    </row>
    <row r="179" spans="1:5">
      <c r="A179" s="566" t="s">
        <v>371</v>
      </c>
      <c r="B179" s="555">
        <v>25022.982899999999</v>
      </c>
      <c r="C179" s="555">
        <v>-29699.081320000001</v>
      </c>
      <c r="D179" s="555">
        <v>-4676.0984200000003</v>
      </c>
      <c r="E179" s="95"/>
    </row>
    <row r="180" spans="1:5">
      <c r="A180" s="561" t="s">
        <v>372</v>
      </c>
      <c r="B180" s="555">
        <v>14788.301359999999</v>
      </c>
      <c r="C180" s="555">
        <v>-19181.951929999999</v>
      </c>
      <c r="D180" s="555">
        <v>-4393.6505700000007</v>
      </c>
      <c r="E180" s="95"/>
    </row>
    <row r="181" spans="1:5" ht="15.75" thickBot="1">
      <c r="A181" s="582" t="s">
        <v>373</v>
      </c>
      <c r="B181" s="555">
        <v>10234.68154</v>
      </c>
      <c r="C181" s="555">
        <v>-10517.12939</v>
      </c>
      <c r="D181" s="555">
        <v>-282.44784999999996</v>
      </c>
      <c r="E181" s="95"/>
    </row>
    <row r="182" spans="1:5" ht="16.5" thickTop="1" thickBot="1">
      <c r="A182" s="559" t="s">
        <v>374</v>
      </c>
      <c r="B182" s="551">
        <v>4443568.8081200002</v>
      </c>
      <c r="C182" s="551">
        <v>964337.31021000003</v>
      </c>
      <c r="D182" s="551">
        <v>5407906.11833</v>
      </c>
      <c r="E182" s="95"/>
    </row>
    <row r="183" spans="1:5" ht="16.5" thickTop="1" thickBot="1">
      <c r="A183" s="560" t="s">
        <v>375</v>
      </c>
      <c r="B183" s="553">
        <v>31610.606640000002</v>
      </c>
      <c r="C183" s="553">
        <v>27812.73086</v>
      </c>
      <c r="D183" s="553">
        <v>59423.337500000001</v>
      </c>
      <c r="E183" s="95"/>
    </row>
    <row r="184" spans="1:5" ht="15.75" thickTop="1">
      <c r="A184" s="566" t="s">
        <v>376</v>
      </c>
      <c r="B184" s="555">
        <v>0</v>
      </c>
      <c r="C184" s="555">
        <v>0</v>
      </c>
      <c r="D184" s="555">
        <v>0</v>
      </c>
      <c r="E184" s="95"/>
    </row>
    <row r="185" spans="1:5">
      <c r="A185" s="561" t="s">
        <v>377</v>
      </c>
      <c r="B185" s="555">
        <v>0</v>
      </c>
      <c r="C185" s="555">
        <v>0</v>
      </c>
      <c r="D185" s="555">
        <v>0</v>
      </c>
      <c r="E185" s="95"/>
    </row>
    <row r="186" spans="1:5">
      <c r="A186" s="561" t="s">
        <v>378</v>
      </c>
      <c r="B186" s="555">
        <v>0</v>
      </c>
      <c r="C186" s="555">
        <v>0</v>
      </c>
      <c r="D186" s="555">
        <v>0</v>
      </c>
      <c r="E186" s="95"/>
    </row>
    <row r="187" spans="1:5">
      <c r="A187" s="561" t="s">
        <v>379</v>
      </c>
      <c r="B187" s="555">
        <v>0</v>
      </c>
      <c r="C187" s="555">
        <v>0</v>
      </c>
      <c r="D187" s="555">
        <v>0</v>
      </c>
      <c r="E187" s="95"/>
    </row>
    <row r="188" spans="1:5">
      <c r="A188" s="561" t="s">
        <v>380</v>
      </c>
      <c r="B188" s="555">
        <v>0</v>
      </c>
      <c r="C188" s="555">
        <v>0</v>
      </c>
      <c r="D188" s="555">
        <v>0</v>
      </c>
      <c r="E188" s="95"/>
    </row>
    <row r="189" spans="1:5">
      <c r="A189" s="561" t="s">
        <v>381</v>
      </c>
      <c r="B189" s="555">
        <v>0</v>
      </c>
      <c r="C189" s="555">
        <v>0</v>
      </c>
      <c r="D189" s="555">
        <v>0</v>
      </c>
      <c r="E189" s="95"/>
    </row>
    <row r="190" spans="1:5">
      <c r="A190" s="566" t="s">
        <v>382</v>
      </c>
      <c r="B190" s="555">
        <v>0</v>
      </c>
      <c r="C190" s="555">
        <v>25592.538639999999</v>
      </c>
      <c r="D190" s="555">
        <v>25592.538639999999</v>
      </c>
      <c r="E190" s="95"/>
    </row>
    <row r="191" spans="1:5">
      <c r="A191" s="561" t="s">
        <v>383</v>
      </c>
      <c r="B191" s="555">
        <v>0</v>
      </c>
      <c r="C191" s="555">
        <v>0</v>
      </c>
      <c r="D191" s="555">
        <v>0</v>
      </c>
      <c r="E191" s="95"/>
    </row>
    <row r="192" spans="1:5">
      <c r="A192" s="561" t="s">
        <v>384</v>
      </c>
      <c r="B192" s="555">
        <v>0</v>
      </c>
      <c r="C192" s="555">
        <v>0</v>
      </c>
      <c r="D192" s="555">
        <v>0</v>
      </c>
      <c r="E192" s="95"/>
    </row>
    <row r="193" spans="1:5">
      <c r="A193" s="561" t="s">
        <v>385</v>
      </c>
      <c r="B193" s="555">
        <v>0</v>
      </c>
      <c r="C193" s="555">
        <v>3060.4063999999998</v>
      </c>
      <c r="D193" s="555">
        <v>3060.4063999999998</v>
      </c>
      <c r="E193" s="95"/>
    </row>
    <row r="194" spans="1:5">
      <c r="A194" s="561" t="s">
        <v>386</v>
      </c>
      <c r="B194" s="555">
        <v>0</v>
      </c>
      <c r="C194" s="555">
        <v>0</v>
      </c>
      <c r="D194" s="555">
        <v>0</v>
      </c>
      <c r="E194" s="95"/>
    </row>
    <row r="195" spans="1:5">
      <c r="A195" s="561" t="s">
        <v>387</v>
      </c>
      <c r="B195" s="555">
        <v>0</v>
      </c>
      <c r="C195" s="555">
        <v>22532.132239999999</v>
      </c>
      <c r="D195" s="555">
        <v>22532.132239999999</v>
      </c>
      <c r="E195" s="95"/>
    </row>
    <row r="196" spans="1:5">
      <c r="A196" s="566" t="s">
        <v>388</v>
      </c>
      <c r="B196" s="555">
        <v>0</v>
      </c>
      <c r="C196" s="555">
        <v>0</v>
      </c>
      <c r="D196" s="555">
        <v>0</v>
      </c>
      <c r="E196" s="95"/>
    </row>
    <row r="197" spans="1:5">
      <c r="A197" s="566" t="s">
        <v>389</v>
      </c>
      <c r="B197" s="555">
        <v>31610.606640000002</v>
      </c>
      <c r="C197" s="555">
        <v>2220.1922200000004</v>
      </c>
      <c r="D197" s="555">
        <v>33830.798860000003</v>
      </c>
      <c r="E197" s="95"/>
    </row>
    <row r="198" spans="1:5">
      <c r="A198" s="561" t="s">
        <v>390</v>
      </c>
      <c r="B198" s="555">
        <v>0</v>
      </c>
      <c r="C198" s="555">
        <v>0</v>
      </c>
      <c r="D198" s="555">
        <v>0</v>
      </c>
      <c r="E198" s="95"/>
    </row>
    <row r="199" spans="1:5">
      <c r="A199" s="561" t="s">
        <v>391</v>
      </c>
      <c r="B199" s="555">
        <v>31610.606640000002</v>
      </c>
      <c r="C199" s="555">
        <v>1976.5409</v>
      </c>
      <c r="D199" s="555">
        <v>33587.147539999998</v>
      </c>
      <c r="E199" s="95"/>
    </row>
    <row r="200" spans="1:5">
      <c r="A200" s="561" t="s">
        <v>392</v>
      </c>
      <c r="B200" s="555">
        <v>0</v>
      </c>
      <c r="C200" s="555">
        <v>0</v>
      </c>
      <c r="D200" s="555">
        <v>0</v>
      </c>
      <c r="E200" s="95"/>
    </row>
    <row r="201" spans="1:5">
      <c r="A201" s="561" t="s">
        <v>393</v>
      </c>
      <c r="B201" s="555">
        <v>0</v>
      </c>
      <c r="C201" s="555">
        <v>243.65132</v>
      </c>
      <c r="D201" s="555">
        <v>243.65132</v>
      </c>
      <c r="E201" s="95"/>
    </row>
    <row r="202" spans="1:5" ht="15.75" thickBot="1">
      <c r="A202" s="566" t="s">
        <v>394</v>
      </c>
      <c r="B202" s="555">
        <v>0</v>
      </c>
      <c r="C202" s="555">
        <v>0</v>
      </c>
      <c r="D202" s="555">
        <v>0</v>
      </c>
      <c r="E202" s="95"/>
    </row>
    <row r="203" spans="1:5" ht="16.5" thickTop="1" thickBot="1">
      <c r="A203" s="560" t="s">
        <v>395</v>
      </c>
      <c r="B203" s="553">
        <v>5626042.9108899999</v>
      </c>
      <c r="C203" s="553">
        <v>2242672.9142</v>
      </c>
      <c r="D203" s="553">
        <v>7868715.8250900004</v>
      </c>
      <c r="E203" s="95"/>
    </row>
    <row r="204" spans="1:5" ht="15.75" thickTop="1">
      <c r="A204" s="566" t="s">
        <v>396</v>
      </c>
      <c r="B204" s="555">
        <v>0</v>
      </c>
      <c r="C204" s="555">
        <v>1.6E-2</v>
      </c>
      <c r="D204" s="555">
        <v>1.6E-2</v>
      </c>
      <c r="E204" s="95"/>
    </row>
    <row r="205" spans="1:5">
      <c r="A205" s="561" t="s">
        <v>397</v>
      </c>
      <c r="B205" s="555">
        <v>0</v>
      </c>
      <c r="C205" s="555">
        <v>0</v>
      </c>
      <c r="D205" s="555">
        <v>0</v>
      </c>
      <c r="E205" s="95"/>
    </row>
    <row r="206" spans="1:5">
      <c r="A206" s="561" t="s">
        <v>398</v>
      </c>
      <c r="B206" s="555">
        <v>0</v>
      </c>
      <c r="C206" s="555">
        <v>0</v>
      </c>
      <c r="D206" s="555">
        <v>0</v>
      </c>
      <c r="E206" s="95"/>
    </row>
    <row r="207" spans="1:5">
      <c r="A207" s="561" t="s">
        <v>399</v>
      </c>
      <c r="B207" s="555">
        <v>0</v>
      </c>
      <c r="C207" s="555">
        <v>1.6E-2</v>
      </c>
      <c r="D207" s="555">
        <v>1.6E-2</v>
      </c>
      <c r="E207" s="95"/>
    </row>
    <row r="208" spans="1:5">
      <c r="A208" s="566" t="s">
        <v>400</v>
      </c>
      <c r="B208" s="555">
        <v>0</v>
      </c>
      <c r="C208" s="555">
        <v>0</v>
      </c>
      <c r="D208" s="555">
        <v>0</v>
      </c>
      <c r="E208" s="95"/>
    </row>
    <row r="209" spans="1:5">
      <c r="A209" s="562" t="s">
        <v>401</v>
      </c>
      <c r="B209" s="555">
        <v>0</v>
      </c>
      <c r="C209" s="555">
        <v>0</v>
      </c>
      <c r="D209" s="555">
        <v>0</v>
      </c>
      <c r="E209" s="95"/>
    </row>
    <row r="210" spans="1:5">
      <c r="A210" s="561" t="s">
        <v>402</v>
      </c>
      <c r="B210" s="555">
        <v>0</v>
      </c>
      <c r="C210" s="555">
        <v>0</v>
      </c>
      <c r="D210" s="555">
        <v>0</v>
      </c>
      <c r="E210" s="95"/>
    </row>
    <row r="211" spans="1:5">
      <c r="A211" s="561" t="s">
        <v>403</v>
      </c>
      <c r="B211" s="555">
        <v>0</v>
      </c>
      <c r="C211" s="555">
        <v>0</v>
      </c>
      <c r="D211" s="555">
        <v>0</v>
      </c>
      <c r="E211" s="95"/>
    </row>
    <row r="212" spans="1:5">
      <c r="A212" s="561" t="s">
        <v>404</v>
      </c>
      <c r="B212" s="555">
        <v>0</v>
      </c>
      <c r="C212" s="555">
        <v>0</v>
      </c>
      <c r="D212" s="555">
        <v>0</v>
      </c>
      <c r="E212" s="95"/>
    </row>
    <row r="213" spans="1:5">
      <c r="A213" s="561" t="s">
        <v>405</v>
      </c>
      <c r="B213" s="555">
        <v>0</v>
      </c>
      <c r="C213" s="555">
        <v>0</v>
      </c>
      <c r="D213" s="555">
        <v>0</v>
      </c>
      <c r="E213" s="95"/>
    </row>
    <row r="214" spans="1:5">
      <c r="A214" s="566" t="s">
        <v>406</v>
      </c>
      <c r="B214" s="555">
        <v>0</v>
      </c>
      <c r="C214" s="555">
        <v>0</v>
      </c>
      <c r="D214" s="555">
        <v>0</v>
      </c>
      <c r="E214" s="95"/>
    </row>
    <row r="215" spans="1:5">
      <c r="A215" s="561" t="s">
        <v>407</v>
      </c>
      <c r="B215" s="555">
        <v>0</v>
      </c>
      <c r="C215" s="555">
        <v>0</v>
      </c>
      <c r="D215" s="555">
        <v>0</v>
      </c>
      <c r="E215" s="95"/>
    </row>
    <row r="216" spans="1:5">
      <c r="A216" s="561" t="s">
        <v>408</v>
      </c>
      <c r="B216" s="555">
        <v>0</v>
      </c>
      <c r="C216" s="555">
        <v>0</v>
      </c>
      <c r="D216" s="555">
        <v>0</v>
      </c>
      <c r="E216" s="95"/>
    </row>
    <row r="217" spans="1:5">
      <c r="A217" s="566" t="s">
        <v>409</v>
      </c>
      <c r="B217" s="555">
        <v>0</v>
      </c>
      <c r="C217" s="555">
        <v>0</v>
      </c>
      <c r="D217" s="555">
        <v>0</v>
      </c>
      <c r="E217" s="95"/>
    </row>
    <row r="218" spans="1:5">
      <c r="A218" s="561" t="s">
        <v>410</v>
      </c>
      <c r="B218" s="555">
        <v>0</v>
      </c>
      <c r="C218" s="555">
        <v>0</v>
      </c>
      <c r="D218" s="555">
        <v>0</v>
      </c>
      <c r="E218" s="95"/>
    </row>
    <row r="219" spans="1:5">
      <c r="A219" s="561" t="s">
        <v>411</v>
      </c>
      <c r="B219" s="555">
        <v>0</v>
      </c>
      <c r="C219" s="555">
        <v>0</v>
      </c>
      <c r="D219" s="555">
        <v>0</v>
      </c>
      <c r="E219" s="95"/>
    </row>
    <row r="220" spans="1:5">
      <c r="A220" s="566" t="s">
        <v>412</v>
      </c>
      <c r="B220" s="555">
        <v>3545690.46802</v>
      </c>
      <c r="C220" s="555">
        <v>1982653.80372</v>
      </c>
      <c r="D220" s="555">
        <v>5528344.2717399998</v>
      </c>
      <c r="E220" s="95"/>
    </row>
    <row r="221" spans="1:5">
      <c r="A221" s="561" t="s">
        <v>413</v>
      </c>
      <c r="B221" s="555">
        <v>2891560.4106300003</v>
      </c>
      <c r="C221" s="555">
        <v>1740925.32179</v>
      </c>
      <c r="D221" s="555">
        <v>4632485.7324200002</v>
      </c>
      <c r="E221" s="95"/>
    </row>
    <row r="222" spans="1:5">
      <c r="A222" s="561" t="s">
        <v>414</v>
      </c>
      <c r="B222" s="555">
        <v>0</v>
      </c>
      <c r="C222" s="555">
        <v>0</v>
      </c>
      <c r="D222" s="555">
        <v>0</v>
      </c>
      <c r="E222" s="95"/>
    </row>
    <row r="223" spans="1:5">
      <c r="A223" s="561" t="s">
        <v>415</v>
      </c>
      <c r="B223" s="555">
        <v>630640.02888</v>
      </c>
      <c r="C223" s="555">
        <v>202068.40944999998</v>
      </c>
      <c r="D223" s="555">
        <v>832708.43833000003</v>
      </c>
      <c r="E223" s="95"/>
    </row>
    <row r="224" spans="1:5">
      <c r="A224" s="561" t="s">
        <v>416</v>
      </c>
      <c r="B224" s="555">
        <v>0</v>
      </c>
      <c r="C224" s="555">
        <v>0</v>
      </c>
      <c r="D224" s="555">
        <v>0</v>
      </c>
      <c r="E224" s="95"/>
    </row>
    <row r="225" spans="1:5">
      <c r="A225" s="561" t="s">
        <v>417</v>
      </c>
      <c r="B225" s="307">
        <v>501.01909000000001</v>
      </c>
      <c r="C225" s="307">
        <v>37088.834719999999</v>
      </c>
      <c r="D225" s="307">
        <v>37589.853810000001</v>
      </c>
      <c r="E225" s="95"/>
    </row>
    <row r="226" spans="1:5">
      <c r="A226" s="561" t="s">
        <v>418</v>
      </c>
      <c r="B226" s="307">
        <v>87.883189999999999</v>
      </c>
      <c r="C226" s="307">
        <v>0</v>
      </c>
      <c r="D226" s="307">
        <v>87.883189999999999</v>
      </c>
      <c r="E226" s="95"/>
    </row>
    <row r="227" spans="1:5">
      <c r="A227" s="561" t="s">
        <v>419</v>
      </c>
      <c r="B227" s="307">
        <v>267.15899999999999</v>
      </c>
      <c r="C227" s="307">
        <v>0</v>
      </c>
      <c r="D227" s="307">
        <v>267.15899999999999</v>
      </c>
      <c r="E227" s="95"/>
    </row>
    <row r="228" spans="1:5">
      <c r="A228" s="561" t="s">
        <v>420</v>
      </c>
      <c r="B228" s="307">
        <v>0</v>
      </c>
      <c r="C228" s="307">
        <v>0</v>
      </c>
      <c r="D228" s="307">
        <v>0</v>
      </c>
      <c r="E228" s="95"/>
    </row>
    <row r="229" spans="1:5">
      <c r="A229" s="561" t="s">
        <v>421</v>
      </c>
      <c r="B229" s="307">
        <v>22633.967230000002</v>
      </c>
      <c r="C229" s="307">
        <v>2571.23776</v>
      </c>
      <c r="D229" s="307">
        <v>25205.204989999998</v>
      </c>
      <c r="E229" s="95"/>
    </row>
    <row r="230" spans="1:5">
      <c r="A230" s="566" t="s">
        <v>422</v>
      </c>
      <c r="B230" s="307">
        <v>2050519.06247</v>
      </c>
      <c r="C230" s="307">
        <v>259411.58335</v>
      </c>
      <c r="D230" s="307">
        <v>2309930.6458200002</v>
      </c>
      <c r="E230" s="95"/>
    </row>
    <row r="231" spans="1:5">
      <c r="A231" s="561" t="s">
        <v>423</v>
      </c>
      <c r="B231" s="307">
        <v>949149.59967999998</v>
      </c>
      <c r="C231" s="307">
        <v>213805.25313999999</v>
      </c>
      <c r="D231" s="307">
        <v>1162954.8528199999</v>
      </c>
      <c r="E231" s="95"/>
    </row>
    <row r="232" spans="1:5">
      <c r="A232" s="561" t="s">
        <v>424</v>
      </c>
      <c r="B232" s="307">
        <v>0</v>
      </c>
      <c r="C232" s="307">
        <v>0</v>
      </c>
      <c r="D232" s="307">
        <v>0</v>
      </c>
      <c r="E232" s="95"/>
    </row>
    <row r="233" spans="1:5">
      <c r="A233" s="561" t="s">
        <v>425</v>
      </c>
      <c r="B233" s="307">
        <v>202554.34474</v>
      </c>
      <c r="C233" s="307">
        <v>24988.996420000003</v>
      </c>
      <c r="D233" s="307">
        <v>227543.34116000001</v>
      </c>
      <c r="E233" s="95"/>
    </row>
    <row r="234" spans="1:5">
      <c r="A234" s="561" t="s">
        <v>426</v>
      </c>
      <c r="B234" s="307">
        <v>15982.10094</v>
      </c>
      <c r="C234" s="307">
        <v>18662.037760000003</v>
      </c>
      <c r="D234" s="307">
        <v>34644.138700000003</v>
      </c>
      <c r="E234" s="95"/>
    </row>
    <row r="235" spans="1:5">
      <c r="A235" s="561" t="s">
        <v>427</v>
      </c>
      <c r="B235" s="561">
        <v>0</v>
      </c>
      <c r="C235" s="561">
        <v>0</v>
      </c>
      <c r="D235" s="561">
        <v>0</v>
      </c>
      <c r="E235" s="95"/>
    </row>
    <row r="236" spans="1:5">
      <c r="A236" s="561" t="s">
        <v>428</v>
      </c>
      <c r="B236" s="561">
        <v>882833.01711000002</v>
      </c>
      <c r="C236" s="561">
        <v>1955.29603</v>
      </c>
      <c r="D236" s="561">
        <v>884788.31313999998</v>
      </c>
      <c r="E236" s="95"/>
    </row>
    <row r="237" spans="1:5">
      <c r="A237" s="566" t="s">
        <v>429</v>
      </c>
      <c r="B237" s="561">
        <v>29833.380399999998</v>
      </c>
      <c r="C237" s="561">
        <v>607.51112999999998</v>
      </c>
      <c r="D237" s="561">
        <v>30440.891530000001</v>
      </c>
      <c r="E237" s="95"/>
    </row>
    <row r="238" spans="1:5">
      <c r="A238" s="561" t="s">
        <v>430</v>
      </c>
      <c r="B238" s="561">
        <v>29764.45565</v>
      </c>
      <c r="C238" s="561">
        <v>604.97858999999994</v>
      </c>
      <c r="D238" s="561">
        <v>30369.434239999999</v>
      </c>
      <c r="E238" s="95"/>
    </row>
    <row r="239" spans="1:5">
      <c r="A239" s="561" t="s">
        <v>431</v>
      </c>
      <c r="B239" s="561">
        <v>68.924750000000003</v>
      </c>
      <c r="C239" s="561">
        <v>2.53254</v>
      </c>
      <c r="D239" s="561">
        <v>71.45729</v>
      </c>
      <c r="E239" s="95"/>
    </row>
    <row r="240" spans="1:5">
      <c r="A240" s="566" t="s">
        <v>432</v>
      </c>
      <c r="B240" s="561">
        <v>0</v>
      </c>
      <c r="C240" s="561">
        <v>0</v>
      </c>
      <c r="D240" s="561">
        <v>0</v>
      </c>
      <c r="E240" s="95"/>
    </row>
    <row r="241" spans="1:5">
      <c r="A241" s="561" t="s">
        <v>430</v>
      </c>
      <c r="B241" s="561">
        <v>0</v>
      </c>
      <c r="C241" s="561">
        <v>0</v>
      </c>
      <c r="D241" s="561">
        <v>0</v>
      </c>
      <c r="E241" s="95"/>
    </row>
    <row r="242" spans="1:5">
      <c r="A242" s="561" t="s">
        <v>431</v>
      </c>
      <c r="B242" s="561">
        <v>0</v>
      </c>
      <c r="C242" s="561">
        <v>0</v>
      </c>
      <c r="D242" s="561">
        <v>0</v>
      </c>
      <c r="E242" s="95"/>
    </row>
    <row r="243" spans="1:5">
      <c r="A243" s="583" t="s">
        <v>433</v>
      </c>
      <c r="B243" s="561">
        <v>29833.380399999998</v>
      </c>
      <c r="C243" s="561">
        <v>607.51112999999998</v>
      </c>
      <c r="D243" s="561">
        <v>30440.891530000001</v>
      </c>
      <c r="E243" s="95"/>
    </row>
    <row r="244" spans="1:5" ht="15.75" thickBot="1">
      <c r="A244" s="566" t="s">
        <v>434</v>
      </c>
      <c r="B244" s="561">
        <v>0</v>
      </c>
      <c r="C244" s="561">
        <v>0</v>
      </c>
      <c r="D244" s="561">
        <v>0</v>
      </c>
      <c r="E244" s="95"/>
    </row>
    <row r="245" spans="1:5" ht="30" customHeight="1" thickTop="1" thickBot="1">
      <c r="A245" s="649" t="s">
        <v>762</v>
      </c>
      <c r="B245" s="580" t="s">
        <v>69</v>
      </c>
      <c r="C245" s="580" t="s">
        <v>67</v>
      </c>
      <c r="D245" s="580" t="s">
        <v>600</v>
      </c>
      <c r="E245" s="94"/>
    </row>
    <row r="246" spans="1:5" ht="16.5" thickTop="1" thickBot="1">
      <c r="A246" s="560" t="s">
        <v>435</v>
      </c>
      <c r="B246" s="553">
        <v>219335.37400000001</v>
      </c>
      <c r="C246" s="553">
        <v>37573.875439999996</v>
      </c>
      <c r="D246" s="553">
        <v>256909.24943999999</v>
      </c>
      <c r="E246" s="94"/>
    </row>
    <row r="247" spans="1:5" ht="15.75" thickTop="1">
      <c r="A247" s="561" t="s">
        <v>436</v>
      </c>
      <c r="B247" s="555">
        <v>0</v>
      </c>
      <c r="C247" s="555">
        <v>240.56948</v>
      </c>
      <c r="D247" s="555">
        <v>240.56948</v>
      </c>
      <c r="E247" s="94"/>
    </row>
    <row r="248" spans="1:5">
      <c r="A248" s="561" t="s">
        <v>437</v>
      </c>
      <c r="B248" s="555">
        <v>4547.5733799999998</v>
      </c>
      <c r="C248" s="555">
        <v>326.43078000000003</v>
      </c>
      <c r="D248" s="555">
        <v>4874.0041600000004</v>
      </c>
      <c r="E248" s="94"/>
    </row>
    <row r="249" spans="1:5">
      <c r="A249" s="561" t="s">
        <v>438</v>
      </c>
      <c r="B249" s="555">
        <v>198021.64315000002</v>
      </c>
      <c r="C249" s="555">
        <v>26245.47796</v>
      </c>
      <c r="D249" s="555">
        <v>224267.12111000001</v>
      </c>
      <c r="E249" s="94"/>
    </row>
    <row r="250" spans="1:5">
      <c r="A250" s="561" t="s">
        <v>439</v>
      </c>
      <c r="B250" s="555">
        <v>6878.7760099999996</v>
      </c>
      <c r="C250" s="555">
        <v>8742.5820899999999</v>
      </c>
      <c r="D250" s="555">
        <v>15621.358099999999</v>
      </c>
      <c r="E250" s="94"/>
    </row>
    <row r="251" spans="1:5">
      <c r="A251" s="561" t="s">
        <v>440</v>
      </c>
      <c r="B251" s="555">
        <v>2928.9070899999997</v>
      </c>
      <c r="C251" s="555">
        <v>526.26139000000001</v>
      </c>
      <c r="D251" s="555">
        <v>3455.1684799999998</v>
      </c>
      <c r="E251" s="94"/>
    </row>
    <row r="252" spans="1:5">
      <c r="A252" s="561" t="s">
        <v>441</v>
      </c>
      <c r="B252" s="555">
        <v>136.87381999999999</v>
      </c>
      <c r="C252" s="555">
        <v>281.99687</v>
      </c>
      <c r="D252" s="555">
        <v>418.87069000000002</v>
      </c>
      <c r="E252" s="94"/>
    </row>
    <row r="253" spans="1:5">
      <c r="A253" s="561" t="s">
        <v>442</v>
      </c>
      <c r="B253" s="555">
        <v>743.71217000000001</v>
      </c>
      <c r="C253" s="555">
        <v>482.66550000000001</v>
      </c>
      <c r="D253" s="555">
        <v>1226.3776699999999</v>
      </c>
      <c r="E253" s="94"/>
    </row>
    <row r="254" spans="1:5">
      <c r="A254" s="561" t="s">
        <v>443</v>
      </c>
      <c r="B254" s="555">
        <v>0</v>
      </c>
      <c r="C254" s="555">
        <v>165.92131000000001</v>
      </c>
      <c r="D254" s="555">
        <v>165.92131000000001</v>
      </c>
      <c r="E254" s="94"/>
    </row>
    <row r="255" spans="1:5">
      <c r="A255" s="561" t="s">
        <v>444</v>
      </c>
      <c r="B255" s="555">
        <v>0</v>
      </c>
      <c r="C255" s="555">
        <v>0</v>
      </c>
      <c r="D255" s="555">
        <v>0</v>
      </c>
      <c r="E255" s="94"/>
    </row>
    <row r="256" spans="1:5">
      <c r="A256" s="561" t="s">
        <v>445</v>
      </c>
      <c r="B256" s="555">
        <v>5872.4651100000001</v>
      </c>
      <c r="C256" s="555">
        <v>0</v>
      </c>
      <c r="D256" s="555">
        <v>5872.4651100000001</v>
      </c>
      <c r="E256" s="94"/>
    </row>
    <row r="257" spans="1:5" ht="15.75" thickBot="1">
      <c r="A257" s="561" t="s">
        <v>446</v>
      </c>
      <c r="B257" s="555">
        <v>205.42327</v>
      </c>
      <c r="C257" s="555">
        <v>561.9700600000001</v>
      </c>
      <c r="D257" s="555">
        <v>767.39332999999999</v>
      </c>
      <c r="E257" s="94"/>
    </row>
    <row r="258" spans="1:5" ht="16.5" thickTop="1" thickBot="1">
      <c r="A258" s="560" t="s">
        <v>447</v>
      </c>
      <c r="B258" s="553">
        <v>-64867.109929999999</v>
      </c>
      <c r="C258" s="553">
        <v>-12750.868920000001</v>
      </c>
      <c r="D258" s="553">
        <v>-77617.97885</v>
      </c>
      <c r="E258" s="94"/>
    </row>
    <row r="259" spans="1:5" ht="15.75" thickTop="1">
      <c r="A259" s="561" t="s">
        <v>448</v>
      </c>
      <c r="B259" s="555">
        <v>-53433.345990000002</v>
      </c>
      <c r="C259" s="555">
        <v>-6007.7999600000003</v>
      </c>
      <c r="D259" s="555">
        <v>-59441.145950000006</v>
      </c>
      <c r="E259" s="94"/>
    </row>
    <row r="260" spans="1:5">
      <c r="A260" s="561" t="s">
        <v>449</v>
      </c>
      <c r="B260" s="555">
        <v>0</v>
      </c>
      <c r="C260" s="555">
        <v>0</v>
      </c>
      <c r="D260" s="555">
        <v>0</v>
      </c>
      <c r="E260" s="94"/>
    </row>
    <row r="261" spans="1:5">
      <c r="A261" s="561" t="s">
        <v>450</v>
      </c>
      <c r="B261" s="555">
        <v>-4683.67659</v>
      </c>
      <c r="C261" s="555">
        <v>-5298.6338900000001</v>
      </c>
      <c r="D261" s="555">
        <v>-9982.3104800000001</v>
      </c>
      <c r="E261" s="94"/>
    </row>
    <row r="262" spans="1:5">
      <c r="A262" s="561" t="s">
        <v>451</v>
      </c>
      <c r="B262" s="555">
        <v>0</v>
      </c>
      <c r="C262" s="555">
        <v>0</v>
      </c>
      <c r="D262" s="555">
        <v>0</v>
      </c>
      <c r="E262" s="94"/>
    </row>
    <row r="263" spans="1:5">
      <c r="A263" s="561" t="s">
        <v>452</v>
      </c>
      <c r="B263" s="555">
        <v>-44.232519999999994</v>
      </c>
      <c r="C263" s="555">
        <v>0</v>
      </c>
      <c r="D263" s="555">
        <v>-44.232519999999994</v>
      </c>
      <c r="E263" s="94"/>
    </row>
    <row r="264" spans="1:5">
      <c r="A264" s="562" t="s">
        <v>453</v>
      </c>
      <c r="B264" s="555">
        <v>-2660.5247799999997</v>
      </c>
      <c r="C264" s="555">
        <v>-282.27446000000003</v>
      </c>
      <c r="D264" s="555">
        <v>-2942.7992400000003</v>
      </c>
      <c r="E264" s="94"/>
    </row>
    <row r="265" spans="1:5" ht="15.75" thickBot="1">
      <c r="A265" s="562" t="s">
        <v>534</v>
      </c>
      <c r="B265" s="555">
        <v>-4045.33005</v>
      </c>
      <c r="C265" s="555">
        <v>-1162.1606100000001</v>
      </c>
      <c r="D265" s="555">
        <v>-5207.4906600000004</v>
      </c>
      <c r="E265" s="94"/>
    </row>
    <row r="266" spans="1:5" ht="16.5" thickTop="1" thickBot="1">
      <c r="A266" s="564" t="s">
        <v>454</v>
      </c>
      <c r="B266" s="551">
        <v>154468.26407</v>
      </c>
      <c r="C266" s="551">
        <v>24823.006519999999</v>
      </c>
      <c r="D266" s="551">
        <v>179291.27059</v>
      </c>
      <c r="E266" s="94"/>
    </row>
    <row r="267" spans="1:5" ht="16.5" thickTop="1" thickBot="1">
      <c r="A267" s="565" t="s">
        <v>455</v>
      </c>
      <c r="B267" s="553">
        <v>13267.608470000001</v>
      </c>
      <c r="C267" s="553">
        <v>841.65118000000007</v>
      </c>
      <c r="D267" s="553">
        <v>14109.25965</v>
      </c>
      <c r="E267" s="94"/>
    </row>
    <row r="268" spans="1:5" ht="15.75" thickTop="1">
      <c r="A268" s="561" t="s">
        <v>456</v>
      </c>
      <c r="B268" s="555">
        <v>9826.1120300000002</v>
      </c>
      <c r="C268" s="555">
        <v>469.61838</v>
      </c>
      <c r="D268" s="555">
        <v>10295.73041</v>
      </c>
      <c r="E268" s="94"/>
    </row>
    <row r="269" spans="1:5">
      <c r="A269" s="561" t="s">
        <v>457</v>
      </c>
      <c r="B269" s="555">
        <v>271.86662999999999</v>
      </c>
      <c r="C269" s="555">
        <v>160.03076999999999</v>
      </c>
      <c r="D269" s="555">
        <v>431.8974</v>
      </c>
      <c r="E269" s="94"/>
    </row>
    <row r="270" spans="1:5">
      <c r="A270" s="561" t="s">
        <v>458</v>
      </c>
      <c r="B270" s="555">
        <v>2203.6417799999999</v>
      </c>
      <c r="C270" s="555">
        <v>147.90199999999999</v>
      </c>
      <c r="D270" s="555">
        <v>2351.54378</v>
      </c>
      <c r="E270" s="94"/>
    </row>
    <row r="271" spans="1:5">
      <c r="A271" s="561" t="s">
        <v>459</v>
      </c>
      <c r="B271" s="555">
        <v>0</v>
      </c>
      <c r="C271" s="555">
        <v>0</v>
      </c>
      <c r="D271" s="555">
        <v>0</v>
      </c>
      <c r="E271" s="94"/>
    </row>
    <row r="272" spans="1:5">
      <c r="A272" s="584" t="s">
        <v>460</v>
      </c>
      <c r="B272" s="555">
        <v>965.98802999999998</v>
      </c>
      <c r="C272" s="555">
        <v>64.100030000000004</v>
      </c>
      <c r="D272" s="555">
        <v>1030.08806</v>
      </c>
      <c r="E272" s="94"/>
    </row>
    <row r="273" spans="1:5" ht="15.75" thickBot="1">
      <c r="A273" s="584" t="s">
        <v>461</v>
      </c>
      <c r="B273" s="555">
        <v>0</v>
      </c>
      <c r="C273" s="555">
        <v>0</v>
      </c>
      <c r="D273" s="555">
        <v>0</v>
      </c>
      <c r="E273" s="94"/>
    </row>
    <row r="274" spans="1:5" ht="16.5" thickTop="1" thickBot="1">
      <c r="A274" s="560" t="s">
        <v>462</v>
      </c>
      <c r="B274" s="553">
        <v>-5907.7596800000001</v>
      </c>
      <c r="C274" s="553">
        <v>-955.04723000000001</v>
      </c>
      <c r="D274" s="553">
        <v>-6862.8069100000002</v>
      </c>
      <c r="E274" s="94"/>
    </row>
    <row r="275" spans="1:5" ht="15.75" thickTop="1">
      <c r="A275" s="561" t="s">
        <v>456</v>
      </c>
      <c r="B275" s="555">
        <v>-1497.6963999999998</v>
      </c>
      <c r="C275" s="555">
        <v>-166.35757000000001</v>
      </c>
      <c r="D275" s="555">
        <v>-1664.0539699999999</v>
      </c>
      <c r="E275" s="94"/>
    </row>
    <row r="276" spans="1:5">
      <c r="A276" s="561" t="s">
        <v>463</v>
      </c>
      <c r="B276" s="555">
        <v>-2641.5029800000002</v>
      </c>
      <c r="C276" s="555">
        <v>-534.12208999999996</v>
      </c>
      <c r="D276" s="555">
        <v>-3175.6250700000001</v>
      </c>
      <c r="E276" s="94"/>
    </row>
    <row r="277" spans="1:5">
      <c r="A277" s="561" t="s">
        <v>464</v>
      </c>
      <c r="B277" s="555">
        <v>-9.462159999999999</v>
      </c>
      <c r="C277" s="555">
        <v>0</v>
      </c>
      <c r="D277" s="555">
        <v>-9.462159999999999</v>
      </c>
      <c r="E277" s="94"/>
    </row>
    <row r="278" spans="1:5">
      <c r="A278" s="561" t="s">
        <v>465</v>
      </c>
      <c r="B278" s="555">
        <v>0</v>
      </c>
      <c r="C278" s="555">
        <v>0</v>
      </c>
      <c r="D278" s="555">
        <v>0</v>
      </c>
      <c r="E278" s="94"/>
    </row>
    <row r="279" spans="1:5">
      <c r="A279" s="561" t="s">
        <v>466</v>
      </c>
      <c r="B279" s="555">
        <v>-1759.0981399999998</v>
      </c>
      <c r="C279" s="555">
        <v>-254.56757000000002</v>
      </c>
      <c r="D279" s="555">
        <v>-2013.66571</v>
      </c>
      <c r="E279" s="94"/>
    </row>
    <row r="280" spans="1:5" ht="15.75" thickBot="1">
      <c r="A280" s="562" t="s">
        <v>467</v>
      </c>
      <c r="B280" s="555">
        <v>0</v>
      </c>
      <c r="C280" s="555">
        <v>0</v>
      </c>
      <c r="D280" s="555">
        <v>0</v>
      </c>
      <c r="E280" s="94"/>
    </row>
    <row r="281" spans="1:5" ht="16.5" thickTop="1" thickBot="1">
      <c r="A281" s="560" t="s">
        <v>468</v>
      </c>
      <c r="B281" s="553">
        <v>161828.11286000002</v>
      </c>
      <c r="C281" s="553">
        <v>24709.61047</v>
      </c>
      <c r="D281" s="553">
        <v>186537.72333000001</v>
      </c>
      <c r="E281" s="94"/>
    </row>
    <row r="282" spans="1:5" ht="15.75" thickTop="1">
      <c r="A282" s="566" t="s">
        <v>469</v>
      </c>
      <c r="B282" s="555">
        <v>15869.965560000001</v>
      </c>
      <c r="C282" s="555">
        <v>30993.306140000001</v>
      </c>
      <c r="D282" s="555">
        <v>46863.271700000005</v>
      </c>
      <c r="E282" s="94"/>
    </row>
    <row r="283" spans="1:5">
      <c r="A283" s="561" t="s">
        <v>470</v>
      </c>
      <c r="B283" s="555">
        <v>1911.7056499999999</v>
      </c>
      <c r="C283" s="555">
        <v>190.78414000000001</v>
      </c>
      <c r="D283" s="555">
        <v>2102.4897900000001</v>
      </c>
      <c r="E283" s="94"/>
    </row>
    <row r="284" spans="1:5">
      <c r="A284" s="561" t="s">
        <v>471</v>
      </c>
      <c r="B284" s="555">
        <v>13924.03961</v>
      </c>
      <c r="C284" s="555">
        <v>30802.522000000001</v>
      </c>
      <c r="D284" s="555">
        <v>44726.561609999997</v>
      </c>
      <c r="E284" s="94"/>
    </row>
    <row r="285" spans="1:5">
      <c r="A285" s="561" t="s">
        <v>472</v>
      </c>
      <c r="B285" s="555">
        <v>0</v>
      </c>
      <c r="C285" s="555">
        <v>0</v>
      </c>
      <c r="D285" s="555">
        <v>0</v>
      </c>
      <c r="E285" s="94"/>
    </row>
    <row r="286" spans="1:5">
      <c r="A286" s="561" t="s">
        <v>473</v>
      </c>
      <c r="B286" s="555">
        <v>0</v>
      </c>
      <c r="C286" s="555">
        <v>0</v>
      </c>
      <c r="D286" s="555">
        <v>0</v>
      </c>
      <c r="E286" s="94"/>
    </row>
    <row r="287" spans="1:5">
      <c r="A287" s="561" t="s">
        <v>474</v>
      </c>
      <c r="B287" s="555">
        <v>0</v>
      </c>
      <c r="C287" s="555">
        <v>0</v>
      </c>
      <c r="D287" s="555">
        <v>0</v>
      </c>
      <c r="E287" s="94"/>
    </row>
    <row r="288" spans="1:5">
      <c r="A288" s="561" t="s">
        <v>475</v>
      </c>
      <c r="B288" s="555">
        <v>34.220300000000002</v>
      </c>
      <c r="C288" s="555">
        <v>0</v>
      </c>
      <c r="D288" s="555">
        <v>34.220300000000002</v>
      </c>
      <c r="E288" s="94"/>
    </row>
    <row r="289" spans="1:5">
      <c r="A289" s="561" t="s">
        <v>476</v>
      </c>
      <c r="B289" s="555">
        <v>0</v>
      </c>
      <c r="C289" s="555">
        <v>0</v>
      </c>
      <c r="D289" s="555">
        <v>0</v>
      </c>
      <c r="E289" s="94"/>
    </row>
    <row r="290" spans="1:5">
      <c r="A290" s="566" t="s">
        <v>477</v>
      </c>
      <c r="B290" s="555">
        <v>-39035.259140000002</v>
      </c>
      <c r="C290" s="555">
        <v>-42685.23057</v>
      </c>
      <c r="D290" s="555">
        <v>-81720.489709999994</v>
      </c>
      <c r="E290" s="94"/>
    </row>
    <row r="291" spans="1:5">
      <c r="A291" s="561" t="s">
        <v>478</v>
      </c>
      <c r="B291" s="555">
        <v>-33845.001420000001</v>
      </c>
      <c r="C291" s="555">
        <v>-41557.1371</v>
      </c>
      <c r="D291" s="555">
        <v>-75402.138519999993</v>
      </c>
      <c r="E291" s="94"/>
    </row>
    <row r="292" spans="1:5">
      <c r="A292" s="561" t="s">
        <v>479</v>
      </c>
      <c r="B292" s="555">
        <v>-767.13360999999998</v>
      </c>
      <c r="C292" s="555">
        <v>0</v>
      </c>
      <c r="D292" s="555">
        <v>-767.13360999999998</v>
      </c>
      <c r="E292" s="94"/>
    </row>
    <row r="293" spans="1:5">
      <c r="A293" s="561" t="s">
        <v>480</v>
      </c>
      <c r="B293" s="555">
        <v>-2892.74683</v>
      </c>
      <c r="C293" s="555">
        <v>0</v>
      </c>
      <c r="D293" s="555">
        <v>-2892.74683</v>
      </c>
      <c r="E293" s="94"/>
    </row>
    <row r="294" spans="1:5">
      <c r="A294" s="562" t="s">
        <v>481</v>
      </c>
      <c r="B294" s="555">
        <v>-1438.7310299999999</v>
      </c>
      <c r="C294" s="555">
        <v>-1128.09347</v>
      </c>
      <c r="D294" s="555">
        <v>-2566.8245000000002</v>
      </c>
      <c r="E294" s="94"/>
    </row>
    <row r="295" spans="1:5">
      <c r="A295" s="562" t="s">
        <v>482</v>
      </c>
      <c r="B295" s="555">
        <v>0</v>
      </c>
      <c r="C295" s="555">
        <v>0</v>
      </c>
      <c r="D295" s="555">
        <v>0</v>
      </c>
      <c r="E295" s="94"/>
    </row>
    <row r="296" spans="1:5" ht="15.75" thickBot="1">
      <c r="A296" s="561" t="s">
        <v>483</v>
      </c>
      <c r="B296" s="555">
        <v>-91.646249999999995</v>
      </c>
      <c r="C296" s="555">
        <v>0</v>
      </c>
      <c r="D296" s="555">
        <v>-91.646249999999995</v>
      </c>
      <c r="E296" s="94"/>
    </row>
    <row r="297" spans="1:5" ht="16.5" thickTop="1" thickBot="1">
      <c r="A297" s="564" t="s">
        <v>484</v>
      </c>
      <c r="B297" s="551">
        <v>138662.81928</v>
      </c>
      <c r="C297" s="551">
        <v>13017.686039999999</v>
      </c>
      <c r="D297" s="551">
        <v>151680.50532</v>
      </c>
      <c r="E297" s="94"/>
    </row>
    <row r="298" spans="1:5" ht="16.5" thickTop="1" thickBot="1">
      <c r="A298" s="560" t="s">
        <v>485</v>
      </c>
      <c r="B298" s="553">
        <v>-119506.04656</v>
      </c>
      <c r="C298" s="553">
        <v>-23607.405190000001</v>
      </c>
      <c r="D298" s="553">
        <v>-143113.45175000001</v>
      </c>
      <c r="E298" s="94"/>
    </row>
    <row r="299" spans="1:5" ht="15.75" thickTop="1">
      <c r="A299" s="561" t="s">
        <v>486</v>
      </c>
      <c r="B299" s="555">
        <v>-65389.743119999999</v>
      </c>
      <c r="C299" s="555">
        <v>-15348.848</v>
      </c>
      <c r="D299" s="555">
        <v>-80738.591120000012</v>
      </c>
      <c r="E299" s="94"/>
    </row>
    <row r="300" spans="1:5">
      <c r="A300" s="561" t="s">
        <v>487</v>
      </c>
      <c r="B300" s="555">
        <v>-13565.480890000001</v>
      </c>
      <c r="C300" s="555">
        <v>-1925.3287600000001</v>
      </c>
      <c r="D300" s="555">
        <v>-15490.809650000001</v>
      </c>
      <c r="E300" s="94"/>
    </row>
    <row r="301" spans="1:5">
      <c r="A301" s="561" t="s">
        <v>488</v>
      </c>
      <c r="B301" s="555">
        <v>-393.68185999999997</v>
      </c>
      <c r="C301" s="555">
        <v>-192.88207</v>
      </c>
      <c r="D301" s="555">
        <v>-586.56393000000003</v>
      </c>
      <c r="E301" s="94"/>
    </row>
    <row r="302" spans="1:5">
      <c r="A302" s="561" t="s">
        <v>489</v>
      </c>
      <c r="B302" s="555">
        <v>-4132.5761199999997</v>
      </c>
      <c r="C302" s="555">
        <v>-478.62827000000004</v>
      </c>
      <c r="D302" s="555">
        <v>-4611.2043899999999</v>
      </c>
      <c r="E302" s="94"/>
    </row>
    <row r="303" spans="1:5">
      <c r="A303" s="561" t="s">
        <v>490</v>
      </c>
      <c r="B303" s="555">
        <v>-7609.1827300000004</v>
      </c>
      <c r="C303" s="555">
        <v>-1383.3327199999999</v>
      </c>
      <c r="D303" s="555">
        <v>-8992.515449999999</v>
      </c>
      <c r="E303" s="94"/>
    </row>
    <row r="304" spans="1:5">
      <c r="A304" s="561" t="s">
        <v>491</v>
      </c>
      <c r="B304" s="555">
        <v>-2412.5241700000001</v>
      </c>
      <c r="C304" s="555">
        <v>-344.95375000000001</v>
      </c>
      <c r="D304" s="555">
        <v>-2757.4779199999998</v>
      </c>
      <c r="E304" s="94"/>
    </row>
    <row r="305" spans="1:5">
      <c r="A305" s="561" t="s">
        <v>492</v>
      </c>
      <c r="B305" s="555">
        <v>-4925.4259800000009</v>
      </c>
      <c r="C305" s="555">
        <v>-776.98275000000001</v>
      </c>
      <c r="D305" s="555">
        <v>-5702.4087300000001</v>
      </c>
      <c r="E305" s="94"/>
    </row>
    <row r="306" spans="1:5">
      <c r="A306" s="561" t="s">
        <v>493</v>
      </c>
      <c r="B306" s="555">
        <v>-1117.84366</v>
      </c>
      <c r="C306" s="555">
        <v>-129.00006999999999</v>
      </c>
      <c r="D306" s="555">
        <v>-1246.8437300000001</v>
      </c>
      <c r="E306" s="94"/>
    </row>
    <row r="307" spans="1:5" ht="15.75" thickBot="1">
      <c r="A307" s="561" t="s">
        <v>494</v>
      </c>
      <c r="B307" s="555">
        <v>-19959.588030000003</v>
      </c>
      <c r="C307" s="555">
        <v>-3027.4487999999997</v>
      </c>
      <c r="D307" s="555">
        <v>-22987.036829999997</v>
      </c>
      <c r="E307" s="94"/>
    </row>
    <row r="308" spans="1:5" ht="16.5" thickTop="1" thickBot="1">
      <c r="A308" s="565" t="s">
        <v>495</v>
      </c>
      <c r="B308" s="553">
        <v>19156.772719999997</v>
      </c>
      <c r="C308" s="553">
        <v>-10589.719150000001</v>
      </c>
      <c r="D308" s="553">
        <v>8567.05357</v>
      </c>
      <c r="E308" s="94"/>
    </row>
    <row r="309" spans="1:5" ht="15.75" thickTop="1">
      <c r="A309" s="569" t="s">
        <v>496</v>
      </c>
      <c r="B309" s="555">
        <v>5.9552700000000005</v>
      </c>
      <c r="C309" s="555">
        <v>5.0389999999999997E-2</v>
      </c>
      <c r="D309" s="555">
        <v>6.0056599999999998</v>
      </c>
      <c r="E309" s="94"/>
    </row>
    <row r="310" spans="1:5">
      <c r="A310" s="562" t="s">
        <v>497</v>
      </c>
      <c r="B310" s="555">
        <v>-0.49857000000000001</v>
      </c>
      <c r="C310" s="555">
        <v>5.0389999999999997E-2</v>
      </c>
      <c r="D310" s="555">
        <v>-0.44818000000000002</v>
      </c>
      <c r="E310" s="94"/>
    </row>
    <row r="311" spans="1:5">
      <c r="A311" s="562" t="s">
        <v>498</v>
      </c>
      <c r="B311" s="555">
        <v>6.4538400000000005</v>
      </c>
      <c r="C311" s="555">
        <v>0</v>
      </c>
      <c r="D311" s="555">
        <v>6.4538400000000005</v>
      </c>
      <c r="E311" s="94"/>
    </row>
    <row r="312" spans="1:5">
      <c r="A312" s="569" t="s">
        <v>499</v>
      </c>
      <c r="B312" s="555">
        <v>-0.78158000000000005</v>
      </c>
      <c r="C312" s="555">
        <v>-2.8275700000000001</v>
      </c>
      <c r="D312" s="555">
        <v>-3.6091500000000001</v>
      </c>
      <c r="E312" s="94"/>
    </row>
    <row r="313" spans="1:5">
      <c r="A313" s="562" t="s">
        <v>500</v>
      </c>
      <c r="B313" s="555">
        <v>-0.58754999999999991</v>
      </c>
      <c r="C313" s="555">
        <v>-2.8275700000000001</v>
      </c>
      <c r="D313" s="555">
        <v>-3.4151199999999999</v>
      </c>
      <c r="E313" s="94"/>
    </row>
    <row r="314" spans="1:5" ht="15.75" thickBot="1">
      <c r="A314" s="562" t="s">
        <v>501</v>
      </c>
      <c r="B314" s="555">
        <v>-0.19403000000000001</v>
      </c>
      <c r="C314" s="555">
        <v>0</v>
      </c>
      <c r="D314" s="555">
        <v>-0.19403000000000001</v>
      </c>
      <c r="E314" s="94"/>
    </row>
    <row r="315" spans="1:5" ht="16.5" thickTop="1" thickBot="1">
      <c r="A315" s="560" t="s">
        <v>502</v>
      </c>
      <c r="B315" s="578">
        <v>19161.94641</v>
      </c>
      <c r="C315" s="578">
        <v>-10592.49633</v>
      </c>
      <c r="D315" s="578">
        <v>8569.4500800000005</v>
      </c>
      <c r="E315" s="94"/>
    </row>
    <row r="316" spans="1:5" ht="16.5" thickTop="1" thickBot="1">
      <c r="A316" s="562" t="s">
        <v>503</v>
      </c>
      <c r="B316" s="307">
        <v>263.08</v>
      </c>
      <c r="C316" s="307">
        <v>0</v>
      </c>
      <c r="D316" s="307">
        <v>263.08</v>
      </c>
      <c r="E316" s="94"/>
    </row>
    <row r="317" spans="1:5" ht="16.5" thickTop="1" thickBot="1">
      <c r="A317" s="565" t="s">
        <v>504</v>
      </c>
      <c r="B317" s="578">
        <v>19425.026409999999</v>
      </c>
      <c r="C317" s="578">
        <v>-10592.49633</v>
      </c>
      <c r="D317" s="578">
        <v>8832.5300800000005</v>
      </c>
      <c r="E317" s="94"/>
    </row>
    <row r="318" spans="1:5" ht="16.5" thickTop="1" thickBot="1">
      <c r="A318" s="561" t="s">
        <v>505</v>
      </c>
      <c r="B318" s="307">
        <v>-36.006660000000004</v>
      </c>
      <c r="C318" s="307">
        <v>75.36694</v>
      </c>
      <c r="D318" s="307">
        <v>39.360279999999996</v>
      </c>
      <c r="E318" s="94"/>
    </row>
    <row r="319" spans="1:5" ht="16.5" thickTop="1" thickBot="1">
      <c r="A319" s="560" t="s">
        <v>506</v>
      </c>
      <c r="B319" s="578">
        <v>19389.019749999999</v>
      </c>
      <c r="C319" s="578">
        <v>-10517.12939</v>
      </c>
      <c r="D319" s="578">
        <v>8871.8903599999994</v>
      </c>
      <c r="E319" s="94"/>
    </row>
    <row r="320" spans="1:5" ht="16.5" thickTop="1" thickBot="1">
      <c r="A320" s="561" t="s">
        <v>507</v>
      </c>
      <c r="B320" s="307">
        <v>0</v>
      </c>
      <c r="C320" s="307">
        <v>0</v>
      </c>
      <c r="D320" s="307">
        <v>0</v>
      </c>
      <c r="E320" s="94"/>
    </row>
    <row r="321" spans="1:5" ht="16.5" thickTop="1" thickBot="1">
      <c r="A321" s="565" t="s">
        <v>508</v>
      </c>
      <c r="B321" s="578">
        <v>19389.019749999999</v>
      </c>
      <c r="C321" s="578">
        <v>-10517.12939</v>
      </c>
      <c r="D321" s="578">
        <v>8871.8903599999994</v>
      </c>
      <c r="E321" s="94"/>
    </row>
    <row r="322" spans="1:5" ht="16.5" thickTop="1" thickBot="1">
      <c r="A322" s="569" t="s">
        <v>509</v>
      </c>
      <c r="B322" s="307">
        <v>-9154.3382100000017</v>
      </c>
      <c r="C322" s="307">
        <v>0</v>
      </c>
      <c r="D322" s="307">
        <v>-9154.3382100000017</v>
      </c>
      <c r="E322" s="94"/>
    </row>
    <row r="323" spans="1:5" ht="16.5" thickTop="1" thickBot="1">
      <c r="A323" s="565" t="s">
        <v>510</v>
      </c>
      <c r="B323" s="578">
        <v>10234.68154</v>
      </c>
      <c r="C323" s="578">
        <v>-10517.12939</v>
      </c>
      <c r="D323" s="578">
        <v>-282.44784999999996</v>
      </c>
      <c r="E323" s="94"/>
    </row>
    <row r="324" spans="1:5" ht="7.5" customHeight="1" thickTop="1" thickBot="1">
      <c r="A324" s="100"/>
      <c r="B324" s="319"/>
      <c r="C324" s="319"/>
      <c r="D324" s="319"/>
      <c r="E324" s="94"/>
    </row>
    <row r="325" spans="1:5" ht="15.75" thickTop="1">
      <c r="A325" s="102"/>
      <c r="B325" s="115"/>
      <c r="C325" s="115"/>
      <c r="D325" s="115"/>
      <c r="E325" s="94"/>
    </row>
    <row r="326" spans="1:5">
      <c r="A326" s="102"/>
      <c r="B326" s="115"/>
      <c r="C326" s="115"/>
      <c r="D326" s="115"/>
      <c r="E326" s="94"/>
    </row>
    <row r="327" spans="1:5">
      <c r="A327" s="102"/>
      <c r="B327" s="115"/>
      <c r="C327" s="115"/>
      <c r="D327" s="115"/>
      <c r="E327" s="94"/>
    </row>
    <row r="328" spans="1:5">
      <c r="A328" s="102"/>
      <c r="B328" s="115"/>
      <c r="C328" s="115"/>
      <c r="D328" s="115"/>
      <c r="E328" s="94"/>
    </row>
    <row r="329" spans="1:5">
      <c r="A329" s="102"/>
      <c r="B329" s="115"/>
      <c r="C329" s="115"/>
      <c r="D329" s="115"/>
      <c r="E329" s="94"/>
    </row>
    <row r="330" spans="1:5">
      <c r="A330" s="102"/>
      <c r="B330" s="115"/>
      <c r="C330" s="115"/>
      <c r="D330" s="115"/>
      <c r="E330" s="94"/>
    </row>
    <row r="331" spans="1:5">
      <c r="A331" s="102"/>
      <c r="B331" s="115"/>
      <c r="C331" s="115"/>
      <c r="D331" s="115"/>
      <c r="E331" s="94"/>
    </row>
    <row r="332" spans="1:5">
      <c r="A332" s="102"/>
      <c r="B332" s="115"/>
      <c r="C332" s="115"/>
      <c r="D332" s="115"/>
      <c r="E332" s="94"/>
    </row>
    <row r="333" spans="1:5">
      <c r="A333" s="102"/>
      <c r="B333" s="115"/>
      <c r="C333" s="115"/>
      <c r="D333" s="115"/>
      <c r="E333" s="94"/>
    </row>
    <row r="334" spans="1:5">
      <c r="A334" s="102"/>
      <c r="B334" s="115"/>
      <c r="C334" s="115"/>
      <c r="D334" s="115"/>
      <c r="E334" s="94"/>
    </row>
    <row r="335" spans="1:5">
      <c r="A335" s="105"/>
      <c r="B335" s="115"/>
      <c r="C335" s="115"/>
      <c r="D335" s="115"/>
      <c r="E335" s="94"/>
    </row>
    <row r="336" spans="1:5">
      <c r="A336" s="105"/>
      <c r="B336" s="115"/>
      <c r="C336" s="115"/>
      <c r="D336" s="115"/>
      <c r="E336" s="94"/>
    </row>
    <row r="337" spans="1:5">
      <c r="A337" s="105"/>
      <c r="B337" s="115"/>
      <c r="C337" s="115"/>
      <c r="D337" s="115"/>
      <c r="E337" s="94"/>
    </row>
    <row r="338" spans="1:5">
      <c r="A338" s="105"/>
      <c r="B338" s="115"/>
      <c r="C338" s="115"/>
      <c r="D338" s="115"/>
      <c r="E338" s="94"/>
    </row>
    <row r="339" spans="1:5">
      <c r="A339" s="105"/>
      <c r="B339" s="115"/>
      <c r="C339" s="115"/>
      <c r="D339" s="115"/>
      <c r="E339" s="94"/>
    </row>
    <row r="340" spans="1:5">
      <c r="A340" s="105"/>
      <c r="B340" s="115"/>
      <c r="C340" s="115"/>
      <c r="D340" s="115"/>
      <c r="E340" s="94"/>
    </row>
    <row r="341" spans="1:5">
      <c r="A341" s="105"/>
      <c r="B341" s="115"/>
      <c r="C341" s="115"/>
      <c r="D341" s="115"/>
      <c r="E341" s="94"/>
    </row>
    <row r="342" spans="1:5">
      <c r="A342" s="105"/>
      <c r="B342" s="115"/>
      <c r="C342" s="115"/>
      <c r="D342" s="115"/>
      <c r="E342" s="94"/>
    </row>
    <row r="343" spans="1:5">
      <c r="A343" s="105"/>
      <c r="B343" s="115"/>
      <c r="C343" s="115"/>
      <c r="D343" s="115"/>
      <c r="E343" s="94"/>
    </row>
    <row r="344" spans="1:5" ht="15.75">
      <c r="A344" s="106"/>
      <c r="B344" s="115"/>
      <c r="C344" s="115"/>
      <c r="D344" s="115"/>
      <c r="E344" s="94"/>
    </row>
    <row r="345" spans="1:5" ht="15.75">
      <c r="A345" s="106"/>
      <c r="B345" s="115"/>
      <c r="C345" s="115"/>
      <c r="D345" s="115"/>
      <c r="E345" s="94"/>
    </row>
    <row r="346" spans="1:5" ht="15.75">
      <c r="A346" s="106"/>
      <c r="B346" s="115"/>
      <c r="C346" s="115"/>
      <c r="D346" s="115"/>
      <c r="E346" s="94"/>
    </row>
    <row r="347" spans="1:5" ht="15.75">
      <c r="A347" s="106"/>
      <c r="B347" s="115"/>
      <c r="C347" s="115"/>
      <c r="D347" s="115"/>
      <c r="E347" s="94"/>
    </row>
    <row r="348" spans="1:5" ht="15.75">
      <c r="A348" s="106"/>
      <c r="B348" s="115"/>
      <c r="C348" s="115"/>
      <c r="D348" s="115"/>
      <c r="E348" s="94"/>
    </row>
    <row r="349" spans="1:5" ht="15.75">
      <c r="A349" s="106"/>
      <c r="B349" s="115"/>
      <c r="C349" s="115"/>
      <c r="D349" s="115"/>
      <c r="E349" s="94"/>
    </row>
    <row r="350" spans="1:5" ht="15.75">
      <c r="A350" s="106"/>
      <c r="B350" s="115"/>
      <c r="C350" s="115"/>
      <c r="D350" s="115"/>
      <c r="E350" s="94"/>
    </row>
    <row r="351" spans="1:5" ht="15.75">
      <c r="A351" s="106"/>
      <c r="B351" s="115"/>
      <c r="C351" s="115"/>
      <c r="D351" s="115"/>
      <c r="E351" s="94"/>
    </row>
    <row r="352" spans="1:5" ht="15.75">
      <c r="A352" s="106"/>
      <c r="B352" s="115"/>
      <c r="C352" s="115"/>
      <c r="D352" s="115"/>
      <c r="E352" s="94"/>
    </row>
    <row r="353" spans="1:5" ht="15.75">
      <c r="A353" s="106"/>
      <c r="B353" s="94"/>
      <c r="C353" s="94"/>
      <c r="D353" s="94"/>
      <c r="E353" s="94"/>
    </row>
    <row r="354" spans="1:5" ht="15.75">
      <c r="A354" s="106"/>
      <c r="B354" s="94"/>
      <c r="C354" s="94"/>
      <c r="D354" s="94"/>
      <c r="E354" s="94"/>
    </row>
    <row r="355" spans="1:5" ht="15.75">
      <c r="A355" s="106"/>
      <c r="B355" s="94"/>
      <c r="C355" s="94"/>
      <c r="D355" s="94"/>
      <c r="E355" s="94"/>
    </row>
    <row r="356" spans="1:5" ht="15.75">
      <c r="A356" s="106"/>
      <c r="B356" s="94"/>
      <c r="C356" s="94"/>
      <c r="D356" s="94"/>
      <c r="E356" s="94"/>
    </row>
    <row r="357" spans="1:5" ht="15.75">
      <c r="A357" s="106"/>
      <c r="B357" s="94"/>
      <c r="C357" s="94"/>
      <c r="D357" s="94"/>
      <c r="E357" s="94"/>
    </row>
    <row r="358" spans="1:5" ht="15.75">
      <c r="A358" s="106"/>
      <c r="B358" s="94"/>
      <c r="C358" s="94"/>
      <c r="D358" s="94"/>
      <c r="E358" s="94"/>
    </row>
    <row r="359" spans="1:5" ht="15.75">
      <c r="A359" s="106"/>
      <c r="B359" s="94"/>
      <c r="C359" s="94"/>
      <c r="D359" s="94"/>
      <c r="E359" s="94"/>
    </row>
    <row r="360" spans="1:5" ht="15.75">
      <c r="A360" s="106"/>
      <c r="B360" s="94"/>
      <c r="C360" s="94"/>
      <c r="D360" s="94"/>
      <c r="E360" s="94"/>
    </row>
    <row r="361" spans="1:5" ht="15.75">
      <c r="A361" s="106"/>
      <c r="B361" s="94"/>
      <c r="C361" s="94"/>
      <c r="D361" s="94"/>
      <c r="E361" s="94"/>
    </row>
    <row r="362" spans="1:5" ht="15.75">
      <c r="A362" s="106"/>
      <c r="B362" s="94"/>
      <c r="C362" s="94"/>
      <c r="D362" s="94"/>
      <c r="E362" s="94"/>
    </row>
    <row r="363" spans="1:5" ht="15.75">
      <c r="A363" s="106"/>
      <c r="B363" s="94"/>
      <c r="C363" s="94"/>
      <c r="D363" s="94"/>
      <c r="E363" s="94"/>
    </row>
    <row r="364" spans="1:5" ht="15.75">
      <c r="A364" s="106"/>
      <c r="B364" s="94"/>
      <c r="C364" s="94"/>
      <c r="D364" s="94"/>
      <c r="E364" s="94"/>
    </row>
    <row r="365" spans="1:5" ht="15.75">
      <c r="A365" s="106"/>
      <c r="B365" s="94"/>
      <c r="C365" s="94"/>
      <c r="D365" s="94"/>
      <c r="E365" s="94"/>
    </row>
    <row r="366" spans="1:5" ht="15.75">
      <c r="A366" s="106"/>
      <c r="B366" s="94"/>
      <c r="C366" s="94"/>
      <c r="D366" s="94"/>
      <c r="E366" s="94"/>
    </row>
    <row r="367" spans="1:5" ht="15.75">
      <c r="A367" s="106"/>
      <c r="B367" s="94"/>
      <c r="C367" s="94"/>
      <c r="D367" s="94"/>
      <c r="E367" s="94"/>
    </row>
    <row r="368" spans="1:5" ht="15.75">
      <c r="A368" s="106"/>
      <c r="B368" s="94"/>
      <c r="C368" s="94"/>
      <c r="D368" s="94"/>
      <c r="E368" s="94"/>
    </row>
    <row r="369" spans="1:5" ht="15.75">
      <c r="A369" s="106"/>
      <c r="B369" s="94"/>
      <c r="C369" s="94"/>
      <c r="D369" s="94"/>
      <c r="E369" s="94"/>
    </row>
    <row r="370" spans="1:5" ht="15.75">
      <c r="A370" s="106"/>
      <c r="B370" s="94"/>
      <c r="C370" s="94"/>
      <c r="D370" s="94"/>
      <c r="E370" s="94"/>
    </row>
    <row r="371" spans="1:5" ht="15.75">
      <c r="A371" s="106"/>
      <c r="B371" s="94"/>
      <c r="C371" s="94"/>
      <c r="D371" s="94"/>
      <c r="E371" s="94"/>
    </row>
    <row r="372" spans="1:5" ht="15.75">
      <c r="A372" s="106"/>
      <c r="B372" s="94"/>
      <c r="C372" s="94"/>
      <c r="D372" s="94"/>
      <c r="E372" s="94"/>
    </row>
    <row r="373" spans="1:5" ht="15.75">
      <c r="A373" s="106"/>
      <c r="B373" s="94"/>
      <c r="C373" s="94"/>
      <c r="D373" s="94"/>
      <c r="E373" s="94"/>
    </row>
    <row r="374" spans="1:5" ht="15.75">
      <c r="A374" s="106"/>
      <c r="B374" s="94"/>
      <c r="C374" s="94"/>
      <c r="D374" s="94"/>
      <c r="E374" s="94"/>
    </row>
    <row r="375" spans="1:5" ht="15.75">
      <c r="A375" s="106"/>
      <c r="B375" s="94"/>
      <c r="C375" s="94"/>
      <c r="D375" s="94"/>
      <c r="E375" s="94"/>
    </row>
    <row r="376" spans="1:5" ht="15.75">
      <c r="A376" s="106"/>
      <c r="B376" s="94"/>
      <c r="C376" s="94"/>
      <c r="D376" s="94"/>
      <c r="E376" s="94"/>
    </row>
    <row r="377" spans="1:5" ht="15.75">
      <c r="A377" s="106"/>
      <c r="B377" s="94"/>
      <c r="C377" s="94"/>
      <c r="D377" s="94"/>
      <c r="E377" s="94"/>
    </row>
    <row r="378" spans="1:5" ht="15.75">
      <c r="A378" s="106"/>
      <c r="B378" s="94"/>
      <c r="C378" s="94"/>
      <c r="D378" s="94"/>
      <c r="E378" s="94"/>
    </row>
    <row r="379" spans="1:5" ht="15.75">
      <c r="A379" s="106"/>
      <c r="B379" s="94"/>
      <c r="C379" s="94"/>
      <c r="D379" s="94"/>
      <c r="E379" s="94"/>
    </row>
    <row r="380" spans="1:5" ht="15.75">
      <c r="A380" s="106"/>
      <c r="B380" s="94"/>
      <c r="C380" s="94"/>
      <c r="D380" s="94"/>
      <c r="E380" s="94"/>
    </row>
    <row r="381" spans="1:5" ht="15.75">
      <c r="A381" s="106"/>
      <c r="B381" s="94"/>
      <c r="C381" s="94"/>
      <c r="D381" s="94"/>
      <c r="E381" s="94"/>
    </row>
    <row r="382" spans="1:5" ht="15.75">
      <c r="A382" s="106"/>
      <c r="B382" s="94"/>
      <c r="C382" s="94"/>
      <c r="D382" s="94"/>
      <c r="E382" s="94"/>
    </row>
    <row r="383" spans="1:5" ht="15.75">
      <c r="A383" s="106"/>
      <c r="B383" s="94"/>
      <c r="C383" s="94"/>
      <c r="D383" s="94"/>
      <c r="E383" s="94"/>
    </row>
    <row r="384" spans="1:5" ht="15.75">
      <c r="A384" s="106"/>
      <c r="B384" s="94"/>
      <c r="C384" s="94"/>
      <c r="D384" s="94"/>
      <c r="E384" s="94"/>
    </row>
    <row r="385" spans="1:5" ht="15.75">
      <c r="A385" s="106"/>
      <c r="B385" s="94"/>
      <c r="C385" s="94"/>
      <c r="D385" s="94"/>
      <c r="E385" s="94"/>
    </row>
    <row r="386" spans="1:5" ht="15.75">
      <c r="A386" s="106"/>
      <c r="B386" s="94"/>
      <c r="C386" s="94"/>
      <c r="D386" s="94"/>
      <c r="E386" s="94"/>
    </row>
    <row r="387" spans="1:5" ht="15.75">
      <c r="A387" s="106"/>
      <c r="B387" s="94"/>
      <c r="C387" s="94"/>
      <c r="D387" s="94"/>
      <c r="E387" s="94"/>
    </row>
    <row r="388" spans="1:5" ht="15.75">
      <c r="A388" s="106"/>
      <c r="B388" s="94"/>
      <c r="C388" s="94"/>
      <c r="D388" s="94"/>
      <c r="E388" s="94"/>
    </row>
    <row r="389" spans="1:5" ht="15.75">
      <c r="A389" s="106"/>
      <c r="B389" s="94"/>
      <c r="C389" s="94"/>
      <c r="D389" s="94"/>
      <c r="E389" s="94"/>
    </row>
    <row r="390" spans="1:5" ht="15.75">
      <c r="A390" s="106"/>
      <c r="B390" s="94"/>
      <c r="C390" s="94"/>
      <c r="D390" s="94"/>
      <c r="E390" s="94"/>
    </row>
    <row r="391" spans="1:5" ht="15.75">
      <c r="A391" s="106"/>
      <c r="B391" s="94"/>
      <c r="C391" s="94"/>
      <c r="D391" s="94"/>
      <c r="E391" s="94"/>
    </row>
    <row r="392" spans="1:5" ht="15.75">
      <c r="A392" s="106"/>
      <c r="B392" s="94"/>
      <c r="C392" s="94"/>
      <c r="D392" s="94"/>
      <c r="E392" s="94"/>
    </row>
    <row r="393" spans="1:5" ht="15.75">
      <c r="A393" s="106"/>
      <c r="B393" s="94"/>
      <c r="C393" s="94"/>
      <c r="D393" s="94"/>
      <c r="E393" s="94"/>
    </row>
    <row r="394" spans="1:5" ht="15.75">
      <c r="A394" s="106"/>
      <c r="B394" s="94"/>
      <c r="C394" s="94"/>
      <c r="D394" s="94"/>
      <c r="E394" s="94"/>
    </row>
    <row r="395" spans="1:5" ht="15.75">
      <c r="A395" s="106"/>
      <c r="B395" s="94"/>
      <c r="C395" s="94"/>
      <c r="D395" s="94"/>
      <c r="E395" s="94"/>
    </row>
    <row r="396" spans="1:5" ht="15.75">
      <c r="A396" s="106"/>
      <c r="B396" s="94"/>
      <c r="C396" s="94"/>
      <c r="D396" s="94"/>
      <c r="E396" s="94"/>
    </row>
    <row r="397" spans="1:5" ht="15.75">
      <c r="A397" s="106"/>
      <c r="B397" s="94"/>
      <c r="C397" s="94"/>
      <c r="D397" s="94"/>
      <c r="E397" s="94"/>
    </row>
    <row r="398" spans="1:5" ht="15.75">
      <c r="A398" s="106"/>
      <c r="B398" s="94"/>
      <c r="C398" s="94"/>
      <c r="D398" s="94"/>
      <c r="E398" s="94"/>
    </row>
    <row r="399" spans="1:5" ht="15.75">
      <c r="A399" s="106"/>
      <c r="B399" s="94"/>
      <c r="C399" s="94"/>
      <c r="D399" s="94"/>
      <c r="E399" s="94"/>
    </row>
    <row r="400" spans="1:5" ht="15.75">
      <c r="A400" s="106"/>
      <c r="B400" s="94"/>
      <c r="C400" s="94"/>
      <c r="D400" s="94"/>
      <c r="E400" s="94"/>
    </row>
    <row r="401" spans="1:5" ht="15.75">
      <c r="A401" s="106"/>
      <c r="B401" s="94"/>
      <c r="C401" s="94"/>
      <c r="D401" s="94"/>
      <c r="E401" s="94"/>
    </row>
    <row r="402" spans="1:5" ht="15.75">
      <c r="A402" s="106"/>
      <c r="B402" s="94"/>
      <c r="C402" s="94"/>
      <c r="D402" s="94"/>
      <c r="E402" s="94"/>
    </row>
    <row r="403" spans="1:5" ht="15.75">
      <c r="A403" s="106"/>
      <c r="B403" s="94"/>
      <c r="C403" s="94"/>
      <c r="D403" s="94"/>
      <c r="E403" s="94"/>
    </row>
    <row r="404" spans="1:5" ht="15.75">
      <c r="A404" s="106"/>
      <c r="B404" s="94"/>
      <c r="C404" s="94"/>
      <c r="D404" s="94"/>
      <c r="E404" s="94"/>
    </row>
    <row r="405" spans="1:5" ht="15.75">
      <c r="A405" s="106"/>
      <c r="B405" s="94"/>
      <c r="C405" s="94"/>
      <c r="D405" s="94"/>
      <c r="E405" s="94"/>
    </row>
    <row r="406" spans="1:5" ht="15.75">
      <c r="A406" s="106"/>
      <c r="B406" s="94"/>
      <c r="C406" s="94"/>
      <c r="D406" s="94"/>
      <c r="E406" s="94"/>
    </row>
    <row r="407" spans="1:5" ht="15.75">
      <c r="A407" s="106"/>
      <c r="B407" s="94"/>
      <c r="C407" s="94"/>
      <c r="D407" s="94"/>
      <c r="E407" s="94"/>
    </row>
    <row r="408" spans="1:5" ht="15.75">
      <c r="A408" s="106"/>
      <c r="B408" s="94"/>
      <c r="C408" s="94"/>
      <c r="D408" s="94"/>
      <c r="E408" s="94"/>
    </row>
    <row r="409" spans="1:5" ht="15.75">
      <c r="A409" s="106"/>
      <c r="B409" s="94"/>
      <c r="C409" s="94"/>
      <c r="D409" s="94"/>
      <c r="E409" s="94"/>
    </row>
    <row r="410" spans="1:5" ht="15.75">
      <c r="A410" s="106"/>
      <c r="B410" s="94"/>
      <c r="C410" s="94"/>
      <c r="D410" s="94"/>
      <c r="E410" s="94"/>
    </row>
    <row r="411" spans="1:5" ht="15.75">
      <c r="A411" s="106"/>
      <c r="B411" s="94"/>
      <c r="C411" s="94"/>
      <c r="D411" s="94"/>
      <c r="E411" s="94"/>
    </row>
    <row r="412" spans="1:5" ht="15.75">
      <c r="A412" s="106"/>
      <c r="B412" s="94"/>
      <c r="C412" s="94"/>
      <c r="D412" s="94"/>
      <c r="E412" s="94"/>
    </row>
    <row r="413" spans="1:5" ht="15.75">
      <c r="A413" s="106"/>
      <c r="B413" s="94"/>
      <c r="C413" s="94"/>
      <c r="D413" s="94"/>
      <c r="E413" s="94"/>
    </row>
    <row r="414" spans="1:5" ht="15.75">
      <c r="A414" s="106"/>
      <c r="B414" s="94"/>
      <c r="C414" s="94"/>
      <c r="D414" s="94"/>
      <c r="E414" s="94"/>
    </row>
    <row r="415" spans="1:5" ht="15.75">
      <c r="A415" s="106"/>
      <c r="B415" s="94"/>
      <c r="C415" s="94"/>
      <c r="D415" s="94"/>
      <c r="E415" s="94"/>
    </row>
    <row r="416" spans="1:5" ht="15.75">
      <c r="A416" s="106"/>
      <c r="B416" s="94"/>
      <c r="C416" s="94"/>
      <c r="D416" s="94"/>
      <c r="E416" s="94"/>
    </row>
    <row r="417" spans="1:5" ht="15.75">
      <c r="A417" s="106"/>
      <c r="B417" s="94"/>
      <c r="C417" s="94"/>
      <c r="D417" s="94"/>
      <c r="E417" s="94"/>
    </row>
    <row r="418" spans="1:5" ht="15.75">
      <c r="A418" s="106"/>
      <c r="B418" s="94"/>
      <c r="C418" s="94"/>
      <c r="D418" s="94"/>
      <c r="E418" s="94"/>
    </row>
    <row r="419" spans="1:5" ht="15.75">
      <c r="A419" s="106"/>
      <c r="B419" s="94"/>
      <c r="C419" s="94"/>
      <c r="D419" s="94"/>
      <c r="E419" s="94"/>
    </row>
    <row r="420" spans="1:5" ht="15.75">
      <c r="A420" s="106"/>
      <c r="B420" s="94"/>
      <c r="C420" s="94"/>
      <c r="D420" s="94"/>
      <c r="E420" s="94"/>
    </row>
    <row r="421" spans="1:5" ht="15.75">
      <c r="A421" s="106"/>
      <c r="B421" s="94"/>
      <c r="C421" s="94"/>
      <c r="D421" s="94"/>
      <c r="E421" s="94"/>
    </row>
    <row r="422" spans="1:5" ht="15.75">
      <c r="A422" s="106"/>
      <c r="B422" s="94"/>
      <c r="C422" s="94"/>
      <c r="D422" s="94"/>
      <c r="E422" s="94"/>
    </row>
    <row r="423" spans="1:5" ht="15.75">
      <c r="A423" s="106"/>
      <c r="B423" s="94"/>
      <c r="C423" s="94"/>
      <c r="D423" s="94"/>
      <c r="E423" s="94"/>
    </row>
    <row r="424" spans="1:5" ht="15.75">
      <c r="A424" s="106"/>
      <c r="B424" s="94"/>
      <c r="C424" s="94"/>
      <c r="D424" s="94"/>
      <c r="E424" s="94"/>
    </row>
    <row r="425" spans="1:5" ht="15.75">
      <c r="A425" s="106"/>
      <c r="B425" s="94"/>
      <c r="C425" s="94"/>
      <c r="D425" s="94"/>
      <c r="E425" s="94"/>
    </row>
    <row r="426" spans="1:5" ht="15.75">
      <c r="A426" s="106"/>
      <c r="B426" s="94"/>
      <c r="C426" s="94"/>
      <c r="D426" s="94"/>
      <c r="E426" s="94"/>
    </row>
    <row r="427" spans="1:5" ht="15.75">
      <c r="A427" s="106"/>
      <c r="B427" s="94"/>
      <c r="C427" s="94"/>
      <c r="D427" s="94"/>
      <c r="E427" s="94"/>
    </row>
    <row r="428" spans="1:5" ht="15.75">
      <c r="A428" s="106"/>
      <c r="B428" s="94"/>
      <c r="C428" s="94"/>
      <c r="D428" s="94"/>
      <c r="E428" s="94"/>
    </row>
    <row r="429" spans="1:5" ht="15.75">
      <c r="A429" s="106"/>
      <c r="B429" s="94"/>
      <c r="C429" s="94"/>
      <c r="D429" s="94"/>
      <c r="E429" s="94"/>
    </row>
    <row r="430" spans="1:5" ht="15.75">
      <c r="A430" s="106"/>
      <c r="B430" s="94"/>
      <c r="C430" s="94"/>
      <c r="D430" s="94"/>
      <c r="E430" s="94"/>
    </row>
    <row r="431" spans="1:5" ht="15.75">
      <c r="A431" s="106"/>
      <c r="B431" s="94"/>
      <c r="C431" s="94"/>
      <c r="D431" s="94"/>
      <c r="E431" s="94"/>
    </row>
    <row r="432" spans="1:5" ht="15.75">
      <c r="A432" s="106"/>
      <c r="B432" s="94"/>
      <c r="C432" s="94"/>
      <c r="D432" s="94"/>
      <c r="E432" s="94"/>
    </row>
    <row r="433" spans="1:5" ht="15.75">
      <c r="A433" s="106"/>
      <c r="B433" s="94"/>
      <c r="C433" s="94"/>
      <c r="D433" s="94"/>
      <c r="E433" s="94"/>
    </row>
    <row r="434" spans="1:5" ht="15.75">
      <c r="A434" s="106"/>
      <c r="B434" s="94"/>
      <c r="C434" s="94"/>
      <c r="D434" s="94"/>
      <c r="E434" s="94"/>
    </row>
    <row r="435" spans="1:5" ht="15.75">
      <c r="A435" s="106"/>
      <c r="B435" s="94"/>
      <c r="C435" s="94"/>
      <c r="D435" s="94"/>
      <c r="E435" s="94"/>
    </row>
    <row r="436" spans="1:5" ht="15.75">
      <c r="A436" s="106"/>
      <c r="B436" s="94"/>
      <c r="C436" s="94"/>
      <c r="D436" s="94"/>
      <c r="E436" s="94"/>
    </row>
    <row r="437" spans="1:5" ht="15.75">
      <c r="A437" s="106"/>
      <c r="B437" s="94"/>
      <c r="C437" s="94"/>
      <c r="D437" s="94"/>
      <c r="E437" s="94"/>
    </row>
    <row r="438" spans="1:5" ht="15.75">
      <c r="A438" s="106"/>
      <c r="B438" s="94"/>
      <c r="C438" s="94"/>
      <c r="D438" s="94"/>
      <c r="E438" s="116"/>
    </row>
    <row r="439" spans="1:5" ht="15.75">
      <c r="A439" s="106"/>
      <c r="B439" s="94"/>
      <c r="C439" s="94"/>
      <c r="D439" s="94"/>
      <c r="E439" s="116"/>
    </row>
    <row r="440" spans="1:5" ht="15.75">
      <c r="A440" s="106"/>
      <c r="B440" s="94"/>
      <c r="C440" s="94"/>
      <c r="D440" s="94"/>
      <c r="E440" s="116"/>
    </row>
    <row r="441" spans="1:5" ht="15.75">
      <c r="A441" s="106"/>
      <c r="B441" s="94"/>
      <c r="C441" s="94"/>
      <c r="D441" s="94"/>
      <c r="E441" s="116"/>
    </row>
    <row r="442" spans="1:5" ht="15.75">
      <c r="A442" s="106"/>
      <c r="B442" s="94"/>
      <c r="C442" s="94"/>
      <c r="D442" s="94"/>
      <c r="E442" s="116"/>
    </row>
    <row r="443" spans="1:5" ht="15.75">
      <c r="A443" s="106"/>
      <c r="B443" s="94"/>
      <c r="C443" s="94"/>
      <c r="D443" s="94"/>
      <c r="E443" s="116"/>
    </row>
    <row r="444" spans="1:5" ht="15.75">
      <c r="A444" s="106"/>
      <c r="B444" s="94"/>
      <c r="C444" s="94"/>
      <c r="D444" s="94"/>
      <c r="E444" s="116"/>
    </row>
    <row r="445" spans="1:5" ht="15.75">
      <c r="A445" s="106"/>
      <c r="B445" s="94"/>
      <c r="C445" s="94"/>
      <c r="D445" s="94"/>
      <c r="E445" s="116"/>
    </row>
    <row r="446" spans="1:5" ht="15.75">
      <c r="A446" s="106"/>
      <c r="B446" s="94"/>
      <c r="C446" s="94"/>
      <c r="D446" s="94"/>
      <c r="E446" s="116"/>
    </row>
    <row r="447" spans="1:5" ht="15.75">
      <c r="A447" s="106"/>
      <c r="B447" s="94"/>
      <c r="C447" s="94"/>
      <c r="D447" s="94"/>
      <c r="E447" s="116"/>
    </row>
    <row r="448" spans="1:5" ht="15.75">
      <c r="A448" s="106"/>
      <c r="B448" s="94"/>
      <c r="C448" s="94"/>
      <c r="D448" s="94"/>
      <c r="E448" s="116"/>
    </row>
    <row r="449" spans="1:5" ht="15.75">
      <c r="A449" s="106"/>
      <c r="B449" s="94"/>
      <c r="C449" s="94"/>
      <c r="D449" s="94"/>
      <c r="E449" s="116"/>
    </row>
    <row r="450" spans="1:5" ht="15.75">
      <c r="A450" s="106"/>
      <c r="B450" s="94"/>
      <c r="C450" s="94"/>
      <c r="D450" s="94"/>
      <c r="E450" s="116"/>
    </row>
    <row r="451" spans="1:5" ht="15.75">
      <c r="A451" s="106"/>
      <c r="B451" s="94"/>
      <c r="C451" s="94"/>
      <c r="D451" s="94"/>
      <c r="E451" s="116"/>
    </row>
    <row r="452" spans="1:5" ht="15.75">
      <c r="A452" s="106"/>
      <c r="B452" s="94"/>
      <c r="C452" s="94"/>
      <c r="D452" s="94"/>
      <c r="E452" s="116"/>
    </row>
    <row r="453" spans="1:5" ht="15.75">
      <c r="A453" s="106"/>
      <c r="B453" s="94"/>
      <c r="C453" s="94"/>
      <c r="D453" s="94"/>
      <c r="E453" s="116"/>
    </row>
    <row r="454" spans="1:5" ht="15.75">
      <c r="A454" s="106"/>
      <c r="B454" s="94"/>
      <c r="C454" s="94"/>
      <c r="D454" s="94"/>
      <c r="E454" s="116"/>
    </row>
    <row r="455" spans="1:5" ht="15.75">
      <c r="A455" s="106"/>
      <c r="B455" s="94"/>
      <c r="C455" s="94"/>
      <c r="D455" s="94"/>
      <c r="E455" s="116"/>
    </row>
    <row r="456" spans="1:5" ht="15.75">
      <c r="A456" s="106"/>
      <c r="B456" s="94"/>
      <c r="C456" s="94"/>
      <c r="D456" s="94"/>
      <c r="E456" s="116"/>
    </row>
    <row r="457" spans="1:5" ht="15.75">
      <c r="A457" s="106"/>
      <c r="B457" s="94"/>
      <c r="C457" s="94"/>
      <c r="D457" s="94"/>
      <c r="E457" s="116"/>
    </row>
    <row r="458" spans="1:5" ht="15.75">
      <c r="A458" s="106"/>
      <c r="B458" s="94"/>
      <c r="C458" s="94"/>
      <c r="D458" s="94"/>
      <c r="E458" s="116"/>
    </row>
    <row r="459" spans="1:5" ht="15.75">
      <c r="A459" s="106"/>
      <c r="B459" s="94"/>
      <c r="C459" s="94"/>
      <c r="D459" s="94"/>
      <c r="E459" s="116"/>
    </row>
    <row r="460" spans="1:5" ht="15.75">
      <c r="A460" s="106"/>
      <c r="B460" s="94"/>
      <c r="C460" s="94"/>
      <c r="D460" s="94"/>
      <c r="E460" s="116"/>
    </row>
    <row r="461" spans="1:5" ht="15.75">
      <c r="A461" s="106"/>
      <c r="B461" s="94"/>
      <c r="C461" s="94"/>
      <c r="D461" s="94"/>
      <c r="E461" s="116"/>
    </row>
    <row r="462" spans="1:5" ht="15.75">
      <c r="A462" s="106"/>
      <c r="B462" s="94"/>
      <c r="C462" s="94"/>
      <c r="D462" s="94"/>
      <c r="E462" s="116"/>
    </row>
    <row r="463" spans="1:5" ht="15.75">
      <c r="A463" s="106"/>
      <c r="B463" s="94"/>
      <c r="C463" s="94"/>
      <c r="D463" s="94"/>
      <c r="E463" s="116"/>
    </row>
    <row r="464" spans="1:5" ht="15.75">
      <c r="A464" s="106"/>
      <c r="B464" s="94"/>
      <c r="C464" s="94"/>
      <c r="D464" s="94"/>
      <c r="E464" s="116"/>
    </row>
    <row r="465" spans="1:5" ht="15.75">
      <c r="A465" s="106"/>
      <c r="B465" s="94"/>
      <c r="C465" s="94"/>
      <c r="D465" s="94"/>
      <c r="E465" s="116"/>
    </row>
    <row r="466" spans="1:5" ht="15.75">
      <c r="A466" s="106"/>
      <c r="B466" s="94"/>
      <c r="C466" s="94"/>
      <c r="D466" s="94"/>
      <c r="E466" s="116"/>
    </row>
    <row r="467" spans="1:5" ht="15.75">
      <c r="A467" s="106"/>
      <c r="B467" s="94"/>
      <c r="C467" s="94"/>
      <c r="D467" s="94"/>
      <c r="E467" s="116"/>
    </row>
    <row r="468" spans="1:5" ht="15.75">
      <c r="A468" s="106"/>
      <c r="B468" s="94"/>
      <c r="C468" s="94"/>
      <c r="D468" s="94"/>
      <c r="E468" s="116"/>
    </row>
    <row r="469" spans="1:5" ht="15.75">
      <c r="A469" s="106"/>
      <c r="B469" s="94"/>
      <c r="C469" s="94"/>
      <c r="D469" s="94"/>
      <c r="E469" s="116"/>
    </row>
    <row r="470" spans="1:5" ht="15.75">
      <c r="A470" s="106"/>
      <c r="B470" s="94"/>
      <c r="C470" s="94"/>
      <c r="D470" s="94"/>
      <c r="E470" s="116"/>
    </row>
    <row r="471" spans="1:5" ht="15.75">
      <c r="A471" s="106"/>
      <c r="B471" s="94"/>
      <c r="C471" s="94"/>
      <c r="D471" s="94"/>
      <c r="E471" s="116"/>
    </row>
    <row r="472" spans="1:5" ht="15.75">
      <c r="A472" s="106"/>
      <c r="B472" s="94"/>
      <c r="C472" s="94"/>
      <c r="D472" s="94"/>
      <c r="E472" s="116"/>
    </row>
    <row r="473" spans="1:5" ht="15.75">
      <c r="A473" s="106"/>
      <c r="B473" s="94"/>
      <c r="C473" s="94"/>
      <c r="D473" s="94"/>
      <c r="E473" s="116"/>
    </row>
    <row r="474" spans="1:5" ht="15.75">
      <c r="A474" s="106"/>
      <c r="B474" s="94"/>
      <c r="C474" s="94"/>
      <c r="D474" s="94"/>
      <c r="E474" s="116"/>
    </row>
    <row r="475" spans="1:5" ht="15.75">
      <c r="A475" s="106"/>
      <c r="B475" s="94"/>
      <c r="C475" s="94"/>
      <c r="D475" s="94"/>
      <c r="E475" s="116"/>
    </row>
    <row r="476" spans="1:5" ht="15.75">
      <c r="A476" s="106"/>
      <c r="B476" s="94"/>
      <c r="C476" s="94"/>
      <c r="D476" s="94"/>
      <c r="E476" s="116"/>
    </row>
    <row r="477" spans="1:5" ht="15.75">
      <c r="A477" s="106"/>
      <c r="B477" s="94"/>
      <c r="C477" s="94"/>
      <c r="D477" s="94"/>
      <c r="E477" s="116"/>
    </row>
    <row r="478" spans="1:5" ht="15.75">
      <c r="A478" s="106"/>
      <c r="B478" s="94"/>
      <c r="C478" s="94"/>
      <c r="D478" s="94"/>
      <c r="E478" s="116"/>
    </row>
    <row r="479" spans="1:5" ht="15.75">
      <c r="A479" s="106"/>
      <c r="B479" s="94"/>
      <c r="C479" s="94"/>
      <c r="D479" s="94"/>
      <c r="E479" s="116"/>
    </row>
    <row r="480" spans="1:5" ht="15.75">
      <c r="A480" s="106"/>
      <c r="B480" s="94"/>
      <c r="C480" s="94"/>
      <c r="D480" s="94"/>
      <c r="E480" s="116"/>
    </row>
    <row r="481" spans="1:5" ht="15.75">
      <c r="A481" s="106"/>
      <c r="B481" s="94"/>
      <c r="C481" s="94"/>
      <c r="D481" s="94"/>
      <c r="E481" s="116"/>
    </row>
    <row r="482" spans="1:5" ht="15.75">
      <c r="A482" s="106"/>
      <c r="B482" s="94"/>
      <c r="C482" s="94"/>
      <c r="D482" s="94"/>
      <c r="E482" s="116"/>
    </row>
    <row r="483" spans="1:5" ht="15.75">
      <c r="A483" s="106"/>
      <c r="B483" s="94"/>
      <c r="C483" s="94"/>
      <c r="D483" s="94"/>
      <c r="E483" s="116"/>
    </row>
    <row r="484" spans="1:5" ht="15.75">
      <c r="A484" s="106"/>
      <c r="B484" s="94"/>
      <c r="C484" s="94"/>
      <c r="D484" s="94"/>
      <c r="E484" s="116"/>
    </row>
    <row r="485" spans="1:5" ht="15.75">
      <c r="A485" s="106"/>
      <c r="B485" s="94"/>
      <c r="C485" s="94"/>
      <c r="D485" s="94"/>
      <c r="E485" s="116"/>
    </row>
    <row r="486" spans="1:5" ht="15.75">
      <c r="A486" s="106"/>
      <c r="B486" s="94"/>
      <c r="C486" s="94"/>
      <c r="D486" s="94"/>
      <c r="E486" s="116"/>
    </row>
    <row r="487" spans="1:5" ht="15.75">
      <c r="A487" s="106"/>
      <c r="B487" s="94"/>
      <c r="C487" s="94"/>
      <c r="D487" s="94"/>
      <c r="E487" s="116"/>
    </row>
    <row r="488" spans="1:5" ht="15.75">
      <c r="A488" s="106"/>
      <c r="B488" s="94"/>
      <c r="C488" s="94"/>
      <c r="D488" s="94"/>
      <c r="E488" s="116"/>
    </row>
    <row r="489" spans="1:5" ht="15.75">
      <c r="A489" s="106"/>
      <c r="B489" s="94"/>
      <c r="C489" s="94"/>
      <c r="D489" s="94"/>
      <c r="E489" s="116"/>
    </row>
    <row r="490" spans="1:5" ht="15.75">
      <c r="A490" s="106"/>
      <c r="B490" s="94"/>
      <c r="C490" s="94"/>
      <c r="D490" s="94"/>
      <c r="E490" s="116"/>
    </row>
    <row r="491" spans="1:5" ht="15.75">
      <c r="A491" s="106"/>
      <c r="B491" s="94"/>
      <c r="C491" s="94"/>
      <c r="D491" s="94"/>
      <c r="E491" s="116"/>
    </row>
    <row r="492" spans="1:5" ht="15.75">
      <c r="A492" s="106"/>
      <c r="B492" s="94"/>
      <c r="C492" s="94"/>
      <c r="D492" s="94"/>
      <c r="E492" s="116"/>
    </row>
    <row r="493" spans="1:5" ht="15.75">
      <c r="A493" s="106"/>
      <c r="B493" s="94"/>
      <c r="C493" s="94"/>
      <c r="D493" s="94"/>
      <c r="E493" s="116"/>
    </row>
    <row r="494" spans="1:5" ht="15.75">
      <c r="A494" s="106"/>
      <c r="B494" s="94"/>
      <c r="C494" s="94"/>
      <c r="D494" s="94"/>
      <c r="E494" s="116"/>
    </row>
    <row r="495" spans="1:5" ht="15.75">
      <c r="A495" s="106"/>
      <c r="B495" s="94"/>
      <c r="C495" s="94"/>
      <c r="D495" s="94"/>
      <c r="E495" s="116"/>
    </row>
    <row r="496" spans="1:5" ht="15.75">
      <c r="A496" s="106"/>
      <c r="B496" s="94"/>
      <c r="C496" s="94"/>
      <c r="D496" s="94"/>
      <c r="E496" s="116"/>
    </row>
    <row r="497" spans="1:5" ht="15.75">
      <c r="A497" s="106"/>
      <c r="B497" s="94"/>
      <c r="C497" s="94"/>
      <c r="D497" s="94"/>
      <c r="E497" s="116"/>
    </row>
    <row r="498" spans="1:5" ht="15.75">
      <c r="A498" s="106"/>
      <c r="B498" s="94"/>
      <c r="C498" s="94"/>
      <c r="D498" s="94"/>
      <c r="E498" s="116"/>
    </row>
    <row r="499" spans="1:5" ht="15.75">
      <c r="A499" s="106"/>
      <c r="B499" s="94"/>
      <c r="C499" s="94"/>
      <c r="D499" s="94"/>
      <c r="E499" s="116"/>
    </row>
    <row r="500" spans="1:5" ht="15.75">
      <c r="A500" s="106"/>
      <c r="B500" s="94"/>
      <c r="C500" s="94"/>
      <c r="D500" s="94"/>
      <c r="E500" s="116"/>
    </row>
    <row r="501" spans="1:5" ht="15.75">
      <c r="A501" s="106"/>
      <c r="B501" s="94"/>
      <c r="C501" s="94"/>
      <c r="D501" s="94"/>
      <c r="E501" s="116"/>
    </row>
    <row r="502" spans="1:5" ht="15.75">
      <c r="A502" s="106"/>
      <c r="B502" s="94"/>
      <c r="C502" s="94"/>
      <c r="D502" s="94"/>
      <c r="E502" s="116"/>
    </row>
    <row r="503" spans="1:5" ht="15.75">
      <c r="A503" s="106"/>
      <c r="B503" s="94"/>
      <c r="C503" s="94"/>
      <c r="D503" s="94"/>
      <c r="E503" s="116"/>
    </row>
    <row r="504" spans="1:5" ht="15.75">
      <c r="A504" s="106"/>
      <c r="B504" s="94"/>
      <c r="C504" s="94"/>
      <c r="D504" s="94"/>
      <c r="E504" s="116"/>
    </row>
    <row r="505" spans="1:5" ht="15.75">
      <c r="A505" s="106"/>
      <c r="B505" s="94"/>
      <c r="C505" s="94"/>
      <c r="D505" s="94"/>
      <c r="E505" s="116"/>
    </row>
    <row r="506" spans="1:5" ht="15.75">
      <c r="A506" s="106"/>
      <c r="B506" s="94"/>
      <c r="C506" s="94"/>
      <c r="D506" s="94"/>
      <c r="E506" s="116"/>
    </row>
    <row r="507" spans="1:5" ht="15.75">
      <c r="A507" s="106"/>
      <c r="B507" s="94"/>
      <c r="C507" s="94"/>
      <c r="D507" s="94"/>
      <c r="E507" s="116"/>
    </row>
    <row r="508" spans="1:5" ht="15.75">
      <c r="A508" s="106"/>
      <c r="B508" s="94"/>
      <c r="C508" s="94"/>
      <c r="D508" s="94"/>
      <c r="E508" s="116"/>
    </row>
    <row r="509" spans="1:5" ht="15.75">
      <c r="A509" s="106"/>
      <c r="B509" s="94"/>
      <c r="C509" s="94"/>
      <c r="D509" s="94"/>
      <c r="E509" s="116"/>
    </row>
    <row r="510" spans="1:5" ht="15.75">
      <c r="A510" s="106"/>
      <c r="B510" s="94"/>
      <c r="C510" s="94"/>
      <c r="D510" s="94"/>
      <c r="E510" s="116"/>
    </row>
    <row r="511" spans="1:5" ht="15.75">
      <c r="A511" s="106"/>
      <c r="B511" s="94"/>
      <c r="C511" s="94"/>
      <c r="D511" s="94"/>
      <c r="E511" s="116"/>
    </row>
    <row r="512" spans="1:5" ht="15.75">
      <c r="A512" s="106"/>
      <c r="B512" s="94"/>
      <c r="C512" s="94"/>
      <c r="D512" s="94"/>
      <c r="E512" s="116"/>
    </row>
    <row r="513" spans="1:5" ht="15.75">
      <c r="A513" s="106"/>
      <c r="B513" s="94"/>
      <c r="C513" s="94"/>
      <c r="D513" s="94"/>
      <c r="E513" s="116"/>
    </row>
    <row r="514" spans="1:5" ht="15.75">
      <c r="A514" s="106"/>
      <c r="B514" s="94"/>
      <c r="C514" s="94"/>
      <c r="D514" s="94"/>
      <c r="E514" s="116"/>
    </row>
    <row r="515" spans="1:5" ht="15.75">
      <c r="A515" s="106"/>
      <c r="B515" s="94"/>
      <c r="C515" s="94"/>
      <c r="D515" s="94"/>
      <c r="E515" s="116"/>
    </row>
    <row r="516" spans="1:5" ht="15.75">
      <c r="A516" s="106"/>
      <c r="B516" s="94"/>
      <c r="C516" s="94"/>
      <c r="D516" s="94"/>
      <c r="E516" s="116"/>
    </row>
    <row r="517" spans="1:5" ht="15.75">
      <c r="A517" s="106"/>
      <c r="B517" s="94"/>
      <c r="C517" s="94"/>
      <c r="D517" s="94"/>
      <c r="E517" s="116"/>
    </row>
    <row r="518" spans="1:5" ht="15.75">
      <c r="A518" s="106"/>
      <c r="B518" s="94"/>
      <c r="C518" s="94"/>
      <c r="D518" s="94"/>
      <c r="E518" s="116"/>
    </row>
    <row r="519" spans="1:5" ht="15.75">
      <c r="A519" s="106"/>
      <c r="B519" s="94"/>
      <c r="C519" s="94"/>
      <c r="D519" s="94"/>
      <c r="E519" s="116"/>
    </row>
    <row r="520" spans="1:5" ht="15.75">
      <c r="A520" s="106"/>
      <c r="B520" s="94"/>
      <c r="C520" s="94"/>
      <c r="D520" s="94"/>
      <c r="E520" s="116"/>
    </row>
    <row r="521" spans="1:5" ht="15.75">
      <c r="A521" s="106"/>
      <c r="B521" s="94"/>
      <c r="C521" s="94"/>
      <c r="D521" s="94"/>
      <c r="E521" s="116"/>
    </row>
    <row r="522" spans="1:5" ht="15.75">
      <c r="A522" s="106"/>
      <c r="B522" s="94"/>
      <c r="C522" s="94"/>
      <c r="D522" s="94"/>
      <c r="E522" s="116"/>
    </row>
    <row r="523" spans="1:5" ht="15.75">
      <c r="A523" s="106"/>
      <c r="B523" s="94"/>
      <c r="C523" s="94"/>
      <c r="D523" s="94"/>
      <c r="E523" s="116"/>
    </row>
    <row r="524" spans="1:5" ht="15.75">
      <c r="A524" s="106"/>
      <c r="B524" s="94"/>
      <c r="C524" s="94"/>
      <c r="D524" s="94"/>
      <c r="E524" s="116"/>
    </row>
    <row r="525" spans="1:5" ht="15.75">
      <c r="A525" s="106"/>
      <c r="B525" s="94"/>
      <c r="C525" s="94"/>
      <c r="D525" s="94"/>
      <c r="E525" s="116"/>
    </row>
    <row r="526" spans="1:5" ht="15.75">
      <c r="A526" s="106"/>
      <c r="B526" s="94"/>
      <c r="C526" s="94"/>
      <c r="D526" s="94"/>
      <c r="E526" s="116"/>
    </row>
    <row r="527" spans="1:5" ht="15.75">
      <c r="A527" s="106"/>
      <c r="B527" s="94"/>
      <c r="C527" s="94"/>
      <c r="D527" s="94"/>
      <c r="E527" s="116"/>
    </row>
    <row r="528" spans="1:5" ht="15.75">
      <c r="A528" s="106"/>
      <c r="B528" s="94"/>
      <c r="C528" s="94"/>
      <c r="D528" s="94"/>
      <c r="E528" s="116"/>
    </row>
    <row r="529" spans="1:5" ht="15.75">
      <c r="A529" s="106"/>
      <c r="B529" s="94"/>
      <c r="C529" s="94"/>
      <c r="D529" s="94"/>
      <c r="E529" s="116"/>
    </row>
    <row r="530" spans="1:5" ht="15.75">
      <c r="A530" s="106"/>
      <c r="B530" s="94"/>
      <c r="C530" s="94"/>
      <c r="D530" s="94"/>
      <c r="E530" s="116"/>
    </row>
    <row r="531" spans="1:5" ht="15.75">
      <c r="A531" s="106"/>
      <c r="B531" s="94"/>
      <c r="C531" s="94"/>
      <c r="D531" s="94"/>
      <c r="E531" s="116"/>
    </row>
    <row r="532" spans="1:5" ht="15.75">
      <c r="A532" s="106"/>
      <c r="B532" s="94"/>
      <c r="C532" s="94"/>
      <c r="D532" s="94"/>
      <c r="E532" s="116"/>
    </row>
    <row r="533" spans="1:5" ht="15.75">
      <c r="A533" s="106"/>
      <c r="B533" s="94"/>
      <c r="C533" s="94"/>
      <c r="D533" s="94"/>
      <c r="E533" s="116"/>
    </row>
    <row r="534" spans="1:5" ht="15.75">
      <c r="A534" s="106"/>
      <c r="B534" s="94"/>
      <c r="C534" s="94"/>
      <c r="D534" s="94"/>
      <c r="E534" s="116"/>
    </row>
    <row r="535" spans="1:5" ht="15.75">
      <c r="A535" s="106"/>
      <c r="B535" s="94"/>
      <c r="C535" s="94"/>
      <c r="D535" s="94"/>
      <c r="E535" s="116"/>
    </row>
    <row r="536" spans="1:5" ht="15.75">
      <c r="A536" s="106"/>
      <c r="B536" s="94"/>
      <c r="C536" s="94"/>
      <c r="D536" s="94"/>
      <c r="E536" s="116"/>
    </row>
    <row r="537" spans="1:5" ht="15.75">
      <c r="A537" s="106"/>
      <c r="B537" s="94"/>
      <c r="C537" s="94"/>
      <c r="D537" s="94"/>
      <c r="E537" s="116"/>
    </row>
    <row r="538" spans="1:5" ht="15.75">
      <c r="A538" s="106"/>
      <c r="B538" s="94"/>
      <c r="C538" s="94"/>
      <c r="D538" s="94"/>
      <c r="E538" s="116"/>
    </row>
    <row r="539" spans="1:5" ht="15.75">
      <c r="A539" s="106"/>
      <c r="B539" s="94"/>
      <c r="C539" s="94"/>
      <c r="D539" s="94"/>
      <c r="E539" s="116"/>
    </row>
    <row r="540" spans="1:5" ht="15.75">
      <c r="A540" s="106"/>
      <c r="B540" s="94"/>
      <c r="C540" s="94"/>
      <c r="D540" s="94"/>
      <c r="E540" s="116"/>
    </row>
    <row r="541" spans="1:5" ht="15.75">
      <c r="A541" s="106"/>
      <c r="B541" s="94"/>
      <c r="C541" s="94"/>
      <c r="D541" s="94"/>
      <c r="E541" s="116"/>
    </row>
    <row r="542" spans="1:5" ht="15.75">
      <c r="A542" s="106"/>
      <c r="B542" s="94"/>
      <c r="C542" s="94"/>
      <c r="D542" s="94"/>
      <c r="E542" s="116"/>
    </row>
    <row r="543" spans="1:5" ht="15.75">
      <c r="A543" s="106"/>
      <c r="B543" s="94"/>
      <c r="C543" s="94"/>
      <c r="D543" s="94"/>
      <c r="E543" s="116"/>
    </row>
    <row r="544" spans="1:5" ht="15.75">
      <c r="A544" s="106"/>
      <c r="B544" s="94"/>
      <c r="C544" s="94"/>
      <c r="D544" s="94"/>
      <c r="E544" s="116"/>
    </row>
    <row r="545" spans="1:5" ht="15.75">
      <c r="A545" s="106"/>
      <c r="B545" s="94"/>
      <c r="C545" s="94"/>
      <c r="D545" s="94"/>
      <c r="E545" s="116"/>
    </row>
    <row r="546" spans="1:5" ht="15.75">
      <c r="A546" s="106"/>
      <c r="B546" s="94"/>
      <c r="C546" s="94"/>
      <c r="D546" s="94"/>
      <c r="E546" s="116"/>
    </row>
    <row r="547" spans="1:5" ht="15.75">
      <c r="A547" s="106"/>
      <c r="B547" s="94"/>
      <c r="C547" s="94"/>
      <c r="D547" s="94"/>
      <c r="E547" s="116"/>
    </row>
    <row r="548" spans="1:5" ht="15.75">
      <c r="A548" s="106"/>
      <c r="B548" s="94"/>
      <c r="C548" s="94"/>
      <c r="D548" s="94"/>
      <c r="E548" s="116"/>
    </row>
    <row r="549" spans="1:5" ht="15.75">
      <c r="A549" s="106"/>
      <c r="B549" s="94"/>
      <c r="C549" s="94"/>
      <c r="D549" s="94"/>
      <c r="E549" s="116"/>
    </row>
    <row r="550" spans="1:5" ht="15.75">
      <c r="A550" s="106"/>
      <c r="B550" s="94"/>
      <c r="C550" s="94"/>
      <c r="D550" s="94"/>
      <c r="E550" s="116"/>
    </row>
    <row r="551" spans="1:5" ht="15.75">
      <c r="A551" s="106"/>
      <c r="B551" s="94"/>
      <c r="C551" s="94"/>
      <c r="D551" s="94"/>
      <c r="E551" s="116"/>
    </row>
    <row r="552" spans="1:5" ht="15.75">
      <c r="A552" s="106"/>
      <c r="B552" s="94"/>
      <c r="C552" s="94"/>
      <c r="D552" s="94"/>
      <c r="E552" s="116"/>
    </row>
    <row r="553" spans="1:5" ht="15.75">
      <c r="A553" s="106"/>
      <c r="B553" s="94"/>
      <c r="C553" s="94"/>
      <c r="D553" s="94"/>
      <c r="E553" s="116"/>
    </row>
    <row r="554" spans="1:5" ht="15.75">
      <c r="A554" s="106"/>
      <c r="B554" s="94"/>
      <c r="C554" s="94"/>
      <c r="D554" s="94"/>
      <c r="E554" s="116"/>
    </row>
    <row r="555" spans="1:5" ht="15.75">
      <c r="A555" s="106"/>
      <c r="B555" s="94"/>
      <c r="C555" s="94"/>
      <c r="D555" s="94"/>
      <c r="E555" s="116"/>
    </row>
    <row r="556" spans="1:5" ht="15.75">
      <c r="A556" s="106"/>
      <c r="B556" s="94"/>
      <c r="C556" s="94"/>
      <c r="D556" s="94"/>
      <c r="E556" s="116"/>
    </row>
    <row r="557" spans="1:5" ht="15.75">
      <c r="A557" s="106"/>
      <c r="B557" s="94"/>
      <c r="C557" s="94"/>
      <c r="D557" s="94"/>
      <c r="E557" s="116"/>
    </row>
    <row r="558" spans="1:5" ht="15.75">
      <c r="A558" s="106"/>
      <c r="B558" s="94"/>
      <c r="C558" s="94"/>
      <c r="D558" s="94"/>
      <c r="E558" s="116"/>
    </row>
    <row r="559" spans="1:5" ht="15.75">
      <c r="A559" s="106"/>
      <c r="B559" s="94"/>
      <c r="C559" s="94"/>
      <c r="D559" s="94"/>
      <c r="E559" s="116"/>
    </row>
    <row r="560" spans="1:5" ht="15.75">
      <c r="A560" s="106"/>
      <c r="B560" s="94"/>
      <c r="C560" s="94"/>
      <c r="D560" s="94"/>
      <c r="E560" s="116"/>
    </row>
    <row r="561" spans="1:5" ht="15.75">
      <c r="A561" s="106"/>
      <c r="B561" s="94"/>
      <c r="C561" s="94"/>
      <c r="D561" s="94"/>
      <c r="E561" s="116"/>
    </row>
    <row r="562" spans="1:5" ht="15.75">
      <c r="A562" s="106"/>
      <c r="B562" s="94"/>
      <c r="C562" s="94"/>
      <c r="D562" s="94"/>
      <c r="E562" s="116"/>
    </row>
    <row r="563" spans="1:5" ht="15.75">
      <c r="A563" s="106"/>
      <c r="B563" s="94"/>
      <c r="C563" s="94"/>
      <c r="D563" s="94"/>
      <c r="E563" s="116"/>
    </row>
    <row r="564" spans="1:5" ht="15.75">
      <c r="A564" s="106"/>
      <c r="B564" s="94"/>
      <c r="C564" s="94"/>
      <c r="D564" s="94"/>
      <c r="E564" s="116"/>
    </row>
    <row r="565" spans="1:5" ht="15.75">
      <c r="A565" s="106"/>
      <c r="B565" s="94"/>
      <c r="C565" s="94"/>
      <c r="D565" s="94"/>
      <c r="E565" s="116"/>
    </row>
    <row r="566" spans="1:5" ht="15.75">
      <c r="A566" s="106"/>
      <c r="B566" s="94"/>
      <c r="C566" s="94"/>
      <c r="D566" s="94"/>
      <c r="E566" s="116"/>
    </row>
    <row r="567" spans="1:5" ht="15.75">
      <c r="A567" s="106"/>
      <c r="B567" s="94"/>
      <c r="C567" s="94"/>
      <c r="D567" s="94"/>
      <c r="E567" s="116"/>
    </row>
    <row r="568" spans="1:5" ht="15.75">
      <c r="A568" s="106"/>
      <c r="B568" s="94"/>
      <c r="C568" s="94"/>
      <c r="D568" s="94"/>
      <c r="E568" s="116"/>
    </row>
    <row r="569" spans="1:5" ht="15.75">
      <c r="A569" s="106"/>
      <c r="B569" s="94"/>
      <c r="C569" s="94"/>
      <c r="D569" s="94"/>
      <c r="E569" s="116"/>
    </row>
    <row r="570" spans="1:5" ht="15.75">
      <c r="A570" s="106"/>
      <c r="B570" s="94"/>
      <c r="C570" s="94"/>
      <c r="D570" s="94"/>
      <c r="E570" s="116"/>
    </row>
    <row r="571" spans="1:5" ht="15.75">
      <c r="A571" s="106"/>
      <c r="B571" s="94"/>
      <c r="C571" s="94"/>
      <c r="D571" s="94"/>
      <c r="E571" s="116"/>
    </row>
    <row r="572" spans="1:5" ht="15.75">
      <c r="A572" s="106"/>
      <c r="B572" s="94"/>
      <c r="C572" s="94"/>
      <c r="D572" s="94"/>
      <c r="E572" s="116"/>
    </row>
    <row r="573" spans="1:5" ht="15.75">
      <c r="A573" s="106"/>
      <c r="B573" s="94"/>
      <c r="C573" s="94"/>
      <c r="D573" s="94"/>
      <c r="E573" s="116"/>
    </row>
    <row r="574" spans="1:5" ht="15.75">
      <c r="A574" s="106"/>
      <c r="B574" s="94"/>
      <c r="C574" s="94"/>
      <c r="D574" s="94"/>
      <c r="E574" s="116"/>
    </row>
    <row r="575" spans="1:5" ht="15.75">
      <c r="A575" s="106"/>
      <c r="B575" s="94"/>
      <c r="C575" s="94"/>
      <c r="D575" s="94"/>
      <c r="E575" s="116"/>
    </row>
    <row r="576" spans="1:5" ht="15.75">
      <c r="A576" s="106"/>
      <c r="B576" s="94"/>
      <c r="C576" s="94"/>
      <c r="D576" s="94"/>
      <c r="E576" s="116"/>
    </row>
    <row r="577" spans="1:5" ht="15.75">
      <c r="A577" s="106"/>
      <c r="B577" s="94"/>
      <c r="C577" s="94"/>
      <c r="D577" s="94"/>
      <c r="E577" s="116"/>
    </row>
    <row r="578" spans="1:5" ht="15.75">
      <c r="A578" s="106"/>
      <c r="B578" s="94"/>
      <c r="C578" s="94"/>
      <c r="D578" s="94"/>
      <c r="E578" s="116"/>
    </row>
    <row r="579" spans="1:5" ht="15.75">
      <c r="A579" s="106"/>
      <c r="B579" s="94"/>
      <c r="C579" s="94"/>
      <c r="D579" s="94"/>
      <c r="E579" s="116"/>
    </row>
    <row r="580" spans="1:5" ht="15.75">
      <c r="A580" s="106"/>
      <c r="B580" s="94"/>
      <c r="C580" s="94"/>
      <c r="D580" s="94"/>
      <c r="E580" s="116"/>
    </row>
    <row r="581" spans="1:5" ht="15.75">
      <c r="A581" s="106"/>
      <c r="B581" s="94"/>
      <c r="C581" s="94"/>
      <c r="D581" s="94"/>
      <c r="E581" s="116"/>
    </row>
    <row r="582" spans="1:5" ht="15.75">
      <c r="A582" s="106"/>
      <c r="B582" s="94"/>
      <c r="C582" s="94"/>
      <c r="D582" s="94"/>
      <c r="E582" s="116"/>
    </row>
    <row r="583" spans="1:5" ht="15.75">
      <c r="A583" s="106"/>
      <c r="B583" s="94"/>
      <c r="C583" s="94"/>
      <c r="D583" s="94"/>
      <c r="E583" s="116"/>
    </row>
    <row r="584" spans="1:5" ht="15.75">
      <c r="A584" s="106"/>
      <c r="B584" s="94"/>
      <c r="C584" s="94"/>
      <c r="D584" s="94"/>
      <c r="E584" s="116"/>
    </row>
    <row r="585" spans="1:5" ht="15.75">
      <c r="A585" s="106"/>
      <c r="B585" s="94"/>
      <c r="C585" s="94"/>
      <c r="D585" s="94"/>
      <c r="E585" s="116"/>
    </row>
    <row r="586" spans="1:5" ht="15.75">
      <c r="A586" s="106"/>
      <c r="B586" s="94"/>
      <c r="C586" s="94"/>
      <c r="D586" s="94"/>
      <c r="E586" s="116"/>
    </row>
    <row r="587" spans="1:5" ht="15.75">
      <c r="A587" s="106"/>
      <c r="B587" s="94"/>
      <c r="C587" s="94"/>
      <c r="D587" s="94"/>
      <c r="E587" s="116"/>
    </row>
    <row r="588" spans="1:5" ht="15.75">
      <c r="A588" s="106"/>
      <c r="B588" s="94"/>
      <c r="C588" s="94"/>
      <c r="D588" s="94"/>
      <c r="E588" s="116"/>
    </row>
    <row r="589" spans="1:5" ht="15.75">
      <c r="A589" s="106"/>
      <c r="B589" s="94"/>
      <c r="C589" s="94"/>
      <c r="D589" s="94"/>
      <c r="E589" s="116"/>
    </row>
    <row r="590" spans="1:5" ht="15.75">
      <c r="A590" s="106"/>
      <c r="B590" s="94"/>
      <c r="C590" s="94"/>
      <c r="D590" s="94"/>
      <c r="E590" s="116"/>
    </row>
    <row r="591" spans="1:5" ht="15.75">
      <c r="A591" s="106"/>
      <c r="B591" s="94"/>
      <c r="C591" s="94"/>
      <c r="D591" s="94"/>
      <c r="E591" s="116"/>
    </row>
    <row r="592" spans="1:5" ht="15.75">
      <c r="A592" s="106"/>
      <c r="B592" s="94"/>
      <c r="C592" s="94"/>
      <c r="D592" s="94"/>
      <c r="E592" s="116"/>
    </row>
    <row r="593" spans="1:5" ht="15.75">
      <c r="A593" s="106"/>
      <c r="B593" s="94"/>
      <c r="C593" s="94"/>
      <c r="D593" s="94"/>
      <c r="E593" s="116"/>
    </row>
    <row r="594" spans="1:5" ht="15.75">
      <c r="A594" s="106"/>
      <c r="B594" s="94"/>
      <c r="C594" s="94"/>
      <c r="D594" s="94"/>
      <c r="E594" s="116"/>
    </row>
    <row r="595" spans="1:5" ht="15.75">
      <c r="A595" s="106"/>
      <c r="B595" s="94"/>
      <c r="C595" s="94"/>
      <c r="D595" s="94"/>
      <c r="E595" s="116"/>
    </row>
    <row r="596" spans="1:5" ht="15.75">
      <c r="A596" s="106"/>
      <c r="B596" s="94"/>
      <c r="C596" s="94"/>
      <c r="D596" s="94"/>
      <c r="E596" s="116"/>
    </row>
    <row r="597" spans="1:5" ht="15.75">
      <c r="A597" s="106"/>
      <c r="B597" s="94"/>
      <c r="C597" s="94"/>
      <c r="D597" s="94"/>
      <c r="E597" s="116"/>
    </row>
    <row r="598" spans="1:5" ht="15.75">
      <c r="A598" s="106"/>
      <c r="B598" s="94"/>
      <c r="C598" s="94"/>
      <c r="D598" s="94"/>
      <c r="E598" s="116"/>
    </row>
    <row r="599" spans="1:5" ht="15.75">
      <c r="A599" s="106"/>
      <c r="B599" s="94"/>
      <c r="C599" s="94"/>
      <c r="D599" s="94"/>
      <c r="E599" s="116"/>
    </row>
    <row r="600" spans="1:5" ht="15.75">
      <c r="A600" s="106"/>
      <c r="B600" s="94"/>
      <c r="C600" s="94"/>
      <c r="D600" s="94"/>
      <c r="E600" s="116"/>
    </row>
    <row r="601" spans="1:5" ht="15.75">
      <c r="A601" s="106"/>
      <c r="B601" s="94"/>
      <c r="C601" s="94"/>
      <c r="D601" s="94"/>
      <c r="E601" s="116"/>
    </row>
    <row r="602" spans="1:5" ht="15.75">
      <c r="A602" s="106"/>
      <c r="B602" s="94"/>
      <c r="C602" s="94"/>
      <c r="D602" s="94"/>
      <c r="E602" s="116"/>
    </row>
    <row r="603" spans="1:5" ht="15.75">
      <c r="A603" s="106"/>
      <c r="B603" s="94"/>
      <c r="C603" s="94"/>
      <c r="D603" s="94"/>
      <c r="E603" s="116"/>
    </row>
    <row r="604" spans="1:5" ht="15.75">
      <c r="A604" s="106"/>
      <c r="B604" s="94"/>
      <c r="C604" s="94"/>
      <c r="D604" s="94"/>
      <c r="E604" s="116"/>
    </row>
    <row r="605" spans="1:5" ht="15.75">
      <c r="A605" s="106"/>
      <c r="B605" s="94"/>
      <c r="C605" s="94"/>
      <c r="D605" s="94"/>
      <c r="E605" s="116"/>
    </row>
    <row r="606" spans="1:5" ht="15.75">
      <c r="A606" s="106"/>
      <c r="B606" s="94"/>
      <c r="C606" s="94"/>
      <c r="D606" s="94"/>
      <c r="E606" s="116"/>
    </row>
    <row r="607" spans="1:5" ht="15.75">
      <c r="A607" s="106"/>
      <c r="B607" s="94"/>
      <c r="C607" s="94"/>
      <c r="D607" s="94"/>
      <c r="E607" s="116"/>
    </row>
    <row r="608" spans="1:5" ht="15.75">
      <c r="A608" s="106"/>
      <c r="B608" s="94"/>
      <c r="C608" s="94"/>
      <c r="D608" s="94"/>
      <c r="E608" s="116"/>
    </row>
    <row r="609" spans="1:5" ht="15.75">
      <c r="A609" s="106"/>
      <c r="B609" s="94"/>
      <c r="C609" s="94"/>
      <c r="D609" s="94"/>
      <c r="E609" s="116"/>
    </row>
    <row r="610" spans="1:5" ht="15.75">
      <c r="A610" s="106"/>
      <c r="B610" s="94"/>
      <c r="C610" s="94"/>
      <c r="D610" s="94"/>
      <c r="E610" s="116"/>
    </row>
    <row r="611" spans="1:5" ht="15.75">
      <c r="A611" s="106"/>
      <c r="B611" s="94"/>
      <c r="C611" s="94"/>
      <c r="D611" s="94"/>
      <c r="E611" s="116"/>
    </row>
    <row r="612" spans="1:5" ht="15.75">
      <c r="A612" s="106"/>
      <c r="B612" s="94"/>
      <c r="C612" s="94"/>
      <c r="D612" s="94"/>
      <c r="E612" s="116"/>
    </row>
    <row r="613" spans="1:5" ht="15.75">
      <c r="A613" s="106"/>
      <c r="B613" s="94"/>
      <c r="C613" s="94"/>
      <c r="D613" s="94"/>
      <c r="E613" s="116"/>
    </row>
    <row r="614" spans="1:5" ht="15.75">
      <c r="A614" s="106"/>
      <c r="B614" s="94"/>
      <c r="C614" s="94"/>
      <c r="D614" s="94"/>
      <c r="E614" s="116"/>
    </row>
    <row r="615" spans="1:5" ht="15.75">
      <c r="A615" s="106"/>
      <c r="B615" s="94"/>
      <c r="C615" s="94"/>
      <c r="D615" s="94"/>
      <c r="E615" s="116"/>
    </row>
    <row r="616" spans="1:5" ht="15.75">
      <c r="A616" s="106"/>
      <c r="B616" s="94"/>
      <c r="C616" s="94"/>
      <c r="D616" s="94"/>
      <c r="E616" s="116"/>
    </row>
    <row r="617" spans="1:5" ht="15.75">
      <c r="A617" s="106"/>
      <c r="B617" s="94"/>
      <c r="C617" s="94"/>
      <c r="D617" s="94"/>
      <c r="E617" s="116"/>
    </row>
    <row r="618" spans="1:5" ht="15.75">
      <c r="A618" s="106"/>
      <c r="B618" s="94"/>
      <c r="C618" s="94"/>
      <c r="D618" s="94"/>
      <c r="E618" s="116"/>
    </row>
    <row r="619" spans="1:5" ht="15.75">
      <c r="A619" s="106"/>
      <c r="B619" s="94"/>
      <c r="C619" s="94"/>
      <c r="D619" s="94"/>
      <c r="E619" s="116"/>
    </row>
    <row r="620" spans="1:5" ht="15.75">
      <c r="A620" s="106"/>
      <c r="B620" s="94"/>
      <c r="C620" s="94"/>
      <c r="D620" s="94"/>
      <c r="E620" s="116"/>
    </row>
    <row r="621" spans="1:5" ht="15.75">
      <c r="A621" s="106"/>
      <c r="B621" s="94"/>
      <c r="C621" s="94"/>
      <c r="D621" s="94"/>
      <c r="E621" s="116"/>
    </row>
    <row r="622" spans="1:5" ht="15.75">
      <c r="A622" s="106"/>
      <c r="B622" s="94"/>
      <c r="C622" s="94"/>
      <c r="D622" s="94"/>
      <c r="E622" s="116"/>
    </row>
    <row r="623" spans="1:5" ht="15.75">
      <c r="A623" s="106"/>
      <c r="B623" s="94"/>
      <c r="C623" s="94"/>
      <c r="D623" s="94"/>
      <c r="E623" s="116"/>
    </row>
    <row r="624" spans="1:5" ht="15.75">
      <c r="A624" s="106"/>
      <c r="B624" s="94"/>
      <c r="C624" s="94"/>
      <c r="D624" s="94"/>
      <c r="E624" s="116"/>
    </row>
    <row r="625" spans="1:5" ht="15.75">
      <c r="A625" s="106"/>
      <c r="B625" s="94"/>
      <c r="C625" s="94"/>
      <c r="D625" s="94"/>
      <c r="E625" s="116"/>
    </row>
    <row r="626" spans="1:5" ht="15.75">
      <c r="A626" s="106"/>
      <c r="B626" s="94"/>
      <c r="C626" s="94"/>
      <c r="D626" s="94"/>
      <c r="E626" s="116"/>
    </row>
    <row r="627" spans="1:5" ht="15.75">
      <c r="A627" s="106"/>
      <c r="B627" s="94"/>
      <c r="C627" s="94"/>
      <c r="D627" s="94"/>
      <c r="E627" s="116"/>
    </row>
    <row r="628" spans="1:5" ht="15.75">
      <c r="A628" s="106"/>
      <c r="B628" s="94"/>
      <c r="C628" s="94"/>
      <c r="D628" s="94"/>
      <c r="E628" s="116"/>
    </row>
    <row r="629" spans="1:5" ht="15.75">
      <c r="A629" s="106"/>
      <c r="B629" s="94"/>
      <c r="C629" s="94"/>
      <c r="D629" s="94"/>
      <c r="E629" s="116"/>
    </row>
    <row r="630" spans="1:5" ht="15.75">
      <c r="A630" s="106"/>
      <c r="B630" s="94"/>
      <c r="C630" s="94"/>
      <c r="D630" s="94"/>
      <c r="E630" s="116"/>
    </row>
    <row r="631" spans="1:5" ht="15.75">
      <c r="A631" s="106"/>
      <c r="B631" s="94"/>
      <c r="C631" s="94"/>
      <c r="D631" s="94"/>
      <c r="E631" s="116"/>
    </row>
    <row r="632" spans="1:5" ht="15.75">
      <c r="A632" s="106"/>
      <c r="B632" s="94"/>
      <c r="C632" s="94"/>
      <c r="D632" s="94"/>
      <c r="E632" s="116"/>
    </row>
    <row r="633" spans="1:5" ht="15.75">
      <c r="A633" s="106"/>
      <c r="B633" s="94"/>
      <c r="C633" s="94"/>
      <c r="D633" s="94"/>
      <c r="E633" s="116"/>
    </row>
    <row r="634" spans="1:5" ht="15.75">
      <c r="A634" s="106"/>
      <c r="B634" s="94"/>
      <c r="C634" s="94"/>
      <c r="D634" s="94"/>
      <c r="E634" s="116"/>
    </row>
    <row r="635" spans="1:5" ht="15.75">
      <c r="A635" s="106"/>
      <c r="B635" s="94"/>
      <c r="C635" s="94"/>
      <c r="D635" s="94"/>
      <c r="E635" s="116"/>
    </row>
    <row r="636" spans="1:5" ht="15.75">
      <c r="A636" s="106"/>
      <c r="B636" s="94"/>
      <c r="C636" s="94"/>
      <c r="D636" s="94"/>
      <c r="E636" s="116"/>
    </row>
    <row r="637" spans="1:5" ht="15.75">
      <c r="A637" s="106"/>
      <c r="B637" s="94"/>
      <c r="C637" s="94"/>
      <c r="D637" s="94"/>
      <c r="E637" s="116"/>
    </row>
    <row r="638" spans="1:5" ht="15.75">
      <c r="A638" s="106"/>
      <c r="B638" s="94"/>
      <c r="C638" s="94"/>
      <c r="D638" s="94"/>
      <c r="E638" s="116"/>
    </row>
    <row r="639" spans="1:5" ht="15.75">
      <c r="A639" s="106"/>
      <c r="B639" s="94"/>
      <c r="C639" s="94"/>
      <c r="D639" s="94"/>
      <c r="E639" s="116"/>
    </row>
    <row r="640" spans="1:5" ht="15.75">
      <c r="A640" s="106"/>
      <c r="B640" s="94"/>
      <c r="C640" s="94"/>
      <c r="D640" s="94"/>
      <c r="E640" s="116"/>
    </row>
    <row r="641" spans="1:5" ht="15.75">
      <c r="A641" s="106"/>
      <c r="B641" s="94"/>
      <c r="C641" s="94"/>
      <c r="D641" s="94"/>
      <c r="E641" s="116"/>
    </row>
    <row r="642" spans="1:5" ht="15.75">
      <c r="A642" s="106"/>
      <c r="B642" s="94"/>
      <c r="C642" s="94"/>
      <c r="D642" s="94"/>
      <c r="E642" s="116"/>
    </row>
    <row r="643" spans="1:5" ht="15.75">
      <c r="A643" s="106"/>
      <c r="B643" s="94"/>
      <c r="C643" s="94"/>
      <c r="D643" s="94"/>
      <c r="E643" s="116"/>
    </row>
    <row r="644" spans="1:5" ht="15.75">
      <c r="A644" s="106"/>
      <c r="B644" s="94"/>
      <c r="C644" s="94"/>
      <c r="D644" s="94"/>
      <c r="E644" s="116"/>
    </row>
    <row r="645" spans="1:5" ht="15.75">
      <c r="A645" s="106"/>
      <c r="B645" s="94"/>
      <c r="C645" s="94"/>
      <c r="D645" s="94"/>
      <c r="E645" s="116"/>
    </row>
    <row r="646" spans="1:5" ht="15.75">
      <c r="A646" s="106"/>
      <c r="B646" s="94"/>
      <c r="C646" s="94"/>
      <c r="D646" s="94"/>
      <c r="E646" s="116"/>
    </row>
    <row r="647" spans="1:5" ht="15.75">
      <c r="A647" s="106"/>
      <c r="B647" s="94"/>
      <c r="C647" s="94"/>
      <c r="D647" s="94"/>
      <c r="E647" s="116"/>
    </row>
    <row r="648" spans="1:5" ht="15.75">
      <c r="A648" s="106"/>
      <c r="B648" s="94"/>
      <c r="C648" s="94"/>
      <c r="D648" s="94"/>
      <c r="E648" s="116"/>
    </row>
    <row r="649" spans="1:5" ht="15.75">
      <c r="A649" s="106"/>
      <c r="B649" s="94"/>
      <c r="C649" s="94"/>
      <c r="D649" s="94"/>
      <c r="E649" s="116"/>
    </row>
    <row r="650" spans="1:5" ht="15.75">
      <c r="A650" s="106"/>
      <c r="B650" s="94"/>
      <c r="C650" s="94"/>
      <c r="D650" s="94"/>
      <c r="E650" s="116"/>
    </row>
    <row r="651" spans="1:5" ht="15.75">
      <c r="A651" s="106"/>
      <c r="B651" s="94"/>
      <c r="C651" s="94"/>
      <c r="D651" s="94"/>
      <c r="E651" s="116"/>
    </row>
    <row r="652" spans="1:5" ht="15.75">
      <c r="A652" s="106"/>
      <c r="B652" s="94"/>
      <c r="C652" s="94"/>
      <c r="D652" s="94"/>
      <c r="E652" s="116"/>
    </row>
    <row r="653" spans="1:5" ht="15.75">
      <c r="A653" s="106"/>
      <c r="B653" s="94"/>
      <c r="C653" s="94"/>
      <c r="D653" s="94"/>
      <c r="E653" s="116"/>
    </row>
    <row r="654" spans="1:5" ht="15.75">
      <c r="A654" s="106"/>
      <c r="B654" s="94"/>
      <c r="C654" s="94"/>
      <c r="D654" s="94"/>
      <c r="E654" s="116"/>
    </row>
    <row r="655" spans="1:5" ht="15.75">
      <c r="A655" s="106"/>
      <c r="B655" s="94"/>
      <c r="C655" s="94"/>
      <c r="D655" s="94"/>
      <c r="E655" s="116"/>
    </row>
    <row r="656" spans="1:5" ht="15.75">
      <c r="A656" s="106"/>
      <c r="B656" s="94"/>
      <c r="C656" s="94"/>
      <c r="D656" s="94"/>
      <c r="E656" s="116"/>
    </row>
    <row r="657" spans="1:5" ht="15.75">
      <c r="A657" s="106"/>
      <c r="B657" s="94"/>
      <c r="C657" s="94"/>
      <c r="D657" s="94"/>
      <c r="E657" s="116"/>
    </row>
    <row r="658" spans="1:5" ht="15.75">
      <c r="A658" s="106"/>
      <c r="B658" s="94"/>
      <c r="C658" s="94"/>
      <c r="D658" s="94"/>
      <c r="E658" s="116"/>
    </row>
    <row r="659" spans="1:5" ht="15.75">
      <c r="A659" s="106"/>
      <c r="B659" s="94"/>
      <c r="C659" s="94"/>
      <c r="D659" s="94"/>
      <c r="E659" s="116"/>
    </row>
    <row r="660" spans="1:5" ht="15.75">
      <c r="A660" s="106"/>
      <c r="B660" s="94"/>
      <c r="C660" s="94"/>
      <c r="D660" s="94"/>
      <c r="E660" s="116"/>
    </row>
    <row r="661" spans="1:5" ht="15.75">
      <c r="A661" s="106"/>
      <c r="B661" s="94"/>
      <c r="C661" s="94"/>
      <c r="D661" s="94"/>
      <c r="E661" s="116"/>
    </row>
    <row r="662" spans="1:5" ht="15.75">
      <c r="A662" s="106"/>
      <c r="B662" s="94"/>
      <c r="C662" s="94"/>
      <c r="D662" s="94"/>
      <c r="E662" s="116"/>
    </row>
    <row r="663" spans="1:5" ht="15.75">
      <c r="A663" s="106"/>
      <c r="B663" s="94"/>
      <c r="C663" s="94"/>
      <c r="D663" s="94"/>
      <c r="E663" s="116"/>
    </row>
    <row r="664" spans="1:5" ht="15.75">
      <c r="A664" s="106"/>
      <c r="B664" s="94"/>
      <c r="C664" s="94"/>
      <c r="D664" s="94"/>
      <c r="E664" s="116"/>
    </row>
    <row r="665" spans="1:5" ht="15.75">
      <c r="A665" s="106"/>
      <c r="B665" s="94"/>
      <c r="C665" s="94"/>
      <c r="D665" s="94"/>
      <c r="E665" s="116"/>
    </row>
    <row r="666" spans="1:5" ht="15.75">
      <c r="A666" s="106"/>
      <c r="B666" s="94"/>
      <c r="C666" s="94"/>
      <c r="D666" s="94"/>
      <c r="E666" s="116"/>
    </row>
    <row r="667" spans="1:5" ht="15.75">
      <c r="A667" s="106"/>
      <c r="B667" s="94"/>
      <c r="C667" s="94"/>
      <c r="D667" s="94"/>
      <c r="E667" s="116"/>
    </row>
    <row r="668" spans="1:5" ht="15.75">
      <c r="A668" s="106"/>
      <c r="B668" s="94"/>
      <c r="C668" s="94"/>
      <c r="D668" s="94"/>
      <c r="E668" s="116"/>
    </row>
    <row r="669" spans="1:5" ht="15.75">
      <c r="A669" s="106"/>
      <c r="B669" s="94"/>
      <c r="C669" s="94"/>
      <c r="D669" s="94"/>
      <c r="E669" s="116"/>
    </row>
    <row r="670" spans="1:5" ht="15.75">
      <c r="A670" s="106"/>
      <c r="B670" s="94"/>
      <c r="C670" s="94"/>
      <c r="D670" s="94"/>
      <c r="E670" s="116"/>
    </row>
    <row r="671" spans="1:5" ht="15.75">
      <c r="A671" s="106"/>
      <c r="B671" s="94"/>
      <c r="C671" s="94"/>
      <c r="D671" s="94"/>
      <c r="E671" s="116"/>
    </row>
    <row r="672" spans="1:5" ht="15.75">
      <c r="A672" s="106"/>
      <c r="B672" s="94"/>
      <c r="C672" s="94"/>
      <c r="D672" s="94"/>
      <c r="E672" s="116"/>
    </row>
    <row r="673" spans="1:5" ht="15.75">
      <c r="A673" s="106"/>
      <c r="B673" s="94"/>
      <c r="C673" s="94"/>
      <c r="D673" s="94"/>
      <c r="E673" s="116"/>
    </row>
    <row r="674" spans="1:5" ht="15.75">
      <c r="A674" s="106"/>
      <c r="B674" s="94"/>
      <c r="C674" s="94"/>
      <c r="D674" s="94"/>
      <c r="E674" s="116"/>
    </row>
    <row r="675" spans="1:5" ht="15.75">
      <c r="A675" s="106"/>
      <c r="B675" s="94"/>
      <c r="C675" s="94"/>
      <c r="D675" s="94"/>
      <c r="E675" s="116"/>
    </row>
    <row r="676" spans="1:5" ht="15.75">
      <c r="A676" s="106"/>
      <c r="B676" s="94"/>
      <c r="C676" s="94"/>
      <c r="D676" s="94"/>
      <c r="E676" s="116"/>
    </row>
    <row r="677" spans="1:5" ht="15.75">
      <c r="A677" s="106"/>
      <c r="B677" s="94"/>
      <c r="C677" s="94"/>
      <c r="D677" s="94"/>
      <c r="E677" s="116"/>
    </row>
    <row r="678" spans="1:5" ht="15.75">
      <c r="A678" s="106"/>
      <c r="B678" s="94"/>
      <c r="C678" s="94"/>
      <c r="D678" s="94"/>
      <c r="E678" s="116"/>
    </row>
    <row r="679" spans="1:5" ht="15.75">
      <c r="A679" s="106"/>
      <c r="B679" s="94"/>
      <c r="C679" s="94"/>
      <c r="D679" s="94"/>
      <c r="E679" s="116"/>
    </row>
    <row r="680" spans="1:5" ht="15.75">
      <c r="A680" s="106"/>
      <c r="B680" s="94"/>
      <c r="C680" s="94"/>
      <c r="D680" s="94"/>
      <c r="E680" s="116"/>
    </row>
    <row r="681" spans="1:5" ht="15.75">
      <c r="A681" s="106"/>
      <c r="B681" s="94"/>
      <c r="C681" s="94"/>
      <c r="D681" s="94"/>
      <c r="E681" s="116"/>
    </row>
    <row r="682" spans="1:5" ht="15.75">
      <c r="A682" s="106"/>
      <c r="B682" s="94"/>
      <c r="C682" s="94"/>
      <c r="D682" s="94"/>
      <c r="E682" s="116"/>
    </row>
    <row r="683" spans="1:5" ht="15.75">
      <c r="A683" s="106"/>
      <c r="B683" s="94"/>
      <c r="C683" s="94"/>
      <c r="D683" s="94"/>
      <c r="E683" s="116"/>
    </row>
    <row r="684" spans="1:5" ht="15.75">
      <c r="A684" s="106"/>
      <c r="B684" s="94"/>
      <c r="C684" s="94"/>
      <c r="D684" s="94"/>
      <c r="E684" s="116"/>
    </row>
    <row r="685" spans="1:5" ht="15.75">
      <c r="A685" s="106"/>
      <c r="B685" s="94"/>
      <c r="C685" s="94"/>
      <c r="D685" s="94"/>
      <c r="E685" s="116"/>
    </row>
    <row r="686" spans="1:5" ht="15.75">
      <c r="A686" s="106"/>
      <c r="B686" s="94"/>
      <c r="C686" s="94"/>
      <c r="D686" s="94"/>
      <c r="E686" s="116"/>
    </row>
    <row r="687" spans="1:5" ht="15.75">
      <c r="A687" s="106"/>
      <c r="B687" s="94"/>
      <c r="C687" s="94"/>
      <c r="D687" s="94"/>
      <c r="E687" s="116"/>
    </row>
    <row r="688" spans="1:5" ht="15.75">
      <c r="A688" s="106"/>
      <c r="B688" s="94"/>
      <c r="C688" s="94"/>
      <c r="D688" s="94"/>
      <c r="E688" s="116"/>
    </row>
    <row r="689" spans="1:5" ht="15.75">
      <c r="A689" s="106"/>
      <c r="B689" s="94"/>
      <c r="C689" s="94"/>
      <c r="D689" s="94"/>
      <c r="E689" s="116"/>
    </row>
    <row r="690" spans="1:5" ht="15.75">
      <c r="A690" s="106"/>
      <c r="B690" s="94"/>
      <c r="C690" s="94"/>
      <c r="D690" s="94"/>
      <c r="E690" s="116"/>
    </row>
    <row r="691" spans="1:5" ht="15.75">
      <c r="A691" s="106"/>
      <c r="B691" s="94"/>
      <c r="C691" s="94"/>
      <c r="D691" s="94"/>
      <c r="E691" s="116"/>
    </row>
    <row r="692" spans="1:5" ht="15.75">
      <c r="A692" s="106"/>
      <c r="B692" s="94"/>
      <c r="C692" s="94"/>
      <c r="D692" s="94"/>
      <c r="E692" s="116"/>
    </row>
    <row r="693" spans="1:5" ht="15.75">
      <c r="A693" s="106"/>
      <c r="B693" s="94"/>
      <c r="C693" s="94"/>
      <c r="D693" s="94"/>
      <c r="E693" s="116"/>
    </row>
    <row r="694" spans="1:5" ht="15.75">
      <c r="A694" s="106"/>
      <c r="B694" s="94"/>
      <c r="C694" s="94"/>
      <c r="D694" s="94"/>
      <c r="E694" s="116"/>
    </row>
    <row r="695" spans="1:5" ht="15.75">
      <c r="A695" s="106"/>
      <c r="B695" s="94"/>
      <c r="C695" s="94"/>
      <c r="D695" s="94"/>
      <c r="E695" s="116"/>
    </row>
    <row r="696" spans="1:5" ht="15.75">
      <c r="A696" s="106"/>
      <c r="B696" s="94"/>
      <c r="C696" s="94"/>
      <c r="D696" s="94"/>
      <c r="E696" s="116"/>
    </row>
    <row r="697" spans="1:5" ht="15.75">
      <c r="A697" s="106"/>
      <c r="B697" s="94"/>
      <c r="C697" s="94"/>
      <c r="D697" s="94"/>
      <c r="E697" s="116"/>
    </row>
    <row r="698" spans="1:5" ht="15.75">
      <c r="A698" s="106"/>
      <c r="B698" s="94"/>
      <c r="C698" s="94"/>
      <c r="D698" s="94"/>
      <c r="E698" s="116"/>
    </row>
    <row r="699" spans="1:5" ht="15.75">
      <c r="A699" s="106"/>
      <c r="B699" s="94"/>
      <c r="C699" s="94"/>
      <c r="D699" s="94"/>
      <c r="E699" s="116"/>
    </row>
    <row r="700" spans="1:5" ht="15.75">
      <c r="A700" s="106"/>
      <c r="B700" s="94"/>
      <c r="C700" s="94"/>
      <c r="D700" s="94"/>
      <c r="E700" s="116"/>
    </row>
    <row r="701" spans="1:5" ht="15.75">
      <c r="A701" s="106"/>
      <c r="B701" s="94"/>
      <c r="C701" s="94"/>
      <c r="D701" s="94"/>
      <c r="E701" s="116"/>
    </row>
    <row r="702" spans="1:5" ht="15.75">
      <c r="A702" s="106"/>
      <c r="B702" s="94"/>
      <c r="C702" s="94"/>
      <c r="D702" s="94"/>
      <c r="E702" s="116"/>
    </row>
    <row r="703" spans="1:5" ht="15.75">
      <c r="A703" s="106"/>
      <c r="B703" s="94"/>
      <c r="C703" s="94"/>
      <c r="D703" s="94"/>
      <c r="E703" s="116"/>
    </row>
    <row r="704" spans="1:5" ht="15.75">
      <c r="A704" s="106"/>
      <c r="B704" s="94"/>
      <c r="C704" s="94"/>
      <c r="D704" s="94"/>
      <c r="E704" s="116"/>
    </row>
    <row r="705" spans="1:5" ht="15.75">
      <c r="A705" s="106"/>
      <c r="B705" s="94"/>
      <c r="C705" s="94"/>
      <c r="D705" s="94"/>
      <c r="E705" s="116"/>
    </row>
    <row r="706" spans="1:5" ht="15.75">
      <c r="A706" s="106"/>
      <c r="B706" s="94"/>
      <c r="C706" s="94"/>
      <c r="D706" s="94"/>
      <c r="E706" s="116"/>
    </row>
    <row r="707" spans="1:5" ht="15.75">
      <c r="A707" s="106"/>
      <c r="B707" s="94"/>
      <c r="C707" s="94"/>
      <c r="D707" s="94"/>
      <c r="E707" s="116"/>
    </row>
    <row r="708" spans="1:5" ht="15.75">
      <c r="A708" s="106"/>
      <c r="B708" s="94"/>
      <c r="C708" s="94"/>
      <c r="D708" s="94"/>
      <c r="E708" s="116"/>
    </row>
    <row r="709" spans="1:5" ht="15.75">
      <c r="A709" s="106"/>
      <c r="B709" s="94"/>
      <c r="C709" s="94"/>
      <c r="D709" s="94"/>
      <c r="E709" s="116"/>
    </row>
    <row r="710" spans="1:5" ht="15.75">
      <c r="A710" s="106"/>
      <c r="B710" s="94"/>
      <c r="C710" s="94"/>
      <c r="D710" s="94"/>
      <c r="E710" s="116"/>
    </row>
    <row r="711" spans="1:5" ht="15.75">
      <c r="A711" s="106"/>
      <c r="B711" s="94"/>
      <c r="C711" s="94"/>
      <c r="D711" s="94"/>
      <c r="E711" s="116"/>
    </row>
    <row r="712" spans="1:5" ht="15.75">
      <c r="A712" s="106"/>
      <c r="B712" s="94"/>
      <c r="C712" s="94"/>
      <c r="D712" s="94"/>
      <c r="E712" s="116"/>
    </row>
    <row r="713" spans="1:5" ht="15.75">
      <c r="A713" s="106"/>
      <c r="B713" s="94"/>
      <c r="C713" s="94"/>
      <c r="D713" s="94"/>
      <c r="E713" s="116"/>
    </row>
    <row r="714" spans="1:5" ht="15.75">
      <c r="A714" s="106"/>
      <c r="B714" s="94"/>
      <c r="C714" s="94"/>
      <c r="D714" s="94"/>
      <c r="E714" s="116"/>
    </row>
    <row r="715" spans="1:5" ht="15.75">
      <c r="A715" s="106"/>
      <c r="B715" s="94"/>
      <c r="C715" s="94"/>
      <c r="D715" s="94"/>
      <c r="E715" s="116"/>
    </row>
    <row r="716" spans="1:5" ht="15.75">
      <c r="A716" s="106"/>
      <c r="B716" s="94"/>
      <c r="C716" s="94"/>
      <c r="D716" s="94"/>
      <c r="E716" s="116"/>
    </row>
    <row r="717" spans="1:5" ht="15.75">
      <c r="A717" s="106"/>
      <c r="B717" s="94"/>
      <c r="C717" s="94"/>
      <c r="D717" s="94"/>
      <c r="E717" s="116"/>
    </row>
    <row r="718" spans="1:5" ht="15.75">
      <c r="A718" s="106"/>
      <c r="B718" s="94"/>
      <c r="C718" s="94"/>
      <c r="D718" s="94"/>
      <c r="E718" s="116"/>
    </row>
    <row r="719" spans="1:5" ht="15.75">
      <c r="A719" s="106"/>
      <c r="B719" s="94"/>
      <c r="C719" s="94"/>
      <c r="D719" s="94"/>
      <c r="E719" s="116"/>
    </row>
    <row r="720" spans="1:5" ht="15.75">
      <c r="A720" s="106"/>
      <c r="B720" s="94"/>
      <c r="C720" s="94"/>
      <c r="D720" s="94"/>
      <c r="E720" s="116"/>
    </row>
    <row r="721" spans="1:5" ht="15.75">
      <c r="A721" s="106"/>
      <c r="B721" s="94"/>
      <c r="C721" s="94"/>
      <c r="D721" s="94"/>
      <c r="E721" s="116"/>
    </row>
    <row r="722" spans="1:5" ht="15.75">
      <c r="A722" s="106"/>
      <c r="B722" s="94"/>
      <c r="C722" s="94"/>
      <c r="D722" s="94"/>
      <c r="E722" s="116"/>
    </row>
    <row r="723" spans="1:5" ht="15.75">
      <c r="A723" s="106"/>
      <c r="B723" s="94"/>
      <c r="C723" s="94"/>
      <c r="D723" s="94"/>
      <c r="E723" s="116"/>
    </row>
    <row r="724" spans="1:5" ht="15.75">
      <c r="A724" s="106"/>
      <c r="B724" s="94"/>
      <c r="C724" s="94"/>
      <c r="D724" s="94"/>
      <c r="E724" s="116"/>
    </row>
    <row r="725" spans="1:5" ht="15.75">
      <c r="A725" s="106"/>
      <c r="B725" s="94"/>
      <c r="C725" s="94"/>
      <c r="D725" s="94"/>
      <c r="E725" s="116"/>
    </row>
    <row r="726" spans="1:5" ht="15.75">
      <c r="A726" s="106"/>
      <c r="B726" s="94"/>
      <c r="C726" s="94"/>
      <c r="D726" s="94"/>
      <c r="E726" s="116"/>
    </row>
    <row r="727" spans="1:5" ht="15.75">
      <c r="A727" s="106"/>
      <c r="B727" s="94"/>
      <c r="C727" s="94"/>
      <c r="D727" s="94"/>
      <c r="E727" s="116"/>
    </row>
    <row r="728" spans="1:5" ht="15.75">
      <c r="A728" s="106"/>
      <c r="B728" s="94"/>
      <c r="C728" s="94"/>
      <c r="D728" s="94"/>
      <c r="E728" s="116"/>
    </row>
    <row r="729" spans="1:5" ht="15.75">
      <c r="A729" s="106"/>
      <c r="B729" s="94"/>
      <c r="C729" s="94"/>
      <c r="D729" s="94"/>
      <c r="E729" s="116"/>
    </row>
    <row r="730" spans="1:5" ht="15.75">
      <c r="A730" s="106"/>
      <c r="B730" s="94"/>
      <c r="C730" s="94"/>
      <c r="D730" s="94"/>
      <c r="E730" s="116"/>
    </row>
    <row r="731" spans="1:5" ht="15.75">
      <c r="A731" s="106"/>
      <c r="B731" s="94"/>
      <c r="C731" s="94"/>
      <c r="D731" s="94"/>
      <c r="E731" s="116"/>
    </row>
    <row r="732" spans="1:5" ht="15.75">
      <c r="A732" s="106"/>
      <c r="B732" s="94"/>
      <c r="C732" s="94"/>
      <c r="D732" s="94"/>
      <c r="E732" s="116"/>
    </row>
    <row r="733" spans="1:5" ht="15.75">
      <c r="A733" s="106"/>
      <c r="B733" s="94"/>
      <c r="C733" s="94"/>
      <c r="D733" s="94"/>
      <c r="E733" s="116"/>
    </row>
    <row r="734" spans="1:5" ht="15.75">
      <c r="A734" s="106"/>
      <c r="B734" s="94"/>
      <c r="C734" s="94"/>
      <c r="D734" s="94"/>
      <c r="E734" s="116"/>
    </row>
    <row r="735" spans="1:5" ht="15.75">
      <c r="A735" s="106"/>
      <c r="B735" s="94"/>
      <c r="C735" s="94"/>
      <c r="D735" s="94"/>
      <c r="E735" s="116"/>
    </row>
    <row r="736" spans="1:5" ht="15.75">
      <c r="A736" s="106"/>
      <c r="B736" s="94"/>
      <c r="C736" s="94"/>
      <c r="D736" s="94"/>
      <c r="E736" s="116"/>
    </row>
    <row r="737" spans="1:5" ht="15.75">
      <c r="A737" s="106"/>
      <c r="B737" s="94"/>
      <c r="C737" s="94"/>
      <c r="D737" s="94"/>
      <c r="E737" s="116"/>
    </row>
    <row r="738" spans="1:5" ht="15.75">
      <c r="A738" s="106"/>
      <c r="B738" s="94"/>
      <c r="C738" s="94"/>
      <c r="D738" s="94"/>
      <c r="E738" s="116"/>
    </row>
    <row r="739" spans="1:5" ht="15.75">
      <c r="A739" s="106"/>
      <c r="B739" s="94"/>
      <c r="C739" s="94"/>
      <c r="D739" s="94"/>
      <c r="E739" s="116"/>
    </row>
    <row r="740" spans="1:5" ht="15.75">
      <c r="A740" s="106"/>
      <c r="B740" s="94"/>
      <c r="C740" s="94"/>
      <c r="D740" s="94"/>
      <c r="E740" s="116"/>
    </row>
    <row r="741" spans="1:5" ht="15.75">
      <c r="A741" s="106"/>
      <c r="B741" s="94"/>
      <c r="C741" s="94"/>
      <c r="D741" s="94"/>
      <c r="E741" s="116"/>
    </row>
    <row r="742" spans="1:5" ht="15.75">
      <c r="A742" s="106"/>
      <c r="B742" s="94"/>
      <c r="C742" s="94"/>
      <c r="D742" s="94"/>
      <c r="E742" s="116"/>
    </row>
    <row r="743" spans="1:5" ht="15.75">
      <c r="A743" s="106"/>
      <c r="B743" s="94"/>
      <c r="C743" s="94"/>
      <c r="D743" s="94"/>
      <c r="E743" s="116"/>
    </row>
    <row r="744" spans="1:5" ht="15.75">
      <c r="A744" s="106"/>
      <c r="B744" s="94"/>
      <c r="C744" s="94"/>
      <c r="D744" s="94"/>
      <c r="E744" s="116"/>
    </row>
    <row r="745" spans="1:5" ht="15.75">
      <c r="A745" s="106"/>
      <c r="B745" s="94"/>
      <c r="C745" s="94"/>
      <c r="D745" s="94"/>
      <c r="E745" s="116"/>
    </row>
    <row r="746" spans="1:5" ht="15.75">
      <c r="A746" s="106"/>
      <c r="B746" s="94"/>
      <c r="C746" s="94"/>
      <c r="D746" s="94"/>
      <c r="E746" s="116"/>
    </row>
    <row r="747" spans="1:5" ht="15.75">
      <c r="A747" s="106"/>
      <c r="B747" s="94"/>
      <c r="C747" s="94"/>
      <c r="D747" s="94"/>
      <c r="E747" s="116"/>
    </row>
    <row r="748" spans="1:5" ht="15.75">
      <c r="A748" s="106"/>
      <c r="B748" s="94"/>
      <c r="C748" s="94"/>
      <c r="D748" s="94"/>
      <c r="E748" s="116"/>
    </row>
    <row r="749" spans="1:5" ht="15.75">
      <c r="A749" s="106"/>
      <c r="B749" s="94"/>
      <c r="C749" s="94"/>
      <c r="D749" s="94"/>
      <c r="E749" s="116"/>
    </row>
    <row r="750" spans="1:5" ht="15.75">
      <c r="A750" s="106"/>
      <c r="B750" s="94"/>
      <c r="C750" s="94"/>
      <c r="D750" s="94"/>
      <c r="E750" s="116"/>
    </row>
    <row r="751" spans="1:5" ht="15.75">
      <c r="A751" s="106"/>
      <c r="B751" s="94"/>
      <c r="C751" s="94"/>
      <c r="D751" s="94"/>
      <c r="E751" s="116"/>
    </row>
    <row r="752" spans="1:5" ht="15.75">
      <c r="A752" s="106"/>
      <c r="B752" s="94"/>
      <c r="C752" s="94"/>
      <c r="D752" s="94"/>
      <c r="E752" s="116"/>
    </row>
    <row r="753" spans="1:5" ht="15.75">
      <c r="A753" s="106"/>
      <c r="B753" s="94"/>
      <c r="C753" s="94"/>
      <c r="D753" s="94"/>
      <c r="E753" s="116"/>
    </row>
    <row r="754" spans="1:5" ht="15.75">
      <c r="A754" s="106"/>
      <c r="B754" s="94"/>
      <c r="C754" s="94"/>
      <c r="D754" s="94"/>
      <c r="E754" s="116"/>
    </row>
    <row r="755" spans="1:5" ht="15.75">
      <c r="A755" s="106"/>
      <c r="B755" s="94"/>
      <c r="C755" s="94"/>
      <c r="D755" s="94"/>
      <c r="E755" s="116"/>
    </row>
    <row r="756" spans="1:5" ht="15.75">
      <c r="A756" s="106"/>
      <c r="B756" s="94"/>
      <c r="C756" s="94"/>
      <c r="D756" s="94"/>
      <c r="E756" s="116"/>
    </row>
    <row r="757" spans="1:5" ht="15.75">
      <c r="A757" s="106"/>
      <c r="B757" s="94"/>
      <c r="C757" s="94"/>
      <c r="D757" s="94"/>
      <c r="E757" s="116"/>
    </row>
    <row r="758" spans="1:5" ht="15.75">
      <c r="A758" s="106"/>
      <c r="B758" s="94"/>
      <c r="C758" s="94"/>
      <c r="D758" s="94"/>
      <c r="E758" s="116"/>
    </row>
    <row r="759" spans="1:5" ht="15.75">
      <c r="A759" s="106"/>
      <c r="B759" s="94"/>
      <c r="C759" s="94"/>
      <c r="D759" s="94"/>
      <c r="E759" s="116"/>
    </row>
    <row r="760" spans="1:5" ht="15.75">
      <c r="A760" s="106"/>
      <c r="B760" s="94"/>
      <c r="C760" s="94"/>
      <c r="D760" s="94"/>
      <c r="E760" s="116"/>
    </row>
    <row r="761" spans="1:5" ht="15.75">
      <c r="A761" s="106"/>
      <c r="B761" s="94"/>
      <c r="C761" s="94"/>
      <c r="D761" s="94"/>
      <c r="E761" s="116"/>
    </row>
    <row r="762" spans="1:5" ht="15.75">
      <c r="A762" s="106"/>
      <c r="B762" s="94"/>
      <c r="C762" s="94"/>
      <c r="D762" s="94"/>
      <c r="E762" s="116"/>
    </row>
    <row r="763" spans="1:5" ht="15.75">
      <c r="A763" s="106"/>
      <c r="B763" s="94"/>
      <c r="C763" s="94"/>
      <c r="D763" s="94"/>
      <c r="E763" s="116"/>
    </row>
    <row r="764" spans="1:5" ht="15.75">
      <c r="A764" s="106"/>
      <c r="B764" s="94"/>
      <c r="C764" s="94"/>
      <c r="D764" s="94"/>
      <c r="E764" s="116"/>
    </row>
    <row r="765" spans="1:5" ht="15.75">
      <c r="A765" s="106"/>
      <c r="B765" s="94"/>
      <c r="C765" s="94"/>
      <c r="D765" s="94"/>
      <c r="E765" s="116"/>
    </row>
    <row r="766" spans="1:5" ht="15.75">
      <c r="A766" s="106"/>
      <c r="B766" s="94"/>
      <c r="C766" s="94"/>
      <c r="D766" s="94"/>
      <c r="E766" s="116"/>
    </row>
    <row r="767" spans="1:5" ht="15.75">
      <c r="A767" s="106"/>
      <c r="B767" s="94"/>
      <c r="C767" s="94"/>
      <c r="D767" s="94"/>
      <c r="E767" s="116"/>
    </row>
    <row r="768" spans="1:5" ht="15.75">
      <c r="A768" s="106"/>
      <c r="B768" s="94"/>
      <c r="C768" s="94"/>
      <c r="D768" s="94"/>
      <c r="E768" s="116"/>
    </row>
    <row r="769" spans="1:5" ht="15.75">
      <c r="A769" s="106"/>
      <c r="B769" s="94"/>
      <c r="C769" s="94"/>
      <c r="D769" s="94"/>
      <c r="E769" s="116"/>
    </row>
    <row r="770" spans="1:5" ht="15.75">
      <c r="A770" s="106"/>
      <c r="B770" s="94"/>
      <c r="C770" s="94"/>
      <c r="D770" s="94"/>
      <c r="E770" s="116"/>
    </row>
    <row r="771" spans="1:5" ht="15.75">
      <c r="A771" s="106"/>
      <c r="B771" s="94"/>
      <c r="C771" s="94"/>
      <c r="D771" s="94"/>
      <c r="E771" s="116"/>
    </row>
    <row r="772" spans="1:5" ht="15.75">
      <c r="A772" s="106"/>
      <c r="B772" s="94"/>
      <c r="C772" s="94"/>
      <c r="D772" s="94"/>
      <c r="E772" s="116"/>
    </row>
    <row r="773" spans="1:5" ht="15.75">
      <c r="A773" s="106"/>
      <c r="B773" s="94"/>
      <c r="C773" s="94"/>
      <c r="D773" s="94"/>
      <c r="E773" s="116"/>
    </row>
    <row r="774" spans="1:5" ht="15.75">
      <c r="A774" s="106"/>
      <c r="B774" s="94"/>
      <c r="C774" s="94"/>
      <c r="D774" s="94"/>
      <c r="E774" s="116"/>
    </row>
    <row r="775" spans="1:5" ht="15.75">
      <c r="A775" s="106"/>
      <c r="B775" s="94"/>
      <c r="C775" s="94"/>
      <c r="D775" s="94"/>
      <c r="E775" s="116"/>
    </row>
    <row r="776" spans="1:5" ht="15.75">
      <c r="A776" s="106"/>
      <c r="B776" s="94"/>
      <c r="C776" s="94"/>
      <c r="D776" s="94"/>
      <c r="E776" s="116"/>
    </row>
    <row r="777" spans="1:5" ht="15.75">
      <c r="A777" s="106"/>
      <c r="B777" s="94"/>
      <c r="C777" s="94"/>
      <c r="D777" s="94"/>
      <c r="E777" s="116"/>
    </row>
    <row r="778" spans="1:5" ht="15.75">
      <c r="A778" s="106"/>
      <c r="B778" s="94"/>
      <c r="C778" s="94"/>
      <c r="D778" s="94"/>
      <c r="E778" s="116"/>
    </row>
    <row r="779" spans="1:5" ht="15.75">
      <c r="A779" s="106"/>
      <c r="B779" s="94"/>
      <c r="C779" s="94"/>
      <c r="D779" s="94"/>
      <c r="E779" s="116"/>
    </row>
    <row r="780" spans="1:5" ht="15.75">
      <c r="A780" s="106"/>
      <c r="B780" s="94"/>
      <c r="C780" s="94"/>
      <c r="D780" s="94"/>
      <c r="E780" s="116"/>
    </row>
    <row r="781" spans="1:5" ht="15.75">
      <c r="A781" s="106"/>
      <c r="B781" s="94"/>
      <c r="C781" s="94"/>
      <c r="D781" s="94"/>
      <c r="E781" s="116"/>
    </row>
    <row r="782" spans="1:5" ht="15.75">
      <c r="A782" s="106"/>
      <c r="B782" s="94"/>
      <c r="C782" s="94"/>
      <c r="D782" s="94"/>
      <c r="E782" s="116"/>
    </row>
    <row r="783" spans="1:5" ht="15.75">
      <c r="A783" s="106"/>
      <c r="B783" s="94"/>
      <c r="C783" s="94"/>
      <c r="D783" s="94"/>
      <c r="E783" s="116"/>
    </row>
    <row r="784" spans="1:5" ht="15.75">
      <c r="A784" s="106"/>
      <c r="B784" s="94"/>
      <c r="C784" s="94"/>
      <c r="D784" s="94"/>
      <c r="E784" s="116"/>
    </row>
    <row r="785" spans="1:5" ht="15.75">
      <c r="A785" s="106"/>
      <c r="B785" s="94"/>
      <c r="C785" s="94"/>
      <c r="D785" s="94"/>
      <c r="E785" s="116"/>
    </row>
    <row r="786" spans="1:5" ht="15.75">
      <c r="A786" s="106"/>
      <c r="B786" s="94"/>
      <c r="C786" s="94"/>
      <c r="D786" s="94"/>
      <c r="E786" s="116"/>
    </row>
    <row r="787" spans="1:5" ht="15.75">
      <c r="A787" s="106"/>
      <c r="B787" s="94"/>
      <c r="C787" s="94"/>
      <c r="D787" s="94"/>
      <c r="E787" s="116"/>
    </row>
    <row r="788" spans="1:5" ht="15.75">
      <c r="A788" s="106"/>
      <c r="B788" s="94"/>
      <c r="C788" s="94"/>
      <c r="D788" s="94"/>
      <c r="E788" s="116"/>
    </row>
    <row r="789" spans="1:5" ht="15.75">
      <c r="A789" s="106"/>
      <c r="B789" s="94"/>
      <c r="C789" s="94"/>
      <c r="D789" s="94"/>
      <c r="E789" s="116"/>
    </row>
    <row r="790" spans="1:5" ht="15.75">
      <c r="A790" s="106"/>
      <c r="B790" s="94"/>
      <c r="C790" s="94"/>
      <c r="D790" s="94"/>
      <c r="E790" s="116"/>
    </row>
    <row r="791" spans="1:5" ht="15.75">
      <c r="A791" s="106"/>
      <c r="B791" s="94"/>
      <c r="C791" s="94"/>
      <c r="D791" s="94"/>
      <c r="E791" s="116"/>
    </row>
    <row r="792" spans="1:5" ht="15.75">
      <c r="A792" s="106"/>
      <c r="B792" s="94"/>
      <c r="C792" s="94"/>
      <c r="D792" s="94"/>
      <c r="E792" s="116"/>
    </row>
    <row r="793" spans="1:5" ht="15.75">
      <c r="A793" s="106"/>
      <c r="B793" s="94"/>
      <c r="C793" s="94"/>
      <c r="D793" s="94"/>
      <c r="E793" s="116"/>
    </row>
    <row r="794" spans="1:5" ht="15.75">
      <c r="A794" s="106"/>
      <c r="B794" s="94"/>
      <c r="C794" s="94"/>
      <c r="D794" s="94"/>
      <c r="E794" s="116"/>
    </row>
    <row r="795" spans="1:5" ht="15.75">
      <c r="A795" s="106"/>
      <c r="B795" s="94"/>
      <c r="C795" s="94"/>
      <c r="D795" s="94"/>
      <c r="E795" s="116"/>
    </row>
    <row r="796" spans="1:5" ht="15.75">
      <c r="A796" s="106"/>
      <c r="B796" s="94"/>
      <c r="C796" s="94"/>
      <c r="D796" s="94"/>
      <c r="E796" s="116"/>
    </row>
    <row r="797" spans="1:5" ht="15.75">
      <c r="A797" s="106"/>
      <c r="B797" s="94"/>
      <c r="C797" s="94"/>
      <c r="D797" s="94"/>
      <c r="E797" s="116"/>
    </row>
    <row r="798" spans="1:5" ht="15.75">
      <c r="A798" s="106"/>
      <c r="B798" s="94"/>
      <c r="C798" s="94"/>
      <c r="D798" s="94"/>
      <c r="E798" s="116"/>
    </row>
    <row r="799" spans="1:5" ht="15.75">
      <c r="A799" s="106"/>
      <c r="B799" s="94"/>
      <c r="C799" s="94"/>
      <c r="D799" s="94"/>
      <c r="E799" s="116"/>
    </row>
    <row r="800" spans="1:5" ht="15.75">
      <c r="A800" s="106"/>
      <c r="B800" s="94"/>
      <c r="C800" s="94"/>
      <c r="D800" s="94"/>
      <c r="E800" s="116"/>
    </row>
    <row r="801" spans="1:5" ht="15.75">
      <c r="A801" s="106"/>
      <c r="B801" s="94"/>
      <c r="C801" s="94"/>
      <c r="D801" s="94"/>
      <c r="E801" s="116"/>
    </row>
    <row r="802" spans="1:5" ht="15.75">
      <c r="A802" s="106"/>
      <c r="B802" s="94"/>
      <c r="C802" s="94"/>
      <c r="D802" s="94"/>
      <c r="E802" s="116"/>
    </row>
    <row r="803" spans="1:5" ht="15.75">
      <c r="A803" s="106"/>
      <c r="B803" s="94"/>
      <c r="C803" s="94"/>
      <c r="D803" s="94"/>
      <c r="E803" s="116"/>
    </row>
    <row r="804" spans="1:5" ht="15.75">
      <c r="A804" s="106"/>
      <c r="B804" s="94"/>
      <c r="C804" s="94"/>
      <c r="D804" s="94"/>
      <c r="E804" s="116"/>
    </row>
    <row r="805" spans="1:5" ht="15.75">
      <c r="A805" s="106"/>
      <c r="B805" s="94"/>
      <c r="C805" s="94"/>
      <c r="D805" s="94"/>
      <c r="E805" s="116"/>
    </row>
    <row r="806" spans="1:5" ht="15.75">
      <c r="A806" s="106"/>
      <c r="B806" s="94"/>
      <c r="C806" s="94"/>
      <c r="D806" s="94"/>
      <c r="E806" s="116"/>
    </row>
    <row r="807" spans="1:5" ht="15.75">
      <c r="A807" s="106"/>
      <c r="B807" s="94"/>
      <c r="C807" s="94"/>
      <c r="D807" s="94"/>
      <c r="E807" s="116"/>
    </row>
    <row r="808" spans="1:5" ht="15.75">
      <c r="A808" s="106"/>
      <c r="B808" s="94"/>
      <c r="C808" s="94"/>
      <c r="D808" s="94"/>
      <c r="E808" s="116"/>
    </row>
    <row r="809" spans="1:5" ht="15.75">
      <c r="A809" s="106"/>
      <c r="B809" s="94"/>
      <c r="C809" s="94"/>
      <c r="D809" s="94"/>
      <c r="E809" s="116"/>
    </row>
    <row r="810" spans="1:5" ht="15.75">
      <c r="A810" s="106"/>
      <c r="B810" s="94"/>
      <c r="C810" s="94"/>
      <c r="D810" s="94"/>
      <c r="E810" s="116"/>
    </row>
    <row r="811" spans="1:5" ht="15.75">
      <c r="A811" s="106"/>
      <c r="B811" s="94"/>
      <c r="C811" s="94"/>
      <c r="D811" s="94"/>
      <c r="E811" s="116"/>
    </row>
    <row r="812" spans="1:5" ht="15.75">
      <c r="A812" s="106"/>
      <c r="B812" s="94"/>
      <c r="C812" s="94"/>
      <c r="D812" s="94"/>
      <c r="E812" s="116"/>
    </row>
    <row r="813" spans="1:5" ht="15.75">
      <c r="A813" s="106"/>
      <c r="B813" s="94"/>
      <c r="C813" s="94"/>
      <c r="D813" s="94"/>
      <c r="E813" s="116"/>
    </row>
    <row r="814" spans="1:5" ht="15.75">
      <c r="A814" s="106"/>
      <c r="B814" s="94"/>
      <c r="C814" s="94"/>
      <c r="D814" s="94"/>
      <c r="E814" s="116"/>
    </row>
    <row r="815" spans="1:5" ht="15.75">
      <c r="A815" s="106"/>
      <c r="B815" s="94"/>
      <c r="C815" s="94"/>
      <c r="D815" s="94"/>
      <c r="E815" s="116"/>
    </row>
    <row r="816" spans="1:5" ht="15.75">
      <c r="A816" s="106"/>
      <c r="B816" s="94"/>
      <c r="C816" s="94"/>
      <c r="D816" s="94"/>
      <c r="E816" s="116"/>
    </row>
    <row r="817" spans="1:5" ht="15.75">
      <c r="A817" s="106"/>
      <c r="B817" s="94"/>
      <c r="C817" s="94"/>
      <c r="D817" s="94"/>
      <c r="E817" s="116"/>
    </row>
    <row r="818" spans="1:5" ht="15.75">
      <c r="A818" s="106"/>
      <c r="B818" s="94"/>
      <c r="C818" s="94"/>
      <c r="D818" s="94"/>
      <c r="E818" s="116"/>
    </row>
    <row r="819" spans="1:5" ht="15.75">
      <c r="A819" s="106"/>
      <c r="B819" s="94"/>
      <c r="C819" s="94"/>
      <c r="D819" s="94"/>
      <c r="E819" s="116"/>
    </row>
    <row r="820" spans="1:5" ht="15.75">
      <c r="A820" s="106"/>
      <c r="B820" s="94"/>
      <c r="C820" s="94"/>
      <c r="D820" s="94"/>
      <c r="E820" s="116"/>
    </row>
    <row r="821" spans="1:5" ht="15.75">
      <c r="A821" s="106"/>
      <c r="B821" s="94"/>
      <c r="C821" s="94"/>
      <c r="D821" s="94"/>
      <c r="E821" s="116"/>
    </row>
    <row r="822" spans="1:5" ht="15.75">
      <c r="A822" s="106"/>
      <c r="B822" s="94"/>
      <c r="C822" s="94"/>
      <c r="D822" s="94"/>
      <c r="E822" s="116"/>
    </row>
    <row r="823" spans="1:5" ht="15.75">
      <c r="A823" s="106"/>
      <c r="B823" s="94"/>
      <c r="C823" s="94"/>
      <c r="D823" s="94"/>
      <c r="E823" s="116"/>
    </row>
    <row r="824" spans="1:5" ht="15.75">
      <c r="A824" s="106"/>
      <c r="B824" s="94"/>
      <c r="C824" s="94"/>
      <c r="D824" s="94"/>
      <c r="E824" s="116"/>
    </row>
    <row r="825" spans="1:5" ht="15.75">
      <c r="A825" s="106"/>
      <c r="B825" s="94"/>
      <c r="C825" s="94"/>
      <c r="D825" s="94"/>
      <c r="E825" s="116"/>
    </row>
    <row r="826" spans="1:5" ht="15.75">
      <c r="A826" s="106"/>
      <c r="B826" s="94"/>
      <c r="C826" s="94"/>
      <c r="D826" s="94"/>
      <c r="E826" s="116"/>
    </row>
    <row r="827" spans="1:5" ht="15.75">
      <c r="A827" s="106"/>
      <c r="B827" s="94"/>
      <c r="C827" s="94"/>
      <c r="D827" s="94"/>
      <c r="E827" s="116"/>
    </row>
    <row r="828" spans="1:5" ht="15.75">
      <c r="A828" s="106"/>
      <c r="B828" s="94"/>
      <c r="C828" s="94"/>
      <c r="D828" s="94"/>
      <c r="E828" s="116"/>
    </row>
    <row r="829" spans="1:5" ht="15.75">
      <c r="A829" s="106"/>
      <c r="B829" s="94"/>
      <c r="C829" s="94"/>
      <c r="D829" s="94"/>
      <c r="E829" s="116"/>
    </row>
    <row r="830" spans="1:5" ht="15.75">
      <c r="A830" s="106"/>
      <c r="B830" s="94"/>
      <c r="C830" s="94"/>
      <c r="D830" s="94"/>
      <c r="E830" s="116"/>
    </row>
    <row r="831" spans="1:5" ht="15.75">
      <c r="A831" s="106"/>
      <c r="B831" s="94"/>
      <c r="C831" s="94"/>
      <c r="D831" s="94"/>
      <c r="E831" s="116"/>
    </row>
    <row r="832" spans="1:5" ht="15.75">
      <c r="A832" s="106"/>
      <c r="B832" s="94"/>
      <c r="C832" s="94"/>
      <c r="D832" s="94"/>
      <c r="E832" s="116"/>
    </row>
    <row r="833" spans="1:5" ht="15.75">
      <c r="A833" s="106"/>
      <c r="B833" s="94"/>
      <c r="C833" s="94"/>
      <c r="D833" s="94"/>
      <c r="E833" s="116"/>
    </row>
    <row r="834" spans="1:5" ht="15.75">
      <c r="A834" s="106"/>
      <c r="B834" s="94"/>
      <c r="C834" s="94"/>
      <c r="D834" s="94"/>
      <c r="E834" s="116"/>
    </row>
    <row r="835" spans="1:5" ht="15.75">
      <c r="A835" s="106"/>
      <c r="B835" s="94"/>
      <c r="C835" s="94"/>
      <c r="D835" s="94"/>
      <c r="E835" s="116"/>
    </row>
    <row r="836" spans="1:5" ht="15.75">
      <c r="A836" s="106"/>
      <c r="B836" s="94"/>
      <c r="C836" s="94"/>
      <c r="D836" s="94"/>
      <c r="E836" s="116"/>
    </row>
    <row r="837" spans="1:5" ht="15.75">
      <c r="A837" s="106"/>
      <c r="B837" s="94"/>
      <c r="C837" s="94"/>
      <c r="D837" s="94"/>
      <c r="E837" s="116"/>
    </row>
    <row r="838" spans="1:5" ht="15.75">
      <c r="A838" s="106"/>
      <c r="B838" s="94"/>
      <c r="C838" s="94"/>
      <c r="D838" s="94"/>
      <c r="E838" s="116"/>
    </row>
    <row r="839" spans="1:5" ht="15.75">
      <c r="A839" s="106"/>
      <c r="B839" s="94"/>
      <c r="C839" s="94"/>
      <c r="D839" s="94"/>
      <c r="E839" s="116"/>
    </row>
    <row r="840" spans="1:5" ht="15.75">
      <c r="A840" s="106"/>
      <c r="B840" s="94"/>
      <c r="C840" s="94"/>
      <c r="D840" s="94"/>
      <c r="E840" s="116"/>
    </row>
    <row r="841" spans="1:5" ht="15.75">
      <c r="A841" s="106"/>
      <c r="B841" s="94"/>
      <c r="C841" s="94"/>
      <c r="D841" s="94"/>
      <c r="E841" s="116"/>
    </row>
    <row r="842" spans="1:5" ht="15.75">
      <c r="A842" s="106"/>
      <c r="B842" s="94"/>
      <c r="C842" s="94"/>
      <c r="D842" s="94"/>
      <c r="E842" s="116"/>
    </row>
    <row r="843" spans="1:5" ht="15.75">
      <c r="A843" s="106"/>
      <c r="B843" s="94"/>
      <c r="C843" s="94"/>
      <c r="D843" s="94"/>
      <c r="E843" s="116"/>
    </row>
    <row r="844" spans="1:5" ht="15.75">
      <c r="A844" s="106"/>
      <c r="B844" s="94"/>
      <c r="C844" s="94"/>
      <c r="D844" s="94"/>
      <c r="E844" s="116"/>
    </row>
    <row r="845" spans="1:5" ht="15.75">
      <c r="A845" s="106"/>
      <c r="B845" s="94"/>
      <c r="C845" s="94"/>
      <c r="D845" s="94"/>
      <c r="E845" s="116"/>
    </row>
    <row r="846" spans="1:5" ht="15.75">
      <c r="A846" s="106"/>
      <c r="B846" s="94"/>
      <c r="C846" s="94"/>
      <c r="D846" s="94"/>
      <c r="E846" s="116"/>
    </row>
    <row r="847" spans="1:5" ht="15.75">
      <c r="A847" s="106"/>
      <c r="B847" s="94"/>
      <c r="C847" s="94"/>
      <c r="D847" s="94"/>
      <c r="E847" s="116"/>
    </row>
    <row r="848" spans="1:5" ht="15.75">
      <c r="A848" s="106"/>
      <c r="B848" s="94"/>
      <c r="C848" s="94"/>
      <c r="D848" s="94"/>
      <c r="E848" s="116"/>
    </row>
    <row r="849" spans="1:5" ht="15.75">
      <c r="A849" s="106"/>
      <c r="B849" s="94"/>
      <c r="C849" s="94"/>
      <c r="D849" s="94"/>
      <c r="E849" s="116"/>
    </row>
    <row r="850" spans="1:5" ht="15.75">
      <c r="A850" s="106"/>
      <c r="B850" s="94"/>
      <c r="C850" s="94"/>
      <c r="D850" s="94"/>
      <c r="E850" s="116"/>
    </row>
    <row r="851" spans="1:5" ht="15.75">
      <c r="A851" s="106"/>
      <c r="B851" s="94"/>
      <c r="C851" s="94"/>
      <c r="D851" s="94"/>
      <c r="E851" s="116"/>
    </row>
    <row r="852" spans="1:5" ht="15.75">
      <c r="A852" s="106"/>
      <c r="B852" s="94"/>
      <c r="C852" s="94"/>
      <c r="D852" s="94"/>
      <c r="E852" s="116"/>
    </row>
    <row r="853" spans="1:5" ht="15.75">
      <c r="A853" s="106"/>
      <c r="B853" s="94"/>
      <c r="C853" s="94"/>
      <c r="D853" s="94"/>
      <c r="E853" s="116"/>
    </row>
    <row r="854" spans="1:5" ht="15.75">
      <c r="A854" s="106"/>
      <c r="B854" s="94"/>
      <c r="C854" s="94"/>
      <c r="D854" s="94"/>
      <c r="E854" s="116"/>
    </row>
    <row r="855" spans="1:5" ht="15.75">
      <c r="A855" s="106"/>
      <c r="B855" s="94"/>
      <c r="C855" s="94"/>
      <c r="D855" s="94"/>
      <c r="E855" s="116"/>
    </row>
    <row r="856" spans="1:5" ht="15.75">
      <c r="A856" s="106"/>
      <c r="B856" s="94"/>
      <c r="C856" s="94"/>
      <c r="D856" s="94"/>
      <c r="E856" s="116"/>
    </row>
    <row r="857" spans="1:5" ht="15.75">
      <c r="A857" s="106"/>
      <c r="B857" s="94"/>
      <c r="C857" s="94"/>
      <c r="D857" s="94"/>
      <c r="E857" s="116"/>
    </row>
    <row r="858" spans="1:5" ht="15.75">
      <c r="A858" s="106"/>
      <c r="B858" s="94"/>
      <c r="C858" s="94"/>
      <c r="D858" s="94"/>
      <c r="E858" s="116"/>
    </row>
    <row r="859" spans="1:5" ht="15.75">
      <c r="A859" s="106"/>
      <c r="B859" s="94"/>
      <c r="C859" s="94"/>
      <c r="D859" s="94"/>
      <c r="E859" s="116"/>
    </row>
    <row r="860" spans="1:5" ht="15.75">
      <c r="A860" s="106"/>
      <c r="B860" s="94"/>
      <c r="C860" s="94"/>
      <c r="D860" s="94"/>
      <c r="E860" s="116"/>
    </row>
    <row r="861" spans="1:5" ht="15.75">
      <c r="A861" s="106"/>
      <c r="B861" s="94"/>
      <c r="C861" s="94"/>
      <c r="D861" s="94"/>
      <c r="E861" s="116"/>
    </row>
    <row r="862" spans="1:5" ht="15.75">
      <c r="A862" s="106"/>
      <c r="B862" s="94"/>
      <c r="C862" s="94"/>
      <c r="D862" s="94"/>
      <c r="E862" s="116"/>
    </row>
    <row r="863" spans="1:5" ht="15.75">
      <c r="A863" s="106"/>
      <c r="B863" s="94"/>
      <c r="C863" s="94"/>
      <c r="D863" s="94"/>
      <c r="E863" s="116"/>
    </row>
    <row r="864" spans="1:5" ht="15.75">
      <c r="A864" s="106"/>
      <c r="B864" s="94"/>
      <c r="C864" s="94"/>
      <c r="D864" s="94"/>
      <c r="E864" s="116"/>
    </row>
    <row r="865" spans="1:5" ht="15.75">
      <c r="A865" s="106"/>
      <c r="B865" s="94"/>
      <c r="C865" s="94"/>
      <c r="D865" s="94"/>
      <c r="E865" s="116"/>
    </row>
    <row r="866" spans="1:5" ht="15.75">
      <c r="A866" s="106"/>
      <c r="B866" s="94"/>
      <c r="C866" s="94"/>
      <c r="D866" s="94"/>
      <c r="E866" s="116"/>
    </row>
    <row r="867" spans="1:5" ht="15.75">
      <c r="A867" s="106"/>
      <c r="B867" s="94"/>
      <c r="C867" s="94"/>
      <c r="D867" s="94"/>
      <c r="E867" s="116"/>
    </row>
    <row r="868" spans="1:5" ht="15.75">
      <c r="A868" s="106"/>
      <c r="B868" s="94"/>
      <c r="C868" s="94"/>
      <c r="D868" s="94"/>
      <c r="E868" s="116"/>
    </row>
    <row r="869" spans="1:5" ht="15.75">
      <c r="A869" s="106"/>
      <c r="B869" s="94"/>
      <c r="C869" s="94"/>
      <c r="D869" s="94"/>
      <c r="E869" s="116"/>
    </row>
    <row r="870" spans="1:5" ht="15.75">
      <c r="A870" s="106"/>
      <c r="B870" s="94"/>
      <c r="C870" s="94"/>
      <c r="D870" s="94"/>
      <c r="E870" s="116"/>
    </row>
    <row r="871" spans="1:5" ht="15.75">
      <c r="A871" s="106"/>
      <c r="B871" s="94"/>
      <c r="C871" s="94"/>
      <c r="D871" s="94"/>
      <c r="E871" s="116"/>
    </row>
    <row r="872" spans="1:5" ht="15.75">
      <c r="A872" s="106"/>
      <c r="B872" s="94"/>
      <c r="C872" s="94"/>
      <c r="D872" s="94"/>
      <c r="E872" s="116"/>
    </row>
    <row r="873" spans="1:5" ht="15.75">
      <c r="A873" s="106"/>
      <c r="B873" s="94"/>
      <c r="C873" s="94"/>
      <c r="D873" s="94"/>
      <c r="E873" s="116"/>
    </row>
    <row r="874" spans="1:5" ht="15.75">
      <c r="A874" s="106"/>
      <c r="B874" s="94"/>
      <c r="C874" s="94"/>
      <c r="D874" s="94"/>
      <c r="E874" s="116"/>
    </row>
    <row r="875" spans="1:5" ht="15.75">
      <c r="A875" s="106"/>
      <c r="B875" s="94"/>
      <c r="C875" s="94"/>
      <c r="D875" s="94"/>
      <c r="E875" s="116"/>
    </row>
    <row r="876" spans="1:5" ht="15.75">
      <c r="A876" s="106"/>
      <c r="B876" s="94"/>
      <c r="C876" s="94"/>
      <c r="D876" s="94"/>
      <c r="E876" s="116"/>
    </row>
    <row r="877" spans="1:5" ht="15.75">
      <c r="A877" s="106"/>
      <c r="B877" s="94"/>
      <c r="C877" s="94"/>
      <c r="D877" s="94"/>
      <c r="E877" s="116"/>
    </row>
    <row r="878" spans="1:5" ht="15.75">
      <c r="A878" s="106"/>
      <c r="B878" s="94"/>
      <c r="C878" s="94"/>
      <c r="D878" s="94"/>
      <c r="E878" s="116"/>
    </row>
    <row r="879" spans="1:5" ht="15.75">
      <c r="A879" s="106"/>
      <c r="B879" s="94"/>
      <c r="C879" s="94"/>
      <c r="D879" s="94"/>
      <c r="E879" s="116"/>
    </row>
    <row r="880" spans="1:5" ht="15.75">
      <c r="A880" s="106"/>
      <c r="B880" s="94"/>
      <c r="C880" s="94"/>
      <c r="D880" s="94"/>
      <c r="E880" s="116"/>
    </row>
    <row r="881" spans="1:5" ht="15.75">
      <c r="A881" s="106"/>
      <c r="B881" s="94"/>
      <c r="C881" s="94"/>
      <c r="D881" s="94"/>
      <c r="E881" s="116"/>
    </row>
    <row r="882" spans="1:5" ht="15.75">
      <c r="A882" s="106"/>
      <c r="B882" s="94"/>
      <c r="C882" s="94"/>
      <c r="D882" s="94"/>
      <c r="E882" s="116"/>
    </row>
    <row r="883" spans="1:5" ht="15.75">
      <c r="A883" s="106"/>
      <c r="B883" s="94"/>
      <c r="C883" s="94"/>
      <c r="D883" s="94"/>
      <c r="E883" s="116"/>
    </row>
    <row r="884" spans="1:5" ht="15.75">
      <c r="A884" s="106"/>
      <c r="B884" s="94"/>
      <c r="C884" s="94"/>
      <c r="D884" s="94"/>
      <c r="E884" s="116"/>
    </row>
    <row r="885" spans="1:5" ht="15.75">
      <c r="A885" s="106"/>
      <c r="B885" s="94"/>
      <c r="C885" s="94"/>
      <c r="D885" s="94"/>
      <c r="E885" s="116"/>
    </row>
    <row r="886" spans="1:5" ht="15.75">
      <c r="A886" s="106"/>
      <c r="B886" s="94"/>
      <c r="C886" s="94"/>
      <c r="D886" s="94"/>
      <c r="E886" s="116"/>
    </row>
    <row r="887" spans="1:5" ht="15.75">
      <c r="A887" s="106"/>
      <c r="B887" s="94"/>
      <c r="C887" s="94"/>
      <c r="D887" s="94"/>
      <c r="E887" s="116"/>
    </row>
    <row r="888" spans="1:5" ht="15.75">
      <c r="A888" s="106"/>
      <c r="B888" s="94"/>
      <c r="C888" s="94"/>
      <c r="D888" s="94"/>
      <c r="E888" s="116"/>
    </row>
    <row r="889" spans="1:5" ht="15.75">
      <c r="A889" s="106"/>
      <c r="B889" s="94"/>
      <c r="C889" s="94"/>
      <c r="D889" s="94"/>
      <c r="E889" s="116"/>
    </row>
    <row r="890" spans="1:5" ht="15.75">
      <c r="A890" s="106"/>
      <c r="B890" s="94"/>
      <c r="C890" s="94"/>
      <c r="D890" s="94"/>
      <c r="E890" s="116"/>
    </row>
  </sheetData>
  <mergeCells count="4">
    <mergeCell ref="A2:D2"/>
    <mergeCell ref="A3:D3"/>
    <mergeCell ref="A4:D4"/>
    <mergeCell ref="A5:D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85"/>
  <sheetViews>
    <sheetView workbookViewId="0">
      <selection sqref="A1:D1"/>
    </sheetView>
  </sheetViews>
  <sheetFormatPr defaultRowHeight="15"/>
  <cols>
    <col min="1" max="1" width="99.5703125" style="62" bestFit="1" customWidth="1"/>
    <col min="2" max="3" width="8.28515625" style="62" bestFit="1" customWidth="1"/>
    <col min="4" max="4" width="14.85546875" style="62" customWidth="1"/>
    <col min="5" max="256" width="9.140625" style="62"/>
    <col min="257" max="257" width="99.5703125" style="62" bestFit="1" customWidth="1"/>
    <col min="258" max="259" width="8.28515625" style="62" bestFit="1" customWidth="1"/>
    <col min="260" max="260" width="16.140625" style="62" customWidth="1"/>
    <col min="261" max="512" width="9.140625" style="62"/>
    <col min="513" max="513" width="99.5703125" style="62" bestFit="1" customWidth="1"/>
    <col min="514" max="515" width="8.28515625" style="62" bestFit="1" customWidth="1"/>
    <col min="516" max="516" width="16.140625" style="62" customWidth="1"/>
    <col min="517" max="768" width="9.140625" style="62"/>
    <col min="769" max="769" width="99.5703125" style="62" bestFit="1" customWidth="1"/>
    <col min="770" max="771" width="8.28515625" style="62" bestFit="1" customWidth="1"/>
    <col min="772" max="772" width="16.140625" style="62" customWidth="1"/>
    <col min="773" max="1024" width="9.140625" style="62"/>
    <col min="1025" max="1025" width="99.5703125" style="62" bestFit="1" customWidth="1"/>
    <col min="1026" max="1027" width="8.28515625" style="62" bestFit="1" customWidth="1"/>
    <col min="1028" max="1028" width="16.140625" style="62" customWidth="1"/>
    <col min="1029" max="1280" width="9.140625" style="62"/>
    <col min="1281" max="1281" width="99.5703125" style="62" bestFit="1" customWidth="1"/>
    <col min="1282" max="1283" width="8.28515625" style="62" bestFit="1" customWidth="1"/>
    <col min="1284" max="1284" width="16.140625" style="62" customWidth="1"/>
    <col min="1285" max="1536" width="9.140625" style="62"/>
    <col min="1537" max="1537" width="99.5703125" style="62" bestFit="1" customWidth="1"/>
    <col min="1538" max="1539" width="8.28515625" style="62" bestFit="1" customWidth="1"/>
    <col min="1540" max="1540" width="16.140625" style="62" customWidth="1"/>
    <col min="1541" max="1792" width="9.140625" style="62"/>
    <col min="1793" max="1793" width="99.5703125" style="62" bestFit="1" customWidth="1"/>
    <col min="1794" max="1795" width="8.28515625" style="62" bestFit="1" customWidth="1"/>
    <col min="1796" max="1796" width="16.140625" style="62" customWidth="1"/>
    <col min="1797" max="2048" width="9.140625" style="62"/>
    <col min="2049" max="2049" width="99.5703125" style="62" bestFit="1" customWidth="1"/>
    <col min="2050" max="2051" width="8.28515625" style="62" bestFit="1" customWidth="1"/>
    <col min="2052" max="2052" width="16.140625" style="62" customWidth="1"/>
    <col min="2053" max="2304" width="9.140625" style="62"/>
    <col min="2305" max="2305" width="99.5703125" style="62" bestFit="1" customWidth="1"/>
    <col min="2306" max="2307" width="8.28515625" style="62" bestFit="1" customWidth="1"/>
    <col min="2308" max="2308" width="16.140625" style="62" customWidth="1"/>
    <col min="2309" max="2560" width="9.140625" style="62"/>
    <col min="2561" max="2561" width="99.5703125" style="62" bestFit="1" customWidth="1"/>
    <col min="2562" max="2563" width="8.28515625" style="62" bestFit="1" customWidth="1"/>
    <col min="2564" max="2564" width="16.140625" style="62" customWidth="1"/>
    <col min="2565" max="2816" width="9.140625" style="62"/>
    <col min="2817" max="2817" width="99.5703125" style="62" bestFit="1" customWidth="1"/>
    <col min="2818" max="2819" width="8.28515625" style="62" bestFit="1" customWidth="1"/>
    <col min="2820" max="2820" width="16.140625" style="62" customWidth="1"/>
    <col min="2821" max="3072" width="9.140625" style="62"/>
    <col min="3073" max="3073" width="99.5703125" style="62" bestFit="1" customWidth="1"/>
    <col min="3074" max="3075" width="8.28515625" style="62" bestFit="1" customWidth="1"/>
    <col min="3076" max="3076" width="16.140625" style="62" customWidth="1"/>
    <col min="3077" max="3328" width="9.140625" style="62"/>
    <col min="3329" max="3329" width="99.5703125" style="62" bestFit="1" customWidth="1"/>
    <col min="3330" max="3331" width="8.28515625" style="62" bestFit="1" customWidth="1"/>
    <col min="3332" max="3332" width="16.140625" style="62" customWidth="1"/>
    <col min="3333" max="3584" width="9.140625" style="62"/>
    <col min="3585" max="3585" width="99.5703125" style="62" bestFit="1" customWidth="1"/>
    <col min="3586" max="3587" width="8.28515625" style="62" bestFit="1" customWidth="1"/>
    <col min="3588" max="3588" width="16.140625" style="62" customWidth="1"/>
    <col min="3589" max="3840" width="9.140625" style="62"/>
    <col min="3841" max="3841" width="99.5703125" style="62" bestFit="1" customWidth="1"/>
    <col min="3842" max="3843" width="8.28515625" style="62" bestFit="1" customWidth="1"/>
    <col min="3844" max="3844" width="16.140625" style="62" customWidth="1"/>
    <col min="3845" max="4096" width="9.140625" style="62"/>
    <col min="4097" max="4097" width="99.5703125" style="62" bestFit="1" customWidth="1"/>
    <col min="4098" max="4099" width="8.28515625" style="62" bestFit="1" customWidth="1"/>
    <col min="4100" max="4100" width="16.140625" style="62" customWidth="1"/>
    <col min="4101" max="4352" width="9.140625" style="62"/>
    <col min="4353" max="4353" width="99.5703125" style="62" bestFit="1" customWidth="1"/>
    <col min="4354" max="4355" width="8.28515625" style="62" bestFit="1" customWidth="1"/>
    <col min="4356" max="4356" width="16.140625" style="62" customWidth="1"/>
    <col min="4357" max="4608" width="9.140625" style="62"/>
    <col min="4609" max="4609" width="99.5703125" style="62" bestFit="1" customWidth="1"/>
    <col min="4610" max="4611" width="8.28515625" style="62" bestFit="1" customWidth="1"/>
    <col min="4612" max="4612" width="16.140625" style="62" customWidth="1"/>
    <col min="4613" max="4864" width="9.140625" style="62"/>
    <col min="4865" max="4865" width="99.5703125" style="62" bestFit="1" customWidth="1"/>
    <col min="4866" max="4867" width="8.28515625" style="62" bestFit="1" customWidth="1"/>
    <col min="4868" max="4868" width="16.140625" style="62" customWidth="1"/>
    <col min="4869" max="5120" width="9.140625" style="62"/>
    <col min="5121" max="5121" width="99.5703125" style="62" bestFit="1" customWidth="1"/>
    <col min="5122" max="5123" width="8.28515625" style="62" bestFit="1" customWidth="1"/>
    <col min="5124" max="5124" width="16.140625" style="62" customWidth="1"/>
    <col min="5125" max="5376" width="9.140625" style="62"/>
    <col min="5377" max="5377" width="99.5703125" style="62" bestFit="1" customWidth="1"/>
    <col min="5378" max="5379" width="8.28515625" style="62" bestFit="1" customWidth="1"/>
    <col min="5380" max="5380" width="16.140625" style="62" customWidth="1"/>
    <col min="5381" max="5632" width="9.140625" style="62"/>
    <col min="5633" max="5633" width="99.5703125" style="62" bestFit="1" customWidth="1"/>
    <col min="5634" max="5635" width="8.28515625" style="62" bestFit="1" customWidth="1"/>
    <col min="5636" max="5636" width="16.140625" style="62" customWidth="1"/>
    <col min="5637" max="5888" width="9.140625" style="62"/>
    <col min="5889" max="5889" width="99.5703125" style="62" bestFit="1" customWidth="1"/>
    <col min="5890" max="5891" width="8.28515625" style="62" bestFit="1" customWidth="1"/>
    <col min="5892" max="5892" width="16.140625" style="62" customWidth="1"/>
    <col min="5893" max="6144" width="9.140625" style="62"/>
    <col min="6145" max="6145" width="99.5703125" style="62" bestFit="1" customWidth="1"/>
    <col min="6146" max="6147" width="8.28515625" style="62" bestFit="1" customWidth="1"/>
    <col min="6148" max="6148" width="16.140625" style="62" customWidth="1"/>
    <col min="6149" max="6400" width="9.140625" style="62"/>
    <col min="6401" max="6401" width="99.5703125" style="62" bestFit="1" customWidth="1"/>
    <col min="6402" max="6403" width="8.28515625" style="62" bestFit="1" customWidth="1"/>
    <col min="6404" max="6404" width="16.140625" style="62" customWidth="1"/>
    <col min="6405" max="6656" width="9.140625" style="62"/>
    <col min="6657" max="6657" width="99.5703125" style="62" bestFit="1" customWidth="1"/>
    <col min="6658" max="6659" width="8.28515625" style="62" bestFit="1" customWidth="1"/>
    <col min="6660" max="6660" width="16.140625" style="62" customWidth="1"/>
    <col min="6661" max="6912" width="9.140625" style="62"/>
    <col min="6913" max="6913" width="99.5703125" style="62" bestFit="1" customWidth="1"/>
    <col min="6914" max="6915" width="8.28515625" style="62" bestFit="1" customWidth="1"/>
    <col min="6916" max="6916" width="16.140625" style="62" customWidth="1"/>
    <col min="6917" max="7168" width="9.140625" style="62"/>
    <col min="7169" max="7169" width="99.5703125" style="62" bestFit="1" customWidth="1"/>
    <col min="7170" max="7171" width="8.28515625" style="62" bestFit="1" customWidth="1"/>
    <col min="7172" max="7172" width="16.140625" style="62" customWidth="1"/>
    <col min="7173" max="7424" width="9.140625" style="62"/>
    <col min="7425" max="7425" width="99.5703125" style="62" bestFit="1" customWidth="1"/>
    <col min="7426" max="7427" width="8.28515625" style="62" bestFit="1" customWidth="1"/>
    <col min="7428" max="7428" width="16.140625" style="62" customWidth="1"/>
    <col min="7429" max="7680" width="9.140625" style="62"/>
    <col min="7681" max="7681" width="99.5703125" style="62" bestFit="1" customWidth="1"/>
    <col min="7682" max="7683" width="8.28515625" style="62" bestFit="1" customWidth="1"/>
    <col min="7684" max="7684" width="16.140625" style="62" customWidth="1"/>
    <col min="7685" max="7936" width="9.140625" style="62"/>
    <col min="7937" max="7937" width="99.5703125" style="62" bestFit="1" customWidth="1"/>
    <col min="7938" max="7939" width="8.28515625" style="62" bestFit="1" customWidth="1"/>
    <col min="7940" max="7940" width="16.140625" style="62" customWidth="1"/>
    <col min="7941" max="8192" width="9.140625" style="62"/>
    <col min="8193" max="8193" width="99.5703125" style="62" bestFit="1" customWidth="1"/>
    <col min="8194" max="8195" width="8.28515625" style="62" bestFit="1" customWidth="1"/>
    <col min="8196" max="8196" width="16.140625" style="62" customWidth="1"/>
    <col min="8197" max="8448" width="9.140625" style="62"/>
    <col min="8449" max="8449" width="99.5703125" style="62" bestFit="1" customWidth="1"/>
    <col min="8450" max="8451" width="8.28515625" style="62" bestFit="1" customWidth="1"/>
    <col min="8452" max="8452" width="16.140625" style="62" customWidth="1"/>
    <col min="8453" max="8704" width="9.140625" style="62"/>
    <col min="8705" max="8705" width="99.5703125" style="62" bestFit="1" customWidth="1"/>
    <col min="8706" max="8707" width="8.28515625" style="62" bestFit="1" customWidth="1"/>
    <col min="8708" max="8708" width="16.140625" style="62" customWidth="1"/>
    <col min="8709" max="8960" width="9.140625" style="62"/>
    <col min="8961" max="8961" width="99.5703125" style="62" bestFit="1" customWidth="1"/>
    <col min="8962" max="8963" width="8.28515625" style="62" bestFit="1" customWidth="1"/>
    <col min="8964" max="8964" width="16.140625" style="62" customWidth="1"/>
    <col min="8965" max="9216" width="9.140625" style="62"/>
    <col min="9217" max="9217" width="99.5703125" style="62" bestFit="1" customWidth="1"/>
    <col min="9218" max="9219" width="8.28515625" style="62" bestFit="1" customWidth="1"/>
    <col min="9220" max="9220" width="16.140625" style="62" customWidth="1"/>
    <col min="9221" max="9472" width="9.140625" style="62"/>
    <col min="9473" max="9473" width="99.5703125" style="62" bestFit="1" customWidth="1"/>
    <col min="9474" max="9475" width="8.28515625" style="62" bestFit="1" customWidth="1"/>
    <col min="9476" max="9476" width="16.140625" style="62" customWidth="1"/>
    <col min="9477" max="9728" width="9.140625" style="62"/>
    <col min="9729" max="9729" width="99.5703125" style="62" bestFit="1" customWidth="1"/>
    <col min="9730" max="9731" width="8.28515625" style="62" bestFit="1" customWidth="1"/>
    <col min="9732" max="9732" width="16.140625" style="62" customWidth="1"/>
    <col min="9733" max="9984" width="9.140625" style="62"/>
    <col min="9985" max="9985" width="99.5703125" style="62" bestFit="1" customWidth="1"/>
    <col min="9986" max="9987" width="8.28515625" style="62" bestFit="1" customWidth="1"/>
    <col min="9988" max="9988" width="16.140625" style="62" customWidth="1"/>
    <col min="9989" max="10240" width="9.140625" style="62"/>
    <col min="10241" max="10241" width="99.5703125" style="62" bestFit="1" customWidth="1"/>
    <col min="10242" max="10243" width="8.28515625" style="62" bestFit="1" customWidth="1"/>
    <col min="10244" max="10244" width="16.140625" style="62" customWidth="1"/>
    <col min="10245" max="10496" width="9.140625" style="62"/>
    <col min="10497" max="10497" width="99.5703125" style="62" bestFit="1" customWidth="1"/>
    <col min="10498" max="10499" width="8.28515625" style="62" bestFit="1" customWidth="1"/>
    <col min="10500" max="10500" width="16.140625" style="62" customWidth="1"/>
    <col min="10501" max="10752" width="9.140625" style="62"/>
    <col min="10753" max="10753" width="99.5703125" style="62" bestFit="1" customWidth="1"/>
    <col min="10754" max="10755" width="8.28515625" style="62" bestFit="1" customWidth="1"/>
    <col min="10756" max="10756" width="16.140625" style="62" customWidth="1"/>
    <col min="10757" max="11008" width="9.140625" style="62"/>
    <col min="11009" max="11009" width="99.5703125" style="62" bestFit="1" customWidth="1"/>
    <col min="11010" max="11011" width="8.28515625" style="62" bestFit="1" customWidth="1"/>
    <col min="11012" max="11012" width="16.140625" style="62" customWidth="1"/>
    <col min="11013" max="11264" width="9.140625" style="62"/>
    <col min="11265" max="11265" width="99.5703125" style="62" bestFit="1" customWidth="1"/>
    <col min="11266" max="11267" width="8.28515625" style="62" bestFit="1" customWidth="1"/>
    <col min="11268" max="11268" width="16.140625" style="62" customWidth="1"/>
    <col min="11269" max="11520" width="9.140625" style="62"/>
    <col min="11521" max="11521" width="99.5703125" style="62" bestFit="1" customWidth="1"/>
    <col min="11522" max="11523" width="8.28515625" style="62" bestFit="1" customWidth="1"/>
    <col min="11524" max="11524" width="16.140625" style="62" customWidth="1"/>
    <col min="11525" max="11776" width="9.140625" style="62"/>
    <col min="11777" max="11777" width="99.5703125" style="62" bestFit="1" customWidth="1"/>
    <col min="11778" max="11779" width="8.28515625" style="62" bestFit="1" customWidth="1"/>
    <col min="11780" max="11780" width="16.140625" style="62" customWidth="1"/>
    <col min="11781" max="12032" width="9.140625" style="62"/>
    <col min="12033" max="12033" width="99.5703125" style="62" bestFit="1" customWidth="1"/>
    <col min="12034" max="12035" width="8.28515625" style="62" bestFit="1" customWidth="1"/>
    <col min="12036" max="12036" width="16.140625" style="62" customWidth="1"/>
    <col min="12037" max="12288" width="9.140625" style="62"/>
    <col min="12289" max="12289" width="99.5703125" style="62" bestFit="1" customWidth="1"/>
    <col min="12290" max="12291" width="8.28515625" style="62" bestFit="1" customWidth="1"/>
    <col min="12292" max="12292" width="16.140625" style="62" customWidth="1"/>
    <col min="12293" max="12544" width="9.140625" style="62"/>
    <col min="12545" max="12545" width="99.5703125" style="62" bestFit="1" customWidth="1"/>
    <col min="12546" max="12547" width="8.28515625" style="62" bestFit="1" customWidth="1"/>
    <col min="12548" max="12548" width="16.140625" style="62" customWidth="1"/>
    <col min="12549" max="12800" width="9.140625" style="62"/>
    <col min="12801" max="12801" width="99.5703125" style="62" bestFit="1" customWidth="1"/>
    <col min="12802" max="12803" width="8.28515625" style="62" bestFit="1" customWidth="1"/>
    <col min="12804" max="12804" width="16.140625" style="62" customWidth="1"/>
    <col min="12805" max="13056" width="9.140625" style="62"/>
    <col min="13057" max="13057" width="99.5703125" style="62" bestFit="1" customWidth="1"/>
    <col min="13058" max="13059" width="8.28515625" style="62" bestFit="1" customWidth="1"/>
    <col min="13060" max="13060" width="16.140625" style="62" customWidth="1"/>
    <col min="13061" max="13312" width="9.140625" style="62"/>
    <col min="13313" max="13313" width="99.5703125" style="62" bestFit="1" customWidth="1"/>
    <col min="13314" max="13315" width="8.28515625" style="62" bestFit="1" customWidth="1"/>
    <col min="13316" max="13316" width="16.140625" style="62" customWidth="1"/>
    <col min="13317" max="13568" width="9.140625" style="62"/>
    <col min="13569" max="13569" width="99.5703125" style="62" bestFit="1" customWidth="1"/>
    <col min="13570" max="13571" width="8.28515625" style="62" bestFit="1" customWidth="1"/>
    <col min="13572" max="13572" width="16.140625" style="62" customWidth="1"/>
    <col min="13573" max="13824" width="9.140625" style="62"/>
    <col min="13825" max="13825" width="99.5703125" style="62" bestFit="1" customWidth="1"/>
    <col min="13826" max="13827" width="8.28515625" style="62" bestFit="1" customWidth="1"/>
    <col min="13828" max="13828" width="16.140625" style="62" customWidth="1"/>
    <col min="13829" max="14080" width="9.140625" style="62"/>
    <col min="14081" max="14081" width="99.5703125" style="62" bestFit="1" customWidth="1"/>
    <col min="14082" max="14083" width="8.28515625" style="62" bestFit="1" customWidth="1"/>
    <col min="14084" max="14084" width="16.140625" style="62" customWidth="1"/>
    <col min="14085" max="14336" width="9.140625" style="62"/>
    <col min="14337" max="14337" width="99.5703125" style="62" bestFit="1" customWidth="1"/>
    <col min="14338" max="14339" width="8.28515625" style="62" bestFit="1" customWidth="1"/>
    <col min="14340" max="14340" width="16.140625" style="62" customWidth="1"/>
    <col min="14341" max="14592" width="9.140625" style="62"/>
    <col min="14593" max="14593" width="99.5703125" style="62" bestFit="1" customWidth="1"/>
    <col min="14594" max="14595" width="8.28515625" style="62" bestFit="1" customWidth="1"/>
    <col min="14596" max="14596" width="16.140625" style="62" customWidth="1"/>
    <col min="14597" max="14848" width="9.140625" style="62"/>
    <col min="14849" max="14849" width="99.5703125" style="62" bestFit="1" customWidth="1"/>
    <col min="14850" max="14851" width="8.28515625" style="62" bestFit="1" customWidth="1"/>
    <col min="14852" max="14852" width="16.140625" style="62" customWidth="1"/>
    <col min="14853" max="15104" width="9.140625" style="62"/>
    <col min="15105" max="15105" width="99.5703125" style="62" bestFit="1" customWidth="1"/>
    <col min="15106" max="15107" width="8.28515625" style="62" bestFit="1" customWidth="1"/>
    <col min="15108" max="15108" width="16.140625" style="62" customWidth="1"/>
    <col min="15109" max="15360" width="9.140625" style="62"/>
    <col min="15361" max="15361" width="99.5703125" style="62" bestFit="1" customWidth="1"/>
    <col min="15362" max="15363" width="8.28515625" style="62" bestFit="1" customWidth="1"/>
    <col min="15364" max="15364" width="16.140625" style="62" customWidth="1"/>
    <col min="15365" max="15616" width="9.140625" style="62"/>
    <col min="15617" max="15617" width="99.5703125" style="62" bestFit="1" customWidth="1"/>
    <col min="15618" max="15619" width="8.28515625" style="62" bestFit="1" customWidth="1"/>
    <col min="15620" max="15620" width="16.140625" style="62" customWidth="1"/>
    <col min="15621" max="15872" width="9.140625" style="62"/>
    <col min="15873" max="15873" width="99.5703125" style="62" bestFit="1" customWidth="1"/>
    <col min="15874" max="15875" width="8.28515625" style="62" bestFit="1" customWidth="1"/>
    <col min="15876" max="15876" width="16.140625" style="62" customWidth="1"/>
    <col min="15877" max="16128" width="9.140625" style="62"/>
    <col min="16129" max="16129" width="99.5703125" style="62" bestFit="1" customWidth="1"/>
    <col min="16130" max="16131" width="8.28515625" style="62" bestFit="1" customWidth="1"/>
    <col min="16132" max="16132" width="16.140625" style="62" customWidth="1"/>
    <col min="16133" max="16384" width="9.140625" style="62"/>
  </cols>
  <sheetData>
    <row r="1" spans="1:206" ht="15.75">
      <c r="A1" s="1280"/>
      <c r="B1" s="1281"/>
      <c r="C1" s="1281"/>
      <c r="D1" s="1281"/>
      <c r="E1" s="90"/>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row>
    <row r="2" spans="1:206" ht="20.25">
      <c r="A2" s="1252" t="s">
        <v>514</v>
      </c>
      <c r="B2" s="1252"/>
      <c r="C2" s="1252"/>
      <c r="D2" s="1252"/>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row>
    <row r="3" spans="1:206" ht="20.25">
      <c r="A3" s="1252" t="s">
        <v>602</v>
      </c>
      <c r="B3" s="1252"/>
      <c r="C3" s="1252"/>
      <c r="D3" s="1252"/>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row>
    <row r="4" spans="1:206" ht="20.25">
      <c r="A4" s="1282" t="s">
        <v>1433</v>
      </c>
      <c r="B4" s="1282"/>
      <c r="C4" s="1282"/>
      <c r="D4" s="1282"/>
      <c r="E4" s="117"/>
      <c r="F4" s="117"/>
      <c r="G4" s="117"/>
      <c r="H4" s="117"/>
      <c r="I4" s="117"/>
      <c r="J4" s="117"/>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c r="GV4" s="117"/>
      <c r="GW4" s="117"/>
      <c r="GX4" s="117"/>
    </row>
    <row r="5" spans="1:206" ht="20.25">
      <c r="A5" s="1252"/>
      <c r="B5" s="1252"/>
      <c r="C5" s="1252"/>
      <c r="D5" s="1252"/>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row>
    <row r="6" spans="1:206">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row>
    <row r="7" spans="1:206" ht="30" customHeight="1">
      <c r="A7" s="542"/>
      <c r="B7" s="543" t="s">
        <v>69</v>
      </c>
      <c r="C7" s="543" t="s">
        <v>67</v>
      </c>
      <c r="D7" s="544" t="s">
        <v>600</v>
      </c>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row>
    <row r="8" spans="1:206">
      <c r="A8" s="545"/>
      <c r="B8" s="586"/>
      <c r="C8" s="586"/>
      <c r="D8" s="587"/>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row>
    <row r="9" spans="1:206">
      <c r="A9" s="588" t="s">
        <v>603</v>
      </c>
      <c r="B9" s="589"/>
      <c r="C9" s="589"/>
      <c r="D9" s="590"/>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row>
    <row r="10" spans="1:206">
      <c r="A10" s="545" t="s">
        <v>604</v>
      </c>
      <c r="B10" s="591">
        <v>9.0899999999999995E-2</v>
      </c>
      <c r="C10" s="591">
        <v>0.10929999999999999</v>
      </c>
      <c r="D10" s="591">
        <v>9.4200000000000006E-2</v>
      </c>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row>
    <row r="11" spans="1:206">
      <c r="A11" s="545" t="s">
        <v>605</v>
      </c>
      <c r="B11" s="591">
        <v>0.7409</v>
      </c>
      <c r="C11" s="591">
        <v>0.79869999999999997</v>
      </c>
      <c r="D11" s="591">
        <v>0.75119999999999998</v>
      </c>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row>
    <row r="12" spans="1:206">
      <c r="A12" s="545"/>
      <c r="B12" s="591"/>
      <c r="C12" s="591"/>
      <c r="D12" s="591"/>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row>
    <row r="13" spans="1:206">
      <c r="A13" s="588" t="s">
        <v>606</v>
      </c>
      <c r="B13" s="592"/>
      <c r="C13" s="592"/>
      <c r="D13" s="592"/>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row>
    <row r="14" spans="1:206">
      <c r="A14" s="593" t="s">
        <v>607</v>
      </c>
      <c r="B14" s="591">
        <v>0.72950000000000004</v>
      </c>
      <c r="C14" s="591">
        <v>0.4304</v>
      </c>
      <c r="D14" s="591">
        <v>0.67620000000000002</v>
      </c>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row>
    <row r="15" spans="1:206">
      <c r="A15" s="593" t="s">
        <v>1217</v>
      </c>
      <c r="B15" s="591">
        <v>0.77690000000000003</v>
      </c>
      <c r="C15" s="591">
        <v>0.52359999999999995</v>
      </c>
      <c r="D15" s="591">
        <v>0.73170000000000002</v>
      </c>
      <c r="E15" s="94"/>
      <c r="F15" s="94"/>
      <c r="G15" s="94"/>
      <c r="H15" s="94"/>
      <c r="I15" s="94"/>
      <c r="J15" s="94"/>
      <c r="K15" s="94"/>
      <c r="L15" s="94"/>
      <c r="M15" s="94"/>
      <c r="N15" s="94"/>
      <c r="O15" s="94"/>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row>
    <row r="16" spans="1:206">
      <c r="A16" s="545" t="s">
        <v>608</v>
      </c>
      <c r="B16" s="591">
        <v>8.6999999999999994E-2</v>
      </c>
      <c r="C16" s="591">
        <v>0.37540000000000001</v>
      </c>
      <c r="D16" s="591">
        <v>0.1384</v>
      </c>
      <c r="E16" s="94"/>
      <c r="F16" s="94"/>
      <c r="G16" s="94"/>
      <c r="H16" s="94"/>
      <c r="I16" s="94"/>
      <c r="J16" s="94"/>
      <c r="K16" s="94"/>
      <c r="L16" s="94"/>
      <c r="M16" s="94"/>
      <c r="N16" s="94"/>
      <c r="O16" s="94"/>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row>
    <row r="17" spans="1:206">
      <c r="A17" s="593" t="s">
        <v>609</v>
      </c>
      <c r="B17" s="591">
        <v>2.1700000000000001E-2</v>
      </c>
      <c r="C17" s="591">
        <v>1.46E-2</v>
      </c>
      <c r="D17" s="591">
        <v>2.0400000000000001E-2</v>
      </c>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row>
    <row r="18" spans="1:206">
      <c r="A18" s="593"/>
      <c r="B18" s="591"/>
      <c r="C18" s="591"/>
      <c r="D18" s="591"/>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c r="GV18" s="94"/>
      <c r="GW18" s="94"/>
      <c r="GX18" s="94"/>
    </row>
    <row r="19" spans="1:206">
      <c r="A19" s="594" t="s">
        <v>610</v>
      </c>
      <c r="B19" s="592"/>
      <c r="C19" s="592"/>
      <c r="D19" s="592"/>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c r="GV19" s="94"/>
      <c r="GW19" s="94"/>
      <c r="GX19" s="94"/>
    </row>
    <row r="20" spans="1:206">
      <c r="A20" s="593" t="s">
        <v>611</v>
      </c>
      <c r="B20" s="591">
        <v>0.79349999999999998</v>
      </c>
      <c r="C20" s="591">
        <v>0.49209999999999998</v>
      </c>
      <c r="D20" s="591">
        <v>0.75190000000000001</v>
      </c>
      <c r="E20" s="94"/>
      <c r="F20" s="94"/>
      <c r="G20" s="94"/>
      <c r="H20" s="94"/>
      <c r="I20" s="94"/>
      <c r="J20" s="94"/>
      <c r="K20" s="94"/>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c r="GV20" s="94"/>
      <c r="GW20" s="94"/>
      <c r="GX20" s="94"/>
    </row>
    <row r="21" spans="1:206">
      <c r="A21" s="593" t="s">
        <v>612</v>
      </c>
      <c r="B21" s="591">
        <v>0.20649999999999999</v>
      </c>
      <c r="C21" s="591">
        <v>0.50790000000000002</v>
      </c>
      <c r="D21" s="591">
        <v>0.24809999999999999</v>
      </c>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c r="GV21" s="94"/>
      <c r="GW21" s="94"/>
      <c r="GX21" s="94"/>
    </row>
    <row r="22" spans="1:206">
      <c r="A22" s="593" t="s">
        <v>613</v>
      </c>
      <c r="B22" s="242">
        <v>900.27729999999997</v>
      </c>
      <c r="C22" s="242">
        <v>887.01710000000003</v>
      </c>
      <c r="D22" s="242">
        <v>899.11099999999999</v>
      </c>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c r="GV22" s="94"/>
      <c r="GW22" s="94"/>
      <c r="GX22" s="94"/>
    </row>
    <row r="23" spans="1:206">
      <c r="A23" s="593"/>
      <c r="B23" s="242"/>
      <c r="C23" s="242"/>
      <c r="D23" s="242"/>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c r="GV23" s="94"/>
      <c r="GW23" s="94"/>
      <c r="GX23" s="94"/>
    </row>
    <row r="24" spans="1:206">
      <c r="A24" s="595" t="s">
        <v>614</v>
      </c>
      <c r="B24" s="596"/>
      <c r="C24" s="596"/>
      <c r="D24" s="596"/>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c r="GV24" s="94"/>
      <c r="GW24" s="94"/>
      <c r="GX24" s="94"/>
    </row>
    <row r="25" spans="1:206">
      <c r="A25" s="545" t="s">
        <v>615</v>
      </c>
      <c r="B25" s="591">
        <v>0.97450000000000003</v>
      </c>
      <c r="C25" s="591">
        <v>0.88539999999999996</v>
      </c>
      <c r="D25" s="591">
        <v>0.95640000000000003</v>
      </c>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c r="GV25" s="94"/>
      <c r="GW25" s="94"/>
      <c r="GX25" s="94"/>
    </row>
    <row r="26" spans="1:206">
      <c r="A26" s="545" t="s">
        <v>616</v>
      </c>
      <c r="B26" s="591">
        <v>1.8200000000000001E-2</v>
      </c>
      <c r="C26" s="591">
        <v>0.3221</v>
      </c>
      <c r="D26" s="591">
        <v>0.08</v>
      </c>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c r="GV26" s="94"/>
      <c r="GW26" s="94"/>
      <c r="GX26" s="94"/>
    </row>
    <row r="27" spans="1:206">
      <c r="A27" s="593" t="s">
        <v>617</v>
      </c>
      <c r="B27" s="591">
        <v>2.5499999999999998E-2</v>
      </c>
      <c r="C27" s="591">
        <v>0.11459999999999999</v>
      </c>
      <c r="D27" s="591">
        <v>4.36E-2</v>
      </c>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c r="GV27" s="94"/>
      <c r="GW27" s="94"/>
      <c r="GX27" s="94"/>
    </row>
    <row r="28" spans="1:206">
      <c r="A28" s="593" t="s">
        <v>618</v>
      </c>
      <c r="B28" s="591">
        <v>1.7500000000000002E-2</v>
      </c>
      <c r="C28" s="591">
        <v>0.28770000000000001</v>
      </c>
      <c r="D28" s="591">
        <v>6.8400000000000002E-2</v>
      </c>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row>
    <row r="29" spans="1:206">
      <c r="A29" s="593" t="s">
        <v>619</v>
      </c>
      <c r="B29" s="591">
        <v>0.06</v>
      </c>
      <c r="C29" s="591">
        <v>0.20910000000000001</v>
      </c>
      <c r="D29" s="591">
        <v>0.18210000000000001</v>
      </c>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row>
    <row r="30" spans="1:206">
      <c r="A30" s="593" t="s">
        <v>620</v>
      </c>
      <c r="B30" s="591">
        <v>4.2200000000000001E-2</v>
      </c>
      <c r="C30" s="591">
        <v>2.6200000000000001E-2</v>
      </c>
      <c r="D30" s="591">
        <v>3.8899999999999997E-2</v>
      </c>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c r="GV30" s="94"/>
      <c r="GW30" s="94"/>
      <c r="GX30" s="94"/>
    </row>
    <row r="31" spans="1:206">
      <c r="A31" s="593" t="s">
        <v>621</v>
      </c>
      <c r="B31" s="591">
        <v>4.1799999999999997E-2</v>
      </c>
      <c r="C31" s="591">
        <v>0.1043</v>
      </c>
      <c r="D31" s="591">
        <v>5.45E-2</v>
      </c>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c r="GV31" s="94"/>
      <c r="GW31" s="94"/>
      <c r="GX31" s="94"/>
    </row>
    <row r="32" spans="1:206">
      <c r="A32" s="593" t="s">
        <v>622</v>
      </c>
      <c r="B32" s="591">
        <v>0.97089999999999999</v>
      </c>
      <c r="C32" s="591">
        <v>0.872</v>
      </c>
      <c r="D32" s="591">
        <v>0.95040000000000002</v>
      </c>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c r="GV32" s="94"/>
      <c r="GW32" s="94"/>
      <c r="GX32" s="94"/>
    </row>
    <row r="33" spans="1:206">
      <c r="A33" s="593" t="s">
        <v>623</v>
      </c>
      <c r="B33" s="591">
        <v>5.9999999999999995E-4</v>
      </c>
      <c r="C33" s="591">
        <v>7.9000000000000008E-3</v>
      </c>
      <c r="D33" s="591">
        <v>2.0999999999999999E-3</v>
      </c>
      <c r="E33" s="94"/>
      <c r="F33" s="94"/>
      <c r="G33" s="94"/>
      <c r="H33" s="94"/>
      <c r="I33" s="94"/>
      <c r="J33" s="94"/>
      <c r="K33" s="94"/>
      <c r="L33" s="94"/>
      <c r="M33" s="94"/>
      <c r="N33" s="94"/>
      <c r="O33" s="94"/>
      <c r="P33" s="94"/>
      <c r="Q33" s="94"/>
      <c r="R33" s="94"/>
      <c r="S33" s="94"/>
      <c r="T33" s="94"/>
      <c r="U33" s="94"/>
      <c r="V33" s="94"/>
      <c r="W33" s="94"/>
      <c r="X33" s="94"/>
      <c r="Y33" s="9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c r="GV33" s="94"/>
      <c r="GW33" s="94"/>
      <c r="GX33" s="94"/>
    </row>
    <row r="34" spans="1:206">
      <c r="A34" s="593" t="s">
        <v>624</v>
      </c>
      <c r="B34" s="591">
        <v>7.0000000000000001E-3</v>
      </c>
      <c r="C34" s="591">
        <v>1.1000000000000001E-3</v>
      </c>
      <c r="D34" s="591">
        <v>5.7999999999999996E-3</v>
      </c>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c r="GV34" s="94"/>
      <c r="GW34" s="94"/>
      <c r="GX34" s="94"/>
    </row>
    <row r="35" spans="1:206">
      <c r="A35" s="593" t="s">
        <v>625</v>
      </c>
      <c r="B35" s="591">
        <v>8.9999999999999998E-4</v>
      </c>
      <c r="C35" s="591">
        <v>1.5599999999999999E-2</v>
      </c>
      <c r="D35" s="591">
        <v>4.0000000000000001E-3</v>
      </c>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c r="GV35" s="94"/>
      <c r="GW35" s="94"/>
      <c r="GX35" s="94"/>
    </row>
    <row r="36" spans="1:206">
      <c r="A36" s="593" t="s">
        <v>626</v>
      </c>
      <c r="B36" s="591">
        <v>1.1999999999999999E-3</v>
      </c>
      <c r="C36" s="591">
        <v>0.01</v>
      </c>
      <c r="D36" s="591">
        <v>3.0000000000000001E-3</v>
      </c>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c r="GV36" s="94"/>
      <c r="GW36" s="94"/>
      <c r="GX36" s="94"/>
    </row>
    <row r="37" spans="1:206">
      <c r="A37" s="593" t="s">
        <v>627</v>
      </c>
      <c r="B37" s="591">
        <v>1.9400000000000001E-2</v>
      </c>
      <c r="C37" s="591">
        <v>9.3299999999999994E-2</v>
      </c>
      <c r="D37" s="591">
        <v>3.4700000000000002E-2</v>
      </c>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c r="GV37" s="94"/>
      <c r="GW37" s="94"/>
      <c r="GX37" s="94"/>
    </row>
    <row r="38" spans="1:206">
      <c r="A38" s="593"/>
      <c r="B38" s="591"/>
      <c r="C38" s="591"/>
      <c r="D38" s="591"/>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row>
    <row r="39" spans="1:206">
      <c r="A39" s="595" t="s">
        <v>628</v>
      </c>
      <c r="B39" s="592"/>
      <c r="C39" s="592"/>
      <c r="D39" s="592"/>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row>
    <row r="40" spans="1:206">
      <c r="A40" s="593" t="s">
        <v>629</v>
      </c>
      <c r="B40" s="591">
        <v>0.35170000000000001</v>
      </c>
      <c r="C40" s="591">
        <v>0.63400000000000001</v>
      </c>
      <c r="D40" s="591">
        <v>0.38740000000000002</v>
      </c>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c r="GV40" s="94"/>
      <c r="GW40" s="94"/>
      <c r="GX40" s="94"/>
    </row>
    <row r="41" spans="1:206">
      <c r="A41" s="593" t="s">
        <v>630</v>
      </c>
      <c r="B41" s="591">
        <v>0.6008</v>
      </c>
      <c r="C41" s="591">
        <v>0.89710000000000001</v>
      </c>
      <c r="D41" s="591">
        <v>0.63819999999999999</v>
      </c>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c r="GV41" s="94"/>
      <c r="GW41" s="94"/>
      <c r="GX41" s="94"/>
    </row>
    <row r="42" spans="1:206">
      <c r="A42" s="593" t="s">
        <v>631</v>
      </c>
      <c r="B42" s="591">
        <v>0.16700000000000001</v>
      </c>
      <c r="C42" s="591">
        <v>0.16569999999999999</v>
      </c>
      <c r="D42" s="591">
        <v>0.1668</v>
      </c>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row>
    <row r="43" spans="1:206">
      <c r="A43" s="593" t="s">
        <v>632</v>
      </c>
      <c r="B43" s="591">
        <v>0.15529999999999999</v>
      </c>
      <c r="C43" s="591">
        <v>0.15459999999999999</v>
      </c>
      <c r="D43" s="591">
        <v>0.1552</v>
      </c>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row>
    <row r="44" spans="1:206">
      <c r="A44" s="545" t="s">
        <v>633</v>
      </c>
      <c r="B44" s="591">
        <v>0.35820000000000002</v>
      </c>
      <c r="C44" s="591">
        <v>0.34699999999999998</v>
      </c>
      <c r="D44" s="591">
        <v>0.35570000000000002</v>
      </c>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c r="GV44" s="94"/>
      <c r="GW44" s="94"/>
      <c r="GX44" s="94"/>
    </row>
    <row r="45" spans="1:206">
      <c r="A45" s="545"/>
      <c r="B45" s="591"/>
      <c r="C45" s="591"/>
      <c r="D45" s="591"/>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c r="GV45" s="94"/>
      <c r="GW45" s="94"/>
      <c r="GX45" s="94"/>
    </row>
    <row r="46" spans="1:206">
      <c r="A46" s="588" t="s">
        <v>634</v>
      </c>
      <c r="B46" s="592"/>
      <c r="C46" s="592"/>
      <c r="D46" s="592"/>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c r="GV46" s="94"/>
      <c r="GW46" s="94"/>
      <c r="GX46" s="94"/>
    </row>
    <row r="47" spans="1:206">
      <c r="A47" s="593" t="s">
        <v>635</v>
      </c>
      <c r="B47" s="591">
        <v>7.0300000000000001E-2</v>
      </c>
      <c r="C47" s="591">
        <v>6.6900000000000001E-2</v>
      </c>
      <c r="D47" s="591">
        <v>6.9699999999999998E-2</v>
      </c>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c r="GV47" s="94"/>
      <c r="GW47" s="94"/>
      <c r="GX47" s="94"/>
    </row>
    <row r="48" spans="1:206">
      <c r="A48" s="593" t="s">
        <v>636</v>
      </c>
      <c r="B48" s="591">
        <v>6.9800000000000001E-2</v>
      </c>
      <c r="C48" s="591">
        <v>6.5100000000000005E-2</v>
      </c>
      <c r="D48" s="591">
        <v>6.9000000000000006E-2</v>
      </c>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c r="GV48" s="94"/>
      <c r="GW48" s="94"/>
      <c r="GX48" s="94"/>
    </row>
    <row r="49" spans="1:206">
      <c r="A49" s="593" t="s">
        <v>637</v>
      </c>
      <c r="B49" s="591">
        <v>0.26690000000000003</v>
      </c>
      <c r="C49" s="591">
        <v>1.4829000000000001</v>
      </c>
      <c r="D49" s="591">
        <v>0.47510000000000002</v>
      </c>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c r="GV49" s="94"/>
      <c r="GW49" s="94"/>
      <c r="GX49" s="94"/>
    </row>
    <row r="50" spans="1:206">
      <c r="A50" s="593" t="s">
        <v>638</v>
      </c>
      <c r="B50" s="591">
        <v>1.14E-2</v>
      </c>
      <c r="C50" s="591">
        <v>0.87150000000000005</v>
      </c>
      <c r="D50" s="591">
        <v>0.15870000000000001</v>
      </c>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row>
    <row r="51" spans="1:206">
      <c r="A51" s="593" t="s">
        <v>639</v>
      </c>
      <c r="B51" s="591">
        <v>0.1139</v>
      </c>
      <c r="C51" s="591">
        <v>0.61439999999999995</v>
      </c>
      <c r="D51" s="591">
        <v>0.1996</v>
      </c>
      <c r="E51" s="94"/>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row>
    <row r="52" spans="1:206">
      <c r="A52" s="593" t="s">
        <v>640</v>
      </c>
      <c r="B52" s="591">
        <v>0.1132</v>
      </c>
      <c r="C52" s="591">
        <v>0.1091</v>
      </c>
      <c r="D52" s="591">
        <v>0.1125</v>
      </c>
      <c r="E52" s="94"/>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row>
    <row r="53" spans="1:206">
      <c r="A53" s="593"/>
      <c r="B53" s="591"/>
      <c r="C53" s="591"/>
      <c r="D53" s="591"/>
      <c r="E53" s="94"/>
      <c r="F53" s="94"/>
      <c r="G53" s="94"/>
      <c r="H53" s="94"/>
      <c r="I53" s="94"/>
      <c r="J53" s="94"/>
      <c r="K53" s="94"/>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row>
    <row r="54" spans="1:206">
      <c r="A54" s="595" t="s">
        <v>641</v>
      </c>
      <c r="B54" s="592"/>
      <c r="C54" s="592"/>
      <c r="D54" s="592"/>
      <c r="E54" s="94"/>
      <c r="F54" s="94"/>
      <c r="G54" s="94"/>
      <c r="H54" s="94"/>
      <c r="I54" s="94"/>
      <c r="J54" s="94"/>
      <c r="K54" s="94"/>
      <c r="L54" s="94"/>
      <c r="M54" s="94"/>
      <c r="N54" s="94"/>
      <c r="O54" s="94"/>
      <c r="P54" s="94"/>
      <c r="Q54" s="94"/>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row>
    <row r="55" spans="1:206">
      <c r="A55" s="593" t="s">
        <v>642</v>
      </c>
      <c r="B55" s="591">
        <v>0.82620000000000005</v>
      </c>
      <c r="C55" s="591">
        <v>0.83799999999999997</v>
      </c>
      <c r="D55" s="591">
        <v>0.82840000000000003</v>
      </c>
      <c r="E55" s="94"/>
      <c r="F55" s="94"/>
      <c r="G55" s="94"/>
      <c r="H55" s="94"/>
      <c r="I55" s="94"/>
      <c r="J55" s="94"/>
      <c r="K55" s="94"/>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row>
    <row r="56" spans="1:206">
      <c r="A56" s="593" t="s">
        <v>643</v>
      </c>
      <c r="B56" s="591">
        <v>0.82399999999999995</v>
      </c>
      <c r="C56" s="591">
        <v>0.85809999999999997</v>
      </c>
      <c r="D56" s="591">
        <v>0.83020000000000005</v>
      </c>
      <c r="E56" s="94"/>
      <c r="F56" s="94"/>
      <c r="G56" s="94"/>
      <c r="H56" s="94"/>
      <c r="I56" s="94"/>
      <c r="J56" s="94"/>
      <c r="K56" s="94"/>
      <c r="L56" s="94"/>
      <c r="M56" s="94"/>
      <c r="N56" s="94"/>
      <c r="O56" s="94"/>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row>
    <row r="57" spans="1:206">
      <c r="A57" s="593" t="s">
        <v>644</v>
      </c>
      <c r="B57" s="591">
        <v>7.8E-2</v>
      </c>
      <c r="C57" s="591">
        <v>4.4499999999999998E-2</v>
      </c>
      <c r="D57" s="591">
        <v>7.17E-2</v>
      </c>
      <c r="E57" s="94"/>
      <c r="F57" s="94"/>
      <c r="G57" s="94"/>
      <c r="H57" s="94"/>
      <c r="I57" s="94"/>
      <c r="J57" s="94"/>
      <c r="K57" s="94"/>
      <c r="L57" s="94"/>
      <c r="M57" s="94"/>
      <c r="N57" s="94"/>
      <c r="O57" s="94"/>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row>
    <row r="58" spans="1:206" ht="15.75" thickBot="1">
      <c r="A58" s="679" t="s">
        <v>645</v>
      </c>
      <c r="B58" s="601">
        <v>2.4885000000000002</v>
      </c>
      <c r="C58" s="601">
        <v>2.4897999999999998</v>
      </c>
      <c r="D58" s="601">
        <v>2.4887999999999999</v>
      </c>
      <c r="E58" s="94"/>
      <c r="F58" s="94"/>
      <c r="G58" s="94"/>
      <c r="H58" s="94"/>
      <c r="I58" s="94"/>
      <c r="J58" s="94"/>
      <c r="K58" s="94"/>
      <c r="L58" s="94"/>
      <c r="M58" s="94"/>
      <c r="N58" s="94"/>
      <c r="O58" s="94"/>
      <c r="P58" s="94"/>
      <c r="Q58" s="94"/>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row>
    <row r="59" spans="1:206" ht="15.75" thickTop="1">
      <c r="A59" s="636" t="s">
        <v>646</v>
      </c>
      <c r="B59" s="636"/>
      <c r="C59" s="636"/>
      <c r="D59" s="636"/>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c r="GV59" s="105"/>
      <c r="GW59" s="105"/>
      <c r="GX59" s="105"/>
    </row>
    <row r="60" spans="1:206" ht="83.25" customHeight="1">
      <c r="A60" s="1277" t="s">
        <v>647</v>
      </c>
      <c r="B60" s="1278"/>
      <c r="C60" s="1278"/>
      <c r="D60" s="1278"/>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c r="GV60" s="105"/>
      <c r="GW60" s="105"/>
      <c r="GX60" s="105"/>
    </row>
    <row r="61" spans="1:206" ht="72.75" customHeight="1">
      <c r="A61" s="1277" t="s">
        <v>648</v>
      </c>
      <c r="B61" s="1278"/>
      <c r="C61" s="1278"/>
      <c r="D61" s="1278"/>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c r="GV61" s="105"/>
      <c r="GW61" s="105"/>
      <c r="GX61" s="105"/>
    </row>
    <row r="62" spans="1:206">
      <c r="A62" s="621" t="s">
        <v>649</v>
      </c>
      <c r="B62" s="622"/>
      <c r="C62" s="622"/>
      <c r="D62" s="622"/>
      <c r="E62" s="94"/>
      <c r="F62" s="94"/>
      <c r="G62" s="94"/>
      <c r="H62" s="94"/>
      <c r="I62" s="94"/>
      <c r="J62" s="94"/>
      <c r="K62" s="94"/>
      <c r="L62" s="94"/>
      <c r="M62" s="94"/>
      <c r="N62" s="94"/>
      <c r="O62" s="94"/>
      <c r="P62" s="94"/>
      <c r="Q62" s="94"/>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row>
    <row r="63" spans="1:206">
      <c r="A63" s="621" t="s">
        <v>650</v>
      </c>
      <c r="B63" s="622"/>
      <c r="C63" s="622"/>
      <c r="D63" s="622"/>
      <c r="E63" s="94"/>
      <c r="F63" s="94"/>
      <c r="G63" s="94"/>
      <c r="H63" s="94"/>
      <c r="I63" s="94"/>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row>
    <row r="64" spans="1:206">
      <c r="A64" s="93"/>
      <c r="B64" s="94"/>
      <c r="C64" s="94"/>
      <c r="D64" s="94"/>
      <c r="E64" s="94"/>
      <c r="F64" s="94"/>
      <c r="G64" s="94"/>
      <c r="H64" s="94"/>
      <c r="I64" s="94"/>
      <c r="J64" s="94"/>
      <c r="K64" s="94"/>
      <c r="L64" s="94"/>
      <c r="M64" s="94"/>
      <c r="N64" s="94"/>
      <c r="O64" s="94"/>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row>
    <row r="65" spans="1:206" ht="30" customHeight="1">
      <c r="A65" s="542"/>
      <c r="B65" s="543" t="s">
        <v>69</v>
      </c>
      <c r="C65" s="543" t="s">
        <v>67</v>
      </c>
      <c r="D65" s="544" t="s">
        <v>600</v>
      </c>
      <c r="E65" s="94"/>
      <c r="F65" s="94"/>
      <c r="G65" s="94"/>
      <c r="H65" s="94"/>
      <c r="I65" s="94"/>
      <c r="J65" s="94"/>
      <c r="K65" s="94"/>
      <c r="L65" s="94"/>
      <c r="M65" s="94"/>
      <c r="N65" s="94"/>
      <c r="O65" s="94"/>
      <c r="P65" s="94"/>
      <c r="Q65" s="94"/>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row>
    <row r="66" spans="1:206">
      <c r="A66" s="545"/>
      <c r="B66" s="586"/>
      <c r="C66" s="586"/>
      <c r="D66" s="587"/>
      <c r="E66" s="94"/>
      <c r="F66" s="94"/>
      <c r="G66" s="94"/>
      <c r="H66" s="94"/>
      <c r="I66" s="94"/>
      <c r="J66" s="94"/>
      <c r="K66" s="94"/>
      <c r="L66" s="94"/>
      <c r="M66" s="94"/>
      <c r="N66" s="94"/>
      <c r="O66" s="94"/>
      <c r="P66" s="94"/>
      <c r="Q66" s="94"/>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row>
    <row r="67" spans="1:206" ht="20.25">
      <c r="A67" s="595" t="s">
        <v>651</v>
      </c>
      <c r="B67" s="592"/>
      <c r="C67" s="592"/>
      <c r="D67" s="592"/>
      <c r="E67" s="320"/>
      <c r="F67" s="94"/>
      <c r="G67" s="94"/>
      <c r="H67" s="94"/>
      <c r="I67" s="94"/>
      <c r="J67" s="94"/>
      <c r="K67" s="94"/>
      <c r="L67" s="94"/>
      <c r="M67" s="94"/>
      <c r="N67" s="94"/>
      <c r="O67" s="94"/>
      <c r="P67" s="94"/>
      <c r="Q67" s="94"/>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row>
    <row r="68" spans="1:206" ht="20.25">
      <c r="A68" s="593" t="s">
        <v>652</v>
      </c>
      <c r="B68" s="591">
        <v>8.8499999999999995E-2</v>
      </c>
      <c r="C68" s="591">
        <v>5.8099999999999999E-2</v>
      </c>
      <c r="D68" s="591">
        <v>8.2500000000000004E-2</v>
      </c>
      <c r="E68" s="320"/>
      <c r="F68" s="94"/>
      <c r="G68" s="94"/>
      <c r="H68" s="94"/>
      <c r="I68" s="94"/>
      <c r="J68" s="94"/>
      <c r="K68" s="94"/>
      <c r="L68" s="94"/>
      <c r="M68" s="94"/>
      <c r="N68" s="94"/>
      <c r="O68" s="94"/>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row>
    <row r="69" spans="1:206" ht="20.25">
      <c r="A69" s="593" t="s">
        <v>653</v>
      </c>
      <c r="B69" s="591">
        <v>9.2700000000000005E-2</v>
      </c>
      <c r="C69" s="591">
        <v>5.7799999999999997E-2</v>
      </c>
      <c r="D69" s="591">
        <v>8.5900000000000004E-2</v>
      </c>
      <c r="E69" s="320"/>
      <c r="F69" s="94"/>
      <c r="G69" s="94"/>
      <c r="H69" s="94"/>
      <c r="I69" s="94"/>
      <c r="J69" s="94"/>
      <c r="K69" s="94"/>
      <c r="L69" s="94"/>
      <c r="M69" s="94"/>
      <c r="N69" s="94"/>
      <c r="O69" s="94"/>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row>
    <row r="70" spans="1:206" ht="20.25">
      <c r="A70" s="593" t="s">
        <v>654</v>
      </c>
      <c r="B70" s="591">
        <v>7.9500000000000001E-2</v>
      </c>
      <c r="C70" s="591">
        <v>3.0499999999999999E-2</v>
      </c>
      <c r="D70" s="591">
        <v>6.9800000000000001E-2</v>
      </c>
      <c r="E70" s="320"/>
      <c r="F70" s="94"/>
      <c r="G70" s="94"/>
      <c r="H70" s="94"/>
      <c r="I70" s="94"/>
      <c r="J70" s="94"/>
      <c r="K70" s="94"/>
      <c r="L70" s="94"/>
      <c r="M70" s="94"/>
      <c r="N70" s="94"/>
      <c r="O70" s="94"/>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row>
    <row r="71" spans="1:206" ht="20.25">
      <c r="A71" s="593" t="s">
        <v>655</v>
      </c>
      <c r="B71" s="591">
        <v>1.0999999999999999E-2</v>
      </c>
      <c r="C71" s="591">
        <v>-2.4799999999999999E-2</v>
      </c>
      <c r="D71" s="591">
        <v>3.8999999999999998E-3</v>
      </c>
      <c r="E71" s="320"/>
      <c r="F71" s="94"/>
      <c r="G71" s="94"/>
      <c r="H71" s="94"/>
      <c r="I71" s="94"/>
      <c r="J71" s="94"/>
      <c r="K71" s="94"/>
      <c r="L71" s="94"/>
      <c r="M71" s="94"/>
      <c r="N71" s="94"/>
      <c r="O71" s="94"/>
      <c r="P71" s="94"/>
      <c r="Q71" s="94"/>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row>
    <row r="72" spans="1:206" ht="20.25">
      <c r="A72" s="593" t="s">
        <v>656</v>
      </c>
      <c r="B72" s="591">
        <v>1.11E-2</v>
      </c>
      <c r="C72" s="591">
        <v>-2.46E-2</v>
      </c>
      <c r="D72" s="591">
        <v>4.1000000000000003E-3</v>
      </c>
      <c r="E72" s="320"/>
      <c r="F72" s="94"/>
      <c r="G72" s="94"/>
      <c r="H72" s="94"/>
      <c r="I72" s="94"/>
      <c r="J72" s="94"/>
      <c r="K72" s="94"/>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row>
    <row r="73" spans="1:206" ht="20.25">
      <c r="A73" s="593" t="s">
        <v>657</v>
      </c>
      <c r="B73" s="591">
        <v>5.8999999999999999E-3</v>
      </c>
      <c r="C73" s="591">
        <v>-2.46E-2</v>
      </c>
      <c r="D73" s="591">
        <v>-1E-4</v>
      </c>
      <c r="E73" s="320"/>
      <c r="F73" s="94"/>
      <c r="G73" s="94"/>
      <c r="H73" s="94"/>
      <c r="I73" s="94"/>
      <c r="J73" s="94"/>
      <c r="K73" s="94"/>
      <c r="L73" s="94"/>
      <c r="M73" s="94"/>
      <c r="N73" s="94"/>
      <c r="O73" s="94"/>
      <c r="P73" s="94"/>
      <c r="Q73" s="94"/>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row>
    <row r="74" spans="1:206" ht="20.25">
      <c r="A74" s="593" t="s">
        <v>658</v>
      </c>
      <c r="B74" s="591">
        <v>7.8399999999999997E-2</v>
      </c>
      <c r="C74" s="591">
        <v>-0.36149999999999999</v>
      </c>
      <c r="D74" s="591">
        <v>-1.8E-3</v>
      </c>
      <c r="E74" s="320"/>
      <c r="F74" s="94"/>
      <c r="G74" s="94"/>
      <c r="H74" s="94"/>
      <c r="I74" s="94"/>
      <c r="J74" s="94"/>
      <c r="K74" s="94"/>
      <c r="L74" s="94"/>
      <c r="M74" s="94"/>
      <c r="N74" s="94"/>
      <c r="O74" s="94"/>
      <c r="P74" s="94"/>
      <c r="Q74" s="94"/>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row>
    <row r="75" spans="1:206" ht="20.25">
      <c r="A75" s="595" t="s">
        <v>659</v>
      </c>
      <c r="B75" s="592"/>
      <c r="C75" s="592"/>
      <c r="D75" s="592"/>
      <c r="E75" s="320"/>
      <c r="F75" s="94"/>
      <c r="G75" s="94"/>
      <c r="H75" s="94"/>
      <c r="I75" s="94"/>
      <c r="J75" s="94"/>
      <c r="K75" s="94"/>
      <c r="L75" s="94"/>
      <c r="M75" s="94"/>
      <c r="N75" s="94"/>
      <c r="O75" s="94"/>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row>
    <row r="76" spans="1:206" ht="20.25">
      <c r="A76" s="593" t="s">
        <v>660</v>
      </c>
      <c r="B76" s="591">
        <v>0.12570000000000001</v>
      </c>
      <c r="C76" s="591">
        <v>8.7900000000000006E-2</v>
      </c>
      <c r="D76" s="591">
        <v>0.1183</v>
      </c>
      <c r="E76" s="320"/>
      <c r="F76" s="94"/>
      <c r="G76" s="94"/>
      <c r="H76" s="94"/>
      <c r="I76" s="94"/>
      <c r="J76" s="94"/>
      <c r="K76" s="94"/>
      <c r="L76" s="94"/>
      <c r="M76" s="94"/>
      <c r="N76" s="94"/>
      <c r="O76" s="94"/>
      <c r="P76" s="94"/>
      <c r="Q76" s="94"/>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row>
    <row r="77" spans="1:206" ht="20.25">
      <c r="A77" s="593" t="s">
        <v>661</v>
      </c>
      <c r="B77" s="591">
        <v>-3.7199999999999997E-2</v>
      </c>
      <c r="C77" s="591">
        <v>-2.98E-2</v>
      </c>
      <c r="D77" s="591">
        <v>-3.5700000000000003E-2</v>
      </c>
      <c r="E77" s="320"/>
      <c r="F77" s="94"/>
      <c r="G77" s="94"/>
      <c r="H77" s="94"/>
      <c r="I77" s="94"/>
      <c r="J77" s="94"/>
      <c r="K77" s="94"/>
      <c r="L77" s="94"/>
      <c r="M77" s="94"/>
      <c r="N77" s="94"/>
      <c r="O77" s="94"/>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row>
    <row r="78" spans="1:206" ht="20.25">
      <c r="A78" s="593" t="s">
        <v>662</v>
      </c>
      <c r="B78" s="591">
        <v>4.8500000000000001E-2</v>
      </c>
      <c r="C78" s="591">
        <v>3.7600000000000001E-2</v>
      </c>
      <c r="D78" s="591">
        <v>4.6300000000000001E-2</v>
      </c>
      <c r="E78" s="320"/>
      <c r="F78" s="94"/>
      <c r="G78" s="94"/>
      <c r="H78" s="94"/>
      <c r="I78" s="94"/>
      <c r="J78" s="94"/>
      <c r="K78" s="94"/>
      <c r="L78" s="94"/>
      <c r="M78" s="94"/>
      <c r="N78" s="94"/>
      <c r="O78" s="94"/>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row>
    <row r="79" spans="1:206" ht="20.25">
      <c r="A79" s="593" t="s">
        <v>663</v>
      </c>
      <c r="B79" s="591">
        <v>0</v>
      </c>
      <c r="C79" s="591">
        <v>0</v>
      </c>
      <c r="D79" s="591">
        <v>0</v>
      </c>
      <c r="E79" s="320"/>
      <c r="F79" s="94"/>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row>
    <row r="80" spans="1:206" ht="20.25">
      <c r="A80" s="593" t="s">
        <v>664</v>
      </c>
      <c r="B80" s="591">
        <v>-1.3299999999999999E-2</v>
      </c>
      <c r="C80" s="591">
        <v>-2.7400000000000001E-2</v>
      </c>
      <c r="D80" s="591">
        <v>-1.6E-2</v>
      </c>
      <c r="E80" s="320"/>
      <c r="F80" s="94"/>
      <c r="G80" s="94"/>
      <c r="H80" s="94"/>
      <c r="I80" s="94"/>
      <c r="J80" s="94"/>
      <c r="K80" s="94"/>
      <c r="L80" s="94"/>
      <c r="M80" s="94"/>
      <c r="N80" s="94"/>
      <c r="O80" s="94"/>
      <c r="P80" s="94"/>
      <c r="Q80" s="94"/>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row>
    <row r="81" spans="1:206" ht="20.25">
      <c r="A81" s="593" t="s">
        <v>665</v>
      </c>
      <c r="B81" s="591">
        <v>4.1999999999999997E-3</v>
      </c>
      <c r="C81" s="591">
        <v>-2.9999999999999997E-4</v>
      </c>
      <c r="D81" s="591">
        <v>3.3E-3</v>
      </c>
      <c r="E81" s="320"/>
      <c r="F81" s="94"/>
      <c r="G81" s="94"/>
      <c r="H81" s="94"/>
      <c r="I81" s="94"/>
      <c r="J81" s="94"/>
      <c r="K81" s="94"/>
      <c r="L81" s="94"/>
      <c r="M81" s="94"/>
      <c r="N81" s="94"/>
      <c r="O81" s="94"/>
      <c r="P81" s="94"/>
      <c r="Q81" s="94"/>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row>
    <row r="82" spans="1:206" ht="20.25">
      <c r="A82" s="593" t="s">
        <v>666</v>
      </c>
      <c r="B82" s="591">
        <v>-6.8500000000000005E-2</v>
      </c>
      <c r="C82" s="591">
        <v>-5.5199999999999999E-2</v>
      </c>
      <c r="D82" s="591">
        <v>-6.59E-2</v>
      </c>
      <c r="E82" s="320"/>
      <c r="F82" s="94"/>
      <c r="G82" s="94"/>
      <c r="H82" s="94"/>
      <c r="I82" s="94"/>
      <c r="J82" s="94"/>
      <c r="K82" s="94"/>
      <c r="L82" s="94"/>
      <c r="M82" s="94"/>
      <c r="N82" s="94"/>
      <c r="O82" s="94"/>
      <c r="P82" s="94"/>
      <c r="Q82" s="94"/>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row>
    <row r="83" spans="1:206" ht="20.25">
      <c r="A83" s="593" t="s">
        <v>667</v>
      </c>
      <c r="B83" s="591">
        <v>1E-4</v>
      </c>
      <c r="C83" s="591">
        <v>2.0000000000000001E-4</v>
      </c>
      <c r="D83" s="591">
        <v>1E-4</v>
      </c>
      <c r="E83" s="320"/>
      <c r="F83" s="94"/>
      <c r="G83" s="94"/>
      <c r="H83" s="94"/>
      <c r="I83" s="94"/>
      <c r="J83" s="94"/>
      <c r="K83" s="94"/>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c r="GV83" s="94"/>
      <c r="GW83" s="94"/>
      <c r="GX83" s="94"/>
    </row>
    <row r="84" spans="1:206" ht="20.25">
      <c r="A84" s="593" t="s">
        <v>668</v>
      </c>
      <c r="B84" s="591">
        <v>0.1013</v>
      </c>
      <c r="C84" s="591">
        <v>0.16159999999999999</v>
      </c>
      <c r="D84" s="591">
        <v>0.1067</v>
      </c>
      <c r="E84" s="320"/>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c r="GV84" s="94"/>
      <c r="GW84" s="94"/>
      <c r="GX84" s="94"/>
    </row>
    <row r="85" spans="1:206" ht="20.25">
      <c r="A85" s="595" t="s">
        <v>669</v>
      </c>
      <c r="B85" s="592"/>
      <c r="C85" s="592"/>
      <c r="D85" s="592"/>
      <c r="E85" s="320"/>
      <c r="F85" s="94"/>
      <c r="G85" s="94"/>
      <c r="H85" s="94"/>
      <c r="I85" s="94"/>
      <c r="J85" s="94"/>
      <c r="K85" s="94"/>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c r="GV85" s="94"/>
      <c r="GW85" s="94"/>
      <c r="GX85" s="94"/>
    </row>
    <row r="86" spans="1:206" ht="20.25">
      <c r="A86" s="593" t="s">
        <v>670</v>
      </c>
      <c r="B86" s="591">
        <v>0.15049999999999999</v>
      </c>
      <c r="C86" s="591">
        <v>0.11260000000000001</v>
      </c>
      <c r="D86" s="591">
        <v>0.14480000000000001</v>
      </c>
      <c r="E86" s="320"/>
      <c r="F86" s="94"/>
      <c r="G86" s="94"/>
      <c r="H86" s="94"/>
      <c r="I86" s="94"/>
      <c r="J86" s="94"/>
      <c r="K86" s="94"/>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c r="GV86" s="94"/>
      <c r="GW86" s="94"/>
      <c r="GX86" s="94"/>
    </row>
    <row r="87" spans="1:206" ht="20.25">
      <c r="A87" s="593" t="s">
        <v>671</v>
      </c>
      <c r="B87" s="591">
        <v>0.29770000000000002</v>
      </c>
      <c r="C87" s="591">
        <v>9.9000000000000005E-2</v>
      </c>
      <c r="D87" s="591">
        <v>0.14019999999999999</v>
      </c>
      <c r="E87" s="320"/>
      <c r="F87" s="94"/>
      <c r="G87" s="94"/>
      <c r="H87" s="94"/>
      <c r="I87" s="94"/>
      <c r="J87" s="94"/>
      <c r="K87" s="94"/>
      <c r="L87" s="94"/>
      <c r="M87" s="94"/>
      <c r="N87" s="94"/>
      <c r="O87" s="94"/>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row>
    <row r="88" spans="1:206" ht="20.25">
      <c r="A88" s="593" t="s">
        <v>672</v>
      </c>
      <c r="B88" s="591">
        <v>0.12429999999999999</v>
      </c>
      <c r="C88" s="591">
        <v>5.57E-2</v>
      </c>
      <c r="D88" s="591">
        <v>9.8199999999999996E-2</v>
      </c>
      <c r="E88" s="320"/>
      <c r="F88" s="94"/>
      <c r="G88" s="94"/>
      <c r="H88" s="94"/>
      <c r="I88" s="94"/>
      <c r="J88" s="94"/>
      <c r="K88" s="94"/>
      <c r="L88" s="94"/>
      <c r="M88" s="94"/>
      <c r="N88" s="94"/>
      <c r="O88" s="94"/>
      <c r="P88" s="94"/>
      <c r="Q88" s="94"/>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c r="GV88" s="94"/>
      <c r="GW88" s="94"/>
      <c r="GX88" s="94"/>
    </row>
    <row r="89" spans="1:206" ht="20.25">
      <c r="A89" s="593" t="s">
        <v>673</v>
      </c>
      <c r="B89" s="591">
        <v>0.11840000000000001</v>
      </c>
      <c r="C89" s="591">
        <v>2.3199999999999998E-2</v>
      </c>
      <c r="D89" s="591">
        <v>2.86E-2</v>
      </c>
      <c r="E89" s="320"/>
      <c r="F89" s="94"/>
      <c r="G89" s="94"/>
      <c r="H89" s="94"/>
      <c r="I89" s="94"/>
      <c r="J89" s="94"/>
      <c r="K89" s="94"/>
      <c r="L89" s="94"/>
      <c r="M89" s="94"/>
      <c r="N89" s="94"/>
      <c r="O89" s="94"/>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c r="GV89" s="94"/>
      <c r="GW89" s="94"/>
      <c r="GX89" s="94"/>
    </row>
    <row r="90" spans="1:206" ht="20.25">
      <c r="A90" s="593" t="s">
        <v>674</v>
      </c>
      <c r="B90" s="591">
        <v>4.3E-3</v>
      </c>
      <c r="C90" s="591">
        <v>5.4000000000000003E-3</v>
      </c>
      <c r="D90" s="591">
        <v>4.4999999999999997E-3</v>
      </c>
      <c r="E90" s="320"/>
      <c r="F90" s="94"/>
      <c r="G90" s="94"/>
      <c r="H90" s="94"/>
      <c r="I90" s="94"/>
      <c r="J90" s="94"/>
      <c r="K90" s="94"/>
      <c r="L90" s="94"/>
      <c r="M90" s="94"/>
      <c r="N90" s="94"/>
      <c r="O90" s="94"/>
      <c r="P90" s="94"/>
      <c r="Q90" s="94"/>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c r="GV90" s="94"/>
      <c r="GW90" s="94"/>
      <c r="GX90" s="94"/>
    </row>
    <row r="91" spans="1:206" ht="20.25">
      <c r="A91" s="593" t="s">
        <v>675</v>
      </c>
      <c r="B91" s="591">
        <v>4.8800000000000003E-2</v>
      </c>
      <c r="C91" s="591">
        <v>0</v>
      </c>
      <c r="D91" s="591">
        <v>2.6100000000000002E-2</v>
      </c>
      <c r="E91" s="320"/>
      <c r="F91" s="94"/>
      <c r="G91" s="94"/>
      <c r="H91" s="94"/>
      <c r="I91" s="94"/>
      <c r="J91" s="94"/>
      <c r="K91" s="94"/>
      <c r="L91" s="94"/>
      <c r="M91" s="94"/>
      <c r="N91" s="94"/>
      <c r="O91" s="94"/>
      <c r="P91" s="94"/>
      <c r="Q91" s="94"/>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c r="GV91" s="94"/>
      <c r="GW91" s="94"/>
      <c r="GX91" s="94"/>
    </row>
    <row r="92" spans="1:206" ht="20.25">
      <c r="A92" s="593" t="s">
        <v>676</v>
      </c>
      <c r="B92" s="591">
        <v>1.2999999999999999E-2</v>
      </c>
      <c r="C92" s="591">
        <v>3.0000000000000001E-3</v>
      </c>
      <c r="D92" s="591">
        <v>1.0200000000000001E-2</v>
      </c>
      <c r="E92" s="320"/>
      <c r="F92" s="94"/>
      <c r="G92" s="94"/>
      <c r="H92" s="94"/>
      <c r="I92" s="94"/>
      <c r="J92" s="94"/>
      <c r="K92" s="94"/>
      <c r="L92" s="94"/>
      <c r="M92" s="94"/>
      <c r="N92" s="94"/>
      <c r="O92" s="94"/>
      <c r="P92" s="94"/>
      <c r="Q92" s="94"/>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c r="GV92" s="94"/>
      <c r="GW92" s="94"/>
      <c r="GX92" s="94"/>
    </row>
    <row r="93" spans="1:206" ht="20.25">
      <c r="A93" s="593" t="s">
        <v>677</v>
      </c>
      <c r="B93" s="591">
        <v>6.1899999999999997E-2</v>
      </c>
      <c r="C93" s="591">
        <v>3.5999999999999999E-3</v>
      </c>
      <c r="D93" s="591">
        <v>5.91E-2</v>
      </c>
      <c r="E93" s="320"/>
      <c r="F93" s="94"/>
      <c r="G93" s="94"/>
      <c r="H93" s="94"/>
      <c r="I93" s="94"/>
      <c r="J93" s="94"/>
      <c r="K93" s="94"/>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c r="GV93" s="94"/>
      <c r="GW93" s="94"/>
      <c r="GX93" s="94"/>
    </row>
    <row r="94" spans="1:206" ht="20.25">
      <c r="A94" s="593" t="s">
        <v>678</v>
      </c>
      <c r="B94" s="591">
        <v>3.5799999999999998E-2</v>
      </c>
      <c r="C94" s="591">
        <v>2.87E-2</v>
      </c>
      <c r="D94" s="591">
        <v>3.4299999999999997E-2</v>
      </c>
      <c r="E94" s="320"/>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c r="GV94" s="94"/>
      <c r="GW94" s="94"/>
      <c r="GX94" s="94"/>
    </row>
    <row r="95" spans="1:206" ht="20.25">
      <c r="A95" s="593" t="s">
        <v>679</v>
      </c>
      <c r="B95" s="591">
        <v>4.53E-2</v>
      </c>
      <c r="C95" s="591">
        <v>3.5400000000000001E-2</v>
      </c>
      <c r="D95" s="591">
        <v>4.41E-2</v>
      </c>
      <c r="E95" s="320"/>
      <c r="F95" s="94"/>
      <c r="G95" s="94"/>
      <c r="H95" s="94"/>
      <c r="I95" s="94"/>
      <c r="J95" s="94"/>
      <c r="K95" s="94"/>
      <c r="L95" s="94"/>
      <c r="M95" s="94"/>
      <c r="N95" s="94"/>
      <c r="O95" s="94"/>
      <c r="P95" s="94"/>
      <c r="Q95" s="94"/>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c r="GV95" s="94"/>
      <c r="GW95" s="94"/>
      <c r="GX95" s="94"/>
    </row>
    <row r="96" spans="1:206" ht="20.25">
      <c r="A96" s="593" t="s">
        <v>680</v>
      </c>
      <c r="B96" s="591">
        <v>9.0399999999999994E-2</v>
      </c>
      <c r="C96" s="591">
        <v>6.8199999999999997E-2</v>
      </c>
      <c r="D96" s="591">
        <v>8.43E-2</v>
      </c>
      <c r="E96" s="320"/>
      <c r="F96" s="94"/>
      <c r="G96" s="94"/>
      <c r="H96" s="94"/>
      <c r="I96" s="94"/>
      <c r="J96" s="94"/>
      <c r="K96" s="94"/>
      <c r="L96" s="94"/>
      <c r="M96" s="94"/>
      <c r="N96" s="94"/>
      <c r="O96" s="94"/>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c r="GV96" s="94"/>
      <c r="GW96" s="94"/>
      <c r="GX96" s="94"/>
    </row>
    <row r="97" spans="1:206" ht="20.25">
      <c r="A97" s="593" t="s">
        <v>681</v>
      </c>
      <c r="B97" s="591">
        <v>0</v>
      </c>
      <c r="C97" s="591">
        <v>6.8999999999999999E-3</v>
      </c>
      <c r="D97" s="591">
        <v>3.2000000000000002E-3</v>
      </c>
      <c r="E97" s="320"/>
      <c r="F97" s="94"/>
      <c r="G97" s="94"/>
      <c r="H97" s="94"/>
      <c r="I97" s="94"/>
      <c r="J97" s="94"/>
      <c r="K97" s="94"/>
      <c r="L97" s="94"/>
      <c r="M97" s="94"/>
      <c r="N97" s="94"/>
      <c r="O97" s="94"/>
      <c r="P97" s="94"/>
      <c r="Q97" s="94"/>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c r="GV97" s="94"/>
      <c r="GW97" s="94"/>
      <c r="GX97" s="94"/>
    </row>
    <row r="98" spans="1:206" ht="20.25">
      <c r="A98" s="595" t="s">
        <v>682</v>
      </c>
      <c r="B98" s="592"/>
      <c r="C98" s="592"/>
      <c r="D98" s="592"/>
      <c r="E98" s="320"/>
      <c r="F98" s="94"/>
      <c r="G98" s="94"/>
      <c r="H98" s="94"/>
      <c r="I98" s="94"/>
      <c r="J98" s="94"/>
      <c r="K98" s="94"/>
      <c r="L98" s="94"/>
      <c r="M98" s="94"/>
      <c r="N98" s="94"/>
      <c r="O98" s="94"/>
      <c r="P98" s="94"/>
      <c r="Q98" s="94"/>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c r="GV98" s="94"/>
      <c r="GW98" s="94"/>
      <c r="GX98" s="94"/>
    </row>
    <row r="99" spans="1:206" ht="20.25">
      <c r="A99" s="595" t="s">
        <v>683</v>
      </c>
      <c r="B99" s="592"/>
      <c r="C99" s="592"/>
      <c r="D99" s="592"/>
      <c r="E99" s="320"/>
      <c r="F99" s="94"/>
      <c r="G99" s="94"/>
      <c r="H99" s="94"/>
      <c r="I99" s="94"/>
      <c r="J99" s="94"/>
      <c r="K99" s="94"/>
      <c r="L99" s="94"/>
      <c r="M99" s="94"/>
      <c r="N99" s="94"/>
      <c r="O99" s="94"/>
      <c r="P99" s="94"/>
      <c r="Q99" s="94"/>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c r="GV99" s="94"/>
      <c r="GW99" s="94"/>
      <c r="GX99" s="94"/>
    </row>
    <row r="100" spans="1:206" ht="20.25">
      <c r="A100" s="593" t="s">
        <v>684</v>
      </c>
      <c r="B100" s="591">
        <v>6.8500000000000005E-2</v>
      </c>
      <c r="C100" s="591">
        <v>5.5199999999999999E-2</v>
      </c>
      <c r="D100" s="591">
        <v>6.59E-2</v>
      </c>
      <c r="E100" s="320"/>
      <c r="F100" s="94"/>
      <c r="G100" s="94"/>
      <c r="H100" s="94"/>
      <c r="I100" s="94"/>
      <c r="J100" s="94"/>
      <c r="K100" s="94"/>
      <c r="L100" s="94"/>
      <c r="M100" s="94"/>
      <c r="N100" s="94"/>
      <c r="O100" s="94"/>
      <c r="P100" s="94"/>
      <c r="Q100" s="94"/>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c r="GV100" s="94"/>
      <c r="GW100" s="94"/>
      <c r="GX100" s="94"/>
    </row>
    <row r="101" spans="1:206" ht="20.25">
      <c r="A101" s="593" t="s">
        <v>685</v>
      </c>
      <c r="B101" s="591">
        <v>8.1799999999999998E-2</v>
      </c>
      <c r="C101" s="591">
        <v>6.8000000000000005E-2</v>
      </c>
      <c r="D101" s="591">
        <v>7.9200000000000007E-2</v>
      </c>
      <c r="E101" s="320"/>
      <c r="F101" s="94"/>
      <c r="G101" s="94"/>
      <c r="H101" s="94"/>
      <c r="I101" s="94"/>
      <c r="J101" s="94"/>
      <c r="K101" s="94"/>
      <c r="L101" s="94"/>
      <c r="M101" s="94"/>
      <c r="N101" s="94"/>
      <c r="O101" s="94"/>
      <c r="P101" s="94"/>
      <c r="Q101" s="94"/>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c r="GV101" s="94"/>
      <c r="GW101" s="94"/>
      <c r="GX101" s="94"/>
    </row>
    <row r="102" spans="1:206" ht="20.25">
      <c r="A102" s="593" t="s">
        <v>686</v>
      </c>
      <c r="B102" s="591">
        <v>8.6400000000000005E-2</v>
      </c>
      <c r="C102" s="591">
        <v>6.3E-2</v>
      </c>
      <c r="D102" s="591">
        <v>8.14E-2</v>
      </c>
      <c r="E102" s="320"/>
      <c r="F102" s="94"/>
      <c r="G102" s="94"/>
      <c r="H102" s="94"/>
      <c r="I102" s="94"/>
      <c r="J102" s="94"/>
      <c r="K102" s="94"/>
      <c r="L102" s="94"/>
      <c r="M102" s="94"/>
      <c r="N102" s="94"/>
      <c r="O102" s="94"/>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c r="GV102" s="94"/>
      <c r="GW102" s="94"/>
      <c r="GX102" s="94"/>
    </row>
    <row r="103" spans="1:206" ht="20.25">
      <c r="A103" s="593" t="s">
        <v>687</v>
      </c>
      <c r="B103" s="591">
        <v>9.9299999999999999E-2</v>
      </c>
      <c r="C103" s="591">
        <v>0.1278</v>
      </c>
      <c r="D103" s="591">
        <v>0.1031</v>
      </c>
      <c r="E103" s="320"/>
      <c r="F103" s="94"/>
      <c r="G103" s="94"/>
      <c r="H103" s="94"/>
      <c r="I103" s="94"/>
      <c r="J103" s="94"/>
      <c r="K103" s="94"/>
      <c r="L103" s="94"/>
      <c r="M103" s="94"/>
      <c r="N103" s="94"/>
      <c r="O103" s="94"/>
      <c r="P103" s="94"/>
      <c r="Q103" s="94"/>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c r="GV103" s="94"/>
      <c r="GW103" s="94"/>
      <c r="GX103" s="94"/>
    </row>
    <row r="104" spans="1:206" ht="20.25">
      <c r="A104" s="595" t="s">
        <v>688</v>
      </c>
      <c r="B104" s="592"/>
      <c r="C104" s="592"/>
      <c r="D104" s="592"/>
      <c r="E104" s="320"/>
      <c r="F104" s="94"/>
      <c r="G104" s="94"/>
      <c r="H104" s="94"/>
      <c r="I104" s="94"/>
      <c r="J104" s="94"/>
      <c r="K104" s="94"/>
      <c r="L104" s="94"/>
      <c r="M104" s="94"/>
      <c r="N104" s="94"/>
      <c r="O104" s="94"/>
      <c r="P104" s="94"/>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c r="GV104" s="94"/>
      <c r="GW104" s="94"/>
      <c r="GX104" s="94"/>
    </row>
    <row r="105" spans="1:206" ht="20.25">
      <c r="A105" s="593" t="s">
        <v>689</v>
      </c>
      <c r="B105" s="591">
        <v>0.54720000000000002</v>
      </c>
      <c r="C105" s="591">
        <v>0.6502</v>
      </c>
      <c r="D105" s="591">
        <v>0.56420000000000003</v>
      </c>
      <c r="E105" s="320"/>
      <c r="F105" s="94"/>
      <c r="G105" s="94"/>
      <c r="H105" s="94"/>
      <c r="I105" s="94"/>
      <c r="J105" s="94"/>
      <c r="K105" s="94"/>
      <c r="L105" s="94"/>
      <c r="M105" s="94"/>
      <c r="N105" s="94"/>
      <c r="O105" s="94"/>
      <c r="P105" s="94"/>
      <c r="Q105" s="94"/>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c r="GV105" s="94"/>
      <c r="GW105" s="94"/>
      <c r="GX105" s="94"/>
    </row>
    <row r="106" spans="1:206" ht="20.25">
      <c r="A106" s="593" t="s">
        <v>690</v>
      </c>
      <c r="B106" s="591">
        <v>5.0599999999999999E-2</v>
      </c>
      <c r="C106" s="591">
        <v>3.8399999999999997E-2</v>
      </c>
      <c r="D106" s="591">
        <v>4.8599999999999997E-2</v>
      </c>
      <c r="E106" s="320"/>
      <c r="F106" s="94"/>
      <c r="G106" s="94"/>
      <c r="H106" s="94"/>
      <c r="I106" s="94"/>
      <c r="J106" s="94"/>
      <c r="K106" s="94"/>
      <c r="L106" s="94"/>
      <c r="M106" s="94"/>
      <c r="N106" s="94"/>
      <c r="O106" s="94"/>
      <c r="P106" s="94"/>
      <c r="Q106" s="94"/>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c r="GV106" s="94"/>
      <c r="GW106" s="94"/>
      <c r="GX106" s="94"/>
    </row>
    <row r="107" spans="1:206" ht="20.25">
      <c r="A107" s="593" t="s">
        <v>691</v>
      </c>
      <c r="B107" s="591">
        <v>0.40229999999999999</v>
      </c>
      <c r="C107" s="591">
        <v>0.3115</v>
      </c>
      <c r="D107" s="591">
        <v>0.38729999999999998</v>
      </c>
      <c r="E107" s="320"/>
      <c r="F107" s="94"/>
      <c r="G107" s="94"/>
      <c r="H107" s="94"/>
      <c r="I107" s="94"/>
      <c r="J107" s="94"/>
      <c r="K107" s="94"/>
      <c r="L107" s="94"/>
      <c r="M107" s="94"/>
      <c r="N107" s="94"/>
      <c r="O107" s="94"/>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row>
    <row r="108" spans="1:206" ht="20.25">
      <c r="A108" s="593" t="s">
        <v>692</v>
      </c>
      <c r="B108" s="591">
        <v>0.4985</v>
      </c>
      <c r="C108" s="591">
        <v>0.29470000000000002</v>
      </c>
      <c r="D108" s="591">
        <v>0.44750000000000001</v>
      </c>
      <c r="E108" s="320"/>
      <c r="F108" s="94"/>
      <c r="G108" s="94"/>
      <c r="H108" s="94"/>
      <c r="I108" s="94"/>
      <c r="J108" s="94"/>
      <c r="K108" s="94"/>
      <c r="L108" s="94"/>
      <c r="M108" s="94"/>
      <c r="N108" s="94"/>
      <c r="O108" s="94"/>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c r="GV108" s="94"/>
      <c r="GW108" s="94"/>
      <c r="GX108" s="94"/>
    </row>
    <row r="109" spans="1:206" ht="20.25">
      <c r="A109" s="595" t="s">
        <v>693</v>
      </c>
      <c r="B109" s="592"/>
      <c r="C109" s="592"/>
      <c r="D109" s="592"/>
      <c r="E109" s="320"/>
      <c r="F109" s="94"/>
      <c r="G109" s="94"/>
      <c r="H109" s="94"/>
      <c r="I109" s="94"/>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c r="GV109" s="94"/>
      <c r="GW109" s="94"/>
      <c r="GX109" s="94"/>
    </row>
    <row r="110" spans="1:206" ht="20.25">
      <c r="A110" s="593" t="s">
        <v>694</v>
      </c>
      <c r="B110" s="591">
        <v>9.2600000000000002E-2</v>
      </c>
      <c r="C110" s="591">
        <v>5.74E-2</v>
      </c>
      <c r="D110" s="591">
        <v>8.5800000000000001E-2</v>
      </c>
      <c r="E110" s="320"/>
      <c r="F110" s="94"/>
      <c r="G110" s="94"/>
      <c r="H110" s="94"/>
      <c r="I110" s="94"/>
      <c r="J110" s="94"/>
      <c r="K110" s="94"/>
      <c r="L110" s="94"/>
      <c r="M110" s="94"/>
      <c r="N110" s="94"/>
      <c r="O110" s="94"/>
      <c r="P110" s="94"/>
      <c r="Q110" s="94"/>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c r="GV110" s="94"/>
      <c r="GW110" s="94"/>
      <c r="GX110" s="94"/>
    </row>
    <row r="111" spans="1:206" ht="20.25">
      <c r="A111" s="593" t="s">
        <v>695</v>
      </c>
      <c r="B111" s="591">
        <v>8.8300000000000003E-2</v>
      </c>
      <c r="C111" s="591">
        <v>5.6300000000000003E-2</v>
      </c>
      <c r="D111" s="591">
        <v>8.2199999999999995E-2</v>
      </c>
      <c r="E111" s="320"/>
      <c r="F111" s="94"/>
      <c r="G111" s="94"/>
      <c r="H111" s="94"/>
      <c r="I111" s="94"/>
      <c r="J111" s="94"/>
      <c r="K111" s="94"/>
      <c r="L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c r="GV111" s="94"/>
      <c r="GW111" s="94"/>
      <c r="GX111" s="94"/>
    </row>
    <row r="112" spans="1:206" ht="20.25">
      <c r="A112" s="545" t="s">
        <v>696</v>
      </c>
      <c r="B112" s="591">
        <v>0.1091</v>
      </c>
      <c r="C112" s="591">
        <v>6.7500000000000004E-2</v>
      </c>
      <c r="D112" s="591">
        <v>0.1011</v>
      </c>
      <c r="E112" s="320"/>
      <c r="F112" s="94"/>
      <c r="G112" s="94"/>
      <c r="H112" s="94"/>
      <c r="I112" s="94"/>
      <c r="J112" s="94"/>
      <c r="K112" s="94"/>
      <c r="L112" s="94"/>
      <c r="M112" s="94"/>
      <c r="N112" s="94"/>
      <c r="O112" s="94"/>
      <c r="P112" s="94"/>
      <c r="Q112" s="94"/>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c r="GV112" s="94"/>
      <c r="GW112" s="94"/>
      <c r="GX112" s="94"/>
    </row>
    <row r="113" spans="1:206" ht="20.25">
      <c r="A113" s="545" t="s">
        <v>697</v>
      </c>
      <c r="B113" s="591">
        <v>0.14649999999999999</v>
      </c>
      <c r="C113" s="591">
        <v>9.8500000000000004E-2</v>
      </c>
      <c r="D113" s="591">
        <v>0.13730000000000001</v>
      </c>
      <c r="E113" s="320"/>
      <c r="F113" s="94"/>
      <c r="G113" s="94"/>
      <c r="H113" s="94"/>
      <c r="I113" s="94"/>
      <c r="J113" s="94"/>
      <c r="K113" s="94"/>
      <c r="L113" s="94"/>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c r="GV113" s="94"/>
      <c r="GW113" s="94"/>
      <c r="GX113" s="94"/>
    </row>
    <row r="114" spans="1:206" ht="20.25">
      <c r="A114" s="545" t="s">
        <v>698</v>
      </c>
      <c r="B114" s="591">
        <v>-3.7400000000000003E-2</v>
      </c>
      <c r="C114" s="591">
        <v>-3.1E-2</v>
      </c>
      <c r="D114" s="591">
        <v>-3.6200000000000003E-2</v>
      </c>
      <c r="E114" s="320"/>
      <c r="F114" s="94"/>
      <c r="G114" s="94"/>
      <c r="H114" s="94"/>
      <c r="I114" s="94"/>
      <c r="J114" s="94"/>
      <c r="K114" s="94"/>
      <c r="L114" s="94"/>
      <c r="M114" s="94"/>
      <c r="N114" s="94"/>
      <c r="O114" s="94"/>
      <c r="P114" s="94"/>
      <c r="Q114" s="94"/>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c r="GV114" s="94"/>
      <c r="GW114" s="94"/>
      <c r="GX114" s="94"/>
    </row>
    <row r="115" spans="1:206" ht="20.25">
      <c r="A115" s="545" t="s">
        <v>699</v>
      </c>
      <c r="B115" s="591">
        <v>-2.0799999999999999E-2</v>
      </c>
      <c r="C115" s="591">
        <v>-1.12E-2</v>
      </c>
      <c r="D115" s="591">
        <v>-1.89E-2</v>
      </c>
      <c r="E115" s="320"/>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c r="GV115" s="94"/>
      <c r="GW115" s="94"/>
      <c r="GX115" s="94"/>
    </row>
    <row r="116" spans="1:206" ht="20.25">
      <c r="A116" s="545" t="s">
        <v>700</v>
      </c>
      <c r="B116" s="591">
        <v>4.1999999999999997E-3</v>
      </c>
      <c r="C116" s="591">
        <v>1.1000000000000001E-3</v>
      </c>
      <c r="D116" s="591">
        <v>3.5999999999999999E-3</v>
      </c>
      <c r="E116" s="320"/>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c r="GV116" s="94"/>
      <c r="GW116" s="94"/>
      <c r="GX116" s="94"/>
    </row>
    <row r="117" spans="1:206" ht="20.25">
      <c r="A117" s="595" t="s">
        <v>701</v>
      </c>
      <c r="B117" s="592"/>
      <c r="C117" s="592"/>
      <c r="D117" s="592"/>
      <c r="E117" s="320"/>
      <c r="F117" s="94"/>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c r="GV117" s="94"/>
      <c r="GW117" s="94"/>
      <c r="GX117" s="94"/>
    </row>
    <row r="118" spans="1:206" ht="20.25">
      <c r="A118" s="593" t="s">
        <v>694</v>
      </c>
      <c r="B118" s="591">
        <v>9.2600000000000002E-2</v>
      </c>
      <c r="C118" s="591">
        <v>5.74E-2</v>
      </c>
      <c r="D118" s="591">
        <v>8.5800000000000001E-2</v>
      </c>
      <c r="E118" s="320"/>
      <c r="F118" s="94"/>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c r="GV118" s="94"/>
      <c r="GW118" s="94"/>
      <c r="GX118" s="94"/>
    </row>
    <row r="119" spans="1:206" ht="20.25">
      <c r="A119" s="545" t="s">
        <v>702</v>
      </c>
      <c r="B119" s="591">
        <v>-1.2500000000000001E-2</v>
      </c>
      <c r="C119" s="591">
        <v>-2.5700000000000001E-2</v>
      </c>
      <c r="D119" s="591">
        <v>-1.5100000000000001E-2</v>
      </c>
      <c r="E119" s="320"/>
      <c r="F119" s="94"/>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c r="GV119" s="94"/>
      <c r="GW119" s="94"/>
      <c r="GX119" s="94"/>
    </row>
    <row r="120" spans="1:206" ht="20.25">
      <c r="A120" s="545" t="s">
        <v>703</v>
      </c>
      <c r="B120" s="591">
        <v>-6.9000000000000006E-2</v>
      </c>
      <c r="C120" s="591">
        <v>-5.74E-2</v>
      </c>
      <c r="D120" s="591">
        <v>-6.6799999999999998E-2</v>
      </c>
      <c r="E120" s="320"/>
      <c r="F120" s="94"/>
      <c r="G120" s="94"/>
      <c r="H120" s="94"/>
      <c r="I120" s="94"/>
      <c r="J120" s="94"/>
      <c r="K120" s="94"/>
      <c r="L120" s="94"/>
      <c r="M120" s="94"/>
      <c r="N120" s="94"/>
      <c r="O120" s="94"/>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c r="GV120" s="94"/>
      <c r="GW120" s="94"/>
      <c r="GX120" s="94"/>
    </row>
    <row r="121" spans="1:206" ht="20.25">
      <c r="A121" s="545" t="s">
        <v>704</v>
      </c>
      <c r="B121" s="591">
        <v>2.0000000000000001E-4</v>
      </c>
      <c r="C121" s="591">
        <v>0</v>
      </c>
      <c r="D121" s="591">
        <v>1E-4</v>
      </c>
      <c r="E121" s="320"/>
      <c r="F121" s="94"/>
      <c r="G121" s="94"/>
      <c r="H121" s="94"/>
      <c r="I121" s="94"/>
      <c r="J121" s="94"/>
      <c r="K121" s="94"/>
      <c r="L121" s="94"/>
      <c r="M121" s="94"/>
      <c r="N121" s="94"/>
      <c r="O121" s="94"/>
      <c r="P121" s="94"/>
      <c r="Q121" s="94"/>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c r="GV121" s="94"/>
      <c r="GW121" s="94"/>
      <c r="GX121" s="94"/>
    </row>
    <row r="122" spans="1:206" ht="20.25">
      <c r="A122" s="545" t="s">
        <v>705</v>
      </c>
      <c r="B122" s="591">
        <v>0</v>
      </c>
      <c r="C122" s="591">
        <v>2.0000000000000001E-4</v>
      </c>
      <c r="D122" s="591">
        <v>0</v>
      </c>
      <c r="E122" s="320"/>
      <c r="F122" s="94"/>
      <c r="G122" s="94"/>
      <c r="H122" s="94"/>
      <c r="I122" s="94"/>
      <c r="J122" s="94"/>
      <c r="K122" s="94"/>
      <c r="L122" s="94"/>
      <c r="M122" s="94"/>
      <c r="N122" s="94"/>
      <c r="O122" s="94"/>
      <c r="P122" s="94"/>
      <c r="Q122" s="94"/>
      <c r="R122" s="94"/>
      <c r="S122" s="94"/>
      <c r="T122" s="94"/>
      <c r="U122" s="94"/>
      <c r="V122" s="94"/>
      <c r="W122" s="94"/>
      <c r="X122" s="94"/>
      <c r="Y122" s="94"/>
      <c r="Z122" s="94"/>
      <c r="AA122" s="94"/>
      <c r="AB122" s="94"/>
      <c r="AC122" s="94"/>
      <c r="AD122" s="94"/>
      <c r="AE122" s="94"/>
      <c r="AF122" s="94"/>
      <c r="AG122" s="94"/>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c r="GV122" s="94"/>
      <c r="GW122" s="94"/>
      <c r="GX122" s="94"/>
    </row>
    <row r="123" spans="1:206" ht="21" thickBot="1">
      <c r="A123" s="545" t="s">
        <v>706</v>
      </c>
      <c r="B123" s="591">
        <v>0</v>
      </c>
      <c r="C123" s="591">
        <v>0</v>
      </c>
      <c r="D123" s="591">
        <v>0</v>
      </c>
      <c r="E123" s="320"/>
      <c r="F123" s="94"/>
      <c r="G123" s="94"/>
      <c r="H123" s="94"/>
      <c r="I123" s="94"/>
      <c r="J123" s="94"/>
      <c r="K123" s="94"/>
      <c r="L123" s="94"/>
      <c r="M123" s="94"/>
      <c r="N123" s="94"/>
      <c r="O123" s="94"/>
      <c r="P123" s="94"/>
      <c r="Q123" s="94"/>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c r="GV123" s="94"/>
      <c r="GW123" s="94"/>
      <c r="GX123" s="94"/>
    </row>
    <row r="124" spans="1:206" ht="21.75" thickTop="1" thickBot="1">
      <c r="A124" s="568" t="s">
        <v>707</v>
      </c>
      <c r="B124" s="600">
        <v>1.12E-2</v>
      </c>
      <c r="C124" s="600">
        <v>-2.5600000000000001E-2</v>
      </c>
      <c r="D124" s="600">
        <v>4.1000000000000003E-3</v>
      </c>
      <c r="E124" s="320"/>
      <c r="F124" s="94"/>
      <c r="G124" s="94"/>
      <c r="H124" s="94"/>
      <c r="I124" s="94"/>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c r="GV124" s="94"/>
      <c r="GW124" s="94"/>
      <c r="GX124" s="94"/>
    </row>
    <row r="125" spans="1:206" ht="7.5" customHeight="1" thickTop="1" thickBot="1">
      <c r="A125" s="127"/>
      <c r="B125" s="128"/>
      <c r="C125" s="128"/>
      <c r="D125" s="128"/>
      <c r="E125" s="320"/>
      <c r="F125" s="94"/>
      <c r="G125" s="94"/>
      <c r="H125" s="94"/>
      <c r="I125" s="94"/>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c r="GV125" s="94"/>
      <c r="GW125" s="94"/>
      <c r="GX125" s="94"/>
    </row>
    <row r="126" spans="1:206" ht="15" customHeight="1" thickTop="1">
      <c r="A126" s="1000" t="s">
        <v>708</v>
      </c>
      <c r="B126" s="1001"/>
      <c r="C126" s="1002"/>
      <c r="D126" s="1002"/>
      <c r="E126" s="321"/>
      <c r="F126" s="94"/>
      <c r="G126" s="94"/>
      <c r="H126" s="94"/>
      <c r="I126" s="94"/>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c r="GV126" s="94"/>
      <c r="GW126" s="94"/>
      <c r="GX126" s="94"/>
    </row>
    <row r="127" spans="1:206" ht="15" customHeight="1">
      <c r="A127" s="1000" t="s">
        <v>709</v>
      </c>
      <c r="B127" s="1001"/>
      <c r="C127" s="1002"/>
      <c r="D127" s="1002"/>
      <c r="E127" s="321"/>
      <c r="F127" s="94"/>
      <c r="G127" s="94"/>
      <c r="H127" s="94"/>
      <c r="I127" s="94"/>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c r="GV127" s="94"/>
      <c r="GW127" s="94"/>
      <c r="GX127" s="94"/>
    </row>
    <row r="128" spans="1:206" ht="15" customHeight="1">
      <c r="A128" s="1000" t="s">
        <v>710</v>
      </c>
      <c r="B128" s="1001"/>
      <c r="C128" s="1002"/>
      <c r="D128" s="1002"/>
      <c r="E128" s="321"/>
      <c r="F128" s="94"/>
      <c r="G128" s="94"/>
      <c r="H128" s="94"/>
      <c r="I128" s="94"/>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c r="GV128" s="94"/>
      <c r="GW128" s="94"/>
      <c r="GX128" s="94"/>
    </row>
    <row r="129" spans="1:206" ht="15" customHeight="1">
      <c r="A129" s="1000" t="s">
        <v>711</v>
      </c>
      <c r="B129" s="1001"/>
      <c r="C129" s="1002"/>
      <c r="D129" s="1002"/>
      <c r="E129" s="321"/>
      <c r="F129" s="94"/>
      <c r="G129" s="94"/>
      <c r="H129" s="94"/>
      <c r="I129" s="94"/>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c r="GV129" s="94"/>
      <c r="GW129" s="94"/>
      <c r="GX129" s="94"/>
    </row>
    <row r="130" spans="1:206" ht="15" customHeight="1">
      <c r="A130" s="547" t="s">
        <v>712</v>
      </c>
      <c r="B130" s="622"/>
      <c r="C130" s="1003"/>
      <c r="D130" s="1003"/>
      <c r="E130" s="321"/>
      <c r="F130" s="94"/>
      <c r="G130" s="94"/>
      <c r="H130" s="94"/>
      <c r="I130" s="94"/>
      <c r="J130" s="94"/>
      <c r="K130" s="94"/>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c r="GV130" s="94"/>
      <c r="GW130" s="94"/>
      <c r="GX130" s="94"/>
    </row>
    <row r="131" spans="1:206" ht="27" customHeight="1">
      <c r="A131" s="1279" t="s">
        <v>1218</v>
      </c>
      <c r="B131" s="1279"/>
      <c r="C131" s="1279"/>
      <c r="D131" s="1279"/>
      <c r="E131" s="321"/>
      <c r="F131" s="94"/>
      <c r="G131" s="94"/>
      <c r="H131" s="94"/>
      <c r="I131" s="94"/>
      <c r="J131" s="94"/>
      <c r="K131" s="94"/>
      <c r="L131" s="94"/>
      <c r="M131" s="94"/>
      <c r="N131" s="94"/>
      <c r="O131" s="94"/>
      <c r="P131" s="94"/>
      <c r="Q131" s="94"/>
      <c r="R131" s="94"/>
      <c r="S131" s="94"/>
      <c r="T131" s="94"/>
      <c r="U131" s="94"/>
      <c r="V131" s="94"/>
      <c r="W131" s="94"/>
      <c r="X131" s="94"/>
      <c r="Y131" s="9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94"/>
      <c r="CM131" s="94"/>
      <c r="CN131" s="94"/>
      <c r="CO131" s="94"/>
      <c r="CP131" s="94"/>
      <c r="CQ131" s="94"/>
      <c r="CR131" s="94"/>
      <c r="CS131" s="94"/>
      <c r="CT131" s="94"/>
      <c r="CU131" s="94"/>
      <c r="CV131" s="94"/>
      <c r="CW131" s="94"/>
      <c r="CX131" s="94"/>
      <c r="CY131" s="94"/>
      <c r="CZ131" s="94"/>
      <c r="DA131" s="94"/>
      <c r="DB131" s="94"/>
      <c r="DC131" s="94"/>
      <c r="DD131" s="94"/>
      <c r="DE131" s="94"/>
      <c r="DF131" s="94"/>
      <c r="DG131" s="94"/>
      <c r="DH131" s="94"/>
      <c r="DI131" s="94"/>
      <c r="DJ131" s="94"/>
      <c r="DK131" s="94"/>
      <c r="DL131" s="94"/>
      <c r="DM131" s="94"/>
      <c r="DN131" s="94"/>
      <c r="DO131" s="94"/>
      <c r="DP131" s="94"/>
      <c r="DQ131" s="94"/>
      <c r="DR131" s="94"/>
      <c r="DS131" s="94"/>
      <c r="DT131" s="94"/>
      <c r="DU131" s="94"/>
      <c r="DV131" s="94"/>
      <c r="DW131" s="94"/>
      <c r="DX131" s="94"/>
      <c r="DY131" s="94"/>
      <c r="DZ131" s="94"/>
      <c r="EA131" s="94"/>
      <c r="EB131" s="94"/>
      <c r="EC131" s="94"/>
      <c r="ED131" s="94"/>
      <c r="EE131" s="94"/>
      <c r="EF131" s="94"/>
      <c r="EG131" s="94"/>
      <c r="EH131" s="94"/>
      <c r="EI131" s="94"/>
      <c r="EJ131" s="94"/>
      <c r="EK131" s="94"/>
      <c r="EL131" s="94"/>
      <c r="EM131" s="94"/>
      <c r="EN131" s="94"/>
      <c r="EO131" s="94"/>
      <c r="EP131" s="94"/>
      <c r="EQ131" s="94"/>
      <c r="ER131" s="94"/>
      <c r="ES131" s="94"/>
      <c r="ET131" s="94"/>
      <c r="EU131" s="94"/>
      <c r="EV131" s="94"/>
      <c r="EW131" s="94"/>
      <c r="EX131" s="94"/>
      <c r="EY131" s="94"/>
      <c r="EZ131" s="94"/>
      <c r="FA131" s="94"/>
      <c r="FB131" s="94"/>
      <c r="FC131" s="94"/>
      <c r="FD131" s="94"/>
      <c r="FE131" s="94"/>
      <c r="FF131" s="94"/>
      <c r="FG131" s="94"/>
      <c r="FH131" s="94"/>
      <c r="FI131" s="94"/>
      <c r="FJ131" s="94"/>
      <c r="FK131" s="94"/>
      <c r="FL131" s="94"/>
      <c r="FM131" s="94"/>
      <c r="FN131" s="94"/>
      <c r="FO131" s="94"/>
      <c r="FP131" s="94"/>
      <c r="FQ131" s="94"/>
      <c r="FR131" s="94"/>
      <c r="FS131" s="94"/>
      <c r="FT131" s="94"/>
      <c r="FU131" s="94"/>
      <c r="FV131" s="94"/>
      <c r="FW131" s="94"/>
      <c r="FX131" s="94"/>
      <c r="FY131" s="94"/>
      <c r="FZ131" s="94"/>
      <c r="GA131" s="94"/>
      <c r="GB131" s="94"/>
      <c r="GC131" s="94"/>
      <c r="GD131" s="94"/>
      <c r="GE131" s="94"/>
      <c r="GF131" s="94"/>
      <c r="GG131" s="94"/>
      <c r="GH131" s="94"/>
      <c r="GI131" s="94"/>
      <c r="GJ131" s="94"/>
      <c r="GK131" s="94"/>
      <c r="GL131" s="94"/>
      <c r="GM131" s="94"/>
      <c r="GN131" s="94"/>
      <c r="GO131" s="94"/>
      <c r="GP131" s="94"/>
      <c r="GQ131" s="94"/>
      <c r="GR131" s="94"/>
      <c r="GS131" s="94"/>
      <c r="GT131" s="94"/>
      <c r="GU131" s="94"/>
      <c r="GV131" s="94"/>
      <c r="GW131" s="94"/>
      <c r="GX131" s="94"/>
    </row>
    <row r="132" spans="1:206" ht="15" customHeight="1">
      <c r="A132" s="1000" t="s">
        <v>714</v>
      </c>
      <c r="B132" s="1000"/>
      <c r="C132" s="1004"/>
      <c r="D132" s="1004"/>
      <c r="E132" s="321"/>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c r="BI132" s="94"/>
      <c r="BJ132" s="94"/>
      <c r="BK132" s="94"/>
      <c r="BL132" s="94"/>
      <c r="BM132" s="94"/>
      <c r="BN132" s="94"/>
      <c r="BO132" s="94"/>
      <c r="BP132" s="94"/>
      <c r="BQ132" s="94"/>
      <c r="BR132" s="94"/>
      <c r="BS132" s="94"/>
      <c r="BT132" s="94"/>
      <c r="BU132" s="94"/>
      <c r="BV132" s="94"/>
      <c r="BW132" s="94"/>
      <c r="BX132" s="94"/>
      <c r="BY132" s="94"/>
      <c r="BZ132" s="94"/>
      <c r="CA132" s="94"/>
      <c r="CB132" s="94"/>
      <c r="CC132" s="94"/>
      <c r="CD132" s="94"/>
      <c r="CE132" s="94"/>
      <c r="CF132" s="94"/>
      <c r="CG132" s="94"/>
      <c r="CH132" s="94"/>
      <c r="CI132" s="94"/>
      <c r="CJ132" s="94"/>
      <c r="CK132" s="94"/>
      <c r="CL132" s="94"/>
      <c r="CM132" s="94"/>
      <c r="CN132" s="94"/>
      <c r="CO132" s="94"/>
      <c r="CP132" s="94"/>
      <c r="CQ132" s="94"/>
      <c r="CR132" s="94"/>
      <c r="CS132" s="94"/>
      <c r="CT132" s="94"/>
      <c r="CU132" s="94"/>
      <c r="CV132" s="94"/>
      <c r="CW132" s="94"/>
      <c r="CX132" s="94"/>
      <c r="CY132" s="94"/>
      <c r="CZ132" s="94"/>
      <c r="DA132" s="94"/>
      <c r="DB132" s="94"/>
      <c r="DC132" s="94"/>
      <c r="DD132" s="94"/>
      <c r="DE132" s="94"/>
      <c r="DF132" s="94"/>
      <c r="DG132" s="94"/>
      <c r="DH132" s="94"/>
      <c r="DI132" s="94"/>
      <c r="DJ132" s="94"/>
      <c r="DK132" s="94"/>
      <c r="DL132" s="94"/>
      <c r="DM132" s="94"/>
      <c r="DN132" s="94"/>
      <c r="DO132" s="94"/>
      <c r="DP132" s="94"/>
      <c r="DQ132" s="94"/>
      <c r="DR132" s="94"/>
      <c r="DS132" s="94"/>
      <c r="DT132" s="94"/>
      <c r="DU132" s="94"/>
      <c r="DV132" s="94"/>
      <c r="DW132" s="94"/>
      <c r="DX132" s="94"/>
      <c r="DY132" s="94"/>
      <c r="DZ132" s="94"/>
      <c r="EA132" s="94"/>
      <c r="EB132" s="94"/>
      <c r="EC132" s="94"/>
      <c r="ED132" s="94"/>
      <c r="EE132" s="94"/>
      <c r="EF132" s="94"/>
      <c r="EG132" s="94"/>
      <c r="EH132" s="94"/>
      <c r="EI132" s="94"/>
      <c r="EJ132" s="94"/>
      <c r="EK132" s="94"/>
      <c r="EL132" s="94"/>
      <c r="EM132" s="94"/>
      <c r="EN132" s="94"/>
      <c r="EO132" s="94"/>
      <c r="EP132" s="94"/>
      <c r="EQ132" s="94"/>
      <c r="ER132" s="94"/>
      <c r="ES132" s="94"/>
      <c r="ET132" s="94"/>
      <c r="EU132" s="94"/>
      <c r="EV132" s="94"/>
      <c r="EW132" s="94"/>
      <c r="EX132" s="94"/>
      <c r="EY132" s="94"/>
      <c r="EZ132" s="94"/>
      <c r="FA132" s="94"/>
      <c r="FB132" s="94"/>
      <c r="FC132" s="94"/>
      <c r="FD132" s="94"/>
      <c r="FE132" s="94"/>
      <c r="FF132" s="94"/>
      <c r="FG132" s="94"/>
      <c r="FH132" s="94"/>
      <c r="FI132" s="94"/>
      <c r="FJ132" s="94"/>
      <c r="FK132" s="94"/>
      <c r="FL132" s="94"/>
      <c r="FM132" s="94"/>
      <c r="FN132" s="94"/>
      <c r="FO132" s="94"/>
      <c r="FP132" s="94"/>
      <c r="FQ132" s="94"/>
      <c r="FR132" s="94"/>
      <c r="FS132" s="94"/>
      <c r="FT132" s="94"/>
      <c r="FU132" s="94"/>
      <c r="FV132" s="94"/>
      <c r="FW132" s="94"/>
      <c r="FX132" s="94"/>
      <c r="FY132" s="94"/>
      <c r="FZ132" s="94"/>
      <c r="GA132" s="94"/>
      <c r="GB132" s="94"/>
      <c r="GC132" s="94"/>
      <c r="GD132" s="94"/>
      <c r="GE132" s="94"/>
      <c r="GF132" s="94"/>
      <c r="GG132" s="94"/>
      <c r="GH132" s="94"/>
      <c r="GI132" s="94"/>
      <c r="GJ132" s="94"/>
      <c r="GK132" s="94"/>
      <c r="GL132" s="94"/>
      <c r="GM132" s="94"/>
      <c r="GN132" s="94"/>
      <c r="GO132" s="94"/>
      <c r="GP132" s="94"/>
      <c r="GQ132" s="94"/>
      <c r="GR132" s="94"/>
      <c r="GS132" s="94"/>
      <c r="GT132" s="94"/>
      <c r="GU132" s="94"/>
      <c r="GV132" s="94"/>
      <c r="GW132" s="94"/>
      <c r="GX132" s="94"/>
    </row>
    <row r="133" spans="1:206" ht="29.25" customHeight="1">
      <c r="A133" s="1279" t="s">
        <v>1219</v>
      </c>
      <c r="B133" s="1279"/>
      <c r="C133" s="1279"/>
      <c r="D133" s="1279"/>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c r="BM133" s="94"/>
      <c r="BN133" s="94"/>
      <c r="BO133" s="94"/>
      <c r="BP133" s="94"/>
      <c r="BQ133" s="94"/>
      <c r="BR133" s="94"/>
      <c r="BS133" s="94"/>
      <c r="BT133" s="94"/>
      <c r="BU133" s="94"/>
      <c r="BV133" s="94"/>
      <c r="BW133" s="94"/>
      <c r="BX133" s="94"/>
      <c r="BY133" s="94"/>
      <c r="BZ133" s="94"/>
      <c r="CA133" s="94"/>
      <c r="CB133" s="94"/>
      <c r="CC133" s="94"/>
      <c r="CD133" s="94"/>
      <c r="CE133" s="94"/>
      <c r="CF133" s="94"/>
      <c r="CG133" s="94"/>
      <c r="CH133" s="94"/>
      <c r="CI133" s="94"/>
      <c r="CJ133" s="94"/>
      <c r="CK133" s="94"/>
      <c r="CL133" s="94"/>
      <c r="CM133" s="94"/>
      <c r="CN133" s="94"/>
      <c r="CO133" s="94"/>
      <c r="CP133" s="94"/>
      <c r="CQ133" s="94"/>
      <c r="CR133" s="94"/>
      <c r="CS133" s="94"/>
      <c r="CT133" s="94"/>
      <c r="CU133" s="94"/>
      <c r="CV133" s="94"/>
      <c r="CW133" s="94"/>
      <c r="CX133" s="94"/>
      <c r="CY133" s="94"/>
      <c r="CZ133" s="94"/>
      <c r="DA133" s="94"/>
      <c r="DB133" s="94"/>
      <c r="DC133" s="94"/>
      <c r="DD133" s="94"/>
      <c r="DE133" s="94"/>
      <c r="DF133" s="94"/>
      <c r="DG133" s="94"/>
      <c r="DH133" s="94"/>
      <c r="DI133" s="94"/>
      <c r="DJ133" s="94"/>
      <c r="DK133" s="94"/>
      <c r="DL133" s="94"/>
      <c r="DM133" s="94"/>
      <c r="DN133" s="94"/>
      <c r="DO133" s="94"/>
      <c r="DP133" s="94"/>
      <c r="DQ133" s="94"/>
      <c r="DR133" s="94"/>
      <c r="DS133" s="94"/>
      <c r="DT133" s="94"/>
      <c r="DU133" s="94"/>
      <c r="DV133" s="94"/>
      <c r="DW133" s="94"/>
      <c r="DX133" s="94"/>
      <c r="DY133" s="94"/>
      <c r="DZ133" s="94"/>
      <c r="EA133" s="94"/>
      <c r="EB133" s="94"/>
      <c r="EC133" s="94"/>
      <c r="ED133" s="94"/>
      <c r="EE133" s="94"/>
      <c r="EF133" s="94"/>
      <c r="EG133" s="94"/>
      <c r="EH133" s="94"/>
      <c r="EI133" s="94"/>
      <c r="EJ133" s="94"/>
      <c r="EK133" s="94"/>
      <c r="EL133" s="94"/>
      <c r="EM133" s="94"/>
      <c r="EN133" s="94"/>
      <c r="EO133" s="94"/>
      <c r="EP133" s="94"/>
      <c r="EQ133" s="94"/>
      <c r="ER133" s="94"/>
      <c r="ES133" s="94"/>
      <c r="ET133" s="94"/>
      <c r="EU133" s="94"/>
      <c r="EV133" s="94"/>
      <c r="EW133" s="94"/>
      <c r="EX133" s="94"/>
      <c r="EY133" s="94"/>
      <c r="EZ133" s="94"/>
      <c r="FA133" s="94"/>
      <c r="FB133" s="94"/>
      <c r="FC133" s="94"/>
      <c r="FD133" s="94"/>
      <c r="FE133" s="94"/>
      <c r="FF133" s="94"/>
      <c r="FG133" s="94"/>
      <c r="FH133" s="94"/>
      <c r="FI133" s="94"/>
      <c r="FJ133" s="94"/>
      <c r="FK133" s="94"/>
      <c r="FL133" s="94"/>
      <c r="FM133" s="94"/>
      <c r="FN133" s="94"/>
      <c r="FO133" s="94"/>
      <c r="FP133" s="94"/>
      <c r="FQ133" s="94"/>
      <c r="FR133" s="94"/>
      <c r="FS133" s="94"/>
      <c r="FT133" s="94"/>
      <c r="FU133" s="94"/>
      <c r="FV133" s="94"/>
      <c r="FW133" s="94"/>
      <c r="FX133" s="94"/>
      <c r="FY133" s="94"/>
      <c r="FZ133" s="94"/>
      <c r="GA133" s="94"/>
      <c r="GB133" s="94"/>
      <c r="GC133" s="94"/>
      <c r="GD133" s="94"/>
      <c r="GE133" s="94"/>
      <c r="GF133" s="94"/>
      <c r="GG133" s="94"/>
      <c r="GH133" s="94"/>
      <c r="GI133" s="94"/>
      <c r="GJ133" s="94"/>
      <c r="GK133" s="94"/>
      <c r="GL133" s="94"/>
      <c r="GM133" s="94"/>
      <c r="GN133" s="94"/>
      <c r="GO133" s="94"/>
      <c r="GP133" s="94"/>
      <c r="GQ133" s="94"/>
      <c r="GR133" s="94"/>
      <c r="GS133" s="94"/>
      <c r="GT133" s="94"/>
      <c r="GU133" s="94"/>
      <c r="GV133" s="94"/>
      <c r="GW133" s="94"/>
      <c r="GX133" s="94"/>
    </row>
    <row r="134" spans="1:206">
      <c r="A134" s="105"/>
      <c r="B134" s="125"/>
      <c r="C134" s="115"/>
      <c r="D134" s="115"/>
      <c r="E134" s="94"/>
      <c r="F134" s="94"/>
      <c r="G134" s="94"/>
      <c r="H134" s="94"/>
      <c r="I134" s="94"/>
      <c r="J134" s="94"/>
      <c r="K134" s="94"/>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c r="BI134" s="94"/>
      <c r="BJ134" s="94"/>
      <c r="BK134" s="94"/>
      <c r="BL134" s="94"/>
      <c r="BM134" s="94"/>
      <c r="BN134" s="94"/>
      <c r="BO134" s="94"/>
      <c r="BP134" s="94"/>
      <c r="BQ134" s="94"/>
      <c r="BR134" s="94"/>
      <c r="BS134" s="94"/>
      <c r="BT134" s="94"/>
      <c r="BU134" s="94"/>
      <c r="BV134" s="94"/>
      <c r="BW134" s="94"/>
      <c r="BX134" s="94"/>
      <c r="BY134" s="94"/>
      <c r="BZ134" s="94"/>
      <c r="CA134" s="94"/>
      <c r="CB134" s="94"/>
      <c r="CC134" s="94"/>
      <c r="CD134" s="94"/>
      <c r="CE134" s="94"/>
      <c r="CF134" s="94"/>
      <c r="CG134" s="94"/>
      <c r="CH134" s="94"/>
      <c r="CI134" s="94"/>
      <c r="CJ134" s="94"/>
      <c r="CK134" s="94"/>
      <c r="CL134" s="94"/>
      <c r="CM134" s="94"/>
      <c r="CN134" s="94"/>
      <c r="CO134" s="94"/>
      <c r="CP134" s="94"/>
      <c r="CQ134" s="94"/>
      <c r="CR134" s="94"/>
      <c r="CS134" s="94"/>
      <c r="CT134" s="94"/>
      <c r="CU134" s="94"/>
      <c r="CV134" s="94"/>
      <c r="CW134" s="94"/>
      <c r="CX134" s="94"/>
      <c r="CY134" s="94"/>
      <c r="CZ134" s="94"/>
      <c r="DA134" s="94"/>
      <c r="DB134" s="94"/>
      <c r="DC134" s="94"/>
      <c r="DD134" s="94"/>
      <c r="DE134" s="94"/>
      <c r="DF134" s="94"/>
      <c r="DG134" s="94"/>
      <c r="DH134" s="94"/>
      <c r="DI134" s="94"/>
      <c r="DJ134" s="94"/>
      <c r="DK134" s="94"/>
      <c r="DL134" s="94"/>
      <c r="DM134" s="94"/>
      <c r="DN134" s="94"/>
      <c r="DO134" s="94"/>
      <c r="DP134" s="94"/>
      <c r="DQ134" s="94"/>
      <c r="DR134" s="94"/>
      <c r="DS134" s="94"/>
      <c r="DT134" s="94"/>
      <c r="DU134" s="94"/>
      <c r="DV134" s="94"/>
      <c r="DW134" s="94"/>
      <c r="DX134" s="94"/>
      <c r="DY134" s="94"/>
      <c r="DZ134" s="94"/>
      <c r="EA134" s="94"/>
      <c r="EB134" s="94"/>
      <c r="EC134" s="94"/>
      <c r="ED134" s="94"/>
      <c r="EE134" s="94"/>
      <c r="EF134" s="94"/>
      <c r="EG134" s="94"/>
      <c r="EH134" s="94"/>
      <c r="EI134" s="94"/>
      <c r="EJ134" s="94"/>
      <c r="EK134" s="94"/>
      <c r="EL134" s="94"/>
      <c r="EM134" s="94"/>
      <c r="EN134" s="94"/>
      <c r="EO134" s="94"/>
      <c r="EP134" s="94"/>
      <c r="EQ134" s="94"/>
      <c r="ER134" s="94"/>
      <c r="ES134" s="94"/>
      <c r="ET134" s="94"/>
      <c r="EU134" s="94"/>
      <c r="EV134" s="94"/>
      <c r="EW134" s="94"/>
      <c r="EX134" s="94"/>
      <c r="EY134" s="94"/>
      <c r="EZ134" s="94"/>
      <c r="FA134" s="94"/>
      <c r="FB134" s="94"/>
      <c r="FC134" s="94"/>
      <c r="FD134" s="94"/>
      <c r="FE134" s="94"/>
      <c r="FF134" s="94"/>
      <c r="FG134" s="94"/>
      <c r="FH134" s="94"/>
      <c r="FI134" s="94"/>
      <c r="FJ134" s="94"/>
      <c r="FK134" s="94"/>
      <c r="FL134" s="94"/>
      <c r="FM134" s="94"/>
      <c r="FN134" s="94"/>
      <c r="FO134" s="94"/>
      <c r="FP134" s="94"/>
      <c r="FQ134" s="94"/>
      <c r="FR134" s="94"/>
      <c r="FS134" s="94"/>
      <c r="FT134" s="94"/>
      <c r="FU134" s="94"/>
      <c r="FV134" s="94"/>
      <c r="FW134" s="94"/>
      <c r="FX134" s="94"/>
      <c r="FY134" s="94"/>
      <c r="FZ134" s="94"/>
      <c r="GA134" s="94"/>
      <c r="GB134" s="94"/>
      <c r="GC134" s="94"/>
      <c r="GD134" s="94"/>
      <c r="GE134" s="94"/>
      <c r="GF134" s="94"/>
      <c r="GG134" s="94"/>
      <c r="GH134" s="94"/>
      <c r="GI134" s="94"/>
      <c r="GJ134" s="94"/>
      <c r="GK134" s="94"/>
      <c r="GL134" s="94"/>
      <c r="GM134" s="94"/>
      <c r="GN134" s="94"/>
      <c r="GO134" s="94"/>
      <c r="GP134" s="94"/>
      <c r="GQ134" s="94"/>
      <c r="GR134" s="94"/>
      <c r="GS134" s="94"/>
      <c r="GT134" s="94"/>
      <c r="GU134" s="94"/>
      <c r="GV134" s="94"/>
      <c r="GW134" s="94"/>
      <c r="GX134" s="94"/>
    </row>
    <row r="135" spans="1:206">
      <c r="A135" s="105"/>
      <c r="B135" s="125"/>
      <c r="C135" s="115"/>
      <c r="D135" s="115"/>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94"/>
      <c r="AE135" s="94"/>
      <c r="AF135" s="94"/>
      <c r="AG135" s="94"/>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c r="BI135" s="94"/>
      <c r="BJ135" s="94"/>
      <c r="BK135" s="94"/>
      <c r="BL135" s="94"/>
      <c r="BM135" s="94"/>
      <c r="BN135" s="94"/>
      <c r="BO135" s="94"/>
      <c r="BP135" s="94"/>
      <c r="BQ135" s="94"/>
      <c r="BR135" s="94"/>
      <c r="BS135" s="94"/>
      <c r="BT135" s="94"/>
      <c r="BU135" s="94"/>
      <c r="BV135" s="94"/>
      <c r="BW135" s="94"/>
      <c r="BX135" s="94"/>
      <c r="BY135" s="94"/>
      <c r="BZ135" s="94"/>
      <c r="CA135" s="94"/>
      <c r="CB135" s="94"/>
      <c r="CC135" s="94"/>
      <c r="CD135" s="94"/>
      <c r="CE135" s="94"/>
      <c r="CF135" s="94"/>
      <c r="CG135" s="94"/>
      <c r="CH135" s="94"/>
      <c r="CI135" s="94"/>
      <c r="CJ135" s="94"/>
      <c r="CK135" s="94"/>
      <c r="CL135" s="94"/>
      <c r="CM135" s="94"/>
      <c r="CN135" s="94"/>
      <c r="CO135" s="94"/>
      <c r="CP135" s="94"/>
      <c r="CQ135" s="94"/>
      <c r="CR135" s="94"/>
      <c r="CS135" s="94"/>
      <c r="CT135" s="94"/>
      <c r="CU135" s="94"/>
      <c r="CV135" s="94"/>
      <c r="CW135" s="94"/>
      <c r="CX135" s="94"/>
      <c r="CY135" s="94"/>
      <c r="CZ135" s="94"/>
      <c r="DA135" s="94"/>
      <c r="DB135" s="94"/>
      <c r="DC135" s="94"/>
      <c r="DD135" s="94"/>
      <c r="DE135" s="94"/>
      <c r="DF135" s="94"/>
      <c r="DG135" s="94"/>
      <c r="DH135" s="94"/>
      <c r="DI135" s="94"/>
      <c r="DJ135" s="94"/>
      <c r="DK135" s="94"/>
      <c r="DL135" s="94"/>
      <c r="DM135" s="94"/>
      <c r="DN135" s="94"/>
      <c r="DO135" s="94"/>
      <c r="DP135" s="94"/>
      <c r="DQ135" s="94"/>
      <c r="DR135" s="94"/>
      <c r="DS135" s="94"/>
      <c r="DT135" s="94"/>
      <c r="DU135" s="94"/>
      <c r="DV135" s="94"/>
      <c r="DW135" s="94"/>
      <c r="DX135" s="94"/>
      <c r="DY135" s="94"/>
      <c r="DZ135" s="94"/>
      <c r="EA135" s="94"/>
      <c r="EB135" s="94"/>
      <c r="EC135" s="94"/>
      <c r="ED135" s="94"/>
      <c r="EE135" s="94"/>
      <c r="EF135" s="94"/>
      <c r="EG135" s="94"/>
      <c r="EH135" s="94"/>
      <c r="EI135" s="94"/>
      <c r="EJ135" s="94"/>
      <c r="EK135" s="94"/>
      <c r="EL135" s="94"/>
      <c r="EM135" s="94"/>
      <c r="EN135" s="94"/>
      <c r="EO135" s="94"/>
      <c r="EP135" s="94"/>
      <c r="EQ135" s="94"/>
      <c r="ER135" s="94"/>
      <c r="ES135" s="94"/>
      <c r="ET135" s="94"/>
      <c r="EU135" s="94"/>
      <c r="EV135" s="94"/>
      <c r="EW135" s="94"/>
      <c r="EX135" s="94"/>
      <c r="EY135" s="94"/>
      <c r="EZ135" s="94"/>
      <c r="FA135" s="94"/>
      <c r="FB135" s="94"/>
      <c r="FC135" s="94"/>
      <c r="FD135" s="94"/>
      <c r="FE135" s="94"/>
      <c r="FF135" s="94"/>
      <c r="FG135" s="94"/>
      <c r="FH135" s="94"/>
      <c r="FI135" s="94"/>
      <c r="FJ135" s="94"/>
      <c r="FK135" s="94"/>
      <c r="FL135" s="94"/>
      <c r="FM135" s="94"/>
      <c r="FN135" s="94"/>
      <c r="FO135" s="94"/>
      <c r="FP135" s="94"/>
      <c r="FQ135" s="94"/>
      <c r="FR135" s="94"/>
      <c r="FS135" s="94"/>
      <c r="FT135" s="94"/>
      <c r="FU135" s="94"/>
      <c r="FV135" s="94"/>
      <c r="FW135" s="94"/>
      <c r="FX135" s="94"/>
      <c r="FY135" s="94"/>
      <c r="FZ135" s="94"/>
      <c r="GA135" s="94"/>
      <c r="GB135" s="94"/>
      <c r="GC135" s="94"/>
      <c r="GD135" s="94"/>
      <c r="GE135" s="94"/>
      <c r="GF135" s="94"/>
      <c r="GG135" s="94"/>
      <c r="GH135" s="94"/>
      <c r="GI135" s="94"/>
      <c r="GJ135" s="94"/>
      <c r="GK135" s="94"/>
      <c r="GL135" s="94"/>
      <c r="GM135" s="94"/>
      <c r="GN135" s="94"/>
      <c r="GO135" s="94"/>
      <c r="GP135" s="94"/>
      <c r="GQ135" s="94"/>
      <c r="GR135" s="94"/>
      <c r="GS135" s="94"/>
      <c r="GT135" s="94"/>
      <c r="GU135" s="94"/>
      <c r="GV135" s="94"/>
      <c r="GW135" s="94"/>
      <c r="GX135" s="94"/>
    </row>
    <row r="136" spans="1:206">
      <c r="A136" s="105"/>
      <c r="B136" s="125"/>
      <c r="C136" s="115"/>
      <c r="D136" s="1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c r="BI136" s="94"/>
      <c r="BJ136" s="94"/>
      <c r="BK136" s="94"/>
      <c r="BL136" s="94"/>
      <c r="BM136" s="94"/>
      <c r="BN136" s="94"/>
      <c r="BO136" s="94"/>
      <c r="BP136" s="94"/>
      <c r="BQ136" s="94"/>
      <c r="BR136" s="94"/>
      <c r="BS136" s="94"/>
      <c r="BT136" s="94"/>
      <c r="BU136" s="94"/>
      <c r="BV136" s="94"/>
      <c r="BW136" s="94"/>
      <c r="BX136" s="94"/>
      <c r="BY136" s="94"/>
      <c r="BZ136" s="94"/>
      <c r="CA136" s="94"/>
      <c r="CB136" s="94"/>
      <c r="CC136" s="94"/>
      <c r="CD136" s="94"/>
      <c r="CE136" s="94"/>
      <c r="CF136" s="94"/>
      <c r="CG136" s="94"/>
      <c r="CH136" s="94"/>
      <c r="CI136" s="94"/>
      <c r="CJ136" s="94"/>
      <c r="CK136" s="94"/>
      <c r="CL136" s="94"/>
      <c r="CM136" s="94"/>
      <c r="CN136" s="94"/>
      <c r="CO136" s="94"/>
      <c r="CP136" s="94"/>
      <c r="CQ136" s="94"/>
      <c r="CR136" s="94"/>
      <c r="CS136" s="94"/>
      <c r="CT136" s="94"/>
      <c r="CU136" s="94"/>
      <c r="CV136" s="94"/>
      <c r="CW136" s="94"/>
      <c r="CX136" s="94"/>
      <c r="CY136" s="94"/>
      <c r="CZ136" s="94"/>
      <c r="DA136" s="94"/>
      <c r="DB136" s="94"/>
      <c r="DC136" s="94"/>
      <c r="DD136" s="94"/>
      <c r="DE136" s="94"/>
      <c r="DF136" s="94"/>
      <c r="DG136" s="94"/>
      <c r="DH136" s="94"/>
      <c r="DI136" s="94"/>
      <c r="DJ136" s="94"/>
      <c r="DK136" s="94"/>
      <c r="DL136" s="94"/>
      <c r="DM136" s="94"/>
      <c r="DN136" s="94"/>
      <c r="DO136" s="94"/>
      <c r="DP136" s="94"/>
      <c r="DQ136" s="94"/>
      <c r="DR136" s="94"/>
      <c r="DS136" s="94"/>
      <c r="DT136" s="94"/>
      <c r="DU136" s="94"/>
      <c r="DV136" s="94"/>
      <c r="DW136" s="94"/>
      <c r="DX136" s="94"/>
      <c r="DY136" s="94"/>
      <c r="DZ136" s="94"/>
      <c r="EA136" s="94"/>
      <c r="EB136" s="94"/>
      <c r="EC136" s="94"/>
      <c r="ED136" s="94"/>
      <c r="EE136" s="94"/>
      <c r="EF136" s="94"/>
      <c r="EG136" s="94"/>
      <c r="EH136" s="94"/>
      <c r="EI136" s="94"/>
      <c r="EJ136" s="94"/>
      <c r="EK136" s="94"/>
      <c r="EL136" s="94"/>
      <c r="EM136" s="94"/>
      <c r="EN136" s="94"/>
      <c r="EO136" s="94"/>
      <c r="EP136" s="94"/>
      <c r="EQ136" s="94"/>
      <c r="ER136" s="94"/>
      <c r="ES136" s="94"/>
      <c r="ET136" s="94"/>
      <c r="EU136" s="94"/>
      <c r="EV136" s="94"/>
      <c r="EW136" s="94"/>
      <c r="EX136" s="94"/>
      <c r="EY136" s="94"/>
      <c r="EZ136" s="94"/>
      <c r="FA136" s="94"/>
      <c r="FB136" s="94"/>
      <c r="FC136" s="94"/>
      <c r="FD136" s="94"/>
      <c r="FE136" s="94"/>
      <c r="FF136" s="94"/>
      <c r="FG136" s="94"/>
      <c r="FH136" s="94"/>
      <c r="FI136" s="94"/>
      <c r="FJ136" s="94"/>
      <c r="FK136" s="94"/>
      <c r="FL136" s="94"/>
      <c r="FM136" s="94"/>
      <c r="FN136" s="94"/>
      <c r="FO136" s="94"/>
      <c r="FP136" s="94"/>
      <c r="FQ136" s="94"/>
      <c r="FR136" s="94"/>
      <c r="FS136" s="94"/>
      <c r="FT136" s="94"/>
      <c r="FU136" s="94"/>
      <c r="FV136" s="94"/>
      <c r="FW136" s="94"/>
      <c r="FX136" s="94"/>
      <c r="FY136" s="94"/>
      <c r="FZ136" s="94"/>
      <c r="GA136" s="94"/>
      <c r="GB136" s="94"/>
      <c r="GC136" s="94"/>
      <c r="GD136" s="94"/>
      <c r="GE136" s="94"/>
      <c r="GF136" s="94"/>
      <c r="GG136" s="94"/>
      <c r="GH136" s="94"/>
      <c r="GI136" s="94"/>
      <c r="GJ136" s="94"/>
      <c r="GK136" s="94"/>
      <c r="GL136" s="94"/>
      <c r="GM136" s="94"/>
      <c r="GN136" s="94"/>
      <c r="GO136" s="94"/>
      <c r="GP136" s="94"/>
      <c r="GQ136" s="94"/>
      <c r="GR136" s="94"/>
      <c r="GS136" s="94"/>
      <c r="GT136" s="94"/>
      <c r="GU136" s="94"/>
      <c r="GV136" s="94"/>
      <c r="GW136" s="94"/>
      <c r="GX136" s="94"/>
    </row>
    <row r="137" spans="1:206">
      <c r="A137" s="105"/>
      <c r="B137" s="125"/>
      <c r="C137" s="115"/>
      <c r="D137" s="115"/>
      <c r="E137" s="94"/>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94"/>
      <c r="AE137" s="94"/>
      <c r="AF137" s="94"/>
      <c r="AG137" s="94"/>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c r="BI137" s="94"/>
      <c r="BJ137" s="94"/>
      <c r="BK137" s="94"/>
      <c r="BL137" s="94"/>
      <c r="BM137" s="94"/>
      <c r="BN137" s="94"/>
      <c r="BO137" s="94"/>
      <c r="BP137" s="94"/>
      <c r="BQ137" s="94"/>
      <c r="BR137" s="94"/>
      <c r="BS137" s="94"/>
      <c r="BT137" s="94"/>
      <c r="BU137" s="94"/>
      <c r="BV137" s="94"/>
      <c r="BW137" s="94"/>
      <c r="BX137" s="94"/>
      <c r="BY137" s="94"/>
      <c r="BZ137" s="94"/>
      <c r="CA137" s="94"/>
      <c r="CB137" s="94"/>
      <c r="CC137" s="94"/>
      <c r="CD137" s="94"/>
      <c r="CE137" s="94"/>
      <c r="CF137" s="94"/>
      <c r="CG137" s="94"/>
      <c r="CH137" s="94"/>
      <c r="CI137" s="94"/>
      <c r="CJ137" s="94"/>
      <c r="CK137" s="94"/>
      <c r="CL137" s="94"/>
      <c r="CM137" s="94"/>
      <c r="CN137" s="94"/>
      <c r="CO137" s="94"/>
      <c r="CP137" s="94"/>
      <c r="CQ137" s="94"/>
      <c r="CR137" s="94"/>
      <c r="CS137" s="94"/>
      <c r="CT137" s="94"/>
      <c r="CU137" s="94"/>
      <c r="CV137" s="94"/>
      <c r="CW137" s="94"/>
      <c r="CX137" s="94"/>
      <c r="CY137" s="94"/>
      <c r="CZ137" s="94"/>
      <c r="DA137" s="94"/>
      <c r="DB137" s="94"/>
      <c r="DC137" s="94"/>
      <c r="DD137" s="94"/>
      <c r="DE137" s="94"/>
      <c r="DF137" s="94"/>
      <c r="DG137" s="94"/>
      <c r="DH137" s="94"/>
      <c r="DI137" s="94"/>
      <c r="DJ137" s="94"/>
      <c r="DK137" s="94"/>
      <c r="DL137" s="94"/>
      <c r="DM137" s="94"/>
      <c r="DN137" s="94"/>
      <c r="DO137" s="94"/>
      <c r="DP137" s="94"/>
      <c r="DQ137" s="94"/>
      <c r="DR137" s="94"/>
      <c r="DS137" s="94"/>
      <c r="DT137" s="94"/>
      <c r="DU137" s="94"/>
      <c r="DV137" s="94"/>
      <c r="DW137" s="94"/>
      <c r="DX137" s="94"/>
      <c r="DY137" s="94"/>
      <c r="DZ137" s="94"/>
      <c r="EA137" s="94"/>
      <c r="EB137" s="94"/>
      <c r="EC137" s="94"/>
      <c r="ED137" s="94"/>
      <c r="EE137" s="94"/>
      <c r="EF137" s="94"/>
      <c r="EG137" s="94"/>
      <c r="EH137" s="94"/>
      <c r="EI137" s="94"/>
      <c r="EJ137" s="94"/>
      <c r="EK137" s="94"/>
      <c r="EL137" s="94"/>
      <c r="EM137" s="94"/>
      <c r="EN137" s="94"/>
      <c r="EO137" s="94"/>
      <c r="EP137" s="94"/>
      <c r="EQ137" s="94"/>
      <c r="ER137" s="94"/>
      <c r="ES137" s="94"/>
      <c r="ET137" s="94"/>
      <c r="EU137" s="94"/>
      <c r="EV137" s="94"/>
      <c r="EW137" s="94"/>
      <c r="EX137" s="94"/>
      <c r="EY137" s="94"/>
      <c r="EZ137" s="94"/>
      <c r="FA137" s="94"/>
      <c r="FB137" s="94"/>
      <c r="FC137" s="94"/>
      <c r="FD137" s="94"/>
      <c r="FE137" s="94"/>
      <c r="FF137" s="94"/>
      <c r="FG137" s="94"/>
      <c r="FH137" s="94"/>
      <c r="FI137" s="94"/>
      <c r="FJ137" s="94"/>
      <c r="FK137" s="94"/>
      <c r="FL137" s="94"/>
      <c r="FM137" s="94"/>
      <c r="FN137" s="94"/>
      <c r="FO137" s="94"/>
      <c r="FP137" s="94"/>
      <c r="FQ137" s="94"/>
      <c r="FR137" s="94"/>
      <c r="FS137" s="94"/>
      <c r="FT137" s="94"/>
      <c r="FU137" s="94"/>
      <c r="FV137" s="94"/>
      <c r="FW137" s="94"/>
      <c r="FX137" s="94"/>
      <c r="FY137" s="94"/>
      <c r="FZ137" s="94"/>
      <c r="GA137" s="94"/>
      <c r="GB137" s="94"/>
      <c r="GC137" s="94"/>
      <c r="GD137" s="94"/>
      <c r="GE137" s="94"/>
      <c r="GF137" s="94"/>
      <c r="GG137" s="94"/>
      <c r="GH137" s="94"/>
      <c r="GI137" s="94"/>
      <c r="GJ137" s="94"/>
      <c r="GK137" s="94"/>
      <c r="GL137" s="94"/>
      <c r="GM137" s="94"/>
      <c r="GN137" s="94"/>
      <c r="GO137" s="94"/>
      <c r="GP137" s="94"/>
      <c r="GQ137" s="94"/>
      <c r="GR137" s="94"/>
      <c r="GS137" s="94"/>
      <c r="GT137" s="94"/>
      <c r="GU137" s="94"/>
      <c r="GV137" s="94"/>
      <c r="GW137" s="94"/>
      <c r="GX137" s="94"/>
    </row>
    <row r="138" spans="1:206">
      <c r="A138" s="105"/>
      <c r="B138" s="125"/>
      <c r="C138" s="115"/>
      <c r="D138" s="115"/>
      <c r="E138" s="94"/>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c r="BI138" s="94"/>
      <c r="BJ138" s="94"/>
      <c r="BK138" s="94"/>
      <c r="BL138" s="94"/>
      <c r="BM138" s="94"/>
      <c r="BN138" s="94"/>
      <c r="BO138" s="94"/>
      <c r="BP138" s="94"/>
      <c r="BQ138" s="94"/>
      <c r="BR138" s="94"/>
      <c r="BS138" s="94"/>
      <c r="BT138" s="94"/>
      <c r="BU138" s="94"/>
      <c r="BV138" s="94"/>
      <c r="BW138" s="94"/>
      <c r="BX138" s="94"/>
      <c r="BY138" s="94"/>
      <c r="BZ138" s="94"/>
      <c r="CA138" s="94"/>
      <c r="CB138" s="94"/>
      <c r="CC138" s="94"/>
      <c r="CD138" s="94"/>
      <c r="CE138" s="94"/>
      <c r="CF138" s="94"/>
      <c r="CG138" s="94"/>
      <c r="CH138" s="94"/>
      <c r="CI138" s="94"/>
      <c r="CJ138" s="94"/>
      <c r="CK138" s="94"/>
      <c r="CL138" s="94"/>
      <c r="CM138" s="94"/>
      <c r="CN138" s="94"/>
      <c r="CO138" s="94"/>
      <c r="CP138" s="94"/>
      <c r="CQ138" s="94"/>
      <c r="CR138" s="94"/>
      <c r="CS138" s="94"/>
      <c r="CT138" s="94"/>
      <c r="CU138" s="94"/>
      <c r="CV138" s="94"/>
      <c r="CW138" s="94"/>
      <c r="CX138" s="94"/>
      <c r="CY138" s="94"/>
      <c r="CZ138" s="94"/>
      <c r="DA138" s="94"/>
      <c r="DB138" s="94"/>
      <c r="DC138" s="94"/>
      <c r="DD138" s="94"/>
      <c r="DE138" s="94"/>
      <c r="DF138" s="94"/>
      <c r="DG138" s="94"/>
      <c r="DH138" s="94"/>
      <c r="DI138" s="94"/>
      <c r="DJ138" s="94"/>
      <c r="DK138" s="94"/>
      <c r="DL138" s="94"/>
      <c r="DM138" s="94"/>
      <c r="DN138" s="94"/>
      <c r="DO138" s="94"/>
      <c r="DP138" s="94"/>
      <c r="DQ138" s="94"/>
      <c r="DR138" s="94"/>
      <c r="DS138" s="94"/>
      <c r="DT138" s="94"/>
      <c r="DU138" s="94"/>
      <c r="DV138" s="94"/>
      <c r="DW138" s="94"/>
      <c r="DX138" s="94"/>
      <c r="DY138" s="94"/>
      <c r="DZ138" s="94"/>
      <c r="EA138" s="94"/>
      <c r="EB138" s="94"/>
      <c r="EC138" s="94"/>
      <c r="ED138" s="94"/>
      <c r="EE138" s="94"/>
      <c r="EF138" s="94"/>
      <c r="EG138" s="94"/>
      <c r="EH138" s="94"/>
      <c r="EI138" s="94"/>
      <c r="EJ138" s="94"/>
      <c r="EK138" s="94"/>
      <c r="EL138" s="94"/>
      <c r="EM138" s="94"/>
      <c r="EN138" s="94"/>
      <c r="EO138" s="94"/>
      <c r="EP138" s="94"/>
      <c r="EQ138" s="94"/>
      <c r="ER138" s="94"/>
      <c r="ES138" s="94"/>
      <c r="ET138" s="94"/>
      <c r="EU138" s="94"/>
      <c r="EV138" s="94"/>
      <c r="EW138" s="94"/>
      <c r="EX138" s="94"/>
      <c r="EY138" s="94"/>
      <c r="EZ138" s="94"/>
      <c r="FA138" s="94"/>
      <c r="FB138" s="94"/>
      <c r="FC138" s="94"/>
      <c r="FD138" s="94"/>
      <c r="FE138" s="94"/>
      <c r="FF138" s="94"/>
      <c r="FG138" s="94"/>
      <c r="FH138" s="94"/>
      <c r="FI138" s="94"/>
      <c r="FJ138" s="94"/>
      <c r="FK138" s="94"/>
      <c r="FL138" s="94"/>
      <c r="FM138" s="94"/>
      <c r="FN138" s="94"/>
      <c r="FO138" s="94"/>
      <c r="FP138" s="94"/>
      <c r="FQ138" s="94"/>
      <c r="FR138" s="94"/>
      <c r="FS138" s="94"/>
      <c r="FT138" s="94"/>
      <c r="FU138" s="94"/>
      <c r="FV138" s="94"/>
      <c r="FW138" s="94"/>
      <c r="FX138" s="94"/>
      <c r="FY138" s="94"/>
      <c r="FZ138" s="94"/>
      <c r="GA138" s="94"/>
      <c r="GB138" s="94"/>
      <c r="GC138" s="94"/>
      <c r="GD138" s="94"/>
      <c r="GE138" s="94"/>
      <c r="GF138" s="94"/>
      <c r="GG138" s="94"/>
      <c r="GH138" s="94"/>
      <c r="GI138" s="94"/>
      <c r="GJ138" s="94"/>
      <c r="GK138" s="94"/>
      <c r="GL138" s="94"/>
      <c r="GM138" s="94"/>
      <c r="GN138" s="94"/>
      <c r="GO138" s="94"/>
      <c r="GP138" s="94"/>
      <c r="GQ138" s="94"/>
      <c r="GR138" s="94"/>
      <c r="GS138" s="94"/>
      <c r="GT138" s="94"/>
      <c r="GU138" s="94"/>
      <c r="GV138" s="94"/>
      <c r="GW138" s="94"/>
      <c r="GX138" s="94"/>
    </row>
    <row r="139" spans="1:206">
      <c r="A139" s="739"/>
      <c r="B139" s="125"/>
      <c r="C139" s="115"/>
      <c r="D139" s="115"/>
      <c r="E139" s="94"/>
      <c r="F139" s="94"/>
      <c r="G139" s="94"/>
      <c r="H139" s="94"/>
      <c r="I139" s="94"/>
      <c r="J139" s="94"/>
      <c r="K139" s="94"/>
      <c r="L139" s="94"/>
      <c r="M139" s="94"/>
      <c r="N139" s="94"/>
      <c r="O139" s="94"/>
      <c r="P139" s="94"/>
      <c r="Q139" s="94"/>
      <c r="R139" s="94"/>
      <c r="S139" s="94"/>
      <c r="T139" s="94"/>
      <c r="U139" s="94"/>
      <c r="V139" s="94"/>
      <c r="W139" s="94"/>
      <c r="X139" s="94"/>
      <c r="Y139" s="94"/>
      <c r="Z139" s="94"/>
      <c r="AA139" s="94"/>
      <c r="AB139" s="94"/>
      <c r="AC139" s="94"/>
      <c r="AD139" s="94"/>
      <c r="AE139" s="94"/>
      <c r="AF139" s="94"/>
      <c r="AG139" s="94"/>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c r="BI139" s="94"/>
      <c r="BJ139" s="94"/>
      <c r="BK139" s="94"/>
      <c r="BL139" s="94"/>
      <c r="BM139" s="94"/>
      <c r="BN139" s="94"/>
      <c r="BO139" s="94"/>
      <c r="BP139" s="94"/>
      <c r="BQ139" s="94"/>
      <c r="BR139" s="94"/>
      <c r="BS139" s="94"/>
      <c r="BT139" s="94"/>
      <c r="BU139" s="94"/>
      <c r="BV139" s="94"/>
      <c r="BW139" s="94"/>
      <c r="BX139" s="94"/>
      <c r="BY139" s="94"/>
      <c r="BZ139" s="94"/>
      <c r="CA139" s="94"/>
      <c r="CB139" s="94"/>
      <c r="CC139" s="94"/>
      <c r="CD139" s="94"/>
      <c r="CE139" s="94"/>
      <c r="CF139" s="94"/>
      <c r="CG139" s="94"/>
      <c r="CH139" s="94"/>
      <c r="CI139" s="94"/>
      <c r="CJ139" s="94"/>
      <c r="CK139" s="94"/>
      <c r="CL139" s="94"/>
      <c r="CM139" s="94"/>
      <c r="CN139" s="94"/>
      <c r="CO139" s="94"/>
      <c r="CP139" s="94"/>
      <c r="CQ139" s="94"/>
      <c r="CR139" s="94"/>
      <c r="CS139" s="94"/>
      <c r="CT139" s="94"/>
      <c r="CU139" s="94"/>
      <c r="CV139" s="94"/>
      <c r="CW139" s="94"/>
      <c r="CX139" s="94"/>
      <c r="CY139" s="94"/>
      <c r="CZ139" s="94"/>
      <c r="DA139" s="94"/>
      <c r="DB139" s="94"/>
      <c r="DC139" s="94"/>
      <c r="DD139" s="94"/>
      <c r="DE139" s="94"/>
      <c r="DF139" s="94"/>
      <c r="DG139" s="94"/>
      <c r="DH139" s="94"/>
      <c r="DI139" s="94"/>
      <c r="DJ139" s="94"/>
      <c r="DK139" s="94"/>
      <c r="DL139" s="94"/>
      <c r="DM139" s="94"/>
      <c r="DN139" s="94"/>
      <c r="DO139" s="94"/>
      <c r="DP139" s="94"/>
      <c r="DQ139" s="94"/>
      <c r="DR139" s="94"/>
      <c r="DS139" s="94"/>
      <c r="DT139" s="94"/>
      <c r="DU139" s="94"/>
      <c r="DV139" s="94"/>
      <c r="DW139" s="94"/>
      <c r="DX139" s="94"/>
      <c r="DY139" s="94"/>
      <c r="DZ139" s="94"/>
      <c r="EA139" s="94"/>
      <c r="EB139" s="94"/>
      <c r="EC139" s="94"/>
      <c r="ED139" s="94"/>
      <c r="EE139" s="94"/>
      <c r="EF139" s="94"/>
      <c r="EG139" s="94"/>
      <c r="EH139" s="94"/>
      <c r="EI139" s="94"/>
      <c r="EJ139" s="94"/>
      <c r="EK139" s="94"/>
      <c r="EL139" s="94"/>
      <c r="EM139" s="94"/>
      <c r="EN139" s="94"/>
      <c r="EO139" s="94"/>
      <c r="EP139" s="94"/>
      <c r="EQ139" s="94"/>
      <c r="ER139" s="94"/>
      <c r="ES139" s="94"/>
      <c r="ET139" s="94"/>
      <c r="EU139" s="94"/>
      <c r="EV139" s="94"/>
      <c r="EW139" s="94"/>
      <c r="EX139" s="94"/>
      <c r="EY139" s="94"/>
      <c r="EZ139" s="94"/>
      <c r="FA139" s="94"/>
      <c r="FB139" s="94"/>
      <c r="FC139" s="94"/>
      <c r="FD139" s="94"/>
      <c r="FE139" s="94"/>
      <c r="FF139" s="94"/>
      <c r="FG139" s="94"/>
      <c r="FH139" s="94"/>
      <c r="FI139" s="94"/>
      <c r="FJ139" s="94"/>
      <c r="FK139" s="94"/>
      <c r="FL139" s="94"/>
      <c r="FM139" s="94"/>
      <c r="FN139" s="94"/>
      <c r="FO139" s="94"/>
      <c r="FP139" s="94"/>
      <c r="FQ139" s="94"/>
      <c r="FR139" s="94"/>
      <c r="FS139" s="94"/>
      <c r="FT139" s="94"/>
      <c r="FU139" s="94"/>
      <c r="FV139" s="94"/>
      <c r="FW139" s="94"/>
      <c r="FX139" s="94"/>
      <c r="FY139" s="94"/>
      <c r="FZ139" s="94"/>
      <c r="GA139" s="94"/>
      <c r="GB139" s="94"/>
      <c r="GC139" s="94"/>
      <c r="GD139" s="94"/>
      <c r="GE139" s="94"/>
      <c r="GF139" s="94"/>
      <c r="GG139" s="94"/>
      <c r="GH139" s="94"/>
      <c r="GI139" s="94"/>
      <c r="GJ139" s="94"/>
      <c r="GK139" s="94"/>
      <c r="GL139" s="94"/>
      <c r="GM139" s="94"/>
      <c r="GN139" s="94"/>
      <c r="GO139" s="94"/>
      <c r="GP139" s="94"/>
      <c r="GQ139" s="94"/>
      <c r="GR139" s="94"/>
      <c r="GS139" s="94"/>
      <c r="GT139" s="94"/>
      <c r="GU139" s="94"/>
      <c r="GV139" s="94"/>
      <c r="GW139" s="94"/>
      <c r="GX139" s="94"/>
    </row>
    <row r="140" spans="1:206">
      <c r="A140" s="739"/>
      <c r="B140" s="125"/>
      <c r="C140" s="115"/>
      <c r="D140" s="115"/>
      <c r="E140" s="94"/>
      <c r="F140" s="94"/>
      <c r="G140" s="94"/>
      <c r="H140" s="94"/>
      <c r="I140" s="94"/>
      <c r="J140" s="94"/>
      <c r="K140" s="94"/>
      <c r="L140" s="94"/>
      <c r="M140" s="94"/>
      <c r="N140" s="94"/>
      <c r="O140" s="94"/>
      <c r="P140" s="94"/>
      <c r="Q140" s="94"/>
      <c r="R140" s="94"/>
      <c r="S140" s="94"/>
      <c r="T140" s="94"/>
      <c r="U140" s="94"/>
      <c r="V140" s="94"/>
      <c r="W140" s="94"/>
      <c r="X140" s="94"/>
      <c r="Y140" s="9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c r="BI140" s="94"/>
      <c r="BJ140" s="94"/>
      <c r="BK140" s="94"/>
      <c r="BL140" s="94"/>
      <c r="BM140" s="94"/>
      <c r="BN140" s="94"/>
      <c r="BO140" s="94"/>
      <c r="BP140" s="94"/>
      <c r="BQ140" s="94"/>
      <c r="BR140" s="94"/>
      <c r="BS140" s="94"/>
      <c r="BT140" s="94"/>
      <c r="BU140" s="94"/>
      <c r="BV140" s="94"/>
      <c r="BW140" s="94"/>
      <c r="BX140" s="94"/>
      <c r="BY140" s="94"/>
      <c r="BZ140" s="94"/>
      <c r="CA140" s="94"/>
      <c r="CB140" s="94"/>
      <c r="CC140" s="94"/>
      <c r="CD140" s="94"/>
      <c r="CE140" s="94"/>
      <c r="CF140" s="94"/>
      <c r="CG140" s="94"/>
      <c r="CH140" s="94"/>
      <c r="CI140" s="94"/>
      <c r="CJ140" s="94"/>
      <c r="CK140" s="94"/>
      <c r="CL140" s="94"/>
      <c r="CM140" s="94"/>
      <c r="CN140" s="94"/>
      <c r="CO140" s="94"/>
      <c r="CP140" s="94"/>
      <c r="CQ140" s="94"/>
      <c r="CR140" s="94"/>
      <c r="CS140" s="94"/>
      <c r="CT140" s="94"/>
      <c r="CU140" s="94"/>
      <c r="CV140" s="94"/>
      <c r="CW140" s="94"/>
      <c r="CX140" s="94"/>
      <c r="CY140" s="94"/>
      <c r="CZ140" s="94"/>
      <c r="DA140" s="94"/>
      <c r="DB140" s="94"/>
      <c r="DC140" s="94"/>
      <c r="DD140" s="94"/>
      <c r="DE140" s="94"/>
      <c r="DF140" s="94"/>
      <c r="DG140" s="94"/>
      <c r="DH140" s="94"/>
      <c r="DI140" s="94"/>
      <c r="DJ140" s="94"/>
      <c r="DK140" s="94"/>
      <c r="DL140" s="94"/>
      <c r="DM140" s="94"/>
      <c r="DN140" s="94"/>
      <c r="DO140" s="94"/>
      <c r="DP140" s="94"/>
      <c r="DQ140" s="94"/>
      <c r="DR140" s="94"/>
      <c r="DS140" s="94"/>
      <c r="DT140" s="94"/>
      <c r="DU140" s="94"/>
      <c r="DV140" s="94"/>
      <c r="DW140" s="94"/>
      <c r="DX140" s="94"/>
      <c r="DY140" s="94"/>
      <c r="DZ140" s="94"/>
      <c r="EA140" s="94"/>
      <c r="EB140" s="94"/>
      <c r="EC140" s="94"/>
      <c r="ED140" s="94"/>
      <c r="EE140" s="94"/>
      <c r="EF140" s="94"/>
      <c r="EG140" s="94"/>
      <c r="EH140" s="94"/>
      <c r="EI140" s="94"/>
      <c r="EJ140" s="94"/>
      <c r="EK140" s="94"/>
      <c r="EL140" s="94"/>
      <c r="EM140" s="94"/>
      <c r="EN140" s="94"/>
      <c r="EO140" s="94"/>
      <c r="EP140" s="94"/>
      <c r="EQ140" s="94"/>
      <c r="ER140" s="94"/>
      <c r="ES140" s="94"/>
      <c r="ET140" s="94"/>
      <c r="EU140" s="94"/>
      <c r="EV140" s="94"/>
      <c r="EW140" s="94"/>
      <c r="EX140" s="94"/>
      <c r="EY140" s="94"/>
      <c r="EZ140" s="94"/>
      <c r="FA140" s="94"/>
      <c r="FB140" s="94"/>
      <c r="FC140" s="94"/>
      <c r="FD140" s="94"/>
      <c r="FE140" s="94"/>
      <c r="FF140" s="94"/>
      <c r="FG140" s="94"/>
      <c r="FH140" s="94"/>
      <c r="FI140" s="94"/>
      <c r="FJ140" s="94"/>
      <c r="FK140" s="94"/>
      <c r="FL140" s="94"/>
      <c r="FM140" s="94"/>
      <c r="FN140" s="94"/>
      <c r="FO140" s="94"/>
      <c r="FP140" s="94"/>
      <c r="FQ140" s="94"/>
      <c r="FR140" s="94"/>
      <c r="FS140" s="94"/>
      <c r="FT140" s="94"/>
      <c r="FU140" s="94"/>
      <c r="FV140" s="94"/>
      <c r="FW140" s="94"/>
      <c r="FX140" s="94"/>
      <c r="FY140" s="94"/>
      <c r="FZ140" s="94"/>
      <c r="GA140" s="94"/>
      <c r="GB140" s="94"/>
      <c r="GC140" s="94"/>
      <c r="GD140" s="94"/>
      <c r="GE140" s="94"/>
      <c r="GF140" s="94"/>
      <c r="GG140" s="94"/>
      <c r="GH140" s="94"/>
      <c r="GI140" s="94"/>
      <c r="GJ140" s="94"/>
      <c r="GK140" s="94"/>
      <c r="GL140" s="94"/>
      <c r="GM140" s="94"/>
      <c r="GN140" s="94"/>
      <c r="GO140" s="94"/>
      <c r="GP140" s="94"/>
      <c r="GQ140" s="94"/>
      <c r="GR140" s="94"/>
      <c r="GS140" s="94"/>
      <c r="GT140" s="94"/>
      <c r="GU140" s="94"/>
      <c r="GV140" s="94"/>
      <c r="GW140" s="94"/>
      <c r="GX140" s="94"/>
    </row>
    <row r="141" spans="1:206">
      <c r="A141" s="739"/>
      <c r="B141" s="125"/>
      <c r="C141" s="115"/>
      <c r="D141" s="115"/>
      <c r="E141" s="94"/>
      <c r="F141" s="94"/>
      <c r="G141" s="94"/>
      <c r="H141" s="94"/>
      <c r="I141" s="94"/>
      <c r="J141" s="94"/>
      <c r="K141" s="94"/>
      <c r="L141" s="94"/>
      <c r="M141" s="94"/>
      <c r="N141" s="94"/>
      <c r="O141" s="94"/>
      <c r="P141" s="94"/>
      <c r="Q141" s="94"/>
      <c r="R141" s="94"/>
      <c r="S141" s="94"/>
      <c r="T141" s="94"/>
      <c r="U141" s="94"/>
      <c r="V141" s="94"/>
      <c r="W141" s="94"/>
      <c r="X141" s="94"/>
      <c r="Y141" s="94"/>
      <c r="Z141" s="94"/>
      <c r="AA141" s="94"/>
      <c r="AB141" s="94"/>
      <c r="AC141" s="94"/>
      <c r="AD141" s="94"/>
      <c r="AE141" s="94"/>
      <c r="AF141" s="94"/>
      <c r="AG141" s="94"/>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c r="BI141" s="94"/>
      <c r="BJ141" s="94"/>
      <c r="BK141" s="94"/>
      <c r="BL141" s="94"/>
      <c r="BM141" s="94"/>
      <c r="BN141" s="94"/>
      <c r="BO141" s="94"/>
      <c r="BP141" s="94"/>
      <c r="BQ141" s="94"/>
      <c r="BR141" s="94"/>
      <c r="BS141" s="94"/>
      <c r="BT141" s="94"/>
      <c r="BU141" s="94"/>
      <c r="BV141" s="94"/>
      <c r="BW141" s="94"/>
      <c r="BX141" s="94"/>
      <c r="BY141" s="94"/>
      <c r="BZ141" s="94"/>
      <c r="CA141" s="94"/>
      <c r="CB141" s="94"/>
      <c r="CC141" s="94"/>
      <c r="CD141" s="94"/>
      <c r="CE141" s="94"/>
      <c r="CF141" s="94"/>
      <c r="CG141" s="94"/>
      <c r="CH141" s="94"/>
      <c r="CI141" s="94"/>
      <c r="CJ141" s="94"/>
      <c r="CK141" s="94"/>
      <c r="CL141" s="94"/>
      <c r="CM141" s="94"/>
      <c r="CN141" s="94"/>
      <c r="CO141" s="94"/>
      <c r="CP141" s="94"/>
      <c r="CQ141" s="94"/>
      <c r="CR141" s="94"/>
      <c r="CS141" s="94"/>
      <c r="CT141" s="94"/>
      <c r="CU141" s="94"/>
      <c r="CV141" s="94"/>
      <c r="CW141" s="94"/>
      <c r="CX141" s="94"/>
      <c r="CY141" s="94"/>
      <c r="CZ141" s="94"/>
      <c r="DA141" s="94"/>
      <c r="DB141" s="94"/>
      <c r="DC141" s="94"/>
      <c r="DD141" s="94"/>
      <c r="DE141" s="94"/>
      <c r="DF141" s="94"/>
      <c r="DG141" s="94"/>
      <c r="DH141" s="94"/>
      <c r="DI141" s="94"/>
      <c r="DJ141" s="94"/>
      <c r="DK141" s="94"/>
      <c r="DL141" s="94"/>
      <c r="DM141" s="94"/>
      <c r="DN141" s="94"/>
      <c r="DO141" s="94"/>
      <c r="DP141" s="94"/>
      <c r="DQ141" s="94"/>
      <c r="DR141" s="94"/>
      <c r="DS141" s="94"/>
      <c r="DT141" s="94"/>
      <c r="DU141" s="94"/>
      <c r="DV141" s="94"/>
      <c r="DW141" s="94"/>
      <c r="DX141" s="94"/>
      <c r="DY141" s="94"/>
      <c r="DZ141" s="94"/>
      <c r="EA141" s="94"/>
      <c r="EB141" s="94"/>
      <c r="EC141" s="94"/>
      <c r="ED141" s="94"/>
      <c r="EE141" s="94"/>
      <c r="EF141" s="94"/>
      <c r="EG141" s="94"/>
      <c r="EH141" s="94"/>
      <c r="EI141" s="94"/>
      <c r="EJ141" s="94"/>
      <c r="EK141" s="94"/>
      <c r="EL141" s="94"/>
      <c r="EM141" s="94"/>
      <c r="EN141" s="94"/>
      <c r="EO141" s="94"/>
      <c r="EP141" s="94"/>
      <c r="EQ141" s="94"/>
      <c r="ER141" s="94"/>
      <c r="ES141" s="94"/>
      <c r="ET141" s="94"/>
      <c r="EU141" s="94"/>
      <c r="EV141" s="94"/>
      <c r="EW141" s="94"/>
      <c r="EX141" s="94"/>
      <c r="EY141" s="94"/>
      <c r="EZ141" s="94"/>
      <c r="FA141" s="94"/>
      <c r="FB141" s="94"/>
      <c r="FC141" s="94"/>
      <c r="FD141" s="94"/>
      <c r="FE141" s="94"/>
      <c r="FF141" s="94"/>
      <c r="FG141" s="94"/>
      <c r="FH141" s="94"/>
      <c r="FI141" s="94"/>
      <c r="FJ141" s="94"/>
      <c r="FK141" s="94"/>
      <c r="FL141" s="94"/>
      <c r="FM141" s="94"/>
      <c r="FN141" s="94"/>
      <c r="FO141" s="94"/>
      <c r="FP141" s="94"/>
      <c r="FQ141" s="94"/>
      <c r="FR141" s="94"/>
      <c r="FS141" s="94"/>
      <c r="FT141" s="94"/>
      <c r="FU141" s="94"/>
      <c r="FV141" s="94"/>
      <c r="FW141" s="94"/>
      <c r="FX141" s="94"/>
      <c r="FY141" s="94"/>
      <c r="FZ141" s="94"/>
      <c r="GA141" s="94"/>
      <c r="GB141" s="94"/>
      <c r="GC141" s="94"/>
      <c r="GD141" s="94"/>
      <c r="GE141" s="94"/>
      <c r="GF141" s="94"/>
      <c r="GG141" s="94"/>
      <c r="GH141" s="94"/>
      <c r="GI141" s="94"/>
      <c r="GJ141" s="94"/>
      <c r="GK141" s="94"/>
      <c r="GL141" s="94"/>
      <c r="GM141" s="94"/>
      <c r="GN141" s="94"/>
      <c r="GO141" s="94"/>
      <c r="GP141" s="94"/>
      <c r="GQ141" s="94"/>
      <c r="GR141" s="94"/>
      <c r="GS141" s="94"/>
      <c r="GT141" s="94"/>
      <c r="GU141" s="94"/>
      <c r="GV141" s="94"/>
      <c r="GW141" s="94"/>
      <c r="GX141" s="94"/>
    </row>
    <row r="142" spans="1:206">
      <c r="A142" s="739"/>
      <c r="B142" s="125"/>
      <c r="C142" s="115"/>
      <c r="D142" s="115"/>
      <c r="E142" s="94"/>
      <c r="F142" s="9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c r="BI142" s="94"/>
      <c r="BJ142" s="94"/>
      <c r="BK142" s="94"/>
      <c r="BL142" s="94"/>
      <c r="BM142" s="94"/>
      <c r="BN142" s="94"/>
      <c r="BO142" s="94"/>
      <c r="BP142" s="94"/>
      <c r="BQ142" s="94"/>
      <c r="BR142" s="94"/>
      <c r="BS142" s="94"/>
      <c r="BT142" s="94"/>
      <c r="BU142" s="94"/>
      <c r="BV142" s="94"/>
      <c r="BW142" s="94"/>
      <c r="BX142" s="94"/>
      <c r="BY142" s="94"/>
      <c r="BZ142" s="94"/>
      <c r="CA142" s="94"/>
      <c r="CB142" s="94"/>
      <c r="CC142" s="94"/>
      <c r="CD142" s="94"/>
      <c r="CE142" s="94"/>
      <c r="CF142" s="94"/>
      <c r="CG142" s="94"/>
      <c r="CH142" s="94"/>
      <c r="CI142" s="94"/>
      <c r="CJ142" s="94"/>
      <c r="CK142" s="94"/>
      <c r="CL142" s="94"/>
      <c r="CM142" s="94"/>
      <c r="CN142" s="94"/>
      <c r="CO142" s="94"/>
      <c r="CP142" s="94"/>
      <c r="CQ142" s="94"/>
      <c r="CR142" s="94"/>
      <c r="CS142" s="94"/>
      <c r="CT142" s="94"/>
      <c r="CU142" s="94"/>
      <c r="CV142" s="94"/>
      <c r="CW142" s="94"/>
      <c r="CX142" s="94"/>
      <c r="CY142" s="94"/>
      <c r="CZ142" s="94"/>
      <c r="DA142" s="94"/>
      <c r="DB142" s="94"/>
      <c r="DC142" s="94"/>
      <c r="DD142" s="94"/>
      <c r="DE142" s="94"/>
      <c r="DF142" s="94"/>
      <c r="DG142" s="94"/>
      <c r="DH142" s="94"/>
      <c r="DI142" s="94"/>
      <c r="DJ142" s="94"/>
      <c r="DK142" s="94"/>
      <c r="DL142" s="94"/>
      <c r="DM142" s="94"/>
      <c r="DN142" s="94"/>
      <c r="DO142" s="94"/>
      <c r="DP142" s="94"/>
      <c r="DQ142" s="94"/>
      <c r="DR142" s="94"/>
      <c r="DS142" s="94"/>
      <c r="DT142" s="94"/>
      <c r="DU142" s="94"/>
      <c r="DV142" s="94"/>
      <c r="DW142" s="94"/>
      <c r="DX142" s="94"/>
      <c r="DY142" s="94"/>
      <c r="DZ142" s="94"/>
      <c r="EA142" s="94"/>
      <c r="EB142" s="94"/>
      <c r="EC142" s="94"/>
      <c r="ED142" s="94"/>
      <c r="EE142" s="94"/>
      <c r="EF142" s="94"/>
      <c r="EG142" s="94"/>
      <c r="EH142" s="94"/>
      <c r="EI142" s="94"/>
      <c r="EJ142" s="94"/>
      <c r="EK142" s="94"/>
      <c r="EL142" s="94"/>
      <c r="EM142" s="94"/>
      <c r="EN142" s="94"/>
      <c r="EO142" s="94"/>
      <c r="EP142" s="94"/>
      <c r="EQ142" s="94"/>
      <c r="ER142" s="94"/>
      <c r="ES142" s="94"/>
      <c r="ET142" s="94"/>
      <c r="EU142" s="94"/>
      <c r="EV142" s="94"/>
      <c r="EW142" s="94"/>
      <c r="EX142" s="94"/>
      <c r="EY142" s="94"/>
      <c r="EZ142" s="94"/>
      <c r="FA142" s="94"/>
      <c r="FB142" s="94"/>
      <c r="FC142" s="94"/>
      <c r="FD142" s="94"/>
      <c r="FE142" s="94"/>
      <c r="FF142" s="94"/>
      <c r="FG142" s="94"/>
      <c r="FH142" s="94"/>
      <c r="FI142" s="94"/>
      <c r="FJ142" s="94"/>
      <c r="FK142" s="94"/>
      <c r="FL142" s="94"/>
      <c r="FM142" s="94"/>
      <c r="FN142" s="94"/>
      <c r="FO142" s="94"/>
      <c r="FP142" s="94"/>
      <c r="FQ142" s="94"/>
      <c r="FR142" s="94"/>
      <c r="FS142" s="94"/>
      <c r="FT142" s="94"/>
      <c r="FU142" s="94"/>
      <c r="FV142" s="94"/>
      <c r="FW142" s="94"/>
      <c r="FX142" s="94"/>
      <c r="FY142" s="94"/>
      <c r="FZ142" s="94"/>
      <c r="GA142" s="94"/>
      <c r="GB142" s="94"/>
      <c r="GC142" s="94"/>
      <c r="GD142" s="94"/>
      <c r="GE142" s="94"/>
      <c r="GF142" s="94"/>
      <c r="GG142" s="94"/>
      <c r="GH142" s="94"/>
      <c r="GI142" s="94"/>
      <c r="GJ142" s="94"/>
      <c r="GK142" s="94"/>
      <c r="GL142" s="94"/>
      <c r="GM142" s="94"/>
      <c r="GN142" s="94"/>
      <c r="GO142" s="94"/>
      <c r="GP142" s="94"/>
      <c r="GQ142" s="94"/>
      <c r="GR142" s="94"/>
      <c r="GS142" s="94"/>
      <c r="GT142" s="94"/>
      <c r="GU142" s="94"/>
      <c r="GV142" s="94"/>
      <c r="GW142" s="94"/>
      <c r="GX142" s="94"/>
    </row>
    <row r="143" spans="1:206" ht="15.75">
      <c r="A143" s="106"/>
      <c r="B143" s="115"/>
      <c r="C143" s="115"/>
      <c r="D143" s="115"/>
      <c r="E143" s="94"/>
      <c r="F143" s="94"/>
      <c r="G143" s="94"/>
      <c r="H143" s="94"/>
      <c r="I143" s="94"/>
      <c r="J143" s="94"/>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c r="BI143" s="94"/>
      <c r="BJ143" s="94"/>
      <c r="BK143" s="94"/>
      <c r="BL143" s="94"/>
      <c r="BM143" s="94"/>
      <c r="BN143" s="94"/>
      <c r="BO143" s="94"/>
      <c r="BP143" s="94"/>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94"/>
      <c r="CM143" s="94"/>
      <c r="CN143" s="94"/>
      <c r="CO143" s="94"/>
      <c r="CP143" s="94"/>
      <c r="CQ143" s="94"/>
      <c r="CR143" s="94"/>
      <c r="CS143" s="94"/>
      <c r="CT143" s="94"/>
      <c r="CU143" s="94"/>
      <c r="CV143" s="94"/>
      <c r="CW143" s="94"/>
      <c r="CX143" s="94"/>
      <c r="CY143" s="94"/>
      <c r="CZ143" s="94"/>
      <c r="DA143" s="94"/>
      <c r="DB143" s="94"/>
      <c r="DC143" s="94"/>
      <c r="DD143" s="94"/>
      <c r="DE143" s="94"/>
      <c r="DF143" s="94"/>
      <c r="DG143" s="94"/>
      <c r="DH143" s="94"/>
      <c r="DI143" s="94"/>
      <c r="DJ143" s="94"/>
      <c r="DK143" s="94"/>
      <c r="DL143" s="94"/>
      <c r="DM143" s="94"/>
      <c r="DN143" s="94"/>
      <c r="DO143" s="94"/>
      <c r="DP143" s="94"/>
      <c r="DQ143" s="94"/>
      <c r="DR143" s="94"/>
      <c r="DS143" s="94"/>
      <c r="DT143" s="94"/>
      <c r="DU143" s="94"/>
      <c r="DV143" s="94"/>
      <c r="DW143" s="94"/>
      <c r="DX143" s="94"/>
      <c r="DY143" s="94"/>
      <c r="DZ143" s="94"/>
      <c r="EA143" s="94"/>
      <c r="EB143" s="94"/>
      <c r="EC143" s="94"/>
      <c r="ED143" s="94"/>
      <c r="EE143" s="94"/>
      <c r="EF143" s="94"/>
      <c r="EG143" s="94"/>
      <c r="EH143" s="94"/>
      <c r="EI143" s="94"/>
      <c r="EJ143" s="94"/>
      <c r="EK143" s="94"/>
      <c r="EL143" s="94"/>
      <c r="EM143" s="94"/>
      <c r="EN143" s="94"/>
      <c r="EO143" s="94"/>
      <c r="EP143" s="94"/>
      <c r="EQ143" s="94"/>
      <c r="ER143" s="94"/>
      <c r="ES143" s="94"/>
      <c r="ET143" s="94"/>
      <c r="EU143" s="94"/>
      <c r="EV143" s="94"/>
      <c r="EW143" s="94"/>
      <c r="EX143" s="94"/>
      <c r="EY143" s="94"/>
      <c r="EZ143" s="94"/>
      <c r="FA143" s="94"/>
      <c r="FB143" s="94"/>
      <c r="FC143" s="94"/>
      <c r="FD143" s="94"/>
      <c r="FE143" s="94"/>
      <c r="FF143" s="94"/>
      <c r="FG143" s="94"/>
      <c r="FH143" s="94"/>
      <c r="FI143" s="94"/>
      <c r="FJ143" s="94"/>
      <c r="FK143" s="94"/>
      <c r="FL143" s="94"/>
      <c r="FM143" s="94"/>
      <c r="FN143" s="94"/>
      <c r="FO143" s="94"/>
      <c r="FP143" s="94"/>
      <c r="FQ143" s="94"/>
      <c r="FR143" s="94"/>
      <c r="FS143" s="94"/>
      <c r="FT143" s="94"/>
      <c r="FU143" s="94"/>
      <c r="FV143" s="94"/>
      <c r="FW143" s="94"/>
      <c r="FX143" s="94"/>
      <c r="FY143" s="94"/>
      <c r="FZ143" s="94"/>
      <c r="GA143" s="94"/>
      <c r="GB143" s="94"/>
      <c r="GC143" s="94"/>
      <c r="GD143" s="94"/>
      <c r="GE143" s="94"/>
      <c r="GF143" s="94"/>
      <c r="GG143" s="94"/>
      <c r="GH143" s="94"/>
      <c r="GI143" s="94"/>
      <c r="GJ143" s="94"/>
      <c r="GK143" s="94"/>
      <c r="GL143" s="94"/>
      <c r="GM143" s="94"/>
      <c r="GN143" s="94"/>
      <c r="GO143" s="94"/>
      <c r="GP143" s="94"/>
      <c r="GQ143" s="94"/>
      <c r="GR143" s="94"/>
      <c r="GS143" s="94"/>
      <c r="GT143" s="94"/>
      <c r="GU143" s="94"/>
      <c r="GV143" s="94"/>
      <c r="GW143" s="94"/>
      <c r="GX143" s="94"/>
    </row>
    <row r="144" spans="1:206" ht="15.75">
      <c r="A144" s="106"/>
      <c r="B144" s="115"/>
      <c r="C144" s="115"/>
      <c r="D144" s="115"/>
      <c r="E144" s="94"/>
      <c r="F144" s="94"/>
      <c r="G144" s="94"/>
      <c r="H144" s="94"/>
      <c r="I144" s="94"/>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4"/>
      <c r="FL144" s="94"/>
      <c r="FM144" s="94"/>
      <c r="FN144" s="94"/>
      <c r="FO144" s="94"/>
      <c r="FP144" s="94"/>
      <c r="FQ144" s="94"/>
      <c r="FR144" s="94"/>
      <c r="FS144" s="94"/>
      <c r="FT144" s="94"/>
      <c r="FU144" s="94"/>
      <c r="FV144" s="94"/>
      <c r="FW144" s="94"/>
      <c r="FX144" s="94"/>
      <c r="FY144" s="94"/>
      <c r="FZ144" s="94"/>
      <c r="GA144" s="94"/>
      <c r="GB144" s="94"/>
      <c r="GC144" s="94"/>
      <c r="GD144" s="94"/>
      <c r="GE144" s="94"/>
      <c r="GF144" s="94"/>
      <c r="GG144" s="94"/>
      <c r="GH144" s="94"/>
      <c r="GI144" s="94"/>
      <c r="GJ144" s="94"/>
      <c r="GK144" s="94"/>
      <c r="GL144" s="94"/>
      <c r="GM144" s="94"/>
      <c r="GN144" s="94"/>
      <c r="GO144" s="94"/>
      <c r="GP144" s="94"/>
      <c r="GQ144" s="94"/>
      <c r="GR144" s="94"/>
      <c r="GS144" s="94"/>
      <c r="GT144" s="94"/>
      <c r="GU144" s="94"/>
      <c r="GV144" s="94"/>
      <c r="GW144" s="94"/>
      <c r="GX144" s="94"/>
    </row>
    <row r="145" spans="1:206" ht="15.75">
      <c r="A145" s="106"/>
      <c r="B145" s="115"/>
      <c r="C145" s="115"/>
      <c r="D145" s="115"/>
      <c r="E145" s="94"/>
      <c r="F145" s="94"/>
      <c r="G145" s="94"/>
      <c r="H145" s="94"/>
      <c r="I145" s="94"/>
      <c r="J145" s="94"/>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c r="BI145" s="94"/>
      <c r="BJ145" s="94"/>
      <c r="BK145" s="94"/>
      <c r="BL145" s="94"/>
      <c r="BM145" s="94"/>
      <c r="BN145" s="94"/>
      <c r="BO145" s="94"/>
      <c r="BP145" s="94"/>
      <c r="BQ145" s="94"/>
      <c r="BR145" s="94"/>
      <c r="BS145" s="94"/>
      <c r="BT145" s="94"/>
      <c r="BU145" s="94"/>
      <c r="BV145" s="94"/>
      <c r="BW145" s="94"/>
      <c r="BX145" s="94"/>
      <c r="BY145" s="94"/>
      <c r="BZ145" s="94"/>
      <c r="CA145" s="94"/>
      <c r="CB145" s="94"/>
      <c r="CC145" s="94"/>
      <c r="CD145" s="94"/>
      <c r="CE145" s="94"/>
      <c r="CF145" s="94"/>
      <c r="CG145" s="94"/>
      <c r="CH145" s="94"/>
      <c r="CI145" s="94"/>
      <c r="CJ145" s="94"/>
      <c r="CK145" s="94"/>
      <c r="CL145" s="94"/>
      <c r="CM145" s="94"/>
      <c r="CN145" s="94"/>
      <c r="CO145" s="94"/>
      <c r="CP145" s="94"/>
      <c r="CQ145" s="94"/>
      <c r="CR145" s="94"/>
      <c r="CS145" s="94"/>
      <c r="CT145" s="94"/>
      <c r="CU145" s="94"/>
      <c r="CV145" s="94"/>
      <c r="CW145" s="94"/>
      <c r="CX145" s="94"/>
      <c r="CY145" s="94"/>
      <c r="CZ145" s="94"/>
      <c r="DA145" s="94"/>
      <c r="DB145" s="94"/>
      <c r="DC145" s="94"/>
      <c r="DD145" s="94"/>
      <c r="DE145" s="94"/>
      <c r="DF145" s="94"/>
      <c r="DG145" s="94"/>
      <c r="DH145" s="94"/>
      <c r="DI145" s="94"/>
      <c r="DJ145" s="94"/>
      <c r="DK145" s="94"/>
      <c r="DL145" s="94"/>
      <c r="DM145" s="94"/>
      <c r="DN145" s="94"/>
      <c r="DO145" s="94"/>
      <c r="DP145" s="94"/>
      <c r="DQ145" s="94"/>
      <c r="DR145" s="94"/>
      <c r="DS145" s="94"/>
      <c r="DT145" s="94"/>
      <c r="DU145" s="94"/>
      <c r="DV145" s="94"/>
      <c r="DW145" s="94"/>
      <c r="DX145" s="94"/>
      <c r="DY145" s="94"/>
      <c r="DZ145" s="94"/>
      <c r="EA145" s="94"/>
      <c r="EB145" s="94"/>
      <c r="EC145" s="94"/>
      <c r="ED145" s="94"/>
      <c r="EE145" s="94"/>
      <c r="EF145" s="94"/>
      <c r="EG145" s="94"/>
      <c r="EH145" s="94"/>
      <c r="EI145" s="94"/>
      <c r="EJ145" s="94"/>
      <c r="EK145" s="94"/>
      <c r="EL145" s="94"/>
      <c r="EM145" s="94"/>
      <c r="EN145" s="94"/>
      <c r="EO145" s="94"/>
      <c r="EP145" s="94"/>
      <c r="EQ145" s="94"/>
      <c r="ER145" s="94"/>
      <c r="ES145" s="94"/>
      <c r="ET145" s="94"/>
      <c r="EU145" s="94"/>
      <c r="EV145" s="94"/>
      <c r="EW145" s="94"/>
      <c r="EX145" s="94"/>
      <c r="EY145" s="94"/>
      <c r="EZ145" s="94"/>
      <c r="FA145" s="94"/>
      <c r="FB145" s="94"/>
      <c r="FC145" s="94"/>
      <c r="FD145" s="94"/>
      <c r="FE145" s="94"/>
      <c r="FF145" s="94"/>
      <c r="FG145" s="94"/>
      <c r="FH145" s="94"/>
      <c r="FI145" s="94"/>
      <c r="FJ145" s="94"/>
      <c r="FK145" s="94"/>
      <c r="FL145" s="94"/>
      <c r="FM145" s="94"/>
      <c r="FN145" s="94"/>
      <c r="FO145" s="94"/>
      <c r="FP145" s="94"/>
      <c r="FQ145" s="94"/>
      <c r="FR145" s="94"/>
      <c r="FS145" s="94"/>
      <c r="FT145" s="94"/>
      <c r="FU145" s="94"/>
      <c r="FV145" s="94"/>
      <c r="FW145" s="94"/>
      <c r="FX145" s="94"/>
      <c r="FY145" s="94"/>
      <c r="FZ145" s="94"/>
      <c r="GA145" s="94"/>
      <c r="GB145" s="94"/>
      <c r="GC145" s="94"/>
      <c r="GD145" s="94"/>
      <c r="GE145" s="94"/>
      <c r="GF145" s="94"/>
      <c r="GG145" s="94"/>
      <c r="GH145" s="94"/>
      <c r="GI145" s="94"/>
      <c r="GJ145" s="94"/>
      <c r="GK145" s="94"/>
      <c r="GL145" s="94"/>
      <c r="GM145" s="94"/>
      <c r="GN145" s="94"/>
      <c r="GO145" s="94"/>
      <c r="GP145" s="94"/>
      <c r="GQ145" s="94"/>
      <c r="GR145" s="94"/>
      <c r="GS145" s="94"/>
      <c r="GT145" s="94"/>
      <c r="GU145" s="94"/>
      <c r="GV145" s="94"/>
      <c r="GW145" s="94"/>
      <c r="GX145" s="94"/>
    </row>
    <row r="146" spans="1:206" ht="15.75">
      <c r="A146" s="106"/>
      <c r="B146" s="115"/>
      <c r="C146" s="115"/>
      <c r="D146" s="115"/>
      <c r="E146" s="94"/>
      <c r="F146" s="94"/>
      <c r="G146" s="94"/>
      <c r="H146" s="94"/>
      <c r="I146" s="94"/>
      <c r="J146" s="94"/>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c r="BI146" s="94"/>
      <c r="BJ146" s="94"/>
      <c r="BK146" s="94"/>
      <c r="BL146" s="94"/>
      <c r="BM146" s="94"/>
      <c r="BN146" s="94"/>
      <c r="BO146" s="94"/>
      <c r="BP146" s="94"/>
      <c r="BQ146" s="94"/>
      <c r="BR146" s="94"/>
      <c r="BS146" s="94"/>
      <c r="BT146" s="94"/>
      <c r="BU146" s="94"/>
      <c r="BV146" s="94"/>
      <c r="BW146" s="94"/>
      <c r="BX146" s="94"/>
      <c r="BY146" s="94"/>
      <c r="BZ146" s="94"/>
      <c r="CA146" s="94"/>
      <c r="CB146" s="94"/>
      <c r="CC146" s="94"/>
      <c r="CD146" s="94"/>
      <c r="CE146" s="94"/>
      <c r="CF146" s="94"/>
      <c r="CG146" s="94"/>
      <c r="CH146" s="94"/>
      <c r="CI146" s="94"/>
      <c r="CJ146" s="94"/>
      <c r="CK146" s="94"/>
      <c r="CL146" s="94"/>
      <c r="CM146" s="94"/>
      <c r="CN146" s="94"/>
      <c r="CO146" s="94"/>
      <c r="CP146" s="94"/>
      <c r="CQ146" s="94"/>
      <c r="CR146" s="94"/>
      <c r="CS146" s="94"/>
      <c r="CT146" s="94"/>
      <c r="CU146" s="94"/>
      <c r="CV146" s="94"/>
      <c r="CW146" s="94"/>
      <c r="CX146" s="94"/>
      <c r="CY146" s="94"/>
      <c r="CZ146" s="94"/>
      <c r="DA146" s="94"/>
      <c r="DB146" s="94"/>
      <c r="DC146" s="94"/>
      <c r="DD146" s="94"/>
      <c r="DE146" s="94"/>
      <c r="DF146" s="94"/>
      <c r="DG146" s="94"/>
      <c r="DH146" s="94"/>
      <c r="DI146" s="94"/>
      <c r="DJ146" s="94"/>
      <c r="DK146" s="94"/>
      <c r="DL146" s="94"/>
      <c r="DM146" s="94"/>
      <c r="DN146" s="94"/>
      <c r="DO146" s="94"/>
      <c r="DP146" s="94"/>
      <c r="DQ146" s="94"/>
      <c r="DR146" s="94"/>
      <c r="DS146" s="94"/>
      <c r="DT146" s="94"/>
      <c r="DU146" s="94"/>
      <c r="DV146" s="94"/>
      <c r="DW146" s="94"/>
      <c r="DX146" s="94"/>
      <c r="DY146" s="94"/>
      <c r="DZ146" s="94"/>
      <c r="EA146" s="94"/>
      <c r="EB146" s="94"/>
      <c r="EC146" s="94"/>
      <c r="ED146" s="94"/>
      <c r="EE146" s="94"/>
      <c r="EF146" s="94"/>
      <c r="EG146" s="94"/>
      <c r="EH146" s="94"/>
      <c r="EI146" s="94"/>
      <c r="EJ146" s="94"/>
      <c r="EK146" s="94"/>
      <c r="EL146" s="94"/>
      <c r="EM146" s="94"/>
      <c r="EN146" s="94"/>
      <c r="EO146" s="94"/>
      <c r="EP146" s="94"/>
      <c r="EQ146" s="94"/>
      <c r="ER146" s="94"/>
      <c r="ES146" s="94"/>
      <c r="ET146" s="94"/>
      <c r="EU146" s="94"/>
      <c r="EV146" s="94"/>
      <c r="EW146" s="94"/>
      <c r="EX146" s="94"/>
      <c r="EY146" s="94"/>
      <c r="EZ146" s="94"/>
      <c r="FA146" s="94"/>
      <c r="FB146" s="94"/>
      <c r="FC146" s="94"/>
      <c r="FD146" s="94"/>
      <c r="FE146" s="94"/>
      <c r="FF146" s="94"/>
      <c r="FG146" s="94"/>
      <c r="FH146" s="94"/>
      <c r="FI146" s="94"/>
      <c r="FJ146" s="94"/>
      <c r="FK146" s="94"/>
      <c r="FL146" s="94"/>
      <c r="FM146" s="94"/>
      <c r="FN146" s="94"/>
      <c r="FO146" s="94"/>
      <c r="FP146" s="94"/>
      <c r="FQ146" s="94"/>
      <c r="FR146" s="94"/>
      <c r="FS146" s="94"/>
      <c r="FT146" s="94"/>
      <c r="FU146" s="94"/>
      <c r="FV146" s="94"/>
      <c r="FW146" s="94"/>
      <c r="FX146" s="94"/>
      <c r="FY146" s="94"/>
      <c r="FZ146" s="94"/>
      <c r="GA146" s="94"/>
      <c r="GB146" s="94"/>
      <c r="GC146" s="94"/>
      <c r="GD146" s="94"/>
      <c r="GE146" s="94"/>
      <c r="GF146" s="94"/>
      <c r="GG146" s="94"/>
      <c r="GH146" s="94"/>
      <c r="GI146" s="94"/>
      <c r="GJ146" s="94"/>
      <c r="GK146" s="94"/>
      <c r="GL146" s="94"/>
      <c r="GM146" s="94"/>
      <c r="GN146" s="94"/>
      <c r="GO146" s="94"/>
      <c r="GP146" s="94"/>
      <c r="GQ146" s="94"/>
      <c r="GR146" s="94"/>
      <c r="GS146" s="94"/>
      <c r="GT146" s="94"/>
      <c r="GU146" s="94"/>
      <c r="GV146" s="94"/>
      <c r="GW146" s="94"/>
      <c r="GX146" s="94"/>
    </row>
    <row r="147" spans="1:206" ht="15.75">
      <c r="A147" s="106"/>
      <c r="B147" s="94"/>
      <c r="C147" s="94"/>
      <c r="D147" s="94"/>
      <c r="E147" s="94"/>
      <c r="F147" s="94"/>
      <c r="G147" s="94"/>
      <c r="H147" s="94"/>
      <c r="I147" s="94"/>
      <c r="J147" s="94"/>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c r="BI147" s="94"/>
      <c r="BJ147" s="94"/>
      <c r="BK147" s="94"/>
      <c r="BL147" s="94"/>
      <c r="BM147" s="94"/>
      <c r="BN147" s="94"/>
      <c r="BO147" s="94"/>
      <c r="BP147" s="94"/>
      <c r="BQ147" s="94"/>
      <c r="BR147" s="94"/>
      <c r="BS147" s="94"/>
      <c r="BT147" s="94"/>
      <c r="BU147" s="94"/>
      <c r="BV147" s="94"/>
      <c r="BW147" s="94"/>
      <c r="BX147" s="94"/>
      <c r="BY147" s="94"/>
      <c r="BZ147" s="94"/>
      <c r="CA147" s="94"/>
      <c r="CB147" s="94"/>
      <c r="CC147" s="94"/>
      <c r="CD147" s="94"/>
      <c r="CE147" s="94"/>
      <c r="CF147" s="94"/>
      <c r="CG147" s="94"/>
      <c r="CH147" s="94"/>
      <c r="CI147" s="94"/>
      <c r="CJ147" s="94"/>
      <c r="CK147" s="94"/>
      <c r="CL147" s="94"/>
      <c r="CM147" s="94"/>
      <c r="CN147" s="94"/>
      <c r="CO147" s="94"/>
      <c r="CP147" s="94"/>
      <c r="CQ147" s="94"/>
      <c r="CR147" s="94"/>
      <c r="CS147" s="94"/>
      <c r="CT147" s="94"/>
      <c r="CU147" s="94"/>
      <c r="CV147" s="94"/>
      <c r="CW147" s="94"/>
      <c r="CX147" s="94"/>
      <c r="CY147" s="94"/>
      <c r="CZ147" s="94"/>
      <c r="DA147" s="94"/>
      <c r="DB147" s="94"/>
      <c r="DC147" s="94"/>
      <c r="DD147" s="94"/>
      <c r="DE147" s="94"/>
      <c r="DF147" s="94"/>
      <c r="DG147" s="94"/>
      <c r="DH147" s="94"/>
      <c r="DI147" s="94"/>
      <c r="DJ147" s="94"/>
      <c r="DK147" s="94"/>
      <c r="DL147" s="94"/>
      <c r="DM147" s="94"/>
      <c r="DN147" s="94"/>
      <c r="DO147" s="94"/>
      <c r="DP147" s="94"/>
      <c r="DQ147" s="94"/>
      <c r="DR147" s="94"/>
      <c r="DS147" s="94"/>
      <c r="DT147" s="94"/>
      <c r="DU147" s="94"/>
      <c r="DV147" s="94"/>
      <c r="DW147" s="94"/>
      <c r="DX147" s="94"/>
      <c r="DY147" s="94"/>
      <c r="DZ147" s="94"/>
      <c r="EA147" s="94"/>
      <c r="EB147" s="94"/>
      <c r="EC147" s="94"/>
      <c r="ED147" s="94"/>
      <c r="EE147" s="94"/>
      <c r="EF147" s="94"/>
      <c r="EG147" s="94"/>
      <c r="EH147" s="94"/>
      <c r="EI147" s="94"/>
      <c r="EJ147" s="94"/>
      <c r="EK147" s="94"/>
      <c r="EL147" s="94"/>
      <c r="EM147" s="94"/>
      <c r="EN147" s="94"/>
      <c r="EO147" s="94"/>
      <c r="EP147" s="94"/>
      <c r="EQ147" s="94"/>
      <c r="ER147" s="94"/>
      <c r="ES147" s="94"/>
      <c r="ET147" s="94"/>
      <c r="EU147" s="94"/>
      <c r="EV147" s="94"/>
      <c r="EW147" s="94"/>
      <c r="EX147" s="94"/>
      <c r="EY147" s="94"/>
      <c r="EZ147" s="94"/>
      <c r="FA147" s="94"/>
      <c r="FB147" s="94"/>
      <c r="FC147" s="94"/>
      <c r="FD147" s="94"/>
      <c r="FE147" s="94"/>
      <c r="FF147" s="94"/>
      <c r="FG147" s="94"/>
      <c r="FH147" s="94"/>
      <c r="FI147" s="94"/>
      <c r="FJ147" s="94"/>
      <c r="FK147" s="94"/>
      <c r="FL147" s="94"/>
      <c r="FM147" s="94"/>
      <c r="FN147" s="94"/>
      <c r="FO147" s="94"/>
      <c r="FP147" s="94"/>
      <c r="FQ147" s="94"/>
      <c r="FR147" s="94"/>
      <c r="FS147" s="94"/>
      <c r="FT147" s="94"/>
      <c r="FU147" s="94"/>
      <c r="FV147" s="94"/>
      <c r="FW147" s="94"/>
      <c r="FX147" s="94"/>
      <c r="FY147" s="94"/>
      <c r="FZ147" s="94"/>
      <c r="GA147" s="94"/>
      <c r="GB147" s="94"/>
      <c r="GC147" s="94"/>
      <c r="GD147" s="94"/>
      <c r="GE147" s="94"/>
      <c r="GF147" s="94"/>
      <c r="GG147" s="94"/>
      <c r="GH147" s="94"/>
      <c r="GI147" s="94"/>
      <c r="GJ147" s="94"/>
      <c r="GK147" s="94"/>
      <c r="GL147" s="94"/>
      <c r="GM147" s="94"/>
      <c r="GN147" s="94"/>
      <c r="GO147" s="94"/>
      <c r="GP147" s="94"/>
      <c r="GQ147" s="94"/>
      <c r="GR147" s="94"/>
      <c r="GS147" s="94"/>
      <c r="GT147" s="94"/>
      <c r="GU147" s="94"/>
      <c r="GV147" s="94"/>
      <c r="GW147" s="94"/>
      <c r="GX147" s="94"/>
    </row>
    <row r="148" spans="1:206" ht="15.75">
      <c r="A148" s="106"/>
      <c r="B148" s="94"/>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c r="BI148" s="94"/>
      <c r="BJ148" s="94"/>
      <c r="BK148" s="94"/>
      <c r="BL148" s="94"/>
      <c r="BM148" s="94"/>
      <c r="BN148" s="94"/>
      <c r="BO148" s="94"/>
      <c r="BP148" s="94"/>
      <c r="BQ148" s="94"/>
      <c r="BR148" s="94"/>
      <c r="BS148" s="94"/>
      <c r="BT148" s="94"/>
      <c r="BU148" s="94"/>
      <c r="BV148" s="94"/>
      <c r="BW148" s="94"/>
      <c r="BX148" s="94"/>
      <c r="BY148" s="94"/>
      <c r="BZ148" s="94"/>
      <c r="CA148" s="94"/>
      <c r="CB148" s="94"/>
      <c r="CC148" s="94"/>
      <c r="CD148" s="94"/>
      <c r="CE148" s="94"/>
      <c r="CF148" s="94"/>
      <c r="CG148" s="94"/>
      <c r="CH148" s="94"/>
      <c r="CI148" s="94"/>
      <c r="CJ148" s="94"/>
      <c r="CK148" s="94"/>
      <c r="CL148" s="94"/>
      <c r="CM148" s="94"/>
      <c r="CN148" s="94"/>
      <c r="CO148" s="94"/>
      <c r="CP148" s="94"/>
      <c r="CQ148" s="94"/>
      <c r="CR148" s="94"/>
      <c r="CS148" s="94"/>
      <c r="CT148" s="94"/>
      <c r="CU148" s="94"/>
      <c r="CV148" s="94"/>
      <c r="CW148" s="94"/>
      <c r="CX148" s="94"/>
      <c r="CY148" s="94"/>
      <c r="CZ148" s="94"/>
      <c r="DA148" s="94"/>
      <c r="DB148" s="94"/>
      <c r="DC148" s="94"/>
      <c r="DD148" s="94"/>
      <c r="DE148" s="94"/>
      <c r="DF148" s="94"/>
      <c r="DG148" s="94"/>
      <c r="DH148" s="94"/>
      <c r="DI148" s="94"/>
      <c r="DJ148" s="94"/>
      <c r="DK148" s="94"/>
      <c r="DL148" s="94"/>
      <c r="DM148" s="94"/>
      <c r="DN148" s="94"/>
      <c r="DO148" s="94"/>
      <c r="DP148" s="94"/>
      <c r="DQ148" s="94"/>
      <c r="DR148" s="94"/>
      <c r="DS148" s="94"/>
      <c r="DT148" s="94"/>
      <c r="DU148" s="94"/>
      <c r="DV148" s="94"/>
      <c r="DW148" s="94"/>
      <c r="DX148" s="94"/>
      <c r="DY148" s="94"/>
      <c r="DZ148" s="94"/>
      <c r="EA148" s="94"/>
      <c r="EB148" s="94"/>
      <c r="EC148" s="94"/>
      <c r="ED148" s="94"/>
      <c r="EE148" s="94"/>
      <c r="EF148" s="94"/>
      <c r="EG148" s="94"/>
      <c r="EH148" s="94"/>
      <c r="EI148" s="94"/>
      <c r="EJ148" s="94"/>
      <c r="EK148" s="94"/>
      <c r="EL148" s="94"/>
      <c r="EM148" s="94"/>
      <c r="EN148" s="94"/>
      <c r="EO148" s="94"/>
      <c r="EP148" s="94"/>
      <c r="EQ148" s="94"/>
      <c r="ER148" s="94"/>
      <c r="ES148" s="94"/>
      <c r="ET148" s="94"/>
      <c r="EU148" s="94"/>
      <c r="EV148" s="94"/>
      <c r="EW148" s="94"/>
      <c r="EX148" s="94"/>
      <c r="EY148" s="94"/>
      <c r="EZ148" s="94"/>
      <c r="FA148" s="94"/>
      <c r="FB148" s="94"/>
      <c r="FC148" s="94"/>
      <c r="FD148" s="94"/>
      <c r="FE148" s="94"/>
      <c r="FF148" s="94"/>
      <c r="FG148" s="94"/>
      <c r="FH148" s="94"/>
      <c r="FI148" s="94"/>
      <c r="FJ148" s="94"/>
      <c r="FK148" s="94"/>
      <c r="FL148" s="94"/>
      <c r="FM148" s="94"/>
      <c r="FN148" s="94"/>
      <c r="FO148" s="94"/>
      <c r="FP148" s="94"/>
      <c r="FQ148" s="94"/>
      <c r="FR148" s="94"/>
      <c r="FS148" s="94"/>
      <c r="FT148" s="94"/>
      <c r="FU148" s="94"/>
      <c r="FV148" s="94"/>
      <c r="FW148" s="94"/>
      <c r="FX148" s="94"/>
      <c r="FY148" s="94"/>
      <c r="FZ148" s="94"/>
      <c r="GA148" s="94"/>
      <c r="GB148" s="94"/>
      <c r="GC148" s="94"/>
      <c r="GD148" s="94"/>
      <c r="GE148" s="94"/>
      <c r="GF148" s="94"/>
      <c r="GG148" s="94"/>
      <c r="GH148" s="94"/>
      <c r="GI148" s="94"/>
      <c r="GJ148" s="94"/>
      <c r="GK148" s="94"/>
      <c r="GL148" s="94"/>
      <c r="GM148" s="94"/>
      <c r="GN148" s="94"/>
      <c r="GO148" s="94"/>
      <c r="GP148" s="94"/>
      <c r="GQ148" s="94"/>
      <c r="GR148" s="94"/>
      <c r="GS148" s="94"/>
      <c r="GT148" s="94"/>
      <c r="GU148" s="94"/>
      <c r="GV148" s="94"/>
      <c r="GW148" s="94"/>
      <c r="GX148" s="94"/>
    </row>
    <row r="149" spans="1:206" ht="15.75">
      <c r="A149" s="106"/>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c r="BI149" s="94"/>
      <c r="BJ149" s="94"/>
      <c r="BK149" s="94"/>
      <c r="BL149" s="94"/>
      <c r="BM149" s="94"/>
      <c r="BN149" s="94"/>
      <c r="BO149" s="94"/>
      <c r="BP149" s="94"/>
      <c r="BQ149" s="94"/>
      <c r="BR149" s="94"/>
      <c r="BS149" s="94"/>
      <c r="BT149" s="94"/>
      <c r="BU149" s="94"/>
      <c r="BV149" s="94"/>
      <c r="BW149" s="94"/>
      <c r="BX149" s="94"/>
      <c r="BY149" s="94"/>
      <c r="BZ149" s="94"/>
      <c r="CA149" s="94"/>
      <c r="CB149" s="94"/>
      <c r="CC149" s="94"/>
      <c r="CD149" s="94"/>
      <c r="CE149" s="94"/>
      <c r="CF149" s="94"/>
      <c r="CG149" s="94"/>
      <c r="CH149" s="94"/>
      <c r="CI149" s="94"/>
      <c r="CJ149" s="94"/>
      <c r="CK149" s="94"/>
      <c r="CL149" s="94"/>
      <c r="CM149" s="94"/>
      <c r="CN149" s="94"/>
      <c r="CO149" s="94"/>
      <c r="CP149" s="94"/>
      <c r="CQ149" s="94"/>
      <c r="CR149" s="94"/>
      <c r="CS149" s="94"/>
      <c r="CT149" s="94"/>
      <c r="CU149" s="94"/>
      <c r="CV149" s="94"/>
      <c r="CW149" s="94"/>
      <c r="CX149" s="94"/>
      <c r="CY149" s="94"/>
      <c r="CZ149" s="94"/>
      <c r="DA149" s="94"/>
      <c r="DB149" s="94"/>
      <c r="DC149" s="94"/>
      <c r="DD149" s="94"/>
      <c r="DE149" s="94"/>
      <c r="DF149" s="94"/>
      <c r="DG149" s="94"/>
      <c r="DH149" s="94"/>
      <c r="DI149" s="94"/>
      <c r="DJ149" s="94"/>
      <c r="DK149" s="94"/>
      <c r="DL149" s="94"/>
      <c r="DM149" s="94"/>
      <c r="DN149" s="94"/>
      <c r="DO149" s="94"/>
      <c r="DP149" s="94"/>
      <c r="DQ149" s="94"/>
      <c r="DR149" s="94"/>
      <c r="DS149" s="94"/>
      <c r="DT149" s="94"/>
      <c r="DU149" s="94"/>
      <c r="DV149" s="94"/>
      <c r="DW149" s="94"/>
      <c r="DX149" s="94"/>
      <c r="DY149" s="94"/>
      <c r="DZ149" s="94"/>
      <c r="EA149" s="94"/>
      <c r="EB149" s="94"/>
      <c r="EC149" s="94"/>
      <c r="ED149" s="94"/>
      <c r="EE149" s="94"/>
      <c r="EF149" s="94"/>
      <c r="EG149" s="94"/>
      <c r="EH149" s="94"/>
      <c r="EI149" s="94"/>
      <c r="EJ149" s="94"/>
      <c r="EK149" s="94"/>
      <c r="EL149" s="94"/>
      <c r="EM149" s="94"/>
      <c r="EN149" s="94"/>
      <c r="EO149" s="94"/>
      <c r="EP149" s="94"/>
      <c r="EQ149" s="94"/>
      <c r="ER149" s="94"/>
      <c r="ES149" s="94"/>
      <c r="ET149" s="94"/>
      <c r="EU149" s="94"/>
      <c r="EV149" s="94"/>
      <c r="EW149" s="94"/>
      <c r="EX149" s="94"/>
      <c r="EY149" s="94"/>
      <c r="EZ149" s="94"/>
      <c r="FA149" s="94"/>
      <c r="FB149" s="94"/>
      <c r="FC149" s="94"/>
      <c r="FD149" s="94"/>
      <c r="FE149" s="94"/>
      <c r="FF149" s="94"/>
      <c r="FG149" s="94"/>
      <c r="FH149" s="94"/>
      <c r="FI149" s="94"/>
      <c r="FJ149" s="94"/>
      <c r="FK149" s="94"/>
      <c r="FL149" s="94"/>
      <c r="FM149" s="94"/>
      <c r="FN149" s="94"/>
      <c r="FO149" s="94"/>
      <c r="FP149" s="94"/>
      <c r="FQ149" s="94"/>
      <c r="FR149" s="94"/>
      <c r="FS149" s="94"/>
      <c r="FT149" s="94"/>
      <c r="FU149" s="94"/>
      <c r="FV149" s="94"/>
      <c r="FW149" s="94"/>
      <c r="FX149" s="94"/>
      <c r="FY149" s="94"/>
      <c r="FZ149" s="94"/>
      <c r="GA149" s="94"/>
      <c r="GB149" s="94"/>
      <c r="GC149" s="94"/>
      <c r="GD149" s="94"/>
      <c r="GE149" s="94"/>
      <c r="GF149" s="94"/>
      <c r="GG149" s="94"/>
      <c r="GH149" s="94"/>
      <c r="GI149" s="94"/>
      <c r="GJ149" s="94"/>
      <c r="GK149" s="94"/>
      <c r="GL149" s="94"/>
      <c r="GM149" s="94"/>
      <c r="GN149" s="94"/>
      <c r="GO149" s="94"/>
      <c r="GP149" s="94"/>
      <c r="GQ149" s="94"/>
      <c r="GR149" s="94"/>
      <c r="GS149" s="94"/>
      <c r="GT149" s="94"/>
      <c r="GU149" s="94"/>
      <c r="GV149" s="94"/>
      <c r="GW149" s="94"/>
      <c r="GX149" s="94"/>
    </row>
    <row r="150" spans="1:206" ht="15.75">
      <c r="A150" s="106"/>
      <c r="B150" s="94"/>
      <c r="C150" s="94"/>
      <c r="D150" s="94"/>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c r="BI150" s="94"/>
      <c r="BJ150" s="94"/>
      <c r="BK150" s="94"/>
      <c r="BL150" s="94"/>
      <c r="BM150" s="94"/>
      <c r="BN150" s="94"/>
      <c r="BO150" s="94"/>
      <c r="BP150" s="94"/>
      <c r="BQ150" s="94"/>
      <c r="BR150" s="94"/>
      <c r="BS150" s="94"/>
      <c r="BT150" s="94"/>
      <c r="BU150" s="94"/>
      <c r="BV150" s="94"/>
      <c r="BW150" s="94"/>
      <c r="BX150" s="94"/>
      <c r="BY150" s="94"/>
      <c r="BZ150" s="94"/>
      <c r="CA150" s="94"/>
      <c r="CB150" s="94"/>
      <c r="CC150" s="94"/>
      <c r="CD150" s="94"/>
      <c r="CE150" s="94"/>
      <c r="CF150" s="94"/>
      <c r="CG150" s="94"/>
      <c r="CH150" s="94"/>
      <c r="CI150" s="94"/>
      <c r="CJ150" s="94"/>
      <c r="CK150" s="94"/>
      <c r="CL150" s="94"/>
      <c r="CM150" s="94"/>
      <c r="CN150" s="94"/>
      <c r="CO150" s="94"/>
      <c r="CP150" s="94"/>
      <c r="CQ150" s="94"/>
      <c r="CR150" s="94"/>
      <c r="CS150" s="94"/>
      <c r="CT150" s="94"/>
      <c r="CU150" s="94"/>
      <c r="CV150" s="94"/>
      <c r="CW150" s="94"/>
      <c r="CX150" s="94"/>
      <c r="CY150" s="94"/>
      <c r="CZ150" s="94"/>
      <c r="DA150" s="94"/>
      <c r="DB150" s="94"/>
      <c r="DC150" s="94"/>
      <c r="DD150" s="94"/>
      <c r="DE150" s="94"/>
      <c r="DF150" s="94"/>
      <c r="DG150" s="94"/>
      <c r="DH150" s="94"/>
      <c r="DI150" s="94"/>
      <c r="DJ150" s="94"/>
      <c r="DK150" s="94"/>
      <c r="DL150" s="94"/>
      <c r="DM150" s="94"/>
      <c r="DN150" s="94"/>
      <c r="DO150" s="94"/>
      <c r="DP150" s="94"/>
      <c r="DQ150" s="94"/>
      <c r="DR150" s="94"/>
      <c r="DS150" s="94"/>
      <c r="DT150" s="94"/>
      <c r="DU150" s="94"/>
      <c r="DV150" s="94"/>
      <c r="DW150" s="94"/>
      <c r="DX150" s="94"/>
      <c r="DY150" s="94"/>
      <c r="DZ150" s="94"/>
      <c r="EA150" s="94"/>
      <c r="EB150" s="94"/>
      <c r="EC150" s="94"/>
      <c r="ED150" s="94"/>
      <c r="EE150" s="94"/>
      <c r="EF150" s="94"/>
      <c r="EG150" s="94"/>
      <c r="EH150" s="94"/>
      <c r="EI150" s="94"/>
      <c r="EJ150" s="94"/>
      <c r="EK150" s="94"/>
      <c r="EL150" s="94"/>
      <c r="EM150" s="94"/>
      <c r="EN150" s="94"/>
      <c r="EO150" s="94"/>
      <c r="EP150" s="94"/>
      <c r="EQ150" s="94"/>
      <c r="ER150" s="94"/>
      <c r="ES150" s="94"/>
      <c r="ET150" s="94"/>
      <c r="EU150" s="94"/>
      <c r="EV150" s="94"/>
      <c r="EW150" s="94"/>
      <c r="EX150" s="94"/>
      <c r="EY150" s="94"/>
      <c r="EZ150" s="94"/>
      <c r="FA150" s="94"/>
      <c r="FB150" s="94"/>
      <c r="FC150" s="94"/>
      <c r="FD150" s="94"/>
      <c r="FE150" s="94"/>
      <c r="FF150" s="94"/>
      <c r="FG150" s="94"/>
      <c r="FH150" s="94"/>
      <c r="FI150" s="94"/>
      <c r="FJ150" s="94"/>
      <c r="FK150" s="94"/>
      <c r="FL150" s="94"/>
      <c r="FM150" s="94"/>
      <c r="FN150" s="94"/>
      <c r="FO150" s="94"/>
      <c r="FP150" s="94"/>
      <c r="FQ150" s="94"/>
      <c r="FR150" s="94"/>
      <c r="FS150" s="94"/>
      <c r="FT150" s="94"/>
      <c r="FU150" s="94"/>
      <c r="FV150" s="94"/>
      <c r="FW150" s="94"/>
      <c r="FX150" s="94"/>
      <c r="FY150" s="94"/>
      <c r="FZ150" s="94"/>
      <c r="GA150" s="94"/>
      <c r="GB150" s="94"/>
      <c r="GC150" s="94"/>
      <c r="GD150" s="94"/>
      <c r="GE150" s="94"/>
      <c r="GF150" s="94"/>
      <c r="GG150" s="94"/>
      <c r="GH150" s="94"/>
      <c r="GI150" s="94"/>
      <c r="GJ150" s="94"/>
      <c r="GK150" s="94"/>
      <c r="GL150" s="94"/>
      <c r="GM150" s="94"/>
      <c r="GN150" s="94"/>
      <c r="GO150" s="94"/>
      <c r="GP150" s="94"/>
      <c r="GQ150" s="94"/>
      <c r="GR150" s="94"/>
      <c r="GS150" s="94"/>
      <c r="GT150" s="94"/>
      <c r="GU150" s="94"/>
      <c r="GV150" s="94"/>
      <c r="GW150" s="94"/>
      <c r="GX150" s="94"/>
    </row>
    <row r="151" spans="1:206" ht="15.75">
      <c r="A151" s="106"/>
      <c r="B151" s="94"/>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c r="BI151" s="94"/>
      <c r="BJ151" s="94"/>
      <c r="BK151" s="94"/>
      <c r="BL151" s="94"/>
      <c r="BM151" s="94"/>
      <c r="BN151" s="94"/>
      <c r="BO151" s="94"/>
      <c r="BP151" s="94"/>
      <c r="BQ151" s="94"/>
      <c r="BR151" s="94"/>
      <c r="BS151" s="94"/>
      <c r="BT151" s="94"/>
      <c r="BU151" s="94"/>
      <c r="BV151" s="94"/>
      <c r="BW151" s="94"/>
      <c r="BX151" s="94"/>
      <c r="BY151" s="94"/>
      <c r="BZ151" s="94"/>
      <c r="CA151" s="94"/>
      <c r="CB151" s="94"/>
      <c r="CC151" s="94"/>
      <c r="CD151" s="94"/>
      <c r="CE151" s="94"/>
      <c r="CF151" s="94"/>
      <c r="CG151" s="94"/>
      <c r="CH151" s="94"/>
      <c r="CI151" s="94"/>
      <c r="CJ151" s="94"/>
      <c r="CK151" s="94"/>
      <c r="CL151" s="94"/>
      <c r="CM151" s="94"/>
      <c r="CN151" s="94"/>
      <c r="CO151" s="94"/>
      <c r="CP151" s="94"/>
      <c r="CQ151" s="94"/>
      <c r="CR151" s="94"/>
      <c r="CS151" s="94"/>
      <c r="CT151" s="94"/>
      <c r="CU151" s="94"/>
      <c r="CV151" s="94"/>
      <c r="CW151" s="94"/>
      <c r="CX151" s="94"/>
      <c r="CY151" s="94"/>
      <c r="CZ151" s="94"/>
      <c r="DA151" s="94"/>
      <c r="DB151" s="94"/>
      <c r="DC151" s="94"/>
      <c r="DD151" s="94"/>
      <c r="DE151" s="94"/>
      <c r="DF151" s="94"/>
      <c r="DG151" s="94"/>
      <c r="DH151" s="94"/>
      <c r="DI151" s="94"/>
      <c r="DJ151" s="94"/>
      <c r="DK151" s="94"/>
      <c r="DL151" s="94"/>
      <c r="DM151" s="94"/>
      <c r="DN151" s="94"/>
      <c r="DO151" s="94"/>
      <c r="DP151" s="94"/>
      <c r="DQ151" s="94"/>
      <c r="DR151" s="94"/>
      <c r="DS151" s="94"/>
      <c r="DT151" s="94"/>
      <c r="DU151" s="94"/>
      <c r="DV151" s="94"/>
      <c r="DW151" s="94"/>
      <c r="DX151" s="94"/>
      <c r="DY151" s="94"/>
      <c r="DZ151" s="94"/>
      <c r="EA151" s="94"/>
      <c r="EB151" s="94"/>
      <c r="EC151" s="94"/>
      <c r="ED151" s="94"/>
      <c r="EE151" s="94"/>
      <c r="EF151" s="94"/>
      <c r="EG151" s="94"/>
      <c r="EH151" s="94"/>
      <c r="EI151" s="94"/>
      <c r="EJ151" s="94"/>
      <c r="EK151" s="94"/>
      <c r="EL151" s="94"/>
      <c r="EM151" s="94"/>
      <c r="EN151" s="94"/>
      <c r="EO151" s="94"/>
      <c r="EP151" s="94"/>
      <c r="EQ151" s="94"/>
      <c r="ER151" s="94"/>
      <c r="ES151" s="94"/>
      <c r="ET151" s="94"/>
      <c r="EU151" s="94"/>
      <c r="EV151" s="94"/>
      <c r="EW151" s="94"/>
      <c r="EX151" s="94"/>
      <c r="EY151" s="94"/>
      <c r="EZ151" s="94"/>
      <c r="FA151" s="94"/>
      <c r="FB151" s="94"/>
      <c r="FC151" s="94"/>
      <c r="FD151" s="94"/>
      <c r="FE151" s="94"/>
      <c r="FF151" s="94"/>
      <c r="FG151" s="94"/>
      <c r="FH151" s="94"/>
      <c r="FI151" s="94"/>
      <c r="FJ151" s="94"/>
      <c r="FK151" s="94"/>
      <c r="FL151" s="94"/>
      <c r="FM151" s="94"/>
      <c r="FN151" s="94"/>
      <c r="FO151" s="94"/>
      <c r="FP151" s="94"/>
      <c r="FQ151" s="94"/>
      <c r="FR151" s="94"/>
      <c r="FS151" s="94"/>
      <c r="FT151" s="94"/>
      <c r="FU151" s="94"/>
      <c r="FV151" s="94"/>
      <c r="FW151" s="94"/>
      <c r="FX151" s="94"/>
      <c r="FY151" s="94"/>
      <c r="FZ151" s="94"/>
      <c r="GA151" s="94"/>
      <c r="GB151" s="94"/>
      <c r="GC151" s="94"/>
      <c r="GD151" s="94"/>
      <c r="GE151" s="94"/>
      <c r="GF151" s="94"/>
      <c r="GG151" s="94"/>
      <c r="GH151" s="94"/>
      <c r="GI151" s="94"/>
      <c r="GJ151" s="94"/>
      <c r="GK151" s="94"/>
      <c r="GL151" s="94"/>
      <c r="GM151" s="94"/>
      <c r="GN151" s="94"/>
      <c r="GO151" s="94"/>
      <c r="GP151" s="94"/>
      <c r="GQ151" s="94"/>
      <c r="GR151" s="94"/>
      <c r="GS151" s="94"/>
      <c r="GT151" s="94"/>
      <c r="GU151" s="94"/>
      <c r="GV151" s="94"/>
      <c r="GW151" s="94"/>
      <c r="GX151" s="94"/>
    </row>
    <row r="152" spans="1:206" ht="15.75">
      <c r="A152" s="106"/>
      <c r="B152" s="94"/>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c r="BI152" s="94"/>
      <c r="BJ152" s="94"/>
      <c r="BK152" s="94"/>
      <c r="BL152" s="94"/>
      <c r="BM152" s="94"/>
      <c r="BN152" s="94"/>
      <c r="BO152" s="94"/>
      <c r="BP152" s="94"/>
      <c r="BQ152" s="94"/>
      <c r="BR152" s="94"/>
      <c r="BS152" s="94"/>
      <c r="BT152" s="94"/>
      <c r="BU152" s="94"/>
      <c r="BV152" s="94"/>
      <c r="BW152" s="94"/>
      <c r="BX152" s="94"/>
      <c r="BY152" s="94"/>
      <c r="BZ152" s="94"/>
      <c r="CA152" s="94"/>
      <c r="CB152" s="94"/>
      <c r="CC152" s="94"/>
      <c r="CD152" s="94"/>
      <c r="CE152" s="94"/>
      <c r="CF152" s="94"/>
      <c r="CG152" s="94"/>
      <c r="CH152" s="94"/>
      <c r="CI152" s="94"/>
      <c r="CJ152" s="94"/>
      <c r="CK152" s="94"/>
      <c r="CL152" s="94"/>
      <c r="CM152" s="94"/>
      <c r="CN152" s="94"/>
      <c r="CO152" s="94"/>
      <c r="CP152" s="94"/>
      <c r="CQ152" s="94"/>
      <c r="CR152" s="94"/>
      <c r="CS152" s="94"/>
      <c r="CT152" s="94"/>
      <c r="CU152" s="94"/>
      <c r="CV152" s="94"/>
      <c r="CW152" s="94"/>
      <c r="CX152" s="94"/>
      <c r="CY152" s="94"/>
      <c r="CZ152" s="94"/>
      <c r="DA152" s="94"/>
      <c r="DB152" s="94"/>
      <c r="DC152" s="94"/>
      <c r="DD152" s="94"/>
      <c r="DE152" s="94"/>
      <c r="DF152" s="94"/>
      <c r="DG152" s="94"/>
      <c r="DH152" s="94"/>
      <c r="DI152" s="94"/>
      <c r="DJ152" s="94"/>
      <c r="DK152" s="94"/>
      <c r="DL152" s="94"/>
      <c r="DM152" s="94"/>
      <c r="DN152" s="94"/>
      <c r="DO152" s="94"/>
      <c r="DP152" s="94"/>
      <c r="DQ152" s="94"/>
      <c r="DR152" s="94"/>
      <c r="DS152" s="94"/>
      <c r="DT152" s="94"/>
      <c r="DU152" s="94"/>
      <c r="DV152" s="94"/>
      <c r="DW152" s="94"/>
      <c r="DX152" s="94"/>
      <c r="DY152" s="94"/>
      <c r="DZ152" s="94"/>
      <c r="EA152" s="94"/>
      <c r="EB152" s="94"/>
      <c r="EC152" s="94"/>
      <c r="ED152" s="94"/>
      <c r="EE152" s="94"/>
      <c r="EF152" s="94"/>
      <c r="EG152" s="94"/>
      <c r="EH152" s="94"/>
      <c r="EI152" s="94"/>
      <c r="EJ152" s="94"/>
      <c r="EK152" s="94"/>
      <c r="EL152" s="94"/>
      <c r="EM152" s="94"/>
      <c r="EN152" s="94"/>
      <c r="EO152" s="94"/>
      <c r="EP152" s="94"/>
      <c r="EQ152" s="94"/>
      <c r="ER152" s="94"/>
      <c r="ES152" s="94"/>
      <c r="ET152" s="94"/>
      <c r="EU152" s="94"/>
      <c r="EV152" s="94"/>
      <c r="EW152" s="94"/>
      <c r="EX152" s="94"/>
      <c r="EY152" s="94"/>
      <c r="EZ152" s="94"/>
      <c r="FA152" s="94"/>
      <c r="FB152" s="94"/>
      <c r="FC152" s="94"/>
      <c r="FD152" s="94"/>
      <c r="FE152" s="94"/>
      <c r="FF152" s="94"/>
      <c r="FG152" s="94"/>
      <c r="FH152" s="94"/>
      <c r="FI152" s="94"/>
      <c r="FJ152" s="94"/>
      <c r="FK152" s="94"/>
      <c r="FL152" s="94"/>
      <c r="FM152" s="94"/>
      <c r="FN152" s="94"/>
      <c r="FO152" s="94"/>
      <c r="FP152" s="94"/>
      <c r="FQ152" s="94"/>
      <c r="FR152" s="94"/>
      <c r="FS152" s="94"/>
      <c r="FT152" s="94"/>
      <c r="FU152" s="94"/>
      <c r="FV152" s="94"/>
      <c r="FW152" s="94"/>
      <c r="FX152" s="94"/>
      <c r="FY152" s="94"/>
      <c r="FZ152" s="94"/>
      <c r="GA152" s="94"/>
      <c r="GB152" s="94"/>
      <c r="GC152" s="94"/>
      <c r="GD152" s="94"/>
      <c r="GE152" s="94"/>
      <c r="GF152" s="94"/>
      <c r="GG152" s="94"/>
      <c r="GH152" s="94"/>
      <c r="GI152" s="94"/>
      <c r="GJ152" s="94"/>
      <c r="GK152" s="94"/>
      <c r="GL152" s="94"/>
      <c r="GM152" s="94"/>
      <c r="GN152" s="94"/>
      <c r="GO152" s="94"/>
      <c r="GP152" s="94"/>
      <c r="GQ152" s="94"/>
      <c r="GR152" s="94"/>
      <c r="GS152" s="94"/>
      <c r="GT152" s="94"/>
      <c r="GU152" s="94"/>
      <c r="GV152" s="94"/>
      <c r="GW152" s="94"/>
      <c r="GX152" s="94"/>
    </row>
    <row r="153" spans="1:206" ht="15.75">
      <c r="A153" s="106"/>
      <c r="B153" s="94"/>
      <c r="C153" s="94"/>
      <c r="D153" s="94"/>
      <c r="E153" s="94"/>
      <c r="F153" s="94"/>
      <c r="G153" s="94"/>
      <c r="H153" s="94"/>
      <c r="I153" s="94"/>
      <c r="J153" s="94"/>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c r="BI153" s="94"/>
      <c r="BJ153" s="94"/>
      <c r="BK153" s="94"/>
      <c r="BL153" s="94"/>
      <c r="BM153" s="94"/>
      <c r="BN153" s="94"/>
      <c r="BO153" s="94"/>
      <c r="BP153" s="94"/>
      <c r="BQ153" s="94"/>
      <c r="BR153" s="94"/>
      <c r="BS153" s="94"/>
      <c r="BT153" s="94"/>
      <c r="BU153" s="94"/>
      <c r="BV153" s="94"/>
      <c r="BW153" s="94"/>
      <c r="BX153" s="94"/>
      <c r="BY153" s="94"/>
      <c r="BZ153" s="94"/>
      <c r="CA153" s="94"/>
      <c r="CB153" s="94"/>
      <c r="CC153" s="94"/>
      <c r="CD153" s="94"/>
      <c r="CE153" s="94"/>
      <c r="CF153" s="94"/>
      <c r="CG153" s="94"/>
      <c r="CH153" s="94"/>
      <c r="CI153" s="94"/>
      <c r="CJ153" s="94"/>
      <c r="CK153" s="94"/>
      <c r="CL153" s="94"/>
      <c r="CM153" s="94"/>
      <c r="CN153" s="94"/>
      <c r="CO153" s="94"/>
      <c r="CP153" s="94"/>
      <c r="CQ153" s="94"/>
      <c r="CR153" s="94"/>
      <c r="CS153" s="94"/>
      <c r="CT153" s="94"/>
      <c r="CU153" s="94"/>
      <c r="CV153" s="94"/>
      <c r="CW153" s="94"/>
      <c r="CX153" s="94"/>
      <c r="CY153" s="94"/>
      <c r="CZ153" s="94"/>
      <c r="DA153" s="94"/>
      <c r="DB153" s="94"/>
      <c r="DC153" s="94"/>
      <c r="DD153" s="94"/>
      <c r="DE153" s="94"/>
      <c r="DF153" s="94"/>
      <c r="DG153" s="94"/>
      <c r="DH153" s="94"/>
      <c r="DI153" s="94"/>
      <c r="DJ153" s="94"/>
      <c r="DK153" s="94"/>
      <c r="DL153" s="94"/>
      <c r="DM153" s="94"/>
      <c r="DN153" s="94"/>
      <c r="DO153" s="94"/>
      <c r="DP153" s="94"/>
      <c r="DQ153" s="94"/>
      <c r="DR153" s="94"/>
      <c r="DS153" s="94"/>
      <c r="DT153" s="94"/>
      <c r="DU153" s="94"/>
      <c r="DV153" s="94"/>
      <c r="DW153" s="94"/>
      <c r="DX153" s="94"/>
      <c r="DY153" s="94"/>
      <c r="DZ153" s="94"/>
      <c r="EA153" s="94"/>
      <c r="EB153" s="94"/>
      <c r="EC153" s="94"/>
      <c r="ED153" s="94"/>
      <c r="EE153" s="94"/>
      <c r="EF153" s="94"/>
      <c r="EG153" s="94"/>
      <c r="EH153" s="94"/>
      <c r="EI153" s="94"/>
      <c r="EJ153" s="94"/>
      <c r="EK153" s="94"/>
      <c r="EL153" s="94"/>
      <c r="EM153" s="94"/>
      <c r="EN153" s="94"/>
      <c r="EO153" s="94"/>
      <c r="EP153" s="94"/>
      <c r="EQ153" s="94"/>
      <c r="ER153" s="94"/>
      <c r="ES153" s="94"/>
      <c r="ET153" s="94"/>
      <c r="EU153" s="94"/>
      <c r="EV153" s="94"/>
      <c r="EW153" s="94"/>
      <c r="EX153" s="94"/>
      <c r="EY153" s="94"/>
      <c r="EZ153" s="94"/>
      <c r="FA153" s="94"/>
      <c r="FB153" s="94"/>
      <c r="FC153" s="94"/>
      <c r="FD153" s="94"/>
      <c r="FE153" s="94"/>
      <c r="FF153" s="94"/>
      <c r="FG153" s="94"/>
      <c r="FH153" s="94"/>
      <c r="FI153" s="94"/>
      <c r="FJ153" s="94"/>
      <c r="FK153" s="94"/>
      <c r="FL153" s="94"/>
      <c r="FM153" s="94"/>
      <c r="FN153" s="94"/>
      <c r="FO153" s="94"/>
      <c r="FP153" s="94"/>
      <c r="FQ153" s="94"/>
      <c r="FR153" s="94"/>
      <c r="FS153" s="94"/>
      <c r="FT153" s="94"/>
      <c r="FU153" s="94"/>
      <c r="FV153" s="94"/>
      <c r="FW153" s="94"/>
      <c r="FX153" s="94"/>
      <c r="FY153" s="94"/>
      <c r="FZ153" s="94"/>
      <c r="GA153" s="94"/>
      <c r="GB153" s="94"/>
      <c r="GC153" s="94"/>
      <c r="GD153" s="94"/>
      <c r="GE153" s="94"/>
      <c r="GF153" s="94"/>
      <c r="GG153" s="94"/>
      <c r="GH153" s="94"/>
      <c r="GI153" s="94"/>
      <c r="GJ153" s="94"/>
      <c r="GK153" s="94"/>
      <c r="GL153" s="94"/>
      <c r="GM153" s="94"/>
      <c r="GN153" s="94"/>
      <c r="GO153" s="94"/>
      <c r="GP153" s="94"/>
      <c r="GQ153" s="94"/>
      <c r="GR153" s="94"/>
      <c r="GS153" s="94"/>
      <c r="GT153" s="94"/>
      <c r="GU153" s="94"/>
      <c r="GV153" s="94"/>
      <c r="GW153" s="94"/>
      <c r="GX153" s="94"/>
    </row>
    <row r="154" spans="1:206" ht="15.75">
      <c r="A154" s="106"/>
      <c r="B154" s="94"/>
      <c r="C154" s="94"/>
      <c r="D154" s="94"/>
      <c r="E154" s="94"/>
      <c r="F154" s="94"/>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c r="BI154" s="94"/>
      <c r="BJ154" s="94"/>
      <c r="BK154" s="94"/>
      <c r="BL154" s="94"/>
      <c r="BM154" s="94"/>
      <c r="BN154" s="94"/>
      <c r="BO154" s="94"/>
      <c r="BP154" s="94"/>
      <c r="BQ154" s="94"/>
      <c r="BR154" s="94"/>
      <c r="BS154" s="94"/>
      <c r="BT154" s="94"/>
      <c r="BU154" s="94"/>
      <c r="BV154" s="94"/>
      <c r="BW154" s="94"/>
      <c r="BX154" s="94"/>
      <c r="BY154" s="94"/>
      <c r="BZ154" s="94"/>
      <c r="CA154" s="94"/>
      <c r="CB154" s="94"/>
      <c r="CC154" s="94"/>
      <c r="CD154" s="94"/>
      <c r="CE154" s="94"/>
      <c r="CF154" s="94"/>
      <c r="CG154" s="94"/>
      <c r="CH154" s="94"/>
      <c r="CI154" s="94"/>
      <c r="CJ154" s="94"/>
      <c r="CK154" s="94"/>
      <c r="CL154" s="94"/>
      <c r="CM154" s="94"/>
      <c r="CN154" s="94"/>
      <c r="CO154" s="94"/>
      <c r="CP154" s="94"/>
      <c r="CQ154" s="94"/>
      <c r="CR154" s="94"/>
      <c r="CS154" s="94"/>
      <c r="CT154" s="94"/>
      <c r="CU154" s="94"/>
      <c r="CV154" s="94"/>
      <c r="CW154" s="94"/>
      <c r="CX154" s="94"/>
      <c r="CY154" s="94"/>
      <c r="CZ154" s="94"/>
      <c r="DA154" s="94"/>
      <c r="DB154" s="94"/>
      <c r="DC154" s="94"/>
      <c r="DD154" s="94"/>
      <c r="DE154" s="94"/>
      <c r="DF154" s="94"/>
      <c r="DG154" s="94"/>
      <c r="DH154" s="94"/>
      <c r="DI154" s="94"/>
      <c r="DJ154" s="94"/>
      <c r="DK154" s="94"/>
      <c r="DL154" s="94"/>
      <c r="DM154" s="94"/>
      <c r="DN154" s="94"/>
      <c r="DO154" s="94"/>
      <c r="DP154" s="94"/>
      <c r="DQ154" s="94"/>
      <c r="DR154" s="94"/>
      <c r="DS154" s="94"/>
      <c r="DT154" s="94"/>
      <c r="DU154" s="94"/>
      <c r="DV154" s="94"/>
      <c r="DW154" s="94"/>
      <c r="DX154" s="94"/>
      <c r="DY154" s="94"/>
      <c r="DZ154" s="94"/>
      <c r="EA154" s="94"/>
      <c r="EB154" s="94"/>
      <c r="EC154" s="94"/>
      <c r="ED154" s="94"/>
      <c r="EE154" s="94"/>
      <c r="EF154" s="94"/>
      <c r="EG154" s="94"/>
      <c r="EH154" s="94"/>
      <c r="EI154" s="94"/>
      <c r="EJ154" s="94"/>
      <c r="EK154" s="94"/>
      <c r="EL154" s="94"/>
      <c r="EM154" s="94"/>
      <c r="EN154" s="94"/>
      <c r="EO154" s="94"/>
      <c r="EP154" s="94"/>
      <c r="EQ154" s="94"/>
      <c r="ER154" s="94"/>
      <c r="ES154" s="94"/>
      <c r="ET154" s="94"/>
      <c r="EU154" s="94"/>
      <c r="EV154" s="94"/>
      <c r="EW154" s="94"/>
      <c r="EX154" s="94"/>
      <c r="EY154" s="94"/>
      <c r="EZ154" s="94"/>
      <c r="FA154" s="94"/>
      <c r="FB154" s="94"/>
      <c r="FC154" s="94"/>
      <c r="FD154" s="94"/>
      <c r="FE154" s="94"/>
      <c r="FF154" s="94"/>
      <c r="FG154" s="94"/>
      <c r="FH154" s="94"/>
      <c r="FI154" s="94"/>
      <c r="FJ154" s="94"/>
      <c r="FK154" s="94"/>
      <c r="FL154" s="94"/>
      <c r="FM154" s="94"/>
      <c r="FN154" s="94"/>
      <c r="FO154" s="94"/>
      <c r="FP154" s="94"/>
      <c r="FQ154" s="94"/>
      <c r="FR154" s="94"/>
      <c r="FS154" s="94"/>
      <c r="FT154" s="94"/>
      <c r="FU154" s="94"/>
      <c r="FV154" s="94"/>
      <c r="FW154" s="94"/>
      <c r="FX154" s="94"/>
      <c r="FY154" s="94"/>
      <c r="FZ154" s="94"/>
      <c r="GA154" s="94"/>
      <c r="GB154" s="94"/>
      <c r="GC154" s="94"/>
      <c r="GD154" s="94"/>
      <c r="GE154" s="94"/>
      <c r="GF154" s="94"/>
      <c r="GG154" s="94"/>
      <c r="GH154" s="94"/>
      <c r="GI154" s="94"/>
      <c r="GJ154" s="94"/>
      <c r="GK154" s="94"/>
      <c r="GL154" s="94"/>
      <c r="GM154" s="94"/>
      <c r="GN154" s="94"/>
      <c r="GO154" s="94"/>
      <c r="GP154" s="94"/>
      <c r="GQ154" s="94"/>
      <c r="GR154" s="94"/>
      <c r="GS154" s="94"/>
      <c r="GT154" s="94"/>
      <c r="GU154" s="94"/>
      <c r="GV154" s="94"/>
      <c r="GW154" s="94"/>
      <c r="GX154" s="94"/>
    </row>
    <row r="155" spans="1:206" ht="15.75">
      <c r="A155" s="106"/>
      <c r="B155" s="94"/>
      <c r="C155" s="94"/>
      <c r="D155" s="94"/>
      <c r="E155" s="94"/>
      <c r="F155" s="94"/>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c r="BI155" s="94"/>
      <c r="BJ155" s="94"/>
      <c r="BK155" s="94"/>
      <c r="BL155" s="94"/>
      <c r="BM155" s="94"/>
      <c r="BN155" s="94"/>
      <c r="BO155" s="94"/>
      <c r="BP155" s="94"/>
      <c r="BQ155" s="94"/>
      <c r="BR155" s="94"/>
      <c r="BS155" s="94"/>
      <c r="BT155" s="94"/>
      <c r="BU155" s="94"/>
      <c r="BV155" s="94"/>
      <c r="BW155" s="94"/>
      <c r="BX155" s="94"/>
      <c r="BY155" s="94"/>
      <c r="BZ155" s="94"/>
      <c r="CA155" s="94"/>
      <c r="CB155" s="94"/>
      <c r="CC155" s="94"/>
      <c r="CD155" s="94"/>
      <c r="CE155" s="94"/>
      <c r="CF155" s="94"/>
      <c r="CG155" s="94"/>
      <c r="CH155" s="94"/>
      <c r="CI155" s="94"/>
      <c r="CJ155" s="94"/>
      <c r="CK155" s="94"/>
      <c r="CL155" s="94"/>
      <c r="CM155" s="94"/>
      <c r="CN155" s="94"/>
      <c r="CO155" s="94"/>
      <c r="CP155" s="94"/>
      <c r="CQ155" s="94"/>
      <c r="CR155" s="94"/>
      <c r="CS155" s="94"/>
      <c r="CT155" s="94"/>
      <c r="CU155" s="94"/>
      <c r="CV155" s="94"/>
      <c r="CW155" s="94"/>
      <c r="CX155" s="94"/>
      <c r="CY155" s="94"/>
      <c r="CZ155" s="94"/>
      <c r="DA155" s="94"/>
      <c r="DB155" s="94"/>
      <c r="DC155" s="94"/>
      <c r="DD155" s="94"/>
      <c r="DE155" s="94"/>
      <c r="DF155" s="94"/>
      <c r="DG155" s="94"/>
      <c r="DH155" s="94"/>
      <c r="DI155" s="94"/>
      <c r="DJ155" s="94"/>
      <c r="DK155" s="94"/>
      <c r="DL155" s="94"/>
      <c r="DM155" s="94"/>
      <c r="DN155" s="94"/>
      <c r="DO155" s="94"/>
      <c r="DP155" s="94"/>
      <c r="DQ155" s="94"/>
      <c r="DR155" s="94"/>
      <c r="DS155" s="94"/>
      <c r="DT155" s="94"/>
      <c r="DU155" s="94"/>
      <c r="DV155" s="94"/>
      <c r="DW155" s="94"/>
      <c r="DX155" s="94"/>
      <c r="DY155" s="94"/>
      <c r="DZ155" s="94"/>
      <c r="EA155" s="94"/>
      <c r="EB155" s="94"/>
      <c r="EC155" s="94"/>
      <c r="ED155" s="94"/>
      <c r="EE155" s="94"/>
      <c r="EF155" s="94"/>
      <c r="EG155" s="94"/>
      <c r="EH155" s="94"/>
      <c r="EI155" s="94"/>
      <c r="EJ155" s="94"/>
      <c r="EK155" s="94"/>
      <c r="EL155" s="94"/>
      <c r="EM155" s="94"/>
      <c r="EN155" s="94"/>
      <c r="EO155" s="94"/>
      <c r="EP155" s="94"/>
      <c r="EQ155" s="94"/>
      <c r="ER155" s="94"/>
      <c r="ES155" s="94"/>
      <c r="ET155" s="94"/>
      <c r="EU155" s="94"/>
      <c r="EV155" s="94"/>
      <c r="EW155" s="94"/>
      <c r="EX155" s="94"/>
      <c r="EY155" s="94"/>
      <c r="EZ155" s="94"/>
      <c r="FA155" s="94"/>
      <c r="FB155" s="94"/>
      <c r="FC155" s="94"/>
      <c r="FD155" s="94"/>
      <c r="FE155" s="94"/>
      <c r="FF155" s="94"/>
      <c r="FG155" s="94"/>
      <c r="FH155" s="94"/>
      <c r="FI155" s="94"/>
      <c r="FJ155" s="94"/>
      <c r="FK155" s="94"/>
      <c r="FL155" s="94"/>
      <c r="FM155" s="94"/>
      <c r="FN155" s="94"/>
      <c r="FO155" s="94"/>
      <c r="FP155" s="94"/>
      <c r="FQ155" s="94"/>
      <c r="FR155" s="94"/>
      <c r="FS155" s="94"/>
      <c r="FT155" s="94"/>
      <c r="FU155" s="94"/>
      <c r="FV155" s="94"/>
      <c r="FW155" s="94"/>
      <c r="FX155" s="94"/>
      <c r="FY155" s="94"/>
      <c r="FZ155" s="94"/>
      <c r="GA155" s="94"/>
      <c r="GB155" s="94"/>
      <c r="GC155" s="94"/>
      <c r="GD155" s="94"/>
      <c r="GE155" s="94"/>
      <c r="GF155" s="94"/>
      <c r="GG155" s="94"/>
      <c r="GH155" s="94"/>
      <c r="GI155" s="94"/>
      <c r="GJ155" s="94"/>
      <c r="GK155" s="94"/>
      <c r="GL155" s="94"/>
      <c r="GM155" s="94"/>
      <c r="GN155" s="94"/>
      <c r="GO155" s="94"/>
      <c r="GP155" s="94"/>
      <c r="GQ155" s="94"/>
      <c r="GR155" s="94"/>
      <c r="GS155" s="94"/>
      <c r="GT155" s="94"/>
      <c r="GU155" s="94"/>
      <c r="GV155" s="94"/>
      <c r="GW155" s="94"/>
      <c r="GX155" s="94"/>
    </row>
    <row r="156" spans="1:206" ht="15.75">
      <c r="A156" s="106"/>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c r="BI156" s="94"/>
      <c r="BJ156" s="94"/>
      <c r="BK156" s="94"/>
      <c r="BL156" s="94"/>
      <c r="BM156" s="94"/>
      <c r="BN156" s="94"/>
      <c r="BO156" s="94"/>
      <c r="BP156" s="94"/>
      <c r="BQ156" s="94"/>
      <c r="BR156" s="94"/>
      <c r="BS156" s="94"/>
      <c r="BT156" s="94"/>
      <c r="BU156" s="94"/>
      <c r="BV156" s="94"/>
      <c r="BW156" s="94"/>
      <c r="BX156" s="94"/>
      <c r="BY156" s="94"/>
      <c r="BZ156" s="94"/>
      <c r="CA156" s="94"/>
      <c r="CB156" s="94"/>
      <c r="CC156" s="94"/>
      <c r="CD156" s="94"/>
      <c r="CE156" s="94"/>
      <c r="CF156" s="94"/>
      <c r="CG156" s="94"/>
      <c r="CH156" s="94"/>
      <c r="CI156" s="94"/>
      <c r="CJ156" s="94"/>
      <c r="CK156" s="94"/>
      <c r="CL156" s="94"/>
      <c r="CM156" s="94"/>
      <c r="CN156" s="94"/>
      <c r="CO156" s="94"/>
      <c r="CP156" s="94"/>
      <c r="CQ156" s="94"/>
      <c r="CR156" s="94"/>
      <c r="CS156" s="94"/>
      <c r="CT156" s="94"/>
      <c r="CU156" s="94"/>
      <c r="CV156" s="94"/>
      <c r="CW156" s="94"/>
      <c r="CX156" s="94"/>
      <c r="CY156" s="94"/>
      <c r="CZ156" s="94"/>
      <c r="DA156" s="94"/>
      <c r="DB156" s="94"/>
      <c r="DC156" s="94"/>
      <c r="DD156" s="94"/>
      <c r="DE156" s="94"/>
      <c r="DF156" s="94"/>
      <c r="DG156" s="94"/>
      <c r="DH156" s="94"/>
      <c r="DI156" s="94"/>
      <c r="DJ156" s="94"/>
      <c r="DK156" s="94"/>
      <c r="DL156" s="94"/>
      <c r="DM156" s="94"/>
      <c r="DN156" s="94"/>
      <c r="DO156" s="94"/>
      <c r="DP156" s="94"/>
      <c r="DQ156" s="94"/>
      <c r="DR156" s="94"/>
      <c r="DS156" s="94"/>
      <c r="DT156" s="94"/>
      <c r="DU156" s="94"/>
      <c r="DV156" s="94"/>
      <c r="DW156" s="94"/>
      <c r="DX156" s="94"/>
      <c r="DY156" s="94"/>
      <c r="DZ156" s="94"/>
      <c r="EA156" s="94"/>
      <c r="EB156" s="94"/>
      <c r="EC156" s="94"/>
      <c r="ED156" s="94"/>
      <c r="EE156" s="94"/>
      <c r="EF156" s="94"/>
      <c r="EG156" s="94"/>
      <c r="EH156" s="94"/>
      <c r="EI156" s="94"/>
      <c r="EJ156" s="94"/>
      <c r="EK156" s="94"/>
      <c r="EL156" s="94"/>
      <c r="EM156" s="94"/>
      <c r="EN156" s="94"/>
      <c r="EO156" s="94"/>
      <c r="EP156" s="94"/>
      <c r="EQ156" s="94"/>
      <c r="ER156" s="94"/>
      <c r="ES156" s="94"/>
      <c r="ET156" s="94"/>
      <c r="EU156" s="94"/>
      <c r="EV156" s="94"/>
      <c r="EW156" s="94"/>
      <c r="EX156" s="94"/>
      <c r="EY156" s="94"/>
      <c r="EZ156" s="94"/>
      <c r="FA156" s="94"/>
      <c r="FB156" s="94"/>
      <c r="FC156" s="94"/>
      <c r="FD156" s="94"/>
      <c r="FE156" s="94"/>
      <c r="FF156" s="94"/>
      <c r="FG156" s="94"/>
      <c r="FH156" s="94"/>
      <c r="FI156" s="94"/>
      <c r="FJ156" s="94"/>
      <c r="FK156" s="94"/>
      <c r="FL156" s="94"/>
      <c r="FM156" s="94"/>
      <c r="FN156" s="94"/>
      <c r="FO156" s="94"/>
      <c r="FP156" s="94"/>
      <c r="FQ156" s="94"/>
      <c r="FR156" s="94"/>
      <c r="FS156" s="94"/>
      <c r="FT156" s="94"/>
      <c r="FU156" s="94"/>
      <c r="FV156" s="94"/>
      <c r="FW156" s="94"/>
      <c r="FX156" s="94"/>
      <c r="FY156" s="94"/>
      <c r="FZ156" s="94"/>
      <c r="GA156" s="94"/>
      <c r="GB156" s="94"/>
      <c r="GC156" s="94"/>
      <c r="GD156" s="94"/>
      <c r="GE156" s="94"/>
      <c r="GF156" s="94"/>
      <c r="GG156" s="94"/>
      <c r="GH156" s="94"/>
      <c r="GI156" s="94"/>
      <c r="GJ156" s="94"/>
      <c r="GK156" s="94"/>
      <c r="GL156" s="94"/>
      <c r="GM156" s="94"/>
      <c r="GN156" s="94"/>
      <c r="GO156" s="94"/>
      <c r="GP156" s="94"/>
      <c r="GQ156" s="94"/>
      <c r="GR156" s="94"/>
      <c r="GS156" s="94"/>
      <c r="GT156" s="94"/>
      <c r="GU156" s="94"/>
      <c r="GV156" s="94"/>
      <c r="GW156" s="94"/>
      <c r="GX156" s="94"/>
    </row>
    <row r="157" spans="1:206" ht="15.75">
      <c r="A157" s="106"/>
      <c r="B157" s="94"/>
      <c r="C157" s="94"/>
      <c r="D157" s="9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c r="AH157" s="94"/>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c r="BI157" s="94"/>
      <c r="BJ157" s="94"/>
      <c r="BK157" s="94"/>
      <c r="BL157" s="94"/>
      <c r="BM157" s="94"/>
      <c r="BN157" s="94"/>
      <c r="BO157" s="94"/>
      <c r="BP157" s="94"/>
      <c r="BQ157" s="94"/>
      <c r="BR157" s="94"/>
      <c r="BS157" s="94"/>
      <c r="BT157" s="94"/>
      <c r="BU157" s="94"/>
      <c r="BV157" s="94"/>
      <c r="BW157" s="94"/>
      <c r="BX157" s="94"/>
      <c r="BY157" s="94"/>
      <c r="BZ157" s="94"/>
      <c r="CA157" s="94"/>
      <c r="CB157" s="94"/>
      <c r="CC157" s="94"/>
      <c r="CD157" s="94"/>
      <c r="CE157" s="94"/>
      <c r="CF157" s="94"/>
      <c r="CG157" s="94"/>
      <c r="CH157" s="94"/>
      <c r="CI157" s="94"/>
      <c r="CJ157" s="94"/>
      <c r="CK157" s="94"/>
      <c r="CL157" s="94"/>
      <c r="CM157" s="94"/>
      <c r="CN157" s="94"/>
      <c r="CO157" s="94"/>
      <c r="CP157" s="94"/>
      <c r="CQ157" s="94"/>
      <c r="CR157" s="94"/>
      <c r="CS157" s="94"/>
      <c r="CT157" s="94"/>
      <c r="CU157" s="94"/>
      <c r="CV157" s="94"/>
      <c r="CW157" s="94"/>
      <c r="CX157" s="94"/>
      <c r="CY157" s="94"/>
      <c r="CZ157" s="94"/>
      <c r="DA157" s="94"/>
      <c r="DB157" s="94"/>
      <c r="DC157" s="94"/>
      <c r="DD157" s="94"/>
      <c r="DE157" s="94"/>
      <c r="DF157" s="94"/>
      <c r="DG157" s="94"/>
      <c r="DH157" s="94"/>
      <c r="DI157" s="94"/>
      <c r="DJ157" s="94"/>
      <c r="DK157" s="94"/>
      <c r="DL157" s="94"/>
      <c r="DM157" s="94"/>
      <c r="DN157" s="94"/>
      <c r="DO157" s="94"/>
      <c r="DP157" s="94"/>
      <c r="DQ157" s="94"/>
      <c r="DR157" s="94"/>
      <c r="DS157" s="94"/>
      <c r="DT157" s="94"/>
      <c r="DU157" s="94"/>
      <c r="DV157" s="94"/>
      <c r="DW157" s="94"/>
      <c r="DX157" s="94"/>
      <c r="DY157" s="94"/>
      <c r="DZ157" s="94"/>
      <c r="EA157" s="94"/>
      <c r="EB157" s="94"/>
      <c r="EC157" s="94"/>
      <c r="ED157" s="94"/>
      <c r="EE157" s="94"/>
      <c r="EF157" s="94"/>
      <c r="EG157" s="94"/>
      <c r="EH157" s="94"/>
      <c r="EI157" s="94"/>
      <c r="EJ157" s="94"/>
      <c r="EK157" s="94"/>
      <c r="EL157" s="94"/>
      <c r="EM157" s="94"/>
      <c r="EN157" s="94"/>
      <c r="EO157" s="94"/>
      <c r="EP157" s="94"/>
      <c r="EQ157" s="94"/>
      <c r="ER157" s="94"/>
      <c r="ES157" s="94"/>
      <c r="ET157" s="94"/>
      <c r="EU157" s="94"/>
      <c r="EV157" s="94"/>
      <c r="EW157" s="94"/>
      <c r="EX157" s="94"/>
      <c r="EY157" s="94"/>
      <c r="EZ157" s="94"/>
      <c r="FA157" s="94"/>
      <c r="FB157" s="94"/>
      <c r="FC157" s="94"/>
      <c r="FD157" s="94"/>
      <c r="FE157" s="94"/>
      <c r="FF157" s="94"/>
      <c r="FG157" s="94"/>
      <c r="FH157" s="94"/>
      <c r="FI157" s="94"/>
      <c r="FJ157" s="94"/>
      <c r="FK157" s="94"/>
      <c r="FL157" s="94"/>
      <c r="FM157" s="94"/>
      <c r="FN157" s="94"/>
      <c r="FO157" s="94"/>
      <c r="FP157" s="94"/>
      <c r="FQ157" s="94"/>
      <c r="FR157" s="94"/>
      <c r="FS157" s="94"/>
      <c r="FT157" s="94"/>
      <c r="FU157" s="94"/>
      <c r="FV157" s="94"/>
      <c r="FW157" s="94"/>
      <c r="FX157" s="94"/>
      <c r="FY157" s="94"/>
      <c r="FZ157" s="94"/>
      <c r="GA157" s="94"/>
      <c r="GB157" s="94"/>
      <c r="GC157" s="94"/>
      <c r="GD157" s="94"/>
      <c r="GE157" s="94"/>
      <c r="GF157" s="94"/>
      <c r="GG157" s="94"/>
      <c r="GH157" s="94"/>
      <c r="GI157" s="94"/>
      <c r="GJ157" s="94"/>
      <c r="GK157" s="94"/>
      <c r="GL157" s="94"/>
      <c r="GM157" s="94"/>
      <c r="GN157" s="94"/>
      <c r="GO157" s="94"/>
      <c r="GP157" s="94"/>
      <c r="GQ157" s="94"/>
      <c r="GR157" s="94"/>
      <c r="GS157" s="94"/>
      <c r="GT157" s="94"/>
      <c r="GU157" s="94"/>
      <c r="GV157" s="94"/>
      <c r="GW157" s="94"/>
      <c r="GX157" s="94"/>
    </row>
    <row r="158" spans="1:206" ht="15.75">
      <c r="A158" s="106"/>
      <c r="B158" s="94"/>
      <c r="C158" s="94"/>
      <c r="D158" s="94"/>
      <c r="E158" s="94"/>
      <c r="F158" s="94"/>
      <c r="G158" s="94"/>
      <c r="H158" s="94"/>
      <c r="I158" s="94"/>
      <c r="J158" s="94"/>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c r="BI158" s="94"/>
      <c r="BJ158" s="94"/>
      <c r="BK158" s="94"/>
      <c r="BL158" s="94"/>
      <c r="BM158" s="94"/>
      <c r="BN158" s="94"/>
      <c r="BO158" s="94"/>
      <c r="BP158" s="94"/>
      <c r="BQ158" s="94"/>
      <c r="BR158" s="94"/>
      <c r="BS158" s="94"/>
      <c r="BT158" s="94"/>
      <c r="BU158" s="94"/>
      <c r="BV158" s="94"/>
      <c r="BW158" s="94"/>
      <c r="BX158" s="94"/>
      <c r="BY158" s="94"/>
      <c r="BZ158" s="94"/>
      <c r="CA158" s="94"/>
      <c r="CB158" s="94"/>
      <c r="CC158" s="94"/>
      <c r="CD158" s="94"/>
      <c r="CE158" s="94"/>
      <c r="CF158" s="94"/>
      <c r="CG158" s="94"/>
      <c r="CH158" s="94"/>
      <c r="CI158" s="94"/>
      <c r="CJ158" s="94"/>
      <c r="CK158" s="94"/>
      <c r="CL158" s="94"/>
      <c r="CM158" s="94"/>
      <c r="CN158" s="94"/>
      <c r="CO158" s="94"/>
      <c r="CP158" s="94"/>
      <c r="CQ158" s="94"/>
      <c r="CR158" s="94"/>
      <c r="CS158" s="94"/>
      <c r="CT158" s="94"/>
      <c r="CU158" s="94"/>
      <c r="CV158" s="94"/>
      <c r="CW158" s="94"/>
      <c r="CX158" s="94"/>
      <c r="CY158" s="94"/>
      <c r="CZ158" s="94"/>
      <c r="DA158" s="94"/>
      <c r="DB158" s="94"/>
      <c r="DC158" s="94"/>
      <c r="DD158" s="94"/>
      <c r="DE158" s="94"/>
      <c r="DF158" s="94"/>
      <c r="DG158" s="94"/>
      <c r="DH158" s="94"/>
      <c r="DI158" s="94"/>
      <c r="DJ158" s="94"/>
      <c r="DK158" s="94"/>
      <c r="DL158" s="94"/>
      <c r="DM158" s="94"/>
      <c r="DN158" s="94"/>
      <c r="DO158" s="94"/>
      <c r="DP158" s="94"/>
      <c r="DQ158" s="94"/>
      <c r="DR158" s="94"/>
      <c r="DS158" s="94"/>
      <c r="DT158" s="94"/>
      <c r="DU158" s="94"/>
      <c r="DV158" s="94"/>
      <c r="DW158" s="94"/>
      <c r="DX158" s="94"/>
      <c r="DY158" s="94"/>
      <c r="DZ158" s="94"/>
      <c r="EA158" s="94"/>
      <c r="EB158" s="94"/>
      <c r="EC158" s="94"/>
      <c r="ED158" s="94"/>
      <c r="EE158" s="94"/>
      <c r="EF158" s="94"/>
      <c r="EG158" s="94"/>
      <c r="EH158" s="94"/>
      <c r="EI158" s="94"/>
      <c r="EJ158" s="94"/>
      <c r="EK158" s="94"/>
      <c r="EL158" s="94"/>
      <c r="EM158" s="94"/>
      <c r="EN158" s="94"/>
      <c r="EO158" s="94"/>
      <c r="EP158" s="94"/>
      <c r="EQ158" s="94"/>
      <c r="ER158" s="94"/>
      <c r="ES158" s="94"/>
      <c r="ET158" s="94"/>
      <c r="EU158" s="94"/>
      <c r="EV158" s="94"/>
      <c r="EW158" s="94"/>
      <c r="EX158" s="94"/>
      <c r="EY158" s="94"/>
      <c r="EZ158" s="94"/>
      <c r="FA158" s="94"/>
      <c r="FB158" s="94"/>
      <c r="FC158" s="94"/>
      <c r="FD158" s="94"/>
      <c r="FE158" s="94"/>
      <c r="FF158" s="94"/>
      <c r="FG158" s="94"/>
      <c r="FH158" s="94"/>
      <c r="FI158" s="94"/>
      <c r="FJ158" s="94"/>
      <c r="FK158" s="94"/>
      <c r="FL158" s="94"/>
      <c r="FM158" s="94"/>
      <c r="FN158" s="94"/>
      <c r="FO158" s="94"/>
      <c r="FP158" s="94"/>
      <c r="FQ158" s="94"/>
      <c r="FR158" s="94"/>
      <c r="FS158" s="94"/>
      <c r="FT158" s="94"/>
      <c r="FU158" s="94"/>
      <c r="FV158" s="94"/>
      <c r="FW158" s="94"/>
      <c r="FX158" s="94"/>
      <c r="FY158" s="94"/>
      <c r="FZ158" s="94"/>
      <c r="GA158" s="94"/>
      <c r="GB158" s="94"/>
      <c r="GC158" s="94"/>
      <c r="GD158" s="94"/>
      <c r="GE158" s="94"/>
      <c r="GF158" s="94"/>
      <c r="GG158" s="94"/>
      <c r="GH158" s="94"/>
      <c r="GI158" s="94"/>
      <c r="GJ158" s="94"/>
      <c r="GK158" s="94"/>
      <c r="GL158" s="94"/>
      <c r="GM158" s="94"/>
      <c r="GN158" s="94"/>
      <c r="GO158" s="94"/>
      <c r="GP158" s="94"/>
      <c r="GQ158" s="94"/>
      <c r="GR158" s="94"/>
      <c r="GS158" s="94"/>
      <c r="GT158" s="94"/>
      <c r="GU158" s="94"/>
      <c r="GV158" s="94"/>
      <c r="GW158" s="94"/>
      <c r="GX158" s="94"/>
    </row>
    <row r="159" spans="1:206" ht="15.75">
      <c r="A159" s="106"/>
      <c r="B159" s="94"/>
      <c r="C159" s="94"/>
      <c r="D159" s="94"/>
      <c r="E159" s="94"/>
      <c r="F159" s="94"/>
      <c r="G159" s="94"/>
      <c r="H159" s="94"/>
      <c r="I159" s="94"/>
      <c r="J159" s="94"/>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c r="BI159" s="94"/>
      <c r="BJ159" s="94"/>
      <c r="BK159" s="94"/>
      <c r="BL159" s="94"/>
      <c r="BM159" s="94"/>
      <c r="BN159" s="94"/>
      <c r="BO159" s="94"/>
      <c r="BP159" s="94"/>
      <c r="BQ159" s="94"/>
      <c r="BR159" s="94"/>
      <c r="BS159" s="94"/>
      <c r="BT159" s="94"/>
      <c r="BU159" s="94"/>
      <c r="BV159" s="94"/>
      <c r="BW159" s="94"/>
      <c r="BX159" s="94"/>
      <c r="BY159" s="94"/>
      <c r="BZ159" s="94"/>
      <c r="CA159" s="94"/>
      <c r="CB159" s="94"/>
      <c r="CC159" s="94"/>
      <c r="CD159" s="94"/>
      <c r="CE159" s="94"/>
      <c r="CF159" s="94"/>
      <c r="CG159" s="94"/>
      <c r="CH159" s="94"/>
      <c r="CI159" s="94"/>
      <c r="CJ159" s="94"/>
      <c r="CK159" s="94"/>
      <c r="CL159" s="94"/>
      <c r="CM159" s="94"/>
      <c r="CN159" s="94"/>
      <c r="CO159" s="94"/>
      <c r="CP159" s="94"/>
      <c r="CQ159" s="94"/>
      <c r="CR159" s="94"/>
      <c r="CS159" s="94"/>
      <c r="CT159" s="94"/>
      <c r="CU159" s="94"/>
      <c r="CV159" s="94"/>
      <c r="CW159" s="94"/>
      <c r="CX159" s="94"/>
      <c r="CY159" s="94"/>
      <c r="CZ159" s="94"/>
      <c r="DA159" s="94"/>
      <c r="DB159" s="94"/>
      <c r="DC159" s="94"/>
      <c r="DD159" s="94"/>
      <c r="DE159" s="94"/>
      <c r="DF159" s="94"/>
      <c r="DG159" s="94"/>
      <c r="DH159" s="94"/>
      <c r="DI159" s="94"/>
      <c r="DJ159" s="94"/>
      <c r="DK159" s="94"/>
      <c r="DL159" s="94"/>
      <c r="DM159" s="94"/>
      <c r="DN159" s="94"/>
      <c r="DO159" s="94"/>
      <c r="DP159" s="94"/>
      <c r="DQ159" s="94"/>
      <c r="DR159" s="94"/>
      <c r="DS159" s="94"/>
      <c r="DT159" s="94"/>
      <c r="DU159" s="94"/>
      <c r="DV159" s="94"/>
      <c r="DW159" s="94"/>
      <c r="DX159" s="94"/>
      <c r="DY159" s="94"/>
      <c r="DZ159" s="94"/>
      <c r="EA159" s="94"/>
      <c r="EB159" s="94"/>
      <c r="EC159" s="94"/>
      <c r="ED159" s="94"/>
      <c r="EE159" s="94"/>
      <c r="EF159" s="94"/>
      <c r="EG159" s="94"/>
      <c r="EH159" s="94"/>
      <c r="EI159" s="94"/>
      <c r="EJ159" s="94"/>
      <c r="EK159" s="94"/>
      <c r="EL159" s="94"/>
      <c r="EM159" s="94"/>
      <c r="EN159" s="94"/>
      <c r="EO159" s="94"/>
      <c r="EP159" s="94"/>
      <c r="EQ159" s="94"/>
      <c r="ER159" s="94"/>
      <c r="ES159" s="94"/>
      <c r="ET159" s="94"/>
      <c r="EU159" s="94"/>
      <c r="EV159" s="94"/>
      <c r="EW159" s="94"/>
      <c r="EX159" s="94"/>
      <c r="EY159" s="94"/>
      <c r="EZ159" s="94"/>
      <c r="FA159" s="94"/>
      <c r="FB159" s="94"/>
      <c r="FC159" s="94"/>
      <c r="FD159" s="94"/>
      <c r="FE159" s="94"/>
      <c r="FF159" s="94"/>
      <c r="FG159" s="94"/>
      <c r="FH159" s="94"/>
      <c r="FI159" s="94"/>
      <c r="FJ159" s="94"/>
      <c r="FK159" s="94"/>
      <c r="FL159" s="94"/>
      <c r="FM159" s="94"/>
      <c r="FN159" s="94"/>
      <c r="FO159" s="94"/>
      <c r="FP159" s="94"/>
      <c r="FQ159" s="94"/>
      <c r="FR159" s="94"/>
      <c r="FS159" s="94"/>
      <c r="FT159" s="94"/>
      <c r="FU159" s="94"/>
      <c r="FV159" s="94"/>
      <c r="FW159" s="94"/>
      <c r="FX159" s="94"/>
      <c r="FY159" s="94"/>
      <c r="FZ159" s="94"/>
      <c r="GA159" s="94"/>
      <c r="GB159" s="94"/>
      <c r="GC159" s="94"/>
      <c r="GD159" s="94"/>
      <c r="GE159" s="94"/>
      <c r="GF159" s="94"/>
      <c r="GG159" s="94"/>
      <c r="GH159" s="94"/>
      <c r="GI159" s="94"/>
      <c r="GJ159" s="94"/>
      <c r="GK159" s="94"/>
      <c r="GL159" s="94"/>
      <c r="GM159" s="94"/>
      <c r="GN159" s="94"/>
      <c r="GO159" s="94"/>
      <c r="GP159" s="94"/>
      <c r="GQ159" s="94"/>
      <c r="GR159" s="94"/>
      <c r="GS159" s="94"/>
      <c r="GT159" s="94"/>
      <c r="GU159" s="94"/>
      <c r="GV159" s="94"/>
      <c r="GW159" s="94"/>
      <c r="GX159" s="94"/>
    </row>
    <row r="160" spans="1:206" ht="15.75">
      <c r="A160" s="106"/>
      <c r="B160" s="94"/>
      <c r="C160" s="94"/>
      <c r="D160" s="94"/>
      <c r="E160" s="94"/>
      <c r="F160" s="94"/>
      <c r="G160" s="94"/>
      <c r="H160" s="94"/>
      <c r="I160" s="94"/>
      <c r="J160" s="94"/>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c r="BI160" s="94"/>
      <c r="BJ160" s="94"/>
      <c r="BK160" s="94"/>
      <c r="BL160" s="94"/>
      <c r="BM160" s="94"/>
      <c r="BN160" s="94"/>
      <c r="BO160" s="94"/>
      <c r="BP160" s="94"/>
      <c r="BQ160" s="94"/>
      <c r="BR160" s="94"/>
      <c r="BS160" s="94"/>
      <c r="BT160" s="94"/>
      <c r="BU160" s="94"/>
      <c r="BV160" s="94"/>
      <c r="BW160" s="94"/>
      <c r="BX160" s="94"/>
      <c r="BY160" s="94"/>
      <c r="BZ160" s="94"/>
      <c r="CA160" s="94"/>
      <c r="CB160" s="94"/>
      <c r="CC160" s="94"/>
      <c r="CD160" s="94"/>
      <c r="CE160" s="94"/>
      <c r="CF160" s="94"/>
      <c r="CG160" s="94"/>
      <c r="CH160" s="94"/>
      <c r="CI160" s="94"/>
      <c r="CJ160" s="94"/>
      <c r="CK160" s="94"/>
      <c r="CL160" s="94"/>
      <c r="CM160" s="94"/>
      <c r="CN160" s="94"/>
      <c r="CO160" s="94"/>
      <c r="CP160" s="94"/>
      <c r="CQ160" s="94"/>
      <c r="CR160" s="94"/>
      <c r="CS160" s="94"/>
      <c r="CT160" s="94"/>
      <c r="CU160" s="94"/>
      <c r="CV160" s="94"/>
      <c r="CW160" s="94"/>
      <c r="CX160" s="94"/>
      <c r="CY160" s="94"/>
      <c r="CZ160" s="94"/>
      <c r="DA160" s="94"/>
      <c r="DB160" s="94"/>
      <c r="DC160" s="94"/>
      <c r="DD160" s="94"/>
      <c r="DE160" s="94"/>
      <c r="DF160" s="94"/>
      <c r="DG160" s="94"/>
      <c r="DH160" s="94"/>
      <c r="DI160" s="94"/>
      <c r="DJ160" s="94"/>
      <c r="DK160" s="94"/>
      <c r="DL160" s="94"/>
      <c r="DM160" s="94"/>
      <c r="DN160" s="94"/>
      <c r="DO160" s="94"/>
      <c r="DP160" s="94"/>
      <c r="DQ160" s="94"/>
      <c r="DR160" s="94"/>
      <c r="DS160" s="94"/>
      <c r="DT160" s="94"/>
      <c r="DU160" s="94"/>
      <c r="DV160" s="94"/>
      <c r="DW160" s="94"/>
      <c r="DX160" s="94"/>
      <c r="DY160" s="94"/>
      <c r="DZ160" s="94"/>
      <c r="EA160" s="94"/>
      <c r="EB160" s="94"/>
      <c r="EC160" s="94"/>
      <c r="ED160" s="94"/>
      <c r="EE160" s="94"/>
      <c r="EF160" s="94"/>
      <c r="EG160" s="94"/>
      <c r="EH160" s="94"/>
      <c r="EI160" s="94"/>
      <c r="EJ160" s="94"/>
      <c r="EK160" s="94"/>
      <c r="EL160" s="94"/>
      <c r="EM160" s="94"/>
      <c r="EN160" s="94"/>
      <c r="EO160" s="94"/>
      <c r="EP160" s="94"/>
      <c r="EQ160" s="94"/>
      <c r="ER160" s="94"/>
      <c r="ES160" s="94"/>
      <c r="ET160" s="94"/>
      <c r="EU160" s="94"/>
      <c r="EV160" s="94"/>
      <c r="EW160" s="94"/>
      <c r="EX160" s="94"/>
      <c r="EY160" s="94"/>
      <c r="EZ160" s="94"/>
      <c r="FA160" s="94"/>
      <c r="FB160" s="94"/>
      <c r="FC160" s="94"/>
      <c r="FD160" s="94"/>
      <c r="FE160" s="94"/>
      <c r="FF160" s="94"/>
      <c r="FG160" s="94"/>
      <c r="FH160" s="94"/>
      <c r="FI160" s="94"/>
      <c r="FJ160" s="94"/>
      <c r="FK160" s="94"/>
      <c r="FL160" s="94"/>
      <c r="FM160" s="94"/>
      <c r="FN160" s="94"/>
      <c r="FO160" s="94"/>
      <c r="FP160" s="94"/>
      <c r="FQ160" s="94"/>
      <c r="FR160" s="94"/>
      <c r="FS160" s="94"/>
      <c r="FT160" s="94"/>
      <c r="FU160" s="94"/>
      <c r="FV160" s="94"/>
      <c r="FW160" s="94"/>
      <c r="FX160" s="94"/>
      <c r="FY160" s="94"/>
      <c r="FZ160" s="94"/>
      <c r="GA160" s="94"/>
      <c r="GB160" s="94"/>
      <c r="GC160" s="94"/>
      <c r="GD160" s="94"/>
      <c r="GE160" s="94"/>
      <c r="GF160" s="94"/>
      <c r="GG160" s="94"/>
      <c r="GH160" s="94"/>
      <c r="GI160" s="94"/>
      <c r="GJ160" s="94"/>
      <c r="GK160" s="94"/>
      <c r="GL160" s="94"/>
      <c r="GM160" s="94"/>
      <c r="GN160" s="94"/>
      <c r="GO160" s="94"/>
      <c r="GP160" s="94"/>
      <c r="GQ160" s="94"/>
      <c r="GR160" s="94"/>
      <c r="GS160" s="94"/>
      <c r="GT160" s="94"/>
      <c r="GU160" s="94"/>
      <c r="GV160" s="94"/>
      <c r="GW160" s="94"/>
      <c r="GX160" s="94"/>
    </row>
    <row r="161" spans="1:206" ht="15.75">
      <c r="A161" s="106"/>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c r="BI161" s="94"/>
      <c r="BJ161" s="94"/>
      <c r="BK161" s="94"/>
      <c r="BL161" s="94"/>
      <c r="BM161" s="94"/>
      <c r="BN161" s="94"/>
      <c r="BO161" s="94"/>
      <c r="BP161" s="94"/>
      <c r="BQ161" s="94"/>
      <c r="BR161" s="94"/>
      <c r="BS161" s="94"/>
      <c r="BT161" s="94"/>
      <c r="BU161" s="94"/>
      <c r="BV161" s="94"/>
      <c r="BW161" s="94"/>
      <c r="BX161" s="94"/>
      <c r="BY161" s="94"/>
      <c r="BZ161" s="94"/>
      <c r="CA161" s="94"/>
      <c r="CB161" s="94"/>
      <c r="CC161" s="94"/>
      <c r="CD161" s="94"/>
      <c r="CE161" s="94"/>
      <c r="CF161" s="94"/>
      <c r="CG161" s="94"/>
      <c r="CH161" s="94"/>
      <c r="CI161" s="94"/>
      <c r="CJ161" s="94"/>
      <c r="CK161" s="94"/>
      <c r="CL161" s="94"/>
      <c r="CM161" s="94"/>
      <c r="CN161" s="94"/>
      <c r="CO161" s="94"/>
      <c r="CP161" s="94"/>
      <c r="CQ161" s="94"/>
      <c r="CR161" s="94"/>
      <c r="CS161" s="94"/>
      <c r="CT161" s="94"/>
      <c r="CU161" s="94"/>
      <c r="CV161" s="94"/>
      <c r="CW161" s="94"/>
      <c r="CX161" s="94"/>
      <c r="CY161" s="94"/>
      <c r="CZ161" s="94"/>
      <c r="DA161" s="94"/>
      <c r="DB161" s="94"/>
      <c r="DC161" s="94"/>
      <c r="DD161" s="94"/>
      <c r="DE161" s="94"/>
      <c r="DF161" s="94"/>
      <c r="DG161" s="94"/>
      <c r="DH161" s="94"/>
      <c r="DI161" s="94"/>
      <c r="DJ161" s="94"/>
      <c r="DK161" s="94"/>
      <c r="DL161" s="94"/>
      <c r="DM161" s="94"/>
      <c r="DN161" s="94"/>
      <c r="DO161" s="94"/>
      <c r="DP161" s="94"/>
      <c r="DQ161" s="94"/>
      <c r="DR161" s="94"/>
      <c r="DS161" s="94"/>
      <c r="DT161" s="94"/>
      <c r="DU161" s="94"/>
      <c r="DV161" s="94"/>
      <c r="DW161" s="94"/>
      <c r="DX161" s="94"/>
      <c r="DY161" s="94"/>
      <c r="DZ161" s="94"/>
      <c r="EA161" s="94"/>
      <c r="EB161" s="94"/>
      <c r="EC161" s="94"/>
      <c r="ED161" s="94"/>
      <c r="EE161" s="94"/>
      <c r="EF161" s="94"/>
      <c r="EG161" s="94"/>
      <c r="EH161" s="94"/>
      <c r="EI161" s="94"/>
      <c r="EJ161" s="94"/>
      <c r="EK161" s="94"/>
      <c r="EL161" s="94"/>
      <c r="EM161" s="94"/>
      <c r="EN161" s="94"/>
      <c r="EO161" s="94"/>
      <c r="EP161" s="94"/>
      <c r="EQ161" s="94"/>
      <c r="ER161" s="94"/>
      <c r="ES161" s="94"/>
      <c r="ET161" s="94"/>
      <c r="EU161" s="94"/>
      <c r="EV161" s="94"/>
      <c r="EW161" s="94"/>
      <c r="EX161" s="94"/>
      <c r="EY161" s="94"/>
      <c r="EZ161" s="94"/>
      <c r="FA161" s="94"/>
      <c r="FB161" s="94"/>
      <c r="FC161" s="94"/>
      <c r="FD161" s="94"/>
      <c r="FE161" s="94"/>
      <c r="FF161" s="94"/>
      <c r="FG161" s="94"/>
      <c r="FH161" s="94"/>
      <c r="FI161" s="94"/>
      <c r="FJ161" s="94"/>
      <c r="FK161" s="94"/>
      <c r="FL161" s="94"/>
      <c r="FM161" s="94"/>
      <c r="FN161" s="94"/>
      <c r="FO161" s="94"/>
      <c r="FP161" s="94"/>
      <c r="FQ161" s="94"/>
      <c r="FR161" s="94"/>
      <c r="FS161" s="94"/>
      <c r="FT161" s="94"/>
      <c r="FU161" s="94"/>
      <c r="FV161" s="94"/>
      <c r="FW161" s="94"/>
      <c r="FX161" s="94"/>
      <c r="FY161" s="94"/>
      <c r="FZ161" s="94"/>
      <c r="GA161" s="94"/>
      <c r="GB161" s="94"/>
      <c r="GC161" s="94"/>
      <c r="GD161" s="94"/>
      <c r="GE161" s="94"/>
      <c r="GF161" s="94"/>
      <c r="GG161" s="94"/>
      <c r="GH161" s="94"/>
      <c r="GI161" s="94"/>
      <c r="GJ161" s="94"/>
      <c r="GK161" s="94"/>
      <c r="GL161" s="94"/>
      <c r="GM161" s="94"/>
      <c r="GN161" s="94"/>
      <c r="GO161" s="94"/>
      <c r="GP161" s="94"/>
      <c r="GQ161" s="94"/>
      <c r="GR161" s="94"/>
      <c r="GS161" s="94"/>
      <c r="GT161" s="94"/>
      <c r="GU161" s="94"/>
      <c r="GV161" s="94"/>
      <c r="GW161" s="94"/>
      <c r="GX161" s="94"/>
    </row>
    <row r="162" spans="1:206" ht="15.75">
      <c r="A162" s="106"/>
      <c r="B162" s="94"/>
      <c r="C162" s="94"/>
      <c r="D162" s="94"/>
      <c r="E162" s="94"/>
      <c r="F162" s="94"/>
      <c r="G162" s="94"/>
      <c r="H162" s="94"/>
      <c r="I162" s="94"/>
      <c r="J162" s="94"/>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c r="BI162" s="94"/>
      <c r="BJ162" s="94"/>
      <c r="BK162" s="94"/>
      <c r="BL162" s="94"/>
      <c r="BM162" s="94"/>
      <c r="BN162" s="94"/>
      <c r="BO162" s="94"/>
      <c r="BP162" s="94"/>
      <c r="BQ162" s="94"/>
      <c r="BR162" s="94"/>
      <c r="BS162" s="94"/>
      <c r="BT162" s="94"/>
      <c r="BU162" s="94"/>
      <c r="BV162" s="94"/>
      <c r="BW162" s="94"/>
      <c r="BX162" s="94"/>
      <c r="BY162" s="94"/>
      <c r="BZ162" s="94"/>
      <c r="CA162" s="94"/>
      <c r="CB162" s="94"/>
      <c r="CC162" s="94"/>
      <c r="CD162" s="94"/>
      <c r="CE162" s="94"/>
      <c r="CF162" s="94"/>
      <c r="CG162" s="94"/>
      <c r="CH162" s="94"/>
      <c r="CI162" s="94"/>
      <c r="CJ162" s="94"/>
      <c r="CK162" s="94"/>
      <c r="CL162" s="94"/>
      <c r="CM162" s="94"/>
      <c r="CN162" s="94"/>
      <c r="CO162" s="94"/>
      <c r="CP162" s="94"/>
      <c r="CQ162" s="94"/>
      <c r="CR162" s="94"/>
      <c r="CS162" s="94"/>
      <c r="CT162" s="94"/>
      <c r="CU162" s="94"/>
      <c r="CV162" s="94"/>
      <c r="CW162" s="94"/>
      <c r="CX162" s="94"/>
      <c r="CY162" s="94"/>
      <c r="CZ162" s="94"/>
      <c r="DA162" s="94"/>
      <c r="DB162" s="94"/>
      <c r="DC162" s="94"/>
      <c r="DD162" s="94"/>
      <c r="DE162" s="94"/>
      <c r="DF162" s="94"/>
      <c r="DG162" s="94"/>
      <c r="DH162" s="94"/>
      <c r="DI162" s="94"/>
      <c r="DJ162" s="94"/>
      <c r="DK162" s="94"/>
      <c r="DL162" s="94"/>
      <c r="DM162" s="94"/>
      <c r="DN162" s="94"/>
      <c r="DO162" s="94"/>
      <c r="DP162" s="94"/>
      <c r="DQ162" s="94"/>
      <c r="DR162" s="94"/>
      <c r="DS162" s="94"/>
      <c r="DT162" s="94"/>
      <c r="DU162" s="94"/>
      <c r="DV162" s="94"/>
      <c r="DW162" s="94"/>
      <c r="DX162" s="94"/>
      <c r="DY162" s="94"/>
      <c r="DZ162" s="94"/>
      <c r="EA162" s="94"/>
      <c r="EB162" s="94"/>
      <c r="EC162" s="94"/>
      <c r="ED162" s="94"/>
      <c r="EE162" s="94"/>
      <c r="EF162" s="94"/>
      <c r="EG162" s="94"/>
      <c r="EH162" s="94"/>
      <c r="EI162" s="94"/>
      <c r="EJ162" s="94"/>
      <c r="EK162" s="94"/>
      <c r="EL162" s="94"/>
      <c r="EM162" s="94"/>
      <c r="EN162" s="94"/>
      <c r="EO162" s="94"/>
      <c r="EP162" s="94"/>
      <c r="EQ162" s="94"/>
      <c r="ER162" s="94"/>
      <c r="ES162" s="94"/>
      <c r="ET162" s="94"/>
      <c r="EU162" s="94"/>
      <c r="EV162" s="94"/>
      <c r="EW162" s="94"/>
      <c r="EX162" s="94"/>
      <c r="EY162" s="94"/>
      <c r="EZ162" s="94"/>
      <c r="FA162" s="94"/>
      <c r="FB162" s="94"/>
      <c r="FC162" s="94"/>
      <c r="FD162" s="94"/>
      <c r="FE162" s="94"/>
      <c r="FF162" s="94"/>
      <c r="FG162" s="94"/>
      <c r="FH162" s="94"/>
      <c r="FI162" s="94"/>
      <c r="FJ162" s="94"/>
      <c r="FK162" s="94"/>
      <c r="FL162" s="94"/>
      <c r="FM162" s="94"/>
      <c r="FN162" s="94"/>
      <c r="FO162" s="94"/>
      <c r="FP162" s="94"/>
      <c r="FQ162" s="94"/>
      <c r="FR162" s="94"/>
      <c r="FS162" s="94"/>
      <c r="FT162" s="94"/>
      <c r="FU162" s="94"/>
      <c r="FV162" s="94"/>
      <c r="FW162" s="94"/>
      <c r="FX162" s="94"/>
      <c r="FY162" s="94"/>
      <c r="FZ162" s="94"/>
      <c r="GA162" s="94"/>
      <c r="GB162" s="94"/>
      <c r="GC162" s="94"/>
      <c r="GD162" s="94"/>
      <c r="GE162" s="94"/>
      <c r="GF162" s="94"/>
      <c r="GG162" s="94"/>
      <c r="GH162" s="94"/>
      <c r="GI162" s="94"/>
      <c r="GJ162" s="94"/>
      <c r="GK162" s="94"/>
      <c r="GL162" s="94"/>
      <c r="GM162" s="94"/>
      <c r="GN162" s="94"/>
      <c r="GO162" s="94"/>
      <c r="GP162" s="94"/>
      <c r="GQ162" s="94"/>
      <c r="GR162" s="94"/>
      <c r="GS162" s="94"/>
      <c r="GT162" s="94"/>
      <c r="GU162" s="94"/>
      <c r="GV162" s="94"/>
      <c r="GW162" s="94"/>
      <c r="GX162" s="94"/>
    </row>
    <row r="163" spans="1:206" ht="15.75">
      <c r="A163" s="106"/>
      <c r="B163" s="94"/>
      <c r="C163" s="94"/>
      <c r="D163" s="94"/>
      <c r="E163" s="94"/>
      <c r="F163" s="94"/>
      <c r="G163" s="94"/>
      <c r="H163" s="94"/>
      <c r="I163" s="94"/>
      <c r="J163" s="94"/>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c r="BI163" s="94"/>
      <c r="BJ163" s="94"/>
      <c r="BK163" s="94"/>
      <c r="BL163" s="94"/>
      <c r="BM163" s="94"/>
      <c r="BN163" s="94"/>
      <c r="BO163" s="94"/>
      <c r="BP163" s="94"/>
      <c r="BQ163" s="94"/>
      <c r="BR163" s="94"/>
      <c r="BS163" s="94"/>
      <c r="BT163" s="94"/>
      <c r="BU163" s="94"/>
      <c r="BV163" s="94"/>
      <c r="BW163" s="94"/>
      <c r="BX163" s="94"/>
      <c r="BY163" s="94"/>
      <c r="BZ163" s="94"/>
      <c r="CA163" s="94"/>
      <c r="CB163" s="94"/>
      <c r="CC163" s="94"/>
      <c r="CD163" s="94"/>
      <c r="CE163" s="94"/>
      <c r="CF163" s="94"/>
      <c r="CG163" s="94"/>
      <c r="CH163" s="94"/>
      <c r="CI163" s="94"/>
      <c r="CJ163" s="94"/>
      <c r="CK163" s="94"/>
      <c r="CL163" s="94"/>
      <c r="CM163" s="94"/>
      <c r="CN163" s="94"/>
      <c r="CO163" s="94"/>
      <c r="CP163" s="94"/>
      <c r="CQ163" s="94"/>
      <c r="CR163" s="94"/>
      <c r="CS163" s="94"/>
      <c r="CT163" s="94"/>
      <c r="CU163" s="94"/>
      <c r="CV163" s="94"/>
      <c r="CW163" s="94"/>
      <c r="CX163" s="94"/>
      <c r="CY163" s="94"/>
      <c r="CZ163" s="94"/>
      <c r="DA163" s="94"/>
      <c r="DB163" s="94"/>
      <c r="DC163" s="94"/>
      <c r="DD163" s="94"/>
      <c r="DE163" s="94"/>
      <c r="DF163" s="94"/>
      <c r="DG163" s="94"/>
      <c r="DH163" s="94"/>
      <c r="DI163" s="94"/>
      <c r="DJ163" s="94"/>
      <c r="DK163" s="94"/>
      <c r="DL163" s="94"/>
      <c r="DM163" s="94"/>
      <c r="DN163" s="94"/>
      <c r="DO163" s="94"/>
      <c r="DP163" s="94"/>
      <c r="DQ163" s="94"/>
      <c r="DR163" s="94"/>
      <c r="DS163" s="94"/>
      <c r="DT163" s="94"/>
      <c r="DU163" s="94"/>
      <c r="DV163" s="94"/>
      <c r="DW163" s="94"/>
      <c r="DX163" s="94"/>
      <c r="DY163" s="94"/>
      <c r="DZ163" s="94"/>
      <c r="EA163" s="94"/>
      <c r="EB163" s="94"/>
      <c r="EC163" s="94"/>
      <c r="ED163" s="94"/>
      <c r="EE163" s="94"/>
      <c r="EF163" s="94"/>
      <c r="EG163" s="94"/>
      <c r="EH163" s="94"/>
      <c r="EI163" s="94"/>
      <c r="EJ163" s="94"/>
      <c r="EK163" s="94"/>
      <c r="EL163" s="94"/>
      <c r="EM163" s="94"/>
      <c r="EN163" s="94"/>
      <c r="EO163" s="94"/>
      <c r="EP163" s="94"/>
      <c r="EQ163" s="94"/>
      <c r="ER163" s="94"/>
      <c r="ES163" s="94"/>
      <c r="ET163" s="94"/>
      <c r="EU163" s="94"/>
      <c r="EV163" s="94"/>
      <c r="EW163" s="94"/>
      <c r="EX163" s="94"/>
      <c r="EY163" s="94"/>
      <c r="EZ163" s="94"/>
      <c r="FA163" s="94"/>
      <c r="FB163" s="94"/>
      <c r="FC163" s="94"/>
      <c r="FD163" s="94"/>
      <c r="FE163" s="94"/>
      <c r="FF163" s="94"/>
      <c r="FG163" s="94"/>
      <c r="FH163" s="94"/>
      <c r="FI163" s="94"/>
      <c r="FJ163" s="94"/>
      <c r="FK163" s="94"/>
      <c r="FL163" s="94"/>
      <c r="FM163" s="94"/>
      <c r="FN163" s="94"/>
      <c r="FO163" s="94"/>
      <c r="FP163" s="94"/>
      <c r="FQ163" s="94"/>
      <c r="FR163" s="94"/>
      <c r="FS163" s="94"/>
      <c r="FT163" s="94"/>
      <c r="FU163" s="94"/>
      <c r="FV163" s="94"/>
      <c r="FW163" s="94"/>
      <c r="FX163" s="94"/>
      <c r="FY163" s="94"/>
      <c r="FZ163" s="94"/>
      <c r="GA163" s="94"/>
      <c r="GB163" s="94"/>
      <c r="GC163" s="94"/>
      <c r="GD163" s="94"/>
      <c r="GE163" s="94"/>
      <c r="GF163" s="94"/>
      <c r="GG163" s="94"/>
      <c r="GH163" s="94"/>
      <c r="GI163" s="94"/>
      <c r="GJ163" s="94"/>
      <c r="GK163" s="94"/>
      <c r="GL163" s="94"/>
      <c r="GM163" s="94"/>
      <c r="GN163" s="94"/>
      <c r="GO163" s="94"/>
      <c r="GP163" s="94"/>
      <c r="GQ163" s="94"/>
      <c r="GR163" s="94"/>
      <c r="GS163" s="94"/>
      <c r="GT163" s="94"/>
      <c r="GU163" s="94"/>
      <c r="GV163" s="94"/>
      <c r="GW163" s="94"/>
      <c r="GX163" s="94"/>
    </row>
    <row r="164" spans="1:206" ht="15.75">
      <c r="A164" s="106"/>
      <c r="B164" s="94"/>
      <c r="C164" s="94"/>
      <c r="D164" s="94"/>
      <c r="E164" s="94"/>
      <c r="F164" s="94"/>
      <c r="G164" s="94"/>
      <c r="H164" s="94"/>
      <c r="I164" s="94"/>
      <c r="J164" s="94"/>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c r="BI164" s="94"/>
      <c r="BJ164" s="94"/>
      <c r="BK164" s="94"/>
      <c r="BL164" s="94"/>
      <c r="BM164" s="94"/>
      <c r="BN164" s="94"/>
      <c r="BO164" s="94"/>
      <c r="BP164" s="94"/>
      <c r="BQ164" s="94"/>
      <c r="BR164" s="94"/>
      <c r="BS164" s="94"/>
      <c r="BT164" s="94"/>
      <c r="BU164" s="94"/>
      <c r="BV164" s="94"/>
      <c r="BW164" s="94"/>
      <c r="BX164" s="94"/>
      <c r="BY164" s="94"/>
      <c r="BZ164" s="94"/>
      <c r="CA164" s="94"/>
      <c r="CB164" s="94"/>
      <c r="CC164" s="94"/>
      <c r="CD164" s="94"/>
      <c r="CE164" s="94"/>
      <c r="CF164" s="94"/>
      <c r="CG164" s="94"/>
      <c r="CH164" s="94"/>
      <c r="CI164" s="94"/>
      <c r="CJ164" s="94"/>
      <c r="CK164" s="94"/>
      <c r="CL164" s="94"/>
      <c r="CM164" s="94"/>
      <c r="CN164" s="94"/>
      <c r="CO164" s="94"/>
      <c r="CP164" s="94"/>
      <c r="CQ164" s="94"/>
      <c r="CR164" s="94"/>
      <c r="CS164" s="94"/>
      <c r="CT164" s="94"/>
      <c r="CU164" s="94"/>
      <c r="CV164" s="94"/>
      <c r="CW164" s="94"/>
      <c r="CX164" s="94"/>
      <c r="CY164" s="94"/>
      <c r="CZ164" s="94"/>
      <c r="DA164" s="94"/>
      <c r="DB164" s="94"/>
      <c r="DC164" s="94"/>
      <c r="DD164" s="94"/>
      <c r="DE164" s="94"/>
      <c r="DF164" s="94"/>
      <c r="DG164" s="94"/>
      <c r="DH164" s="94"/>
      <c r="DI164" s="94"/>
      <c r="DJ164" s="94"/>
      <c r="DK164" s="94"/>
      <c r="DL164" s="94"/>
      <c r="DM164" s="94"/>
      <c r="DN164" s="94"/>
      <c r="DO164" s="94"/>
      <c r="DP164" s="94"/>
      <c r="DQ164" s="94"/>
      <c r="DR164" s="94"/>
      <c r="DS164" s="94"/>
      <c r="DT164" s="94"/>
      <c r="DU164" s="94"/>
      <c r="DV164" s="94"/>
      <c r="DW164" s="94"/>
      <c r="DX164" s="94"/>
      <c r="DY164" s="94"/>
      <c r="DZ164" s="94"/>
      <c r="EA164" s="94"/>
      <c r="EB164" s="94"/>
      <c r="EC164" s="94"/>
      <c r="ED164" s="94"/>
      <c r="EE164" s="94"/>
      <c r="EF164" s="94"/>
      <c r="EG164" s="94"/>
      <c r="EH164" s="94"/>
      <c r="EI164" s="94"/>
      <c r="EJ164" s="94"/>
      <c r="EK164" s="94"/>
      <c r="EL164" s="94"/>
      <c r="EM164" s="94"/>
      <c r="EN164" s="94"/>
      <c r="EO164" s="94"/>
      <c r="EP164" s="94"/>
      <c r="EQ164" s="94"/>
      <c r="ER164" s="94"/>
      <c r="ES164" s="94"/>
      <c r="ET164" s="94"/>
      <c r="EU164" s="94"/>
      <c r="EV164" s="94"/>
      <c r="EW164" s="94"/>
      <c r="EX164" s="94"/>
      <c r="EY164" s="94"/>
      <c r="EZ164" s="94"/>
      <c r="FA164" s="94"/>
      <c r="FB164" s="94"/>
      <c r="FC164" s="94"/>
      <c r="FD164" s="94"/>
      <c r="FE164" s="94"/>
      <c r="FF164" s="94"/>
      <c r="FG164" s="94"/>
      <c r="FH164" s="94"/>
      <c r="FI164" s="94"/>
      <c r="FJ164" s="94"/>
      <c r="FK164" s="94"/>
      <c r="FL164" s="94"/>
      <c r="FM164" s="94"/>
      <c r="FN164" s="94"/>
      <c r="FO164" s="94"/>
      <c r="FP164" s="94"/>
      <c r="FQ164" s="94"/>
      <c r="FR164" s="94"/>
      <c r="FS164" s="94"/>
      <c r="FT164" s="94"/>
      <c r="FU164" s="94"/>
      <c r="FV164" s="94"/>
      <c r="FW164" s="94"/>
      <c r="FX164" s="94"/>
      <c r="FY164" s="94"/>
      <c r="FZ164" s="94"/>
      <c r="GA164" s="94"/>
      <c r="GB164" s="94"/>
      <c r="GC164" s="94"/>
      <c r="GD164" s="94"/>
      <c r="GE164" s="94"/>
      <c r="GF164" s="94"/>
      <c r="GG164" s="94"/>
      <c r="GH164" s="94"/>
      <c r="GI164" s="94"/>
      <c r="GJ164" s="94"/>
      <c r="GK164" s="94"/>
      <c r="GL164" s="94"/>
      <c r="GM164" s="94"/>
      <c r="GN164" s="94"/>
      <c r="GO164" s="94"/>
      <c r="GP164" s="94"/>
      <c r="GQ164" s="94"/>
      <c r="GR164" s="94"/>
      <c r="GS164" s="94"/>
      <c r="GT164" s="94"/>
      <c r="GU164" s="94"/>
      <c r="GV164" s="94"/>
      <c r="GW164" s="94"/>
      <c r="GX164" s="94"/>
    </row>
    <row r="165" spans="1:206" ht="15.75">
      <c r="A165" s="106"/>
      <c r="B165" s="94"/>
      <c r="C165" s="94"/>
      <c r="D165" s="94"/>
      <c r="E165" s="94"/>
      <c r="F165" s="94"/>
      <c r="G165" s="94"/>
      <c r="H165" s="94"/>
      <c r="I165" s="94"/>
      <c r="J165" s="94"/>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c r="BI165" s="94"/>
      <c r="BJ165" s="94"/>
      <c r="BK165" s="94"/>
      <c r="BL165" s="94"/>
      <c r="BM165" s="94"/>
      <c r="BN165" s="94"/>
      <c r="BO165" s="94"/>
      <c r="BP165" s="94"/>
      <c r="BQ165" s="94"/>
      <c r="BR165" s="94"/>
      <c r="BS165" s="94"/>
      <c r="BT165" s="94"/>
      <c r="BU165" s="94"/>
      <c r="BV165" s="94"/>
      <c r="BW165" s="94"/>
      <c r="BX165" s="94"/>
      <c r="BY165" s="94"/>
      <c r="BZ165" s="94"/>
      <c r="CA165" s="94"/>
      <c r="CB165" s="94"/>
      <c r="CC165" s="94"/>
      <c r="CD165" s="94"/>
      <c r="CE165" s="94"/>
      <c r="CF165" s="94"/>
      <c r="CG165" s="94"/>
      <c r="CH165" s="94"/>
      <c r="CI165" s="94"/>
      <c r="CJ165" s="94"/>
      <c r="CK165" s="94"/>
      <c r="CL165" s="94"/>
      <c r="CM165" s="94"/>
      <c r="CN165" s="94"/>
      <c r="CO165" s="94"/>
      <c r="CP165" s="94"/>
      <c r="CQ165" s="94"/>
      <c r="CR165" s="94"/>
      <c r="CS165" s="94"/>
      <c r="CT165" s="94"/>
      <c r="CU165" s="94"/>
      <c r="CV165" s="94"/>
      <c r="CW165" s="94"/>
      <c r="CX165" s="94"/>
      <c r="CY165" s="94"/>
      <c r="CZ165" s="94"/>
      <c r="DA165" s="94"/>
      <c r="DB165" s="94"/>
      <c r="DC165" s="94"/>
      <c r="DD165" s="94"/>
      <c r="DE165" s="94"/>
      <c r="DF165" s="94"/>
      <c r="DG165" s="94"/>
      <c r="DH165" s="94"/>
      <c r="DI165" s="94"/>
      <c r="DJ165" s="94"/>
      <c r="DK165" s="94"/>
      <c r="DL165" s="94"/>
      <c r="DM165" s="94"/>
      <c r="DN165" s="94"/>
      <c r="DO165" s="94"/>
      <c r="DP165" s="94"/>
      <c r="DQ165" s="94"/>
      <c r="DR165" s="94"/>
      <c r="DS165" s="94"/>
      <c r="DT165" s="94"/>
      <c r="DU165" s="94"/>
      <c r="DV165" s="94"/>
      <c r="DW165" s="94"/>
      <c r="DX165" s="94"/>
      <c r="DY165" s="94"/>
      <c r="DZ165" s="94"/>
      <c r="EA165" s="94"/>
      <c r="EB165" s="94"/>
      <c r="EC165" s="94"/>
      <c r="ED165" s="94"/>
      <c r="EE165" s="94"/>
      <c r="EF165" s="94"/>
      <c r="EG165" s="94"/>
      <c r="EH165" s="94"/>
      <c r="EI165" s="94"/>
      <c r="EJ165" s="94"/>
      <c r="EK165" s="94"/>
      <c r="EL165" s="94"/>
      <c r="EM165" s="94"/>
      <c r="EN165" s="94"/>
      <c r="EO165" s="94"/>
      <c r="EP165" s="94"/>
      <c r="EQ165" s="94"/>
      <c r="ER165" s="94"/>
      <c r="ES165" s="94"/>
      <c r="ET165" s="94"/>
      <c r="EU165" s="94"/>
      <c r="EV165" s="94"/>
      <c r="EW165" s="94"/>
      <c r="EX165" s="94"/>
      <c r="EY165" s="94"/>
      <c r="EZ165" s="94"/>
      <c r="FA165" s="94"/>
      <c r="FB165" s="94"/>
      <c r="FC165" s="94"/>
      <c r="FD165" s="94"/>
      <c r="FE165" s="94"/>
      <c r="FF165" s="94"/>
      <c r="FG165" s="94"/>
      <c r="FH165" s="94"/>
      <c r="FI165" s="94"/>
      <c r="FJ165" s="94"/>
      <c r="FK165" s="94"/>
      <c r="FL165" s="94"/>
      <c r="FM165" s="94"/>
      <c r="FN165" s="94"/>
      <c r="FO165" s="94"/>
      <c r="FP165" s="94"/>
      <c r="FQ165" s="94"/>
      <c r="FR165" s="94"/>
      <c r="FS165" s="94"/>
      <c r="FT165" s="94"/>
      <c r="FU165" s="94"/>
      <c r="FV165" s="94"/>
      <c r="FW165" s="94"/>
      <c r="FX165" s="94"/>
      <c r="FY165" s="94"/>
      <c r="FZ165" s="94"/>
      <c r="GA165" s="94"/>
      <c r="GB165" s="94"/>
      <c r="GC165" s="94"/>
      <c r="GD165" s="94"/>
      <c r="GE165" s="94"/>
      <c r="GF165" s="94"/>
      <c r="GG165" s="94"/>
      <c r="GH165" s="94"/>
      <c r="GI165" s="94"/>
      <c r="GJ165" s="94"/>
      <c r="GK165" s="94"/>
      <c r="GL165" s="94"/>
      <c r="GM165" s="94"/>
      <c r="GN165" s="94"/>
      <c r="GO165" s="94"/>
      <c r="GP165" s="94"/>
      <c r="GQ165" s="94"/>
      <c r="GR165" s="94"/>
      <c r="GS165" s="94"/>
      <c r="GT165" s="94"/>
      <c r="GU165" s="94"/>
      <c r="GV165" s="94"/>
      <c r="GW165" s="94"/>
      <c r="GX165" s="94"/>
    </row>
    <row r="166" spans="1:206" ht="15.75">
      <c r="A166" s="106"/>
      <c r="B166" s="94"/>
      <c r="C166" s="94"/>
      <c r="D166" s="94"/>
      <c r="E166" s="94"/>
      <c r="F166" s="94"/>
      <c r="G166" s="94"/>
      <c r="H166" s="94"/>
      <c r="I166" s="94"/>
      <c r="J166" s="94"/>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c r="BI166" s="94"/>
      <c r="BJ166" s="94"/>
      <c r="BK166" s="94"/>
      <c r="BL166" s="94"/>
      <c r="BM166" s="94"/>
      <c r="BN166" s="94"/>
      <c r="BO166" s="94"/>
      <c r="BP166" s="94"/>
      <c r="BQ166" s="94"/>
      <c r="BR166" s="94"/>
      <c r="BS166" s="94"/>
      <c r="BT166" s="94"/>
      <c r="BU166" s="94"/>
      <c r="BV166" s="94"/>
      <c r="BW166" s="94"/>
      <c r="BX166" s="94"/>
      <c r="BY166" s="94"/>
      <c r="BZ166" s="94"/>
      <c r="CA166" s="94"/>
      <c r="CB166" s="94"/>
      <c r="CC166" s="94"/>
      <c r="CD166" s="94"/>
      <c r="CE166" s="94"/>
      <c r="CF166" s="94"/>
      <c r="CG166" s="94"/>
      <c r="CH166" s="94"/>
      <c r="CI166" s="94"/>
      <c r="CJ166" s="94"/>
      <c r="CK166" s="94"/>
      <c r="CL166" s="94"/>
      <c r="CM166" s="94"/>
      <c r="CN166" s="94"/>
      <c r="CO166" s="94"/>
      <c r="CP166" s="94"/>
      <c r="CQ166" s="94"/>
      <c r="CR166" s="94"/>
      <c r="CS166" s="94"/>
      <c r="CT166" s="94"/>
      <c r="CU166" s="94"/>
      <c r="CV166" s="94"/>
      <c r="CW166" s="94"/>
      <c r="CX166" s="94"/>
      <c r="CY166" s="94"/>
      <c r="CZ166" s="94"/>
      <c r="DA166" s="94"/>
      <c r="DB166" s="94"/>
      <c r="DC166" s="94"/>
      <c r="DD166" s="94"/>
      <c r="DE166" s="94"/>
      <c r="DF166" s="94"/>
      <c r="DG166" s="94"/>
      <c r="DH166" s="94"/>
      <c r="DI166" s="94"/>
      <c r="DJ166" s="94"/>
      <c r="DK166" s="94"/>
      <c r="DL166" s="94"/>
      <c r="DM166" s="94"/>
      <c r="DN166" s="94"/>
      <c r="DO166" s="94"/>
      <c r="DP166" s="94"/>
      <c r="DQ166" s="94"/>
      <c r="DR166" s="94"/>
      <c r="DS166" s="94"/>
      <c r="DT166" s="94"/>
      <c r="DU166" s="94"/>
      <c r="DV166" s="94"/>
      <c r="DW166" s="94"/>
      <c r="DX166" s="94"/>
      <c r="DY166" s="94"/>
      <c r="DZ166" s="94"/>
      <c r="EA166" s="94"/>
      <c r="EB166" s="94"/>
      <c r="EC166" s="94"/>
      <c r="ED166" s="94"/>
      <c r="EE166" s="94"/>
      <c r="EF166" s="94"/>
      <c r="EG166" s="94"/>
      <c r="EH166" s="94"/>
      <c r="EI166" s="94"/>
      <c r="EJ166" s="94"/>
      <c r="EK166" s="94"/>
      <c r="EL166" s="94"/>
      <c r="EM166" s="94"/>
      <c r="EN166" s="94"/>
      <c r="EO166" s="94"/>
      <c r="EP166" s="94"/>
      <c r="EQ166" s="94"/>
      <c r="ER166" s="94"/>
      <c r="ES166" s="94"/>
      <c r="ET166" s="94"/>
      <c r="EU166" s="94"/>
      <c r="EV166" s="94"/>
      <c r="EW166" s="94"/>
      <c r="EX166" s="94"/>
      <c r="EY166" s="94"/>
      <c r="EZ166" s="94"/>
      <c r="FA166" s="94"/>
      <c r="FB166" s="94"/>
      <c r="FC166" s="94"/>
      <c r="FD166" s="94"/>
      <c r="FE166" s="94"/>
      <c r="FF166" s="94"/>
      <c r="FG166" s="94"/>
      <c r="FH166" s="94"/>
      <c r="FI166" s="94"/>
      <c r="FJ166" s="94"/>
      <c r="FK166" s="94"/>
      <c r="FL166" s="94"/>
      <c r="FM166" s="94"/>
      <c r="FN166" s="94"/>
      <c r="FO166" s="94"/>
      <c r="FP166" s="94"/>
      <c r="FQ166" s="94"/>
      <c r="FR166" s="94"/>
      <c r="FS166" s="94"/>
      <c r="FT166" s="94"/>
      <c r="FU166" s="94"/>
      <c r="FV166" s="94"/>
      <c r="FW166" s="94"/>
      <c r="FX166" s="94"/>
      <c r="FY166" s="94"/>
      <c r="FZ166" s="94"/>
      <c r="GA166" s="94"/>
      <c r="GB166" s="94"/>
      <c r="GC166" s="94"/>
      <c r="GD166" s="94"/>
      <c r="GE166" s="94"/>
      <c r="GF166" s="94"/>
      <c r="GG166" s="94"/>
      <c r="GH166" s="94"/>
      <c r="GI166" s="94"/>
      <c r="GJ166" s="94"/>
      <c r="GK166" s="94"/>
      <c r="GL166" s="94"/>
      <c r="GM166" s="94"/>
      <c r="GN166" s="94"/>
      <c r="GO166" s="94"/>
      <c r="GP166" s="94"/>
      <c r="GQ166" s="94"/>
      <c r="GR166" s="94"/>
      <c r="GS166" s="94"/>
      <c r="GT166" s="94"/>
      <c r="GU166" s="94"/>
      <c r="GV166" s="94"/>
      <c r="GW166" s="94"/>
      <c r="GX166" s="94"/>
    </row>
    <row r="167" spans="1:206" ht="15.75">
      <c r="A167" s="106"/>
      <c r="B167" s="94"/>
      <c r="C167" s="94"/>
      <c r="D167" s="94"/>
      <c r="E167" s="94"/>
      <c r="F167" s="94"/>
      <c r="G167" s="94"/>
      <c r="H167" s="94"/>
      <c r="I167" s="94"/>
      <c r="J167" s="94"/>
      <c r="K167" s="94"/>
      <c r="L167" s="94"/>
      <c r="M167" s="94"/>
      <c r="N167" s="94"/>
      <c r="O167" s="94"/>
      <c r="P167" s="94"/>
      <c r="Q167" s="94"/>
      <c r="R167" s="94"/>
      <c r="S167" s="94"/>
      <c r="T167" s="94"/>
      <c r="U167" s="94"/>
      <c r="V167" s="94"/>
      <c r="W167" s="94"/>
      <c r="X167" s="94"/>
      <c r="Y167" s="9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c r="BI167" s="94"/>
      <c r="BJ167" s="94"/>
      <c r="BK167" s="94"/>
      <c r="BL167" s="94"/>
      <c r="BM167" s="94"/>
      <c r="BN167" s="94"/>
      <c r="BO167" s="94"/>
      <c r="BP167" s="94"/>
      <c r="BQ167" s="94"/>
      <c r="BR167" s="94"/>
      <c r="BS167" s="94"/>
      <c r="BT167" s="94"/>
      <c r="BU167" s="94"/>
      <c r="BV167" s="94"/>
      <c r="BW167" s="94"/>
      <c r="BX167" s="94"/>
      <c r="BY167" s="94"/>
      <c r="BZ167" s="94"/>
      <c r="CA167" s="94"/>
      <c r="CB167" s="94"/>
      <c r="CC167" s="94"/>
      <c r="CD167" s="94"/>
      <c r="CE167" s="94"/>
      <c r="CF167" s="94"/>
      <c r="CG167" s="94"/>
      <c r="CH167" s="94"/>
      <c r="CI167" s="94"/>
      <c r="CJ167" s="94"/>
      <c r="CK167" s="94"/>
      <c r="CL167" s="94"/>
      <c r="CM167" s="94"/>
      <c r="CN167" s="94"/>
      <c r="CO167" s="94"/>
      <c r="CP167" s="94"/>
      <c r="CQ167" s="94"/>
      <c r="CR167" s="94"/>
      <c r="CS167" s="94"/>
      <c r="CT167" s="94"/>
      <c r="CU167" s="94"/>
      <c r="CV167" s="94"/>
      <c r="CW167" s="94"/>
      <c r="CX167" s="94"/>
      <c r="CY167" s="94"/>
      <c r="CZ167" s="94"/>
      <c r="DA167" s="94"/>
      <c r="DB167" s="94"/>
      <c r="DC167" s="94"/>
      <c r="DD167" s="94"/>
      <c r="DE167" s="94"/>
      <c r="DF167" s="94"/>
      <c r="DG167" s="94"/>
      <c r="DH167" s="94"/>
      <c r="DI167" s="94"/>
      <c r="DJ167" s="94"/>
      <c r="DK167" s="94"/>
      <c r="DL167" s="94"/>
      <c r="DM167" s="94"/>
      <c r="DN167" s="94"/>
      <c r="DO167" s="94"/>
      <c r="DP167" s="94"/>
      <c r="DQ167" s="94"/>
      <c r="DR167" s="94"/>
      <c r="DS167" s="94"/>
      <c r="DT167" s="94"/>
      <c r="DU167" s="94"/>
      <c r="DV167" s="94"/>
      <c r="DW167" s="94"/>
      <c r="DX167" s="94"/>
      <c r="DY167" s="94"/>
      <c r="DZ167" s="94"/>
      <c r="EA167" s="94"/>
      <c r="EB167" s="94"/>
      <c r="EC167" s="94"/>
      <c r="ED167" s="94"/>
      <c r="EE167" s="94"/>
      <c r="EF167" s="94"/>
      <c r="EG167" s="94"/>
      <c r="EH167" s="94"/>
      <c r="EI167" s="94"/>
      <c r="EJ167" s="94"/>
      <c r="EK167" s="94"/>
      <c r="EL167" s="94"/>
      <c r="EM167" s="94"/>
      <c r="EN167" s="94"/>
      <c r="EO167" s="94"/>
      <c r="EP167" s="94"/>
      <c r="EQ167" s="94"/>
      <c r="ER167" s="94"/>
      <c r="ES167" s="94"/>
      <c r="ET167" s="94"/>
      <c r="EU167" s="94"/>
      <c r="EV167" s="94"/>
      <c r="EW167" s="94"/>
      <c r="EX167" s="94"/>
      <c r="EY167" s="94"/>
      <c r="EZ167" s="94"/>
      <c r="FA167" s="94"/>
      <c r="FB167" s="94"/>
      <c r="FC167" s="94"/>
      <c r="FD167" s="94"/>
      <c r="FE167" s="94"/>
      <c r="FF167" s="94"/>
      <c r="FG167" s="94"/>
      <c r="FH167" s="94"/>
      <c r="FI167" s="94"/>
      <c r="FJ167" s="94"/>
      <c r="FK167" s="94"/>
      <c r="FL167" s="94"/>
      <c r="FM167" s="94"/>
      <c r="FN167" s="94"/>
      <c r="FO167" s="94"/>
      <c r="FP167" s="94"/>
      <c r="FQ167" s="94"/>
      <c r="FR167" s="94"/>
      <c r="FS167" s="94"/>
      <c r="FT167" s="94"/>
      <c r="FU167" s="94"/>
      <c r="FV167" s="94"/>
      <c r="FW167" s="94"/>
      <c r="FX167" s="94"/>
      <c r="FY167" s="94"/>
      <c r="FZ167" s="94"/>
      <c r="GA167" s="94"/>
      <c r="GB167" s="94"/>
      <c r="GC167" s="94"/>
      <c r="GD167" s="94"/>
      <c r="GE167" s="94"/>
      <c r="GF167" s="94"/>
      <c r="GG167" s="94"/>
      <c r="GH167" s="94"/>
      <c r="GI167" s="94"/>
      <c r="GJ167" s="94"/>
      <c r="GK167" s="94"/>
      <c r="GL167" s="94"/>
      <c r="GM167" s="94"/>
      <c r="GN167" s="94"/>
      <c r="GO167" s="94"/>
      <c r="GP167" s="94"/>
      <c r="GQ167" s="94"/>
      <c r="GR167" s="94"/>
      <c r="GS167" s="94"/>
      <c r="GT167" s="94"/>
      <c r="GU167" s="94"/>
      <c r="GV167" s="94"/>
      <c r="GW167" s="94"/>
      <c r="GX167" s="94"/>
    </row>
    <row r="168" spans="1:206" ht="15.75">
      <c r="A168" s="106"/>
      <c r="B168" s="94"/>
      <c r="C168" s="94"/>
      <c r="D168" s="94"/>
      <c r="E168" s="94"/>
      <c r="F168" s="94"/>
      <c r="G168" s="94"/>
      <c r="H168" s="94"/>
      <c r="I168" s="94"/>
      <c r="J168" s="94"/>
      <c r="K168" s="94"/>
      <c r="L168" s="94"/>
      <c r="M168" s="94"/>
      <c r="N168" s="94"/>
      <c r="O168" s="94"/>
      <c r="P168" s="94"/>
      <c r="Q168" s="94"/>
      <c r="R168" s="94"/>
      <c r="S168" s="94"/>
      <c r="T168" s="94"/>
      <c r="U168" s="94"/>
      <c r="V168" s="94"/>
      <c r="W168" s="94"/>
      <c r="X168" s="94"/>
      <c r="Y168" s="9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c r="BI168" s="94"/>
      <c r="BJ168" s="94"/>
      <c r="BK168" s="94"/>
      <c r="BL168" s="94"/>
      <c r="BM168" s="94"/>
      <c r="BN168" s="94"/>
      <c r="BO168" s="94"/>
      <c r="BP168" s="94"/>
      <c r="BQ168" s="94"/>
      <c r="BR168" s="94"/>
      <c r="BS168" s="94"/>
      <c r="BT168" s="94"/>
      <c r="BU168" s="94"/>
      <c r="BV168" s="94"/>
      <c r="BW168" s="94"/>
      <c r="BX168" s="94"/>
      <c r="BY168" s="94"/>
      <c r="BZ168" s="94"/>
      <c r="CA168" s="94"/>
      <c r="CB168" s="94"/>
      <c r="CC168" s="94"/>
      <c r="CD168" s="94"/>
      <c r="CE168" s="94"/>
      <c r="CF168" s="94"/>
      <c r="CG168" s="94"/>
      <c r="CH168" s="94"/>
      <c r="CI168" s="94"/>
      <c r="CJ168" s="94"/>
      <c r="CK168" s="94"/>
      <c r="CL168" s="94"/>
      <c r="CM168" s="94"/>
      <c r="CN168" s="94"/>
      <c r="CO168" s="94"/>
      <c r="CP168" s="94"/>
      <c r="CQ168" s="94"/>
      <c r="CR168" s="94"/>
      <c r="CS168" s="94"/>
      <c r="CT168" s="94"/>
      <c r="CU168" s="94"/>
      <c r="CV168" s="94"/>
      <c r="CW168" s="94"/>
      <c r="CX168" s="94"/>
      <c r="CY168" s="94"/>
      <c r="CZ168" s="94"/>
      <c r="DA168" s="94"/>
      <c r="DB168" s="94"/>
      <c r="DC168" s="94"/>
      <c r="DD168" s="94"/>
      <c r="DE168" s="94"/>
      <c r="DF168" s="94"/>
      <c r="DG168" s="94"/>
      <c r="DH168" s="94"/>
      <c r="DI168" s="94"/>
      <c r="DJ168" s="94"/>
      <c r="DK168" s="94"/>
      <c r="DL168" s="94"/>
      <c r="DM168" s="94"/>
      <c r="DN168" s="94"/>
      <c r="DO168" s="94"/>
      <c r="DP168" s="94"/>
      <c r="DQ168" s="94"/>
      <c r="DR168" s="94"/>
      <c r="DS168" s="94"/>
      <c r="DT168" s="94"/>
      <c r="DU168" s="94"/>
      <c r="DV168" s="94"/>
      <c r="DW168" s="94"/>
      <c r="DX168" s="94"/>
      <c r="DY168" s="94"/>
      <c r="DZ168" s="94"/>
      <c r="EA168" s="94"/>
      <c r="EB168" s="94"/>
      <c r="EC168" s="94"/>
      <c r="ED168" s="94"/>
      <c r="EE168" s="94"/>
      <c r="EF168" s="94"/>
      <c r="EG168" s="94"/>
      <c r="EH168" s="94"/>
      <c r="EI168" s="94"/>
      <c r="EJ168" s="94"/>
      <c r="EK168" s="94"/>
      <c r="EL168" s="94"/>
      <c r="EM168" s="94"/>
      <c r="EN168" s="94"/>
      <c r="EO168" s="94"/>
      <c r="EP168" s="94"/>
      <c r="EQ168" s="94"/>
      <c r="ER168" s="94"/>
      <c r="ES168" s="94"/>
      <c r="ET168" s="94"/>
      <c r="EU168" s="94"/>
      <c r="EV168" s="94"/>
      <c r="EW168" s="94"/>
      <c r="EX168" s="94"/>
      <c r="EY168" s="94"/>
      <c r="EZ168" s="94"/>
      <c r="FA168" s="94"/>
      <c r="FB168" s="94"/>
      <c r="FC168" s="94"/>
      <c r="FD168" s="94"/>
      <c r="FE168" s="94"/>
      <c r="FF168" s="94"/>
      <c r="FG168" s="94"/>
      <c r="FH168" s="94"/>
      <c r="FI168" s="94"/>
      <c r="FJ168" s="94"/>
      <c r="FK168" s="94"/>
      <c r="FL168" s="94"/>
      <c r="FM168" s="94"/>
      <c r="FN168" s="94"/>
      <c r="FO168" s="94"/>
      <c r="FP168" s="94"/>
      <c r="FQ168" s="94"/>
      <c r="FR168" s="94"/>
      <c r="FS168" s="94"/>
      <c r="FT168" s="94"/>
      <c r="FU168" s="94"/>
      <c r="FV168" s="94"/>
      <c r="FW168" s="94"/>
      <c r="FX168" s="94"/>
      <c r="FY168" s="94"/>
      <c r="FZ168" s="94"/>
      <c r="GA168" s="94"/>
      <c r="GB168" s="94"/>
      <c r="GC168" s="94"/>
      <c r="GD168" s="94"/>
      <c r="GE168" s="94"/>
      <c r="GF168" s="94"/>
      <c r="GG168" s="94"/>
      <c r="GH168" s="94"/>
      <c r="GI168" s="94"/>
      <c r="GJ168" s="94"/>
      <c r="GK168" s="94"/>
      <c r="GL168" s="94"/>
      <c r="GM168" s="94"/>
      <c r="GN168" s="94"/>
      <c r="GO168" s="94"/>
      <c r="GP168" s="94"/>
      <c r="GQ168" s="94"/>
      <c r="GR168" s="94"/>
      <c r="GS168" s="94"/>
      <c r="GT168" s="94"/>
      <c r="GU168" s="94"/>
      <c r="GV168" s="94"/>
      <c r="GW168" s="94"/>
      <c r="GX168" s="94"/>
    </row>
    <row r="169" spans="1:206" ht="15.75">
      <c r="A169" s="106"/>
      <c r="B169" s="94"/>
      <c r="C169" s="94"/>
      <c r="D169" s="94"/>
      <c r="E169" s="94"/>
      <c r="F169" s="94"/>
      <c r="G169" s="94"/>
      <c r="H169" s="94"/>
      <c r="I169" s="94"/>
      <c r="J169" s="94"/>
      <c r="K169" s="94"/>
      <c r="L169" s="94"/>
      <c r="M169" s="94"/>
      <c r="N169" s="94"/>
      <c r="O169" s="94"/>
      <c r="P169" s="94"/>
      <c r="Q169" s="94"/>
      <c r="R169" s="94"/>
      <c r="S169" s="94"/>
      <c r="T169" s="94"/>
      <c r="U169" s="94"/>
      <c r="V169" s="94"/>
      <c r="W169" s="94"/>
      <c r="X169" s="94"/>
      <c r="Y169" s="9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c r="BI169" s="94"/>
      <c r="BJ169" s="94"/>
      <c r="BK169" s="94"/>
      <c r="BL169" s="94"/>
      <c r="BM169" s="94"/>
      <c r="BN169" s="94"/>
      <c r="BO169" s="94"/>
      <c r="BP169" s="94"/>
      <c r="BQ169" s="94"/>
      <c r="BR169" s="94"/>
      <c r="BS169" s="94"/>
      <c r="BT169" s="94"/>
      <c r="BU169" s="94"/>
      <c r="BV169" s="94"/>
      <c r="BW169" s="94"/>
      <c r="BX169" s="94"/>
      <c r="BY169" s="94"/>
      <c r="BZ169" s="94"/>
      <c r="CA169" s="94"/>
      <c r="CB169" s="94"/>
      <c r="CC169" s="94"/>
      <c r="CD169" s="94"/>
      <c r="CE169" s="94"/>
      <c r="CF169" s="94"/>
      <c r="CG169" s="94"/>
      <c r="CH169" s="94"/>
      <c r="CI169" s="94"/>
      <c r="CJ169" s="94"/>
      <c r="CK169" s="94"/>
      <c r="CL169" s="94"/>
      <c r="CM169" s="94"/>
      <c r="CN169" s="94"/>
      <c r="CO169" s="94"/>
      <c r="CP169" s="94"/>
      <c r="CQ169" s="94"/>
      <c r="CR169" s="94"/>
      <c r="CS169" s="94"/>
      <c r="CT169" s="94"/>
      <c r="CU169" s="94"/>
      <c r="CV169" s="94"/>
      <c r="CW169" s="94"/>
      <c r="CX169" s="94"/>
      <c r="CY169" s="94"/>
      <c r="CZ169" s="94"/>
      <c r="DA169" s="94"/>
      <c r="DB169" s="94"/>
      <c r="DC169" s="94"/>
      <c r="DD169" s="94"/>
      <c r="DE169" s="94"/>
      <c r="DF169" s="94"/>
      <c r="DG169" s="94"/>
      <c r="DH169" s="94"/>
      <c r="DI169" s="94"/>
      <c r="DJ169" s="94"/>
      <c r="DK169" s="94"/>
      <c r="DL169" s="94"/>
      <c r="DM169" s="94"/>
      <c r="DN169" s="94"/>
      <c r="DO169" s="94"/>
      <c r="DP169" s="94"/>
      <c r="DQ169" s="94"/>
      <c r="DR169" s="94"/>
      <c r="DS169" s="94"/>
      <c r="DT169" s="94"/>
      <c r="DU169" s="94"/>
      <c r="DV169" s="94"/>
      <c r="DW169" s="94"/>
      <c r="DX169" s="94"/>
      <c r="DY169" s="94"/>
      <c r="DZ169" s="94"/>
      <c r="EA169" s="94"/>
      <c r="EB169" s="94"/>
      <c r="EC169" s="94"/>
      <c r="ED169" s="94"/>
      <c r="EE169" s="94"/>
      <c r="EF169" s="94"/>
      <c r="EG169" s="94"/>
      <c r="EH169" s="94"/>
      <c r="EI169" s="94"/>
      <c r="EJ169" s="94"/>
      <c r="EK169" s="94"/>
      <c r="EL169" s="94"/>
      <c r="EM169" s="94"/>
      <c r="EN169" s="94"/>
      <c r="EO169" s="94"/>
      <c r="EP169" s="94"/>
      <c r="EQ169" s="94"/>
      <c r="ER169" s="94"/>
      <c r="ES169" s="94"/>
      <c r="ET169" s="94"/>
      <c r="EU169" s="94"/>
      <c r="EV169" s="94"/>
      <c r="EW169" s="94"/>
      <c r="EX169" s="94"/>
      <c r="EY169" s="94"/>
      <c r="EZ169" s="94"/>
      <c r="FA169" s="94"/>
      <c r="FB169" s="94"/>
      <c r="FC169" s="94"/>
      <c r="FD169" s="94"/>
      <c r="FE169" s="94"/>
      <c r="FF169" s="94"/>
      <c r="FG169" s="94"/>
      <c r="FH169" s="94"/>
      <c r="FI169" s="94"/>
      <c r="FJ169" s="94"/>
      <c r="FK169" s="94"/>
      <c r="FL169" s="94"/>
      <c r="FM169" s="94"/>
      <c r="FN169" s="94"/>
      <c r="FO169" s="94"/>
      <c r="FP169" s="94"/>
      <c r="FQ169" s="94"/>
      <c r="FR169" s="94"/>
      <c r="FS169" s="94"/>
      <c r="FT169" s="94"/>
      <c r="FU169" s="94"/>
      <c r="FV169" s="94"/>
      <c r="FW169" s="94"/>
      <c r="FX169" s="94"/>
      <c r="FY169" s="94"/>
      <c r="FZ169" s="94"/>
      <c r="GA169" s="94"/>
      <c r="GB169" s="94"/>
      <c r="GC169" s="94"/>
      <c r="GD169" s="94"/>
      <c r="GE169" s="94"/>
      <c r="GF169" s="94"/>
      <c r="GG169" s="94"/>
      <c r="GH169" s="94"/>
      <c r="GI169" s="94"/>
      <c r="GJ169" s="94"/>
      <c r="GK169" s="94"/>
      <c r="GL169" s="94"/>
      <c r="GM169" s="94"/>
      <c r="GN169" s="94"/>
      <c r="GO169" s="94"/>
      <c r="GP169" s="94"/>
      <c r="GQ169" s="94"/>
      <c r="GR169" s="94"/>
      <c r="GS169" s="94"/>
      <c r="GT169" s="94"/>
      <c r="GU169" s="94"/>
      <c r="GV169" s="94"/>
      <c r="GW169" s="94"/>
      <c r="GX169" s="94"/>
    </row>
    <row r="170" spans="1:206" ht="15.75">
      <c r="A170" s="106"/>
      <c r="B170" s="94"/>
      <c r="C170" s="94"/>
      <c r="D170" s="94"/>
      <c r="E170" s="94"/>
      <c r="F170" s="94"/>
      <c r="G170" s="94"/>
      <c r="H170" s="94"/>
      <c r="I170" s="94"/>
      <c r="J170" s="94"/>
      <c r="K170" s="94"/>
      <c r="L170" s="94"/>
      <c r="M170" s="94"/>
      <c r="N170" s="94"/>
      <c r="O170" s="94"/>
      <c r="P170" s="94"/>
      <c r="Q170" s="94"/>
      <c r="R170" s="94"/>
      <c r="S170" s="94"/>
      <c r="T170" s="94"/>
      <c r="U170" s="94"/>
      <c r="V170" s="94"/>
      <c r="W170" s="94"/>
      <c r="X170" s="94"/>
      <c r="Y170" s="9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c r="BI170" s="94"/>
      <c r="BJ170" s="94"/>
      <c r="BK170" s="94"/>
      <c r="BL170" s="94"/>
      <c r="BM170" s="94"/>
      <c r="BN170" s="94"/>
      <c r="BO170" s="94"/>
      <c r="BP170" s="94"/>
      <c r="BQ170" s="94"/>
      <c r="BR170" s="94"/>
      <c r="BS170" s="94"/>
      <c r="BT170" s="94"/>
      <c r="BU170" s="94"/>
      <c r="BV170" s="94"/>
      <c r="BW170" s="94"/>
      <c r="BX170" s="94"/>
      <c r="BY170" s="94"/>
      <c r="BZ170" s="94"/>
      <c r="CA170" s="94"/>
      <c r="CB170" s="94"/>
      <c r="CC170" s="94"/>
      <c r="CD170" s="94"/>
      <c r="CE170" s="94"/>
      <c r="CF170" s="94"/>
      <c r="CG170" s="94"/>
      <c r="CH170" s="94"/>
      <c r="CI170" s="94"/>
      <c r="CJ170" s="94"/>
      <c r="CK170" s="94"/>
      <c r="CL170" s="94"/>
      <c r="CM170" s="94"/>
      <c r="CN170" s="94"/>
      <c r="CO170" s="94"/>
      <c r="CP170" s="94"/>
      <c r="CQ170" s="94"/>
      <c r="CR170" s="94"/>
      <c r="CS170" s="94"/>
      <c r="CT170" s="94"/>
      <c r="CU170" s="94"/>
      <c r="CV170" s="94"/>
      <c r="CW170" s="94"/>
      <c r="CX170" s="94"/>
      <c r="CY170" s="94"/>
      <c r="CZ170" s="94"/>
      <c r="DA170" s="94"/>
      <c r="DB170" s="94"/>
      <c r="DC170" s="94"/>
      <c r="DD170" s="94"/>
      <c r="DE170" s="94"/>
      <c r="DF170" s="94"/>
      <c r="DG170" s="94"/>
      <c r="DH170" s="94"/>
      <c r="DI170" s="94"/>
      <c r="DJ170" s="94"/>
      <c r="DK170" s="94"/>
      <c r="DL170" s="94"/>
      <c r="DM170" s="94"/>
      <c r="DN170" s="94"/>
      <c r="DO170" s="94"/>
      <c r="DP170" s="94"/>
      <c r="DQ170" s="94"/>
      <c r="DR170" s="94"/>
      <c r="DS170" s="94"/>
      <c r="DT170" s="94"/>
      <c r="DU170" s="94"/>
      <c r="DV170" s="94"/>
      <c r="DW170" s="94"/>
      <c r="DX170" s="94"/>
      <c r="DY170" s="94"/>
      <c r="DZ170" s="94"/>
      <c r="EA170" s="94"/>
      <c r="EB170" s="94"/>
      <c r="EC170" s="94"/>
      <c r="ED170" s="94"/>
      <c r="EE170" s="94"/>
      <c r="EF170" s="94"/>
      <c r="EG170" s="94"/>
      <c r="EH170" s="94"/>
      <c r="EI170" s="94"/>
      <c r="EJ170" s="94"/>
      <c r="EK170" s="94"/>
      <c r="EL170" s="94"/>
      <c r="EM170" s="94"/>
      <c r="EN170" s="94"/>
      <c r="EO170" s="94"/>
      <c r="EP170" s="94"/>
      <c r="EQ170" s="94"/>
      <c r="ER170" s="94"/>
      <c r="ES170" s="94"/>
      <c r="ET170" s="94"/>
      <c r="EU170" s="94"/>
      <c r="EV170" s="94"/>
      <c r="EW170" s="94"/>
      <c r="EX170" s="94"/>
      <c r="EY170" s="94"/>
      <c r="EZ170" s="94"/>
      <c r="FA170" s="94"/>
      <c r="FB170" s="94"/>
      <c r="FC170" s="94"/>
      <c r="FD170" s="94"/>
      <c r="FE170" s="94"/>
      <c r="FF170" s="94"/>
      <c r="FG170" s="94"/>
      <c r="FH170" s="94"/>
      <c r="FI170" s="94"/>
      <c r="FJ170" s="94"/>
      <c r="FK170" s="94"/>
      <c r="FL170" s="94"/>
      <c r="FM170" s="94"/>
      <c r="FN170" s="94"/>
      <c r="FO170" s="94"/>
      <c r="FP170" s="94"/>
      <c r="FQ170" s="94"/>
      <c r="FR170" s="94"/>
      <c r="FS170" s="94"/>
      <c r="FT170" s="94"/>
      <c r="FU170" s="94"/>
      <c r="FV170" s="94"/>
      <c r="FW170" s="94"/>
      <c r="FX170" s="94"/>
      <c r="FY170" s="94"/>
      <c r="FZ170" s="94"/>
      <c r="GA170" s="94"/>
      <c r="GB170" s="94"/>
      <c r="GC170" s="94"/>
      <c r="GD170" s="94"/>
      <c r="GE170" s="94"/>
      <c r="GF170" s="94"/>
      <c r="GG170" s="94"/>
      <c r="GH170" s="94"/>
      <c r="GI170" s="94"/>
      <c r="GJ170" s="94"/>
      <c r="GK170" s="94"/>
      <c r="GL170" s="94"/>
      <c r="GM170" s="94"/>
      <c r="GN170" s="94"/>
      <c r="GO170" s="94"/>
      <c r="GP170" s="94"/>
      <c r="GQ170" s="94"/>
      <c r="GR170" s="94"/>
      <c r="GS170" s="94"/>
      <c r="GT170" s="94"/>
      <c r="GU170" s="94"/>
      <c r="GV170" s="94"/>
      <c r="GW170" s="94"/>
      <c r="GX170" s="94"/>
    </row>
    <row r="171" spans="1:206" ht="15.75">
      <c r="A171" s="106"/>
      <c r="B171" s="94"/>
      <c r="C171" s="94"/>
      <c r="D171" s="94"/>
      <c r="E171" s="94"/>
      <c r="F171" s="94"/>
      <c r="G171" s="94"/>
      <c r="H171" s="94"/>
      <c r="I171" s="94"/>
      <c r="J171" s="94"/>
      <c r="K171" s="94"/>
      <c r="L171" s="94"/>
      <c r="M171" s="94"/>
      <c r="N171" s="94"/>
      <c r="O171" s="94"/>
      <c r="P171" s="94"/>
      <c r="Q171" s="94"/>
      <c r="R171" s="94"/>
      <c r="S171" s="94"/>
      <c r="T171" s="94"/>
      <c r="U171" s="94"/>
      <c r="V171" s="94"/>
      <c r="W171" s="94"/>
      <c r="X171" s="94"/>
      <c r="Y171" s="94"/>
      <c r="Z171" s="94"/>
      <c r="AA171" s="94"/>
      <c r="AB171" s="94"/>
      <c r="AC171" s="94"/>
      <c r="AD171" s="94"/>
      <c r="AE171" s="94"/>
      <c r="AF171" s="94"/>
      <c r="AG171" s="94"/>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c r="BI171" s="94"/>
      <c r="BJ171" s="94"/>
      <c r="BK171" s="94"/>
      <c r="BL171" s="94"/>
      <c r="BM171" s="94"/>
      <c r="BN171" s="94"/>
      <c r="BO171" s="94"/>
      <c r="BP171" s="94"/>
      <c r="BQ171" s="94"/>
      <c r="BR171" s="94"/>
      <c r="BS171" s="94"/>
      <c r="BT171" s="94"/>
      <c r="BU171" s="94"/>
      <c r="BV171" s="94"/>
      <c r="BW171" s="94"/>
      <c r="BX171" s="94"/>
      <c r="BY171" s="94"/>
      <c r="BZ171" s="94"/>
      <c r="CA171" s="94"/>
      <c r="CB171" s="94"/>
      <c r="CC171" s="94"/>
      <c r="CD171" s="94"/>
      <c r="CE171" s="94"/>
      <c r="CF171" s="94"/>
      <c r="CG171" s="94"/>
      <c r="CH171" s="94"/>
      <c r="CI171" s="94"/>
      <c r="CJ171" s="94"/>
      <c r="CK171" s="94"/>
      <c r="CL171" s="94"/>
      <c r="CM171" s="94"/>
      <c r="CN171" s="94"/>
      <c r="CO171" s="94"/>
      <c r="CP171" s="94"/>
      <c r="CQ171" s="94"/>
      <c r="CR171" s="94"/>
      <c r="CS171" s="94"/>
      <c r="CT171" s="94"/>
      <c r="CU171" s="94"/>
      <c r="CV171" s="94"/>
      <c r="CW171" s="94"/>
      <c r="CX171" s="94"/>
      <c r="CY171" s="94"/>
      <c r="CZ171" s="94"/>
      <c r="DA171" s="94"/>
      <c r="DB171" s="94"/>
      <c r="DC171" s="94"/>
      <c r="DD171" s="94"/>
      <c r="DE171" s="94"/>
      <c r="DF171" s="94"/>
      <c r="DG171" s="94"/>
      <c r="DH171" s="94"/>
      <c r="DI171" s="94"/>
      <c r="DJ171" s="94"/>
      <c r="DK171" s="94"/>
      <c r="DL171" s="94"/>
      <c r="DM171" s="94"/>
      <c r="DN171" s="94"/>
      <c r="DO171" s="94"/>
      <c r="DP171" s="94"/>
      <c r="DQ171" s="94"/>
      <c r="DR171" s="94"/>
      <c r="DS171" s="94"/>
      <c r="DT171" s="94"/>
      <c r="DU171" s="94"/>
      <c r="DV171" s="94"/>
      <c r="DW171" s="94"/>
      <c r="DX171" s="94"/>
      <c r="DY171" s="94"/>
      <c r="DZ171" s="94"/>
      <c r="EA171" s="94"/>
      <c r="EB171" s="94"/>
      <c r="EC171" s="94"/>
      <c r="ED171" s="94"/>
      <c r="EE171" s="94"/>
      <c r="EF171" s="94"/>
      <c r="EG171" s="94"/>
      <c r="EH171" s="94"/>
      <c r="EI171" s="94"/>
      <c r="EJ171" s="94"/>
      <c r="EK171" s="94"/>
      <c r="EL171" s="94"/>
      <c r="EM171" s="94"/>
      <c r="EN171" s="94"/>
      <c r="EO171" s="94"/>
      <c r="EP171" s="94"/>
      <c r="EQ171" s="94"/>
      <c r="ER171" s="94"/>
      <c r="ES171" s="94"/>
      <c r="ET171" s="94"/>
      <c r="EU171" s="94"/>
      <c r="EV171" s="94"/>
      <c r="EW171" s="94"/>
      <c r="EX171" s="94"/>
      <c r="EY171" s="94"/>
      <c r="EZ171" s="94"/>
      <c r="FA171" s="94"/>
      <c r="FB171" s="94"/>
      <c r="FC171" s="94"/>
      <c r="FD171" s="94"/>
      <c r="FE171" s="94"/>
      <c r="FF171" s="94"/>
      <c r="FG171" s="94"/>
      <c r="FH171" s="94"/>
      <c r="FI171" s="94"/>
      <c r="FJ171" s="94"/>
      <c r="FK171" s="94"/>
      <c r="FL171" s="94"/>
      <c r="FM171" s="94"/>
      <c r="FN171" s="94"/>
      <c r="FO171" s="94"/>
      <c r="FP171" s="94"/>
      <c r="FQ171" s="94"/>
      <c r="FR171" s="94"/>
      <c r="FS171" s="94"/>
      <c r="FT171" s="94"/>
      <c r="FU171" s="94"/>
      <c r="FV171" s="94"/>
      <c r="FW171" s="94"/>
      <c r="FX171" s="94"/>
      <c r="FY171" s="94"/>
      <c r="FZ171" s="94"/>
      <c r="GA171" s="94"/>
      <c r="GB171" s="94"/>
      <c r="GC171" s="94"/>
      <c r="GD171" s="94"/>
      <c r="GE171" s="94"/>
      <c r="GF171" s="94"/>
      <c r="GG171" s="94"/>
      <c r="GH171" s="94"/>
      <c r="GI171" s="94"/>
      <c r="GJ171" s="94"/>
      <c r="GK171" s="94"/>
      <c r="GL171" s="94"/>
      <c r="GM171" s="94"/>
      <c r="GN171" s="94"/>
      <c r="GO171" s="94"/>
      <c r="GP171" s="94"/>
      <c r="GQ171" s="94"/>
      <c r="GR171" s="94"/>
      <c r="GS171" s="94"/>
      <c r="GT171" s="94"/>
      <c r="GU171" s="94"/>
      <c r="GV171" s="94"/>
      <c r="GW171" s="94"/>
      <c r="GX171" s="94"/>
    </row>
    <row r="172" spans="1:206" ht="15.75">
      <c r="A172" s="106"/>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c r="AA172" s="94"/>
      <c r="AB172" s="94"/>
      <c r="AC172" s="94"/>
      <c r="AD172" s="94"/>
      <c r="AE172" s="94"/>
      <c r="AF172" s="94"/>
      <c r="AG172" s="94"/>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c r="BI172" s="94"/>
      <c r="BJ172" s="94"/>
      <c r="BK172" s="94"/>
      <c r="BL172" s="94"/>
      <c r="BM172" s="94"/>
      <c r="BN172" s="94"/>
      <c r="BO172" s="94"/>
      <c r="BP172" s="94"/>
      <c r="BQ172" s="94"/>
      <c r="BR172" s="94"/>
      <c r="BS172" s="94"/>
      <c r="BT172" s="94"/>
      <c r="BU172" s="94"/>
      <c r="BV172" s="94"/>
      <c r="BW172" s="94"/>
      <c r="BX172" s="94"/>
      <c r="BY172" s="94"/>
      <c r="BZ172" s="94"/>
      <c r="CA172" s="94"/>
      <c r="CB172" s="94"/>
      <c r="CC172" s="94"/>
      <c r="CD172" s="94"/>
      <c r="CE172" s="94"/>
      <c r="CF172" s="94"/>
      <c r="CG172" s="94"/>
      <c r="CH172" s="94"/>
      <c r="CI172" s="94"/>
      <c r="CJ172" s="94"/>
      <c r="CK172" s="94"/>
      <c r="CL172" s="94"/>
      <c r="CM172" s="94"/>
      <c r="CN172" s="94"/>
      <c r="CO172" s="94"/>
      <c r="CP172" s="94"/>
      <c r="CQ172" s="94"/>
      <c r="CR172" s="94"/>
      <c r="CS172" s="94"/>
      <c r="CT172" s="94"/>
      <c r="CU172" s="94"/>
      <c r="CV172" s="94"/>
      <c r="CW172" s="94"/>
      <c r="CX172" s="94"/>
      <c r="CY172" s="94"/>
      <c r="CZ172" s="94"/>
      <c r="DA172" s="94"/>
      <c r="DB172" s="94"/>
      <c r="DC172" s="94"/>
      <c r="DD172" s="94"/>
      <c r="DE172" s="94"/>
      <c r="DF172" s="94"/>
      <c r="DG172" s="94"/>
      <c r="DH172" s="94"/>
      <c r="DI172" s="94"/>
      <c r="DJ172" s="94"/>
      <c r="DK172" s="94"/>
      <c r="DL172" s="94"/>
      <c r="DM172" s="94"/>
      <c r="DN172" s="94"/>
      <c r="DO172" s="94"/>
      <c r="DP172" s="94"/>
      <c r="DQ172" s="94"/>
      <c r="DR172" s="94"/>
      <c r="DS172" s="94"/>
      <c r="DT172" s="94"/>
      <c r="DU172" s="94"/>
      <c r="DV172" s="94"/>
      <c r="DW172" s="94"/>
      <c r="DX172" s="94"/>
      <c r="DY172" s="94"/>
      <c r="DZ172" s="94"/>
      <c r="EA172" s="94"/>
      <c r="EB172" s="94"/>
      <c r="EC172" s="94"/>
      <c r="ED172" s="94"/>
      <c r="EE172" s="94"/>
      <c r="EF172" s="94"/>
      <c r="EG172" s="94"/>
      <c r="EH172" s="94"/>
      <c r="EI172" s="94"/>
      <c r="EJ172" s="94"/>
      <c r="EK172" s="94"/>
      <c r="EL172" s="94"/>
      <c r="EM172" s="94"/>
      <c r="EN172" s="94"/>
      <c r="EO172" s="94"/>
      <c r="EP172" s="94"/>
      <c r="EQ172" s="94"/>
      <c r="ER172" s="94"/>
      <c r="ES172" s="94"/>
      <c r="ET172" s="94"/>
      <c r="EU172" s="94"/>
      <c r="EV172" s="94"/>
      <c r="EW172" s="94"/>
      <c r="EX172" s="94"/>
      <c r="EY172" s="94"/>
      <c r="EZ172" s="94"/>
      <c r="FA172" s="94"/>
      <c r="FB172" s="94"/>
      <c r="FC172" s="94"/>
      <c r="FD172" s="94"/>
      <c r="FE172" s="94"/>
      <c r="FF172" s="94"/>
      <c r="FG172" s="94"/>
      <c r="FH172" s="94"/>
      <c r="FI172" s="94"/>
      <c r="FJ172" s="94"/>
      <c r="FK172" s="94"/>
      <c r="FL172" s="94"/>
      <c r="FM172" s="94"/>
      <c r="FN172" s="94"/>
      <c r="FO172" s="94"/>
      <c r="FP172" s="94"/>
      <c r="FQ172" s="94"/>
      <c r="FR172" s="94"/>
      <c r="FS172" s="94"/>
      <c r="FT172" s="94"/>
      <c r="FU172" s="94"/>
      <c r="FV172" s="94"/>
      <c r="FW172" s="94"/>
      <c r="FX172" s="94"/>
      <c r="FY172" s="94"/>
      <c r="FZ172" s="94"/>
      <c r="GA172" s="94"/>
      <c r="GB172" s="94"/>
      <c r="GC172" s="94"/>
      <c r="GD172" s="94"/>
      <c r="GE172" s="94"/>
      <c r="GF172" s="94"/>
      <c r="GG172" s="94"/>
      <c r="GH172" s="94"/>
      <c r="GI172" s="94"/>
      <c r="GJ172" s="94"/>
      <c r="GK172" s="94"/>
      <c r="GL172" s="94"/>
      <c r="GM172" s="94"/>
      <c r="GN172" s="94"/>
      <c r="GO172" s="94"/>
      <c r="GP172" s="94"/>
      <c r="GQ172" s="94"/>
      <c r="GR172" s="94"/>
      <c r="GS172" s="94"/>
      <c r="GT172" s="94"/>
      <c r="GU172" s="94"/>
      <c r="GV172" s="94"/>
      <c r="GW172" s="94"/>
      <c r="GX172" s="94"/>
    </row>
    <row r="173" spans="1:206" ht="15.75">
      <c r="A173" s="106"/>
      <c r="B173" s="94"/>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c r="BI173" s="94"/>
      <c r="BJ173" s="94"/>
      <c r="BK173" s="94"/>
      <c r="BL173" s="94"/>
      <c r="BM173" s="94"/>
      <c r="BN173" s="94"/>
      <c r="BO173" s="94"/>
      <c r="BP173" s="94"/>
      <c r="BQ173" s="94"/>
      <c r="BR173" s="94"/>
      <c r="BS173" s="94"/>
      <c r="BT173" s="94"/>
      <c r="BU173" s="94"/>
      <c r="BV173" s="94"/>
      <c r="BW173" s="94"/>
      <c r="BX173" s="94"/>
      <c r="BY173" s="94"/>
      <c r="BZ173" s="94"/>
      <c r="CA173" s="94"/>
      <c r="CB173" s="94"/>
      <c r="CC173" s="94"/>
      <c r="CD173" s="94"/>
      <c r="CE173" s="94"/>
      <c r="CF173" s="94"/>
      <c r="CG173" s="94"/>
      <c r="CH173" s="94"/>
      <c r="CI173" s="94"/>
      <c r="CJ173" s="94"/>
      <c r="CK173" s="94"/>
      <c r="CL173" s="94"/>
      <c r="CM173" s="94"/>
      <c r="CN173" s="94"/>
      <c r="CO173" s="94"/>
      <c r="CP173" s="94"/>
      <c r="CQ173" s="94"/>
      <c r="CR173" s="94"/>
      <c r="CS173" s="94"/>
      <c r="CT173" s="94"/>
      <c r="CU173" s="94"/>
      <c r="CV173" s="94"/>
      <c r="CW173" s="94"/>
      <c r="CX173" s="94"/>
      <c r="CY173" s="94"/>
      <c r="CZ173" s="94"/>
      <c r="DA173" s="94"/>
      <c r="DB173" s="94"/>
      <c r="DC173" s="94"/>
      <c r="DD173" s="94"/>
      <c r="DE173" s="94"/>
      <c r="DF173" s="94"/>
      <c r="DG173" s="94"/>
      <c r="DH173" s="94"/>
      <c r="DI173" s="94"/>
      <c r="DJ173" s="94"/>
      <c r="DK173" s="94"/>
      <c r="DL173" s="94"/>
      <c r="DM173" s="94"/>
      <c r="DN173" s="94"/>
      <c r="DO173" s="94"/>
      <c r="DP173" s="94"/>
      <c r="DQ173" s="94"/>
      <c r="DR173" s="94"/>
      <c r="DS173" s="94"/>
      <c r="DT173" s="94"/>
      <c r="DU173" s="94"/>
      <c r="DV173" s="94"/>
      <c r="DW173" s="94"/>
      <c r="DX173" s="94"/>
      <c r="DY173" s="94"/>
      <c r="DZ173" s="94"/>
      <c r="EA173" s="94"/>
      <c r="EB173" s="94"/>
      <c r="EC173" s="94"/>
      <c r="ED173" s="94"/>
      <c r="EE173" s="94"/>
      <c r="EF173" s="94"/>
      <c r="EG173" s="94"/>
      <c r="EH173" s="94"/>
      <c r="EI173" s="94"/>
      <c r="EJ173" s="94"/>
      <c r="EK173" s="94"/>
      <c r="EL173" s="94"/>
      <c r="EM173" s="94"/>
      <c r="EN173" s="94"/>
      <c r="EO173" s="94"/>
      <c r="EP173" s="94"/>
      <c r="EQ173" s="94"/>
      <c r="ER173" s="94"/>
      <c r="ES173" s="94"/>
      <c r="ET173" s="94"/>
      <c r="EU173" s="94"/>
      <c r="EV173" s="94"/>
      <c r="EW173" s="94"/>
      <c r="EX173" s="94"/>
      <c r="EY173" s="94"/>
      <c r="EZ173" s="94"/>
      <c r="FA173" s="94"/>
      <c r="FB173" s="94"/>
      <c r="FC173" s="94"/>
      <c r="FD173" s="94"/>
      <c r="FE173" s="94"/>
      <c r="FF173" s="94"/>
      <c r="FG173" s="94"/>
      <c r="FH173" s="94"/>
      <c r="FI173" s="94"/>
      <c r="FJ173" s="94"/>
      <c r="FK173" s="94"/>
      <c r="FL173" s="94"/>
      <c r="FM173" s="94"/>
      <c r="FN173" s="94"/>
      <c r="FO173" s="94"/>
      <c r="FP173" s="94"/>
      <c r="FQ173" s="94"/>
      <c r="FR173" s="94"/>
      <c r="FS173" s="94"/>
      <c r="FT173" s="94"/>
      <c r="FU173" s="94"/>
      <c r="FV173" s="94"/>
      <c r="FW173" s="94"/>
      <c r="FX173" s="94"/>
      <c r="FY173" s="94"/>
      <c r="FZ173" s="94"/>
      <c r="GA173" s="94"/>
      <c r="GB173" s="94"/>
      <c r="GC173" s="94"/>
      <c r="GD173" s="94"/>
      <c r="GE173" s="94"/>
      <c r="GF173" s="94"/>
      <c r="GG173" s="94"/>
      <c r="GH173" s="94"/>
      <c r="GI173" s="94"/>
      <c r="GJ173" s="94"/>
      <c r="GK173" s="94"/>
      <c r="GL173" s="94"/>
      <c r="GM173" s="94"/>
      <c r="GN173" s="94"/>
      <c r="GO173" s="94"/>
      <c r="GP173" s="94"/>
      <c r="GQ173" s="94"/>
      <c r="GR173" s="94"/>
      <c r="GS173" s="94"/>
      <c r="GT173" s="94"/>
      <c r="GU173" s="94"/>
      <c r="GV173" s="94"/>
      <c r="GW173" s="94"/>
      <c r="GX173" s="94"/>
    </row>
    <row r="174" spans="1:206" ht="15.75">
      <c r="A174" s="106"/>
      <c r="B174" s="94"/>
      <c r="C174" s="94"/>
      <c r="D174" s="94"/>
      <c r="E174" s="94"/>
      <c r="F174" s="94"/>
      <c r="G174" s="94"/>
      <c r="H174" s="94"/>
      <c r="I174" s="94"/>
      <c r="J174" s="94"/>
      <c r="K174" s="94"/>
      <c r="L174" s="94"/>
      <c r="M174" s="94"/>
      <c r="N174" s="94"/>
      <c r="O174" s="94"/>
      <c r="P174" s="94"/>
      <c r="Q174" s="94"/>
      <c r="R174" s="94"/>
      <c r="S174" s="94"/>
      <c r="T174" s="94"/>
      <c r="U174" s="94"/>
      <c r="V174" s="94"/>
      <c r="W174" s="94"/>
      <c r="X174" s="94"/>
      <c r="Y174" s="94"/>
      <c r="Z174" s="94"/>
      <c r="AA174" s="94"/>
      <c r="AB174" s="94"/>
      <c r="AC174" s="94"/>
      <c r="AD174" s="94"/>
      <c r="AE174" s="94"/>
      <c r="AF174" s="94"/>
      <c r="AG174" s="94"/>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c r="BI174" s="94"/>
      <c r="BJ174" s="94"/>
      <c r="BK174" s="94"/>
      <c r="BL174" s="94"/>
      <c r="BM174" s="94"/>
      <c r="BN174" s="94"/>
      <c r="BO174" s="94"/>
      <c r="BP174" s="94"/>
      <c r="BQ174" s="94"/>
      <c r="BR174" s="94"/>
      <c r="BS174" s="94"/>
      <c r="BT174" s="94"/>
      <c r="BU174" s="94"/>
      <c r="BV174" s="94"/>
      <c r="BW174" s="94"/>
      <c r="BX174" s="94"/>
      <c r="BY174" s="94"/>
      <c r="BZ174" s="94"/>
      <c r="CA174" s="94"/>
      <c r="CB174" s="94"/>
      <c r="CC174" s="94"/>
      <c r="CD174" s="94"/>
      <c r="CE174" s="94"/>
      <c r="CF174" s="94"/>
      <c r="CG174" s="94"/>
      <c r="CH174" s="94"/>
      <c r="CI174" s="94"/>
      <c r="CJ174" s="94"/>
      <c r="CK174" s="94"/>
      <c r="CL174" s="94"/>
      <c r="CM174" s="94"/>
      <c r="CN174" s="94"/>
      <c r="CO174" s="94"/>
      <c r="CP174" s="94"/>
      <c r="CQ174" s="94"/>
      <c r="CR174" s="94"/>
      <c r="CS174" s="94"/>
      <c r="CT174" s="94"/>
      <c r="CU174" s="94"/>
      <c r="CV174" s="94"/>
      <c r="CW174" s="94"/>
      <c r="CX174" s="94"/>
      <c r="CY174" s="94"/>
      <c r="CZ174" s="94"/>
      <c r="DA174" s="94"/>
      <c r="DB174" s="94"/>
      <c r="DC174" s="94"/>
      <c r="DD174" s="94"/>
      <c r="DE174" s="94"/>
      <c r="DF174" s="94"/>
      <c r="DG174" s="94"/>
      <c r="DH174" s="94"/>
      <c r="DI174" s="94"/>
      <c r="DJ174" s="94"/>
      <c r="DK174" s="94"/>
      <c r="DL174" s="94"/>
      <c r="DM174" s="94"/>
      <c r="DN174" s="94"/>
      <c r="DO174" s="94"/>
      <c r="DP174" s="94"/>
      <c r="DQ174" s="94"/>
      <c r="DR174" s="94"/>
      <c r="DS174" s="94"/>
      <c r="DT174" s="94"/>
      <c r="DU174" s="94"/>
      <c r="DV174" s="94"/>
      <c r="DW174" s="94"/>
      <c r="DX174" s="94"/>
      <c r="DY174" s="94"/>
      <c r="DZ174" s="94"/>
      <c r="EA174" s="94"/>
      <c r="EB174" s="94"/>
      <c r="EC174" s="94"/>
      <c r="ED174" s="94"/>
      <c r="EE174" s="94"/>
      <c r="EF174" s="94"/>
      <c r="EG174" s="94"/>
      <c r="EH174" s="94"/>
      <c r="EI174" s="94"/>
      <c r="EJ174" s="94"/>
      <c r="EK174" s="94"/>
      <c r="EL174" s="94"/>
      <c r="EM174" s="94"/>
      <c r="EN174" s="94"/>
      <c r="EO174" s="94"/>
      <c r="EP174" s="94"/>
      <c r="EQ174" s="94"/>
      <c r="ER174" s="94"/>
      <c r="ES174" s="94"/>
      <c r="ET174" s="94"/>
      <c r="EU174" s="94"/>
      <c r="EV174" s="94"/>
      <c r="EW174" s="94"/>
      <c r="EX174" s="94"/>
      <c r="EY174" s="94"/>
      <c r="EZ174" s="94"/>
      <c r="FA174" s="94"/>
      <c r="FB174" s="94"/>
      <c r="FC174" s="94"/>
      <c r="FD174" s="94"/>
      <c r="FE174" s="94"/>
      <c r="FF174" s="94"/>
      <c r="FG174" s="94"/>
      <c r="FH174" s="94"/>
      <c r="FI174" s="94"/>
      <c r="FJ174" s="94"/>
      <c r="FK174" s="94"/>
      <c r="FL174" s="94"/>
      <c r="FM174" s="94"/>
      <c r="FN174" s="94"/>
      <c r="FO174" s="94"/>
      <c r="FP174" s="94"/>
      <c r="FQ174" s="94"/>
      <c r="FR174" s="94"/>
      <c r="FS174" s="94"/>
      <c r="FT174" s="94"/>
      <c r="FU174" s="94"/>
      <c r="FV174" s="94"/>
      <c r="FW174" s="94"/>
      <c r="FX174" s="94"/>
      <c r="FY174" s="94"/>
      <c r="FZ174" s="94"/>
      <c r="GA174" s="94"/>
      <c r="GB174" s="94"/>
      <c r="GC174" s="94"/>
      <c r="GD174" s="94"/>
      <c r="GE174" s="94"/>
      <c r="GF174" s="94"/>
      <c r="GG174" s="94"/>
      <c r="GH174" s="94"/>
      <c r="GI174" s="94"/>
      <c r="GJ174" s="94"/>
      <c r="GK174" s="94"/>
      <c r="GL174" s="94"/>
      <c r="GM174" s="94"/>
      <c r="GN174" s="94"/>
      <c r="GO174" s="94"/>
      <c r="GP174" s="94"/>
      <c r="GQ174" s="94"/>
      <c r="GR174" s="94"/>
      <c r="GS174" s="94"/>
      <c r="GT174" s="94"/>
      <c r="GU174" s="94"/>
      <c r="GV174" s="94"/>
      <c r="GW174" s="94"/>
      <c r="GX174" s="94"/>
    </row>
    <row r="175" spans="1:206" ht="15.75">
      <c r="A175" s="106"/>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c r="AA175" s="94"/>
      <c r="AB175" s="94"/>
      <c r="AC175" s="94"/>
      <c r="AD175" s="94"/>
      <c r="AE175" s="94"/>
      <c r="AF175" s="94"/>
      <c r="AG175" s="94"/>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c r="BI175" s="94"/>
      <c r="BJ175" s="94"/>
      <c r="BK175" s="94"/>
      <c r="BL175" s="94"/>
      <c r="BM175" s="94"/>
      <c r="BN175" s="94"/>
      <c r="BO175" s="94"/>
      <c r="BP175" s="94"/>
      <c r="BQ175" s="94"/>
      <c r="BR175" s="94"/>
      <c r="BS175" s="94"/>
      <c r="BT175" s="94"/>
      <c r="BU175" s="94"/>
      <c r="BV175" s="94"/>
      <c r="BW175" s="94"/>
      <c r="BX175" s="94"/>
      <c r="BY175" s="94"/>
      <c r="BZ175" s="94"/>
      <c r="CA175" s="94"/>
      <c r="CB175" s="94"/>
      <c r="CC175" s="94"/>
      <c r="CD175" s="94"/>
      <c r="CE175" s="94"/>
      <c r="CF175" s="94"/>
      <c r="CG175" s="94"/>
      <c r="CH175" s="94"/>
      <c r="CI175" s="94"/>
      <c r="CJ175" s="94"/>
      <c r="CK175" s="94"/>
      <c r="CL175" s="94"/>
      <c r="CM175" s="94"/>
      <c r="CN175" s="94"/>
      <c r="CO175" s="94"/>
      <c r="CP175" s="94"/>
      <c r="CQ175" s="94"/>
      <c r="CR175" s="94"/>
      <c r="CS175" s="94"/>
      <c r="CT175" s="94"/>
      <c r="CU175" s="94"/>
      <c r="CV175" s="94"/>
      <c r="CW175" s="94"/>
      <c r="CX175" s="94"/>
      <c r="CY175" s="94"/>
      <c r="CZ175" s="94"/>
      <c r="DA175" s="94"/>
      <c r="DB175" s="94"/>
      <c r="DC175" s="94"/>
      <c r="DD175" s="94"/>
      <c r="DE175" s="94"/>
      <c r="DF175" s="94"/>
      <c r="DG175" s="94"/>
      <c r="DH175" s="94"/>
      <c r="DI175" s="94"/>
      <c r="DJ175" s="94"/>
      <c r="DK175" s="94"/>
      <c r="DL175" s="94"/>
      <c r="DM175" s="94"/>
      <c r="DN175" s="94"/>
      <c r="DO175" s="94"/>
      <c r="DP175" s="94"/>
      <c r="DQ175" s="94"/>
      <c r="DR175" s="94"/>
      <c r="DS175" s="94"/>
      <c r="DT175" s="94"/>
      <c r="DU175" s="94"/>
      <c r="DV175" s="94"/>
      <c r="DW175" s="94"/>
      <c r="DX175" s="94"/>
      <c r="DY175" s="94"/>
      <c r="DZ175" s="94"/>
      <c r="EA175" s="94"/>
      <c r="EB175" s="94"/>
      <c r="EC175" s="94"/>
      <c r="ED175" s="94"/>
      <c r="EE175" s="94"/>
      <c r="EF175" s="94"/>
      <c r="EG175" s="94"/>
      <c r="EH175" s="94"/>
      <c r="EI175" s="94"/>
      <c r="EJ175" s="94"/>
      <c r="EK175" s="94"/>
      <c r="EL175" s="94"/>
      <c r="EM175" s="94"/>
      <c r="EN175" s="94"/>
      <c r="EO175" s="94"/>
      <c r="EP175" s="94"/>
      <c r="EQ175" s="94"/>
      <c r="ER175" s="94"/>
      <c r="ES175" s="94"/>
      <c r="ET175" s="94"/>
      <c r="EU175" s="94"/>
      <c r="EV175" s="94"/>
      <c r="EW175" s="94"/>
      <c r="EX175" s="94"/>
      <c r="EY175" s="94"/>
      <c r="EZ175" s="94"/>
      <c r="FA175" s="94"/>
      <c r="FB175" s="94"/>
      <c r="FC175" s="94"/>
      <c r="FD175" s="94"/>
      <c r="FE175" s="94"/>
      <c r="FF175" s="94"/>
      <c r="FG175" s="94"/>
      <c r="FH175" s="94"/>
      <c r="FI175" s="94"/>
      <c r="FJ175" s="94"/>
      <c r="FK175" s="94"/>
      <c r="FL175" s="94"/>
      <c r="FM175" s="94"/>
      <c r="FN175" s="94"/>
      <c r="FO175" s="94"/>
      <c r="FP175" s="94"/>
      <c r="FQ175" s="94"/>
      <c r="FR175" s="94"/>
      <c r="FS175" s="94"/>
      <c r="FT175" s="94"/>
      <c r="FU175" s="94"/>
      <c r="FV175" s="94"/>
      <c r="FW175" s="94"/>
      <c r="FX175" s="94"/>
      <c r="FY175" s="94"/>
      <c r="FZ175" s="94"/>
      <c r="GA175" s="94"/>
      <c r="GB175" s="94"/>
      <c r="GC175" s="94"/>
      <c r="GD175" s="94"/>
      <c r="GE175" s="94"/>
      <c r="GF175" s="94"/>
      <c r="GG175" s="94"/>
      <c r="GH175" s="94"/>
      <c r="GI175" s="94"/>
      <c r="GJ175" s="94"/>
      <c r="GK175" s="94"/>
      <c r="GL175" s="94"/>
      <c r="GM175" s="94"/>
      <c r="GN175" s="94"/>
      <c r="GO175" s="94"/>
      <c r="GP175" s="94"/>
      <c r="GQ175" s="94"/>
      <c r="GR175" s="94"/>
      <c r="GS175" s="94"/>
      <c r="GT175" s="94"/>
      <c r="GU175" s="94"/>
      <c r="GV175" s="94"/>
      <c r="GW175" s="94"/>
      <c r="GX175" s="94"/>
    </row>
    <row r="176" spans="1:206" ht="15.75">
      <c r="A176" s="106"/>
      <c r="B176" s="94"/>
      <c r="C176" s="94"/>
      <c r="D176" s="94"/>
      <c r="E176" s="94"/>
      <c r="F176" s="94"/>
      <c r="G176" s="94"/>
      <c r="H176" s="94"/>
      <c r="I176" s="94"/>
      <c r="J176" s="94"/>
      <c r="K176" s="94"/>
      <c r="L176" s="94"/>
      <c r="M176" s="94"/>
      <c r="N176" s="94"/>
      <c r="O176" s="94"/>
      <c r="P176" s="94"/>
      <c r="Q176" s="94"/>
      <c r="R176" s="94"/>
      <c r="S176" s="94"/>
      <c r="T176" s="94"/>
      <c r="U176" s="94"/>
      <c r="V176" s="94"/>
      <c r="W176" s="94"/>
      <c r="X176" s="94"/>
      <c r="Y176" s="9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c r="BI176" s="94"/>
      <c r="BJ176" s="94"/>
      <c r="BK176" s="94"/>
      <c r="BL176" s="94"/>
      <c r="BM176" s="94"/>
      <c r="BN176" s="94"/>
      <c r="BO176" s="94"/>
      <c r="BP176" s="94"/>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94"/>
      <c r="CM176" s="94"/>
      <c r="CN176" s="94"/>
      <c r="CO176" s="94"/>
      <c r="CP176" s="94"/>
      <c r="CQ176" s="94"/>
      <c r="CR176" s="94"/>
      <c r="CS176" s="94"/>
      <c r="CT176" s="94"/>
      <c r="CU176" s="94"/>
      <c r="CV176" s="94"/>
      <c r="CW176" s="94"/>
      <c r="CX176" s="94"/>
      <c r="CY176" s="94"/>
      <c r="CZ176" s="94"/>
      <c r="DA176" s="94"/>
      <c r="DB176" s="94"/>
      <c r="DC176" s="94"/>
      <c r="DD176" s="94"/>
      <c r="DE176" s="94"/>
      <c r="DF176" s="94"/>
      <c r="DG176" s="94"/>
      <c r="DH176" s="94"/>
      <c r="DI176" s="94"/>
      <c r="DJ176" s="94"/>
      <c r="DK176" s="94"/>
      <c r="DL176" s="94"/>
      <c r="DM176" s="94"/>
      <c r="DN176" s="94"/>
      <c r="DO176" s="94"/>
      <c r="DP176" s="94"/>
      <c r="DQ176" s="94"/>
      <c r="DR176" s="94"/>
      <c r="DS176" s="94"/>
      <c r="DT176" s="94"/>
      <c r="DU176" s="94"/>
      <c r="DV176" s="94"/>
      <c r="DW176" s="94"/>
      <c r="DX176" s="94"/>
      <c r="DY176" s="94"/>
      <c r="DZ176" s="94"/>
      <c r="EA176" s="94"/>
      <c r="EB176" s="94"/>
      <c r="EC176" s="94"/>
      <c r="ED176" s="94"/>
      <c r="EE176" s="94"/>
      <c r="EF176" s="94"/>
      <c r="EG176" s="94"/>
      <c r="EH176" s="94"/>
      <c r="EI176" s="94"/>
      <c r="EJ176" s="94"/>
      <c r="EK176" s="94"/>
      <c r="EL176" s="94"/>
      <c r="EM176" s="94"/>
      <c r="EN176" s="94"/>
      <c r="EO176" s="94"/>
      <c r="EP176" s="94"/>
      <c r="EQ176" s="94"/>
      <c r="ER176" s="94"/>
      <c r="ES176" s="94"/>
      <c r="ET176" s="94"/>
      <c r="EU176" s="94"/>
      <c r="EV176" s="94"/>
      <c r="EW176" s="94"/>
      <c r="EX176" s="94"/>
      <c r="EY176" s="94"/>
      <c r="EZ176" s="94"/>
      <c r="FA176" s="94"/>
      <c r="FB176" s="94"/>
      <c r="FC176" s="94"/>
      <c r="FD176" s="94"/>
      <c r="FE176" s="94"/>
      <c r="FF176" s="94"/>
      <c r="FG176" s="94"/>
      <c r="FH176" s="94"/>
      <c r="FI176" s="94"/>
      <c r="FJ176" s="94"/>
      <c r="FK176" s="94"/>
      <c r="FL176" s="94"/>
      <c r="FM176" s="94"/>
      <c r="FN176" s="94"/>
      <c r="FO176" s="94"/>
      <c r="FP176" s="94"/>
      <c r="FQ176" s="94"/>
      <c r="FR176" s="94"/>
      <c r="FS176" s="94"/>
      <c r="FT176" s="94"/>
      <c r="FU176" s="94"/>
      <c r="FV176" s="94"/>
      <c r="FW176" s="94"/>
      <c r="FX176" s="94"/>
      <c r="FY176" s="94"/>
      <c r="FZ176" s="94"/>
      <c r="GA176" s="94"/>
      <c r="GB176" s="94"/>
      <c r="GC176" s="94"/>
      <c r="GD176" s="94"/>
      <c r="GE176" s="94"/>
      <c r="GF176" s="94"/>
      <c r="GG176" s="94"/>
      <c r="GH176" s="94"/>
      <c r="GI176" s="94"/>
      <c r="GJ176" s="94"/>
      <c r="GK176" s="94"/>
      <c r="GL176" s="94"/>
      <c r="GM176" s="94"/>
      <c r="GN176" s="94"/>
      <c r="GO176" s="94"/>
      <c r="GP176" s="94"/>
      <c r="GQ176" s="94"/>
      <c r="GR176" s="94"/>
      <c r="GS176" s="94"/>
      <c r="GT176" s="94"/>
      <c r="GU176" s="94"/>
      <c r="GV176" s="94"/>
      <c r="GW176" s="94"/>
      <c r="GX176" s="94"/>
    </row>
    <row r="177" spans="1:206" ht="15.75">
      <c r="A177" s="106"/>
      <c r="B177" s="94"/>
      <c r="C177" s="94"/>
      <c r="D177" s="94"/>
      <c r="E177" s="94"/>
      <c r="F177" s="94"/>
      <c r="G177" s="94"/>
      <c r="H177" s="94"/>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c r="FL177" s="94"/>
      <c r="FM177" s="94"/>
      <c r="FN177" s="94"/>
      <c r="FO177" s="94"/>
      <c r="FP177" s="94"/>
      <c r="FQ177" s="94"/>
      <c r="FR177" s="94"/>
      <c r="FS177" s="94"/>
      <c r="FT177" s="94"/>
      <c r="FU177" s="94"/>
      <c r="FV177" s="94"/>
      <c r="FW177" s="94"/>
      <c r="FX177" s="94"/>
      <c r="FY177" s="94"/>
      <c r="FZ177" s="94"/>
      <c r="GA177" s="94"/>
      <c r="GB177" s="94"/>
      <c r="GC177" s="94"/>
      <c r="GD177" s="94"/>
      <c r="GE177" s="94"/>
      <c r="GF177" s="94"/>
      <c r="GG177" s="94"/>
      <c r="GH177" s="94"/>
      <c r="GI177" s="94"/>
      <c r="GJ177" s="94"/>
      <c r="GK177" s="94"/>
      <c r="GL177" s="94"/>
      <c r="GM177" s="94"/>
      <c r="GN177" s="94"/>
      <c r="GO177" s="94"/>
      <c r="GP177" s="94"/>
      <c r="GQ177" s="94"/>
      <c r="GR177" s="94"/>
      <c r="GS177" s="94"/>
      <c r="GT177" s="94"/>
      <c r="GU177" s="94"/>
      <c r="GV177" s="94"/>
      <c r="GW177" s="94"/>
      <c r="GX177" s="94"/>
    </row>
    <row r="178" spans="1:206" ht="15.75">
      <c r="A178" s="106"/>
      <c r="B178" s="94"/>
      <c r="C178" s="94"/>
      <c r="D178" s="94"/>
      <c r="E178" s="94"/>
      <c r="F178" s="94"/>
      <c r="G178" s="94"/>
      <c r="H178" s="94"/>
      <c r="I178" s="94"/>
      <c r="J178" s="94"/>
      <c r="K178" s="94"/>
      <c r="L178" s="94"/>
      <c r="M178" s="94"/>
      <c r="N178" s="94"/>
      <c r="O178" s="94"/>
      <c r="P178" s="94"/>
      <c r="Q178" s="94"/>
      <c r="R178" s="94"/>
      <c r="S178" s="94"/>
      <c r="T178" s="94"/>
      <c r="U178" s="94"/>
      <c r="V178" s="94"/>
      <c r="W178" s="94"/>
      <c r="X178" s="94"/>
      <c r="Y178" s="9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94"/>
      <c r="CM178" s="94"/>
      <c r="CN178" s="94"/>
      <c r="CO178" s="94"/>
      <c r="CP178" s="94"/>
      <c r="CQ178" s="94"/>
      <c r="CR178" s="94"/>
      <c r="CS178" s="94"/>
      <c r="CT178" s="94"/>
      <c r="CU178" s="94"/>
      <c r="CV178" s="94"/>
      <c r="CW178" s="94"/>
      <c r="CX178" s="94"/>
      <c r="CY178" s="94"/>
      <c r="CZ178" s="94"/>
      <c r="DA178" s="94"/>
      <c r="DB178" s="94"/>
      <c r="DC178" s="94"/>
      <c r="DD178" s="94"/>
      <c r="DE178" s="94"/>
      <c r="DF178" s="94"/>
      <c r="DG178" s="94"/>
      <c r="DH178" s="94"/>
      <c r="DI178" s="94"/>
      <c r="DJ178" s="94"/>
      <c r="DK178" s="94"/>
      <c r="DL178" s="94"/>
      <c r="DM178" s="94"/>
      <c r="DN178" s="94"/>
      <c r="DO178" s="94"/>
      <c r="DP178" s="94"/>
      <c r="DQ178" s="94"/>
      <c r="DR178" s="94"/>
      <c r="DS178" s="94"/>
      <c r="DT178" s="94"/>
      <c r="DU178" s="94"/>
      <c r="DV178" s="94"/>
      <c r="DW178" s="94"/>
      <c r="DX178" s="94"/>
      <c r="DY178" s="94"/>
      <c r="DZ178" s="94"/>
      <c r="EA178" s="94"/>
      <c r="EB178" s="94"/>
      <c r="EC178" s="94"/>
      <c r="ED178" s="94"/>
      <c r="EE178" s="94"/>
      <c r="EF178" s="94"/>
      <c r="EG178" s="94"/>
      <c r="EH178" s="94"/>
      <c r="EI178" s="94"/>
      <c r="EJ178" s="94"/>
      <c r="EK178" s="94"/>
      <c r="EL178" s="94"/>
      <c r="EM178" s="94"/>
      <c r="EN178" s="94"/>
      <c r="EO178" s="94"/>
      <c r="EP178" s="94"/>
      <c r="EQ178" s="94"/>
      <c r="ER178" s="94"/>
      <c r="ES178" s="94"/>
      <c r="ET178" s="94"/>
      <c r="EU178" s="94"/>
      <c r="EV178" s="94"/>
      <c r="EW178" s="94"/>
      <c r="EX178" s="94"/>
      <c r="EY178" s="94"/>
      <c r="EZ178" s="94"/>
      <c r="FA178" s="94"/>
      <c r="FB178" s="94"/>
      <c r="FC178" s="94"/>
      <c r="FD178" s="94"/>
      <c r="FE178" s="94"/>
      <c r="FF178" s="94"/>
      <c r="FG178" s="94"/>
      <c r="FH178" s="94"/>
      <c r="FI178" s="94"/>
      <c r="FJ178" s="94"/>
      <c r="FK178" s="94"/>
      <c r="FL178" s="94"/>
      <c r="FM178" s="94"/>
      <c r="FN178" s="94"/>
      <c r="FO178" s="94"/>
      <c r="FP178" s="94"/>
      <c r="FQ178" s="94"/>
      <c r="FR178" s="94"/>
      <c r="FS178" s="94"/>
      <c r="FT178" s="94"/>
      <c r="FU178" s="94"/>
      <c r="FV178" s="94"/>
      <c r="FW178" s="94"/>
      <c r="FX178" s="94"/>
      <c r="FY178" s="94"/>
      <c r="FZ178" s="94"/>
      <c r="GA178" s="94"/>
      <c r="GB178" s="94"/>
      <c r="GC178" s="94"/>
      <c r="GD178" s="94"/>
      <c r="GE178" s="94"/>
      <c r="GF178" s="94"/>
      <c r="GG178" s="94"/>
      <c r="GH178" s="94"/>
      <c r="GI178" s="94"/>
      <c r="GJ178" s="94"/>
      <c r="GK178" s="94"/>
      <c r="GL178" s="94"/>
      <c r="GM178" s="94"/>
      <c r="GN178" s="94"/>
      <c r="GO178" s="94"/>
      <c r="GP178" s="94"/>
      <c r="GQ178" s="94"/>
      <c r="GR178" s="94"/>
      <c r="GS178" s="94"/>
      <c r="GT178" s="94"/>
      <c r="GU178" s="94"/>
      <c r="GV178" s="94"/>
      <c r="GW178" s="94"/>
      <c r="GX178" s="94"/>
    </row>
    <row r="179" spans="1:206" ht="15.75">
      <c r="A179" s="106"/>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4"/>
      <c r="FL179" s="94"/>
      <c r="FM179" s="94"/>
      <c r="FN179" s="94"/>
      <c r="FO179" s="94"/>
      <c r="FP179" s="94"/>
      <c r="FQ179" s="94"/>
      <c r="FR179" s="94"/>
      <c r="FS179" s="94"/>
      <c r="FT179" s="94"/>
      <c r="FU179" s="94"/>
      <c r="FV179" s="94"/>
      <c r="FW179" s="94"/>
      <c r="FX179" s="94"/>
      <c r="FY179" s="94"/>
      <c r="FZ179" s="94"/>
      <c r="GA179" s="94"/>
      <c r="GB179" s="94"/>
      <c r="GC179" s="94"/>
      <c r="GD179" s="94"/>
      <c r="GE179" s="94"/>
      <c r="GF179" s="94"/>
      <c r="GG179" s="94"/>
      <c r="GH179" s="94"/>
      <c r="GI179" s="94"/>
      <c r="GJ179" s="94"/>
      <c r="GK179" s="94"/>
      <c r="GL179" s="94"/>
      <c r="GM179" s="94"/>
      <c r="GN179" s="94"/>
      <c r="GO179" s="94"/>
      <c r="GP179" s="94"/>
      <c r="GQ179" s="94"/>
      <c r="GR179" s="94"/>
      <c r="GS179" s="94"/>
      <c r="GT179" s="94"/>
      <c r="GU179" s="94"/>
      <c r="GV179" s="94"/>
      <c r="GW179" s="94"/>
      <c r="GX179" s="94"/>
    </row>
    <row r="180" spans="1:206" ht="15.75">
      <c r="A180" s="106"/>
      <c r="B180" s="94"/>
      <c r="C180" s="94"/>
      <c r="D180" s="94"/>
      <c r="E180" s="94"/>
      <c r="F180" s="94"/>
      <c r="G180" s="94"/>
      <c r="H180" s="94"/>
      <c r="I180" s="94"/>
      <c r="J180" s="94"/>
      <c r="K180" s="94"/>
      <c r="L180" s="94"/>
      <c r="M180" s="94"/>
      <c r="N180" s="94"/>
      <c r="O180" s="94"/>
      <c r="P180" s="94"/>
      <c r="Q180" s="94"/>
      <c r="R180" s="94"/>
      <c r="S180" s="94"/>
      <c r="T180" s="94"/>
      <c r="U180" s="94"/>
      <c r="V180" s="94"/>
      <c r="W180" s="94"/>
      <c r="X180" s="94"/>
      <c r="Y180" s="94"/>
      <c r="Z180" s="94"/>
      <c r="AA180" s="94"/>
      <c r="AB180" s="94"/>
      <c r="AC180" s="94"/>
      <c r="AD180" s="94"/>
      <c r="AE180" s="94"/>
      <c r="AF180" s="94"/>
      <c r="AG180" s="94"/>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c r="BI180" s="94"/>
      <c r="BJ180" s="94"/>
      <c r="BK180" s="94"/>
      <c r="BL180" s="94"/>
      <c r="BM180" s="94"/>
      <c r="BN180" s="94"/>
      <c r="BO180" s="94"/>
      <c r="BP180" s="94"/>
      <c r="BQ180" s="94"/>
      <c r="BR180" s="94"/>
      <c r="BS180" s="94"/>
      <c r="BT180" s="94"/>
      <c r="BU180" s="94"/>
      <c r="BV180" s="94"/>
      <c r="BW180" s="94"/>
      <c r="BX180" s="94"/>
      <c r="BY180" s="94"/>
      <c r="BZ180" s="94"/>
      <c r="CA180" s="94"/>
      <c r="CB180" s="94"/>
      <c r="CC180" s="94"/>
      <c r="CD180" s="94"/>
      <c r="CE180" s="94"/>
      <c r="CF180" s="94"/>
      <c r="CG180" s="94"/>
      <c r="CH180" s="94"/>
      <c r="CI180" s="94"/>
      <c r="CJ180" s="94"/>
      <c r="CK180" s="94"/>
      <c r="CL180" s="94"/>
      <c r="CM180" s="94"/>
      <c r="CN180" s="94"/>
      <c r="CO180" s="94"/>
      <c r="CP180" s="94"/>
      <c r="CQ180" s="94"/>
      <c r="CR180" s="94"/>
      <c r="CS180" s="94"/>
      <c r="CT180" s="94"/>
      <c r="CU180" s="94"/>
      <c r="CV180" s="94"/>
      <c r="CW180" s="94"/>
      <c r="CX180" s="94"/>
      <c r="CY180" s="94"/>
      <c r="CZ180" s="94"/>
      <c r="DA180" s="94"/>
      <c r="DB180" s="94"/>
      <c r="DC180" s="94"/>
      <c r="DD180" s="94"/>
      <c r="DE180" s="94"/>
      <c r="DF180" s="94"/>
      <c r="DG180" s="94"/>
      <c r="DH180" s="94"/>
      <c r="DI180" s="94"/>
      <c r="DJ180" s="94"/>
      <c r="DK180" s="94"/>
      <c r="DL180" s="94"/>
      <c r="DM180" s="94"/>
      <c r="DN180" s="94"/>
      <c r="DO180" s="94"/>
      <c r="DP180" s="94"/>
      <c r="DQ180" s="94"/>
      <c r="DR180" s="94"/>
      <c r="DS180" s="94"/>
      <c r="DT180" s="94"/>
      <c r="DU180" s="94"/>
      <c r="DV180" s="94"/>
      <c r="DW180" s="94"/>
      <c r="DX180" s="94"/>
      <c r="DY180" s="94"/>
      <c r="DZ180" s="94"/>
      <c r="EA180" s="94"/>
      <c r="EB180" s="94"/>
      <c r="EC180" s="94"/>
      <c r="ED180" s="94"/>
      <c r="EE180" s="94"/>
      <c r="EF180" s="94"/>
      <c r="EG180" s="94"/>
      <c r="EH180" s="94"/>
      <c r="EI180" s="94"/>
      <c r="EJ180" s="94"/>
      <c r="EK180" s="94"/>
      <c r="EL180" s="94"/>
      <c r="EM180" s="94"/>
      <c r="EN180" s="94"/>
      <c r="EO180" s="94"/>
      <c r="EP180" s="94"/>
      <c r="EQ180" s="94"/>
      <c r="ER180" s="94"/>
      <c r="ES180" s="94"/>
      <c r="ET180" s="94"/>
      <c r="EU180" s="94"/>
      <c r="EV180" s="94"/>
      <c r="EW180" s="94"/>
      <c r="EX180" s="94"/>
      <c r="EY180" s="94"/>
      <c r="EZ180" s="94"/>
      <c r="FA180" s="94"/>
      <c r="FB180" s="94"/>
      <c r="FC180" s="94"/>
      <c r="FD180" s="94"/>
      <c r="FE180" s="94"/>
      <c r="FF180" s="94"/>
      <c r="FG180" s="94"/>
      <c r="FH180" s="94"/>
      <c r="FI180" s="94"/>
      <c r="FJ180" s="94"/>
      <c r="FK180" s="94"/>
      <c r="FL180" s="94"/>
      <c r="FM180" s="94"/>
      <c r="FN180" s="94"/>
      <c r="FO180" s="94"/>
      <c r="FP180" s="94"/>
      <c r="FQ180" s="94"/>
      <c r="FR180" s="94"/>
      <c r="FS180" s="94"/>
      <c r="FT180" s="94"/>
      <c r="FU180" s="94"/>
      <c r="FV180" s="94"/>
      <c r="FW180" s="94"/>
      <c r="FX180" s="94"/>
      <c r="FY180" s="94"/>
      <c r="FZ180" s="94"/>
      <c r="GA180" s="94"/>
      <c r="GB180" s="94"/>
      <c r="GC180" s="94"/>
      <c r="GD180" s="94"/>
      <c r="GE180" s="94"/>
      <c r="GF180" s="94"/>
      <c r="GG180" s="94"/>
      <c r="GH180" s="94"/>
      <c r="GI180" s="94"/>
      <c r="GJ180" s="94"/>
      <c r="GK180" s="94"/>
      <c r="GL180" s="94"/>
      <c r="GM180" s="94"/>
      <c r="GN180" s="94"/>
      <c r="GO180" s="94"/>
      <c r="GP180" s="94"/>
      <c r="GQ180" s="94"/>
      <c r="GR180" s="94"/>
      <c r="GS180" s="94"/>
      <c r="GT180" s="94"/>
      <c r="GU180" s="94"/>
      <c r="GV180" s="94"/>
      <c r="GW180" s="94"/>
      <c r="GX180" s="94"/>
    </row>
    <row r="181" spans="1:206" ht="15.75">
      <c r="A181" s="106"/>
      <c r="B181" s="94"/>
      <c r="C181" s="94"/>
      <c r="D181" s="94"/>
      <c r="E181" s="94"/>
      <c r="F181" s="94"/>
      <c r="G181" s="94"/>
      <c r="H181" s="94"/>
      <c r="I181" s="94"/>
      <c r="J181" s="94"/>
      <c r="K181" s="94"/>
      <c r="L181" s="94"/>
      <c r="M181" s="94"/>
      <c r="N181" s="94"/>
      <c r="O181" s="94"/>
      <c r="P181" s="94"/>
      <c r="Q181" s="94"/>
      <c r="R181" s="94"/>
      <c r="S181" s="94"/>
      <c r="T181" s="94"/>
      <c r="U181" s="94"/>
      <c r="V181" s="94"/>
      <c r="W181" s="94"/>
      <c r="X181" s="94"/>
      <c r="Y181" s="94"/>
      <c r="Z181" s="94"/>
      <c r="AA181" s="94"/>
      <c r="AB181" s="94"/>
      <c r="AC181" s="94"/>
      <c r="AD181" s="94"/>
      <c r="AE181" s="94"/>
      <c r="AF181" s="94"/>
      <c r="AG181" s="94"/>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c r="BI181" s="94"/>
      <c r="BJ181" s="94"/>
      <c r="BK181" s="94"/>
      <c r="BL181" s="94"/>
      <c r="BM181" s="94"/>
      <c r="BN181" s="94"/>
      <c r="BO181" s="94"/>
      <c r="BP181" s="94"/>
      <c r="BQ181" s="94"/>
      <c r="BR181" s="94"/>
      <c r="BS181" s="94"/>
      <c r="BT181" s="94"/>
      <c r="BU181" s="94"/>
      <c r="BV181" s="94"/>
      <c r="BW181" s="94"/>
      <c r="BX181" s="94"/>
      <c r="BY181" s="94"/>
      <c r="BZ181" s="94"/>
      <c r="CA181" s="94"/>
      <c r="CB181" s="94"/>
      <c r="CC181" s="94"/>
      <c r="CD181" s="94"/>
      <c r="CE181" s="94"/>
      <c r="CF181" s="94"/>
      <c r="CG181" s="94"/>
      <c r="CH181" s="94"/>
      <c r="CI181" s="94"/>
      <c r="CJ181" s="94"/>
      <c r="CK181" s="94"/>
      <c r="CL181" s="94"/>
      <c r="CM181" s="94"/>
      <c r="CN181" s="94"/>
      <c r="CO181" s="94"/>
      <c r="CP181" s="94"/>
      <c r="CQ181" s="94"/>
      <c r="CR181" s="94"/>
      <c r="CS181" s="94"/>
      <c r="CT181" s="94"/>
      <c r="CU181" s="94"/>
      <c r="CV181" s="94"/>
      <c r="CW181" s="94"/>
      <c r="CX181" s="94"/>
      <c r="CY181" s="94"/>
      <c r="CZ181" s="94"/>
      <c r="DA181" s="94"/>
      <c r="DB181" s="94"/>
      <c r="DC181" s="94"/>
      <c r="DD181" s="94"/>
      <c r="DE181" s="94"/>
      <c r="DF181" s="94"/>
      <c r="DG181" s="94"/>
      <c r="DH181" s="94"/>
      <c r="DI181" s="94"/>
      <c r="DJ181" s="94"/>
      <c r="DK181" s="94"/>
      <c r="DL181" s="94"/>
      <c r="DM181" s="94"/>
      <c r="DN181" s="94"/>
      <c r="DO181" s="94"/>
      <c r="DP181" s="94"/>
      <c r="DQ181" s="94"/>
      <c r="DR181" s="94"/>
      <c r="DS181" s="94"/>
      <c r="DT181" s="94"/>
      <c r="DU181" s="94"/>
      <c r="DV181" s="94"/>
      <c r="DW181" s="94"/>
      <c r="DX181" s="94"/>
      <c r="DY181" s="94"/>
      <c r="DZ181" s="94"/>
      <c r="EA181" s="94"/>
      <c r="EB181" s="94"/>
      <c r="EC181" s="94"/>
      <c r="ED181" s="94"/>
      <c r="EE181" s="94"/>
      <c r="EF181" s="94"/>
      <c r="EG181" s="94"/>
      <c r="EH181" s="94"/>
      <c r="EI181" s="94"/>
      <c r="EJ181" s="94"/>
      <c r="EK181" s="94"/>
      <c r="EL181" s="94"/>
      <c r="EM181" s="94"/>
      <c r="EN181" s="94"/>
      <c r="EO181" s="94"/>
      <c r="EP181" s="94"/>
      <c r="EQ181" s="94"/>
      <c r="ER181" s="94"/>
      <c r="ES181" s="94"/>
      <c r="ET181" s="94"/>
      <c r="EU181" s="94"/>
      <c r="EV181" s="94"/>
      <c r="EW181" s="94"/>
      <c r="EX181" s="94"/>
      <c r="EY181" s="94"/>
      <c r="EZ181" s="94"/>
      <c r="FA181" s="94"/>
      <c r="FB181" s="94"/>
      <c r="FC181" s="94"/>
      <c r="FD181" s="94"/>
      <c r="FE181" s="94"/>
      <c r="FF181" s="94"/>
      <c r="FG181" s="94"/>
      <c r="FH181" s="94"/>
      <c r="FI181" s="94"/>
      <c r="FJ181" s="94"/>
      <c r="FK181" s="94"/>
      <c r="FL181" s="94"/>
      <c r="FM181" s="94"/>
      <c r="FN181" s="94"/>
      <c r="FO181" s="94"/>
      <c r="FP181" s="94"/>
      <c r="FQ181" s="94"/>
      <c r="FR181" s="94"/>
      <c r="FS181" s="94"/>
      <c r="FT181" s="94"/>
      <c r="FU181" s="94"/>
      <c r="FV181" s="94"/>
      <c r="FW181" s="94"/>
      <c r="FX181" s="94"/>
      <c r="FY181" s="94"/>
      <c r="FZ181" s="94"/>
      <c r="GA181" s="94"/>
      <c r="GB181" s="94"/>
      <c r="GC181" s="94"/>
      <c r="GD181" s="94"/>
      <c r="GE181" s="94"/>
      <c r="GF181" s="94"/>
      <c r="GG181" s="94"/>
      <c r="GH181" s="94"/>
      <c r="GI181" s="94"/>
      <c r="GJ181" s="94"/>
      <c r="GK181" s="94"/>
      <c r="GL181" s="94"/>
      <c r="GM181" s="94"/>
      <c r="GN181" s="94"/>
      <c r="GO181" s="94"/>
      <c r="GP181" s="94"/>
      <c r="GQ181" s="94"/>
      <c r="GR181" s="94"/>
      <c r="GS181" s="94"/>
      <c r="GT181" s="94"/>
      <c r="GU181" s="94"/>
      <c r="GV181" s="94"/>
      <c r="GW181" s="94"/>
      <c r="GX181" s="94"/>
    </row>
    <row r="182" spans="1:206" ht="15.75">
      <c r="A182" s="106"/>
      <c r="B182" s="94"/>
      <c r="C182" s="94"/>
      <c r="D182" s="94"/>
      <c r="E182" s="94"/>
      <c r="F182" s="94"/>
      <c r="G182" s="94"/>
      <c r="H182" s="94"/>
      <c r="I182" s="94"/>
      <c r="J182" s="94"/>
      <c r="K182" s="94"/>
      <c r="L182" s="94"/>
      <c r="M182" s="94"/>
      <c r="N182" s="94"/>
      <c r="O182" s="94"/>
      <c r="P182" s="94"/>
      <c r="Q182" s="94"/>
      <c r="R182" s="94"/>
      <c r="S182" s="94"/>
      <c r="T182" s="94"/>
      <c r="U182" s="94"/>
      <c r="V182" s="94"/>
      <c r="W182" s="94"/>
      <c r="X182" s="94"/>
      <c r="Y182" s="94"/>
      <c r="Z182" s="94"/>
      <c r="AA182" s="94"/>
      <c r="AB182" s="94"/>
      <c r="AC182" s="94"/>
      <c r="AD182" s="94"/>
      <c r="AE182" s="94"/>
      <c r="AF182" s="94"/>
      <c r="AG182" s="94"/>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c r="BI182" s="94"/>
      <c r="BJ182" s="94"/>
      <c r="BK182" s="94"/>
      <c r="BL182" s="94"/>
      <c r="BM182" s="94"/>
      <c r="BN182" s="94"/>
      <c r="BO182" s="94"/>
      <c r="BP182" s="94"/>
      <c r="BQ182" s="94"/>
      <c r="BR182" s="94"/>
      <c r="BS182" s="94"/>
      <c r="BT182" s="94"/>
      <c r="BU182" s="94"/>
      <c r="BV182" s="94"/>
      <c r="BW182" s="94"/>
      <c r="BX182" s="94"/>
      <c r="BY182" s="94"/>
      <c r="BZ182" s="94"/>
      <c r="CA182" s="94"/>
      <c r="CB182" s="94"/>
      <c r="CC182" s="94"/>
      <c r="CD182" s="94"/>
      <c r="CE182" s="94"/>
      <c r="CF182" s="94"/>
      <c r="CG182" s="94"/>
      <c r="CH182" s="94"/>
      <c r="CI182" s="94"/>
      <c r="CJ182" s="94"/>
      <c r="CK182" s="94"/>
      <c r="CL182" s="94"/>
      <c r="CM182" s="94"/>
      <c r="CN182" s="94"/>
      <c r="CO182" s="94"/>
      <c r="CP182" s="94"/>
      <c r="CQ182" s="94"/>
      <c r="CR182" s="94"/>
      <c r="CS182" s="94"/>
      <c r="CT182" s="94"/>
      <c r="CU182" s="94"/>
      <c r="CV182" s="94"/>
      <c r="CW182" s="94"/>
      <c r="CX182" s="94"/>
      <c r="CY182" s="94"/>
      <c r="CZ182" s="94"/>
      <c r="DA182" s="94"/>
      <c r="DB182" s="94"/>
      <c r="DC182" s="94"/>
      <c r="DD182" s="94"/>
      <c r="DE182" s="94"/>
      <c r="DF182" s="94"/>
      <c r="DG182" s="94"/>
      <c r="DH182" s="94"/>
      <c r="DI182" s="94"/>
      <c r="DJ182" s="94"/>
      <c r="DK182" s="94"/>
      <c r="DL182" s="94"/>
      <c r="DM182" s="94"/>
      <c r="DN182" s="94"/>
      <c r="DO182" s="94"/>
      <c r="DP182" s="94"/>
      <c r="DQ182" s="94"/>
      <c r="DR182" s="94"/>
      <c r="DS182" s="94"/>
      <c r="DT182" s="94"/>
      <c r="DU182" s="94"/>
      <c r="DV182" s="94"/>
      <c r="DW182" s="94"/>
      <c r="DX182" s="94"/>
      <c r="DY182" s="94"/>
      <c r="DZ182" s="94"/>
      <c r="EA182" s="94"/>
      <c r="EB182" s="94"/>
      <c r="EC182" s="94"/>
      <c r="ED182" s="94"/>
      <c r="EE182" s="94"/>
      <c r="EF182" s="94"/>
      <c r="EG182" s="94"/>
      <c r="EH182" s="94"/>
      <c r="EI182" s="94"/>
      <c r="EJ182" s="94"/>
      <c r="EK182" s="94"/>
      <c r="EL182" s="94"/>
      <c r="EM182" s="94"/>
      <c r="EN182" s="94"/>
      <c r="EO182" s="94"/>
      <c r="EP182" s="94"/>
      <c r="EQ182" s="94"/>
      <c r="ER182" s="94"/>
      <c r="ES182" s="94"/>
      <c r="ET182" s="94"/>
      <c r="EU182" s="94"/>
      <c r="EV182" s="94"/>
      <c r="EW182" s="94"/>
      <c r="EX182" s="94"/>
      <c r="EY182" s="94"/>
      <c r="EZ182" s="94"/>
      <c r="FA182" s="94"/>
      <c r="FB182" s="94"/>
      <c r="FC182" s="94"/>
      <c r="FD182" s="94"/>
      <c r="FE182" s="94"/>
      <c r="FF182" s="94"/>
      <c r="FG182" s="94"/>
      <c r="FH182" s="94"/>
      <c r="FI182" s="94"/>
      <c r="FJ182" s="94"/>
      <c r="FK182" s="94"/>
      <c r="FL182" s="94"/>
      <c r="FM182" s="94"/>
      <c r="FN182" s="94"/>
      <c r="FO182" s="94"/>
      <c r="FP182" s="94"/>
      <c r="FQ182" s="94"/>
      <c r="FR182" s="94"/>
      <c r="FS182" s="94"/>
      <c r="FT182" s="94"/>
      <c r="FU182" s="94"/>
      <c r="FV182" s="94"/>
      <c r="FW182" s="94"/>
      <c r="FX182" s="94"/>
      <c r="FY182" s="94"/>
      <c r="FZ182" s="94"/>
      <c r="GA182" s="94"/>
      <c r="GB182" s="94"/>
      <c r="GC182" s="94"/>
      <c r="GD182" s="94"/>
      <c r="GE182" s="94"/>
      <c r="GF182" s="94"/>
      <c r="GG182" s="94"/>
      <c r="GH182" s="94"/>
      <c r="GI182" s="94"/>
      <c r="GJ182" s="94"/>
      <c r="GK182" s="94"/>
      <c r="GL182" s="94"/>
      <c r="GM182" s="94"/>
      <c r="GN182" s="94"/>
      <c r="GO182" s="94"/>
      <c r="GP182" s="94"/>
      <c r="GQ182" s="94"/>
      <c r="GR182" s="94"/>
      <c r="GS182" s="94"/>
      <c r="GT182" s="94"/>
      <c r="GU182" s="94"/>
      <c r="GV182" s="94"/>
      <c r="GW182" s="94"/>
      <c r="GX182" s="94"/>
    </row>
    <row r="183" spans="1:206" ht="15.75">
      <c r="A183" s="106"/>
      <c r="B183" s="94"/>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c r="BI183" s="94"/>
      <c r="BJ183" s="94"/>
      <c r="BK183" s="94"/>
      <c r="BL183" s="94"/>
      <c r="BM183" s="94"/>
      <c r="BN183" s="94"/>
      <c r="BO183" s="94"/>
      <c r="BP183" s="94"/>
      <c r="BQ183" s="94"/>
      <c r="BR183" s="94"/>
      <c r="BS183" s="94"/>
      <c r="BT183" s="94"/>
      <c r="BU183" s="94"/>
      <c r="BV183" s="94"/>
      <c r="BW183" s="94"/>
      <c r="BX183" s="94"/>
      <c r="BY183" s="94"/>
      <c r="BZ183" s="94"/>
      <c r="CA183" s="94"/>
      <c r="CB183" s="94"/>
      <c r="CC183" s="94"/>
      <c r="CD183" s="94"/>
      <c r="CE183" s="94"/>
      <c r="CF183" s="94"/>
      <c r="CG183" s="94"/>
      <c r="CH183" s="94"/>
      <c r="CI183" s="94"/>
      <c r="CJ183" s="94"/>
      <c r="CK183" s="94"/>
      <c r="CL183" s="94"/>
      <c r="CM183" s="94"/>
      <c r="CN183" s="94"/>
      <c r="CO183" s="94"/>
      <c r="CP183" s="94"/>
      <c r="CQ183" s="94"/>
      <c r="CR183" s="94"/>
      <c r="CS183" s="94"/>
      <c r="CT183" s="94"/>
      <c r="CU183" s="94"/>
      <c r="CV183" s="94"/>
      <c r="CW183" s="94"/>
      <c r="CX183" s="94"/>
      <c r="CY183" s="94"/>
      <c r="CZ183" s="94"/>
      <c r="DA183" s="94"/>
      <c r="DB183" s="94"/>
      <c r="DC183" s="94"/>
      <c r="DD183" s="94"/>
      <c r="DE183" s="94"/>
      <c r="DF183" s="94"/>
      <c r="DG183" s="94"/>
      <c r="DH183" s="94"/>
      <c r="DI183" s="94"/>
      <c r="DJ183" s="94"/>
      <c r="DK183" s="94"/>
      <c r="DL183" s="94"/>
      <c r="DM183" s="94"/>
      <c r="DN183" s="94"/>
      <c r="DO183" s="94"/>
      <c r="DP183" s="94"/>
      <c r="DQ183" s="94"/>
      <c r="DR183" s="94"/>
      <c r="DS183" s="94"/>
      <c r="DT183" s="94"/>
      <c r="DU183" s="94"/>
      <c r="DV183" s="94"/>
      <c r="DW183" s="94"/>
      <c r="DX183" s="94"/>
      <c r="DY183" s="94"/>
      <c r="DZ183" s="94"/>
      <c r="EA183" s="94"/>
      <c r="EB183" s="94"/>
      <c r="EC183" s="94"/>
      <c r="ED183" s="94"/>
      <c r="EE183" s="94"/>
      <c r="EF183" s="94"/>
      <c r="EG183" s="94"/>
      <c r="EH183" s="94"/>
      <c r="EI183" s="94"/>
      <c r="EJ183" s="94"/>
      <c r="EK183" s="94"/>
      <c r="EL183" s="94"/>
      <c r="EM183" s="94"/>
      <c r="EN183" s="94"/>
      <c r="EO183" s="94"/>
      <c r="EP183" s="94"/>
      <c r="EQ183" s="94"/>
      <c r="ER183" s="94"/>
      <c r="ES183" s="94"/>
      <c r="ET183" s="94"/>
      <c r="EU183" s="94"/>
      <c r="EV183" s="94"/>
      <c r="EW183" s="94"/>
      <c r="EX183" s="94"/>
      <c r="EY183" s="94"/>
      <c r="EZ183" s="94"/>
      <c r="FA183" s="94"/>
      <c r="FB183" s="94"/>
      <c r="FC183" s="94"/>
      <c r="FD183" s="94"/>
      <c r="FE183" s="94"/>
      <c r="FF183" s="94"/>
      <c r="FG183" s="94"/>
      <c r="FH183" s="94"/>
      <c r="FI183" s="94"/>
      <c r="FJ183" s="94"/>
      <c r="FK183" s="94"/>
      <c r="FL183" s="94"/>
      <c r="FM183" s="94"/>
      <c r="FN183" s="94"/>
      <c r="FO183" s="94"/>
      <c r="FP183" s="94"/>
      <c r="FQ183" s="94"/>
      <c r="FR183" s="94"/>
      <c r="FS183" s="94"/>
      <c r="FT183" s="94"/>
      <c r="FU183" s="94"/>
      <c r="FV183" s="94"/>
      <c r="FW183" s="94"/>
      <c r="FX183" s="94"/>
      <c r="FY183" s="94"/>
      <c r="FZ183" s="94"/>
      <c r="GA183" s="94"/>
      <c r="GB183" s="94"/>
      <c r="GC183" s="94"/>
      <c r="GD183" s="94"/>
      <c r="GE183" s="94"/>
      <c r="GF183" s="94"/>
      <c r="GG183" s="94"/>
      <c r="GH183" s="94"/>
      <c r="GI183" s="94"/>
      <c r="GJ183" s="94"/>
      <c r="GK183" s="94"/>
      <c r="GL183" s="94"/>
      <c r="GM183" s="94"/>
      <c r="GN183" s="94"/>
      <c r="GO183" s="94"/>
      <c r="GP183" s="94"/>
      <c r="GQ183" s="94"/>
      <c r="GR183" s="94"/>
      <c r="GS183" s="94"/>
      <c r="GT183" s="94"/>
      <c r="GU183" s="94"/>
      <c r="GV183" s="94"/>
      <c r="GW183" s="94"/>
      <c r="GX183" s="94"/>
    </row>
    <row r="184" spans="1:206" ht="15.75">
      <c r="A184" s="106"/>
      <c r="B184" s="94"/>
      <c r="C184" s="94"/>
      <c r="D184" s="94"/>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c r="BI184" s="94"/>
      <c r="BJ184" s="94"/>
      <c r="BK184" s="94"/>
      <c r="BL184" s="94"/>
      <c r="BM184" s="94"/>
      <c r="BN184" s="94"/>
      <c r="BO184" s="94"/>
      <c r="BP184" s="94"/>
      <c r="BQ184" s="94"/>
      <c r="BR184" s="94"/>
      <c r="BS184" s="94"/>
      <c r="BT184" s="94"/>
      <c r="BU184" s="94"/>
      <c r="BV184" s="94"/>
      <c r="BW184" s="94"/>
      <c r="BX184" s="94"/>
      <c r="BY184" s="94"/>
      <c r="BZ184" s="94"/>
      <c r="CA184" s="94"/>
      <c r="CB184" s="94"/>
      <c r="CC184" s="94"/>
      <c r="CD184" s="94"/>
      <c r="CE184" s="94"/>
      <c r="CF184" s="94"/>
      <c r="CG184" s="94"/>
      <c r="CH184" s="94"/>
      <c r="CI184" s="94"/>
      <c r="CJ184" s="94"/>
      <c r="CK184" s="94"/>
      <c r="CL184" s="94"/>
      <c r="CM184" s="94"/>
      <c r="CN184" s="94"/>
      <c r="CO184" s="94"/>
      <c r="CP184" s="94"/>
      <c r="CQ184" s="94"/>
      <c r="CR184" s="94"/>
      <c r="CS184" s="94"/>
      <c r="CT184" s="94"/>
      <c r="CU184" s="94"/>
      <c r="CV184" s="94"/>
      <c r="CW184" s="94"/>
      <c r="CX184" s="94"/>
      <c r="CY184" s="94"/>
      <c r="CZ184" s="94"/>
      <c r="DA184" s="94"/>
      <c r="DB184" s="94"/>
      <c r="DC184" s="94"/>
      <c r="DD184" s="94"/>
      <c r="DE184" s="94"/>
      <c r="DF184" s="94"/>
      <c r="DG184" s="94"/>
      <c r="DH184" s="94"/>
      <c r="DI184" s="94"/>
      <c r="DJ184" s="94"/>
      <c r="DK184" s="94"/>
      <c r="DL184" s="94"/>
      <c r="DM184" s="94"/>
      <c r="DN184" s="94"/>
      <c r="DO184" s="94"/>
      <c r="DP184" s="94"/>
      <c r="DQ184" s="94"/>
      <c r="DR184" s="94"/>
      <c r="DS184" s="94"/>
      <c r="DT184" s="94"/>
      <c r="DU184" s="94"/>
      <c r="DV184" s="94"/>
      <c r="DW184" s="94"/>
      <c r="DX184" s="94"/>
      <c r="DY184" s="94"/>
      <c r="DZ184" s="94"/>
      <c r="EA184" s="94"/>
      <c r="EB184" s="94"/>
      <c r="EC184" s="94"/>
      <c r="ED184" s="94"/>
      <c r="EE184" s="94"/>
      <c r="EF184" s="94"/>
      <c r="EG184" s="94"/>
      <c r="EH184" s="94"/>
      <c r="EI184" s="94"/>
      <c r="EJ184" s="94"/>
      <c r="EK184" s="94"/>
      <c r="EL184" s="94"/>
      <c r="EM184" s="94"/>
      <c r="EN184" s="94"/>
      <c r="EO184" s="94"/>
      <c r="EP184" s="94"/>
      <c r="EQ184" s="94"/>
      <c r="ER184" s="94"/>
      <c r="ES184" s="94"/>
      <c r="ET184" s="94"/>
      <c r="EU184" s="94"/>
      <c r="EV184" s="94"/>
      <c r="EW184" s="94"/>
      <c r="EX184" s="94"/>
      <c r="EY184" s="94"/>
      <c r="EZ184" s="94"/>
      <c r="FA184" s="94"/>
      <c r="FB184" s="94"/>
      <c r="FC184" s="94"/>
      <c r="FD184" s="94"/>
      <c r="FE184" s="94"/>
      <c r="FF184" s="94"/>
      <c r="FG184" s="94"/>
      <c r="FH184" s="94"/>
      <c r="FI184" s="94"/>
      <c r="FJ184" s="94"/>
      <c r="FK184" s="94"/>
      <c r="FL184" s="94"/>
      <c r="FM184" s="94"/>
      <c r="FN184" s="94"/>
      <c r="FO184" s="94"/>
      <c r="FP184" s="94"/>
      <c r="FQ184" s="94"/>
      <c r="FR184" s="94"/>
      <c r="FS184" s="94"/>
      <c r="FT184" s="94"/>
      <c r="FU184" s="94"/>
      <c r="FV184" s="94"/>
      <c r="FW184" s="94"/>
      <c r="FX184" s="94"/>
      <c r="FY184" s="94"/>
      <c r="FZ184" s="94"/>
      <c r="GA184" s="94"/>
      <c r="GB184" s="94"/>
      <c r="GC184" s="94"/>
      <c r="GD184" s="94"/>
      <c r="GE184" s="94"/>
      <c r="GF184" s="94"/>
      <c r="GG184" s="94"/>
      <c r="GH184" s="94"/>
      <c r="GI184" s="94"/>
      <c r="GJ184" s="94"/>
      <c r="GK184" s="94"/>
      <c r="GL184" s="94"/>
      <c r="GM184" s="94"/>
      <c r="GN184" s="94"/>
      <c r="GO184" s="94"/>
      <c r="GP184" s="94"/>
      <c r="GQ184" s="94"/>
      <c r="GR184" s="94"/>
      <c r="GS184" s="94"/>
      <c r="GT184" s="94"/>
      <c r="GU184" s="94"/>
      <c r="GV184" s="94"/>
      <c r="GW184" s="94"/>
      <c r="GX184" s="94"/>
    </row>
    <row r="185" spans="1:206" ht="15.75">
      <c r="A185" s="106"/>
      <c r="B185" s="94"/>
      <c r="C185" s="94"/>
      <c r="D185" s="94"/>
      <c r="E185" s="94"/>
      <c r="F185" s="94"/>
      <c r="G185" s="94"/>
      <c r="H185" s="94"/>
      <c r="I185" s="94"/>
      <c r="J185" s="94"/>
      <c r="K185" s="94"/>
      <c r="L185" s="94"/>
      <c r="M185" s="94"/>
      <c r="N185" s="94"/>
      <c r="O185" s="94"/>
      <c r="P185" s="94"/>
      <c r="Q185" s="94"/>
      <c r="R185" s="94"/>
      <c r="S185" s="94"/>
      <c r="T185" s="94"/>
      <c r="U185" s="94"/>
      <c r="V185" s="94"/>
      <c r="W185" s="94"/>
      <c r="X185" s="94"/>
      <c r="Y185" s="94"/>
      <c r="Z185" s="94"/>
      <c r="AA185" s="94"/>
      <c r="AB185" s="94"/>
      <c r="AC185" s="94"/>
      <c r="AD185" s="94"/>
      <c r="AE185" s="94"/>
      <c r="AF185" s="94"/>
      <c r="AG185" s="94"/>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c r="BI185" s="94"/>
      <c r="BJ185" s="94"/>
      <c r="BK185" s="94"/>
      <c r="BL185" s="94"/>
      <c r="BM185" s="94"/>
      <c r="BN185" s="94"/>
      <c r="BO185" s="94"/>
      <c r="BP185" s="94"/>
      <c r="BQ185" s="94"/>
      <c r="BR185" s="94"/>
      <c r="BS185" s="94"/>
      <c r="BT185" s="94"/>
      <c r="BU185" s="94"/>
      <c r="BV185" s="94"/>
      <c r="BW185" s="94"/>
      <c r="BX185" s="94"/>
      <c r="BY185" s="94"/>
      <c r="BZ185" s="94"/>
      <c r="CA185" s="94"/>
      <c r="CB185" s="94"/>
      <c r="CC185" s="94"/>
      <c r="CD185" s="94"/>
      <c r="CE185" s="94"/>
      <c r="CF185" s="94"/>
      <c r="CG185" s="94"/>
      <c r="CH185" s="94"/>
      <c r="CI185" s="94"/>
      <c r="CJ185" s="94"/>
      <c r="CK185" s="94"/>
      <c r="CL185" s="94"/>
      <c r="CM185" s="94"/>
      <c r="CN185" s="94"/>
      <c r="CO185" s="94"/>
      <c r="CP185" s="94"/>
      <c r="CQ185" s="94"/>
      <c r="CR185" s="94"/>
      <c r="CS185" s="94"/>
      <c r="CT185" s="94"/>
      <c r="CU185" s="94"/>
      <c r="CV185" s="94"/>
      <c r="CW185" s="94"/>
      <c r="CX185" s="94"/>
      <c r="CY185" s="94"/>
      <c r="CZ185" s="94"/>
      <c r="DA185" s="94"/>
      <c r="DB185" s="94"/>
      <c r="DC185" s="94"/>
      <c r="DD185" s="94"/>
      <c r="DE185" s="94"/>
      <c r="DF185" s="94"/>
      <c r="DG185" s="94"/>
      <c r="DH185" s="94"/>
      <c r="DI185" s="94"/>
      <c r="DJ185" s="94"/>
      <c r="DK185" s="94"/>
      <c r="DL185" s="94"/>
      <c r="DM185" s="94"/>
      <c r="DN185" s="94"/>
      <c r="DO185" s="94"/>
      <c r="DP185" s="94"/>
      <c r="DQ185" s="94"/>
      <c r="DR185" s="94"/>
      <c r="DS185" s="94"/>
      <c r="DT185" s="94"/>
      <c r="DU185" s="94"/>
      <c r="DV185" s="94"/>
      <c r="DW185" s="94"/>
      <c r="DX185" s="94"/>
      <c r="DY185" s="94"/>
      <c r="DZ185" s="94"/>
      <c r="EA185" s="94"/>
      <c r="EB185" s="94"/>
      <c r="EC185" s="94"/>
      <c r="ED185" s="94"/>
      <c r="EE185" s="94"/>
      <c r="EF185" s="94"/>
      <c r="EG185" s="94"/>
      <c r="EH185" s="94"/>
      <c r="EI185" s="94"/>
      <c r="EJ185" s="94"/>
      <c r="EK185" s="94"/>
      <c r="EL185" s="94"/>
      <c r="EM185" s="94"/>
      <c r="EN185" s="94"/>
      <c r="EO185" s="94"/>
      <c r="EP185" s="94"/>
      <c r="EQ185" s="94"/>
      <c r="ER185" s="94"/>
      <c r="ES185" s="94"/>
      <c r="ET185" s="94"/>
      <c r="EU185" s="94"/>
      <c r="EV185" s="94"/>
      <c r="EW185" s="94"/>
      <c r="EX185" s="94"/>
      <c r="EY185" s="94"/>
      <c r="EZ185" s="94"/>
      <c r="FA185" s="94"/>
      <c r="FB185" s="94"/>
      <c r="FC185" s="94"/>
      <c r="FD185" s="94"/>
      <c r="FE185" s="94"/>
      <c r="FF185" s="94"/>
      <c r="FG185" s="94"/>
      <c r="FH185" s="94"/>
      <c r="FI185" s="94"/>
      <c r="FJ185" s="94"/>
      <c r="FK185" s="94"/>
      <c r="FL185" s="94"/>
      <c r="FM185" s="94"/>
      <c r="FN185" s="94"/>
      <c r="FO185" s="94"/>
      <c r="FP185" s="94"/>
      <c r="FQ185" s="94"/>
      <c r="FR185" s="94"/>
      <c r="FS185" s="94"/>
      <c r="FT185" s="94"/>
      <c r="FU185" s="94"/>
      <c r="FV185" s="94"/>
      <c r="FW185" s="94"/>
      <c r="FX185" s="94"/>
      <c r="FY185" s="94"/>
      <c r="FZ185" s="94"/>
      <c r="GA185" s="94"/>
      <c r="GB185" s="94"/>
      <c r="GC185" s="94"/>
      <c r="GD185" s="94"/>
      <c r="GE185" s="94"/>
      <c r="GF185" s="94"/>
      <c r="GG185" s="94"/>
      <c r="GH185" s="94"/>
      <c r="GI185" s="94"/>
      <c r="GJ185" s="94"/>
      <c r="GK185" s="94"/>
      <c r="GL185" s="94"/>
      <c r="GM185" s="94"/>
      <c r="GN185" s="94"/>
      <c r="GO185" s="94"/>
      <c r="GP185" s="94"/>
      <c r="GQ185" s="94"/>
      <c r="GR185" s="94"/>
      <c r="GS185" s="94"/>
      <c r="GT185" s="94"/>
      <c r="GU185" s="94"/>
      <c r="GV185" s="94"/>
      <c r="GW185" s="94"/>
      <c r="GX185" s="94"/>
    </row>
    <row r="186" spans="1:206" ht="15.75">
      <c r="A186" s="106"/>
      <c r="B186" s="94"/>
      <c r="C186" s="94"/>
      <c r="D186" s="94"/>
      <c r="E186" s="94"/>
      <c r="F186" s="94"/>
      <c r="G186" s="94"/>
      <c r="H186" s="94"/>
      <c r="I186" s="94"/>
      <c r="J186" s="94"/>
      <c r="K186" s="94"/>
      <c r="L186" s="94"/>
      <c r="M186" s="94"/>
      <c r="N186" s="94"/>
      <c r="O186" s="94"/>
      <c r="P186" s="94"/>
      <c r="Q186" s="94"/>
      <c r="R186" s="94"/>
      <c r="S186" s="94"/>
      <c r="T186" s="94"/>
      <c r="U186" s="94"/>
      <c r="V186" s="94"/>
      <c r="W186" s="94"/>
      <c r="X186" s="94"/>
      <c r="Y186" s="94"/>
      <c r="Z186" s="94"/>
      <c r="AA186" s="94"/>
      <c r="AB186" s="94"/>
      <c r="AC186" s="94"/>
      <c r="AD186" s="94"/>
      <c r="AE186" s="94"/>
      <c r="AF186" s="94"/>
      <c r="AG186" s="94"/>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c r="BI186" s="94"/>
      <c r="BJ186" s="94"/>
      <c r="BK186" s="94"/>
      <c r="BL186" s="94"/>
      <c r="BM186" s="94"/>
      <c r="BN186" s="94"/>
      <c r="BO186" s="94"/>
      <c r="BP186" s="94"/>
      <c r="BQ186" s="94"/>
      <c r="BR186" s="94"/>
      <c r="BS186" s="94"/>
      <c r="BT186" s="94"/>
      <c r="BU186" s="94"/>
      <c r="BV186" s="94"/>
      <c r="BW186" s="94"/>
      <c r="BX186" s="94"/>
      <c r="BY186" s="94"/>
      <c r="BZ186" s="94"/>
      <c r="CA186" s="94"/>
      <c r="CB186" s="94"/>
      <c r="CC186" s="94"/>
      <c r="CD186" s="94"/>
      <c r="CE186" s="94"/>
      <c r="CF186" s="94"/>
      <c r="CG186" s="94"/>
      <c r="CH186" s="94"/>
      <c r="CI186" s="94"/>
      <c r="CJ186" s="94"/>
      <c r="CK186" s="94"/>
      <c r="CL186" s="94"/>
      <c r="CM186" s="94"/>
      <c r="CN186" s="94"/>
      <c r="CO186" s="94"/>
      <c r="CP186" s="94"/>
      <c r="CQ186" s="94"/>
      <c r="CR186" s="94"/>
      <c r="CS186" s="94"/>
      <c r="CT186" s="94"/>
      <c r="CU186" s="94"/>
      <c r="CV186" s="94"/>
      <c r="CW186" s="94"/>
      <c r="CX186" s="94"/>
      <c r="CY186" s="94"/>
      <c r="CZ186" s="94"/>
      <c r="DA186" s="94"/>
      <c r="DB186" s="94"/>
      <c r="DC186" s="94"/>
      <c r="DD186" s="94"/>
      <c r="DE186" s="94"/>
      <c r="DF186" s="94"/>
      <c r="DG186" s="94"/>
      <c r="DH186" s="94"/>
      <c r="DI186" s="94"/>
      <c r="DJ186" s="94"/>
      <c r="DK186" s="94"/>
      <c r="DL186" s="94"/>
      <c r="DM186" s="94"/>
      <c r="DN186" s="94"/>
      <c r="DO186" s="94"/>
      <c r="DP186" s="94"/>
      <c r="DQ186" s="94"/>
      <c r="DR186" s="94"/>
      <c r="DS186" s="94"/>
      <c r="DT186" s="94"/>
      <c r="DU186" s="94"/>
      <c r="DV186" s="94"/>
      <c r="DW186" s="94"/>
      <c r="DX186" s="94"/>
      <c r="DY186" s="94"/>
      <c r="DZ186" s="94"/>
      <c r="EA186" s="94"/>
      <c r="EB186" s="94"/>
      <c r="EC186" s="94"/>
      <c r="ED186" s="94"/>
      <c r="EE186" s="94"/>
      <c r="EF186" s="94"/>
      <c r="EG186" s="94"/>
      <c r="EH186" s="94"/>
      <c r="EI186" s="94"/>
      <c r="EJ186" s="94"/>
      <c r="EK186" s="94"/>
      <c r="EL186" s="94"/>
      <c r="EM186" s="94"/>
      <c r="EN186" s="94"/>
      <c r="EO186" s="94"/>
      <c r="EP186" s="94"/>
      <c r="EQ186" s="94"/>
      <c r="ER186" s="94"/>
      <c r="ES186" s="94"/>
      <c r="ET186" s="94"/>
      <c r="EU186" s="94"/>
      <c r="EV186" s="94"/>
      <c r="EW186" s="94"/>
      <c r="EX186" s="94"/>
      <c r="EY186" s="94"/>
      <c r="EZ186" s="94"/>
      <c r="FA186" s="94"/>
      <c r="FB186" s="94"/>
      <c r="FC186" s="94"/>
      <c r="FD186" s="94"/>
      <c r="FE186" s="94"/>
      <c r="FF186" s="94"/>
      <c r="FG186" s="94"/>
      <c r="FH186" s="94"/>
      <c r="FI186" s="94"/>
      <c r="FJ186" s="94"/>
      <c r="FK186" s="94"/>
      <c r="FL186" s="94"/>
      <c r="FM186" s="94"/>
      <c r="FN186" s="94"/>
      <c r="FO186" s="94"/>
      <c r="FP186" s="94"/>
      <c r="FQ186" s="94"/>
      <c r="FR186" s="94"/>
      <c r="FS186" s="94"/>
      <c r="FT186" s="94"/>
      <c r="FU186" s="94"/>
      <c r="FV186" s="94"/>
      <c r="FW186" s="94"/>
      <c r="FX186" s="94"/>
      <c r="FY186" s="94"/>
      <c r="FZ186" s="94"/>
      <c r="GA186" s="94"/>
      <c r="GB186" s="94"/>
      <c r="GC186" s="94"/>
      <c r="GD186" s="94"/>
      <c r="GE186" s="94"/>
      <c r="GF186" s="94"/>
      <c r="GG186" s="94"/>
      <c r="GH186" s="94"/>
      <c r="GI186" s="94"/>
      <c r="GJ186" s="94"/>
      <c r="GK186" s="94"/>
      <c r="GL186" s="94"/>
      <c r="GM186" s="94"/>
      <c r="GN186" s="94"/>
      <c r="GO186" s="94"/>
      <c r="GP186" s="94"/>
      <c r="GQ186" s="94"/>
      <c r="GR186" s="94"/>
      <c r="GS186" s="94"/>
      <c r="GT186" s="94"/>
      <c r="GU186" s="94"/>
      <c r="GV186" s="94"/>
      <c r="GW186" s="94"/>
      <c r="GX186" s="94"/>
    </row>
    <row r="187" spans="1:206" ht="15.75">
      <c r="A187" s="106"/>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c r="BI187" s="94"/>
      <c r="BJ187" s="94"/>
      <c r="BK187" s="94"/>
      <c r="BL187" s="94"/>
      <c r="BM187" s="94"/>
      <c r="BN187" s="94"/>
      <c r="BO187" s="94"/>
      <c r="BP187" s="94"/>
      <c r="BQ187" s="94"/>
      <c r="BR187" s="94"/>
      <c r="BS187" s="94"/>
      <c r="BT187" s="94"/>
      <c r="BU187" s="94"/>
      <c r="BV187" s="94"/>
      <c r="BW187" s="94"/>
      <c r="BX187" s="94"/>
      <c r="BY187" s="94"/>
      <c r="BZ187" s="94"/>
      <c r="CA187" s="94"/>
      <c r="CB187" s="94"/>
      <c r="CC187" s="94"/>
      <c r="CD187" s="94"/>
      <c r="CE187" s="94"/>
      <c r="CF187" s="94"/>
      <c r="CG187" s="94"/>
      <c r="CH187" s="94"/>
      <c r="CI187" s="94"/>
      <c r="CJ187" s="94"/>
      <c r="CK187" s="94"/>
      <c r="CL187" s="94"/>
      <c r="CM187" s="94"/>
      <c r="CN187" s="94"/>
      <c r="CO187" s="94"/>
      <c r="CP187" s="94"/>
      <c r="CQ187" s="94"/>
      <c r="CR187" s="94"/>
      <c r="CS187" s="94"/>
      <c r="CT187" s="94"/>
      <c r="CU187" s="94"/>
      <c r="CV187" s="94"/>
      <c r="CW187" s="94"/>
      <c r="CX187" s="94"/>
      <c r="CY187" s="94"/>
      <c r="CZ187" s="94"/>
      <c r="DA187" s="94"/>
      <c r="DB187" s="94"/>
      <c r="DC187" s="94"/>
      <c r="DD187" s="94"/>
      <c r="DE187" s="94"/>
      <c r="DF187" s="94"/>
      <c r="DG187" s="94"/>
      <c r="DH187" s="94"/>
      <c r="DI187" s="94"/>
      <c r="DJ187" s="94"/>
      <c r="DK187" s="94"/>
      <c r="DL187" s="94"/>
      <c r="DM187" s="94"/>
      <c r="DN187" s="94"/>
      <c r="DO187" s="94"/>
      <c r="DP187" s="94"/>
      <c r="DQ187" s="94"/>
      <c r="DR187" s="94"/>
      <c r="DS187" s="94"/>
      <c r="DT187" s="94"/>
      <c r="DU187" s="94"/>
      <c r="DV187" s="94"/>
      <c r="DW187" s="94"/>
      <c r="DX187" s="94"/>
      <c r="DY187" s="94"/>
      <c r="DZ187" s="94"/>
      <c r="EA187" s="94"/>
      <c r="EB187" s="94"/>
      <c r="EC187" s="94"/>
      <c r="ED187" s="94"/>
      <c r="EE187" s="94"/>
      <c r="EF187" s="94"/>
      <c r="EG187" s="94"/>
      <c r="EH187" s="94"/>
      <c r="EI187" s="94"/>
      <c r="EJ187" s="94"/>
      <c r="EK187" s="94"/>
      <c r="EL187" s="94"/>
      <c r="EM187" s="94"/>
      <c r="EN187" s="94"/>
      <c r="EO187" s="94"/>
      <c r="EP187" s="94"/>
      <c r="EQ187" s="94"/>
      <c r="ER187" s="94"/>
      <c r="ES187" s="94"/>
      <c r="ET187" s="94"/>
      <c r="EU187" s="94"/>
      <c r="EV187" s="94"/>
      <c r="EW187" s="94"/>
      <c r="EX187" s="94"/>
      <c r="EY187" s="94"/>
      <c r="EZ187" s="94"/>
      <c r="FA187" s="94"/>
      <c r="FB187" s="94"/>
      <c r="FC187" s="94"/>
      <c r="FD187" s="94"/>
      <c r="FE187" s="94"/>
      <c r="FF187" s="94"/>
      <c r="FG187" s="94"/>
      <c r="FH187" s="94"/>
      <c r="FI187" s="94"/>
      <c r="FJ187" s="94"/>
      <c r="FK187" s="94"/>
      <c r="FL187" s="94"/>
      <c r="FM187" s="94"/>
      <c r="FN187" s="94"/>
      <c r="FO187" s="94"/>
      <c r="FP187" s="94"/>
      <c r="FQ187" s="94"/>
      <c r="FR187" s="94"/>
      <c r="FS187" s="94"/>
      <c r="FT187" s="94"/>
      <c r="FU187" s="94"/>
      <c r="FV187" s="94"/>
      <c r="FW187" s="94"/>
      <c r="FX187" s="94"/>
      <c r="FY187" s="94"/>
      <c r="FZ187" s="94"/>
      <c r="GA187" s="94"/>
      <c r="GB187" s="94"/>
      <c r="GC187" s="94"/>
      <c r="GD187" s="94"/>
      <c r="GE187" s="94"/>
      <c r="GF187" s="94"/>
      <c r="GG187" s="94"/>
      <c r="GH187" s="94"/>
      <c r="GI187" s="94"/>
      <c r="GJ187" s="94"/>
      <c r="GK187" s="94"/>
      <c r="GL187" s="94"/>
      <c r="GM187" s="94"/>
      <c r="GN187" s="94"/>
      <c r="GO187" s="94"/>
      <c r="GP187" s="94"/>
      <c r="GQ187" s="94"/>
      <c r="GR187" s="94"/>
      <c r="GS187" s="94"/>
      <c r="GT187" s="94"/>
      <c r="GU187" s="94"/>
      <c r="GV187" s="94"/>
      <c r="GW187" s="94"/>
      <c r="GX187" s="94"/>
    </row>
    <row r="188" spans="1:206" ht="15.75">
      <c r="A188" s="106"/>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c r="BI188" s="94"/>
      <c r="BJ188" s="94"/>
      <c r="BK188" s="94"/>
      <c r="BL188" s="94"/>
      <c r="BM188" s="94"/>
      <c r="BN188" s="94"/>
      <c r="BO188" s="94"/>
      <c r="BP188" s="94"/>
      <c r="BQ188" s="94"/>
      <c r="BR188" s="94"/>
      <c r="BS188" s="94"/>
      <c r="BT188" s="94"/>
      <c r="BU188" s="94"/>
      <c r="BV188" s="94"/>
      <c r="BW188" s="94"/>
      <c r="BX188" s="94"/>
      <c r="BY188" s="94"/>
      <c r="BZ188" s="94"/>
      <c r="CA188" s="94"/>
      <c r="CB188" s="94"/>
      <c r="CC188" s="94"/>
      <c r="CD188" s="94"/>
      <c r="CE188" s="94"/>
      <c r="CF188" s="94"/>
      <c r="CG188" s="94"/>
      <c r="CH188" s="94"/>
      <c r="CI188" s="94"/>
      <c r="CJ188" s="94"/>
      <c r="CK188" s="94"/>
      <c r="CL188" s="94"/>
      <c r="CM188" s="94"/>
      <c r="CN188" s="94"/>
      <c r="CO188" s="94"/>
      <c r="CP188" s="94"/>
      <c r="CQ188" s="94"/>
      <c r="CR188" s="94"/>
      <c r="CS188" s="94"/>
      <c r="CT188" s="94"/>
      <c r="CU188" s="94"/>
      <c r="CV188" s="94"/>
      <c r="CW188" s="94"/>
      <c r="CX188" s="94"/>
      <c r="CY188" s="94"/>
      <c r="CZ188" s="94"/>
      <c r="DA188" s="94"/>
      <c r="DB188" s="94"/>
      <c r="DC188" s="94"/>
      <c r="DD188" s="94"/>
      <c r="DE188" s="94"/>
      <c r="DF188" s="94"/>
      <c r="DG188" s="94"/>
      <c r="DH188" s="94"/>
      <c r="DI188" s="94"/>
      <c r="DJ188" s="94"/>
      <c r="DK188" s="94"/>
      <c r="DL188" s="94"/>
      <c r="DM188" s="94"/>
      <c r="DN188" s="94"/>
      <c r="DO188" s="94"/>
      <c r="DP188" s="94"/>
      <c r="DQ188" s="94"/>
      <c r="DR188" s="94"/>
      <c r="DS188" s="94"/>
      <c r="DT188" s="94"/>
      <c r="DU188" s="94"/>
      <c r="DV188" s="94"/>
      <c r="DW188" s="94"/>
      <c r="DX188" s="94"/>
      <c r="DY188" s="94"/>
      <c r="DZ188" s="94"/>
      <c r="EA188" s="94"/>
      <c r="EB188" s="94"/>
      <c r="EC188" s="94"/>
      <c r="ED188" s="94"/>
      <c r="EE188" s="94"/>
      <c r="EF188" s="94"/>
      <c r="EG188" s="94"/>
      <c r="EH188" s="94"/>
      <c r="EI188" s="94"/>
      <c r="EJ188" s="94"/>
      <c r="EK188" s="94"/>
      <c r="EL188" s="94"/>
      <c r="EM188" s="94"/>
      <c r="EN188" s="94"/>
      <c r="EO188" s="94"/>
      <c r="EP188" s="94"/>
      <c r="EQ188" s="94"/>
      <c r="ER188" s="94"/>
      <c r="ES188" s="94"/>
      <c r="ET188" s="94"/>
      <c r="EU188" s="94"/>
      <c r="EV188" s="94"/>
      <c r="EW188" s="94"/>
      <c r="EX188" s="94"/>
      <c r="EY188" s="94"/>
      <c r="EZ188" s="94"/>
      <c r="FA188" s="94"/>
      <c r="FB188" s="94"/>
      <c r="FC188" s="94"/>
      <c r="FD188" s="94"/>
      <c r="FE188" s="94"/>
      <c r="FF188" s="94"/>
      <c r="FG188" s="94"/>
      <c r="FH188" s="94"/>
      <c r="FI188" s="94"/>
      <c r="FJ188" s="94"/>
      <c r="FK188" s="94"/>
      <c r="FL188" s="94"/>
      <c r="FM188" s="94"/>
      <c r="FN188" s="94"/>
      <c r="FO188" s="94"/>
      <c r="FP188" s="94"/>
      <c r="FQ188" s="94"/>
      <c r="FR188" s="94"/>
      <c r="FS188" s="94"/>
      <c r="FT188" s="94"/>
      <c r="FU188" s="94"/>
      <c r="FV188" s="94"/>
      <c r="FW188" s="94"/>
      <c r="FX188" s="94"/>
      <c r="FY188" s="94"/>
      <c r="FZ188" s="94"/>
      <c r="GA188" s="94"/>
      <c r="GB188" s="94"/>
      <c r="GC188" s="94"/>
      <c r="GD188" s="94"/>
      <c r="GE188" s="94"/>
      <c r="GF188" s="94"/>
      <c r="GG188" s="94"/>
      <c r="GH188" s="94"/>
      <c r="GI188" s="94"/>
      <c r="GJ188" s="94"/>
      <c r="GK188" s="94"/>
      <c r="GL188" s="94"/>
      <c r="GM188" s="94"/>
      <c r="GN188" s="94"/>
      <c r="GO188" s="94"/>
      <c r="GP188" s="94"/>
      <c r="GQ188" s="94"/>
      <c r="GR188" s="94"/>
      <c r="GS188" s="94"/>
      <c r="GT188" s="94"/>
      <c r="GU188" s="94"/>
      <c r="GV188" s="94"/>
      <c r="GW188" s="94"/>
      <c r="GX188" s="94"/>
    </row>
    <row r="189" spans="1:206" ht="15.75">
      <c r="A189" s="106"/>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c r="BI189" s="94"/>
      <c r="BJ189" s="94"/>
      <c r="BK189" s="94"/>
      <c r="BL189" s="94"/>
      <c r="BM189" s="94"/>
      <c r="BN189" s="94"/>
      <c r="BO189" s="94"/>
      <c r="BP189" s="94"/>
      <c r="BQ189" s="94"/>
      <c r="BR189" s="94"/>
      <c r="BS189" s="94"/>
      <c r="BT189" s="94"/>
      <c r="BU189" s="94"/>
      <c r="BV189" s="94"/>
      <c r="BW189" s="94"/>
      <c r="BX189" s="94"/>
      <c r="BY189" s="94"/>
      <c r="BZ189" s="94"/>
      <c r="CA189" s="94"/>
      <c r="CB189" s="94"/>
      <c r="CC189" s="94"/>
      <c r="CD189" s="94"/>
      <c r="CE189" s="94"/>
      <c r="CF189" s="94"/>
      <c r="CG189" s="94"/>
      <c r="CH189" s="94"/>
      <c r="CI189" s="94"/>
      <c r="CJ189" s="94"/>
      <c r="CK189" s="94"/>
      <c r="CL189" s="94"/>
      <c r="CM189" s="94"/>
      <c r="CN189" s="94"/>
      <c r="CO189" s="94"/>
      <c r="CP189" s="94"/>
      <c r="CQ189" s="94"/>
      <c r="CR189" s="94"/>
      <c r="CS189" s="94"/>
      <c r="CT189" s="94"/>
      <c r="CU189" s="94"/>
      <c r="CV189" s="94"/>
      <c r="CW189" s="94"/>
      <c r="CX189" s="94"/>
      <c r="CY189" s="94"/>
      <c r="CZ189" s="94"/>
      <c r="DA189" s="94"/>
      <c r="DB189" s="94"/>
      <c r="DC189" s="94"/>
      <c r="DD189" s="94"/>
      <c r="DE189" s="94"/>
      <c r="DF189" s="94"/>
      <c r="DG189" s="94"/>
      <c r="DH189" s="94"/>
      <c r="DI189" s="94"/>
      <c r="DJ189" s="94"/>
      <c r="DK189" s="94"/>
      <c r="DL189" s="94"/>
      <c r="DM189" s="94"/>
      <c r="DN189" s="94"/>
      <c r="DO189" s="94"/>
      <c r="DP189" s="94"/>
      <c r="DQ189" s="94"/>
      <c r="DR189" s="94"/>
      <c r="DS189" s="94"/>
      <c r="DT189" s="94"/>
      <c r="DU189" s="94"/>
      <c r="DV189" s="94"/>
      <c r="DW189" s="94"/>
      <c r="DX189" s="94"/>
      <c r="DY189" s="94"/>
      <c r="DZ189" s="94"/>
      <c r="EA189" s="94"/>
      <c r="EB189" s="94"/>
      <c r="EC189" s="94"/>
      <c r="ED189" s="94"/>
      <c r="EE189" s="94"/>
      <c r="EF189" s="94"/>
      <c r="EG189" s="94"/>
      <c r="EH189" s="94"/>
      <c r="EI189" s="94"/>
      <c r="EJ189" s="94"/>
      <c r="EK189" s="94"/>
      <c r="EL189" s="94"/>
      <c r="EM189" s="94"/>
      <c r="EN189" s="94"/>
      <c r="EO189" s="94"/>
      <c r="EP189" s="94"/>
      <c r="EQ189" s="94"/>
      <c r="ER189" s="94"/>
      <c r="ES189" s="94"/>
      <c r="ET189" s="94"/>
      <c r="EU189" s="94"/>
      <c r="EV189" s="94"/>
      <c r="EW189" s="94"/>
      <c r="EX189" s="94"/>
      <c r="EY189" s="94"/>
      <c r="EZ189" s="94"/>
      <c r="FA189" s="94"/>
      <c r="FB189" s="94"/>
      <c r="FC189" s="94"/>
      <c r="FD189" s="94"/>
      <c r="FE189" s="94"/>
      <c r="FF189" s="94"/>
      <c r="FG189" s="94"/>
      <c r="FH189" s="94"/>
      <c r="FI189" s="94"/>
      <c r="FJ189" s="94"/>
      <c r="FK189" s="94"/>
      <c r="FL189" s="94"/>
      <c r="FM189" s="94"/>
      <c r="FN189" s="94"/>
      <c r="FO189" s="94"/>
      <c r="FP189" s="94"/>
      <c r="FQ189" s="94"/>
      <c r="FR189" s="94"/>
      <c r="FS189" s="94"/>
      <c r="FT189" s="94"/>
      <c r="FU189" s="94"/>
      <c r="FV189" s="94"/>
      <c r="FW189" s="94"/>
      <c r="FX189" s="94"/>
      <c r="FY189" s="94"/>
      <c r="FZ189" s="94"/>
      <c r="GA189" s="94"/>
      <c r="GB189" s="94"/>
      <c r="GC189" s="94"/>
      <c r="GD189" s="94"/>
      <c r="GE189" s="94"/>
      <c r="GF189" s="94"/>
      <c r="GG189" s="94"/>
      <c r="GH189" s="94"/>
      <c r="GI189" s="94"/>
      <c r="GJ189" s="94"/>
      <c r="GK189" s="94"/>
      <c r="GL189" s="94"/>
      <c r="GM189" s="94"/>
      <c r="GN189" s="94"/>
      <c r="GO189" s="94"/>
      <c r="GP189" s="94"/>
      <c r="GQ189" s="94"/>
      <c r="GR189" s="94"/>
      <c r="GS189" s="94"/>
      <c r="GT189" s="94"/>
      <c r="GU189" s="94"/>
      <c r="GV189" s="94"/>
      <c r="GW189" s="94"/>
      <c r="GX189" s="94"/>
    </row>
    <row r="190" spans="1:206" ht="15.75">
      <c r="A190" s="106"/>
      <c r="B190" s="94"/>
      <c r="C190" s="94"/>
      <c r="D190" s="94"/>
      <c r="E190" s="94"/>
      <c r="F190" s="94"/>
      <c r="G190" s="94"/>
      <c r="H190" s="94"/>
      <c r="I190" s="94"/>
      <c r="J190" s="94"/>
      <c r="K190" s="94"/>
      <c r="L190" s="94"/>
      <c r="M190" s="94"/>
      <c r="N190" s="94"/>
      <c r="O190" s="94"/>
      <c r="P190" s="94"/>
      <c r="Q190" s="94"/>
      <c r="R190" s="94"/>
      <c r="S190" s="94"/>
      <c r="T190" s="94"/>
      <c r="U190" s="94"/>
      <c r="V190" s="94"/>
      <c r="W190" s="94"/>
      <c r="X190" s="94"/>
      <c r="Y190" s="94"/>
      <c r="Z190" s="94"/>
      <c r="AA190" s="94"/>
      <c r="AB190" s="94"/>
      <c r="AC190" s="94"/>
      <c r="AD190" s="94"/>
      <c r="AE190" s="94"/>
      <c r="AF190" s="94"/>
      <c r="AG190" s="94"/>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c r="BI190" s="94"/>
      <c r="BJ190" s="94"/>
      <c r="BK190" s="94"/>
      <c r="BL190" s="94"/>
      <c r="BM190" s="94"/>
      <c r="BN190" s="94"/>
      <c r="BO190" s="94"/>
      <c r="BP190" s="94"/>
      <c r="BQ190" s="94"/>
      <c r="BR190" s="94"/>
      <c r="BS190" s="94"/>
      <c r="BT190" s="94"/>
      <c r="BU190" s="94"/>
      <c r="BV190" s="94"/>
      <c r="BW190" s="94"/>
      <c r="BX190" s="94"/>
      <c r="BY190" s="94"/>
      <c r="BZ190" s="94"/>
      <c r="CA190" s="94"/>
      <c r="CB190" s="94"/>
      <c r="CC190" s="94"/>
      <c r="CD190" s="94"/>
      <c r="CE190" s="94"/>
      <c r="CF190" s="94"/>
      <c r="CG190" s="94"/>
      <c r="CH190" s="94"/>
      <c r="CI190" s="94"/>
      <c r="CJ190" s="94"/>
      <c r="CK190" s="94"/>
      <c r="CL190" s="94"/>
      <c r="CM190" s="94"/>
      <c r="CN190" s="94"/>
      <c r="CO190" s="94"/>
      <c r="CP190" s="94"/>
      <c r="CQ190" s="94"/>
      <c r="CR190" s="94"/>
      <c r="CS190" s="94"/>
      <c r="CT190" s="94"/>
      <c r="CU190" s="94"/>
      <c r="CV190" s="94"/>
      <c r="CW190" s="94"/>
      <c r="CX190" s="94"/>
      <c r="CY190" s="94"/>
      <c r="CZ190" s="94"/>
      <c r="DA190" s="94"/>
      <c r="DB190" s="94"/>
      <c r="DC190" s="94"/>
      <c r="DD190" s="94"/>
      <c r="DE190" s="94"/>
      <c r="DF190" s="94"/>
      <c r="DG190" s="94"/>
      <c r="DH190" s="94"/>
      <c r="DI190" s="94"/>
      <c r="DJ190" s="94"/>
      <c r="DK190" s="94"/>
      <c r="DL190" s="94"/>
      <c r="DM190" s="94"/>
      <c r="DN190" s="94"/>
      <c r="DO190" s="94"/>
      <c r="DP190" s="94"/>
      <c r="DQ190" s="94"/>
      <c r="DR190" s="94"/>
      <c r="DS190" s="94"/>
      <c r="DT190" s="94"/>
      <c r="DU190" s="94"/>
      <c r="DV190" s="94"/>
      <c r="DW190" s="94"/>
      <c r="DX190" s="94"/>
      <c r="DY190" s="94"/>
      <c r="DZ190" s="94"/>
      <c r="EA190" s="94"/>
      <c r="EB190" s="94"/>
      <c r="EC190" s="94"/>
      <c r="ED190" s="94"/>
      <c r="EE190" s="94"/>
      <c r="EF190" s="94"/>
      <c r="EG190" s="94"/>
      <c r="EH190" s="94"/>
      <c r="EI190" s="94"/>
      <c r="EJ190" s="94"/>
      <c r="EK190" s="94"/>
      <c r="EL190" s="94"/>
      <c r="EM190" s="94"/>
      <c r="EN190" s="94"/>
      <c r="EO190" s="94"/>
      <c r="EP190" s="94"/>
      <c r="EQ190" s="94"/>
      <c r="ER190" s="94"/>
      <c r="ES190" s="94"/>
      <c r="ET190" s="94"/>
      <c r="EU190" s="94"/>
      <c r="EV190" s="94"/>
      <c r="EW190" s="94"/>
      <c r="EX190" s="94"/>
      <c r="EY190" s="94"/>
      <c r="EZ190" s="94"/>
      <c r="FA190" s="94"/>
      <c r="FB190" s="94"/>
      <c r="FC190" s="94"/>
      <c r="FD190" s="94"/>
      <c r="FE190" s="94"/>
      <c r="FF190" s="94"/>
      <c r="FG190" s="94"/>
      <c r="FH190" s="94"/>
      <c r="FI190" s="94"/>
      <c r="FJ190" s="94"/>
      <c r="FK190" s="94"/>
      <c r="FL190" s="94"/>
      <c r="FM190" s="94"/>
      <c r="FN190" s="94"/>
      <c r="FO190" s="94"/>
      <c r="FP190" s="94"/>
      <c r="FQ190" s="94"/>
      <c r="FR190" s="94"/>
      <c r="FS190" s="94"/>
      <c r="FT190" s="94"/>
      <c r="FU190" s="94"/>
      <c r="FV190" s="94"/>
      <c r="FW190" s="94"/>
      <c r="FX190" s="94"/>
      <c r="FY190" s="94"/>
      <c r="FZ190" s="94"/>
      <c r="GA190" s="94"/>
      <c r="GB190" s="94"/>
      <c r="GC190" s="94"/>
      <c r="GD190" s="94"/>
      <c r="GE190" s="94"/>
      <c r="GF190" s="94"/>
      <c r="GG190" s="94"/>
      <c r="GH190" s="94"/>
      <c r="GI190" s="94"/>
      <c r="GJ190" s="94"/>
      <c r="GK190" s="94"/>
      <c r="GL190" s="94"/>
      <c r="GM190" s="94"/>
      <c r="GN190" s="94"/>
      <c r="GO190" s="94"/>
      <c r="GP190" s="94"/>
      <c r="GQ190" s="94"/>
      <c r="GR190" s="94"/>
      <c r="GS190" s="94"/>
      <c r="GT190" s="94"/>
      <c r="GU190" s="94"/>
      <c r="GV190" s="94"/>
      <c r="GW190" s="94"/>
      <c r="GX190" s="94"/>
    </row>
    <row r="191" spans="1:206" ht="15.75">
      <c r="A191" s="106"/>
      <c r="B191" s="94"/>
      <c r="C191" s="94"/>
      <c r="D191" s="94"/>
      <c r="E191" s="94"/>
      <c r="F191" s="94"/>
      <c r="G191" s="94"/>
      <c r="H191" s="94"/>
      <c r="I191" s="94"/>
      <c r="J191" s="94"/>
      <c r="K191" s="94"/>
      <c r="L191" s="94"/>
      <c r="M191" s="94"/>
      <c r="N191" s="94"/>
      <c r="O191" s="94"/>
      <c r="P191" s="94"/>
      <c r="Q191" s="94"/>
      <c r="R191" s="94"/>
      <c r="S191" s="94"/>
      <c r="T191" s="94"/>
      <c r="U191" s="94"/>
      <c r="V191" s="94"/>
      <c r="W191" s="94"/>
      <c r="X191" s="94"/>
      <c r="Y191" s="9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c r="BI191" s="94"/>
      <c r="BJ191" s="94"/>
      <c r="BK191" s="94"/>
      <c r="BL191" s="94"/>
      <c r="BM191" s="94"/>
      <c r="BN191" s="94"/>
      <c r="BO191" s="94"/>
      <c r="BP191" s="94"/>
      <c r="BQ191" s="94"/>
      <c r="BR191" s="94"/>
      <c r="BS191" s="94"/>
      <c r="BT191" s="94"/>
      <c r="BU191" s="94"/>
      <c r="BV191" s="94"/>
      <c r="BW191" s="94"/>
      <c r="BX191" s="94"/>
      <c r="BY191" s="94"/>
      <c r="BZ191" s="94"/>
      <c r="CA191" s="94"/>
      <c r="CB191" s="94"/>
      <c r="CC191" s="94"/>
      <c r="CD191" s="94"/>
      <c r="CE191" s="94"/>
      <c r="CF191" s="94"/>
      <c r="CG191" s="94"/>
      <c r="CH191" s="94"/>
      <c r="CI191" s="94"/>
      <c r="CJ191" s="94"/>
      <c r="CK191" s="94"/>
      <c r="CL191" s="94"/>
      <c r="CM191" s="94"/>
      <c r="CN191" s="94"/>
      <c r="CO191" s="94"/>
      <c r="CP191" s="94"/>
      <c r="CQ191" s="94"/>
      <c r="CR191" s="94"/>
      <c r="CS191" s="94"/>
      <c r="CT191" s="94"/>
      <c r="CU191" s="94"/>
      <c r="CV191" s="94"/>
      <c r="CW191" s="94"/>
      <c r="CX191" s="94"/>
      <c r="CY191" s="94"/>
      <c r="CZ191" s="94"/>
      <c r="DA191" s="94"/>
      <c r="DB191" s="94"/>
      <c r="DC191" s="94"/>
      <c r="DD191" s="94"/>
      <c r="DE191" s="94"/>
      <c r="DF191" s="94"/>
      <c r="DG191" s="94"/>
      <c r="DH191" s="94"/>
      <c r="DI191" s="94"/>
      <c r="DJ191" s="94"/>
      <c r="DK191" s="94"/>
      <c r="DL191" s="94"/>
      <c r="DM191" s="94"/>
      <c r="DN191" s="94"/>
      <c r="DO191" s="94"/>
      <c r="DP191" s="94"/>
      <c r="DQ191" s="94"/>
      <c r="DR191" s="94"/>
      <c r="DS191" s="94"/>
      <c r="DT191" s="94"/>
      <c r="DU191" s="94"/>
      <c r="DV191" s="94"/>
      <c r="DW191" s="94"/>
      <c r="DX191" s="94"/>
      <c r="DY191" s="94"/>
      <c r="DZ191" s="94"/>
      <c r="EA191" s="94"/>
      <c r="EB191" s="94"/>
      <c r="EC191" s="94"/>
      <c r="ED191" s="94"/>
      <c r="EE191" s="94"/>
      <c r="EF191" s="94"/>
      <c r="EG191" s="94"/>
      <c r="EH191" s="94"/>
      <c r="EI191" s="94"/>
      <c r="EJ191" s="94"/>
      <c r="EK191" s="94"/>
      <c r="EL191" s="94"/>
      <c r="EM191" s="94"/>
      <c r="EN191" s="94"/>
      <c r="EO191" s="94"/>
      <c r="EP191" s="94"/>
      <c r="EQ191" s="94"/>
      <c r="ER191" s="94"/>
      <c r="ES191" s="94"/>
      <c r="ET191" s="94"/>
      <c r="EU191" s="94"/>
      <c r="EV191" s="94"/>
      <c r="EW191" s="94"/>
      <c r="EX191" s="94"/>
      <c r="EY191" s="94"/>
      <c r="EZ191" s="94"/>
      <c r="FA191" s="94"/>
      <c r="FB191" s="94"/>
      <c r="FC191" s="94"/>
      <c r="FD191" s="94"/>
      <c r="FE191" s="94"/>
      <c r="FF191" s="94"/>
      <c r="FG191" s="94"/>
      <c r="FH191" s="94"/>
      <c r="FI191" s="94"/>
      <c r="FJ191" s="94"/>
      <c r="FK191" s="94"/>
      <c r="FL191" s="94"/>
      <c r="FM191" s="94"/>
      <c r="FN191" s="94"/>
      <c r="FO191" s="94"/>
      <c r="FP191" s="94"/>
      <c r="FQ191" s="94"/>
      <c r="FR191" s="94"/>
      <c r="FS191" s="94"/>
      <c r="FT191" s="94"/>
      <c r="FU191" s="94"/>
      <c r="FV191" s="94"/>
      <c r="FW191" s="94"/>
      <c r="FX191" s="94"/>
      <c r="FY191" s="94"/>
      <c r="FZ191" s="94"/>
      <c r="GA191" s="94"/>
      <c r="GB191" s="94"/>
      <c r="GC191" s="94"/>
      <c r="GD191" s="94"/>
      <c r="GE191" s="94"/>
      <c r="GF191" s="94"/>
      <c r="GG191" s="94"/>
      <c r="GH191" s="94"/>
      <c r="GI191" s="94"/>
      <c r="GJ191" s="94"/>
      <c r="GK191" s="94"/>
      <c r="GL191" s="94"/>
      <c r="GM191" s="94"/>
      <c r="GN191" s="94"/>
      <c r="GO191" s="94"/>
      <c r="GP191" s="94"/>
      <c r="GQ191" s="94"/>
      <c r="GR191" s="94"/>
      <c r="GS191" s="94"/>
      <c r="GT191" s="94"/>
      <c r="GU191" s="94"/>
      <c r="GV191" s="94"/>
      <c r="GW191" s="94"/>
      <c r="GX191" s="94"/>
    </row>
    <row r="192" spans="1:206" ht="15.75">
      <c r="A192" s="106"/>
      <c r="B192" s="94"/>
      <c r="C192" s="94"/>
      <c r="D192" s="94"/>
      <c r="E192" s="94"/>
      <c r="F192" s="94"/>
      <c r="G192" s="94"/>
      <c r="H192" s="94"/>
      <c r="I192" s="94"/>
      <c r="J192" s="94"/>
      <c r="K192" s="94"/>
      <c r="L192" s="94"/>
      <c r="M192" s="94"/>
      <c r="N192" s="94"/>
      <c r="O192" s="94"/>
      <c r="P192" s="94"/>
      <c r="Q192" s="94"/>
      <c r="R192" s="94"/>
      <c r="S192" s="94"/>
      <c r="T192" s="94"/>
      <c r="U192" s="94"/>
      <c r="V192" s="94"/>
      <c r="W192" s="94"/>
      <c r="X192" s="94"/>
      <c r="Y192" s="94"/>
      <c r="Z192" s="94"/>
      <c r="AA192" s="94"/>
      <c r="AB192" s="94"/>
      <c r="AC192" s="94"/>
      <c r="AD192" s="94"/>
      <c r="AE192" s="94"/>
      <c r="AF192" s="94"/>
      <c r="AG192" s="94"/>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c r="BI192" s="94"/>
      <c r="BJ192" s="94"/>
      <c r="BK192" s="94"/>
      <c r="BL192" s="94"/>
      <c r="BM192" s="94"/>
      <c r="BN192" s="94"/>
      <c r="BO192" s="94"/>
      <c r="BP192" s="94"/>
      <c r="BQ192" s="94"/>
      <c r="BR192" s="94"/>
      <c r="BS192" s="94"/>
      <c r="BT192" s="94"/>
      <c r="BU192" s="94"/>
      <c r="BV192" s="94"/>
      <c r="BW192" s="94"/>
      <c r="BX192" s="94"/>
      <c r="BY192" s="94"/>
      <c r="BZ192" s="94"/>
      <c r="CA192" s="94"/>
      <c r="CB192" s="94"/>
      <c r="CC192" s="94"/>
      <c r="CD192" s="94"/>
      <c r="CE192" s="94"/>
      <c r="CF192" s="94"/>
      <c r="CG192" s="94"/>
      <c r="CH192" s="94"/>
      <c r="CI192" s="94"/>
      <c r="CJ192" s="94"/>
      <c r="CK192" s="94"/>
      <c r="CL192" s="94"/>
      <c r="CM192" s="94"/>
      <c r="CN192" s="94"/>
      <c r="CO192" s="94"/>
      <c r="CP192" s="94"/>
      <c r="CQ192" s="94"/>
      <c r="CR192" s="94"/>
      <c r="CS192" s="94"/>
      <c r="CT192" s="94"/>
      <c r="CU192" s="94"/>
      <c r="CV192" s="94"/>
      <c r="CW192" s="94"/>
      <c r="CX192" s="94"/>
      <c r="CY192" s="94"/>
      <c r="CZ192" s="94"/>
      <c r="DA192" s="94"/>
      <c r="DB192" s="94"/>
      <c r="DC192" s="94"/>
      <c r="DD192" s="94"/>
      <c r="DE192" s="94"/>
      <c r="DF192" s="94"/>
      <c r="DG192" s="94"/>
      <c r="DH192" s="94"/>
      <c r="DI192" s="94"/>
      <c r="DJ192" s="94"/>
      <c r="DK192" s="94"/>
      <c r="DL192" s="94"/>
      <c r="DM192" s="94"/>
      <c r="DN192" s="94"/>
      <c r="DO192" s="94"/>
      <c r="DP192" s="94"/>
      <c r="DQ192" s="94"/>
      <c r="DR192" s="94"/>
      <c r="DS192" s="94"/>
      <c r="DT192" s="94"/>
      <c r="DU192" s="94"/>
      <c r="DV192" s="94"/>
      <c r="DW192" s="94"/>
      <c r="DX192" s="94"/>
      <c r="DY192" s="94"/>
      <c r="DZ192" s="94"/>
      <c r="EA192" s="94"/>
      <c r="EB192" s="94"/>
      <c r="EC192" s="94"/>
      <c r="ED192" s="94"/>
      <c r="EE192" s="94"/>
      <c r="EF192" s="94"/>
      <c r="EG192" s="94"/>
      <c r="EH192" s="94"/>
      <c r="EI192" s="94"/>
      <c r="EJ192" s="94"/>
      <c r="EK192" s="94"/>
      <c r="EL192" s="94"/>
      <c r="EM192" s="94"/>
      <c r="EN192" s="94"/>
      <c r="EO192" s="94"/>
      <c r="EP192" s="94"/>
      <c r="EQ192" s="94"/>
      <c r="ER192" s="94"/>
      <c r="ES192" s="94"/>
      <c r="ET192" s="94"/>
      <c r="EU192" s="94"/>
      <c r="EV192" s="94"/>
      <c r="EW192" s="94"/>
      <c r="EX192" s="94"/>
      <c r="EY192" s="94"/>
      <c r="EZ192" s="94"/>
      <c r="FA192" s="94"/>
      <c r="FB192" s="94"/>
      <c r="FC192" s="94"/>
      <c r="FD192" s="94"/>
      <c r="FE192" s="94"/>
      <c r="FF192" s="94"/>
      <c r="FG192" s="94"/>
      <c r="FH192" s="94"/>
      <c r="FI192" s="94"/>
      <c r="FJ192" s="94"/>
      <c r="FK192" s="94"/>
      <c r="FL192" s="94"/>
      <c r="FM192" s="94"/>
      <c r="FN192" s="94"/>
      <c r="FO192" s="94"/>
      <c r="FP192" s="94"/>
      <c r="FQ192" s="94"/>
      <c r="FR192" s="94"/>
      <c r="FS192" s="94"/>
      <c r="FT192" s="94"/>
      <c r="FU192" s="94"/>
      <c r="FV192" s="94"/>
      <c r="FW192" s="94"/>
      <c r="FX192" s="94"/>
      <c r="FY192" s="94"/>
      <c r="FZ192" s="94"/>
      <c r="GA192" s="94"/>
      <c r="GB192" s="94"/>
      <c r="GC192" s="94"/>
      <c r="GD192" s="94"/>
      <c r="GE192" s="94"/>
      <c r="GF192" s="94"/>
      <c r="GG192" s="94"/>
      <c r="GH192" s="94"/>
      <c r="GI192" s="94"/>
      <c r="GJ192" s="94"/>
      <c r="GK192" s="94"/>
      <c r="GL192" s="94"/>
      <c r="GM192" s="94"/>
      <c r="GN192" s="94"/>
      <c r="GO192" s="94"/>
      <c r="GP192" s="94"/>
      <c r="GQ192" s="94"/>
      <c r="GR192" s="94"/>
      <c r="GS192" s="94"/>
      <c r="GT192" s="94"/>
      <c r="GU192" s="94"/>
      <c r="GV192" s="94"/>
      <c r="GW192" s="94"/>
      <c r="GX192" s="94"/>
    </row>
    <row r="193" spans="1:206" ht="15.75">
      <c r="A193" s="106"/>
      <c r="B193" s="94"/>
      <c r="C193" s="94"/>
      <c r="D193" s="94"/>
      <c r="E193" s="94"/>
      <c r="F193" s="94"/>
      <c r="G193" s="94"/>
      <c r="H193" s="94"/>
      <c r="I193" s="94"/>
      <c r="J193" s="94"/>
      <c r="K193" s="94"/>
      <c r="L193" s="94"/>
      <c r="M193" s="94"/>
      <c r="N193" s="94"/>
      <c r="O193" s="94"/>
      <c r="P193" s="94"/>
      <c r="Q193" s="94"/>
      <c r="R193" s="94"/>
      <c r="S193" s="94"/>
      <c r="T193" s="94"/>
      <c r="U193" s="94"/>
      <c r="V193" s="94"/>
      <c r="W193" s="94"/>
      <c r="X193" s="94"/>
      <c r="Y193" s="9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c r="BI193" s="94"/>
      <c r="BJ193" s="94"/>
      <c r="BK193" s="94"/>
      <c r="BL193" s="94"/>
      <c r="BM193" s="94"/>
      <c r="BN193" s="94"/>
      <c r="BO193" s="94"/>
      <c r="BP193" s="94"/>
      <c r="BQ193" s="94"/>
      <c r="BR193" s="94"/>
      <c r="BS193" s="94"/>
      <c r="BT193" s="94"/>
      <c r="BU193" s="94"/>
      <c r="BV193" s="94"/>
      <c r="BW193" s="94"/>
      <c r="BX193" s="94"/>
      <c r="BY193" s="94"/>
      <c r="BZ193" s="94"/>
      <c r="CA193" s="94"/>
      <c r="CB193" s="94"/>
      <c r="CC193" s="94"/>
      <c r="CD193" s="94"/>
      <c r="CE193" s="94"/>
      <c r="CF193" s="94"/>
      <c r="CG193" s="94"/>
      <c r="CH193" s="94"/>
      <c r="CI193" s="94"/>
      <c r="CJ193" s="94"/>
      <c r="CK193" s="94"/>
      <c r="CL193" s="94"/>
      <c r="CM193" s="94"/>
      <c r="CN193" s="94"/>
      <c r="CO193" s="94"/>
      <c r="CP193" s="94"/>
      <c r="CQ193" s="94"/>
      <c r="CR193" s="94"/>
      <c r="CS193" s="94"/>
      <c r="CT193" s="94"/>
      <c r="CU193" s="94"/>
      <c r="CV193" s="94"/>
      <c r="CW193" s="94"/>
      <c r="CX193" s="94"/>
      <c r="CY193" s="94"/>
      <c r="CZ193" s="94"/>
      <c r="DA193" s="94"/>
      <c r="DB193" s="94"/>
      <c r="DC193" s="94"/>
      <c r="DD193" s="94"/>
      <c r="DE193" s="94"/>
      <c r="DF193" s="94"/>
      <c r="DG193" s="94"/>
      <c r="DH193" s="94"/>
      <c r="DI193" s="94"/>
      <c r="DJ193" s="94"/>
      <c r="DK193" s="94"/>
      <c r="DL193" s="94"/>
      <c r="DM193" s="94"/>
      <c r="DN193" s="94"/>
      <c r="DO193" s="94"/>
      <c r="DP193" s="94"/>
      <c r="DQ193" s="94"/>
      <c r="DR193" s="94"/>
      <c r="DS193" s="94"/>
      <c r="DT193" s="94"/>
      <c r="DU193" s="94"/>
      <c r="DV193" s="94"/>
      <c r="DW193" s="94"/>
      <c r="DX193" s="94"/>
      <c r="DY193" s="94"/>
      <c r="DZ193" s="94"/>
      <c r="EA193" s="94"/>
      <c r="EB193" s="94"/>
      <c r="EC193" s="94"/>
      <c r="ED193" s="94"/>
      <c r="EE193" s="94"/>
      <c r="EF193" s="94"/>
      <c r="EG193" s="94"/>
      <c r="EH193" s="94"/>
      <c r="EI193" s="94"/>
      <c r="EJ193" s="94"/>
      <c r="EK193" s="94"/>
      <c r="EL193" s="94"/>
      <c r="EM193" s="94"/>
      <c r="EN193" s="94"/>
      <c r="EO193" s="94"/>
      <c r="EP193" s="94"/>
      <c r="EQ193" s="94"/>
      <c r="ER193" s="94"/>
      <c r="ES193" s="94"/>
      <c r="ET193" s="94"/>
      <c r="EU193" s="94"/>
      <c r="EV193" s="94"/>
      <c r="EW193" s="94"/>
      <c r="EX193" s="94"/>
      <c r="EY193" s="94"/>
      <c r="EZ193" s="94"/>
      <c r="FA193" s="94"/>
      <c r="FB193" s="94"/>
      <c r="FC193" s="94"/>
      <c r="FD193" s="94"/>
      <c r="FE193" s="94"/>
      <c r="FF193" s="94"/>
      <c r="FG193" s="94"/>
      <c r="FH193" s="94"/>
      <c r="FI193" s="94"/>
      <c r="FJ193" s="94"/>
      <c r="FK193" s="94"/>
      <c r="FL193" s="94"/>
      <c r="FM193" s="94"/>
      <c r="FN193" s="94"/>
      <c r="FO193" s="94"/>
      <c r="FP193" s="94"/>
      <c r="FQ193" s="94"/>
      <c r="FR193" s="94"/>
      <c r="FS193" s="94"/>
      <c r="FT193" s="94"/>
      <c r="FU193" s="94"/>
      <c r="FV193" s="94"/>
      <c r="FW193" s="94"/>
      <c r="FX193" s="94"/>
      <c r="FY193" s="94"/>
      <c r="FZ193" s="94"/>
      <c r="GA193" s="94"/>
      <c r="GB193" s="94"/>
      <c r="GC193" s="94"/>
      <c r="GD193" s="94"/>
      <c r="GE193" s="94"/>
      <c r="GF193" s="94"/>
      <c r="GG193" s="94"/>
      <c r="GH193" s="94"/>
      <c r="GI193" s="94"/>
      <c r="GJ193" s="94"/>
      <c r="GK193" s="94"/>
      <c r="GL193" s="94"/>
      <c r="GM193" s="94"/>
      <c r="GN193" s="94"/>
      <c r="GO193" s="94"/>
      <c r="GP193" s="94"/>
      <c r="GQ193" s="94"/>
      <c r="GR193" s="94"/>
      <c r="GS193" s="94"/>
      <c r="GT193" s="94"/>
      <c r="GU193" s="94"/>
      <c r="GV193" s="94"/>
      <c r="GW193" s="94"/>
      <c r="GX193" s="94"/>
    </row>
    <row r="194" spans="1:206" ht="15.75">
      <c r="A194" s="106"/>
      <c r="B194" s="94"/>
      <c r="C194" s="94"/>
      <c r="D194" s="94"/>
      <c r="E194" s="94"/>
      <c r="F194" s="94"/>
      <c r="G194" s="94"/>
      <c r="H194" s="94"/>
      <c r="I194" s="94"/>
      <c r="J194" s="94"/>
      <c r="K194" s="94"/>
      <c r="L194" s="94"/>
      <c r="M194" s="94"/>
      <c r="N194" s="94"/>
      <c r="O194" s="94"/>
      <c r="P194" s="94"/>
      <c r="Q194" s="94"/>
      <c r="R194" s="94"/>
      <c r="S194" s="94"/>
      <c r="T194" s="94"/>
      <c r="U194" s="94"/>
      <c r="V194" s="94"/>
      <c r="W194" s="94"/>
      <c r="X194" s="94"/>
      <c r="Y194" s="94"/>
      <c r="Z194" s="94"/>
      <c r="AA194" s="94"/>
      <c r="AB194" s="94"/>
      <c r="AC194" s="94"/>
      <c r="AD194" s="94"/>
      <c r="AE194" s="94"/>
      <c r="AF194" s="94"/>
      <c r="AG194" s="94"/>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c r="BI194" s="94"/>
      <c r="BJ194" s="94"/>
      <c r="BK194" s="94"/>
      <c r="BL194" s="94"/>
      <c r="BM194" s="94"/>
      <c r="BN194" s="94"/>
      <c r="BO194" s="94"/>
      <c r="BP194" s="94"/>
      <c r="BQ194" s="94"/>
      <c r="BR194" s="94"/>
      <c r="BS194" s="94"/>
      <c r="BT194" s="94"/>
      <c r="BU194" s="94"/>
      <c r="BV194" s="94"/>
      <c r="BW194" s="94"/>
      <c r="BX194" s="94"/>
      <c r="BY194" s="94"/>
      <c r="BZ194" s="94"/>
      <c r="CA194" s="94"/>
      <c r="CB194" s="94"/>
      <c r="CC194" s="94"/>
      <c r="CD194" s="94"/>
      <c r="CE194" s="94"/>
      <c r="CF194" s="94"/>
      <c r="CG194" s="94"/>
      <c r="CH194" s="94"/>
      <c r="CI194" s="94"/>
      <c r="CJ194" s="94"/>
      <c r="CK194" s="94"/>
      <c r="CL194" s="94"/>
      <c r="CM194" s="94"/>
      <c r="CN194" s="94"/>
      <c r="CO194" s="94"/>
      <c r="CP194" s="94"/>
      <c r="CQ194" s="94"/>
      <c r="CR194" s="94"/>
      <c r="CS194" s="94"/>
      <c r="CT194" s="94"/>
      <c r="CU194" s="94"/>
      <c r="CV194" s="94"/>
      <c r="CW194" s="94"/>
      <c r="CX194" s="94"/>
      <c r="CY194" s="94"/>
      <c r="CZ194" s="94"/>
      <c r="DA194" s="94"/>
      <c r="DB194" s="94"/>
      <c r="DC194" s="94"/>
      <c r="DD194" s="94"/>
      <c r="DE194" s="94"/>
      <c r="DF194" s="94"/>
      <c r="DG194" s="94"/>
      <c r="DH194" s="94"/>
      <c r="DI194" s="94"/>
      <c r="DJ194" s="94"/>
      <c r="DK194" s="94"/>
      <c r="DL194" s="94"/>
      <c r="DM194" s="94"/>
      <c r="DN194" s="94"/>
      <c r="DO194" s="94"/>
      <c r="DP194" s="94"/>
      <c r="DQ194" s="94"/>
      <c r="DR194" s="94"/>
      <c r="DS194" s="94"/>
      <c r="DT194" s="94"/>
      <c r="DU194" s="94"/>
      <c r="DV194" s="94"/>
      <c r="DW194" s="94"/>
      <c r="DX194" s="94"/>
      <c r="DY194" s="94"/>
      <c r="DZ194" s="94"/>
      <c r="EA194" s="94"/>
      <c r="EB194" s="94"/>
      <c r="EC194" s="94"/>
      <c r="ED194" s="94"/>
      <c r="EE194" s="94"/>
      <c r="EF194" s="94"/>
      <c r="EG194" s="94"/>
      <c r="EH194" s="94"/>
      <c r="EI194" s="94"/>
      <c r="EJ194" s="94"/>
      <c r="EK194" s="94"/>
      <c r="EL194" s="94"/>
      <c r="EM194" s="94"/>
      <c r="EN194" s="94"/>
      <c r="EO194" s="94"/>
      <c r="EP194" s="94"/>
      <c r="EQ194" s="94"/>
      <c r="ER194" s="94"/>
      <c r="ES194" s="94"/>
      <c r="ET194" s="94"/>
      <c r="EU194" s="94"/>
      <c r="EV194" s="94"/>
      <c r="EW194" s="94"/>
      <c r="EX194" s="94"/>
      <c r="EY194" s="94"/>
      <c r="EZ194" s="94"/>
      <c r="FA194" s="94"/>
      <c r="FB194" s="94"/>
      <c r="FC194" s="94"/>
      <c r="FD194" s="94"/>
      <c r="FE194" s="94"/>
      <c r="FF194" s="94"/>
      <c r="FG194" s="94"/>
      <c r="FH194" s="94"/>
      <c r="FI194" s="94"/>
      <c r="FJ194" s="94"/>
      <c r="FK194" s="94"/>
      <c r="FL194" s="94"/>
      <c r="FM194" s="94"/>
      <c r="FN194" s="94"/>
      <c r="FO194" s="94"/>
      <c r="FP194" s="94"/>
      <c r="FQ194" s="94"/>
      <c r="FR194" s="94"/>
      <c r="FS194" s="94"/>
      <c r="FT194" s="94"/>
      <c r="FU194" s="94"/>
      <c r="FV194" s="94"/>
      <c r="FW194" s="94"/>
      <c r="FX194" s="94"/>
      <c r="FY194" s="94"/>
      <c r="FZ194" s="94"/>
      <c r="GA194" s="94"/>
      <c r="GB194" s="94"/>
      <c r="GC194" s="94"/>
      <c r="GD194" s="94"/>
      <c r="GE194" s="94"/>
      <c r="GF194" s="94"/>
      <c r="GG194" s="94"/>
      <c r="GH194" s="94"/>
      <c r="GI194" s="94"/>
      <c r="GJ194" s="94"/>
      <c r="GK194" s="94"/>
      <c r="GL194" s="94"/>
      <c r="GM194" s="94"/>
      <c r="GN194" s="94"/>
      <c r="GO194" s="94"/>
      <c r="GP194" s="94"/>
      <c r="GQ194" s="94"/>
      <c r="GR194" s="94"/>
      <c r="GS194" s="94"/>
      <c r="GT194" s="94"/>
      <c r="GU194" s="94"/>
      <c r="GV194" s="94"/>
      <c r="GW194" s="94"/>
      <c r="GX194" s="94"/>
    </row>
    <row r="195" spans="1:206" ht="15.75">
      <c r="A195" s="106"/>
      <c r="B195" s="94"/>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c r="BI195" s="94"/>
      <c r="BJ195" s="94"/>
      <c r="BK195" s="94"/>
      <c r="BL195" s="94"/>
      <c r="BM195" s="94"/>
      <c r="BN195" s="94"/>
      <c r="BO195" s="94"/>
      <c r="BP195" s="94"/>
      <c r="BQ195" s="94"/>
      <c r="BR195" s="94"/>
      <c r="BS195" s="94"/>
      <c r="BT195" s="94"/>
      <c r="BU195" s="94"/>
      <c r="BV195" s="94"/>
      <c r="BW195" s="94"/>
      <c r="BX195" s="94"/>
      <c r="BY195" s="94"/>
      <c r="BZ195" s="94"/>
      <c r="CA195" s="94"/>
      <c r="CB195" s="94"/>
      <c r="CC195" s="94"/>
      <c r="CD195" s="94"/>
      <c r="CE195" s="94"/>
      <c r="CF195" s="94"/>
      <c r="CG195" s="94"/>
      <c r="CH195" s="94"/>
      <c r="CI195" s="94"/>
      <c r="CJ195" s="94"/>
      <c r="CK195" s="94"/>
      <c r="CL195" s="94"/>
      <c r="CM195" s="94"/>
      <c r="CN195" s="94"/>
      <c r="CO195" s="94"/>
      <c r="CP195" s="94"/>
      <c r="CQ195" s="94"/>
      <c r="CR195" s="94"/>
      <c r="CS195" s="94"/>
      <c r="CT195" s="94"/>
      <c r="CU195" s="94"/>
      <c r="CV195" s="94"/>
      <c r="CW195" s="94"/>
      <c r="CX195" s="94"/>
      <c r="CY195" s="94"/>
      <c r="CZ195" s="94"/>
      <c r="DA195" s="94"/>
      <c r="DB195" s="94"/>
      <c r="DC195" s="94"/>
      <c r="DD195" s="94"/>
      <c r="DE195" s="94"/>
      <c r="DF195" s="94"/>
      <c r="DG195" s="94"/>
      <c r="DH195" s="94"/>
      <c r="DI195" s="94"/>
      <c r="DJ195" s="94"/>
      <c r="DK195" s="94"/>
      <c r="DL195" s="94"/>
      <c r="DM195" s="94"/>
      <c r="DN195" s="94"/>
      <c r="DO195" s="94"/>
      <c r="DP195" s="94"/>
      <c r="DQ195" s="94"/>
      <c r="DR195" s="94"/>
      <c r="DS195" s="94"/>
      <c r="DT195" s="94"/>
      <c r="DU195" s="94"/>
      <c r="DV195" s="94"/>
      <c r="DW195" s="94"/>
      <c r="DX195" s="94"/>
      <c r="DY195" s="94"/>
      <c r="DZ195" s="94"/>
      <c r="EA195" s="94"/>
      <c r="EB195" s="94"/>
      <c r="EC195" s="94"/>
      <c r="ED195" s="94"/>
      <c r="EE195" s="94"/>
      <c r="EF195" s="94"/>
      <c r="EG195" s="94"/>
      <c r="EH195" s="94"/>
      <c r="EI195" s="94"/>
      <c r="EJ195" s="94"/>
      <c r="EK195" s="94"/>
      <c r="EL195" s="94"/>
      <c r="EM195" s="94"/>
      <c r="EN195" s="94"/>
      <c r="EO195" s="94"/>
      <c r="EP195" s="94"/>
      <c r="EQ195" s="94"/>
      <c r="ER195" s="94"/>
      <c r="ES195" s="94"/>
      <c r="ET195" s="94"/>
      <c r="EU195" s="94"/>
      <c r="EV195" s="94"/>
      <c r="EW195" s="94"/>
      <c r="EX195" s="94"/>
      <c r="EY195" s="94"/>
      <c r="EZ195" s="94"/>
      <c r="FA195" s="94"/>
      <c r="FB195" s="94"/>
      <c r="FC195" s="94"/>
      <c r="FD195" s="94"/>
      <c r="FE195" s="94"/>
      <c r="FF195" s="94"/>
      <c r="FG195" s="94"/>
      <c r="FH195" s="94"/>
      <c r="FI195" s="94"/>
      <c r="FJ195" s="94"/>
      <c r="FK195" s="94"/>
      <c r="FL195" s="94"/>
      <c r="FM195" s="94"/>
      <c r="FN195" s="94"/>
      <c r="FO195" s="94"/>
      <c r="FP195" s="94"/>
      <c r="FQ195" s="94"/>
      <c r="FR195" s="94"/>
      <c r="FS195" s="94"/>
      <c r="FT195" s="94"/>
      <c r="FU195" s="94"/>
      <c r="FV195" s="94"/>
      <c r="FW195" s="94"/>
      <c r="FX195" s="94"/>
      <c r="FY195" s="94"/>
      <c r="FZ195" s="94"/>
      <c r="GA195" s="94"/>
      <c r="GB195" s="94"/>
      <c r="GC195" s="94"/>
      <c r="GD195" s="94"/>
      <c r="GE195" s="94"/>
      <c r="GF195" s="94"/>
      <c r="GG195" s="94"/>
      <c r="GH195" s="94"/>
      <c r="GI195" s="94"/>
      <c r="GJ195" s="94"/>
      <c r="GK195" s="94"/>
      <c r="GL195" s="94"/>
      <c r="GM195" s="94"/>
      <c r="GN195" s="94"/>
      <c r="GO195" s="94"/>
      <c r="GP195" s="94"/>
      <c r="GQ195" s="94"/>
      <c r="GR195" s="94"/>
      <c r="GS195" s="94"/>
      <c r="GT195" s="94"/>
      <c r="GU195" s="94"/>
      <c r="GV195" s="94"/>
      <c r="GW195" s="94"/>
      <c r="GX195" s="94"/>
    </row>
    <row r="196" spans="1:206" ht="15.75">
      <c r="A196" s="106"/>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c r="AA196" s="94"/>
      <c r="AB196" s="94"/>
      <c r="AC196" s="94"/>
      <c r="AD196" s="94"/>
      <c r="AE196" s="94"/>
      <c r="AF196" s="94"/>
      <c r="AG196" s="94"/>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c r="BI196" s="94"/>
      <c r="BJ196" s="94"/>
      <c r="BK196" s="94"/>
      <c r="BL196" s="94"/>
      <c r="BM196" s="94"/>
      <c r="BN196" s="94"/>
      <c r="BO196" s="94"/>
      <c r="BP196" s="94"/>
      <c r="BQ196" s="94"/>
      <c r="BR196" s="94"/>
      <c r="BS196" s="94"/>
      <c r="BT196" s="94"/>
      <c r="BU196" s="94"/>
      <c r="BV196" s="94"/>
      <c r="BW196" s="94"/>
      <c r="BX196" s="94"/>
      <c r="BY196" s="94"/>
      <c r="BZ196" s="94"/>
      <c r="CA196" s="94"/>
      <c r="CB196" s="94"/>
      <c r="CC196" s="94"/>
      <c r="CD196" s="94"/>
      <c r="CE196" s="94"/>
      <c r="CF196" s="94"/>
      <c r="CG196" s="94"/>
      <c r="CH196" s="94"/>
      <c r="CI196" s="94"/>
      <c r="CJ196" s="94"/>
      <c r="CK196" s="94"/>
      <c r="CL196" s="94"/>
      <c r="CM196" s="94"/>
      <c r="CN196" s="94"/>
      <c r="CO196" s="94"/>
      <c r="CP196" s="94"/>
      <c r="CQ196" s="94"/>
      <c r="CR196" s="94"/>
      <c r="CS196" s="94"/>
      <c r="CT196" s="94"/>
      <c r="CU196" s="94"/>
      <c r="CV196" s="94"/>
      <c r="CW196" s="94"/>
      <c r="CX196" s="94"/>
      <c r="CY196" s="94"/>
      <c r="CZ196" s="94"/>
      <c r="DA196" s="94"/>
      <c r="DB196" s="94"/>
      <c r="DC196" s="94"/>
      <c r="DD196" s="94"/>
      <c r="DE196" s="94"/>
      <c r="DF196" s="94"/>
      <c r="DG196" s="94"/>
      <c r="DH196" s="94"/>
      <c r="DI196" s="94"/>
      <c r="DJ196" s="94"/>
      <c r="DK196" s="94"/>
      <c r="DL196" s="94"/>
      <c r="DM196" s="94"/>
      <c r="DN196" s="94"/>
      <c r="DO196" s="94"/>
      <c r="DP196" s="94"/>
      <c r="DQ196" s="94"/>
      <c r="DR196" s="94"/>
      <c r="DS196" s="94"/>
      <c r="DT196" s="94"/>
      <c r="DU196" s="94"/>
      <c r="DV196" s="94"/>
      <c r="DW196" s="94"/>
      <c r="DX196" s="94"/>
      <c r="DY196" s="94"/>
      <c r="DZ196" s="94"/>
      <c r="EA196" s="94"/>
      <c r="EB196" s="94"/>
      <c r="EC196" s="94"/>
      <c r="ED196" s="94"/>
      <c r="EE196" s="94"/>
      <c r="EF196" s="94"/>
      <c r="EG196" s="94"/>
      <c r="EH196" s="94"/>
      <c r="EI196" s="94"/>
      <c r="EJ196" s="94"/>
      <c r="EK196" s="94"/>
      <c r="EL196" s="94"/>
      <c r="EM196" s="94"/>
      <c r="EN196" s="94"/>
      <c r="EO196" s="94"/>
      <c r="EP196" s="94"/>
      <c r="EQ196" s="94"/>
      <c r="ER196" s="94"/>
      <c r="ES196" s="94"/>
      <c r="ET196" s="94"/>
      <c r="EU196" s="94"/>
      <c r="EV196" s="94"/>
      <c r="EW196" s="94"/>
      <c r="EX196" s="94"/>
      <c r="EY196" s="94"/>
      <c r="EZ196" s="94"/>
      <c r="FA196" s="94"/>
      <c r="FB196" s="94"/>
      <c r="FC196" s="94"/>
      <c r="FD196" s="94"/>
      <c r="FE196" s="94"/>
      <c r="FF196" s="94"/>
      <c r="FG196" s="94"/>
      <c r="FH196" s="94"/>
      <c r="FI196" s="94"/>
      <c r="FJ196" s="94"/>
      <c r="FK196" s="94"/>
      <c r="FL196" s="94"/>
      <c r="FM196" s="94"/>
      <c r="FN196" s="94"/>
      <c r="FO196" s="94"/>
      <c r="FP196" s="94"/>
      <c r="FQ196" s="94"/>
      <c r="FR196" s="94"/>
      <c r="FS196" s="94"/>
      <c r="FT196" s="94"/>
      <c r="FU196" s="94"/>
      <c r="FV196" s="94"/>
      <c r="FW196" s="94"/>
      <c r="FX196" s="94"/>
      <c r="FY196" s="94"/>
      <c r="FZ196" s="94"/>
      <c r="GA196" s="94"/>
      <c r="GB196" s="94"/>
      <c r="GC196" s="94"/>
      <c r="GD196" s="94"/>
      <c r="GE196" s="94"/>
      <c r="GF196" s="94"/>
      <c r="GG196" s="94"/>
      <c r="GH196" s="94"/>
      <c r="GI196" s="94"/>
      <c r="GJ196" s="94"/>
      <c r="GK196" s="94"/>
      <c r="GL196" s="94"/>
      <c r="GM196" s="94"/>
      <c r="GN196" s="94"/>
      <c r="GO196" s="94"/>
      <c r="GP196" s="94"/>
      <c r="GQ196" s="94"/>
      <c r="GR196" s="94"/>
      <c r="GS196" s="94"/>
      <c r="GT196" s="94"/>
      <c r="GU196" s="94"/>
      <c r="GV196" s="94"/>
      <c r="GW196" s="94"/>
      <c r="GX196" s="94"/>
    </row>
    <row r="197" spans="1:206" ht="15.75">
      <c r="A197" s="106"/>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c r="BI197" s="94"/>
      <c r="BJ197" s="94"/>
      <c r="BK197" s="94"/>
      <c r="BL197" s="94"/>
      <c r="BM197" s="94"/>
      <c r="BN197" s="94"/>
      <c r="BO197" s="94"/>
      <c r="BP197" s="94"/>
      <c r="BQ197" s="94"/>
      <c r="BR197" s="94"/>
      <c r="BS197" s="94"/>
      <c r="BT197" s="94"/>
      <c r="BU197" s="94"/>
      <c r="BV197" s="94"/>
      <c r="BW197" s="94"/>
      <c r="BX197" s="94"/>
      <c r="BY197" s="94"/>
      <c r="BZ197" s="94"/>
      <c r="CA197" s="94"/>
      <c r="CB197" s="94"/>
      <c r="CC197" s="94"/>
      <c r="CD197" s="94"/>
      <c r="CE197" s="94"/>
      <c r="CF197" s="94"/>
      <c r="CG197" s="94"/>
      <c r="CH197" s="94"/>
      <c r="CI197" s="94"/>
      <c r="CJ197" s="94"/>
      <c r="CK197" s="94"/>
      <c r="CL197" s="94"/>
      <c r="CM197" s="94"/>
      <c r="CN197" s="94"/>
      <c r="CO197" s="94"/>
      <c r="CP197" s="94"/>
      <c r="CQ197" s="94"/>
      <c r="CR197" s="94"/>
      <c r="CS197" s="94"/>
      <c r="CT197" s="94"/>
      <c r="CU197" s="94"/>
      <c r="CV197" s="94"/>
      <c r="CW197" s="94"/>
      <c r="CX197" s="94"/>
      <c r="CY197" s="94"/>
      <c r="CZ197" s="94"/>
      <c r="DA197" s="94"/>
      <c r="DB197" s="94"/>
      <c r="DC197" s="94"/>
      <c r="DD197" s="94"/>
      <c r="DE197" s="94"/>
      <c r="DF197" s="94"/>
      <c r="DG197" s="94"/>
      <c r="DH197" s="94"/>
      <c r="DI197" s="94"/>
      <c r="DJ197" s="94"/>
      <c r="DK197" s="94"/>
      <c r="DL197" s="94"/>
      <c r="DM197" s="94"/>
      <c r="DN197" s="94"/>
      <c r="DO197" s="94"/>
      <c r="DP197" s="94"/>
      <c r="DQ197" s="94"/>
      <c r="DR197" s="94"/>
      <c r="DS197" s="94"/>
      <c r="DT197" s="94"/>
      <c r="DU197" s="94"/>
      <c r="DV197" s="94"/>
      <c r="DW197" s="94"/>
      <c r="DX197" s="94"/>
      <c r="DY197" s="94"/>
      <c r="DZ197" s="94"/>
      <c r="EA197" s="94"/>
      <c r="EB197" s="94"/>
      <c r="EC197" s="94"/>
      <c r="ED197" s="94"/>
      <c r="EE197" s="94"/>
      <c r="EF197" s="94"/>
      <c r="EG197" s="94"/>
      <c r="EH197" s="94"/>
      <c r="EI197" s="94"/>
      <c r="EJ197" s="94"/>
      <c r="EK197" s="94"/>
      <c r="EL197" s="94"/>
      <c r="EM197" s="94"/>
      <c r="EN197" s="94"/>
      <c r="EO197" s="94"/>
      <c r="EP197" s="94"/>
      <c r="EQ197" s="94"/>
      <c r="ER197" s="94"/>
      <c r="ES197" s="94"/>
      <c r="ET197" s="94"/>
      <c r="EU197" s="94"/>
      <c r="EV197" s="94"/>
      <c r="EW197" s="94"/>
      <c r="EX197" s="94"/>
      <c r="EY197" s="94"/>
      <c r="EZ197" s="94"/>
      <c r="FA197" s="94"/>
      <c r="FB197" s="94"/>
      <c r="FC197" s="94"/>
      <c r="FD197" s="94"/>
      <c r="FE197" s="94"/>
      <c r="FF197" s="94"/>
      <c r="FG197" s="94"/>
      <c r="FH197" s="94"/>
      <c r="FI197" s="94"/>
      <c r="FJ197" s="94"/>
      <c r="FK197" s="94"/>
      <c r="FL197" s="94"/>
      <c r="FM197" s="94"/>
      <c r="FN197" s="94"/>
      <c r="FO197" s="94"/>
      <c r="FP197" s="94"/>
      <c r="FQ197" s="94"/>
      <c r="FR197" s="94"/>
      <c r="FS197" s="94"/>
      <c r="FT197" s="94"/>
      <c r="FU197" s="94"/>
      <c r="FV197" s="94"/>
      <c r="FW197" s="94"/>
      <c r="FX197" s="94"/>
      <c r="FY197" s="94"/>
      <c r="FZ197" s="94"/>
      <c r="GA197" s="94"/>
      <c r="GB197" s="94"/>
      <c r="GC197" s="94"/>
      <c r="GD197" s="94"/>
      <c r="GE197" s="94"/>
      <c r="GF197" s="94"/>
      <c r="GG197" s="94"/>
      <c r="GH197" s="94"/>
      <c r="GI197" s="94"/>
      <c r="GJ197" s="94"/>
      <c r="GK197" s="94"/>
      <c r="GL197" s="94"/>
      <c r="GM197" s="94"/>
      <c r="GN197" s="94"/>
      <c r="GO197" s="94"/>
      <c r="GP197" s="94"/>
      <c r="GQ197" s="94"/>
      <c r="GR197" s="94"/>
      <c r="GS197" s="94"/>
      <c r="GT197" s="94"/>
      <c r="GU197" s="94"/>
      <c r="GV197" s="94"/>
      <c r="GW197" s="94"/>
      <c r="GX197" s="94"/>
    </row>
    <row r="198" spans="1:206" ht="15.75">
      <c r="A198" s="106"/>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c r="AA198" s="94"/>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c r="BI198" s="94"/>
      <c r="BJ198" s="94"/>
      <c r="BK198" s="94"/>
      <c r="BL198" s="94"/>
      <c r="BM198" s="94"/>
      <c r="BN198" s="94"/>
      <c r="BO198" s="94"/>
      <c r="BP198" s="94"/>
      <c r="BQ198" s="94"/>
      <c r="BR198" s="94"/>
      <c r="BS198" s="94"/>
      <c r="BT198" s="94"/>
      <c r="BU198" s="94"/>
      <c r="BV198" s="94"/>
      <c r="BW198" s="94"/>
      <c r="BX198" s="94"/>
      <c r="BY198" s="94"/>
      <c r="BZ198" s="94"/>
      <c r="CA198" s="94"/>
      <c r="CB198" s="94"/>
      <c r="CC198" s="94"/>
      <c r="CD198" s="94"/>
      <c r="CE198" s="94"/>
      <c r="CF198" s="94"/>
      <c r="CG198" s="94"/>
      <c r="CH198" s="94"/>
      <c r="CI198" s="94"/>
      <c r="CJ198" s="94"/>
      <c r="CK198" s="94"/>
      <c r="CL198" s="94"/>
      <c r="CM198" s="94"/>
      <c r="CN198" s="94"/>
      <c r="CO198" s="94"/>
      <c r="CP198" s="94"/>
      <c r="CQ198" s="94"/>
      <c r="CR198" s="94"/>
      <c r="CS198" s="94"/>
      <c r="CT198" s="94"/>
      <c r="CU198" s="94"/>
      <c r="CV198" s="94"/>
      <c r="CW198" s="94"/>
      <c r="CX198" s="94"/>
      <c r="CY198" s="94"/>
      <c r="CZ198" s="94"/>
      <c r="DA198" s="94"/>
      <c r="DB198" s="94"/>
      <c r="DC198" s="94"/>
      <c r="DD198" s="94"/>
      <c r="DE198" s="94"/>
      <c r="DF198" s="94"/>
      <c r="DG198" s="94"/>
      <c r="DH198" s="94"/>
      <c r="DI198" s="94"/>
      <c r="DJ198" s="94"/>
      <c r="DK198" s="94"/>
      <c r="DL198" s="94"/>
      <c r="DM198" s="94"/>
      <c r="DN198" s="94"/>
      <c r="DO198" s="94"/>
      <c r="DP198" s="94"/>
      <c r="DQ198" s="94"/>
      <c r="DR198" s="94"/>
      <c r="DS198" s="94"/>
      <c r="DT198" s="94"/>
      <c r="DU198" s="94"/>
      <c r="DV198" s="94"/>
      <c r="DW198" s="94"/>
      <c r="DX198" s="94"/>
      <c r="DY198" s="94"/>
      <c r="DZ198" s="94"/>
      <c r="EA198" s="94"/>
      <c r="EB198" s="94"/>
      <c r="EC198" s="94"/>
      <c r="ED198" s="94"/>
      <c r="EE198" s="94"/>
      <c r="EF198" s="94"/>
      <c r="EG198" s="94"/>
      <c r="EH198" s="94"/>
      <c r="EI198" s="94"/>
      <c r="EJ198" s="94"/>
      <c r="EK198" s="94"/>
      <c r="EL198" s="94"/>
      <c r="EM198" s="94"/>
      <c r="EN198" s="94"/>
      <c r="EO198" s="94"/>
      <c r="EP198" s="94"/>
      <c r="EQ198" s="94"/>
      <c r="ER198" s="94"/>
      <c r="ES198" s="94"/>
      <c r="ET198" s="94"/>
      <c r="EU198" s="94"/>
      <c r="EV198" s="94"/>
      <c r="EW198" s="94"/>
      <c r="EX198" s="94"/>
      <c r="EY198" s="94"/>
      <c r="EZ198" s="94"/>
      <c r="FA198" s="94"/>
      <c r="FB198" s="94"/>
      <c r="FC198" s="94"/>
      <c r="FD198" s="94"/>
      <c r="FE198" s="94"/>
      <c r="FF198" s="94"/>
      <c r="FG198" s="94"/>
      <c r="FH198" s="94"/>
      <c r="FI198" s="94"/>
      <c r="FJ198" s="94"/>
      <c r="FK198" s="94"/>
      <c r="FL198" s="94"/>
      <c r="FM198" s="94"/>
      <c r="FN198" s="94"/>
      <c r="FO198" s="94"/>
      <c r="FP198" s="94"/>
      <c r="FQ198" s="94"/>
      <c r="FR198" s="94"/>
      <c r="FS198" s="94"/>
      <c r="FT198" s="94"/>
      <c r="FU198" s="94"/>
      <c r="FV198" s="94"/>
      <c r="FW198" s="94"/>
      <c r="FX198" s="94"/>
      <c r="FY198" s="94"/>
      <c r="FZ198" s="94"/>
      <c r="GA198" s="94"/>
      <c r="GB198" s="94"/>
      <c r="GC198" s="94"/>
      <c r="GD198" s="94"/>
      <c r="GE198" s="94"/>
      <c r="GF198" s="94"/>
      <c r="GG198" s="94"/>
      <c r="GH198" s="94"/>
      <c r="GI198" s="94"/>
      <c r="GJ198" s="94"/>
      <c r="GK198" s="94"/>
      <c r="GL198" s="94"/>
      <c r="GM198" s="94"/>
      <c r="GN198" s="94"/>
      <c r="GO198" s="94"/>
      <c r="GP198" s="94"/>
      <c r="GQ198" s="94"/>
      <c r="GR198" s="94"/>
      <c r="GS198" s="94"/>
      <c r="GT198" s="94"/>
      <c r="GU198" s="94"/>
      <c r="GV198" s="94"/>
      <c r="GW198" s="94"/>
      <c r="GX198" s="94"/>
    </row>
    <row r="199" spans="1:206" ht="15.75">
      <c r="A199" s="106"/>
      <c r="B199" s="94"/>
      <c r="C199" s="94"/>
      <c r="D199" s="94"/>
      <c r="E199" s="94"/>
      <c r="F199" s="94"/>
      <c r="G199" s="94"/>
      <c r="H199" s="94"/>
      <c r="I199" s="94"/>
      <c r="J199" s="94"/>
      <c r="K199" s="94"/>
      <c r="L199" s="94"/>
      <c r="M199" s="94"/>
      <c r="N199" s="94"/>
      <c r="O199" s="94"/>
      <c r="P199" s="94"/>
      <c r="Q199" s="94"/>
      <c r="R199" s="94"/>
      <c r="S199" s="94"/>
      <c r="T199" s="94"/>
      <c r="U199" s="94"/>
      <c r="V199" s="94"/>
      <c r="W199" s="94"/>
      <c r="X199" s="94"/>
      <c r="Y199" s="94"/>
      <c r="Z199" s="94"/>
      <c r="AA199" s="94"/>
      <c r="AB199" s="94"/>
      <c r="AC199" s="94"/>
      <c r="AD199" s="94"/>
      <c r="AE199" s="94"/>
      <c r="AF199" s="94"/>
      <c r="AG199" s="94"/>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c r="BI199" s="94"/>
      <c r="BJ199" s="94"/>
      <c r="BK199" s="94"/>
      <c r="BL199" s="94"/>
      <c r="BM199" s="94"/>
      <c r="BN199" s="94"/>
      <c r="BO199" s="94"/>
      <c r="BP199" s="94"/>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94"/>
      <c r="CM199" s="94"/>
      <c r="CN199" s="94"/>
      <c r="CO199" s="94"/>
      <c r="CP199" s="94"/>
      <c r="CQ199" s="94"/>
      <c r="CR199" s="94"/>
      <c r="CS199" s="94"/>
      <c r="CT199" s="94"/>
      <c r="CU199" s="94"/>
      <c r="CV199" s="94"/>
      <c r="CW199" s="94"/>
      <c r="CX199" s="94"/>
      <c r="CY199" s="94"/>
      <c r="CZ199" s="94"/>
      <c r="DA199" s="94"/>
      <c r="DB199" s="94"/>
      <c r="DC199" s="94"/>
      <c r="DD199" s="94"/>
      <c r="DE199" s="94"/>
      <c r="DF199" s="94"/>
      <c r="DG199" s="94"/>
      <c r="DH199" s="94"/>
      <c r="DI199" s="94"/>
      <c r="DJ199" s="94"/>
      <c r="DK199" s="94"/>
      <c r="DL199" s="94"/>
      <c r="DM199" s="94"/>
      <c r="DN199" s="94"/>
      <c r="DO199" s="94"/>
      <c r="DP199" s="94"/>
      <c r="DQ199" s="94"/>
      <c r="DR199" s="94"/>
      <c r="DS199" s="94"/>
      <c r="DT199" s="94"/>
      <c r="DU199" s="94"/>
      <c r="DV199" s="94"/>
      <c r="DW199" s="94"/>
      <c r="DX199" s="94"/>
      <c r="DY199" s="94"/>
      <c r="DZ199" s="94"/>
      <c r="EA199" s="94"/>
      <c r="EB199" s="94"/>
      <c r="EC199" s="94"/>
      <c r="ED199" s="94"/>
      <c r="EE199" s="94"/>
      <c r="EF199" s="94"/>
      <c r="EG199" s="94"/>
      <c r="EH199" s="94"/>
      <c r="EI199" s="94"/>
      <c r="EJ199" s="94"/>
      <c r="EK199" s="94"/>
      <c r="EL199" s="94"/>
      <c r="EM199" s="94"/>
      <c r="EN199" s="94"/>
      <c r="EO199" s="94"/>
      <c r="EP199" s="94"/>
      <c r="EQ199" s="94"/>
      <c r="ER199" s="94"/>
      <c r="ES199" s="94"/>
      <c r="ET199" s="94"/>
      <c r="EU199" s="94"/>
      <c r="EV199" s="94"/>
      <c r="EW199" s="94"/>
      <c r="EX199" s="94"/>
      <c r="EY199" s="94"/>
      <c r="EZ199" s="94"/>
      <c r="FA199" s="94"/>
      <c r="FB199" s="94"/>
      <c r="FC199" s="94"/>
      <c r="FD199" s="94"/>
      <c r="FE199" s="94"/>
      <c r="FF199" s="94"/>
      <c r="FG199" s="94"/>
      <c r="FH199" s="94"/>
      <c r="FI199" s="94"/>
      <c r="FJ199" s="94"/>
      <c r="FK199" s="94"/>
      <c r="FL199" s="94"/>
      <c r="FM199" s="94"/>
      <c r="FN199" s="94"/>
      <c r="FO199" s="94"/>
      <c r="FP199" s="94"/>
      <c r="FQ199" s="94"/>
      <c r="FR199" s="94"/>
      <c r="FS199" s="94"/>
      <c r="FT199" s="94"/>
      <c r="FU199" s="94"/>
      <c r="FV199" s="94"/>
      <c r="FW199" s="94"/>
      <c r="FX199" s="94"/>
      <c r="FY199" s="94"/>
      <c r="FZ199" s="94"/>
      <c r="GA199" s="94"/>
      <c r="GB199" s="94"/>
      <c r="GC199" s="94"/>
      <c r="GD199" s="94"/>
      <c r="GE199" s="94"/>
      <c r="GF199" s="94"/>
      <c r="GG199" s="94"/>
      <c r="GH199" s="94"/>
      <c r="GI199" s="94"/>
      <c r="GJ199" s="94"/>
      <c r="GK199" s="94"/>
      <c r="GL199" s="94"/>
      <c r="GM199" s="94"/>
      <c r="GN199" s="94"/>
      <c r="GO199" s="94"/>
      <c r="GP199" s="94"/>
      <c r="GQ199" s="94"/>
      <c r="GR199" s="94"/>
      <c r="GS199" s="94"/>
      <c r="GT199" s="94"/>
      <c r="GU199" s="94"/>
      <c r="GV199" s="94"/>
      <c r="GW199" s="94"/>
      <c r="GX199" s="94"/>
    </row>
    <row r="200" spans="1:206" ht="15.75">
      <c r="A200" s="106"/>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c r="BI200" s="94"/>
      <c r="BJ200" s="94"/>
      <c r="BK200" s="94"/>
      <c r="BL200" s="94"/>
      <c r="BM200" s="94"/>
      <c r="BN200" s="94"/>
      <c r="BO200" s="94"/>
      <c r="BP200" s="94"/>
      <c r="BQ200" s="94"/>
      <c r="BR200" s="94"/>
      <c r="BS200" s="94"/>
      <c r="BT200" s="94"/>
      <c r="BU200" s="94"/>
      <c r="BV200" s="94"/>
      <c r="BW200" s="94"/>
      <c r="BX200" s="94"/>
      <c r="BY200" s="94"/>
      <c r="BZ200" s="94"/>
      <c r="CA200" s="94"/>
      <c r="CB200" s="94"/>
      <c r="CC200" s="94"/>
      <c r="CD200" s="94"/>
      <c r="CE200" s="94"/>
      <c r="CF200" s="94"/>
      <c r="CG200" s="94"/>
      <c r="CH200" s="94"/>
      <c r="CI200" s="94"/>
      <c r="CJ200" s="94"/>
      <c r="CK200" s="94"/>
      <c r="CL200" s="94"/>
      <c r="CM200" s="94"/>
      <c r="CN200" s="94"/>
      <c r="CO200" s="94"/>
      <c r="CP200" s="94"/>
      <c r="CQ200" s="94"/>
      <c r="CR200" s="94"/>
      <c r="CS200" s="94"/>
      <c r="CT200" s="94"/>
      <c r="CU200" s="94"/>
      <c r="CV200" s="94"/>
      <c r="CW200" s="94"/>
      <c r="CX200" s="94"/>
      <c r="CY200" s="94"/>
      <c r="CZ200" s="94"/>
      <c r="DA200" s="94"/>
      <c r="DB200" s="94"/>
      <c r="DC200" s="94"/>
      <c r="DD200" s="94"/>
      <c r="DE200" s="94"/>
      <c r="DF200" s="94"/>
      <c r="DG200" s="94"/>
      <c r="DH200" s="94"/>
      <c r="DI200" s="94"/>
      <c r="DJ200" s="94"/>
      <c r="DK200" s="94"/>
      <c r="DL200" s="94"/>
      <c r="DM200" s="94"/>
      <c r="DN200" s="94"/>
      <c r="DO200" s="94"/>
      <c r="DP200" s="94"/>
      <c r="DQ200" s="94"/>
      <c r="DR200" s="94"/>
      <c r="DS200" s="94"/>
      <c r="DT200" s="94"/>
      <c r="DU200" s="94"/>
      <c r="DV200" s="94"/>
      <c r="DW200" s="94"/>
      <c r="DX200" s="94"/>
      <c r="DY200" s="94"/>
      <c r="DZ200" s="94"/>
      <c r="EA200" s="94"/>
      <c r="EB200" s="94"/>
      <c r="EC200" s="94"/>
      <c r="ED200" s="94"/>
      <c r="EE200" s="94"/>
      <c r="EF200" s="94"/>
      <c r="EG200" s="94"/>
      <c r="EH200" s="94"/>
      <c r="EI200" s="94"/>
      <c r="EJ200" s="94"/>
      <c r="EK200" s="94"/>
      <c r="EL200" s="94"/>
      <c r="EM200" s="94"/>
      <c r="EN200" s="94"/>
      <c r="EO200" s="94"/>
      <c r="EP200" s="94"/>
      <c r="EQ200" s="94"/>
      <c r="ER200" s="94"/>
      <c r="ES200" s="94"/>
      <c r="ET200" s="94"/>
      <c r="EU200" s="94"/>
      <c r="EV200" s="94"/>
      <c r="EW200" s="94"/>
      <c r="EX200" s="94"/>
      <c r="EY200" s="94"/>
      <c r="EZ200" s="94"/>
      <c r="FA200" s="94"/>
      <c r="FB200" s="94"/>
      <c r="FC200" s="94"/>
      <c r="FD200" s="94"/>
      <c r="FE200" s="94"/>
      <c r="FF200" s="94"/>
      <c r="FG200" s="94"/>
      <c r="FH200" s="94"/>
      <c r="FI200" s="94"/>
      <c r="FJ200" s="94"/>
      <c r="FK200" s="94"/>
      <c r="FL200" s="94"/>
      <c r="FM200" s="94"/>
      <c r="FN200" s="94"/>
      <c r="FO200" s="94"/>
      <c r="FP200" s="94"/>
      <c r="FQ200" s="94"/>
      <c r="FR200" s="94"/>
      <c r="FS200" s="94"/>
      <c r="FT200" s="94"/>
      <c r="FU200" s="94"/>
      <c r="FV200" s="94"/>
      <c r="FW200" s="94"/>
      <c r="FX200" s="94"/>
      <c r="FY200" s="94"/>
      <c r="FZ200" s="94"/>
      <c r="GA200" s="94"/>
      <c r="GB200" s="94"/>
      <c r="GC200" s="94"/>
      <c r="GD200" s="94"/>
      <c r="GE200" s="94"/>
      <c r="GF200" s="94"/>
      <c r="GG200" s="94"/>
      <c r="GH200" s="94"/>
      <c r="GI200" s="94"/>
      <c r="GJ200" s="94"/>
      <c r="GK200" s="94"/>
      <c r="GL200" s="94"/>
      <c r="GM200" s="94"/>
      <c r="GN200" s="94"/>
      <c r="GO200" s="94"/>
      <c r="GP200" s="94"/>
      <c r="GQ200" s="94"/>
      <c r="GR200" s="94"/>
      <c r="GS200" s="94"/>
      <c r="GT200" s="94"/>
      <c r="GU200" s="94"/>
      <c r="GV200" s="94"/>
      <c r="GW200" s="94"/>
      <c r="GX200" s="94"/>
    </row>
    <row r="201" spans="1:206" ht="15.75">
      <c r="A201" s="106"/>
      <c r="B201" s="94"/>
      <c r="C201" s="94"/>
      <c r="D201" s="94"/>
      <c r="E201" s="94"/>
      <c r="F201" s="94"/>
      <c r="G201" s="94"/>
      <c r="H201" s="94"/>
      <c r="I201" s="94"/>
      <c r="J201" s="94"/>
      <c r="K201" s="94"/>
      <c r="L201" s="94"/>
      <c r="M201" s="94"/>
      <c r="N201" s="94"/>
      <c r="O201" s="94"/>
      <c r="P201" s="94"/>
      <c r="Q201" s="94"/>
      <c r="R201" s="94"/>
      <c r="S201" s="94"/>
      <c r="T201" s="94"/>
      <c r="U201" s="94"/>
      <c r="V201" s="94"/>
      <c r="W201" s="94"/>
      <c r="X201" s="94"/>
      <c r="Y201" s="94"/>
      <c r="Z201" s="94"/>
      <c r="AA201" s="94"/>
      <c r="AB201" s="94"/>
      <c r="AC201" s="94"/>
      <c r="AD201" s="94"/>
      <c r="AE201" s="94"/>
      <c r="AF201" s="94"/>
      <c r="AG201" s="94"/>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c r="BI201" s="94"/>
      <c r="BJ201" s="94"/>
      <c r="BK201" s="94"/>
      <c r="BL201" s="94"/>
      <c r="BM201" s="94"/>
      <c r="BN201" s="94"/>
      <c r="BO201" s="94"/>
      <c r="BP201" s="94"/>
      <c r="BQ201" s="94"/>
      <c r="BR201" s="94"/>
      <c r="BS201" s="94"/>
      <c r="BT201" s="94"/>
      <c r="BU201" s="94"/>
      <c r="BV201" s="94"/>
      <c r="BW201" s="94"/>
      <c r="BX201" s="94"/>
      <c r="BY201" s="94"/>
      <c r="BZ201" s="94"/>
      <c r="CA201" s="94"/>
      <c r="CB201" s="94"/>
      <c r="CC201" s="94"/>
      <c r="CD201" s="94"/>
      <c r="CE201" s="94"/>
      <c r="CF201" s="94"/>
      <c r="CG201" s="94"/>
      <c r="CH201" s="94"/>
      <c r="CI201" s="94"/>
      <c r="CJ201" s="94"/>
      <c r="CK201" s="94"/>
      <c r="CL201" s="94"/>
      <c r="CM201" s="94"/>
      <c r="CN201" s="94"/>
      <c r="CO201" s="94"/>
      <c r="CP201" s="94"/>
      <c r="CQ201" s="94"/>
      <c r="CR201" s="94"/>
      <c r="CS201" s="94"/>
      <c r="CT201" s="94"/>
      <c r="CU201" s="94"/>
      <c r="CV201" s="94"/>
      <c r="CW201" s="94"/>
      <c r="CX201" s="94"/>
      <c r="CY201" s="94"/>
      <c r="CZ201" s="94"/>
      <c r="DA201" s="94"/>
      <c r="DB201" s="94"/>
      <c r="DC201" s="94"/>
      <c r="DD201" s="94"/>
      <c r="DE201" s="94"/>
      <c r="DF201" s="94"/>
      <c r="DG201" s="94"/>
      <c r="DH201" s="94"/>
      <c r="DI201" s="94"/>
      <c r="DJ201" s="94"/>
      <c r="DK201" s="94"/>
      <c r="DL201" s="94"/>
      <c r="DM201" s="94"/>
      <c r="DN201" s="94"/>
      <c r="DO201" s="94"/>
      <c r="DP201" s="94"/>
      <c r="DQ201" s="94"/>
      <c r="DR201" s="94"/>
      <c r="DS201" s="94"/>
      <c r="DT201" s="94"/>
      <c r="DU201" s="94"/>
      <c r="DV201" s="94"/>
      <c r="DW201" s="94"/>
      <c r="DX201" s="94"/>
      <c r="DY201" s="94"/>
      <c r="DZ201" s="94"/>
      <c r="EA201" s="94"/>
      <c r="EB201" s="94"/>
      <c r="EC201" s="94"/>
      <c r="ED201" s="94"/>
      <c r="EE201" s="94"/>
      <c r="EF201" s="94"/>
      <c r="EG201" s="94"/>
      <c r="EH201" s="94"/>
      <c r="EI201" s="94"/>
      <c r="EJ201" s="94"/>
      <c r="EK201" s="94"/>
      <c r="EL201" s="94"/>
      <c r="EM201" s="94"/>
      <c r="EN201" s="94"/>
      <c r="EO201" s="94"/>
      <c r="EP201" s="94"/>
      <c r="EQ201" s="94"/>
      <c r="ER201" s="94"/>
      <c r="ES201" s="94"/>
      <c r="ET201" s="94"/>
      <c r="EU201" s="94"/>
      <c r="EV201" s="94"/>
      <c r="EW201" s="94"/>
      <c r="EX201" s="94"/>
      <c r="EY201" s="94"/>
      <c r="EZ201" s="94"/>
      <c r="FA201" s="94"/>
      <c r="FB201" s="94"/>
      <c r="FC201" s="94"/>
      <c r="FD201" s="94"/>
      <c r="FE201" s="94"/>
      <c r="FF201" s="94"/>
      <c r="FG201" s="94"/>
      <c r="FH201" s="94"/>
      <c r="FI201" s="94"/>
      <c r="FJ201" s="94"/>
      <c r="FK201" s="94"/>
      <c r="FL201" s="94"/>
      <c r="FM201" s="94"/>
      <c r="FN201" s="94"/>
      <c r="FO201" s="94"/>
      <c r="FP201" s="94"/>
      <c r="FQ201" s="94"/>
      <c r="FR201" s="94"/>
      <c r="FS201" s="94"/>
      <c r="FT201" s="94"/>
      <c r="FU201" s="94"/>
      <c r="FV201" s="94"/>
      <c r="FW201" s="94"/>
      <c r="FX201" s="94"/>
      <c r="FY201" s="94"/>
      <c r="FZ201" s="94"/>
      <c r="GA201" s="94"/>
      <c r="GB201" s="94"/>
      <c r="GC201" s="94"/>
      <c r="GD201" s="94"/>
      <c r="GE201" s="94"/>
      <c r="GF201" s="94"/>
      <c r="GG201" s="94"/>
      <c r="GH201" s="94"/>
      <c r="GI201" s="94"/>
      <c r="GJ201" s="94"/>
      <c r="GK201" s="94"/>
      <c r="GL201" s="94"/>
      <c r="GM201" s="94"/>
      <c r="GN201" s="94"/>
      <c r="GO201" s="94"/>
      <c r="GP201" s="94"/>
      <c r="GQ201" s="94"/>
      <c r="GR201" s="94"/>
      <c r="GS201" s="94"/>
      <c r="GT201" s="94"/>
      <c r="GU201" s="94"/>
      <c r="GV201" s="94"/>
      <c r="GW201" s="94"/>
      <c r="GX201" s="94"/>
    </row>
    <row r="202" spans="1:206" ht="15.75">
      <c r="A202" s="106"/>
      <c r="B202" s="94"/>
      <c r="C202" s="94"/>
      <c r="D202" s="94"/>
      <c r="E202" s="94"/>
      <c r="F202" s="94"/>
      <c r="G202" s="94"/>
      <c r="H202" s="94"/>
      <c r="I202" s="94"/>
      <c r="J202" s="94"/>
      <c r="K202" s="94"/>
      <c r="L202" s="94"/>
      <c r="M202" s="94"/>
      <c r="N202" s="94"/>
      <c r="O202" s="94"/>
      <c r="P202" s="94"/>
      <c r="Q202" s="94"/>
      <c r="R202" s="94"/>
      <c r="S202" s="94"/>
      <c r="T202" s="94"/>
      <c r="U202" s="94"/>
      <c r="V202" s="94"/>
      <c r="W202" s="94"/>
      <c r="X202" s="94"/>
      <c r="Y202" s="94"/>
      <c r="Z202" s="94"/>
      <c r="AA202" s="94"/>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c r="BI202" s="94"/>
      <c r="BJ202" s="94"/>
      <c r="BK202" s="94"/>
      <c r="BL202" s="94"/>
      <c r="BM202" s="94"/>
      <c r="BN202" s="94"/>
      <c r="BO202" s="94"/>
      <c r="BP202" s="94"/>
      <c r="BQ202" s="94"/>
      <c r="BR202" s="94"/>
      <c r="BS202" s="94"/>
      <c r="BT202" s="94"/>
      <c r="BU202" s="94"/>
      <c r="BV202" s="94"/>
      <c r="BW202" s="94"/>
      <c r="BX202" s="94"/>
      <c r="BY202" s="94"/>
      <c r="BZ202" s="94"/>
      <c r="CA202" s="94"/>
      <c r="CB202" s="94"/>
      <c r="CC202" s="94"/>
      <c r="CD202" s="94"/>
      <c r="CE202" s="94"/>
      <c r="CF202" s="94"/>
      <c r="CG202" s="94"/>
      <c r="CH202" s="94"/>
      <c r="CI202" s="94"/>
      <c r="CJ202" s="94"/>
      <c r="CK202" s="94"/>
      <c r="CL202" s="94"/>
      <c r="CM202" s="94"/>
      <c r="CN202" s="94"/>
      <c r="CO202" s="94"/>
      <c r="CP202" s="94"/>
      <c r="CQ202" s="94"/>
      <c r="CR202" s="94"/>
      <c r="CS202" s="94"/>
      <c r="CT202" s="94"/>
      <c r="CU202" s="94"/>
      <c r="CV202" s="94"/>
      <c r="CW202" s="94"/>
      <c r="CX202" s="94"/>
      <c r="CY202" s="94"/>
      <c r="CZ202" s="94"/>
      <c r="DA202" s="94"/>
      <c r="DB202" s="94"/>
      <c r="DC202" s="94"/>
      <c r="DD202" s="94"/>
      <c r="DE202" s="94"/>
      <c r="DF202" s="94"/>
      <c r="DG202" s="94"/>
      <c r="DH202" s="94"/>
      <c r="DI202" s="94"/>
      <c r="DJ202" s="94"/>
      <c r="DK202" s="94"/>
      <c r="DL202" s="94"/>
      <c r="DM202" s="94"/>
      <c r="DN202" s="94"/>
      <c r="DO202" s="94"/>
      <c r="DP202" s="94"/>
      <c r="DQ202" s="94"/>
      <c r="DR202" s="94"/>
      <c r="DS202" s="94"/>
      <c r="DT202" s="94"/>
      <c r="DU202" s="94"/>
      <c r="DV202" s="94"/>
      <c r="DW202" s="94"/>
      <c r="DX202" s="94"/>
      <c r="DY202" s="94"/>
      <c r="DZ202" s="94"/>
      <c r="EA202" s="94"/>
      <c r="EB202" s="94"/>
      <c r="EC202" s="94"/>
      <c r="ED202" s="94"/>
      <c r="EE202" s="94"/>
      <c r="EF202" s="94"/>
      <c r="EG202" s="94"/>
      <c r="EH202" s="94"/>
      <c r="EI202" s="94"/>
      <c r="EJ202" s="94"/>
      <c r="EK202" s="94"/>
      <c r="EL202" s="94"/>
      <c r="EM202" s="94"/>
      <c r="EN202" s="94"/>
      <c r="EO202" s="94"/>
      <c r="EP202" s="94"/>
      <c r="EQ202" s="94"/>
      <c r="ER202" s="94"/>
      <c r="ES202" s="94"/>
      <c r="ET202" s="94"/>
      <c r="EU202" s="94"/>
      <c r="EV202" s="94"/>
      <c r="EW202" s="94"/>
      <c r="EX202" s="94"/>
      <c r="EY202" s="94"/>
      <c r="EZ202" s="94"/>
      <c r="FA202" s="94"/>
      <c r="FB202" s="94"/>
      <c r="FC202" s="94"/>
      <c r="FD202" s="94"/>
      <c r="FE202" s="94"/>
      <c r="FF202" s="94"/>
      <c r="FG202" s="94"/>
      <c r="FH202" s="94"/>
      <c r="FI202" s="94"/>
      <c r="FJ202" s="94"/>
      <c r="FK202" s="94"/>
      <c r="FL202" s="94"/>
      <c r="FM202" s="94"/>
      <c r="FN202" s="94"/>
      <c r="FO202" s="94"/>
      <c r="FP202" s="94"/>
      <c r="FQ202" s="94"/>
      <c r="FR202" s="94"/>
      <c r="FS202" s="94"/>
      <c r="FT202" s="94"/>
      <c r="FU202" s="94"/>
      <c r="FV202" s="94"/>
      <c r="FW202" s="94"/>
      <c r="FX202" s="94"/>
      <c r="FY202" s="94"/>
      <c r="FZ202" s="94"/>
      <c r="GA202" s="94"/>
      <c r="GB202" s="94"/>
      <c r="GC202" s="94"/>
      <c r="GD202" s="94"/>
      <c r="GE202" s="94"/>
      <c r="GF202" s="94"/>
      <c r="GG202" s="94"/>
      <c r="GH202" s="94"/>
      <c r="GI202" s="94"/>
      <c r="GJ202" s="94"/>
      <c r="GK202" s="94"/>
      <c r="GL202" s="94"/>
      <c r="GM202" s="94"/>
      <c r="GN202" s="94"/>
      <c r="GO202" s="94"/>
      <c r="GP202" s="94"/>
      <c r="GQ202" s="94"/>
      <c r="GR202" s="94"/>
      <c r="GS202" s="94"/>
      <c r="GT202" s="94"/>
      <c r="GU202" s="94"/>
      <c r="GV202" s="94"/>
      <c r="GW202" s="94"/>
      <c r="GX202" s="94"/>
    </row>
    <row r="203" spans="1:206" ht="15.75">
      <c r="A203" s="106"/>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c r="AA203" s="94"/>
      <c r="AB203" s="94"/>
      <c r="AC203" s="94"/>
      <c r="AD203" s="94"/>
      <c r="AE203" s="94"/>
      <c r="AF203" s="94"/>
      <c r="AG203" s="94"/>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c r="BI203" s="94"/>
      <c r="BJ203" s="94"/>
      <c r="BK203" s="94"/>
      <c r="BL203" s="94"/>
      <c r="BM203" s="94"/>
      <c r="BN203" s="94"/>
      <c r="BO203" s="94"/>
      <c r="BP203" s="94"/>
      <c r="BQ203" s="94"/>
      <c r="BR203" s="94"/>
      <c r="BS203" s="94"/>
      <c r="BT203" s="94"/>
      <c r="BU203" s="94"/>
      <c r="BV203" s="94"/>
      <c r="BW203" s="94"/>
      <c r="BX203" s="94"/>
      <c r="BY203" s="94"/>
      <c r="BZ203" s="94"/>
      <c r="CA203" s="94"/>
      <c r="CB203" s="94"/>
      <c r="CC203" s="94"/>
      <c r="CD203" s="94"/>
      <c r="CE203" s="94"/>
      <c r="CF203" s="94"/>
      <c r="CG203" s="94"/>
      <c r="CH203" s="94"/>
      <c r="CI203" s="94"/>
      <c r="CJ203" s="94"/>
      <c r="CK203" s="94"/>
      <c r="CL203" s="94"/>
      <c r="CM203" s="94"/>
      <c r="CN203" s="94"/>
      <c r="CO203" s="94"/>
      <c r="CP203" s="94"/>
      <c r="CQ203" s="94"/>
      <c r="CR203" s="94"/>
      <c r="CS203" s="94"/>
      <c r="CT203" s="94"/>
      <c r="CU203" s="94"/>
      <c r="CV203" s="94"/>
      <c r="CW203" s="94"/>
      <c r="CX203" s="94"/>
      <c r="CY203" s="94"/>
      <c r="CZ203" s="94"/>
      <c r="DA203" s="94"/>
      <c r="DB203" s="94"/>
      <c r="DC203" s="94"/>
      <c r="DD203" s="94"/>
      <c r="DE203" s="94"/>
      <c r="DF203" s="94"/>
      <c r="DG203" s="94"/>
      <c r="DH203" s="94"/>
      <c r="DI203" s="94"/>
      <c r="DJ203" s="94"/>
      <c r="DK203" s="94"/>
      <c r="DL203" s="94"/>
      <c r="DM203" s="94"/>
      <c r="DN203" s="94"/>
      <c r="DO203" s="94"/>
      <c r="DP203" s="94"/>
      <c r="DQ203" s="94"/>
      <c r="DR203" s="94"/>
      <c r="DS203" s="94"/>
      <c r="DT203" s="94"/>
      <c r="DU203" s="94"/>
      <c r="DV203" s="94"/>
      <c r="DW203" s="94"/>
      <c r="DX203" s="94"/>
      <c r="DY203" s="94"/>
      <c r="DZ203" s="94"/>
      <c r="EA203" s="94"/>
      <c r="EB203" s="94"/>
      <c r="EC203" s="94"/>
      <c r="ED203" s="94"/>
      <c r="EE203" s="94"/>
      <c r="EF203" s="94"/>
      <c r="EG203" s="94"/>
      <c r="EH203" s="94"/>
      <c r="EI203" s="94"/>
      <c r="EJ203" s="94"/>
      <c r="EK203" s="94"/>
      <c r="EL203" s="94"/>
      <c r="EM203" s="94"/>
      <c r="EN203" s="94"/>
      <c r="EO203" s="94"/>
      <c r="EP203" s="94"/>
      <c r="EQ203" s="94"/>
      <c r="ER203" s="94"/>
      <c r="ES203" s="94"/>
      <c r="ET203" s="94"/>
      <c r="EU203" s="94"/>
      <c r="EV203" s="94"/>
      <c r="EW203" s="94"/>
      <c r="EX203" s="94"/>
      <c r="EY203" s="94"/>
      <c r="EZ203" s="94"/>
      <c r="FA203" s="94"/>
      <c r="FB203" s="94"/>
      <c r="FC203" s="94"/>
      <c r="FD203" s="94"/>
      <c r="FE203" s="94"/>
      <c r="FF203" s="94"/>
      <c r="FG203" s="94"/>
      <c r="FH203" s="94"/>
      <c r="FI203" s="94"/>
      <c r="FJ203" s="94"/>
      <c r="FK203" s="94"/>
      <c r="FL203" s="94"/>
      <c r="FM203" s="94"/>
      <c r="FN203" s="94"/>
      <c r="FO203" s="94"/>
      <c r="FP203" s="94"/>
      <c r="FQ203" s="94"/>
      <c r="FR203" s="94"/>
      <c r="FS203" s="94"/>
      <c r="FT203" s="94"/>
      <c r="FU203" s="94"/>
      <c r="FV203" s="94"/>
      <c r="FW203" s="94"/>
      <c r="FX203" s="94"/>
      <c r="FY203" s="94"/>
      <c r="FZ203" s="94"/>
      <c r="GA203" s="94"/>
      <c r="GB203" s="94"/>
      <c r="GC203" s="94"/>
      <c r="GD203" s="94"/>
      <c r="GE203" s="94"/>
      <c r="GF203" s="94"/>
      <c r="GG203" s="94"/>
      <c r="GH203" s="94"/>
      <c r="GI203" s="94"/>
      <c r="GJ203" s="94"/>
      <c r="GK203" s="94"/>
      <c r="GL203" s="94"/>
      <c r="GM203" s="94"/>
      <c r="GN203" s="94"/>
      <c r="GO203" s="94"/>
      <c r="GP203" s="94"/>
      <c r="GQ203" s="94"/>
      <c r="GR203" s="94"/>
      <c r="GS203" s="94"/>
      <c r="GT203" s="94"/>
      <c r="GU203" s="94"/>
      <c r="GV203" s="94"/>
      <c r="GW203" s="94"/>
      <c r="GX203" s="94"/>
    </row>
    <row r="204" spans="1:206" ht="15.75">
      <c r="A204" s="106"/>
      <c r="B204" s="94"/>
      <c r="C204" s="94"/>
      <c r="D204" s="94"/>
      <c r="E204" s="94"/>
      <c r="F204" s="94"/>
      <c r="G204" s="94"/>
      <c r="H204" s="94"/>
      <c r="I204" s="94"/>
      <c r="J204" s="94"/>
      <c r="K204" s="94"/>
      <c r="L204" s="94"/>
      <c r="M204" s="94"/>
      <c r="N204" s="94"/>
      <c r="O204" s="94"/>
      <c r="P204" s="94"/>
      <c r="Q204" s="94"/>
      <c r="R204" s="94"/>
      <c r="S204" s="94"/>
      <c r="T204" s="94"/>
      <c r="U204" s="94"/>
      <c r="V204" s="94"/>
      <c r="W204" s="94"/>
      <c r="X204" s="94"/>
      <c r="Y204" s="9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c r="BI204" s="94"/>
      <c r="BJ204" s="94"/>
      <c r="BK204" s="94"/>
      <c r="BL204" s="94"/>
      <c r="BM204" s="94"/>
      <c r="BN204" s="94"/>
      <c r="BO204" s="94"/>
      <c r="BP204" s="94"/>
      <c r="BQ204" s="94"/>
      <c r="BR204" s="94"/>
      <c r="BS204" s="94"/>
      <c r="BT204" s="94"/>
      <c r="BU204" s="94"/>
      <c r="BV204" s="94"/>
      <c r="BW204" s="94"/>
      <c r="BX204" s="94"/>
      <c r="BY204" s="94"/>
      <c r="BZ204" s="94"/>
      <c r="CA204" s="94"/>
      <c r="CB204" s="94"/>
      <c r="CC204" s="94"/>
      <c r="CD204" s="94"/>
      <c r="CE204" s="94"/>
      <c r="CF204" s="94"/>
      <c r="CG204" s="94"/>
      <c r="CH204" s="94"/>
      <c r="CI204" s="94"/>
      <c r="CJ204" s="94"/>
      <c r="CK204" s="94"/>
      <c r="CL204" s="94"/>
      <c r="CM204" s="94"/>
      <c r="CN204" s="94"/>
      <c r="CO204" s="94"/>
      <c r="CP204" s="94"/>
      <c r="CQ204" s="94"/>
      <c r="CR204" s="94"/>
      <c r="CS204" s="94"/>
      <c r="CT204" s="94"/>
      <c r="CU204" s="94"/>
      <c r="CV204" s="94"/>
      <c r="CW204" s="94"/>
      <c r="CX204" s="94"/>
      <c r="CY204" s="94"/>
      <c r="CZ204" s="94"/>
      <c r="DA204" s="94"/>
      <c r="DB204" s="94"/>
      <c r="DC204" s="94"/>
      <c r="DD204" s="94"/>
      <c r="DE204" s="94"/>
      <c r="DF204" s="94"/>
      <c r="DG204" s="94"/>
      <c r="DH204" s="94"/>
      <c r="DI204" s="94"/>
      <c r="DJ204" s="94"/>
      <c r="DK204" s="94"/>
      <c r="DL204" s="94"/>
      <c r="DM204" s="94"/>
      <c r="DN204" s="94"/>
      <c r="DO204" s="94"/>
      <c r="DP204" s="94"/>
      <c r="DQ204" s="94"/>
      <c r="DR204" s="94"/>
      <c r="DS204" s="94"/>
      <c r="DT204" s="94"/>
      <c r="DU204" s="94"/>
      <c r="DV204" s="94"/>
      <c r="DW204" s="94"/>
      <c r="DX204" s="94"/>
      <c r="DY204" s="94"/>
      <c r="DZ204" s="94"/>
      <c r="EA204" s="94"/>
      <c r="EB204" s="94"/>
      <c r="EC204" s="94"/>
      <c r="ED204" s="94"/>
      <c r="EE204" s="94"/>
      <c r="EF204" s="94"/>
      <c r="EG204" s="94"/>
      <c r="EH204" s="94"/>
      <c r="EI204" s="94"/>
      <c r="EJ204" s="94"/>
      <c r="EK204" s="94"/>
      <c r="EL204" s="94"/>
      <c r="EM204" s="94"/>
      <c r="EN204" s="94"/>
      <c r="EO204" s="94"/>
      <c r="EP204" s="94"/>
      <c r="EQ204" s="94"/>
      <c r="ER204" s="94"/>
      <c r="ES204" s="94"/>
      <c r="ET204" s="94"/>
      <c r="EU204" s="94"/>
      <c r="EV204" s="94"/>
      <c r="EW204" s="94"/>
      <c r="EX204" s="94"/>
      <c r="EY204" s="94"/>
      <c r="EZ204" s="94"/>
      <c r="FA204" s="94"/>
      <c r="FB204" s="94"/>
      <c r="FC204" s="94"/>
      <c r="FD204" s="94"/>
      <c r="FE204" s="94"/>
      <c r="FF204" s="94"/>
      <c r="FG204" s="94"/>
      <c r="FH204" s="94"/>
      <c r="FI204" s="94"/>
      <c r="FJ204" s="94"/>
      <c r="FK204" s="94"/>
      <c r="FL204" s="94"/>
      <c r="FM204" s="94"/>
      <c r="FN204" s="94"/>
      <c r="FO204" s="94"/>
      <c r="FP204" s="94"/>
      <c r="FQ204" s="94"/>
      <c r="FR204" s="94"/>
      <c r="FS204" s="94"/>
      <c r="FT204" s="94"/>
      <c r="FU204" s="94"/>
      <c r="FV204" s="94"/>
      <c r="FW204" s="94"/>
      <c r="FX204" s="94"/>
      <c r="FY204" s="94"/>
      <c r="FZ204" s="94"/>
      <c r="GA204" s="94"/>
      <c r="GB204" s="94"/>
      <c r="GC204" s="94"/>
      <c r="GD204" s="94"/>
      <c r="GE204" s="94"/>
      <c r="GF204" s="94"/>
      <c r="GG204" s="94"/>
      <c r="GH204" s="94"/>
      <c r="GI204" s="94"/>
      <c r="GJ204" s="94"/>
      <c r="GK204" s="94"/>
      <c r="GL204" s="94"/>
      <c r="GM204" s="94"/>
      <c r="GN204" s="94"/>
      <c r="GO204" s="94"/>
      <c r="GP204" s="94"/>
      <c r="GQ204" s="94"/>
      <c r="GR204" s="94"/>
      <c r="GS204" s="94"/>
      <c r="GT204" s="94"/>
      <c r="GU204" s="94"/>
      <c r="GV204" s="94"/>
      <c r="GW204" s="94"/>
      <c r="GX204" s="94"/>
    </row>
    <row r="205" spans="1:206" ht="15.75">
      <c r="A205" s="106"/>
      <c r="B205" s="94"/>
      <c r="C205" s="94"/>
      <c r="D205" s="94"/>
      <c r="E205" s="94"/>
      <c r="F205" s="94"/>
      <c r="G205" s="94"/>
      <c r="H205" s="94"/>
      <c r="I205" s="94"/>
      <c r="J205" s="94"/>
      <c r="K205" s="94"/>
      <c r="L205" s="94"/>
      <c r="M205" s="94"/>
      <c r="N205" s="94"/>
      <c r="O205" s="94"/>
      <c r="P205" s="94"/>
      <c r="Q205" s="94"/>
      <c r="R205" s="94"/>
      <c r="S205" s="94"/>
      <c r="T205" s="94"/>
      <c r="U205" s="94"/>
      <c r="V205" s="94"/>
      <c r="W205" s="94"/>
      <c r="X205" s="94"/>
      <c r="Y205" s="94"/>
      <c r="Z205" s="94"/>
      <c r="AA205" s="94"/>
      <c r="AB205" s="94"/>
      <c r="AC205" s="94"/>
      <c r="AD205" s="94"/>
      <c r="AE205" s="94"/>
      <c r="AF205" s="94"/>
      <c r="AG205" s="94"/>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c r="BI205" s="94"/>
      <c r="BJ205" s="94"/>
      <c r="BK205" s="94"/>
      <c r="BL205" s="94"/>
      <c r="BM205" s="94"/>
      <c r="BN205" s="94"/>
      <c r="BO205" s="94"/>
      <c r="BP205" s="94"/>
      <c r="BQ205" s="94"/>
      <c r="BR205" s="94"/>
      <c r="BS205" s="94"/>
      <c r="BT205" s="94"/>
      <c r="BU205" s="94"/>
      <c r="BV205" s="94"/>
      <c r="BW205" s="94"/>
      <c r="BX205" s="94"/>
      <c r="BY205" s="94"/>
      <c r="BZ205" s="94"/>
      <c r="CA205" s="94"/>
      <c r="CB205" s="94"/>
      <c r="CC205" s="94"/>
      <c r="CD205" s="94"/>
      <c r="CE205" s="94"/>
      <c r="CF205" s="94"/>
      <c r="CG205" s="94"/>
      <c r="CH205" s="94"/>
      <c r="CI205" s="94"/>
      <c r="CJ205" s="94"/>
      <c r="CK205" s="94"/>
      <c r="CL205" s="94"/>
      <c r="CM205" s="94"/>
      <c r="CN205" s="94"/>
      <c r="CO205" s="94"/>
      <c r="CP205" s="94"/>
      <c r="CQ205" s="94"/>
      <c r="CR205" s="94"/>
      <c r="CS205" s="94"/>
      <c r="CT205" s="94"/>
      <c r="CU205" s="94"/>
      <c r="CV205" s="94"/>
      <c r="CW205" s="94"/>
      <c r="CX205" s="94"/>
      <c r="CY205" s="94"/>
      <c r="CZ205" s="94"/>
      <c r="DA205" s="94"/>
      <c r="DB205" s="94"/>
      <c r="DC205" s="94"/>
      <c r="DD205" s="94"/>
      <c r="DE205" s="94"/>
      <c r="DF205" s="94"/>
      <c r="DG205" s="94"/>
      <c r="DH205" s="94"/>
      <c r="DI205" s="94"/>
      <c r="DJ205" s="94"/>
      <c r="DK205" s="94"/>
      <c r="DL205" s="94"/>
      <c r="DM205" s="94"/>
      <c r="DN205" s="94"/>
      <c r="DO205" s="94"/>
      <c r="DP205" s="94"/>
      <c r="DQ205" s="94"/>
      <c r="DR205" s="94"/>
      <c r="DS205" s="94"/>
      <c r="DT205" s="94"/>
      <c r="DU205" s="94"/>
      <c r="DV205" s="94"/>
      <c r="DW205" s="94"/>
      <c r="DX205" s="94"/>
      <c r="DY205" s="94"/>
      <c r="DZ205" s="94"/>
      <c r="EA205" s="94"/>
      <c r="EB205" s="94"/>
      <c r="EC205" s="94"/>
      <c r="ED205" s="94"/>
      <c r="EE205" s="94"/>
      <c r="EF205" s="94"/>
      <c r="EG205" s="94"/>
      <c r="EH205" s="94"/>
      <c r="EI205" s="94"/>
      <c r="EJ205" s="94"/>
      <c r="EK205" s="94"/>
      <c r="EL205" s="94"/>
      <c r="EM205" s="94"/>
      <c r="EN205" s="94"/>
      <c r="EO205" s="94"/>
      <c r="EP205" s="94"/>
      <c r="EQ205" s="94"/>
      <c r="ER205" s="94"/>
      <c r="ES205" s="94"/>
      <c r="ET205" s="94"/>
      <c r="EU205" s="94"/>
      <c r="EV205" s="94"/>
      <c r="EW205" s="94"/>
      <c r="EX205" s="94"/>
      <c r="EY205" s="94"/>
      <c r="EZ205" s="94"/>
      <c r="FA205" s="94"/>
      <c r="FB205" s="94"/>
      <c r="FC205" s="94"/>
      <c r="FD205" s="94"/>
      <c r="FE205" s="94"/>
      <c r="FF205" s="94"/>
      <c r="FG205" s="94"/>
      <c r="FH205" s="94"/>
      <c r="FI205" s="94"/>
      <c r="FJ205" s="94"/>
      <c r="FK205" s="94"/>
      <c r="FL205" s="94"/>
      <c r="FM205" s="94"/>
      <c r="FN205" s="94"/>
      <c r="FO205" s="94"/>
      <c r="FP205" s="94"/>
      <c r="FQ205" s="94"/>
      <c r="FR205" s="94"/>
      <c r="FS205" s="94"/>
      <c r="FT205" s="94"/>
      <c r="FU205" s="94"/>
      <c r="FV205" s="94"/>
      <c r="FW205" s="94"/>
      <c r="FX205" s="94"/>
      <c r="FY205" s="94"/>
      <c r="FZ205" s="94"/>
      <c r="GA205" s="94"/>
      <c r="GB205" s="94"/>
      <c r="GC205" s="94"/>
      <c r="GD205" s="94"/>
      <c r="GE205" s="94"/>
      <c r="GF205" s="94"/>
      <c r="GG205" s="94"/>
      <c r="GH205" s="94"/>
      <c r="GI205" s="94"/>
      <c r="GJ205" s="94"/>
      <c r="GK205" s="94"/>
      <c r="GL205" s="94"/>
      <c r="GM205" s="94"/>
      <c r="GN205" s="94"/>
      <c r="GO205" s="94"/>
      <c r="GP205" s="94"/>
      <c r="GQ205" s="94"/>
      <c r="GR205" s="94"/>
      <c r="GS205" s="94"/>
      <c r="GT205" s="94"/>
      <c r="GU205" s="94"/>
      <c r="GV205" s="94"/>
      <c r="GW205" s="94"/>
      <c r="GX205" s="94"/>
    </row>
    <row r="206" spans="1:206" ht="15.75">
      <c r="A206" s="106"/>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c r="BI206" s="94"/>
      <c r="BJ206" s="94"/>
      <c r="BK206" s="94"/>
      <c r="BL206" s="94"/>
      <c r="BM206" s="94"/>
      <c r="BN206" s="94"/>
      <c r="BO206" s="94"/>
      <c r="BP206" s="94"/>
      <c r="BQ206" s="94"/>
      <c r="BR206" s="94"/>
      <c r="BS206" s="94"/>
      <c r="BT206" s="94"/>
      <c r="BU206" s="94"/>
      <c r="BV206" s="94"/>
      <c r="BW206" s="94"/>
      <c r="BX206" s="94"/>
      <c r="BY206" s="94"/>
      <c r="BZ206" s="94"/>
      <c r="CA206" s="94"/>
      <c r="CB206" s="94"/>
      <c r="CC206" s="94"/>
      <c r="CD206" s="94"/>
      <c r="CE206" s="94"/>
      <c r="CF206" s="94"/>
      <c r="CG206" s="94"/>
      <c r="CH206" s="94"/>
      <c r="CI206" s="94"/>
      <c r="CJ206" s="94"/>
      <c r="CK206" s="94"/>
      <c r="CL206" s="94"/>
      <c r="CM206" s="94"/>
      <c r="CN206" s="94"/>
      <c r="CO206" s="94"/>
      <c r="CP206" s="94"/>
      <c r="CQ206" s="94"/>
      <c r="CR206" s="94"/>
      <c r="CS206" s="94"/>
      <c r="CT206" s="94"/>
      <c r="CU206" s="94"/>
      <c r="CV206" s="94"/>
      <c r="CW206" s="94"/>
      <c r="CX206" s="94"/>
      <c r="CY206" s="94"/>
      <c r="CZ206" s="94"/>
      <c r="DA206" s="94"/>
      <c r="DB206" s="94"/>
      <c r="DC206" s="94"/>
      <c r="DD206" s="94"/>
      <c r="DE206" s="94"/>
      <c r="DF206" s="94"/>
      <c r="DG206" s="94"/>
      <c r="DH206" s="94"/>
      <c r="DI206" s="94"/>
      <c r="DJ206" s="94"/>
      <c r="DK206" s="94"/>
      <c r="DL206" s="94"/>
      <c r="DM206" s="94"/>
      <c r="DN206" s="94"/>
      <c r="DO206" s="94"/>
      <c r="DP206" s="94"/>
      <c r="DQ206" s="94"/>
      <c r="DR206" s="94"/>
      <c r="DS206" s="94"/>
      <c r="DT206" s="94"/>
      <c r="DU206" s="94"/>
      <c r="DV206" s="94"/>
      <c r="DW206" s="94"/>
      <c r="DX206" s="94"/>
      <c r="DY206" s="94"/>
      <c r="DZ206" s="94"/>
      <c r="EA206" s="94"/>
      <c r="EB206" s="94"/>
      <c r="EC206" s="94"/>
      <c r="ED206" s="94"/>
      <c r="EE206" s="94"/>
      <c r="EF206" s="94"/>
      <c r="EG206" s="94"/>
      <c r="EH206" s="94"/>
      <c r="EI206" s="94"/>
      <c r="EJ206" s="94"/>
      <c r="EK206" s="94"/>
      <c r="EL206" s="94"/>
      <c r="EM206" s="94"/>
      <c r="EN206" s="94"/>
      <c r="EO206" s="94"/>
      <c r="EP206" s="94"/>
      <c r="EQ206" s="94"/>
      <c r="ER206" s="94"/>
      <c r="ES206" s="94"/>
      <c r="ET206" s="94"/>
      <c r="EU206" s="94"/>
      <c r="EV206" s="94"/>
      <c r="EW206" s="94"/>
      <c r="EX206" s="94"/>
      <c r="EY206" s="94"/>
      <c r="EZ206" s="94"/>
      <c r="FA206" s="94"/>
      <c r="FB206" s="94"/>
      <c r="FC206" s="94"/>
      <c r="FD206" s="94"/>
      <c r="FE206" s="94"/>
      <c r="FF206" s="94"/>
      <c r="FG206" s="94"/>
      <c r="FH206" s="94"/>
      <c r="FI206" s="94"/>
      <c r="FJ206" s="94"/>
      <c r="FK206" s="94"/>
      <c r="FL206" s="94"/>
      <c r="FM206" s="94"/>
      <c r="FN206" s="94"/>
      <c r="FO206" s="94"/>
      <c r="FP206" s="94"/>
      <c r="FQ206" s="94"/>
      <c r="FR206" s="94"/>
      <c r="FS206" s="94"/>
      <c r="FT206" s="94"/>
      <c r="FU206" s="94"/>
      <c r="FV206" s="94"/>
      <c r="FW206" s="94"/>
      <c r="FX206" s="94"/>
      <c r="FY206" s="94"/>
      <c r="FZ206" s="94"/>
      <c r="GA206" s="94"/>
      <c r="GB206" s="94"/>
      <c r="GC206" s="94"/>
      <c r="GD206" s="94"/>
      <c r="GE206" s="94"/>
      <c r="GF206" s="94"/>
      <c r="GG206" s="94"/>
      <c r="GH206" s="94"/>
      <c r="GI206" s="94"/>
      <c r="GJ206" s="94"/>
      <c r="GK206" s="94"/>
      <c r="GL206" s="94"/>
      <c r="GM206" s="94"/>
      <c r="GN206" s="94"/>
      <c r="GO206" s="94"/>
      <c r="GP206" s="94"/>
      <c r="GQ206" s="94"/>
      <c r="GR206" s="94"/>
      <c r="GS206" s="94"/>
      <c r="GT206" s="94"/>
      <c r="GU206" s="94"/>
      <c r="GV206" s="94"/>
      <c r="GW206" s="94"/>
      <c r="GX206" s="94"/>
    </row>
    <row r="207" spans="1:206" ht="15.75">
      <c r="A207" s="106"/>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c r="BI207" s="94"/>
      <c r="BJ207" s="94"/>
      <c r="BK207" s="94"/>
      <c r="BL207" s="94"/>
      <c r="BM207" s="94"/>
      <c r="BN207" s="94"/>
      <c r="BO207" s="94"/>
      <c r="BP207" s="94"/>
      <c r="BQ207" s="94"/>
      <c r="BR207" s="94"/>
      <c r="BS207" s="94"/>
      <c r="BT207" s="94"/>
      <c r="BU207" s="94"/>
      <c r="BV207" s="94"/>
      <c r="BW207" s="94"/>
      <c r="BX207" s="94"/>
      <c r="BY207" s="94"/>
      <c r="BZ207" s="94"/>
      <c r="CA207" s="94"/>
      <c r="CB207" s="94"/>
      <c r="CC207" s="94"/>
      <c r="CD207" s="94"/>
      <c r="CE207" s="94"/>
      <c r="CF207" s="94"/>
      <c r="CG207" s="94"/>
      <c r="CH207" s="94"/>
      <c r="CI207" s="94"/>
      <c r="CJ207" s="94"/>
      <c r="CK207" s="94"/>
      <c r="CL207" s="94"/>
      <c r="CM207" s="94"/>
      <c r="CN207" s="94"/>
      <c r="CO207" s="94"/>
      <c r="CP207" s="94"/>
      <c r="CQ207" s="94"/>
      <c r="CR207" s="94"/>
      <c r="CS207" s="94"/>
      <c r="CT207" s="94"/>
      <c r="CU207" s="94"/>
      <c r="CV207" s="94"/>
      <c r="CW207" s="94"/>
      <c r="CX207" s="94"/>
      <c r="CY207" s="94"/>
      <c r="CZ207" s="94"/>
      <c r="DA207" s="94"/>
      <c r="DB207" s="94"/>
      <c r="DC207" s="94"/>
      <c r="DD207" s="94"/>
      <c r="DE207" s="94"/>
      <c r="DF207" s="94"/>
      <c r="DG207" s="94"/>
      <c r="DH207" s="94"/>
      <c r="DI207" s="94"/>
      <c r="DJ207" s="94"/>
      <c r="DK207" s="94"/>
      <c r="DL207" s="94"/>
      <c r="DM207" s="94"/>
      <c r="DN207" s="94"/>
      <c r="DO207" s="94"/>
      <c r="DP207" s="94"/>
      <c r="DQ207" s="94"/>
      <c r="DR207" s="94"/>
      <c r="DS207" s="94"/>
      <c r="DT207" s="94"/>
      <c r="DU207" s="94"/>
      <c r="DV207" s="94"/>
      <c r="DW207" s="94"/>
      <c r="DX207" s="94"/>
      <c r="DY207" s="94"/>
      <c r="DZ207" s="94"/>
      <c r="EA207" s="94"/>
      <c r="EB207" s="94"/>
      <c r="EC207" s="94"/>
      <c r="ED207" s="94"/>
      <c r="EE207" s="94"/>
      <c r="EF207" s="94"/>
      <c r="EG207" s="94"/>
      <c r="EH207" s="94"/>
      <c r="EI207" s="94"/>
      <c r="EJ207" s="94"/>
      <c r="EK207" s="94"/>
      <c r="EL207" s="94"/>
      <c r="EM207" s="94"/>
      <c r="EN207" s="94"/>
      <c r="EO207" s="94"/>
      <c r="EP207" s="94"/>
      <c r="EQ207" s="94"/>
      <c r="ER207" s="94"/>
      <c r="ES207" s="94"/>
      <c r="ET207" s="94"/>
      <c r="EU207" s="94"/>
      <c r="EV207" s="94"/>
      <c r="EW207" s="94"/>
      <c r="EX207" s="94"/>
      <c r="EY207" s="94"/>
      <c r="EZ207" s="94"/>
      <c r="FA207" s="94"/>
      <c r="FB207" s="94"/>
      <c r="FC207" s="94"/>
      <c r="FD207" s="94"/>
      <c r="FE207" s="94"/>
      <c r="FF207" s="94"/>
      <c r="FG207" s="94"/>
      <c r="FH207" s="94"/>
      <c r="FI207" s="94"/>
      <c r="FJ207" s="94"/>
      <c r="FK207" s="94"/>
      <c r="FL207" s="94"/>
      <c r="FM207" s="94"/>
      <c r="FN207" s="94"/>
      <c r="FO207" s="94"/>
      <c r="FP207" s="94"/>
      <c r="FQ207" s="94"/>
      <c r="FR207" s="94"/>
      <c r="FS207" s="94"/>
      <c r="FT207" s="94"/>
      <c r="FU207" s="94"/>
      <c r="FV207" s="94"/>
      <c r="FW207" s="94"/>
      <c r="FX207" s="94"/>
      <c r="FY207" s="94"/>
      <c r="FZ207" s="94"/>
      <c r="GA207" s="94"/>
      <c r="GB207" s="94"/>
      <c r="GC207" s="94"/>
      <c r="GD207" s="94"/>
      <c r="GE207" s="94"/>
      <c r="GF207" s="94"/>
      <c r="GG207" s="94"/>
      <c r="GH207" s="94"/>
      <c r="GI207" s="94"/>
      <c r="GJ207" s="94"/>
      <c r="GK207" s="94"/>
      <c r="GL207" s="94"/>
      <c r="GM207" s="94"/>
      <c r="GN207" s="94"/>
      <c r="GO207" s="94"/>
      <c r="GP207" s="94"/>
      <c r="GQ207" s="94"/>
      <c r="GR207" s="94"/>
      <c r="GS207" s="94"/>
      <c r="GT207" s="94"/>
      <c r="GU207" s="94"/>
      <c r="GV207" s="94"/>
      <c r="GW207" s="94"/>
      <c r="GX207" s="94"/>
    </row>
    <row r="208" spans="1:206" ht="15.75">
      <c r="A208" s="106"/>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c r="BI208" s="94"/>
      <c r="BJ208" s="94"/>
      <c r="BK208" s="94"/>
      <c r="BL208" s="94"/>
      <c r="BM208" s="94"/>
      <c r="BN208" s="94"/>
      <c r="BO208" s="94"/>
      <c r="BP208" s="94"/>
      <c r="BQ208" s="94"/>
      <c r="BR208" s="94"/>
      <c r="BS208" s="94"/>
      <c r="BT208" s="94"/>
      <c r="BU208" s="94"/>
      <c r="BV208" s="94"/>
      <c r="BW208" s="94"/>
      <c r="BX208" s="94"/>
      <c r="BY208" s="94"/>
      <c r="BZ208" s="94"/>
      <c r="CA208" s="94"/>
      <c r="CB208" s="94"/>
      <c r="CC208" s="94"/>
      <c r="CD208" s="94"/>
      <c r="CE208" s="94"/>
      <c r="CF208" s="94"/>
      <c r="CG208" s="94"/>
      <c r="CH208" s="94"/>
      <c r="CI208" s="94"/>
      <c r="CJ208" s="94"/>
      <c r="CK208" s="94"/>
      <c r="CL208" s="94"/>
      <c r="CM208" s="94"/>
      <c r="CN208" s="94"/>
      <c r="CO208" s="94"/>
      <c r="CP208" s="94"/>
      <c r="CQ208" s="94"/>
      <c r="CR208" s="94"/>
      <c r="CS208" s="94"/>
      <c r="CT208" s="94"/>
      <c r="CU208" s="94"/>
      <c r="CV208" s="94"/>
      <c r="CW208" s="94"/>
      <c r="CX208" s="94"/>
      <c r="CY208" s="94"/>
      <c r="CZ208" s="94"/>
      <c r="DA208" s="94"/>
      <c r="DB208" s="94"/>
      <c r="DC208" s="94"/>
      <c r="DD208" s="94"/>
      <c r="DE208" s="94"/>
      <c r="DF208" s="94"/>
      <c r="DG208" s="94"/>
      <c r="DH208" s="94"/>
      <c r="DI208" s="94"/>
      <c r="DJ208" s="94"/>
      <c r="DK208" s="94"/>
      <c r="DL208" s="94"/>
      <c r="DM208" s="94"/>
      <c r="DN208" s="94"/>
      <c r="DO208" s="94"/>
      <c r="DP208" s="94"/>
      <c r="DQ208" s="94"/>
      <c r="DR208" s="94"/>
      <c r="DS208" s="94"/>
      <c r="DT208" s="94"/>
      <c r="DU208" s="94"/>
      <c r="DV208" s="94"/>
      <c r="DW208" s="94"/>
      <c r="DX208" s="94"/>
      <c r="DY208" s="94"/>
      <c r="DZ208" s="94"/>
      <c r="EA208" s="94"/>
      <c r="EB208" s="94"/>
      <c r="EC208" s="94"/>
      <c r="ED208" s="94"/>
      <c r="EE208" s="94"/>
      <c r="EF208" s="94"/>
      <c r="EG208" s="94"/>
      <c r="EH208" s="94"/>
      <c r="EI208" s="94"/>
      <c r="EJ208" s="94"/>
      <c r="EK208" s="94"/>
      <c r="EL208" s="94"/>
      <c r="EM208" s="94"/>
      <c r="EN208" s="94"/>
      <c r="EO208" s="94"/>
      <c r="EP208" s="94"/>
      <c r="EQ208" s="94"/>
      <c r="ER208" s="94"/>
      <c r="ES208" s="94"/>
      <c r="ET208" s="94"/>
      <c r="EU208" s="94"/>
      <c r="EV208" s="94"/>
      <c r="EW208" s="94"/>
      <c r="EX208" s="94"/>
      <c r="EY208" s="94"/>
      <c r="EZ208" s="94"/>
      <c r="FA208" s="94"/>
      <c r="FB208" s="94"/>
      <c r="FC208" s="94"/>
      <c r="FD208" s="94"/>
      <c r="FE208" s="94"/>
      <c r="FF208" s="94"/>
      <c r="FG208" s="94"/>
      <c r="FH208" s="94"/>
      <c r="FI208" s="94"/>
      <c r="FJ208" s="94"/>
      <c r="FK208" s="94"/>
      <c r="FL208" s="94"/>
      <c r="FM208" s="94"/>
      <c r="FN208" s="94"/>
      <c r="FO208" s="94"/>
      <c r="FP208" s="94"/>
      <c r="FQ208" s="94"/>
      <c r="FR208" s="94"/>
      <c r="FS208" s="94"/>
      <c r="FT208" s="94"/>
      <c r="FU208" s="94"/>
      <c r="FV208" s="94"/>
      <c r="FW208" s="94"/>
      <c r="FX208" s="94"/>
      <c r="FY208" s="94"/>
      <c r="FZ208" s="94"/>
      <c r="GA208" s="94"/>
      <c r="GB208" s="94"/>
      <c r="GC208" s="94"/>
      <c r="GD208" s="94"/>
      <c r="GE208" s="94"/>
      <c r="GF208" s="94"/>
      <c r="GG208" s="94"/>
      <c r="GH208" s="94"/>
      <c r="GI208" s="94"/>
      <c r="GJ208" s="94"/>
      <c r="GK208" s="94"/>
      <c r="GL208" s="94"/>
      <c r="GM208" s="94"/>
      <c r="GN208" s="94"/>
      <c r="GO208" s="94"/>
      <c r="GP208" s="94"/>
      <c r="GQ208" s="94"/>
      <c r="GR208" s="94"/>
      <c r="GS208" s="94"/>
      <c r="GT208" s="94"/>
      <c r="GU208" s="94"/>
      <c r="GV208" s="94"/>
      <c r="GW208" s="94"/>
      <c r="GX208" s="94"/>
    </row>
    <row r="209" spans="1:206" ht="15.75">
      <c r="A209" s="106"/>
      <c r="B209" s="94"/>
      <c r="C209" s="94"/>
      <c r="D209" s="94"/>
      <c r="E209" s="94"/>
      <c r="F209" s="94"/>
      <c r="G209" s="94"/>
      <c r="H209" s="94"/>
      <c r="I209" s="94"/>
      <c r="J209" s="94"/>
      <c r="K209" s="94"/>
      <c r="L209" s="94"/>
      <c r="M209" s="94"/>
      <c r="N209" s="94"/>
      <c r="O209" s="94"/>
      <c r="P209" s="94"/>
      <c r="Q209" s="94"/>
      <c r="R209" s="94"/>
      <c r="S209" s="94"/>
      <c r="T209" s="94"/>
      <c r="U209" s="94"/>
      <c r="V209" s="94"/>
      <c r="W209" s="94"/>
      <c r="X209" s="94"/>
      <c r="Y209" s="94"/>
      <c r="Z209" s="94"/>
      <c r="AA209" s="94"/>
      <c r="AB209" s="94"/>
      <c r="AC209" s="94"/>
      <c r="AD209" s="94"/>
      <c r="AE209" s="94"/>
      <c r="AF209" s="94"/>
      <c r="AG209" s="94"/>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c r="BI209" s="94"/>
      <c r="BJ209" s="94"/>
      <c r="BK209" s="94"/>
      <c r="BL209" s="94"/>
      <c r="BM209" s="94"/>
      <c r="BN209" s="94"/>
      <c r="BO209" s="94"/>
      <c r="BP209" s="94"/>
      <c r="BQ209" s="94"/>
      <c r="BR209" s="94"/>
      <c r="BS209" s="94"/>
      <c r="BT209" s="94"/>
      <c r="BU209" s="94"/>
      <c r="BV209" s="94"/>
      <c r="BW209" s="94"/>
      <c r="BX209" s="94"/>
      <c r="BY209" s="94"/>
      <c r="BZ209" s="94"/>
      <c r="CA209" s="94"/>
      <c r="CB209" s="94"/>
      <c r="CC209" s="94"/>
      <c r="CD209" s="94"/>
      <c r="CE209" s="94"/>
      <c r="CF209" s="94"/>
      <c r="CG209" s="94"/>
      <c r="CH209" s="94"/>
      <c r="CI209" s="94"/>
      <c r="CJ209" s="94"/>
      <c r="CK209" s="94"/>
      <c r="CL209" s="94"/>
      <c r="CM209" s="94"/>
      <c r="CN209" s="94"/>
      <c r="CO209" s="94"/>
      <c r="CP209" s="94"/>
      <c r="CQ209" s="94"/>
      <c r="CR209" s="94"/>
      <c r="CS209" s="94"/>
      <c r="CT209" s="94"/>
      <c r="CU209" s="94"/>
      <c r="CV209" s="94"/>
      <c r="CW209" s="94"/>
      <c r="CX209" s="94"/>
      <c r="CY209" s="94"/>
      <c r="CZ209" s="94"/>
      <c r="DA209" s="94"/>
      <c r="DB209" s="94"/>
      <c r="DC209" s="94"/>
      <c r="DD209" s="94"/>
      <c r="DE209" s="94"/>
      <c r="DF209" s="94"/>
      <c r="DG209" s="94"/>
      <c r="DH209" s="94"/>
      <c r="DI209" s="94"/>
      <c r="DJ209" s="94"/>
      <c r="DK209" s="94"/>
      <c r="DL209" s="94"/>
      <c r="DM209" s="94"/>
      <c r="DN209" s="94"/>
      <c r="DO209" s="94"/>
      <c r="DP209" s="94"/>
      <c r="DQ209" s="94"/>
      <c r="DR209" s="94"/>
      <c r="DS209" s="94"/>
      <c r="DT209" s="94"/>
      <c r="DU209" s="94"/>
      <c r="DV209" s="94"/>
      <c r="DW209" s="94"/>
      <c r="DX209" s="94"/>
      <c r="DY209" s="94"/>
      <c r="DZ209" s="94"/>
      <c r="EA209" s="94"/>
      <c r="EB209" s="94"/>
      <c r="EC209" s="94"/>
      <c r="ED209" s="94"/>
      <c r="EE209" s="94"/>
      <c r="EF209" s="94"/>
      <c r="EG209" s="94"/>
      <c r="EH209" s="94"/>
      <c r="EI209" s="94"/>
      <c r="EJ209" s="94"/>
      <c r="EK209" s="94"/>
      <c r="EL209" s="94"/>
      <c r="EM209" s="94"/>
      <c r="EN209" s="94"/>
      <c r="EO209" s="94"/>
      <c r="EP209" s="94"/>
      <c r="EQ209" s="94"/>
      <c r="ER209" s="94"/>
      <c r="ES209" s="94"/>
      <c r="ET209" s="94"/>
      <c r="EU209" s="94"/>
      <c r="EV209" s="94"/>
      <c r="EW209" s="94"/>
      <c r="EX209" s="94"/>
      <c r="EY209" s="94"/>
      <c r="EZ209" s="94"/>
      <c r="FA209" s="94"/>
      <c r="FB209" s="94"/>
      <c r="FC209" s="94"/>
      <c r="FD209" s="94"/>
      <c r="FE209" s="94"/>
      <c r="FF209" s="94"/>
      <c r="FG209" s="94"/>
      <c r="FH209" s="94"/>
      <c r="FI209" s="94"/>
      <c r="FJ209" s="94"/>
      <c r="FK209" s="94"/>
      <c r="FL209" s="94"/>
      <c r="FM209" s="94"/>
      <c r="FN209" s="94"/>
      <c r="FO209" s="94"/>
      <c r="FP209" s="94"/>
      <c r="FQ209" s="94"/>
      <c r="FR209" s="94"/>
      <c r="FS209" s="94"/>
      <c r="FT209" s="94"/>
      <c r="FU209" s="94"/>
      <c r="FV209" s="94"/>
      <c r="FW209" s="94"/>
      <c r="FX209" s="94"/>
      <c r="FY209" s="94"/>
      <c r="FZ209" s="94"/>
      <c r="GA209" s="94"/>
      <c r="GB209" s="94"/>
      <c r="GC209" s="94"/>
      <c r="GD209" s="94"/>
      <c r="GE209" s="94"/>
      <c r="GF209" s="94"/>
      <c r="GG209" s="94"/>
      <c r="GH209" s="94"/>
      <c r="GI209" s="94"/>
      <c r="GJ209" s="94"/>
      <c r="GK209" s="94"/>
      <c r="GL209" s="94"/>
      <c r="GM209" s="94"/>
      <c r="GN209" s="94"/>
      <c r="GO209" s="94"/>
      <c r="GP209" s="94"/>
      <c r="GQ209" s="94"/>
      <c r="GR209" s="94"/>
      <c r="GS209" s="94"/>
      <c r="GT209" s="94"/>
      <c r="GU209" s="94"/>
      <c r="GV209" s="94"/>
      <c r="GW209" s="94"/>
      <c r="GX209" s="94"/>
    </row>
    <row r="210" spans="1:206" ht="15.75">
      <c r="A210" s="106"/>
      <c r="B210" s="94"/>
      <c r="C210" s="94"/>
      <c r="D210" s="94"/>
      <c r="E210" s="94"/>
      <c r="F210" s="94"/>
      <c r="G210" s="94"/>
      <c r="H210" s="94"/>
      <c r="I210" s="94"/>
      <c r="J210" s="94"/>
      <c r="K210" s="94"/>
      <c r="L210" s="94"/>
      <c r="M210" s="94"/>
      <c r="N210" s="94"/>
      <c r="O210" s="94"/>
      <c r="P210" s="94"/>
      <c r="Q210" s="94"/>
      <c r="R210" s="94"/>
      <c r="S210" s="94"/>
      <c r="T210" s="94"/>
      <c r="U210" s="94"/>
      <c r="V210" s="94"/>
      <c r="W210" s="94"/>
      <c r="X210" s="94"/>
      <c r="Y210" s="9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c r="BI210" s="94"/>
      <c r="BJ210" s="94"/>
      <c r="BK210" s="94"/>
      <c r="BL210" s="94"/>
      <c r="BM210" s="94"/>
      <c r="BN210" s="94"/>
      <c r="BO210" s="94"/>
      <c r="BP210" s="94"/>
      <c r="BQ210" s="94"/>
      <c r="BR210" s="94"/>
      <c r="BS210" s="94"/>
      <c r="BT210" s="94"/>
      <c r="BU210" s="94"/>
      <c r="BV210" s="94"/>
      <c r="BW210" s="94"/>
      <c r="BX210" s="94"/>
      <c r="BY210" s="94"/>
      <c r="BZ210" s="94"/>
      <c r="CA210" s="94"/>
      <c r="CB210" s="94"/>
      <c r="CC210" s="94"/>
      <c r="CD210" s="94"/>
      <c r="CE210" s="94"/>
      <c r="CF210" s="94"/>
      <c r="CG210" s="94"/>
      <c r="CH210" s="94"/>
      <c r="CI210" s="94"/>
      <c r="CJ210" s="94"/>
      <c r="CK210" s="94"/>
      <c r="CL210" s="94"/>
      <c r="CM210" s="94"/>
      <c r="CN210" s="94"/>
      <c r="CO210" s="94"/>
      <c r="CP210" s="94"/>
      <c r="CQ210" s="94"/>
      <c r="CR210" s="94"/>
      <c r="CS210" s="94"/>
      <c r="CT210" s="94"/>
      <c r="CU210" s="94"/>
      <c r="CV210" s="94"/>
      <c r="CW210" s="94"/>
      <c r="CX210" s="94"/>
      <c r="CY210" s="94"/>
      <c r="CZ210" s="94"/>
      <c r="DA210" s="94"/>
      <c r="DB210" s="94"/>
      <c r="DC210" s="94"/>
      <c r="DD210" s="94"/>
      <c r="DE210" s="94"/>
      <c r="DF210" s="94"/>
      <c r="DG210" s="94"/>
      <c r="DH210" s="94"/>
      <c r="DI210" s="94"/>
      <c r="DJ210" s="94"/>
      <c r="DK210" s="94"/>
      <c r="DL210" s="94"/>
      <c r="DM210" s="94"/>
      <c r="DN210" s="94"/>
      <c r="DO210" s="94"/>
      <c r="DP210" s="94"/>
      <c r="DQ210" s="94"/>
      <c r="DR210" s="94"/>
      <c r="DS210" s="94"/>
      <c r="DT210" s="94"/>
      <c r="DU210" s="94"/>
      <c r="DV210" s="94"/>
      <c r="DW210" s="94"/>
      <c r="DX210" s="94"/>
      <c r="DY210" s="94"/>
      <c r="DZ210" s="94"/>
      <c r="EA210" s="94"/>
      <c r="EB210" s="94"/>
      <c r="EC210" s="94"/>
      <c r="ED210" s="94"/>
      <c r="EE210" s="94"/>
      <c r="EF210" s="94"/>
      <c r="EG210" s="94"/>
      <c r="EH210" s="94"/>
      <c r="EI210" s="94"/>
      <c r="EJ210" s="94"/>
      <c r="EK210" s="94"/>
      <c r="EL210" s="94"/>
      <c r="EM210" s="94"/>
      <c r="EN210" s="94"/>
      <c r="EO210" s="94"/>
      <c r="EP210" s="94"/>
      <c r="EQ210" s="94"/>
      <c r="ER210" s="94"/>
      <c r="ES210" s="94"/>
      <c r="ET210" s="94"/>
      <c r="EU210" s="94"/>
      <c r="EV210" s="94"/>
      <c r="EW210" s="94"/>
      <c r="EX210" s="94"/>
      <c r="EY210" s="94"/>
      <c r="EZ210" s="94"/>
      <c r="FA210" s="94"/>
      <c r="FB210" s="94"/>
      <c r="FC210" s="94"/>
      <c r="FD210" s="94"/>
      <c r="FE210" s="94"/>
      <c r="FF210" s="94"/>
      <c r="FG210" s="94"/>
      <c r="FH210" s="94"/>
      <c r="FI210" s="94"/>
      <c r="FJ210" s="94"/>
      <c r="FK210" s="94"/>
      <c r="FL210" s="94"/>
      <c r="FM210" s="94"/>
      <c r="FN210" s="94"/>
      <c r="FO210" s="94"/>
      <c r="FP210" s="94"/>
      <c r="FQ210" s="94"/>
      <c r="FR210" s="94"/>
      <c r="FS210" s="94"/>
      <c r="FT210" s="94"/>
      <c r="FU210" s="94"/>
      <c r="FV210" s="94"/>
      <c r="FW210" s="94"/>
      <c r="FX210" s="94"/>
      <c r="FY210" s="94"/>
      <c r="FZ210" s="94"/>
      <c r="GA210" s="94"/>
      <c r="GB210" s="94"/>
      <c r="GC210" s="94"/>
      <c r="GD210" s="94"/>
      <c r="GE210" s="94"/>
      <c r="GF210" s="94"/>
      <c r="GG210" s="94"/>
      <c r="GH210" s="94"/>
      <c r="GI210" s="94"/>
      <c r="GJ210" s="94"/>
      <c r="GK210" s="94"/>
      <c r="GL210" s="94"/>
      <c r="GM210" s="94"/>
      <c r="GN210" s="94"/>
      <c r="GO210" s="94"/>
      <c r="GP210" s="94"/>
      <c r="GQ210" s="94"/>
      <c r="GR210" s="94"/>
      <c r="GS210" s="94"/>
      <c r="GT210" s="94"/>
      <c r="GU210" s="94"/>
      <c r="GV210" s="94"/>
      <c r="GW210" s="94"/>
      <c r="GX210" s="94"/>
    </row>
    <row r="211" spans="1:206" ht="15.75">
      <c r="A211" s="106"/>
      <c r="B211" s="94"/>
      <c r="C211" s="94"/>
      <c r="D211" s="94"/>
      <c r="E211" s="94"/>
      <c r="F211" s="94"/>
      <c r="G211" s="94"/>
      <c r="H211" s="94"/>
      <c r="I211" s="94"/>
      <c r="J211" s="94"/>
      <c r="K211" s="94"/>
      <c r="L211" s="94"/>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c r="BI211" s="94"/>
      <c r="BJ211" s="94"/>
      <c r="BK211" s="94"/>
      <c r="BL211" s="94"/>
      <c r="BM211" s="94"/>
      <c r="BN211" s="94"/>
      <c r="BO211" s="94"/>
      <c r="BP211" s="94"/>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94"/>
      <c r="CM211" s="94"/>
      <c r="CN211" s="94"/>
      <c r="CO211" s="94"/>
      <c r="CP211" s="94"/>
      <c r="CQ211" s="94"/>
      <c r="CR211" s="94"/>
      <c r="CS211" s="94"/>
      <c r="CT211" s="94"/>
      <c r="CU211" s="94"/>
      <c r="CV211" s="94"/>
      <c r="CW211" s="94"/>
      <c r="CX211" s="94"/>
      <c r="CY211" s="94"/>
      <c r="CZ211" s="94"/>
      <c r="DA211" s="94"/>
      <c r="DB211" s="94"/>
      <c r="DC211" s="94"/>
      <c r="DD211" s="94"/>
      <c r="DE211" s="94"/>
      <c r="DF211" s="94"/>
      <c r="DG211" s="94"/>
      <c r="DH211" s="94"/>
      <c r="DI211" s="94"/>
      <c r="DJ211" s="94"/>
      <c r="DK211" s="94"/>
      <c r="DL211" s="94"/>
      <c r="DM211" s="94"/>
      <c r="DN211" s="94"/>
      <c r="DO211" s="94"/>
      <c r="DP211" s="94"/>
      <c r="DQ211" s="94"/>
      <c r="DR211" s="94"/>
      <c r="DS211" s="94"/>
      <c r="DT211" s="94"/>
      <c r="DU211" s="94"/>
      <c r="DV211" s="94"/>
      <c r="DW211" s="94"/>
      <c r="DX211" s="94"/>
      <c r="DY211" s="94"/>
      <c r="DZ211" s="94"/>
      <c r="EA211" s="94"/>
      <c r="EB211" s="94"/>
      <c r="EC211" s="94"/>
      <c r="ED211" s="94"/>
      <c r="EE211" s="94"/>
      <c r="EF211" s="94"/>
      <c r="EG211" s="94"/>
      <c r="EH211" s="94"/>
      <c r="EI211" s="94"/>
      <c r="EJ211" s="94"/>
      <c r="EK211" s="94"/>
      <c r="EL211" s="94"/>
      <c r="EM211" s="94"/>
      <c r="EN211" s="94"/>
      <c r="EO211" s="94"/>
      <c r="EP211" s="94"/>
      <c r="EQ211" s="94"/>
      <c r="ER211" s="94"/>
      <c r="ES211" s="94"/>
      <c r="ET211" s="94"/>
      <c r="EU211" s="94"/>
      <c r="EV211" s="94"/>
      <c r="EW211" s="94"/>
      <c r="EX211" s="94"/>
      <c r="EY211" s="94"/>
      <c r="EZ211" s="94"/>
      <c r="FA211" s="94"/>
      <c r="FB211" s="94"/>
      <c r="FC211" s="94"/>
      <c r="FD211" s="94"/>
      <c r="FE211" s="94"/>
      <c r="FF211" s="94"/>
      <c r="FG211" s="94"/>
      <c r="FH211" s="94"/>
      <c r="FI211" s="94"/>
      <c r="FJ211" s="94"/>
      <c r="FK211" s="94"/>
      <c r="FL211" s="94"/>
      <c r="FM211" s="94"/>
      <c r="FN211" s="94"/>
      <c r="FO211" s="94"/>
      <c r="FP211" s="94"/>
      <c r="FQ211" s="94"/>
      <c r="FR211" s="94"/>
      <c r="FS211" s="94"/>
      <c r="FT211" s="94"/>
      <c r="FU211" s="94"/>
      <c r="FV211" s="94"/>
      <c r="FW211" s="94"/>
      <c r="FX211" s="94"/>
      <c r="FY211" s="94"/>
      <c r="FZ211" s="94"/>
      <c r="GA211" s="94"/>
      <c r="GB211" s="94"/>
      <c r="GC211" s="94"/>
      <c r="GD211" s="94"/>
      <c r="GE211" s="94"/>
      <c r="GF211" s="94"/>
      <c r="GG211" s="94"/>
      <c r="GH211" s="94"/>
      <c r="GI211" s="94"/>
      <c r="GJ211" s="94"/>
      <c r="GK211" s="94"/>
      <c r="GL211" s="94"/>
      <c r="GM211" s="94"/>
      <c r="GN211" s="94"/>
      <c r="GO211" s="94"/>
      <c r="GP211" s="94"/>
      <c r="GQ211" s="94"/>
      <c r="GR211" s="94"/>
      <c r="GS211" s="94"/>
      <c r="GT211" s="94"/>
      <c r="GU211" s="94"/>
      <c r="GV211" s="94"/>
      <c r="GW211" s="94"/>
      <c r="GX211" s="94"/>
    </row>
    <row r="212" spans="1:206" ht="15.75">
      <c r="A212" s="106"/>
      <c r="B212" s="94"/>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c r="FL212" s="94"/>
      <c r="FM212" s="94"/>
      <c r="FN212" s="94"/>
      <c r="FO212" s="94"/>
      <c r="FP212" s="94"/>
      <c r="FQ212" s="94"/>
      <c r="FR212" s="94"/>
      <c r="FS212" s="94"/>
      <c r="FT212" s="94"/>
      <c r="FU212" s="94"/>
      <c r="FV212" s="94"/>
      <c r="FW212" s="94"/>
      <c r="FX212" s="94"/>
      <c r="FY212" s="94"/>
      <c r="FZ212" s="94"/>
      <c r="GA212" s="94"/>
      <c r="GB212" s="94"/>
      <c r="GC212" s="94"/>
      <c r="GD212" s="94"/>
      <c r="GE212" s="94"/>
      <c r="GF212" s="94"/>
      <c r="GG212" s="94"/>
      <c r="GH212" s="94"/>
      <c r="GI212" s="94"/>
      <c r="GJ212" s="94"/>
      <c r="GK212" s="94"/>
      <c r="GL212" s="94"/>
      <c r="GM212" s="94"/>
      <c r="GN212" s="94"/>
      <c r="GO212" s="94"/>
      <c r="GP212" s="94"/>
      <c r="GQ212" s="94"/>
      <c r="GR212" s="94"/>
      <c r="GS212" s="94"/>
      <c r="GT212" s="94"/>
      <c r="GU212" s="94"/>
      <c r="GV212" s="94"/>
      <c r="GW212" s="94"/>
      <c r="GX212" s="94"/>
    </row>
    <row r="213" spans="1:206" ht="15.75">
      <c r="A213" s="106"/>
      <c r="B213" s="94"/>
      <c r="C213" s="94"/>
      <c r="D213" s="94"/>
      <c r="E213" s="94"/>
      <c r="F213" s="94"/>
      <c r="G213" s="94"/>
      <c r="H213" s="94"/>
      <c r="I213" s="94"/>
      <c r="J213" s="94"/>
      <c r="K213" s="94"/>
      <c r="L213" s="94"/>
      <c r="M213" s="94"/>
      <c r="N213" s="94"/>
      <c r="O213" s="94"/>
      <c r="P213" s="94"/>
      <c r="Q213" s="94"/>
      <c r="R213" s="94"/>
      <c r="S213" s="94"/>
      <c r="T213" s="94"/>
      <c r="U213" s="94"/>
      <c r="V213" s="94"/>
      <c r="W213" s="94"/>
      <c r="X213" s="94"/>
      <c r="Y213" s="94"/>
      <c r="Z213" s="94"/>
      <c r="AA213" s="94"/>
      <c r="AB213" s="94"/>
      <c r="AC213" s="94"/>
      <c r="AD213" s="94"/>
      <c r="AE213" s="94"/>
      <c r="AF213" s="94"/>
      <c r="AG213" s="94"/>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c r="BI213" s="94"/>
      <c r="BJ213" s="94"/>
      <c r="BK213" s="94"/>
      <c r="BL213" s="94"/>
      <c r="BM213" s="94"/>
      <c r="BN213" s="94"/>
      <c r="BO213" s="94"/>
      <c r="BP213" s="94"/>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94"/>
      <c r="CM213" s="94"/>
      <c r="CN213" s="94"/>
      <c r="CO213" s="94"/>
      <c r="CP213" s="94"/>
      <c r="CQ213" s="94"/>
      <c r="CR213" s="94"/>
      <c r="CS213" s="94"/>
      <c r="CT213" s="94"/>
      <c r="CU213" s="94"/>
      <c r="CV213" s="94"/>
      <c r="CW213" s="94"/>
      <c r="CX213" s="94"/>
      <c r="CY213" s="94"/>
      <c r="CZ213" s="94"/>
      <c r="DA213" s="94"/>
      <c r="DB213" s="94"/>
      <c r="DC213" s="94"/>
      <c r="DD213" s="94"/>
      <c r="DE213" s="94"/>
      <c r="DF213" s="94"/>
      <c r="DG213" s="94"/>
      <c r="DH213" s="94"/>
      <c r="DI213" s="94"/>
      <c r="DJ213" s="94"/>
      <c r="DK213" s="94"/>
      <c r="DL213" s="94"/>
      <c r="DM213" s="94"/>
      <c r="DN213" s="94"/>
      <c r="DO213" s="94"/>
      <c r="DP213" s="94"/>
      <c r="DQ213" s="94"/>
      <c r="DR213" s="94"/>
      <c r="DS213" s="94"/>
      <c r="DT213" s="94"/>
      <c r="DU213" s="94"/>
      <c r="DV213" s="94"/>
      <c r="DW213" s="94"/>
      <c r="DX213" s="94"/>
      <c r="DY213" s="94"/>
      <c r="DZ213" s="94"/>
      <c r="EA213" s="94"/>
      <c r="EB213" s="94"/>
      <c r="EC213" s="94"/>
      <c r="ED213" s="94"/>
      <c r="EE213" s="94"/>
      <c r="EF213" s="94"/>
      <c r="EG213" s="94"/>
      <c r="EH213" s="94"/>
      <c r="EI213" s="94"/>
      <c r="EJ213" s="94"/>
      <c r="EK213" s="94"/>
      <c r="EL213" s="94"/>
      <c r="EM213" s="94"/>
      <c r="EN213" s="94"/>
      <c r="EO213" s="94"/>
      <c r="EP213" s="94"/>
      <c r="EQ213" s="94"/>
      <c r="ER213" s="94"/>
      <c r="ES213" s="94"/>
      <c r="ET213" s="94"/>
      <c r="EU213" s="94"/>
      <c r="EV213" s="94"/>
      <c r="EW213" s="94"/>
      <c r="EX213" s="94"/>
      <c r="EY213" s="94"/>
      <c r="EZ213" s="94"/>
      <c r="FA213" s="94"/>
      <c r="FB213" s="94"/>
      <c r="FC213" s="94"/>
      <c r="FD213" s="94"/>
      <c r="FE213" s="94"/>
      <c r="FF213" s="94"/>
      <c r="FG213" s="94"/>
      <c r="FH213" s="94"/>
      <c r="FI213" s="94"/>
      <c r="FJ213" s="94"/>
      <c r="FK213" s="94"/>
      <c r="FL213" s="94"/>
      <c r="FM213" s="94"/>
      <c r="FN213" s="94"/>
      <c r="FO213" s="94"/>
      <c r="FP213" s="94"/>
      <c r="FQ213" s="94"/>
      <c r="FR213" s="94"/>
      <c r="FS213" s="94"/>
      <c r="FT213" s="94"/>
      <c r="FU213" s="94"/>
      <c r="FV213" s="94"/>
      <c r="FW213" s="94"/>
      <c r="FX213" s="94"/>
      <c r="FY213" s="94"/>
      <c r="FZ213" s="94"/>
      <c r="GA213" s="94"/>
      <c r="GB213" s="94"/>
      <c r="GC213" s="94"/>
      <c r="GD213" s="94"/>
      <c r="GE213" s="94"/>
      <c r="GF213" s="94"/>
      <c r="GG213" s="94"/>
      <c r="GH213" s="94"/>
      <c r="GI213" s="94"/>
      <c r="GJ213" s="94"/>
      <c r="GK213" s="94"/>
      <c r="GL213" s="94"/>
      <c r="GM213" s="94"/>
      <c r="GN213" s="94"/>
      <c r="GO213" s="94"/>
      <c r="GP213" s="94"/>
      <c r="GQ213" s="94"/>
      <c r="GR213" s="94"/>
      <c r="GS213" s="94"/>
      <c r="GT213" s="94"/>
      <c r="GU213" s="94"/>
      <c r="GV213" s="94"/>
      <c r="GW213" s="94"/>
      <c r="GX213" s="94"/>
    </row>
    <row r="214" spans="1:206" ht="15.75">
      <c r="A214" s="106"/>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4"/>
      <c r="FL214" s="94"/>
      <c r="FM214" s="94"/>
      <c r="FN214" s="94"/>
      <c r="FO214" s="94"/>
      <c r="FP214" s="94"/>
      <c r="FQ214" s="94"/>
      <c r="FR214" s="94"/>
      <c r="FS214" s="94"/>
      <c r="FT214" s="94"/>
      <c r="FU214" s="94"/>
      <c r="FV214" s="94"/>
      <c r="FW214" s="94"/>
      <c r="FX214" s="94"/>
      <c r="FY214" s="94"/>
      <c r="FZ214" s="94"/>
      <c r="GA214" s="94"/>
      <c r="GB214" s="94"/>
      <c r="GC214" s="94"/>
      <c r="GD214" s="94"/>
      <c r="GE214" s="94"/>
      <c r="GF214" s="94"/>
      <c r="GG214" s="94"/>
      <c r="GH214" s="94"/>
      <c r="GI214" s="94"/>
      <c r="GJ214" s="94"/>
      <c r="GK214" s="94"/>
      <c r="GL214" s="94"/>
      <c r="GM214" s="94"/>
      <c r="GN214" s="94"/>
      <c r="GO214" s="94"/>
      <c r="GP214" s="94"/>
      <c r="GQ214" s="94"/>
      <c r="GR214" s="94"/>
      <c r="GS214" s="94"/>
      <c r="GT214" s="94"/>
      <c r="GU214" s="94"/>
      <c r="GV214" s="94"/>
      <c r="GW214" s="94"/>
      <c r="GX214" s="94"/>
    </row>
    <row r="215" spans="1:206" ht="15.75">
      <c r="A215" s="106"/>
      <c r="B215" s="94"/>
      <c r="C215" s="94"/>
      <c r="D215" s="94"/>
      <c r="E215" s="94"/>
      <c r="F215" s="94"/>
      <c r="G215" s="94"/>
      <c r="H215" s="94"/>
      <c r="I215" s="94"/>
      <c r="J215" s="94"/>
      <c r="K215" s="94"/>
      <c r="L215" s="94"/>
      <c r="M215" s="94"/>
      <c r="N215" s="94"/>
      <c r="O215" s="94"/>
      <c r="P215" s="94"/>
      <c r="Q215" s="94"/>
      <c r="R215" s="94"/>
      <c r="S215" s="94"/>
      <c r="T215" s="94"/>
      <c r="U215" s="94"/>
      <c r="V215" s="94"/>
      <c r="W215" s="94"/>
      <c r="X215" s="94"/>
      <c r="Y215" s="94"/>
      <c r="Z215" s="94"/>
      <c r="AA215" s="94"/>
      <c r="AB215" s="94"/>
      <c r="AC215" s="94"/>
      <c r="AD215" s="94"/>
      <c r="AE215" s="94"/>
      <c r="AF215" s="94"/>
      <c r="AG215" s="94"/>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c r="BI215" s="94"/>
      <c r="BJ215" s="94"/>
      <c r="BK215" s="94"/>
      <c r="BL215" s="94"/>
      <c r="BM215" s="94"/>
      <c r="BN215" s="94"/>
      <c r="BO215" s="94"/>
      <c r="BP215" s="94"/>
      <c r="BQ215" s="94"/>
      <c r="BR215" s="94"/>
      <c r="BS215" s="94"/>
      <c r="BT215" s="94"/>
      <c r="BU215" s="94"/>
      <c r="BV215" s="94"/>
      <c r="BW215" s="94"/>
      <c r="BX215" s="94"/>
      <c r="BY215" s="94"/>
      <c r="BZ215" s="94"/>
      <c r="CA215" s="94"/>
      <c r="CB215" s="94"/>
      <c r="CC215" s="94"/>
      <c r="CD215" s="94"/>
      <c r="CE215" s="94"/>
      <c r="CF215" s="94"/>
      <c r="CG215" s="94"/>
      <c r="CH215" s="94"/>
      <c r="CI215" s="94"/>
      <c r="CJ215" s="94"/>
      <c r="CK215" s="94"/>
      <c r="CL215" s="94"/>
      <c r="CM215" s="94"/>
      <c r="CN215" s="94"/>
      <c r="CO215" s="94"/>
      <c r="CP215" s="94"/>
      <c r="CQ215" s="94"/>
      <c r="CR215" s="94"/>
      <c r="CS215" s="94"/>
      <c r="CT215" s="94"/>
      <c r="CU215" s="94"/>
      <c r="CV215" s="94"/>
      <c r="CW215" s="94"/>
      <c r="CX215" s="94"/>
      <c r="CY215" s="94"/>
      <c r="CZ215" s="94"/>
      <c r="DA215" s="94"/>
      <c r="DB215" s="94"/>
      <c r="DC215" s="94"/>
      <c r="DD215" s="94"/>
      <c r="DE215" s="94"/>
      <c r="DF215" s="94"/>
      <c r="DG215" s="94"/>
      <c r="DH215" s="94"/>
      <c r="DI215" s="94"/>
      <c r="DJ215" s="94"/>
      <c r="DK215" s="94"/>
      <c r="DL215" s="94"/>
      <c r="DM215" s="94"/>
      <c r="DN215" s="94"/>
      <c r="DO215" s="94"/>
      <c r="DP215" s="94"/>
      <c r="DQ215" s="94"/>
      <c r="DR215" s="94"/>
      <c r="DS215" s="94"/>
      <c r="DT215" s="94"/>
      <c r="DU215" s="94"/>
      <c r="DV215" s="94"/>
      <c r="DW215" s="94"/>
      <c r="DX215" s="94"/>
      <c r="DY215" s="94"/>
      <c r="DZ215" s="94"/>
      <c r="EA215" s="94"/>
      <c r="EB215" s="94"/>
      <c r="EC215" s="94"/>
      <c r="ED215" s="94"/>
      <c r="EE215" s="94"/>
      <c r="EF215" s="94"/>
      <c r="EG215" s="94"/>
      <c r="EH215" s="94"/>
      <c r="EI215" s="94"/>
      <c r="EJ215" s="94"/>
      <c r="EK215" s="94"/>
      <c r="EL215" s="94"/>
      <c r="EM215" s="94"/>
      <c r="EN215" s="94"/>
      <c r="EO215" s="94"/>
      <c r="EP215" s="94"/>
      <c r="EQ215" s="94"/>
      <c r="ER215" s="94"/>
      <c r="ES215" s="94"/>
      <c r="ET215" s="94"/>
      <c r="EU215" s="94"/>
      <c r="EV215" s="94"/>
      <c r="EW215" s="94"/>
      <c r="EX215" s="94"/>
      <c r="EY215" s="94"/>
      <c r="EZ215" s="94"/>
      <c r="FA215" s="94"/>
      <c r="FB215" s="94"/>
      <c r="FC215" s="94"/>
      <c r="FD215" s="94"/>
      <c r="FE215" s="94"/>
      <c r="FF215" s="94"/>
      <c r="FG215" s="94"/>
      <c r="FH215" s="94"/>
      <c r="FI215" s="94"/>
      <c r="FJ215" s="94"/>
      <c r="FK215" s="94"/>
      <c r="FL215" s="94"/>
      <c r="FM215" s="94"/>
      <c r="FN215" s="94"/>
      <c r="FO215" s="94"/>
      <c r="FP215" s="94"/>
      <c r="FQ215" s="94"/>
      <c r="FR215" s="94"/>
      <c r="FS215" s="94"/>
      <c r="FT215" s="94"/>
      <c r="FU215" s="94"/>
      <c r="FV215" s="94"/>
      <c r="FW215" s="94"/>
      <c r="FX215" s="94"/>
      <c r="FY215" s="94"/>
      <c r="FZ215" s="94"/>
      <c r="GA215" s="94"/>
      <c r="GB215" s="94"/>
      <c r="GC215" s="94"/>
      <c r="GD215" s="94"/>
      <c r="GE215" s="94"/>
      <c r="GF215" s="94"/>
      <c r="GG215" s="94"/>
      <c r="GH215" s="94"/>
      <c r="GI215" s="94"/>
      <c r="GJ215" s="94"/>
      <c r="GK215" s="94"/>
      <c r="GL215" s="94"/>
      <c r="GM215" s="94"/>
      <c r="GN215" s="94"/>
      <c r="GO215" s="94"/>
      <c r="GP215" s="94"/>
      <c r="GQ215" s="94"/>
      <c r="GR215" s="94"/>
      <c r="GS215" s="94"/>
      <c r="GT215" s="94"/>
      <c r="GU215" s="94"/>
      <c r="GV215" s="94"/>
      <c r="GW215" s="94"/>
      <c r="GX215" s="94"/>
    </row>
    <row r="216" spans="1:206" ht="15.75">
      <c r="A216" s="106"/>
      <c r="B216" s="94"/>
      <c r="C216" s="94"/>
      <c r="D216" s="94"/>
      <c r="E216" s="94"/>
      <c r="F216" s="94"/>
      <c r="G216" s="94"/>
      <c r="H216" s="94"/>
      <c r="I216" s="94"/>
      <c r="J216" s="94"/>
      <c r="K216" s="94"/>
      <c r="L216" s="94"/>
      <c r="M216" s="94"/>
      <c r="N216" s="94"/>
      <c r="O216" s="94"/>
      <c r="P216" s="94"/>
      <c r="Q216" s="94"/>
      <c r="R216" s="94"/>
      <c r="S216" s="94"/>
      <c r="T216" s="94"/>
      <c r="U216" s="94"/>
      <c r="V216" s="94"/>
      <c r="W216" s="94"/>
      <c r="X216" s="94"/>
      <c r="Y216" s="9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c r="BI216" s="94"/>
      <c r="BJ216" s="94"/>
      <c r="BK216" s="94"/>
      <c r="BL216" s="94"/>
      <c r="BM216" s="94"/>
      <c r="BN216" s="94"/>
      <c r="BO216" s="94"/>
      <c r="BP216" s="94"/>
      <c r="BQ216" s="94"/>
      <c r="BR216" s="94"/>
      <c r="BS216" s="94"/>
      <c r="BT216" s="94"/>
      <c r="BU216" s="94"/>
      <c r="BV216" s="94"/>
      <c r="BW216" s="94"/>
      <c r="BX216" s="94"/>
      <c r="BY216" s="94"/>
      <c r="BZ216" s="94"/>
      <c r="CA216" s="94"/>
      <c r="CB216" s="94"/>
      <c r="CC216" s="94"/>
      <c r="CD216" s="94"/>
      <c r="CE216" s="94"/>
      <c r="CF216" s="94"/>
      <c r="CG216" s="94"/>
      <c r="CH216" s="94"/>
      <c r="CI216" s="94"/>
      <c r="CJ216" s="94"/>
      <c r="CK216" s="94"/>
      <c r="CL216" s="94"/>
      <c r="CM216" s="94"/>
      <c r="CN216" s="94"/>
      <c r="CO216" s="94"/>
      <c r="CP216" s="94"/>
      <c r="CQ216" s="94"/>
      <c r="CR216" s="94"/>
      <c r="CS216" s="94"/>
      <c r="CT216" s="94"/>
      <c r="CU216" s="94"/>
      <c r="CV216" s="94"/>
      <c r="CW216" s="94"/>
      <c r="CX216" s="94"/>
      <c r="CY216" s="94"/>
      <c r="CZ216" s="94"/>
      <c r="DA216" s="94"/>
      <c r="DB216" s="94"/>
      <c r="DC216" s="94"/>
      <c r="DD216" s="94"/>
      <c r="DE216" s="94"/>
      <c r="DF216" s="94"/>
      <c r="DG216" s="94"/>
      <c r="DH216" s="94"/>
      <c r="DI216" s="94"/>
      <c r="DJ216" s="94"/>
      <c r="DK216" s="94"/>
      <c r="DL216" s="94"/>
      <c r="DM216" s="94"/>
      <c r="DN216" s="94"/>
      <c r="DO216" s="94"/>
      <c r="DP216" s="94"/>
      <c r="DQ216" s="94"/>
      <c r="DR216" s="94"/>
      <c r="DS216" s="94"/>
      <c r="DT216" s="94"/>
      <c r="DU216" s="94"/>
      <c r="DV216" s="94"/>
      <c r="DW216" s="94"/>
      <c r="DX216" s="94"/>
      <c r="DY216" s="94"/>
      <c r="DZ216" s="94"/>
      <c r="EA216" s="94"/>
      <c r="EB216" s="94"/>
      <c r="EC216" s="94"/>
      <c r="ED216" s="94"/>
      <c r="EE216" s="94"/>
      <c r="EF216" s="94"/>
      <c r="EG216" s="94"/>
      <c r="EH216" s="94"/>
      <c r="EI216" s="94"/>
      <c r="EJ216" s="94"/>
      <c r="EK216" s="94"/>
      <c r="EL216" s="94"/>
      <c r="EM216" s="94"/>
      <c r="EN216" s="94"/>
      <c r="EO216" s="94"/>
      <c r="EP216" s="94"/>
      <c r="EQ216" s="94"/>
      <c r="ER216" s="94"/>
      <c r="ES216" s="94"/>
      <c r="ET216" s="94"/>
      <c r="EU216" s="94"/>
      <c r="EV216" s="94"/>
      <c r="EW216" s="94"/>
      <c r="EX216" s="94"/>
      <c r="EY216" s="94"/>
      <c r="EZ216" s="94"/>
      <c r="FA216" s="94"/>
      <c r="FB216" s="94"/>
      <c r="FC216" s="94"/>
      <c r="FD216" s="94"/>
      <c r="FE216" s="94"/>
      <c r="FF216" s="94"/>
      <c r="FG216" s="94"/>
      <c r="FH216" s="94"/>
      <c r="FI216" s="94"/>
      <c r="FJ216" s="94"/>
      <c r="FK216" s="94"/>
      <c r="FL216" s="94"/>
      <c r="FM216" s="94"/>
      <c r="FN216" s="94"/>
      <c r="FO216" s="94"/>
      <c r="FP216" s="94"/>
      <c r="FQ216" s="94"/>
      <c r="FR216" s="94"/>
      <c r="FS216" s="94"/>
      <c r="FT216" s="94"/>
      <c r="FU216" s="94"/>
      <c r="FV216" s="94"/>
      <c r="FW216" s="94"/>
      <c r="FX216" s="94"/>
      <c r="FY216" s="94"/>
      <c r="FZ216" s="94"/>
      <c r="GA216" s="94"/>
      <c r="GB216" s="94"/>
      <c r="GC216" s="94"/>
      <c r="GD216" s="94"/>
      <c r="GE216" s="94"/>
      <c r="GF216" s="94"/>
      <c r="GG216" s="94"/>
      <c r="GH216" s="94"/>
      <c r="GI216" s="94"/>
      <c r="GJ216" s="94"/>
      <c r="GK216" s="94"/>
      <c r="GL216" s="94"/>
      <c r="GM216" s="94"/>
      <c r="GN216" s="94"/>
      <c r="GO216" s="94"/>
      <c r="GP216" s="94"/>
      <c r="GQ216" s="94"/>
      <c r="GR216" s="94"/>
      <c r="GS216" s="94"/>
      <c r="GT216" s="94"/>
      <c r="GU216" s="94"/>
      <c r="GV216" s="94"/>
      <c r="GW216" s="94"/>
      <c r="GX216" s="94"/>
    </row>
    <row r="217" spans="1:206" ht="15.75">
      <c r="A217" s="106"/>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94"/>
      <c r="BU217" s="94"/>
      <c r="BV217" s="94"/>
      <c r="BW217" s="94"/>
      <c r="BX217" s="94"/>
      <c r="BY217" s="94"/>
      <c r="BZ217" s="94"/>
      <c r="CA217" s="94"/>
      <c r="CB217" s="94"/>
      <c r="CC217" s="94"/>
      <c r="CD217" s="94"/>
      <c r="CE217" s="94"/>
      <c r="CF217" s="94"/>
      <c r="CG217" s="94"/>
      <c r="CH217" s="94"/>
      <c r="CI217" s="94"/>
      <c r="CJ217" s="94"/>
      <c r="CK217" s="94"/>
      <c r="CL217" s="94"/>
      <c r="CM217" s="94"/>
      <c r="CN217" s="94"/>
      <c r="CO217" s="94"/>
      <c r="CP217" s="94"/>
      <c r="CQ217" s="94"/>
      <c r="CR217" s="94"/>
      <c r="CS217" s="94"/>
      <c r="CT217" s="94"/>
      <c r="CU217" s="94"/>
      <c r="CV217" s="94"/>
      <c r="CW217" s="94"/>
      <c r="CX217" s="94"/>
      <c r="CY217" s="94"/>
      <c r="CZ217" s="94"/>
      <c r="DA217" s="94"/>
      <c r="DB217" s="94"/>
      <c r="DC217" s="94"/>
      <c r="DD217" s="94"/>
      <c r="DE217" s="94"/>
      <c r="DF217" s="94"/>
      <c r="DG217" s="94"/>
      <c r="DH217" s="94"/>
      <c r="DI217" s="94"/>
      <c r="DJ217" s="94"/>
      <c r="DK217" s="94"/>
      <c r="DL217" s="94"/>
      <c r="DM217" s="94"/>
      <c r="DN217" s="94"/>
      <c r="DO217" s="94"/>
      <c r="DP217" s="94"/>
      <c r="DQ217" s="94"/>
      <c r="DR217" s="94"/>
      <c r="DS217" s="94"/>
      <c r="DT217" s="94"/>
      <c r="DU217" s="94"/>
      <c r="DV217" s="94"/>
      <c r="DW217" s="94"/>
      <c r="DX217" s="94"/>
      <c r="DY217" s="94"/>
      <c r="DZ217" s="94"/>
      <c r="EA217" s="94"/>
      <c r="EB217" s="94"/>
      <c r="EC217" s="94"/>
      <c r="ED217" s="94"/>
      <c r="EE217" s="94"/>
      <c r="EF217" s="94"/>
      <c r="EG217" s="94"/>
      <c r="EH217" s="94"/>
      <c r="EI217" s="94"/>
      <c r="EJ217" s="94"/>
      <c r="EK217" s="94"/>
      <c r="EL217" s="94"/>
      <c r="EM217" s="94"/>
      <c r="EN217" s="94"/>
      <c r="EO217" s="94"/>
      <c r="EP217" s="94"/>
      <c r="EQ217" s="94"/>
      <c r="ER217" s="94"/>
      <c r="ES217" s="94"/>
      <c r="ET217" s="94"/>
      <c r="EU217" s="94"/>
      <c r="EV217" s="94"/>
      <c r="EW217" s="94"/>
      <c r="EX217" s="94"/>
      <c r="EY217" s="94"/>
      <c r="EZ217" s="94"/>
      <c r="FA217" s="94"/>
      <c r="FB217" s="94"/>
      <c r="FC217" s="94"/>
      <c r="FD217" s="94"/>
      <c r="FE217" s="94"/>
      <c r="FF217" s="94"/>
      <c r="FG217" s="94"/>
      <c r="FH217" s="94"/>
      <c r="FI217" s="94"/>
      <c r="FJ217" s="94"/>
      <c r="FK217" s="94"/>
      <c r="FL217" s="94"/>
      <c r="FM217" s="94"/>
      <c r="FN217" s="94"/>
      <c r="FO217" s="94"/>
      <c r="FP217" s="94"/>
      <c r="FQ217" s="94"/>
      <c r="FR217" s="94"/>
      <c r="FS217" s="94"/>
      <c r="FT217" s="94"/>
      <c r="FU217" s="94"/>
      <c r="FV217" s="94"/>
      <c r="FW217" s="94"/>
      <c r="FX217" s="94"/>
      <c r="FY217" s="94"/>
      <c r="FZ217" s="94"/>
      <c r="GA217" s="94"/>
      <c r="GB217" s="94"/>
      <c r="GC217" s="94"/>
      <c r="GD217" s="94"/>
      <c r="GE217" s="94"/>
      <c r="GF217" s="94"/>
      <c r="GG217" s="94"/>
      <c r="GH217" s="94"/>
      <c r="GI217" s="94"/>
      <c r="GJ217" s="94"/>
      <c r="GK217" s="94"/>
      <c r="GL217" s="94"/>
      <c r="GM217" s="94"/>
      <c r="GN217" s="94"/>
      <c r="GO217" s="94"/>
      <c r="GP217" s="94"/>
      <c r="GQ217" s="94"/>
      <c r="GR217" s="94"/>
      <c r="GS217" s="94"/>
      <c r="GT217" s="94"/>
      <c r="GU217" s="94"/>
      <c r="GV217" s="94"/>
      <c r="GW217" s="94"/>
      <c r="GX217" s="94"/>
    </row>
    <row r="218" spans="1:206" ht="15.75">
      <c r="A218" s="106"/>
      <c r="B218" s="94"/>
      <c r="C218" s="94"/>
      <c r="D218" s="94"/>
      <c r="E218" s="94"/>
      <c r="F218" s="94"/>
      <c r="G218" s="94"/>
      <c r="H218" s="94"/>
      <c r="I218" s="94"/>
      <c r="J218" s="94"/>
      <c r="K218" s="94"/>
      <c r="L218" s="94"/>
      <c r="M218" s="94"/>
      <c r="N218" s="94"/>
      <c r="O218" s="94"/>
      <c r="P218" s="94"/>
      <c r="Q218" s="94"/>
      <c r="R218" s="94"/>
      <c r="S218" s="94"/>
      <c r="T218" s="94"/>
      <c r="U218" s="94"/>
      <c r="V218" s="94"/>
      <c r="W218" s="94"/>
      <c r="X218" s="94"/>
      <c r="Y218" s="9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c r="BI218" s="94"/>
      <c r="BJ218" s="94"/>
      <c r="BK218" s="94"/>
      <c r="BL218" s="94"/>
      <c r="BM218" s="94"/>
      <c r="BN218" s="94"/>
      <c r="BO218" s="94"/>
      <c r="BP218" s="94"/>
      <c r="BQ218" s="94"/>
      <c r="BR218" s="94"/>
      <c r="BS218" s="94"/>
      <c r="BT218" s="94"/>
      <c r="BU218" s="94"/>
      <c r="BV218" s="94"/>
      <c r="BW218" s="94"/>
      <c r="BX218" s="94"/>
      <c r="BY218" s="94"/>
      <c r="BZ218" s="94"/>
      <c r="CA218" s="94"/>
      <c r="CB218" s="94"/>
      <c r="CC218" s="94"/>
      <c r="CD218" s="94"/>
      <c r="CE218" s="94"/>
      <c r="CF218" s="94"/>
      <c r="CG218" s="94"/>
      <c r="CH218" s="94"/>
      <c r="CI218" s="94"/>
      <c r="CJ218" s="94"/>
      <c r="CK218" s="94"/>
      <c r="CL218" s="94"/>
      <c r="CM218" s="94"/>
      <c r="CN218" s="94"/>
      <c r="CO218" s="94"/>
      <c r="CP218" s="94"/>
      <c r="CQ218" s="94"/>
      <c r="CR218" s="94"/>
      <c r="CS218" s="94"/>
      <c r="CT218" s="94"/>
      <c r="CU218" s="94"/>
      <c r="CV218" s="94"/>
      <c r="CW218" s="94"/>
      <c r="CX218" s="94"/>
      <c r="CY218" s="94"/>
      <c r="CZ218" s="94"/>
      <c r="DA218" s="94"/>
      <c r="DB218" s="94"/>
      <c r="DC218" s="94"/>
      <c r="DD218" s="94"/>
      <c r="DE218" s="94"/>
      <c r="DF218" s="94"/>
      <c r="DG218" s="94"/>
      <c r="DH218" s="94"/>
      <c r="DI218" s="94"/>
      <c r="DJ218" s="94"/>
      <c r="DK218" s="94"/>
      <c r="DL218" s="94"/>
      <c r="DM218" s="94"/>
      <c r="DN218" s="94"/>
      <c r="DO218" s="94"/>
      <c r="DP218" s="94"/>
      <c r="DQ218" s="94"/>
      <c r="DR218" s="94"/>
      <c r="DS218" s="94"/>
      <c r="DT218" s="94"/>
      <c r="DU218" s="94"/>
      <c r="DV218" s="94"/>
      <c r="DW218" s="94"/>
      <c r="DX218" s="94"/>
      <c r="DY218" s="94"/>
      <c r="DZ218" s="94"/>
      <c r="EA218" s="94"/>
      <c r="EB218" s="94"/>
      <c r="EC218" s="94"/>
      <c r="ED218" s="94"/>
      <c r="EE218" s="94"/>
      <c r="EF218" s="94"/>
      <c r="EG218" s="94"/>
      <c r="EH218" s="94"/>
      <c r="EI218" s="94"/>
      <c r="EJ218" s="94"/>
      <c r="EK218" s="94"/>
      <c r="EL218" s="94"/>
      <c r="EM218" s="94"/>
      <c r="EN218" s="94"/>
      <c r="EO218" s="94"/>
      <c r="EP218" s="94"/>
      <c r="EQ218" s="94"/>
      <c r="ER218" s="94"/>
      <c r="ES218" s="94"/>
      <c r="ET218" s="94"/>
      <c r="EU218" s="94"/>
      <c r="EV218" s="94"/>
      <c r="EW218" s="94"/>
      <c r="EX218" s="94"/>
      <c r="EY218" s="94"/>
      <c r="EZ218" s="94"/>
      <c r="FA218" s="94"/>
      <c r="FB218" s="94"/>
      <c r="FC218" s="94"/>
      <c r="FD218" s="94"/>
      <c r="FE218" s="94"/>
      <c r="FF218" s="94"/>
      <c r="FG218" s="94"/>
      <c r="FH218" s="94"/>
      <c r="FI218" s="94"/>
      <c r="FJ218" s="94"/>
      <c r="FK218" s="94"/>
      <c r="FL218" s="94"/>
      <c r="FM218" s="94"/>
      <c r="FN218" s="94"/>
      <c r="FO218" s="94"/>
      <c r="FP218" s="94"/>
      <c r="FQ218" s="94"/>
      <c r="FR218" s="94"/>
      <c r="FS218" s="94"/>
      <c r="FT218" s="94"/>
      <c r="FU218" s="94"/>
      <c r="FV218" s="94"/>
      <c r="FW218" s="94"/>
      <c r="FX218" s="94"/>
      <c r="FY218" s="94"/>
      <c r="FZ218" s="94"/>
      <c r="GA218" s="94"/>
      <c r="GB218" s="94"/>
      <c r="GC218" s="94"/>
      <c r="GD218" s="94"/>
      <c r="GE218" s="94"/>
      <c r="GF218" s="94"/>
      <c r="GG218" s="94"/>
      <c r="GH218" s="94"/>
      <c r="GI218" s="94"/>
      <c r="GJ218" s="94"/>
      <c r="GK218" s="94"/>
      <c r="GL218" s="94"/>
      <c r="GM218" s="94"/>
      <c r="GN218" s="94"/>
      <c r="GO218" s="94"/>
      <c r="GP218" s="94"/>
      <c r="GQ218" s="94"/>
      <c r="GR218" s="94"/>
      <c r="GS218" s="94"/>
      <c r="GT218" s="94"/>
      <c r="GU218" s="94"/>
      <c r="GV218" s="94"/>
      <c r="GW218" s="94"/>
      <c r="GX218" s="94"/>
    </row>
    <row r="219" spans="1:206" ht="15.75">
      <c r="A219" s="106"/>
      <c r="B219" s="94"/>
      <c r="C219" s="94"/>
      <c r="D219" s="94"/>
      <c r="E219" s="94"/>
      <c r="F219" s="94"/>
      <c r="G219" s="94"/>
      <c r="H219" s="94"/>
      <c r="I219" s="94"/>
      <c r="J219" s="94"/>
      <c r="K219" s="94"/>
      <c r="L219" s="94"/>
      <c r="M219" s="94"/>
      <c r="N219" s="94"/>
      <c r="O219" s="94"/>
      <c r="P219" s="94"/>
      <c r="Q219" s="94"/>
      <c r="R219" s="94"/>
      <c r="S219" s="94"/>
      <c r="T219" s="94"/>
      <c r="U219" s="94"/>
      <c r="V219" s="94"/>
      <c r="W219" s="94"/>
      <c r="X219" s="94"/>
      <c r="Y219" s="94"/>
      <c r="Z219" s="94"/>
      <c r="AA219" s="94"/>
      <c r="AB219" s="94"/>
      <c r="AC219" s="94"/>
      <c r="AD219" s="94"/>
      <c r="AE219" s="94"/>
      <c r="AF219" s="94"/>
      <c r="AG219" s="94"/>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c r="BI219" s="94"/>
      <c r="BJ219" s="94"/>
      <c r="BK219" s="94"/>
      <c r="BL219" s="94"/>
      <c r="BM219" s="94"/>
      <c r="BN219" s="94"/>
      <c r="BO219" s="94"/>
      <c r="BP219" s="94"/>
      <c r="BQ219" s="94"/>
      <c r="BR219" s="94"/>
      <c r="BS219" s="94"/>
      <c r="BT219" s="94"/>
      <c r="BU219" s="94"/>
      <c r="BV219" s="94"/>
      <c r="BW219" s="94"/>
      <c r="BX219" s="94"/>
      <c r="BY219" s="94"/>
      <c r="BZ219" s="94"/>
      <c r="CA219" s="94"/>
      <c r="CB219" s="94"/>
      <c r="CC219" s="94"/>
      <c r="CD219" s="94"/>
      <c r="CE219" s="94"/>
      <c r="CF219" s="94"/>
      <c r="CG219" s="94"/>
      <c r="CH219" s="94"/>
      <c r="CI219" s="94"/>
      <c r="CJ219" s="94"/>
      <c r="CK219" s="94"/>
      <c r="CL219" s="94"/>
      <c r="CM219" s="94"/>
      <c r="CN219" s="94"/>
      <c r="CO219" s="94"/>
      <c r="CP219" s="94"/>
      <c r="CQ219" s="94"/>
      <c r="CR219" s="94"/>
      <c r="CS219" s="94"/>
      <c r="CT219" s="94"/>
      <c r="CU219" s="94"/>
      <c r="CV219" s="94"/>
      <c r="CW219" s="94"/>
      <c r="CX219" s="94"/>
      <c r="CY219" s="94"/>
      <c r="CZ219" s="94"/>
      <c r="DA219" s="94"/>
      <c r="DB219" s="94"/>
      <c r="DC219" s="94"/>
      <c r="DD219" s="94"/>
      <c r="DE219" s="94"/>
      <c r="DF219" s="94"/>
      <c r="DG219" s="94"/>
      <c r="DH219" s="94"/>
      <c r="DI219" s="94"/>
      <c r="DJ219" s="94"/>
      <c r="DK219" s="94"/>
      <c r="DL219" s="94"/>
      <c r="DM219" s="94"/>
      <c r="DN219" s="94"/>
      <c r="DO219" s="94"/>
      <c r="DP219" s="94"/>
      <c r="DQ219" s="94"/>
      <c r="DR219" s="94"/>
      <c r="DS219" s="94"/>
      <c r="DT219" s="94"/>
      <c r="DU219" s="94"/>
      <c r="DV219" s="94"/>
      <c r="DW219" s="94"/>
      <c r="DX219" s="94"/>
      <c r="DY219" s="94"/>
      <c r="DZ219" s="94"/>
      <c r="EA219" s="94"/>
      <c r="EB219" s="94"/>
      <c r="EC219" s="94"/>
      <c r="ED219" s="94"/>
      <c r="EE219" s="94"/>
      <c r="EF219" s="94"/>
      <c r="EG219" s="94"/>
      <c r="EH219" s="94"/>
      <c r="EI219" s="94"/>
      <c r="EJ219" s="94"/>
      <c r="EK219" s="94"/>
      <c r="EL219" s="94"/>
      <c r="EM219" s="94"/>
      <c r="EN219" s="94"/>
      <c r="EO219" s="94"/>
      <c r="EP219" s="94"/>
      <c r="EQ219" s="94"/>
      <c r="ER219" s="94"/>
      <c r="ES219" s="94"/>
      <c r="ET219" s="94"/>
      <c r="EU219" s="94"/>
      <c r="EV219" s="94"/>
      <c r="EW219" s="94"/>
      <c r="EX219" s="94"/>
      <c r="EY219" s="94"/>
      <c r="EZ219" s="94"/>
      <c r="FA219" s="94"/>
      <c r="FB219" s="94"/>
      <c r="FC219" s="94"/>
      <c r="FD219" s="94"/>
      <c r="FE219" s="94"/>
      <c r="FF219" s="94"/>
      <c r="FG219" s="94"/>
      <c r="FH219" s="94"/>
      <c r="FI219" s="94"/>
      <c r="FJ219" s="94"/>
      <c r="FK219" s="94"/>
      <c r="FL219" s="94"/>
      <c r="FM219" s="94"/>
      <c r="FN219" s="94"/>
      <c r="FO219" s="94"/>
      <c r="FP219" s="94"/>
      <c r="FQ219" s="94"/>
      <c r="FR219" s="94"/>
      <c r="FS219" s="94"/>
      <c r="FT219" s="94"/>
      <c r="FU219" s="94"/>
      <c r="FV219" s="94"/>
      <c r="FW219" s="94"/>
      <c r="FX219" s="94"/>
      <c r="FY219" s="94"/>
      <c r="FZ219" s="94"/>
      <c r="GA219" s="94"/>
      <c r="GB219" s="94"/>
      <c r="GC219" s="94"/>
      <c r="GD219" s="94"/>
      <c r="GE219" s="94"/>
      <c r="GF219" s="94"/>
      <c r="GG219" s="94"/>
      <c r="GH219" s="94"/>
      <c r="GI219" s="94"/>
      <c r="GJ219" s="94"/>
      <c r="GK219" s="94"/>
      <c r="GL219" s="94"/>
      <c r="GM219" s="94"/>
      <c r="GN219" s="94"/>
      <c r="GO219" s="94"/>
      <c r="GP219" s="94"/>
      <c r="GQ219" s="94"/>
      <c r="GR219" s="94"/>
      <c r="GS219" s="94"/>
      <c r="GT219" s="94"/>
      <c r="GU219" s="94"/>
      <c r="GV219" s="94"/>
      <c r="GW219" s="94"/>
      <c r="GX219" s="94"/>
    </row>
    <row r="220" spans="1:206" ht="15.75">
      <c r="A220" s="106"/>
      <c r="B220" s="94"/>
      <c r="C220" s="94"/>
      <c r="D220" s="94"/>
      <c r="E220" s="94"/>
      <c r="F220" s="9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c r="BI220" s="94"/>
      <c r="BJ220" s="94"/>
      <c r="BK220" s="94"/>
      <c r="BL220" s="94"/>
      <c r="BM220" s="94"/>
      <c r="BN220" s="94"/>
      <c r="BO220" s="94"/>
      <c r="BP220" s="94"/>
      <c r="BQ220" s="94"/>
      <c r="BR220" s="94"/>
      <c r="BS220" s="94"/>
      <c r="BT220" s="94"/>
      <c r="BU220" s="94"/>
      <c r="BV220" s="94"/>
      <c r="BW220" s="94"/>
      <c r="BX220" s="94"/>
      <c r="BY220" s="94"/>
      <c r="BZ220" s="94"/>
      <c r="CA220" s="94"/>
      <c r="CB220" s="94"/>
      <c r="CC220" s="94"/>
      <c r="CD220" s="94"/>
      <c r="CE220" s="94"/>
      <c r="CF220" s="94"/>
      <c r="CG220" s="94"/>
      <c r="CH220" s="94"/>
      <c r="CI220" s="94"/>
      <c r="CJ220" s="94"/>
      <c r="CK220" s="94"/>
      <c r="CL220" s="94"/>
      <c r="CM220" s="94"/>
      <c r="CN220" s="94"/>
      <c r="CO220" s="94"/>
      <c r="CP220" s="94"/>
      <c r="CQ220" s="94"/>
      <c r="CR220" s="94"/>
      <c r="CS220" s="94"/>
      <c r="CT220" s="94"/>
      <c r="CU220" s="94"/>
      <c r="CV220" s="94"/>
      <c r="CW220" s="94"/>
      <c r="CX220" s="94"/>
      <c r="CY220" s="94"/>
      <c r="CZ220" s="94"/>
      <c r="DA220" s="94"/>
      <c r="DB220" s="94"/>
      <c r="DC220" s="94"/>
      <c r="DD220" s="94"/>
      <c r="DE220" s="94"/>
      <c r="DF220" s="94"/>
      <c r="DG220" s="94"/>
      <c r="DH220" s="94"/>
      <c r="DI220" s="94"/>
      <c r="DJ220" s="94"/>
      <c r="DK220" s="94"/>
      <c r="DL220" s="94"/>
      <c r="DM220" s="94"/>
      <c r="DN220" s="94"/>
      <c r="DO220" s="94"/>
      <c r="DP220" s="94"/>
      <c r="DQ220" s="94"/>
      <c r="DR220" s="94"/>
      <c r="DS220" s="94"/>
      <c r="DT220" s="94"/>
      <c r="DU220" s="94"/>
      <c r="DV220" s="94"/>
      <c r="DW220" s="94"/>
      <c r="DX220" s="94"/>
      <c r="DY220" s="94"/>
      <c r="DZ220" s="94"/>
      <c r="EA220" s="94"/>
      <c r="EB220" s="94"/>
      <c r="EC220" s="94"/>
      <c r="ED220" s="94"/>
      <c r="EE220" s="94"/>
      <c r="EF220" s="94"/>
      <c r="EG220" s="94"/>
      <c r="EH220" s="94"/>
      <c r="EI220" s="94"/>
      <c r="EJ220" s="94"/>
      <c r="EK220" s="94"/>
      <c r="EL220" s="94"/>
      <c r="EM220" s="94"/>
      <c r="EN220" s="94"/>
      <c r="EO220" s="94"/>
      <c r="EP220" s="94"/>
      <c r="EQ220" s="94"/>
      <c r="ER220" s="94"/>
      <c r="ES220" s="94"/>
      <c r="ET220" s="94"/>
      <c r="EU220" s="94"/>
      <c r="EV220" s="94"/>
      <c r="EW220" s="94"/>
      <c r="EX220" s="94"/>
      <c r="EY220" s="94"/>
      <c r="EZ220" s="94"/>
      <c r="FA220" s="94"/>
      <c r="FB220" s="94"/>
      <c r="FC220" s="94"/>
      <c r="FD220" s="94"/>
      <c r="FE220" s="94"/>
      <c r="FF220" s="94"/>
      <c r="FG220" s="94"/>
      <c r="FH220" s="94"/>
      <c r="FI220" s="94"/>
      <c r="FJ220" s="94"/>
      <c r="FK220" s="94"/>
      <c r="FL220" s="94"/>
      <c r="FM220" s="94"/>
      <c r="FN220" s="94"/>
      <c r="FO220" s="94"/>
      <c r="FP220" s="94"/>
      <c r="FQ220" s="94"/>
      <c r="FR220" s="94"/>
      <c r="FS220" s="94"/>
      <c r="FT220" s="94"/>
      <c r="FU220" s="94"/>
      <c r="FV220" s="94"/>
      <c r="FW220" s="94"/>
      <c r="FX220" s="94"/>
      <c r="FY220" s="94"/>
      <c r="FZ220" s="94"/>
      <c r="GA220" s="94"/>
      <c r="GB220" s="94"/>
      <c r="GC220" s="94"/>
      <c r="GD220" s="94"/>
      <c r="GE220" s="94"/>
      <c r="GF220" s="94"/>
      <c r="GG220" s="94"/>
      <c r="GH220" s="94"/>
      <c r="GI220" s="94"/>
      <c r="GJ220" s="94"/>
      <c r="GK220" s="94"/>
      <c r="GL220" s="94"/>
      <c r="GM220" s="94"/>
      <c r="GN220" s="94"/>
      <c r="GO220" s="94"/>
      <c r="GP220" s="94"/>
      <c r="GQ220" s="94"/>
      <c r="GR220" s="94"/>
      <c r="GS220" s="94"/>
      <c r="GT220" s="94"/>
      <c r="GU220" s="94"/>
      <c r="GV220" s="94"/>
      <c r="GW220" s="94"/>
      <c r="GX220" s="94"/>
    </row>
    <row r="221" spans="1:206" ht="15.75">
      <c r="A221" s="106"/>
      <c r="B221" s="94"/>
      <c r="C221" s="94"/>
      <c r="D221" s="94"/>
      <c r="E221" s="94"/>
      <c r="F221" s="94"/>
      <c r="G221" s="94"/>
      <c r="H221" s="94"/>
      <c r="I221" s="94"/>
      <c r="J221" s="94"/>
      <c r="K221" s="94"/>
      <c r="L221" s="94"/>
      <c r="M221" s="94"/>
      <c r="N221" s="94"/>
      <c r="O221" s="94"/>
      <c r="P221" s="94"/>
      <c r="Q221" s="94"/>
      <c r="R221" s="94"/>
      <c r="S221" s="94"/>
      <c r="T221" s="94"/>
      <c r="U221" s="94"/>
      <c r="V221" s="94"/>
      <c r="W221" s="94"/>
      <c r="X221" s="94"/>
      <c r="Y221" s="94"/>
      <c r="Z221" s="94"/>
      <c r="AA221" s="94"/>
      <c r="AB221" s="94"/>
      <c r="AC221" s="94"/>
      <c r="AD221" s="94"/>
      <c r="AE221" s="94"/>
      <c r="AF221" s="94"/>
      <c r="AG221" s="94"/>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c r="BI221" s="94"/>
      <c r="BJ221" s="94"/>
      <c r="BK221" s="94"/>
      <c r="BL221" s="94"/>
      <c r="BM221" s="94"/>
      <c r="BN221" s="94"/>
      <c r="BO221" s="94"/>
      <c r="BP221" s="94"/>
      <c r="BQ221" s="94"/>
      <c r="BR221" s="94"/>
      <c r="BS221" s="94"/>
      <c r="BT221" s="94"/>
      <c r="BU221" s="94"/>
      <c r="BV221" s="94"/>
      <c r="BW221" s="94"/>
      <c r="BX221" s="94"/>
      <c r="BY221" s="94"/>
      <c r="BZ221" s="94"/>
      <c r="CA221" s="94"/>
      <c r="CB221" s="94"/>
      <c r="CC221" s="94"/>
      <c r="CD221" s="94"/>
      <c r="CE221" s="94"/>
      <c r="CF221" s="94"/>
      <c r="CG221" s="94"/>
      <c r="CH221" s="94"/>
      <c r="CI221" s="94"/>
      <c r="CJ221" s="94"/>
      <c r="CK221" s="94"/>
      <c r="CL221" s="94"/>
      <c r="CM221" s="94"/>
      <c r="CN221" s="94"/>
      <c r="CO221" s="94"/>
      <c r="CP221" s="94"/>
      <c r="CQ221" s="94"/>
      <c r="CR221" s="94"/>
      <c r="CS221" s="94"/>
      <c r="CT221" s="94"/>
      <c r="CU221" s="94"/>
      <c r="CV221" s="94"/>
      <c r="CW221" s="94"/>
      <c r="CX221" s="94"/>
      <c r="CY221" s="94"/>
      <c r="CZ221" s="94"/>
      <c r="DA221" s="94"/>
      <c r="DB221" s="94"/>
      <c r="DC221" s="94"/>
      <c r="DD221" s="94"/>
      <c r="DE221" s="94"/>
      <c r="DF221" s="94"/>
      <c r="DG221" s="94"/>
      <c r="DH221" s="94"/>
      <c r="DI221" s="94"/>
      <c r="DJ221" s="94"/>
      <c r="DK221" s="94"/>
      <c r="DL221" s="94"/>
      <c r="DM221" s="94"/>
      <c r="DN221" s="94"/>
      <c r="DO221" s="94"/>
      <c r="DP221" s="94"/>
      <c r="DQ221" s="94"/>
      <c r="DR221" s="94"/>
      <c r="DS221" s="94"/>
      <c r="DT221" s="94"/>
      <c r="DU221" s="94"/>
      <c r="DV221" s="94"/>
      <c r="DW221" s="94"/>
      <c r="DX221" s="94"/>
      <c r="DY221" s="94"/>
      <c r="DZ221" s="94"/>
      <c r="EA221" s="94"/>
      <c r="EB221" s="94"/>
      <c r="EC221" s="94"/>
      <c r="ED221" s="94"/>
      <c r="EE221" s="94"/>
      <c r="EF221" s="94"/>
      <c r="EG221" s="94"/>
      <c r="EH221" s="94"/>
      <c r="EI221" s="94"/>
      <c r="EJ221" s="94"/>
      <c r="EK221" s="94"/>
      <c r="EL221" s="94"/>
      <c r="EM221" s="94"/>
      <c r="EN221" s="94"/>
      <c r="EO221" s="94"/>
      <c r="EP221" s="94"/>
      <c r="EQ221" s="94"/>
      <c r="ER221" s="94"/>
      <c r="ES221" s="94"/>
      <c r="ET221" s="94"/>
      <c r="EU221" s="94"/>
      <c r="EV221" s="94"/>
      <c r="EW221" s="94"/>
      <c r="EX221" s="94"/>
      <c r="EY221" s="94"/>
      <c r="EZ221" s="94"/>
      <c r="FA221" s="94"/>
      <c r="FB221" s="94"/>
      <c r="FC221" s="94"/>
      <c r="FD221" s="94"/>
      <c r="FE221" s="94"/>
      <c r="FF221" s="94"/>
      <c r="FG221" s="94"/>
      <c r="FH221" s="94"/>
      <c r="FI221" s="94"/>
      <c r="FJ221" s="94"/>
      <c r="FK221" s="94"/>
      <c r="FL221" s="94"/>
      <c r="FM221" s="94"/>
      <c r="FN221" s="94"/>
      <c r="FO221" s="94"/>
      <c r="FP221" s="94"/>
      <c r="FQ221" s="94"/>
      <c r="FR221" s="94"/>
      <c r="FS221" s="94"/>
      <c r="FT221" s="94"/>
      <c r="FU221" s="94"/>
      <c r="FV221" s="94"/>
      <c r="FW221" s="94"/>
      <c r="FX221" s="94"/>
      <c r="FY221" s="94"/>
      <c r="FZ221" s="94"/>
      <c r="GA221" s="94"/>
      <c r="GB221" s="94"/>
      <c r="GC221" s="94"/>
      <c r="GD221" s="94"/>
      <c r="GE221" s="94"/>
      <c r="GF221" s="94"/>
      <c r="GG221" s="94"/>
      <c r="GH221" s="94"/>
      <c r="GI221" s="94"/>
      <c r="GJ221" s="94"/>
      <c r="GK221" s="94"/>
      <c r="GL221" s="94"/>
      <c r="GM221" s="94"/>
      <c r="GN221" s="94"/>
      <c r="GO221" s="94"/>
      <c r="GP221" s="94"/>
      <c r="GQ221" s="94"/>
      <c r="GR221" s="94"/>
      <c r="GS221" s="94"/>
      <c r="GT221" s="94"/>
      <c r="GU221" s="94"/>
      <c r="GV221" s="94"/>
      <c r="GW221" s="94"/>
      <c r="GX221" s="94"/>
    </row>
    <row r="222" spans="1:206" ht="15.75">
      <c r="A222" s="106"/>
      <c r="B222" s="94"/>
      <c r="C222" s="94"/>
      <c r="D222" s="94"/>
      <c r="E222" s="94"/>
      <c r="F222" s="94"/>
      <c r="G222" s="94"/>
      <c r="H222" s="94"/>
      <c r="I222" s="94"/>
      <c r="J222" s="94"/>
      <c r="K222" s="94"/>
      <c r="L222" s="94"/>
      <c r="M222" s="94"/>
      <c r="N222" s="94"/>
      <c r="O222" s="94"/>
      <c r="P222" s="94"/>
      <c r="Q222" s="94"/>
      <c r="R222" s="94"/>
      <c r="S222" s="94"/>
      <c r="T222" s="94"/>
      <c r="U222" s="94"/>
      <c r="V222" s="94"/>
      <c r="W222" s="94"/>
      <c r="X222" s="94"/>
      <c r="Y222" s="9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c r="BI222" s="94"/>
      <c r="BJ222" s="94"/>
      <c r="BK222" s="94"/>
      <c r="BL222" s="94"/>
      <c r="BM222" s="94"/>
      <c r="BN222" s="94"/>
      <c r="BO222" s="94"/>
      <c r="BP222" s="94"/>
      <c r="BQ222" s="94"/>
      <c r="BR222" s="94"/>
      <c r="BS222" s="94"/>
      <c r="BT222" s="94"/>
      <c r="BU222" s="94"/>
      <c r="BV222" s="94"/>
      <c r="BW222" s="94"/>
      <c r="BX222" s="94"/>
      <c r="BY222" s="94"/>
      <c r="BZ222" s="94"/>
      <c r="CA222" s="94"/>
      <c r="CB222" s="94"/>
      <c r="CC222" s="94"/>
      <c r="CD222" s="94"/>
      <c r="CE222" s="94"/>
      <c r="CF222" s="94"/>
      <c r="CG222" s="94"/>
      <c r="CH222" s="94"/>
      <c r="CI222" s="94"/>
      <c r="CJ222" s="94"/>
      <c r="CK222" s="94"/>
      <c r="CL222" s="94"/>
      <c r="CM222" s="94"/>
      <c r="CN222" s="94"/>
      <c r="CO222" s="94"/>
      <c r="CP222" s="94"/>
      <c r="CQ222" s="94"/>
      <c r="CR222" s="94"/>
      <c r="CS222" s="94"/>
      <c r="CT222" s="94"/>
      <c r="CU222" s="94"/>
      <c r="CV222" s="94"/>
      <c r="CW222" s="94"/>
      <c r="CX222" s="94"/>
      <c r="CY222" s="94"/>
      <c r="CZ222" s="94"/>
      <c r="DA222" s="94"/>
      <c r="DB222" s="94"/>
      <c r="DC222" s="94"/>
      <c r="DD222" s="94"/>
      <c r="DE222" s="94"/>
      <c r="DF222" s="94"/>
      <c r="DG222" s="94"/>
      <c r="DH222" s="94"/>
      <c r="DI222" s="94"/>
      <c r="DJ222" s="94"/>
      <c r="DK222" s="94"/>
      <c r="DL222" s="94"/>
      <c r="DM222" s="94"/>
      <c r="DN222" s="94"/>
      <c r="DO222" s="94"/>
      <c r="DP222" s="94"/>
      <c r="DQ222" s="94"/>
      <c r="DR222" s="94"/>
      <c r="DS222" s="94"/>
      <c r="DT222" s="94"/>
      <c r="DU222" s="94"/>
      <c r="DV222" s="94"/>
      <c r="DW222" s="94"/>
      <c r="DX222" s="94"/>
      <c r="DY222" s="94"/>
      <c r="DZ222" s="94"/>
      <c r="EA222" s="94"/>
      <c r="EB222" s="94"/>
      <c r="EC222" s="94"/>
      <c r="ED222" s="94"/>
      <c r="EE222" s="94"/>
      <c r="EF222" s="94"/>
      <c r="EG222" s="94"/>
      <c r="EH222" s="94"/>
      <c r="EI222" s="94"/>
      <c r="EJ222" s="94"/>
      <c r="EK222" s="94"/>
      <c r="EL222" s="94"/>
      <c r="EM222" s="94"/>
      <c r="EN222" s="94"/>
      <c r="EO222" s="94"/>
      <c r="EP222" s="94"/>
      <c r="EQ222" s="94"/>
      <c r="ER222" s="94"/>
      <c r="ES222" s="94"/>
      <c r="ET222" s="94"/>
      <c r="EU222" s="94"/>
      <c r="EV222" s="94"/>
      <c r="EW222" s="94"/>
      <c r="EX222" s="94"/>
      <c r="EY222" s="94"/>
      <c r="EZ222" s="94"/>
      <c r="FA222" s="94"/>
      <c r="FB222" s="94"/>
      <c r="FC222" s="94"/>
      <c r="FD222" s="94"/>
      <c r="FE222" s="94"/>
      <c r="FF222" s="94"/>
      <c r="FG222" s="94"/>
      <c r="FH222" s="94"/>
      <c r="FI222" s="94"/>
      <c r="FJ222" s="94"/>
      <c r="FK222" s="94"/>
      <c r="FL222" s="94"/>
      <c r="FM222" s="94"/>
      <c r="FN222" s="94"/>
      <c r="FO222" s="94"/>
      <c r="FP222" s="94"/>
      <c r="FQ222" s="94"/>
      <c r="FR222" s="94"/>
      <c r="FS222" s="94"/>
      <c r="FT222" s="94"/>
      <c r="FU222" s="94"/>
      <c r="FV222" s="94"/>
      <c r="FW222" s="94"/>
      <c r="FX222" s="94"/>
      <c r="FY222" s="94"/>
      <c r="FZ222" s="94"/>
      <c r="GA222" s="94"/>
      <c r="GB222" s="94"/>
      <c r="GC222" s="94"/>
      <c r="GD222" s="94"/>
      <c r="GE222" s="94"/>
      <c r="GF222" s="94"/>
      <c r="GG222" s="94"/>
      <c r="GH222" s="94"/>
      <c r="GI222" s="94"/>
      <c r="GJ222" s="94"/>
      <c r="GK222" s="94"/>
      <c r="GL222" s="94"/>
      <c r="GM222" s="94"/>
      <c r="GN222" s="94"/>
      <c r="GO222" s="94"/>
      <c r="GP222" s="94"/>
      <c r="GQ222" s="94"/>
      <c r="GR222" s="94"/>
      <c r="GS222" s="94"/>
      <c r="GT222" s="94"/>
      <c r="GU222" s="94"/>
      <c r="GV222" s="94"/>
      <c r="GW222" s="94"/>
      <c r="GX222" s="94"/>
    </row>
    <row r="223" spans="1:206" ht="15.75">
      <c r="A223" s="106"/>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c r="AA223" s="94"/>
      <c r="AB223" s="94"/>
      <c r="AC223" s="94"/>
      <c r="AD223" s="94"/>
      <c r="AE223" s="94"/>
      <c r="AF223" s="94"/>
      <c r="AG223" s="94"/>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c r="BI223" s="94"/>
      <c r="BJ223" s="94"/>
      <c r="BK223" s="94"/>
      <c r="BL223" s="94"/>
      <c r="BM223" s="94"/>
      <c r="BN223" s="94"/>
      <c r="BO223" s="94"/>
      <c r="BP223" s="94"/>
      <c r="BQ223" s="94"/>
      <c r="BR223" s="94"/>
      <c r="BS223" s="94"/>
      <c r="BT223" s="94"/>
      <c r="BU223" s="94"/>
      <c r="BV223" s="94"/>
      <c r="BW223" s="94"/>
      <c r="BX223" s="94"/>
      <c r="BY223" s="94"/>
      <c r="BZ223" s="94"/>
      <c r="CA223" s="94"/>
      <c r="CB223" s="94"/>
      <c r="CC223" s="94"/>
      <c r="CD223" s="94"/>
      <c r="CE223" s="94"/>
      <c r="CF223" s="94"/>
      <c r="CG223" s="94"/>
      <c r="CH223" s="94"/>
      <c r="CI223" s="94"/>
      <c r="CJ223" s="94"/>
      <c r="CK223" s="94"/>
      <c r="CL223" s="94"/>
      <c r="CM223" s="94"/>
      <c r="CN223" s="94"/>
      <c r="CO223" s="94"/>
      <c r="CP223" s="94"/>
      <c r="CQ223" s="94"/>
      <c r="CR223" s="94"/>
      <c r="CS223" s="94"/>
      <c r="CT223" s="94"/>
      <c r="CU223" s="94"/>
      <c r="CV223" s="94"/>
      <c r="CW223" s="94"/>
      <c r="CX223" s="94"/>
      <c r="CY223" s="94"/>
      <c r="CZ223" s="94"/>
      <c r="DA223" s="94"/>
      <c r="DB223" s="94"/>
      <c r="DC223" s="94"/>
      <c r="DD223" s="94"/>
      <c r="DE223" s="94"/>
      <c r="DF223" s="94"/>
      <c r="DG223" s="94"/>
      <c r="DH223" s="94"/>
      <c r="DI223" s="94"/>
      <c r="DJ223" s="94"/>
      <c r="DK223" s="94"/>
      <c r="DL223" s="94"/>
      <c r="DM223" s="94"/>
      <c r="DN223" s="94"/>
      <c r="DO223" s="94"/>
      <c r="DP223" s="94"/>
      <c r="DQ223" s="94"/>
      <c r="DR223" s="94"/>
      <c r="DS223" s="94"/>
      <c r="DT223" s="94"/>
      <c r="DU223" s="94"/>
      <c r="DV223" s="94"/>
      <c r="DW223" s="94"/>
      <c r="DX223" s="94"/>
      <c r="DY223" s="94"/>
      <c r="DZ223" s="94"/>
      <c r="EA223" s="94"/>
      <c r="EB223" s="94"/>
      <c r="EC223" s="94"/>
      <c r="ED223" s="94"/>
      <c r="EE223" s="94"/>
      <c r="EF223" s="94"/>
      <c r="EG223" s="94"/>
      <c r="EH223" s="94"/>
      <c r="EI223" s="94"/>
      <c r="EJ223" s="94"/>
      <c r="EK223" s="94"/>
      <c r="EL223" s="94"/>
      <c r="EM223" s="94"/>
      <c r="EN223" s="94"/>
      <c r="EO223" s="94"/>
      <c r="EP223" s="94"/>
      <c r="EQ223" s="94"/>
      <c r="ER223" s="94"/>
      <c r="ES223" s="94"/>
      <c r="ET223" s="94"/>
      <c r="EU223" s="94"/>
      <c r="EV223" s="94"/>
      <c r="EW223" s="94"/>
      <c r="EX223" s="94"/>
      <c r="EY223" s="94"/>
      <c r="EZ223" s="94"/>
      <c r="FA223" s="94"/>
      <c r="FB223" s="94"/>
      <c r="FC223" s="94"/>
      <c r="FD223" s="94"/>
      <c r="FE223" s="94"/>
      <c r="FF223" s="94"/>
      <c r="FG223" s="94"/>
      <c r="FH223" s="94"/>
      <c r="FI223" s="94"/>
      <c r="FJ223" s="94"/>
      <c r="FK223" s="94"/>
      <c r="FL223" s="94"/>
      <c r="FM223" s="94"/>
      <c r="FN223" s="94"/>
      <c r="FO223" s="94"/>
      <c r="FP223" s="94"/>
      <c r="FQ223" s="94"/>
      <c r="FR223" s="94"/>
      <c r="FS223" s="94"/>
      <c r="FT223" s="94"/>
      <c r="FU223" s="94"/>
      <c r="FV223" s="94"/>
      <c r="FW223" s="94"/>
      <c r="FX223" s="94"/>
      <c r="FY223" s="94"/>
      <c r="FZ223" s="94"/>
      <c r="GA223" s="94"/>
      <c r="GB223" s="94"/>
      <c r="GC223" s="94"/>
      <c r="GD223" s="94"/>
      <c r="GE223" s="94"/>
      <c r="GF223" s="94"/>
      <c r="GG223" s="94"/>
      <c r="GH223" s="94"/>
      <c r="GI223" s="94"/>
      <c r="GJ223" s="94"/>
      <c r="GK223" s="94"/>
      <c r="GL223" s="94"/>
      <c r="GM223" s="94"/>
      <c r="GN223" s="94"/>
      <c r="GO223" s="94"/>
      <c r="GP223" s="94"/>
      <c r="GQ223" s="94"/>
      <c r="GR223" s="94"/>
      <c r="GS223" s="94"/>
      <c r="GT223" s="94"/>
      <c r="GU223" s="94"/>
      <c r="GV223" s="94"/>
      <c r="GW223" s="94"/>
      <c r="GX223" s="94"/>
    </row>
    <row r="224" spans="1:206" ht="15.75">
      <c r="A224" s="106"/>
      <c r="B224" s="94"/>
      <c r="C224" s="94"/>
      <c r="D224" s="94"/>
      <c r="E224" s="94"/>
      <c r="F224" s="94"/>
      <c r="G224" s="94"/>
      <c r="H224" s="94"/>
      <c r="I224" s="94"/>
      <c r="J224" s="94"/>
      <c r="K224" s="94"/>
      <c r="L224" s="94"/>
      <c r="M224" s="94"/>
      <c r="N224" s="94"/>
      <c r="O224" s="94"/>
      <c r="P224" s="94"/>
      <c r="Q224" s="94"/>
      <c r="R224" s="94"/>
      <c r="S224" s="94"/>
      <c r="T224" s="94"/>
      <c r="U224" s="94"/>
      <c r="V224" s="94"/>
      <c r="W224" s="94"/>
      <c r="X224" s="94"/>
      <c r="Y224" s="9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c r="BI224" s="94"/>
      <c r="BJ224" s="94"/>
      <c r="BK224" s="94"/>
      <c r="BL224" s="94"/>
      <c r="BM224" s="94"/>
      <c r="BN224" s="94"/>
      <c r="BO224" s="94"/>
      <c r="BP224" s="94"/>
      <c r="BQ224" s="94"/>
      <c r="BR224" s="94"/>
      <c r="BS224" s="94"/>
      <c r="BT224" s="94"/>
      <c r="BU224" s="94"/>
      <c r="BV224" s="94"/>
      <c r="BW224" s="94"/>
      <c r="BX224" s="94"/>
      <c r="BY224" s="94"/>
      <c r="BZ224" s="94"/>
      <c r="CA224" s="94"/>
      <c r="CB224" s="94"/>
      <c r="CC224" s="94"/>
      <c r="CD224" s="94"/>
      <c r="CE224" s="94"/>
      <c r="CF224" s="94"/>
      <c r="CG224" s="94"/>
      <c r="CH224" s="94"/>
      <c r="CI224" s="94"/>
      <c r="CJ224" s="94"/>
      <c r="CK224" s="94"/>
      <c r="CL224" s="94"/>
      <c r="CM224" s="94"/>
      <c r="CN224" s="94"/>
      <c r="CO224" s="94"/>
      <c r="CP224" s="94"/>
      <c r="CQ224" s="94"/>
      <c r="CR224" s="94"/>
      <c r="CS224" s="94"/>
      <c r="CT224" s="94"/>
      <c r="CU224" s="94"/>
      <c r="CV224" s="94"/>
      <c r="CW224" s="94"/>
      <c r="CX224" s="94"/>
      <c r="CY224" s="94"/>
      <c r="CZ224" s="94"/>
      <c r="DA224" s="94"/>
      <c r="DB224" s="94"/>
      <c r="DC224" s="94"/>
      <c r="DD224" s="94"/>
      <c r="DE224" s="94"/>
      <c r="DF224" s="94"/>
      <c r="DG224" s="94"/>
      <c r="DH224" s="94"/>
      <c r="DI224" s="94"/>
      <c r="DJ224" s="94"/>
      <c r="DK224" s="94"/>
      <c r="DL224" s="94"/>
      <c r="DM224" s="94"/>
      <c r="DN224" s="94"/>
      <c r="DO224" s="94"/>
      <c r="DP224" s="94"/>
      <c r="DQ224" s="94"/>
      <c r="DR224" s="94"/>
      <c r="DS224" s="94"/>
      <c r="DT224" s="94"/>
      <c r="DU224" s="94"/>
      <c r="DV224" s="94"/>
      <c r="DW224" s="94"/>
      <c r="DX224" s="94"/>
      <c r="DY224" s="94"/>
      <c r="DZ224" s="94"/>
      <c r="EA224" s="94"/>
      <c r="EB224" s="94"/>
      <c r="EC224" s="94"/>
      <c r="ED224" s="94"/>
      <c r="EE224" s="94"/>
      <c r="EF224" s="94"/>
      <c r="EG224" s="94"/>
      <c r="EH224" s="94"/>
      <c r="EI224" s="94"/>
      <c r="EJ224" s="94"/>
      <c r="EK224" s="94"/>
      <c r="EL224" s="94"/>
      <c r="EM224" s="94"/>
      <c r="EN224" s="94"/>
      <c r="EO224" s="94"/>
      <c r="EP224" s="94"/>
      <c r="EQ224" s="94"/>
      <c r="ER224" s="94"/>
      <c r="ES224" s="94"/>
      <c r="ET224" s="94"/>
      <c r="EU224" s="94"/>
      <c r="EV224" s="94"/>
      <c r="EW224" s="94"/>
      <c r="EX224" s="94"/>
      <c r="EY224" s="94"/>
      <c r="EZ224" s="94"/>
      <c r="FA224" s="94"/>
      <c r="FB224" s="94"/>
      <c r="FC224" s="94"/>
      <c r="FD224" s="94"/>
      <c r="FE224" s="94"/>
      <c r="FF224" s="94"/>
      <c r="FG224" s="94"/>
      <c r="FH224" s="94"/>
      <c r="FI224" s="94"/>
      <c r="FJ224" s="94"/>
      <c r="FK224" s="94"/>
      <c r="FL224" s="94"/>
      <c r="FM224" s="94"/>
      <c r="FN224" s="94"/>
      <c r="FO224" s="94"/>
      <c r="FP224" s="94"/>
      <c r="FQ224" s="94"/>
      <c r="FR224" s="94"/>
      <c r="FS224" s="94"/>
      <c r="FT224" s="94"/>
      <c r="FU224" s="94"/>
      <c r="FV224" s="94"/>
      <c r="FW224" s="94"/>
      <c r="FX224" s="94"/>
      <c r="FY224" s="94"/>
      <c r="FZ224" s="94"/>
      <c r="GA224" s="94"/>
      <c r="GB224" s="94"/>
      <c r="GC224" s="94"/>
      <c r="GD224" s="94"/>
      <c r="GE224" s="94"/>
      <c r="GF224" s="94"/>
      <c r="GG224" s="94"/>
      <c r="GH224" s="94"/>
      <c r="GI224" s="94"/>
      <c r="GJ224" s="94"/>
      <c r="GK224" s="94"/>
      <c r="GL224" s="94"/>
      <c r="GM224" s="94"/>
      <c r="GN224" s="94"/>
      <c r="GO224" s="94"/>
      <c r="GP224" s="94"/>
      <c r="GQ224" s="94"/>
      <c r="GR224" s="94"/>
      <c r="GS224" s="94"/>
      <c r="GT224" s="94"/>
      <c r="GU224" s="94"/>
      <c r="GV224" s="94"/>
      <c r="GW224" s="94"/>
      <c r="GX224" s="94"/>
    </row>
    <row r="225" spans="1:206" ht="15.75">
      <c r="A225" s="106"/>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c r="AA225" s="94"/>
      <c r="AB225" s="94"/>
      <c r="AC225" s="94"/>
      <c r="AD225" s="94"/>
      <c r="AE225" s="94"/>
      <c r="AF225" s="94"/>
      <c r="AG225" s="94"/>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c r="BI225" s="94"/>
      <c r="BJ225" s="94"/>
      <c r="BK225" s="94"/>
      <c r="BL225" s="94"/>
      <c r="BM225" s="94"/>
      <c r="BN225" s="94"/>
      <c r="BO225" s="94"/>
      <c r="BP225" s="94"/>
      <c r="BQ225" s="94"/>
      <c r="BR225" s="94"/>
      <c r="BS225" s="94"/>
      <c r="BT225" s="94"/>
      <c r="BU225" s="94"/>
      <c r="BV225" s="94"/>
      <c r="BW225" s="94"/>
      <c r="BX225" s="94"/>
      <c r="BY225" s="94"/>
      <c r="BZ225" s="94"/>
      <c r="CA225" s="94"/>
      <c r="CB225" s="94"/>
      <c r="CC225" s="94"/>
      <c r="CD225" s="94"/>
      <c r="CE225" s="94"/>
      <c r="CF225" s="94"/>
      <c r="CG225" s="94"/>
      <c r="CH225" s="94"/>
      <c r="CI225" s="94"/>
      <c r="CJ225" s="94"/>
      <c r="CK225" s="94"/>
      <c r="CL225" s="94"/>
      <c r="CM225" s="94"/>
      <c r="CN225" s="94"/>
      <c r="CO225" s="94"/>
      <c r="CP225" s="94"/>
      <c r="CQ225" s="94"/>
      <c r="CR225" s="94"/>
      <c r="CS225" s="94"/>
      <c r="CT225" s="94"/>
      <c r="CU225" s="94"/>
      <c r="CV225" s="94"/>
      <c r="CW225" s="94"/>
      <c r="CX225" s="94"/>
      <c r="CY225" s="94"/>
      <c r="CZ225" s="94"/>
      <c r="DA225" s="94"/>
      <c r="DB225" s="94"/>
      <c r="DC225" s="94"/>
      <c r="DD225" s="94"/>
      <c r="DE225" s="94"/>
      <c r="DF225" s="94"/>
      <c r="DG225" s="94"/>
      <c r="DH225" s="94"/>
      <c r="DI225" s="94"/>
      <c r="DJ225" s="94"/>
      <c r="DK225" s="94"/>
      <c r="DL225" s="94"/>
      <c r="DM225" s="94"/>
      <c r="DN225" s="94"/>
      <c r="DO225" s="94"/>
      <c r="DP225" s="94"/>
      <c r="DQ225" s="94"/>
      <c r="DR225" s="94"/>
      <c r="DS225" s="94"/>
      <c r="DT225" s="94"/>
      <c r="DU225" s="94"/>
      <c r="DV225" s="94"/>
      <c r="DW225" s="94"/>
      <c r="DX225" s="94"/>
      <c r="DY225" s="94"/>
      <c r="DZ225" s="94"/>
      <c r="EA225" s="94"/>
      <c r="EB225" s="94"/>
      <c r="EC225" s="94"/>
      <c r="ED225" s="94"/>
      <c r="EE225" s="94"/>
      <c r="EF225" s="94"/>
      <c r="EG225" s="94"/>
      <c r="EH225" s="94"/>
      <c r="EI225" s="94"/>
      <c r="EJ225" s="94"/>
      <c r="EK225" s="94"/>
      <c r="EL225" s="94"/>
      <c r="EM225" s="94"/>
      <c r="EN225" s="94"/>
      <c r="EO225" s="94"/>
      <c r="EP225" s="94"/>
      <c r="EQ225" s="94"/>
      <c r="ER225" s="94"/>
      <c r="ES225" s="94"/>
      <c r="ET225" s="94"/>
      <c r="EU225" s="94"/>
      <c r="EV225" s="94"/>
      <c r="EW225" s="94"/>
      <c r="EX225" s="94"/>
      <c r="EY225" s="94"/>
      <c r="EZ225" s="94"/>
      <c r="FA225" s="94"/>
      <c r="FB225" s="94"/>
      <c r="FC225" s="94"/>
      <c r="FD225" s="94"/>
      <c r="FE225" s="94"/>
      <c r="FF225" s="94"/>
      <c r="FG225" s="94"/>
      <c r="FH225" s="94"/>
      <c r="FI225" s="94"/>
      <c r="FJ225" s="94"/>
      <c r="FK225" s="94"/>
      <c r="FL225" s="94"/>
      <c r="FM225" s="94"/>
      <c r="FN225" s="94"/>
      <c r="FO225" s="94"/>
      <c r="FP225" s="94"/>
      <c r="FQ225" s="94"/>
      <c r="FR225" s="94"/>
      <c r="FS225" s="94"/>
      <c r="FT225" s="94"/>
      <c r="FU225" s="94"/>
      <c r="FV225" s="94"/>
      <c r="FW225" s="94"/>
      <c r="FX225" s="94"/>
      <c r="FY225" s="94"/>
      <c r="FZ225" s="94"/>
      <c r="GA225" s="94"/>
      <c r="GB225" s="94"/>
      <c r="GC225" s="94"/>
      <c r="GD225" s="94"/>
      <c r="GE225" s="94"/>
      <c r="GF225" s="94"/>
      <c r="GG225" s="94"/>
      <c r="GH225" s="94"/>
      <c r="GI225" s="94"/>
      <c r="GJ225" s="94"/>
      <c r="GK225" s="94"/>
      <c r="GL225" s="94"/>
      <c r="GM225" s="94"/>
      <c r="GN225" s="94"/>
      <c r="GO225" s="94"/>
      <c r="GP225" s="94"/>
      <c r="GQ225" s="94"/>
      <c r="GR225" s="94"/>
      <c r="GS225" s="94"/>
      <c r="GT225" s="94"/>
      <c r="GU225" s="94"/>
      <c r="GV225" s="94"/>
      <c r="GW225" s="94"/>
      <c r="GX225" s="94"/>
    </row>
    <row r="226" spans="1:206" ht="15.75">
      <c r="A226" s="106"/>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c r="BI226" s="94"/>
      <c r="BJ226" s="94"/>
      <c r="BK226" s="94"/>
      <c r="BL226" s="94"/>
      <c r="BM226" s="94"/>
      <c r="BN226" s="94"/>
      <c r="BO226" s="94"/>
      <c r="BP226" s="94"/>
      <c r="BQ226" s="94"/>
      <c r="BR226" s="94"/>
      <c r="BS226" s="94"/>
      <c r="BT226" s="94"/>
      <c r="BU226" s="94"/>
      <c r="BV226" s="94"/>
      <c r="BW226" s="94"/>
      <c r="BX226" s="94"/>
      <c r="BY226" s="94"/>
      <c r="BZ226" s="94"/>
      <c r="CA226" s="94"/>
      <c r="CB226" s="94"/>
      <c r="CC226" s="94"/>
      <c r="CD226" s="94"/>
      <c r="CE226" s="94"/>
      <c r="CF226" s="94"/>
      <c r="CG226" s="94"/>
      <c r="CH226" s="94"/>
      <c r="CI226" s="94"/>
      <c r="CJ226" s="94"/>
      <c r="CK226" s="94"/>
      <c r="CL226" s="94"/>
      <c r="CM226" s="94"/>
      <c r="CN226" s="94"/>
      <c r="CO226" s="94"/>
      <c r="CP226" s="94"/>
      <c r="CQ226" s="94"/>
      <c r="CR226" s="94"/>
      <c r="CS226" s="94"/>
      <c r="CT226" s="94"/>
      <c r="CU226" s="94"/>
      <c r="CV226" s="94"/>
      <c r="CW226" s="94"/>
      <c r="CX226" s="94"/>
      <c r="CY226" s="94"/>
      <c r="CZ226" s="94"/>
      <c r="DA226" s="94"/>
      <c r="DB226" s="94"/>
      <c r="DC226" s="94"/>
      <c r="DD226" s="94"/>
      <c r="DE226" s="94"/>
      <c r="DF226" s="94"/>
      <c r="DG226" s="94"/>
      <c r="DH226" s="94"/>
      <c r="DI226" s="94"/>
      <c r="DJ226" s="94"/>
      <c r="DK226" s="94"/>
      <c r="DL226" s="94"/>
      <c r="DM226" s="94"/>
      <c r="DN226" s="94"/>
      <c r="DO226" s="94"/>
      <c r="DP226" s="94"/>
      <c r="DQ226" s="94"/>
      <c r="DR226" s="94"/>
      <c r="DS226" s="94"/>
      <c r="DT226" s="94"/>
      <c r="DU226" s="94"/>
      <c r="DV226" s="94"/>
      <c r="DW226" s="94"/>
      <c r="DX226" s="94"/>
      <c r="DY226" s="94"/>
      <c r="DZ226" s="94"/>
      <c r="EA226" s="94"/>
      <c r="EB226" s="94"/>
      <c r="EC226" s="94"/>
      <c r="ED226" s="94"/>
      <c r="EE226" s="94"/>
      <c r="EF226" s="94"/>
      <c r="EG226" s="94"/>
      <c r="EH226" s="94"/>
      <c r="EI226" s="94"/>
      <c r="EJ226" s="94"/>
      <c r="EK226" s="94"/>
      <c r="EL226" s="94"/>
      <c r="EM226" s="94"/>
      <c r="EN226" s="94"/>
      <c r="EO226" s="94"/>
      <c r="EP226" s="94"/>
      <c r="EQ226" s="94"/>
      <c r="ER226" s="94"/>
      <c r="ES226" s="94"/>
      <c r="ET226" s="94"/>
      <c r="EU226" s="94"/>
      <c r="EV226" s="94"/>
      <c r="EW226" s="94"/>
      <c r="EX226" s="94"/>
      <c r="EY226" s="94"/>
      <c r="EZ226" s="94"/>
      <c r="FA226" s="94"/>
      <c r="FB226" s="94"/>
      <c r="FC226" s="94"/>
      <c r="FD226" s="94"/>
      <c r="FE226" s="94"/>
      <c r="FF226" s="94"/>
      <c r="FG226" s="94"/>
      <c r="FH226" s="94"/>
      <c r="FI226" s="94"/>
      <c r="FJ226" s="94"/>
      <c r="FK226" s="94"/>
      <c r="FL226" s="94"/>
      <c r="FM226" s="94"/>
      <c r="FN226" s="94"/>
      <c r="FO226" s="94"/>
      <c r="FP226" s="94"/>
      <c r="FQ226" s="94"/>
      <c r="FR226" s="94"/>
      <c r="FS226" s="94"/>
      <c r="FT226" s="94"/>
      <c r="FU226" s="94"/>
      <c r="FV226" s="94"/>
      <c r="FW226" s="94"/>
      <c r="FX226" s="94"/>
      <c r="FY226" s="94"/>
      <c r="FZ226" s="94"/>
      <c r="GA226" s="94"/>
      <c r="GB226" s="94"/>
      <c r="GC226" s="94"/>
      <c r="GD226" s="94"/>
      <c r="GE226" s="94"/>
      <c r="GF226" s="94"/>
      <c r="GG226" s="94"/>
      <c r="GH226" s="94"/>
      <c r="GI226" s="94"/>
      <c r="GJ226" s="94"/>
      <c r="GK226" s="94"/>
      <c r="GL226" s="94"/>
      <c r="GM226" s="94"/>
      <c r="GN226" s="94"/>
      <c r="GO226" s="94"/>
      <c r="GP226" s="94"/>
      <c r="GQ226" s="94"/>
      <c r="GR226" s="94"/>
      <c r="GS226" s="94"/>
      <c r="GT226" s="94"/>
      <c r="GU226" s="94"/>
      <c r="GV226" s="94"/>
      <c r="GW226" s="94"/>
      <c r="GX226" s="94"/>
    </row>
    <row r="227" spans="1:206" ht="15.75">
      <c r="A227" s="106"/>
      <c r="B227" s="94"/>
      <c r="C227" s="94"/>
      <c r="D227" s="94"/>
      <c r="E227" s="94"/>
      <c r="F227" s="94"/>
      <c r="G227" s="94"/>
      <c r="H227" s="94"/>
      <c r="I227" s="94"/>
      <c r="J227" s="94"/>
      <c r="K227" s="94"/>
      <c r="L227" s="94"/>
      <c r="M227" s="94"/>
      <c r="N227" s="94"/>
      <c r="O227" s="94"/>
      <c r="P227" s="94"/>
      <c r="Q227" s="94"/>
      <c r="R227" s="94"/>
      <c r="S227" s="94"/>
      <c r="T227" s="94"/>
      <c r="U227" s="94"/>
      <c r="V227" s="94"/>
      <c r="W227" s="94"/>
      <c r="X227" s="94"/>
      <c r="Y227" s="94"/>
      <c r="Z227" s="94"/>
      <c r="AA227" s="94"/>
      <c r="AB227" s="94"/>
      <c r="AC227" s="94"/>
      <c r="AD227" s="94"/>
      <c r="AE227" s="94"/>
      <c r="AF227" s="94"/>
      <c r="AG227" s="94"/>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c r="BI227" s="94"/>
      <c r="BJ227" s="94"/>
      <c r="BK227" s="94"/>
      <c r="BL227" s="94"/>
      <c r="BM227" s="94"/>
      <c r="BN227" s="94"/>
      <c r="BO227" s="94"/>
      <c r="BP227" s="94"/>
      <c r="BQ227" s="94"/>
      <c r="BR227" s="94"/>
      <c r="BS227" s="94"/>
      <c r="BT227" s="94"/>
      <c r="BU227" s="94"/>
      <c r="BV227" s="94"/>
      <c r="BW227" s="94"/>
      <c r="BX227" s="94"/>
      <c r="BY227" s="94"/>
      <c r="BZ227" s="94"/>
      <c r="CA227" s="94"/>
      <c r="CB227" s="94"/>
      <c r="CC227" s="94"/>
      <c r="CD227" s="94"/>
      <c r="CE227" s="94"/>
      <c r="CF227" s="94"/>
      <c r="CG227" s="94"/>
      <c r="CH227" s="94"/>
      <c r="CI227" s="94"/>
      <c r="CJ227" s="94"/>
      <c r="CK227" s="94"/>
      <c r="CL227" s="94"/>
      <c r="CM227" s="94"/>
      <c r="CN227" s="94"/>
      <c r="CO227" s="94"/>
      <c r="CP227" s="94"/>
      <c r="CQ227" s="94"/>
      <c r="CR227" s="94"/>
      <c r="CS227" s="94"/>
      <c r="CT227" s="94"/>
      <c r="CU227" s="94"/>
      <c r="CV227" s="94"/>
      <c r="CW227" s="94"/>
      <c r="CX227" s="94"/>
      <c r="CY227" s="94"/>
      <c r="CZ227" s="94"/>
      <c r="DA227" s="94"/>
      <c r="DB227" s="94"/>
      <c r="DC227" s="94"/>
      <c r="DD227" s="94"/>
      <c r="DE227" s="94"/>
      <c r="DF227" s="94"/>
      <c r="DG227" s="94"/>
      <c r="DH227" s="94"/>
      <c r="DI227" s="94"/>
      <c r="DJ227" s="94"/>
      <c r="DK227" s="94"/>
      <c r="DL227" s="94"/>
      <c r="DM227" s="94"/>
      <c r="DN227" s="94"/>
      <c r="DO227" s="94"/>
      <c r="DP227" s="94"/>
      <c r="DQ227" s="94"/>
      <c r="DR227" s="94"/>
      <c r="DS227" s="94"/>
      <c r="DT227" s="94"/>
      <c r="DU227" s="94"/>
      <c r="DV227" s="94"/>
      <c r="DW227" s="94"/>
      <c r="DX227" s="94"/>
      <c r="DY227" s="94"/>
      <c r="DZ227" s="94"/>
      <c r="EA227" s="94"/>
      <c r="EB227" s="94"/>
      <c r="EC227" s="94"/>
      <c r="ED227" s="94"/>
      <c r="EE227" s="94"/>
      <c r="EF227" s="94"/>
      <c r="EG227" s="94"/>
      <c r="EH227" s="94"/>
      <c r="EI227" s="94"/>
      <c r="EJ227" s="94"/>
      <c r="EK227" s="94"/>
      <c r="EL227" s="94"/>
      <c r="EM227" s="94"/>
      <c r="EN227" s="94"/>
      <c r="EO227" s="94"/>
      <c r="EP227" s="94"/>
      <c r="EQ227" s="94"/>
      <c r="ER227" s="94"/>
      <c r="ES227" s="94"/>
      <c r="ET227" s="94"/>
      <c r="EU227" s="94"/>
      <c r="EV227" s="94"/>
      <c r="EW227" s="94"/>
      <c r="EX227" s="94"/>
      <c r="EY227" s="94"/>
      <c r="EZ227" s="94"/>
      <c r="FA227" s="94"/>
      <c r="FB227" s="94"/>
      <c r="FC227" s="94"/>
      <c r="FD227" s="94"/>
      <c r="FE227" s="94"/>
      <c r="FF227" s="94"/>
      <c r="FG227" s="94"/>
      <c r="FH227" s="94"/>
      <c r="FI227" s="94"/>
      <c r="FJ227" s="94"/>
      <c r="FK227" s="94"/>
      <c r="FL227" s="94"/>
      <c r="FM227" s="94"/>
      <c r="FN227" s="94"/>
      <c r="FO227" s="94"/>
      <c r="FP227" s="94"/>
      <c r="FQ227" s="94"/>
      <c r="FR227" s="94"/>
      <c r="FS227" s="94"/>
      <c r="FT227" s="94"/>
      <c r="FU227" s="94"/>
      <c r="FV227" s="94"/>
      <c r="FW227" s="94"/>
      <c r="FX227" s="94"/>
      <c r="FY227" s="94"/>
      <c r="FZ227" s="94"/>
      <c r="GA227" s="94"/>
      <c r="GB227" s="94"/>
      <c r="GC227" s="94"/>
      <c r="GD227" s="94"/>
      <c r="GE227" s="94"/>
      <c r="GF227" s="94"/>
      <c r="GG227" s="94"/>
      <c r="GH227" s="94"/>
      <c r="GI227" s="94"/>
      <c r="GJ227" s="94"/>
      <c r="GK227" s="94"/>
      <c r="GL227" s="94"/>
      <c r="GM227" s="94"/>
      <c r="GN227" s="94"/>
      <c r="GO227" s="94"/>
      <c r="GP227" s="94"/>
      <c r="GQ227" s="94"/>
      <c r="GR227" s="94"/>
      <c r="GS227" s="94"/>
      <c r="GT227" s="94"/>
      <c r="GU227" s="94"/>
      <c r="GV227" s="94"/>
      <c r="GW227" s="94"/>
      <c r="GX227" s="94"/>
    </row>
    <row r="228" spans="1:206" ht="15.75">
      <c r="A228" s="106"/>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94"/>
      <c r="BU228" s="94"/>
      <c r="BV228" s="94"/>
      <c r="BW228" s="94"/>
      <c r="BX228" s="94"/>
      <c r="BY228" s="94"/>
      <c r="BZ228" s="94"/>
      <c r="CA228" s="94"/>
      <c r="CB228" s="94"/>
      <c r="CC228" s="94"/>
      <c r="CD228" s="94"/>
      <c r="CE228" s="94"/>
      <c r="CF228" s="94"/>
      <c r="CG228" s="94"/>
      <c r="CH228" s="94"/>
      <c r="CI228" s="94"/>
      <c r="CJ228" s="94"/>
      <c r="CK228" s="94"/>
      <c r="CL228" s="94"/>
      <c r="CM228" s="94"/>
      <c r="CN228" s="94"/>
      <c r="CO228" s="94"/>
      <c r="CP228" s="94"/>
      <c r="CQ228" s="94"/>
      <c r="CR228" s="94"/>
      <c r="CS228" s="94"/>
      <c r="CT228" s="94"/>
      <c r="CU228" s="94"/>
      <c r="CV228" s="94"/>
      <c r="CW228" s="94"/>
      <c r="CX228" s="94"/>
      <c r="CY228" s="94"/>
      <c r="CZ228" s="94"/>
      <c r="DA228" s="94"/>
      <c r="DB228" s="94"/>
      <c r="DC228" s="94"/>
      <c r="DD228" s="94"/>
      <c r="DE228" s="94"/>
      <c r="DF228" s="94"/>
      <c r="DG228" s="94"/>
      <c r="DH228" s="94"/>
      <c r="DI228" s="94"/>
      <c r="DJ228" s="94"/>
      <c r="DK228" s="94"/>
      <c r="DL228" s="94"/>
      <c r="DM228" s="94"/>
      <c r="DN228" s="94"/>
      <c r="DO228" s="94"/>
      <c r="DP228" s="94"/>
      <c r="DQ228" s="94"/>
      <c r="DR228" s="94"/>
      <c r="DS228" s="94"/>
      <c r="DT228" s="94"/>
      <c r="DU228" s="94"/>
      <c r="DV228" s="94"/>
      <c r="DW228" s="94"/>
      <c r="DX228" s="94"/>
      <c r="DY228" s="94"/>
      <c r="DZ228" s="94"/>
      <c r="EA228" s="94"/>
      <c r="EB228" s="94"/>
      <c r="EC228" s="94"/>
      <c r="ED228" s="94"/>
      <c r="EE228" s="94"/>
      <c r="EF228" s="94"/>
      <c r="EG228" s="94"/>
      <c r="EH228" s="94"/>
      <c r="EI228" s="94"/>
      <c r="EJ228" s="94"/>
      <c r="EK228" s="94"/>
      <c r="EL228" s="94"/>
      <c r="EM228" s="94"/>
      <c r="EN228" s="94"/>
      <c r="EO228" s="94"/>
      <c r="EP228" s="94"/>
      <c r="EQ228" s="94"/>
      <c r="ER228" s="94"/>
      <c r="ES228" s="94"/>
      <c r="ET228" s="94"/>
      <c r="EU228" s="94"/>
      <c r="EV228" s="94"/>
      <c r="EW228" s="94"/>
      <c r="EX228" s="94"/>
      <c r="EY228" s="94"/>
      <c r="EZ228" s="94"/>
      <c r="FA228" s="94"/>
      <c r="FB228" s="94"/>
      <c r="FC228" s="94"/>
      <c r="FD228" s="94"/>
      <c r="FE228" s="94"/>
      <c r="FF228" s="94"/>
      <c r="FG228" s="94"/>
      <c r="FH228" s="94"/>
      <c r="FI228" s="94"/>
      <c r="FJ228" s="94"/>
      <c r="FK228" s="94"/>
      <c r="FL228" s="94"/>
      <c r="FM228" s="94"/>
      <c r="FN228" s="94"/>
      <c r="FO228" s="94"/>
      <c r="FP228" s="94"/>
      <c r="FQ228" s="94"/>
      <c r="FR228" s="94"/>
      <c r="FS228" s="94"/>
      <c r="FT228" s="94"/>
      <c r="FU228" s="94"/>
      <c r="FV228" s="94"/>
      <c r="FW228" s="94"/>
      <c r="FX228" s="94"/>
      <c r="FY228" s="94"/>
      <c r="FZ228" s="94"/>
      <c r="GA228" s="94"/>
      <c r="GB228" s="94"/>
      <c r="GC228" s="94"/>
      <c r="GD228" s="94"/>
      <c r="GE228" s="94"/>
      <c r="GF228" s="94"/>
      <c r="GG228" s="94"/>
      <c r="GH228" s="94"/>
      <c r="GI228" s="94"/>
      <c r="GJ228" s="94"/>
      <c r="GK228" s="94"/>
      <c r="GL228" s="94"/>
      <c r="GM228" s="94"/>
      <c r="GN228" s="94"/>
      <c r="GO228" s="94"/>
      <c r="GP228" s="94"/>
      <c r="GQ228" s="94"/>
      <c r="GR228" s="94"/>
      <c r="GS228" s="94"/>
      <c r="GT228" s="94"/>
      <c r="GU228" s="94"/>
      <c r="GV228" s="94"/>
      <c r="GW228" s="94"/>
      <c r="GX228" s="94"/>
    </row>
    <row r="229" spans="1:206" ht="15.75">
      <c r="A229" s="106"/>
      <c r="B229" s="94"/>
      <c r="C229" s="94"/>
      <c r="D229" s="94"/>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c r="BI229" s="94"/>
      <c r="BJ229" s="94"/>
      <c r="BK229" s="94"/>
      <c r="BL229" s="94"/>
      <c r="BM229" s="94"/>
      <c r="BN229" s="94"/>
      <c r="BO229" s="94"/>
      <c r="BP229" s="94"/>
      <c r="BQ229" s="94"/>
      <c r="BR229" s="94"/>
      <c r="BS229" s="94"/>
      <c r="BT229" s="94"/>
      <c r="BU229" s="94"/>
      <c r="BV229" s="94"/>
      <c r="BW229" s="94"/>
      <c r="BX229" s="94"/>
      <c r="BY229" s="94"/>
      <c r="BZ229" s="94"/>
      <c r="CA229" s="94"/>
      <c r="CB229" s="94"/>
      <c r="CC229" s="94"/>
      <c r="CD229" s="94"/>
      <c r="CE229" s="94"/>
      <c r="CF229" s="94"/>
      <c r="CG229" s="94"/>
      <c r="CH229" s="94"/>
      <c r="CI229" s="94"/>
      <c r="CJ229" s="94"/>
      <c r="CK229" s="94"/>
      <c r="CL229" s="94"/>
      <c r="CM229" s="94"/>
      <c r="CN229" s="94"/>
      <c r="CO229" s="94"/>
      <c r="CP229" s="94"/>
      <c r="CQ229" s="94"/>
      <c r="CR229" s="94"/>
      <c r="CS229" s="94"/>
      <c r="CT229" s="94"/>
      <c r="CU229" s="94"/>
      <c r="CV229" s="94"/>
      <c r="CW229" s="94"/>
      <c r="CX229" s="94"/>
      <c r="CY229" s="94"/>
      <c r="CZ229" s="94"/>
      <c r="DA229" s="94"/>
      <c r="DB229" s="94"/>
      <c r="DC229" s="94"/>
      <c r="DD229" s="94"/>
      <c r="DE229" s="94"/>
      <c r="DF229" s="94"/>
      <c r="DG229" s="94"/>
      <c r="DH229" s="94"/>
      <c r="DI229" s="94"/>
      <c r="DJ229" s="94"/>
      <c r="DK229" s="94"/>
      <c r="DL229" s="94"/>
      <c r="DM229" s="94"/>
      <c r="DN229" s="94"/>
      <c r="DO229" s="94"/>
      <c r="DP229" s="94"/>
      <c r="DQ229" s="94"/>
      <c r="DR229" s="94"/>
      <c r="DS229" s="94"/>
      <c r="DT229" s="94"/>
      <c r="DU229" s="94"/>
      <c r="DV229" s="94"/>
      <c r="DW229" s="94"/>
      <c r="DX229" s="94"/>
      <c r="DY229" s="94"/>
      <c r="DZ229" s="94"/>
      <c r="EA229" s="94"/>
      <c r="EB229" s="94"/>
      <c r="EC229" s="94"/>
      <c r="ED229" s="94"/>
      <c r="EE229" s="94"/>
      <c r="EF229" s="94"/>
      <c r="EG229" s="94"/>
      <c r="EH229" s="94"/>
      <c r="EI229" s="94"/>
      <c r="EJ229" s="94"/>
      <c r="EK229" s="94"/>
      <c r="EL229" s="94"/>
      <c r="EM229" s="94"/>
      <c r="EN229" s="94"/>
      <c r="EO229" s="94"/>
      <c r="EP229" s="94"/>
      <c r="EQ229" s="94"/>
      <c r="ER229" s="94"/>
      <c r="ES229" s="94"/>
      <c r="ET229" s="94"/>
      <c r="EU229" s="94"/>
      <c r="EV229" s="94"/>
      <c r="EW229" s="94"/>
      <c r="EX229" s="94"/>
      <c r="EY229" s="94"/>
      <c r="EZ229" s="94"/>
      <c r="FA229" s="94"/>
      <c r="FB229" s="94"/>
      <c r="FC229" s="94"/>
      <c r="FD229" s="94"/>
      <c r="FE229" s="94"/>
      <c r="FF229" s="94"/>
      <c r="FG229" s="94"/>
      <c r="FH229" s="94"/>
      <c r="FI229" s="94"/>
      <c r="FJ229" s="94"/>
      <c r="FK229" s="94"/>
      <c r="FL229" s="94"/>
      <c r="FM229" s="94"/>
      <c r="FN229" s="94"/>
      <c r="FO229" s="94"/>
      <c r="FP229" s="94"/>
      <c r="FQ229" s="94"/>
      <c r="FR229" s="94"/>
      <c r="FS229" s="94"/>
      <c r="FT229" s="94"/>
      <c r="FU229" s="94"/>
      <c r="FV229" s="94"/>
      <c r="FW229" s="94"/>
      <c r="FX229" s="94"/>
      <c r="FY229" s="94"/>
      <c r="FZ229" s="94"/>
      <c r="GA229" s="94"/>
      <c r="GB229" s="94"/>
      <c r="GC229" s="94"/>
      <c r="GD229" s="94"/>
      <c r="GE229" s="94"/>
      <c r="GF229" s="94"/>
      <c r="GG229" s="94"/>
      <c r="GH229" s="94"/>
      <c r="GI229" s="94"/>
      <c r="GJ229" s="94"/>
      <c r="GK229" s="94"/>
      <c r="GL229" s="94"/>
      <c r="GM229" s="94"/>
      <c r="GN229" s="94"/>
      <c r="GO229" s="94"/>
      <c r="GP229" s="94"/>
      <c r="GQ229" s="94"/>
      <c r="GR229" s="94"/>
      <c r="GS229" s="94"/>
      <c r="GT229" s="94"/>
      <c r="GU229" s="94"/>
      <c r="GV229" s="94"/>
      <c r="GW229" s="94"/>
      <c r="GX229" s="94"/>
    </row>
    <row r="230" spans="1:206" ht="15.75">
      <c r="A230" s="106"/>
      <c r="B230" s="94"/>
      <c r="C230" s="94"/>
      <c r="D230" s="94"/>
      <c r="E230" s="94"/>
      <c r="F230" s="94"/>
      <c r="G230" s="94"/>
      <c r="H230" s="94"/>
      <c r="I230" s="94"/>
      <c r="J230" s="94"/>
      <c r="K230" s="94"/>
      <c r="L230" s="94"/>
      <c r="M230" s="94"/>
      <c r="N230" s="94"/>
      <c r="O230" s="94"/>
      <c r="P230" s="94"/>
      <c r="Q230" s="94"/>
      <c r="R230" s="94"/>
      <c r="S230" s="94"/>
      <c r="T230" s="94"/>
      <c r="U230" s="94"/>
      <c r="V230" s="94"/>
      <c r="W230" s="94"/>
      <c r="X230" s="94"/>
      <c r="Y230" s="94"/>
      <c r="Z230" s="94"/>
      <c r="AA230" s="94"/>
      <c r="AB230" s="94"/>
      <c r="AC230" s="94"/>
      <c r="AD230" s="94"/>
      <c r="AE230" s="94"/>
      <c r="AF230" s="94"/>
      <c r="AG230" s="94"/>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c r="BI230" s="94"/>
      <c r="BJ230" s="94"/>
      <c r="BK230" s="94"/>
      <c r="BL230" s="94"/>
      <c r="BM230" s="94"/>
      <c r="BN230" s="94"/>
      <c r="BO230" s="94"/>
      <c r="BP230" s="94"/>
      <c r="BQ230" s="94"/>
      <c r="BR230" s="94"/>
      <c r="BS230" s="94"/>
      <c r="BT230" s="94"/>
      <c r="BU230" s="94"/>
      <c r="BV230" s="94"/>
      <c r="BW230" s="94"/>
      <c r="BX230" s="94"/>
      <c r="BY230" s="94"/>
      <c r="BZ230" s="94"/>
      <c r="CA230" s="94"/>
      <c r="CB230" s="94"/>
      <c r="CC230" s="94"/>
      <c r="CD230" s="94"/>
      <c r="CE230" s="94"/>
      <c r="CF230" s="94"/>
      <c r="CG230" s="94"/>
      <c r="CH230" s="94"/>
      <c r="CI230" s="94"/>
      <c r="CJ230" s="94"/>
      <c r="CK230" s="94"/>
      <c r="CL230" s="94"/>
      <c r="CM230" s="94"/>
      <c r="CN230" s="94"/>
      <c r="CO230" s="94"/>
      <c r="CP230" s="94"/>
      <c r="CQ230" s="94"/>
      <c r="CR230" s="94"/>
      <c r="CS230" s="94"/>
      <c r="CT230" s="94"/>
      <c r="CU230" s="94"/>
      <c r="CV230" s="94"/>
      <c r="CW230" s="94"/>
      <c r="CX230" s="94"/>
      <c r="CY230" s="94"/>
      <c r="CZ230" s="94"/>
      <c r="DA230" s="94"/>
      <c r="DB230" s="94"/>
      <c r="DC230" s="94"/>
      <c r="DD230" s="94"/>
      <c r="DE230" s="94"/>
      <c r="DF230" s="94"/>
      <c r="DG230" s="94"/>
      <c r="DH230" s="94"/>
      <c r="DI230" s="94"/>
      <c r="DJ230" s="94"/>
      <c r="DK230" s="94"/>
      <c r="DL230" s="94"/>
      <c r="DM230" s="94"/>
      <c r="DN230" s="94"/>
      <c r="DO230" s="94"/>
      <c r="DP230" s="94"/>
      <c r="DQ230" s="94"/>
      <c r="DR230" s="94"/>
      <c r="DS230" s="94"/>
      <c r="DT230" s="94"/>
      <c r="DU230" s="94"/>
      <c r="DV230" s="94"/>
      <c r="DW230" s="94"/>
      <c r="DX230" s="94"/>
      <c r="DY230" s="94"/>
      <c r="DZ230" s="94"/>
      <c r="EA230" s="94"/>
      <c r="EB230" s="94"/>
      <c r="EC230" s="94"/>
      <c r="ED230" s="94"/>
      <c r="EE230" s="94"/>
      <c r="EF230" s="94"/>
      <c r="EG230" s="94"/>
      <c r="EH230" s="94"/>
      <c r="EI230" s="94"/>
      <c r="EJ230" s="94"/>
      <c r="EK230" s="94"/>
      <c r="EL230" s="94"/>
      <c r="EM230" s="94"/>
      <c r="EN230" s="94"/>
      <c r="EO230" s="94"/>
      <c r="EP230" s="94"/>
      <c r="EQ230" s="94"/>
      <c r="ER230" s="94"/>
      <c r="ES230" s="94"/>
      <c r="ET230" s="94"/>
      <c r="EU230" s="94"/>
      <c r="EV230" s="94"/>
      <c r="EW230" s="94"/>
      <c r="EX230" s="94"/>
      <c r="EY230" s="94"/>
      <c r="EZ230" s="94"/>
      <c r="FA230" s="94"/>
      <c r="FB230" s="94"/>
      <c r="FC230" s="94"/>
      <c r="FD230" s="94"/>
      <c r="FE230" s="94"/>
      <c r="FF230" s="94"/>
      <c r="FG230" s="94"/>
      <c r="FH230" s="94"/>
      <c r="FI230" s="94"/>
      <c r="FJ230" s="94"/>
      <c r="FK230" s="94"/>
      <c r="FL230" s="94"/>
      <c r="FM230" s="94"/>
      <c r="FN230" s="94"/>
      <c r="FO230" s="94"/>
      <c r="FP230" s="94"/>
      <c r="FQ230" s="94"/>
      <c r="FR230" s="94"/>
      <c r="FS230" s="94"/>
      <c r="FT230" s="94"/>
      <c r="FU230" s="94"/>
      <c r="FV230" s="94"/>
      <c r="FW230" s="94"/>
      <c r="FX230" s="94"/>
      <c r="FY230" s="94"/>
      <c r="FZ230" s="94"/>
      <c r="GA230" s="94"/>
      <c r="GB230" s="94"/>
      <c r="GC230" s="94"/>
      <c r="GD230" s="94"/>
      <c r="GE230" s="94"/>
      <c r="GF230" s="94"/>
      <c r="GG230" s="94"/>
      <c r="GH230" s="94"/>
      <c r="GI230" s="94"/>
      <c r="GJ230" s="94"/>
      <c r="GK230" s="94"/>
      <c r="GL230" s="94"/>
      <c r="GM230" s="94"/>
      <c r="GN230" s="94"/>
      <c r="GO230" s="94"/>
      <c r="GP230" s="94"/>
      <c r="GQ230" s="94"/>
      <c r="GR230" s="94"/>
      <c r="GS230" s="94"/>
      <c r="GT230" s="94"/>
      <c r="GU230" s="94"/>
      <c r="GV230" s="94"/>
      <c r="GW230" s="94"/>
      <c r="GX230" s="94"/>
    </row>
    <row r="231" spans="1:206" ht="15.75">
      <c r="A231" s="106"/>
      <c r="B231" s="94"/>
      <c r="C231" s="94"/>
      <c r="D231" s="94"/>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94"/>
      <c r="AE231" s="94"/>
      <c r="AF231" s="94"/>
      <c r="AG231" s="94"/>
      <c r="AH231" s="94"/>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c r="BI231" s="94"/>
      <c r="BJ231" s="94"/>
      <c r="BK231" s="94"/>
      <c r="BL231" s="94"/>
      <c r="BM231" s="94"/>
      <c r="BN231" s="94"/>
      <c r="BO231" s="94"/>
      <c r="BP231" s="94"/>
      <c r="BQ231" s="94"/>
      <c r="BR231" s="94"/>
      <c r="BS231" s="94"/>
      <c r="BT231" s="94"/>
      <c r="BU231" s="94"/>
      <c r="BV231" s="94"/>
      <c r="BW231" s="94"/>
      <c r="BX231" s="94"/>
      <c r="BY231" s="94"/>
      <c r="BZ231" s="94"/>
      <c r="CA231" s="94"/>
      <c r="CB231" s="94"/>
      <c r="CC231" s="94"/>
      <c r="CD231" s="94"/>
      <c r="CE231" s="94"/>
      <c r="CF231" s="94"/>
      <c r="CG231" s="94"/>
      <c r="CH231" s="94"/>
      <c r="CI231" s="94"/>
      <c r="CJ231" s="94"/>
      <c r="CK231" s="94"/>
      <c r="CL231" s="94"/>
      <c r="CM231" s="94"/>
      <c r="CN231" s="94"/>
      <c r="CO231" s="94"/>
      <c r="CP231" s="94"/>
      <c r="CQ231" s="94"/>
      <c r="CR231" s="94"/>
      <c r="CS231" s="94"/>
      <c r="CT231" s="94"/>
      <c r="CU231" s="94"/>
      <c r="CV231" s="94"/>
      <c r="CW231" s="94"/>
      <c r="CX231" s="94"/>
      <c r="CY231" s="94"/>
      <c r="CZ231" s="94"/>
      <c r="DA231" s="94"/>
      <c r="DB231" s="94"/>
      <c r="DC231" s="94"/>
      <c r="DD231" s="94"/>
      <c r="DE231" s="94"/>
      <c r="DF231" s="94"/>
      <c r="DG231" s="94"/>
      <c r="DH231" s="94"/>
      <c r="DI231" s="94"/>
      <c r="DJ231" s="94"/>
      <c r="DK231" s="94"/>
      <c r="DL231" s="94"/>
      <c r="DM231" s="94"/>
      <c r="DN231" s="94"/>
      <c r="DO231" s="94"/>
      <c r="DP231" s="94"/>
      <c r="DQ231" s="94"/>
      <c r="DR231" s="94"/>
      <c r="DS231" s="94"/>
      <c r="DT231" s="94"/>
      <c r="DU231" s="94"/>
      <c r="DV231" s="94"/>
      <c r="DW231" s="94"/>
      <c r="DX231" s="94"/>
      <c r="DY231" s="94"/>
      <c r="DZ231" s="94"/>
      <c r="EA231" s="94"/>
      <c r="EB231" s="94"/>
      <c r="EC231" s="94"/>
      <c r="ED231" s="94"/>
      <c r="EE231" s="94"/>
      <c r="EF231" s="94"/>
      <c r="EG231" s="94"/>
      <c r="EH231" s="94"/>
      <c r="EI231" s="94"/>
      <c r="EJ231" s="94"/>
      <c r="EK231" s="94"/>
      <c r="EL231" s="94"/>
      <c r="EM231" s="94"/>
      <c r="EN231" s="94"/>
      <c r="EO231" s="94"/>
      <c r="EP231" s="94"/>
      <c r="EQ231" s="94"/>
      <c r="ER231" s="94"/>
      <c r="ES231" s="94"/>
      <c r="ET231" s="94"/>
      <c r="EU231" s="94"/>
      <c r="EV231" s="94"/>
      <c r="EW231" s="94"/>
      <c r="EX231" s="94"/>
      <c r="EY231" s="94"/>
      <c r="EZ231" s="94"/>
      <c r="FA231" s="94"/>
      <c r="FB231" s="94"/>
      <c r="FC231" s="94"/>
      <c r="FD231" s="94"/>
      <c r="FE231" s="94"/>
      <c r="FF231" s="94"/>
      <c r="FG231" s="94"/>
      <c r="FH231" s="94"/>
      <c r="FI231" s="94"/>
      <c r="FJ231" s="94"/>
      <c r="FK231" s="94"/>
      <c r="FL231" s="94"/>
      <c r="FM231" s="94"/>
      <c r="FN231" s="94"/>
      <c r="FO231" s="94"/>
      <c r="FP231" s="94"/>
      <c r="FQ231" s="94"/>
      <c r="FR231" s="94"/>
      <c r="FS231" s="94"/>
      <c r="FT231" s="94"/>
      <c r="FU231" s="94"/>
      <c r="FV231" s="94"/>
      <c r="FW231" s="94"/>
      <c r="FX231" s="94"/>
      <c r="FY231" s="94"/>
      <c r="FZ231" s="94"/>
      <c r="GA231" s="94"/>
      <c r="GB231" s="94"/>
      <c r="GC231" s="94"/>
      <c r="GD231" s="94"/>
      <c r="GE231" s="94"/>
      <c r="GF231" s="94"/>
      <c r="GG231" s="94"/>
      <c r="GH231" s="94"/>
      <c r="GI231" s="94"/>
      <c r="GJ231" s="94"/>
      <c r="GK231" s="94"/>
      <c r="GL231" s="94"/>
      <c r="GM231" s="94"/>
      <c r="GN231" s="94"/>
      <c r="GO231" s="94"/>
      <c r="GP231" s="94"/>
      <c r="GQ231" s="94"/>
      <c r="GR231" s="94"/>
      <c r="GS231" s="94"/>
      <c r="GT231" s="94"/>
      <c r="GU231" s="94"/>
      <c r="GV231" s="94"/>
      <c r="GW231" s="94"/>
      <c r="GX231" s="94"/>
    </row>
    <row r="232" spans="1:206" ht="15.75">
      <c r="A232" s="106"/>
      <c r="B232" s="94"/>
      <c r="C232" s="94"/>
      <c r="D232" s="94"/>
      <c r="E232" s="94"/>
      <c r="F232" s="94"/>
      <c r="G232" s="94"/>
      <c r="H232" s="94"/>
      <c r="I232" s="94"/>
      <c r="J232" s="94"/>
      <c r="K232" s="94"/>
      <c r="L232" s="94"/>
      <c r="M232" s="94"/>
      <c r="N232" s="94"/>
      <c r="O232" s="94"/>
      <c r="P232" s="94"/>
      <c r="Q232" s="94"/>
      <c r="R232" s="94"/>
      <c r="S232" s="94"/>
      <c r="T232" s="94"/>
      <c r="U232" s="94"/>
      <c r="V232" s="94"/>
      <c r="W232" s="94"/>
      <c r="X232" s="94"/>
      <c r="Y232" s="94"/>
      <c r="Z232" s="94"/>
      <c r="AA232" s="94"/>
      <c r="AB232" s="94"/>
      <c r="AC232" s="94"/>
      <c r="AD232" s="94"/>
      <c r="AE232" s="94"/>
      <c r="AF232" s="94"/>
      <c r="AG232" s="94"/>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c r="BI232" s="94"/>
      <c r="BJ232" s="94"/>
      <c r="BK232" s="94"/>
      <c r="BL232" s="94"/>
      <c r="BM232" s="94"/>
      <c r="BN232" s="94"/>
      <c r="BO232" s="94"/>
      <c r="BP232" s="94"/>
      <c r="BQ232" s="94"/>
      <c r="BR232" s="94"/>
      <c r="BS232" s="94"/>
      <c r="BT232" s="94"/>
      <c r="BU232" s="94"/>
      <c r="BV232" s="94"/>
      <c r="BW232" s="94"/>
      <c r="BX232" s="94"/>
      <c r="BY232" s="94"/>
      <c r="BZ232" s="94"/>
      <c r="CA232" s="94"/>
      <c r="CB232" s="94"/>
      <c r="CC232" s="94"/>
      <c r="CD232" s="94"/>
      <c r="CE232" s="94"/>
      <c r="CF232" s="94"/>
      <c r="CG232" s="94"/>
      <c r="CH232" s="94"/>
      <c r="CI232" s="94"/>
      <c r="CJ232" s="94"/>
      <c r="CK232" s="94"/>
      <c r="CL232" s="94"/>
      <c r="CM232" s="94"/>
      <c r="CN232" s="94"/>
      <c r="CO232" s="94"/>
      <c r="CP232" s="94"/>
      <c r="CQ232" s="94"/>
      <c r="CR232" s="94"/>
      <c r="CS232" s="94"/>
      <c r="CT232" s="94"/>
      <c r="CU232" s="94"/>
      <c r="CV232" s="94"/>
      <c r="CW232" s="94"/>
      <c r="CX232" s="94"/>
      <c r="CY232" s="94"/>
      <c r="CZ232" s="94"/>
      <c r="DA232" s="94"/>
      <c r="DB232" s="94"/>
      <c r="DC232" s="94"/>
      <c r="DD232" s="94"/>
      <c r="DE232" s="94"/>
      <c r="DF232" s="94"/>
      <c r="DG232" s="94"/>
      <c r="DH232" s="94"/>
      <c r="DI232" s="94"/>
      <c r="DJ232" s="94"/>
      <c r="DK232" s="94"/>
      <c r="DL232" s="94"/>
      <c r="DM232" s="94"/>
      <c r="DN232" s="94"/>
      <c r="DO232" s="94"/>
      <c r="DP232" s="94"/>
      <c r="DQ232" s="94"/>
      <c r="DR232" s="94"/>
      <c r="DS232" s="94"/>
      <c r="DT232" s="94"/>
      <c r="DU232" s="94"/>
      <c r="DV232" s="94"/>
      <c r="DW232" s="94"/>
      <c r="DX232" s="94"/>
      <c r="DY232" s="94"/>
      <c r="DZ232" s="94"/>
      <c r="EA232" s="94"/>
      <c r="EB232" s="94"/>
      <c r="EC232" s="94"/>
      <c r="ED232" s="94"/>
      <c r="EE232" s="94"/>
      <c r="EF232" s="94"/>
      <c r="EG232" s="94"/>
      <c r="EH232" s="94"/>
      <c r="EI232" s="94"/>
      <c r="EJ232" s="94"/>
      <c r="EK232" s="94"/>
      <c r="EL232" s="94"/>
      <c r="EM232" s="94"/>
      <c r="EN232" s="94"/>
      <c r="EO232" s="94"/>
      <c r="EP232" s="94"/>
      <c r="EQ232" s="94"/>
      <c r="ER232" s="94"/>
      <c r="ES232" s="94"/>
      <c r="ET232" s="94"/>
      <c r="EU232" s="94"/>
      <c r="EV232" s="94"/>
      <c r="EW232" s="94"/>
      <c r="EX232" s="94"/>
      <c r="EY232" s="94"/>
      <c r="EZ232" s="94"/>
      <c r="FA232" s="94"/>
      <c r="FB232" s="94"/>
      <c r="FC232" s="94"/>
      <c r="FD232" s="94"/>
      <c r="FE232" s="94"/>
      <c r="FF232" s="94"/>
      <c r="FG232" s="94"/>
      <c r="FH232" s="94"/>
      <c r="FI232" s="94"/>
      <c r="FJ232" s="94"/>
      <c r="FK232" s="94"/>
      <c r="FL232" s="94"/>
      <c r="FM232" s="94"/>
      <c r="FN232" s="94"/>
      <c r="FO232" s="94"/>
      <c r="FP232" s="94"/>
      <c r="FQ232" s="94"/>
      <c r="FR232" s="94"/>
      <c r="FS232" s="94"/>
      <c r="FT232" s="94"/>
      <c r="FU232" s="94"/>
      <c r="FV232" s="94"/>
      <c r="FW232" s="94"/>
      <c r="FX232" s="94"/>
      <c r="FY232" s="94"/>
      <c r="FZ232" s="94"/>
      <c r="GA232" s="94"/>
      <c r="GB232" s="94"/>
      <c r="GC232" s="94"/>
      <c r="GD232" s="94"/>
      <c r="GE232" s="94"/>
      <c r="GF232" s="94"/>
      <c r="GG232" s="94"/>
      <c r="GH232" s="94"/>
      <c r="GI232" s="94"/>
      <c r="GJ232" s="94"/>
      <c r="GK232" s="94"/>
      <c r="GL232" s="94"/>
      <c r="GM232" s="94"/>
      <c r="GN232" s="94"/>
      <c r="GO232" s="94"/>
      <c r="GP232" s="94"/>
      <c r="GQ232" s="94"/>
      <c r="GR232" s="94"/>
      <c r="GS232" s="94"/>
      <c r="GT232" s="94"/>
      <c r="GU232" s="94"/>
      <c r="GV232" s="94"/>
      <c r="GW232" s="94"/>
      <c r="GX232" s="94"/>
    </row>
    <row r="233" spans="1:206" ht="15.75">
      <c r="A233" s="106"/>
      <c r="B233" s="94"/>
      <c r="C233" s="94"/>
      <c r="D233" s="94"/>
      <c r="E233" s="94"/>
      <c r="F233" s="94"/>
      <c r="G233" s="94"/>
      <c r="H233" s="94"/>
      <c r="I233" s="94"/>
      <c r="J233" s="94"/>
      <c r="K233" s="94"/>
      <c r="L233" s="94"/>
      <c r="M233" s="94"/>
      <c r="N233" s="94"/>
      <c r="O233" s="94"/>
      <c r="P233" s="94"/>
      <c r="Q233" s="94"/>
      <c r="R233" s="94"/>
      <c r="S233" s="94"/>
      <c r="T233" s="94"/>
      <c r="U233" s="94"/>
      <c r="V233" s="94"/>
      <c r="W233" s="94"/>
      <c r="X233" s="94"/>
      <c r="Y233" s="9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c r="BI233" s="94"/>
      <c r="BJ233" s="94"/>
      <c r="BK233" s="94"/>
      <c r="BL233" s="94"/>
      <c r="BM233" s="94"/>
      <c r="BN233" s="94"/>
      <c r="BO233" s="94"/>
      <c r="BP233" s="94"/>
      <c r="BQ233" s="94"/>
      <c r="BR233" s="94"/>
      <c r="BS233" s="94"/>
      <c r="BT233" s="94"/>
      <c r="BU233" s="94"/>
      <c r="BV233" s="94"/>
      <c r="BW233" s="94"/>
      <c r="BX233" s="94"/>
      <c r="BY233" s="94"/>
      <c r="BZ233" s="94"/>
      <c r="CA233" s="94"/>
      <c r="CB233" s="94"/>
      <c r="CC233" s="94"/>
      <c r="CD233" s="94"/>
      <c r="CE233" s="94"/>
      <c r="CF233" s="94"/>
      <c r="CG233" s="94"/>
      <c r="CH233" s="94"/>
      <c r="CI233" s="94"/>
      <c r="CJ233" s="94"/>
      <c r="CK233" s="94"/>
      <c r="CL233" s="94"/>
      <c r="CM233" s="94"/>
      <c r="CN233" s="94"/>
      <c r="CO233" s="94"/>
      <c r="CP233" s="94"/>
      <c r="CQ233" s="94"/>
      <c r="CR233" s="94"/>
      <c r="CS233" s="94"/>
      <c r="CT233" s="94"/>
      <c r="CU233" s="94"/>
      <c r="CV233" s="94"/>
      <c r="CW233" s="94"/>
      <c r="CX233" s="94"/>
      <c r="CY233" s="94"/>
      <c r="CZ233" s="94"/>
      <c r="DA233" s="94"/>
      <c r="DB233" s="94"/>
      <c r="DC233" s="94"/>
      <c r="DD233" s="94"/>
      <c r="DE233" s="94"/>
      <c r="DF233" s="94"/>
      <c r="DG233" s="94"/>
      <c r="DH233" s="94"/>
      <c r="DI233" s="94"/>
      <c r="DJ233" s="94"/>
      <c r="DK233" s="94"/>
      <c r="DL233" s="94"/>
      <c r="DM233" s="94"/>
      <c r="DN233" s="94"/>
      <c r="DO233" s="94"/>
      <c r="DP233" s="94"/>
      <c r="DQ233" s="94"/>
      <c r="DR233" s="94"/>
      <c r="DS233" s="94"/>
      <c r="DT233" s="94"/>
      <c r="DU233" s="94"/>
      <c r="DV233" s="94"/>
      <c r="DW233" s="94"/>
      <c r="DX233" s="94"/>
      <c r="DY233" s="94"/>
      <c r="DZ233" s="94"/>
      <c r="EA233" s="94"/>
      <c r="EB233" s="94"/>
      <c r="EC233" s="94"/>
      <c r="ED233" s="94"/>
      <c r="EE233" s="94"/>
      <c r="EF233" s="94"/>
      <c r="EG233" s="94"/>
      <c r="EH233" s="94"/>
      <c r="EI233" s="94"/>
      <c r="EJ233" s="94"/>
      <c r="EK233" s="94"/>
      <c r="EL233" s="94"/>
      <c r="EM233" s="94"/>
      <c r="EN233" s="94"/>
      <c r="EO233" s="94"/>
      <c r="EP233" s="94"/>
      <c r="EQ233" s="94"/>
      <c r="ER233" s="94"/>
      <c r="ES233" s="94"/>
      <c r="ET233" s="94"/>
      <c r="EU233" s="94"/>
      <c r="EV233" s="94"/>
      <c r="EW233" s="94"/>
      <c r="EX233" s="94"/>
      <c r="EY233" s="94"/>
      <c r="EZ233" s="94"/>
      <c r="FA233" s="94"/>
      <c r="FB233" s="94"/>
      <c r="FC233" s="94"/>
      <c r="FD233" s="94"/>
      <c r="FE233" s="94"/>
      <c r="FF233" s="94"/>
      <c r="FG233" s="94"/>
      <c r="FH233" s="94"/>
      <c r="FI233" s="94"/>
      <c r="FJ233" s="94"/>
      <c r="FK233" s="94"/>
      <c r="FL233" s="94"/>
      <c r="FM233" s="94"/>
      <c r="FN233" s="94"/>
      <c r="FO233" s="94"/>
      <c r="FP233" s="94"/>
      <c r="FQ233" s="94"/>
      <c r="FR233" s="94"/>
      <c r="FS233" s="94"/>
      <c r="FT233" s="94"/>
      <c r="FU233" s="94"/>
      <c r="FV233" s="94"/>
      <c r="FW233" s="94"/>
      <c r="FX233" s="94"/>
      <c r="FY233" s="94"/>
      <c r="FZ233" s="94"/>
      <c r="GA233" s="94"/>
      <c r="GB233" s="94"/>
      <c r="GC233" s="94"/>
      <c r="GD233" s="94"/>
      <c r="GE233" s="94"/>
      <c r="GF233" s="94"/>
      <c r="GG233" s="94"/>
      <c r="GH233" s="94"/>
      <c r="GI233" s="94"/>
      <c r="GJ233" s="94"/>
      <c r="GK233" s="94"/>
      <c r="GL233" s="94"/>
      <c r="GM233" s="94"/>
      <c r="GN233" s="94"/>
      <c r="GO233" s="94"/>
      <c r="GP233" s="94"/>
      <c r="GQ233" s="94"/>
      <c r="GR233" s="94"/>
      <c r="GS233" s="94"/>
      <c r="GT233" s="94"/>
      <c r="GU233" s="94"/>
      <c r="GV233" s="94"/>
      <c r="GW233" s="94"/>
      <c r="GX233" s="94"/>
    </row>
    <row r="234" spans="1:206" ht="15.75">
      <c r="A234" s="106"/>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c r="AA234" s="94"/>
      <c r="AB234" s="94"/>
      <c r="AC234" s="94"/>
      <c r="AD234" s="94"/>
      <c r="AE234" s="94"/>
      <c r="AF234" s="94"/>
      <c r="AG234" s="94"/>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c r="BI234" s="94"/>
      <c r="BJ234" s="94"/>
      <c r="BK234" s="94"/>
      <c r="BL234" s="94"/>
      <c r="BM234" s="94"/>
      <c r="BN234" s="94"/>
      <c r="BO234" s="94"/>
      <c r="BP234" s="94"/>
      <c r="BQ234" s="94"/>
      <c r="BR234" s="94"/>
      <c r="BS234" s="94"/>
      <c r="BT234" s="94"/>
      <c r="BU234" s="94"/>
      <c r="BV234" s="94"/>
      <c r="BW234" s="94"/>
      <c r="BX234" s="94"/>
      <c r="BY234" s="94"/>
      <c r="BZ234" s="94"/>
      <c r="CA234" s="94"/>
      <c r="CB234" s="94"/>
      <c r="CC234" s="94"/>
      <c r="CD234" s="94"/>
      <c r="CE234" s="94"/>
      <c r="CF234" s="94"/>
      <c r="CG234" s="94"/>
      <c r="CH234" s="94"/>
      <c r="CI234" s="94"/>
      <c r="CJ234" s="94"/>
      <c r="CK234" s="94"/>
      <c r="CL234" s="94"/>
      <c r="CM234" s="94"/>
      <c r="CN234" s="94"/>
      <c r="CO234" s="94"/>
      <c r="CP234" s="94"/>
      <c r="CQ234" s="94"/>
      <c r="CR234" s="94"/>
      <c r="CS234" s="94"/>
      <c r="CT234" s="94"/>
      <c r="CU234" s="94"/>
      <c r="CV234" s="94"/>
      <c r="CW234" s="94"/>
      <c r="CX234" s="94"/>
      <c r="CY234" s="94"/>
      <c r="CZ234" s="94"/>
      <c r="DA234" s="94"/>
      <c r="DB234" s="94"/>
      <c r="DC234" s="94"/>
      <c r="DD234" s="94"/>
      <c r="DE234" s="94"/>
      <c r="DF234" s="94"/>
      <c r="DG234" s="94"/>
      <c r="DH234" s="94"/>
      <c r="DI234" s="94"/>
      <c r="DJ234" s="94"/>
      <c r="DK234" s="94"/>
      <c r="DL234" s="94"/>
      <c r="DM234" s="94"/>
      <c r="DN234" s="94"/>
      <c r="DO234" s="94"/>
      <c r="DP234" s="94"/>
      <c r="DQ234" s="94"/>
      <c r="DR234" s="94"/>
      <c r="DS234" s="94"/>
      <c r="DT234" s="94"/>
      <c r="DU234" s="94"/>
      <c r="DV234" s="94"/>
      <c r="DW234" s="94"/>
      <c r="DX234" s="94"/>
      <c r="DY234" s="94"/>
      <c r="DZ234" s="94"/>
      <c r="EA234" s="94"/>
      <c r="EB234" s="94"/>
      <c r="EC234" s="94"/>
      <c r="ED234" s="94"/>
      <c r="EE234" s="94"/>
      <c r="EF234" s="94"/>
      <c r="EG234" s="94"/>
      <c r="EH234" s="94"/>
      <c r="EI234" s="94"/>
      <c r="EJ234" s="94"/>
      <c r="EK234" s="94"/>
      <c r="EL234" s="94"/>
      <c r="EM234" s="94"/>
      <c r="EN234" s="94"/>
      <c r="EO234" s="94"/>
      <c r="EP234" s="94"/>
      <c r="EQ234" s="94"/>
      <c r="ER234" s="94"/>
      <c r="ES234" s="94"/>
      <c r="ET234" s="94"/>
      <c r="EU234" s="94"/>
      <c r="EV234" s="94"/>
      <c r="EW234" s="94"/>
      <c r="EX234" s="94"/>
      <c r="EY234" s="94"/>
      <c r="EZ234" s="94"/>
      <c r="FA234" s="94"/>
      <c r="FB234" s="94"/>
      <c r="FC234" s="94"/>
      <c r="FD234" s="94"/>
      <c r="FE234" s="94"/>
      <c r="FF234" s="94"/>
      <c r="FG234" s="94"/>
      <c r="FH234" s="94"/>
      <c r="FI234" s="94"/>
      <c r="FJ234" s="94"/>
      <c r="FK234" s="94"/>
      <c r="FL234" s="94"/>
      <c r="FM234" s="94"/>
      <c r="FN234" s="94"/>
      <c r="FO234" s="94"/>
      <c r="FP234" s="94"/>
      <c r="FQ234" s="94"/>
      <c r="FR234" s="94"/>
      <c r="FS234" s="94"/>
      <c r="FT234" s="94"/>
      <c r="FU234" s="94"/>
      <c r="FV234" s="94"/>
      <c r="FW234" s="94"/>
      <c r="FX234" s="94"/>
      <c r="FY234" s="94"/>
      <c r="FZ234" s="94"/>
      <c r="GA234" s="94"/>
      <c r="GB234" s="94"/>
      <c r="GC234" s="94"/>
      <c r="GD234" s="94"/>
      <c r="GE234" s="94"/>
      <c r="GF234" s="94"/>
      <c r="GG234" s="94"/>
      <c r="GH234" s="94"/>
      <c r="GI234" s="94"/>
      <c r="GJ234" s="94"/>
      <c r="GK234" s="94"/>
      <c r="GL234" s="94"/>
      <c r="GM234" s="94"/>
      <c r="GN234" s="94"/>
      <c r="GO234" s="94"/>
      <c r="GP234" s="94"/>
      <c r="GQ234" s="94"/>
      <c r="GR234" s="94"/>
      <c r="GS234" s="94"/>
      <c r="GT234" s="94"/>
      <c r="GU234" s="94"/>
      <c r="GV234" s="94"/>
      <c r="GW234" s="94"/>
      <c r="GX234" s="94"/>
    </row>
    <row r="235" spans="1:206" ht="15.75">
      <c r="A235" s="106"/>
      <c r="B235" s="94"/>
      <c r="C235" s="94"/>
      <c r="D235" s="94"/>
      <c r="E235" s="94"/>
      <c r="F235" s="94"/>
      <c r="G235" s="94"/>
      <c r="H235" s="94"/>
      <c r="I235" s="94"/>
      <c r="J235" s="94"/>
      <c r="K235" s="94"/>
      <c r="L235" s="94"/>
      <c r="M235" s="94"/>
      <c r="N235" s="94"/>
      <c r="O235" s="94"/>
      <c r="P235" s="94"/>
      <c r="Q235" s="94"/>
      <c r="R235" s="94"/>
      <c r="S235" s="94"/>
      <c r="T235" s="94"/>
      <c r="U235" s="94"/>
      <c r="V235" s="94"/>
      <c r="W235" s="94"/>
      <c r="X235" s="94"/>
      <c r="Y235" s="9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c r="BI235" s="94"/>
      <c r="BJ235" s="94"/>
      <c r="BK235" s="94"/>
      <c r="BL235" s="94"/>
      <c r="BM235" s="94"/>
      <c r="BN235" s="94"/>
      <c r="BO235" s="94"/>
      <c r="BP235" s="94"/>
      <c r="BQ235" s="94"/>
      <c r="BR235" s="94"/>
      <c r="BS235" s="94"/>
      <c r="BT235" s="94"/>
      <c r="BU235" s="94"/>
      <c r="BV235" s="94"/>
      <c r="BW235" s="94"/>
      <c r="BX235" s="94"/>
      <c r="BY235" s="94"/>
      <c r="BZ235" s="94"/>
      <c r="CA235" s="94"/>
      <c r="CB235" s="94"/>
      <c r="CC235" s="94"/>
      <c r="CD235" s="94"/>
      <c r="CE235" s="94"/>
      <c r="CF235" s="94"/>
      <c r="CG235" s="94"/>
      <c r="CH235" s="94"/>
      <c r="CI235" s="94"/>
      <c r="CJ235" s="94"/>
      <c r="CK235" s="94"/>
      <c r="CL235" s="94"/>
      <c r="CM235" s="94"/>
      <c r="CN235" s="94"/>
      <c r="CO235" s="94"/>
      <c r="CP235" s="94"/>
      <c r="CQ235" s="94"/>
      <c r="CR235" s="94"/>
      <c r="CS235" s="94"/>
      <c r="CT235" s="94"/>
      <c r="CU235" s="94"/>
      <c r="CV235" s="94"/>
      <c r="CW235" s="94"/>
      <c r="CX235" s="94"/>
      <c r="CY235" s="94"/>
      <c r="CZ235" s="94"/>
      <c r="DA235" s="94"/>
      <c r="DB235" s="94"/>
      <c r="DC235" s="94"/>
      <c r="DD235" s="94"/>
      <c r="DE235" s="94"/>
      <c r="DF235" s="94"/>
      <c r="DG235" s="94"/>
      <c r="DH235" s="94"/>
      <c r="DI235" s="94"/>
      <c r="DJ235" s="94"/>
      <c r="DK235" s="94"/>
      <c r="DL235" s="94"/>
      <c r="DM235" s="94"/>
      <c r="DN235" s="94"/>
      <c r="DO235" s="94"/>
      <c r="DP235" s="94"/>
      <c r="DQ235" s="94"/>
      <c r="DR235" s="94"/>
      <c r="DS235" s="94"/>
      <c r="DT235" s="94"/>
      <c r="DU235" s="94"/>
      <c r="DV235" s="94"/>
      <c r="DW235" s="94"/>
      <c r="DX235" s="94"/>
      <c r="DY235" s="94"/>
      <c r="DZ235" s="94"/>
      <c r="EA235" s="94"/>
      <c r="EB235" s="94"/>
      <c r="EC235" s="94"/>
      <c r="ED235" s="94"/>
      <c r="EE235" s="94"/>
      <c r="EF235" s="94"/>
      <c r="EG235" s="94"/>
      <c r="EH235" s="94"/>
      <c r="EI235" s="94"/>
      <c r="EJ235" s="94"/>
      <c r="EK235" s="94"/>
      <c r="EL235" s="94"/>
      <c r="EM235" s="94"/>
      <c r="EN235" s="94"/>
      <c r="EO235" s="94"/>
      <c r="EP235" s="94"/>
      <c r="EQ235" s="94"/>
      <c r="ER235" s="94"/>
      <c r="ES235" s="94"/>
      <c r="ET235" s="94"/>
      <c r="EU235" s="94"/>
      <c r="EV235" s="94"/>
      <c r="EW235" s="94"/>
      <c r="EX235" s="94"/>
      <c r="EY235" s="94"/>
      <c r="EZ235" s="94"/>
      <c r="FA235" s="94"/>
      <c r="FB235" s="94"/>
      <c r="FC235" s="94"/>
      <c r="FD235" s="94"/>
      <c r="FE235" s="94"/>
      <c r="FF235" s="94"/>
      <c r="FG235" s="94"/>
      <c r="FH235" s="94"/>
      <c r="FI235" s="94"/>
      <c r="FJ235" s="94"/>
      <c r="FK235" s="94"/>
      <c r="FL235" s="94"/>
      <c r="FM235" s="94"/>
      <c r="FN235" s="94"/>
      <c r="FO235" s="94"/>
      <c r="FP235" s="94"/>
      <c r="FQ235" s="94"/>
      <c r="FR235" s="94"/>
      <c r="FS235" s="94"/>
      <c r="FT235" s="94"/>
      <c r="FU235" s="94"/>
      <c r="FV235" s="94"/>
      <c r="FW235" s="94"/>
      <c r="FX235" s="94"/>
      <c r="FY235" s="94"/>
      <c r="FZ235" s="94"/>
      <c r="GA235" s="94"/>
      <c r="GB235" s="94"/>
      <c r="GC235" s="94"/>
      <c r="GD235" s="94"/>
      <c r="GE235" s="94"/>
      <c r="GF235" s="94"/>
      <c r="GG235" s="94"/>
      <c r="GH235" s="94"/>
      <c r="GI235" s="94"/>
      <c r="GJ235" s="94"/>
      <c r="GK235" s="94"/>
      <c r="GL235" s="94"/>
      <c r="GM235" s="94"/>
      <c r="GN235" s="94"/>
      <c r="GO235" s="94"/>
      <c r="GP235" s="94"/>
      <c r="GQ235" s="94"/>
      <c r="GR235" s="94"/>
      <c r="GS235" s="94"/>
      <c r="GT235" s="94"/>
      <c r="GU235" s="94"/>
      <c r="GV235" s="94"/>
      <c r="GW235" s="94"/>
      <c r="GX235" s="94"/>
    </row>
    <row r="236" spans="1:206" ht="15.75">
      <c r="A236" s="106"/>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c r="AA236" s="94"/>
      <c r="AB236" s="94"/>
      <c r="AC236" s="94"/>
      <c r="AD236" s="94"/>
      <c r="AE236" s="94"/>
      <c r="AF236" s="94"/>
      <c r="AG236" s="94"/>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c r="BI236" s="94"/>
      <c r="BJ236" s="94"/>
      <c r="BK236" s="94"/>
      <c r="BL236" s="94"/>
      <c r="BM236" s="94"/>
      <c r="BN236" s="94"/>
      <c r="BO236" s="94"/>
      <c r="BP236" s="94"/>
      <c r="BQ236" s="94"/>
      <c r="BR236" s="94"/>
      <c r="BS236" s="94"/>
      <c r="BT236" s="94"/>
      <c r="BU236" s="94"/>
      <c r="BV236" s="94"/>
      <c r="BW236" s="94"/>
      <c r="BX236" s="94"/>
      <c r="BY236" s="94"/>
      <c r="BZ236" s="94"/>
      <c r="CA236" s="94"/>
      <c r="CB236" s="94"/>
      <c r="CC236" s="94"/>
      <c r="CD236" s="94"/>
      <c r="CE236" s="94"/>
      <c r="CF236" s="94"/>
      <c r="CG236" s="94"/>
      <c r="CH236" s="94"/>
      <c r="CI236" s="94"/>
      <c r="CJ236" s="94"/>
      <c r="CK236" s="94"/>
      <c r="CL236" s="94"/>
      <c r="CM236" s="94"/>
      <c r="CN236" s="94"/>
      <c r="CO236" s="94"/>
      <c r="CP236" s="94"/>
      <c r="CQ236" s="94"/>
      <c r="CR236" s="94"/>
      <c r="CS236" s="94"/>
      <c r="CT236" s="94"/>
      <c r="CU236" s="94"/>
      <c r="CV236" s="94"/>
      <c r="CW236" s="94"/>
      <c r="CX236" s="94"/>
      <c r="CY236" s="94"/>
      <c r="CZ236" s="94"/>
      <c r="DA236" s="94"/>
      <c r="DB236" s="94"/>
      <c r="DC236" s="94"/>
      <c r="DD236" s="94"/>
      <c r="DE236" s="94"/>
      <c r="DF236" s="94"/>
      <c r="DG236" s="94"/>
      <c r="DH236" s="94"/>
      <c r="DI236" s="94"/>
      <c r="DJ236" s="94"/>
      <c r="DK236" s="94"/>
      <c r="DL236" s="94"/>
      <c r="DM236" s="94"/>
      <c r="DN236" s="94"/>
      <c r="DO236" s="94"/>
      <c r="DP236" s="94"/>
      <c r="DQ236" s="94"/>
      <c r="DR236" s="94"/>
      <c r="DS236" s="94"/>
      <c r="DT236" s="94"/>
      <c r="DU236" s="94"/>
      <c r="DV236" s="94"/>
      <c r="DW236" s="94"/>
      <c r="DX236" s="94"/>
      <c r="DY236" s="94"/>
      <c r="DZ236" s="94"/>
      <c r="EA236" s="94"/>
      <c r="EB236" s="94"/>
      <c r="EC236" s="94"/>
      <c r="ED236" s="94"/>
      <c r="EE236" s="94"/>
      <c r="EF236" s="94"/>
      <c r="EG236" s="94"/>
      <c r="EH236" s="94"/>
      <c r="EI236" s="94"/>
      <c r="EJ236" s="94"/>
      <c r="EK236" s="94"/>
      <c r="EL236" s="94"/>
      <c r="EM236" s="94"/>
      <c r="EN236" s="94"/>
      <c r="EO236" s="94"/>
      <c r="EP236" s="94"/>
      <c r="EQ236" s="94"/>
      <c r="ER236" s="94"/>
      <c r="ES236" s="94"/>
      <c r="ET236" s="94"/>
      <c r="EU236" s="94"/>
      <c r="EV236" s="94"/>
      <c r="EW236" s="94"/>
      <c r="EX236" s="94"/>
      <c r="EY236" s="94"/>
      <c r="EZ236" s="94"/>
      <c r="FA236" s="94"/>
      <c r="FB236" s="94"/>
      <c r="FC236" s="94"/>
      <c r="FD236" s="94"/>
      <c r="FE236" s="94"/>
      <c r="FF236" s="94"/>
      <c r="FG236" s="94"/>
      <c r="FH236" s="94"/>
      <c r="FI236" s="94"/>
      <c r="FJ236" s="94"/>
      <c r="FK236" s="94"/>
      <c r="FL236" s="94"/>
      <c r="FM236" s="94"/>
      <c r="FN236" s="94"/>
      <c r="FO236" s="94"/>
      <c r="FP236" s="94"/>
      <c r="FQ236" s="94"/>
      <c r="FR236" s="94"/>
      <c r="FS236" s="94"/>
      <c r="FT236" s="94"/>
      <c r="FU236" s="94"/>
      <c r="FV236" s="94"/>
      <c r="FW236" s="94"/>
      <c r="FX236" s="94"/>
      <c r="FY236" s="94"/>
      <c r="FZ236" s="94"/>
      <c r="GA236" s="94"/>
      <c r="GB236" s="94"/>
      <c r="GC236" s="94"/>
      <c r="GD236" s="94"/>
      <c r="GE236" s="94"/>
      <c r="GF236" s="94"/>
      <c r="GG236" s="94"/>
      <c r="GH236" s="94"/>
      <c r="GI236" s="94"/>
      <c r="GJ236" s="94"/>
      <c r="GK236" s="94"/>
      <c r="GL236" s="94"/>
      <c r="GM236" s="94"/>
      <c r="GN236" s="94"/>
      <c r="GO236" s="94"/>
      <c r="GP236" s="94"/>
      <c r="GQ236" s="94"/>
      <c r="GR236" s="94"/>
      <c r="GS236" s="94"/>
      <c r="GT236" s="94"/>
      <c r="GU236" s="94"/>
      <c r="GV236" s="94"/>
      <c r="GW236" s="94"/>
      <c r="GX236" s="94"/>
    </row>
    <row r="237" spans="1:206" ht="15.75">
      <c r="A237" s="106"/>
      <c r="B237" s="94"/>
      <c r="C237" s="94"/>
      <c r="D237" s="94"/>
      <c r="E237" s="94"/>
      <c r="F237" s="94"/>
      <c r="G237" s="94"/>
      <c r="H237" s="94"/>
      <c r="I237" s="94"/>
      <c r="J237" s="94"/>
      <c r="K237" s="94"/>
      <c r="L237" s="94"/>
      <c r="M237" s="94"/>
      <c r="N237" s="94"/>
      <c r="O237" s="94"/>
      <c r="P237" s="94"/>
      <c r="Q237" s="94"/>
      <c r="R237" s="94"/>
      <c r="S237" s="94"/>
      <c r="T237" s="94"/>
      <c r="U237" s="94"/>
      <c r="V237" s="94"/>
      <c r="W237" s="94"/>
      <c r="X237" s="94"/>
      <c r="Y237" s="9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c r="BI237" s="94"/>
      <c r="BJ237" s="94"/>
      <c r="BK237" s="94"/>
      <c r="BL237" s="94"/>
      <c r="BM237" s="94"/>
      <c r="BN237" s="94"/>
      <c r="BO237" s="94"/>
      <c r="BP237" s="94"/>
      <c r="BQ237" s="94"/>
      <c r="BR237" s="94"/>
      <c r="BS237" s="94"/>
      <c r="BT237" s="94"/>
      <c r="BU237" s="94"/>
      <c r="BV237" s="94"/>
      <c r="BW237" s="94"/>
      <c r="BX237" s="94"/>
      <c r="BY237" s="94"/>
      <c r="BZ237" s="94"/>
      <c r="CA237" s="94"/>
      <c r="CB237" s="94"/>
      <c r="CC237" s="94"/>
      <c r="CD237" s="94"/>
      <c r="CE237" s="94"/>
      <c r="CF237" s="94"/>
      <c r="CG237" s="94"/>
      <c r="CH237" s="94"/>
      <c r="CI237" s="94"/>
      <c r="CJ237" s="94"/>
      <c r="CK237" s="94"/>
      <c r="CL237" s="94"/>
      <c r="CM237" s="94"/>
      <c r="CN237" s="94"/>
      <c r="CO237" s="94"/>
      <c r="CP237" s="94"/>
      <c r="CQ237" s="94"/>
      <c r="CR237" s="94"/>
      <c r="CS237" s="94"/>
      <c r="CT237" s="94"/>
      <c r="CU237" s="94"/>
      <c r="CV237" s="94"/>
      <c r="CW237" s="94"/>
      <c r="CX237" s="94"/>
      <c r="CY237" s="94"/>
      <c r="CZ237" s="94"/>
      <c r="DA237" s="94"/>
      <c r="DB237" s="94"/>
      <c r="DC237" s="94"/>
      <c r="DD237" s="94"/>
      <c r="DE237" s="94"/>
      <c r="DF237" s="94"/>
      <c r="DG237" s="94"/>
      <c r="DH237" s="94"/>
      <c r="DI237" s="94"/>
      <c r="DJ237" s="94"/>
      <c r="DK237" s="94"/>
      <c r="DL237" s="94"/>
      <c r="DM237" s="94"/>
      <c r="DN237" s="94"/>
      <c r="DO237" s="94"/>
      <c r="DP237" s="94"/>
      <c r="DQ237" s="94"/>
      <c r="DR237" s="94"/>
      <c r="DS237" s="94"/>
      <c r="DT237" s="94"/>
      <c r="DU237" s="94"/>
      <c r="DV237" s="94"/>
      <c r="DW237" s="94"/>
      <c r="DX237" s="94"/>
      <c r="DY237" s="94"/>
      <c r="DZ237" s="94"/>
      <c r="EA237" s="94"/>
      <c r="EB237" s="94"/>
      <c r="EC237" s="94"/>
      <c r="ED237" s="94"/>
      <c r="EE237" s="94"/>
      <c r="EF237" s="94"/>
      <c r="EG237" s="94"/>
      <c r="EH237" s="94"/>
      <c r="EI237" s="94"/>
      <c r="EJ237" s="94"/>
      <c r="EK237" s="94"/>
      <c r="EL237" s="94"/>
      <c r="EM237" s="94"/>
      <c r="EN237" s="94"/>
      <c r="EO237" s="94"/>
      <c r="EP237" s="94"/>
      <c r="EQ237" s="94"/>
      <c r="ER237" s="94"/>
      <c r="ES237" s="94"/>
      <c r="ET237" s="94"/>
      <c r="EU237" s="94"/>
      <c r="EV237" s="94"/>
      <c r="EW237" s="94"/>
      <c r="EX237" s="94"/>
      <c r="EY237" s="94"/>
      <c r="EZ237" s="94"/>
      <c r="FA237" s="94"/>
      <c r="FB237" s="94"/>
      <c r="FC237" s="94"/>
      <c r="FD237" s="94"/>
      <c r="FE237" s="94"/>
      <c r="FF237" s="94"/>
      <c r="FG237" s="94"/>
      <c r="FH237" s="94"/>
      <c r="FI237" s="94"/>
      <c r="FJ237" s="94"/>
      <c r="FK237" s="94"/>
      <c r="FL237" s="94"/>
      <c r="FM237" s="94"/>
      <c r="FN237" s="94"/>
      <c r="FO237" s="94"/>
      <c r="FP237" s="94"/>
      <c r="FQ237" s="94"/>
      <c r="FR237" s="94"/>
      <c r="FS237" s="94"/>
      <c r="FT237" s="94"/>
      <c r="FU237" s="94"/>
      <c r="FV237" s="94"/>
      <c r="FW237" s="94"/>
      <c r="FX237" s="94"/>
      <c r="FY237" s="94"/>
      <c r="FZ237" s="94"/>
      <c r="GA237" s="94"/>
      <c r="GB237" s="94"/>
      <c r="GC237" s="94"/>
      <c r="GD237" s="94"/>
      <c r="GE237" s="94"/>
      <c r="GF237" s="94"/>
      <c r="GG237" s="94"/>
      <c r="GH237" s="94"/>
      <c r="GI237" s="94"/>
      <c r="GJ237" s="94"/>
      <c r="GK237" s="94"/>
      <c r="GL237" s="94"/>
      <c r="GM237" s="94"/>
      <c r="GN237" s="94"/>
      <c r="GO237" s="94"/>
      <c r="GP237" s="94"/>
      <c r="GQ237" s="94"/>
      <c r="GR237" s="94"/>
      <c r="GS237" s="94"/>
      <c r="GT237" s="94"/>
      <c r="GU237" s="94"/>
      <c r="GV237" s="94"/>
      <c r="GW237" s="94"/>
      <c r="GX237" s="94"/>
    </row>
    <row r="238" spans="1:206" ht="15.75">
      <c r="A238" s="106"/>
      <c r="B238" s="94"/>
      <c r="C238" s="94"/>
      <c r="D238" s="94"/>
      <c r="E238" s="94"/>
      <c r="F238" s="94"/>
      <c r="G238" s="94"/>
      <c r="H238" s="94"/>
      <c r="I238" s="94"/>
      <c r="J238" s="94"/>
      <c r="K238" s="94"/>
      <c r="L238" s="94"/>
      <c r="M238" s="94"/>
      <c r="N238" s="94"/>
      <c r="O238" s="94"/>
      <c r="P238" s="94"/>
      <c r="Q238" s="94"/>
      <c r="R238" s="94"/>
      <c r="S238" s="94"/>
      <c r="T238" s="94"/>
      <c r="U238" s="94"/>
      <c r="V238" s="94"/>
      <c r="W238" s="94"/>
      <c r="X238" s="94"/>
      <c r="Y238" s="94"/>
      <c r="Z238" s="94"/>
      <c r="AA238" s="94"/>
      <c r="AB238" s="94"/>
      <c r="AC238" s="94"/>
      <c r="AD238" s="94"/>
      <c r="AE238" s="94"/>
      <c r="AF238" s="94"/>
      <c r="AG238" s="94"/>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c r="BI238" s="94"/>
      <c r="BJ238" s="94"/>
      <c r="BK238" s="94"/>
      <c r="BL238" s="94"/>
      <c r="BM238" s="94"/>
      <c r="BN238" s="94"/>
      <c r="BO238" s="94"/>
      <c r="BP238" s="94"/>
      <c r="BQ238" s="94"/>
      <c r="BR238" s="94"/>
      <c r="BS238" s="94"/>
      <c r="BT238" s="94"/>
      <c r="BU238" s="94"/>
      <c r="BV238" s="94"/>
      <c r="BW238" s="94"/>
      <c r="BX238" s="94"/>
      <c r="BY238" s="94"/>
      <c r="BZ238" s="94"/>
      <c r="CA238" s="94"/>
      <c r="CB238" s="94"/>
      <c r="CC238" s="94"/>
      <c r="CD238" s="94"/>
      <c r="CE238" s="94"/>
      <c r="CF238" s="94"/>
      <c r="CG238" s="94"/>
      <c r="CH238" s="94"/>
      <c r="CI238" s="94"/>
      <c r="CJ238" s="94"/>
      <c r="CK238" s="94"/>
      <c r="CL238" s="94"/>
      <c r="CM238" s="94"/>
      <c r="CN238" s="94"/>
      <c r="CO238" s="94"/>
      <c r="CP238" s="94"/>
      <c r="CQ238" s="94"/>
      <c r="CR238" s="94"/>
      <c r="CS238" s="94"/>
      <c r="CT238" s="94"/>
      <c r="CU238" s="94"/>
      <c r="CV238" s="94"/>
      <c r="CW238" s="94"/>
      <c r="CX238" s="94"/>
      <c r="CY238" s="94"/>
      <c r="CZ238" s="94"/>
      <c r="DA238" s="94"/>
      <c r="DB238" s="94"/>
      <c r="DC238" s="94"/>
      <c r="DD238" s="94"/>
      <c r="DE238" s="94"/>
      <c r="DF238" s="94"/>
      <c r="DG238" s="94"/>
      <c r="DH238" s="94"/>
      <c r="DI238" s="94"/>
      <c r="DJ238" s="94"/>
      <c r="DK238" s="94"/>
      <c r="DL238" s="94"/>
      <c r="DM238" s="94"/>
      <c r="DN238" s="94"/>
      <c r="DO238" s="94"/>
      <c r="DP238" s="94"/>
      <c r="DQ238" s="94"/>
      <c r="DR238" s="94"/>
      <c r="DS238" s="94"/>
      <c r="DT238" s="94"/>
      <c r="DU238" s="94"/>
      <c r="DV238" s="94"/>
      <c r="DW238" s="94"/>
      <c r="DX238" s="94"/>
      <c r="DY238" s="94"/>
      <c r="DZ238" s="94"/>
      <c r="EA238" s="94"/>
      <c r="EB238" s="94"/>
      <c r="EC238" s="94"/>
      <c r="ED238" s="94"/>
      <c r="EE238" s="94"/>
      <c r="EF238" s="94"/>
      <c r="EG238" s="94"/>
      <c r="EH238" s="94"/>
      <c r="EI238" s="94"/>
      <c r="EJ238" s="94"/>
      <c r="EK238" s="94"/>
      <c r="EL238" s="94"/>
      <c r="EM238" s="94"/>
      <c r="EN238" s="94"/>
      <c r="EO238" s="94"/>
      <c r="EP238" s="94"/>
      <c r="EQ238" s="94"/>
      <c r="ER238" s="94"/>
      <c r="ES238" s="94"/>
      <c r="ET238" s="94"/>
      <c r="EU238" s="94"/>
      <c r="EV238" s="94"/>
      <c r="EW238" s="94"/>
      <c r="EX238" s="94"/>
      <c r="EY238" s="94"/>
      <c r="EZ238" s="94"/>
      <c r="FA238" s="94"/>
      <c r="FB238" s="94"/>
      <c r="FC238" s="94"/>
      <c r="FD238" s="94"/>
      <c r="FE238" s="94"/>
      <c r="FF238" s="94"/>
      <c r="FG238" s="94"/>
      <c r="FH238" s="94"/>
      <c r="FI238" s="94"/>
      <c r="FJ238" s="94"/>
      <c r="FK238" s="94"/>
      <c r="FL238" s="94"/>
      <c r="FM238" s="94"/>
      <c r="FN238" s="94"/>
      <c r="FO238" s="94"/>
      <c r="FP238" s="94"/>
      <c r="FQ238" s="94"/>
      <c r="FR238" s="94"/>
      <c r="FS238" s="94"/>
      <c r="FT238" s="94"/>
      <c r="FU238" s="94"/>
      <c r="FV238" s="94"/>
      <c r="FW238" s="94"/>
      <c r="FX238" s="94"/>
      <c r="FY238" s="94"/>
      <c r="FZ238" s="94"/>
      <c r="GA238" s="94"/>
      <c r="GB238" s="94"/>
      <c r="GC238" s="94"/>
      <c r="GD238" s="94"/>
      <c r="GE238" s="94"/>
      <c r="GF238" s="94"/>
      <c r="GG238" s="94"/>
      <c r="GH238" s="94"/>
      <c r="GI238" s="94"/>
      <c r="GJ238" s="94"/>
      <c r="GK238" s="94"/>
      <c r="GL238" s="94"/>
      <c r="GM238" s="94"/>
      <c r="GN238" s="94"/>
      <c r="GO238" s="94"/>
      <c r="GP238" s="94"/>
      <c r="GQ238" s="94"/>
      <c r="GR238" s="94"/>
      <c r="GS238" s="94"/>
      <c r="GT238" s="94"/>
      <c r="GU238" s="94"/>
      <c r="GV238" s="94"/>
      <c r="GW238" s="94"/>
      <c r="GX238" s="94"/>
    </row>
    <row r="239" spans="1:206" ht="15.75">
      <c r="A239" s="106"/>
      <c r="B239" s="94"/>
      <c r="C239" s="94"/>
      <c r="D239" s="94"/>
      <c r="E239" s="94"/>
      <c r="F239" s="94"/>
      <c r="G239" s="94"/>
      <c r="H239" s="94"/>
      <c r="I239" s="94"/>
      <c r="J239" s="94"/>
      <c r="K239" s="94"/>
      <c r="L239" s="94"/>
      <c r="M239" s="94"/>
      <c r="N239" s="94"/>
      <c r="O239" s="94"/>
      <c r="P239" s="94"/>
      <c r="Q239" s="94"/>
      <c r="R239" s="94"/>
      <c r="S239" s="94"/>
      <c r="T239" s="94"/>
      <c r="U239" s="94"/>
      <c r="V239" s="94"/>
      <c r="W239" s="94"/>
      <c r="X239" s="94"/>
      <c r="Y239" s="9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c r="BI239" s="94"/>
      <c r="BJ239" s="94"/>
      <c r="BK239" s="94"/>
      <c r="BL239" s="94"/>
      <c r="BM239" s="94"/>
      <c r="BN239" s="94"/>
      <c r="BO239" s="94"/>
      <c r="BP239" s="94"/>
      <c r="BQ239" s="94"/>
      <c r="BR239" s="94"/>
      <c r="BS239" s="94"/>
      <c r="BT239" s="94"/>
      <c r="BU239" s="94"/>
      <c r="BV239" s="94"/>
      <c r="BW239" s="94"/>
      <c r="BX239" s="94"/>
      <c r="BY239" s="94"/>
      <c r="BZ239" s="94"/>
      <c r="CA239" s="94"/>
      <c r="CB239" s="94"/>
      <c r="CC239" s="94"/>
      <c r="CD239" s="94"/>
      <c r="CE239" s="94"/>
      <c r="CF239" s="94"/>
      <c r="CG239" s="94"/>
      <c r="CH239" s="94"/>
      <c r="CI239" s="94"/>
      <c r="CJ239" s="94"/>
      <c r="CK239" s="94"/>
      <c r="CL239" s="94"/>
      <c r="CM239" s="94"/>
      <c r="CN239" s="94"/>
      <c r="CO239" s="94"/>
      <c r="CP239" s="94"/>
      <c r="CQ239" s="94"/>
      <c r="CR239" s="94"/>
      <c r="CS239" s="94"/>
      <c r="CT239" s="94"/>
      <c r="CU239" s="94"/>
      <c r="CV239" s="94"/>
      <c r="CW239" s="94"/>
      <c r="CX239" s="94"/>
      <c r="CY239" s="94"/>
      <c r="CZ239" s="94"/>
      <c r="DA239" s="94"/>
      <c r="DB239" s="94"/>
      <c r="DC239" s="94"/>
      <c r="DD239" s="94"/>
      <c r="DE239" s="94"/>
      <c r="DF239" s="94"/>
      <c r="DG239" s="94"/>
      <c r="DH239" s="94"/>
      <c r="DI239" s="94"/>
      <c r="DJ239" s="94"/>
      <c r="DK239" s="94"/>
      <c r="DL239" s="94"/>
      <c r="DM239" s="94"/>
      <c r="DN239" s="94"/>
      <c r="DO239" s="94"/>
      <c r="DP239" s="94"/>
      <c r="DQ239" s="94"/>
      <c r="DR239" s="94"/>
      <c r="DS239" s="94"/>
      <c r="DT239" s="94"/>
      <c r="DU239" s="94"/>
      <c r="DV239" s="94"/>
      <c r="DW239" s="94"/>
      <c r="DX239" s="94"/>
      <c r="DY239" s="94"/>
      <c r="DZ239" s="94"/>
      <c r="EA239" s="94"/>
      <c r="EB239" s="94"/>
      <c r="EC239" s="94"/>
      <c r="ED239" s="94"/>
      <c r="EE239" s="94"/>
      <c r="EF239" s="94"/>
      <c r="EG239" s="94"/>
      <c r="EH239" s="94"/>
      <c r="EI239" s="94"/>
      <c r="EJ239" s="94"/>
      <c r="EK239" s="94"/>
      <c r="EL239" s="94"/>
      <c r="EM239" s="94"/>
      <c r="EN239" s="94"/>
      <c r="EO239" s="94"/>
      <c r="EP239" s="94"/>
      <c r="EQ239" s="94"/>
      <c r="ER239" s="94"/>
      <c r="ES239" s="94"/>
      <c r="ET239" s="94"/>
      <c r="EU239" s="94"/>
      <c r="EV239" s="94"/>
      <c r="EW239" s="94"/>
      <c r="EX239" s="94"/>
      <c r="EY239" s="94"/>
      <c r="EZ239" s="94"/>
      <c r="FA239" s="94"/>
      <c r="FB239" s="94"/>
      <c r="FC239" s="94"/>
      <c r="FD239" s="94"/>
      <c r="FE239" s="94"/>
      <c r="FF239" s="94"/>
      <c r="FG239" s="94"/>
      <c r="FH239" s="94"/>
      <c r="FI239" s="94"/>
      <c r="FJ239" s="94"/>
      <c r="FK239" s="94"/>
      <c r="FL239" s="94"/>
      <c r="FM239" s="94"/>
      <c r="FN239" s="94"/>
      <c r="FO239" s="94"/>
      <c r="FP239" s="94"/>
      <c r="FQ239" s="94"/>
      <c r="FR239" s="94"/>
      <c r="FS239" s="94"/>
      <c r="FT239" s="94"/>
      <c r="FU239" s="94"/>
      <c r="FV239" s="94"/>
      <c r="FW239" s="94"/>
      <c r="FX239" s="94"/>
      <c r="FY239" s="94"/>
      <c r="FZ239" s="94"/>
      <c r="GA239" s="94"/>
      <c r="GB239" s="94"/>
      <c r="GC239" s="94"/>
      <c r="GD239" s="94"/>
      <c r="GE239" s="94"/>
      <c r="GF239" s="94"/>
      <c r="GG239" s="94"/>
      <c r="GH239" s="94"/>
      <c r="GI239" s="94"/>
      <c r="GJ239" s="94"/>
      <c r="GK239" s="94"/>
      <c r="GL239" s="94"/>
      <c r="GM239" s="94"/>
      <c r="GN239" s="94"/>
      <c r="GO239" s="94"/>
      <c r="GP239" s="94"/>
      <c r="GQ239" s="94"/>
      <c r="GR239" s="94"/>
      <c r="GS239" s="94"/>
      <c r="GT239" s="94"/>
      <c r="GU239" s="94"/>
      <c r="GV239" s="94"/>
      <c r="GW239" s="94"/>
      <c r="GX239" s="94"/>
    </row>
    <row r="240" spans="1:206" ht="15.75">
      <c r="A240" s="106"/>
      <c r="B240" s="94"/>
      <c r="C240" s="94"/>
      <c r="D240" s="94"/>
      <c r="E240" s="94"/>
      <c r="F240" s="94"/>
      <c r="G240" s="94"/>
      <c r="H240" s="94"/>
      <c r="I240" s="94"/>
      <c r="J240" s="94"/>
      <c r="K240" s="94"/>
      <c r="L240" s="94"/>
      <c r="M240" s="94"/>
      <c r="N240" s="94"/>
      <c r="O240" s="94"/>
      <c r="P240" s="94"/>
      <c r="Q240" s="94"/>
      <c r="R240" s="94"/>
      <c r="S240" s="94"/>
      <c r="T240" s="94"/>
      <c r="U240" s="94"/>
      <c r="V240" s="94"/>
      <c r="W240" s="94"/>
      <c r="X240" s="94"/>
      <c r="Y240" s="94"/>
      <c r="Z240" s="94"/>
      <c r="AA240" s="94"/>
      <c r="AB240" s="94"/>
      <c r="AC240" s="94"/>
      <c r="AD240" s="94"/>
      <c r="AE240" s="94"/>
      <c r="AF240" s="94"/>
      <c r="AG240" s="94"/>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c r="BI240" s="94"/>
      <c r="BJ240" s="94"/>
      <c r="BK240" s="94"/>
      <c r="BL240" s="94"/>
      <c r="BM240" s="94"/>
      <c r="BN240" s="94"/>
      <c r="BO240" s="94"/>
      <c r="BP240" s="94"/>
      <c r="BQ240" s="94"/>
      <c r="BR240" s="94"/>
      <c r="BS240" s="94"/>
      <c r="BT240" s="94"/>
      <c r="BU240" s="94"/>
      <c r="BV240" s="94"/>
      <c r="BW240" s="94"/>
      <c r="BX240" s="94"/>
      <c r="BY240" s="94"/>
      <c r="BZ240" s="94"/>
      <c r="CA240" s="94"/>
      <c r="CB240" s="94"/>
      <c r="CC240" s="94"/>
      <c r="CD240" s="94"/>
      <c r="CE240" s="94"/>
      <c r="CF240" s="94"/>
      <c r="CG240" s="94"/>
      <c r="CH240" s="94"/>
      <c r="CI240" s="94"/>
      <c r="CJ240" s="94"/>
      <c r="CK240" s="94"/>
      <c r="CL240" s="94"/>
      <c r="CM240" s="94"/>
      <c r="CN240" s="94"/>
      <c r="CO240" s="94"/>
      <c r="CP240" s="94"/>
      <c r="CQ240" s="94"/>
      <c r="CR240" s="94"/>
      <c r="CS240" s="94"/>
      <c r="CT240" s="94"/>
      <c r="CU240" s="94"/>
      <c r="CV240" s="94"/>
      <c r="CW240" s="94"/>
      <c r="CX240" s="94"/>
      <c r="CY240" s="94"/>
      <c r="CZ240" s="94"/>
      <c r="DA240" s="94"/>
      <c r="DB240" s="94"/>
      <c r="DC240" s="94"/>
      <c r="DD240" s="94"/>
      <c r="DE240" s="94"/>
      <c r="DF240" s="94"/>
      <c r="DG240" s="94"/>
      <c r="DH240" s="94"/>
      <c r="DI240" s="94"/>
      <c r="DJ240" s="94"/>
      <c r="DK240" s="94"/>
      <c r="DL240" s="94"/>
      <c r="DM240" s="94"/>
      <c r="DN240" s="94"/>
      <c r="DO240" s="94"/>
      <c r="DP240" s="94"/>
      <c r="DQ240" s="94"/>
      <c r="DR240" s="94"/>
      <c r="DS240" s="94"/>
      <c r="DT240" s="94"/>
      <c r="DU240" s="94"/>
      <c r="DV240" s="94"/>
      <c r="DW240" s="94"/>
      <c r="DX240" s="94"/>
      <c r="DY240" s="94"/>
      <c r="DZ240" s="94"/>
      <c r="EA240" s="94"/>
      <c r="EB240" s="94"/>
      <c r="EC240" s="94"/>
      <c r="ED240" s="94"/>
      <c r="EE240" s="94"/>
      <c r="EF240" s="94"/>
      <c r="EG240" s="94"/>
      <c r="EH240" s="94"/>
      <c r="EI240" s="94"/>
      <c r="EJ240" s="94"/>
      <c r="EK240" s="94"/>
      <c r="EL240" s="94"/>
      <c r="EM240" s="94"/>
      <c r="EN240" s="94"/>
      <c r="EO240" s="94"/>
      <c r="EP240" s="94"/>
      <c r="EQ240" s="94"/>
      <c r="ER240" s="94"/>
      <c r="ES240" s="94"/>
      <c r="ET240" s="94"/>
      <c r="EU240" s="94"/>
      <c r="EV240" s="94"/>
      <c r="EW240" s="94"/>
      <c r="EX240" s="94"/>
      <c r="EY240" s="94"/>
      <c r="EZ240" s="94"/>
      <c r="FA240" s="94"/>
      <c r="FB240" s="94"/>
      <c r="FC240" s="94"/>
      <c r="FD240" s="94"/>
      <c r="FE240" s="94"/>
      <c r="FF240" s="94"/>
      <c r="FG240" s="94"/>
      <c r="FH240" s="94"/>
      <c r="FI240" s="94"/>
      <c r="FJ240" s="94"/>
      <c r="FK240" s="94"/>
      <c r="FL240" s="94"/>
      <c r="FM240" s="94"/>
      <c r="FN240" s="94"/>
      <c r="FO240" s="94"/>
      <c r="FP240" s="94"/>
      <c r="FQ240" s="94"/>
      <c r="FR240" s="94"/>
      <c r="FS240" s="94"/>
      <c r="FT240" s="94"/>
      <c r="FU240" s="94"/>
      <c r="FV240" s="94"/>
      <c r="FW240" s="94"/>
      <c r="FX240" s="94"/>
      <c r="FY240" s="94"/>
      <c r="FZ240" s="94"/>
      <c r="GA240" s="94"/>
      <c r="GB240" s="94"/>
      <c r="GC240" s="94"/>
      <c r="GD240" s="94"/>
      <c r="GE240" s="94"/>
      <c r="GF240" s="94"/>
      <c r="GG240" s="94"/>
      <c r="GH240" s="94"/>
      <c r="GI240" s="94"/>
      <c r="GJ240" s="94"/>
      <c r="GK240" s="94"/>
      <c r="GL240" s="94"/>
      <c r="GM240" s="94"/>
      <c r="GN240" s="94"/>
      <c r="GO240" s="94"/>
      <c r="GP240" s="94"/>
      <c r="GQ240" s="94"/>
      <c r="GR240" s="94"/>
      <c r="GS240" s="94"/>
      <c r="GT240" s="94"/>
      <c r="GU240" s="94"/>
      <c r="GV240" s="94"/>
      <c r="GW240" s="94"/>
      <c r="GX240" s="94"/>
    </row>
    <row r="241" spans="1:206" ht="15.75">
      <c r="A241" s="106"/>
      <c r="B241" s="94"/>
      <c r="C241" s="94"/>
      <c r="D241" s="94"/>
      <c r="E241" s="94"/>
      <c r="F241" s="94"/>
      <c r="G241" s="94"/>
      <c r="H241" s="94"/>
      <c r="I241" s="94"/>
      <c r="J241" s="94"/>
      <c r="K241" s="94"/>
      <c r="L241" s="94"/>
      <c r="M241" s="94"/>
      <c r="N241" s="94"/>
      <c r="O241" s="94"/>
      <c r="P241" s="94"/>
      <c r="Q241" s="94"/>
      <c r="R241" s="94"/>
      <c r="S241" s="94"/>
      <c r="T241" s="94"/>
      <c r="U241" s="94"/>
      <c r="V241" s="94"/>
      <c r="W241" s="94"/>
      <c r="X241" s="94"/>
      <c r="Y241" s="9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c r="BI241" s="94"/>
      <c r="BJ241" s="94"/>
      <c r="BK241" s="94"/>
      <c r="BL241" s="94"/>
      <c r="BM241" s="94"/>
      <c r="BN241" s="94"/>
      <c r="BO241" s="94"/>
      <c r="BP241" s="94"/>
      <c r="BQ241" s="94"/>
      <c r="BR241" s="94"/>
      <c r="BS241" s="94"/>
      <c r="BT241" s="94"/>
      <c r="BU241" s="94"/>
      <c r="BV241" s="94"/>
      <c r="BW241" s="94"/>
      <c r="BX241" s="94"/>
      <c r="BY241" s="94"/>
      <c r="BZ241" s="94"/>
      <c r="CA241" s="94"/>
      <c r="CB241" s="94"/>
      <c r="CC241" s="94"/>
      <c r="CD241" s="94"/>
      <c r="CE241" s="94"/>
      <c r="CF241" s="94"/>
      <c r="CG241" s="94"/>
      <c r="CH241" s="94"/>
      <c r="CI241" s="94"/>
      <c r="CJ241" s="94"/>
      <c r="CK241" s="94"/>
      <c r="CL241" s="94"/>
      <c r="CM241" s="94"/>
      <c r="CN241" s="94"/>
      <c r="CO241" s="94"/>
      <c r="CP241" s="94"/>
      <c r="CQ241" s="94"/>
      <c r="CR241" s="94"/>
      <c r="CS241" s="94"/>
      <c r="CT241" s="94"/>
      <c r="CU241" s="94"/>
      <c r="CV241" s="94"/>
      <c r="CW241" s="94"/>
      <c r="CX241" s="94"/>
      <c r="CY241" s="94"/>
      <c r="CZ241" s="94"/>
      <c r="DA241" s="94"/>
      <c r="DB241" s="94"/>
      <c r="DC241" s="94"/>
      <c r="DD241" s="94"/>
      <c r="DE241" s="94"/>
      <c r="DF241" s="94"/>
      <c r="DG241" s="94"/>
      <c r="DH241" s="94"/>
      <c r="DI241" s="94"/>
      <c r="DJ241" s="94"/>
      <c r="DK241" s="94"/>
      <c r="DL241" s="94"/>
      <c r="DM241" s="94"/>
      <c r="DN241" s="94"/>
      <c r="DO241" s="94"/>
      <c r="DP241" s="94"/>
      <c r="DQ241" s="94"/>
      <c r="DR241" s="94"/>
      <c r="DS241" s="94"/>
      <c r="DT241" s="94"/>
      <c r="DU241" s="94"/>
      <c r="DV241" s="94"/>
      <c r="DW241" s="94"/>
      <c r="DX241" s="94"/>
      <c r="DY241" s="94"/>
      <c r="DZ241" s="94"/>
      <c r="EA241" s="94"/>
      <c r="EB241" s="94"/>
      <c r="EC241" s="94"/>
      <c r="ED241" s="94"/>
      <c r="EE241" s="94"/>
      <c r="EF241" s="94"/>
      <c r="EG241" s="94"/>
      <c r="EH241" s="94"/>
      <c r="EI241" s="94"/>
      <c r="EJ241" s="94"/>
      <c r="EK241" s="94"/>
      <c r="EL241" s="94"/>
      <c r="EM241" s="94"/>
      <c r="EN241" s="94"/>
      <c r="EO241" s="94"/>
      <c r="EP241" s="94"/>
      <c r="EQ241" s="94"/>
      <c r="ER241" s="94"/>
      <c r="ES241" s="94"/>
      <c r="ET241" s="94"/>
      <c r="EU241" s="94"/>
      <c r="EV241" s="94"/>
      <c r="EW241" s="94"/>
      <c r="EX241" s="94"/>
      <c r="EY241" s="94"/>
      <c r="EZ241" s="94"/>
      <c r="FA241" s="94"/>
      <c r="FB241" s="94"/>
      <c r="FC241" s="94"/>
      <c r="FD241" s="94"/>
      <c r="FE241" s="94"/>
      <c r="FF241" s="94"/>
      <c r="FG241" s="94"/>
      <c r="FH241" s="94"/>
      <c r="FI241" s="94"/>
      <c r="FJ241" s="94"/>
      <c r="FK241" s="94"/>
      <c r="FL241" s="94"/>
      <c r="FM241" s="94"/>
      <c r="FN241" s="94"/>
      <c r="FO241" s="94"/>
      <c r="FP241" s="94"/>
      <c r="FQ241" s="94"/>
      <c r="FR241" s="94"/>
      <c r="FS241" s="94"/>
      <c r="FT241" s="94"/>
      <c r="FU241" s="94"/>
      <c r="FV241" s="94"/>
      <c r="FW241" s="94"/>
      <c r="FX241" s="94"/>
      <c r="FY241" s="94"/>
      <c r="FZ241" s="94"/>
      <c r="GA241" s="94"/>
      <c r="GB241" s="94"/>
      <c r="GC241" s="94"/>
      <c r="GD241" s="94"/>
      <c r="GE241" s="94"/>
      <c r="GF241" s="94"/>
      <c r="GG241" s="94"/>
      <c r="GH241" s="94"/>
      <c r="GI241" s="94"/>
      <c r="GJ241" s="94"/>
      <c r="GK241" s="94"/>
      <c r="GL241" s="94"/>
      <c r="GM241" s="94"/>
      <c r="GN241" s="94"/>
      <c r="GO241" s="94"/>
      <c r="GP241" s="94"/>
      <c r="GQ241" s="94"/>
      <c r="GR241" s="94"/>
      <c r="GS241" s="94"/>
      <c r="GT241" s="94"/>
      <c r="GU241" s="94"/>
      <c r="GV241" s="94"/>
      <c r="GW241" s="94"/>
      <c r="GX241" s="94"/>
    </row>
    <row r="242" spans="1:206" ht="15.75">
      <c r="A242" s="106"/>
      <c r="B242" s="94"/>
      <c r="C242" s="94"/>
      <c r="D242" s="94"/>
      <c r="E242" s="94"/>
      <c r="F242" s="94"/>
      <c r="G242" s="94"/>
      <c r="H242" s="94"/>
      <c r="I242" s="94"/>
      <c r="J242" s="94"/>
      <c r="K242" s="94"/>
      <c r="L242" s="94"/>
      <c r="M242" s="94"/>
      <c r="N242" s="94"/>
      <c r="O242" s="94"/>
      <c r="P242" s="94"/>
      <c r="Q242" s="94"/>
      <c r="R242" s="94"/>
      <c r="S242" s="94"/>
      <c r="T242" s="94"/>
      <c r="U242" s="94"/>
      <c r="V242" s="94"/>
      <c r="W242" s="94"/>
      <c r="X242" s="94"/>
      <c r="Y242" s="94"/>
      <c r="Z242" s="94"/>
      <c r="AA242" s="94"/>
      <c r="AB242" s="94"/>
      <c r="AC242" s="94"/>
      <c r="AD242" s="94"/>
      <c r="AE242" s="94"/>
      <c r="AF242" s="94"/>
      <c r="AG242" s="94"/>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c r="BI242" s="94"/>
      <c r="BJ242" s="94"/>
      <c r="BK242" s="94"/>
      <c r="BL242" s="94"/>
      <c r="BM242" s="94"/>
      <c r="BN242" s="94"/>
      <c r="BO242" s="94"/>
      <c r="BP242" s="94"/>
      <c r="BQ242" s="94"/>
      <c r="BR242" s="94"/>
      <c r="BS242" s="94"/>
      <c r="BT242" s="94"/>
      <c r="BU242" s="94"/>
      <c r="BV242" s="94"/>
      <c r="BW242" s="94"/>
      <c r="BX242" s="94"/>
      <c r="BY242" s="94"/>
      <c r="BZ242" s="94"/>
      <c r="CA242" s="94"/>
      <c r="CB242" s="94"/>
      <c r="CC242" s="94"/>
      <c r="CD242" s="94"/>
      <c r="CE242" s="94"/>
      <c r="CF242" s="94"/>
      <c r="CG242" s="94"/>
      <c r="CH242" s="94"/>
      <c r="CI242" s="94"/>
      <c r="CJ242" s="94"/>
      <c r="CK242" s="94"/>
      <c r="CL242" s="94"/>
      <c r="CM242" s="94"/>
      <c r="CN242" s="94"/>
      <c r="CO242" s="94"/>
      <c r="CP242" s="94"/>
      <c r="CQ242" s="94"/>
      <c r="CR242" s="94"/>
      <c r="CS242" s="94"/>
      <c r="CT242" s="94"/>
      <c r="CU242" s="94"/>
      <c r="CV242" s="94"/>
      <c r="CW242" s="94"/>
      <c r="CX242" s="94"/>
      <c r="CY242" s="94"/>
      <c r="CZ242" s="94"/>
      <c r="DA242" s="94"/>
      <c r="DB242" s="94"/>
      <c r="DC242" s="94"/>
      <c r="DD242" s="94"/>
      <c r="DE242" s="94"/>
      <c r="DF242" s="94"/>
      <c r="DG242" s="94"/>
      <c r="DH242" s="94"/>
      <c r="DI242" s="94"/>
      <c r="DJ242" s="94"/>
      <c r="DK242" s="94"/>
      <c r="DL242" s="94"/>
      <c r="DM242" s="94"/>
      <c r="DN242" s="94"/>
      <c r="DO242" s="94"/>
      <c r="DP242" s="94"/>
      <c r="DQ242" s="94"/>
      <c r="DR242" s="94"/>
      <c r="DS242" s="94"/>
      <c r="DT242" s="94"/>
      <c r="DU242" s="94"/>
      <c r="DV242" s="94"/>
      <c r="DW242" s="94"/>
      <c r="DX242" s="94"/>
      <c r="DY242" s="94"/>
      <c r="DZ242" s="94"/>
      <c r="EA242" s="94"/>
      <c r="EB242" s="94"/>
      <c r="EC242" s="94"/>
      <c r="ED242" s="94"/>
      <c r="EE242" s="94"/>
      <c r="EF242" s="94"/>
      <c r="EG242" s="94"/>
      <c r="EH242" s="94"/>
      <c r="EI242" s="94"/>
      <c r="EJ242" s="94"/>
      <c r="EK242" s="94"/>
      <c r="EL242" s="94"/>
      <c r="EM242" s="94"/>
      <c r="EN242" s="94"/>
      <c r="EO242" s="94"/>
      <c r="EP242" s="94"/>
      <c r="EQ242" s="94"/>
      <c r="ER242" s="94"/>
      <c r="ES242" s="94"/>
      <c r="ET242" s="94"/>
      <c r="EU242" s="94"/>
      <c r="EV242" s="94"/>
      <c r="EW242" s="94"/>
      <c r="EX242" s="94"/>
      <c r="EY242" s="94"/>
      <c r="EZ242" s="94"/>
      <c r="FA242" s="94"/>
      <c r="FB242" s="94"/>
      <c r="FC242" s="94"/>
      <c r="FD242" s="94"/>
      <c r="FE242" s="94"/>
      <c r="FF242" s="94"/>
      <c r="FG242" s="94"/>
      <c r="FH242" s="94"/>
      <c r="FI242" s="94"/>
      <c r="FJ242" s="94"/>
      <c r="FK242" s="94"/>
      <c r="FL242" s="94"/>
      <c r="FM242" s="94"/>
      <c r="FN242" s="94"/>
      <c r="FO242" s="94"/>
      <c r="FP242" s="94"/>
      <c r="FQ242" s="94"/>
      <c r="FR242" s="94"/>
      <c r="FS242" s="94"/>
      <c r="FT242" s="94"/>
      <c r="FU242" s="94"/>
      <c r="FV242" s="94"/>
      <c r="FW242" s="94"/>
      <c r="FX242" s="94"/>
      <c r="FY242" s="94"/>
      <c r="FZ242" s="94"/>
      <c r="GA242" s="94"/>
      <c r="GB242" s="94"/>
      <c r="GC242" s="94"/>
      <c r="GD242" s="94"/>
      <c r="GE242" s="94"/>
      <c r="GF242" s="94"/>
      <c r="GG242" s="94"/>
      <c r="GH242" s="94"/>
      <c r="GI242" s="94"/>
      <c r="GJ242" s="94"/>
      <c r="GK242" s="94"/>
      <c r="GL242" s="94"/>
      <c r="GM242" s="94"/>
      <c r="GN242" s="94"/>
      <c r="GO242" s="94"/>
      <c r="GP242" s="94"/>
      <c r="GQ242" s="94"/>
      <c r="GR242" s="94"/>
      <c r="GS242" s="94"/>
      <c r="GT242" s="94"/>
      <c r="GU242" s="94"/>
      <c r="GV242" s="94"/>
      <c r="GW242" s="94"/>
      <c r="GX242" s="94"/>
    </row>
    <row r="243" spans="1:206" ht="15.75">
      <c r="A243" s="106"/>
      <c r="B243" s="94"/>
      <c r="C243" s="94"/>
      <c r="D243" s="94"/>
      <c r="E243" s="94"/>
      <c r="F243" s="94"/>
      <c r="G243" s="94"/>
      <c r="H243" s="94"/>
      <c r="I243" s="94"/>
      <c r="J243" s="94"/>
      <c r="K243" s="94"/>
      <c r="L243" s="94"/>
      <c r="M243" s="94"/>
      <c r="N243" s="94"/>
      <c r="O243" s="94"/>
      <c r="P243" s="94"/>
      <c r="Q243" s="94"/>
      <c r="R243" s="94"/>
      <c r="S243" s="94"/>
      <c r="T243" s="94"/>
      <c r="U243" s="94"/>
      <c r="V243" s="94"/>
      <c r="W243" s="94"/>
      <c r="X243" s="94"/>
      <c r="Y243" s="9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c r="BI243" s="94"/>
      <c r="BJ243" s="94"/>
      <c r="BK243" s="94"/>
      <c r="BL243" s="94"/>
      <c r="BM243" s="94"/>
      <c r="BN243" s="94"/>
      <c r="BO243" s="94"/>
      <c r="BP243" s="94"/>
      <c r="BQ243" s="94"/>
      <c r="BR243" s="94"/>
      <c r="BS243" s="94"/>
      <c r="BT243" s="94"/>
      <c r="BU243" s="94"/>
      <c r="BV243" s="94"/>
      <c r="BW243" s="94"/>
      <c r="BX243" s="94"/>
      <c r="BY243" s="94"/>
      <c r="BZ243" s="94"/>
      <c r="CA243" s="94"/>
      <c r="CB243" s="94"/>
      <c r="CC243" s="94"/>
      <c r="CD243" s="94"/>
      <c r="CE243" s="94"/>
      <c r="CF243" s="94"/>
      <c r="CG243" s="94"/>
      <c r="CH243" s="94"/>
      <c r="CI243" s="94"/>
      <c r="CJ243" s="94"/>
      <c r="CK243" s="94"/>
      <c r="CL243" s="94"/>
      <c r="CM243" s="94"/>
      <c r="CN243" s="94"/>
      <c r="CO243" s="94"/>
      <c r="CP243" s="94"/>
      <c r="CQ243" s="94"/>
      <c r="CR243" s="94"/>
      <c r="CS243" s="94"/>
      <c r="CT243" s="94"/>
      <c r="CU243" s="94"/>
      <c r="CV243" s="94"/>
      <c r="CW243" s="94"/>
      <c r="CX243" s="94"/>
      <c r="CY243" s="94"/>
      <c r="CZ243" s="94"/>
      <c r="DA243" s="94"/>
      <c r="DB243" s="94"/>
      <c r="DC243" s="94"/>
      <c r="DD243" s="94"/>
      <c r="DE243" s="94"/>
      <c r="DF243" s="94"/>
      <c r="DG243" s="94"/>
      <c r="DH243" s="94"/>
      <c r="DI243" s="94"/>
      <c r="DJ243" s="94"/>
      <c r="DK243" s="94"/>
      <c r="DL243" s="94"/>
      <c r="DM243" s="94"/>
      <c r="DN243" s="94"/>
      <c r="DO243" s="94"/>
      <c r="DP243" s="94"/>
      <c r="DQ243" s="94"/>
      <c r="DR243" s="94"/>
      <c r="DS243" s="94"/>
      <c r="DT243" s="94"/>
      <c r="DU243" s="94"/>
      <c r="DV243" s="94"/>
      <c r="DW243" s="94"/>
      <c r="DX243" s="94"/>
      <c r="DY243" s="94"/>
      <c r="DZ243" s="94"/>
      <c r="EA243" s="94"/>
      <c r="EB243" s="94"/>
      <c r="EC243" s="94"/>
      <c r="ED243" s="94"/>
      <c r="EE243" s="94"/>
      <c r="EF243" s="94"/>
      <c r="EG243" s="94"/>
      <c r="EH243" s="94"/>
      <c r="EI243" s="94"/>
      <c r="EJ243" s="94"/>
      <c r="EK243" s="94"/>
      <c r="EL243" s="94"/>
      <c r="EM243" s="94"/>
      <c r="EN243" s="94"/>
      <c r="EO243" s="94"/>
      <c r="EP243" s="94"/>
      <c r="EQ243" s="94"/>
      <c r="ER243" s="94"/>
      <c r="ES243" s="94"/>
      <c r="ET243" s="94"/>
      <c r="EU243" s="94"/>
      <c r="EV243" s="94"/>
      <c r="EW243" s="94"/>
      <c r="EX243" s="94"/>
      <c r="EY243" s="94"/>
      <c r="EZ243" s="94"/>
      <c r="FA243" s="94"/>
      <c r="FB243" s="94"/>
      <c r="FC243" s="94"/>
      <c r="FD243" s="94"/>
      <c r="FE243" s="94"/>
      <c r="FF243" s="94"/>
      <c r="FG243" s="94"/>
      <c r="FH243" s="94"/>
      <c r="FI243" s="94"/>
      <c r="FJ243" s="94"/>
      <c r="FK243" s="94"/>
      <c r="FL243" s="94"/>
      <c r="FM243" s="94"/>
      <c r="FN243" s="94"/>
      <c r="FO243" s="94"/>
      <c r="FP243" s="94"/>
      <c r="FQ243" s="94"/>
      <c r="FR243" s="94"/>
      <c r="FS243" s="94"/>
      <c r="FT243" s="94"/>
      <c r="FU243" s="94"/>
      <c r="FV243" s="94"/>
      <c r="FW243" s="94"/>
      <c r="FX243" s="94"/>
      <c r="FY243" s="94"/>
      <c r="FZ243" s="94"/>
      <c r="GA243" s="94"/>
      <c r="GB243" s="94"/>
      <c r="GC243" s="94"/>
      <c r="GD243" s="94"/>
      <c r="GE243" s="94"/>
      <c r="GF243" s="94"/>
      <c r="GG243" s="94"/>
      <c r="GH243" s="94"/>
      <c r="GI243" s="94"/>
      <c r="GJ243" s="94"/>
      <c r="GK243" s="94"/>
      <c r="GL243" s="94"/>
      <c r="GM243" s="94"/>
      <c r="GN243" s="94"/>
      <c r="GO243" s="94"/>
      <c r="GP243" s="94"/>
      <c r="GQ243" s="94"/>
      <c r="GR243" s="94"/>
      <c r="GS243" s="94"/>
      <c r="GT243" s="94"/>
      <c r="GU243" s="94"/>
      <c r="GV243" s="94"/>
      <c r="GW243" s="94"/>
      <c r="GX243" s="94"/>
    </row>
    <row r="244" spans="1:206" ht="15.75">
      <c r="A244" s="106"/>
      <c r="B244" s="94"/>
      <c r="C244" s="94"/>
      <c r="D244" s="94"/>
      <c r="E244" s="94"/>
      <c r="F244" s="94"/>
      <c r="G244" s="94"/>
      <c r="H244" s="94"/>
      <c r="I244" s="94"/>
      <c r="J244" s="94"/>
      <c r="K244" s="94"/>
      <c r="L244" s="94"/>
      <c r="M244" s="94"/>
      <c r="N244" s="94"/>
      <c r="O244" s="94"/>
      <c r="P244" s="94"/>
      <c r="Q244" s="94"/>
      <c r="R244" s="94"/>
      <c r="S244" s="94"/>
      <c r="T244" s="94"/>
      <c r="U244" s="94"/>
      <c r="V244" s="94"/>
      <c r="W244" s="94"/>
      <c r="X244" s="94"/>
      <c r="Y244" s="94"/>
      <c r="Z244" s="94"/>
      <c r="AA244" s="94"/>
      <c r="AB244" s="94"/>
      <c r="AC244" s="94"/>
      <c r="AD244" s="94"/>
      <c r="AE244" s="94"/>
      <c r="AF244" s="94"/>
      <c r="AG244" s="94"/>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c r="BI244" s="94"/>
      <c r="BJ244" s="94"/>
      <c r="BK244" s="94"/>
      <c r="BL244" s="94"/>
      <c r="BM244" s="94"/>
      <c r="BN244" s="94"/>
      <c r="BO244" s="94"/>
      <c r="BP244" s="94"/>
      <c r="BQ244" s="94"/>
      <c r="BR244" s="94"/>
      <c r="BS244" s="94"/>
      <c r="BT244" s="94"/>
      <c r="BU244" s="94"/>
      <c r="BV244" s="94"/>
      <c r="BW244" s="94"/>
      <c r="BX244" s="94"/>
      <c r="BY244" s="94"/>
      <c r="BZ244" s="94"/>
      <c r="CA244" s="94"/>
      <c r="CB244" s="94"/>
      <c r="CC244" s="94"/>
      <c r="CD244" s="94"/>
      <c r="CE244" s="94"/>
      <c r="CF244" s="94"/>
      <c r="CG244" s="94"/>
      <c r="CH244" s="94"/>
      <c r="CI244" s="94"/>
      <c r="CJ244" s="94"/>
      <c r="CK244" s="94"/>
      <c r="CL244" s="94"/>
      <c r="CM244" s="94"/>
      <c r="CN244" s="94"/>
      <c r="CO244" s="94"/>
      <c r="CP244" s="94"/>
      <c r="CQ244" s="94"/>
      <c r="CR244" s="94"/>
      <c r="CS244" s="94"/>
      <c r="CT244" s="94"/>
      <c r="CU244" s="94"/>
      <c r="CV244" s="94"/>
      <c r="CW244" s="94"/>
      <c r="CX244" s="94"/>
      <c r="CY244" s="94"/>
      <c r="CZ244" s="94"/>
      <c r="DA244" s="94"/>
      <c r="DB244" s="94"/>
      <c r="DC244" s="94"/>
      <c r="DD244" s="94"/>
      <c r="DE244" s="94"/>
      <c r="DF244" s="94"/>
      <c r="DG244" s="94"/>
      <c r="DH244" s="94"/>
      <c r="DI244" s="94"/>
      <c r="DJ244" s="94"/>
      <c r="DK244" s="94"/>
      <c r="DL244" s="94"/>
      <c r="DM244" s="94"/>
      <c r="DN244" s="94"/>
      <c r="DO244" s="94"/>
      <c r="DP244" s="94"/>
      <c r="DQ244" s="94"/>
      <c r="DR244" s="94"/>
      <c r="DS244" s="94"/>
      <c r="DT244" s="94"/>
      <c r="DU244" s="94"/>
      <c r="DV244" s="94"/>
      <c r="DW244" s="94"/>
      <c r="DX244" s="94"/>
      <c r="DY244" s="94"/>
      <c r="DZ244" s="94"/>
      <c r="EA244" s="94"/>
      <c r="EB244" s="94"/>
      <c r="EC244" s="94"/>
      <c r="ED244" s="94"/>
      <c r="EE244" s="94"/>
      <c r="EF244" s="94"/>
      <c r="EG244" s="94"/>
      <c r="EH244" s="94"/>
      <c r="EI244" s="94"/>
      <c r="EJ244" s="94"/>
      <c r="EK244" s="94"/>
      <c r="EL244" s="94"/>
      <c r="EM244" s="94"/>
      <c r="EN244" s="94"/>
      <c r="EO244" s="94"/>
      <c r="EP244" s="94"/>
      <c r="EQ244" s="94"/>
      <c r="ER244" s="94"/>
      <c r="ES244" s="94"/>
      <c r="ET244" s="94"/>
      <c r="EU244" s="94"/>
      <c r="EV244" s="94"/>
      <c r="EW244" s="94"/>
      <c r="EX244" s="94"/>
      <c r="EY244" s="94"/>
      <c r="EZ244" s="94"/>
      <c r="FA244" s="94"/>
      <c r="FB244" s="94"/>
      <c r="FC244" s="94"/>
      <c r="FD244" s="94"/>
      <c r="FE244" s="94"/>
      <c r="FF244" s="94"/>
      <c r="FG244" s="94"/>
      <c r="FH244" s="94"/>
      <c r="FI244" s="94"/>
      <c r="FJ244" s="94"/>
      <c r="FK244" s="94"/>
      <c r="FL244" s="94"/>
      <c r="FM244" s="94"/>
      <c r="FN244" s="94"/>
      <c r="FO244" s="94"/>
      <c r="FP244" s="94"/>
      <c r="FQ244" s="94"/>
      <c r="FR244" s="94"/>
      <c r="FS244" s="94"/>
      <c r="FT244" s="94"/>
      <c r="FU244" s="94"/>
      <c r="FV244" s="94"/>
      <c r="FW244" s="94"/>
      <c r="FX244" s="94"/>
      <c r="FY244" s="94"/>
      <c r="FZ244" s="94"/>
      <c r="GA244" s="94"/>
      <c r="GB244" s="94"/>
      <c r="GC244" s="94"/>
      <c r="GD244" s="94"/>
      <c r="GE244" s="94"/>
      <c r="GF244" s="94"/>
      <c r="GG244" s="94"/>
      <c r="GH244" s="94"/>
      <c r="GI244" s="94"/>
      <c r="GJ244" s="94"/>
      <c r="GK244" s="94"/>
      <c r="GL244" s="94"/>
      <c r="GM244" s="94"/>
      <c r="GN244" s="94"/>
      <c r="GO244" s="94"/>
      <c r="GP244" s="94"/>
      <c r="GQ244" s="94"/>
      <c r="GR244" s="94"/>
      <c r="GS244" s="94"/>
      <c r="GT244" s="94"/>
      <c r="GU244" s="94"/>
      <c r="GV244" s="94"/>
      <c r="GW244" s="94"/>
      <c r="GX244" s="94"/>
    </row>
    <row r="245" spans="1:206" ht="15.75">
      <c r="A245" s="106"/>
      <c r="B245" s="94"/>
      <c r="C245" s="94"/>
      <c r="D245" s="94"/>
      <c r="E245" s="94"/>
      <c r="F245" s="94"/>
      <c r="G245" s="94"/>
      <c r="H245" s="94"/>
      <c r="I245" s="94"/>
      <c r="J245" s="94"/>
      <c r="K245" s="94"/>
      <c r="L245" s="94"/>
      <c r="M245" s="94"/>
      <c r="N245" s="94"/>
      <c r="O245" s="94"/>
      <c r="P245" s="94"/>
      <c r="Q245" s="94"/>
      <c r="R245" s="94"/>
      <c r="S245" s="94"/>
      <c r="T245" s="94"/>
      <c r="U245" s="94"/>
      <c r="V245" s="94"/>
      <c r="W245" s="94"/>
      <c r="X245" s="94"/>
      <c r="Y245" s="9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c r="BI245" s="94"/>
      <c r="BJ245" s="94"/>
      <c r="BK245" s="94"/>
      <c r="BL245" s="94"/>
      <c r="BM245" s="94"/>
      <c r="BN245" s="94"/>
      <c r="BO245" s="94"/>
      <c r="BP245" s="94"/>
      <c r="BQ245" s="94"/>
      <c r="BR245" s="94"/>
      <c r="BS245" s="94"/>
      <c r="BT245" s="94"/>
      <c r="BU245" s="94"/>
      <c r="BV245" s="94"/>
      <c r="BW245" s="94"/>
      <c r="BX245" s="94"/>
      <c r="BY245" s="94"/>
      <c r="BZ245" s="94"/>
      <c r="CA245" s="94"/>
      <c r="CB245" s="94"/>
      <c r="CC245" s="94"/>
      <c r="CD245" s="94"/>
      <c r="CE245" s="94"/>
      <c r="CF245" s="94"/>
      <c r="CG245" s="94"/>
      <c r="CH245" s="94"/>
      <c r="CI245" s="94"/>
      <c r="CJ245" s="94"/>
      <c r="CK245" s="94"/>
      <c r="CL245" s="94"/>
      <c r="CM245" s="94"/>
      <c r="CN245" s="94"/>
      <c r="CO245" s="94"/>
      <c r="CP245" s="94"/>
      <c r="CQ245" s="94"/>
      <c r="CR245" s="94"/>
      <c r="CS245" s="94"/>
      <c r="CT245" s="94"/>
      <c r="CU245" s="94"/>
      <c r="CV245" s="94"/>
      <c r="CW245" s="94"/>
      <c r="CX245" s="94"/>
      <c r="CY245" s="94"/>
      <c r="CZ245" s="94"/>
      <c r="DA245" s="94"/>
      <c r="DB245" s="94"/>
      <c r="DC245" s="94"/>
      <c r="DD245" s="94"/>
      <c r="DE245" s="94"/>
      <c r="DF245" s="94"/>
      <c r="DG245" s="94"/>
      <c r="DH245" s="94"/>
      <c r="DI245" s="94"/>
      <c r="DJ245" s="94"/>
      <c r="DK245" s="94"/>
      <c r="DL245" s="94"/>
      <c r="DM245" s="94"/>
      <c r="DN245" s="94"/>
      <c r="DO245" s="94"/>
      <c r="DP245" s="94"/>
      <c r="DQ245" s="94"/>
      <c r="DR245" s="94"/>
      <c r="DS245" s="94"/>
      <c r="DT245" s="94"/>
      <c r="DU245" s="94"/>
      <c r="DV245" s="94"/>
      <c r="DW245" s="94"/>
      <c r="DX245" s="94"/>
      <c r="DY245" s="94"/>
      <c r="DZ245" s="94"/>
      <c r="EA245" s="94"/>
      <c r="EB245" s="94"/>
      <c r="EC245" s="94"/>
      <c r="ED245" s="94"/>
      <c r="EE245" s="94"/>
      <c r="EF245" s="94"/>
      <c r="EG245" s="94"/>
      <c r="EH245" s="94"/>
      <c r="EI245" s="94"/>
      <c r="EJ245" s="94"/>
      <c r="EK245" s="94"/>
      <c r="EL245" s="94"/>
      <c r="EM245" s="94"/>
      <c r="EN245" s="94"/>
      <c r="EO245" s="94"/>
      <c r="EP245" s="94"/>
      <c r="EQ245" s="94"/>
      <c r="ER245" s="94"/>
      <c r="ES245" s="94"/>
      <c r="ET245" s="94"/>
      <c r="EU245" s="94"/>
      <c r="EV245" s="94"/>
      <c r="EW245" s="94"/>
      <c r="EX245" s="94"/>
      <c r="EY245" s="94"/>
      <c r="EZ245" s="94"/>
      <c r="FA245" s="94"/>
      <c r="FB245" s="94"/>
      <c r="FC245" s="94"/>
      <c r="FD245" s="94"/>
      <c r="FE245" s="94"/>
      <c r="FF245" s="94"/>
      <c r="FG245" s="94"/>
      <c r="FH245" s="94"/>
      <c r="FI245" s="94"/>
      <c r="FJ245" s="94"/>
      <c r="FK245" s="94"/>
      <c r="FL245" s="94"/>
      <c r="FM245" s="94"/>
      <c r="FN245" s="94"/>
      <c r="FO245" s="94"/>
      <c r="FP245" s="94"/>
      <c r="FQ245" s="94"/>
      <c r="FR245" s="94"/>
      <c r="FS245" s="94"/>
      <c r="FT245" s="94"/>
      <c r="FU245" s="94"/>
      <c r="FV245" s="94"/>
      <c r="FW245" s="94"/>
      <c r="FX245" s="94"/>
      <c r="FY245" s="94"/>
      <c r="FZ245" s="94"/>
      <c r="GA245" s="94"/>
      <c r="GB245" s="94"/>
      <c r="GC245" s="94"/>
      <c r="GD245" s="94"/>
      <c r="GE245" s="94"/>
      <c r="GF245" s="94"/>
      <c r="GG245" s="94"/>
      <c r="GH245" s="94"/>
      <c r="GI245" s="94"/>
      <c r="GJ245" s="94"/>
      <c r="GK245" s="94"/>
      <c r="GL245" s="94"/>
      <c r="GM245" s="94"/>
      <c r="GN245" s="94"/>
      <c r="GO245" s="94"/>
      <c r="GP245" s="94"/>
      <c r="GQ245" s="94"/>
      <c r="GR245" s="94"/>
      <c r="GS245" s="94"/>
      <c r="GT245" s="94"/>
      <c r="GU245" s="94"/>
      <c r="GV245" s="94"/>
      <c r="GW245" s="94"/>
      <c r="GX245" s="94"/>
    </row>
    <row r="246" spans="1:206" ht="15.75">
      <c r="A246" s="106"/>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c r="AA246" s="94"/>
      <c r="AB246" s="94"/>
      <c r="AC246" s="94"/>
      <c r="AD246" s="94"/>
      <c r="AE246" s="94"/>
      <c r="AF246" s="94"/>
      <c r="AG246" s="94"/>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c r="BI246" s="94"/>
      <c r="BJ246" s="94"/>
      <c r="BK246" s="94"/>
      <c r="BL246" s="94"/>
      <c r="BM246" s="94"/>
      <c r="BN246" s="94"/>
      <c r="BO246" s="94"/>
      <c r="BP246" s="94"/>
      <c r="BQ246" s="94"/>
      <c r="BR246" s="94"/>
      <c r="BS246" s="94"/>
      <c r="BT246" s="94"/>
      <c r="BU246" s="94"/>
      <c r="BV246" s="94"/>
      <c r="BW246" s="94"/>
      <c r="BX246" s="94"/>
      <c r="BY246" s="94"/>
      <c r="BZ246" s="94"/>
      <c r="CA246" s="94"/>
      <c r="CB246" s="94"/>
      <c r="CC246" s="94"/>
      <c r="CD246" s="94"/>
      <c r="CE246" s="94"/>
      <c r="CF246" s="94"/>
      <c r="CG246" s="94"/>
      <c r="CH246" s="94"/>
      <c r="CI246" s="94"/>
      <c r="CJ246" s="94"/>
      <c r="CK246" s="94"/>
      <c r="CL246" s="94"/>
      <c r="CM246" s="94"/>
      <c r="CN246" s="94"/>
      <c r="CO246" s="94"/>
      <c r="CP246" s="94"/>
      <c r="CQ246" s="94"/>
      <c r="CR246" s="94"/>
      <c r="CS246" s="94"/>
      <c r="CT246" s="94"/>
      <c r="CU246" s="94"/>
      <c r="CV246" s="94"/>
      <c r="CW246" s="94"/>
      <c r="CX246" s="94"/>
      <c r="CY246" s="94"/>
      <c r="CZ246" s="94"/>
      <c r="DA246" s="94"/>
      <c r="DB246" s="94"/>
      <c r="DC246" s="94"/>
      <c r="DD246" s="94"/>
      <c r="DE246" s="94"/>
      <c r="DF246" s="94"/>
      <c r="DG246" s="94"/>
      <c r="DH246" s="94"/>
      <c r="DI246" s="94"/>
      <c r="DJ246" s="94"/>
      <c r="DK246" s="94"/>
      <c r="DL246" s="94"/>
      <c r="DM246" s="94"/>
      <c r="DN246" s="94"/>
      <c r="DO246" s="94"/>
      <c r="DP246" s="94"/>
      <c r="DQ246" s="94"/>
      <c r="DR246" s="94"/>
      <c r="DS246" s="94"/>
      <c r="DT246" s="94"/>
      <c r="DU246" s="94"/>
      <c r="DV246" s="94"/>
      <c r="DW246" s="94"/>
      <c r="DX246" s="94"/>
      <c r="DY246" s="94"/>
      <c r="DZ246" s="94"/>
      <c r="EA246" s="94"/>
      <c r="EB246" s="94"/>
      <c r="EC246" s="94"/>
      <c r="ED246" s="94"/>
      <c r="EE246" s="94"/>
      <c r="EF246" s="94"/>
      <c r="EG246" s="94"/>
      <c r="EH246" s="94"/>
      <c r="EI246" s="94"/>
      <c r="EJ246" s="94"/>
      <c r="EK246" s="94"/>
      <c r="EL246" s="94"/>
      <c r="EM246" s="94"/>
      <c r="EN246" s="94"/>
      <c r="EO246" s="94"/>
      <c r="EP246" s="94"/>
      <c r="EQ246" s="94"/>
      <c r="ER246" s="94"/>
      <c r="ES246" s="94"/>
      <c r="ET246" s="94"/>
      <c r="EU246" s="94"/>
      <c r="EV246" s="94"/>
      <c r="EW246" s="94"/>
      <c r="EX246" s="94"/>
      <c r="EY246" s="94"/>
      <c r="EZ246" s="94"/>
      <c r="FA246" s="94"/>
      <c r="FB246" s="94"/>
      <c r="FC246" s="94"/>
      <c r="FD246" s="94"/>
      <c r="FE246" s="94"/>
      <c r="FF246" s="94"/>
      <c r="FG246" s="94"/>
      <c r="FH246" s="94"/>
      <c r="FI246" s="94"/>
      <c r="FJ246" s="94"/>
      <c r="FK246" s="94"/>
      <c r="FL246" s="94"/>
      <c r="FM246" s="94"/>
      <c r="FN246" s="94"/>
      <c r="FO246" s="94"/>
      <c r="FP246" s="94"/>
      <c r="FQ246" s="94"/>
      <c r="FR246" s="94"/>
      <c r="FS246" s="94"/>
      <c r="FT246" s="94"/>
      <c r="FU246" s="94"/>
      <c r="FV246" s="94"/>
      <c r="FW246" s="94"/>
      <c r="FX246" s="94"/>
      <c r="FY246" s="94"/>
      <c r="FZ246" s="94"/>
      <c r="GA246" s="94"/>
      <c r="GB246" s="94"/>
      <c r="GC246" s="94"/>
      <c r="GD246" s="94"/>
      <c r="GE246" s="94"/>
      <c r="GF246" s="94"/>
      <c r="GG246" s="94"/>
      <c r="GH246" s="94"/>
      <c r="GI246" s="94"/>
      <c r="GJ246" s="94"/>
      <c r="GK246" s="94"/>
      <c r="GL246" s="94"/>
      <c r="GM246" s="94"/>
      <c r="GN246" s="94"/>
      <c r="GO246" s="94"/>
      <c r="GP246" s="94"/>
      <c r="GQ246" s="94"/>
      <c r="GR246" s="94"/>
      <c r="GS246" s="94"/>
      <c r="GT246" s="94"/>
      <c r="GU246" s="94"/>
      <c r="GV246" s="94"/>
      <c r="GW246" s="94"/>
      <c r="GX246" s="94"/>
    </row>
    <row r="247" spans="1:206" ht="15.75">
      <c r="A247" s="106"/>
      <c r="B247" s="94"/>
      <c r="C247" s="94"/>
      <c r="D247" s="94"/>
      <c r="E247" s="94"/>
      <c r="F247" s="94"/>
      <c r="G247" s="94"/>
      <c r="H247" s="94"/>
      <c r="I247" s="94"/>
      <c r="J247" s="94"/>
      <c r="K247" s="94"/>
      <c r="L247" s="94"/>
      <c r="M247" s="94"/>
      <c r="N247" s="94"/>
      <c r="O247" s="94"/>
      <c r="P247" s="94"/>
      <c r="Q247" s="94"/>
      <c r="R247" s="94"/>
      <c r="S247" s="94"/>
      <c r="T247" s="94"/>
      <c r="U247" s="94"/>
      <c r="V247" s="94"/>
      <c r="W247" s="94"/>
      <c r="X247" s="94"/>
      <c r="Y247" s="9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c r="BI247" s="94"/>
      <c r="BJ247" s="94"/>
      <c r="BK247" s="94"/>
      <c r="BL247" s="94"/>
      <c r="BM247" s="94"/>
      <c r="BN247" s="94"/>
      <c r="BO247" s="94"/>
      <c r="BP247" s="94"/>
      <c r="BQ247" s="94"/>
      <c r="BR247" s="94"/>
      <c r="BS247" s="94"/>
      <c r="BT247" s="94"/>
      <c r="BU247" s="94"/>
      <c r="BV247" s="94"/>
      <c r="BW247" s="94"/>
      <c r="BX247" s="94"/>
      <c r="BY247" s="94"/>
      <c r="BZ247" s="94"/>
      <c r="CA247" s="94"/>
      <c r="CB247" s="94"/>
      <c r="CC247" s="94"/>
      <c r="CD247" s="94"/>
      <c r="CE247" s="94"/>
      <c r="CF247" s="94"/>
      <c r="CG247" s="94"/>
      <c r="CH247" s="94"/>
      <c r="CI247" s="94"/>
      <c r="CJ247" s="94"/>
      <c r="CK247" s="94"/>
      <c r="CL247" s="94"/>
      <c r="CM247" s="94"/>
      <c r="CN247" s="94"/>
      <c r="CO247" s="94"/>
      <c r="CP247" s="94"/>
      <c r="CQ247" s="94"/>
      <c r="CR247" s="94"/>
      <c r="CS247" s="94"/>
      <c r="CT247" s="94"/>
      <c r="CU247" s="94"/>
      <c r="CV247" s="94"/>
      <c r="CW247" s="94"/>
      <c r="CX247" s="94"/>
      <c r="CY247" s="94"/>
      <c r="CZ247" s="94"/>
      <c r="DA247" s="94"/>
      <c r="DB247" s="94"/>
      <c r="DC247" s="94"/>
      <c r="DD247" s="94"/>
      <c r="DE247" s="94"/>
      <c r="DF247" s="94"/>
      <c r="DG247" s="94"/>
      <c r="DH247" s="94"/>
      <c r="DI247" s="94"/>
      <c r="DJ247" s="94"/>
      <c r="DK247" s="94"/>
      <c r="DL247" s="94"/>
      <c r="DM247" s="94"/>
      <c r="DN247" s="94"/>
      <c r="DO247" s="94"/>
      <c r="DP247" s="94"/>
      <c r="DQ247" s="94"/>
      <c r="DR247" s="94"/>
      <c r="DS247" s="94"/>
      <c r="DT247" s="94"/>
      <c r="DU247" s="94"/>
      <c r="DV247" s="94"/>
      <c r="DW247" s="94"/>
      <c r="DX247" s="94"/>
      <c r="DY247" s="94"/>
      <c r="DZ247" s="94"/>
      <c r="EA247" s="94"/>
      <c r="EB247" s="94"/>
      <c r="EC247" s="94"/>
      <c r="ED247" s="94"/>
      <c r="EE247" s="94"/>
      <c r="EF247" s="94"/>
      <c r="EG247" s="94"/>
      <c r="EH247" s="94"/>
      <c r="EI247" s="94"/>
      <c r="EJ247" s="94"/>
      <c r="EK247" s="94"/>
      <c r="EL247" s="94"/>
      <c r="EM247" s="94"/>
      <c r="EN247" s="94"/>
      <c r="EO247" s="94"/>
      <c r="EP247" s="94"/>
      <c r="EQ247" s="94"/>
      <c r="ER247" s="94"/>
      <c r="ES247" s="94"/>
      <c r="ET247" s="94"/>
      <c r="EU247" s="94"/>
      <c r="EV247" s="94"/>
      <c r="EW247" s="94"/>
      <c r="EX247" s="94"/>
      <c r="EY247" s="94"/>
      <c r="EZ247" s="94"/>
      <c r="FA247" s="94"/>
      <c r="FB247" s="94"/>
      <c r="FC247" s="94"/>
      <c r="FD247" s="94"/>
      <c r="FE247" s="94"/>
      <c r="FF247" s="94"/>
      <c r="FG247" s="94"/>
      <c r="FH247" s="94"/>
      <c r="FI247" s="94"/>
      <c r="FJ247" s="94"/>
      <c r="FK247" s="94"/>
      <c r="FL247" s="94"/>
      <c r="FM247" s="94"/>
      <c r="FN247" s="94"/>
      <c r="FO247" s="94"/>
      <c r="FP247" s="94"/>
      <c r="FQ247" s="94"/>
      <c r="FR247" s="94"/>
      <c r="FS247" s="94"/>
      <c r="FT247" s="94"/>
      <c r="FU247" s="94"/>
      <c r="FV247" s="94"/>
      <c r="FW247" s="94"/>
      <c r="FX247" s="94"/>
      <c r="FY247" s="94"/>
      <c r="FZ247" s="94"/>
      <c r="GA247" s="94"/>
      <c r="GB247" s="94"/>
      <c r="GC247" s="94"/>
      <c r="GD247" s="94"/>
      <c r="GE247" s="94"/>
      <c r="GF247" s="94"/>
      <c r="GG247" s="94"/>
      <c r="GH247" s="94"/>
      <c r="GI247" s="94"/>
      <c r="GJ247" s="94"/>
      <c r="GK247" s="94"/>
      <c r="GL247" s="94"/>
      <c r="GM247" s="94"/>
      <c r="GN247" s="94"/>
      <c r="GO247" s="94"/>
      <c r="GP247" s="94"/>
      <c r="GQ247" s="94"/>
      <c r="GR247" s="94"/>
      <c r="GS247" s="94"/>
      <c r="GT247" s="94"/>
      <c r="GU247" s="94"/>
      <c r="GV247" s="94"/>
      <c r="GW247" s="94"/>
      <c r="GX247" s="94"/>
    </row>
    <row r="248" spans="1:206" ht="15.75">
      <c r="A248" s="106"/>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c r="AA248" s="94"/>
      <c r="AB248" s="94"/>
      <c r="AC248" s="94"/>
      <c r="AD248" s="94"/>
      <c r="AE248" s="94"/>
      <c r="AF248" s="94"/>
      <c r="AG248" s="94"/>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c r="BI248" s="94"/>
      <c r="BJ248" s="94"/>
      <c r="BK248" s="94"/>
      <c r="BL248" s="94"/>
      <c r="BM248" s="94"/>
      <c r="BN248" s="94"/>
      <c r="BO248" s="94"/>
      <c r="BP248" s="94"/>
      <c r="BQ248" s="94"/>
      <c r="BR248" s="94"/>
      <c r="BS248" s="94"/>
      <c r="BT248" s="94"/>
      <c r="BU248" s="94"/>
      <c r="BV248" s="94"/>
      <c r="BW248" s="94"/>
      <c r="BX248" s="94"/>
      <c r="BY248" s="94"/>
      <c r="BZ248" s="94"/>
      <c r="CA248" s="94"/>
      <c r="CB248" s="94"/>
      <c r="CC248" s="94"/>
      <c r="CD248" s="94"/>
      <c r="CE248" s="94"/>
      <c r="CF248" s="94"/>
      <c r="CG248" s="94"/>
      <c r="CH248" s="94"/>
      <c r="CI248" s="94"/>
      <c r="CJ248" s="94"/>
      <c r="CK248" s="94"/>
      <c r="CL248" s="94"/>
      <c r="CM248" s="94"/>
      <c r="CN248" s="94"/>
      <c r="CO248" s="94"/>
      <c r="CP248" s="94"/>
      <c r="CQ248" s="94"/>
      <c r="CR248" s="94"/>
      <c r="CS248" s="94"/>
      <c r="CT248" s="94"/>
      <c r="CU248" s="94"/>
      <c r="CV248" s="94"/>
      <c r="CW248" s="94"/>
      <c r="CX248" s="94"/>
      <c r="CY248" s="94"/>
      <c r="CZ248" s="94"/>
      <c r="DA248" s="94"/>
      <c r="DB248" s="94"/>
      <c r="DC248" s="94"/>
      <c r="DD248" s="94"/>
      <c r="DE248" s="94"/>
      <c r="DF248" s="94"/>
      <c r="DG248" s="94"/>
      <c r="DH248" s="94"/>
      <c r="DI248" s="94"/>
      <c r="DJ248" s="94"/>
      <c r="DK248" s="94"/>
      <c r="DL248" s="94"/>
      <c r="DM248" s="94"/>
      <c r="DN248" s="94"/>
      <c r="DO248" s="94"/>
      <c r="DP248" s="94"/>
      <c r="DQ248" s="94"/>
      <c r="DR248" s="94"/>
      <c r="DS248" s="94"/>
      <c r="DT248" s="94"/>
      <c r="DU248" s="94"/>
      <c r="DV248" s="94"/>
      <c r="DW248" s="94"/>
      <c r="DX248" s="94"/>
      <c r="DY248" s="94"/>
      <c r="DZ248" s="94"/>
      <c r="EA248" s="94"/>
      <c r="EB248" s="94"/>
      <c r="EC248" s="94"/>
      <c r="ED248" s="94"/>
      <c r="EE248" s="94"/>
      <c r="EF248" s="94"/>
      <c r="EG248" s="94"/>
      <c r="EH248" s="94"/>
      <c r="EI248" s="94"/>
      <c r="EJ248" s="94"/>
      <c r="EK248" s="94"/>
      <c r="EL248" s="94"/>
      <c r="EM248" s="94"/>
      <c r="EN248" s="94"/>
      <c r="EO248" s="94"/>
      <c r="EP248" s="94"/>
      <c r="EQ248" s="94"/>
      <c r="ER248" s="94"/>
      <c r="ES248" s="94"/>
      <c r="ET248" s="94"/>
      <c r="EU248" s="94"/>
      <c r="EV248" s="94"/>
      <c r="EW248" s="94"/>
      <c r="EX248" s="94"/>
      <c r="EY248" s="94"/>
      <c r="EZ248" s="94"/>
      <c r="FA248" s="94"/>
      <c r="FB248" s="94"/>
      <c r="FC248" s="94"/>
      <c r="FD248" s="94"/>
      <c r="FE248" s="94"/>
      <c r="FF248" s="94"/>
      <c r="FG248" s="94"/>
      <c r="FH248" s="94"/>
      <c r="FI248" s="94"/>
      <c r="FJ248" s="94"/>
      <c r="FK248" s="94"/>
      <c r="FL248" s="94"/>
      <c r="FM248" s="94"/>
      <c r="FN248" s="94"/>
      <c r="FO248" s="94"/>
      <c r="FP248" s="94"/>
      <c r="FQ248" s="94"/>
      <c r="FR248" s="94"/>
      <c r="FS248" s="94"/>
      <c r="FT248" s="94"/>
      <c r="FU248" s="94"/>
      <c r="FV248" s="94"/>
      <c r="FW248" s="94"/>
      <c r="FX248" s="94"/>
      <c r="FY248" s="94"/>
      <c r="FZ248" s="94"/>
      <c r="GA248" s="94"/>
      <c r="GB248" s="94"/>
      <c r="GC248" s="94"/>
      <c r="GD248" s="94"/>
      <c r="GE248" s="94"/>
      <c r="GF248" s="94"/>
      <c r="GG248" s="94"/>
      <c r="GH248" s="94"/>
      <c r="GI248" s="94"/>
      <c r="GJ248" s="94"/>
      <c r="GK248" s="94"/>
      <c r="GL248" s="94"/>
      <c r="GM248" s="94"/>
      <c r="GN248" s="94"/>
      <c r="GO248" s="94"/>
      <c r="GP248" s="94"/>
      <c r="GQ248" s="94"/>
      <c r="GR248" s="94"/>
      <c r="GS248" s="94"/>
      <c r="GT248" s="94"/>
      <c r="GU248" s="94"/>
      <c r="GV248" s="94"/>
      <c r="GW248" s="94"/>
      <c r="GX248" s="94"/>
    </row>
    <row r="249" spans="1:206" ht="15.75">
      <c r="A249" s="106"/>
      <c r="B249" s="94"/>
      <c r="C249" s="94"/>
      <c r="D249" s="94"/>
      <c r="E249" s="94"/>
      <c r="F249" s="94"/>
      <c r="G249" s="94"/>
      <c r="H249" s="94"/>
      <c r="I249" s="94"/>
      <c r="J249" s="94"/>
      <c r="K249" s="94"/>
      <c r="L249" s="94"/>
      <c r="M249" s="94"/>
      <c r="N249" s="94"/>
      <c r="O249" s="94"/>
      <c r="P249" s="94"/>
      <c r="Q249" s="94"/>
      <c r="R249" s="94"/>
      <c r="S249" s="94"/>
      <c r="T249" s="94"/>
      <c r="U249" s="94"/>
      <c r="V249" s="94"/>
      <c r="W249" s="94"/>
      <c r="X249" s="94"/>
      <c r="Y249" s="9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c r="BI249" s="94"/>
      <c r="BJ249" s="94"/>
      <c r="BK249" s="94"/>
      <c r="BL249" s="94"/>
      <c r="BM249" s="94"/>
      <c r="BN249" s="94"/>
      <c r="BO249" s="94"/>
      <c r="BP249" s="94"/>
      <c r="BQ249" s="94"/>
      <c r="BR249" s="94"/>
      <c r="BS249" s="94"/>
      <c r="BT249" s="94"/>
      <c r="BU249" s="94"/>
      <c r="BV249" s="94"/>
      <c r="BW249" s="94"/>
      <c r="BX249" s="94"/>
      <c r="BY249" s="94"/>
      <c r="BZ249" s="94"/>
      <c r="CA249" s="94"/>
      <c r="CB249" s="94"/>
      <c r="CC249" s="94"/>
      <c r="CD249" s="94"/>
      <c r="CE249" s="94"/>
      <c r="CF249" s="94"/>
      <c r="CG249" s="94"/>
      <c r="CH249" s="94"/>
      <c r="CI249" s="94"/>
      <c r="CJ249" s="94"/>
      <c r="CK249" s="94"/>
      <c r="CL249" s="94"/>
      <c r="CM249" s="94"/>
      <c r="CN249" s="94"/>
      <c r="CO249" s="94"/>
      <c r="CP249" s="94"/>
      <c r="CQ249" s="94"/>
      <c r="CR249" s="94"/>
      <c r="CS249" s="94"/>
      <c r="CT249" s="94"/>
      <c r="CU249" s="94"/>
      <c r="CV249" s="94"/>
      <c r="CW249" s="94"/>
      <c r="CX249" s="94"/>
      <c r="CY249" s="94"/>
      <c r="CZ249" s="94"/>
      <c r="DA249" s="94"/>
      <c r="DB249" s="94"/>
      <c r="DC249" s="94"/>
      <c r="DD249" s="94"/>
      <c r="DE249" s="94"/>
      <c r="DF249" s="94"/>
      <c r="DG249" s="94"/>
      <c r="DH249" s="94"/>
      <c r="DI249" s="94"/>
      <c r="DJ249" s="94"/>
      <c r="DK249" s="94"/>
      <c r="DL249" s="94"/>
      <c r="DM249" s="94"/>
      <c r="DN249" s="94"/>
      <c r="DO249" s="94"/>
      <c r="DP249" s="94"/>
      <c r="DQ249" s="94"/>
      <c r="DR249" s="94"/>
      <c r="DS249" s="94"/>
      <c r="DT249" s="94"/>
      <c r="DU249" s="94"/>
      <c r="DV249" s="94"/>
      <c r="DW249" s="94"/>
      <c r="DX249" s="94"/>
      <c r="DY249" s="94"/>
      <c r="DZ249" s="94"/>
      <c r="EA249" s="94"/>
      <c r="EB249" s="94"/>
      <c r="EC249" s="94"/>
      <c r="ED249" s="94"/>
      <c r="EE249" s="94"/>
      <c r="EF249" s="94"/>
      <c r="EG249" s="94"/>
      <c r="EH249" s="94"/>
      <c r="EI249" s="94"/>
      <c r="EJ249" s="94"/>
      <c r="EK249" s="94"/>
      <c r="EL249" s="94"/>
      <c r="EM249" s="94"/>
      <c r="EN249" s="94"/>
      <c r="EO249" s="94"/>
      <c r="EP249" s="94"/>
      <c r="EQ249" s="94"/>
      <c r="ER249" s="94"/>
      <c r="ES249" s="94"/>
      <c r="ET249" s="94"/>
      <c r="EU249" s="94"/>
      <c r="EV249" s="94"/>
      <c r="EW249" s="94"/>
      <c r="EX249" s="94"/>
      <c r="EY249" s="94"/>
      <c r="EZ249" s="94"/>
      <c r="FA249" s="94"/>
      <c r="FB249" s="94"/>
      <c r="FC249" s="94"/>
      <c r="FD249" s="94"/>
      <c r="FE249" s="94"/>
      <c r="FF249" s="94"/>
      <c r="FG249" s="94"/>
      <c r="FH249" s="94"/>
      <c r="FI249" s="94"/>
      <c r="FJ249" s="94"/>
      <c r="FK249" s="94"/>
      <c r="FL249" s="94"/>
      <c r="FM249" s="94"/>
      <c r="FN249" s="94"/>
      <c r="FO249" s="94"/>
      <c r="FP249" s="94"/>
      <c r="FQ249" s="94"/>
      <c r="FR249" s="94"/>
      <c r="FS249" s="94"/>
      <c r="FT249" s="94"/>
      <c r="FU249" s="94"/>
      <c r="FV249" s="94"/>
      <c r="FW249" s="94"/>
      <c r="FX249" s="94"/>
      <c r="FY249" s="94"/>
      <c r="FZ249" s="94"/>
      <c r="GA249" s="94"/>
      <c r="GB249" s="94"/>
      <c r="GC249" s="94"/>
      <c r="GD249" s="94"/>
      <c r="GE249" s="94"/>
      <c r="GF249" s="94"/>
      <c r="GG249" s="94"/>
      <c r="GH249" s="94"/>
      <c r="GI249" s="94"/>
      <c r="GJ249" s="94"/>
      <c r="GK249" s="94"/>
      <c r="GL249" s="94"/>
      <c r="GM249" s="94"/>
      <c r="GN249" s="94"/>
      <c r="GO249" s="94"/>
      <c r="GP249" s="94"/>
      <c r="GQ249" s="94"/>
      <c r="GR249" s="94"/>
      <c r="GS249" s="94"/>
      <c r="GT249" s="94"/>
      <c r="GU249" s="94"/>
      <c r="GV249" s="94"/>
      <c r="GW249" s="94"/>
      <c r="GX249" s="94"/>
    </row>
    <row r="250" spans="1:206" ht="15.75">
      <c r="A250" s="106"/>
      <c r="B250" s="94"/>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4"/>
      <c r="FL250" s="94"/>
      <c r="FM250" s="94"/>
      <c r="FN250" s="94"/>
      <c r="FO250" s="94"/>
      <c r="FP250" s="94"/>
      <c r="FQ250" s="94"/>
      <c r="FR250" s="94"/>
      <c r="FS250" s="94"/>
      <c r="FT250" s="94"/>
      <c r="FU250" s="94"/>
      <c r="FV250" s="94"/>
      <c r="FW250" s="94"/>
      <c r="FX250" s="94"/>
      <c r="FY250" s="94"/>
      <c r="FZ250" s="94"/>
      <c r="GA250" s="94"/>
      <c r="GB250" s="94"/>
      <c r="GC250" s="94"/>
      <c r="GD250" s="94"/>
      <c r="GE250" s="94"/>
      <c r="GF250" s="94"/>
      <c r="GG250" s="94"/>
      <c r="GH250" s="94"/>
      <c r="GI250" s="94"/>
      <c r="GJ250" s="94"/>
      <c r="GK250" s="94"/>
      <c r="GL250" s="94"/>
      <c r="GM250" s="94"/>
      <c r="GN250" s="94"/>
      <c r="GO250" s="94"/>
      <c r="GP250" s="94"/>
      <c r="GQ250" s="94"/>
      <c r="GR250" s="94"/>
      <c r="GS250" s="94"/>
      <c r="GT250" s="94"/>
      <c r="GU250" s="94"/>
      <c r="GV250" s="94"/>
      <c r="GW250" s="94"/>
      <c r="GX250" s="94"/>
    </row>
    <row r="251" spans="1:206" ht="15.75">
      <c r="A251" s="106"/>
      <c r="B251" s="94"/>
      <c r="C251" s="94"/>
      <c r="D251" s="94"/>
      <c r="E251" s="94"/>
      <c r="F251" s="94"/>
      <c r="G251" s="94"/>
      <c r="H251" s="94"/>
      <c r="I251" s="94"/>
      <c r="J251" s="94"/>
      <c r="K251" s="94"/>
      <c r="L251" s="94"/>
      <c r="M251" s="94"/>
      <c r="N251" s="94"/>
      <c r="O251" s="94"/>
      <c r="P251" s="94"/>
      <c r="Q251" s="94"/>
      <c r="R251" s="94"/>
      <c r="S251" s="94"/>
      <c r="T251" s="94"/>
      <c r="U251" s="94"/>
      <c r="V251" s="94"/>
      <c r="W251" s="94"/>
      <c r="X251" s="94"/>
      <c r="Y251" s="94"/>
      <c r="Z251" s="94"/>
      <c r="AA251" s="94"/>
      <c r="AB251" s="94"/>
      <c r="AC251" s="94"/>
      <c r="AD251" s="94"/>
      <c r="AE251" s="94"/>
      <c r="AF251" s="94"/>
      <c r="AG251" s="94"/>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c r="BI251" s="94"/>
      <c r="BJ251" s="94"/>
      <c r="BK251" s="94"/>
      <c r="BL251" s="94"/>
      <c r="BM251" s="94"/>
      <c r="BN251" s="94"/>
      <c r="BO251" s="94"/>
      <c r="BP251" s="94"/>
      <c r="BQ251" s="94"/>
      <c r="BR251" s="94"/>
      <c r="BS251" s="94"/>
      <c r="BT251" s="94"/>
      <c r="BU251" s="94"/>
      <c r="BV251" s="94"/>
      <c r="BW251" s="94"/>
      <c r="BX251" s="94"/>
      <c r="BY251" s="94"/>
      <c r="BZ251" s="94"/>
      <c r="CA251" s="94"/>
      <c r="CB251" s="94"/>
      <c r="CC251" s="94"/>
      <c r="CD251" s="94"/>
      <c r="CE251" s="94"/>
      <c r="CF251" s="94"/>
      <c r="CG251" s="94"/>
      <c r="CH251" s="94"/>
      <c r="CI251" s="94"/>
      <c r="CJ251" s="94"/>
      <c r="CK251" s="94"/>
      <c r="CL251" s="94"/>
      <c r="CM251" s="94"/>
      <c r="CN251" s="94"/>
      <c r="CO251" s="94"/>
      <c r="CP251" s="94"/>
      <c r="CQ251" s="94"/>
      <c r="CR251" s="94"/>
      <c r="CS251" s="94"/>
      <c r="CT251" s="94"/>
      <c r="CU251" s="94"/>
      <c r="CV251" s="94"/>
      <c r="CW251" s="94"/>
      <c r="CX251" s="94"/>
      <c r="CY251" s="94"/>
      <c r="CZ251" s="94"/>
      <c r="DA251" s="94"/>
      <c r="DB251" s="94"/>
      <c r="DC251" s="94"/>
      <c r="DD251" s="94"/>
      <c r="DE251" s="94"/>
      <c r="DF251" s="94"/>
      <c r="DG251" s="94"/>
      <c r="DH251" s="94"/>
      <c r="DI251" s="94"/>
      <c r="DJ251" s="94"/>
      <c r="DK251" s="94"/>
      <c r="DL251" s="94"/>
      <c r="DM251" s="94"/>
      <c r="DN251" s="94"/>
      <c r="DO251" s="94"/>
      <c r="DP251" s="94"/>
      <c r="DQ251" s="94"/>
      <c r="DR251" s="94"/>
      <c r="DS251" s="94"/>
      <c r="DT251" s="94"/>
      <c r="DU251" s="94"/>
      <c r="DV251" s="94"/>
      <c r="DW251" s="94"/>
      <c r="DX251" s="94"/>
      <c r="DY251" s="94"/>
      <c r="DZ251" s="94"/>
      <c r="EA251" s="94"/>
      <c r="EB251" s="94"/>
      <c r="EC251" s="94"/>
      <c r="ED251" s="94"/>
      <c r="EE251" s="94"/>
      <c r="EF251" s="94"/>
      <c r="EG251" s="94"/>
      <c r="EH251" s="94"/>
      <c r="EI251" s="94"/>
      <c r="EJ251" s="94"/>
      <c r="EK251" s="94"/>
      <c r="EL251" s="94"/>
      <c r="EM251" s="94"/>
      <c r="EN251" s="94"/>
      <c r="EO251" s="94"/>
      <c r="EP251" s="94"/>
      <c r="EQ251" s="94"/>
      <c r="ER251" s="94"/>
      <c r="ES251" s="94"/>
      <c r="ET251" s="94"/>
      <c r="EU251" s="94"/>
      <c r="EV251" s="94"/>
      <c r="EW251" s="94"/>
      <c r="EX251" s="94"/>
      <c r="EY251" s="94"/>
      <c r="EZ251" s="94"/>
      <c r="FA251" s="94"/>
      <c r="FB251" s="94"/>
      <c r="FC251" s="94"/>
      <c r="FD251" s="94"/>
      <c r="FE251" s="94"/>
      <c r="FF251" s="94"/>
      <c r="FG251" s="94"/>
      <c r="FH251" s="94"/>
      <c r="FI251" s="94"/>
      <c r="FJ251" s="94"/>
      <c r="FK251" s="94"/>
      <c r="FL251" s="94"/>
      <c r="FM251" s="94"/>
      <c r="FN251" s="94"/>
      <c r="FO251" s="94"/>
      <c r="FP251" s="94"/>
      <c r="FQ251" s="94"/>
      <c r="FR251" s="94"/>
      <c r="FS251" s="94"/>
      <c r="FT251" s="94"/>
      <c r="FU251" s="94"/>
      <c r="FV251" s="94"/>
      <c r="FW251" s="94"/>
      <c r="FX251" s="94"/>
      <c r="FY251" s="94"/>
      <c r="FZ251" s="94"/>
      <c r="GA251" s="94"/>
      <c r="GB251" s="94"/>
      <c r="GC251" s="94"/>
      <c r="GD251" s="94"/>
      <c r="GE251" s="94"/>
      <c r="GF251" s="94"/>
      <c r="GG251" s="94"/>
      <c r="GH251" s="94"/>
      <c r="GI251" s="94"/>
      <c r="GJ251" s="94"/>
      <c r="GK251" s="94"/>
      <c r="GL251" s="94"/>
      <c r="GM251" s="94"/>
      <c r="GN251" s="94"/>
      <c r="GO251" s="94"/>
      <c r="GP251" s="94"/>
      <c r="GQ251" s="94"/>
      <c r="GR251" s="94"/>
      <c r="GS251" s="94"/>
      <c r="GT251" s="94"/>
      <c r="GU251" s="94"/>
      <c r="GV251" s="94"/>
      <c r="GW251" s="94"/>
      <c r="GX251" s="94"/>
    </row>
    <row r="252" spans="1:206" ht="15.75">
      <c r="A252" s="106"/>
      <c r="B252" s="94"/>
      <c r="C252" s="94"/>
      <c r="D252" s="94"/>
      <c r="E252" s="94"/>
      <c r="F252" s="94"/>
      <c r="G252" s="94"/>
      <c r="H252" s="94"/>
      <c r="I252" s="94"/>
      <c r="J252" s="94"/>
      <c r="K252" s="94"/>
      <c r="L252" s="94"/>
      <c r="M252" s="94"/>
      <c r="N252" s="94"/>
      <c r="O252" s="94"/>
      <c r="P252" s="94"/>
      <c r="Q252" s="94"/>
      <c r="R252" s="94"/>
      <c r="S252" s="94"/>
      <c r="T252" s="94"/>
      <c r="U252" s="94"/>
      <c r="V252" s="94"/>
      <c r="W252" s="94"/>
      <c r="X252" s="94"/>
      <c r="Y252" s="9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c r="BI252" s="94"/>
      <c r="BJ252" s="94"/>
      <c r="BK252" s="94"/>
      <c r="BL252" s="94"/>
      <c r="BM252" s="94"/>
      <c r="BN252" s="94"/>
      <c r="BO252" s="94"/>
      <c r="BP252" s="94"/>
      <c r="BQ252" s="94"/>
      <c r="BR252" s="94"/>
      <c r="BS252" s="94"/>
      <c r="BT252" s="94"/>
      <c r="BU252" s="94"/>
      <c r="BV252" s="94"/>
      <c r="BW252" s="94"/>
      <c r="BX252" s="94"/>
      <c r="BY252" s="94"/>
      <c r="BZ252" s="94"/>
      <c r="CA252" s="94"/>
      <c r="CB252" s="94"/>
      <c r="CC252" s="94"/>
      <c r="CD252" s="94"/>
      <c r="CE252" s="94"/>
      <c r="CF252" s="94"/>
      <c r="CG252" s="94"/>
      <c r="CH252" s="94"/>
      <c r="CI252" s="94"/>
      <c r="CJ252" s="94"/>
      <c r="CK252" s="94"/>
      <c r="CL252" s="94"/>
      <c r="CM252" s="94"/>
      <c r="CN252" s="94"/>
      <c r="CO252" s="94"/>
      <c r="CP252" s="94"/>
      <c r="CQ252" s="94"/>
      <c r="CR252" s="94"/>
      <c r="CS252" s="94"/>
      <c r="CT252" s="94"/>
      <c r="CU252" s="94"/>
      <c r="CV252" s="94"/>
      <c r="CW252" s="94"/>
      <c r="CX252" s="94"/>
      <c r="CY252" s="94"/>
      <c r="CZ252" s="94"/>
      <c r="DA252" s="94"/>
      <c r="DB252" s="94"/>
      <c r="DC252" s="94"/>
      <c r="DD252" s="94"/>
      <c r="DE252" s="94"/>
      <c r="DF252" s="94"/>
      <c r="DG252" s="94"/>
      <c r="DH252" s="94"/>
      <c r="DI252" s="94"/>
      <c r="DJ252" s="94"/>
      <c r="DK252" s="94"/>
      <c r="DL252" s="94"/>
      <c r="DM252" s="94"/>
      <c r="DN252" s="94"/>
      <c r="DO252" s="94"/>
      <c r="DP252" s="94"/>
      <c r="DQ252" s="94"/>
      <c r="DR252" s="94"/>
      <c r="DS252" s="94"/>
      <c r="DT252" s="94"/>
      <c r="DU252" s="94"/>
      <c r="DV252" s="94"/>
      <c r="DW252" s="94"/>
      <c r="DX252" s="94"/>
      <c r="DY252" s="94"/>
      <c r="DZ252" s="94"/>
      <c r="EA252" s="94"/>
      <c r="EB252" s="94"/>
      <c r="EC252" s="94"/>
      <c r="ED252" s="94"/>
      <c r="EE252" s="94"/>
      <c r="EF252" s="94"/>
      <c r="EG252" s="94"/>
      <c r="EH252" s="94"/>
      <c r="EI252" s="94"/>
      <c r="EJ252" s="94"/>
      <c r="EK252" s="94"/>
      <c r="EL252" s="94"/>
      <c r="EM252" s="94"/>
      <c r="EN252" s="94"/>
      <c r="EO252" s="94"/>
      <c r="EP252" s="94"/>
      <c r="EQ252" s="94"/>
      <c r="ER252" s="94"/>
      <c r="ES252" s="94"/>
      <c r="ET252" s="94"/>
      <c r="EU252" s="94"/>
      <c r="EV252" s="94"/>
      <c r="EW252" s="94"/>
      <c r="EX252" s="94"/>
      <c r="EY252" s="94"/>
      <c r="EZ252" s="94"/>
      <c r="FA252" s="94"/>
      <c r="FB252" s="94"/>
      <c r="FC252" s="94"/>
      <c r="FD252" s="94"/>
      <c r="FE252" s="94"/>
      <c r="FF252" s="94"/>
      <c r="FG252" s="94"/>
      <c r="FH252" s="94"/>
      <c r="FI252" s="94"/>
      <c r="FJ252" s="94"/>
      <c r="FK252" s="94"/>
      <c r="FL252" s="94"/>
      <c r="FM252" s="94"/>
      <c r="FN252" s="94"/>
      <c r="FO252" s="94"/>
      <c r="FP252" s="94"/>
      <c r="FQ252" s="94"/>
      <c r="FR252" s="94"/>
      <c r="FS252" s="94"/>
      <c r="FT252" s="94"/>
      <c r="FU252" s="94"/>
      <c r="FV252" s="94"/>
      <c r="FW252" s="94"/>
      <c r="FX252" s="94"/>
      <c r="FY252" s="94"/>
      <c r="FZ252" s="94"/>
      <c r="GA252" s="94"/>
      <c r="GB252" s="94"/>
      <c r="GC252" s="94"/>
      <c r="GD252" s="94"/>
      <c r="GE252" s="94"/>
      <c r="GF252" s="94"/>
      <c r="GG252" s="94"/>
      <c r="GH252" s="94"/>
      <c r="GI252" s="94"/>
      <c r="GJ252" s="94"/>
      <c r="GK252" s="94"/>
      <c r="GL252" s="94"/>
      <c r="GM252" s="94"/>
      <c r="GN252" s="94"/>
      <c r="GO252" s="94"/>
      <c r="GP252" s="94"/>
      <c r="GQ252" s="94"/>
      <c r="GR252" s="94"/>
      <c r="GS252" s="94"/>
      <c r="GT252" s="94"/>
      <c r="GU252" s="94"/>
      <c r="GV252" s="94"/>
      <c r="GW252" s="94"/>
      <c r="GX252" s="94"/>
    </row>
    <row r="253" spans="1:206" ht="15.75">
      <c r="A253" s="106"/>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c r="BI253" s="94"/>
      <c r="BJ253" s="94"/>
      <c r="BK253" s="94"/>
      <c r="BL253" s="94"/>
      <c r="BM253" s="94"/>
      <c r="BN253" s="94"/>
      <c r="BO253" s="94"/>
      <c r="BP253" s="94"/>
      <c r="BQ253" s="94"/>
      <c r="BR253" s="94"/>
      <c r="BS253" s="94"/>
      <c r="BT253" s="94"/>
      <c r="BU253" s="94"/>
      <c r="BV253" s="94"/>
      <c r="BW253" s="94"/>
      <c r="BX253" s="94"/>
      <c r="BY253" s="94"/>
      <c r="BZ253" s="94"/>
      <c r="CA253" s="94"/>
      <c r="CB253" s="94"/>
      <c r="CC253" s="94"/>
      <c r="CD253" s="94"/>
      <c r="CE253" s="94"/>
      <c r="CF253" s="94"/>
      <c r="CG253" s="94"/>
      <c r="CH253" s="94"/>
      <c r="CI253" s="94"/>
      <c r="CJ253" s="94"/>
      <c r="CK253" s="94"/>
      <c r="CL253" s="94"/>
      <c r="CM253" s="94"/>
      <c r="CN253" s="94"/>
      <c r="CO253" s="94"/>
      <c r="CP253" s="94"/>
      <c r="CQ253" s="94"/>
      <c r="CR253" s="94"/>
      <c r="CS253" s="94"/>
      <c r="CT253" s="94"/>
      <c r="CU253" s="94"/>
      <c r="CV253" s="94"/>
      <c r="CW253" s="94"/>
      <c r="CX253" s="94"/>
      <c r="CY253" s="94"/>
      <c r="CZ253" s="94"/>
      <c r="DA253" s="94"/>
      <c r="DB253" s="94"/>
      <c r="DC253" s="94"/>
      <c r="DD253" s="94"/>
      <c r="DE253" s="94"/>
      <c r="DF253" s="94"/>
      <c r="DG253" s="94"/>
      <c r="DH253" s="94"/>
      <c r="DI253" s="94"/>
      <c r="DJ253" s="94"/>
      <c r="DK253" s="94"/>
      <c r="DL253" s="94"/>
      <c r="DM253" s="94"/>
      <c r="DN253" s="94"/>
      <c r="DO253" s="94"/>
      <c r="DP253" s="94"/>
      <c r="DQ253" s="94"/>
      <c r="DR253" s="94"/>
      <c r="DS253" s="94"/>
      <c r="DT253" s="94"/>
      <c r="DU253" s="94"/>
      <c r="DV253" s="94"/>
      <c r="DW253" s="94"/>
      <c r="DX253" s="94"/>
      <c r="DY253" s="94"/>
      <c r="DZ253" s="94"/>
      <c r="EA253" s="94"/>
      <c r="EB253" s="94"/>
      <c r="EC253" s="94"/>
      <c r="ED253" s="94"/>
      <c r="EE253" s="94"/>
      <c r="EF253" s="94"/>
      <c r="EG253" s="94"/>
      <c r="EH253" s="94"/>
      <c r="EI253" s="94"/>
      <c r="EJ253" s="94"/>
      <c r="EK253" s="94"/>
      <c r="EL253" s="94"/>
      <c r="EM253" s="94"/>
      <c r="EN253" s="94"/>
      <c r="EO253" s="94"/>
      <c r="EP253" s="94"/>
      <c r="EQ253" s="94"/>
      <c r="ER253" s="94"/>
      <c r="ES253" s="94"/>
      <c r="ET253" s="94"/>
      <c r="EU253" s="94"/>
      <c r="EV253" s="94"/>
      <c r="EW253" s="94"/>
      <c r="EX253" s="94"/>
      <c r="EY253" s="94"/>
      <c r="EZ253" s="94"/>
      <c r="FA253" s="94"/>
      <c r="FB253" s="94"/>
      <c r="FC253" s="94"/>
      <c r="FD253" s="94"/>
      <c r="FE253" s="94"/>
      <c r="FF253" s="94"/>
      <c r="FG253" s="94"/>
      <c r="FH253" s="94"/>
      <c r="FI253" s="94"/>
      <c r="FJ253" s="94"/>
      <c r="FK253" s="94"/>
      <c r="FL253" s="94"/>
      <c r="FM253" s="94"/>
      <c r="FN253" s="94"/>
      <c r="FO253" s="94"/>
      <c r="FP253" s="94"/>
      <c r="FQ253" s="94"/>
      <c r="FR253" s="94"/>
      <c r="FS253" s="94"/>
      <c r="FT253" s="94"/>
      <c r="FU253" s="94"/>
      <c r="FV253" s="94"/>
      <c r="FW253" s="94"/>
      <c r="FX253" s="94"/>
      <c r="FY253" s="94"/>
      <c r="FZ253" s="94"/>
      <c r="GA253" s="94"/>
      <c r="GB253" s="94"/>
      <c r="GC253" s="94"/>
      <c r="GD253" s="94"/>
      <c r="GE253" s="94"/>
      <c r="GF253" s="94"/>
      <c r="GG253" s="94"/>
      <c r="GH253" s="94"/>
      <c r="GI253" s="94"/>
      <c r="GJ253" s="94"/>
      <c r="GK253" s="94"/>
      <c r="GL253" s="94"/>
      <c r="GM253" s="94"/>
      <c r="GN253" s="94"/>
      <c r="GO253" s="94"/>
      <c r="GP253" s="94"/>
      <c r="GQ253" s="94"/>
      <c r="GR253" s="94"/>
      <c r="GS253" s="94"/>
      <c r="GT253" s="94"/>
      <c r="GU253" s="94"/>
      <c r="GV253" s="94"/>
      <c r="GW253" s="94"/>
      <c r="GX253" s="94"/>
    </row>
    <row r="254" spans="1:206" ht="15.75">
      <c r="A254" s="106"/>
      <c r="B254" s="94"/>
      <c r="C254" s="94"/>
      <c r="D254" s="94"/>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c r="BI254" s="94"/>
      <c r="BJ254" s="94"/>
      <c r="BK254" s="94"/>
      <c r="BL254" s="94"/>
      <c r="BM254" s="94"/>
      <c r="BN254" s="94"/>
      <c r="BO254" s="94"/>
      <c r="BP254" s="94"/>
      <c r="BQ254" s="94"/>
      <c r="BR254" s="94"/>
      <c r="BS254" s="94"/>
      <c r="BT254" s="94"/>
      <c r="BU254" s="94"/>
      <c r="BV254" s="94"/>
      <c r="BW254" s="94"/>
      <c r="BX254" s="94"/>
      <c r="BY254" s="94"/>
      <c r="BZ254" s="94"/>
      <c r="CA254" s="94"/>
      <c r="CB254" s="94"/>
      <c r="CC254" s="94"/>
      <c r="CD254" s="94"/>
      <c r="CE254" s="94"/>
      <c r="CF254" s="94"/>
      <c r="CG254" s="94"/>
      <c r="CH254" s="94"/>
      <c r="CI254" s="94"/>
      <c r="CJ254" s="94"/>
      <c r="CK254" s="94"/>
      <c r="CL254" s="94"/>
      <c r="CM254" s="94"/>
      <c r="CN254" s="94"/>
      <c r="CO254" s="94"/>
      <c r="CP254" s="94"/>
      <c r="CQ254" s="94"/>
      <c r="CR254" s="94"/>
      <c r="CS254" s="94"/>
      <c r="CT254" s="94"/>
      <c r="CU254" s="94"/>
      <c r="CV254" s="94"/>
      <c r="CW254" s="94"/>
      <c r="CX254" s="94"/>
      <c r="CY254" s="94"/>
      <c r="CZ254" s="94"/>
      <c r="DA254" s="94"/>
      <c r="DB254" s="94"/>
      <c r="DC254" s="94"/>
      <c r="DD254" s="94"/>
      <c r="DE254" s="94"/>
      <c r="DF254" s="94"/>
      <c r="DG254" s="94"/>
      <c r="DH254" s="94"/>
      <c r="DI254" s="94"/>
      <c r="DJ254" s="94"/>
      <c r="DK254" s="94"/>
      <c r="DL254" s="94"/>
      <c r="DM254" s="94"/>
      <c r="DN254" s="94"/>
      <c r="DO254" s="94"/>
      <c r="DP254" s="94"/>
      <c r="DQ254" s="94"/>
      <c r="DR254" s="94"/>
      <c r="DS254" s="94"/>
      <c r="DT254" s="94"/>
      <c r="DU254" s="94"/>
      <c r="DV254" s="94"/>
      <c r="DW254" s="94"/>
      <c r="DX254" s="94"/>
      <c r="DY254" s="94"/>
      <c r="DZ254" s="94"/>
      <c r="EA254" s="94"/>
      <c r="EB254" s="94"/>
      <c r="EC254" s="94"/>
      <c r="ED254" s="94"/>
      <c r="EE254" s="94"/>
      <c r="EF254" s="94"/>
      <c r="EG254" s="94"/>
      <c r="EH254" s="94"/>
      <c r="EI254" s="94"/>
      <c r="EJ254" s="94"/>
      <c r="EK254" s="94"/>
      <c r="EL254" s="94"/>
      <c r="EM254" s="94"/>
      <c r="EN254" s="94"/>
      <c r="EO254" s="94"/>
      <c r="EP254" s="94"/>
      <c r="EQ254" s="94"/>
      <c r="ER254" s="94"/>
      <c r="ES254" s="94"/>
      <c r="ET254" s="94"/>
      <c r="EU254" s="94"/>
      <c r="EV254" s="94"/>
      <c r="EW254" s="94"/>
      <c r="EX254" s="94"/>
      <c r="EY254" s="94"/>
      <c r="EZ254" s="94"/>
      <c r="FA254" s="94"/>
      <c r="FB254" s="94"/>
      <c r="FC254" s="94"/>
      <c r="FD254" s="94"/>
      <c r="FE254" s="94"/>
      <c r="FF254" s="94"/>
      <c r="FG254" s="94"/>
      <c r="FH254" s="94"/>
      <c r="FI254" s="94"/>
      <c r="FJ254" s="94"/>
      <c r="FK254" s="94"/>
      <c r="FL254" s="94"/>
      <c r="FM254" s="94"/>
      <c r="FN254" s="94"/>
      <c r="FO254" s="94"/>
      <c r="FP254" s="94"/>
      <c r="FQ254" s="94"/>
      <c r="FR254" s="94"/>
      <c r="FS254" s="94"/>
      <c r="FT254" s="94"/>
      <c r="FU254" s="94"/>
      <c r="FV254" s="94"/>
      <c r="FW254" s="94"/>
      <c r="FX254" s="94"/>
      <c r="FY254" s="94"/>
      <c r="FZ254" s="94"/>
      <c r="GA254" s="94"/>
      <c r="GB254" s="94"/>
      <c r="GC254" s="94"/>
      <c r="GD254" s="94"/>
      <c r="GE254" s="94"/>
      <c r="GF254" s="94"/>
      <c r="GG254" s="94"/>
      <c r="GH254" s="94"/>
      <c r="GI254" s="94"/>
      <c r="GJ254" s="94"/>
      <c r="GK254" s="94"/>
      <c r="GL254" s="94"/>
      <c r="GM254" s="94"/>
      <c r="GN254" s="94"/>
      <c r="GO254" s="94"/>
      <c r="GP254" s="94"/>
      <c r="GQ254" s="94"/>
      <c r="GR254" s="94"/>
      <c r="GS254" s="94"/>
      <c r="GT254" s="94"/>
      <c r="GU254" s="94"/>
      <c r="GV254" s="94"/>
      <c r="GW254" s="94"/>
      <c r="GX254" s="94"/>
    </row>
    <row r="255" spans="1:206" ht="15.75">
      <c r="A255" s="106"/>
      <c r="B255" s="94"/>
      <c r="C255" s="94"/>
      <c r="D255" s="94"/>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94"/>
      <c r="AE255" s="94"/>
      <c r="AF255" s="94"/>
      <c r="AG255" s="94"/>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c r="BI255" s="94"/>
      <c r="BJ255" s="94"/>
      <c r="BK255" s="94"/>
      <c r="BL255" s="94"/>
      <c r="BM255" s="94"/>
      <c r="BN255" s="94"/>
      <c r="BO255" s="94"/>
      <c r="BP255" s="94"/>
      <c r="BQ255" s="94"/>
      <c r="BR255" s="94"/>
      <c r="BS255" s="94"/>
      <c r="BT255" s="94"/>
      <c r="BU255" s="94"/>
      <c r="BV255" s="94"/>
      <c r="BW255" s="94"/>
      <c r="BX255" s="94"/>
      <c r="BY255" s="94"/>
      <c r="BZ255" s="94"/>
      <c r="CA255" s="94"/>
      <c r="CB255" s="94"/>
      <c r="CC255" s="94"/>
      <c r="CD255" s="94"/>
      <c r="CE255" s="94"/>
      <c r="CF255" s="94"/>
      <c r="CG255" s="94"/>
      <c r="CH255" s="94"/>
      <c r="CI255" s="94"/>
      <c r="CJ255" s="94"/>
      <c r="CK255" s="94"/>
      <c r="CL255" s="94"/>
      <c r="CM255" s="94"/>
      <c r="CN255" s="94"/>
      <c r="CO255" s="94"/>
      <c r="CP255" s="94"/>
      <c r="CQ255" s="94"/>
      <c r="CR255" s="94"/>
      <c r="CS255" s="94"/>
      <c r="CT255" s="94"/>
      <c r="CU255" s="94"/>
      <c r="CV255" s="94"/>
      <c r="CW255" s="94"/>
      <c r="CX255" s="94"/>
      <c r="CY255" s="94"/>
      <c r="CZ255" s="94"/>
      <c r="DA255" s="94"/>
      <c r="DB255" s="94"/>
      <c r="DC255" s="94"/>
      <c r="DD255" s="94"/>
      <c r="DE255" s="94"/>
      <c r="DF255" s="94"/>
      <c r="DG255" s="94"/>
      <c r="DH255" s="94"/>
      <c r="DI255" s="94"/>
      <c r="DJ255" s="94"/>
      <c r="DK255" s="94"/>
      <c r="DL255" s="94"/>
      <c r="DM255" s="94"/>
      <c r="DN255" s="94"/>
      <c r="DO255" s="94"/>
      <c r="DP255" s="94"/>
      <c r="DQ255" s="94"/>
      <c r="DR255" s="94"/>
      <c r="DS255" s="94"/>
      <c r="DT255" s="94"/>
      <c r="DU255" s="94"/>
      <c r="DV255" s="94"/>
      <c r="DW255" s="94"/>
      <c r="DX255" s="94"/>
      <c r="DY255" s="94"/>
      <c r="DZ255" s="94"/>
      <c r="EA255" s="94"/>
      <c r="EB255" s="94"/>
      <c r="EC255" s="94"/>
      <c r="ED255" s="94"/>
      <c r="EE255" s="94"/>
      <c r="EF255" s="94"/>
      <c r="EG255" s="94"/>
      <c r="EH255" s="94"/>
      <c r="EI255" s="94"/>
      <c r="EJ255" s="94"/>
      <c r="EK255" s="94"/>
      <c r="EL255" s="94"/>
      <c r="EM255" s="94"/>
      <c r="EN255" s="94"/>
      <c r="EO255" s="94"/>
      <c r="EP255" s="94"/>
      <c r="EQ255" s="94"/>
      <c r="ER255" s="94"/>
      <c r="ES255" s="94"/>
      <c r="ET255" s="94"/>
      <c r="EU255" s="94"/>
      <c r="EV255" s="94"/>
      <c r="EW255" s="94"/>
      <c r="EX255" s="94"/>
      <c r="EY255" s="94"/>
      <c r="EZ255" s="94"/>
      <c r="FA255" s="94"/>
      <c r="FB255" s="94"/>
      <c r="FC255" s="94"/>
      <c r="FD255" s="94"/>
      <c r="FE255" s="94"/>
      <c r="FF255" s="94"/>
      <c r="FG255" s="94"/>
      <c r="FH255" s="94"/>
      <c r="FI255" s="94"/>
      <c r="FJ255" s="94"/>
      <c r="FK255" s="94"/>
      <c r="FL255" s="94"/>
      <c r="FM255" s="94"/>
      <c r="FN255" s="94"/>
      <c r="FO255" s="94"/>
      <c r="FP255" s="94"/>
      <c r="FQ255" s="94"/>
      <c r="FR255" s="94"/>
      <c r="FS255" s="94"/>
      <c r="FT255" s="94"/>
      <c r="FU255" s="94"/>
      <c r="FV255" s="94"/>
      <c r="FW255" s="94"/>
      <c r="FX255" s="94"/>
      <c r="FY255" s="94"/>
      <c r="FZ255" s="94"/>
      <c r="GA255" s="94"/>
      <c r="GB255" s="94"/>
      <c r="GC255" s="94"/>
      <c r="GD255" s="94"/>
      <c r="GE255" s="94"/>
      <c r="GF255" s="94"/>
      <c r="GG255" s="94"/>
      <c r="GH255" s="94"/>
      <c r="GI255" s="94"/>
      <c r="GJ255" s="94"/>
      <c r="GK255" s="94"/>
      <c r="GL255" s="94"/>
      <c r="GM255" s="94"/>
      <c r="GN255" s="94"/>
      <c r="GO255" s="94"/>
      <c r="GP255" s="94"/>
      <c r="GQ255" s="94"/>
      <c r="GR255" s="94"/>
      <c r="GS255" s="94"/>
      <c r="GT255" s="94"/>
      <c r="GU255" s="94"/>
      <c r="GV255" s="94"/>
      <c r="GW255" s="94"/>
      <c r="GX255" s="94"/>
    </row>
    <row r="256" spans="1:206" ht="15.75">
      <c r="A256" s="106"/>
      <c r="B256" s="94"/>
      <c r="C256" s="94"/>
      <c r="D256" s="94"/>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c r="BI256" s="94"/>
      <c r="BJ256" s="94"/>
      <c r="BK256" s="94"/>
      <c r="BL256" s="94"/>
      <c r="BM256" s="94"/>
      <c r="BN256" s="94"/>
      <c r="BO256" s="94"/>
      <c r="BP256" s="94"/>
      <c r="BQ256" s="94"/>
      <c r="BR256" s="94"/>
      <c r="BS256" s="94"/>
      <c r="BT256" s="94"/>
      <c r="BU256" s="94"/>
      <c r="BV256" s="94"/>
      <c r="BW256" s="94"/>
      <c r="BX256" s="94"/>
      <c r="BY256" s="94"/>
      <c r="BZ256" s="94"/>
      <c r="CA256" s="94"/>
      <c r="CB256" s="94"/>
      <c r="CC256" s="94"/>
      <c r="CD256" s="94"/>
      <c r="CE256" s="94"/>
      <c r="CF256" s="94"/>
      <c r="CG256" s="94"/>
      <c r="CH256" s="94"/>
      <c r="CI256" s="94"/>
      <c r="CJ256" s="94"/>
      <c r="CK256" s="94"/>
      <c r="CL256" s="94"/>
      <c r="CM256" s="94"/>
      <c r="CN256" s="94"/>
      <c r="CO256" s="94"/>
      <c r="CP256" s="94"/>
      <c r="CQ256" s="94"/>
      <c r="CR256" s="94"/>
      <c r="CS256" s="94"/>
      <c r="CT256" s="94"/>
      <c r="CU256" s="94"/>
      <c r="CV256" s="94"/>
      <c r="CW256" s="94"/>
      <c r="CX256" s="94"/>
      <c r="CY256" s="94"/>
      <c r="CZ256" s="94"/>
      <c r="DA256" s="94"/>
      <c r="DB256" s="94"/>
      <c r="DC256" s="94"/>
      <c r="DD256" s="94"/>
      <c r="DE256" s="94"/>
      <c r="DF256" s="94"/>
      <c r="DG256" s="94"/>
      <c r="DH256" s="94"/>
      <c r="DI256" s="94"/>
      <c r="DJ256" s="94"/>
      <c r="DK256" s="94"/>
      <c r="DL256" s="94"/>
      <c r="DM256" s="94"/>
      <c r="DN256" s="94"/>
      <c r="DO256" s="94"/>
      <c r="DP256" s="94"/>
      <c r="DQ256" s="94"/>
      <c r="DR256" s="94"/>
      <c r="DS256" s="94"/>
      <c r="DT256" s="94"/>
      <c r="DU256" s="94"/>
      <c r="DV256" s="94"/>
      <c r="DW256" s="94"/>
      <c r="DX256" s="94"/>
      <c r="DY256" s="94"/>
      <c r="DZ256" s="94"/>
      <c r="EA256" s="94"/>
      <c r="EB256" s="94"/>
      <c r="EC256" s="94"/>
      <c r="ED256" s="94"/>
      <c r="EE256" s="94"/>
      <c r="EF256" s="94"/>
      <c r="EG256" s="94"/>
      <c r="EH256" s="94"/>
      <c r="EI256" s="94"/>
      <c r="EJ256" s="94"/>
      <c r="EK256" s="94"/>
      <c r="EL256" s="94"/>
      <c r="EM256" s="94"/>
      <c r="EN256" s="94"/>
      <c r="EO256" s="94"/>
      <c r="EP256" s="94"/>
      <c r="EQ256" s="94"/>
      <c r="ER256" s="94"/>
      <c r="ES256" s="94"/>
      <c r="ET256" s="94"/>
      <c r="EU256" s="94"/>
      <c r="EV256" s="94"/>
      <c r="EW256" s="94"/>
      <c r="EX256" s="94"/>
      <c r="EY256" s="94"/>
      <c r="EZ256" s="94"/>
      <c r="FA256" s="94"/>
      <c r="FB256" s="94"/>
      <c r="FC256" s="94"/>
      <c r="FD256" s="94"/>
      <c r="FE256" s="94"/>
      <c r="FF256" s="94"/>
      <c r="FG256" s="94"/>
      <c r="FH256" s="94"/>
      <c r="FI256" s="94"/>
      <c r="FJ256" s="94"/>
      <c r="FK256" s="94"/>
      <c r="FL256" s="94"/>
      <c r="FM256" s="94"/>
      <c r="FN256" s="94"/>
      <c r="FO256" s="94"/>
      <c r="FP256" s="94"/>
      <c r="FQ256" s="94"/>
      <c r="FR256" s="94"/>
      <c r="FS256" s="94"/>
      <c r="FT256" s="94"/>
      <c r="FU256" s="94"/>
      <c r="FV256" s="94"/>
      <c r="FW256" s="94"/>
      <c r="FX256" s="94"/>
      <c r="FY256" s="94"/>
      <c r="FZ256" s="94"/>
      <c r="GA256" s="94"/>
      <c r="GB256" s="94"/>
      <c r="GC256" s="94"/>
      <c r="GD256" s="94"/>
      <c r="GE256" s="94"/>
      <c r="GF256" s="94"/>
      <c r="GG256" s="94"/>
      <c r="GH256" s="94"/>
      <c r="GI256" s="94"/>
      <c r="GJ256" s="94"/>
      <c r="GK256" s="94"/>
      <c r="GL256" s="94"/>
      <c r="GM256" s="94"/>
      <c r="GN256" s="94"/>
      <c r="GO256" s="94"/>
      <c r="GP256" s="94"/>
      <c r="GQ256" s="94"/>
      <c r="GR256" s="94"/>
      <c r="GS256" s="94"/>
      <c r="GT256" s="94"/>
      <c r="GU256" s="94"/>
      <c r="GV256" s="94"/>
      <c r="GW256" s="94"/>
      <c r="GX256" s="94"/>
    </row>
    <row r="257" spans="1:206" ht="15.75">
      <c r="A257" s="106"/>
      <c r="B257" s="94"/>
      <c r="C257" s="94"/>
      <c r="D257" s="94"/>
      <c r="E257" s="94"/>
      <c r="F257" s="94"/>
      <c r="G257" s="94"/>
      <c r="H257" s="94"/>
      <c r="I257" s="94"/>
      <c r="J257" s="94"/>
      <c r="K257" s="94"/>
      <c r="L257" s="94"/>
      <c r="M257" s="94"/>
      <c r="N257" s="94"/>
      <c r="O257" s="94"/>
      <c r="P257" s="94"/>
      <c r="Q257" s="94"/>
      <c r="R257" s="94"/>
      <c r="S257" s="94"/>
      <c r="T257" s="94"/>
      <c r="U257" s="94"/>
      <c r="V257" s="94"/>
      <c r="W257" s="94"/>
      <c r="X257" s="94"/>
      <c r="Y257" s="94"/>
      <c r="Z257" s="94"/>
      <c r="AA257" s="94"/>
      <c r="AB257" s="94"/>
      <c r="AC257" s="94"/>
      <c r="AD257" s="94"/>
      <c r="AE257" s="94"/>
      <c r="AF257" s="94"/>
      <c r="AG257" s="94"/>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c r="BI257" s="94"/>
      <c r="BJ257" s="94"/>
      <c r="BK257" s="94"/>
      <c r="BL257" s="94"/>
      <c r="BM257" s="94"/>
      <c r="BN257" s="94"/>
      <c r="BO257" s="94"/>
      <c r="BP257" s="94"/>
      <c r="BQ257" s="94"/>
      <c r="BR257" s="94"/>
      <c r="BS257" s="94"/>
      <c r="BT257" s="94"/>
      <c r="BU257" s="94"/>
      <c r="BV257" s="94"/>
      <c r="BW257" s="94"/>
      <c r="BX257" s="94"/>
      <c r="BY257" s="94"/>
      <c r="BZ257" s="94"/>
      <c r="CA257" s="94"/>
      <c r="CB257" s="94"/>
      <c r="CC257" s="94"/>
      <c r="CD257" s="94"/>
      <c r="CE257" s="94"/>
      <c r="CF257" s="94"/>
      <c r="CG257" s="94"/>
      <c r="CH257" s="94"/>
      <c r="CI257" s="94"/>
      <c r="CJ257" s="94"/>
      <c r="CK257" s="94"/>
      <c r="CL257" s="94"/>
      <c r="CM257" s="94"/>
      <c r="CN257" s="94"/>
      <c r="CO257" s="94"/>
      <c r="CP257" s="94"/>
      <c r="CQ257" s="94"/>
      <c r="CR257" s="94"/>
      <c r="CS257" s="94"/>
      <c r="CT257" s="94"/>
      <c r="CU257" s="94"/>
      <c r="CV257" s="94"/>
      <c r="CW257" s="94"/>
      <c r="CX257" s="94"/>
      <c r="CY257" s="94"/>
      <c r="CZ257" s="94"/>
      <c r="DA257" s="94"/>
      <c r="DB257" s="94"/>
      <c r="DC257" s="94"/>
      <c r="DD257" s="94"/>
      <c r="DE257" s="94"/>
      <c r="DF257" s="94"/>
      <c r="DG257" s="94"/>
      <c r="DH257" s="94"/>
      <c r="DI257" s="94"/>
      <c r="DJ257" s="94"/>
      <c r="DK257" s="94"/>
      <c r="DL257" s="94"/>
      <c r="DM257" s="94"/>
      <c r="DN257" s="94"/>
      <c r="DO257" s="94"/>
      <c r="DP257" s="94"/>
      <c r="DQ257" s="94"/>
      <c r="DR257" s="94"/>
      <c r="DS257" s="94"/>
      <c r="DT257" s="94"/>
      <c r="DU257" s="94"/>
      <c r="DV257" s="94"/>
      <c r="DW257" s="94"/>
      <c r="DX257" s="94"/>
      <c r="DY257" s="94"/>
      <c r="DZ257" s="94"/>
      <c r="EA257" s="94"/>
      <c r="EB257" s="94"/>
      <c r="EC257" s="94"/>
      <c r="ED257" s="94"/>
      <c r="EE257" s="94"/>
      <c r="EF257" s="94"/>
      <c r="EG257" s="94"/>
      <c r="EH257" s="94"/>
      <c r="EI257" s="94"/>
      <c r="EJ257" s="94"/>
      <c r="EK257" s="94"/>
      <c r="EL257" s="94"/>
      <c r="EM257" s="94"/>
      <c r="EN257" s="94"/>
      <c r="EO257" s="94"/>
      <c r="EP257" s="94"/>
      <c r="EQ257" s="94"/>
      <c r="ER257" s="94"/>
      <c r="ES257" s="94"/>
      <c r="ET257" s="94"/>
      <c r="EU257" s="94"/>
      <c r="EV257" s="94"/>
      <c r="EW257" s="94"/>
      <c r="EX257" s="94"/>
      <c r="EY257" s="94"/>
      <c r="EZ257" s="94"/>
      <c r="FA257" s="94"/>
      <c r="FB257" s="94"/>
      <c r="FC257" s="94"/>
      <c r="FD257" s="94"/>
      <c r="FE257" s="94"/>
      <c r="FF257" s="94"/>
      <c r="FG257" s="94"/>
      <c r="FH257" s="94"/>
      <c r="FI257" s="94"/>
      <c r="FJ257" s="94"/>
      <c r="FK257" s="94"/>
      <c r="FL257" s="94"/>
      <c r="FM257" s="94"/>
      <c r="FN257" s="94"/>
      <c r="FO257" s="94"/>
      <c r="FP257" s="94"/>
      <c r="FQ257" s="94"/>
      <c r="FR257" s="94"/>
      <c r="FS257" s="94"/>
      <c r="FT257" s="94"/>
      <c r="FU257" s="94"/>
      <c r="FV257" s="94"/>
      <c r="FW257" s="94"/>
      <c r="FX257" s="94"/>
      <c r="FY257" s="94"/>
      <c r="FZ257" s="94"/>
      <c r="GA257" s="94"/>
      <c r="GB257" s="94"/>
      <c r="GC257" s="94"/>
      <c r="GD257" s="94"/>
      <c r="GE257" s="94"/>
      <c r="GF257" s="94"/>
      <c r="GG257" s="94"/>
      <c r="GH257" s="94"/>
      <c r="GI257" s="94"/>
      <c r="GJ257" s="94"/>
      <c r="GK257" s="94"/>
      <c r="GL257" s="94"/>
      <c r="GM257" s="94"/>
      <c r="GN257" s="94"/>
      <c r="GO257" s="94"/>
      <c r="GP257" s="94"/>
      <c r="GQ257" s="94"/>
      <c r="GR257" s="94"/>
      <c r="GS257" s="94"/>
      <c r="GT257" s="94"/>
      <c r="GU257" s="94"/>
      <c r="GV257" s="94"/>
      <c r="GW257" s="94"/>
      <c r="GX257" s="94"/>
    </row>
    <row r="258" spans="1:206" ht="15.75">
      <c r="A258" s="106"/>
      <c r="B258" s="94"/>
      <c r="C258" s="94"/>
      <c r="D258" s="94"/>
      <c r="E258" s="94"/>
      <c r="F258" s="94"/>
      <c r="G258" s="94"/>
      <c r="H258" s="94"/>
      <c r="I258" s="94"/>
      <c r="J258" s="94"/>
      <c r="K258" s="94"/>
      <c r="L258" s="94"/>
      <c r="M258" s="94"/>
      <c r="N258" s="94"/>
      <c r="O258" s="94"/>
      <c r="P258" s="94"/>
      <c r="Q258" s="94"/>
      <c r="R258" s="94"/>
      <c r="S258" s="94"/>
      <c r="T258" s="94"/>
      <c r="U258" s="94"/>
      <c r="V258" s="94"/>
      <c r="W258" s="94"/>
      <c r="X258" s="94"/>
      <c r="Y258" s="94"/>
      <c r="Z258" s="94"/>
      <c r="AA258" s="94"/>
      <c r="AB258" s="94"/>
      <c r="AC258" s="94"/>
      <c r="AD258" s="94"/>
      <c r="AE258" s="94"/>
      <c r="AF258" s="94"/>
      <c r="AG258" s="94"/>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c r="BI258" s="94"/>
      <c r="BJ258" s="94"/>
      <c r="BK258" s="94"/>
      <c r="BL258" s="94"/>
      <c r="BM258" s="94"/>
      <c r="BN258" s="94"/>
      <c r="BO258" s="94"/>
      <c r="BP258" s="94"/>
      <c r="BQ258" s="94"/>
      <c r="BR258" s="94"/>
      <c r="BS258" s="94"/>
      <c r="BT258" s="94"/>
      <c r="BU258" s="94"/>
      <c r="BV258" s="94"/>
      <c r="BW258" s="94"/>
      <c r="BX258" s="94"/>
      <c r="BY258" s="94"/>
      <c r="BZ258" s="94"/>
      <c r="CA258" s="94"/>
      <c r="CB258" s="94"/>
      <c r="CC258" s="94"/>
      <c r="CD258" s="94"/>
      <c r="CE258" s="94"/>
      <c r="CF258" s="94"/>
      <c r="CG258" s="94"/>
      <c r="CH258" s="94"/>
      <c r="CI258" s="94"/>
      <c r="CJ258" s="94"/>
      <c r="CK258" s="94"/>
      <c r="CL258" s="94"/>
      <c r="CM258" s="94"/>
      <c r="CN258" s="94"/>
      <c r="CO258" s="94"/>
      <c r="CP258" s="94"/>
      <c r="CQ258" s="94"/>
      <c r="CR258" s="94"/>
      <c r="CS258" s="94"/>
      <c r="CT258" s="94"/>
      <c r="CU258" s="94"/>
      <c r="CV258" s="94"/>
      <c r="CW258" s="94"/>
      <c r="CX258" s="94"/>
      <c r="CY258" s="94"/>
      <c r="CZ258" s="94"/>
      <c r="DA258" s="94"/>
      <c r="DB258" s="94"/>
      <c r="DC258" s="94"/>
      <c r="DD258" s="94"/>
      <c r="DE258" s="94"/>
      <c r="DF258" s="94"/>
      <c r="DG258" s="94"/>
      <c r="DH258" s="94"/>
      <c r="DI258" s="94"/>
      <c r="DJ258" s="94"/>
      <c r="DK258" s="94"/>
      <c r="DL258" s="94"/>
      <c r="DM258" s="94"/>
      <c r="DN258" s="94"/>
      <c r="DO258" s="94"/>
      <c r="DP258" s="94"/>
      <c r="DQ258" s="94"/>
      <c r="DR258" s="94"/>
      <c r="DS258" s="94"/>
      <c r="DT258" s="94"/>
      <c r="DU258" s="94"/>
      <c r="DV258" s="94"/>
      <c r="DW258" s="94"/>
      <c r="DX258" s="94"/>
      <c r="DY258" s="94"/>
      <c r="DZ258" s="94"/>
      <c r="EA258" s="94"/>
      <c r="EB258" s="94"/>
      <c r="EC258" s="94"/>
      <c r="ED258" s="94"/>
      <c r="EE258" s="94"/>
      <c r="EF258" s="94"/>
      <c r="EG258" s="94"/>
      <c r="EH258" s="94"/>
      <c r="EI258" s="94"/>
      <c r="EJ258" s="94"/>
      <c r="EK258" s="94"/>
      <c r="EL258" s="94"/>
      <c r="EM258" s="94"/>
      <c r="EN258" s="94"/>
      <c r="EO258" s="94"/>
      <c r="EP258" s="94"/>
      <c r="EQ258" s="94"/>
      <c r="ER258" s="94"/>
      <c r="ES258" s="94"/>
      <c r="ET258" s="94"/>
      <c r="EU258" s="94"/>
      <c r="EV258" s="94"/>
      <c r="EW258" s="94"/>
      <c r="EX258" s="94"/>
      <c r="EY258" s="94"/>
      <c r="EZ258" s="94"/>
      <c r="FA258" s="94"/>
      <c r="FB258" s="94"/>
      <c r="FC258" s="94"/>
      <c r="FD258" s="94"/>
      <c r="FE258" s="94"/>
      <c r="FF258" s="94"/>
      <c r="FG258" s="94"/>
      <c r="FH258" s="94"/>
      <c r="FI258" s="94"/>
      <c r="FJ258" s="94"/>
      <c r="FK258" s="94"/>
      <c r="FL258" s="94"/>
      <c r="FM258" s="94"/>
      <c r="FN258" s="94"/>
      <c r="FO258" s="94"/>
      <c r="FP258" s="94"/>
      <c r="FQ258" s="94"/>
      <c r="FR258" s="94"/>
      <c r="FS258" s="94"/>
      <c r="FT258" s="94"/>
      <c r="FU258" s="94"/>
      <c r="FV258" s="94"/>
      <c r="FW258" s="94"/>
      <c r="FX258" s="94"/>
      <c r="FY258" s="94"/>
      <c r="FZ258" s="94"/>
      <c r="GA258" s="94"/>
      <c r="GB258" s="94"/>
      <c r="GC258" s="94"/>
      <c r="GD258" s="94"/>
      <c r="GE258" s="94"/>
      <c r="GF258" s="94"/>
      <c r="GG258" s="94"/>
      <c r="GH258" s="94"/>
      <c r="GI258" s="94"/>
      <c r="GJ258" s="94"/>
      <c r="GK258" s="94"/>
      <c r="GL258" s="94"/>
      <c r="GM258" s="94"/>
      <c r="GN258" s="94"/>
      <c r="GO258" s="94"/>
      <c r="GP258" s="94"/>
      <c r="GQ258" s="94"/>
      <c r="GR258" s="94"/>
      <c r="GS258" s="94"/>
      <c r="GT258" s="94"/>
      <c r="GU258" s="94"/>
      <c r="GV258" s="94"/>
      <c r="GW258" s="94"/>
      <c r="GX258" s="94"/>
    </row>
    <row r="259" spans="1:206" ht="15.75">
      <c r="A259" s="106"/>
      <c r="B259" s="94"/>
      <c r="C259" s="94"/>
      <c r="D259" s="94"/>
      <c r="E259" s="96"/>
      <c r="F259" s="94"/>
      <c r="G259" s="94"/>
      <c r="H259" s="94"/>
      <c r="I259" s="94"/>
      <c r="J259" s="94"/>
      <c r="K259" s="94"/>
      <c r="L259" s="94"/>
      <c r="M259" s="94"/>
      <c r="N259" s="94"/>
      <c r="O259" s="94"/>
      <c r="P259" s="94"/>
      <c r="Q259" s="94"/>
      <c r="R259" s="94"/>
      <c r="S259" s="94"/>
      <c r="T259" s="94"/>
      <c r="U259" s="94"/>
      <c r="V259" s="94"/>
      <c r="W259" s="94"/>
      <c r="X259" s="94"/>
      <c r="Y259" s="94"/>
      <c r="Z259" s="94"/>
      <c r="AA259" s="94"/>
      <c r="AB259" s="94"/>
      <c r="AC259" s="94"/>
      <c r="AD259" s="94"/>
      <c r="AE259" s="94"/>
      <c r="AF259" s="94"/>
      <c r="AG259" s="94"/>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c r="BI259" s="94"/>
      <c r="BJ259" s="94"/>
      <c r="BK259" s="94"/>
      <c r="BL259" s="94"/>
      <c r="BM259" s="94"/>
      <c r="BN259" s="94"/>
      <c r="BO259" s="94"/>
      <c r="BP259" s="94"/>
      <c r="BQ259" s="94"/>
      <c r="BR259" s="94"/>
      <c r="BS259" s="94"/>
      <c r="BT259" s="94"/>
      <c r="BU259" s="94"/>
      <c r="BV259" s="94"/>
      <c r="BW259" s="94"/>
      <c r="BX259" s="94"/>
      <c r="BY259" s="94"/>
      <c r="BZ259" s="94"/>
      <c r="CA259" s="94"/>
      <c r="CB259" s="94"/>
      <c r="CC259" s="94"/>
      <c r="CD259" s="94"/>
      <c r="CE259" s="94"/>
      <c r="CF259" s="94"/>
      <c r="CG259" s="94"/>
      <c r="CH259" s="94"/>
      <c r="CI259" s="94"/>
      <c r="CJ259" s="94"/>
      <c r="CK259" s="94"/>
      <c r="CL259" s="94"/>
      <c r="CM259" s="94"/>
      <c r="CN259" s="94"/>
      <c r="CO259" s="94"/>
      <c r="CP259" s="94"/>
      <c r="CQ259" s="94"/>
      <c r="CR259" s="94"/>
      <c r="CS259" s="94"/>
      <c r="CT259" s="94"/>
      <c r="CU259" s="94"/>
      <c r="CV259" s="94"/>
      <c r="CW259" s="94"/>
      <c r="CX259" s="94"/>
      <c r="CY259" s="94"/>
      <c r="CZ259" s="94"/>
      <c r="DA259" s="94"/>
      <c r="DB259" s="94"/>
      <c r="DC259" s="94"/>
      <c r="DD259" s="94"/>
      <c r="DE259" s="94"/>
      <c r="DF259" s="94"/>
      <c r="DG259" s="94"/>
      <c r="DH259" s="94"/>
      <c r="DI259" s="94"/>
      <c r="DJ259" s="94"/>
      <c r="DK259" s="94"/>
      <c r="DL259" s="94"/>
      <c r="DM259" s="94"/>
      <c r="DN259" s="94"/>
      <c r="DO259" s="94"/>
      <c r="DP259" s="94"/>
      <c r="DQ259" s="94"/>
      <c r="DR259" s="94"/>
      <c r="DS259" s="94"/>
      <c r="DT259" s="94"/>
      <c r="DU259" s="94"/>
      <c r="DV259" s="94"/>
      <c r="DW259" s="94"/>
      <c r="DX259" s="94"/>
      <c r="DY259" s="94"/>
      <c r="DZ259" s="94"/>
      <c r="EA259" s="94"/>
      <c r="EB259" s="94"/>
      <c r="EC259" s="94"/>
      <c r="ED259" s="94"/>
      <c r="EE259" s="94"/>
      <c r="EF259" s="94"/>
      <c r="EG259" s="94"/>
      <c r="EH259" s="94"/>
      <c r="EI259" s="94"/>
      <c r="EJ259" s="94"/>
      <c r="EK259" s="94"/>
      <c r="EL259" s="94"/>
      <c r="EM259" s="94"/>
      <c r="EN259" s="94"/>
      <c r="EO259" s="94"/>
      <c r="EP259" s="94"/>
      <c r="EQ259" s="94"/>
      <c r="ER259" s="94"/>
      <c r="ES259" s="94"/>
      <c r="ET259" s="94"/>
      <c r="EU259" s="94"/>
      <c r="EV259" s="94"/>
      <c r="EW259" s="94"/>
      <c r="EX259" s="94"/>
      <c r="EY259" s="94"/>
      <c r="EZ259" s="94"/>
      <c r="FA259" s="94"/>
      <c r="FB259" s="94"/>
      <c r="FC259" s="94"/>
      <c r="FD259" s="94"/>
      <c r="FE259" s="94"/>
      <c r="FF259" s="94"/>
      <c r="FG259" s="94"/>
      <c r="FH259" s="94"/>
      <c r="FI259" s="94"/>
      <c r="FJ259" s="94"/>
      <c r="FK259" s="94"/>
      <c r="FL259" s="94"/>
      <c r="FM259" s="94"/>
      <c r="FN259" s="94"/>
      <c r="FO259" s="94"/>
      <c r="FP259" s="94"/>
      <c r="FQ259" s="94"/>
      <c r="FR259" s="94"/>
      <c r="FS259" s="94"/>
      <c r="FT259" s="94"/>
      <c r="FU259" s="94"/>
      <c r="FV259" s="94"/>
      <c r="FW259" s="94"/>
      <c r="FX259" s="94"/>
      <c r="FY259" s="94"/>
      <c r="FZ259" s="94"/>
      <c r="GA259" s="94"/>
      <c r="GB259" s="94"/>
      <c r="GC259" s="94"/>
      <c r="GD259" s="94"/>
      <c r="GE259" s="94"/>
      <c r="GF259" s="94"/>
      <c r="GG259" s="94"/>
      <c r="GH259" s="94"/>
      <c r="GI259" s="94"/>
      <c r="GJ259" s="94"/>
      <c r="GK259" s="94"/>
      <c r="GL259" s="94"/>
      <c r="GM259" s="94"/>
      <c r="GN259" s="94"/>
      <c r="GO259" s="94"/>
      <c r="GP259" s="94"/>
      <c r="GQ259" s="94"/>
      <c r="GR259" s="94"/>
      <c r="GS259" s="94"/>
      <c r="GT259" s="94"/>
      <c r="GU259" s="94"/>
      <c r="GV259" s="94"/>
      <c r="GW259" s="94"/>
      <c r="GX259" s="94"/>
    </row>
    <row r="260" spans="1:206" ht="15.75">
      <c r="A260" s="106"/>
      <c r="B260" s="94"/>
      <c r="C260" s="94"/>
      <c r="D260" s="94"/>
      <c r="E260" s="96"/>
      <c r="F260" s="94"/>
      <c r="G260" s="94"/>
      <c r="H260" s="94"/>
      <c r="I260" s="94"/>
      <c r="J260" s="94"/>
      <c r="K260" s="94"/>
      <c r="L260" s="94"/>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c r="BI260" s="94"/>
      <c r="BJ260" s="94"/>
      <c r="BK260" s="94"/>
      <c r="BL260" s="94"/>
      <c r="BM260" s="94"/>
      <c r="BN260" s="94"/>
      <c r="BO260" s="94"/>
      <c r="BP260" s="94"/>
      <c r="BQ260" s="94"/>
      <c r="BR260" s="94"/>
      <c r="BS260" s="94"/>
      <c r="BT260" s="94"/>
      <c r="BU260" s="94"/>
      <c r="BV260" s="94"/>
      <c r="BW260" s="94"/>
      <c r="BX260" s="94"/>
      <c r="BY260" s="94"/>
      <c r="BZ260" s="94"/>
      <c r="CA260" s="94"/>
      <c r="CB260" s="94"/>
      <c r="CC260" s="94"/>
      <c r="CD260" s="94"/>
      <c r="CE260" s="94"/>
      <c r="CF260" s="94"/>
      <c r="CG260" s="94"/>
      <c r="CH260" s="94"/>
      <c r="CI260" s="94"/>
      <c r="CJ260" s="94"/>
      <c r="CK260" s="94"/>
      <c r="CL260" s="94"/>
      <c r="CM260" s="94"/>
      <c r="CN260" s="94"/>
      <c r="CO260" s="94"/>
      <c r="CP260" s="94"/>
      <c r="CQ260" s="94"/>
      <c r="CR260" s="94"/>
      <c r="CS260" s="94"/>
      <c r="CT260" s="94"/>
      <c r="CU260" s="94"/>
      <c r="CV260" s="94"/>
      <c r="CW260" s="94"/>
      <c r="CX260" s="94"/>
      <c r="CY260" s="94"/>
      <c r="CZ260" s="94"/>
      <c r="DA260" s="94"/>
      <c r="DB260" s="94"/>
      <c r="DC260" s="94"/>
      <c r="DD260" s="94"/>
      <c r="DE260" s="94"/>
      <c r="DF260" s="94"/>
      <c r="DG260" s="94"/>
      <c r="DH260" s="94"/>
      <c r="DI260" s="94"/>
      <c r="DJ260" s="94"/>
      <c r="DK260" s="94"/>
      <c r="DL260" s="94"/>
      <c r="DM260" s="94"/>
      <c r="DN260" s="94"/>
      <c r="DO260" s="94"/>
      <c r="DP260" s="94"/>
      <c r="DQ260" s="94"/>
      <c r="DR260" s="94"/>
      <c r="DS260" s="94"/>
      <c r="DT260" s="94"/>
      <c r="DU260" s="94"/>
      <c r="DV260" s="94"/>
      <c r="DW260" s="94"/>
      <c r="DX260" s="94"/>
      <c r="DY260" s="94"/>
      <c r="DZ260" s="94"/>
      <c r="EA260" s="94"/>
      <c r="EB260" s="94"/>
      <c r="EC260" s="94"/>
      <c r="ED260" s="94"/>
      <c r="EE260" s="94"/>
      <c r="EF260" s="94"/>
      <c r="EG260" s="94"/>
      <c r="EH260" s="94"/>
      <c r="EI260" s="94"/>
      <c r="EJ260" s="94"/>
      <c r="EK260" s="94"/>
      <c r="EL260" s="94"/>
      <c r="EM260" s="94"/>
      <c r="EN260" s="94"/>
      <c r="EO260" s="94"/>
      <c r="EP260" s="94"/>
      <c r="EQ260" s="94"/>
      <c r="ER260" s="94"/>
      <c r="ES260" s="94"/>
      <c r="ET260" s="94"/>
      <c r="EU260" s="94"/>
      <c r="EV260" s="94"/>
      <c r="EW260" s="94"/>
      <c r="EX260" s="94"/>
      <c r="EY260" s="94"/>
      <c r="EZ260" s="94"/>
      <c r="FA260" s="94"/>
      <c r="FB260" s="94"/>
      <c r="FC260" s="94"/>
      <c r="FD260" s="94"/>
      <c r="FE260" s="94"/>
      <c r="FF260" s="94"/>
      <c r="FG260" s="94"/>
      <c r="FH260" s="94"/>
      <c r="FI260" s="94"/>
      <c r="FJ260" s="94"/>
      <c r="FK260" s="94"/>
      <c r="FL260" s="94"/>
      <c r="FM260" s="94"/>
      <c r="FN260" s="94"/>
      <c r="FO260" s="94"/>
      <c r="FP260" s="94"/>
      <c r="FQ260" s="94"/>
      <c r="FR260" s="94"/>
      <c r="FS260" s="94"/>
      <c r="FT260" s="94"/>
      <c r="FU260" s="94"/>
      <c r="FV260" s="94"/>
      <c r="FW260" s="94"/>
      <c r="FX260" s="94"/>
      <c r="FY260" s="94"/>
      <c r="FZ260" s="94"/>
      <c r="GA260" s="94"/>
      <c r="GB260" s="94"/>
      <c r="GC260" s="94"/>
      <c r="GD260" s="94"/>
      <c r="GE260" s="94"/>
      <c r="GF260" s="94"/>
      <c r="GG260" s="94"/>
      <c r="GH260" s="94"/>
      <c r="GI260" s="94"/>
      <c r="GJ260" s="94"/>
      <c r="GK260" s="94"/>
      <c r="GL260" s="94"/>
      <c r="GM260" s="94"/>
      <c r="GN260" s="94"/>
      <c r="GO260" s="94"/>
      <c r="GP260" s="94"/>
      <c r="GQ260" s="94"/>
      <c r="GR260" s="94"/>
      <c r="GS260" s="94"/>
      <c r="GT260" s="94"/>
      <c r="GU260" s="94"/>
      <c r="GV260" s="94"/>
      <c r="GW260" s="94"/>
      <c r="GX260" s="94"/>
    </row>
    <row r="261" spans="1:206" ht="15.75">
      <c r="A261" s="106"/>
      <c r="B261" s="94"/>
      <c r="C261" s="94"/>
      <c r="D261" s="94"/>
      <c r="E261" s="96"/>
      <c r="F261" s="94"/>
      <c r="G261" s="94"/>
      <c r="H261" s="94"/>
      <c r="I261" s="94"/>
      <c r="J261" s="94"/>
      <c r="K261" s="94"/>
      <c r="L261" s="94"/>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c r="BI261" s="94"/>
      <c r="BJ261" s="94"/>
      <c r="BK261" s="94"/>
      <c r="BL261" s="94"/>
      <c r="BM261" s="94"/>
      <c r="BN261" s="94"/>
      <c r="BO261" s="94"/>
      <c r="BP261" s="94"/>
      <c r="BQ261" s="94"/>
      <c r="BR261" s="94"/>
      <c r="BS261" s="94"/>
      <c r="BT261" s="94"/>
      <c r="BU261" s="94"/>
      <c r="BV261" s="94"/>
      <c r="BW261" s="94"/>
      <c r="BX261" s="94"/>
      <c r="BY261" s="94"/>
      <c r="BZ261" s="94"/>
      <c r="CA261" s="94"/>
      <c r="CB261" s="94"/>
      <c r="CC261" s="94"/>
      <c r="CD261" s="94"/>
      <c r="CE261" s="94"/>
      <c r="CF261" s="94"/>
      <c r="CG261" s="94"/>
      <c r="CH261" s="94"/>
      <c r="CI261" s="94"/>
      <c r="CJ261" s="94"/>
      <c r="CK261" s="94"/>
      <c r="CL261" s="94"/>
      <c r="CM261" s="94"/>
      <c r="CN261" s="94"/>
      <c r="CO261" s="94"/>
      <c r="CP261" s="94"/>
      <c r="CQ261" s="94"/>
      <c r="CR261" s="94"/>
      <c r="CS261" s="94"/>
      <c r="CT261" s="94"/>
      <c r="CU261" s="94"/>
      <c r="CV261" s="94"/>
      <c r="CW261" s="94"/>
      <c r="CX261" s="94"/>
      <c r="CY261" s="94"/>
      <c r="CZ261" s="94"/>
      <c r="DA261" s="94"/>
      <c r="DB261" s="94"/>
      <c r="DC261" s="94"/>
      <c r="DD261" s="94"/>
      <c r="DE261" s="94"/>
      <c r="DF261" s="94"/>
      <c r="DG261" s="94"/>
      <c r="DH261" s="94"/>
      <c r="DI261" s="94"/>
      <c r="DJ261" s="94"/>
      <c r="DK261" s="94"/>
      <c r="DL261" s="94"/>
      <c r="DM261" s="94"/>
      <c r="DN261" s="94"/>
      <c r="DO261" s="94"/>
      <c r="DP261" s="94"/>
      <c r="DQ261" s="94"/>
      <c r="DR261" s="94"/>
      <c r="DS261" s="94"/>
      <c r="DT261" s="94"/>
      <c r="DU261" s="94"/>
      <c r="DV261" s="94"/>
      <c r="DW261" s="94"/>
      <c r="DX261" s="94"/>
      <c r="DY261" s="94"/>
      <c r="DZ261" s="94"/>
      <c r="EA261" s="94"/>
      <c r="EB261" s="94"/>
      <c r="EC261" s="94"/>
      <c r="ED261" s="94"/>
      <c r="EE261" s="94"/>
      <c r="EF261" s="94"/>
      <c r="EG261" s="94"/>
      <c r="EH261" s="94"/>
      <c r="EI261" s="94"/>
      <c r="EJ261" s="94"/>
      <c r="EK261" s="94"/>
      <c r="EL261" s="94"/>
      <c r="EM261" s="94"/>
      <c r="EN261" s="94"/>
      <c r="EO261" s="94"/>
      <c r="EP261" s="94"/>
      <c r="EQ261" s="94"/>
      <c r="ER261" s="94"/>
      <c r="ES261" s="94"/>
      <c r="ET261" s="94"/>
      <c r="EU261" s="94"/>
      <c r="EV261" s="94"/>
      <c r="EW261" s="94"/>
      <c r="EX261" s="94"/>
      <c r="EY261" s="94"/>
      <c r="EZ261" s="94"/>
      <c r="FA261" s="94"/>
      <c r="FB261" s="94"/>
      <c r="FC261" s="94"/>
      <c r="FD261" s="94"/>
      <c r="FE261" s="94"/>
      <c r="FF261" s="94"/>
      <c r="FG261" s="94"/>
      <c r="FH261" s="94"/>
      <c r="FI261" s="94"/>
      <c r="FJ261" s="94"/>
      <c r="FK261" s="94"/>
      <c r="FL261" s="94"/>
      <c r="FM261" s="94"/>
      <c r="FN261" s="94"/>
      <c r="FO261" s="94"/>
      <c r="FP261" s="94"/>
      <c r="FQ261" s="94"/>
      <c r="FR261" s="94"/>
      <c r="FS261" s="94"/>
      <c r="FT261" s="94"/>
      <c r="FU261" s="94"/>
      <c r="FV261" s="94"/>
      <c r="FW261" s="94"/>
      <c r="FX261" s="94"/>
      <c r="FY261" s="94"/>
      <c r="FZ261" s="94"/>
      <c r="GA261" s="94"/>
      <c r="GB261" s="94"/>
      <c r="GC261" s="94"/>
      <c r="GD261" s="94"/>
      <c r="GE261" s="94"/>
      <c r="GF261" s="94"/>
      <c r="GG261" s="94"/>
      <c r="GH261" s="94"/>
      <c r="GI261" s="94"/>
      <c r="GJ261" s="94"/>
      <c r="GK261" s="94"/>
      <c r="GL261" s="94"/>
      <c r="GM261" s="94"/>
      <c r="GN261" s="94"/>
      <c r="GO261" s="94"/>
      <c r="GP261" s="94"/>
      <c r="GQ261" s="94"/>
      <c r="GR261" s="94"/>
      <c r="GS261" s="94"/>
      <c r="GT261" s="94"/>
      <c r="GU261" s="94"/>
      <c r="GV261" s="94"/>
      <c r="GW261" s="94"/>
      <c r="GX261" s="94"/>
    </row>
    <row r="262" spans="1:206" ht="15.75">
      <c r="A262" s="106"/>
      <c r="B262" s="94"/>
      <c r="C262" s="94"/>
      <c r="D262" s="94"/>
      <c r="E262" s="96"/>
      <c r="F262" s="94"/>
      <c r="G262" s="94"/>
      <c r="H262" s="94"/>
      <c r="I262" s="94"/>
      <c r="J262" s="94"/>
      <c r="K262" s="94"/>
      <c r="L262" s="94"/>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c r="BI262" s="94"/>
      <c r="BJ262" s="94"/>
      <c r="BK262" s="94"/>
      <c r="BL262" s="94"/>
      <c r="BM262" s="94"/>
      <c r="BN262" s="94"/>
      <c r="BO262" s="94"/>
      <c r="BP262" s="94"/>
      <c r="BQ262" s="94"/>
      <c r="BR262" s="94"/>
      <c r="BS262" s="94"/>
      <c r="BT262" s="94"/>
      <c r="BU262" s="94"/>
      <c r="BV262" s="94"/>
      <c r="BW262" s="94"/>
      <c r="BX262" s="94"/>
      <c r="BY262" s="94"/>
      <c r="BZ262" s="94"/>
      <c r="CA262" s="94"/>
      <c r="CB262" s="94"/>
      <c r="CC262" s="94"/>
      <c r="CD262" s="94"/>
      <c r="CE262" s="94"/>
      <c r="CF262" s="94"/>
      <c r="CG262" s="94"/>
      <c r="CH262" s="94"/>
      <c r="CI262" s="94"/>
      <c r="CJ262" s="94"/>
      <c r="CK262" s="94"/>
      <c r="CL262" s="94"/>
      <c r="CM262" s="94"/>
      <c r="CN262" s="94"/>
      <c r="CO262" s="94"/>
      <c r="CP262" s="94"/>
      <c r="CQ262" s="94"/>
      <c r="CR262" s="94"/>
      <c r="CS262" s="94"/>
      <c r="CT262" s="94"/>
      <c r="CU262" s="94"/>
      <c r="CV262" s="94"/>
      <c r="CW262" s="94"/>
      <c r="CX262" s="94"/>
      <c r="CY262" s="94"/>
      <c r="CZ262" s="94"/>
      <c r="DA262" s="94"/>
      <c r="DB262" s="94"/>
      <c r="DC262" s="94"/>
      <c r="DD262" s="94"/>
      <c r="DE262" s="94"/>
      <c r="DF262" s="94"/>
      <c r="DG262" s="94"/>
      <c r="DH262" s="94"/>
      <c r="DI262" s="94"/>
      <c r="DJ262" s="94"/>
      <c r="DK262" s="94"/>
      <c r="DL262" s="94"/>
      <c r="DM262" s="94"/>
      <c r="DN262" s="94"/>
      <c r="DO262" s="94"/>
      <c r="DP262" s="94"/>
      <c r="DQ262" s="94"/>
      <c r="DR262" s="94"/>
      <c r="DS262" s="94"/>
      <c r="DT262" s="94"/>
      <c r="DU262" s="94"/>
      <c r="DV262" s="94"/>
      <c r="DW262" s="94"/>
      <c r="DX262" s="94"/>
      <c r="DY262" s="94"/>
      <c r="DZ262" s="94"/>
      <c r="EA262" s="94"/>
      <c r="EB262" s="94"/>
      <c r="EC262" s="94"/>
      <c r="ED262" s="94"/>
      <c r="EE262" s="94"/>
      <c r="EF262" s="94"/>
      <c r="EG262" s="94"/>
      <c r="EH262" s="94"/>
      <c r="EI262" s="94"/>
      <c r="EJ262" s="94"/>
      <c r="EK262" s="94"/>
      <c r="EL262" s="94"/>
      <c r="EM262" s="94"/>
      <c r="EN262" s="94"/>
      <c r="EO262" s="94"/>
      <c r="EP262" s="94"/>
      <c r="EQ262" s="94"/>
      <c r="ER262" s="94"/>
      <c r="ES262" s="94"/>
      <c r="ET262" s="94"/>
      <c r="EU262" s="94"/>
      <c r="EV262" s="94"/>
      <c r="EW262" s="94"/>
      <c r="EX262" s="94"/>
      <c r="EY262" s="94"/>
      <c r="EZ262" s="94"/>
      <c r="FA262" s="94"/>
      <c r="FB262" s="94"/>
      <c r="FC262" s="94"/>
      <c r="FD262" s="94"/>
      <c r="FE262" s="94"/>
      <c r="FF262" s="94"/>
      <c r="FG262" s="94"/>
      <c r="FH262" s="94"/>
      <c r="FI262" s="94"/>
      <c r="FJ262" s="94"/>
      <c r="FK262" s="94"/>
      <c r="FL262" s="94"/>
      <c r="FM262" s="94"/>
      <c r="FN262" s="94"/>
      <c r="FO262" s="94"/>
      <c r="FP262" s="94"/>
      <c r="FQ262" s="94"/>
      <c r="FR262" s="94"/>
      <c r="FS262" s="94"/>
      <c r="FT262" s="94"/>
      <c r="FU262" s="94"/>
      <c r="FV262" s="94"/>
      <c r="FW262" s="94"/>
      <c r="FX262" s="94"/>
      <c r="FY262" s="94"/>
      <c r="FZ262" s="94"/>
      <c r="GA262" s="94"/>
      <c r="GB262" s="94"/>
      <c r="GC262" s="94"/>
      <c r="GD262" s="94"/>
      <c r="GE262" s="94"/>
      <c r="GF262" s="94"/>
      <c r="GG262" s="94"/>
      <c r="GH262" s="94"/>
      <c r="GI262" s="94"/>
      <c r="GJ262" s="94"/>
      <c r="GK262" s="94"/>
      <c r="GL262" s="94"/>
      <c r="GM262" s="94"/>
      <c r="GN262" s="94"/>
      <c r="GO262" s="94"/>
      <c r="GP262" s="94"/>
      <c r="GQ262" s="94"/>
      <c r="GR262" s="94"/>
      <c r="GS262" s="94"/>
      <c r="GT262" s="94"/>
      <c r="GU262" s="94"/>
      <c r="GV262" s="94"/>
      <c r="GW262" s="94"/>
      <c r="GX262" s="94"/>
    </row>
    <row r="263" spans="1:206" ht="15.75">
      <c r="A263" s="106"/>
      <c r="B263" s="94"/>
      <c r="C263" s="94"/>
      <c r="D263" s="94"/>
      <c r="E263" s="96"/>
      <c r="F263" s="94"/>
      <c r="G263" s="94"/>
      <c r="H263" s="94"/>
      <c r="I263" s="94"/>
      <c r="J263" s="94"/>
      <c r="K263" s="94"/>
      <c r="L263" s="94"/>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c r="BI263" s="94"/>
      <c r="BJ263" s="94"/>
      <c r="BK263" s="94"/>
      <c r="BL263" s="94"/>
      <c r="BM263" s="94"/>
      <c r="BN263" s="94"/>
      <c r="BO263" s="94"/>
      <c r="BP263" s="94"/>
      <c r="BQ263" s="94"/>
      <c r="BR263" s="94"/>
      <c r="BS263" s="94"/>
      <c r="BT263" s="94"/>
      <c r="BU263" s="94"/>
      <c r="BV263" s="94"/>
      <c r="BW263" s="94"/>
      <c r="BX263" s="94"/>
      <c r="BY263" s="94"/>
      <c r="BZ263" s="94"/>
      <c r="CA263" s="94"/>
      <c r="CB263" s="94"/>
      <c r="CC263" s="94"/>
      <c r="CD263" s="94"/>
      <c r="CE263" s="94"/>
      <c r="CF263" s="94"/>
      <c r="CG263" s="94"/>
      <c r="CH263" s="94"/>
      <c r="CI263" s="94"/>
      <c r="CJ263" s="94"/>
      <c r="CK263" s="94"/>
      <c r="CL263" s="94"/>
      <c r="CM263" s="94"/>
      <c r="CN263" s="94"/>
      <c r="CO263" s="94"/>
      <c r="CP263" s="94"/>
      <c r="CQ263" s="94"/>
      <c r="CR263" s="94"/>
      <c r="CS263" s="94"/>
      <c r="CT263" s="94"/>
      <c r="CU263" s="94"/>
      <c r="CV263" s="94"/>
      <c r="CW263" s="94"/>
      <c r="CX263" s="94"/>
      <c r="CY263" s="94"/>
      <c r="CZ263" s="94"/>
      <c r="DA263" s="94"/>
      <c r="DB263" s="94"/>
      <c r="DC263" s="94"/>
      <c r="DD263" s="94"/>
      <c r="DE263" s="94"/>
      <c r="DF263" s="94"/>
      <c r="DG263" s="94"/>
      <c r="DH263" s="94"/>
      <c r="DI263" s="94"/>
      <c r="DJ263" s="94"/>
      <c r="DK263" s="94"/>
      <c r="DL263" s="94"/>
      <c r="DM263" s="94"/>
      <c r="DN263" s="94"/>
      <c r="DO263" s="94"/>
      <c r="DP263" s="94"/>
      <c r="DQ263" s="94"/>
      <c r="DR263" s="94"/>
      <c r="DS263" s="94"/>
      <c r="DT263" s="94"/>
      <c r="DU263" s="94"/>
      <c r="DV263" s="94"/>
      <c r="DW263" s="94"/>
      <c r="DX263" s="94"/>
      <c r="DY263" s="94"/>
      <c r="DZ263" s="94"/>
      <c r="EA263" s="94"/>
      <c r="EB263" s="94"/>
      <c r="EC263" s="94"/>
      <c r="ED263" s="94"/>
      <c r="EE263" s="94"/>
      <c r="EF263" s="94"/>
      <c r="EG263" s="94"/>
      <c r="EH263" s="94"/>
      <c r="EI263" s="94"/>
      <c r="EJ263" s="94"/>
      <c r="EK263" s="94"/>
      <c r="EL263" s="94"/>
      <c r="EM263" s="94"/>
      <c r="EN263" s="94"/>
      <c r="EO263" s="94"/>
      <c r="EP263" s="94"/>
      <c r="EQ263" s="94"/>
      <c r="ER263" s="94"/>
      <c r="ES263" s="94"/>
      <c r="ET263" s="94"/>
      <c r="EU263" s="94"/>
      <c r="EV263" s="94"/>
      <c r="EW263" s="94"/>
      <c r="EX263" s="94"/>
      <c r="EY263" s="94"/>
      <c r="EZ263" s="94"/>
      <c r="FA263" s="94"/>
      <c r="FB263" s="94"/>
      <c r="FC263" s="94"/>
      <c r="FD263" s="94"/>
      <c r="FE263" s="94"/>
      <c r="FF263" s="94"/>
      <c r="FG263" s="94"/>
      <c r="FH263" s="94"/>
      <c r="FI263" s="94"/>
      <c r="FJ263" s="94"/>
      <c r="FK263" s="94"/>
      <c r="FL263" s="94"/>
      <c r="FM263" s="94"/>
      <c r="FN263" s="94"/>
      <c r="FO263" s="94"/>
      <c r="FP263" s="94"/>
      <c r="FQ263" s="94"/>
      <c r="FR263" s="94"/>
      <c r="FS263" s="94"/>
      <c r="FT263" s="94"/>
      <c r="FU263" s="94"/>
      <c r="FV263" s="94"/>
      <c r="FW263" s="94"/>
      <c r="FX263" s="94"/>
      <c r="FY263" s="94"/>
      <c r="FZ263" s="94"/>
      <c r="GA263" s="94"/>
      <c r="GB263" s="94"/>
      <c r="GC263" s="94"/>
      <c r="GD263" s="94"/>
      <c r="GE263" s="94"/>
      <c r="GF263" s="94"/>
      <c r="GG263" s="94"/>
      <c r="GH263" s="94"/>
      <c r="GI263" s="94"/>
      <c r="GJ263" s="94"/>
      <c r="GK263" s="94"/>
      <c r="GL263" s="94"/>
      <c r="GM263" s="94"/>
      <c r="GN263" s="94"/>
      <c r="GO263" s="94"/>
      <c r="GP263" s="94"/>
      <c r="GQ263" s="94"/>
      <c r="GR263" s="94"/>
      <c r="GS263" s="94"/>
      <c r="GT263" s="94"/>
      <c r="GU263" s="94"/>
      <c r="GV263" s="94"/>
      <c r="GW263" s="94"/>
      <c r="GX263" s="94"/>
    </row>
    <row r="264" spans="1:206" ht="15.75">
      <c r="A264" s="106"/>
      <c r="B264" s="94"/>
      <c r="C264" s="94"/>
      <c r="D264" s="94"/>
      <c r="E264" s="96"/>
      <c r="F264" s="94"/>
      <c r="G264" s="94"/>
      <c r="H264" s="94"/>
      <c r="I264" s="94"/>
      <c r="J264" s="94"/>
      <c r="K264" s="94"/>
      <c r="L264" s="94"/>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c r="BI264" s="94"/>
      <c r="BJ264" s="94"/>
      <c r="BK264" s="94"/>
      <c r="BL264" s="94"/>
      <c r="BM264" s="94"/>
      <c r="BN264" s="94"/>
      <c r="BO264" s="94"/>
      <c r="BP264" s="94"/>
      <c r="BQ264" s="94"/>
      <c r="BR264" s="94"/>
      <c r="BS264" s="94"/>
      <c r="BT264" s="94"/>
      <c r="BU264" s="94"/>
      <c r="BV264" s="94"/>
      <c r="BW264" s="94"/>
      <c r="BX264" s="94"/>
      <c r="BY264" s="94"/>
      <c r="BZ264" s="94"/>
      <c r="CA264" s="94"/>
      <c r="CB264" s="94"/>
      <c r="CC264" s="94"/>
      <c r="CD264" s="94"/>
      <c r="CE264" s="94"/>
      <c r="CF264" s="94"/>
      <c r="CG264" s="94"/>
      <c r="CH264" s="94"/>
      <c r="CI264" s="94"/>
      <c r="CJ264" s="94"/>
      <c r="CK264" s="94"/>
      <c r="CL264" s="94"/>
      <c r="CM264" s="94"/>
      <c r="CN264" s="94"/>
      <c r="CO264" s="94"/>
      <c r="CP264" s="94"/>
      <c r="CQ264" s="94"/>
      <c r="CR264" s="94"/>
      <c r="CS264" s="94"/>
      <c r="CT264" s="94"/>
      <c r="CU264" s="94"/>
      <c r="CV264" s="94"/>
      <c r="CW264" s="94"/>
      <c r="CX264" s="94"/>
      <c r="CY264" s="94"/>
      <c r="CZ264" s="94"/>
      <c r="DA264" s="94"/>
      <c r="DB264" s="94"/>
      <c r="DC264" s="94"/>
      <c r="DD264" s="94"/>
      <c r="DE264" s="94"/>
      <c r="DF264" s="94"/>
      <c r="DG264" s="94"/>
      <c r="DH264" s="94"/>
      <c r="DI264" s="94"/>
      <c r="DJ264" s="94"/>
      <c r="DK264" s="94"/>
      <c r="DL264" s="94"/>
      <c r="DM264" s="94"/>
      <c r="DN264" s="94"/>
      <c r="DO264" s="94"/>
      <c r="DP264" s="94"/>
      <c r="DQ264" s="94"/>
      <c r="DR264" s="94"/>
      <c r="DS264" s="94"/>
      <c r="DT264" s="94"/>
      <c r="DU264" s="94"/>
      <c r="DV264" s="94"/>
      <c r="DW264" s="94"/>
      <c r="DX264" s="94"/>
      <c r="DY264" s="94"/>
      <c r="DZ264" s="94"/>
      <c r="EA264" s="94"/>
      <c r="EB264" s="94"/>
      <c r="EC264" s="94"/>
      <c r="ED264" s="94"/>
      <c r="EE264" s="94"/>
      <c r="EF264" s="94"/>
      <c r="EG264" s="94"/>
      <c r="EH264" s="94"/>
      <c r="EI264" s="94"/>
      <c r="EJ264" s="94"/>
      <c r="EK264" s="94"/>
      <c r="EL264" s="94"/>
      <c r="EM264" s="94"/>
      <c r="EN264" s="94"/>
      <c r="EO264" s="94"/>
      <c r="EP264" s="94"/>
      <c r="EQ264" s="94"/>
      <c r="ER264" s="94"/>
      <c r="ES264" s="94"/>
      <c r="ET264" s="94"/>
      <c r="EU264" s="94"/>
      <c r="EV264" s="94"/>
      <c r="EW264" s="94"/>
      <c r="EX264" s="94"/>
      <c r="EY264" s="94"/>
      <c r="EZ264" s="94"/>
      <c r="FA264" s="94"/>
      <c r="FB264" s="94"/>
      <c r="FC264" s="94"/>
      <c r="FD264" s="94"/>
      <c r="FE264" s="94"/>
      <c r="FF264" s="94"/>
      <c r="FG264" s="94"/>
      <c r="FH264" s="94"/>
      <c r="FI264" s="94"/>
      <c r="FJ264" s="94"/>
      <c r="FK264" s="94"/>
      <c r="FL264" s="94"/>
      <c r="FM264" s="94"/>
      <c r="FN264" s="94"/>
      <c r="FO264" s="94"/>
      <c r="FP264" s="94"/>
      <c r="FQ264" s="94"/>
      <c r="FR264" s="94"/>
      <c r="FS264" s="94"/>
      <c r="FT264" s="94"/>
      <c r="FU264" s="94"/>
      <c r="FV264" s="94"/>
      <c r="FW264" s="94"/>
      <c r="FX264" s="94"/>
      <c r="FY264" s="94"/>
      <c r="FZ264" s="94"/>
      <c r="GA264" s="94"/>
      <c r="GB264" s="94"/>
      <c r="GC264" s="94"/>
      <c r="GD264" s="94"/>
      <c r="GE264" s="94"/>
      <c r="GF264" s="94"/>
      <c r="GG264" s="94"/>
      <c r="GH264" s="94"/>
      <c r="GI264" s="94"/>
      <c r="GJ264" s="94"/>
      <c r="GK264" s="94"/>
      <c r="GL264" s="94"/>
      <c r="GM264" s="94"/>
      <c r="GN264" s="94"/>
      <c r="GO264" s="94"/>
      <c r="GP264" s="94"/>
      <c r="GQ264" s="94"/>
      <c r="GR264" s="94"/>
      <c r="GS264" s="94"/>
      <c r="GT264" s="94"/>
      <c r="GU264" s="94"/>
      <c r="GV264" s="94"/>
      <c r="GW264" s="94"/>
      <c r="GX264" s="94"/>
    </row>
    <row r="265" spans="1:206" ht="15.75">
      <c r="A265" s="106"/>
      <c r="B265" s="94"/>
      <c r="C265" s="94"/>
      <c r="D265" s="94"/>
      <c r="E265" s="96"/>
      <c r="F265" s="94"/>
      <c r="G265" s="94"/>
      <c r="H265" s="94"/>
      <c r="I265" s="94"/>
      <c r="J265" s="94"/>
      <c r="K265" s="94"/>
      <c r="L265" s="94"/>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c r="BI265" s="94"/>
      <c r="BJ265" s="94"/>
      <c r="BK265" s="94"/>
      <c r="BL265" s="94"/>
      <c r="BM265" s="94"/>
      <c r="BN265" s="94"/>
      <c r="BO265" s="94"/>
      <c r="BP265" s="94"/>
      <c r="BQ265" s="94"/>
      <c r="BR265" s="94"/>
      <c r="BS265" s="94"/>
      <c r="BT265" s="94"/>
      <c r="BU265" s="94"/>
      <c r="BV265" s="94"/>
      <c r="BW265" s="94"/>
      <c r="BX265" s="94"/>
      <c r="BY265" s="94"/>
      <c r="BZ265" s="94"/>
      <c r="CA265" s="94"/>
      <c r="CB265" s="94"/>
      <c r="CC265" s="94"/>
      <c r="CD265" s="94"/>
      <c r="CE265" s="94"/>
      <c r="CF265" s="94"/>
      <c r="CG265" s="94"/>
      <c r="CH265" s="94"/>
      <c r="CI265" s="94"/>
      <c r="CJ265" s="94"/>
      <c r="CK265" s="94"/>
      <c r="CL265" s="94"/>
      <c r="CM265" s="94"/>
      <c r="CN265" s="94"/>
      <c r="CO265" s="94"/>
      <c r="CP265" s="94"/>
      <c r="CQ265" s="94"/>
      <c r="CR265" s="94"/>
      <c r="CS265" s="94"/>
      <c r="CT265" s="94"/>
      <c r="CU265" s="94"/>
      <c r="CV265" s="94"/>
      <c r="CW265" s="94"/>
      <c r="CX265" s="94"/>
      <c r="CY265" s="94"/>
      <c r="CZ265" s="94"/>
      <c r="DA265" s="94"/>
      <c r="DB265" s="94"/>
      <c r="DC265" s="94"/>
      <c r="DD265" s="94"/>
      <c r="DE265" s="94"/>
      <c r="DF265" s="94"/>
      <c r="DG265" s="94"/>
      <c r="DH265" s="94"/>
      <c r="DI265" s="94"/>
      <c r="DJ265" s="94"/>
      <c r="DK265" s="94"/>
      <c r="DL265" s="94"/>
      <c r="DM265" s="94"/>
      <c r="DN265" s="94"/>
      <c r="DO265" s="94"/>
      <c r="DP265" s="94"/>
      <c r="DQ265" s="94"/>
      <c r="DR265" s="94"/>
      <c r="DS265" s="94"/>
      <c r="DT265" s="94"/>
      <c r="DU265" s="94"/>
      <c r="DV265" s="94"/>
      <c r="DW265" s="94"/>
      <c r="DX265" s="94"/>
      <c r="DY265" s="94"/>
      <c r="DZ265" s="94"/>
      <c r="EA265" s="94"/>
      <c r="EB265" s="94"/>
      <c r="EC265" s="94"/>
      <c r="ED265" s="94"/>
      <c r="EE265" s="94"/>
      <c r="EF265" s="94"/>
      <c r="EG265" s="94"/>
      <c r="EH265" s="94"/>
      <c r="EI265" s="94"/>
      <c r="EJ265" s="94"/>
      <c r="EK265" s="94"/>
      <c r="EL265" s="94"/>
      <c r="EM265" s="94"/>
      <c r="EN265" s="94"/>
      <c r="EO265" s="94"/>
      <c r="EP265" s="94"/>
      <c r="EQ265" s="94"/>
      <c r="ER265" s="94"/>
      <c r="ES265" s="94"/>
      <c r="ET265" s="94"/>
      <c r="EU265" s="94"/>
      <c r="EV265" s="94"/>
      <c r="EW265" s="94"/>
      <c r="EX265" s="94"/>
      <c r="EY265" s="94"/>
      <c r="EZ265" s="94"/>
      <c r="FA265" s="94"/>
      <c r="FB265" s="94"/>
      <c r="FC265" s="94"/>
      <c r="FD265" s="94"/>
      <c r="FE265" s="94"/>
      <c r="FF265" s="94"/>
      <c r="FG265" s="94"/>
      <c r="FH265" s="94"/>
      <c r="FI265" s="94"/>
      <c r="FJ265" s="94"/>
      <c r="FK265" s="94"/>
      <c r="FL265" s="94"/>
      <c r="FM265" s="94"/>
      <c r="FN265" s="94"/>
      <c r="FO265" s="94"/>
      <c r="FP265" s="94"/>
      <c r="FQ265" s="94"/>
      <c r="FR265" s="94"/>
      <c r="FS265" s="94"/>
      <c r="FT265" s="94"/>
      <c r="FU265" s="94"/>
      <c r="FV265" s="94"/>
      <c r="FW265" s="94"/>
      <c r="FX265" s="94"/>
      <c r="FY265" s="94"/>
      <c r="FZ265" s="94"/>
      <c r="GA265" s="94"/>
      <c r="GB265" s="94"/>
      <c r="GC265" s="94"/>
      <c r="GD265" s="94"/>
      <c r="GE265" s="94"/>
      <c r="GF265" s="94"/>
      <c r="GG265" s="94"/>
      <c r="GH265" s="94"/>
      <c r="GI265" s="94"/>
      <c r="GJ265" s="94"/>
      <c r="GK265" s="94"/>
      <c r="GL265" s="94"/>
      <c r="GM265" s="94"/>
      <c r="GN265" s="94"/>
      <c r="GO265" s="94"/>
      <c r="GP265" s="94"/>
      <c r="GQ265" s="94"/>
      <c r="GR265" s="94"/>
      <c r="GS265" s="94"/>
      <c r="GT265" s="94"/>
      <c r="GU265" s="94"/>
      <c r="GV265" s="94"/>
      <c r="GW265" s="94"/>
      <c r="GX265" s="94"/>
    </row>
    <row r="266" spans="1:206" ht="15.75">
      <c r="A266" s="106"/>
      <c r="B266" s="94"/>
      <c r="C266" s="94"/>
      <c r="D266" s="94"/>
      <c r="E266" s="96"/>
      <c r="F266" s="94"/>
      <c r="G266" s="94"/>
      <c r="H266" s="94"/>
      <c r="I266" s="94"/>
      <c r="J266" s="94"/>
      <c r="K266" s="94"/>
      <c r="L266" s="94"/>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c r="BI266" s="94"/>
      <c r="BJ266" s="94"/>
      <c r="BK266" s="94"/>
      <c r="BL266" s="94"/>
      <c r="BM266" s="94"/>
      <c r="BN266" s="94"/>
      <c r="BO266" s="94"/>
      <c r="BP266" s="94"/>
      <c r="BQ266" s="94"/>
      <c r="BR266" s="94"/>
      <c r="BS266" s="94"/>
      <c r="BT266" s="94"/>
      <c r="BU266" s="94"/>
      <c r="BV266" s="94"/>
      <c r="BW266" s="94"/>
      <c r="BX266" s="94"/>
      <c r="BY266" s="94"/>
      <c r="BZ266" s="94"/>
      <c r="CA266" s="94"/>
      <c r="CB266" s="94"/>
      <c r="CC266" s="94"/>
      <c r="CD266" s="94"/>
      <c r="CE266" s="94"/>
      <c r="CF266" s="94"/>
      <c r="CG266" s="94"/>
      <c r="CH266" s="94"/>
      <c r="CI266" s="94"/>
      <c r="CJ266" s="94"/>
      <c r="CK266" s="94"/>
      <c r="CL266" s="94"/>
      <c r="CM266" s="94"/>
      <c r="CN266" s="94"/>
      <c r="CO266" s="94"/>
      <c r="CP266" s="94"/>
      <c r="CQ266" s="94"/>
      <c r="CR266" s="94"/>
      <c r="CS266" s="94"/>
      <c r="CT266" s="94"/>
      <c r="CU266" s="94"/>
      <c r="CV266" s="94"/>
      <c r="CW266" s="94"/>
      <c r="CX266" s="94"/>
      <c r="CY266" s="94"/>
      <c r="CZ266" s="94"/>
      <c r="DA266" s="94"/>
      <c r="DB266" s="94"/>
      <c r="DC266" s="94"/>
      <c r="DD266" s="94"/>
      <c r="DE266" s="94"/>
      <c r="DF266" s="94"/>
      <c r="DG266" s="94"/>
      <c r="DH266" s="94"/>
      <c r="DI266" s="94"/>
      <c r="DJ266" s="94"/>
      <c r="DK266" s="94"/>
      <c r="DL266" s="94"/>
      <c r="DM266" s="94"/>
      <c r="DN266" s="94"/>
      <c r="DO266" s="94"/>
      <c r="DP266" s="94"/>
      <c r="DQ266" s="94"/>
      <c r="DR266" s="94"/>
      <c r="DS266" s="94"/>
      <c r="DT266" s="94"/>
      <c r="DU266" s="94"/>
      <c r="DV266" s="94"/>
      <c r="DW266" s="94"/>
      <c r="DX266" s="94"/>
      <c r="DY266" s="94"/>
      <c r="DZ266" s="94"/>
      <c r="EA266" s="94"/>
      <c r="EB266" s="94"/>
      <c r="EC266" s="94"/>
      <c r="ED266" s="94"/>
      <c r="EE266" s="94"/>
      <c r="EF266" s="94"/>
      <c r="EG266" s="94"/>
      <c r="EH266" s="94"/>
      <c r="EI266" s="94"/>
      <c r="EJ266" s="94"/>
      <c r="EK266" s="94"/>
      <c r="EL266" s="94"/>
      <c r="EM266" s="94"/>
      <c r="EN266" s="94"/>
      <c r="EO266" s="94"/>
      <c r="EP266" s="94"/>
      <c r="EQ266" s="94"/>
      <c r="ER266" s="94"/>
      <c r="ES266" s="94"/>
      <c r="ET266" s="94"/>
      <c r="EU266" s="94"/>
      <c r="EV266" s="94"/>
      <c r="EW266" s="94"/>
      <c r="EX266" s="94"/>
      <c r="EY266" s="94"/>
      <c r="EZ266" s="94"/>
      <c r="FA266" s="94"/>
      <c r="FB266" s="94"/>
      <c r="FC266" s="94"/>
      <c r="FD266" s="94"/>
      <c r="FE266" s="94"/>
      <c r="FF266" s="94"/>
      <c r="FG266" s="94"/>
      <c r="FH266" s="94"/>
      <c r="FI266" s="94"/>
      <c r="FJ266" s="94"/>
      <c r="FK266" s="94"/>
      <c r="FL266" s="94"/>
      <c r="FM266" s="94"/>
      <c r="FN266" s="94"/>
      <c r="FO266" s="94"/>
      <c r="FP266" s="94"/>
      <c r="FQ266" s="94"/>
      <c r="FR266" s="94"/>
      <c r="FS266" s="94"/>
      <c r="FT266" s="94"/>
      <c r="FU266" s="94"/>
      <c r="FV266" s="94"/>
      <c r="FW266" s="94"/>
      <c r="FX266" s="94"/>
      <c r="FY266" s="94"/>
      <c r="FZ266" s="94"/>
      <c r="GA266" s="94"/>
      <c r="GB266" s="94"/>
      <c r="GC266" s="94"/>
      <c r="GD266" s="94"/>
      <c r="GE266" s="94"/>
      <c r="GF266" s="94"/>
      <c r="GG266" s="94"/>
      <c r="GH266" s="94"/>
      <c r="GI266" s="94"/>
      <c r="GJ266" s="94"/>
      <c r="GK266" s="94"/>
      <c r="GL266" s="94"/>
      <c r="GM266" s="94"/>
      <c r="GN266" s="94"/>
      <c r="GO266" s="94"/>
      <c r="GP266" s="94"/>
      <c r="GQ266" s="94"/>
      <c r="GR266" s="94"/>
      <c r="GS266" s="94"/>
      <c r="GT266" s="94"/>
      <c r="GU266" s="94"/>
      <c r="GV266" s="94"/>
      <c r="GW266" s="94"/>
      <c r="GX266" s="94"/>
    </row>
    <row r="267" spans="1:206" ht="15.75">
      <c r="A267" s="106"/>
      <c r="B267" s="94"/>
      <c r="C267" s="94"/>
      <c r="D267" s="94"/>
      <c r="E267" s="96"/>
      <c r="F267" s="94"/>
      <c r="G267" s="94"/>
      <c r="H267" s="94"/>
      <c r="I267" s="94"/>
      <c r="J267" s="94"/>
      <c r="K267" s="94"/>
      <c r="L267" s="94"/>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c r="BI267" s="94"/>
      <c r="BJ267" s="94"/>
      <c r="BK267" s="94"/>
      <c r="BL267" s="94"/>
      <c r="BM267" s="94"/>
      <c r="BN267" s="94"/>
      <c r="BO267" s="94"/>
      <c r="BP267" s="94"/>
      <c r="BQ267" s="94"/>
      <c r="BR267" s="94"/>
      <c r="BS267" s="94"/>
      <c r="BT267" s="94"/>
      <c r="BU267" s="94"/>
      <c r="BV267" s="94"/>
      <c r="BW267" s="94"/>
      <c r="BX267" s="94"/>
      <c r="BY267" s="94"/>
      <c r="BZ267" s="94"/>
      <c r="CA267" s="94"/>
      <c r="CB267" s="94"/>
      <c r="CC267" s="94"/>
      <c r="CD267" s="94"/>
      <c r="CE267" s="94"/>
      <c r="CF267" s="94"/>
      <c r="CG267" s="94"/>
      <c r="CH267" s="94"/>
      <c r="CI267" s="94"/>
      <c r="CJ267" s="94"/>
      <c r="CK267" s="94"/>
      <c r="CL267" s="94"/>
      <c r="CM267" s="94"/>
      <c r="CN267" s="94"/>
      <c r="CO267" s="94"/>
      <c r="CP267" s="94"/>
      <c r="CQ267" s="94"/>
      <c r="CR267" s="94"/>
      <c r="CS267" s="94"/>
      <c r="CT267" s="94"/>
      <c r="CU267" s="94"/>
      <c r="CV267" s="94"/>
      <c r="CW267" s="94"/>
      <c r="CX267" s="94"/>
      <c r="CY267" s="94"/>
      <c r="CZ267" s="94"/>
      <c r="DA267" s="94"/>
      <c r="DB267" s="94"/>
      <c r="DC267" s="94"/>
      <c r="DD267" s="94"/>
      <c r="DE267" s="94"/>
      <c r="DF267" s="94"/>
      <c r="DG267" s="94"/>
      <c r="DH267" s="94"/>
      <c r="DI267" s="94"/>
      <c r="DJ267" s="94"/>
      <c r="DK267" s="94"/>
      <c r="DL267" s="94"/>
      <c r="DM267" s="94"/>
      <c r="DN267" s="94"/>
      <c r="DO267" s="94"/>
      <c r="DP267" s="94"/>
      <c r="DQ267" s="94"/>
      <c r="DR267" s="94"/>
      <c r="DS267" s="94"/>
      <c r="DT267" s="94"/>
      <c r="DU267" s="94"/>
      <c r="DV267" s="94"/>
      <c r="DW267" s="94"/>
      <c r="DX267" s="94"/>
      <c r="DY267" s="94"/>
      <c r="DZ267" s="94"/>
      <c r="EA267" s="94"/>
      <c r="EB267" s="94"/>
      <c r="EC267" s="94"/>
      <c r="ED267" s="94"/>
      <c r="EE267" s="94"/>
      <c r="EF267" s="94"/>
      <c r="EG267" s="94"/>
      <c r="EH267" s="94"/>
      <c r="EI267" s="94"/>
      <c r="EJ267" s="94"/>
      <c r="EK267" s="94"/>
      <c r="EL267" s="94"/>
      <c r="EM267" s="94"/>
      <c r="EN267" s="94"/>
      <c r="EO267" s="94"/>
      <c r="EP267" s="94"/>
      <c r="EQ267" s="94"/>
      <c r="ER267" s="94"/>
      <c r="ES267" s="94"/>
      <c r="ET267" s="94"/>
      <c r="EU267" s="94"/>
      <c r="EV267" s="94"/>
      <c r="EW267" s="94"/>
      <c r="EX267" s="94"/>
      <c r="EY267" s="94"/>
      <c r="EZ267" s="94"/>
      <c r="FA267" s="94"/>
      <c r="FB267" s="94"/>
      <c r="FC267" s="94"/>
      <c r="FD267" s="94"/>
      <c r="FE267" s="94"/>
      <c r="FF267" s="94"/>
      <c r="FG267" s="94"/>
      <c r="FH267" s="94"/>
      <c r="FI267" s="94"/>
      <c r="FJ267" s="94"/>
      <c r="FK267" s="94"/>
      <c r="FL267" s="94"/>
      <c r="FM267" s="94"/>
      <c r="FN267" s="94"/>
      <c r="FO267" s="94"/>
      <c r="FP267" s="94"/>
      <c r="FQ267" s="94"/>
      <c r="FR267" s="94"/>
      <c r="FS267" s="94"/>
      <c r="FT267" s="94"/>
      <c r="FU267" s="94"/>
      <c r="FV267" s="94"/>
      <c r="FW267" s="94"/>
      <c r="FX267" s="94"/>
      <c r="FY267" s="94"/>
      <c r="FZ267" s="94"/>
      <c r="GA267" s="94"/>
      <c r="GB267" s="94"/>
      <c r="GC267" s="94"/>
      <c r="GD267" s="94"/>
      <c r="GE267" s="94"/>
      <c r="GF267" s="94"/>
      <c r="GG267" s="94"/>
      <c r="GH267" s="94"/>
      <c r="GI267" s="94"/>
      <c r="GJ267" s="94"/>
      <c r="GK267" s="94"/>
      <c r="GL267" s="94"/>
      <c r="GM267" s="94"/>
      <c r="GN267" s="94"/>
      <c r="GO267" s="94"/>
      <c r="GP267" s="94"/>
      <c r="GQ267" s="94"/>
      <c r="GR267" s="94"/>
      <c r="GS267" s="94"/>
      <c r="GT267" s="94"/>
      <c r="GU267" s="94"/>
      <c r="GV267" s="94"/>
      <c r="GW267" s="94"/>
      <c r="GX267" s="94"/>
    </row>
    <row r="268" spans="1:206" ht="15.75">
      <c r="A268" s="106"/>
      <c r="B268" s="94"/>
      <c r="C268" s="94"/>
      <c r="D268" s="94"/>
      <c r="E268" s="96"/>
      <c r="F268" s="94"/>
      <c r="G268" s="94"/>
      <c r="H268" s="94"/>
      <c r="I268" s="94"/>
      <c r="J268" s="94"/>
      <c r="K268" s="94"/>
      <c r="L268" s="94"/>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c r="BI268" s="94"/>
      <c r="BJ268" s="94"/>
      <c r="BK268" s="94"/>
      <c r="BL268" s="94"/>
      <c r="BM268" s="94"/>
      <c r="BN268" s="94"/>
      <c r="BO268" s="94"/>
      <c r="BP268" s="94"/>
      <c r="BQ268" s="94"/>
      <c r="BR268" s="94"/>
      <c r="BS268" s="94"/>
      <c r="BT268" s="94"/>
      <c r="BU268" s="94"/>
      <c r="BV268" s="94"/>
      <c r="BW268" s="94"/>
      <c r="BX268" s="94"/>
      <c r="BY268" s="94"/>
      <c r="BZ268" s="94"/>
      <c r="CA268" s="94"/>
      <c r="CB268" s="94"/>
      <c r="CC268" s="94"/>
      <c r="CD268" s="94"/>
      <c r="CE268" s="94"/>
      <c r="CF268" s="94"/>
      <c r="CG268" s="94"/>
      <c r="CH268" s="94"/>
      <c r="CI268" s="94"/>
      <c r="CJ268" s="94"/>
      <c r="CK268" s="94"/>
      <c r="CL268" s="94"/>
      <c r="CM268" s="94"/>
      <c r="CN268" s="94"/>
      <c r="CO268" s="94"/>
      <c r="CP268" s="94"/>
      <c r="CQ268" s="94"/>
      <c r="CR268" s="94"/>
      <c r="CS268" s="94"/>
      <c r="CT268" s="94"/>
      <c r="CU268" s="94"/>
      <c r="CV268" s="94"/>
      <c r="CW268" s="94"/>
      <c r="CX268" s="94"/>
      <c r="CY268" s="94"/>
      <c r="CZ268" s="94"/>
      <c r="DA268" s="94"/>
      <c r="DB268" s="94"/>
      <c r="DC268" s="94"/>
      <c r="DD268" s="94"/>
      <c r="DE268" s="94"/>
      <c r="DF268" s="94"/>
      <c r="DG268" s="94"/>
      <c r="DH268" s="94"/>
      <c r="DI268" s="94"/>
      <c r="DJ268" s="94"/>
      <c r="DK268" s="94"/>
      <c r="DL268" s="94"/>
      <c r="DM268" s="94"/>
      <c r="DN268" s="94"/>
      <c r="DO268" s="94"/>
      <c r="DP268" s="94"/>
      <c r="DQ268" s="94"/>
      <c r="DR268" s="94"/>
      <c r="DS268" s="94"/>
      <c r="DT268" s="94"/>
      <c r="DU268" s="94"/>
      <c r="DV268" s="94"/>
      <c r="DW268" s="94"/>
      <c r="DX268" s="94"/>
      <c r="DY268" s="94"/>
      <c r="DZ268" s="94"/>
      <c r="EA268" s="94"/>
      <c r="EB268" s="94"/>
      <c r="EC268" s="94"/>
      <c r="ED268" s="94"/>
      <c r="EE268" s="94"/>
      <c r="EF268" s="94"/>
      <c r="EG268" s="94"/>
      <c r="EH268" s="94"/>
      <c r="EI268" s="94"/>
      <c r="EJ268" s="94"/>
      <c r="EK268" s="94"/>
      <c r="EL268" s="94"/>
      <c r="EM268" s="94"/>
      <c r="EN268" s="94"/>
      <c r="EO268" s="94"/>
      <c r="EP268" s="94"/>
      <c r="EQ268" s="94"/>
      <c r="ER268" s="94"/>
      <c r="ES268" s="94"/>
      <c r="ET268" s="94"/>
      <c r="EU268" s="94"/>
      <c r="EV268" s="94"/>
      <c r="EW268" s="94"/>
      <c r="EX268" s="94"/>
      <c r="EY268" s="94"/>
      <c r="EZ268" s="94"/>
      <c r="FA268" s="94"/>
      <c r="FB268" s="94"/>
      <c r="FC268" s="94"/>
      <c r="FD268" s="94"/>
      <c r="FE268" s="94"/>
      <c r="FF268" s="94"/>
      <c r="FG268" s="94"/>
      <c r="FH268" s="94"/>
      <c r="FI268" s="94"/>
      <c r="FJ268" s="94"/>
      <c r="FK268" s="94"/>
      <c r="FL268" s="94"/>
      <c r="FM268" s="94"/>
      <c r="FN268" s="94"/>
      <c r="FO268" s="94"/>
      <c r="FP268" s="94"/>
      <c r="FQ268" s="94"/>
      <c r="FR268" s="94"/>
      <c r="FS268" s="94"/>
      <c r="FT268" s="94"/>
      <c r="FU268" s="94"/>
      <c r="FV268" s="94"/>
      <c r="FW268" s="94"/>
      <c r="FX268" s="94"/>
      <c r="FY268" s="94"/>
      <c r="FZ268" s="94"/>
      <c r="GA268" s="94"/>
      <c r="GB268" s="94"/>
      <c r="GC268" s="94"/>
      <c r="GD268" s="94"/>
      <c r="GE268" s="94"/>
      <c r="GF268" s="94"/>
      <c r="GG268" s="94"/>
      <c r="GH268" s="94"/>
      <c r="GI268" s="94"/>
      <c r="GJ268" s="94"/>
      <c r="GK268" s="94"/>
      <c r="GL268" s="94"/>
      <c r="GM268" s="94"/>
      <c r="GN268" s="94"/>
      <c r="GO268" s="94"/>
      <c r="GP268" s="94"/>
      <c r="GQ268" s="94"/>
      <c r="GR268" s="94"/>
      <c r="GS268" s="94"/>
      <c r="GT268" s="94"/>
      <c r="GU268" s="94"/>
      <c r="GV268" s="94"/>
      <c r="GW268" s="94"/>
      <c r="GX268" s="94"/>
    </row>
    <row r="269" spans="1:206" ht="15.75">
      <c r="A269" s="106"/>
      <c r="B269" s="94"/>
      <c r="C269" s="94"/>
      <c r="D269" s="94"/>
      <c r="E269" s="96"/>
      <c r="F269" s="94"/>
      <c r="G269" s="94"/>
      <c r="H269" s="94"/>
      <c r="I269" s="94"/>
      <c r="J269" s="94"/>
      <c r="K269" s="94"/>
      <c r="L269" s="94"/>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c r="BI269" s="94"/>
      <c r="BJ269" s="94"/>
      <c r="BK269" s="94"/>
      <c r="BL269" s="94"/>
      <c r="BM269" s="94"/>
      <c r="BN269" s="94"/>
      <c r="BO269" s="94"/>
      <c r="BP269" s="94"/>
      <c r="BQ269" s="94"/>
      <c r="BR269" s="94"/>
      <c r="BS269" s="94"/>
      <c r="BT269" s="94"/>
      <c r="BU269" s="94"/>
      <c r="BV269" s="94"/>
      <c r="BW269" s="94"/>
      <c r="BX269" s="94"/>
      <c r="BY269" s="94"/>
      <c r="BZ269" s="94"/>
      <c r="CA269" s="94"/>
      <c r="CB269" s="94"/>
      <c r="CC269" s="94"/>
      <c r="CD269" s="94"/>
      <c r="CE269" s="94"/>
      <c r="CF269" s="94"/>
      <c r="CG269" s="94"/>
      <c r="CH269" s="94"/>
      <c r="CI269" s="94"/>
      <c r="CJ269" s="94"/>
      <c r="CK269" s="94"/>
      <c r="CL269" s="94"/>
      <c r="CM269" s="94"/>
      <c r="CN269" s="94"/>
      <c r="CO269" s="94"/>
      <c r="CP269" s="94"/>
      <c r="CQ269" s="94"/>
      <c r="CR269" s="94"/>
      <c r="CS269" s="94"/>
      <c r="CT269" s="94"/>
      <c r="CU269" s="94"/>
      <c r="CV269" s="94"/>
      <c r="CW269" s="94"/>
      <c r="CX269" s="94"/>
      <c r="CY269" s="94"/>
      <c r="CZ269" s="94"/>
      <c r="DA269" s="94"/>
      <c r="DB269" s="94"/>
      <c r="DC269" s="94"/>
      <c r="DD269" s="94"/>
      <c r="DE269" s="94"/>
      <c r="DF269" s="94"/>
      <c r="DG269" s="94"/>
      <c r="DH269" s="94"/>
      <c r="DI269" s="94"/>
      <c r="DJ269" s="94"/>
      <c r="DK269" s="94"/>
      <c r="DL269" s="94"/>
      <c r="DM269" s="94"/>
      <c r="DN269" s="94"/>
      <c r="DO269" s="94"/>
      <c r="DP269" s="94"/>
      <c r="DQ269" s="94"/>
      <c r="DR269" s="94"/>
      <c r="DS269" s="94"/>
      <c r="DT269" s="94"/>
      <c r="DU269" s="94"/>
      <c r="DV269" s="94"/>
      <c r="DW269" s="94"/>
      <c r="DX269" s="94"/>
      <c r="DY269" s="94"/>
      <c r="DZ269" s="94"/>
      <c r="EA269" s="94"/>
      <c r="EB269" s="94"/>
      <c r="EC269" s="94"/>
      <c r="ED269" s="94"/>
      <c r="EE269" s="94"/>
      <c r="EF269" s="94"/>
      <c r="EG269" s="94"/>
      <c r="EH269" s="94"/>
      <c r="EI269" s="94"/>
      <c r="EJ269" s="94"/>
      <c r="EK269" s="94"/>
      <c r="EL269" s="94"/>
      <c r="EM269" s="94"/>
      <c r="EN269" s="94"/>
      <c r="EO269" s="94"/>
      <c r="EP269" s="94"/>
      <c r="EQ269" s="94"/>
      <c r="ER269" s="94"/>
      <c r="ES269" s="94"/>
      <c r="ET269" s="94"/>
      <c r="EU269" s="94"/>
      <c r="EV269" s="94"/>
      <c r="EW269" s="94"/>
      <c r="EX269" s="94"/>
      <c r="EY269" s="94"/>
      <c r="EZ269" s="94"/>
      <c r="FA269" s="94"/>
      <c r="FB269" s="94"/>
      <c r="FC269" s="94"/>
      <c r="FD269" s="94"/>
      <c r="FE269" s="94"/>
      <c r="FF269" s="94"/>
      <c r="FG269" s="94"/>
      <c r="FH269" s="94"/>
      <c r="FI269" s="94"/>
      <c r="FJ269" s="94"/>
      <c r="FK269" s="94"/>
      <c r="FL269" s="94"/>
      <c r="FM269" s="94"/>
      <c r="FN269" s="94"/>
      <c r="FO269" s="94"/>
      <c r="FP269" s="94"/>
      <c r="FQ269" s="94"/>
      <c r="FR269" s="94"/>
      <c r="FS269" s="94"/>
      <c r="FT269" s="94"/>
      <c r="FU269" s="94"/>
      <c r="FV269" s="94"/>
      <c r="FW269" s="94"/>
      <c r="FX269" s="94"/>
      <c r="FY269" s="94"/>
      <c r="FZ269" s="94"/>
      <c r="GA269" s="94"/>
      <c r="GB269" s="94"/>
      <c r="GC269" s="94"/>
      <c r="GD269" s="94"/>
      <c r="GE269" s="94"/>
      <c r="GF269" s="94"/>
      <c r="GG269" s="94"/>
      <c r="GH269" s="94"/>
      <c r="GI269" s="94"/>
      <c r="GJ269" s="94"/>
      <c r="GK269" s="94"/>
      <c r="GL269" s="94"/>
      <c r="GM269" s="94"/>
      <c r="GN269" s="94"/>
      <c r="GO269" s="94"/>
      <c r="GP269" s="94"/>
      <c r="GQ269" s="94"/>
      <c r="GR269" s="94"/>
      <c r="GS269" s="94"/>
      <c r="GT269" s="94"/>
      <c r="GU269" s="94"/>
      <c r="GV269" s="94"/>
      <c r="GW269" s="94"/>
      <c r="GX269" s="94"/>
    </row>
    <row r="270" spans="1:206" ht="15.75">
      <c r="A270" s="106"/>
      <c r="B270" s="94"/>
      <c r="C270" s="94"/>
      <c r="D270" s="94"/>
      <c r="E270" s="96"/>
      <c r="F270" s="94"/>
      <c r="G270" s="94"/>
      <c r="H270" s="94"/>
      <c r="I270" s="94"/>
      <c r="J270" s="94"/>
      <c r="K270" s="94"/>
      <c r="L270" s="94"/>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c r="BI270" s="94"/>
      <c r="BJ270" s="94"/>
      <c r="BK270" s="94"/>
      <c r="BL270" s="94"/>
      <c r="BM270" s="94"/>
      <c r="BN270" s="94"/>
      <c r="BO270" s="94"/>
      <c r="BP270" s="94"/>
      <c r="BQ270" s="94"/>
      <c r="BR270" s="94"/>
      <c r="BS270" s="94"/>
      <c r="BT270" s="94"/>
      <c r="BU270" s="94"/>
      <c r="BV270" s="94"/>
      <c r="BW270" s="94"/>
      <c r="BX270" s="94"/>
      <c r="BY270" s="94"/>
      <c r="BZ270" s="94"/>
      <c r="CA270" s="94"/>
      <c r="CB270" s="94"/>
      <c r="CC270" s="94"/>
      <c r="CD270" s="94"/>
      <c r="CE270" s="94"/>
      <c r="CF270" s="94"/>
      <c r="CG270" s="94"/>
      <c r="CH270" s="94"/>
      <c r="CI270" s="94"/>
      <c r="CJ270" s="94"/>
      <c r="CK270" s="94"/>
      <c r="CL270" s="94"/>
      <c r="CM270" s="94"/>
      <c r="CN270" s="94"/>
      <c r="CO270" s="94"/>
      <c r="CP270" s="94"/>
      <c r="CQ270" s="94"/>
      <c r="CR270" s="94"/>
      <c r="CS270" s="94"/>
      <c r="CT270" s="94"/>
      <c r="CU270" s="94"/>
      <c r="CV270" s="94"/>
      <c r="CW270" s="94"/>
      <c r="CX270" s="94"/>
      <c r="CY270" s="94"/>
      <c r="CZ270" s="94"/>
      <c r="DA270" s="94"/>
      <c r="DB270" s="94"/>
      <c r="DC270" s="94"/>
      <c r="DD270" s="94"/>
      <c r="DE270" s="94"/>
      <c r="DF270" s="94"/>
      <c r="DG270" s="94"/>
      <c r="DH270" s="94"/>
      <c r="DI270" s="94"/>
      <c r="DJ270" s="94"/>
      <c r="DK270" s="94"/>
      <c r="DL270" s="94"/>
      <c r="DM270" s="94"/>
      <c r="DN270" s="94"/>
      <c r="DO270" s="94"/>
      <c r="DP270" s="94"/>
      <c r="DQ270" s="94"/>
      <c r="DR270" s="94"/>
      <c r="DS270" s="94"/>
      <c r="DT270" s="94"/>
      <c r="DU270" s="94"/>
      <c r="DV270" s="94"/>
      <c r="DW270" s="94"/>
      <c r="DX270" s="94"/>
      <c r="DY270" s="94"/>
      <c r="DZ270" s="94"/>
      <c r="EA270" s="94"/>
      <c r="EB270" s="94"/>
      <c r="EC270" s="94"/>
      <c r="ED270" s="94"/>
      <c r="EE270" s="94"/>
      <c r="EF270" s="94"/>
      <c r="EG270" s="94"/>
      <c r="EH270" s="94"/>
      <c r="EI270" s="94"/>
      <c r="EJ270" s="94"/>
      <c r="EK270" s="94"/>
      <c r="EL270" s="94"/>
      <c r="EM270" s="94"/>
      <c r="EN270" s="94"/>
      <c r="EO270" s="94"/>
      <c r="EP270" s="94"/>
      <c r="EQ270" s="94"/>
      <c r="ER270" s="94"/>
      <c r="ES270" s="94"/>
      <c r="ET270" s="94"/>
      <c r="EU270" s="94"/>
      <c r="EV270" s="94"/>
      <c r="EW270" s="94"/>
      <c r="EX270" s="94"/>
      <c r="EY270" s="94"/>
      <c r="EZ270" s="94"/>
      <c r="FA270" s="94"/>
      <c r="FB270" s="94"/>
      <c r="FC270" s="94"/>
      <c r="FD270" s="94"/>
      <c r="FE270" s="94"/>
      <c r="FF270" s="94"/>
      <c r="FG270" s="94"/>
      <c r="FH270" s="94"/>
      <c r="FI270" s="94"/>
      <c r="FJ270" s="94"/>
      <c r="FK270" s="94"/>
      <c r="FL270" s="94"/>
      <c r="FM270" s="94"/>
      <c r="FN270" s="94"/>
      <c r="FO270" s="94"/>
      <c r="FP270" s="94"/>
      <c r="FQ270" s="94"/>
      <c r="FR270" s="94"/>
      <c r="FS270" s="94"/>
      <c r="FT270" s="94"/>
      <c r="FU270" s="94"/>
      <c r="FV270" s="94"/>
      <c r="FW270" s="94"/>
      <c r="FX270" s="94"/>
      <c r="FY270" s="94"/>
      <c r="FZ270" s="94"/>
      <c r="GA270" s="94"/>
      <c r="GB270" s="94"/>
      <c r="GC270" s="94"/>
      <c r="GD270" s="94"/>
      <c r="GE270" s="94"/>
      <c r="GF270" s="94"/>
      <c r="GG270" s="94"/>
      <c r="GH270" s="94"/>
      <c r="GI270" s="94"/>
      <c r="GJ270" s="94"/>
      <c r="GK270" s="94"/>
      <c r="GL270" s="94"/>
      <c r="GM270" s="94"/>
      <c r="GN270" s="94"/>
      <c r="GO270" s="94"/>
      <c r="GP270" s="94"/>
      <c r="GQ270" s="94"/>
      <c r="GR270" s="94"/>
      <c r="GS270" s="94"/>
      <c r="GT270" s="94"/>
      <c r="GU270" s="94"/>
      <c r="GV270" s="94"/>
      <c r="GW270" s="94"/>
      <c r="GX270" s="94"/>
    </row>
    <row r="271" spans="1:206" ht="15.75">
      <c r="A271" s="106"/>
      <c r="B271" s="94"/>
      <c r="C271" s="94"/>
      <c r="D271" s="94"/>
      <c r="E271" s="96"/>
      <c r="F271" s="94"/>
      <c r="G271" s="94"/>
      <c r="H271" s="94"/>
      <c r="I271" s="94"/>
      <c r="J271" s="94"/>
      <c r="K271" s="94"/>
      <c r="L271" s="94"/>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c r="BI271" s="94"/>
      <c r="BJ271" s="94"/>
      <c r="BK271" s="94"/>
      <c r="BL271" s="94"/>
      <c r="BM271" s="94"/>
      <c r="BN271" s="94"/>
      <c r="BO271" s="94"/>
      <c r="BP271" s="94"/>
      <c r="BQ271" s="94"/>
      <c r="BR271" s="94"/>
      <c r="BS271" s="94"/>
      <c r="BT271" s="94"/>
      <c r="BU271" s="94"/>
      <c r="BV271" s="94"/>
      <c r="BW271" s="94"/>
      <c r="BX271" s="94"/>
      <c r="BY271" s="94"/>
      <c r="BZ271" s="94"/>
      <c r="CA271" s="94"/>
      <c r="CB271" s="94"/>
      <c r="CC271" s="94"/>
      <c r="CD271" s="94"/>
      <c r="CE271" s="94"/>
      <c r="CF271" s="94"/>
      <c r="CG271" s="94"/>
      <c r="CH271" s="94"/>
      <c r="CI271" s="94"/>
      <c r="CJ271" s="94"/>
      <c r="CK271" s="94"/>
      <c r="CL271" s="94"/>
      <c r="CM271" s="94"/>
      <c r="CN271" s="94"/>
      <c r="CO271" s="94"/>
      <c r="CP271" s="94"/>
      <c r="CQ271" s="94"/>
      <c r="CR271" s="94"/>
      <c r="CS271" s="94"/>
      <c r="CT271" s="94"/>
      <c r="CU271" s="94"/>
      <c r="CV271" s="94"/>
      <c r="CW271" s="94"/>
      <c r="CX271" s="94"/>
      <c r="CY271" s="94"/>
      <c r="CZ271" s="94"/>
      <c r="DA271" s="94"/>
      <c r="DB271" s="94"/>
      <c r="DC271" s="94"/>
      <c r="DD271" s="94"/>
      <c r="DE271" s="94"/>
      <c r="DF271" s="94"/>
      <c r="DG271" s="94"/>
      <c r="DH271" s="94"/>
      <c r="DI271" s="94"/>
      <c r="DJ271" s="94"/>
      <c r="DK271" s="94"/>
      <c r="DL271" s="94"/>
      <c r="DM271" s="94"/>
      <c r="DN271" s="94"/>
      <c r="DO271" s="94"/>
      <c r="DP271" s="94"/>
      <c r="DQ271" s="94"/>
      <c r="DR271" s="94"/>
      <c r="DS271" s="94"/>
      <c r="DT271" s="94"/>
      <c r="DU271" s="94"/>
      <c r="DV271" s="94"/>
      <c r="DW271" s="94"/>
      <c r="DX271" s="94"/>
      <c r="DY271" s="94"/>
      <c r="DZ271" s="94"/>
      <c r="EA271" s="94"/>
      <c r="EB271" s="94"/>
      <c r="EC271" s="94"/>
      <c r="ED271" s="94"/>
      <c r="EE271" s="94"/>
      <c r="EF271" s="94"/>
      <c r="EG271" s="94"/>
      <c r="EH271" s="94"/>
      <c r="EI271" s="94"/>
      <c r="EJ271" s="94"/>
      <c r="EK271" s="94"/>
      <c r="EL271" s="94"/>
      <c r="EM271" s="94"/>
      <c r="EN271" s="94"/>
      <c r="EO271" s="94"/>
      <c r="EP271" s="94"/>
      <c r="EQ271" s="94"/>
      <c r="ER271" s="94"/>
      <c r="ES271" s="94"/>
      <c r="ET271" s="94"/>
      <c r="EU271" s="94"/>
      <c r="EV271" s="94"/>
      <c r="EW271" s="94"/>
      <c r="EX271" s="94"/>
      <c r="EY271" s="94"/>
      <c r="EZ271" s="94"/>
      <c r="FA271" s="94"/>
      <c r="FB271" s="94"/>
      <c r="FC271" s="94"/>
      <c r="FD271" s="94"/>
      <c r="FE271" s="94"/>
      <c r="FF271" s="94"/>
      <c r="FG271" s="94"/>
      <c r="FH271" s="94"/>
      <c r="FI271" s="94"/>
      <c r="FJ271" s="94"/>
      <c r="FK271" s="94"/>
      <c r="FL271" s="94"/>
      <c r="FM271" s="94"/>
      <c r="FN271" s="94"/>
      <c r="FO271" s="94"/>
      <c r="FP271" s="94"/>
      <c r="FQ271" s="94"/>
      <c r="FR271" s="94"/>
      <c r="FS271" s="94"/>
      <c r="FT271" s="94"/>
      <c r="FU271" s="94"/>
      <c r="FV271" s="94"/>
      <c r="FW271" s="94"/>
      <c r="FX271" s="94"/>
      <c r="FY271" s="94"/>
      <c r="FZ271" s="94"/>
      <c r="GA271" s="94"/>
      <c r="GB271" s="94"/>
      <c r="GC271" s="94"/>
      <c r="GD271" s="94"/>
      <c r="GE271" s="94"/>
      <c r="GF271" s="94"/>
      <c r="GG271" s="94"/>
      <c r="GH271" s="94"/>
      <c r="GI271" s="94"/>
      <c r="GJ271" s="94"/>
      <c r="GK271" s="94"/>
      <c r="GL271" s="94"/>
      <c r="GM271" s="94"/>
      <c r="GN271" s="94"/>
      <c r="GO271" s="94"/>
      <c r="GP271" s="94"/>
      <c r="GQ271" s="94"/>
      <c r="GR271" s="94"/>
      <c r="GS271" s="94"/>
      <c r="GT271" s="94"/>
      <c r="GU271" s="94"/>
      <c r="GV271" s="94"/>
      <c r="GW271" s="94"/>
      <c r="GX271" s="94"/>
    </row>
    <row r="272" spans="1:206" ht="15.75">
      <c r="A272" s="106"/>
      <c r="B272" s="94"/>
      <c r="C272" s="94"/>
      <c r="D272" s="94"/>
      <c r="E272" s="96"/>
      <c r="F272" s="94"/>
      <c r="G272" s="94"/>
      <c r="H272" s="94"/>
      <c r="I272" s="94"/>
      <c r="J272" s="94"/>
      <c r="K272" s="94"/>
      <c r="L272" s="94"/>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c r="BI272" s="94"/>
      <c r="BJ272" s="94"/>
      <c r="BK272" s="94"/>
      <c r="BL272" s="94"/>
      <c r="BM272" s="94"/>
      <c r="BN272" s="94"/>
      <c r="BO272" s="94"/>
      <c r="BP272" s="94"/>
      <c r="BQ272" s="94"/>
      <c r="BR272" s="94"/>
      <c r="BS272" s="94"/>
      <c r="BT272" s="94"/>
      <c r="BU272" s="94"/>
      <c r="BV272" s="94"/>
      <c r="BW272" s="94"/>
      <c r="BX272" s="94"/>
      <c r="BY272" s="94"/>
      <c r="BZ272" s="94"/>
      <c r="CA272" s="94"/>
      <c r="CB272" s="94"/>
      <c r="CC272" s="94"/>
      <c r="CD272" s="94"/>
      <c r="CE272" s="94"/>
      <c r="CF272" s="94"/>
      <c r="CG272" s="94"/>
      <c r="CH272" s="94"/>
      <c r="CI272" s="94"/>
      <c r="CJ272" s="94"/>
      <c r="CK272" s="94"/>
      <c r="CL272" s="94"/>
      <c r="CM272" s="94"/>
      <c r="CN272" s="94"/>
      <c r="CO272" s="94"/>
      <c r="CP272" s="94"/>
      <c r="CQ272" s="94"/>
      <c r="CR272" s="94"/>
      <c r="CS272" s="94"/>
      <c r="CT272" s="94"/>
      <c r="CU272" s="94"/>
      <c r="CV272" s="94"/>
      <c r="CW272" s="94"/>
      <c r="CX272" s="94"/>
      <c r="CY272" s="94"/>
      <c r="CZ272" s="94"/>
      <c r="DA272" s="94"/>
      <c r="DB272" s="94"/>
      <c r="DC272" s="94"/>
      <c r="DD272" s="94"/>
      <c r="DE272" s="94"/>
      <c r="DF272" s="94"/>
      <c r="DG272" s="94"/>
      <c r="DH272" s="94"/>
      <c r="DI272" s="94"/>
      <c r="DJ272" s="94"/>
      <c r="DK272" s="94"/>
      <c r="DL272" s="94"/>
      <c r="DM272" s="94"/>
      <c r="DN272" s="94"/>
      <c r="DO272" s="94"/>
      <c r="DP272" s="94"/>
      <c r="DQ272" s="94"/>
      <c r="DR272" s="94"/>
      <c r="DS272" s="94"/>
      <c r="DT272" s="94"/>
      <c r="DU272" s="94"/>
      <c r="DV272" s="94"/>
      <c r="DW272" s="94"/>
      <c r="DX272" s="94"/>
      <c r="DY272" s="94"/>
      <c r="DZ272" s="94"/>
      <c r="EA272" s="94"/>
      <c r="EB272" s="94"/>
      <c r="EC272" s="94"/>
      <c r="ED272" s="94"/>
      <c r="EE272" s="94"/>
      <c r="EF272" s="94"/>
      <c r="EG272" s="94"/>
      <c r="EH272" s="94"/>
      <c r="EI272" s="94"/>
      <c r="EJ272" s="94"/>
      <c r="EK272" s="94"/>
      <c r="EL272" s="94"/>
      <c r="EM272" s="94"/>
      <c r="EN272" s="94"/>
      <c r="EO272" s="94"/>
      <c r="EP272" s="94"/>
      <c r="EQ272" s="94"/>
      <c r="ER272" s="94"/>
      <c r="ES272" s="94"/>
      <c r="ET272" s="94"/>
      <c r="EU272" s="94"/>
      <c r="EV272" s="94"/>
      <c r="EW272" s="94"/>
      <c r="EX272" s="94"/>
      <c r="EY272" s="94"/>
      <c r="EZ272" s="94"/>
      <c r="FA272" s="94"/>
      <c r="FB272" s="94"/>
      <c r="FC272" s="94"/>
      <c r="FD272" s="94"/>
      <c r="FE272" s="94"/>
      <c r="FF272" s="94"/>
      <c r="FG272" s="94"/>
      <c r="FH272" s="94"/>
      <c r="FI272" s="94"/>
      <c r="FJ272" s="94"/>
      <c r="FK272" s="94"/>
      <c r="FL272" s="94"/>
      <c r="FM272" s="94"/>
      <c r="FN272" s="94"/>
      <c r="FO272" s="94"/>
      <c r="FP272" s="94"/>
      <c r="FQ272" s="94"/>
      <c r="FR272" s="94"/>
      <c r="FS272" s="94"/>
      <c r="FT272" s="94"/>
      <c r="FU272" s="94"/>
      <c r="FV272" s="94"/>
      <c r="FW272" s="94"/>
      <c r="FX272" s="94"/>
      <c r="FY272" s="94"/>
      <c r="FZ272" s="94"/>
      <c r="GA272" s="94"/>
      <c r="GB272" s="94"/>
      <c r="GC272" s="94"/>
      <c r="GD272" s="94"/>
      <c r="GE272" s="94"/>
      <c r="GF272" s="94"/>
      <c r="GG272" s="94"/>
      <c r="GH272" s="94"/>
      <c r="GI272" s="94"/>
      <c r="GJ272" s="94"/>
      <c r="GK272" s="94"/>
      <c r="GL272" s="94"/>
      <c r="GM272" s="94"/>
      <c r="GN272" s="94"/>
      <c r="GO272" s="94"/>
      <c r="GP272" s="94"/>
      <c r="GQ272" s="94"/>
      <c r="GR272" s="94"/>
      <c r="GS272" s="94"/>
      <c r="GT272" s="94"/>
      <c r="GU272" s="94"/>
      <c r="GV272" s="94"/>
      <c r="GW272" s="94"/>
      <c r="GX272" s="94"/>
    </row>
    <row r="273" spans="1:206" ht="15.75">
      <c r="A273" s="106"/>
      <c r="B273" s="94"/>
      <c r="C273" s="94"/>
      <c r="D273" s="94"/>
      <c r="E273" s="96"/>
      <c r="F273" s="94"/>
      <c r="G273" s="94"/>
      <c r="H273" s="94"/>
      <c r="I273" s="94"/>
      <c r="J273" s="94"/>
      <c r="K273" s="94"/>
      <c r="L273" s="94"/>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c r="BI273" s="94"/>
      <c r="BJ273" s="94"/>
      <c r="BK273" s="94"/>
      <c r="BL273" s="94"/>
      <c r="BM273" s="94"/>
      <c r="BN273" s="94"/>
      <c r="BO273" s="94"/>
      <c r="BP273" s="94"/>
      <c r="BQ273" s="94"/>
      <c r="BR273" s="94"/>
      <c r="BS273" s="94"/>
      <c r="BT273" s="94"/>
      <c r="BU273" s="94"/>
      <c r="BV273" s="94"/>
      <c r="BW273" s="94"/>
      <c r="BX273" s="94"/>
      <c r="BY273" s="94"/>
      <c r="BZ273" s="94"/>
      <c r="CA273" s="94"/>
      <c r="CB273" s="94"/>
      <c r="CC273" s="94"/>
      <c r="CD273" s="94"/>
      <c r="CE273" s="94"/>
      <c r="CF273" s="94"/>
      <c r="CG273" s="94"/>
      <c r="CH273" s="94"/>
      <c r="CI273" s="94"/>
      <c r="CJ273" s="94"/>
      <c r="CK273" s="94"/>
      <c r="CL273" s="94"/>
      <c r="CM273" s="94"/>
      <c r="CN273" s="94"/>
      <c r="CO273" s="94"/>
      <c r="CP273" s="94"/>
      <c r="CQ273" s="94"/>
      <c r="CR273" s="94"/>
      <c r="CS273" s="94"/>
      <c r="CT273" s="94"/>
      <c r="CU273" s="94"/>
      <c r="CV273" s="94"/>
      <c r="CW273" s="94"/>
      <c r="CX273" s="94"/>
      <c r="CY273" s="94"/>
      <c r="CZ273" s="94"/>
      <c r="DA273" s="94"/>
      <c r="DB273" s="94"/>
      <c r="DC273" s="94"/>
      <c r="DD273" s="94"/>
      <c r="DE273" s="94"/>
      <c r="DF273" s="94"/>
      <c r="DG273" s="94"/>
      <c r="DH273" s="94"/>
      <c r="DI273" s="94"/>
      <c r="DJ273" s="94"/>
      <c r="DK273" s="94"/>
      <c r="DL273" s="94"/>
      <c r="DM273" s="94"/>
      <c r="DN273" s="94"/>
      <c r="DO273" s="94"/>
      <c r="DP273" s="94"/>
      <c r="DQ273" s="94"/>
      <c r="DR273" s="94"/>
      <c r="DS273" s="94"/>
      <c r="DT273" s="94"/>
      <c r="DU273" s="94"/>
      <c r="DV273" s="94"/>
      <c r="DW273" s="94"/>
      <c r="DX273" s="94"/>
      <c r="DY273" s="94"/>
      <c r="DZ273" s="94"/>
      <c r="EA273" s="94"/>
      <c r="EB273" s="94"/>
      <c r="EC273" s="94"/>
      <c r="ED273" s="94"/>
      <c r="EE273" s="94"/>
      <c r="EF273" s="94"/>
      <c r="EG273" s="94"/>
      <c r="EH273" s="94"/>
      <c r="EI273" s="94"/>
      <c r="EJ273" s="94"/>
      <c r="EK273" s="94"/>
      <c r="EL273" s="94"/>
      <c r="EM273" s="94"/>
      <c r="EN273" s="94"/>
      <c r="EO273" s="94"/>
      <c r="EP273" s="94"/>
      <c r="EQ273" s="94"/>
      <c r="ER273" s="94"/>
      <c r="ES273" s="94"/>
      <c r="ET273" s="94"/>
      <c r="EU273" s="94"/>
      <c r="EV273" s="94"/>
      <c r="EW273" s="94"/>
      <c r="EX273" s="94"/>
      <c r="EY273" s="94"/>
      <c r="EZ273" s="94"/>
      <c r="FA273" s="94"/>
      <c r="FB273" s="94"/>
      <c r="FC273" s="94"/>
      <c r="FD273" s="94"/>
      <c r="FE273" s="94"/>
      <c r="FF273" s="94"/>
      <c r="FG273" s="94"/>
      <c r="FH273" s="94"/>
      <c r="FI273" s="94"/>
      <c r="FJ273" s="94"/>
      <c r="FK273" s="94"/>
      <c r="FL273" s="94"/>
      <c r="FM273" s="94"/>
      <c r="FN273" s="94"/>
      <c r="FO273" s="94"/>
      <c r="FP273" s="94"/>
      <c r="FQ273" s="94"/>
      <c r="FR273" s="94"/>
      <c r="FS273" s="94"/>
      <c r="FT273" s="94"/>
      <c r="FU273" s="94"/>
      <c r="FV273" s="94"/>
      <c r="FW273" s="94"/>
      <c r="FX273" s="94"/>
      <c r="FY273" s="94"/>
      <c r="FZ273" s="94"/>
      <c r="GA273" s="94"/>
      <c r="GB273" s="94"/>
      <c r="GC273" s="94"/>
      <c r="GD273" s="94"/>
      <c r="GE273" s="94"/>
      <c r="GF273" s="94"/>
      <c r="GG273" s="94"/>
      <c r="GH273" s="94"/>
      <c r="GI273" s="94"/>
      <c r="GJ273" s="94"/>
      <c r="GK273" s="94"/>
      <c r="GL273" s="94"/>
      <c r="GM273" s="94"/>
      <c r="GN273" s="94"/>
      <c r="GO273" s="94"/>
      <c r="GP273" s="94"/>
      <c r="GQ273" s="94"/>
      <c r="GR273" s="94"/>
      <c r="GS273" s="94"/>
      <c r="GT273" s="94"/>
      <c r="GU273" s="94"/>
      <c r="GV273" s="94"/>
      <c r="GW273" s="94"/>
      <c r="GX273" s="94"/>
    </row>
    <row r="274" spans="1:206" ht="15.75">
      <c r="A274" s="106"/>
      <c r="B274" s="94"/>
      <c r="C274" s="94"/>
      <c r="D274" s="94"/>
      <c r="E274" s="96"/>
      <c r="F274" s="94"/>
      <c r="G274" s="94"/>
      <c r="H274" s="94"/>
      <c r="I274" s="94"/>
      <c r="J274" s="94"/>
      <c r="K274" s="94"/>
      <c r="L274" s="94"/>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c r="BI274" s="94"/>
      <c r="BJ274" s="94"/>
      <c r="BK274" s="94"/>
      <c r="BL274" s="94"/>
      <c r="BM274" s="94"/>
      <c r="BN274" s="94"/>
      <c r="BO274" s="94"/>
      <c r="BP274" s="94"/>
      <c r="BQ274" s="94"/>
      <c r="BR274" s="94"/>
      <c r="BS274" s="94"/>
      <c r="BT274" s="94"/>
      <c r="BU274" s="94"/>
      <c r="BV274" s="94"/>
      <c r="BW274" s="94"/>
      <c r="BX274" s="94"/>
      <c r="BY274" s="94"/>
      <c r="BZ274" s="94"/>
      <c r="CA274" s="94"/>
      <c r="CB274" s="94"/>
      <c r="CC274" s="94"/>
      <c r="CD274" s="94"/>
      <c r="CE274" s="94"/>
      <c r="CF274" s="94"/>
      <c r="CG274" s="94"/>
      <c r="CH274" s="94"/>
      <c r="CI274" s="94"/>
      <c r="CJ274" s="94"/>
      <c r="CK274" s="94"/>
      <c r="CL274" s="94"/>
      <c r="CM274" s="94"/>
      <c r="CN274" s="94"/>
      <c r="CO274" s="94"/>
      <c r="CP274" s="94"/>
      <c r="CQ274" s="94"/>
      <c r="CR274" s="94"/>
      <c r="CS274" s="94"/>
      <c r="CT274" s="94"/>
      <c r="CU274" s="94"/>
      <c r="CV274" s="94"/>
      <c r="CW274" s="94"/>
      <c r="CX274" s="94"/>
      <c r="CY274" s="94"/>
      <c r="CZ274" s="94"/>
      <c r="DA274" s="94"/>
      <c r="DB274" s="94"/>
      <c r="DC274" s="94"/>
      <c r="DD274" s="94"/>
      <c r="DE274" s="94"/>
      <c r="DF274" s="94"/>
      <c r="DG274" s="94"/>
      <c r="DH274" s="94"/>
      <c r="DI274" s="94"/>
      <c r="DJ274" s="94"/>
      <c r="DK274" s="94"/>
      <c r="DL274" s="94"/>
      <c r="DM274" s="94"/>
      <c r="DN274" s="94"/>
      <c r="DO274" s="94"/>
      <c r="DP274" s="94"/>
      <c r="DQ274" s="94"/>
      <c r="DR274" s="94"/>
      <c r="DS274" s="94"/>
      <c r="DT274" s="94"/>
      <c r="DU274" s="94"/>
      <c r="DV274" s="94"/>
      <c r="DW274" s="94"/>
      <c r="DX274" s="94"/>
      <c r="DY274" s="94"/>
      <c r="DZ274" s="94"/>
      <c r="EA274" s="94"/>
      <c r="EB274" s="94"/>
      <c r="EC274" s="94"/>
      <c r="ED274" s="94"/>
      <c r="EE274" s="94"/>
      <c r="EF274" s="94"/>
      <c r="EG274" s="94"/>
      <c r="EH274" s="94"/>
      <c r="EI274" s="94"/>
      <c r="EJ274" s="94"/>
      <c r="EK274" s="94"/>
      <c r="EL274" s="94"/>
      <c r="EM274" s="94"/>
      <c r="EN274" s="94"/>
      <c r="EO274" s="94"/>
      <c r="EP274" s="94"/>
      <c r="EQ274" s="94"/>
      <c r="ER274" s="94"/>
      <c r="ES274" s="94"/>
      <c r="ET274" s="94"/>
      <c r="EU274" s="94"/>
      <c r="EV274" s="94"/>
      <c r="EW274" s="94"/>
      <c r="EX274" s="94"/>
      <c r="EY274" s="94"/>
      <c r="EZ274" s="94"/>
      <c r="FA274" s="94"/>
      <c r="FB274" s="94"/>
      <c r="FC274" s="94"/>
      <c r="FD274" s="94"/>
      <c r="FE274" s="94"/>
      <c r="FF274" s="94"/>
      <c r="FG274" s="94"/>
      <c r="FH274" s="94"/>
      <c r="FI274" s="94"/>
      <c r="FJ274" s="94"/>
      <c r="FK274" s="94"/>
      <c r="FL274" s="94"/>
      <c r="FM274" s="94"/>
      <c r="FN274" s="94"/>
      <c r="FO274" s="94"/>
      <c r="FP274" s="94"/>
      <c r="FQ274" s="94"/>
      <c r="FR274" s="94"/>
      <c r="FS274" s="94"/>
      <c r="FT274" s="94"/>
      <c r="FU274" s="94"/>
      <c r="FV274" s="94"/>
      <c r="FW274" s="94"/>
      <c r="FX274" s="94"/>
      <c r="FY274" s="94"/>
      <c r="FZ274" s="94"/>
      <c r="GA274" s="94"/>
      <c r="GB274" s="94"/>
      <c r="GC274" s="94"/>
      <c r="GD274" s="94"/>
      <c r="GE274" s="94"/>
      <c r="GF274" s="94"/>
      <c r="GG274" s="94"/>
      <c r="GH274" s="94"/>
      <c r="GI274" s="94"/>
      <c r="GJ274" s="94"/>
      <c r="GK274" s="94"/>
      <c r="GL274" s="94"/>
      <c r="GM274" s="94"/>
      <c r="GN274" s="94"/>
      <c r="GO274" s="94"/>
      <c r="GP274" s="94"/>
      <c r="GQ274" s="94"/>
      <c r="GR274" s="94"/>
      <c r="GS274" s="94"/>
      <c r="GT274" s="94"/>
      <c r="GU274" s="94"/>
      <c r="GV274" s="94"/>
      <c r="GW274" s="94"/>
      <c r="GX274" s="94"/>
    </row>
    <row r="275" spans="1:206" ht="15.75">
      <c r="A275" s="106"/>
      <c r="B275" s="94"/>
      <c r="C275" s="94"/>
      <c r="D275" s="94"/>
      <c r="E275" s="96"/>
      <c r="F275" s="94"/>
      <c r="G275" s="94"/>
      <c r="H275" s="94"/>
      <c r="I275" s="94"/>
      <c r="J275" s="94"/>
      <c r="K275" s="94"/>
      <c r="L275" s="94"/>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c r="BI275" s="94"/>
      <c r="BJ275" s="94"/>
      <c r="BK275" s="94"/>
      <c r="BL275" s="94"/>
      <c r="BM275" s="94"/>
      <c r="BN275" s="94"/>
      <c r="BO275" s="94"/>
      <c r="BP275" s="94"/>
      <c r="BQ275" s="94"/>
      <c r="BR275" s="94"/>
      <c r="BS275" s="94"/>
      <c r="BT275" s="94"/>
      <c r="BU275" s="94"/>
      <c r="BV275" s="94"/>
      <c r="BW275" s="94"/>
      <c r="BX275" s="94"/>
      <c r="BY275" s="94"/>
      <c r="BZ275" s="94"/>
      <c r="CA275" s="94"/>
      <c r="CB275" s="94"/>
      <c r="CC275" s="94"/>
      <c r="CD275" s="94"/>
      <c r="CE275" s="94"/>
      <c r="CF275" s="94"/>
      <c r="CG275" s="94"/>
      <c r="CH275" s="94"/>
      <c r="CI275" s="94"/>
      <c r="CJ275" s="94"/>
      <c r="CK275" s="94"/>
      <c r="CL275" s="94"/>
      <c r="CM275" s="94"/>
      <c r="CN275" s="94"/>
      <c r="CO275" s="94"/>
      <c r="CP275" s="94"/>
      <c r="CQ275" s="94"/>
      <c r="CR275" s="94"/>
      <c r="CS275" s="94"/>
      <c r="CT275" s="94"/>
      <c r="CU275" s="94"/>
      <c r="CV275" s="94"/>
      <c r="CW275" s="94"/>
      <c r="CX275" s="94"/>
      <c r="CY275" s="94"/>
      <c r="CZ275" s="94"/>
      <c r="DA275" s="94"/>
      <c r="DB275" s="94"/>
      <c r="DC275" s="94"/>
      <c r="DD275" s="94"/>
      <c r="DE275" s="94"/>
      <c r="DF275" s="94"/>
      <c r="DG275" s="94"/>
      <c r="DH275" s="94"/>
      <c r="DI275" s="94"/>
      <c r="DJ275" s="94"/>
      <c r="DK275" s="94"/>
      <c r="DL275" s="94"/>
      <c r="DM275" s="94"/>
      <c r="DN275" s="94"/>
      <c r="DO275" s="94"/>
      <c r="DP275" s="94"/>
      <c r="DQ275" s="94"/>
      <c r="DR275" s="94"/>
      <c r="DS275" s="94"/>
      <c r="DT275" s="94"/>
      <c r="DU275" s="94"/>
      <c r="DV275" s="94"/>
      <c r="DW275" s="94"/>
      <c r="DX275" s="94"/>
      <c r="DY275" s="94"/>
      <c r="DZ275" s="94"/>
      <c r="EA275" s="94"/>
      <c r="EB275" s="94"/>
      <c r="EC275" s="94"/>
      <c r="ED275" s="94"/>
      <c r="EE275" s="94"/>
      <c r="EF275" s="94"/>
      <c r="EG275" s="94"/>
      <c r="EH275" s="94"/>
      <c r="EI275" s="94"/>
      <c r="EJ275" s="94"/>
      <c r="EK275" s="94"/>
      <c r="EL275" s="94"/>
      <c r="EM275" s="94"/>
      <c r="EN275" s="94"/>
      <c r="EO275" s="94"/>
      <c r="EP275" s="94"/>
      <c r="EQ275" s="94"/>
      <c r="ER275" s="94"/>
      <c r="ES275" s="94"/>
      <c r="ET275" s="94"/>
      <c r="EU275" s="94"/>
      <c r="EV275" s="94"/>
      <c r="EW275" s="94"/>
      <c r="EX275" s="94"/>
      <c r="EY275" s="94"/>
      <c r="EZ275" s="94"/>
      <c r="FA275" s="94"/>
      <c r="FB275" s="94"/>
      <c r="FC275" s="94"/>
      <c r="FD275" s="94"/>
      <c r="FE275" s="94"/>
      <c r="FF275" s="94"/>
      <c r="FG275" s="94"/>
      <c r="FH275" s="94"/>
      <c r="FI275" s="94"/>
      <c r="FJ275" s="94"/>
      <c r="FK275" s="94"/>
      <c r="FL275" s="94"/>
      <c r="FM275" s="94"/>
      <c r="FN275" s="94"/>
      <c r="FO275" s="94"/>
      <c r="FP275" s="94"/>
      <c r="FQ275" s="94"/>
      <c r="FR275" s="94"/>
      <c r="FS275" s="94"/>
      <c r="FT275" s="94"/>
      <c r="FU275" s="94"/>
      <c r="FV275" s="94"/>
      <c r="FW275" s="94"/>
      <c r="FX275" s="94"/>
      <c r="FY275" s="94"/>
      <c r="FZ275" s="94"/>
      <c r="GA275" s="94"/>
      <c r="GB275" s="94"/>
      <c r="GC275" s="94"/>
      <c r="GD275" s="94"/>
      <c r="GE275" s="94"/>
      <c r="GF275" s="94"/>
      <c r="GG275" s="94"/>
      <c r="GH275" s="94"/>
      <c r="GI275" s="94"/>
      <c r="GJ275" s="94"/>
      <c r="GK275" s="94"/>
      <c r="GL275" s="94"/>
      <c r="GM275" s="94"/>
      <c r="GN275" s="94"/>
      <c r="GO275" s="94"/>
      <c r="GP275" s="94"/>
      <c r="GQ275" s="94"/>
      <c r="GR275" s="94"/>
      <c r="GS275" s="94"/>
      <c r="GT275" s="94"/>
      <c r="GU275" s="94"/>
      <c r="GV275" s="94"/>
      <c r="GW275" s="94"/>
      <c r="GX275" s="94"/>
    </row>
    <row r="276" spans="1:206" ht="15.75">
      <c r="A276" s="106"/>
      <c r="B276" s="94"/>
      <c r="C276" s="94"/>
      <c r="D276" s="94"/>
      <c r="E276" s="96"/>
      <c r="F276" s="94"/>
      <c r="G276" s="94"/>
      <c r="H276" s="94"/>
      <c r="I276" s="94"/>
      <c r="J276" s="94"/>
      <c r="K276" s="94"/>
      <c r="L276" s="94"/>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c r="BI276" s="94"/>
      <c r="BJ276" s="94"/>
      <c r="BK276" s="94"/>
      <c r="BL276" s="94"/>
      <c r="BM276" s="94"/>
      <c r="BN276" s="94"/>
      <c r="BO276" s="94"/>
      <c r="BP276" s="94"/>
      <c r="BQ276" s="94"/>
      <c r="BR276" s="94"/>
      <c r="BS276" s="94"/>
      <c r="BT276" s="94"/>
      <c r="BU276" s="94"/>
      <c r="BV276" s="94"/>
      <c r="BW276" s="94"/>
      <c r="BX276" s="94"/>
      <c r="BY276" s="94"/>
      <c r="BZ276" s="94"/>
      <c r="CA276" s="94"/>
      <c r="CB276" s="94"/>
      <c r="CC276" s="94"/>
      <c r="CD276" s="94"/>
      <c r="CE276" s="94"/>
      <c r="CF276" s="94"/>
      <c r="CG276" s="94"/>
      <c r="CH276" s="94"/>
      <c r="CI276" s="94"/>
      <c r="CJ276" s="94"/>
      <c r="CK276" s="94"/>
      <c r="CL276" s="94"/>
      <c r="CM276" s="94"/>
      <c r="CN276" s="94"/>
      <c r="CO276" s="94"/>
      <c r="CP276" s="94"/>
      <c r="CQ276" s="94"/>
      <c r="CR276" s="94"/>
      <c r="CS276" s="94"/>
      <c r="CT276" s="94"/>
      <c r="CU276" s="94"/>
      <c r="CV276" s="94"/>
      <c r="CW276" s="94"/>
      <c r="CX276" s="94"/>
      <c r="CY276" s="94"/>
      <c r="CZ276" s="94"/>
      <c r="DA276" s="94"/>
      <c r="DB276" s="94"/>
      <c r="DC276" s="94"/>
      <c r="DD276" s="94"/>
      <c r="DE276" s="94"/>
      <c r="DF276" s="94"/>
      <c r="DG276" s="94"/>
      <c r="DH276" s="94"/>
      <c r="DI276" s="94"/>
      <c r="DJ276" s="94"/>
      <c r="DK276" s="94"/>
      <c r="DL276" s="94"/>
      <c r="DM276" s="94"/>
      <c r="DN276" s="94"/>
      <c r="DO276" s="94"/>
      <c r="DP276" s="94"/>
      <c r="DQ276" s="94"/>
      <c r="DR276" s="94"/>
      <c r="DS276" s="94"/>
      <c r="DT276" s="94"/>
      <c r="DU276" s="94"/>
      <c r="DV276" s="94"/>
      <c r="DW276" s="94"/>
      <c r="DX276" s="94"/>
      <c r="DY276" s="94"/>
      <c r="DZ276" s="94"/>
      <c r="EA276" s="94"/>
      <c r="EB276" s="94"/>
      <c r="EC276" s="94"/>
      <c r="ED276" s="94"/>
      <c r="EE276" s="94"/>
      <c r="EF276" s="94"/>
      <c r="EG276" s="94"/>
      <c r="EH276" s="94"/>
      <c r="EI276" s="94"/>
      <c r="EJ276" s="94"/>
      <c r="EK276" s="94"/>
      <c r="EL276" s="94"/>
      <c r="EM276" s="94"/>
      <c r="EN276" s="94"/>
      <c r="EO276" s="94"/>
      <c r="EP276" s="94"/>
      <c r="EQ276" s="94"/>
      <c r="ER276" s="94"/>
      <c r="ES276" s="94"/>
      <c r="ET276" s="94"/>
      <c r="EU276" s="94"/>
      <c r="EV276" s="94"/>
      <c r="EW276" s="94"/>
      <c r="EX276" s="94"/>
      <c r="EY276" s="94"/>
      <c r="EZ276" s="94"/>
      <c r="FA276" s="94"/>
      <c r="FB276" s="94"/>
      <c r="FC276" s="94"/>
      <c r="FD276" s="94"/>
      <c r="FE276" s="94"/>
      <c r="FF276" s="94"/>
      <c r="FG276" s="94"/>
      <c r="FH276" s="94"/>
      <c r="FI276" s="94"/>
      <c r="FJ276" s="94"/>
      <c r="FK276" s="94"/>
      <c r="FL276" s="94"/>
      <c r="FM276" s="94"/>
      <c r="FN276" s="94"/>
      <c r="FO276" s="94"/>
      <c r="FP276" s="94"/>
      <c r="FQ276" s="94"/>
      <c r="FR276" s="94"/>
      <c r="FS276" s="94"/>
      <c r="FT276" s="94"/>
      <c r="FU276" s="94"/>
      <c r="FV276" s="94"/>
      <c r="FW276" s="94"/>
      <c r="FX276" s="94"/>
      <c r="FY276" s="94"/>
      <c r="FZ276" s="94"/>
      <c r="GA276" s="94"/>
      <c r="GB276" s="94"/>
      <c r="GC276" s="94"/>
      <c r="GD276" s="94"/>
      <c r="GE276" s="94"/>
      <c r="GF276" s="94"/>
      <c r="GG276" s="94"/>
      <c r="GH276" s="94"/>
      <c r="GI276" s="94"/>
      <c r="GJ276" s="94"/>
      <c r="GK276" s="94"/>
      <c r="GL276" s="94"/>
      <c r="GM276" s="94"/>
      <c r="GN276" s="94"/>
      <c r="GO276" s="94"/>
      <c r="GP276" s="94"/>
      <c r="GQ276" s="94"/>
      <c r="GR276" s="94"/>
      <c r="GS276" s="94"/>
      <c r="GT276" s="94"/>
      <c r="GU276" s="94"/>
      <c r="GV276" s="94"/>
      <c r="GW276" s="94"/>
      <c r="GX276" s="94"/>
    </row>
    <row r="277" spans="1:206" ht="15.75">
      <c r="A277" s="106"/>
      <c r="B277" s="94"/>
      <c r="C277" s="94"/>
      <c r="D277" s="94"/>
      <c r="E277" s="96"/>
      <c r="F277" s="94"/>
      <c r="G277" s="94"/>
      <c r="H277" s="94"/>
      <c r="I277" s="94"/>
      <c r="J277" s="94"/>
      <c r="K277" s="94"/>
      <c r="L277" s="94"/>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c r="BI277" s="94"/>
      <c r="BJ277" s="94"/>
      <c r="BK277" s="94"/>
      <c r="BL277" s="94"/>
      <c r="BM277" s="94"/>
      <c r="BN277" s="94"/>
      <c r="BO277" s="94"/>
      <c r="BP277" s="94"/>
      <c r="BQ277" s="94"/>
      <c r="BR277" s="94"/>
      <c r="BS277" s="94"/>
      <c r="BT277" s="94"/>
      <c r="BU277" s="94"/>
      <c r="BV277" s="94"/>
      <c r="BW277" s="94"/>
      <c r="BX277" s="94"/>
      <c r="BY277" s="94"/>
      <c r="BZ277" s="94"/>
      <c r="CA277" s="94"/>
      <c r="CB277" s="94"/>
      <c r="CC277" s="94"/>
      <c r="CD277" s="94"/>
      <c r="CE277" s="94"/>
      <c r="CF277" s="94"/>
      <c r="CG277" s="94"/>
      <c r="CH277" s="94"/>
      <c r="CI277" s="94"/>
      <c r="CJ277" s="94"/>
      <c r="CK277" s="94"/>
      <c r="CL277" s="94"/>
      <c r="CM277" s="94"/>
      <c r="CN277" s="94"/>
      <c r="CO277" s="94"/>
      <c r="CP277" s="94"/>
      <c r="CQ277" s="94"/>
      <c r="CR277" s="94"/>
      <c r="CS277" s="94"/>
      <c r="CT277" s="94"/>
      <c r="CU277" s="94"/>
      <c r="CV277" s="94"/>
      <c r="CW277" s="94"/>
      <c r="CX277" s="94"/>
      <c r="CY277" s="94"/>
      <c r="CZ277" s="94"/>
      <c r="DA277" s="94"/>
      <c r="DB277" s="94"/>
      <c r="DC277" s="94"/>
      <c r="DD277" s="94"/>
      <c r="DE277" s="94"/>
      <c r="DF277" s="94"/>
      <c r="DG277" s="94"/>
      <c r="DH277" s="94"/>
      <c r="DI277" s="94"/>
      <c r="DJ277" s="94"/>
      <c r="DK277" s="94"/>
      <c r="DL277" s="94"/>
      <c r="DM277" s="94"/>
      <c r="DN277" s="94"/>
      <c r="DO277" s="94"/>
      <c r="DP277" s="94"/>
      <c r="DQ277" s="94"/>
      <c r="DR277" s="94"/>
      <c r="DS277" s="94"/>
      <c r="DT277" s="94"/>
      <c r="DU277" s="94"/>
      <c r="DV277" s="94"/>
      <c r="DW277" s="94"/>
      <c r="DX277" s="94"/>
      <c r="DY277" s="94"/>
      <c r="DZ277" s="94"/>
      <c r="EA277" s="94"/>
      <c r="EB277" s="94"/>
      <c r="EC277" s="94"/>
      <c r="ED277" s="94"/>
      <c r="EE277" s="94"/>
      <c r="EF277" s="94"/>
      <c r="EG277" s="94"/>
      <c r="EH277" s="94"/>
      <c r="EI277" s="94"/>
      <c r="EJ277" s="94"/>
      <c r="EK277" s="94"/>
      <c r="EL277" s="94"/>
      <c r="EM277" s="94"/>
      <c r="EN277" s="94"/>
      <c r="EO277" s="94"/>
      <c r="EP277" s="94"/>
      <c r="EQ277" s="94"/>
      <c r="ER277" s="94"/>
      <c r="ES277" s="94"/>
      <c r="ET277" s="94"/>
      <c r="EU277" s="94"/>
      <c r="EV277" s="94"/>
      <c r="EW277" s="94"/>
      <c r="EX277" s="94"/>
      <c r="EY277" s="94"/>
      <c r="EZ277" s="94"/>
      <c r="FA277" s="94"/>
      <c r="FB277" s="94"/>
      <c r="FC277" s="94"/>
      <c r="FD277" s="94"/>
      <c r="FE277" s="94"/>
      <c r="FF277" s="94"/>
      <c r="FG277" s="94"/>
      <c r="FH277" s="94"/>
      <c r="FI277" s="94"/>
      <c r="FJ277" s="94"/>
      <c r="FK277" s="94"/>
      <c r="FL277" s="94"/>
      <c r="FM277" s="94"/>
      <c r="FN277" s="94"/>
      <c r="FO277" s="94"/>
      <c r="FP277" s="94"/>
      <c r="FQ277" s="94"/>
      <c r="FR277" s="94"/>
      <c r="FS277" s="94"/>
      <c r="FT277" s="94"/>
      <c r="FU277" s="94"/>
      <c r="FV277" s="94"/>
      <c r="FW277" s="94"/>
      <c r="FX277" s="94"/>
      <c r="FY277" s="94"/>
      <c r="FZ277" s="94"/>
      <c r="GA277" s="94"/>
      <c r="GB277" s="94"/>
      <c r="GC277" s="94"/>
      <c r="GD277" s="94"/>
      <c r="GE277" s="94"/>
      <c r="GF277" s="94"/>
      <c r="GG277" s="94"/>
      <c r="GH277" s="94"/>
      <c r="GI277" s="94"/>
      <c r="GJ277" s="94"/>
      <c r="GK277" s="94"/>
      <c r="GL277" s="94"/>
      <c r="GM277" s="94"/>
      <c r="GN277" s="94"/>
      <c r="GO277" s="94"/>
      <c r="GP277" s="94"/>
      <c r="GQ277" s="94"/>
      <c r="GR277" s="94"/>
      <c r="GS277" s="94"/>
      <c r="GT277" s="94"/>
      <c r="GU277" s="94"/>
      <c r="GV277" s="94"/>
      <c r="GW277" s="94"/>
      <c r="GX277" s="94"/>
    </row>
    <row r="278" spans="1:206" ht="15.75">
      <c r="A278" s="106"/>
      <c r="B278" s="94"/>
      <c r="C278" s="94"/>
      <c r="D278" s="94"/>
      <c r="E278" s="96"/>
      <c r="F278" s="94"/>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c r="BI278" s="94"/>
      <c r="BJ278" s="94"/>
      <c r="BK278" s="94"/>
      <c r="BL278" s="94"/>
      <c r="BM278" s="94"/>
      <c r="BN278" s="94"/>
      <c r="BO278" s="94"/>
      <c r="BP278" s="94"/>
      <c r="BQ278" s="94"/>
      <c r="BR278" s="94"/>
      <c r="BS278" s="94"/>
      <c r="BT278" s="94"/>
      <c r="BU278" s="94"/>
      <c r="BV278" s="94"/>
      <c r="BW278" s="94"/>
      <c r="BX278" s="94"/>
      <c r="BY278" s="94"/>
      <c r="BZ278" s="94"/>
      <c r="CA278" s="94"/>
      <c r="CB278" s="94"/>
      <c r="CC278" s="94"/>
      <c r="CD278" s="94"/>
      <c r="CE278" s="94"/>
      <c r="CF278" s="94"/>
      <c r="CG278" s="94"/>
      <c r="CH278" s="94"/>
      <c r="CI278" s="94"/>
      <c r="CJ278" s="94"/>
      <c r="CK278" s="94"/>
      <c r="CL278" s="94"/>
      <c r="CM278" s="94"/>
      <c r="CN278" s="94"/>
      <c r="CO278" s="94"/>
      <c r="CP278" s="94"/>
      <c r="CQ278" s="94"/>
      <c r="CR278" s="94"/>
      <c r="CS278" s="94"/>
      <c r="CT278" s="94"/>
      <c r="CU278" s="94"/>
      <c r="CV278" s="94"/>
      <c r="CW278" s="94"/>
      <c r="CX278" s="94"/>
      <c r="CY278" s="94"/>
      <c r="CZ278" s="94"/>
      <c r="DA278" s="94"/>
      <c r="DB278" s="94"/>
      <c r="DC278" s="94"/>
      <c r="DD278" s="94"/>
      <c r="DE278" s="94"/>
      <c r="DF278" s="94"/>
      <c r="DG278" s="94"/>
      <c r="DH278" s="94"/>
      <c r="DI278" s="94"/>
      <c r="DJ278" s="94"/>
      <c r="DK278" s="94"/>
      <c r="DL278" s="94"/>
      <c r="DM278" s="94"/>
      <c r="DN278" s="94"/>
      <c r="DO278" s="94"/>
      <c r="DP278" s="94"/>
      <c r="DQ278" s="94"/>
      <c r="DR278" s="94"/>
      <c r="DS278" s="94"/>
      <c r="DT278" s="94"/>
      <c r="DU278" s="94"/>
      <c r="DV278" s="94"/>
      <c r="DW278" s="94"/>
      <c r="DX278" s="94"/>
      <c r="DY278" s="94"/>
      <c r="DZ278" s="94"/>
      <c r="EA278" s="94"/>
      <c r="EB278" s="94"/>
      <c r="EC278" s="94"/>
      <c r="ED278" s="94"/>
      <c r="EE278" s="94"/>
      <c r="EF278" s="94"/>
      <c r="EG278" s="94"/>
      <c r="EH278" s="94"/>
      <c r="EI278" s="94"/>
      <c r="EJ278" s="94"/>
      <c r="EK278" s="94"/>
      <c r="EL278" s="94"/>
      <c r="EM278" s="94"/>
      <c r="EN278" s="94"/>
      <c r="EO278" s="94"/>
      <c r="EP278" s="94"/>
      <c r="EQ278" s="94"/>
      <c r="ER278" s="94"/>
      <c r="ES278" s="94"/>
      <c r="ET278" s="94"/>
      <c r="EU278" s="94"/>
      <c r="EV278" s="94"/>
      <c r="EW278" s="94"/>
      <c r="EX278" s="94"/>
      <c r="EY278" s="94"/>
      <c r="EZ278" s="94"/>
      <c r="FA278" s="94"/>
      <c r="FB278" s="94"/>
      <c r="FC278" s="94"/>
      <c r="FD278" s="94"/>
      <c r="FE278" s="94"/>
      <c r="FF278" s="94"/>
      <c r="FG278" s="94"/>
      <c r="FH278" s="94"/>
      <c r="FI278" s="94"/>
      <c r="FJ278" s="94"/>
      <c r="FK278" s="94"/>
      <c r="FL278" s="94"/>
      <c r="FM278" s="94"/>
      <c r="FN278" s="94"/>
      <c r="FO278" s="94"/>
      <c r="FP278" s="94"/>
      <c r="FQ278" s="94"/>
      <c r="FR278" s="94"/>
      <c r="FS278" s="94"/>
      <c r="FT278" s="94"/>
      <c r="FU278" s="94"/>
      <c r="FV278" s="94"/>
      <c r="FW278" s="94"/>
      <c r="FX278" s="94"/>
      <c r="FY278" s="94"/>
      <c r="FZ278" s="94"/>
      <c r="GA278" s="94"/>
      <c r="GB278" s="94"/>
      <c r="GC278" s="94"/>
      <c r="GD278" s="94"/>
      <c r="GE278" s="94"/>
      <c r="GF278" s="94"/>
      <c r="GG278" s="94"/>
      <c r="GH278" s="94"/>
      <c r="GI278" s="94"/>
      <c r="GJ278" s="94"/>
      <c r="GK278" s="94"/>
      <c r="GL278" s="94"/>
      <c r="GM278" s="94"/>
      <c r="GN278" s="94"/>
      <c r="GO278" s="94"/>
      <c r="GP278" s="94"/>
      <c r="GQ278" s="94"/>
      <c r="GR278" s="94"/>
      <c r="GS278" s="94"/>
      <c r="GT278" s="94"/>
      <c r="GU278" s="94"/>
      <c r="GV278" s="94"/>
      <c r="GW278" s="94"/>
      <c r="GX278" s="94"/>
    </row>
    <row r="279" spans="1:206" ht="15.75">
      <c r="A279" s="106"/>
      <c r="B279" s="94"/>
      <c r="C279" s="94"/>
      <c r="D279" s="94"/>
      <c r="E279" s="96"/>
      <c r="F279" s="94"/>
      <c r="G279" s="94"/>
      <c r="H279" s="94"/>
      <c r="I279" s="94"/>
      <c r="J279" s="94"/>
      <c r="K279" s="94"/>
      <c r="L279" s="94"/>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c r="BI279" s="94"/>
      <c r="BJ279" s="94"/>
      <c r="BK279" s="94"/>
      <c r="BL279" s="94"/>
      <c r="BM279" s="94"/>
      <c r="BN279" s="94"/>
      <c r="BO279" s="94"/>
      <c r="BP279" s="94"/>
      <c r="BQ279" s="94"/>
      <c r="BR279" s="94"/>
      <c r="BS279" s="94"/>
      <c r="BT279" s="94"/>
      <c r="BU279" s="94"/>
      <c r="BV279" s="94"/>
      <c r="BW279" s="94"/>
      <c r="BX279" s="94"/>
      <c r="BY279" s="94"/>
      <c r="BZ279" s="94"/>
      <c r="CA279" s="94"/>
      <c r="CB279" s="94"/>
      <c r="CC279" s="94"/>
      <c r="CD279" s="94"/>
      <c r="CE279" s="94"/>
      <c r="CF279" s="94"/>
      <c r="CG279" s="94"/>
      <c r="CH279" s="94"/>
      <c r="CI279" s="94"/>
      <c r="CJ279" s="94"/>
      <c r="CK279" s="94"/>
      <c r="CL279" s="94"/>
      <c r="CM279" s="94"/>
      <c r="CN279" s="94"/>
      <c r="CO279" s="94"/>
      <c r="CP279" s="94"/>
      <c r="CQ279" s="94"/>
      <c r="CR279" s="94"/>
      <c r="CS279" s="94"/>
      <c r="CT279" s="94"/>
      <c r="CU279" s="94"/>
      <c r="CV279" s="94"/>
      <c r="CW279" s="94"/>
      <c r="CX279" s="94"/>
      <c r="CY279" s="94"/>
      <c r="CZ279" s="94"/>
      <c r="DA279" s="94"/>
      <c r="DB279" s="94"/>
      <c r="DC279" s="94"/>
      <c r="DD279" s="94"/>
      <c r="DE279" s="94"/>
      <c r="DF279" s="94"/>
      <c r="DG279" s="94"/>
      <c r="DH279" s="94"/>
      <c r="DI279" s="94"/>
      <c r="DJ279" s="94"/>
      <c r="DK279" s="94"/>
      <c r="DL279" s="94"/>
      <c r="DM279" s="94"/>
      <c r="DN279" s="94"/>
      <c r="DO279" s="94"/>
      <c r="DP279" s="94"/>
      <c r="DQ279" s="94"/>
      <c r="DR279" s="94"/>
      <c r="DS279" s="94"/>
      <c r="DT279" s="94"/>
      <c r="DU279" s="94"/>
      <c r="DV279" s="94"/>
      <c r="DW279" s="94"/>
      <c r="DX279" s="94"/>
      <c r="DY279" s="94"/>
      <c r="DZ279" s="94"/>
      <c r="EA279" s="94"/>
      <c r="EB279" s="94"/>
      <c r="EC279" s="94"/>
      <c r="ED279" s="94"/>
      <c r="EE279" s="94"/>
      <c r="EF279" s="94"/>
      <c r="EG279" s="94"/>
      <c r="EH279" s="94"/>
      <c r="EI279" s="94"/>
      <c r="EJ279" s="94"/>
      <c r="EK279" s="94"/>
      <c r="EL279" s="94"/>
      <c r="EM279" s="94"/>
      <c r="EN279" s="94"/>
      <c r="EO279" s="94"/>
      <c r="EP279" s="94"/>
      <c r="EQ279" s="94"/>
      <c r="ER279" s="94"/>
      <c r="ES279" s="94"/>
      <c r="ET279" s="94"/>
      <c r="EU279" s="94"/>
      <c r="EV279" s="94"/>
      <c r="EW279" s="94"/>
      <c r="EX279" s="94"/>
      <c r="EY279" s="94"/>
      <c r="EZ279" s="94"/>
      <c r="FA279" s="94"/>
      <c r="FB279" s="94"/>
      <c r="FC279" s="94"/>
      <c r="FD279" s="94"/>
      <c r="FE279" s="94"/>
      <c r="FF279" s="94"/>
      <c r="FG279" s="94"/>
      <c r="FH279" s="94"/>
      <c r="FI279" s="94"/>
      <c r="FJ279" s="94"/>
      <c r="FK279" s="94"/>
      <c r="FL279" s="94"/>
      <c r="FM279" s="94"/>
      <c r="FN279" s="94"/>
      <c r="FO279" s="94"/>
      <c r="FP279" s="94"/>
      <c r="FQ279" s="94"/>
      <c r="FR279" s="94"/>
      <c r="FS279" s="94"/>
      <c r="FT279" s="94"/>
      <c r="FU279" s="94"/>
      <c r="FV279" s="94"/>
      <c r="FW279" s="94"/>
      <c r="FX279" s="94"/>
      <c r="FY279" s="94"/>
      <c r="FZ279" s="94"/>
      <c r="GA279" s="94"/>
      <c r="GB279" s="94"/>
      <c r="GC279" s="94"/>
      <c r="GD279" s="94"/>
      <c r="GE279" s="94"/>
      <c r="GF279" s="94"/>
      <c r="GG279" s="94"/>
      <c r="GH279" s="94"/>
      <c r="GI279" s="94"/>
      <c r="GJ279" s="94"/>
      <c r="GK279" s="94"/>
      <c r="GL279" s="94"/>
      <c r="GM279" s="94"/>
      <c r="GN279" s="94"/>
      <c r="GO279" s="94"/>
      <c r="GP279" s="94"/>
      <c r="GQ279" s="94"/>
      <c r="GR279" s="94"/>
      <c r="GS279" s="94"/>
      <c r="GT279" s="94"/>
      <c r="GU279" s="94"/>
      <c r="GV279" s="94"/>
      <c r="GW279" s="94"/>
      <c r="GX279" s="94"/>
    </row>
    <row r="280" spans="1:206" ht="15.75">
      <c r="A280" s="106"/>
      <c r="B280" s="94"/>
      <c r="C280" s="94"/>
      <c r="D280" s="94"/>
      <c r="E280" s="96"/>
      <c r="F280" s="94"/>
      <c r="G280" s="94"/>
      <c r="H280" s="94"/>
      <c r="I280" s="94"/>
      <c r="J280" s="94"/>
      <c r="K280" s="94"/>
      <c r="L280" s="94"/>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c r="BI280" s="94"/>
      <c r="BJ280" s="94"/>
      <c r="BK280" s="94"/>
      <c r="BL280" s="94"/>
      <c r="BM280" s="94"/>
      <c r="BN280" s="94"/>
      <c r="BO280" s="94"/>
      <c r="BP280" s="94"/>
      <c r="BQ280" s="94"/>
      <c r="BR280" s="94"/>
      <c r="BS280" s="94"/>
      <c r="BT280" s="94"/>
      <c r="BU280" s="94"/>
      <c r="BV280" s="94"/>
      <c r="BW280" s="94"/>
      <c r="BX280" s="94"/>
      <c r="BY280" s="94"/>
      <c r="BZ280" s="94"/>
      <c r="CA280" s="94"/>
      <c r="CB280" s="94"/>
      <c r="CC280" s="94"/>
      <c r="CD280" s="94"/>
      <c r="CE280" s="94"/>
      <c r="CF280" s="94"/>
      <c r="CG280" s="94"/>
      <c r="CH280" s="94"/>
      <c r="CI280" s="94"/>
      <c r="CJ280" s="94"/>
      <c r="CK280" s="94"/>
      <c r="CL280" s="94"/>
      <c r="CM280" s="94"/>
      <c r="CN280" s="94"/>
      <c r="CO280" s="94"/>
      <c r="CP280" s="94"/>
      <c r="CQ280" s="94"/>
      <c r="CR280" s="94"/>
      <c r="CS280" s="94"/>
      <c r="CT280" s="94"/>
      <c r="CU280" s="94"/>
      <c r="CV280" s="94"/>
      <c r="CW280" s="94"/>
      <c r="CX280" s="94"/>
      <c r="CY280" s="94"/>
      <c r="CZ280" s="94"/>
      <c r="DA280" s="94"/>
      <c r="DB280" s="94"/>
      <c r="DC280" s="94"/>
      <c r="DD280" s="94"/>
      <c r="DE280" s="94"/>
      <c r="DF280" s="94"/>
      <c r="DG280" s="94"/>
      <c r="DH280" s="94"/>
      <c r="DI280" s="94"/>
      <c r="DJ280" s="94"/>
      <c r="DK280" s="94"/>
      <c r="DL280" s="94"/>
      <c r="DM280" s="94"/>
      <c r="DN280" s="94"/>
      <c r="DO280" s="94"/>
      <c r="DP280" s="94"/>
      <c r="DQ280" s="94"/>
      <c r="DR280" s="94"/>
      <c r="DS280" s="94"/>
      <c r="DT280" s="94"/>
      <c r="DU280" s="94"/>
      <c r="DV280" s="94"/>
      <c r="DW280" s="94"/>
      <c r="DX280" s="94"/>
      <c r="DY280" s="94"/>
      <c r="DZ280" s="94"/>
      <c r="EA280" s="94"/>
      <c r="EB280" s="94"/>
      <c r="EC280" s="94"/>
      <c r="ED280" s="94"/>
      <c r="EE280" s="94"/>
      <c r="EF280" s="94"/>
      <c r="EG280" s="94"/>
      <c r="EH280" s="94"/>
      <c r="EI280" s="94"/>
      <c r="EJ280" s="94"/>
      <c r="EK280" s="94"/>
      <c r="EL280" s="94"/>
      <c r="EM280" s="94"/>
      <c r="EN280" s="94"/>
      <c r="EO280" s="94"/>
      <c r="EP280" s="94"/>
      <c r="EQ280" s="94"/>
      <c r="ER280" s="94"/>
      <c r="ES280" s="94"/>
      <c r="ET280" s="94"/>
      <c r="EU280" s="94"/>
      <c r="EV280" s="94"/>
      <c r="EW280" s="94"/>
      <c r="EX280" s="94"/>
      <c r="EY280" s="94"/>
      <c r="EZ280" s="94"/>
      <c r="FA280" s="94"/>
      <c r="FB280" s="94"/>
      <c r="FC280" s="94"/>
      <c r="FD280" s="94"/>
      <c r="FE280" s="94"/>
      <c r="FF280" s="94"/>
      <c r="FG280" s="94"/>
      <c r="FH280" s="94"/>
      <c r="FI280" s="94"/>
      <c r="FJ280" s="94"/>
      <c r="FK280" s="94"/>
      <c r="FL280" s="94"/>
      <c r="FM280" s="94"/>
      <c r="FN280" s="94"/>
      <c r="FO280" s="94"/>
      <c r="FP280" s="94"/>
      <c r="FQ280" s="94"/>
      <c r="FR280" s="94"/>
      <c r="FS280" s="94"/>
      <c r="FT280" s="94"/>
      <c r="FU280" s="94"/>
      <c r="FV280" s="94"/>
      <c r="FW280" s="94"/>
      <c r="FX280" s="94"/>
      <c r="FY280" s="94"/>
      <c r="FZ280" s="94"/>
      <c r="GA280" s="94"/>
      <c r="GB280" s="94"/>
      <c r="GC280" s="94"/>
      <c r="GD280" s="94"/>
      <c r="GE280" s="94"/>
      <c r="GF280" s="94"/>
      <c r="GG280" s="94"/>
      <c r="GH280" s="94"/>
      <c r="GI280" s="94"/>
      <c r="GJ280" s="94"/>
      <c r="GK280" s="94"/>
      <c r="GL280" s="94"/>
      <c r="GM280" s="94"/>
      <c r="GN280" s="94"/>
      <c r="GO280" s="94"/>
      <c r="GP280" s="94"/>
      <c r="GQ280" s="94"/>
      <c r="GR280" s="94"/>
      <c r="GS280" s="94"/>
      <c r="GT280" s="94"/>
      <c r="GU280" s="94"/>
      <c r="GV280" s="94"/>
      <c r="GW280" s="94"/>
      <c r="GX280" s="94"/>
    </row>
    <row r="281" spans="1:206" ht="15.75">
      <c r="A281" s="106"/>
      <c r="B281" s="94"/>
      <c r="C281" s="94"/>
      <c r="D281" s="94"/>
      <c r="E281" s="96"/>
      <c r="F281" s="94"/>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c r="BI281" s="94"/>
      <c r="BJ281" s="94"/>
      <c r="BK281" s="94"/>
      <c r="BL281" s="94"/>
      <c r="BM281" s="94"/>
      <c r="BN281" s="94"/>
      <c r="BO281" s="94"/>
      <c r="BP281" s="94"/>
      <c r="BQ281" s="94"/>
      <c r="BR281" s="94"/>
      <c r="BS281" s="94"/>
      <c r="BT281" s="94"/>
      <c r="BU281" s="94"/>
      <c r="BV281" s="94"/>
      <c r="BW281" s="94"/>
      <c r="BX281" s="94"/>
      <c r="BY281" s="94"/>
      <c r="BZ281" s="94"/>
      <c r="CA281" s="94"/>
      <c r="CB281" s="94"/>
      <c r="CC281" s="94"/>
      <c r="CD281" s="94"/>
      <c r="CE281" s="94"/>
      <c r="CF281" s="94"/>
      <c r="CG281" s="94"/>
      <c r="CH281" s="94"/>
      <c r="CI281" s="94"/>
      <c r="CJ281" s="94"/>
      <c r="CK281" s="94"/>
      <c r="CL281" s="94"/>
      <c r="CM281" s="94"/>
      <c r="CN281" s="94"/>
      <c r="CO281" s="94"/>
      <c r="CP281" s="94"/>
      <c r="CQ281" s="94"/>
      <c r="CR281" s="94"/>
      <c r="CS281" s="94"/>
      <c r="CT281" s="94"/>
      <c r="CU281" s="94"/>
      <c r="CV281" s="94"/>
      <c r="CW281" s="94"/>
      <c r="CX281" s="94"/>
      <c r="CY281" s="94"/>
      <c r="CZ281" s="94"/>
      <c r="DA281" s="94"/>
      <c r="DB281" s="94"/>
      <c r="DC281" s="94"/>
      <c r="DD281" s="94"/>
      <c r="DE281" s="94"/>
      <c r="DF281" s="94"/>
      <c r="DG281" s="94"/>
      <c r="DH281" s="94"/>
      <c r="DI281" s="94"/>
      <c r="DJ281" s="94"/>
      <c r="DK281" s="94"/>
      <c r="DL281" s="94"/>
      <c r="DM281" s="94"/>
      <c r="DN281" s="94"/>
      <c r="DO281" s="94"/>
      <c r="DP281" s="94"/>
      <c r="DQ281" s="94"/>
      <c r="DR281" s="94"/>
      <c r="DS281" s="94"/>
      <c r="DT281" s="94"/>
      <c r="DU281" s="94"/>
      <c r="DV281" s="94"/>
      <c r="DW281" s="94"/>
      <c r="DX281" s="94"/>
      <c r="DY281" s="94"/>
      <c r="DZ281" s="94"/>
      <c r="EA281" s="94"/>
      <c r="EB281" s="94"/>
      <c r="EC281" s="94"/>
      <c r="ED281" s="94"/>
      <c r="EE281" s="94"/>
      <c r="EF281" s="94"/>
      <c r="EG281" s="94"/>
      <c r="EH281" s="94"/>
      <c r="EI281" s="94"/>
      <c r="EJ281" s="94"/>
      <c r="EK281" s="94"/>
      <c r="EL281" s="94"/>
      <c r="EM281" s="94"/>
      <c r="EN281" s="94"/>
      <c r="EO281" s="94"/>
      <c r="EP281" s="94"/>
      <c r="EQ281" s="94"/>
      <c r="ER281" s="94"/>
      <c r="ES281" s="94"/>
      <c r="ET281" s="94"/>
      <c r="EU281" s="94"/>
      <c r="EV281" s="94"/>
      <c r="EW281" s="94"/>
      <c r="EX281" s="94"/>
      <c r="EY281" s="94"/>
      <c r="EZ281" s="94"/>
      <c r="FA281" s="94"/>
      <c r="FB281" s="94"/>
      <c r="FC281" s="94"/>
      <c r="FD281" s="94"/>
      <c r="FE281" s="94"/>
      <c r="FF281" s="94"/>
      <c r="FG281" s="94"/>
      <c r="FH281" s="94"/>
      <c r="FI281" s="94"/>
      <c r="FJ281" s="94"/>
      <c r="FK281" s="94"/>
      <c r="FL281" s="94"/>
      <c r="FM281" s="94"/>
      <c r="FN281" s="94"/>
      <c r="FO281" s="94"/>
      <c r="FP281" s="94"/>
      <c r="FQ281" s="94"/>
      <c r="FR281" s="94"/>
      <c r="FS281" s="94"/>
      <c r="FT281" s="94"/>
      <c r="FU281" s="94"/>
      <c r="FV281" s="94"/>
      <c r="FW281" s="94"/>
      <c r="FX281" s="94"/>
      <c r="FY281" s="94"/>
      <c r="FZ281" s="94"/>
      <c r="GA281" s="94"/>
      <c r="GB281" s="94"/>
      <c r="GC281" s="94"/>
      <c r="GD281" s="94"/>
      <c r="GE281" s="94"/>
      <c r="GF281" s="94"/>
      <c r="GG281" s="94"/>
      <c r="GH281" s="94"/>
      <c r="GI281" s="94"/>
      <c r="GJ281" s="94"/>
      <c r="GK281" s="94"/>
      <c r="GL281" s="94"/>
      <c r="GM281" s="94"/>
      <c r="GN281" s="94"/>
      <c r="GO281" s="94"/>
      <c r="GP281" s="94"/>
      <c r="GQ281" s="94"/>
      <c r="GR281" s="94"/>
      <c r="GS281" s="94"/>
      <c r="GT281" s="94"/>
      <c r="GU281" s="94"/>
      <c r="GV281" s="94"/>
      <c r="GW281" s="94"/>
      <c r="GX281" s="94"/>
    </row>
    <row r="282" spans="1:206" ht="15.75">
      <c r="A282" s="106"/>
      <c r="B282" s="94"/>
      <c r="C282" s="94"/>
      <c r="D282" s="94"/>
      <c r="E282" s="96"/>
      <c r="F282" s="94"/>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c r="BI282" s="94"/>
      <c r="BJ282" s="94"/>
      <c r="BK282" s="94"/>
      <c r="BL282" s="94"/>
      <c r="BM282" s="94"/>
      <c r="BN282" s="94"/>
      <c r="BO282" s="94"/>
      <c r="BP282" s="94"/>
      <c r="BQ282" s="94"/>
      <c r="BR282" s="94"/>
      <c r="BS282" s="94"/>
      <c r="BT282" s="94"/>
      <c r="BU282" s="94"/>
      <c r="BV282" s="94"/>
      <c r="BW282" s="94"/>
      <c r="BX282" s="94"/>
      <c r="BY282" s="94"/>
      <c r="BZ282" s="94"/>
      <c r="CA282" s="94"/>
      <c r="CB282" s="94"/>
      <c r="CC282" s="94"/>
      <c r="CD282" s="94"/>
      <c r="CE282" s="94"/>
      <c r="CF282" s="94"/>
      <c r="CG282" s="94"/>
      <c r="CH282" s="94"/>
      <c r="CI282" s="94"/>
      <c r="CJ282" s="94"/>
      <c r="CK282" s="94"/>
      <c r="CL282" s="94"/>
      <c r="CM282" s="94"/>
      <c r="CN282" s="94"/>
      <c r="CO282" s="94"/>
      <c r="CP282" s="94"/>
      <c r="CQ282" s="94"/>
      <c r="CR282" s="94"/>
      <c r="CS282" s="94"/>
      <c r="CT282" s="94"/>
      <c r="CU282" s="94"/>
      <c r="CV282" s="94"/>
      <c r="CW282" s="94"/>
      <c r="CX282" s="94"/>
      <c r="CY282" s="94"/>
      <c r="CZ282" s="94"/>
      <c r="DA282" s="94"/>
      <c r="DB282" s="94"/>
      <c r="DC282" s="94"/>
      <c r="DD282" s="94"/>
      <c r="DE282" s="94"/>
      <c r="DF282" s="94"/>
      <c r="DG282" s="94"/>
      <c r="DH282" s="94"/>
      <c r="DI282" s="94"/>
      <c r="DJ282" s="94"/>
      <c r="DK282" s="94"/>
      <c r="DL282" s="94"/>
      <c r="DM282" s="94"/>
      <c r="DN282" s="94"/>
      <c r="DO282" s="94"/>
      <c r="DP282" s="94"/>
      <c r="DQ282" s="94"/>
      <c r="DR282" s="94"/>
      <c r="DS282" s="94"/>
      <c r="DT282" s="94"/>
      <c r="DU282" s="94"/>
      <c r="DV282" s="94"/>
      <c r="DW282" s="94"/>
      <c r="DX282" s="94"/>
      <c r="DY282" s="94"/>
      <c r="DZ282" s="94"/>
      <c r="EA282" s="94"/>
      <c r="EB282" s="94"/>
      <c r="EC282" s="94"/>
      <c r="ED282" s="94"/>
      <c r="EE282" s="94"/>
      <c r="EF282" s="94"/>
      <c r="EG282" s="94"/>
      <c r="EH282" s="94"/>
      <c r="EI282" s="94"/>
      <c r="EJ282" s="94"/>
      <c r="EK282" s="94"/>
      <c r="EL282" s="94"/>
      <c r="EM282" s="94"/>
      <c r="EN282" s="94"/>
      <c r="EO282" s="94"/>
      <c r="EP282" s="94"/>
      <c r="EQ282" s="94"/>
      <c r="ER282" s="94"/>
      <c r="ES282" s="94"/>
      <c r="ET282" s="94"/>
      <c r="EU282" s="94"/>
      <c r="EV282" s="94"/>
      <c r="EW282" s="94"/>
      <c r="EX282" s="94"/>
      <c r="EY282" s="94"/>
      <c r="EZ282" s="94"/>
      <c r="FA282" s="94"/>
      <c r="FB282" s="94"/>
      <c r="FC282" s="94"/>
      <c r="FD282" s="94"/>
      <c r="FE282" s="94"/>
      <c r="FF282" s="94"/>
      <c r="FG282" s="94"/>
      <c r="FH282" s="94"/>
      <c r="FI282" s="94"/>
      <c r="FJ282" s="94"/>
      <c r="FK282" s="94"/>
      <c r="FL282" s="94"/>
      <c r="FM282" s="94"/>
      <c r="FN282" s="94"/>
      <c r="FO282" s="94"/>
      <c r="FP282" s="94"/>
      <c r="FQ282" s="94"/>
      <c r="FR282" s="94"/>
      <c r="FS282" s="94"/>
      <c r="FT282" s="94"/>
      <c r="FU282" s="94"/>
      <c r="FV282" s="94"/>
      <c r="FW282" s="94"/>
      <c r="FX282" s="94"/>
      <c r="FY282" s="94"/>
      <c r="FZ282" s="94"/>
      <c r="GA282" s="94"/>
      <c r="GB282" s="94"/>
      <c r="GC282" s="94"/>
      <c r="GD282" s="94"/>
      <c r="GE282" s="94"/>
      <c r="GF282" s="94"/>
      <c r="GG282" s="94"/>
      <c r="GH282" s="94"/>
      <c r="GI282" s="94"/>
      <c r="GJ282" s="94"/>
      <c r="GK282" s="94"/>
      <c r="GL282" s="94"/>
      <c r="GM282" s="94"/>
      <c r="GN282" s="94"/>
      <c r="GO282" s="94"/>
      <c r="GP282" s="94"/>
      <c r="GQ282" s="94"/>
      <c r="GR282" s="94"/>
      <c r="GS282" s="94"/>
      <c r="GT282" s="94"/>
      <c r="GU282" s="94"/>
      <c r="GV282" s="94"/>
      <c r="GW282" s="94"/>
      <c r="GX282" s="94"/>
    </row>
    <row r="283" spans="1:206" ht="15.75">
      <c r="A283" s="106"/>
      <c r="B283" s="94"/>
      <c r="C283" s="94"/>
      <c r="D283" s="94"/>
      <c r="E283" s="96"/>
      <c r="F283" s="94"/>
      <c r="G283" s="94"/>
      <c r="H283" s="94"/>
      <c r="I283" s="94"/>
      <c r="J283" s="94"/>
      <c r="K283" s="94"/>
      <c r="L283" s="94"/>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c r="BI283" s="94"/>
      <c r="BJ283" s="94"/>
      <c r="BK283" s="94"/>
      <c r="BL283" s="94"/>
      <c r="BM283" s="94"/>
      <c r="BN283" s="94"/>
      <c r="BO283" s="94"/>
      <c r="BP283" s="94"/>
      <c r="BQ283" s="94"/>
      <c r="BR283" s="94"/>
      <c r="BS283" s="94"/>
      <c r="BT283" s="94"/>
      <c r="BU283" s="94"/>
      <c r="BV283" s="94"/>
      <c r="BW283" s="94"/>
      <c r="BX283" s="94"/>
      <c r="BY283" s="94"/>
      <c r="BZ283" s="94"/>
      <c r="CA283" s="94"/>
      <c r="CB283" s="94"/>
      <c r="CC283" s="94"/>
      <c r="CD283" s="94"/>
      <c r="CE283" s="94"/>
      <c r="CF283" s="94"/>
      <c r="CG283" s="94"/>
      <c r="CH283" s="94"/>
      <c r="CI283" s="94"/>
      <c r="CJ283" s="94"/>
      <c r="CK283" s="94"/>
      <c r="CL283" s="94"/>
      <c r="CM283" s="94"/>
      <c r="CN283" s="94"/>
      <c r="CO283" s="94"/>
      <c r="CP283" s="94"/>
      <c r="CQ283" s="94"/>
      <c r="CR283" s="94"/>
      <c r="CS283" s="94"/>
      <c r="CT283" s="94"/>
      <c r="CU283" s="94"/>
      <c r="CV283" s="94"/>
      <c r="CW283" s="94"/>
      <c r="CX283" s="94"/>
      <c r="CY283" s="94"/>
      <c r="CZ283" s="94"/>
      <c r="DA283" s="94"/>
      <c r="DB283" s="94"/>
      <c r="DC283" s="94"/>
      <c r="DD283" s="94"/>
      <c r="DE283" s="94"/>
      <c r="DF283" s="94"/>
      <c r="DG283" s="94"/>
      <c r="DH283" s="94"/>
      <c r="DI283" s="94"/>
      <c r="DJ283" s="94"/>
      <c r="DK283" s="94"/>
      <c r="DL283" s="94"/>
      <c r="DM283" s="94"/>
      <c r="DN283" s="94"/>
      <c r="DO283" s="94"/>
      <c r="DP283" s="94"/>
      <c r="DQ283" s="94"/>
      <c r="DR283" s="94"/>
      <c r="DS283" s="94"/>
      <c r="DT283" s="94"/>
      <c r="DU283" s="94"/>
      <c r="DV283" s="94"/>
      <c r="DW283" s="94"/>
      <c r="DX283" s="94"/>
      <c r="DY283" s="94"/>
      <c r="DZ283" s="94"/>
      <c r="EA283" s="94"/>
      <c r="EB283" s="94"/>
      <c r="EC283" s="94"/>
      <c r="ED283" s="94"/>
      <c r="EE283" s="94"/>
      <c r="EF283" s="94"/>
      <c r="EG283" s="94"/>
      <c r="EH283" s="94"/>
      <c r="EI283" s="94"/>
      <c r="EJ283" s="94"/>
      <c r="EK283" s="94"/>
      <c r="EL283" s="94"/>
      <c r="EM283" s="94"/>
      <c r="EN283" s="94"/>
      <c r="EO283" s="94"/>
      <c r="EP283" s="94"/>
      <c r="EQ283" s="94"/>
      <c r="ER283" s="94"/>
      <c r="ES283" s="94"/>
      <c r="ET283" s="94"/>
      <c r="EU283" s="94"/>
      <c r="EV283" s="94"/>
      <c r="EW283" s="94"/>
      <c r="EX283" s="94"/>
      <c r="EY283" s="94"/>
      <c r="EZ283" s="94"/>
      <c r="FA283" s="94"/>
      <c r="FB283" s="94"/>
      <c r="FC283" s="94"/>
      <c r="FD283" s="94"/>
      <c r="FE283" s="94"/>
      <c r="FF283" s="94"/>
      <c r="FG283" s="94"/>
      <c r="FH283" s="94"/>
      <c r="FI283" s="94"/>
      <c r="FJ283" s="94"/>
      <c r="FK283" s="94"/>
      <c r="FL283" s="94"/>
      <c r="FM283" s="94"/>
      <c r="FN283" s="94"/>
      <c r="FO283" s="94"/>
      <c r="FP283" s="94"/>
      <c r="FQ283" s="94"/>
      <c r="FR283" s="94"/>
      <c r="FS283" s="94"/>
      <c r="FT283" s="94"/>
      <c r="FU283" s="94"/>
      <c r="FV283" s="94"/>
      <c r="FW283" s="94"/>
      <c r="FX283" s="94"/>
      <c r="FY283" s="94"/>
      <c r="FZ283" s="94"/>
      <c r="GA283" s="94"/>
      <c r="GB283" s="94"/>
      <c r="GC283" s="94"/>
      <c r="GD283" s="94"/>
      <c r="GE283" s="94"/>
      <c r="GF283" s="94"/>
      <c r="GG283" s="94"/>
      <c r="GH283" s="94"/>
      <c r="GI283" s="94"/>
      <c r="GJ283" s="94"/>
      <c r="GK283" s="94"/>
      <c r="GL283" s="94"/>
      <c r="GM283" s="94"/>
      <c r="GN283" s="94"/>
      <c r="GO283" s="94"/>
      <c r="GP283" s="94"/>
      <c r="GQ283" s="94"/>
      <c r="GR283" s="94"/>
      <c r="GS283" s="94"/>
      <c r="GT283" s="94"/>
      <c r="GU283" s="94"/>
      <c r="GV283" s="94"/>
      <c r="GW283" s="94"/>
      <c r="GX283" s="94"/>
    </row>
    <row r="284" spans="1:206" ht="15.75">
      <c r="A284" s="106"/>
      <c r="B284" s="94"/>
      <c r="C284" s="94"/>
      <c r="D284" s="94"/>
      <c r="E284" s="96"/>
      <c r="F284" s="94"/>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c r="BI284" s="94"/>
      <c r="BJ284" s="94"/>
      <c r="BK284" s="94"/>
      <c r="BL284" s="94"/>
      <c r="BM284" s="94"/>
      <c r="BN284" s="94"/>
      <c r="BO284" s="94"/>
      <c r="BP284" s="94"/>
      <c r="BQ284" s="94"/>
      <c r="BR284" s="94"/>
      <c r="BS284" s="94"/>
      <c r="BT284" s="94"/>
      <c r="BU284" s="94"/>
      <c r="BV284" s="94"/>
      <c r="BW284" s="94"/>
      <c r="BX284" s="94"/>
      <c r="BY284" s="94"/>
      <c r="BZ284" s="94"/>
      <c r="CA284" s="94"/>
      <c r="CB284" s="94"/>
      <c r="CC284" s="94"/>
      <c r="CD284" s="94"/>
      <c r="CE284" s="94"/>
      <c r="CF284" s="94"/>
      <c r="CG284" s="94"/>
      <c r="CH284" s="94"/>
      <c r="CI284" s="94"/>
      <c r="CJ284" s="94"/>
      <c r="CK284" s="94"/>
      <c r="CL284" s="94"/>
      <c r="CM284" s="94"/>
      <c r="CN284" s="94"/>
      <c r="CO284" s="94"/>
      <c r="CP284" s="94"/>
      <c r="CQ284" s="94"/>
      <c r="CR284" s="94"/>
      <c r="CS284" s="94"/>
      <c r="CT284" s="94"/>
      <c r="CU284" s="94"/>
      <c r="CV284" s="94"/>
      <c r="CW284" s="94"/>
      <c r="CX284" s="94"/>
      <c r="CY284" s="94"/>
      <c r="CZ284" s="94"/>
      <c r="DA284" s="94"/>
      <c r="DB284" s="94"/>
      <c r="DC284" s="94"/>
      <c r="DD284" s="94"/>
      <c r="DE284" s="94"/>
      <c r="DF284" s="94"/>
      <c r="DG284" s="94"/>
      <c r="DH284" s="94"/>
      <c r="DI284" s="94"/>
      <c r="DJ284" s="94"/>
      <c r="DK284" s="94"/>
      <c r="DL284" s="94"/>
      <c r="DM284" s="94"/>
      <c r="DN284" s="94"/>
      <c r="DO284" s="94"/>
      <c r="DP284" s="94"/>
      <c r="DQ284" s="94"/>
      <c r="DR284" s="94"/>
      <c r="DS284" s="94"/>
      <c r="DT284" s="94"/>
      <c r="DU284" s="94"/>
      <c r="DV284" s="94"/>
      <c r="DW284" s="94"/>
      <c r="DX284" s="94"/>
      <c r="DY284" s="94"/>
      <c r="DZ284" s="94"/>
      <c r="EA284" s="94"/>
      <c r="EB284" s="94"/>
      <c r="EC284" s="94"/>
      <c r="ED284" s="94"/>
      <c r="EE284" s="94"/>
      <c r="EF284" s="94"/>
      <c r="EG284" s="94"/>
      <c r="EH284" s="94"/>
      <c r="EI284" s="94"/>
      <c r="EJ284" s="94"/>
      <c r="EK284" s="94"/>
      <c r="EL284" s="94"/>
      <c r="EM284" s="94"/>
      <c r="EN284" s="94"/>
      <c r="EO284" s="94"/>
      <c r="EP284" s="94"/>
      <c r="EQ284" s="94"/>
      <c r="ER284" s="94"/>
      <c r="ES284" s="94"/>
      <c r="ET284" s="94"/>
      <c r="EU284" s="94"/>
      <c r="EV284" s="94"/>
      <c r="EW284" s="94"/>
      <c r="EX284" s="94"/>
      <c r="EY284" s="94"/>
      <c r="EZ284" s="94"/>
      <c r="FA284" s="94"/>
      <c r="FB284" s="94"/>
      <c r="FC284" s="94"/>
      <c r="FD284" s="94"/>
      <c r="FE284" s="94"/>
      <c r="FF284" s="94"/>
      <c r="FG284" s="94"/>
      <c r="FH284" s="94"/>
      <c r="FI284" s="94"/>
      <c r="FJ284" s="94"/>
      <c r="FK284" s="94"/>
      <c r="FL284" s="94"/>
      <c r="FM284" s="94"/>
      <c r="FN284" s="94"/>
      <c r="FO284" s="94"/>
      <c r="FP284" s="94"/>
      <c r="FQ284" s="94"/>
      <c r="FR284" s="94"/>
      <c r="FS284" s="94"/>
      <c r="FT284" s="94"/>
      <c r="FU284" s="94"/>
      <c r="FV284" s="94"/>
      <c r="FW284" s="94"/>
      <c r="FX284" s="94"/>
      <c r="FY284" s="94"/>
      <c r="FZ284" s="94"/>
      <c r="GA284" s="94"/>
      <c r="GB284" s="94"/>
      <c r="GC284" s="94"/>
      <c r="GD284" s="94"/>
      <c r="GE284" s="94"/>
      <c r="GF284" s="94"/>
      <c r="GG284" s="94"/>
      <c r="GH284" s="94"/>
      <c r="GI284" s="94"/>
      <c r="GJ284" s="94"/>
      <c r="GK284" s="94"/>
      <c r="GL284" s="94"/>
      <c r="GM284" s="94"/>
      <c r="GN284" s="94"/>
      <c r="GO284" s="94"/>
      <c r="GP284" s="94"/>
      <c r="GQ284" s="94"/>
      <c r="GR284" s="94"/>
      <c r="GS284" s="94"/>
      <c r="GT284" s="94"/>
      <c r="GU284" s="94"/>
      <c r="GV284" s="94"/>
      <c r="GW284" s="94"/>
      <c r="GX284" s="94"/>
    </row>
    <row r="285" spans="1:206" ht="15.75">
      <c r="A285" s="106"/>
      <c r="B285" s="94"/>
      <c r="C285" s="94"/>
      <c r="D285" s="94"/>
      <c r="E285" s="96"/>
      <c r="F285" s="94"/>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c r="BI285" s="94"/>
      <c r="BJ285" s="94"/>
      <c r="BK285" s="94"/>
      <c r="BL285" s="94"/>
      <c r="BM285" s="94"/>
      <c r="BN285" s="94"/>
      <c r="BO285" s="94"/>
      <c r="BP285" s="94"/>
      <c r="BQ285" s="94"/>
      <c r="BR285" s="94"/>
      <c r="BS285" s="94"/>
      <c r="BT285" s="94"/>
      <c r="BU285" s="94"/>
      <c r="BV285" s="94"/>
      <c r="BW285" s="94"/>
      <c r="BX285" s="94"/>
      <c r="BY285" s="94"/>
      <c r="BZ285" s="94"/>
      <c r="CA285" s="94"/>
      <c r="CB285" s="94"/>
      <c r="CC285" s="94"/>
      <c r="CD285" s="94"/>
      <c r="CE285" s="94"/>
      <c r="CF285" s="94"/>
      <c r="CG285" s="94"/>
      <c r="CH285" s="94"/>
      <c r="CI285" s="94"/>
      <c r="CJ285" s="94"/>
      <c r="CK285" s="94"/>
      <c r="CL285" s="94"/>
      <c r="CM285" s="94"/>
      <c r="CN285" s="94"/>
      <c r="CO285" s="94"/>
      <c r="CP285" s="94"/>
      <c r="CQ285" s="94"/>
      <c r="CR285" s="94"/>
      <c r="CS285" s="94"/>
      <c r="CT285" s="94"/>
      <c r="CU285" s="94"/>
      <c r="CV285" s="94"/>
      <c r="CW285" s="94"/>
      <c r="CX285" s="94"/>
      <c r="CY285" s="94"/>
      <c r="CZ285" s="94"/>
      <c r="DA285" s="94"/>
      <c r="DB285" s="94"/>
      <c r="DC285" s="94"/>
      <c r="DD285" s="94"/>
      <c r="DE285" s="94"/>
      <c r="DF285" s="94"/>
      <c r="DG285" s="94"/>
      <c r="DH285" s="94"/>
      <c r="DI285" s="94"/>
      <c r="DJ285" s="94"/>
      <c r="DK285" s="94"/>
      <c r="DL285" s="94"/>
      <c r="DM285" s="94"/>
      <c r="DN285" s="94"/>
      <c r="DO285" s="94"/>
      <c r="DP285" s="94"/>
      <c r="DQ285" s="94"/>
      <c r="DR285" s="94"/>
      <c r="DS285" s="94"/>
      <c r="DT285" s="94"/>
      <c r="DU285" s="94"/>
      <c r="DV285" s="94"/>
      <c r="DW285" s="94"/>
      <c r="DX285" s="94"/>
      <c r="DY285" s="94"/>
      <c r="DZ285" s="94"/>
      <c r="EA285" s="94"/>
      <c r="EB285" s="94"/>
      <c r="EC285" s="94"/>
      <c r="ED285" s="94"/>
      <c r="EE285" s="94"/>
      <c r="EF285" s="94"/>
      <c r="EG285" s="94"/>
      <c r="EH285" s="94"/>
      <c r="EI285" s="94"/>
      <c r="EJ285" s="94"/>
      <c r="EK285" s="94"/>
      <c r="EL285" s="94"/>
      <c r="EM285" s="94"/>
      <c r="EN285" s="94"/>
      <c r="EO285" s="94"/>
      <c r="EP285" s="94"/>
      <c r="EQ285" s="94"/>
      <c r="ER285" s="94"/>
      <c r="ES285" s="94"/>
      <c r="ET285" s="94"/>
      <c r="EU285" s="94"/>
      <c r="EV285" s="94"/>
      <c r="EW285" s="94"/>
      <c r="EX285" s="94"/>
      <c r="EY285" s="94"/>
      <c r="EZ285" s="94"/>
      <c r="FA285" s="94"/>
      <c r="FB285" s="94"/>
      <c r="FC285" s="94"/>
      <c r="FD285" s="94"/>
      <c r="FE285" s="94"/>
      <c r="FF285" s="94"/>
      <c r="FG285" s="94"/>
      <c r="FH285" s="94"/>
      <c r="FI285" s="94"/>
      <c r="FJ285" s="94"/>
      <c r="FK285" s="94"/>
      <c r="FL285" s="94"/>
      <c r="FM285" s="94"/>
      <c r="FN285" s="94"/>
      <c r="FO285" s="94"/>
      <c r="FP285" s="94"/>
      <c r="FQ285" s="94"/>
      <c r="FR285" s="94"/>
      <c r="FS285" s="94"/>
      <c r="FT285" s="94"/>
      <c r="FU285" s="94"/>
      <c r="FV285" s="94"/>
      <c r="FW285" s="94"/>
      <c r="FX285" s="94"/>
      <c r="FY285" s="94"/>
      <c r="FZ285" s="94"/>
      <c r="GA285" s="94"/>
      <c r="GB285" s="94"/>
      <c r="GC285" s="94"/>
      <c r="GD285" s="94"/>
      <c r="GE285" s="94"/>
      <c r="GF285" s="94"/>
      <c r="GG285" s="94"/>
      <c r="GH285" s="94"/>
      <c r="GI285" s="94"/>
      <c r="GJ285" s="94"/>
      <c r="GK285" s="94"/>
      <c r="GL285" s="94"/>
      <c r="GM285" s="94"/>
      <c r="GN285" s="94"/>
      <c r="GO285" s="94"/>
      <c r="GP285" s="94"/>
      <c r="GQ285" s="94"/>
      <c r="GR285" s="94"/>
      <c r="GS285" s="94"/>
      <c r="GT285" s="94"/>
      <c r="GU285" s="94"/>
      <c r="GV285" s="94"/>
      <c r="GW285" s="94"/>
      <c r="GX285" s="94"/>
    </row>
    <row r="286" spans="1:206" ht="15.75">
      <c r="A286" s="106"/>
      <c r="B286" s="94"/>
      <c r="C286" s="94"/>
      <c r="D286" s="94"/>
      <c r="E286" s="96"/>
      <c r="F286" s="94"/>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c r="BI286" s="94"/>
      <c r="BJ286" s="94"/>
      <c r="BK286" s="94"/>
      <c r="BL286" s="94"/>
      <c r="BM286" s="94"/>
      <c r="BN286" s="94"/>
      <c r="BO286" s="94"/>
      <c r="BP286" s="94"/>
      <c r="BQ286" s="94"/>
      <c r="BR286" s="94"/>
      <c r="BS286" s="94"/>
      <c r="BT286" s="94"/>
      <c r="BU286" s="94"/>
      <c r="BV286" s="94"/>
      <c r="BW286" s="94"/>
      <c r="BX286" s="94"/>
      <c r="BY286" s="94"/>
      <c r="BZ286" s="94"/>
      <c r="CA286" s="94"/>
      <c r="CB286" s="94"/>
      <c r="CC286" s="94"/>
      <c r="CD286" s="94"/>
      <c r="CE286" s="94"/>
      <c r="CF286" s="94"/>
      <c r="CG286" s="94"/>
      <c r="CH286" s="94"/>
      <c r="CI286" s="94"/>
      <c r="CJ286" s="94"/>
      <c r="CK286" s="94"/>
      <c r="CL286" s="94"/>
      <c r="CM286" s="94"/>
      <c r="CN286" s="94"/>
      <c r="CO286" s="94"/>
      <c r="CP286" s="94"/>
      <c r="CQ286" s="94"/>
      <c r="CR286" s="94"/>
      <c r="CS286" s="94"/>
      <c r="CT286" s="94"/>
      <c r="CU286" s="94"/>
      <c r="CV286" s="94"/>
      <c r="CW286" s="94"/>
      <c r="CX286" s="94"/>
      <c r="CY286" s="94"/>
      <c r="CZ286" s="94"/>
      <c r="DA286" s="94"/>
      <c r="DB286" s="94"/>
      <c r="DC286" s="94"/>
      <c r="DD286" s="94"/>
      <c r="DE286" s="94"/>
      <c r="DF286" s="94"/>
      <c r="DG286" s="94"/>
      <c r="DH286" s="94"/>
      <c r="DI286" s="94"/>
      <c r="DJ286" s="94"/>
      <c r="DK286" s="94"/>
      <c r="DL286" s="94"/>
      <c r="DM286" s="94"/>
      <c r="DN286" s="94"/>
      <c r="DO286" s="94"/>
      <c r="DP286" s="94"/>
      <c r="DQ286" s="94"/>
      <c r="DR286" s="94"/>
      <c r="DS286" s="94"/>
      <c r="DT286" s="94"/>
      <c r="DU286" s="94"/>
      <c r="DV286" s="94"/>
      <c r="DW286" s="94"/>
      <c r="DX286" s="94"/>
      <c r="DY286" s="94"/>
      <c r="DZ286" s="94"/>
      <c r="EA286" s="94"/>
      <c r="EB286" s="94"/>
      <c r="EC286" s="94"/>
      <c r="ED286" s="94"/>
      <c r="EE286" s="94"/>
      <c r="EF286" s="94"/>
      <c r="EG286" s="94"/>
      <c r="EH286" s="94"/>
      <c r="EI286" s="94"/>
      <c r="EJ286" s="94"/>
      <c r="EK286" s="94"/>
      <c r="EL286" s="94"/>
      <c r="EM286" s="94"/>
      <c r="EN286" s="94"/>
      <c r="EO286" s="94"/>
      <c r="EP286" s="94"/>
      <c r="EQ286" s="94"/>
      <c r="ER286" s="94"/>
      <c r="ES286" s="94"/>
      <c r="ET286" s="94"/>
      <c r="EU286" s="94"/>
      <c r="EV286" s="94"/>
      <c r="EW286" s="94"/>
      <c r="EX286" s="94"/>
      <c r="EY286" s="94"/>
      <c r="EZ286" s="94"/>
      <c r="FA286" s="94"/>
      <c r="FB286" s="94"/>
      <c r="FC286" s="94"/>
      <c r="FD286" s="94"/>
      <c r="FE286" s="94"/>
      <c r="FF286" s="94"/>
      <c r="FG286" s="94"/>
      <c r="FH286" s="94"/>
      <c r="FI286" s="94"/>
      <c r="FJ286" s="94"/>
      <c r="FK286" s="94"/>
      <c r="FL286" s="94"/>
      <c r="FM286" s="94"/>
      <c r="FN286" s="94"/>
      <c r="FO286" s="94"/>
      <c r="FP286" s="94"/>
      <c r="FQ286" s="94"/>
      <c r="FR286" s="94"/>
      <c r="FS286" s="94"/>
      <c r="FT286" s="94"/>
      <c r="FU286" s="94"/>
      <c r="FV286" s="94"/>
      <c r="FW286" s="94"/>
      <c r="FX286" s="94"/>
      <c r="FY286" s="94"/>
      <c r="FZ286" s="94"/>
      <c r="GA286" s="94"/>
      <c r="GB286" s="94"/>
      <c r="GC286" s="94"/>
      <c r="GD286" s="94"/>
      <c r="GE286" s="94"/>
      <c r="GF286" s="94"/>
      <c r="GG286" s="94"/>
      <c r="GH286" s="94"/>
      <c r="GI286" s="94"/>
      <c r="GJ286" s="94"/>
      <c r="GK286" s="94"/>
      <c r="GL286" s="94"/>
      <c r="GM286" s="94"/>
      <c r="GN286" s="94"/>
      <c r="GO286" s="94"/>
      <c r="GP286" s="94"/>
      <c r="GQ286" s="94"/>
      <c r="GR286" s="94"/>
      <c r="GS286" s="94"/>
      <c r="GT286" s="94"/>
      <c r="GU286" s="94"/>
      <c r="GV286" s="94"/>
      <c r="GW286" s="94"/>
      <c r="GX286" s="94"/>
    </row>
    <row r="287" spans="1:206" ht="15.75">
      <c r="A287" s="106"/>
      <c r="B287" s="94"/>
      <c r="C287" s="94"/>
      <c r="D287" s="94"/>
      <c r="E287" s="96"/>
      <c r="F287" s="94"/>
      <c r="G287" s="94"/>
      <c r="H287" s="94"/>
      <c r="I287" s="94"/>
      <c r="J287" s="94"/>
      <c r="K287" s="94"/>
      <c r="L287" s="94"/>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c r="BI287" s="94"/>
      <c r="BJ287" s="94"/>
      <c r="BK287" s="94"/>
      <c r="BL287" s="94"/>
      <c r="BM287" s="94"/>
      <c r="BN287" s="94"/>
      <c r="BO287" s="94"/>
      <c r="BP287" s="94"/>
      <c r="BQ287" s="94"/>
      <c r="BR287" s="94"/>
      <c r="BS287" s="94"/>
      <c r="BT287" s="94"/>
      <c r="BU287" s="94"/>
      <c r="BV287" s="94"/>
      <c r="BW287" s="94"/>
      <c r="BX287" s="94"/>
      <c r="BY287" s="94"/>
      <c r="BZ287" s="94"/>
      <c r="CA287" s="94"/>
      <c r="CB287" s="94"/>
      <c r="CC287" s="94"/>
      <c r="CD287" s="94"/>
      <c r="CE287" s="94"/>
      <c r="CF287" s="94"/>
      <c r="CG287" s="94"/>
      <c r="CH287" s="94"/>
      <c r="CI287" s="94"/>
      <c r="CJ287" s="94"/>
      <c r="CK287" s="94"/>
      <c r="CL287" s="94"/>
      <c r="CM287" s="94"/>
      <c r="CN287" s="94"/>
      <c r="CO287" s="94"/>
      <c r="CP287" s="94"/>
      <c r="CQ287" s="94"/>
      <c r="CR287" s="94"/>
      <c r="CS287" s="94"/>
      <c r="CT287" s="94"/>
      <c r="CU287" s="94"/>
      <c r="CV287" s="94"/>
      <c r="CW287" s="94"/>
      <c r="CX287" s="94"/>
      <c r="CY287" s="94"/>
      <c r="CZ287" s="94"/>
      <c r="DA287" s="94"/>
      <c r="DB287" s="94"/>
      <c r="DC287" s="94"/>
      <c r="DD287" s="94"/>
      <c r="DE287" s="94"/>
      <c r="DF287" s="94"/>
      <c r="DG287" s="94"/>
      <c r="DH287" s="94"/>
      <c r="DI287" s="94"/>
      <c r="DJ287" s="94"/>
      <c r="DK287" s="94"/>
      <c r="DL287" s="94"/>
      <c r="DM287" s="94"/>
      <c r="DN287" s="94"/>
      <c r="DO287" s="94"/>
      <c r="DP287" s="94"/>
      <c r="DQ287" s="94"/>
      <c r="DR287" s="94"/>
      <c r="DS287" s="94"/>
      <c r="DT287" s="94"/>
      <c r="DU287" s="94"/>
      <c r="DV287" s="94"/>
      <c r="DW287" s="94"/>
      <c r="DX287" s="94"/>
      <c r="DY287" s="94"/>
      <c r="DZ287" s="94"/>
      <c r="EA287" s="94"/>
      <c r="EB287" s="94"/>
      <c r="EC287" s="94"/>
      <c r="ED287" s="94"/>
      <c r="EE287" s="94"/>
      <c r="EF287" s="94"/>
      <c r="EG287" s="94"/>
      <c r="EH287" s="94"/>
      <c r="EI287" s="94"/>
      <c r="EJ287" s="94"/>
      <c r="EK287" s="94"/>
      <c r="EL287" s="94"/>
      <c r="EM287" s="94"/>
      <c r="EN287" s="94"/>
      <c r="EO287" s="94"/>
      <c r="EP287" s="94"/>
      <c r="EQ287" s="94"/>
      <c r="ER287" s="94"/>
      <c r="ES287" s="94"/>
      <c r="ET287" s="94"/>
      <c r="EU287" s="94"/>
      <c r="EV287" s="94"/>
      <c r="EW287" s="94"/>
      <c r="EX287" s="94"/>
      <c r="EY287" s="94"/>
      <c r="EZ287" s="94"/>
      <c r="FA287" s="94"/>
      <c r="FB287" s="94"/>
      <c r="FC287" s="94"/>
      <c r="FD287" s="94"/>
      <c r="FE287" s="94"/>
      <c r="FF287" s="94"/>
      <c r="FG287" s="94"/>
      <c r="FH287" s="94"/>
      <c r="FI287" s="94"/>
      <c r="FJ287" s="94"/>
      <c r="FK287" s="94"/>
      <c r="FL287" s="94"/>
      <c r="FM287" s="94"/>
      <c r="FN287" s="94"/>
      <c r="FO287" s="94"/>
      <c r="FP287" s="94"/>
      <c r="FQ287" s="94"/>
      <c r="FR287" s="94"/>
      <c r="FS287" s="94"/>
      <c r="FT287" s="94"/>
      <c r="FU287" s="94"/>
      <c r="FV287" s="94"/>
      <c r="FW287" s="94"/>
      <c r="FX287" s="94"/>
      <c r="FY287" s="94"/>
      <c r="FZ287" s="94"/>
      <c r="GA287" s="94"/>
      <c r="GB287" s="94"/>
      <c r="GC287" s="94"/>
      <c r="GD287" s="94"/>
      <c r="GE287" s="94"/>
      <c r="GF287" s="94"/>
      <c r="GG287" s="94"/>
      <c r="GH287" s="94"/>
      <c r="GI287" s="94"/>
      <c r="GJ287" s="94"/>
      <c r="GK287" s="94"/>
      <c r="GL287" s="94"/>
      <c r="GM287" s="94"/>
      <c r="GN287" s="94"/>
      <c r="GO287" s="94"/>
      <c r="GP287" s="94"/>
      <c r="GQ287" s="94"/>
      <c r="GR287" s="94"/>
      <c r="GS287" s="94"/>
      <c r="GT287" s="94"/>
      <c r="GU287" s="94"/>
      <c r="GV287" s="94"/>
      <c r="GW287" s="94"/>
      <c r="GX287" s="94"/>
    </row>
    <row r="288" spans="1:206" ht="15.75">
      <c r="A288" s="106"/>
      <c r="B288" s="94"/>
      <c r="C288" s="94"/>
      <c r="D288" s="94"/>
      <c r="E288" s="96"/>
      <c r="F288" s="94"/>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c r="BI288" s="94"/>
      <c r="BJ288" s="94"/>
      <c r="BK288" s="94"/>
      <c r="BL288" s="94"/>
      <c r="BM288" s="94"/>
      <c r="BN288" s="94"/>
      <c r="BO288" s="94"/>
      <c r="BP288" s="94"/>
      <c r="BQ288" s="94"/>
      <c r="BR288" s="94"/>
      <c r="BS288" s="94"/>
      <c r="BT288" s="94"/>
      <c r="BU288" s="94"/>
      <c r="BV288" s="94"/>
      <c r="BW288" s="94"/>
      <c r="BX288" s="94"/>
      <c r="BY288" s="94"/>
      <c r="BZ288" s="94"/>
      <c r="CA288" s="94"/>
      <c r="CB288" s="94"/>
      <c r="CC288" s="94"/>
      <c r="CD288" s="94"/>
      <c r="CE288" s="94"/>
      <c r="CF288" s="94"/>
      <c r="CG288" s="94"/>
      <c r="CH288" s="94"/>
      <c r="CI288" s="94"/>
      <c r="CJ288" s="94"/>
      <c r="CK288" s="94"/>
      <c r="CL288" s="94"/>
      <c r="CM288" s="94"/>
      <c r="CN288" s="94"/>
      <c r="CO288" s="94"/>
      <c r="CP288" s="94"/>
      <c r="CQ288" s="94"/>
      <c r="CR288" s="94"/>
      <c r="CS288" s="94"/>
      <c r="CT288" s="94"/>
      <c r="CU288" s="94"/>
      <c r="CV288" s="94"/>
      <c r="CW288" s="94"/>
      <c r="CX288" s="94"/>
      <c r="CY288" s="94"/>
      <c r="CZ288" s="94"/>
      <c r="DA288" s="94"/>
      <c r="DB288" s="94"/>
      <c r="DC288" s="94"/>
      <c r="DD288" s="94"/>
      <c r="DE288" s="94"/>
      <c r="DF288" s="94"/>
      <c r="DG288" s="94"/>
      <c r="DH288" s="94"/>
      <c r="DI288" s="94"/>
      <c r="DJ288" s="94"/>
      <c r="DK288" s="94"/>
      <c r="DL288" s="94"/>
      <c r="DM288" s="94"/>
      <c r="DN288" s="94"/>
      <c r="DO288" s="94"/>
      <c r="DP288" s="94"/>
      <c r="DQ288" s="94"/>
      <c r="DR288" s="94"/>
      <c r="DS288" s="94"/>
      <c r="DT288" s="94"/>
      <c r="DU288" s="94"/>
      <c r="DV288" s="94"/>
      <c r="DW288" s="94"/>
      <c r="DX288" s="94"/>
      <c r="DY288" s="94"/>
      <c r="DZ288" s="94"/>
      <c r="EA288" s="94"/>
      <c r="EB288" s="94"/>
      <c r="EC288" s="94"/>
      <c r="ED288" s="94"/>
      <c r="EE288" s="94"/>
      <c r="EF288" s="94"/>
      <c r="EG288" s="94"/>
      <c r="EH288" s="94"/>
      <c r="EI288" s="94"/>
      <c r="EJ288" s="94"/>
      <c r="EK288" s="94"/>
      <c r="EL288" s="94"/>
      <c r="EM288" s="94"/>
      <c r="EN288" s="94"/>
      <c r="EO288" s="94"/>
      <c r="EP288" s="94"/>
      <c r="EQ288" s="94"/>
      <c r="ER288" s="94"/>
      <c r="ES288" s="94"/>
      <c r="ET288" s="94"/>
      <c r="EU288" s="94"/>
      <c r="EV288" s="94"/>
      <c r="EW288" s="94"/>
      <c r="EX288" s="94"/>
      <c r="EY288" s="94"/>
      <c r="EZ288" s="94"/>
      <c r="FA288" s="94"/>
      <c r="FB288" s="94"/>
      <c r="FC288" s="94"/>
      <c r="FD288" s="94"/>
      <c r="FE288" s="94"/>
      <c r="FF288" s="94"/>
      <c r="FG288" s="94"/>
      <c r="FH288" s="94"/>
      <c r="FI288" s="94"/>
      <c r="FJ288" s="94"/>
      <c r="FK288" s="94"/>
      <c r="FL288" s="94"/>
      <c r="FM288" s="94"/>
      <c r="FN288" s="94"/>
      <c r="FO288" s="94"/>
      <c r="FP288" s="94"/>
      <c r="FQ288" s="94"/>
      <c r="FR288" s="94"/>
      <c r="FS288" s="94"/>
      <c r="FT288" s="94"/>
      <c r="FU288" s="94"/>
      <c r="FV288" s="94"/>
      <c r="FW288" s="94"/>
      <c r="FX288" s="94"/>
      <c r="FY288" s="94"/>
      <c r="FZ288" s="94"/>
      <c r="GA288" s="94"/>
      <c r="GB288" s="94"/>
      <c r="GC288" s="94"/>
      <c r="GD288" s="94"/>
      <c r="GE288" s="94"/>
      <c r="GF288" s="94"/>
      <c r="GG288" s="94"/>
      <c r="GH288" s="94"/>
      <c r="GI288" s="94"/>
      <c r="GJ288" s="94"/>
      <c r="GK288" s="94"/>
      <c r="GL288" s="94"/>
      <c r="GM288" s="94"/>
      <c r="GN288" s="94"/>
      <c r="GO288" s="94"/>
      <c r="GP288" s="94"/>
      <c r="GQ288" s="94"/>
      <c r="GR288" s="94"/>
      <c r="GS288" s="94"/>
      <c r="GT288" s="94"/>
      <c r="GU288" s="94"/>
      <c r="GV288" s="94"/>
      <c r="GW288" s="94"/>
      <c r="GX288" s="94"/>
    </row>
    <row r="289" spans="1:206" ht="15.75">
      <c r="A289" s="106"/>
      <c r="B289" s="94"/>
      <c r="C289" s="94"/>
      <c r="D289" s="94"/>
      <c r="E289" s="96"/>
      <c r="F289" s="94"/>
      <c r="G289" s="94"/>
      <c r="H289" s="94"/>
      <c r="I289" s="94"/>
      <c r="J289" s="94"/>
      <c r="K289" s="94"/>
      <c r="L289" s="94"/>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c r="BI289" s="94"/>
      <c r="BJ289" s="94"/>
      <c r="BK289" s="94"/>
      <c r="BL289" s="94"/>
      <c r="BM289" s="94"/>
      <c r="BN289" s="94"/>
      <c r="BO289" s="94"/>
      <c r="BP289" s="94"/>
      <c r="BQ289" s="94"/>
      <c r="BR289" s="94"/>
      <c r="BS289" s="94"/>
      <c r="BT289" s="94"/>
      <c r="BU289" s="94"/>
      <c r="BV289" s="94"/>
      <c r="BW289" s="94"/>
      <c r="BX289" s="94"/>
      <c r="BY289" s="94"/>
      <c r="BZ289" s="94"/>
      <c r="CA289" s="94"/>
      <c r="CB289" s="94"/>
      <c r="CC289" s="94"/>
      <c r="CD289" s="94"/>
      <c r="CE289" s="94"/>
      <c r="CF289" s="94"/>
      <c r="CG289" s="94"/>
      <c r="CH289" s="94"/>
      <c r="CI289" s="94"/>
      <c r="CJ289" s="94"/>
      <c r="CK289" s="94"/>
      <c r="CL289" s="94"/>
      <c r="CM289" s="94"/>
      <c r="CN289" s="94"/>
      <c r="CO289" s="94"/>
      <c r="CP289" s="94"/>
      <c r="CQ289" s="94"/>
      <c r="CR289" s="94"/>
      <c r="CS289" s="94"/>
      <c r="CT289" s="94"/>
      <c r="CU289" s="94"/>
      <c r="CV289" s="94"/>
      <c r="CW289" s="94"/>
      <c r="CX289" s="94"/>
      <c r="CY289" s="94"/>
      <c r="CZ289" s="94"/>
      <c r="DA289" s="94"/>
      <c r="DB289" s="94"/>
      <c r="DC289" s="94"/>
      <c r="DD289" s="94"/>
      <c r="DE289" s="94"/>
      <c r="DF289" s="94"/>
      <c r="DG289" s="94"/>
      <c r="DH289" s="94"/>
      <c r="DI289" s="94"/>
      <c r="DJ289" s="94"/>
      <c r="DK289" s="94"/>
      <c r="DL289" s="94"/>
      <c r="DM289" s="94"/>
      <c r="DN289" s="94"/>
      <c r="DO289" s="94"/>
      <c r="DP289" s="94"/>
      <c r="DQ289" s="94"/>
      <c r="DR289" s="94"/>
      <c r="DS289" s="94"/>
      <c r="DT289" s="94"/>
      <c r="DU289" s="94"/>
      <c r="DV289" s="94"/>
      <c r="DW289" s="94"/>
      <c r="DX289" s="94"/>
      <c r="DY289" s="94"/>
      <c r="DZ289" s="94"/>
      <c r="EA289" s="94"/>
      <c r="EB289" s="94"/>
      <c r="EC289" s="94"/>
      <c r="ED289" s="94"/>
      <c r="EE289" s="94"/>
      <c r="EF289" s="94"/>
      <c r="EG289" s="94"/>
      <c r="EH289" s="94"/>
      <c r="EI289" s="94"/>
      <c r="EJ289" s="94"/>
      <c r="EK289" s="94"/>
      <c r="EL289" s="94"/>
      <c r="EM289" s="94"/>
      <c r="EN289" s="94"/>
      <c r="EO289" s="94"/>
      <c r="EP289" s="94"/>
      <c r="EQ289" s="94"/>
      <c r="ER289" s="94"/>
      <c r="ES289" s="94"/>
      <c r="ET289" s="94"/>
      <c r="EU289" s="94"/>
      <c r="EV289" s="94"/>
      <c r="EW289" s="94"/>
      <c r="EX289" s="94"/>
      <c r="EY289" s="94"/>
      <c r="EZ289" s="94"/>
      <c r="FA289" s="94"/>
      <c r="FB289" s="94"/>
      <c r="FC289" s="94"/>
      <c r="FD289" s="94"/>
      <c r="FE289" s="94"/>
      <c r="FF289" s="94"/>
      <c r="FG289" s="94"/>
      <c r="FH289" s="94"/>
      <c r="FI289" s="94"/>
      <c r="FJ289" s="94"/>
      <c r="FK289" s="94"/>
      <c r="FL289" s="94"/>
      <c r="FM289" s="94"/>
      <c r="FN289" s="94"/>
      <c r="FO289" s="94"/>
      <c r="FP289" s="94"/>
      <c r="FQ289" s="94"/>
      <c r="FR289" s="94"/>
      <c r="FS289" s="94"/>
      <c r="FT289" s="94"/>
      <c r="FU289" s="94"/>
      <c r="FV289" s="94"/>
      <c r="FW289" s="94"/>
      <c r="FX289" s="94"/>
      <c r="FY289" s="94"/>
      <c r="FZ289" s="94"/>
      <c r="GA289" s="94"/>
      <c r="GB289" s="94"/>
      <c r="GC289" s="94"/>
      <c r="GD289" s="94"/>
      <c r="GE289" s="94"/>
      <c r="GF289" s="94"/>
      <c r="GG289" s="94"/>
      <c r="GH289" s="94"/>
      <c r="GI289" s="94"/>
      <c r="GJ289" s="94"/>
      <c r="GK289" s="94"/>
      <c r="GL289" s="94"/>
      <c r="GM289" s="94"/>
      <c r="GN289" s="94"/>
      <c r="GO289" s="94"/>
      <c r="GP289" s="94"/>
      <c r="GQ289" s="94"/>
      <c r="GR289" s="94"/>
      <c r="GS289" s="94"/>
      <c r="GT289" s="94"/>
      <c r="GU289" s="94"/>
      <c r="GV289" s="94"/>
      <c r="GW289" s="94"/>
      <c r="GX289" s="94"/>
    </row>
    <row r="290" spans="1:206" ht="15.75">
      <c r="A290" s="106"/>
      <c r="B290" s="94"/>
      <c r="C290" s="94"/>
      <c r="D290" s="94"/>
      <c r="E290" s="96"/>
      <c r="F290" s="94"/>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c r="BI290" s="94"/>
      <c r="BJ290" s="94"/>
      <c r="BK290" s="94"/>
      <c r="BL290" s="94"/>
      <c r="BM290" s="94"/>
      <c r="BN290" s="94"/>
      <c r="BO290" s="94"/>
      <c r="BP290" s="94"/>
      <c r="BQ290" s="94"/>
      <c r="BR290" s="94"/>
      <c r="BS290" s="94"/>
      <c r="BT290" s="94"/>
      <c r="BU290" s="94"/>
      <c r="BV290" s="94"/>
      <c r="BW290" s="94"/>
      <c r="BX290" s="94"/>
      <c r="BY290" s="94"/>
      <c r="BZ290" s="94"/>
      <c r="CA290" s="94"/>
      <c r="CB290" s="94"/>
      <c r="CC290" s="94"/>
      <c r="CD290" s="94"/>
      <c r="CE290" s="94"/>
      <c r="CF290" s="94"/>
      <c r="CG290" s="94"/>
      <c r="CH290" s="94"/>
      <c r="CI290" s="94"/>
      <c r="CJ290" s="94"/>
      <c r="CK290" s="94"/>
      <c r="CL290" s="94"/>
      <c r="CM290" s="94"/>
      <c r="CN290" s="94"/>
      <c r="CO290" s="94"/>
      <c r="CP290" s="94"/>
      <c r="CQ290" s="94"/>
      <c r="CR290" s="94"/>
      <c r="CS290" s="94"/>
      <c r="CT290" s="94"/>
      <c r="CU290" s="94"/>
      <c r="CV290" s="94"/>
      <c r="CW290" s="94"/>
      <c r="CX290" s="94"/>
      <c r="CY290" s="94"/>
      <c r="CZ290" s="94"/>
      <c r="DA290" s="94"/>
      <c r="DB290" s="94"/>
      <c r="DC290" s="94"/>
      <c r="DD290" s="94"/>
      <c r="DE290" s="94"/>
      <c r="DF290" s="94"/>
      <c r="DG290" s="94"/>
      <c r="DH290" s="94"/>
      <c r="DI290" s="94"/>
      <c r="DJ290" s="94"/>
      <c r="DK290" s="94"/>
      <c r="DL290" s="94"/>
      <c r="DM290" s="94"/>
      <c r="DN290" s="94"/>
      <c r="DO290" s="94"/>
      <c r="DP290" s="94"/>
      <c r="DQ290" s="94"/>
      <c r="DR290" s="94"/>
      <c r="DS290" s="94"/>
      <c r="DT290" s="94"/>
      <c r="DU290" s="94"/>
      <c r="DV290" s="94"/>
      <c r="DW290" s="94"/>
      <c r="DX290" s="94"/>
      <c r="DY290" s="94"/>
      <c r="DZ290" s="94"/>
      <c r="EA290" s="94"/>
      <c r="EB290" s="94"/>
      <c r="EC290" s="94"/>
      <c r="ED290" s="94"/>
      <c r="EE290" s="94"/>
      <c r="EF290" s="94"/>
      <c r="EG290" s="94"/>
      <c r="EH290" s="94"/>
      <c r="EI290" s="94"/>
      <c r="EJ290" s="94"/>
      <c r="EK290" s="94"/>
      <c r="EL290" s="94"/>
      <c r="EM290" s="94"/>
      <c r="EN290" s="94"/>
      <c r="EO290" s="94"/>
      <c r="EP290" s="94"/>
      <c r="EQ290" s="94"/>
      <c r="ER290" s="94"/>
      <c r="ES290" s="94"/>
      <c r="ET290" s="94"/>
      <c r="EU290" s="94"/>
      <c r="EV290" s="94"/>
      <c r="EW290" s="94"/>
      <c r="EX290" s="94"/>
      <c r="EY290" s="94"/>
      <c r="EZ290" s="94"/>
      <c r="FA290" s="94"/>
      <c r="FB290" s="94"/>
      <c r="FC290" s="94"/>
      <c r="FD290" s="94"/>
      <c r="FE290" s="94"/>
      <c r="FF290" s="94"/>
      <c r="FG290" s="94"/>
      <c r="FH290" s="94"/>
      <c r="FI290" s="94"/>
      <c r="FJ290" s="94"/>
      <c r="FK290" s="94"/>
      <c r="FL290" s="94"/>
      <c r="FM290" s="94"/>
      <c r="FN290" s="94"/>
      <c r="FO290" s="94"/>
      <c r="FP290" s="94"/>
      <c r="FQ290" s="94"/>
      <c r="FR290" s="94"/>
      <c r="FS290" s="94"/>
      <c r="FT290" s="94"/>
      <c r="FU290" s="94"/>
      <c r="FV290" s="94"/>
      <c r="FW290" s="94"/>
      <c r="FX290" s="94"/>
      <c r="FY290" s="94"/>
      <c r="FZ290" s="94"/>
      <c r="GA290" s="94"/>
      <c r="GB290" s="94"/>
      <c r="GC290" s="94"/>
      <c r="GD290" s="94"/>
      <c r="GE290" s="94"/>
      <c r="GF290" s="94"/>
      <c r="GG290" s="94"/>
      <c r="GH290" s="94"/>
      <c r="GI290" s="94"/>
      <c r="GJ290" s="94"/>
      <c r="GK290" s="94"/>
      <c r="GL290" s="94"/>
      <c r="GM290" s="94"/>
      <c r="GN290" s="94"/>
      <c r="GO290" s="94"/>
      <c r="GP290" s="94"/>
      <c r="GQ290" s="94"/>
      <c r="GR290" s="94"/>
      <c r="GS290" s="94"/>
      <c r="GT290" s="94"/>
      <c r="GU290" s="94"/>
      <c r="GV290" s="94"/>
      <c r="GW290" s="94"/>
      <c r="GX290" s="94"/>
    </row>
    <row r="291" spans="1:206" ht="15.75">
      <c r="A291" s="106"/>
      <c r="B291" s="94"/>
      <c r="C291" s="94"/>
      <c r="D291" s="94"/>
      <c r="E291" s="96"/>
      <c r="F291" s="94"/>
      <c r="G291" s="94"/>
      <c r="H291" s="94"/>
      <c r="I291" s="94"/>
      <c r="J291" s="94"/>
      <c r="K291" s="94"/>
      <c r="L291" s="94"/>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c r="BI291" s="94"/>
      <c r="BJ291" s="94"/>
      <c r="BK291" s="94"/>
      <c r="BL291" s="94"/>
      <c r="BM291" s="94"/>
      <c r="BN291" s="94"/>
      <c r="BO291" s="94"/>
      <c r="BP291" s="94"/>
      <c r="BQ291" s="94"/>
      <c r="BR291" s="94"/>
      <c r="BS291" s="94"/>
      <c r="BT291" s="94"/>
      <c r="BU291" s="94"/>
      <c r="BV291" s="94"/>
      <c r="BW291" s="94"/>
      <c r="BX291" s="94"/>
      <c r="BY291" s="94"/>
      <c r="BZ291" s="94"/>
      <c r="CA291" s="94"/>
      <c r="CB291" s="94"/>
      <c r="CC291" s="94"/>
      <c r="CD291" s="94"/>
      <c r="CE291" s="94"/>
      <c r="CF291" s="94"/>
      <c r="CG291" s="94"/>
      <c r="CH291" s="94"/>
      <c r="CI291" s="94"/>
      <c r="CJ291" s="94"/>
      <c r="CK291" s="94"/>
      <c r="CL291" s="94"/>
      <c r="CM291" s="94"/>
      <c r="CN291" s="94"/>
      <c r="CO291" s="94"/>
      <c r="CP291" s="94"/>
      <c r="CQ291" s="94"/>
      <c r="CR291" s="94"/>
      <c r="CS291" s="94"/>
      <c r="CT291" s="94"/>
      <c r="CU291" s="94"/>
      <c r="CV291" s="94"/>
      <c r="CW291" s="94"/>
      <c r="CX291" s="94"/>
      <c r="CY291" s="94"/>
      <c r="CZ291" s="94"/>
      <c r="DA291" s="94"/>
      <c r="DB291" s="94"/>
      <c r="DC291" s="94"/>
      <c r="DD291" s="94"/>
      <c r="DE291" s="94"/>
      <c r="DF291" s="94"/>
      <c r="DG291" s="94"/>
      <c r="DH291" s="94"/>
      <c r="DI291" s="94"/>
      <c r="DJ291" s="94"/>
      <c r="DK291" s="94"/>
      <c r="DL291" s="94"/>
      <c r="DM291" s="94"/>
      <c r="DN291" s="94"/>
      <c r="DO291" s="94"/>
      <c r="DP291" s="94"/>
      <c r="DQ291" s="94"/>
      <c r="DR291" s="94"/>
      <c r="DS291" s="94"/>
      <c r="DT291" s="94"/>
      <c r="DU291" s="94"/>
      <c r="DV291" s="94"/>
      <c r="DW291" s="94"/>
      <c r="DX291" s="94"/>
      <c r="DY291" s="94"/>
      <c r="DZ291" s="94"/>
      <c r="EA291" s="94"/>
      <c r="EB291" s="94"/>
      <c r="EC291" s="94"/>
      <c r="ED291" s="94"/>
      <c r="EE291" s="94"/>
      <c r="EF291" s="94"/>
      <c r="EG291" s="94"/>
      <c r="EH291" s="94"/>
      <c r="EI291" s="94"/>
      <c r="EJ291" s="94"/>
      <c r="EK291" s="94"/>
      <c r="EL291" s="94"/>
      <c r="EM291" s="94"/>
      <c r="EN291" s="94"/>
      <c r="EO291" s="94"/>
      <c r="EP291" s="94"/>
      <c r="EQ291" s="94"/>
      <c r="ER291" s="94"/>
      <c r="ES291" s="94"/>
      <c r="ET291" s="94"/>
      <c r="EU291" s="94"/>
      <c r="EV291" s="94"/>
      <c r="EW291" s="94"/>
      <c r="EX291" s="94"/>
      <c r="EY291" s="94"/>
      <c r="EZ291" s="94"/>
      <c r="FA291" s="94"/>
      <c r="FB291" s="94"/>
      <c r="FC291" s="94"/>
      <c r="FD291" s="94"/>
      <c r="FE291" s="94"/>
      <c r="FF291" s="94"/>
      <c r="FG291" s="94"/>
      <c r="FH291" s="94"/>
      <c r="FI291" s="94"/>
      <c r="FJ291" s="94"/>
      <c r="FK291" s="94"/>
      <c r="FL291" s="94"/>
      <c r="FM291" s="94"/>
      <c r="FN291" s="94"/>
      <c r="FO291" s="94"/>
      <c r="FP291" s="94"/>
      <c r="FQ291" s="94"/>
      <c r="FR291" s="94"/>
      <c r="FS291" s="94"/>
      <c r="FT291" s="94"/>
      <c r="FU291" s="94"/>
      <c r="FV291" s="94"/>
      <c r="FW291" s="94"/>
      <c r="FX291" s="94"/>
      <c r="FY291" s="94"/>
      <c r="FZ291" s="94"/>
      <c r="GA291" s="94"/>
      <c r="GB291" s="94"/>
      <c r="GC291" s="94"/>
      <c r="GD291" s="94"/>
      <c r="GE291" s="94"/>
      <c r="GF291" s="94"/>
      <c r="GG291" s="94"/>
      <c r="GH291" s="94"/>
      <c r="GI291" s="94"/>
      <c r="GJ291" s="94"/>
      <c r="GK291" s="94"/>
      <c r="GL291" s="94"/>
      <c r="GM291" s="94"/>
      <c r="GN291" s="94"/>
      <c r="GO291" s="94"/>
      <c r="GP291" s="94"/>
      <c r="GQ291" s="94"/>
      <c r="GR291" s="94"/>
      <c r="GS291" s="94"/>
      <c r="GT291" s="94"/>
      <c r="GU291" s="94"/>
      <c r="GV291" s="94"/>
      <c r="GW291" s="94"/>
      <c r="GX291" s="94"/>
    </row>
    <row r="292" spans="1:206" ht="15.75">
      <c r="A292" s="106"/>
      <c r="B292" s="94"/>
      <c r="C292" s="94"/>
      <c r="D292" s="94"/>
      <c r="E292" s="96"/>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94"/>
      <c r="BU292" s="94"/>
      <c r="BV292" s="94"/>
      <c r="BW292" s="94"/>
      <c r="BX292" s="94"/>
      <c r="BY292" s="94"/>
      <c r="BZ292" s="94"/>
      <c r="CA292" s="94"/>
      <c r="CB292" s="94"/>
      <c r="CC292" s="94"/>
      <c r="CD292" s="94"/>
      <c r="CE292" s="94"/>
      <c r="CF292" s="94"/>
      <c r="CG292" s="94"/>
      <c r="CH292" s="94"/>
      <c r="CI292" s="94"/>
      <c r="CJ292" s="94"/>
      <c r="CK292" s="94"/>
      <c r="CL292" s="94"/>
      <c r="CM292" s="94"/>
      <c r="CN292" s="94"/>
      <c r="CO292" s="94"/>
      <c r="CP292" s="94"/>
      <c r="CQ292" s="94"/>
      <c r="CR292" s="94"/>
      <c r="CS292" s="94"/>
      <c r="CT292" s="94"/>
      <c r="CU292" s="94"/>
      <c r="CV292" s="94"/>
      <c r="CW292" s="94"/>
      <c r="CX292" s="94"/>
      <c r="CY292" s="94"/>
      <c r="CZ292" s="94"/>
      <c r="DA292" s="94"/>
      <c r="DB292" s="94"/>
      <c r="DC292" s="94"/>
      <c r="DD292" s="94"/>
      <c r="DE292" s="94"/>
      <c r="DF292" s="94"/>
      <c r="DG292" s="94"/>
      <c r="DH292" s="94"/>
      <c r="DI292" s="94"/>
      <c r="DJ292" s="94"/>
      <c r="DK292" s="94"/>
      <c r="DL292" s="94"/>
      <c r="DM292" s="94"/>
      <c r="DN292" s="94"/>
      <c r="DO292" s="94"/>
      <c r="DP292" s="94"/>
      <c r="DQ292" s="94"/>
      <c r="DR292" s="94"/>
      <c r="DS292" s="94"/>
      <c r="DT292" s="94"/>
      <c r="DU292" s="94"/>
      <c r="DV292" s="94"/>
      <c r="DW292" s="94"/>
      <c r="DX292" s="94"/>
      <c r="DY292" s="94"/>
      <c r="DZ292" s="94"/>
      <c r="EA292" s="94"/>
      <c r="EB292" s="94"/>
      <c r="EC292" s="94"/>
      <c r="ED292" s="94"/>
      <c r="EE292" s="94"/>
      <c r="EF292" s="94"/>
      <c r="EG292" s="94"/>
      <c r="EH292" s="94"/>
      <c r="EI292" s="94"/>
      <c r="EJ292" s="94"/>
      <c r="EK292" s="94"/>
      <c r="EL292" s="94"/>
      <c r="EM292" s="94"/>
      <c r="EN292" s="94"/>
      <c r="EO292" s="94"/>
      <c r="EP292" s="94"/>
      <c r="EQ292" s="94"/>
      <c r="ER292" s="94"/>
      <c r="ES292" s="94"/>
      <c r="ET292" s="94"/>
      <c r="EU292" s="94"/>
      <c r="EV292" s="94"/>
      <c r="EW292" s="94"/>
      <c r="EX292" s="94"/>
      <c r="EY292" s="94"/>
      <c r="EZ292" s="94"/>
      <c r="FA292" s="94"/>
      <c r="FB292" s="94"/>
      <c r="FC292" s="94"/>
      <c r="FD292" s="94"/>
      <c r="FE292" s="94"/>
      <c r="FF292" s="94"/>
      <c r="FG292" s="94"/>
      <c r="FH292" s="94"/>
      <c r="FI292" s="94"/>
      <c r="FJ292" s="94"/>
      <c r="FK292" s="94"/>
      <c r="FL292" s="94"/>
      <c r="FM292" s="94"/>
      <c r="FN292" s="94"/>
      <c r="FO292" s="94"/>
      <c r="FP292" s="94"/>
      <c r="FQ292" s="94"/>
      <c r="FR292" s="94"/>
      <c r="FS292" s="94"/>
      <c r="FT292" s="94"/>
      <c r="FU292" s="94"/>
      <c r="FV292" s="94"/>
      <c r="FW292" s="94"/>
      <c r="FX292" s="94"/>
      <c r="FY292" s="94"/>
      <c r="FZ292" s="94"/>
      <c r="GA292" s="94"/>
      <c r="GB292" s="94"/>
      <c r="GC292" s="94"/>
      <c r="GD292" s="94"/>
      <c r="GE292" s="94"/>
      <c r="GF292" s="94"/>
      <c r="GG292" s="94"/>
      <c r="GH292" s="94"/>
      <c r="GI292" s="94"/>
      <c r="GJ292" s="94"/>
      <c r="GK292" s="94"/>
      <c r="GL292" s="94"/>
      <c r="GM292" s="94"/>
      <c r="GN292" s="94"/>
      <c r="GO292" s="94"/>
      <c r="GP292" s="94"/>
      <c r="GQ292" s="94"/>
      <c r="GR292" s="94"/>
      <c r="GS292" s="94"/>
      <c r="GT292" s="94"/>
      <c r="GU292" s="94"/>
      <c r="GV292" s="94"/>
      <c r="GW292" s="94"/>
      <c r="GX292" s="94"/>
    </row>
    <row r="293" spans="1:206" ht="15.75">
      <c r="A293" s="106"/>
      <c r="B293" s="94"/>
      <c r="C293" s="94"/>
      <c r="D293" s="94"/>
      <c r="E293" s="96"/>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4"/>
      <c r="FL293" s="94"/>
      <c r="FM293" s="94"/>
      <c r="FN293" s="94"/>
      <c r="FO293" s="94"/>
      <c r="FP293" s="94"/>
      <c r="FQ293" s="94"/>
      <c r="FR293" s="94"/>
      <c r="FS293" s="94"/>
      <c r="FT293" s="94"/>
      <c r="FU293" s="94"/>
      <c r="FV293" s="94"/>
      <c r="FW293" s="94"/>
      <c r="FX293" s="94"/>
      <c r="FY293" s="94"/>
      <c r="FZ293" s="94"/>
      <c r="GA293" s="94"/>
      <c r="GB293" s="94"/>
      <c r="GC293" s="94"/>
      <c r="GD293" s="94"/>
      <c r="GE293" s="94"/>
      <c r="GF293" s="94"/>
      <c r="GG293" s="94"/>
      <c r="GH293" s="94"/>
      <c r="GI293" s="94"/>
      <c r="GJ293" s="94"/>
      <c r="GK293" s="94"/>
      <c r="GL293" s="94"/>
      <c r="GM293" s="94"/>
      <c r="GN293" s="94"/>
      <c r="GO293" s="94"/>
      <c r="GP293" s="94"/>
      <c r="GQ293" s="94"/>
      <c r="GR293" s="94"/>
      <c r="GS293" s="94"/>
      <c r="GT293" s="94"/>
      <c r="GU293" s="94"/>
      <c r="GV293" s="94"/>
      <c r="GW293" s="94"/>
      <c r="GX293" s="94"/>
    </row>
    <row r="294" spans="1:206" ht="15.75">
      <c r="A294" s="106"/>
      <c r="B294" s="94"/>
      <c r="C294" s="94"/>
      <c r="D294" s="94"/>
      <c r="E294" s="96"/>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c r="BI294" s="94"/>
      <c r="BJ294" s="94"/>
      <c r="BK294" s="94"/>
      <c r="BL294" s="94"/>
      <c r="BM294" s="94"/>
      <c r="BN294" s="94"/>
      <c r="BO294" s="94"/>
      <c r="BP294" s="94"/>
      <c r="BQ294" s="94"/>
      <c r="BR294" s="94"/>
      <c r="BS294" s="94"/>
      <c r="BT294" s="94"/>
      <c r="BU294" s="94"/>
      <c r="BV294" s="94"/>
      <c r="BW294" s="94"/>
      <c r="BX294" s="94"/>
      <c r="BY294" s="94"/>
      <c r="BZ294" s="94"/>
      <c r="CA294" s="94"/>
      <c r="CB294" s="94"/>
      <c r="CC294" s="94"/>
      <c r="CD294" s="94"/>
      <c r="CE294" s="94"/>
      <c r="CF294" s="94"/>
      <c r="CG294" s="94"/>
      <c r="CH294" s="94"/>
      <c r="CI294" s="94"/>
      <c r="CJ294" s="94"/>
      <c r="CK294" s="94"/>
      <c r="CL294" s="94"/>
      <c r="CM294" s="94"/>
      <c r="CN294" s="94"/>
      <c r="CO294" s="94"/>
      <c r="CP294" s="94"/>
      <c r="CQ294" s="94"/>
      <c r="CR294" s="94"/>
      <c r="CS294" s="94"/>
      <c r="CT294" s="94"/>
      <c r="CU294" s="94"/>
      <c r="CV294" s="94"/>
      <c r="CW294" s="94"/>
      <c r="CX294" s="94"/>
      <c r="CY294" s="94"/>
      <c r="CZ294" s="94"/>
      <c r="DA294" s="94"/>
      <c r="DB294" s="94"/>
      <c r="DC294" s="94"/>
      <c r="DD294" s="94"/>
      <c r="DE294" s="94"/>
      <c r="DF294" s="94"/>
      <c r="DG294" s="94"/>
      <c r="DH294" s="94"/>
      <c r="DI294" s="94"/>
      <c r="DJ294" s="94"/>
      <c r="DK294" s="94"/>
      <c r="DL294" s="94"/>
      <c r="DM294" s="94"/>
      <c r="DN294" s="94"/>
      <c r="DO294" s="94"/>
      <c r="DP294" s="94"/>
      <c r="DQ294" s="94"/>
      <c r="DR294" s="94"/>
      <c r="DS294" s="94"/>
      <c r="DT294" s="94"/>
      <c r="DU294" s="94"/>
      <c r="DV294" s="94"/>
      <c r="DW294" s="94"/>
      <c r="DX294" s="94"/>
      <c r="DY294" s="94"/>
      <c r="DZ294" s="94"/>
      <c r="EA294" s="94"/>
      <c r="EB294" s="94"/>
      <c r="EC294" s="94"/>
      <c r="ED294" s="94"/>
      <c r="EE294" s="94"/>
      <c r="EF294" s="94"/>
      <c r="EG294" s="94"/>
      <c r="EH294" s="94"/>
      <c r="EI294" s="94"/>
      <c r="EJ294" s="94"/>
      <c r="EK294" s="94"/>
      <c r="EL294" s="94"/>
      <c r="EM294" s="94"/>
      <c r="EN294" s="94"/>
      <c r="EO294" s="94"/>
      <c r="EP294" s="94"/>
      <c r="EQ294" s="94"/>
      <c r="ER294" s="94"/>
      <c r="ES294" s="94"/>
      <c r="ET294" s="94"/>
      <c r="EU294" s="94"/>
      <c r="EV294" s="94"/>
      <c r="EW294" s="94"/>
      <c r="EX294" s="94"/>
      <c r="EY294" s="94"/>
      <c r="EZ294" s="94"/>
      <c r="FA294" s="94"/>
      <c r="FB294" s="94"/>
      <c r="FC294" s="94"/>
      <c r="FD294" s="94"/>
      <c r="FE294" s="94"/>
      <c r="FF294" s="94"/>
      <c r="FG294" s="94"/>
      <c r="FH294" s="94"/>
      <c r="FI294" s="94"/>
      <c r="FJ294" s="94"/>
      <c r="FK294" s="94"/>
      <c r="FL294" s="94"/>
      <c r="FM294" s="94"/>
      <c r="FN294" s="94"/>
      <c r="FO294" s="94"/>
      <c r="FP294" s="94"/>
      <c r="FQ294" s="94"/>
      <c r="FR294" s="94"/>
      <c r="FS294" s="94"/>
      <c r="FT294" s="94"/>
      <c r="FU294" s="94"/>
      <c r="FV294" s="94"/>
      <c r="FW294" s="94"/>
      <c r="FX294" s="94"/>
      <c r="FY294" s="94"/>
      <c r="FZ294" s="94"/>
      <c r="GA294" s="94"/>
      <c r="GB294" s="94"/>
      <c r="GC294" s="94"/>
      <c r="GD294" s="94"/>
      <c r="GE294" s="94"/>
      <c r="GF294" s="94"/>
      <c r="GG294" s="94"/>
      <c r="GH294" s="94"/>
      <c r="GI294" s="94"/>
      <c r="GJ294" s="94"/>
      <c r="GK294" s="94"/>
      <c r="GL294" s="94"/>
      <c r="GM294" s="94"/>
      <c r="GN294" s="94"/>
      <c r="GO294" s="94"/>
      <c r="GP294" s="94"/>
      <c r="GQ294" s="94"/>
      <c r="GR294" s="94"/>
      <c r="GS294" s="94"/>
      <c r="GT294" s="94"/>
      <c r="GU294" s="94"/>
      <c r="GV294" s="94"/>
      <c r="GW294" s="94"/>
      <c r="GX294" s="94"/>
    </row>
    <row r="295" spans="1:206" ht="15.75">
      <c r="A295" s="106"/>
      <c r="B295" s="94"/>
      <c r="C295" s="94"/>
      <c r="D295" s="94"/>
      <c r="E295" s="96"/>
      <c r="F295" s="94"/>
      <c r="G295" s="94"/>
      <c r="H295" s="94"/>
      <c r="I295" s="94"/>
      <c r="J295" s="94"/>
      <c r="K295" s="94"/>
      <c r="L295" s="94"/>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c r="BI295" s="94"/>
      <c r="BJ295" s="94"/>
      <c r="BK295" s="94"/>
      <c r="BL295" s="94"/>
      <c r="BM295" s="94"/>
      <c r="BN295" s="94"/>
      <c r="BO295" s="94"/>
      <c r="BP295" s="94"/>
      <c r="BQ295" s="94"/>
      <c r="BR295" s="94"/>
      <c r="BS295" s="94"/>
      <c r="BT295" s="94"/>
      <c r="BU295" s="94"/>
      <c r="BV295" s="94"/>
      <c r="BW295" s="94"/>
      <c r="BX295" s="94"/>
      <c r="BY295" s="94"/>
      <c r="BZ295" s="94"/>
      <c r="CA295" s="94"/>
      <c r="CB295" s="94"/>
      <c r="CC295" s="94"/>
      <c r="CD295" s="94"/>
      <c r="CE295" s="94"/>
      <c r="CF295" s="94"/>
      <c r="CG295" s="94"/>
      <c r="CH295" s="94"/>
      <c r="CI295" s="94"/>
      <c r="CJ295" s="94"/>
      <c r="CK295" s="94"/>
      <c r="CL295" s="94"/>
      <c r="CM295" s="94"/>
      <c r="CN295" s="94"/>
      <c r="CO295" s="94"/>
      <c r="CP295" s="94"/>
      <c r="CQ295" s="94"/>
      <c r="CR295" s="94"/>
      <c r="CS295" s="94"/>
      <c r="CT295" s="94"/>
      <c r="CU295" s="94"/>
      <c r="CV295" s="94"/>
      <c r="CW295" s="94"/>
      <c r="CX295" s="94"/>
      <c r="CY295" s="94"/>
      <c r="CZ295" s="94"/>
      <c r="DA295" s="94"/>
      <c r="DB295" s="94"/>
      <c r="DC295" s="94"/>
      <c r="DD295" s="94"/>
      <c r="DE295" s="94"/>
      <c r="DF295" s="94"/>
      <c r="DG295" s="94"/>
      <c r="DH295" s="94"/>
      <c r="DI295" s="94"/>
      <c r="DJ295" s="94"/>
      <c r="DK295" s="94"/>
      <c r="DL295" s="94"/>
      <c r="DM295" s="94"/>
      <c r="DN295" s="94"/>
      <c r="DO295" s="94"/>
      <c r="DP295" s="94"/>
      <c r="DQ295" s="94"/>
      <c r="DR295" s="94"/>
      <c r="DS295" s="94"/>
      <c r="DT295" s="94"/>
      <c r="DU295" s="94"/>
      <c r="DV295" s="94"/>
      <c r="DW295" s="94"/>
      <c r="DX295" s="94"/>
      <c r="DY295" s="94"/>
      <c r="DZ295" s="94"/>
      <c r="EA295" s="94"/>
      <c r="EB295" s="94"/>
      <c r="EC295" s="94"/>
      <c r="ED295" s="94"/>
      <c r="EE295" s="94"/>
      <c r="EF295" s="94"/>
      <c r="EG295" s="94"/>
      <c r="EH295" s="94"/>
      <c r="EI295" s="94"/>
      <c r="EJ295" s="94"/>
      <c r="EK295" s="94"/>
      <c r="EL295" s="94"/>
      <c r="EM295" s="94"/>
      <c r="EN295" s="94"/>
      <c r="EO295" s="94"/>
      <c r="EP295" s="94"/>
      <c r="EQ295" s="94"/>
      <c r="ER295" s="94"/>
      <c r="ES295" s="94"/>
      <c r="ET295" s="94"/>
      <c r="EU295" s="94"/>
      <c r="EV295" s="94"/>
      <c r="EW295" s="94"/>
      <c r="EX295" s="94"/>
      <c r="EY295" s="94"/>
      <c r="EZ295" s="94"/>
      <c r="FA295" s="94"/>
      <c r="FB295" s="94"/>
      <c r="FC295" s="94"/>
      <c r="FD295" s="94"/>
      <c r="FE295" s="94"/>
      <c r="FF295" s="94"/>
      <c r="FG295" s="94"/>
      <c r="FH295" s="94"/>
      <c r="FI295" s="94"/>
      <c r="FJ295" s="94"/>
      <c r="FK295" s="94"/>
      <c r="FL295" s="94"/>
      <c r="FM295" s="94"/>
      <c r="FN295" s="94"/>
      <c r="FO295" s="94"/>
      <c r="FP295" s="94"/>
      <c r="FQ295" s="94"/>
      <c r="FR295" s="94"/>
      <c r="FS295" s="94"/>
      <c r="FT295" s="94"/>
      <c r="FU295" s="94"/>
      <c r="FV295" s="94"/>
      <c r="FW295" s="94"/>
      <c r="FX295" s="94"/>
      <c r="FY295" s="94"/>
      <c r="FZ295" s="94"/>
      <c r="GA295" s="94"/>
      <c r="GB295" s="94"/>
      <c r="GC295" s="94"/>
      <c r="GD295" s="94"/>
      <c r="GE295" s="94"/>
      <c r="GF295" s="94"/>
      <c r="GG295" s="94"/>
      <c r="GH295" s="94"/>
      <c r="GI295" s="94"/>
      <c r="GJ295" s="94"/>
      <c r="GK295" s="94"/>
      <c r="GL295" s="94"/>
      <c r="GM295" s="94"/>
      <c r="GN295" s="94"/>
      <c r="GO295" s="94"/>
      <c r="GP295" s="94"/>
      <c r="GQ295" s="94"/>
      <c r="GR295" s="94"/>
      <c r="GS295" s="94"/>
      <c r="GT295" s="94"/>
      <c r="GU295" s="94"/>
      <c r="GV295" s="94"/>
      <c r="GW295" s="94"/>
      <c r="GX295" s="94"/>
    </row>
    <row r="296" spans="1:206" ht="15.75">
      <c r="A296" s="106"/>
      <c r="B296" s="94"/>
      <c r="C296" s="94"/>
      <c r="D296" s="94"/>
      <c r="E296" s="96"/>
      <c r="F296" s="94"/>
      <c r="G296" s="94"/>
      <c r="H296" s="94"/>
      <c r="I296" s="94"/>
      <c r="J296" s="94"/>
      <c r="K296" s="94"/>
      <c r="L296" s="94"/>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c r="BI296" s="94"/>
      <c r="BJ296" s="94"/>
      <c r="BK296" s="94"/>
      <c r="BL296" s="94"/>
      <c r="BM296" s="94"/>
      <c r="BN296" s="94"/>
      <c r="BO296" s="94"/>
      <c r="BP296" s="94"/>
      <c r="BQ296" s="94"/>
      <c r="BR296" s="94"/>
      <c r="BS296" s="94"/>
      <c r="BT296" s="94"/>
      <c r="BU296" s="94"/>
      <c r="BV296" s="94"/>
      <c r="BW296" s="94"/>
      <c r="BX296" s="94"/>
      <c r="BY296" s="94"/>
      <c r="BZ296" s="94"/>
      <c r="CA296" s="94"/>
      <c r="CB296" s="94"/>
      <c r="CC296" s="94"/>
      <c r="CD296" s="94"/>
      <c r="CE296" s="94"/>
      <c r="CF296" s="94"/>
      <c r="CG296" s="94"/>
      <c r="CH296" s="94"/>
      <c r="CI296" s="94"/>
      <c r="CJ296" s="94"/>
      <c r="CK296" s="94"/>
      <c r="CL296" s="94"/>
      <c r="CM296" s="94"/>
      <c r="CN296" s="94"/>
      <c r="CO296" s="94"/>
      <c r="CP296" s="94"/>
      <c r="CQ296" s="94"/>
      <c r="CR296" s="94"/>
      <c r="CS296" s="94"/>
      <c r="CT296" s="94"/>
      <c r="CU296" s="94"/>
      <c r="CV296" s="94"/>
      <c r="CW296" s="94"/>
      <c r="CX296" s="94"/>
      <c r="CY296" s="94"/>
      <c r="CZ296" s="94"/>
      <c r="DA296" s="94"/>
      <c r="DB296" s="94"/>
      <c r="DC296" s="94"/>
      <c r="DD296" s="94"/>
      <c r="DE296" s="94"/>
      <c r="DF296" s="94"/>
      <c r="DG296" s="94"/>
      <c r="DH296" s="94"/>
      <c r="DI296" s="94"/>
      <c r="DJ296" s="94"/>
      <c r="DK296" s="94"/>
      <c r="DL296" s="94"/>
      <c r="DM296" s="94"/>
      <c r="DN296" s="94"/>
      <c r="DO296" s="94"/>
      <c r="DP296" s="94"/>
      <c r="DQ296" s="94"/>
      <c r="DR296" s="94"/>
      <c r="DS296" s="94"/>
      <c r="DT296" s="94"/>
      <c r="DU296" s="94"/>
      <c r="DV296" s="94"/>
      <c r="DW296" s="94"/>
      <c r="DX296" s="94"/>
      <c r="DY296" s="94"/>
      <c r="DZ296" s="94"/>
      <c r="EA296" s="94"/>
      <c r="EB296" s="94"/>
      <c r="EC296" s="94"/>
      <c r="ED296" s="94"/>
      <c r="EE296" s="94"/>
      <c r="EF296" s="94"/>
      <c r="EG296" s="94"/>
      <c r="EH296" s="94"/>
      <c r="EI296" s="94"/>
      <c r="EJ296" s="94"/>
      <c r="EK296" s="94"/>
      <c r="EL296" s="94"/>
      <c r="EM296" s="94"/>
      <c r="EN296" s="94"/>
      <c r="EO296" s="94"/>
      <c r="EP296" s="94"/>
      <c r="EQ296" s="94"/>
      <c r="ER296" s="94"/>
      <c r="ES296" s="94"/>
      <c r="ET296" s="94"/>
      <c r="EU296" s="94"/>
      <c r="EV296" s="94"/>
      <c r="EW296" s="94"/>
      <c r="EX296" s="94"/>
      <c r="EY296" s="94"/>
      <c r="EZ296" s="94"/>
      <c r="FA296" s="94"/>
      <c r="FB296" s="94"/>
      <c r="FC296" s="94"/>
      <c r="FD296" s="94"/>
      <c r="FE296" s="94"/>
      <c r="FF296" s="94"/>
      <c r="FG296" s="94"/>
      <c r="FH296" s="94"/>
      <c r="FI296" s="94"/>
      <c r="FJ296" s="94"/>
      <c r="FK296" s="94"/>
      <c r="FL296" s="94"/>
      <c r="FM296" s="94"/>
      <c r="FN296" s="94"/>
      <c r="FO296" s="94"/>
      <c r="FP296" s="94"/>
      <c r="FQ296" s="94"/>
      <c r="FR296" s="94"/>
      <c r="FS296" s="94"/>
      <c r="FT296" s="94"/>
      <c r="FU296" s="94"/>
      <c r="FV296" s="94"/>
      <c r="FW296" s="94"/>
      <c r="FX296" s="94"/>
      <c r="FY296" s="94"/>
      <c r="FZ296" s="94"/>
      <c r="GA296" s="94"/>
      <c r="GB296" s="94"/>
      <c r="GC296" s="94"/>
      <c r="GD296" s="94"/>
      <c r="GE296" s="94"/>
      <c r="GF296" s="94"/>
      <c r="GG296" s="94"/>
      <c r="GH296" s="94"/>
      <c r="GI296" s="94"/>
      <c r="GJ296" s="94"/>
      <c r="GK296" s="94"/>
      <c r="GL296" s="94"/>
      <c r="GM296" s="94"/>
      <c r="GN296" s="94"/>
      <c r="GO296" s="94"/>
      <c r="GP296" s="94"/>
      <c r="GQ296" s="94"/>
      <c r="GR296" s="94"/>
      <c r="GS296" s="94"/>
      <c r="GT296" s="94"/>
      <c r="GU296" s="94"/>
      <c r="GV296" s="94"/>
      <c r="GW296" s="94"/>
      <c r="GX296" s="94"/>
    </row>
    <row r="297" spans="1:206" ht="15.75">
      <c r="A297" s="106"/>
      <c r="B297" s="94"/>
      <c r="C297" s="94"/>
      <c r="D297" s="94"/>
      <c r="E297" s="96"/>
      <c r="F297" s="94"/>
      <c r="G297" s="94"/>
      <c r="H297" s="94"/>
      <c r="I297" s="94"/>
      <c r="J297" s="94"/>
      <c r="K297" s="94"/>
      <c r="L297" s="94"/>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c r="BI297" s="94"/>
      <c r="BJ297" s="94"/>
      <c r="BK297" s="94"/>
      <c r="BL297" s="94"/>
      <c r="BM297" s="94"/>
      <c r="BN297" s="94"/>
      <c r="BO297" s="94"/>
      <c r="BP297" s="94"/>
      <c r="BQ297" s="94"/>
      <c r="BR297" s="94"/>
      <c r="BS297" s="94"/>
      <c r="BT297" s="94"/>
      <c r="BU297" s="94"/>
      <c r="BV297" s="94"/>
      <c r="BW297" s="94"/>
      <c r="BX297" s="94"/>
      <c r="BY297" s="94"/>
      <c r="BZ297" s="94"/>
      <c r="CA297" s="94"/>
      <c r="CB297" s="94"/>
      <c r="CC297" s="94"/>
      <c r="CD297" s="94"/>
      <c r="CE297" s="94"/>
      <c r="CF297" s="94"/>
      <c r="CG297" s="94"/>
      <c r="CH297" s="94"/>
      <c r="CI297" s="94"/>
      <c r="CJ297" s="94"/>
      <c r="CK297" s="94"/>
      <c r="CL297" s="94"/>
      <c r="CM297" s="94"/>
      <c r="CN297" s="94"/>
      <c r="CO297" s="94"/>
      <c r="CP297" s="94"/>
      <c r="CQ297" s="94"/>
      <c r="CR297" s="94"/>
      <c r="CS297" s="94"/>
      <c r="CT297" s="94"/>
      <c r="CU297" s="94"/>
      <c r="CV297" s="94"/>
      <c r="CW297" s="94"/>
      <c r="CX297" s="94"/>
      <c r="CY297" s="94"/>
      <c r="CZ297" s="94"/>
      <c r="DA297" s="94"/>
      <c r="DB297" s="94"/>
      <c r="DC297" s="94"/>
      <c r="DD297" s="94"/>
      <c r="DE297" s="94"/>
      <c r="DF297" s="94"/>
      <c r="DG297" s="94"/>
      <c r="DH297" s="94"/>
      <c r="DI297" s="94"/>
      <c r="DJ297" s="94"/>
      <c r="DK297" s="94"/>
      <c r="DL297" s="94"/>
      <c r="DM297" s="94"/>
      <c r="DN297" s="94"/>
      <c r="DO297" s="94"/>
      <c r="DP297" s="94"/>
      <c r="DQ297" s="94"/>
      <c r="DR297" s="94"/>
      <c r="DS297" s="94"/>
      <c r="DT297" s="94"/>
      <c r="DU297" s="94"/>
      <c r="DV297" s="94"/>
      <c r="DW297" s="94"/>
      <c r="DX297" s="94"/>
      <c r="DY297" s="94"/>
      <c r="DZ297" s="94"/>
      <c r="EA297" s="94"/>
      <c r="EB297" s="94"/>
      <c r="EC297" s="94"/>
      <c r="ED297" s="94"/>
      <c r="EE297" s="94"/>
      <c r="EF297" s="94"/>
      <c r="EG297" s="94"/>
      <c r="EH297" s="94"/>
      <c r="EI297" s="94"/>
      <c r="EJ297" s="94"/>
      <c r="EK297" s="94"/>
      <c r="EL297" s="94"/>
      <c r="EM297" s="94"/>
      <c r="EN297" s="94"/>
      <c r="EO297" s="94"/>
      <c r="EP297" s="94"/>
      <c r="EQ297" s="94"/>
      <c r="ER297" s="94"/>
      <c r="ES297" s="94"/>
      <c r="ET297" s="94"/>
      <c r="EU297" s="94"/>
      <c r="EV297" s="94"/>
      <c r="EW297" s="94"/>
      <c r="EX297" s="94"/>
      <c r="EY297" s="94"/>
      <c r="EZ297" s="94"/>
      <c r="FA297" s="94"/>
      <c r="FB297" s="94"/>
      <c r="FC297" s="94"/>
      <c r="FD297" s="94"/>
      <c r="FE297" s="94"/>
      <c r="FF297" s="94"/>
      <c r="FG297" s="94"/>
      <c r="FH297" s="94"/>
      <c r="FI297" s="94"/>
      <c r="FJ297" s="94"/>
      <c r="FK297" s="94"/>
      <c r="FL297" s="94"/>
      <c r="FM297" s="94"/>
      <c r="FN297" s="94"/>
      <c r="FO297" s="94"/>
      <c r="FP297" s="94"/>
      <c r="FQ297" s="94"/>
      <c r="FR297" s="94"/>
      <c r="FS297" s="94"/>
      <c r="FT297" s="94"/>
      <c r="FU297" s="94"/>
      <c r="FV297" s="94"/>
      <c r="FW297" s="94"/>
      <c r="FX297" s="94"/>
      <c r="FY297" s="94"/>
      <c r="FZ297" s="94"/>
      <c r="GA297" s="94"/>
      <c r="GB297" s="94"/>
      <c r="GC297" s="94"/>
      <c r="GD297" s="94"/>
      <c r="GE297" s="94"/>
      <c r="GF297" s="94"/>
      <c r="GG297" s="94"/>
      <c r="GH297" s="94"/>
      <c r="GI297" s="94"/>
      <c r="GJ297" s="94"/>
      <c r="GK297" s="94"/>
      <c r="GL297" s="94"/>
      <c r="GM297" s="94"/>
      <c r="GN297" s="94"/>
      <c r="GO297" s="94"/>
      <c r="GP297" s="94"/>
      <c r="GQ297" s="94"/>
      <c r="GR297" s="94"/>
      <c r="GS297" s="94"/>
      <c r="GT297" s="94"/>
      <c r="GU297" s="94"/>
      <c r="GV297" s="94"/>
      <c r="GW297" s="94"/>
      <c r="GX297" s="94"/>
    </row>
    <row r="298" spans="1:206" ht="15.75">
      <c r="A298" s="106"/>
      <c r="B298" s="94"/>
      <c r="C298" s="94"/>
      <c r="D298" s="94"/>
      <c r="E298" s="96"/>
      <c r="F298" s="94"/>
      <c r="G298" s="94"/>
      <c r="H298" s="94"/>
      <c r="I298" s="94"/>
      <c r="J298" s="94"/>
      <c r="K298" s="94"/>
      <c r="L298" s="94"/>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c r="BI298" s="94"/>
      <c r="BJ298" s="94"/>
      <c r="BK298" s="94"/>
      <c r="BL298" s="94"/>
      <c r="BM298" s="94"/>
      <c r="BN298" s="94"/>
      <c r="BO298" s="94"/>
      <c r="BP298" s="94"/>
      <c r="BQ298" s="94"/>
      <c r="BR298" s="94"/>
      <c r="BS298" s="94"/>
      <c r="BT298" s="94"/>
      <c r="BU298" s="94"/>
      <c r="BV298" s="94"/>
      <c r="BW298" s="94"/>
      <c r="BX298" s="94"/>
      <c r="BY298" s="94"/>
      <c r="BZ298" s="94"/>
      <c r="CA298" s="94"/>
      <c r="CB298" s="94"/>
      <c r="CC298" s="94"/>
      <c r="CD298" s="94"/>
      <c r="CE298" s="94"/>
      <c r="CF298" s="94"/>
      <c r="CG298" s="94"/>
      <c r="CH298" s="94"/>
      <c r="CI298" s="94"/>
      <c r="CJ298" s="94"/>
      <c r="CK298" s="94"/>
      <c r="CL298" s="94"/>
      <c r="CM298" s="94"/>
      <c r="CN298" s="94"/>
      <c r="CO298" s="94"/>
      <c r="CP298" s="94"/>
      <c r="CQ298" s="94"/>
      <c r="CR298" s="94"/>
      <c r="CS298" s="94"/>
      <c r="CT298" s="94"/>
      <c r="CU298" s="94"/>
      <c r="CV298" s="94"/>
      <c r="CW298" s="94"/>
      <c r="CX298" s="94"/>
      <c r="CY298" s="94"/>
      <c r="CZ298" s="94"/>
      <c r="DA298" s="94"/>
      <c r="DB298" s="94"/>
      <c r="DC298" s="94"/>
      <c r="DD298" s="94"/>
      <c r="DE298" s="94"/>
      <c r="DF298" s="94"/>
      <c r="DG298" s="94"/>
      <c r="DH298" s="94"/>
      <c r="DI298" s="94"/>
      <c r="DJ298" s="94"/>
      <c r="DK298" s="94"/>
      <c r="DL298" s="94"/>
      <c r="DM298" s="94"/>
      <c r="DN298" s="94"/>
      <c r="DO298" s="94"/>
      <c r="DP298" s="94"/>
      <c r="DQ298" s="94"/>
      <c r="DR298" s="94"/>
      <c r="DS298" s="94"/>
      <c r="DT298" s="94"/>
      <c r="DU298" s="94"/>
      <c r="DV298" s="94"/>
      <c r="DW298" s="94"/>
      <c r="DX298" s="94"/>
      <c r="DY298" s="94"/>
      <c r="DZ298" s="94"/>
      <c r="EA298" s="94"/>
      <c r="EB298" s="94"/>
      <c r="EC298" s="94"/>
      <c r="ED298" s="94"/>
      <c r="EE298" s="94"/>
      <c r="EF298" s="94"/>
      <c r="EG298" s="94"/>
      <c r="EH298" s="94"/>
      <c r="EI298" s="94"/>
      <c r="EJ298" s="94"/>
      <c r="EK298" s="94"/>
      <c r="EL298" s="94"/>
      <c r="EM298" s="94"/>
      <c r="EN298" s="94"/>
      <c r="EO298" s="94"/>
      <c r="EP298" s="94"/>
      <c r="EQ298" s="94"/>
      <c r="ER298" s="94"/>
      <c r="ES298" s="94"/>
      <c r="ET298" s="94"/>
      <c r="EU298" s="94"/>
      <c r="EV298" s="94"/>
      <c r="EW298" s="94"/>
      <c r="EX298" s="94"/>
      <c r="EY298" s="94"/>
      <c r="EZ298" s="94"/>
      <c r="FA298" s="94"/>
      <c r="FB298" s="94"/>
      <c r="FC298" s="94"/>
      <c r="FD298" s="94"/>
      <c r="FE298" s="94"/>
      <c r="FF298" s="94"/>
      <c r="FG298" s="94"/>
      <c r="FH298" s="94"/>
      <c r="FI298" s="94"/>
      <c r="FJ298" s="94"/>
      <c r="FK298" s="94"/>
      <c r="FL298" s="94"/>
      <c r="FM298" s="94"/>
      <c r="FN298" s="94"/>
      <c r="FO298" s="94"/>
      <c r="FP298" s="94"/>
      <c r="FQ298" s="94"/>
      <c r="FR298" s="94"/>
      <c r="FS298" s="94"/>
      <c r="FT298" s="94"/>
      <c r="FU298" s="94"/>
      <c r="FV298" s="94"/>
      <c r="FW298" s="94"/>
      <c r="FX298" s="94"/>
      <c r="FY298" s="94"/>
      <c r="FZ298" s="94"/>
      <c r="GA298" s="94"/>
      <c r="GB298" s="94"/>
      <c r="GC298" s="94"/>
      <c r="GD298" s="94"/>
      <c r="GE298" s="94"/>
      <c r="GF298" s="94"/>
      <c r="GG298" s="94"/>
      <c r="GH298" s="94"/>
      <c r="GI298" s="94"/>
      <c r="GJ298" s="94"/>
      <c r="GK298" s="94"/>
      <c r="GL298" s="94"/>
      <c r="GM298" s="94"/>
      <c r="GN298" s="94"/>
      <c r="GO298" s="94"/>
      <c r="GP298" s="94"/>
      <c r="GQ298" s="94"/>
      <c r="GR298" s="94"/>
      <c r="GS298" s="94"/>
      <c r="GT298" s="94"/>
      <c r="GU298" s="94"/>
      <c r="GV298" s="94"/>
      <c r="GW298" s="94"/>
      <c r="GX298" s="94"/>
    </row>
    <row r="299" spans="1:206" ht="15.75">
      <c r="A299" s="106"/>
      <c r="B299" s="94"/>
      <c r="C299" s="94"/>
      <c r="D299" s="94"/>
      <c r="E299" s="96"/>
      <c r="F299" s="94"/>
      <c r="G299" s="94"/>
      <c r="H299" s="94"/>
      <c r="I299" s="94"/>
      <c r="J299" s="94"/>
      <c r="K299" s="94"/>
      <c r="L299" s="94"/>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c r="BI299" s="94"/>
      <c r="BJ299" s="94"/>
      <c r="BK299" s="94"/>
      <c r="BL299" s="94"/>
      <c r="BM299" s="94"/>
      <c r="BN299" s="94"/>
      <c r="BO299" s="94"/>
      <c r="BP299" s="94"/>
      <c r="BQ299" s="94"/>
      <c r="BR299" s="94"/>
      <c r="BS299" s="94"/>
      <c r="BT299" s="94"/>
      <c r="BU299" s="94"/>
      <c r="BV299" s="94"/>
      <c r="BW299" s="94"/>
      <c r="BX299" s="94"/>
      <c r="BY299" s="94"/>
      <c r="BZ299" s="94"/>
      <c r="CA299" s="94"/>
      <c r="CB299" s="94"/>
      <c r="CC299" s="94"/>
      <c r="CD299" s="94"/>
      <c r="CE299" s="94"/>
      <c r="CF299" s="94"/>
      <c r="CG299" s="94"/>
      <c r="CH299" s="94"/>
      <c r="CI299" s="94"/>
      <c r="CJ299" s="94"/>
      <c r="CK299" s="94"/>
      <c r="CL299" s="94"/>
      <c r="CM299" s="94"/>
      <c r="CN299" s="94"/>
      <c r="CO299" s="94"/>
      <c r="CP299" s="94"/>
      <c r="CQ299" s="94"/>
      <c r="CR299" s="94"/>
      <c r="CS299" s="94"/>
      <c r="CT299" s="94"/>
      <c r="CU299" s="94"/>
      <c r="CV299" s="94"/>
      <c r="CW299" s="94"/>
      <c r="CX299" s="94"/>
      <c r="CY299" s="94"/>
      <c r="CZ299" s="94"/>
      <c r="DA299" s="94"/>
      <c r="DB299" s="94"/>
      <c r="DC299" s="94"/>
      <c r="DD299" s="94"/>
      <c r="DE299" s="94"/>
      <c r="DF299" s="94"/>
      <c r="DG299" s="94"/>
      <c r="DH299" s="94"/>
      <c r="DI299" s="94"/>
      <c r="DJ299" s="94"/>
      <c r="DK299" s="94"/>
      <c r="DL299" s="94"/>
      <c r="DM299" s="94"/>
      <c r="DN299" s="94"/>
      <c r="DO299" s="94"/>
      <c r="DP299" s="94"/>
      <c r="DQ299" s="94"/>
      <c r="DR299" s="94"/>
      <c r="DS299" s="94"/>
      <c r="DT299" s="94"/>
      <c r="DU299" s="94"/>
      <c r="DV299" s="94"/>
      <c r="DW299" s="94"/>
      <c r="DX299" s="94"/>
      <c r="DY299" s="94"/>
      <c r="DZ299" s="94"/>
      <c r="EA299" s="94"/>
      <c r="EB299" s="94"/>
      <c r="EC299" s="94"/>
      <c r="ED299" s="94"/>
      <c r="EE299" s="94"/>
      <c r="EF299" s="94"/>
      <c r="EG299" s="94"/>
      <c r="EH299" s="94"/>
      <c r="EI299" s="94"/>
      <c r="EJ299" s="94"/>
      <c r="EK299" s="94"/>
      <c r="EL299" s="94"/>
      <c r="EM299" s="94"/>
      <c r="EN299" s="94"/>
      <c r="EO299" s="94"/>
      <c r="EP299" s="94"/>
      <c r="EQ299" s="94"/>
      <c r="ER299" s="94"/>
      <c r="ES299" s="94"/>
      <c r="ET299" s="94"/>
      <c r="EU299" s="94"/>
      <c r="EV299" s="94"/>
      <c r="EW299" s="94"/>
      <c r="EX299" s="94"/>
      <c r="EY299" s="94"/>
      <c r="EZ299" s="94"/>
      <c r="FA299" s="94"/>
      <c r="FB299" s="94"/>
      <c r="FC299" s="94"/>
      <c r="FD299" s="94"/>
      <c r="FE299" s="94"/>
      <c r="FF299" s="94"/>
      <c r="FG299" s="94"/>
      <c r="FH299" s="94"/>
      <c r="FI299" s="94"/>
      <c r="FJ299" s="94"/>
      <c r="FK299" s="94"/>
      <c r="FL299" s="94"/>
      <c r="FM299" s="94"/>
      <c r="FN299" s="94"/>
      <c r="FO299" s="94"/>
      <c r="FP299" s="94"/>
      <c r="FQ299" s="94"/>
      <c r="FR299" s="94"/>
      <c r="FS299" s="94"/>
      <c r="FT299" s="94"/>
      <c r="FU299" s="94"/>
      <c r="FV299" s="94"/>
      <c r="FW299" s="94"/>
      <c r="FX299" s="94"/>
      <c r="FY299" s="94"/>
      <c r="FZ299" s="94"/>
      <c r="GA299" s="94"/>
      <c r="GB299" s="94"/>
      <c r="GC299" s="94"/>
      <c r="GD299" s="94"/>
      <c r="GE299" s="94"/>
      <c r="GF299" s="94"/>
      <c r="GG299" s="94"/>
      <c r="GH299" s="94"/>
      <c r="GI299" s="94"/>
      <c r="GJ299" s="94"/>
      <c r="GK299" s="94"/>
      <c r="GL299" s="94"/>
      <c r="GM299" s="94"/>
      <c r="GN299" s="94"/>
      <c r="GO299" s="94"/>
      <c r="GP299" s="94"/>
      <c r="GQ299" s="94"/>
      <c r="GR299" s="94"/>
      <c r="GS299" s="94"/>
      <c r="GT299" s="94"/>
      <c r="GU299" s="94"/>
      <c r="GV299" s="94"/>
      <c r="GW299" s="94"/>
      <c r="GX299" s="94"/>
    </row>
    <row r="300" spans="1:206" ht="15.75">
      <c r="A300" s="106"/>
      <c r="B300" s="94"/>
      <c r="C300" s="94"/>
      <c r="D300" s="94"/>
      <c r="E300" s="96"/>
      <c r="F300" s="94"/>
      <c r="G300" s="94"/>
      <c r="H300" s="94"/>
      <c r="I300" s="94"/>
      <c r="J300" s="94"/>
      <c r="K300" s="94"/>
      <c r="L300" s="94"/>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c r="BI300" s="94"/>
      <c r="BJ300" s="94"/>
      <c r="BK300" s="94"/>
      <c r="BL300" s="94"/>
      <c r="BM300" s="94"/>
      <c r="BN300" s="94"/>
      <c r="BO300" s="94"/>
      <c r="BP300" s="94"/>
      <c r="BQ300" s="94"/>
      <c r="BR300" s="94"/>
      <c r="BS300" s="94"/>
      <c r="BT300" s="94"/>
      <c r="BU300" s="94"/>
      <c r="BV300" s="94"/>
      <c r="BW300" s="94"/>
      <c r="BX300" s="94"/>
      <c r="BY300" s="94"/>
      <c r="BZ300" s="94"/>
      <c r="CA300" s="94"/>
      <c r="CB300" s="94"/>
      <c r="CC300" s="94"/>
      <c r="CD300" s="94"/>
      <c r="CE300" s="94"/>
      <c r="CF300" s="94"/>
      <c r="CG300" s="94"/>
      <c r="CH300" s="94"/>
      <c r="CI300" s="94"/>
      <c r="CJ300" s="94"/>
      <c r="CK300" s="94"/>
      <c r="CL300" s="94"/>
      <c r="CM300" s="94"/>
      <c r="CN300" s="94"/>
      <c r="CO300" s="94"/>
      <c r="CP300" s="94"/>
      <c r="CQ300" s="94"/>
      <c r="CR300" s="94"/>
      <c r="CS300" s="94"/>
      <c r="CT300" s="94"/>
      <c r="CU300" s="94"/>
      <c r="CV300" s="94"/>
      <c r="CW300" s="94"/>
      <c r="CX300" s="94"/>
      <c r="CY300" s="94"/>
      <c r="CZ300" s="94"/>
      <c r="DA300" s="94"/>
      <c r="DB300" s="94"/>
      <c r="DC300" s="94"/>
      <c r="DD300" s="94"/>
      <c r="DE300" s="94"/>
      <c r="DF300" s="94"/>
      <c r="DG300" s="94"/>
      <c r="DH300" s="94"/>
      <c r="DI300" s="94"/>
      <c r="DJ300" s="94"/>
      <c r="DK300" s="94"/>
      <c r="DL300" s="94"/>
      <c r="DM300" s="94"/>
      <c r="DN300" s="94"/>
      <c r="DO300" s="94"/>
      <c r="DP300" s="94"/>
      <c r="DQ300" s="94"/>
      <c r="DR300" s="94"/>
      <c r="DS300" s="94"/>
      <c r="DT300" s="94"/>
      <c r="DU300" s="94"/>
      <c r="DV300" s="94"/>
      <c r="DW300" s="94"/>
      <c r="DX300" s="94"/>
      <c r="DY300" s="94"/>
      <c r="DZ300" s="94"/>
      <c r="EA300" s="94"/>
      <c r="EB300" s="94"/>
      <c r="EC300" s="94"/>
      <c r="ED300" s="94"/>
      <c r="EE300" s="94"/>
      <c r="EF300" s="94"/>
      <c r="EG300" s="94"/>
      <c r="EH300" s="94"/>
      <c r="EI300" s="94"/>
      <c r="EJ300" s="94"/>
      <c r="EK300" s="94"/>
      <c r="EL300" s="94"/>
      <c r="EM300" s="94"/>
      <c r="EN300" s="94"/>
      <c r="EO300" s="94"/>
      <c r="EP300" s="94"/>
      <c r="EQ300" s="94"/>
      <c r="ER300" s="94"/>
      <c r="ES300" s="94"/>
      <c r="ET300" s="94"/>
      <c r="EU300" s="94"/>
      <c r="EV300" s="94"/>
      <c r="EW300" s="94"/>
      <c r="EX300" s="94"/>
      <c r="EY300" s="94"/>
      <c r="EZ300" s="94"/>
      <c r="FA300" s="94"/>
      <c r="FB300" s="94"/>
      <c r="FC300" s="94"/>
      <c r="FD300" s="94"/>
      <c r="FE300" s="94"/>
      <c r="FF300" s="94"/>
      <c r="FG300" s="94"/>
      <c r="FH300" s="94"/>
      <c r="FI300" s="94"/>
      <c r="FJ300" s="94"/>
      <c r="FK300" s="94"/>
      <c r="FL300" s="94"/>
      <c r="FM300" s="94"/>
      <c r="FN300" s="94"/>
      <c r="FO300" s="94"/>
      <c r="FP300" s="94"/>
      <c r="FQ300" s="94"/>
      <c r="FR300" s="94"/>
      <c r="FS300" s="94"/>
      <c r="FT300" s="94"/>
      <c r="FU300" s="94"/>
      <c r="FV300" s="94"/>
      <c r="FW300" s="94"/>
      <c r="FX300" s="94"/>
      <c r="FY300" s="94"/>
      <c r="FZ300" s="94"/>
      <c r="GA300" s="94"/>
      <c r="GB300" s="94"/>
      <c r="GC300" s="94"/>
      <c r="GD300" s="94"/>
      <c r="GE300" s="94"/>
      <c r="GF300" s="94"/>
      <c r="GG300" s="94"/>
      <c r="GH300" s="94"/>
      <c r="GI300" s="94"/>
      <c r="GJ300" s="94"/>
      <c r="GK300" s="94"/>
      <c r="GL300" s="94"/>
      <c r="GM300" s="94"/>
      <c r="GN300" s="94"/>
      <c r="GO300" s="94"/>
      <c r="GP300" s="94"/>
      <c r="GQ300" s="94"/>
      <c r="GR300" s="94"/>
      <c r="GS300" s="94"/>
      <c r="GT300" s="94"/>
      <c r="GU300" s="94"/>
      <c r="GV300" s="94"/>
      <c r="GW300" s="94"/>
      <c r="GX300" s="94"/>
    </row>
    <row r="301" spans="1:206" ht="15.75">
      <c r="A301" s="106"/>
      <c r="B301" s="94"/>
      <c r="C301" s="94"/>
      <c r="D301" s="94"/>
      <c r="E301" s="96"/>
      <c r="F301" s="94"/>
      <c r="G301" s="94"/>
      <c r="H301" s="94"/>
      <c r="I301" s="94"/>
      <c r="J301" s="94"/>
      <c r="K301" s="94"/>
      <c r="L301" s="94"/>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c r="BI301" s="94"/>
      <c r="BJ301" s="94"/>
      <c r="BK301" s="94"/>
      <c r="BL301" s="94"/>
      <c r="BM301" s="94"/>
      <c r="BN301" s="94"/>
      <c r="BO301" s="94"/>
      <c r="BP301" s="94"/>
      <c r="BQ301" s="94"/>
      <c r="BR301" s="94"/>
      <c r="BS301" s="94"/>
      <c r="BT301" s="94"/>
      <c r="BU301" s="94"/>
      <c r="BV301" s="94"/>
      <c r="BW301" s="94"/>
      <c r="BX301" s="94"/>
      <c r="BY301" s="94"/>
      <c r="BZ301" s="94"/>
      <c r="CA301" s="94"/>
      <c r="CB301" s="94"/>
      <c r="CC301" s="94"/>
      <c r="CD301" s="94"/>
      <c r="CE301" s="94"/>
      <c r="CF301" s="94"/>
      <c r="CG301" s="94"/>
      <c r="CH301" s="94"/>
      <c r="CI301" s="94"/>
      <c r="CJ301" s="94"/>
      <c r="CK301" s="94"/>
      <c r="CL301" s="94"/>
      <c r="CM301" s="94"/>
      <c r="CN301" s="94"/>
      <c r="CO301" s="94"/>
      <c r="CP301" s="94"/>
      <c r="CQ301" s="94"/>
      <c r="CR301" s="94"/>
      <c r="CS301" s="94"/>
      <c r="CT301" s="94"/>
      <c r="CU301" s="94"/>
      <c r="CV301" s="94"/>
      <c r="CW301" s="94"/>
      <c r="CX301" s="94"/>
      <c r="CY301" s="94"/>
      <c r="CZ301" s="94"/>
      <c r="DA301" s="94"/>
      <c r="DB301" s="94"/>
      <c r="DC301" s="94"/>
      <c r="DD301" s="94"/>
      <c r="DE301" s="94"/>
      <c r="DF301" s="94"/>
      <c r="DG301" s="94"/>
      <c r="DH301" s="94"/>
      <c r="DI301" s="94"/>
      <c r="DJ301" s="94"/>
      <c r="DK301" s="94"/>
      <c r="DL301" s="94"/>
      <c r="DM301" s="94"/>
      <c r="DN301" s="94"/>
      <c r="DO301" s="94"/>
      <c r="DP301" s="94"/>
      <c r="DQ301" s="94"/>
      <c r="DR301" s="94"/>
      <c r="DS301" s="94"/>
      <c r="DT301" s="94"/>
      <c r="DU301" s="94"/>
      <c r="DV301" s="94"/>
      <c r="DW301" s="94"/>
      <c r="DX301" s="94"/>
      <c r="DY301" s="94"/>
      <c r="DZ301" s="94"/>
      <c r="EA301" s="94"/>
      <c r="EB301" s="94"/>
      <c r="EC301" s="94"/>
      <c r="ED301" s="94"/>
      <c r="EE301" s="94"/>
      <c r="EF301" s="94"/>
      <c r="EG301" s="94"/>
      <c r="EH301" s="94"/>
      <c r="EI301" s="94"/>
      <c r="EJ301" s="94"/>
      <c r="EK301" s="94"/>
      <c r="EL301" s="94"/>
      <c r="EM301" s="94"/>
      <c r="EN301" s="94"/>
      <c r="EO301" s="94"/>
      <c r="EP301" s="94"/>
      <c r="EQ301" s="94"/>
      <c r="ER301" s="94"/>
      <c r="ES301" s="94"/>
      <c r="ET301" s="94"/>
      <c r="EU301" s="94"/>
      <c r="EV301" s="94"/>
      <c r="EW301" s="94"/>
      <c r="EX301" s="94"/>
      <c r="EY301" s="94"/>
      <c r="EZ301" s="94"/>
      <c r="FA301" s="94"/>
      <c r="FB301" s="94"/>
      <c r="FC301" s="94"/>
      <c r="FD301" s="94"/>
      <c r="FE301" s="94"/>
      <c r="FF301" s="94"/>
      <c r="FG301" s="94"/>
      <c r="FH301" s="94"/>
      <c r="FI301" s="94"/>
      <c r="FJ301" s="94"/>
      <c r="FK301" s="94"/>
      <c r="FL301" s="94"/>
      <c r="FM301" s="94"/>
      <c r="FN301" s="94"/>
      <c r="FO301" s="94"/>
      <c r="FP301" s="94"/>
      <c r="FQ301" s="94"/>
      <c r="FR301" s="94"/>
      <c r="FS301" s="94"/>
      <c r="FT301" s="94"/>
      <c r="FU301" s="94"/>
      <c r="FV301" s="94"/>
      <c r="FW301" s="94"/>
      <c r="FX301" s="94"/>
      <c r="FY301" s="94"/>
      <c r="FZ301" s="94"/>
      <c r="GA301" s="94"/>
      <c r="GB301" s="94"/>
      <c r="GC301" s="94"/>
      <c r="GD301" s="94"/>
      <c r="GE301" s="94"/>
      <c r="GF301" s="94"/>
      <c r="GG301" s="94"/>
      <c r="GH301" s="94"/>
      <c r="GI301" s="94"/>
      <c r="GJ301" s="94"/>
      <c r="GK301" s="94"/>
      <c r="GL301" s="94"/>
      <c r="GM301" s="94"/>
      <c r="GN301" s="94"/>
      <c r="GO301" s="94"/>
      <c r="GP301" s="94"/>
      <c r="GQ301" s="94"/>
      <c r="GR301" s="94"/>
      <c r="GS301" s="94"/>
      <c r="GT301" s="94"/>
      <c r="GU301" s="94"/>
      <c r="GV301" s="94"/>
      <c r="GW301" s="94"/>
      <c r="GX301" s="94"/>
    </row>
    <row r="302" spans="1:206" ht="15.75">
      <c r="A302" s="106"/>
      <c r="B302" s="94"/>
      <c r="C302" s="94"/>
      <c r="D302" s="94"/>
      <c r="E302" s="96"/>
      <c r="F302" s="94"/>
      <c r="G302" s="94"/>
      <c r="H302" s="94"/>
      <c r="I302" s="94"/>
      <c r="J302" s="94"/>
      <c r="K302" s="94"/>
      <c r="L302" s="94"/>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c r="BI302" s="94"/>
      <c r="BJ302" s="94"/>
      <c r="BK302" s="94"/>
      <c r="BL302" s="94"/>
      <c r="BM302" s="94"/>
      <c r="BN302" s="94"/>
      <c r="BO302" s="94"/>
      <c r="BP302" s="94"/>
      <c r="BQ302" s="94"/>
      <c r="BR302" s="94"/>
      <c r="BS302" s="94"/>
      <c r="BT302" s="94"/>
      <c r="BU302" s="94"/>
      <c r="BV302" s="94"/>
      <c r="BW302" s="94"/>
      <c r="BX302" s="94"/>
      <c r="BY302" s="94"/>
      <c r="BZ302" s="94"/>
      <c r="CA302" s="94"/>
      <c r="CB302" s="94"/>
      <c r="CC302" s="94"/>
      <c r="CD302" s="94"/>
      <c r="CE302" s="94"/>
      <c r="CF302" s="94"/>
      <c r="CG302" s="94"/>
      <c r="CH302" s="94"/>
      <c r="CI302" s="94"/>
      <c r="CJ302" s="94"/>
      <c r="CK302" s="94"/>
      <c r="CL302" s="94"/>
      <c r="CM302" s="94"/>
      <c r="CN302" s="94"/>
      <c r="CO302" s="94"/>
      <c r="CP302" s="94"/>
      <c r="CQ302" s="94"/>
      <c r="CR302" s="94"/>
      <c r="CS302" s="94"/>
      <c r="CT302" s="94"/>
      <c r="CU302" s="94"/>
      <c r="CV302" s="94"/>
      <c r="CW302" s="94"/>
      <c r="CX302" s="94"/>
      <c r="CY302" s="94"/>
      <c r="CZ302" s="94"/>
      <c r="DA302" s="94"/>
      <c r="DB302" s="94"/>
      <c r="DC302" s="94"/>
      <c r="DD302" s="94"/>
      <c r="DE302" s="94"/>
      <c r="DF302" s="94"/>
      <c r="DG302" s="94"/>
      <c r="DH302" s="94"/>
      <c r="DI302" s="94"/>
      <c r="DJ302" s="94"/>
      <c r="DK302" s="94"/>
      <c r="DL302" s="94"/>
      <c r="DM302" s="94"/>
      <c r="DN302" s="94"/>
      <c r="DO302" s="94"/>
      <c r="DP302" s="94"/>
      <c r="DQ302" s="94"/>
      <c r="DR302" s="94"/>
      <c r="DS302" s="94"/>
      <c r="DT302" s="94"/>
      <c r="DU302" s="94"/>
      <c r="DV302" s="94"/>
      <c r="DW302" s="94"/>
      <c r="DX302" s="94"/>
      <c r="DY302" s="94"/>
      <c r="DZ302" s="94"/>
      <c r="EA302" s="94"/>
      <c r="EB302" s="94"/>
      <c r="EC302" s="94"/>
      <c r="ED302" s="94"/>
      <c r="EE302" s="94"/>
      <c r="EF302" s="94"/>
      <c r="EG302" s="94"/>
      <c r="EH302" s="94"/>
      <c r="EI302" s="94"/>
      <c r="EJ302" s="94"/>
      <c r="EK302" s="94"/>
      <c r="EL302" s="94"/>
      <c r="EM302" s="94"/>
      <c r="EN302" s="94"/>
      <c r="EO302" s="94"/>
      <c r="EP302" s="94"/>
      <c r="EQ302" s="94"/>
      <c r="ER302" s="94"/>
      <c r="ES302" s="94"/>
      <c r="ET302" s="94"/>
      <c r="EU302" s="94"/>
      <c r="EV302" s="94"/>
      <c r="EW302" s="94"/>
      <c r="EX302" s="94"/>
      <c r="EY302" s="94"/>
      <c r="EZ302" s="94"/>
      <c r="FA302" s="94"/>
      <c r="FB302" s="94"/>
      <c r="FC302" s="94"/>
      <c r="FD302" s="94"/>
      <c r="FE302" s="94"/>
      <c r="FF302" s="94"/>
      <c r="FG302" s="94"/>
      <c r="FH302" s="94"/>
      <c r="FI302" s="94"/>
      <c r="FJ302" s="94"/>
      <c r="FK302" s="94"/>
      <c r="FL302" s="94"/>
      <c r="FM302" s="94"/>
      <c r="FN302" s="94"/>
      <c r="FO302" s="94"/>
      <c r="FP302" s="94"/>
      <c r="FQ302" s="94"/>
      <c r="FR302" s="94"/>
      <c r="FS302" s="94"/>
      <c r="FT302" s="94"/>
      <c r="FU302" s="94"/>
      <c r="FV302" s="94"/>
      <c r="FW302" s="94"/>
      <c r="FX302" s="94"/>
      <c r="FY302" s="94"/>
      <c r="FZ302" s="94"/>
      <c r="GA302" s="94"/>
      <c r="GB302" s="94"/>
      <c r="GC302" s="94"/>
      <c r="GD302" s="94"/>
      <c r="GE302" s="94"/>
      <c r="GF302" s="94"/>
      <c r="GG302" s="94"/>
      <c r="GH302" s="94"/>
      <c r="GI302" s="94"/>
      <c r="GJ302" s="94"/>
      <c r="GK302" s="94"/>
      <c r="GL302" s="94"/>
      <c r="GM302" s="94"/>
      <c r="GN302" s="94"/>
      <c r="GO302" s="94"/>
      <c r="GP302" s="94"/>
      <c r="GQ302" s="94"/>
      <c r="GR302" s="94"/>
      <c r="GS302" s="94"/>
      <c r="GT302" s="94"/>
      <c r="GU302" s="94"/>
      <c r="GV302" s="94"/>
      <c r="GW302" s="94"/>
      <c r="GX302" s="94"/>
    </row>
    <row r="303" spans="1:206" ht="15.75">
      <c r="A303" s="106"/>
      <c r="B303" s="94"/>
      <c r="C303" s="94"/>
      <c r="D303" s="94"/>
      <c r="E303" s="96"/>
      <c r="F303" s="94"/>
      <c r="G303" s="94"/>
      <c r="H303" s="94"/>
      <c r="I303" s="94"/>
      <c r="J303" s="94"/>
      <c r="K303" s="94"/>
      <c r="L303" s="94"/>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c r="BI303" s="94"/>
      <c r="BJ303" s="94"/>
      <c r="BK303" s="94"/>
      <c r="BL303" s="94"/>
      <c r="BM303" s="94"/>
      <c r="BN303" s="94"/>
      <c r="BO303" s="94"/>
      <c r="BP303" s="94"/>
      <c r="BQ303" s="94"/>
      <c r="BR303" s="94"/>
      <c r="BS303" s="94"/>
      <c r="BT303" s="94"/>
      <c r="BU303" s="94"/>
      <c r="BV303" s="94"/>
      <c r="BW303" s="94"/>
      <c r="BX303" s="94"/>
      <c r="BY303" s="94"/>
      <c r="BZ303" s="94"/>
      <c r="CA303" s="94"/>
      <c r="CB303" s="94"/>
      <c r="CC303" s="94"/>
      <c r="CD303" s="94"/>
      <c r="CE303" s="94"/>
      <c r="CF303" s="94"/>
      <c r="CG303" s="94"/>
      <c r="CH303" s="94"/>
      <c r="CI303" s="94"/>
      <c r="CJ303" s="94"/>
      <c r="CK303" s="94"/>
      <c r="CL303" s="94"/>
      <c r="CM303" s="94"/>
      <c r="CN303" s="94"/>
      <c r="CO303" s="94"/>
      <c r="CP303" s="94"/>
      <c r="CQ303" s="94"/>
      <c r="CR303" s="94"/>
      <c r="CS303" s="94"/>
      <c r="CT303" s="94"/>
      <c r="CU303" s="94"/>
      <c r="CV303" s="94"/>
      <c r="CW303" s="94"/>
      <c r="CX303" s="94"/>
      <c r="CY303" s="94"/>
      <c r="CZ303" s="94"/>
      <c r="DA303" s="94"/>
      <c r="DB303" s="94"/>
      <c r="DC303" s="94"/>
      <c r="DD303" s="94"/>
      <c r="DE303" s="94"/>
      <c r="DF303" s="94"/>
      <c r="DG303" s="94"/>
      <c r="DH303" s="94"/>
      <c r="DI303" s="94"/>
      <c r="DJ303" s="94"/>
      <c r="DK303" s="94"/>
      <c r="DL303" s="94"/>
      <c r="DM303" s="94"/>
      <c r="DN303" s="94"/>
      <c r="DO303" s="94"/>
      <c r="DP303" s="94"/>
      <c r="DQ303" s="94"/>
      <c r="DR303" s="94"/>
      <c r="DS303" s="94"/>
      <c r="DT303" s="94"/>
      <c r="DU303" s="94"/>
      <c r="DV303" s="94"/>
      <c r="DW303" s="94"/>
      <c r="DX303" s="94"/>
      <c r="DY303" s="94"/>
      <c r="DZ303" s="94"/>
      <c r="EA303" s="94"/>
      <c r="EB303" s="94"/>
      <c r="EC303" s="94"/>
      <c r="ED303" s="94"/>
      <c r="EE303" s="94"/>
      <c r="EF303" s="94"/>
      <c r="EG303" s="94"/>
      <c r="EH303" s="94"/>
      <c r="EI303" s="94"/>
      <c r="EJ303" s="94"/>
      <c r="EK303" s="94"/>
      <c r="EL303" s="94"/>
      <c r="EM303" s="94"/>
      <c r="EN303" s="94"/>
      <c r="EO303" s="94"/>
      <c r="EP303" s="94"/>
      <c r="EQ303" s="94"/>
      <c r="ER303" s="94"/>
      <c r="ES303" s="94"/>
      <c r="ET303" s="94"/>
      <c r="EU303" s="94"/>
      <c r="EV303" s="94"/>
      <c r="EW303" s="94"/>
      <c r="EX303" s="94"/>
      <c r="EY303" s="94"/>
      <c r="EZ303" s="94"/>
      <c r="FA303" s="94"/>
      <c r="FB303" s="94"/>
      <c r="FC303" s="94"/>
      <c r="FD303" s="94"/>
      <c r="FE303" s="94"/>
      <c r="FF303" s="94"/>
      <c r="FG303" s="94"/>
      <c r="FH303" s="94"/>
      <c r="FI303" s="94"/>
      <c r="FJ303" s="94"/>
      <c r="FK303" s="94"/>
      <c r="FL303" s="94"/>
      <c r="FM303" s="94"/>
      <c r="FN303" s="94"/>
      <c r="FO303" s="94"/>
      <c r="FP303" s="94"/>
      <c r="FQ303" s="94"/>
      <c r="FR303" s="94"/>
      <c r="FS303" s="94"/>
      <c r="FT303" s="94"/>
      <c r="FU303" s="94"/>
      <c r="FV303" s="94"/>
      <c r="FW303" s="94"/>
      <c r="FX303" s="94"/>
      <c r="FY303" s="94"/>
      <c r="FZ303" s="94"/>
      <c r="GA303" s="94"/>
      <c r="GB303" s="94"/>
      <c r="GC303" s="94"/>
      <c r="GD303" s="94"/>
      <c r="GE303" s="94"/>
      <c r="GF303" s="94"/>
      <c r="GG303" s="94"/>
      <c r="GH303" s="94"/>
      <c r="GI303" s="94"/>
      <c r="GJ303" s="94"/>
      <c r="GK303" s="94"/>
      <c r="GL303" s="94"/>
      <c r="GM303" s="94"/>
      <c r="GN303" s="94"/>
      <c r="GO303" s="94"/>
      <c r="GP303" s="94"/>
      <c r="GQ303" s="94"/>
      <c r="GR303" s="94"/>
      <c r="GS303" s="94"/>
      <c r="GT303" s="94"/>
      <c r="GU303" s="94"/>
      <c r="GV303" s="94"/>
      <c r="GW303" s="94"/>
      <c r="GX303" s="94"/>
    </row>
    <row r="304" spans="1:206" ht="15.75">
      <c r="A304" s="106"/>
      <c r="B304" s="94"/>
      <c r="C304" s="94"/>
      <c r="D304" s="94"/>
      <c r="E304" s="96"/>
      <c r="F304" s="94"/>
      <c r="G304" s="94"/>
      <c r="H304" s="94"/>
      <c r="I304" s="94"/>
      <c r="J304" s="94"/>
      <c r="K304" s="94"/>
      <c r="L304" s="94"/>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c r="BI304" s="94"/>
      <c r="BJ304" s="94"/>
      <c r="BK304" s="94"/>
      <c r="BL304" s="94"/>
      <c r="BM304" s="94"/>
      <c r="BN304" s="94"/>
      <c r="BO304" s="94"/>
      <c r="BP304" s="94"/>
      <c r="BQ304" s="94"/>
      <c r="BR304" s="94"/>
      <c r="BS304" s="94"/>
      <c r="BT304" s="94"/>
      <c r="BU304" s="94"/>
      <c r="BV304" s="94"/>
      <c r="BW304" s="94"/>
      <c r="BX304" s="94"/>
      <c r="BY304" s="94"/>
      <c r="BZ304" s="94"/>
      <c r="CA304" s="94"/>
      <c r="CB304" s="94"/>
      <c r="CC304" s="94"/>
      <c r="CD304" s="94"/>
      <c r="CE304" s="94"/>
      <c r="CF304" s="94"/>
      <c r="CG304" s="94"/>
      <c r="CH304" s="94"/>
      <c r="CI304" s="94"/>
      <c r="CJ304" s="94"/>
      <c r="CK304" s="94"/>
      <c r="CL304" s="94"/>
      <c r="CM304" s="94"/>
      <c r="CN304" s="94"/>
      <c r="CO304" s="94"/>
      <c r="CP304" s="94"/>
      <c r="CQ304" s="94"/>
      <c r="CR304" s="94"/>
      <c r="CS304" s="94"/>
      <c r="CT304" s="94"/>
      <c r="CU304" s="94"/>
      <c r="CV304" s="94"/>
      <c r="CW304" s="94"/>
      <c r="CX304" s="94"/>
      <c r="CY304" s="94"/>
      <c r="CZ304" s="94"/>
      <c r="DA304" s="94"/>
      <c r="DB304" s="94"/>
      <c r="DC304" s="94"/>
      <c r="DD304" s="94"/>
      <c r="DE304" s="94"/>
      <c r="DF304" s="94"/>
      <c r="DG304" s="94"/>
      <c r="DH304" s="94"/>
      <c r="DI304" s="94"/>
      <c r="DJ304" s="94"/>
      <c r="DK304" s="94"/>
      <c r="DL304" s="94"/>
      <c r="DM304" s="94"/>
      <c r="DN304" s="94"/>
      <c r="DO304" s="94"/>
      <c r="DP304" s="94"/>
      <c r="DQ304" s="94"/>
      <c r="DR304" s="94"/>
      <c r="DS304" s="94"/>
      <c r="DT304" s="94"/>
      <c r="DU304" s="94"/>
      <c r="DV304" s="94"/>
      <c r="DW304" s="94"/>
      <c r="DX304" s="94"/>
      <c r="DY304" s="94"/>
      <c r="DZ304" s="94"/>
      <c r="EA304" s="94"/>
      <c r="EB304" s="94"/>
      <c r="EC304" s="94"/>
      <c r="ED304" s="94"/>
      <c r="EE304" s="94"/>
      <c r="EF304" s="94"/>
      <c r="EG304" s="94"/>
      <c r="EH304" s="94"/>
      <c r="EI304" s="94"/>
      <c r="EJ304" s="94"/>
      <c r="EK304" s="94"/>
      <c r="EL304" s="94"/>
      <c r="EM304" s="94"/>
      <c r="EN304" s="94"/>
      <c r="EO304" s="94"/>
      <c r="EP304" s="94"/>
      <c r="EQ304" s="94"/>
      <c r="ER304" s="94"/>
      <c r="ES304" s="94"/>
      <c r="ET304" s="94"/>
      <c r="EU304" s="94"/>
      <c r="EV304" s="94"/>
      <c r="EW304" s="94"/>
      <c r="EX304" s="94"/>
      <c r="EY304" s="94"/>
      <c r="EZ304" s="94"/>
      <c r="FA304" s="94"/>
      <c r="FB304" s="94"/>
      <c r="FC304" s="94"/>
      <c r="FD304" s="94"/>
      <c r="FE304" s="94"/>
      <c r="FF304" s="94"/>
      <c r="FG304" s="94"/>
      <c r="FH304" s="94"/>
      <c r="FI304" s="94"/>
      <c r="FJ304" s="94"/>
      <c r="FK304" s="94"/>
      <c r="FL304" s="94"/>
      <c r="FM304" s="94"/>
      <c r="FN304" s="94"/>
      <c r="FO304" s="94"/>
      <c r="FP304" s="94"/>
      <c r="FQ304" s="94"/>
      <c r="FR304" s="94"/>
      <c r="FS304" s="94"/>
      <c r="FT304" s="94"/>
      <c r="FU304" s="94"/>
      <c r="FV304" s="94"/>
      <c r="FW304" s="94"/>
      <c r="FX304" s="94"/>
      <c r="FY304" s="94"/>
      <c r="FZ304" s="94"/>
      <c r="GA304" s="94"/>
      <c r="GB304" s="94"/>
      <c r="GC304" s="94"/>
      <c r="GD304" s="94"/>
      <c r="GE304" s="94"/>
      <c r="GF304" s="94"/>
      <c r="GG304" s="94"/>
      <c r="GH304" s="94"/>
      <c r="GI304" s="94"/>
      <c r="GJ304" s="94"/>
      <c r="GK304" s="94"/>
      <c r="GL304" s="94"/>
      <c r="GM304" s="94"/>
      <c r="GN304" s="94"/>
      <c r="GO304" s="94"/>
      <c r="GP304" s="94"/>
      <c r="GQ304" s="94"/>
      <c r="GR304" s="94"/>
      <c r="GS304" s="94"/>
      <c r="GT304" s="94"/>
      <c r="GU304" s="94"/>
      <c r="GV304" s="94"/>
      <c r="GW304" s="94"/>
      <c r="GX304" s="94"/>
    </row>
    <row r="305" spans="1:206" ht="15.75">
      <c r="A305" s="106"/>
      <c r="B305" s="94"/>
      <c r="C305" s="94"/>
      <c r="D305" s="94"/>
      <c r="E305" s="96"/>
      <c r="F305" s="94"/>
      <c r="G305" s="94"/>
      <c r="H305" s="94"/>
      <c r="I305" s="94"/>
      <c r="J305" s="94"/>
      <c r="K305" s="94"/>
      <c r="L305" s="94"/>
      <c r="M305" s="94"/>
      <c r="N305" s="94"/>
      <c r="O305" s="94"/>
      <c r="P305" s="94"/>
      <c r="Q305" s="94"/>
      <c r="R305" s="94"/>
      <c r="S305" s="94"/>
      <c r="T305" s="94"/>
      <c r="U305" s="94"/>
      <c r="V305" s="94"/>
      <c r="W305" s="94"/>
      <c r="X305" s="94"/>
      <c r="Y305" s="9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c r="BI305" s="94"/>
      <c r="BJ305" s="94"/>
      <c r="BK305" s="94"/>
      <c r="BL305" s="94"/>
      <c r="BM305" s="94"/>
      <c r="BN305" s="94"/>
      <c r="BO305" s="94"/>
      <c r="BP305" s="94"/>
      <c r="BQ305" s="94"/>
      <c r="BR305" s="94"/>
      <c r="BS305" s="94"/>
      <c r="BT305" s="94"/>
      <c r="BU305" s="94"/>
      <c r="BV305" s="94"/>
      <c r="BW305" s="94"/>
      <c r="BX305" s="94"/>
      <c r="BY305" s="94"/>
      <c r="BZ305" s="94"/>
      <c r="CA305" s="94"/>
      <c r="CB305" s="94"/>
      <c r="CC305" s="94"/>
      <c r="CD305" s="94"/>
      <c r="CE305" s="94"/>
      <c r="CF305" s="94"/>
      <c r="CG305" s="94"/>
      <c r="CH305" s="94"/>
      <c r="CI305" s="94"/>
      <c r="CJ305" s="94"/>
      <c r="CK305" s="94"/>
      <c r="CL305" s="94"/>
      <c r="CM305" s="94"/>
      <c r="CN305" s="94"/>
      <c r="CO305" s="94"/>
      <c r="CP305" s="94"/>
      <c r="CQ305" s="94"/>
      <c r="CR305" s="94"/>
      <c r="CS305" s="94"/>
      <c r="CT305" s="94"/>
      <c r="CU305" s="94"/>
      <c r="CV305" s="94"/>
      <c r="CW305" s="94"/>
      <c r="CX305" s="94"/>
      <c r="CY305" s="94"/>
      <c r="CZ305" s="94"/>
      <c r="DA305" s="94"/>
      <c r="DB305" s="94"/>
      <c r="DC305" s="94"/>
      <c r="DD305" s="94"/>
      <c r="DE305" s="94"/>
      <c r="DF305" s="94"/>
      <c r="DG305" s="94"/>
      <c r="DH305" s="94"/>
      <c r="DI305" s="94"/>
      <c r="DJ305" s="94"/>
      <c r="DK305" s="94"/>
      <c r="DL305" s="94"/>
      <c r="DM305" s="94"/>
      <c r="DN305" s="94"/>
      <c r="DO305" s="94"/>
      <c r="DP305" s="94"/>
      <c r="DQ305" s="94"/>
      <c r="DR305" s="94"/>
      <c r="DS305" s="94"/>
      <c r="DT305" s="94"/>
      <c r="DU305" s="94"/>
      <c r="DV305" s="94"/>
      <c r="DW305" s="94"/>
      <c r="DX305" s="94"/>
      <c r="DY305" s="94"/>
      <c r="DZ305" s="94"/>
      <c r="EA305" s="94"/>
      <c r="EB305" s="94"/>
      <c r="EC305" s="94"/>
      <c r="ED305" s="94"/>
      <c r="EE305" s="94"/>
      <c r="EF305" s="94"/>
      <c r="EG305" s="94"/>
      <c r="EH305" s="94"/>
      <c r="EI305" s="94"/>
      <c r="EJ305" s="94"/>
      <c r="EK305" s="94"/>
      <c r="EL305" s="94"/>
      <c r="EM305" s="94"/>
      <c r="EN305" s="94"/>
      <c r="EO305" s="94"/>
      <c r="EP305" s="94"/>
      <c r="EQ305" s="94"/>
      <c r="ER305" s="94"/>
      <c r="ES305" s="94"/>
      <c r="ET305" s="94"/>
      <c r="EU305" s="94"/>
      <c r="EV305" s="94"/>
      <c r="EW305" s="94"/>
      <c r="EX305" s="94"/>
      <c r="EY305" s="94"/>
      <c r="EZ305" s="94"/>
      <c r="FA305" s="94"/>
      <c r="FB305" s="94"/>
      <c r="FC305" s="94"/>
      <c r="FD305" s="94"/>
      <c r="FE305" s="94"/>
      <c r="FF305" s="94"/>
      <c r="FG305" s="94"/>
      <c r="FH305" s="94"/>
      <c r="FI305" s="94"/>
      <c r="FJ305" s="94"/>
      <c r="FK305" s="94"/>
      <c r="FL305" s="94"/>
      <c r="FM305" s="94"/>
      <c r="FN305" s="94"/>
      <c r="FO305" s="94"/>
      <c r="FP305" s="94"/>
      <c r="FQ305" s="94"/>
      <c r="FR305" s="94"/>
      <c r="FS305" s="94"/>
      <c r="FT305" s="94"/>
      <c r="FU305" s="94"/>
      <c r="FV305" s="94"/>
      <c r="FW305" s="94"/>
      <c r="FX305" s="94"/>
      <c r="FY305" s="94"/>
      <c r="FZ305" s="94"/>
      <c r="GA305" s="94"/>
      <c r="GB305" s="94"/>
      <c r="GC305" s="94"/>
      <c r="GD305" s="94"/>
      <c r="GE305" s="94"/>
      <c r="GF305" s="94"/>
      <c r="GG305" s="94"/>
      <c r="GH305" s="94"/>
      <c r="GI305" s="94"/>
      <c r="GJ305" s="94"/>
      <c r="GK305" s="94"/>
      <c r="GL305" s="94"/>
      <c r="GM305" s="94"/>
      <c r="GN305" s="94"/>
      <c r="GO305" s="94"/>
      <c r="GP305" s="94"/>
      <c r="GQ305" s="94"/>
      <c r="GR305" s="94"/>
      <c r="GS305" s="94"/>
      <c r="GT305" s="94"/>
      <c r="GU305" s="94"/>
      <c r="GV305" s="94"/>
      <c r="GW305" s="94"/>
      <c r="GX305" s="94"/>
    </row>
    <row r="306" spans="1:206" ht="15.75">
      <c r="A306" s="106"/>
      <c r="B306" s="94"/>
      <c r="C306" s="94"/>
      <c r="D306" s="94"/>
      <c r="E306" s="96"/>
      <c r="F306" s="94"/>
      <c r="G306" s="94"/>
      <c r="H306" s="94"/>
      <c r="I306" s="94"/>
      <c r="J306" s="94"/>
      <c r="K306" s="94"/>
      <c r="L306" s="94"/>
      <c r="M306" s="94"/>
      <c r="N306" s="94"/>
      <c r="O306" s="94"/>
      <c r="P306" s="94"/>
      <c r="Q306" s="94"/>
      <c r="R306" s="94"/>
      <c r="S306" s="94"/>
      <c r="T306" s="94"/>
      <c r="U306" s="94"/>
      <c r="V306" s="94"/>
      <c r="W306" s="94"/>
      <c r="X306" s="94"/>
      <c r="Y306" s="9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c r="BI306" s="94"/>
      <c r="BJ306" s="94"/>
      <c r="BK306" s="94"/>
      <c r="BL306" s="94"/>
      <c r="BM306" s="94"/>
      <c r="BN306" s="94"/>
      <c r="BO306" s="94"/>
      <c r="BP306" s="94"/>
      <c r="BQ306" s="94"/>
      <c r="BR306" s="94"/>
      <c r="BS306" s="94"/>
      <c r="BT306" s="94"/>
      <c r="BU306" s="94"/>
      <c r="BV306" s="94"/>
      <c r="BW306" s="94"/>
      <c r="BX306" s="94"/>
      <c r="BY306" s="94"/>
      <c r="BZ306" s="94"/>
      <c r="CA306" s="94"/>
      <c r="CB306" s="94"/>
      <c r="CC306" s="94"/>
      <c r="CD306" s="94"/>
      <c r="CE306" s="94"/>
      <c r="CF306" s="94"/>
      <c r="CG306" s="94"/>
      <c r="CH306" s="94"/>
      <c r="CI306" s="94"/>
      <c r="CJ306" s="94"/>
      <c r="CK306" s="94"/>
      <c r="CL306" s="94"/>
      <c r="CM306" s="94"/>
      <c r="CN306" s="94"/>
      <c r="CO306" s="94"/>
      <c r="CP306" s="94"/>
      <c r="CQ306" s="94"/>
      <c r="CR306" s="94"/>
      <c r="CS306" s="94"/>
      <c r="CT306" s="94"/>
      <c r="CU306" s="94"/>
      <c r="CV306" s="94"/>
      <c r="CW306" s="94"/>
      <c r="CX306" s="94"/>
      <c r="CY306" s="94"/>
      <c r="CZ306" s="94"/>
      <c r="DA306" s="94"/>
      <c r="DB306" s="94"/>
      <c r="DC306" s="94"/>
      <c r="DD306" s="94"/>
      <c r="DE306" s="94"/>
      <c r="DF306" s="94"/>
      <c r="DG306" s="94"/>
      <c r="DH306" s="94"/>
      <c r="DI306" s="94"/>
      <c r="DJ306" s="94"/>
      <c r="DK306" s="94"/>
      <c r="DL306" s="94"/>
      <c r="DM306" s="94"/>
      <c r="DN306" s="94"/>
      <c r="DO306" s="94"/>
      <c r="DP306" s="94"/>
      <c r="DQ306" s="94"/>
      <c r="DR306" s="94"/>
      <c r="DS306" s="94"/>
      <c r="DT306" s="94"/>
      <c r="DU306" s="94"/>
      <c r="DV306" s="94"/>
      <c r="DW306" s="94"/>
      <c r="DX306" s="94"/>
      <c r="DY306" s="94"/>
      <c r="DZ306" s="94"/>
      <c r="EA306" s="94"/>
      <c r="EB306" s="94"/>
      <c r="EC306" s="94"/>
      <c r="ED306" s="94"/>
      <c r="EE306" s="94"/>
      <c r="EF306" s="94"/>
      <c r="EG306" s="94"/>
      <c r="EH306" s="94"/>
      <c r="EI306" s="94"/>
      <c r="EJ306" s="94"/>
      <c r="EK306" s="94"/>
      <c r="EL306" s="94"/>
      <c r="EM306" s="94"/>
      <c r="EN306" s="94"/>
      <c r="EO306" s="94"/>
      <c r="EP306" s="94"/>
      <c r="EQ306" s="94"/>
      <c r="ER306" s="94"/>
      <c r="ES306" s="94"/>
      <c r="ET306" s="94"/>
      <c r="EU306" s="94"/>
      <c r="EV306" s="94"/>
      <c r="EW306" s="94"/>
      <c r="EX306" s="94"/>
      <c r="EY306" s="94"/>
      <c r="EZ306" s="94"/>
      <c r="FA306" s="94"/>
      <c r="FB306" s="94"/>
      <c r="FC306" s="94"/>
      <c r="FD306" s="94"/>
      <c r="FE306" s="94"/>
      <c r="FF306" s="94"/>
      <c r="FG306" s="94"/>
      <c r="FH306" s="94"/>
      <c r="FI306" s="94"/>
      <c r="FJ306" s="94"/>
      <c r="FK306" s="94"/>
      <c r="FL306" s="94"/>
      <c r="FM306" s="94"/>
      <c r="FN306" s="94"/>
      <c r="FO306" s="94"/>
      <c r="FP306" s="94"/>
      <c r="FQ306" s="94"/>
      <c r="FR306" s="94"/>
      <c r="FS306" s="94"/>
      <c r="FT306" s="94"/>
      <c r="FU306" s="94"/>
      <c r="FV306" s="94"/>
      <c r="FW306" s="94"/>
      <c r="FX306" s="94"/>
      <c r="FY306" s="94"/>
      <c r="FZ306" s="94"/>
      <c r="GA306" s="94"/>
      <c r="GB306" s="94"/>
      <c r="GC306" s="94"/>
      <c r="GD306" s="94"/>
      <c r="GE306" s="94"/>
      <c r="GF306" s="94"/>
      <c r="GG306" s="94"/>
      <c r="GH306" s="94"/>
      <c r="GI306" s="94"/>
      <c r="GJ306" s="94"/>
      <c r="GK306" s="94"/>
      <c r="GL306" s="94"/>
      <c r="GM306" s="94"/>
      <c r="GN306" s="94"/>
      <c r="GO306" s="94"/>
      <c r="GP306" s="94"/>
      <c r="GQ306" s="94"/>
      <c r="GR306" s="94"/>
      <c r="GS306" s="94"/>
      <c r="GT306" s="94"/>
      <c r="GU306" s="94"/>
      <c r="GV306" s="94"/>
      <c r="GW306" s="94"/>
      <c r="GX306" s="94"/>
    </row>
    <row r="307" spans="1:206" ht="15.75">
      <c r="A307" s="106"/>
      <c r="B307" s="94"/>
      <c r="C307" s="94"/>
      <c r="D307" s="94"/>
      <c r="E307" s="96"/>
      <c r="F307" s="94"/>
      <c r="G307" s="94"/>
      <c r="H307" s="94"/>
      <c r="I307" s="94"/>
      <c r="J307" s="94"/>
      <c r="K307" s="94"/>
      <c r="L307" s="94"/>
      <c r="M307" s="94"/>
      <c r="N307" s="94"/>
      <c r="O307" s="94"/>
      <c r="P307" s="94"/>
      <c r="Q307" s="94"/>
      <c r="R307" s="94"/>
      <c r="S307" s="94"/>
      <c r="T307" s="94"/>
      <c r="U307" s="94"/>
      <c r="V307" s="94"/>
      <c r="W307" s="94"/>
      <c r="X307" s="94"/>
      <c r="Y307" s="9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c r="BI307" s="94"/>
      <c r="BJ307" s="94"/>
      <c r="BK307" s="94"/>
      <c r="BL307" s="94"/>
      <c r="BM307" s="94"/>
      <c r="BN307" s="94"/>
      <c r="BO307" s="94"/>
      <c r="BP307" s="94"/>
      <c r="BQ307" s="94"/>
      <c r="BR307" s="94"/>
      <c r="BS307" s="94"/>
      <c r="BT307" s="94"/>
      <c r="BU307" s="94"/>
      <c r="BV307" s="94"/>
      <c r="BW307" s="94"/>
      <c r="BX307" s="94"/>
      <c r="BY307" s="94"/>
      <c r="BZ307" s="94"/>
      <c r="CA307" s="94"/>
      <c r="CB307" s="94"/>
      <c r="CC307" s="94"/>
      <c r="CD307" s="94"/>
      <c r="CE307" s="94"/>
      <c r="CF307" s="94"/>
      <c r="CG307" s="94"/>
      <c r="CH307" s="94"/>
      <c r="CI307" s="94"/>
      <c r="CJ307" s="94"/>
      <c r="CK307" s="94"/>
      <c r="CL307" s="94"/>
      <c r="CM307" s="94"/>
      <c r="CN307" s="94"/>
      <c r="CO307" s="94"/>
      <c r="CP307" s="94"/>
      <c r="CQ307" s="94"/>
      <c r="CR307" s="94"/>
      <c r="CS307" s="94"/>
      <c r="CT307" s="94"/>
      <c r="CU307" s="94"/>
      <c r="CV307" s="94"/>
      <c r="CW307" s="94"/>
      <c r="CX307" s="94"/>
      <c r="CY307" s="94"/>
      <c r="CZ307" s="94"/>
      <c r="DA307" s="94"/>
      <c r="DB307" s="94"/>
      <c r="DC307" s="94"/>
      <c r="DD307" s="94"/>
      <c r="DE307" s="94"/>
      <c r="DF307" s="94"/>
      <c r="DG307" s="94"/>
      <c r="DH307" s="94"/>
      <c r="DI307" s="94"/>
      <c r="DJ307" s="94"/>
      <c r="DK307" s="94"/>
      <c r="DL307" s="94"/>
      <c r="DM307" s="94"/>
      <c r="DN307" s="94"/>
      <c r="DO307" s="94"/>
      <c r="DP307" s="94"/>
      <c r="DQ307" s="94"/>
      <c r="DR307" s="94"/>
      <c r="DS307" s="94"/>
      <c r="DT307" s="94"/>
      <c r="DU307" s="94"/>
      <c r="DV307" s="94"/>
      <c r="DW307" s="94"/>
      <c r="DX307" s="94"/>
      <c r="DY307" s="94"/>
      <c r="DZ307" s="94"/>
      <c r="EA307" s="94"/>
      <c r="EB307" s="94"/>
      <c r="EC307" s="94"/>
      <c r="ED307" s="94"/>
      <c r="EE307" s="94"/>
      <c r="EF307" s="94"/>
      <c r="EG307" s="94"/>
      <c r="EH307" s="94"/>
      <c r="EI307" s="94"/>
      <c r="EJ307" s="94"/>
      <c r="EK307" s="94"/>
      <c r="EL307" s="94"/>
      <c r="EM307" s="94"/>
      <c r="EN307" s="94"/>
      <c r="EO307" s="94"/>
      <c r="EP307" s="94"/>
      <c r="EQ307" s="94"/>
      <c r="ER307" s="94"/>
      <c r="ES307" s="94"/>
      <c r="ET307" s="94"/>
      <c r="EU307" s="94"/>
      <c r="EV307" s="94"/>
      <c r="EW307" s="94"/>
      <c r="EX307" s="94"/>
      <c r="EY307" s="94"/>
      <c r="EZ307" s="94"/>
      <c r="FA307" s="94"/>
      <c r="FB307" s="94"/>
      <c r="FC307" s="94"/>
      <c r="FD307" s="94"/>
      <c r="FE307" s="94"/>
      <c r="FF307" s="94"/>
      <c r="FG307" s="94"/>
      <c r="FH307" s="94"/>
      <c r="FI307" s="94"/>
      <c r="FJ307" s="94"/>
      <c r="FK307" s="94"/>
      <c r="FL307" s="94"/>
      <c r="FM307" s="94"/>
      <c r="FN307" s="94"/>
      <c r="FO307" s="94"/>
      <c r="FP307" s="94"/>
      <c r="FQ307" s="94"/>
      <c r="FR307" s="94"/>
      <c r="FS307" s="94"/>
      <c r="FT307" s="94"/>
      <c r="FU307" s="94"/>
      <c r="FV307" s="94"/>
      <c r="FW307" s="94"/>
      <c r="FX307" s="94"/>
      <c r="FY307" s="94"/>
      <c r="FZ307" s="94"/>
      <c r="GA307" s="94"/>
      <c r="GB307" s="94"/>
      <c r="GC307" s="94"/>
      <c r="GD307" s="94"/>
      <c r="GE307" s="94"/>
      <c r="GF307" s="94"/>
      <c r="GG307" s="94"/>
      <c r="GH307" s="94"/>
      <c r="GI307" s="94"/>
      <c r="GJ307" s="94"/>
      <c r="GK307" s="94"/>
      <c r="GL307" s="94"/>
      <c r="GM307" s="94"/>
      <c r="GN307" s="94"/>
      <c r="GO307" s="94"/>
      <c r="GP307" s="94"/>
      <c r="GQ307" s="94"/>
      <c r="GR307" s="94"/>
      <c r="GS307" s="94"/>
      <c r="GT307" s="94"/>
      <c r="GU307" s="94"/>
      <c r="GV307" s="94"/>
      <c r="GW307" s="94"/>
      <c r="GX307" s="94"/>
    </row>
    <row r="308" spans="1:206" ht="15.75">
      <c r="A308" s="106"/>
      <c r="B308" s="94"/>
      <c r="C308" s="94"/>
      <c r="D308" s="94"/>
      <c r="E308" s="96"/>
      <c r="F308" s="94"/>
      <c r="G308" s="94"/>
      <c r="H308" s="94"/>
      <c r="I308" s="94"/>
      <c r="J308" s="94"/>
      <c r="K308" s="94"/>
      <c r="L308" s="94"/>
      <c r="M308" s="94"/>
      <c r="N308" s="94"/>
      <c r="O308" s="94"/>
      <c r="P308" s="94"/>
      <c r="Q308" s="94"/>
      <c r="R308" s="94"/>
      <c r="S308" s="94"/>
      <c r="T308" s="94"/>
      <c r="U308" s="94"/>
      <c r="V308" s="94"/>
      <c r="W308" s="94"/>
      <c r="X308" s="94"/>
      <c r="Y308" s="9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c r="BI308" s="94"/>
      <c r="BJ308" s="94"/>
      <c r="BK308" s="94"/>
      <c r="BL308" s="94"/>
      <c r="BM308" s="94"/>
      <c r="BN308" s="94"/>
      <c r="BO308" s="94"/>
      <c r="BP308" s="94"/>
      <c r="BQ308" s="94"/>
      <c r="BR308" s="94"/>
      <c r="BS308" s="94"/>
      <c r="BT308" s="94"/>
      <c r="BU308" s="94"/>
      <c r="BV308" s="94"/>
      <c r="BW308" s="94"/>
      <c r="BX308" s="94"/>
      <c r="BY308" s="94"/>
      <c r="BZ308" s="94"/>
      <c r="CA308" s="94"/>
      <c r="CB308" s="94"/>
      <c r="CC308" s="94"/>
      <c r="CD308" s="94"/>
      <c r="CE308" s="94"/>
      <c r="CF308" s="94"/>
      <c r="CG308" s="94"/>
      <c r="CH308" s="94"/>
      <c r="CI308" s="94"/>
      <c r="CJ308" s="94"/>
      <c r="CK308" s="94"/>
      <c r="CL308" s="94"/>
      <c r="CM308" s="94"/>
      <c r="CN308" s="94"/>
      <c r="CO308" s="94"/>
      <c r="CP308" s="94"/>
      <c r="CQ308" s="94"/>
      <c r="CR308" s="94"/>
      <c r="CS308" s="94"/>
      <c r="CT308" s="94"/>
      <c r="CU308" s="94"/>
      <c r="CV308" s="94"/>
      <c r="CW308" s="94"/>
      <c r="CX308" s="94"/>
      <c r="CY308" s="94"/>
      <c r="CZ308" s="94"/>
      <c r="DA308" s="94"/>
      <c r="DB308" s="94"/>
      <c r="DC308" s="94"/>
      <c r="DD308" s="94"/>
      <c r="DE308" s="94"/>
      <c r="DF308" s="94"/>
      <c r="DG308" s="94"/>
      <c r="DH308" s="94"/>
      <c r="DI308" s="94"/>
      <c r="DJ308" s="94"/>
      <c r="DK308" s="94"/>
      <c r="DL308" s="94"/>
      <c r="DM308" s="94"/>
      <c r="DN308" s="94"/>
      <c r="DO308" s="94"/>
      <c r="DP308" s="94"/>
      <c r="DQ308" s="94"/>
      <c r="DR308" s="94"/>
      <c r="DS308" s="94"/>
      <c r="DT308" s="94"/>
      <c r="DU308" s="94"/>
      <c r="DV308" s="94"/>
      <c r="DW308" s="94"/>
      <c r="DX308" s="94"/>
      <c r="DY308" s="94"/>
      <c r="DZ308" s="94"/>
      <c r="EA308" s="94"/>
      <c r="EB308" s="94"/>
      <c r="EC308" s="94"/>
      <c r="ED308" s="94"/>
      <c r="EE308" s="94"/>
      <c r="EF308" s="94"/>
      <c r="EG308" s="94"/>
      <c r="EH308" s="94"/>
      <c r="EI308" s="94"/>
      <c r="EJ308" s="94"/>
      <c r="EK308" s="94"/>
      <c r="EL308" s="94"/>
      <c r="EM308" s="94"/>
      <c r="EN308" s="94"/>
      <c r="EO308" s="94"/>
      <c r="EP308" s="94"/>
      <c r="EQ308" s="94"/>
      <c r="ER308" s="94"/>
      <c r="ES308" s="94"/>
      <c r="ET308" s="94"/>
      <c r="EU308" s="94"/>
      <c r="EV308" s="94"/>
      <c r="EW308" s="94"/>
      <c r="EX308" s="94"/>
      <c r="EY308" s="94"/>
      <c r="EZ308" s="94"/>
      <c r="FA308" s="94"/>
      <c r="FB308" s="94"/>
      <c r="FC308" s="94"/>
      <c r="FD308" s="94"/>
      <c r="FE308" s="94"/>
      <c r="FF308" s="94"/>
      <c r="FG308" s="94"/>
      <c r="FH308" s="94"/>
      <c r="FI308" s="94"/>
      <c r="FJ308" s="94"/>
      <c r="FK308" s="94"/>
      <c r="FL308" s="94"/>
      <c r="FM308" s="94"/>
      <c r="FN308" s="94"/>
      <c r="FO308" s="94"/>
      <c r="FP308" s="94"/>
      <c r="FQ308" s="94"/>
      <c r="FR308" s="94"/>
      <c r="FS308" s="94"/>
      <c r="FT308" s="94"/>
      <c r="FU308" s="94"/>
      <c r="FV308" s="94"/>
      <c r="FW308" s="94"/>
      <c r="FX308" s="94"/>
      <c r="FY308" s="94"/>
      <c r="FZ308" s="94"/>
      <c r="GA308" s="94"/>
      <c r="GB308" s="94"/>
      <c r="GC308" s="94"/>
      <c r="GD308" s="94"/>
      <c r="GE308" s="94"/>
      <c r="GF308" s="94"/>
      <c r="GG308" s="94"/>
      <c r="GH308" s="94"/>
      <c r="GI308" s="94"/>
      <c r="GJ308" s="94"/>
      <c r="GK308" s="94"/>
      <c r="GL308" s="94"/>
      <c r="GM308" s="94"/>
      <c r="GN308" s="94"/>
      <c r="GO308" s="94"/>
      <c r="GP308" s="94"/>
      <c r="GQ308" s="94"/>
      <c r="GR308" s="94"/>
      <c r="GS308" s="94"/>
      <c r="GT308" s="94"/>
      <c r="GU308" s="94"/>
      <c r="GV308" s="94"/>
      <c r="GW308" s="94"/>
      <c r="GX308" s="94"/>
    </row>
    <row r="309" spans="1:206" ht="15.75">
      <c r="A309" s="106"/>
      <c r="B309" s="94"/>
      <c r="C309" s="94"/>
      <c r="D309" s="94"/>
      <c r="E309" s="96"/>
      <c r="F309" s="94"/>
      <c r="G309" s="94"/>
      <c r="H309" s="94"/>
      <c r="I309" s="94"/>
      <c r="J309" s="94"/>
      <c r="K309" s="94"/>
      <c r="L309" s="94"/>
      <c r="M309" s="94"/>
      <c r="N309" s="94"/>
      <c r="O309" s="94"/>
      <c r="P309" s="94"/>
      <c r="Q309" s="94"/>
      <c r="R309" s="94"/>
      <c r="S309" s="94"/>
      <c r="T309" s="94"/>
      <c r="U309" s="94"/>
      <c r="V309" s="94"/>
      <c r="W309" s="94"/>
      <c r="X309" s="94"/>
      <c r="Y309" s="94"/>
      <c r="Z309" s="94"/>
      <c r="AA309" s="94"/>
      <c r="AB309" s="94"/>
      <c r="AC309" s="94"/>
      <c r="AD309" s="94"/>
      <c r="AE309" s="94"/>
      <c r="AF309" s="94"/>
      <c r="AG309" s="94"/>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c r="BI309" s="94"/>
      <c r="BJ309" s="94"/>
      <c r="BK309" s="94"/>
      <c r="BL309" s="94"/>
      <c r="BM309" s="94"/>
      <c r="BN309" s="94"/>
      <c r="BO309" s="94"/>
      <c r="BP309" s="94"/>
      <c r="BQ309" s="94"/>
      <c r="BR309" s="94"/>
      <c r="BS309" s="94"/>
      <c r="BT309" s="94"/>
      <c r="BU309" s="94"/>
      <c r="BV309" s="94"/>
      <c r="BW309" s="94"/>
      <c r="BX309" s="94"/>
      <c r="BY309" s="94"/>
      <c r="BZ309" s="94"/>
      <c r="CA309" s="94"/>
      <c r="CB309" s="94"/>
      <c r="CC309" s="94"/>
      <c r="CD309" s="94"/>
      <c r="CE309" s="94"/>
      <c r="CF309" s="94"/>
      <c r="CG309" s="94"/>
      <c r="CH309" s="94"/>
      <c r="CI309" s="94"/>
      <c r="CJ309" s="94"/>
      <c r="CK309" s="94"/>
      <c r="CL309" s="94"/>
      <c r="CM309" s="94"/>
      <c r="CN309" s="94"/>
      <c r="CO309" s="94"/>
      <c r="CP309" s="94"/>
      <c r="CQ309" s="94"/>
      <c r="CR309" s="94"/>
      <c r="CS309" s="94"/>
      <c r="CT309" s="94"/>
      <c r="CU309" s="94"/>
      <c r="CV309" s="94"/>
      <c r="CW309" s="94"/>
      <c r="CX309" s="94"/>
      <c r="CY309" s="94"/>
      <c r="CZ309" s="94"/>
      <c r="DA309" s="94"/>
      <c r="DB309" s="94"/>
      <c r="DC309" s="94"/>
      <c r="DD309" s="94"/>
      <c r="DE309" s="94"/>
      <c r="DF309" s="94"/>
      <c r="DG309" s="94"/>
      <c r="DH309" s="94"/>
      <c r="DI309" s="94"/>
      <c r="DJ309" s="94"/>
      <c r="DK309" s="94"/>
      <c r="DL309" s="94"/>
      <c r="DM309" s="94"/>
      <c r="DN309" s="94"/>
      <c r="DO309" s="94"/>
      <c r="DP309" s="94"/>
      <c r="DQ309" s="94"/>
      <c r="DR309" s="94"/>
      <c r="DS309" s="94"/>
      <c r="DT309" s="94"/>
      <c r="DU309" s="94"/>
      <c r="DV309" s="94"/>
      <c r="DW309" s="94"/>
      <c r="DX309" s="94"/>
      <c r="DY309" s="94"/>
      <c r="DZ309" s="94"/>
      <c r="EA309" s="94"/>
      <c r="EB309" s="94"/>
      <c r="EC309" s="94"/>
      <c r="ED309" s="94"/>
      <c r="EE309" s="94"/>
      <c r="EF309" s="94"/>
      <c r="EG309" s="94"/>
      <c r="EH309" s="94"/>
      <c r="EI309" s="94"/>
      <c r="EJ309" s="94"/>
      <c r="EK309" s="94"/>
      <c r="EL309" s="94"/>
      <c r="EM309" s="94"/>
      <c r="EN309" s="94"/>
      <c r="EO309" s="94"/>
      <c r="EP309" s="94"/>
      <c r="EQ309" s="94"/>
      <c r="ER309" s="94"/>
      <c r="ES309" s="94"/>
      <c r="ET309" s="94"/>
      <c r="EU309" s="94"/>
      <c r="EV309" s="94"/>
      <c r="EW309" s="94"/>
      <c r="EX309" s="94"/>
      <c r="EY309" s="94"/>
      <c r="EZ309" s="94"/>
      <c r="FA309" s="94"/>
      <c r="FB309" s="94"/>
      <c r="FC309" s="94"/>
      <c r="FD309" s="94"/>
      <c r="FE309" s="94"/>
      <c r="FF309" s="94"/>
      <c r="FG309" s="94"/>
      <c r="FH309" s="94"/>
      <c r="FI309" s="94"/>
      <c r="FJ309" s="94"/>
      <c r="FK309" s="94"/>
      <c r="FL309" s="94"/>
      <c r="FM309" s="94"/>
      <c r="FN309" s="94"/>
      <c r="FO309" s="94"/>
      <c r="FP309" s="94"/>
      <c r="FQ309" s="94"/>
      <c r="FR309" s="94"/>
      <c r="FS309" s="94"/>
      <c r="FT309" s="94"/>
      <c r="FU309" s="94"/>
      <c r="FV309" s="94"/>
      <c r="FW309" s="94"/>
      <c r="FX309" s="94"/>
      <c r="FY309" s="94"/>
      <c r="FZ309" s="94"/>
      <c r="GA309" s="94"/>
      <c r="GB309" s="94"/>
      <c r="GC309" s="94"/>
      <c r="GD309" s="94"/>
      <c r="GE309" s="94"/>
      <c r="GF309" s="94"/>
      <c r="GG309" s="94"/>
      <c r="GH309" s="94"/>
      <c r="GI309" s="94"/>
      <c r="GJ309" s="94"/>
      <c r="GK309" s="94"/>
      <c r="GL309" s="94"/>
      <c r="GM309" s="94"/>
      <c r="GN309" s="94"/>
      <c r="GO309" s="94"/>
      <c r="GP309" s="94"/>
      <c r="GQ309" s="94"/>
      <c r="GR309" s="94"/>
      <c r="GS309" s="94"/>
      <c r="GT309" s="94"/>
      <c r="GU309" s="94"/>
      <c r="GV309" s="94"/>
      <c r="GW309" s="94"/>
      <c r="GX309" s="94"/>
    </row>
    <row r="310" spans="1:206" ht="15.75">
      <c r="A310" s="106"/>
      <c r="B310" s="94"/>
      <c r="C310" s="94"/>
      <c r="D310" s="94"/>
      <c r="E310" s="96"/>
      <c r="F310" s="94"/>
      <c r="G310" s="94"/>
      <c r="H310" s="94"/>
      <c r="I310" s="94"/>
      <c r="J310" s="94"/>
      <c r="K310" s="94"/>
      <c r="L310" s="94"/>
      <c r="M310" s="94"/>
      <c r="N310" s="94"/>
      <c r="O310" s="94"/>
      <c r="P310" s="94"/>
      <c r="Q310" s="94"/>
      <c r="R310" s="94"/>
      <c r="S310" s="94"/>
      <c r="T310" s="94"/>
      <c r="U310" s="94"/>
      <c r="V310" s="94"/>
      <c r="W310" s="94"/>
      <c r="X310" s="94"/>
      <c r="Y310" s="94"/>
      <c r="Z310" s="94"/>
      <c r="AA310" s="94"/>
      <c r="AB310" s="94"/>
      <c r="AC310" s="94"/>
      <c r="AD310" s="94"/>
      <c r="AE310" s="94"/>
      <c r="AF310" s="94"/>
      <c r="AG310" s="94"/>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c r="BI310" s="94"/>
      <c r="BJ310" s="94"/>
      <c r="BK310" s="94"/>
      <c r="BL310" s="94"/>
      <c r="BM310" s="94"/>
      <c r="BN310" s="94"/>
      <c r="BO310" s="94"/>
      <c r="BP310" s="94"/>
      <c r="BQ310" s="94"/>
      <c r="BR310" s="94"/>
      <c r="BS310" s="94"/>
      <c r="BT310" s="94"/>
      <c r="BU310" s="94"/>
      <c r="BV310" s="94"/>
      <c r="BW310" s="94"/>
      <c r="BX310" s="94"/>
      <c r="BY310" s="94"/>
      <c r="BZ310" s="94"/>
      <c r="CA310" s="94"/>
      <c r="CB310" s="94"/>
      <c r="CC310" s="94"/>
      <c r="CD310" s="94"/>
      <c r="CE310" s="94"/>
      <c r="CF310" s="94"/>
      <c r="CG310" s="94"/>
      <c r="CH310" s="94"/>
      <c r="CI310" s="94"/>
      <c r="CJ310" s="94"/>
      <c r="CK310" s="94"/>
      <c r="CL310" s="94"/>
      <c r="CM310" s="94"/>
      <c r="CN310" s="94"/>
      <c r="CO310" s="94"/>
      <c r="CP310" s="94"/>
      <c r="CQ310" s="94"/>
      <c r="CR310" s="94"/>
      <c r="CS310" s="94"/>
      <c r="CT310" s="94"/>
      <c r="CU310" s="94"/>
      <c r="CV310" s="94"/>
      <c r="CW310" s="94"/>
      <c r="CX310" s="94"/>
      <c r="CY310" s="94"/>
      <c r="CZ310" s="94"/>
      <c r="DA310" s="94"/>
      <c r="DB310" s="94"/>
      <c r="DC310" s="94"/>
      <c r="DD310" s="94"/>
      <c r="DE310" s="94"/>
      <c r="DF310" s="94"/>
      <c r="DG310" s="94"/>
      <c r="DH310" s="94"/>
      <c r="DI310" s="94"/>
      <c r="DJ310" s="94"/>
      <c r="DK310" s="94"/>
      <c r="DL310" s="94"/>
      <c r="DM310" s="94"/>
      <c r="DN310" s="94"/>
      <c r="DO310" s="94"/>
      <c r="DP310" s="94"/>
      <c r="DQ310" s="94"/>
      <c r="DR310" s="94"/>
      <c r="DS310" s="94"/>
      <c r="DT310" s="94"/>
      <c r="DU310" s="94"/>
      <c r="DV310" s="94"/>
      <c r="DW310" s="94"/>
      <c r="DX310" s="94"/>
      <c r="DY310" s="94"/>
      <c r="DZ310" s="94"/>
      <c r="EA310" s="94"/>
      <c r="EB310" s="94"/>
      <c r="EC310" s="94"/>
      <c r="ED310" s="94"/>
      <c r="EE310" s="94"/>
      <c r="EF310" s="94"/>
      <c r="EG310" s="94"/>
      <c r="EH310" s="94"/>
      <c r="EI310" s="94"/>
      <c r="EJ310" s="94"/>
      <c r="EK310" s="94"/>
      <c r="EL310" s="94"/>
      <c r="EM310" s="94"/>
      <c r="EN310" s="94"/>
      <c r="EO310" s="94"/>
      <c r="EP310" s="94"/>
      <c r="EQ310" s="94"/>
      <c r="ER310" s="94"/>
      <c r="ES310" s="94"/>
      <c r="ET310" s="94"/>
      <c r="EU310" s="94"/>
      <c r="EV310" s="94"/>
      <c r="EW310" s="94"/>
      <c r="EX310" s="94"/>
      <c r="EY310" s="94"/>
      <c r="EZ310" s="94"/>
      <c r="FA310" s="94"/>
      <c r="FB310" s="94"/>
      <c r="FC310" s="94"/>
      <c r="FD310" s="94"/>
      <c r="FE310" s="94"/>
      <c r="FF310" s="94"/>
      <c r="FG310" s="94"/>
      <c r="FH310" s="94"/>
      <c r="FI310" s="94"/>
      <c r="FJ310" s="94"/>
      <c r="FK310" s="94"/>
      <c r="FL310" s="94"/>
      <c r="FM310" s="94"/>
      <c r="FN310" s="94"/>
      <c r="FO310" s="94"/>
      <c r="FP310" s="94"/>
      <c r="FQ310" s="94"/>
      <c r="FR310" s="94"/>
      <c r="FS310" s="94"/>
      <c r="FT310" s="94"/>
      <c r="FU310" s="94"/>
      <c r="FV310" s="94"/>
      <c r="FW310" s="94"/>
      <c r="FX310" s="94"/>
      <c r="FY310" s="94"/>
      <c r="FZ310" s="94"/>
      <c r="GA310" s="94"/>
      <c r="GB310" s="94"/>
      <c r="GC310" s="94"/>
      <c r="GD310" s="94"/>
      <c r="GE310" s="94"/>
      <c r="GF310" s="94"/>
      <c r="GG310" s="94"/>
      <c r="GH310" s="94"/>
      <c r="GI310" s="94"/>
      <c r="GJ310" s="94"/>
      <c r="GK310" s="94"/>
      <c r="GL310" s="94"/>
      <c r="GM310" s="94"/>
      <c r="GN310" s="94"/>
      <c r="GO310" s="94"/>
      <c r="GP310" s="94"/>
      <c r="GQ310" s="94"/>
      <c r="GR310" s="94"/>
      <c r="GS310" s="94"/>
      <c r="GT310" s="94"/>
      <c r="GU310" s="94"/>
      <c r="GV310" s="94"/>
      <c r="GW310" s="94"/>
      <c r="GX310" s="94"/>
    </row>
    <row r="311" spans="1:206" ht="15.75">
      <c r="A311" s="106"/>
      <c r="B311" s="94"/>
      <c r="C311" s="94"/>
      <c r="D311" s="94"/>
      <c r="E311" s="96"/>
      <c r="F311" s="94"/>
      <c r="G311" s="94"/>
      <c r="H311" s="94"/>
      <c r="I311" s="94"/>
      <c r="J311" s="94"/>
      <c r="K311" s="94"/>
      <c r="L311" s="94"/>
      <c r="M311" s="94"/>
      <c r="N311" s="94"/>
      <c r="O311" s="94"/>
      <c r="P311" s="94"/>
      <c r="Q311" s="94"/>
      <c r="R311" s="94"/>
      <c r="S311" s="94"/>
      <c r="T311" s="94"/>
      <c r="U311" s="94"/>
      <c r="V311" s="94"/>
      <c r="W311" s="94"/>
      <c r="X311" s="94"/>
      <c r="Y311" s="9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c r="BI311" s="94"/>
      <c r="BJ311" s="94"/>
      <c r="BK311" s="94"/>
      <c r="BL311" s="94"/>
      <c r="BM311" s="94"/>
      <c r="BN311" s="94"/>
      <c r="BO311" s="94"/>
      <c r="BP311" s="94"/>
      <c r="BQ311" s="94"/>
      <c r="BR311" s="94"/>
      <c r="BS311" s="94"/>
      <c r="BT311" s="94"/>
      <c r="BU311" s="94"/>
      <c r="BV311" s="94"/>
      <c r="BW311" s="94"/>
      <c r="BX311" s="94"/>
      <c r="BY311" s="94"/>
      <c r="BZ311" s="94"/>
      <c r="CA311" s="94"/>
      <c r="CB311" s="94"/>
      <c r="CC311" s="94"/>
      <c r="CD311" s="94"/>
      <c r="CE311" s="94"/>
      <c r="CF311" s="94"/>
      <c r="CG311" s="94"/>
      <c r="CH311" s="94"/>
      <c r="CI311" s="94"/>
      <c r="CJ311" s="94"/>
      <c r="CK311" s="94"/>
      <c r="CL311" s="94"/>
      <c r="CM311" s="94"/>
      <c r="CN311" s="94"/>
      <c r="CO311" s="94"/>
      <c r="CP311" s="94"/>
      <c r="CQ311" s="94"/>
      <c r="CR311" s="94"/>
      <c r="CS311" s="94"/>
      <c r="CT311" s="94"/>
      <c r="CU311" s="94"/>
      <c r="CV311" s="94"/>
      <c r="CW311" s="94"/>
      <c r="CX311" s="94"/>
      <c r="CY311" s="94"/>
      <c r="CZ311" s="94"/>
      <c r="DA311" s="94"/>
      <c r="DB311" s="94"/>
      <c r="DC311" s="94"/>
      <c r="DD311" s="94"/>
      <c r="DE311" s="94"/>
      <c r="DF311" s="94"/>
      <c r="DG311" s="94"/>
      <c r="DH311" s="94"/>
      <c r="DI311" s="94"/>
      <c r="DJ311" s="94"/>
      <c r="DK311" s="94"/>
      <c r="DL311" s="94"/>
      <c r="DM311" s="94"/>
      <c r="DN311" s="94"/>
      <c r="DO311" s="94"/>
      <c r="DP311" s="94"/>
      <c r="DQ311" s="94"/>
      <c r="DR311" s="94"/>
      <c r="DS311" s="94"/>
      <c r="DT311" s="94"/>
      <c r="DU311" s="94"/>
      <c r="DV311" s="94"/>
      <c r="DW311" s="94"/>
      <c r="DX311" s="94"/>
      <c r="DY311" s="94"/>
      <c r="DZ311" s="94"/>
      <c r="EA311" s="94"/>
      <c r="EB311" s="94"/>
      <c r="EC311" s="94"/>
      <c r="ED311" s="94"/>
      <c r="EE311" s="94"/>
      <c r="EF311" s="94"/>
      <c r="EG311" s="94"/>
      <c r="EH311" s="94"/>
      <c r="EI311" s="94"/>
      <c r="EJ311" s="94"/>
      <c r="EK311" s="94"/>
      <c r="EL311" s="94"/>
      <c r="EM311" s="94"/>
      <c r="EN311" s="94"/>
      <c r="EO311" s="94"/>
      <c r="EP311" s="94"/>
      <c r="EQ311" s="94"/>
      <c r="ER311" s="94"/>
      <c r="ES311" s="94"/>
      <c r="ET311" s="94"/>
      <c r="EU311" s="94"/>
      <c r="EV311" s="94"/>
      <c r="EW311" s="94"/>
      <c r="EX311" s="94"/>
      <c r="EY311" s="94"/>
      <c r="EZ311" s="94"/>
      <c r="FA311" s="94"/>
      <c r="FB311" s="94"/>
      <c r="FC311" s="94"/>
      <c r="FD311" s="94"/>
      <c r="FE311" s="94"/>
      <c r="FF311" s="94"/>
      <c r="FG311" s="94"/>
      <c r="FH311" s="94"/>
      <c r="FI311" s="94"/>
      <c r="FJ311" s="94"/>
      <c r="FK311" s="94"/>
      <c r="FL311" s="94"/>
      <c r="FM311" s="94"/>
      <c r="FN311" s="94"/>
      <c r="FO311" s="94"/>
      <c r="FP311" s="94"/>
      <c r="FQ311" s="94"/>
      <c r="FR311" s="94"/>
      <c r="FS311" s="94"/>
      <c r="FT311" s="94"/>
      <c r="FU311" s="94"/>
      <c r="FV311" s="94"/>
      <c r="FW311" s="94"/>
      <c r="FX311" s="94"/>
      <c r="FY311" s="94"/>
      <c r="FZ311" s="94"/>
      <c r="GA311" s="94"/>
      <c r="GB311" s="94"/>
      <c r="GC311" s="94"/>
      <c r="GD311" s="94"/>
      <c r="GE311" s="94"/>
      <c r="GF311" s="94"/>
      <c r="GG311" s="94"/>
      <c r="GH311" s="94"/>
      <c r="GI311" s="94"/>
      <c r="GJ311" s="94"/>
      <c r="GK311" s="94"/>
      <c r="GL311" s="94"/>
      <c r="GM311" s="94"/>
      <c r="GN311" s="94"/>
      <c r="GO311" s="94"/>
      <c r="GP311" s="94"/>
      <c r="GQ311" s="94"/>
      <c r="GR311" s="94"/>
      <c r="GS311" s="94"/>
      <c r="GT311" s="94"/>
      <c r="GU311" s="94"/>
      <c r="GV311" s="94"/>
      <c r="GW311" s="94"/>
      <c r="GX311" s="94"/>
    </row>
    <row r="312" spans="1:206" ht="15.75">
      <c r="A312" s="106"/>
      <c r="B312" s="94"/>
      <c r="C312" s="94"/>
      <c r="D312" s="94"/>
      <c r="E312" s="96"/>
      <c r="F312" s="94"/>
      <c r="G312" s="94"/>
      <c r="H312" s="94"/>
      <c r="I312" s="94"/>
      <c r="J312" s="94"/>
      <c r="K312" s="94"/>
      <c r="L312" s="94"/>
      <c r="M312" s="94"/>
      <c r="N312" s="94"/>
      <c r="O312" s="94"/>
      <c r="P312" s="94"/>
      <c r="Q312" s="94"/>
      <c r="R312" s="94"/>
      <c r="S312" s="94"/>
      <c r="T312" s="94"/>
      <c r="U312" s="94"/>
      <c r="V312" s="94"/>
      <c r="W312" s="94"/>
      <c r="X312" s="94"/>
      <c r="Y312" s="94"/>
      <c r="Z312" s="94"/>
      <c r="AA312" s="94"/>
      <c r="AB312" s="94"/>
      <c r="AC312" s="94"/>
      <c r="AD312" s="94"/>
      <c r="AE312" s="94"/>
      <c r="AF312" s="94"/>
      <c r="AG312" s="94"/>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c r="BI312" s="94"/>
      <c r="BJ312" s="94"/>
      <c r="BK312" s="94"/>
      <c r="BL312" s="94"/>
      <c r="BM312" s="94"/>
      <c r="BN312" s="94"/>
      <c r="BO312" s="94"/>
      <c r="BP312" s="94"/>
      <c r="BQ312" s="94"/>
      <c r="BR312" s="94"/>
      <c r="BS312" s="94"/>
      <c r="BT312" s="94"/>
      <c r="BU312" s="94"/>
      <c r="BV312" s="94"/>
      <c r="BW312" s="94"/>
      <c r="BX312" s="94"/>
      <c r="BY312" s="94"/>
      <c r="BZ312" s="94"/>
      <c r="CA312" s="94"/>
      <c r="CB312" s="94"/>
      <c r="CC312" s="94"/>
      <c r="CD312" s="94"/>
      <c r="CE312" s="94"/>
      <c r="CF312" s="94"/>
      <c r="CG312" s="94"/>
      <c r="CH312" s="94"/>
      <c r="CI312" s="94"/>
      <c r="CJ312" s="94"/>
      <c r="CK312" s="94"/>
      <c r="CL312" s="94"/>
      <c r="CM312" s="94"/>
      <c r="CN312" s="94"/>
      <c r="CO312" s="94"/>
      <c r="CP312" s="94"/>
      <c r="CQ312" s="94"/>
      <c r="CR312" s="94"/>
      <c r="CS312" s="94"/>
      <c r="CT312" s="94"/>
      <c r="CU312" s="94"/>
      <c r="CV312" s="94"/>
      <c r="CW312" s="94"/>
      <c r="CX312" s="94"/>
      <c r="CY312" s="94"/>
      <c r="CZ312" s="94"/>
      <c r="DA312" s="94"/>
      <c r="DB312" s="94"/>
      <c r="DC312" s="94"/>
      <c r="DD312" s="94"/>
      <c r="DE312" s="94"/>
      <c r="DF312" s="94"/>
      <c r="DG312" s="94"/>
      <c r="DH312" s="94"/>
      <c r="DI312" s="94"/>
      <c r="DJ312" s="94"/>
      <c r="DK312" s="94"/>
      <c r="DL312" s="94"/>
      <c r="DM312" s="94"/>
      <c r="DN312" s="94"/>
      <c r="DO312" s="94"/>
      <c r="DP312" s="94"/>
      <c r="DQ312" s="94"/>
      <c r="DR312" s="94"/>
      <c r="DS312" s="94"/>
      <c r="DT312" s="94"/>
      <c r="DU312" s="94"/>
      <c r="DV312" s="94"/>
      <c r="DW312" s="94"/>
      <c r="DX312" s="94"/>
      <c r="DY312" s="94"/>
      <c r="DZ312" s="94"/>
      <c r="EA312" s="94"/>
      <c r="EB312" s="94"/>
      <c r="EC312" s="94"/>
      <c r="ED312" s="94"/>
      <c r="EE312" s="94"/>
      <c r="EF312" s="94"/>
      <c r="EG312" s="94"/>
      <c r="EH312" s="94"/>
      <c r="EI312" s="94"/>
      <c r="EJ312" s="94"/>
      <c r="EK312" s="94"/>
      <c r="EL312" s="94"/>
      <c r="EM312" s="94"/>
      <c r="EN312" s="94"/>
      <c r="EO312" s="94"/>
      <c r="EP312" s="94"/>
      <c r="EQ312" s="94"/>
      <c r="ER312" s="94"/>
      <c r="ES312" s="94"/>
      <c r="ET312" s="94"/>
      <c r="EU312" s="94"/>
      <c r="EV312" s="94"/>
      <c r="EW312" s="94"/>
      <c r="EX312" s="94"/>
      <c r="EY312" s="94"/>
      <c r="EZ312" s="94"/>
      <c r="FA312" s="94"/>
      <c r="FB312" s="94"/>
      <c r="FC312" s="94"/>
      <c r="FD312" s="94"/>
      <c r="FE312" s="94"/>
      <c r="FF312" s="94"/>
      <c r="FG312" s="94"/>
      <c r="FH312" s="94"/>
      <c r="FI312" s="94"/>
      <c r="FJ312" s="94"/>
      <c r="FK312" s="94"/>
      <c r="FL312" s="94"/>
      <c r="FM312" s="94"/>
      <c r="FN312" s="94"/>
      <c r="FO312" s="94"/>
      <c r="FP312" s="94"/>
      <c r="FQ312" s="94"/>
      <c r="FR312" s="94"/>
      <c r="FS312" s="94"/>
      <c r="FT312" s="94"/>
      <c r="FU312" s="94"/>
      <c r="FV312" s="94"/>
      <c r="FW312" s="94"/>
      <c r="FX312" s="94"/>
      <c r="FY312" s="94"/>
      <c r="FZ312" s="94"/>
      <c r="GA312" s="94"/>
      <c r="GB312" s="94"/>
      <c r="GC312" s="94"/>
      <c r="GD312" s="94"/>
      <c r="GE312" s="94"/>
      <c r="GF312" s="94"/>
      <c r="GG312" s="94"/>
      <c r="GH312" s="94"/>
      <c r="GI312" s="94"/>
      <c r="GJ312" s="94"/>
      <c r="GK312" s="94"/>
      <c r="GL312" s="94"/>
      <c r="GM312" s="94"/>
      <c r="GN312" s="94"/>
      <c r="GO312" s="94"/>
      <c r="GP312" s="94"/>
      <c r="GQ312" s="94"/>
      <c r="GR312" s="94"/>
      <c r="GS312" s="94"/>
      <c r="GT312" s="94"/>
      <c r="GU312" s="94"/>
      <c r="GV312" s="94"/>
      <c r="GW312" s="94"/>
      <c r="GX312" s="94"/>
    </row>
    <row r="313" spans="1:206" ht="15.75">
      <c r="A313" s="106"/>
      <c r="B313" s="94"/>
      <c r="C313" s="94"/>
      <c r="D313" s="94"/>
      <c r="E313" s="96"/>
      <c r="F313" s="94"/>
      <c r="G313" s="94"/>
      <c r="H313" s="94"/>
      <c r="I313" s="94"/>
      <c r="J313" s="94"/>
      <c r="K313" s="94"/>
      <c r="L313" s="94"/>
      <c r="M313" s="94"/>
      <c r="N313" s="94"/>
      <c r="O313" s="94"/>
      <c r="P313" s="94"/>
      <c r="Q313" s="94"/>
      <c r="R313" s="94"/>
      <c r="S313" s="94"/>
      <c r="T313" s="94"/>
      <c r="U313" s="94"/>
      <c r="V313" s="94"/>
      <c r="W313" s="94"/>
      <c r="X313" s="94"/>
      <c r="Y313" s="9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c r="BI313" s="94"/>
      <c r="BJ313" s="94"/>
      <c r="BK313" s="94"/>
      <c r="BL313" s="94"/>
      <c r="BM313" s="94"/>
      <c r="BN313" s="94"/>
      <c r="BO313" s="94"/>
      <c r="BP313" s="94"/>
      <c r="BQ313" s="94"/>
      <c r="BR313" s="94"/>
      <c r="BS313" s="94"/>
      <c r="BT313" s="94"/>
      <c r="BU313" s="94"/>
      <c r="BV313" s="94"/>
      <c r="BW313" s="94"/>
      <c r="BX313" s="94"/>
      <c r="BY313" s="94"/>
      <c r="BZ313" s="94"/>
      <c r="CA313" s="94"/>
      <c r="CB313" s="94"/>
      <c r="CC313" s="94"/>
      <c r="CD313" s="94"/>
      <c r="CE313" s="94"/>
      <c r="CF313" s="94"/>
      <c r="CG313" s="94"/>
      <c r="CH313" s="94"/>
      <c r="CI313" s="94"/>
      <c r="CJ313" s="94"/>
      <c r="CK313" s="94"/>
      <c r="CL313" s="94"/>
      <c r="CM313" s="94"/>
      <c r="CN313" s="94"/>
      <c r="CO313" s="94"/>
      <c r="CP313" s="94"/>
      <c r="CQ313" s="94"/>
      <c r="CR313" s="94"/>
      <c r="CS313" s="94"/>
      <c r="CT313" s="94"/>
      <c r="CU313" s="94"/>
      <c r="CV313" s="94"/>
      <c r="CW313" s="94"/>
      <c r="CX313" s="94"/>
      <c r="CY313" s="94"/>
      <c r="CZ313" s="94"/>
      <c r="DA313" s="94"/>
      <c r="DB313" s="94"/>
      <c r="DC313" s="94"/>
      <c r="DD313" s="94"/>
      <c r="DE313" s="94"/>
      <c r="DF313" s="94"/>
      <c r="DG313" s="94"/>
      <c r="DH313" s="94"/>
      <c r="DI313" s="94"/>
      <c r="DJ313" s="94"/>
      <c r="DK313" s="94"/>
      <c r="DL313" s="94"/>
      <c r="DM313" s="94"/>
      <c r="DN313" s="94"/>
      <c r="DO313" s="94"/>
      <c r="DP313" s="94"/>
      <c r="DQ313" s="94"/>
      <c r="DR313" s="94"/>
      <c r="DS313" s="94"/>
      <c r="DT313" s="94"/>
      <c r="DU313" s="94"/>
      <c r="DV313" s="94"/>
      <c r="DW313" s="94"/>
      <c r="DX313" s="94"/>
      <c r="DY313" s="94"/>
      <c r="DZ313" s="94"/>
      <c r="EA313" s="94"/>
      <c r="EB313" s="94"/>
      <c r="EC313" s="94"/>
      <c r="ED313" s="94"/>
      <c r="EE313" s="94"/>
      <c r="EF313" s="94"/>
      <c r="EG313" s="94"/>
      <c r="EH313" s="94"/>
      <c r="EI313" s="94"/>
      <c r="EJ313" s="94"/>
      <c r="EK313" s="94"/>
      <c r="EL313" s="94"/>
      <c r="EM313" s="94"/>
      <c r="EN313" s="94"/>
      <c r="EO313" s="94"/>
      <c r="EP313" s="94"/>
      <c r="EQ313" s="94"/>
      <c r="ER313" s="94"/>
      <c r="ES313" s="94"/>
      <c r="ET313" s="94"/>
      <c r="EU313" s="94"/>
      <c r="EV313" s="94"/>
      <c r="EW313" s="94"/>
      <c r="EX313" s="94"/>
      <c r="EY313" s="94"/>
      <c r="EZ313" s="94"/>
      <c r="FA313" s="94"/>
      <c r="FB313" s="94"/>
      <c r="FC313" s="94"/>
      <c r="FD313" s="94"/>
      <c r="FE313" s="94"/>
      <c r="FF313" s="94"/>
      <c r="FG313" s="94"/>
      <c r="FH313" s="94"/>
      <c r="FI313" s="94"/>
      <c r="FJ313" s="94"/>
      <c r="FK313" s="94"/>
      <c r="FL313" s="94"/>
      <c r="FM313" s="94"/>
      <c r="FN313" s="94"/>
      <c r="FO313" s="94"/>
      <c r="FP313" s="94"/>
      <c r="FQ313" s="94"/>
      <c r="FR313" s="94"/>
      <c r="FS313" s="94"/>
      <c r="FT313" s="94"/>
      <c r="FU313" s="94"/>
      <c r="FV313" s="94"/>
      <c r="FW313" s="94"/>
      <c r="FX313" s="94"/>
      <c r="FY313" s="94"/>
      <c r="FZ313" s="94"/>
      <c r="GA313" s="94"/>
      <c r="GB313" s="94"/>
      <c r="GC313" s="94"/>
      <c r="GD313" s="94"/>
      <c r="GE313" s="94"/>
      <c r="GF313" s="94"/>
      <c r="GG313" s="94"/>
      <c r="GH313" s="94"/>
      <c r="GI313" s="94"/>
      <c r="GJ313" s="94"/>
      <c r="GK313" s="94"/>
      <c r="GL313" s="94"/>
      <c r="GM313" s="94"/>
      <c r="GN313" s="94"/>
      <c r="GO313" s="94"/>
      <c r="GP313" s="94"/>
      <c r="GQ313" s="94"/>
      <c r="GR313" s="94"/>
      <c r="GS313" s="94"/>
      <c r="GT313" s="94"/>
      <c r="GU313" s="94"/>
      <c r="GV313" s="94"/>
      <c r="GW313" s="94"/>
      <c r="GX313" s="94"/>
    </row>
    <row r="314" spans="1:206" ht="15.75">
      <c r="A314" s="106"/>
      <c r="B314" s="94"/>
      <c r="C314" s="94"/>
      <c r="D314" s="94"/>
      <c r="E314" s="96"/>
      <c r="F314" s="94"/>
      <c r="G314" s="94"/>
      <c r="H314" s="94"/>
      <c r="I314" s="94"/>
      <c r="J314" s="94"/>
      <c r="K314" s="94"/>
      <c r="L314" s="94"/>
      <c r="M314" s="94"/>
      <c r="N314" s="94"/>
      <c r="O314" s="94"/>
      <c r="P314" s="94"/>
      <c r="Q314" s="94"/>
      <c r="R314" s="94"/>
      <c r="S314" s="94"/>
      <c r="T314" s="94"/>
      <c r="U314" s="94"/>
      <c r="V314" s="94"/>
      <c r="W314" s="94"/>
      <c r="X314" s="94"/>
      <c r="Y314" s="94"/>
      <c r="Z314" s="94"/>
      <c r="AA314" s="94"/>
      <c r="AB314" s="94"/>
      <c r="AC314" s="94"/>
      <c r="AD314" s="94"/>
      <c r="AE314" s="94"/>
      <c r="AF314" s="94"/>
      <c r="AG314" s="94"/>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c r="BI314" s="94"/>
      <c r="BJ314" s="94"/>
      <c r="BK314" s="94"/>
      <c r="BL314" s="94"/>
      <c r="BM314" s="94"/>
      <c r="BN314" s="94"/>
      <c r="BO314" s="94"/>
      <c r="BP314" s="94"/>
      <c r="BQ314" s="94"/>
      <c r="BR314" s="94"/>
      <c r="BS314" s="94"/>
      <c r="BT314" s="94"/>
      <c r="BU314" s="94"/>
      <c r="BV314" s="94"/>
      <c r="BW314" s="94"/>
      <c r="BX314" s="94"/>
      <c r="BY314" s="94"/>
      <c r="BZ314" s="94"/>
      <c r="CA314" s="94"/>
      <c r="CB314" s="94"/>
      <c r="CC314" s="94"/>
      <c r="CD314" s="94"/>
      <c r="CE314" s="94"/>
      <c r="CF314" s="94"/>
      <c r="CG314" s="94"/>
      <c r="CH314" s="94"/>
      <c r="CI314" s="94"/>
      <c r="CJ314" s="94"/>
      <c r="CK314" s="94"/>
      <c r="CL314" s="94"/>
      <c r="CM314" s="94"/>
      <c r="CN314" s="94"/>
      <c r="CO314" s="94"/>
      <c r="CP314" s="94"/>
      <c r="CQ314" s="94"/>
      <c r="CR314" s="94"/>
      <c r="CS314" s="94"/>
      <c r="CT314" s="94"/>
      <c r="CU314" s="94"/>
      <c r="CV314" s="94"/>
      <c r="CW314" s="94"/>
      <c r="CX314" s="94"/>
      <c r="CY314" s="94"/>
      <c r="CZ314" s="94"/>
      <c r="DA314" s="94"/>
      <c r="DB314" s="94"/>
      <c r="DC314" s="94"/>
      <c r="DD314" s="94"/>
      <c r="DE314" s="94"/>
      <c r="DF314" s="94"/>
      <c r="DG314" s="94"/>
      <c r="DH314" s="94"/>
      <c r="DI314" s="94"/>
      <c r="DJ314" s="94"/>
      <c r="DK314" s="94"/>
      <c r="DL314" s="94"/>
      <c r="DM314" s="94"/>
      <c r="DN314" s="94"/>
      <c r="DO314" s="94"/>
      <c r="DP314" s="94"/>
      <c r="DQ314" s="94"/>
      <c r="DR314" s="94"/>
      <c r="DS314" s="94"/>
      <c r="DT314" s="94"/>
      <c r="DU314" s="94"/>
      <c r="DV314" s="94"/>
      <c r="DW314" s="94"/>
      <c r="DX314" s="94"/>
      <c r="DY314" s="94"/>
      <c r="DZ314" s="94"/>
      <c r="EA314" s="94"/>
      <c r="EB314" s="94"/>
      <c r="EC314" s="94"/>
      <c r="ED314" s="94"/>
      <c r="EE314" s="94"/>
      <c r="EF314" s="94"/>
      <c r="EG314" s="94"/>
      <c r="EH314" s="94"/>
      <c r="EI314" s="94"/>
      <c r="EJ314" s="94"/>
      <c r="EK314" s="94"/>
      <c r="EL314" s="94"/>
      <c r="EM314" s="94"/>
      <c r="EN314" s="94"/>
      <c r="EO314" s="94"/>
      <c r="EP314" s="94"/>
      <c r="EQ314" s="94"/>
      <c r="ER314" s="94"/>
      <c r="ES314" s="94"/>
      <c r="ET314" s="94"/>
      <c r="EU314" s="94"/>
      <c r="EV314" s="94"/>
      <c r="EW314" s="94"/>
      <c r="EX314" s="94"/>
      <c r="EY314" s="94"/>
      <c r="EZ314" s="94"/>
      <c r="FA314" s="94"/>
      <c r="FB314" s="94"/>
      <c r="FC314" s="94"/>
      <c r="FD314" s="94"/>
      <c r="FE314" s="94"/>
      <c r="FF314" s="94"/>
      <c r="FG314" s="94"/>
      <c r="FH314" s="94"/>
      <c r="FI314" s="94"/>
      <c r="FJ314" s="94"/>
      <c r="FK314" s="94"/>
      <c r="FL314" s="94"/>
      <c r="FM314" s="94"/>
      <c r="FN314" s="94"/>
      <c r="FO314" s="94"/>
      <c r="FP314" s="94"/>
      <c r="FQ314" s="94"/>
      <c r="FR314" s="94"/>
      <c r="FS314" s="94"/>
      <c r="FT314" s="94"/>
      <c r="FU314" s="94"/>
      <c r="FV314" s="94"/>
      <c r="FW314" s="94"/>
      <c r="FX314" s="94"/>
      <c r="FY314" s="94"/>
      <c r="FZ314" s="94"/>
      <c r="GA314" s="94"/>
      <c r="GB314" s="94"/>
      <c r="GC314" s="94"/>
      <c r="GD314" s="94"/>
      <c r="GE314" s="94"/>
      <c r="GF314" s="94"/>
      <c r="GG314" s="94"/>
      <c r="GH314" s="94"/>
      <c r="GI314" s="94"/>
      <c r="GJ314" s="94"/>
      <c r="GK314" s="94"/>
      <c r="GL314" s="94"/>
      <c r="GM314" s="94"/>
      <c r="GN314" s="94"/>
      <c r="GO314" s="94"/>
      <c r="GP314" s="94"/>
      <c r="GQ314" s="94"/>
      <c r="GR314" s="94"/>
      <c r="GS314" s="94"/>
      <c r="GT314" s="94"/>
      <c r="GU314" s="94"/>
      <c r="GV314" s="94"/>
      <c r="GW314" s="94"/>
      <c r="GX314" s="94"/>
    </row>
    <row r="315" spans="1:206" ht="15.75">
      <c r="A315" s="106"/>
      <c r="B315" s="94"/>
      <c r="C315" s="94"/>
      <c r="D315" s="94"/>
      <c r="E315" s="96"/>
      <c r="F315" s="94"/>
      <c r="G315" s="94"/>
      <c r="H315" s="94"/>
      <c r="I315" s="94"/>
      <c r="J315" s="94"/>
      <c r="K315" s="94"/>
      <c r="L315" s="94"/>
      <c r="M315" s="94"/>
      <c r="N315" s="94"/>
      <c r="O315" s="94"/>
      <c r="P315" s="94"/>
      <c r="Q315" s="94"/>
      <c r="R315" s="94"/>
      <c r="S315" s="94"/>
      <c r="T315" s="94"/>
      <c r="U315" s="94"/>
      <c r="V315" s="94"/>
      <c r="W315" s="94"/>
      <c r="X315" s="94"/>
      <c r="Y315" s="9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c r="BI315" s="94"/>
      <c r="BJ315" s="94"/>
      <c r="BK315" s="94"/>
      <c r="BL315" s="94"/>
      <c r="BM315" s="94"/>
      <c r="BN315" s="94"/>
      <c r="BO315" s="94"/>
      <c r="BP315" s="94"/>
      <c r="BQ315" s="94"/>
      <c r="BR315" s="94"/>
      <c r="BS315" s="94"/>
      <c r="BT315" s="94"/>
      <c r="BU315" s="94"/>
      <c r="BV315" s="94"/>
      <c r="BW315" s="94"/>
      <c r="BX315" s="94"/>
      <c r="BY315" s="94"/>
      <c r="BZ315" s="94"/>
      <c r="CA315" s="94"/>
      <c r="CB315" s="94"/>
      <c r="CC315" s="94"/>
      <c r="CD315" s="94"/>
      <c r="CE315" s="94"/>
      <c r="CF315" s="94"/>
      <c r="CG315" s="94"/>
      <c r="CH315" s="94"/>
      <c r="CI315" s="94"/>
      <c r="CJ315" s="94"/>
      <c r="CK315" s="94"/>
      <c r="CL315" s="94"/>
      <c r="CM315" s="94"/>
      <c r="CN315" s="94"/>
      <c r="CO315" s="94"/>
      <c r="CP315" s="94"/>
      <c r="CQ315" s="94"/>
      <c r="CR315" s="94"/>
      <c r="CS315" s="94"/>
      <c r="CT315" s="94"/>
      <c r="CU315" s="94"/>
      <c r="CV315" s="94"/>
      <c r="CW315" s="94"/>
      <c r="CX315" s="94"/>
      <c r="CY315" s="94"/>
      <c r="CZ315" s="94"/>
      <c r="DA315" s="94"/>
      <c r="DB315" s="94"/>
      <c r="DC315" s="94"/>
      <c r="DD315" s="94"/>
      <c r="DE315" s="94"/>
      <c r="DF315" s="94"/>
      <c r="DG315" s="94"/>
      <c r="DH315" s="94"/>
      <c r="DI315" s="94"/>
      <c r="DJ315" s="94"/>
      <c r="DK315" s="94"/>
      <c r="DL315" s="94"/>
      <c r="DM315" s="94"/>
      <c r="DN315" s="94"/>
      <c r="DO315" s="94"/>
      <c r="DP315" s="94"/>
      <c r="DQ315" s="94"/>
      <c r="DR315" s="94"/>
      <c r="DS315" s="94"/>
      <c r="DT315" s="94"/>
      <c r="DU315" s="94"/>
      <c r="DV315" s="94"/>
      <c r="DW315" s="94"/>
      <c r="DX315" s="94"/>
      <c r="DY315" s="94"/>
      <c r="DZ315" s="94"/>
      <c r="EA315" s="94"/>
      <c r="EB315" s="94"/>
      <c r="EC315" s="94"/>
      <c r="ED315" s="94"/>
      <c r="EE315" s="94"/>
      <c r="EF315" s="94"/>
      <c r="EG315" s="94"/>
      <c r="EH315" s="94"/>
      <c r="EI315" s="94"/>
      <c r="EJ315" s="94"/>
      <c r="EK315" s="94"/>
      <c r="EL315" s="94"/>
      <c r="EM315" s="94"/>
      <c r="EN315" s="94"/>
      <c r="EO315" s="94"/>
      <c r="EP315" s="94"/>
      <c r="EQ315" s="94"/>
      <c r="ER315" s="94"/>
      <c r="ES315" s="94"/>
      <c r="ET315" s="94"/>
      <c r="EU315" s="94"/>
      <c r="EV315" s="94"/>
      <c r="EW315" s="94"/>
      <c r="EX315" s="94"/>
      <c r="EY315" s="94"/>
      <c r="EZ315" s="94"/>
      <c r="FA315" s="94"/>
      <c r="FB315" s="94"/>
      <c r="FC315" s="94"/>
      <c r="FD315" s="94"/>
      <c r="FE315" s="94"/>
      <c r="FF315" s="94"/>
      <c r="FG315" s="94"/>
      <c r="FH315" s="94"/>
      <c r="FI315" s="94"/>
      <c r="FJ315" s="94"/>
      <c r="FK315" s="94"/>
      <c r="FL315" s="94"/>
      <c r="FM315" s="94"/>
      <c r="FN315" s="94"/>
      <c r="FO315" s="94"/>
      <c r="FP315" s="94"/>
      <c r="FQ315" s="94"/>
      <c r="FR315" s="94"/>
      <c r="FS315" s="94"/>
      <c r="FT315" s="94"/>
      <c r="FU315" s="94"/>
      <c r="FV315" s="94"/>
      <c r="FW315" s="94"/>
      <c r="FX315" s="94"/>
      <c r="FY315" s="94"/>
      <c r="FZ315" s="94"/>
      <c r="GA315" s="94"/>
      <c r="GB315" s="94"/>
      <c r="GC315" s="94"/>
      <c r="GD315" s="94"/>
      <c r="GE315" s="94"/>
      <c r="GF315" s="94"/>
      <c r="GG315" s="94"/>
      <c r="GH315" s="94"/>
      <c r="GI315" s="94"/>
      <c r="GJ315" s="94"/>
      <c r="GK315" s="94"/>
      <c r="GL315" s="94"/>
      <c r="GM315" s="94"/>
      <c r="GN315" s="94"/>
      <c r="GO315" s="94"/>
      <c r="GP315" s="94"/>
      <c r="GQ315" s="94"/>
      <c r="GR315" s="94"/>
      <c r="GS315" s="94"/>
      <c r="GT315" s="94"/>
      <c r="GU315" s="94"/>
      <c r="GV315" s="94"/>
      <c r="GW315" s="94"/>
      <c r="GX315" s="94"/>
    </row>
    <row r="316" spans="1:206" ht="15.75">
      <c r="A316" s="106"/>
      <c r="B316" s="94"/>
      <c r="C316" s="94"/>
      <c r="D316" s="94"/>
      <c r="E316" s="96"/>
      <c r="F316" s="94"/>
      <c r="G316" s="94"/>
      <c r="H316" s="94"/>
      <c r="I316" s="94"/>
      <c r="J316" s="94"/>
      <c r="K316" s="94"/>
      <c r="L316" s="94"/>
      <c r="M316" s="94"/>
      <c r="N316" s="94"/>
      <c r="O316" s="94"/>
      <c r="P316" s="94"/>
      <c r="Q316" s="94"/>
      <c r="R316" s="94"/>
      <c r="S316" s="94"/>
      <c r="T316" s="94"/>
      <c r="U316" s="94"/>
      <c r="V316" s="94"/>
      <c r="W316" s="94"/>
      <c r="X316" s="94"/>
      <c r="Y316" s="94"/>
      <c r="Z316" s="94"/>
      <c r="AA316" s="94"/>
      <c r="AB316" s="94"/>
      <c r="AC316" s="94"/>
      <c r="AD316" s="94"/>
      <c r="AE316" s="94"/>
      <c r="AF316" s="94"/>
      <c r="AG316" s="94"/>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c r="CF316" s="94"/>
      <c r="CG316" s="94"/>
      <c r="CH316" s="94"/>
      <c r="CI316" s="94"/>
      <c r="CJ316" s="94"/>
      <c r="CK316" s="94"/>
      <c r="CL316" s="94"/>
      <c r="CM316" s="94"/>
      <c r="CN316" s="94"/>
      <c r="CO316" s="94"/>
      <c r="CP316" s="94"/>
      <c r="CQ316" s="94"/>
      <c r="CR316" s="94"/>
      <c r="CS316" s="94"/>
      <c r="CT316" s="94"/>
      <c r="CU316" s="94"/>
      <c r="CV316" s="94"/>
      <c r="CW316" s="94"/>
      <c r="CX316" s="94"/>
      <c r="CY316" s="94"/>
      <c r="CZ316" s="94"/>
      <c r="DA316" s="94"/>
      <c r="DB316" s="94"/>
      <c r="DC316" s="94"/>
      <c r="DD316" s="94"/>
      <c r="DE316" s="94"/>
      <c r="DF316" s="94"/>
      <c r="DG316" s="94"/>
      <c r="DH316" s="94"/>
      <c r="DI316" s="94"/>
      <c r="DJ316" s="94"/>
      <c r="DK316" s="94"/>
      <c r="DL316" s="94"/>
      <c r="DM316" s="94"/>
      <c r="DN316" s="94"/>
      <c r="DO316" s="94"/>
      <c r="DP316" s="94"/>
      <c r="DQ316" s="94"/>
      <c r="DR316" s="94"/>
      <c r="DS316" s="94"/>
      <c r="DT316" s="94"/>
      <c r="DU316" s="94"/>
      <c r="DV316" s="94"/>
      <c r="DW316" s="94"/>
      <c r="DX316" s="94"/>
      <c r="DY316" s="94"/>
      <c r="DZ316" s="94"/>
      <c r="EA316" s="94"/>
      <c r="EB316" s="94"/>
      <c r="EC316" s="94"/>
      <c r="ED316" s="94"/>
      <c r="EE316" s="94"/>
      <c r="EF316" s="94"/>
      <c r="EG316" s="94"/>
      <c r="EH316" s="94"/>
      <c r="EI316" s="94"/>
      <c r="EJ316" s="94"/>
      <c r="EK316" s="94"/>
      <c r="EL316" s="94"/>
      <c r="EM316" s="94"/>
      <c r="EN316" s="94"/>
      <c r="EO316" s="94"/>
      <c r="EP316" s="94"/>
      <c r="EQ316" s="94"/>
      <c r="ER316" s="94"/>
      <c r="ES316" s="94"/>
      <c r="ET316" s="94"/>
      <c r="EU316" s="94"/>
      <c r="EV316" s="94"/>
      <c r="EW316" s="94"/>
      <c r="EX316" s="94"/>
      <c r="EY316" s="94"/>
      <c r="EZ316" s="94"/>
      <c r="FA316" s="94"/>
      <c r="FB316" s="94"/>
      <c r="FC316" s="94"/>
      <c r="FD316" s="94"/>
      <c r="FE316" s="94"/>
      <c r="FF316" s="94"/>
      <c r="FG316" s="94"/>
      <c r="FH316" s="94"/>
      <c r="FI316" s="94"/>
      <c r="FJ316" s="94"/>
      <c r="FK316" s="94"/>
      <c r="FL316" s="94"/>
      <c r="FM316" s="94"/>
      <c r="FN316" s="94"/>
      <c r="FO316" s="94"/>
      <c r="FP316" s="94"/>
      <c r="FQ316" s="94"/>
      <c r="FR316" s="94"/>
      <c r="FS316" s="94"/>
      <c r="FT316" s="94"/>
      <c r="FU316" s="94"/>
      <c r="FV316" s="94"/>
      <c r="FW316" s="94"/>
      <c r="FX316" s="94"/>
      <c r="FY316" s="94"/>
      <c r="FZ316" s="94"/>
      <c r="GA316" s="94"/>
      <c r="GB316" s="94"/>
      <c r="GC316" s="94"/>
      <c r="GD316" s="94"/>
      <c r="GE316" s="94"/>
      <c r="GF316" s="94"/>
      <c r="GG316" s="94"/>
      <c r="GH316" s="94"/>
      <c r="GI316" s="94"/>
      <c r="GJ316" s="94"/>
      <c r="GK316" s="94"/>
      <c r="GL316" s="94"/>
      <c r="GM316" s="94"/>
      <c r="GN316" s="94"/>
      <c r="GO316" s="94"/>
      <c r="GP316" s="94"/>
      <c r="GQ316" s="94"/>
      <c r="GR316" s="94"/>
      <c r="GS316" s="94"/>
      <c r="GT316" s="94"/>
      <c r="GU316" s="94"/>
      <c r="GV316" s="94"/>
      <c r="GW316" s="94"/>
      <c r="GX316" s="94"/>
    </row>
    <row r="317" spans="1:206" ht="15.75">
      <c r="A317" s="106"/>
      <c r="B317" s="94"/>
      <c r="C317" s="94"/>
      <c r="D317" s="94"/>
      <c r="E317" s="96"/>
      <c r="F317" s="94"/>
      <c r="G317" s="94"/>
      <c r="H317" s="94"/>
      <c r="I317" s="94"/>
      <c r="J317" s="94"/>
      <c r="K317" s="94"/>
      <c r="L317" s="94"/>
      <c r="M317" s="94"/>
      <c r="N317" s="94"/>
      <c r="O317" s="94"/>
      <c r="P317" s="94"/>
      <c r="Q317" s="94"/>
      <c r="R317" s="94"/>
      <c r="S317" s="94"/>
      <c r="T317" s="94"/>
      <c r="U317" s="94"/>
      <c r="V317" s="94"/>
      <c r="W317" s="94"/>
      <c r="X317" s="94"/>
      <c r="Y317" s="94"/>
      <c r="Z317" s="94"/>
      <c r="AA317" s="94"/>
      <c r="AB317" s="94"/>
      <c r="AC317" s="94"/>
      <c r="AD317" s="94"/>
      <c r="AE317" s="94"/>
      <c r="AF317" s="94"/>
      <c r="AG317" s="94"/>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c r="BI317" s="94"/>
      <c r="BJ317" s="94"/>
      <c r="BK317" s="94"/>
      <c r="BL317" s="94"/>
      <c r="BM317" s="94"/>
      <c r="BN317" s="94"/>
      <c r="BO317" s="94"/>
      <c r="BP317" s="94"/>
      <c r="BQ317" s="94"/>
      <c r="BR317" s="94"/>
      <c r="BS317" s="94"/>
      <c r="BT317" s="94"/>
      <c r="BU317" s="94"/>
      <c r="BV317" s="94"/>
      <c r="BW317" s="94"/>
      <c r="BX317" s="94"/>
      <c r="BY317" s="94"/>
      <c r="BZ317" s="94"/>
      <c r="CA317" s="94"/>
      <c r="CB317" s="94"/>
      <c r="CC317" s="94"/>
      <c r="CD317" s="94"/>
      <c r="CE317" s="94"/>
      <c r="CF317" s="94"/>
      <c r="CG317" s="94"/>
      <c r="CH317" s="94"/>
      <c r="CI317" s="94"/>
      <c r="CJ317" s="94"/>
      <c r="CK317" s="94"/>
      <c r="CL317" s="94"/>
      <c r="CM317" s="94"/>
      <c r="CN317" s="94"/>
      <c r="CO317" s="94"/>
      <c r="CP317" s="94"/>
      <c r="CQ317" s="94"/>
      <c r="CR317" s="94"/>
      <c r="CS317" s="94"/>
      <c r="CT317" s="94"/>
      <c r="CU317" s="94"/>
      <c r="CV317" s="94"/>
      <c r="CW317" s="94"/>
      <c r="CX317" s="94"/>
      <c r="CY317" s="94"/>
      <c r="CZ317" s="94"/>
      <c r="DA317" s="94"/>
      <c r="DB317" s="94"/>
      <c r="DC317" s="94"/>
      <c r="DD317" s="94"/>
      <c r="DE317" s="94"/>
      <c r="DF317" s="94"/>
      <c r="DG317" s="94"/>
      <c r="DH317" s="94"/>
      <c r="DI317" s="94"/>
      <c r="DJ317" s="94"/>
      <c r="DK317" s="94"/>
      <c r="DL317" s="94"/>
      <c r="DM317" s="94"/>
      <c r="DN317" s="94"/>
      <c r="DO317" s="94"/>
      <c r="DP317" s="94"/>
      <c r="DQ317" s="94"/>
      <c r="DR317" s="94"/>
      <c r="DS317" s="94"/>
      <c r="DT317" s="94"/>
      <c r="DU317" s="94"/>
      <c r="DV317" s="94"/>
      <c r="DW317" s="94"/>
      <c r="DX317" s="94"/>
      <c r="DY317" s="94"/>
      <c r="DZ317" s="94"/>
      <c r="EA317" s="94"/>
      <c r="EB317" s="94"/>
      <c r="EC317" s="94"/>
      <c r="ED317" s="94"/>
      <c r="EE317" s="94"/>
      <c r="EF317" s="94"/>
      <c r="EG317" s="94"/>
      <c r="EH317" s="94"/>
      <c r="EI317" s="94"/>
      <c r="EJ317" s="94"/>
      <c r="EK317" s="94"/>
      <c r="EL317" s="94"/>
      <c r="EM317" s="94"/>
      <c r="EN317" s="94"/>
      <c r="EO317" s="94"/>
      <c r="EP317" s="94"/>
      <c r="EQ317" s="94"/>
      <c r="ER317" s="94"/>
      <c r="ES317" s="94"/>
      <c r="ET317" s="94"/>
      <c r="EU317" s="94"/>
      <c r="EV317" s="94"/>
      <c r="EW317" s="94"/>
      <c r="EX317" s="94"/>
      <c r="EY317" s="94"/>
      <c r="EZ317" s="94"/>
      <c r="FA317" s="94"/>
      <c r="FB317" s="94"/>
      <c r="FC317" s="94"/>
      <c r="FD317" s="94"/>
      <c r="FE317" s="94"/>
      <c r="FF317" s="94"/>
      <c r="FG317" s="94"/>
      <c r="FH317" s="94"/>
      <c r="FI317" s="94"/>
      <c r="FJ317" s="94"/>
      <c r="FK317" s="94"/>
      <c r="FL317" s="94"/>
      <c r="FM317" s="94"/>
      <c r="FN317" s="94"/>
      <c r="FO317" s="94"/>
      <c r="FP317" s="94"/>
      <c r="FQ317" s="94"/>
      <c r="FR317" s="94"/>
      <c r="FS317" s="94"/>
      <c r="FT317" s="94"/>
      <c r="FU317" s="94"/>
      <c r="FV317" s="94"/>
      <c r="FW317" s="94"/>
      <c r="FX317" s="94"/>
      <c r="FY317" s="94"/>
      <c r="FZ317" s="94"/>
      <c r="GA317" s="94"/>
      <c r="GB317" s="94"/>
      <c r="GC317" s="94"/>
      <c r="GD317" s="94"/>
      <c r="GE317" s="94"/>
      <c r="GF317" s="94"/>
      <c r="GG317" s="94"/>
      <c r="GH317" s="94"/>
      <c r="GI317" s="94"/>
      <c r="GJ317" s="94"/>
      <c r="GK317" s="94"/>
      <c r="GL317" s="94"/>
      <c r="GM317" s="94"/>
      <c r="GN317" s="94"/>
      <c r="GO317" s="94"/>
      <c r="GP317" s="94"/>
      <c r="GQ317" s="94"/>
      <c r="GR317" s="94"/>
      <c r="GS317" s="94"/>
      <c r="GT317" s="94"/>
      <c r="GU317" s="94"/>
      <c r="GV317" s="94"/>
      <c r="GW317" s="94"/>
      <c r="GX317" s="94"/>
    </row>
    <row r="318" spans="1:206" ht="15.75">
      <c r="A318" s="106"/>
      <c r="B318" s="94"/>
      <c r="C318" s="94"/>
      <c r="D318" s="94"/>
      <c r="E318" s="96"/>
      <c r="F318" s="94"/>
      <c r="G318" s="94"/>
      <c r="H318" s="94"/>
      <c r="I318" s="94"/>
      <c r="J318" s="94"/>
      <c r="K318" s="94"/>
      <c r="L318" s="94"/>
      <c r="M318" s="94"/>
      <c r="N318" s="94"/>
      <c r="O318" s="94"/>
      <c r="P318" s="94"/>
      <c r="Q318" s="94"/>
      <c r="R318" s="94"/>
      <c r="S318" s="94"/>
      <c r="T318" s="94"/>
      <c r="U318" s="94"/>
      <c r="V318" s="94"/>
      <c r="W318" s="94"/>
      <c r="X318" s="94"/>
      <c r="Y318" s="94"/>
      <c r="Z318" s="94"/>
      <c r="AA318" s="94"/>
      <c r="AB318" s="94"/>
      <c r="AC318" s="94"/>
      <c r="AD318" s="94"/>
      <c r="AE318" s="94"/>
      <c r="AF318" s="94"/>
      <c r="AG318" s="94"/>
      <c r="AH318" s="94"/>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c r="BI318" s="94"/>
      <c r="BJ318" s="94"/>
      <c r="BK318" s="94"/>
      <c r="BL318" s="94"/>
      <c r="BM318" s="94"/>
      <c r="BN318" s="94"/>
      <c r="BO318" s="94"/>
      <c r="BP318" s="94"/>
      <c r="BQ318" s="94"/>
      <c r="BR318" s="94"/>
      <c r="BS318" s="94"/>
      <c r="BT318" s="94"/>
      <c r="BU318" s="94"/>
      <c r="BV318" s="94"/>
      <c r="BW318" s="94"/>
      <c r="BX318" s="94"/>
      <c r="BY318" s="94"/>
      <c r="BZ318" s="94"/>
      <c r="CA318" s="94"/>
      <c r="CB318" s="94"/>
      <c r="CC318" s="94"/>
      <c r="CD318" s="94"/>
      <c r="CE318" s="94"/>
      <c r="CF318" s="94"/>
      <c r="CG318" s="94"/>
      <c r="CH318" s="94"/>
      <c r="CI318" s="94"/>
      <c r="CJ318" s="94"/>
      <c r="CK318" s="94"/>
      <c r="CL318" s="94"/>
      <c r="CM318" s="94"/>
      <c r="CN318" s="94"/>
      <c r="CO318" s="94"/>
      <c r="CP318" s="94"/>
      <c r="CQ318" s="94"/>
      <c r="CR318" s="94"/>
      <c r="CS318" s="94"/>
      <c r="CT318" s="94"/>
      <c r="CU318" s="94"/>
      <c r="CV318" s="94"/>
      <c r="CW318" s="94"/>
      <c r="CX318" s="94"/>
      <c r="CY318" s="94"/>
      <c r="CZ318" s="94"/>
      <c r="DA318" s="94"/>
      <c r="DB318" s="94"/>
      <c r="DC318" s="94"/>
      <c r="DD318" s="94"/>
      <c r="DE318" s="94"/>
      <c r="DF318" s="94"/>
      <c r="DG318" s="94"/>
      <c r="DH318" s="94"/>
      <c r="DI318" s="94"/>
      <c r="DJ318" s="94"/>
      <c r="DK318" s="94"/>
      <c r="DL318" s="94"/>
      <c r="DM318" s="94"/>
      <c r="DN318" s="94"/>
      <c r="DO318" s="94"/>
      <c r="DP318" s="94"/>
      <c r="DQ318" s="94"/>
      <c r="DR318" s="94"/>
      <c r="DS318" s="94"/>
      <c r="DT318" s="94"/>
      <c r="DU318" s="94"/>
      <c r="DV318" s="94"/>
      <c r="DW318" s="94"/>
      <c r="DX318" s="94"/>
      <c r="DY318" s="94"/>
      <c r="DZ318" s="94"/>
      <c r="EA318" s="94"/>
      <c r="EB318" s="94"/>
      <c r="EC318" s="94"/>
      <c r="ED318" s="94"/>
      <c r="EE318" s="94"/>
      <c r="EF318" s="94"/>
      <c r="EG318" s="94"/>
      <c r="EH318" s="94"/>
      <c r="EI318" s="94"/>
      <c r="EJ318" s="94"/>
      <c r="EK318" s="94"/>
      <c r="EL318" s="94"/>
      <c r="EM318" s="94"/>
      <c r="EN318" s="94"/>
      <c r="EO318" s="94"/>
      <c r="EP318" s="94"/>
      <c r="EQ318" s="94"/>
      <c r="ER318" s="94"/>
      <c r="ES318" s="94"/>
      <c r="ET318" s="94"/>
      <c r="EU318" s="94"/>
      <c r="EV318" s="94"/>
      <c r="EW318" s="94"/>
      <c r="EX318" s="94"/>
      <c r="EY318" s="94"/>
      <c r="EZ318" s="94"/>
      <c r="FA318" s="94"/>
      <c r="FB318" s="94"/>
      <c r="FC318" s="94"/>
      <c r="FD318" s="94"/>
      <c r="FE318" s="94"/>
      <c r="FF318" s="94"/>
      <c r="FG318" s="94"/>
      <c r="FH318" s="94"/>
      <c r="FI318" s="94"/>
      <c r="FJ318" s="94"/>
      <c r="FK318" s="94"/>
      <c r="FL318" s="94"/>
      <c r="FM318" s="94"/>
      <c r="FN318" s="94"/>
      <c r="FO318" s="94"/>
      <c r="FP318" s="94"/>
      <c r="FQ318" s="94"/>
      <c r="FR318" s="94"/>
      <c r="FS318" s="94"/>
      <c r="FT318" s="94"/>
      <c r="FU318" s="94"/>
      <c r="FV318" s="94"/>
      <c r="FW318" s="94"/>
      <c r="FX318" s="94"/>
      <c r="FY318" s="94"/>
      <c r="FZ318" s="94"/>
      <c r="GA318" s="94"/>
      <c r="GB318" s="94"/>
      <c r="GC318" s="94"/>
      <c r="GD318" s="94"/>
      <c r="GE318" s="94"/>
      <c r="GF318" s="94"/>
      <c r="GG318" s="94"/>
      <c r="GH318" s="94"/>
      <c r="GI318" s="94"/>
      <c r="GJ318" s="94"/>
      <c r="GK318" s="94"/>
      <c r="GL318" s="94"/>
      <c r="GM318" s="94"/>
      <c r="GN318" s="94"/>
      <c r="GO318" s="94"/>
      <c r="GP318" s="94"/>
      <c r="GQ318" s="94"/>
      <c r="GR318" s="94"/>
      <c r="GS318" s="94"/>
      <c r="GT318" s="94"/>
      <c r="GU318" s="94"/>
      <c r="GV318" s="94"/>
      <c r="GW318" s="94"/>
      <c r="GX318" s="94"/>
    </row>
    <row r="319" spans="1:206" ht="15.75">
      <c r="A319" s="106"/>
      <c r="B319" s="94"/>
      <c r="C319" s="94"/>
      <c r="D319" s="94"/>
      <c r="E319" s="96"/>
      <c r="F319" s="94"/>
      <c r="G319" s="94"/>
      <c r="H319" s="94"/>
      <c r="I319" s="94"/>
      <c r="J319" s="94"/>
      <c r="K319" s="94"/>
      <c r="L319" s="94"/>
      <c r="M319" s="94"/>
      <c r="N319" s="94"/>
      <c r="O319" s="94"/>
      <c r="P319" s="94"/>
      <c r="Q319" s="94"/>
      <c r="R319" s="94"/>
      <c r="S319" s="94"/>
      <c r="T319" s="94"/>
      <c r="U319" s="94"/>
      <c r="V319" s="94"/>
      <c r="W319" s="94"/>
      <c r="X319" s="94"/>
      <c r="Y319" s="94"/>
      <c r="Z319" s="94"/>
      <c r="AA319" s="94"/>
      <c r="AB319" s="94"/>
      <c r="AC319" s="94"/>
      <c r="AD319" s="94"/>
      <c r="AE319" s="94"/>
      <c r="AF319" s="94"/>
      <c r="AG319" s="94"/>
      <c r="AH319" s="94"/>
      <c r="AI319" s="94"/>
      <c r="AJ319" s="94"/>
      <c r="AK319" s="94"/>
      <c r="AL319" s="94"/>
      <c r="AM319" s="94"/>
      <c r="AN319" s="94"/>
      <c r="AO319" s="94"/>
      <c r="AP319" s="94"/>
      <c r="AQ319" s="94"/>
      <c r="AR319" s="94"/>
      <c r="AS319" s="94"/>
      <c r="AT319" s="94"/>
      <c r="AU319" s="94"/>
      <c r="AV319" s="94"/>
      <c r="AW319" s="94"/>
      <c r="AX319" s="94"/>
      <c r="AY319" s="94"/>
      <c r="AZ319" s="94"/>
      <c r="BA319" s="94"/>
      <c r="BB319" s="94"/>
      <c r="BC319" s="94"/>
      <c r="BD319" s="94"/>
      <c r="BE319" s="94"/>
      <c r="BF319" s="94"/>
      <c r="BG319" s="94"/>
      <c r="BH319" s="94"/>
      <c r="BI319" s="94"/>
      <c r="BJ319" s="94"/>
      <c r="BK319" s="94"/>
      <c r="BL319" s="94"/>
      <c r="BM319" s="94"/>
      <c r="BN319" s="94"/>
      <c r="BO319" s="94"/>
      <c r="BP319" s="94"/>
      <c r="BQ319" s="94"/>
      <c r="BR319" s="94"/>
      <c r="BS319" s="94"/>
      <c r="BT319" s="94"/>
      <c r="BU319" s="94"/>
      <c r="BV319" s="94"/>
      <c r="BW319" s="94"/>
      <c r="BX319" s="94"/>
      <c r="BY319" s="94"/>
      <c r="BZ319" s="94"/>
      <c r="CA319" s="94"/>
      <c r="CB319" s="94"/>
      <c r="CC319" s="94"/>
      <c r="CD319" s="94"/>
      <c r="CE319" s="94"/>
      <c r="CF319" s="94"/>
      <c r="CG319" s="94"/>
      <c r="CH319" s="94"/>
      <c r="CI319" s="94"/>
      <c r="CJ319" s="94"/>
      <c r="CK319" s="94"/>
      <c r="CL319" s="94"/>
      <c r="CM319" s="94"/>
      <c r="CN319" s="94"/>
      <c r="CO319" s="94"/>
      <c r="CP319" s="94"/>
      <c r="CQ319" s="94"/>
      <c r="CR319" s="94"/>
      <c r="CS319" s="94"/>
      <c r="CT319" s="94"/>
      <c r="CU319" s="94"/>
      <c r="CV319" s="94"/>
      <c r="CW319" s="94"/>
      <c r="CX319" s="94"/>
      <c r="CY319" s="94"/>
      <c r="CZ319" s="94"/>
      <c r="DA319" s="94"/>
      <c r="DB319" s="94"/>
      <c r="DC319" s="94"/>
      <c r="DD319" s="94"/>
      <c r="DE319" s="94"/>
      <c r="DF319" s="94"/>
      <c r="DG319" s="94"/>
      <c r="DH319" s="94"/>
      <c r="DI319" s="94"/>
      <c r="DJ319" s="94"/>
      <c r="DK319" s="94"/>
      <c r="DL319" s="94"/>
      <c r="DM319" s="94"/>
      <c r="DN319" s="94"/>
      <c r="DO319" s="94"/>
      <c r="DP319" s="94"/>
      <c r="DQ319" s="94"/>
      <c r="DR319" s="94"/>
      <c r="DS319" s="94"/>
      <c r="DT319" s="94"/>
      <c r="DU319" s="94"/>
      <c r="DV319" s="94"/>
      <c r="DW319" s="94"/>
      <c r="DX319" s="94"/>
      <c r="DY319" s="94"/>
      <c r="DZ319" s="94"/>
      <c r="EA319" s="94"/>
      <c r="EB319" s="94"/>
      <c r="EC319" s="94"/>
      <c r="ED319" s="94"/>
      <c r="EE319" s="94"/>
      <c r="EF319" s="94"/>
      <c r="EG319" s="94"/>
      <c r="EH319" s="94"/>
      <c r="EI319" s="94"/>
      <c r="EJ319" s="94"/>
      <c r="EK319" s="94"/>
      <c r="EL319" s="94"/>
      <c r="EM319" s="94"/>
      <c r="EN319" s="94"/>
      <c r="EO319" s="94"/>
      <c r="EP319" s="94"/>
      <c r="EQ319" s="94"/>
      <c r="ER319" s="94"/>
      <c r="ES319" s="94"/>
      <c r="ET319" s="94"/>
      <c r="EU319" s="94"/>
      <c r="EV319" s="94"/>
      <c r="EW319" s="94"/>
      <c r="EX319" s="94"/>
      <c r="EY319" s="94"/>
      <c r="EZ319" s="94"/>
      <c r="FA319" s="94"/>
      <c r="FB319" s="94"/>
      <c r="FC319" s="94"/>
      <c r="FD319" s="94"/>
      <c r="FE319" s="94"/>
      <c r="FF319" s="94"/>
      <c r="FG319" s="94"/>
      <c r="FH319" s="94"/>
      <c r="FI319" s="94"/>
      <c r="FJ319" s="94"/>
      <c r="FK319" s="94"/>
      <c r="FL319" s="94"/>
      <c r="FM319" s="94"/>
      <c r="FN319" s="94"/>
      <c r="FO319" s="94"/>
      <c r="FP319" s="94"/>
      <c r="FQ319" s="94"/>
      <c r="FR319" s="94"/>
      <c r="FS319" s="94"/>
      <c r="FT319" s="94"/>
      <c r="FU319" s="94"/>
      <c r="FV319" s="94"/>
      <c r="FW319" s="94"/>
      <c r="FX319" s="94"/>
      <c r="FY319" s="94"/>
      <c r="FZ319" s="94"/>
      <c r="GA319" s="94"/>
      <c r="GB319" s="94"/>
      <c r="GC319" s="94"/>
      <c r="GD319" s="94"/>
      <c r="GE319" s="94"/>
      <c r="GF319" s="94"/>
      <c r="GG319" s="94"/>
      <c r="GH319" s="94"/>
      <c r="GI319" s="94"/>
      <c r="GJ319" s="94"/>
      <c r="GK319" s="94"/>
      <c r="GL319" s="94"/>
      <c r="GM319" s="94"/>
      <c r="GN319" s="94"/>
      <c r="GO319" s="94"/>
      <c r="GP319" s="94"/>
      <c r="GQ319" s="94"/>
      <c r="GR319" s="94"/>
      <c r="GS319" s="94"/>
      <c r="GT319" s="94"/>
      <c r="GU319" s="94"/>
      <c r="GV319" s="94"/>
      <c r="GW319" s="94"/>
      <c r="GX319" s="94"/>
    </row>
    <row r="320" spans="1:206" ht="15.75">
      <c r="A320" s="106"/>
      <c r="B320" s="94"/>
      <c r="C320" s="94"/>
      <c r="D320" s="94"/>
      <c r="E320" s="96"/>
      <c r="F320" s="94"/>
      <c r="G320" s="94"/>
      <c r="H320" s="94"/>
      <c r="I320" s="94"/>
      <c r="J320" s="94"/>
      <c r="K320" s="94"/>
      <c r="L320" s="94"/>
      <c r="M320" s="94"/>
      <c r="N320" s="94"/>
      <c r="O320" s="94"/>
      <c r="P320" s="94"/>
      <c r="Q320" s="94"/>
      <c r="R320" s="94"/>
      <c r="S320" s="94"/>
      <c r="T320" s="94"/>
      <c r="U320" s="94"/>
      <c r="V320" s="94"/>
      <c r="W320" s="94"/>
      <c r="X320" s="94"/>
      <c r="Y320" s="94"/>
      <c r="Z320" s="94"/>
      <c r="AA320" s="94"/>
      <c r="AB320" s="94"/>
      <c r="AC320" s="94"/>
      <c r="AD320" s="94"/>
      <c r="AE320" s="94"/>
      <c r="AF320" s="94"/>
      <c r="AG320" s="94"/>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c r="BI320" s="94"/>
      <c r="BJ320" s="94"/>
      <c r="BK320" s="94"/>
      <c r="BL320" s="94"/>
      <c r="BM320" s="94"/>
      <c r="BN320" s="94"/>
      <c r="BO320" s="94"/>
      <c r="BP320" s="94"/>
      <c r="BQ320" s="94"/>
      <c r="BR320" s="94"/>
      <c r="BS320" s="94"/>
      <c r="BT320" s="94"/>
      <c r="BU320" s="94"/>
      <c r="BV320" s="94"/>
      <c r="BW320" s="94"/>
      <c r="BX320" s="94"/>
      <c r="BY320" s="94"/>
      <c r="BZ320" s="94"/>
      <c r="CA320" s="94"/>
      <c r="CB320" s="94"/>
      <c r="CC320" s="94"/>
      <c r="CD320" s="94"/>
      <c r="CE320" s="94"/>
      <c r="CF320" s="94"/>
      <c r="CG320" s="94"/>
      <c r="CH320" s="94"/>
      <c r="CI320" s="94"/>
      <c r="CJ320" s="94"/>
      <c r="CK320" s="94"/>
      <c r="CL320" s="94"/>
      <c r="CM320" s="94"/>
      <c r="CN320" s="94"/>
      <c r="CO320" s="94"/>
      <c r="CP320" s="94"/>
      <c r="CQ320" s="94"/>
      <c r="CR320" s="94"/>
      <c r="CS320" s="94"/>
      <c r="CT320" s="94"/>
      <c r="CU320" s="94"/>
      <c r="CV320" s="94"/>
      <c r="CW320" s="94"/>
      <c r="CX320" s="94"/>
      <c r="CY320" s="94"/>
      <c r="CZ320" s="94"/>
      <c r="DA320" s="94"/>
      <c r="DB320" s="94"/>
      <c r="DC320" s="94"/>
      <c r="DD320" s="94"/>
      <c r="DE320" s="94"/>
      <c r="DF320" s="94"/>
      <c r="DG320" s="94"/>
      <c r="DH320" s="94"/>
      <c r="DI320" s="94"/>
      <c r="DJ320" s="94"/>
      <c r="DK320" s="94"/>
      <c r="DL320" s="94"/>
      <c r="DM320" s="94"/>
      <c r="DN320" s="94"/>
      <c r="DO320" s="94"/>
      <c r="DP320" s="94"/>
      <c r="DQ320" s="94"/>
      <c r="DR320" s="94"/>
      <c r="DS320" s="94"/>
      <c r="DT320" s="94"/>
      <c r="DU320" s="94"/>
      <c r="DV320" s="94"/>
      <c r="DW320" s="94"/>
      <c r="DX320" s="94"/>
      <c r="DY320" s="94"/>
      <c r="DZ320" s="94"/>
      <c r="EA320" s="94"/>
      <c r="EB320" s="94"/>
      <c r="EC320" s="94"/>
      <c r="ED320" s="94"/>
      <c r="EE320" s="94"/>
      <c r="EF320" s="94"/>
      <c r="EG320" s="94"/>
      <c r="EH320" s="94"/>
      <c r="EI320" s="94"/>
      <c r="EJ320" s="94"/>
      <c r="EK320" s="94"/>
      <c r="EL320" s="94"/>
      <c r="EM320" s="94"/>
      <c r="EN320" s="94"/>
      <c r="EO320" s="94"/>
      <c r="EP320" s="94"/>
      <c r="EQ320" s="94"/>
      <c r="ER320" s="94"/>
      <c r="ES320" s="94"/>
      <c r="ET320" s="94"/>
      <c r="EU320" s="94"/>
      <c r="EV320" s="94"/>
      <c r="EW320" s="94"/>
      <c r="EX320" s="94"/>
      <c r="EY320" s="94"/>
      <c r="EZ320" s="94"/>
      <c r="FA320" s="94"/>
      <c r="FB320" s="94"/>
      <c r="FC320" s="94"/>
      <c r="FD320" s="94"/>
      <c r="FE320" s="94"/>
      <c r="FF320" s="94"/>
      <c r="FG320" s="94"/>
      <c r="FH320" s="94"/>
      <c r="FI320" s="94"/>
      <c r="FJ320" s="94"/>
      <c r="FK320" s="94"/>
      <c r="FL320" s="94"/>
      <c r="FM320" s="94"/>
      <c r="FN320" s="94"/>
      <c r="FO320" s="94"/>
      <c r="FP320" s="94"/>
      <c r="FQ320" s="94"/>
      <c r="FR320" s="94"/>
      <c r="FS320" s="94"/>
      <c r="FT320" s="94"/>
      <c r="FU320" s="94"/>
      <c r="FV320" s="94"/>
      <c r="FW320" s="94"/>
      <c r="FX320" s="94"/>
      <c r="FY320" s="94"/>
      <c r="FZ320" s="94"/>
      <c r="GA320" s="94"/>
      <c r="GB320" s="94"/>
      <c r="GC320" s="94"/>
      <c r="GD320" s="94"/>
      <c r="GE320" s="94"/>
      <c r="GF320" s="94"/>
      <c r="GG320" s="94"/>
      <c r="GH320" s="94"/>
      <c r="GI320" s="94"/>
      <c r="GJ320" s="94"/>
      <c r="GK320" s="94"/>
      <c r="GL320" s="94"/>
      <c r="GM320" s="94"/>
      <c r="GN320" s="94"/>
      <c r="GO320" s="94"/>
      <c r="GP320" s="94"/>
      <c r="GQ320" s="94"/>
      <c r="GR320" s="94"/>
      <c r="GS320" s="94"/>
      <c r="GT320" s="94"/>
      <c r="GU320" s="94"/>
      <c r="GV320" s="94"/>
      <c r="GW320" s="94"/>
      <c r="GX320" s="94"/>
    </row>
    <row r="321" spans="1:206" ht="15.75">
      <c r="A321" s="106"/>
      <c r="B321" s="94"/>
      <c r="C321" s="94"/>
      <c r="D321" s="94"/>
      <c r="E321" s="96"/>
      <c r="F321" s="94"/>
      <c r="G321" s="94"/>
      <c r="H321" s="94"/>
      <c r="I321" s="94"/>
      <c r="J321" s="94"/>
      <c r="K321" s="94"/>
      <c r="L321" s="94"/>
      <c r="M321" s="94"/>
      <c r="N321" s="94"/>
      <c r="O321" s="94"/>
      <c r="P321" s="94"/>
      <c r="Q321" s="94"/>
      <c r="R321" s="94"/>
      <c r="S321" s="94"/>
      <c r="T321" s="94"/>
      <c r="U321" s="94"/>
      <c r="V321" s="94"/>
      <c r="W321" s="94"/>
      <c r="X321" s="94"/>
      <c r="Y321" s="94"/>
      <c r="Z321" s="94"/>
      <c r="AA321" s="94"/>
      <c r="AB321" s="94"/>
      <c r="AC321" s="94"/>
      <c r="AD321" s="94"/>
      <c r="AE321" s="94"/>
      <c r="AF321" s="94"/>
      <c r="AG321" s="94"/>
      <c r="AH321" s="94"/>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c r="BI321" s="94"/>
      <c r="BJ321" s="94"/>
      <c r="BK321" s="94"/>
      <c r="BL321" s="94"/>
      <c r="BM321" s="94"/>
      <c r="BN321" s="94"/>
      <c r="BO321" s="94"/>
      <c r="BP321" s="94"/>
      <c r="BQ321" s="94"/>
      <c r="BR321" s="94"/>
      <c r="BS321" s="94"/>
      <c r="BT321" s="94"/>
      <c r="BU321" s="94"/>
      <c r="BV321" s="94"/>
      <c r="BW321" s="94"/>
      <c r="BX321" s="94"/>
      <c r="BY321" s="94"/>
      <c r="BZ321" s="94"/>
      <c r="CA321" s="94"/>
      <c r="CB321" s="94"/>
      <c r="CC321" s="94"/>
      <c r="CD321" s="94"/>
      <c r="CE321" s="94"/>
      <c r="CF321" s="94"/>
      <c r="CG321" s="94"/>
      <c r="CH321" s="94"/>
      <c r="CI321" s="94"/>
      <c r="CJ321" s="94"/>
      <c r="CK321" s="94"/>
      <c r="CL321" s="94"/>
      <c r="CM321" s="94"/>
      <c r="CN321" s="94"/>
      <c r="CO321" s="94"/>
      <c r="CP321" s="94"/>
      <c r="CQ321" s="94"/>
      <c r="CR321" s="94"/>
      <c r="CS321" s="94"/>
      <c r="CT321" s="94"/>
      <c r="CU321" s="94"/>
      <c r="CV321" s="94"/>
      <c r="CW321" s="94"/>
      <c r="CX321" s="94"/>
      <c r="CY321" s="94"/>
      <c r="CZ321" s="94"/>
      <c r="DA321" s="94"/>
      <c r="DB321" s="94"/>
      <c r="DC321" s="94"/>
      <c r="DD321" s="94"/>
      <c r="DE321" s="94"/>
      <c r="DF321" s="94"/>
      <c r="DG321" s="94"/>
      <c r="DH321" s="94"/>
      <c r="DI321" s="94"/>
      <c r="DJ321" s="94"/>
      <c r="DK321" s="94"/>
      <c r="DL321" s="94"/>
      <c r="DM321" s="94"/>
      <c r="DN321" s="94"/>
      <c r="DO321" s="94"/>
      <c r="DP321" s="94"/>
      <c r="DQ321" s="94"/>
      <c r="DR321" s="94"/>
      <c r="DS321" s="94"/>
      <c r="DT321" s="94"/>
      <c r="DU321" s="94"/>
      <c r="DV321" s="94"/>
      <c r="DW321" s="94"/>
      <c r="DX321" s="94"/>
      <c r="DY321" s="94"/>
      <c r="DZ321" s="94"/>
      <c r="EA321" s="94"/>
      <c r="EB321" s="94"/>
      <c r="EC321" s="94"/>
      <c r="ED321" s="94"/>
      <c r="EE321" s="94"/>
      <c r="EF321" s="94"/>
      <c r="EG321" s="94"/>
      <c r="EH321" s="94"/>
      <c r="EI321" s="94"/>
      <c r="EJ321" s="94"/>
      <c r="EK321" s="94"/>
      <c r="EL321" s="94"/>
      <c r="EM321" s="94"/>
      <c r="EN321" s="94"/>
      <c r="EO321" s="94"/>
      <c r="EP321" s="94"/>
      <c r="EQ321" s="94"/>
      <c r="ER321" s="94"/>
      <c r="ES321" s="94"/>
      <c r="ET321" s="94"/>
      <c r="EU321" s="94"/>
      <c r="EV321" s="94"/>
      <c r="EW321" s="94"/>
      <c r="EX321" s="94"/>
      <c r="EY321" s="94"/>
      <c r="EZ321" s="94"/>
      <c r="FA321" s="94"/>
      <c r="FB321" s="94"/>
      <c r="FC321" s="94"/>
      <c r="FD321" s="94"/>
      <c r="FE321" s="94"/>
      <c r="FF321" s="94"/>
      <c r="FG321" s="94"/>
      <c r="FH321" s="94"/>
      <c r="FI321" s="94"/>
      <c r="FJ321" s="94"/>
      <c r="FK321" s="94"/>
      <c r="FL321" s="94"/>
      <c r="FM321" s="94"/>
      <c r="FN321" s="94"/>
      <c r="FO321" s="94"/>
      <c r="FP321" s="94"/>
      <c r="FQ321" s="94"/>
      <c r="FR321" s="94"/>
      <c r="FS321" s="94"/>
      <c r="FT321" s="94"/>
      <c r="FU321" s="94"/>
      <c r="FV321" s="94"/>
      <c r="FW321" s="94"/>
      <c r="FX321" s="94"/>
      <c r="FY321" s="94"/>
      <c r="FZ321" s="94"/>
      <c r="GA321" s="94"/>
      <c r="GB321" s="94"/>
      <c r="GC321" s="94"/>
      <c r="GD321" s="94"/>
      <c r="GE321" s="94"/>
      <c r="GF321" s="94"/>
      <c r="GG321" s="94"/>
      <c r="GH321" s="94"/>
      <c r="GI321" s="94"/>
      <c r="GJ321" s="94"/>
      <c r="GK321" s="94"/>
      <c r="GL321" s="94"/>
      <c r="GM321" s="94"/>
      <c r="GN321" s="94"/>
      <c r="GO321" s="94"/>
      <c r="GP321" s="94"/>
      <c r="GQ321" s="94"/>
      <c r="GR321" s="94"/>
      <c r="GS321" s="94"/>
      <c r="GT321" s="94"/>
      <c r="GU321" s="94"/>
      <c r="GV321" s="94"/>
      <c r="GW321" s="94"/>
      <c r="GX321" s="94"/>
    </row>
    <row r="322" spans="1:206" ht="15.75">
      <c r="A322" s="106"/>
      <c r="B322" s="94"/>
      <c r="C322" s="94"/>
      <c r="D322" s="94"/>
      <c r="E322" s="96"/>
      <c r="F322" s="94"/>
      <c r="G322" s="94"/>
      <c r="H322" s="94"/>
      <c r="I322" s="94"/>
      <c r="J322" s="94"/>
      <c r="K322" s="94"/>
      <c r="L322" s="94"/>
      <c r="M322" s="94"/>
      <c r="N322" s="94"/>
      <c r="O322" s="94"/>
      <c r="P322" s="94"/>
      <c r="Q322" s="94"/>
      <c r="R322" s="94"/>
      <c r="S322" s="94"/>
      <c r="T322" s="94"/>
      <c r="U322" s="94"/>
      <c r="V322" s="94"/>
      <c r="W322" s="94"/>
      <c r="X322" s="94"/>
      <c r="Y322" s="94"/>
      <c r="Z322" s="94"/>
      <c r="AA322" s="94"/>
      <c r="AB322" s="94"/>
      <c r="AC322" s="94"/>
      <c r="AD322" s="94"/>
      <c r="AE322" s="94"/>
      <c r="AF322" s="94"/>
      <c r="AG322" s="94"/>
      <c r="AH322" s="94"/>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c r="BI322" s="94"/>
      <c r="BJ322" s="94"/>
      <c r="BK322" s="94"/>
      <c r="BL322" s="94"/>
      <c r="BM322" s="94"/>
      <c r="BN322" s="94"/>
      <c r="BO322" s="94"/>
      <c r="BP322" s="94"/>
      <c r="BQ322" s="94"/>
      <c r="BR322" s="94"/>
      <c r="BS322" s="94"/>
      <c r="BT322" s="94"/>
      <c r="BU322" s="94"/>
      <c r="BV322" s="94"/>
      <c r="BW322" s="94"/>
      <c r="BX322" s="94"/>
      <c r="BY322" s="94"/>
      <c r="BZ322" s="94"/>
      <c r="CA322" s="94"/>
      <c r="CB322" s="94"/>
      <c r="CC322" s="94"/>
      <c r="CD322" s="94"/>
      <c r="CE322" s="94"/>
      <c r="CF322" s="94"/>
      <c r="CG322" s="94"/>
      <c r="CH322" s="94"/>
      <c r="CI322" s="94"/>
      <c r="CJ322" s="94"/>
      <c r="CK322" s="94"/>
      <c r="CL322" s="94"/>
      <c r="CM322" s="94"/>
      <c r="CN322" s="94"/>
      <c r="CO322" s="94"/>
      <c r="CP322" s="94"/>
      <c r="CQ322" s="94"/>
      <c r="CR322" s="94"/>
      <c r="CS322" s="94"/>
      <c r="CT322" s="94"/>
      <c r="CU322" s="94"/>
      <c r="CV322" s="94"/>
      <c r="CW322" s="94"/>
      <c r="CX322" s="94"/>
      <c r="CY322" s="94"/>
      <c r="CZ322" s="94"/>
      <c r="DA322" s="94"/>
      <c r="DB322" s="94"/>
      <c r="DC322" s="94"/>
      <c r="DD322" s="94"/>
      <c r="DE322" s="94"/>
      <c r="DF322" s="94"/>
      <c r="DG322" s="94"/>
      <c r="DH322" s="94"/>
      <c r="DI322" s="94"/>
      <c r="DJ322" s="94"/>
      <c r="DK322" s="94"/>
      <c r="DL322" s="94"/>
      <c r="DM322" s="94"/>
      <c r="DN322" s="94"/>
      <c r="DO322" s="94"/>
      <c r="DP322" s="94"/>
      <c r="DQ322" s="94"/>
      <c r="DR322" s="94"/>
      <c r="DS322" s="94"/>
      <c r="DT322" s="94"/>
      <c r="DU322" s="94"/>
      <c r="DV322" s="94"/>
      <c r="DW322" s="94"/>
      <c r="DX322" s="94"/>
      <c r="DY322" s="94"/>
      <c r="DZ322" s="94"/>
      <c r="EA322" s="94"/>
      <c r="EB322" s="94"/>
      <c r="EC322" s="94"/>
      <c r="ED322" s="94"/>
      <c r="EE322" s="94"/>
      <c r="EF322" s="94"/>
      <c r="EG322" s="94"/>
      <c r="EH322" s="94"/>
      <c r="EI322" s="94"/>
      <c r="EJ322" s="94"/>
      <c r="EK322" s="94"/>
      <c r="EL322" s="94"/>
      <c r="EM322" s="94"/>
      <c r="EN322" s="94"/>
      <c r="EO322" s="94"/>
      <c r="EP322" s="94"/>
      <c r="EQ322" s="94"/>
      <c r="ER322" s="94"/>
      <c r="ES322" s="94"/>
      <c r="ET322" s="94"/>
      <c r="EU322" s="94"/>
      <c r="EV322" s="94"/>
      <c r="EW322" s="94"/>
      <c r="EX322" s="94"/>
      <c r="EY322" s="94"/>
      <c r="EZ322" s="94"/>
      <c r="FA322" s="94"/>
      <c r="FB322" s="94"/>
      <c r="FC322" s="94"/>
      <c r="FD322" s="94"/>
      <c r="FE322" s="94"/>
      <c r="FF322" s="94"/>
      <c r="FG322" s="94"/>
      <c r="FH322" s="94"/>
      <c r="FI322" s="94"/>
      <c r="FJ322" s="94"/>
      <c r="FK322" s="94"/>
      <c r="FL322" s="94"/>
      <c r="FM322" s="94"/>
      <c r="FN322" s="94"/>
      <c r="FO322" s="94"/>
      <c r="FP322" s="94"/>
      <c r="FQ322" s="94"/>
      <c r="FR322" s="94"/>
      <c r="FS322" s="94"/>
      <c r="FT322" s="94"/>
      <c r="FU322" s="94"/>
      <c r="FV322" s="94"/>
      <c r="FW322" s="94"/>
      <c r="FX322" s="94"/>
      <c r="FY322" s="94"/>
      <c r="FZ322" s="94"/>
      <c r="GA322" s="94"/>
      <c r="GB322" s="94"/>
      <c r="GC322" s="94"/>
      <c r="GD322" s="94"/>
      <c r="GE322" s="94"/>
      <c r="GF322" s="94"/>
      <c r="GG322" s="94"/>
      <c r="GH322" s="94"/>
      <c r="GI322" s="94"/>
      <c r="GJ322" s="94"/>
      <c r="GK322" s="94"/>
      <c r="GL322" s="94"/>
      <c r="GM322" s="94"/>
      <c r="GN322" s="94"/>
      <c r="GO322" s="94"/>
      <c r="GP322" s="94"/>
      <c r="GQ322" s="94"/>
      <c r="GR322" s="94"/>
      <c r="GS322" s="94"/>
      <c r="GT322" s="94"/>
      <c r="GU322" s="94"/>
      <c r="GV322" s="94"/>
      <c r="GW322" s="94"/>
      <c r="GX322" s="94"/>
    </row>
    <row r="323" spans="1:206" ht="15.75">
      <c r="A323" s="106"/>
      <c r="B323" s="94"/>
      <c r="C323" s="94"/>
      <c r="D323" s="94"/>
      <c r="E323" s="96"/>
      <c r="F323" s="94"/>
      <c r="G323" s="94"/>
      <c r="H323" s="94"/>
      <c r="I323" s="94"/>
      <c r="J323" s="94"/>
      <c r="K323" s="94"/>
      <c r="L323" s="94"/>
      <c r="M323" s="94"/>
      <c r="N323" s="94"/>
      <c r="O323" s="94"/>
      <c r="P323" s="94"/>
      <c r="Q323" s="94"/>
      <c r="R323" s="94"/>
      <c r="S323" s="94"/>
      <c r="T323" s="94"/>
      <c r="U323" s="94"/>
      <c r="V323" s="94"/>
      <c r="W323" s="94"/>
      <c r="X323" s="94"/>
      <c r="Y323" s="94"/>
      <c r="Z323" s="94"/>
      <c r="AA323" s="94"/>
      <c r="AB323" s="94"/>
      <c r="AC323" s="94"/>
      <c r="AD323" s="94"/>
      <c r="AE323" s="94"/>
      <c r="AF323" s="94"/>
      <c r="AG323" s="94"/>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c r="BI323" s="94"/>
      <c r="BJ323" s="94"/>
      <c r="BK323" s="94"/>
      <c r="BL323" s="94"/>
      <c r="BM323" s="94"/>
      <c r="BN323" s="94"/>
      <c r="BO323" s="94"/>
      <c r="BP323" s="94"/>
      <c r="BQ323" s="94"/>
      <c r="BR323" s="94"/>
      <c r="BS323" s="94"/>
      <c r="BT323" s="94"/>
      <c r="BU323" s="94"/>
      <c r="BV323" s="94"/>
      <c r="BW323" s="94"/>
      <c r="BX323" s="94"/>
      <c r="BY323" s="94"/>
      <c r="BZ323" s="94"/>
      <c r="CA323" s="94"/>
      <c r="CB323" s="94"/>
      <c r="CC323" s="94"/>
      <c r="CD323" s="94"/>
      <c r="CE323" s="94"/>
      <c r="CF323" s="94"/>
      <c r="CG323" s="94"/>
      <c r="CH323" s="94"/>
      <c r="CI323" s="94"/>
      <c r="CJ323" s="94"/>
      <c r="CK323" s="94"/>
      <c r="CL323" s="94"/>
      <c r="CM323" s="94"/>
      <c r="CN323" s="94"/>
      <c r="CO323" s="94"/>
      <c r="CP323" s="94"/>
      <c r="CQ323" s="94"/>
      <c r="CR323" s="94"/>
      <c r="CS323" s="94"/>
      <c r="CT323" s="94"/>
      <c r="CU323" s="94"/>
      <c r="CV323" s="94"/>
      <c r="CW323" s="94"/>
      <c r="CX323" s="94"/>
      <c r="CY323" s="94"/>
      <c r="CZ323" s="94"/>
      <c r="DA323" s="94"/>
      <c r="DB323" s="94"/>
      <c r="DC323" s="94"/>
      <c r="DD323" s="94"/>
      <c r="DE323" s="94"/>
      <c r="DF323" s="94"/>
      <c r="DG323" s="94"/>
      <c r="DH323" s="94"/>
      <c r="DI323" s="94"/>
      <c r="DJ323" s="94"/>
      <c r="DK323" s="94"/>
      <c r="DL323" s="94"/>
      <c r="DM323" s="94"/>
      <c r="DN323" s="94"/>
      <c r="DO323" s="94"/>
      <c r="DP323" s="94"/>
      <c r="DQ323" s="94"/>
      <c r="DR323" s="94"/>
      <c r="DS323" s="94"/>
      <c r="DT323" s="94"/>
      <c r="DU323" s="94"/>
      <c r="DV323" s="94"/>
      <c r="DW323" s="94"/>
      <c r="DX323" s="94"/>
      <c r="DY323" s="94"/>
      <c r="DZ323" s="94"/>
      <c r="EA323" s="94"/>
      <c r="EB323" s="94"/>
      <c r="EC323" s="94"/>
      <c r="ED323" s="94"/>
      <c r="EE323" s="94"/>
      <c r="EF323" s="94"/>
      <c r="EG323" s="94"/>
      <c r="EH323" s="94"/>
      <c r="EI323" s="94"/>
      <c r="EJ323" s="94"/>
      <c r="EK323" s="94"/>
      <c r="EL323" s="94"/>
      <c r="EM323" s="94"/>
      <c r="EN323" s="94"/>
      <c r="EO323" s="94"/>
      <c r="EP323" s="94"/>
      <c r="EQ323" s="94"/>
      <c r="ER323" s="94"/>
      <c r="ES323" s="94"/>
      <c r="ET323" s="94"/>
      <c r="EU323" s="94"/>
      <c r="EV323" s="94"/>
      <c r="EW323" s="94"/>
      <c r="EX323" s="94"/>
      <c r="EY323" s="94"/>
      <c r="EZ323" s="94"/>
      <c r="FA323" s="94"/>
      <c r="FB323" s="94"/>
      <c r="FC323" s="94"/>
      <c r="FD323" s="94"/>
      <c r="FE323" s="94"/>
      <c r="FF323" s="94"/>
      <c r="FG323" s="94"/>
      <c r="FH323" s="94"/>
      <c r="FI323" s="94"/>
      <c r="FJ323" s="94"/>
      <c r="FK323" s="94"/>
      <c r="FL323" s="94"/>
      <c r="FM323" s="94"/>
      <c r="FN323" s="94"/>
      <c r="FO323" s="94"/>
      <c r="FP323" s="94"/>
      <c r="FQ323" s="94"/>
      <c r="FR323" s="94"/>
      <c r="FS323" s="94"/>
      <c r="FT323" s="94"/>
      <c r="FU323" s="94"/>
      <c r="FV323" s="94"/>
      <c r="FW323" s="94"/>
      <c r="FX323" s="94"/>
      <c r="FY323" s="94"/>
      <c r="FZ323" s="94"/>
      <c r="GA323" s="94"/>
      <c r="GB323" s="94"/>
      <c r="GC323" s="94"/>
      <c r="GD323" s="94"/>
      <c r="GE323" s="94"/>
      <c r="GF323" s="94"/>
      <c r="GG323" s="94"/>
      <c r="GH323" s="94"/>
      <c r="GI323" s="94"/>
      <c r="GJ323" s="94"/>
      <c r="GK323" s="94"/>
      <c r="GL323" s="94"/>
      <c r="GM323" s="94"/>
      <c r="GN323" s="94"/>
      <c r="GO323" s="94"/>
      <c r="GP323" s="94"/>
      <c r="GQ323" s="94"/>
      <c r="GR323" s="94"/>
      <c r="GS323" s="94"/>
      <c r="GT323" s="94"/>
      <c r="GU323" s="94"/>
      <c r="GV323" s="94"/>
      <c r="GW323" s="94"/>
      <c r="GX323" s="94"/>
    </row>
    <row r="324" spans="1:206" ht="15.75">
      <c r="A324" s="106"/>
      <c r="B324" s="94"/>
      <c r="C324" s="94"/>
      <c r="D324" s="94"/>
      <c r="E324" s="96"/>
      <c r="F324" s="94"/>
      <c r="G324" s="94"/>
      <c r="H324" s="94"/>
      <c r="I324" s="94"/>
      <c r="J324" s="94"/>
      <c r="K324" s="94"/>
      <c r="L324" s="94"/>
      <c r="M324" s="94"/>
      <c r="N324" s="94"/>
      <c r="O324" s="94"/>
      <c r="P324" s="94"/>
      <c r="Q324" s="94"/>
      <c r="R324" s="94"/>
      <c r="S324" s="94"/>
      <c r="T324" s="94"/>
      <c r="U324" s="94"/>
      <c r="V324" s="94"/>
      <c r="W324" s="94"/>
      <c r="X324" s="94"/>
      <c r="Y324" s="94"/>
      <c r="Z324" s="94"/>
      <c r="AA324" s="94"/>
      <c r="AB324" s="94"/>
      <c r="AC324" s="94"/>
      <c r="AD324" s="94"/>
      <c r="AE324" s="94"/>
      <c r="AF324" s="94"/>
      <c r="AG324" s="94"/>
      <c r="AH324" s="94"/>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c r="BI324" s="94"/>
      <c r="BJ324" s="94"/>
      <c r="BK324" s="94"/>
      <c r="BL324" s="94"/>
      <c r="BM324" s="94"/>
      <c r="BN324" s="94"/>
      <c r="BO324" s="94"/>
      <c r="BP324" s="94"/>
      <c r="BQ324" s="94"/>
      <c r="BR324" s="94"/>
      <c r="BS324" s="94"/>
      <c r="BT324" s="94"/>
      <c r="BU324" s="94"/>
      <c r="BV324" s="94"/>
      <c r="BW324" s="94"/>
      <c r="BX324" s="94"/>
      <c r="BY324" s="94"/>
      <c r="BZ324" s="94"/>
      <c r="CA324" s="94"/>
      <c r="CB324" s="94"/>
      <c r="CC324" s="94"/>
      <c r="CD324" s="94"/>
      <c r="CE324" s="94"/>
      <c r="CF324" s="94"/>
      <c r="CG324" s="94"/>
      <c r="CH324" s="94"/>
      <c r="CI324" s="94"/>
      <c r="CJ324" s="94"/>
      <c r="CK324" s="94"/>
      <c r="CL324" s="94"/>
      <c r="CM324" s="94"/>
      <c r="CN324" s="94"/>
      <c r="CO324" s="94"/>
      <c r="CP324" s="94"/>
      <c r="CQ324" s="94"/>
      <c r="CR324" s="94"/>
      <c r="CS324" s="94"/>
      <c r="CT324" s="94"/>
      <c r="CU324" s="94"/>
      <c r="CV324" s="94"/>
      <c r="CW324" s="94"/>
      <c r="CX324" s="94"/>
      <c r="CY324" s="94"/>
      <c r="CZ324" s="94"/>
      <c r="DA324" s="94"/>
      <c r="DB324" s="94"/>
      <c r="DC324" s="94"/>
      <c r="DD324" s="94"/>
      <c r="DE324" s="94"/>
      <c r="DF324" s="94"/>
      <c r="DG324" s="94"/>
      <c r="DH324" s="94"/>
      <c r="DI324" s="94"/>
      <c r="DJ324" s="94"/>
      <c r="DK324" s="94"/>
      <c r="DL324" s="94"/>
      <c r="DM324" s="94"/>
      <c r="DN324" s="94"/>
      <c r="DO324" s="94"/>
      <c r="DP324" s="94"/>
      <c r="DQ324" s="94"/>
      <c r="DR324" s="94"/>
      <c r="DS324" s="94"/>
      <c r="DT324" s="94"/>
      <c r="DU324" s="94"/>
      <c r="DV324" s="94"/>
      <c r="DW324" s="94"/>
      <c r="DX324" s="94"/>
      <c r="DY324" s="94"/>
      <c r="DZ324" s="94"/>
      <c r="EA324" s="94"/>
      <c r="EB324" s="94"/>
      <c r="EC324" s="94"/>
      <c r="ED324" s="94"/>
      <c r="EE324" s="94"/>
      <c r="EF324" s="94"/>
      <c r="EG324" s="94"/>
      <c r="EH324" s="94"/>
      <c r="EI324" s="94"/>
      <c r="EJ324" s="94"/>
      <c r="EK324" s="94"/>
      <c r="EL324" s="94"/>
      <c r="EM324" s="94"/>
      <c r="EN324" s="94"/>
      <c r="EO324" s="94"/>
      <c r="EP324" s="94"/>
      <c r="EQ324" s="94"/>
      <c r="ER324" s="94"/>
      <c r="ES324" s="94"/>
      <c r="ET324" s="94"/>
      <c r="EU324" s="94"/>
      <c r="EV324" s="94"/>
      <c r="EW324" s="94"/>
      <c r="EX324" s="94"/>
      <c r="EY324" s="94"/>
      <c r="EZ324" s="94"/>
      <c r="FA324" s="94"/>
      <c r="FB324" s="94"/>
      <c r="FC324" s="94"/>
      <c r="FD324" s="94"/>
      <c r="FE324" s="94"/>
      <c r="FF324" s="94"/>
      <c r="FG324" s="94"/>
      <c r="FH324" s="94"/>
      <c r="FI324" s="94"/>
      <c r="FJ324" s="94"/>
      <c r="FK324" s="94"/>
      <c r="FL324" s="94"/>
      <c r="FM324" s="94"/>
      <c r="FN324" s="94"/>
      <c r="FO324" s="94"/>
      <c r="FP324" s="94"/>
      <c r="FQ324" s="94"/>
      <c r="FR324" s="94"/>
      <c r="FS324" s="94"/>
      <c r="FT324" s="94"/>
      <c r="FU324" s="94"/>
      <c r="FV324" s="94"/>
      <c r="FW324" s="94"/>
      <c r="FX324" s="94"/>
      <c r="FY324" s="94"/>
      <c r="FZ324" s="94"/>
      <c r="GA324" s="94"/>
      <c r="GB324" s="94"/>
      <c r="GC324" s="94"/>
      <c r="GD324" s="94"/>
      <c r="GE324" s="94"/>
      <c r="GF324" s="94"/>
      <c r="GG324" s="94"/>
      <c r="GH324" s="94"/>
      <c r="GI324" s="94"/>
      <c r="GJ324" s="94"/>
      <c r="GK324" s="94"/>
      <c r="GL324" s="94"/>
      <c r="GM324" s="94"/>
      <c r="GN324" s="94"/>
      <c r="GO324" s="94"/>
      <c r="GP324" s="94"/>
      <c r="GQ324" s="94"/>
      <c r="GR324" s="94"/>
      <c r="GS324" s="94"/>
      <c r="GT324" s="94"/>
      <c r="GU324" s="94"/>
      <c r="GV324" s="94"/>
      <c r="GW324" s="94"/>
      <c r="GX324" s="94"/>
    </row>
    <row r="325" spans="1:206" ht="15.75">
      <c r="A325" s="106"/>
      <c r="B325" s="94"/>
      <c r="C325" s="94"/>
      <c r="D325" s="94"/>
      <c r="E325" s="96"/>
      <c r="F325" s="94"/>
      <c r="G325" s="94"/>
      <c r="H325" s="94"/>
      <c r="I325" s="94"/>
      <c r="J325" s="94"/>
      <c r="K325" s="94"/>
      <c r="L325" s="94"/>
      <c r="M325" s="94"/>
      <c r="N325" s="94"/>
      <c r="O325" s="94"/>
      <c r="P325" s="94"/>
      <c r="Q325" s="94"/>
      <c r="R325" s="94"/>
      <c r="S325" s="94"/>
      <c r="T325" s="94"/>
      <c r="U325" s="94"/>
      <c r="V325" s="94"/>
      <c r="W325" s="94"/>
      <c r="X325" s="94"/>
      <c r="Y325" s="94"/>
      <c r="Z325" s="94"/>
      <c r="AA325" s="94"/>
      <c r="AB325" s="94"/>
      <c r="AC325" s="94"/>
      <c r="AD325" s="94"/>
      <c r="AE325" s="94"/>
      <c r="AF325" s="94"/>
      <c r="AG325" s="94"/>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c r="BI325" s="94"/>
      <c r="BJ325" s="94"/>
      <c r="BK325" s="94"/>
      <c r="BL325" s="94"/>
      <c r="BM325" s="94"/>
      <c r="BN325" s="94"/>
      <c r="BO325" s="94"/>
      <c r="BP325" s="94"/>
      <c r="BQ325" s="94"/>
      <c r="BR325" s="94"/>
      <c r="BS325" s="94"/>
      <c r="BT325" s="94"/>
      <c r="BU325" s="94"/>
      <c r="BV325" s="94"/>
      <c r="BW325" s="94"/>
      <c r="BX325" s="94"/>
      <c r="BY325" s="94"/>
      <c r="BZ325" s="94"/>
      <c r="CA325" s="94"/>
      <c r="CB325" s="94"/>
      <c r="CC325" s="94"/>
      <c r="CD325" s="94"/>
      <c r="CE325" s="94"/>
      <c r="CF325" s="94"/>
      <c r="CG325" s="94"/>
      <c r="CH325" s="94"/>
      <c r="CI325" s="94"/>
      <c r="CJ325" s="94"/>
      <c r="CK325" s="94"/>
      <c r="CL325" s="94"/>
      <c r="CM325" s="94"/>
      <c r="CN325" s="94"/>
      <c r="CO325" s="94"/>
      <c r="CP325" s="94"/>
      <c r="CQ325" s="94"/>
      <c r="CR325" s="94"/>
      <c r="CS325" s="94"/>
      <c r="CT325" s="94"/>
      <c r="CU325" s="94"/>
      <c r="CV325" s="94"/>
      <c r="CW325" s="94"/>
      <c r="CX325" s="94"/>
      <c r="CY325" s="94"/>
      <c r="CZ325" s="94"/>
      <c r="DA325" s="94"/>
      <c r="DB325" s="94"/>
      <c r="DC325" s="94"/>
      <c r="DD325" s="94"/>
      <c r="DE325" s="94"/>
      <c r="DF325" s="94"/>
      <c r="DG325" s="94"/>
      <c r="DH325" s="94"/>
      <c r="DI325" s="94"/>
      <c r="DJ325" s="94"/>
      <c r="DK325" s="94"/>
      <c r="DL325" s="94"/>
      <c r="DM325" s="94"/>
      <c r="DN325" s="94"/>
      <c r="DO325" s="94"/>
      <c r="DP325" s="94"/>
      <c r="DQ325" s="94"/>
      <c r="DR325" s="94"/>
      <c r="DS325" s="94"/>
      <c r="DT325" s="94"/>
      <c r="DU325" s="94"/>
      <c r="DV325" s="94"/>
      <c r="DW325" s="94"/>
      <c r="DX325" s="94"/>
      <c r="DY325" s="94"/>
      <c r="DZ325" s="94"/>
      <c r="EA325" s="94"/>
      <c r="EB325" s="94"/>
      <c r="EC325" s="94"/>
      <c r="ED325" s="94"/>
      <c r="EE325" s="94"/>
      <c r="EF325" s="94"/>
      <c r="EG325" s="94"/>
      <c r="EH325" s="94"/>
      <c r="EI325" s="94"/>
      <c r="EJ325" s="94"/>
      <c r="EK325" s="94"/>
      <c r="EL325" s="94"/>
      <c r="EM325" s="94"/>
      <c r="EN325" s="94"/>
      <c r="EO325" s="94"/>
      <c r="EP325" s="94"/>
      <c r="EQ325" s="94"/>
      <c r="ER325" s="94"/>
      <c r="ES325" s="94"/>
      <c r="ET325" s="94"/>
      <c r="EU325" s="94"/>
      <c r="EV325" s="94"/>
      <c r="EW325" s="94"/>
      <c r="EX325" s="94"/>
      <c r="EY325" s="94"/>
      <c r="EZ325" s="94"/>
      <c r="FA325" s="94"/>
      <c r="FB325" s="94"/>
      <c r="FC325" s="94"/>
      <c r="FD325" s="94"/>
      <c r="FE325" s="94"/>
      <c r="FF325" s="94"/>
      <c r="FG325" s="94"/>
      <c r="FH325" s="94"/>
      <c r="FI325" s="94"/>
      <c r="FJ325" s="94"/>
      <c r="FK325" s="94"/>
      <c r="FL325" s="94"/>
      <c r="FM325" s="94"/>
      <c r="FN325" s="94"/>
      <c r="FO325" s="94"/>
      <c r="FP325" s="94"/>
      <c r="FQ325" s="94"/>
      <c r="FR325" s="94"/>
      <c r="FS325" s="94"/>
      <c r="FT325" s="94"/>
      <c r="FU325" s="94"/>
      <c r="FV325" s="94"/>
      <c r="FW325" s="94"/>
      <c r="FX325" s="94"/>
      <c r="FY325" s="94"/>
      <c r="FZ325" s="94"/>
      <c r="GA325" s="94"/>
      <c r="GB325" s="94"/>
      <c r="GC325" s="94"/>
      <c r="GD325" s="94"/>
      <c r="GE325" s="94"/>
      <c r="GF325" s="94"/>
      <c r="GG325" s="94"/>
      <c r="GH325" s="94"/>
      <c r="GI325" s="94"/>
      <c r="GJ325" s="94"/>
      <c r="GK325" s="94"/>
      <c r="GL325" s="94"/>
      <c r="GM325" s="94"/>
      <c r="GN325" s="94"/>
      <c r="GO325" s="94"/>
      <c r="GP325" s="94"/>
      <c r="GQ325" s="94"/>
      <c r="GR325" s="94"/>
      <c r="GS325" s="94"/>
      <c r="GT325" s="94"/>
      <c r="GU325" s="94"/>
      <c r="GV325" s="94"/>
      <c r="GW325" s="94"/>
      <c r="GX325" s="94"/>
    </row>
    <row r="326" spans="1:206" ht="15.75">
      <c r="A326" s="106"/>
      <c r="B326" s="94"/>
      <c r="C326" s="94"/>
      <c r="D326" s="94"/>
      <c r="E326" s="96"/>
      <c r="F326" s="94"/>
      <c r="G326" s="94"/>
      <c r="H326" s="94"/>
      <c r="I326" s="94"/>
      <c r="J326" s="94"/>
      <c r="K326" s="94"/>
      <c r="L326" s="94"/>
      <c r="M326" s="94"/>
      <c r="N326" s="94"/>
      <c r="O326" s="94"/>
      <c r="P326" s="94"/>
      <c r="Q326" s="94"/>
      <c r="R326" s="94"/>
      <c r="S326" s="94"/>
      <c r="T326" s="94"/>
      <c r="U326" s="94"/>
      <c r="V326" s="94"/>
      <c r="W326" s="94"/>
      <c r="X326" s="94"/>
      <c r="Y326" s="94"/>
      <c r="Z326" s="94"/>
      <c r="AA326" s="94"/>
      <c r="AB326" s="94"/>
      <c r="AC326" s="94"/>
      <c r="AD326" s="94"/>
      <c r="AE326" s="94"/>
      <c r="AF326" s="94"/>
      <c r="AG326" s="94"/>
      <c r="AH326" s="94"/>
      <c r="AI326" s="94"/>
      <c r="AJ326" s="94"/>
      <c r="AK326" s="94"/>
      <c r="AL326" s="94"/>
      <c r="AM326" s="94"/>
      <c r="AN326" s="94"/>
      <c r="AO326" s="94"/>
      <c r="AP326" s="94"/>
      <c r="AQ326" s="94"/>
      <c r="AR326" s="94"/>
      <c r="AS326" s="94"/>
      <c r="AT326" s="94"/>
      <c r="AU326" s="94"/>
      <c r="AV326" s="94"/>
      <c r="AW326" s="94"/>
      <c r="AX326" s="94"/>
      <c r="AY326" s="94"/>
      <c r="AZ326" s="94"/>
      <c r="BA326" s="94"/>
      <c r="BB326" s="94"/>
      <c r="BC326" s="94"/>
      <c r="BD326" s="94"/>
      <c r="BE326" s="94"/>
      <c r="BF326" s="94"/>
      <c r="BG326" s="94"/>
      <c r="BH326" s="94"/>
      <c r="BI326" s="94"/>
      <c r="BJ326" s="94"/>
      <c r="BK326" s="94"/>
      <c r="BL326" s="94"/>
      <c r="BM326" s="94"/>
      <c r="BN326" s="94"/>
      <c r="BO326" s="94"/>
      <c r="BP326" s="94"/>
      <c r="BQ326" s="94"/>
      <c r="BR326" s="94"/>
      <c r="BS326" s="94"/>
      <c r="BT326" s="94"/>
      <c r="BU326" s="94"/>
      <c r="BV326" s="94"/>
      <c r="BW326" s="94"/>
      <c r="BX326" s="94"/>
      <c r="BY326" s="94"/>
      <c r="BZ326" s="94"/>
      <c r="CA326" s="94"/>
      <c r="CB326" s="94"/>
      <c r="CC326" s="94"/>
      <c r="CD326" s="94"/>
      <c r="CE326" s="94"/>
      <c r="CF326" s="94"/>
      <c r="CG326" s="94"/>
      <c r="CH326" s="94"/>
      <c r="CI326" s="94"/>
      <c r="CJ326" s="94"/>
      <c r="CK326" s="94"/>
      <c r="CL326" s="94"/>
      <c r="CM326" s="94"/>
      <c r="CN326" s="94"/>
      <c r="CO326" s="94"/>
      <c r="CP326" s="94"/>
      <c r="CQ326" s="94"/>
      <c r="CR326" s="94"/>
      <c r="CS326" s="94"/>
      <c r="CT326" s="94"/>
      <c r="CU326" s="94"/>
      <c r="CV326" s="94"/>
      <c r="CW326" s="94"/>
      <c r="CX326" s="94"/>
      <c r="CY326" s="94"/>
      <c r="CZ326" s="94"/>
      <c r="DA326" s="94"/>
      <c r="DB326" s="94"/>
      <c r="DC326" s="94"/>
      <c r="DD326" s="94"/>
      <c r="DE326" s="94"/>
      <c r="DF326" s="94"/>
      <c r="DG326" s="94"/>
      <c r="DH326" s="94"/>
      <c r="DI326" s="94"/>
      <c r="DJ326" s="94"/>
      <c r="DK326" s="94"/>
      <c r="DL326" s="94"/>
      <c r="DM326" s="94"/>
      <c r="DN326" s="94"/>
      <c r="DO326" s="94"/>
      <c r="DP326" s="94"/>
      <c r="DQ326" s="94"/>
      <c r="DR326" s="94"/>
      <c r="DS326" s="94"/>
      <c r="DT326" s="94"/>
      <c r="DU326" s="94"/>
      <c r="DV326" s="94"/>
      <c r="DW326" s="94"/>
      <c r="DX326" s="94"/>
      <c r="DY326" s="94"/>
      <c r="DZ326" s="94"/>
      <c r="EA326" s="94"/>
      <c r="EB326" s="94"/>
      <c r="EC326" s="94"/>
      <c r="ED326" s="94"/>
      <c r="EE326" s="94"/>
      <c r="EF326" s="94"/>
      <c r="EG326" s="94"/>
      <c r="EH326" s="94"/>
      <c r="EI326" s="94"/>
      <c r="EJ326" s="94"/>
      <c r="EK326" s="94"/>
      <c r="EL326" s="94"/>
      <c r="EM326" s="94"/>
      <c r="EN326" s="94"/>
      <c r="EO326" s="94"/>
      <c r="EP326" s="94"/>
      <c r="EQ326" s="94"/>
      <c r="ER326" s="94"/>
      <c r="ES326" s="94"/>
      <c r="ET326" s="94"/>
      <c r="EU326" s="94"/>
      <c r="EV326" s="94"/>
      <c r="EW326" s="94"/>
      <c r="EX326" s="94"/>
      <c r="EY326" s="94"/>
      <c r="EZ326" s="94"/>
      <c r="FA326" s="94"/>
      <c r="FB326" s="94"/>
      <c r="FC326" s="94"/>
      <c r="FD326" s="94"/>
      <c r="FE326" s="94"/>
      <c r="FF326" s="94"/>
      <c r="FG326" s="94"/>
      <c r="FH326" s="94"/>
      <c r="FI326" s="94"/>
      <c r="FJ326" s="94"/>
      <c r="FK326" s="94"/>
      <c r="FL326" s="94"/>
      <c r="FM326" s="94"/>
      <c r="FN326" s="94"/>
      <c r="FO326" s="94"/>
      <c r="FP326" s="94"/>
      <c r="FQ326" s="94"/>
      <c r="FR326" s="94"/>
      <c r="FS326" s="94"/>
      <c r="FT326" s="94"/>
      <c r="FU326" s="94"/>
      <c r="FV326" s="94"/>
      <c r="FW326" s="94"/>
      <c r="FX326" s="94"/>
      <c r="FY326" s="94"/>
      <c r="FZ326" s="94"/>
      <c r="GA326" s="94"/>
      <c r="GB326" s="94"/>
      <c r="GC326" s="94"/>
      <c r="GD326" s="94"/>
      <c r="GE326" s="94"/>
      <c r="GF326" s="94"/>
      <c r="GG326" s="94"/>
      <c r="GH326" s="94"/>
      <c r="GI326" s="94"/>
      <c r="GJ326" s="94"/>
      <c r="GK326" s="94"/>
      <c r="GL326" s="94"/>
      <c r="GM326" s="94"/>
      <c r="GN326" s="94"/>
      <c r="GO326" s="94"/>
      <c r="GP326" s="94"/>
      <c r="GQ326" s="94"/>
      <c r="GR326" s="94"/>
      <c r="GS326" s="94"/>
      <c r="GT326" s="94"/>
      <c r="GU326" s="94"/>
      <c r="GV326" s="94"/>
      <c r="GW326" s="94"/>
      <c r="GX326" s="94"/>
    </row>
    <row r="327" spans="1:206" ht="15.75">
      <c r="A327" s="106"/>
      <c r="B327" s="94"/>
      <c r="C327" s="94"/>
      <c r="D327" s="94"/>
      <c r="E327" s="96"/>
      <c r="F327" s="94"/>
      <c r="G327" s="94"/>
      <c r="H327" s="94"/>
      <c r="I327" s="94"/>
      <c r="J327" s="94"/>
      <c r="K327" s="94"/>
      <c r="L327" s="94"/>
      <c r="M327" s="94"/>
      <c r="N327" s="94"/>
      <c r="O327" s="94"/>
      <c r="P327" s="94"/>
      <c r="Q327" s="94"/>
      <c r="R327" s="94"/>
      <c r="S327" s="94"/>
      <c r="T327" s="94"/>
      <c r="U327" s="94"/>
      <c r="V327" s="94"/>
      <c r="W327" s="94"/>
      <c r="X327" s="94"/>
      <c r="Y327" s="94"/>
      <c r="Z327" s="94"/>
      <c r="AA327" s="94"/>
      <c r="AB327" s="94"/>
      <c r="AC327" s="94"/>
      <c r="AD327" s="94"/>
      <c r="AE327" s="94"/>
      <c r="AF327" s="94"/>
      <c r="AG327" s="94"/>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c r="BI327" s="94"/>
      <c r="BJ327" s="94"/>
      <c r="BK327" s="94"/>
      <c r="BL327" s="94"/>
      <c r="BM327" s="94"/>
      <c r="BN327" s="94"/>
      <c r="BO327" s="94"/>
      <c r="BP327" s="94"/>
      <c r="BQ327" s="94"/>
      <c r="BR327" s="94"/>
      <c r="BS327" s="94"/>
      <c r="BT327" s="94"/>
      <c r="BU327" s="94"/>
      <c r="BV327" s="94"/>
      <c r="BW327" s="94"/>
      <c r="BX327" s="94"/>
      <c r="BY327" s="94"/>
      <c r="BZ327" s="94"/>
      <c r="CA327" s="94"/>
      <c r="CB327" s="94"/>
      <c r="CC327" s="94"/>
      <c r="CD327" s="94"/>
      <c r="CE327" s="94"/>
      <c r="CF327" s="94"/>
      <c r="CG327" s="94"/>
      <c r="CH327" s="94"/>
      <c r="CI327" s="94"/>
      <c r="CJ327" s="94"/>
      <c r="CK327" s="94"/>
      <c r="CL327" s="94"/>
      <c r="CM327" s="94"/>
      <c r="CN327" s="94"/>
      <c r="CO327" s="94"/>
      <c r="CP327" s="94"/>
      <c r="CQ327" s="94"/>
      <c r="CR327" s="94"/>
      <c r="CS327" s="94"/>
      <c r="CT327" s="94"/>
      <c r="CU327" s="94"/>
      <c r="CV327" s="94"/>
      <c r="CW327" s="94"/>
      <c r="CX327" s="94"/>
      <c r="CY327" s="94"/>
      <c r="CZ327" s="94"/>
      <c r="DA327" s="94"/>
      <c r="DB327" s="94"/>
      <c r="DC327" s="94"/>
      <c r="DD327" s="94"/>
      <c r="DE327" s="94"/>
      <c r="DF327" s="94"/>
      <c r="DG327" s="94"/>
      <c r="DH327" s="94"/>
      <c r="DI327" s="94"/>
      <c r="DJ327" s="94"/>
      <c r="DK327" s="94"/>
      <c r="DL327" s="94"/>
      <c r="DM327" s="94"/>
      <c r="DN327" s="94"/>
      <c r="DO327" s="94"/>
      <c r="DP327" s="94"/>
      <c r="DQ327" s="94"/>
      <c r="DR327" s="94"/>
      <c r="DS327" s="94"/>
      <c r="DT327" s="94"/>
      <c r="DU327" s="94"/>
      <c r="DV327" s="94"/>
      <c r="DW327" s="94"/>
      <c r="DX327" s="94"/>
      <c r="DY327" s="94"/>
      <c r="DZ327" s="94"/>
      <c r="EA327" s="94"/>
      <c r="EB327" s="94"/>
      <c r="EC327" s="94"/>
      <c r="ED327" s="94"/>
      <c r="EE327" s="94"/>
      <c r="EF327" s="94"/>
      <c r="EG327" s="94"/>
      <c r="EH327" s="94"/>
      <c r="EI327" s="94"/>
      <c r="EJ327" s="94"/>
      <c r="EK327" s="94"/>
      <c r="EL327" s="94"/>
      <c r="EM327" s="94"/>
      <c r="EN327" s="94"/>
      <c r="EO327" s="94"/>
      <c r="EP327" s="94"/>
      <c r="EQ327" s="94"/>
      <c r="ER327" s="94"/>
      <c r="ES327" s="94"/>
      <c r="ET327" s="94"/>
      <c r="EU327" s="94"/>
      <c r="EV327" s="94"/>
      <c r="EW327" s="94"/>
      <c r="EX327" s="94"/>
      <c r="EY327" s="94"/>
      <c r="EZ327" s="94"/>
      <c r="FA327" s="94"/>
      <c r="FB327" s="94"/>
      <c r="FC327" s="94"/>
      <c r="FD327" s="94"/>
      <c r="FE327" s="94"/>
      <c r="FF327" s="94"/>
      <c r="FG327" s="94"/>
      <c r="FH327" s="94"/>
      <c r="FI327" s="94"/>
      <c r="FJ327" s="94"/>
      <c r="FK327" s="94"/>
      <c r="FL327" s="94"/>
      <c r="FM327" s="94"/>
      <c r="FN327" s="94"/>
      <c r="FO327" s="94"/>
      <c r="FP327" s="94"/>
      <c r="FQ327" s="94"/>
      <c r="FR327" s="94"/>
      <c r="FS327" s="94"/>
      <c r="FT327" s="94"/>
      <c r="FU327" s="94"/>
      <c r="FV327" s="94"/>
      <c r="FW327" s="94"/>
      <c r="FX327" s="94"/>
      <c r="FY327" s="94"/>
      <c r="FZ327" s="94"/>
      <c r="GA327" s="94"/>
      <c r="GB327" s="94"/>
      <c r="GC327" s="94"/>
      <c r="GD327" s="94"/>
      <c r="GE327" s="94"/>
      <c r="GF327" s="94"/>
      <c r="GG327" s="94"/>
      <c r="GH327" s="94"/>
      <c r="GI327" s="94"/>
      <c r="GJ327" s="94"/>
      <c r="GK327" s="94"/>
      <c r="GL327" s="94"/>
      <c r="GM327" s="94"/>
      <c r="GN327" s="94"/>
      <c r="GO327" s="94"/>
      <c r="GP327" s="94"/>
      <c r="GQ327" s="94"/>
      <c r="GR327" s="94"/>
      <c r="GS327" s="94"/>
      <c r="GT327" s="94"/>
      <c r="GU327" s="94"/>
      <c r="GV327" s="94"/>
      <c r="GW327" s="94"/>
      <c r="GX327" s="94"/>
    </row>
    <row r="328" spans="1:206" ht="15.75">
      <c r="A328" s="106"/>
      <c r="B328" s="94"/>
      <c r="C328" s="94"/>
      <c r="D328" s="94"/>
      <c r="E328" s="96"/>
      <c r="F328" s="94"/>
      <c r="G328" s="94"/>
      <c r="H328" s="94"/>
      <c r="I328" s="94"/>
      <c r="J328" s="94"/>
      <c r="K328" s="94"/>
      <c r="L328" s="94"/>
      <c r="M328" s="94"/>
      <c r="N328" s="94"/>
      <c r="O328" s="94"/>
      <c r="P328" s="94"/>
      <c r="Q328" s="94"/>
      <c r="R328" s="94"/>
      <c r="S328" s="94"/>
      <c r="T328" s="94"/>
      <c r="U328" s="94"/>
      <c r="V328" s="94"/>
      <c r="W328" s="94"/>
      <c r="X328" s="94"/>
      <c r="Y328" s="94"/>
      <c r="Z328" s="94"/>
      <c r="AA328" s="94"/>
      <c r="AB328" s="94"/>
      <c r="AC328" s="94"/>
      <c r="AD328" s="94"/>
      <c r="AE328" s="94"/>
      <c r="AF328" s="94"/>
      <c r="AG328" s="94"/>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c r="BI328" s="94"/>
      <c r="BJ328" s="94"/>
      <c r="BK328" s="94"/>
      <c r="BL328" s="94"/>
      <c r="BM328" s="94"/>
      <c r="BN328" s="94"/>
      <c r="BO328" s="94"/>
      <c r="BP328" s="94"/>
      <c r="BQ328" s="94"/>
      <c r="BR328" s="94"/>
      <c r="BS328" s="94"/>
      <c r="BT328" s="94"/>
      <c r="BU328" s="94"/>
      <c r="BV328" s="94"/>
      <c r="BW328" s="94"/>
      <c r="BX328" s="94"/>
      <c r="BY328" s="94"/>
      <c r="BZ328" s="94"/>
      <c r="CA328" s="94"/>
      <c r="CB328" s="94"/>
      <c r="CC328" s="94"/>
      <c r="CD328" s="94"/>
      <c r="CE328" s="94"/>
      <c r="CF328" s="94"/>
      <c r="CG328" s="94"/>
      <c r="CH328" s="94"/>
      <c r="CI328" s="94"/>
      <c r="CJ328" s="94"/>
      <c r="CK328" s="94"/>
      <c r="CL328" s="94"/>
      <c r="CM328" s="94"/>
      <c r="CN328" s="94"/>
      <c r="CO328" s="94"/>
      <c r="CP328" s="94"/>
      <c r="CQ328" s="94"/>
      <c r="CR328" s="94"/>
      <c r="CS328" s="94"/>
      <c r="CT328" s="94"/>
      <c r="CU328" s="94"/>
      <c r="CV328" s="94"/>
      <c r="CW328" s="94"/>
      <c r="CX328" s="94"/>
      <c r="CY328" s="94"/>
      <c r="CZ328" s="94"/>
      <c r="DA328" s="94"/>
      <c r="DB328" s="94"/>
      <c r="DC328" s="94"/>
      <c r="DD328" s="94"/>
      <c r="DE328" s="94"/>
      <c r="DF328" s="94"/>
      <c r="DG328" s="94"/>
      <c r="DH328" s="94"/>
      <c r="DI328" s="94"/>
      <c r="DJ328" s="94"/>
      <c r="DK328" s="94"/>
      <c r="DL328" s="94"/>
      <c r="DM328" s="94"/>
      <c r="DN328" s="94"/>
      <c r="DO328" s="94"/>
      <c r="DP328" s="94"/>
      <c r="DQ328" s="94"/>
      <c r="DR328" s="94"/>
      <c r="DS328" s="94"/>
      <c r="DT328" s="94"/>
      <c r="DU328" s="94"/>
      <c r="DV328" s="94"/>
      <c r="DW328" s="94"/>
      <c r="DX328" s="94"/>
      <c r="DY328" s="94"/>
      <c r="DZ328" s="94"/>
      <c r="EA328" s="94"/>
      <c r="EB328" s="94"/>
      <c r="EC328" s="94"/>
      <c r="ED328" s="94"/>
      <c r="EE328" s="94"/>
      <c r="EF328" s="94"/>
      <c r="EG328" s="94"/>
      <c r="EH328" s="94"/>
      <c r="EI328" s="94"/>
      <c r="EJ328" s="94"/>
      <c r="EK328" s="94"/>
      <c r="EL328" s="94"/>
      <c r="EM328" s="94"/>
      <c r="EN328" s="94"/>
      <c r="EO328" s="94"/>
      <c r="EP328" s="94"/>
      <c r="EQ328" s="94"/>
      <c r="ER328" s="94"/>
      <c r="ES328" s="94"/>
      <c r="ET328" s="94"/>
      <c r="EU328" s="94"/>
      <c r="EV328" s="94"/>
      <c r="EW328" s="94"/>
      <c r="EX328" s="94"/>
      <c r="EY328" s="94"/>
      <c r="EZ328" s="94"/>
      <c r="FA328" s="94"/>
      <c r="FB328" s="94"/>
      <c r="FC328" s="94"/>
      <c r="FD328" s="94"/>
      <c r="FE328" s="94"/>
      <c r="FF328" s="94"/>
      <c r="FG328" s="94"/>
      <c r="FH328" s="94"/>
      <c r="FI328" s="94"/>
      <c r="FJ328" s="94"/>
      <c r="FK328" s="94"/>
      <c r="FL328" s="94"/>
      <c r="FM328" s="94"/>
      <c r="FN328" s="94"/>
      <c r="FO328" s="94"/>
      <c r="FP328" s="94"/>
      <c r="FQ328" s="94"/>
      <c r="FR328" s="94"/>
      <c r="FS328" s="94"/>
      <c r="FT328" s="94"/>
      <c r="FU328" s="94"/>
      <c r="FV328" s="94"/>
      <c r="FW328" s="94"/>
      <c r="FX328" s="94"/>
      <c r="FY328" s="94"/>
      <c r="FZ328" s="94"/>
      <c r="GA328" s="94"/>
      <c r="GB328" s="94"/>
      <c r="GC328" s="94"/>
      <c r="GD328" s="94"/>
      <c r="GE328" s="94"/>
      <c r="GF328" s="94"/>
      <c r="GG328" s="94"/>
      <c r="GH328" s="94"/>
      <c r="GI328" s="94"/>
      <c r="GJ328" s="94"/>
      <c r="GK328" s="94"/>
      <c r="GL328" s="94"/>
      <c r="GM328" s="94"/>
      <c r="GN328" s="94"/>
      <c r="GO328" s="94"/>
      <c r="GP328" s="94"/>
      <c r="GQ328" s="94"/>
      <c r="GR328" s="94"/>
      <c r="GS328" s="94"/>
      <c r="GT328" s="94"/>
      <c r="GU328" s="94"/>
      <c r="GV328" s="94"/>
      <c r="GW328" s="94"/>
      <c r="GX328" s="94"/>
    </row>
    <row r="329" spans="1:206" ht="15.75">
      <c r="A329" s="106"/>
      <c r="B329" s="94"/>
      <c r="C329" s="94"/>
      <c r="D329" s="94"/>
      <c r="E329" s="96"/>
      <c r="F329" s="94"/>
      <c r="G329" s="94"/>
      <c r="H329" s="94"/>
      <c r="I329" s="94"/>
      <c r="J329" s="94"/>
      <c r="K329" s="94"/>
      <c r="L329" s="94"/>
      <c r="M329" s="94"/>
      <c r="N329" s="94"/>
      <c r="O329" s="94"/>
      <c r="P329" s="94"/>
      <c r="Q329" s="94"/>
      <c r="R329" s="94"/>
      <c r="S329" s="94"/>
      <c r="T329" s="94"/>
      <c r="U329" s="94"/>
      <c r="V329" s="94"/>
      <c r="W329" s="94"/>
      <c r="X329" s="94"/>
      <c r="Y329" s="94"/>
      <c r="Z329" s="94"/>
      <c r="AA329" s="94"/>
      <c r="AB329" s="94"/>
      <c r="AC329" s="94"/>
      <c r="AD329" s="94"/>
      <c r="AE329" s="94"/>
      <c r="AF329" s="94"/>
      <c r="AG329" s="94"/>
      <c r="AH329" s="94"/>
      <c r="AI329" s="94"/>
      <c r="AJ329" s="94"/>
      <c r="AK329" s="94"/>
      <c r="AL329" s="94"/>
      <c r="AM329" s="94"/>
      <c r="AN329" s="94"/>
      <c r="AO329" s="94"/>
      <c r="AP329" s="94"/>
      <c r="AQ329" s="94"/>
      <c r="AR329" s="94"/>
      <c r="AS329" s="94"/>
      <c r="AT329" s="94"/>
      <c r="AU329" s="94"/>
      <c r="AV329" s="94"/>
      <c r="AW329" s="94"/>
      <c r="AX329" s="94"/>
      <c r="AY329" s="94"/>
      <c r="AZ329" s="94"/>
      <c r="BA329" s="94"/>
      <c r="BB329" s="94"/>
      <c r="BC329" s="94"/>
      <c r="BD329" s="94"/>
      <c r="BE329" s="94"/>
      <c r="BF329" s="94"/>
      <c r="BG329" s="94"/>
      <c r="BH329" s="94"/>
      <c r="BI329" s="94"/>
      <c r="BJ329" s="94"/>
      <c r="BK329" s="94"/>
      <c r="BL329" s="94"/>
      <c r="BM329" s="94"/>
      <c r="BN329" s="94"/>
      <c r="BO329" s="94"/>
      <c r="BP329" s="94"/>
      <c r="BQ329" s="94"/>
      <c r="BR329" s="94"/>
      <c r="BS329" s="94"/>
      <c r="BT329" s="94"/>
      <c r="BU329" s="94"/>
      <c r="BV329" s="94"/>
      <c r="BW329" s="94"/>
      <c r="BX329" s="94"/>
      <c r="BY329" s="94"/>
      <c r="BZ329" s="94"/>
      <c r="CA329" s="94"/>
      <c r="CB329" s="94"/>
      <c r="CC329" s="94"/>
      <c r="CD329" s="94"/>
      <c r="CE329" s="94"/>
      <c r="CF329" s="94"/>
      <c r="CG329" s="94"/>
      <c r="CH329" s="94"/>
      <c r="CI329" s="94"/>
      <c r="CJ329" s="94"/>
      <c r="CK329" s="94"/>
      <c r="CL329" s="94"/>
      <c r="CM329" s="94"/>
      <c r="CN329" s="94"/>
      <c r="CO329" s="94"/>
      <c r="CP329" s="94"/>
      <c r="CQ329" s="94"/>
      <c r="CR329" s="94"/>
      <c r="CS329" s="94"/>
      <c r="CT329" s="94"/>
      <c r="CU329" s="94"/>
      <c r="CV329" s="94"/>
      <c r="CW329" s="94"/>
      <c r="CX329" s="94"/>
      <c r="CY329" s="94"/>
      <c r="CZ329" s="94"/>
      <c r="DA329" s="94"/>
      <c r="DB329" s="94"/>
      <c r="DC329" s="94"/>
      <c r="DD329" s="94"/>
      <c r="DE329" s="94"/>
      <c r="DF329" s="94"/>
      <c r="DG329" s="94"/>
      <c r="DH329" s="94"/>
      <c r="DI329" s="94"/>
      <c r="DJ329" s="94"/>
      <c r="DK329" s="94"/>
      <c r="DL329" s="94"/>
      <c r="DM329" s="94"/>
      <c r="DN329" s="94"/>
      <c r="DO329" s="94"/>
      <c r="DP329" s="94"/>
      <c r="DQ329" s="94"/>
      <c r="DR329" s="94"/>
      <c r="DS329" s="94"/>
      <c r="DT329" s="94"/>
      <c r="DU329" s="94"/>
      <c r="DV329" s="94"/>
      <c r="DW329" s="94"/>
      <c r="DX329" s="94"/>
      <c r="DY329" s="94"/>
      <c r="DZ329" s="94"/>
      <c r="EA329" s="94"/>
      <c r="EB329" s="94"/>
      <c r="EC329" s="94"/>
      <c r="ED329" s="94"/>
      <c r="EE329" s="94"/>
      <c r="EF329" s="94"/>
      <c r="EG329" s="94"/>
      <c r="EH329" s="94"/>
      <c r="EI329" s="94"/>
      <c r="EJ329" s="94"/>
      <c r="EK329" s="94"/>
      <c r="EL329" s="94"/>
      <c r="EM329" s="94"/>
      <c r="EN329" s="94"/>
      <c r="EO329" s="94"/>
      <c r="EP329" s="94"/>
      <c r="EQ329" s="94"/>
      <c r="ER329" s="94"/>
      <c r="ES329" s="94"/>
      <c r="ET329" s="94"/>
      <c r="EU329" s="94"/>
      <c r="EV329" s="94"/>
      <c r="EW329" s="94"/>
      <c r="EX329" s="94"/>
      <c r="EY329" s="94"/>
      <c r="EZ329" s="94"/>
      <c r="FA329" s="94"/>
      <c r="FB329" s="94"/>
      <c r="FC329" s="94"/>
      <c r="FD329" s="94"/>
      <c r="FE329" s="94"/>
      <c r="FF329" s="94"/>
      <c r="FG329" s="94"/>
      <c r="FH329" s="94"/>
      <c r="FI329" s="94"/>
      <c r="FJ329" s="94"/>
      <c r="FK329" s="94"/>
      <c r="FL329" s="94"/>
      <c r="FM329" s="94"/>
      <c r="FN329" s="94"/>
      <c r="FO329" s="94"/>
      <c r="FP329" s="94"/>
      <c r="FQ329" s="94"/>
      <c r="FR329" s="94"/>
      <c r="FS329" s="94"/>
      <c r="FT329" s="94"/>
      <c r="FU329" s="94"/>
      <c r="FV329" s="94"/>
      <c r="FW329" s="94"/>
      <c r="FX329" s="94"/>
      <c r="FY329" s="94"/>
      <c r="FZ329" s="94"/>
      <c r="GA329" s="94"/>
      <c r="GB329" s="94"/>
      <c r="GC329" s="94"/>
      <c r="GD329" s="94"/>
      <c r="GE329" s="94"/>
      <c r="GF329" s="94"/>
      <c r="GG329" s="94"/>
      <c r="GH329" s="94"/>
      <c r="GI329" s="94"/>
      <c r="GJ329" s="94"/>
      <c r="GK329" s="94"/>
      <c r="GL329" s="94"/>
      <c r="GM329" s="94"/>
      <c r="GN329" s="94"/>
      <c r="GO329" s="94"/>
      <c r="GP329" s="94"/>
      <c r="GQ329" s="94"/>
      <c r="GR329" s="94"/>
      <c r="GS329" s="94"/>
      <c r="GT329" s="94"/>
      <c r="GU329" s="94"/>
      <c r="GV329" s="94"/>
      <c r="GW329" s="94"/>
      <c r="GX329" s="94"/>
    </row>
    <row r="330" spans="1:206" ht="15.75">
      <c r="A330" s="106"/>
      <c r="B330" s="94"/>
      <c r="C330" s="94"/>
      <c r="D330" s="94"/>
      <c r="E330" s="96"/>
      <c r="F330" s="94"/>
      <c r="G330" s="94"/>
      <c r="H330" s="94"/>
      <c r="I330" s="94"/>
      <c r="J330" s="94"/>
      <c r="K330" s="94"/>
      <c r="L330" s="94"/>
      <c r="M330" s="94"/>
      <c r="N330" s="94"/>
      <c r="O330" s="94"/>
      <c r="P330" s="94"/>
      <c r="Q330" s="94"/>
      <c r="R330" s="94"/>
      <c r="S330" s="94"/>
      <c r="T330" s="94"/>
      <c r="U330" s="94"/>
      <c r="V330" s="94"/>
      <c r="W330" s="94"/>
      <c r="X330" s="94"/>
      <c r="Y330" s="94"/>
      <c r="Z330" s="94"/>
      <c r="AA330" s="94"/>
      <c r="AB330" s="94"/>
      <c r="AC330" s="94"/>
      <c r="AD330" s="94"/>
      <c r="AE330" s="94"/>
      <c r="AF330" s="94"/>
      <c r="AG330" s="94"/>
      <c r="AH330" s="94"/>
      <c r="AI330" s="94"/>
      <c r="AJ330" s="94"/>
      <c r="AK330" s="94"/>
      <c r="AL330" s="94"/>
      <c r="AM330" s="94"/>
      <c r="AN330" s="94"/>
      <c r="AO330" s="94"/>
      <c r="AP330" s="94"/>
      <c r="AQ330" s="94"/>
      <c r="AR330" s="94"/>
      <c r="AS330" s="94"/>
      <c r="AT330" s="94"/>
      <c r="AU330" s="94"/>
      <c r="AV330" s="94"/>
      <c r="AW330" s="94"/>
      <c r="AX330" s="94"/>
      <c r="AY330" s="94"/>
      <c r="AZ330" s="94"/>
      <c r="BA330" s="94"/>
      <c r="BB330" s="94"/>
      <c r="BC330" s="94"/>
      <c r="BD330" s="94"/>
      <c r="BE330" s="94"/>
      <c r="BF330" s="94"/>
      <c r="BG330" s="94"/>
      <c r="BH330" s="94"/>
      <c r="BI330" s="94"/>
      <c r="BJ330" s="94"/>
      <c r="BK330" s="94"/>
      <c r="BL330" s="94"/>
      <c r="BM330" s="94"/>
      <c r="BN330" s="94"/>
      <c r="BO330" s="94"/>
      <c r="BP330" s="94"/>
      <c r="BQ330" s="94"/>
      <c r="BR330" s="94"/>
      <c r="BS330" s="94"/>
      <c r="BT330" s="94"/>
      <c r="BU330" s="94"/>
      <c r="BV330" s="94"/>
      <c r="BW330" s="94"/>
      <c r="BX330" s="94"/>
      <c r="BY330" s="94"/>
      <c r="BZ330" s="94"/>
      <c r="CA330" s="94"/>
      <c r="CB330" s="94"/>
      <c r="CC330" s="94"/>
      <c r="CD330" s="94"/>
      <c r="CE330" s="94"/>
      <c r="CF330" s="94"/>
      <c r="CG330" s="94"/>
      <c r="CH330" s="94"/>
      <c r="CI330" s="94"/>
      <c r="CJ330" s="94"/>
      <c r="CK330" s="94"/>
      <c r="CL330" s="94"/>
      <c r="CM330" s="94"/>
      <c r="CN330" s="94"/>
      <c r="CO330" s="94"/>
      <c r="CP330" s="94"/>
      <c r="CQ330" s="94"/>
      <c r="CR330" s="94"/>
      <c r="CS330" s="94"/>
      <c r="CT330" s="94"/>
      <c r="CU330" s="94"/>
      <c r="CV330" s="94"/>
      <c r="CW330" s="94"/>
      <c r="CX330" s="94"/>
      <c r="CY330" s="94"/>
      <c r="CZ330" s="94"/>
      <c r="DA330" s="94"/>
      <c r="DB330" s="94"/>
      <c r="DC330" s="94"/>
      <c r="DD330" s="94"/>
      <c r="DE330" s="94"/>
      <c r="DF330" s="94"/>
      <c r="DG330" s="94"/>
      <c r="DH330" s="94"/>
      <c r="DI330" s="94"/>
      <c r="DJ330" s="94"/>
      <c r="DK330" s="94"/>
      <c r="DL330" s="94"/>
      <c r="DM330" s="94"/>
      <c r="DN330" s="94"/>
      <c r="DO330" s="94"/>
      <c r="DP330" s="94"/>
      <c r="DQ330" s="94"/>
      <c r="DR330" s="94"/>
      <c r="DS330" s="94"/>
      <c r="DT330" s="94"/>
      <c r="DU330" s="94"/>
      <c r="DV330" s="94"/>
      <c r="DW330" s="94"/>
      <c r="DX330" s="94"/>
      <c r="DY330" s="94"/>
      <c r="DZ330" s="94"/>
      <c r="EA330" s="94"/>
      <c r="EB330" s="94"/>
      <c r="EC330" s="94"/>
      <c r="ED330" s="94"/>
      <c r="EE330" s="94"/>
      <c r="EF330" s="94"/>
      <c r="EG330" s="94"/>
      <c r="EH330" s="94"/>
      <c r="EI330" s="94"/>
      <c r="EJ330" s="94"/>
      <c r="EK330" s="94"/>
      <c r="EL330" s="94"/>
      <c r="EM330" s="94"/>
      <c r="EN330" s="94"/>
      <c r="EO330" s="94"/>
      <c r="EP330" s="94"/>
      <c r="EQ330" s="94"/>
      <c r="ER330" s="94"/>
      <c r="ES330" s="94"/>
      <c r="ET330" s="94"/>
      <c r="EU330" s="94"/>
      <c r="EV330" s="94"/>
      <c r="EW330" s="94"/>
      <c r="EX330" s="94"/>
      <c r="EY330" s="94"/>
      <c r="EZ330" s="94"/>
      <c r="FA330" s="94"/>
      <c r="FB330" s="94"/>
      <c r="FC330" s="94"/>
      <c r="FD330" s="94"/>
      <c r="FE330" s="94"/>
      <c r="FF330" s="94"/>
      <c r="FG330" s="94"/>
      <c r="FH330" s="94"/>
      <c r="FI330" s="94"/>
      <c r="FJ330" s="94"/>
      <c r="FK330" s="94"/>
      <c r="FL330" s="94"/>
      <c r="FM330" s="94"/>
      <c r="FN330" s="94"/>
      <c r="FO330" s="94"/>
      <c r="FP330" s="94"/>
      <c r="FQ330" s="94"/>
      <c r="FR330" s="94"/>
      <c r="FS330" s="94"/>
      <c r="FT330" s="94"/>
      <c r="FU330" s="94"/>
      <c r="FV330" s="94"/>
      <c r="FW330" s="94"/>
      <c r="FX330" s="94"/>
      <c r="FY330" s="94"/>
      <c r="FZ330" s="94"/>
      <c r="GA330" s="94"/>
      <c r="GB330" s="94"/>
      <c r="GC330" s="94"/>
      <c r="GD330" s="94"/>
      <c r="GE330" s="94"/>
      <c r="GF330" s="94"/>
      <c r="GG330" s="94"/>
      <c r="GH330" s="94"/>
      <c r="GI330" s="94"/>
      <c r="GJ330" s="94"/>
      <c r="GK330" s="94"/>
      <c r="GL330" s="94"/>
      <c r="GM330" s="94"/>
      <c r="GN330" s="94"/>
      <c r="GO330" s="94"/>
      <c r="GP330" s="94"/>
      <c r="GQ330" s="94"/>
      <c r="GR330" s="94"/>
      <c r="GS330" s="94"/>
      <c r="GT330" s="94"/>
      <c r="GU330" s="94"/>
      <c r="GV330" s="94"/>
      <c r="GW330" s="94"/>
      <c r="GX330" s="94"/>
    </row>
    <row r="331" spans="1:206" ht="15.75">
      <c r="A331" s="106"/>
      <c r="B331" s="94"/>
      <c r="C331" s="94"/>
      <c r="D331" s="94"/>
      <c r="E331" s="96"/>
      <c r="F331" s="94"/>
      <c r="G331" s="94"/>
      <c r="H331" s="94"/>
      <c r="I331" s="94"/>
      <c r="J331" s="94"/>
      <c r="K331" s="94"/>
      <c r="L331" s="94"/>
      <c r="M331" s="94"/>
      <c r="N331" s="94"/>
      <c r="O331" s="94"/>
      <c r="P331" s="94"/>
      <c r="Q331" s="94"/>
      <c r="R331" s="94"/>
      <c r="S331" s="94"/>
      <c r="T331" s="94"/>
      <c r="U331" s="94"/>
      <c r="V331" s="94"/>
      <c r="W331" s="94"/>
      <c r="X331" s="94"/>
      <c r="Y331" s="94"/>
      <c r="Z331" s="94"/>
      <c r="AA331" s="94"/>
      <c r="AB331" s="94"/>
      <c r="AC331" s="94"/>
      <c r="AD331" s="94"/>
      <c r="AE331" s="94"/>
      <c r="AF331" s="94"/>
      <c r="AG331" s="94"/>
      <c r="AH331" s="94"/>
      <c r="AI331" s="94"/>
      <c r="AJ331" s="94"/>
      <c r="AK331" s="94"/>
      <c r="AL331" s="94"/>
      <c r="AM331" s="94"/>
      <c r="AN331" s="94"/>
      <c r="AO331" s="94"/>
      <c r="AP331" s="94"/>
      <c r="AQ331" s="94"/>
      <c r="AR331" s="94"/>
      <c r="AS331" s="94"/>
      <c r="AT331" s="94"/>
      <c r="AU331" s="94"/>
      <c r="AV331" s="94"/>
      <c r="AW331" s="94"/>
      <c r="AX331" s="94"/>
      <c r="AY331" s="94"/>
      <c r="AZ331" s="94"/>
      <c r="BA331" s="94"/>
      <c r="BB331" s="94"/>
      <c r="BC331" s="94"/>
      <c r="BD331" s="94"/>
      <c r="BE331" s="94"/>
      <c r="BF331" s="94"/>
      <c r="BG331" s="94"/>
      <c r="BH331" s="94"/>
      <c r="BI331" s="94"/>
      <c r="BJ331" s="94"/>
      <c r="BK331" s="94"/>
      <c r="BL331" s="94"/>
      <c r="BM331" s="94"/>
      <c r="BN331" s="94"/>
      <c r="BO331" s="94"/>
      <c r="BP331" s="94"/>
      <c r="BQ331" s="94"/>
      <c r="BR331" s="94"/>
      <c r="BS331" s="94"/>
      <c r="BT331" s="94"/>
      <c r="BU331" s="94"/>
      <c r="BV331" s="94"/>
      <c r="BW331" s="94"/>
      <c r="BX331" s="94"/>
      <c r="BY331" s="94"/>
      <c r="BZ331" s="94"/>
      <c r="CA331" s="94"/>
      <c r="CB331" s="94"/>
      <c r="CC331" s="94"/>
      <c r="CD331" s="94"/>
      <c r="CE331" s="94"/>
      <c r="CF331" s="94"/>
      <c r="CG331" s="94"/>
      <c r="CH331" s="94"/>
      <c r="CI331" s="94"/>
      <c r="CJ331" s="94"/>
      <c r="CK331" s="94"/>
      <c r="CL331" s="94"/>
      <c r="CM331" s="94"/>
      <c r="CN331" s="94"/>
      <c r="CO331" s="94"/>
      <c r="CP331" s="94"/>
      <c r="CQ331" s="94"/>
      <c r="CR331" s="94"/>
      <c r="CS331" s="94"/>
      <c r="CT331" s="94"/>
      <c r="CU331" s="94"/>
      <c r="CV331" s="94"/>
      <c r="CW331" s="94"/>
      <c r="CX331" s="94"/>
      <c r="CY331" s="94"/>
      <c r="CZ331" s="94"/>
      <c r="DA331" s="94"/>
      <c r="DB331" s="94"/>
      <c r="DC331" s="94"/>
      <c r="DD331" s="94"/>
      <c r="DE331" s="94"/>
      <c r="DF331" s="94"/>
      <c r="DG331" s="94"/>
      <c r="DH331" s="94"/>
      <c r="DI331" s="94"/>
      <c r="DJ331" s="94"/>
      <c r="DK331" s="94"/>
      <c r="DL331" s="94"/>
      <c r="DM331" s="94"/>
      <c r="DN331" s="94"/>
      <c r="DO331" s="94"/>
      <c r="DP331" s="94"/>
      <c r="DQ331" s="94"/>
      <c r="DR331" s="94"/>
      <c r="DS331" s="94"/>
      <c r="DT331" s="94"/>
      <c r="DU331" s="94"/>
      <c r="DV331" s="94"/>
      <c r="DW331" s="94"/>
      <c r="DX331" s="94"/>
      <c r="DY331" s="94"/>
      <c r="DZ331" s="94"/>
      <c r="EA331" s="94"/>
      <c r="EB331" s="94"/>
      <c r="EC331" s="94"/>
      <c r="ED331" s="94"/>
      <c r="EE331" s="94"/>
      <c r="EF331" s="94"/>
      <c r="EG331" s="94"/>
      <c r="EH331" s="94"/>
      <c r="EI331" s="94"/>
      <c r="EJ331" s="94"/>
      <c r="EK331" s="94"/>
      <c r="EL331" s="94"/>
      <c r="EM331" s="94"/>
      <c r="EN331" s="94"/>
      <c r="EO331" s="94"/>
      <c r="EP331" s="94"/>
      <c r="EQ331" s="94"/>
      <c r="ER331" s="94"/>
      <c r="ES331" s="94"/>
      <c r="ET331" s="94"/>
      <c r="EU331" s="94"/>
      <c r="EV331" s="94"/>
      <c r="EW331" s="94"/>
      <c r="EX331" s="94"/>
      <c r="EY331" s="94"/>
      <c r="EZ331" s="94"/>
      <c r="FA331" s="94"/>
      <c r="FB331" s="94"/>
      <c r="FC331" s="94"/>
      <c r="FD331" s="94"/>
      <c r="FE331" s="94"/>
      <c r="FF331" s="94"/>
      <c r="FG331" s="94"/>
      <c r="FH331" s="94"/>
      <c r="FI331" s="94"/>
      <c r="FJ331" s="94"/>
      <c r="FK331" s="94"/>
      <c r="FL331" s="94"/>
      <c r="FM331" s="94"/>
      <c r="FN331" s="94"/>
      <c r="FO331" s="94"/>
      <c r="FP331" s="94"/>
      <c r="FQ331" s="94"/>
      <c r="FR331" s="94"/>
      <c r="FS331" s="94"/>
      <c r="FT331" s="94"/>
      <c r="FU331" s="94"/>
      <c r="FV331" s="94"/>
      <c r="FW331" s="94"/>
      <c r="FX331" s="94"/>
      <c r="FY331" s="94"/>
      <c r="FZ331" s="94"/>
      <c r="GA331" s="94"/>
      <c r="GB331" s="94"/>
      <c r="GC331" s="94"/>
      <c r="GD331" s="94"/>
      <c r="GE331" s="94"/>
      <c r="GF331" s="94"/>
      <c r="GG331" s="94"/>
      <c r="GH331" s="94"/>
      <c r="GI331" s="94"/>
      <c r="GJ331" s="94"/>
      <c r="GK331" s="94"/>
      <c r="GL331" s="94"/>
      <c r="GM331" s="94"/>
      <c r="GN331" s="94"/>
      <c r="GO331" s="94"/>
      <c r="GP331" s="94"/>
      <c r="GQ331" s="94"/>
      <c r="GR331" s="94"/>
      <c r="GS331" s="94"/>
      <c r="GT331" s="94"/>
      <c r="GU331" s="94"/>
      <c r="GV331" s="94"/>
      <c r="GW331" s="94"/>
      <c r="GX331" s="94"/>
    </row>
    <row r="332" spans="1:206" ht="15.75">
      <c r="A332" s="106"/>
      <c r="B332" s="94"/>
      <c r="C332" s="94"/>
      <c r="D332" s="94"/>
      <c r="E332" s="96"/>
      <c r="F332" s="94"/>
      <c r="G332" s="94"/>
      <c r="H332" s="94"/>
      <c r="I332" s="94"/>
      <c r="J332" s="94"/>
      <c r="K332" s="94"/>
      <c r="L332" s="94"/>
      <c r="M332" s="94"/>
      <c r="N332" s="94"/>
      <c r="O332" s="94"/>
      <c r="P332" s="94"/>
      <c r="Q332" s="94"/>
      <c r="R332" s="94"/>
      <c r="S332" s="94"/>
      <c r="T332" s="94"/>
      <c r="U332" s="94"/>
      <c r="V332" s="94"/>
      <c r="W332" s="94"/>
      <c r="X332" s="94"/>
      <c r="Y332" s="94"/>
      <c r="Z332" s="94"/>
      <c r="AA332" s="94"/>
      <c r="AB332" s="94"/>
      <c r="AC332" s="94"/>
      <c r="AD332" s="94"/>
      <c r="AE332" s="94"/>
      <c r="AF332" s="94"/>
      <c r="AG332" s="94"/>
      <c r="AH332" s="94"/>
      <c r="AI332" s="94"/>
      <c r="AJ332" s="94"/>
      <c r="AK332" s="94"/>
      <c r="AL332" s="94"/>
      <c r="AM332" s="94"/>
      <c r="AN332" s="94"/>
      <c r="AO332" s="94"/>
      <c r="AP332" s="94"/>
      <c r="AQ332" s="94"/>
      <c r="AR332" s="94"/>
      <c r="AS332" s="94"/>
      <c r="AT332" s="94"/>
      <c r="AU332" s="94"/>
      <c r="AV332" s="94"/>
      <c r="AW332" s="94"/>
      <c r="AX332" s="94"/>
      <c r="AY332" s="94"/>
      <c r="AZ332" s="94"/>
      <c r="BA332" s="94"/>
      <c r="BB332" s="94"/>
      <c r="BC332" s="94"/>
      <c r="BD332" s="94"/>
      <c r="BE332" s="94"/>
      <c r="BF332" s="94"/>
      <c r="BG332" s="94"/>
      <c r="BH332" s="94"/>
      <c r="BI332" s="94"/>
      <c r="BJ332" s="94"/>
      <c r="BK332" s="94"/>
      <c r="BL332" s="94"/>
      <c r="BM332" s="94"/>
      <c r="BN332" s="94"/>
      <c r="BO332" s="94"/>
      <c r="BP332" s="94"/>
      <c r="BQ332" s="94"/>
      <c r="BR332" s="94"/>
      <c r="BS332" s="94"/>
      <c r="BT332" s="94"/>
      <c r="BU332" s="94"/>
      <c r="BV332" s="94"/>
      <c r="BW332" s="94"/>
      <c r="BX332" s="94"/>
      <c r="BY332" s="94"/>
      <c r="BZ332" s="94"/>
      <c r="CA332" s="94"/>
      <c r="CB332" s="94"/>
      <c r="CC332" s="94"/>
      <c r="CD332" s="94"/>
      <c r="CE332" s="94"/>
      <c r="CF332" s="94"/>
      <c r="CG332" s="94"/>
      <c r="CH332" s="94"/>
      <c r="CI332" s="94"/>
      <c r="CJ332" s="94"/>
      <c r="CK332" s="94"/>
      <c r="CL332" s="94"/>
      <c r="CM332" s="94"/>
      <c r="CN332" s="94"/>
      <c r="CO332" s="94"/>
      <c r="CP332" s="94"/>
      <c r="CQ332" s="94"/>
      <c r="CR332" s="94"/>
      <c r="CS332" s="94"/>
      <c r="CT332" s="94"/>
      <c r="CU332" s="94"/>
      <c r="CV332" s="94"/>
      <c r="CW332" s="94"/>
      <c r="CX332" s="94"/>
      <c r="CY332" s="94"/>
      <c r="CZ332" s="94"/>
      <c r="DA332" s="94"/>
      <c r="DB332" s="94"/>
      <c r="DC332" s="94"/>
      <c r="DD332" s="94"/>
      <c r="DE332" s="94"/>
      <c r="DF332" s="94"/>
      <c r="DG332" s="94"/>
      <c r="DH332" s="94"/>
      <c r="DI332" s="94"/>
      <c r="DJ332" s="94"/>
      <c r="DK332" s="94"/>
      <c r="DL332" s="94"/>
      <c r="DM332" s="94"/>
      <c r="DN332" s="94"/>
      <c r="DO332" s="94"/>
      <c r="DP332" s="94"/>
      <c r="DQ332" s="94"/>
      <c r="DR332" s="94"/>
      <c r="DS332" s="94"/>
      <c r="DT332" s="94"/>
      <c r="DU332" s="94"/>
      <c r="DV332" s="94"/>
      <c r="DW332" s="94"/>
      <c r="DX332" s="94"/>
      <c r="DY332" s="94"/>
      <c r="DZ332" s="94"/>
      <c r="EA332" s="94"/>
      <c r="EB332" s="94"/>
      <c r="EC332" s="94"/>
      <c r="ED332" s="94"/>
      <c r="EE332" s="94"/>
      <c r="EF332" s="94"/>
      <c r="EG332" s="94"/>
      <c r="EH332" s="94"/>
      <c r="EI332" s="94"/>
      <c r="EJ332" s="94"/>
      <c r="EK332" s="94"/>
      <c r="EL332" s="94"/>
      <c r="EM332" s="94"/>
      <c r="EN332" s="94"/>
      <c r="EO332" s="94"/>
      <c r="EP332" s="94"/>
      <c r="EQ332" s="94"/>
      <c r="ER332" s="94"/>
      <c r="ES332" s="94"/>
      <c r="ET332" s="94"/>
      <c r="EU332" s="94"/>
      <c r="EV332" s="94"/>
      <c r="EW332" s="94"/>
      <c r="EX332" s="94"/>
      <c r="EY332" s="94"/>
      <c r="EZ332" s="94"/>
      <c r="FA332" s="94"/>
      <c r="FB332" s="94"/>
      <c r="FC332" s="94"/>
      <c r="FD332" s="94"/>
      <c r="FE332" s="94"/>
      <c r="FF332" s="94"/>
      <c r="FG332" s="94"/>
      <c r="FH332" s="94"/>
      <c r="FI332" s="94"/>
      <c r="FJ332" s="94"/>
      <c r="FK332" s="94"/>
      <c r="FL332" s="94"/>
      <c r="FM332" s="94"/>
      <c r="FN332" s="94"/>
      <c r="FO332" s="94"/>
      <c r="FP332" s="94"/>
      <c r="FQ332" s="94"/>
      <c r="FR332" s="94"/>
      <c r="FS332" s="94"/>
      <c r="FT332" s="94"/>
      <c r="FU332" s="94"/>
      <c r="FV332" s="94"/>
      <c r="FW332" s="94"/>
      <c r="FX332" s="94"/>
      <c r="FY332" s="94"/>
      <c r="FZ332" s="94"/>
      <c r="GA332" s="94"/>
      <c r="GB332" s="94"/>
      <c r="GC332" s="94"/>
      <c r="GD332" s="94"/>
      <c r="GE332" s="94"/>
      <c r="GF332" s="94"/>
      <c r="GG332" s="94"/>
      <c r="GH332" s="94"/>
      <c r="GI332" s="94"/>
      <c r="GJ332" s="94"/>
      <c r="GK332" s="94"/>
      <c r="GL332" s="94"/>
      <c r="GM332" s="94"/>
      <c r="GN332" s="94"/>
      <c r="GO332" s="94"/>
      <c r="GP332" s="94"/>
      <c r="GQ332" s="94"/>
      <c r="GR332" s="94"/>
      <c r="GS332" s="94"/>
      <c r="GT332" s="94"/>
      <c r="GU332" s="94"/>
      <c r="GV332" s="94"/>
      <c r="GW332" s="94"/>
      <c r="GX332" s="94"/>
    </row>
    <row r="333" spans="1:206" ht="15.75">
      <c r="A333" s="106"/>
      <c r="B333" s="94"/>
      <c r="C333" s="94"/>
      <c r="D333" s="94"/>
      <c r="E333" s="96"/>
      <c r="F333" s="94"/>
      <c r="G333" s="94"/>
      <c r="H333" s="94"/>
      <c r="I333" s="94"/>
      <c r="J333" s="94"/>
      <c r="K333" s="94"/>
      <c r="L333" s="94"/>
      <c r="M333" s="94"/>
      <c r="N333" s="94"/>
      <c r="O333" s="94"/>
      <c r="P333" s="94"/>
      <c r="Q333" s="94"/>
      <c r="R333" s="94"/>
      <c r="S333" s="94"/>
      <c r="T333" s="94"/>
      <c r="U333" s="94"/>
      <c r="V333" s="94"/>
      <c r="W333" s="94"/>
      <c r="X333" s="94"/>
      <c r="Y333" s="94"/>
      <c r="Z333" s="94"/>
      <c r="AA333" s="94"/>
      <c r="AB333" s="94"/>
      <c r="AC333" s="94"/>
      <c r="AD333" s="94"/>
      <c r="AE333" s="94"/>
      <c r="AF333" s="94"/>
      <c r="AG333" s="94"/>
      <c r="AH333" s="94"/>
      <c r="AI333" s="94"/>
      <c r="AJ333" s="94"/>
      <c r="AK333" s="94"/>
      <c r="AL333" s="94"/>
      <c r="AM333" s="94"/>
      <c r="AN333" s="94"/>
      <c r="AO333" s="94"/>
      <c r="AP333" s="94"/>
      <c r="AQ333" s="94"/>
      <c r="AR333" s="94"/>
      <c r="AS333" s="94"/>
      <c r="AT333" s="94"/>
      <c r="AU333" s="94"/>
      <c r="AV333" s="94"/>
      <c r="AW333" s="94"/>
      <c r="AX333" s="94"/>
      <c r="AY333" s="94"/>
      <c r="AZ333" s="94"/>
      <c r="BA333" s="94"/>
      <c r="BB333" s="94"/>
      <c r="BC333" s="94"/>
      <c r="BD333" s="94"/>
      <c r="BE333" s="94"/>
      <c r="BF333" s="94"/>
      <c r="BG333" s="94"/>
      <c r="BH333" s="94"/>
      <c r="BI333" s="94"/>
      <c r="BJ333" s="94"/>
      <c r="BK333" s="94"/>
      <c r="BL333" s="94"/>
      <c r="BM333" s="94"/>
      <c r="BN333" s="94"/>
      <c r="BO333" s="94"/>
      <c r="BP333" s="94"/>
      <c r="BQ333" s="94"/>
      <c r="BR333" s="94"/>
      <c r="BS333" s="94"/>
      <c r="BT333" s="94"/>
      <c r="BU333" s="94"/>
      <c r="BV333" s="94"/>
      <c r="BW333" s="94"/>
      <c r="BX333" s="94"/>
      <c r="BY333" s="94"/>
      <c r="BZ333" s="94"/>
      <c r="CA333" s="94"/>
      <c r="CB333" s="94"/>
      <c r="CC333" s="94"/>
      <c r="CD333" s="94"/>
      <c r="CE333" s="94"/>
      <c r="CF333" s="94"/>
      <c r="CG333" s="94"/>
      <c r="CH333" s="94"/>
      <c r="CI333" s="94"/>
      <c r="CJ333" s="94"/>
      <c r="CK333" s="94"/>
      <c r="CL333" s="94"/>
      <c r="CM333" s="94"/>
      <c r="CN333" s="94"/>
      <c r="CO333" s="94"/>
      <c r="CP333" s="94"/>
      <c r="CQ333" s="94"/>
      <c r="CR333" s="94"/>
      <c r="CS333" s="94"/>
      <c r="CT333" s="94"/>
      <c r="CU333" s="94"/>
      <c r="CV333" s="94"/>
      <c r="CW333" s="94"/>
      <c r="CX333" s="94"/>
      <c r="CY333" s="94"/>
      <c r="CZ333" s="94"/>
      <c r="DA333" s="94"/>
      <c r="DB333" s="94"/>
      <c r="DC333" s="94"/>
      <c r="DD333" s="94"/>
      <c r="DE333" s="94"/>
      <c r="DF333" s="94"/>
      <c r="DG333" s="94"/>
      <c r="DH333" s="94"/>
      <c r="DI333" s="94"/>
      <c r="DJ333" s="94"/>
      <c r="DK333" s="94"/>
      <c r="DL333" s="94"/>
      <c r="DM333" s="94"/>
      <c r="DN333" s="94"/>
      <c r="DO333" s="94"/>
      <c r="DP333" s="94"/>
      <c r="DQ333" s="94"/>
      <c r="DR333" s="94"/>
      <c r="DS333" s="94"/>
      <c r="DT333" s="94"/>
      <c r="DU333" s="94"/>
      <c r="DV333" s="94"/>
      <c r="DW333" s="94"/>
      <c r="DX333" s="94"/>
      <c r="DY333" s="94"/>
      <c r="DZ333" s="94"/>
      <c r="EA333" s="94"/>
      <c r="EB333" s="94"/>
      <c r="EC333" s="94"/>
      <c r="ED333" s="94"/>
      <c r="EE333" s="94"/>
      <c r="EF333" s="94"/>
      <c r="EG333" s="94"/>
      <c r="EH333" s="94"/>
      <c r="EI333" s="94"/>
      <c r="EJ333" s="94"/>
      <c r="EK333" s="94"/>
      <c r="EL333" s="94"/>
      <c r="EM333" s="94"/>
      <c r="EN333" s="94"/>
      <c r="EO333" s="94"/>
      <c r="EP333" s="94"/>
      <c r="EQ333" s="94"/>
      <c r="ER333" s="94"/>
      <c r="ES333" s="94"/>
      <c r="ET333" s="94"/>
      <c r="EU333" s="94"/>
      <c r="EV333" s="94"/>
      <c r="EW333" s="94"/>
      <c r="EX333" s="94"/>
      <c r="EY333" s="94"/>
      <c r="EZ333" s="94"/>
      <c r="FA333" s="94"/>
      <c r="FB333" s="94"/>
      <c r="FC333" s="94"/>
      <c r="FD333" s="94"/>
      <c r="FE333" s="94"/>
      <c r="FF333" s="94"/>
      <c r="FG333" s="94"/>
      <c r="FH333" s="94"/>
      <c r="FI333" s="94"/>
      <c r="FJ333" s="94"/>
      <c r="FK333" s="94"/>
      <c r="FL333" s="94"/>
      <c r="FM333" s="94"/>
      <c r="FN333" s="94"/>
      <c r="FO333" s="94"/>
      <c r="FP333" s="94"/>
      <c r="FQ333" s="94"/>
      <c r="FR333" s="94"/>
      <c r="FS333" s="94"/>
      <c r="FT333" s="94"/>
      <c r="FU333" s="94"/>
      <c r="FV333" s="94"/>
      <c r="FW333" s="94"/>
      <c r="FX333" s="94"/>
      <c r="FY333" s="94"/>
      <c r="FZ333" s="94"/>
      <c r="GA333" s="94"/>
      <c r="GB333" s="94"/>
      <c r="GC333" s="94"/>
      <c r="GD333" s="94"/>
      <c r="GE333" s="94"/>
      <c r="GF333" s="94"/>
      <c r="GG333" s="94"/>
      <c r="GH333" s="94"/>
      <c r="GI333" s="94"/>
      <c r="GJ333" s="94"/>
      <c r="GK333" s="94"/>
      <c r="GL333" s="94"/>
      <c r="GM333" s="94"/>
      <c r="GN333" s="94"/>
      <c r="GO333" s="94"/>
      <c r="GP333" s="94"/>
      <c r="GQ333" s="94"/>
      <c r="GR333" s="94"/>
      <c r="GS333" s="94"/>
      <c r="GT333" s="94"/>
      <c r="GU333" s="94"/>
      <c r="GV333" s="94"/>
      <c r="GW333" s="94"/>
      <c r="GX333" s="94"/>
    </row>
    <row r="334" spans="1:206" ht="15.75">
      <c r="A334" s="106"/>
      <c r="B334" s="94"/>
      <c r="C334" s="94"/>
      <c r="D334" s="94"/>
      <c r="E334" s="96"/>
      <c r="F334" s="94"/>
      <c r="G334" s="94"/>
      <c r="H334" s="94"/>
      <c r="I334" s="94"/>
      <c r="J334" s="94"/>
      <c r="K334" s="94"/>
      <c r="L334" s="94"/>
      <c r="M334" s="94"/>
      <c r="N334" s="94"/>
      <c r="O334" s="94"/>
      <c r="P334" s="94"/>
      <c r="Q334" s="94"/>
      <c r="R334" s="94"/>
      <c r="S334" s="94"/>
      <c r="T334" s="94"/>
      <c r="U334" s="94"/>
      <c r="V334" s="94"/>
      <c r="W334" s="94"/>
      <c r="X334" s="94"/>
      <c r="Y334" s="94"/>
      <c r="Z334" s="94"/>
      <c r="AA334" s="94"/>
      <c r="AB334" s="94"/>
      <c r="AC334" s="94"/>
      <c r="AD334" s="94"/>
      <c r="AE334" s="94"/>
      <c r="AF334" s="94"/>
      <c r="AG334" s="94"/>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c r="BI334" s="94"/>
      <c r="BJ334" s="94"/>
      <c r="BK334" s="94"/>
      <c r="BL334" s="94"/>
      <c r="BM334" s="94"/>
      <c r="BN334" s="94"/>
      <c r="BO334" s="94"/>
      <c r="BP334" s="94"/>
      <c r="BQ334" s="94"/>
      <c r="BR334" s="94"/>
      <c r="BS334" s="94"/>
      <c r="BT334" s="94"/>
      <c r="BU334" s="94"/>
      <c r="BV334" s="94"/>
      <c r="BW334" s="94"/>
      <c r="BX334" s="94"/>
      <c r="BY334" s="94"/>
      <c r="BZ334" s="94"/>
      <c r="CA334" s="94"/>
      <c r="CB334" s="94"/>
      <c r="CC334" s="94"/>
      <c r="CD334" s="94"/>
      <c r="CE334" s="94"/>
      <c r="CF334" s="94"/>
      <c r="CG334" s="94"/>
      <c r="CH334" s="94"/>
      <c r="CI334" s="94"/>
      <c r="CJ334" s="94"/>
      <c r="CK334" s="94"/>
      <c r="CL334" s="94"/>
      <c r="CM334" s="94"/>
      <c r="CN334" s="94"/>
      <c r="CO334" s="94"/>
      <c r="CP334" s="94"/>
      <c r="CQ334" s="94"/>
      <c r="CR334" s="94"/>
      <c r="CS334" s="94"/>
      <c r="CT334" s="94"/>
      <c r="CU334" s="94"/>
      <c r="CV334" s="94"/>
      <c r="CW334" s="94"/>
      <c r="CX334" s="94"/>
      <c r="CY334" s="94"/>
      <c r="CZ334" s="94"/>
      <c r="DA334" s="94"/>
      <c r="DB334" s="94"/>
      <c r="DC334" s="94"/>
      <c r="DD334" s="94"/>
      <c r="DE334" s="94"/>
      <c r="DF334" s="94"/>
      <c r="DG334" s="94"/>
      <c r="DH334" s="94"/>
      <c r="DI334" s="94"/>
      <c r="DJ334" s="94"/>
      <c r="DK334" s="94"/>
      <c r="DL334" s="94"/>
      <c r="DM334" s="94"/>
      <c r="DN334" s="94"/>
      <c r="DO334" s="94"/>
      <c r="DP334" s="94"/>
      <c r="DQ334" s="94"/>
      <c r="DR334" s="94"/>
      <c r="DS334" s="94"/>
      <c r="DT334" s="94"/>
      <c r="DU334" s="94"/>
      <c r="DV334" s="94"/>
      <c r="DW334" s="94"/>
      <c r="DX334" s="94"/>
      <c r="DY334" s="94"/>
      <c r="DZ334" s="94"/>
      <c r="EA334" s="94"/>
      <c r="EB334" s="94"/>
      <c r="EC334" s="94"/>
      <c r="ED334" s="94"/>
      <c r="EE334" s="94"/>
      <c r="EF334" s="94"/>
      <c r="EG334" s="94"/>
      <c r="EH334" s="94"/>
      <c r="EI334" s="94"/>
      <c r="EJ334" s="94"/>
      <c r="EK334" s="94"/>
      <c r="EL334" s="94"/>
      <c r="EM334" s="94"/>
      <c r="EN334" s="94"/>
      <c r="EO334" s="94"/>
      <c r="EP334" s="94"/>
      <c r="EQ334" s="94"/>
      <c r="ER334" s="94"/>
      <c r="ES334" s="94"/>
      <c r="ET334" s="94"/>
      <c r="EU334" s="94"/>
      <c r="EV334" s="94"/>
      <c r="EW334" s="94"/>
      <c r="EX334" s="94"/>
      <c r="EY334" s="94"/>
      <c r="EZ334" s="94"/>
      <c r="FA334" s="94"/>
      <c r="FB334" s="94"/>
      <c r="FC334" s="94"/>
      <c r="FD334" s="94"/>
      <c r="FE334" s="94"/>
      <c r="FF334" s="94"/>
      <c r="FG334" s="94"/>
      <c r="FH334" s="94"/>
      <c r="FI334" s="94"/>
      <c r="FJ334" s="94"/>
      <c r="FK334" s="94"/>
      <c r="FL334" s="94"/>
      <c r="FM334" s="94"/>
      <c r="FN334" s="94"/>
      <c r="FO334" s="94"/>
      <c r="FP334" s="94"/>
      <c r="FQ334" s="94"/>
      <c r="FR334" s="94"/>
      <c r="FS334" s="94"/>
      <c r="FT334" s="94"/>
      <c r="FU334" s="94"/>
      <c r="FV334" s="94"/>
      <c r="FW334" s="94"/>
      <c r="FX334" s="94"/>
      <c r="FY334" s="94"/>
      <c r="FZ334" s="94"/>
      <c r="GA334" s="94"/>
      <c r="GB334" s="94"/>
      <c r="GC334" s="94"/>
      <c r="GD334" s="94"/>
      <c r="GE334" s="94"/>
      <c r="GF334" s="94"/>
      <c r="GG334" s="94"/>
      <c r="GH334" s="94"/>
      <c r="GI334" s="94"/>
      <c r="GJ334" s="94"/>
      <c r="GK334" s="94"/>
      <c r="GL334" s="94"/>
      <c r="GM334" s="94"/>
      <c r="GN334" s="94"/>
      <c r="GO334" s="94"/>
      <c r="GP334" s="94"/>
      <c r="GQ334" s="94"/>
      <c r="GR334" s="94"/>
      <c r="GS334" s="94"/>
      <c r="GT334" s="94"/>
      <c r="GU334" s="94"/>
      <c r="GV334" s="94"/>
      <c r="GW334" s="94"/>
      <c r="GX334" s="94"/>
    </row>
    <row r="335" spans="1:206" ht="15.75">
      <c r="A335" s="106"/>
      <c r="B335" s="94"/>
      <c r="C335" s="94"/>
      <c r="D335" s="94"/>
      <c r="E335" s="96"/>
      <c r="F335" s="94"/>
      <c r="G335" s="94"/>
      <c r="H335" s="94"/>
      <c r="I335" s="94"/>
      <c r="J335" s="94"/>
      <c r="K335" s="94"/>
      <c r="L335" s="94"/>
      <c r="M335" s="94"/>
      <c r="N335" s="94"/>
      <c r="O335" s="94"/>
      <c r="P335" s="94"/>
      <c r="Q335" s="94"/>
      <c r="R335" s="94"/>
      <c r="S335" s="94"/>
      <c r="T335" s="94"/>
      <c r="U335" s="94"/>
      <c r="V335" s="94"/>
      <c r="W335" s="94"/>
      <c r="X335" s="94"/>
      <c r="Y335" s="94"/>
      <c r="Z335" s="94"/>
      <c r="AA335" s="94"/>
      <c r="AB335" s="94"/>
      <c r="AC335" s="94"/>
      <c r="AD335" s="94"/>
      <c r="AE335" s="94"/>
      <c r="AF335" s="94"/>
      <c r="AG335" s="94"/>
      <c r="AH335" s="94"/>
      <c r="AI335" s="94"/>
      <c r="AJ335" s="94"/>
      <c r="AK335" s="94"/>
      <c r="AL335" s="94"/>
      <c r="AM335" s="94"/>
      <c r="AN335" s="94"/>
      <c r="AO335" s="94"/>
      <c r="AP335" s="94"/>
      <c r="AQ335" s="94"/>
      <c r="AR335" s="94"/>
      <c r="AS335" s="94"/>
      <c r="AT335" s="94"/>
      <c r="AU335" s="94"/>
      <c r="AV335" s="94"/>
      <c r="AW335" s="94"/>
      <c r="AX335" s="94"/>
      <c r="AY335" s="94"/>
      <c r="AZ335" s="94"/>
      <c r="BA335" s="94"/>
      <c r="BB335" s="94"/>
      <c r="BC335" s="94"/>
      <c r="BD335" s="94"/>
      <c r="BE335" s="94"/>
      <c r="BF335" s="94"/>
      <c r="BG335" s="94"/>
      <c r="BH335" s="94"/>
      <c r="BI335" s="94"/>
      <c r="BJ335" s="94"/>
      <c r="BK335" s="94"/>
      <c r="BL335" s="94"/>
      <c r="BM335" s="94"/>
      <c r="BN335" s="94"/>
      <c r="BO335" s="94"/>
      <c r="BP335" s="94"/>
      <c r="BQ335" s="94"/>
      <c r="BR335" s="94"/>
      <c r="BS335" s="94"/>
      <c r="BT335" s="94"/>
      <c r="BU335" s="94"/>
      <c r="BV335" s="94"/>
      <c r="BW335" s="94"/>
      <c r="BX335" s="94"/>
      <c r="BY335" s="94"/>
      <c r="BZ335" s="94"/>
      <c r="CA335" s="94"/>
      <c r="CB335" s="94"/>
      <c r="CC335" s="94"/>
      <c r="CD335" s="94"/>
      <c r="CE335" s="94"/>
      <c r="CF335" s="94"/>
      <c r="CG335" s="94"/>
      <c r="CH335" s="94"/>
      <c r="CI335" s="94"/>
      <c r="CJ335" s="94"/>
      <c r="CK335" s="94"/>
      <c r="CL335" s="94"/>
      <c r="CM335" s="94"/>
      <c r="CN335" s="94"/>
      <c r="CO335" s="94"/>
      <c r="CP335" s="94"/>
      <c r="CQ335" s="94"/>
      <c r="CR335" s="94"/>
      <c r="CS335" s="94"/>
      <c r="CT335" s="94"/>
      <c r="CU335" s="94"/>
      <c r="CV335" s="94"/>
      <c r="CW335" s="94"/>
      <c r="CX335" s="94"/>
      <c r="CY335" s="94"/>
      <c r="CZ335" s="94"/>
      <c r="DA335" s="94"/>
      <c r="DB335" s="94"/>
      <c r="DC335" s="94"/>
      <c r="DD335" s="94"/>
      <c r="DE335" s="94"/>
      <c r="DF335" s="94"/>
      <c r="DG335" s="94"/>
      <c r="DH335" s="94"/>
      <c r="DI335" s="94"/>
      <c r="DJ335" s="94"/>
      <c r="DK335" s="94"/>
      <c r="DL335" s="94"/>
      <c r="DM335" s="94"/>
      <c r="DN335" s="94"/>
      <c r="DO335" s="94"/>
      <c r="DP335" s="94"/>
      <c r="DQ335" s="94"/>
      <c r="DR335" s="94"/>
      <c r="DS335" s="94"/>
      <c r="DT335" s="94"/>
      <c r="DU335" s="94"/>
      <c r="DV335" s="94"/>
      <c r="DW335" s="94"/>
      <c r="DX335" s="94"/>
      <c r="DY335" s="94"/>
      <c r="DZ335" s="94"/>
      <c r="EA335" s="94"/>
      <c r="EB335" s="94"/>
      <c r="EC335" s="94"/>
      <c r="ED335" s="94"/>
      <c r="EE335" s="94"/>
      <c r="EF335" s="94"/>
      <c r="EG335" s="94"/>
      <c r="EH335" s="94"/>
      <c r="EI335" s="94"/>
      <c r="EJ335" s="94"/>
      <c r="EK335" s="94"/>
      <c r="EL335" s="94"/>
      <c r="EM335" s="94"/>
      <c r="EN335" s="94"/>
      <c r="EO335" s="94"/>
      <c r="EP335" s="94"/>
      <c r="EQ335" s="94"/>
      <c r="ER335" s="94"/>
      <c r="ES335" s="94"/>
      <c r="ET335" s="94"/>
      <c r="EU335" s="94"/>
      <c r="EV335" s="94"/>
      <c r="EW335" s="94"/>
      <c r="EX335" s="94"/>
      <c r="EY335" s="94"/>
      <c r="EZ335" s="94"/>
      <c r="FA335" s="94"/>
      <c r="FB335" s="94"/>
      <c r="FC335" s="94"/>
      <c r="FD335" s="94"/>
      <c r="FE335" s="94"/>
      <c r="FF335" s="94"/>
      <c r="FG335" s="94"/>
      <c r="FH335" s="94"/>
      <c r="FI335" s="94"/>
      <c r="FJ335" s="94"/>
      <c r="FK335" s="94"/>
      <c r="FL335" s="94"/>
      <c r="FM335" s="94"/>
      <c r="FN335" s="94"/>
      <c r="FO335" s="94"/>
      <c r="FP335" s="94"/>
      <c r="FQ335" s="94"/>
      <c r="FR335" s="94"/>
      <c r="FS335" s="94"/>
      <c r="FT335" s="94"/>
      <c r="FU335" s="94"/>
      <c r="FV335" s="94"/>
      <c r="FW335" s="94"/>
      <c r="FX335" s="94"/>
      <c r="FY335" s="94"/>
      <c r="FZ335" s="94"/>
      <c r="GA335" s="94"/>
      <c r="GB335" s="94"/>
      <c r="GC335" s="94"/>
      <c r="GD335" s="94"/>
      <c r="GE335" s="94"/>
      <c r="GF335" s="94"/>
      <c r="GG335" s="94"/>
      <c r="GH335" s="94"/>
      <c r="GI335" s="94"/>
      <c r="GJ335" s="94"/>
      <c r="GK335" s="94"/>
      <c r="GL335" s="94"/>
      <c r="GM335" s="94"/>
      <c r="GN335" s="94"/>
      <c r="GO335" s="94"/>
      <c r="GP335" s="94"/>
      <c r="GQ335" s="94"/>
      <c r="GR335" s="94"/>
      <c r="GS335" s="94"/>
      <c r="GT335" s="94"/>
      <c r="GU335" s="94"/>
      <c r="GV335" s="94"/>
      <c r="GW335" s="94"/>
      <c r="GX335" s="94"/>
    </row>
    <row r="336" spans="1:206" ht="15.75">
      <c r="A336" s="106"/>
      <c r="B336" s="94"/>
      <c r="C336" s="94"/>
      <c r="D336" s="94"/>
      <c r="E336" s="96"/>
      <c r="F336" s="94"/>
      <c r="G336" s="94"/>
      <c r="H336" s="94"/>
      <c r="I336" s="94"/>
      <c r="J336" s="94"/>
      <c r="K336" s="94"/>
      <c r="L336" s="94"/>
      <c r="M336" s="94"/>
      <c r="N336" s="94"/>
      <c r="O336" s="94"/>
      <c r="P336" s="94"/>
      <c r="Q336" s="94"/>
      <c r="R336" s="94"/>
      <c r="S336" s="94"/>
      <c r="T336" s="94"/>
      <c r="U336" s="94"/>
      <c r="V336" s="94"/>
      <c r="W336" s="94"/>
      <c r="X336" s="94"/>
      <c r="Y336" s="94"/>
      <c r="Z336" s="94"/>
      <c r="AA336" s="94"/>
      <c r="AB336" s="94"/>
      <c r="AC336" s="94"/>
      <c r="AD336" s="94"/>
      <c r="AE336" s="94"/>
      <c r="AF336" s="94"/>
      <c r="AG336" s="94"/>
      <c r="AH336" s="94"/>
      <c r="AI336" s="94"/>
      <c r="AJ336" s="94"/>
      <c r="AK336" s="94"/>
      <c r="AL336" s="94"/>
      <c r="AM336" s="94"/>
      <c r="AN336" s="94"/>
      <c r="AO336" s="94"/>
      <c r="AP336" s="94"/>
      <c r="AQ336" s="94"/>
      <c r="AR336" s="94"/>
      <c r="AS336" s="94"/>
      <c r="AT336" s="94"/>
      <c r="AU336" s="94"/>
      <c r="AV336" s="94"/>
      <c r="AW336" s="94"/>
      <c r="AX336" s="94"/>
      <c r="AY336" s="94"/>
      <c r="AZ336" s="94"/>
      <c r="BA336" s="94"/>
      <c r="BB336" s="94"/>
      <c r="BC336" s="94"/>
      <c r="BD336" s="94"/>
      <c r="BE336" s="94"/>
      <c r="BF336" s="94"/>
      <c r="BG336" s="94"/>
      <c r="BH336" s="94"/>
      <c r="BI336" s="94"/>
      <c r="BJ336" s="94"/>
      <c r="BK336" s="94"/>
      <c r="BL336" s="94"/>
      <c r="BM336" s="94"/>
      <c r="BN336" s="94"/>
      <c r="BO336" s="94"/>
      <c r="BP336" s="94"/>
      <c r="BQ336" s="94"/>
      <c r="BR336" s="94"/>
      <c r="BS336" s="94"/>
      <c r="BT336" s="94"/>
      <c r="BU336" s="94"/>
      <c r="BV336" s="94"/>
      <c r="BW336" s="94"/>
      <c r="BX336" s="94"/>
      <c r="BY336" s="94"/>
      <c r="BZ336" s="94"/>
      <c r="CA336" s="94"/>
      <c r="CB336" s="94"/>
      <c r="CC336" s="94"/>
      <c r="CD336" s="94"/>
      <c r="CE336" s="94"/>
      <c r="CF336" s="94"/>
      <c r="CG336" s="94"/>
      <c r="CH336" s="94"/>
      <c r="CI336" s="94"/>
      <c r="CJ336" s="94"/>
      <c r="CK336" s="94"/>
      <c r="CL336" s="94"/>
      <c r="CM336" s="94"/>
      <c r="CN336" s="94"/>
      <c r="CO336" s="94"/>
      <c r="CP336" s="94"/>
      <c r="CQ336" s="94"/>
      <c r="CR336" s="94"/>
      <c r="CS336" s="94"/>
      <c r="CT336" s="94"/>
      <c r="CU336" s="94"/>
      <c r="CV336" s="94"/>
      <c r="CW336" s="94"/>
      <c r="CX336" s="94"/>
      <c r="CY336" s="94"/>
      <c r="CZ336" s="94"/>
      <c r="DA336" s="94"/>
      <c r="DB336" s="94"/>
      <c r="DC336" s="94"/>
      <c r="DD336" s="94"/>
      <c r="DE336" s="94"/>
      <c r="DF336" s="94"/>
      <c r="DG336" s="94"/>
      <c r="DH336" s="94"/>
      <c r="DI336" s="94"/>
      <c r="DJ336" s="94"/>
      <c r="DK336" s="94"/>
      <c r="DL336" s="94"/>
      <c r="DM336" s="94"/>
      <c r="DN336" s="94"/>
      <c r="DO336" s="94"/>
      <c r="DP336" s="94"/>
      <c r="DQ336" s="94"/>
      <c r="DR336" s="94"/>
      <c r="DS336" s="94"/>
      <c r="DT336" s="94"/>
      <c r="DU336" s="94"/>
      <c r="DV336" s="94"/>
      <c r="DW336" s="94"/>
      <c r="DX336" s="94"/>
      <c r="DY336" s="94"/>
      <c r="DZ336" s="94"/>
      <c r="EA336" s="94"/>
      <c r="EB336" s="94"/>
      <c r="EC336" s="94"/>
      <c r="ED336" s="94"/>
      <c r="EE336" s="94"/>
      <c r="EF336" s="94"/>
      <c r="EG336" s="94"/>
      <c r="EH336" s="94"/>
      <c r="EI336" s="94"/>
      <c r="EJ336" s="94"/>
      <c r="EK336" s="94"/>
      <c r="EL336" s="94"/>
      <c r="EM336" s="94"/>
      <c r="EN336" s="94"/>
      <c r="EO336" s="94"/>
      <c r="EP336" s="94"/>
      <c r="EQ336" s="94"/>
      <c r="ER336" s="94"/>
      <c r="ES336" s="94"/>
      <c r="ET336" s="94"/>
      <c r="EU336" s="94"/>
      <c r="EV336" s="94"/>
      <c r="EW336" s="94"/>
      <c r="EX336" s="94"/>
      <c r="EY336" s="94"/>
      <c r="EZ336" s="94"/>
      <c r="FA336" s="94"/>
      <c r="FB336" s="94"/>
      <c r="FC336" s="94"/>
      <c r="FD336" s="94"/>
      <c r="FE336" s="94"/>
      <c r="FF336" s="94"/>
      <c r="FG336" s="94"/>
      <c r="FH336" s="94"/>
      <c r="FI336" s="94"/>
      <c r="FJ336" s="94"/>
      <c r="FK336" s="94"/>
      <c r="FL336" s="94"/>
      <c r="FM336" s="94"/>
      <c r="FN336" s="94"/>
      <c r="FO336" s="94"/>
      <c r="FP336" s="94"/>
      <c r="FQ336" s="94"/>
      <c r="FR336" s="94"/>
      <c r="FS336" s="94"/>
      <c r="FT336" s="94"/>
      <c r="FU336" s="94"/>
      <c r="FV336" s="94"/>
      <c r="FW336" s="94"/>
      <c r="FX336" s="94"/>
      <c r="FY336" s="94"/>
      <c r="FZ336" s="94"/>
      <c r="GA336" s="94"/>
      <c r="GB336" s="94"/>
      <c r="GC336" s="94"/>
      <c r="GD336" s="94"/>
      <c r="GE336" s="94"/>
      <c r="GF336" s="94"/>
      <c r="GG336" s="94"/>
      <c r="GH336" s="94"/>
      <c r="GI336" s="94"/>
      <c r="GJ336" s="94"/>
      <c r="GK336" s="94"/>
      <c r="GL336" s="94"/>
      <c r="GM336" s="94"/>
      <c r="GN336" s="94"/>
      <c r="GO336" s="94"/>
      <c r="GP336" s="94"/>
      <c r="GQ336" s="94"/>
      <c r="GR336" s="94"/>
      <c r="GS336" s="94"/>
      <c r="GT336" s="94"/>
      <c r="GU336" s="94"/>
      <c r="GV336" s="94"/>
      <c r="GW336" s="94"/>
      <c r="GX336" s="94"/>
    </row>
    <row r="337" spans="1:206" ht="15.75">
      <c r="A337" s="106"/>
      <c r="B337" s="94"/>
      <c r="C337" s="94"/>
      <c r="D337" s="94"/>
      <c r="E337" s="96"/>
      <c r="F337" s="94"/>
      <c r="G337" s="94"/>
      <c r="H337" s="94"/>
      <c r="I337" s="94"/>
      <c r="J337" s="94"/>
      <c r="K337" s="94"/>
      <c r="L337" s="94"/>
      <c r="M337" s="94"/>
      <c r="N337" s="94"/>
      <c r="O337" s="94"/>
      <c r="P337" s="94"/>
      <c r="Q337" s="94"/>
      <c r="R337" s="94"/>
      <c r="S337" s="94"/>
      <c r="T337" s="94"/>
      <c r="U337" s="94"/>
      <c r="V337" s="94"/>
      <c r="W337" s="94"/>
      <c r="X337" s="94"/>
      <c r="Y337" s="94"/>
      <c r="Z337" s="94"/>
      <c r="AA337" s="94"/>
      <c r="AB337" s="94"/>
      <c r="AC337" s="94"/>
      <c r="AD337" s="94"/>
      <c r="AE337" s="94"/>
      <c r="AF337" s="94"/>
      <c r="AG337" s="94"/>
      <c r="AH337" s="94"/>
      <c r="AI337" s="94"/>
      <c r="AJ337" s="94"/>
      <c r="AK337" s="94"/>
      <c r="AL337" s="94"/>
      <c r="AM337" s="94"/>
      <c r="AN337" s="94"/>
      <c r="AO337" s="94"/>
      <c r="AP337" s="94"/>
      <c r="AQ337" s="94"/>
      <c r="AR337" s="94"/>
      <c r="AS337" s="94"/>
      <c r="AT337" s="94"/>
      <c r="AU337" s="94"/>
      <c r="AV337" s="94"/>
      <c r="AW337" s="94"/>
      <c r="AX337" s="94"/>
      <c r="AY337" s="94"/>
      <c r="AZ337" s="94"/>
      <c r="BA337" s="94"/>
      <c r="BB337" s="94"/>
      <c r="BC337" s="94"/>
      <c r="BD337" s="94"/>
      <c r="BE337" s="94"/>
      <c r="BF337" s="94"/>
      <c r="BG337" s="94"/>
      <c r="BH337" s="94"/>
      <c r="BI337" s="94"/>
      <c r="BJ337" s="94"/>
      <c r="BK337" s="94"/>
      <c r="BL337" s="94"/>
      <c r="BM337" s="94"/>
      <c r="BN337" s="94"/>
      <c r="BO337" s="94"/>
      <c r="BP337" s="94"/>
      <c r="BQ337" s="94"/>
      <c r="BR337" s="94"/>
      <c r="BS337" s="94"/>
      <c r="BT337" s="94"/>
      <c r="BU337" s="94"/>
      <c r="BV337" s="94"/>
      <c r="BW337" s="94"/>
      <c r="BX337" s="94"/>
      <c r="BY337" s="94"/>
      <c r="BZ337" s="94"/>
      <c r="CA337" s="94"/>
      <c r="CB337" s="94"/>
      <c r="CC337" s="94"/>
      <c r="CD337" s="94"/>
      <c r="CE337" s="94"/>
      <c r="CF337" s="94"/>
      <c r="CG337" s="94"/>
      <c r="CH337" s="94"/>
      <c r="CI337" s="94"/>
      <c r="CJ337" s="94"/>
      <c r="CK337" s="94"/>
      <c r="CL337" s="94"/>
      <c r="CM337" s="94"/>
      <c r="CN337" s="94"/>
      <c r="CO337" s="94"/>
      <c r="CP337" s="94"/>
      <c r="CQ337" s="94"/>
      <c r="CR337" s="94"/>
      <c r="CS337" s="94"/>
      <c r="CT337" s="94"/>
      <c r="CU337" s="94"/>
      <c r="CV337" s="94"/>
      <c r="CW337" s="94"/>
      <c r="CX337" s="94"/>
      <c r="CY337" s="94"/>
      <c r="CZ337" s="94"/>
      <c r="DA337" s="94"/>
      <c r="DB337" s="94"/>
      <c r="DC337" s="94"/>
      <c r="DD337" s="94"/>
      <c r="DE337" s="94"/>
      <c r="DF337" s="94"/>
      <c r="DG337" s="94"/>
      <c r="DH337" s="94"/>
      <c r="DI337" s="94"/>
      <c r="DJ337" s="94"/>
      <c r="DK337" s="94"/>
      <c r="DL337" s="94"/>
      <c r="DM337" s="94"/>
      <c r="DN337" s="94"/>
      <c r="DO337" s="94"/>
      <c r="DP337" s="94"/>
      <c r="DQ337" s="94"/>
      <c r="DR337" s="94"/>
      <c r="DS337" s="94"/>
      <c r="DT337" s="94"/>
      <c r="DU337" s="94"/>
      <c r="DV337" s="94"/>
      <c r="DW337" s="94"/>
      <c r="DX337" s="94"/>
      <c r="DY337" s="94"/>
      <c r="DZ337" s="94"/>
      <c r="EA337" s="94"/>
      <c r="EB337" s="94"/>
      <c r="EC337" s="94"/>
      <c r="ED337" s="94"/>
      <c r="EE337" s="94"/>
      <c r="EF337" s="94"/>
      <c r="EG337" s="94"/>
      <c r="EH337" s="94"/>
      <c r="EI337" s="94"/>
      <c r="EJ337" s="94"/>
      <c r="EK337" s="94"/>
      <c r="EL337" s="94"/>
      <c r="EM337" s="94"/>
      <c r="EN337" s="94"/>
      <c r="EO337" s="94"/>
      <c r="EP337" s="94"/>
      <c r="EQ337" s="94"/>
      <c r="ER337" s="94"/>
      <c r="ES337" s="94"/>
      <c r="ET337" s="94"/>
      <c r="EU337" s="94"/>
      <c r="EV337" s="94"/>
      <c r="EW337" s="94"/>
      <c r="EX337" s="94"/>
      <c r="EY337" s="94"/>
      <c r="EZ337" s="94"/>
      <c r="FA337" s="94"/>
      <c r="FB337" s="94"/>
      <c r="FC337" s="94"/>
      <c r="FD337" s="94"/>
      <c r="FE337" s="94"/>
      <c r="FF337" s="94"/>
      <c r="FG337" s="94"/>
      <c r="FH337" s="94"/>
      <c r="FI337" s="94"/>
      <c r="FJ337" s="94"/>
      <c r="FK337" s="94"/>
      <c r="FL337" s="94"/>
      <c r="FM337" s="94"/>
      <c r="FN337" s="94"/>
      <c r="FO337" s="94"/>
      <c r="FP337" s="94"/>
      <c r="FQ337" s="94"/>
      <c r="FR337" s="94"/>
      <c r="FS337" s="94"/>
      <c r="FT337" s="94"/>
      <c r="FU337" s="94"/>
      <c r="FV337" s="94"/>
      <c r="FW337" s="94"/>
      <c r="FX337" s="94"/>
      <c r="FY337" s="94"/>
      <c r="FZ337" s="94"/>
      <c r="GA337" s="94"/>
      <c r="GB337" s="94"/>
      <c r="GC337" s="94"/>
      <c r="GD337" s="94"/>
      <c r="GE337" s="94"/>
      <c r="GF337" s="94"/>
      <c r="GG337" s="94"/>
      <c r="GH337" s="94"/>
      <c r="GI337" s="94"/>
      <c r="GJ337" s="94"/>
      <c r="GK337" s="94"/>
      <c r="GL337" s="94"/>
      <c r="GM337" s="94"/>
      <c r="GN337" s="94"/>
      <c r="GO337" s="94"/>
      <c r="GP337" s="94"/>
      <c r="GQ337" s="94"/>
      <c r="GR337" s="94"/>
      <c r="GS337" s="94"/>
      <c r="GT337" s="94"/>
      <c r="GU337" s="94"/>
      <c r="GV337" s="94"/>
      <c r="GW337" s="94"/>
      <c r="GX337" s="94"/>
    </row>
    <row r="338" spans="1:206" ht="15.75">
      <c r="A338" s="106"/>
      <c r="B338" s="94"/>
      <c r="C338" s="94"/>
      <c r="D338" s="94"/>
      <c r="E338" s="96"/>
      <c r="F338" s="94"/>
      <c r="G338" s="94"/>
      <c r="H338" s="94"/>
      <c r="I338" s="94"/>
      <c r="J338" s="94"/>
      <c r="K338" s="94"/>
      <c r="L338" s="94"/>
      <c r="M338" s="94"/>
      <c r="N338" s="94"/>
      <c r="O338" s="94"/>
      <c r="P338" s="94"/>
      <c r="Q338" s="94"/>
      <c r="R338" s="94"/>
      <c r="S338" s="94"/>
      <c r="T338" s="94"/>
      <c r="U338" s="94"/>
      <c r="V338" s="94"/>
      <c r="W338" s="94"/>
      <c r="X338" s="94"/>
      <c r="Y338" s="94"/>
      <c r="Z338" s="94"/>
      <c r="AA338" s="94"/>
      <c r="AB338" s="94"/>
      <c r="AC338" s="94"/>
      <c r="AD338" s="94"/>
      <c r="AE338" s="94"/>
      <c r="AF338" s="94"/>
      <c r="AG338" s="94"/>
      <c r="AH338" s="94"/>
      <c r="AI338" s="94"/>
      <c r="AJ338" s="94"/>
      <c r="AK338" s="94"/>
      <c r="AL338" s="94"/>
      <c r="AM338" s="94"/>
      <c r="AN338" s="94"/>
      <c r="AO338" s="94"/>
      <c r="AP338" s="94"/>
      <c r="AQ338" s="94"/>
      <c r="AR338" s="94"/>
      <c r="AS338" s="94"/>
      <c r="AT338" s="94"/>
      <c r="AU338" s="94"/>
      <c r="AV338" s="94"/>
      <c r="AW338" s="94"/>
      <c r="AX338" s="94"/>
      <c r="AY338" s="94"/>
      <c r="AZ338" s="94"/>
      <c r="BA338" s="94"/>
      <c r="BB338" s="94"/>
      <c r="BC338" s="94"/>
      <c r="BD338" s="94"/>
      <c r="BE338" s="94"/>
      <c r="BF338" s="94"/>
      <c r="BG338" s="94"/>
      <c r="BH338" s="94"/>
      <c r="BI338" s="94"/>
      <c r="BJ338" s="94"/>
      <c r="BK338" s="94"/>
      <c r="BL338" s="94"/>
      <c r="BM338" s="94"/>
      <c r="BN338" s="94"/>
      <c r="BO338" s="94"/>
      <c r="BP338" s="94"/>
      <c r="BQ338" s="94"/>
      <c r="BR338" s="94"/>
      <c r="BS338" s="94"/>
      <c r="BT338" s="94"/>
      <c r="BU338" s="94"/>
      <c r="BV338" s="94"/>
      <c r="BW338" s="94"/>
      <c r="BX338" s="94"/>
      <c r="BY338" s="94"/>
      <c r="BZ338" s="94"/>
      <c r="CA338" s="94"/>
      <c r="CB338" s="94"/>
      <c r="CC338" s="94"/>
      <c r="CD338" s="94"/>
      <c r="CE338" s="94"/>
      <c r="CF338" s="94"/>
      <c r="CG338" s="94"/>
      <c r="CH338" s="94"/>
      <c r="CI338" s="94"/>
      <c r="CJ338" s="94"/>
      <c r="CK338" s="94"/>
      <c r="CL338" s="94"/>
      <c r="CM338" s="94"/>
      <c r="CN338" s="94"/>
      <c r="CO338" s="94"/>
      <c r="CP338" s="94"/>
      <c r="CQ338" s="94"/>
      <c r="CR338" s="94"/>
      <c r="CS338" s="94"/>
      <c r="CT338" s="94"/>
      <c r="CU338" s="94"/>
      <c r="CV338" s="94"/>
      <c r="CW338" s="94"/>
      <c r="CX338" s="94"/>
      <c r="CY338" s="94"/>
      <c r="CZ338" s="94"/>
      <c r="DA338" s="94"/>
      <c r="DB338" s="94"/>
      <c r="DC338" s="94"/>
      <c r="DD338" s="94"/>
      <c r="DE338" s="94"/>
      <c r="DF338" s="94"/>
      <c r="DG338" s="94"/>
      <c r="DH338" s="94"/>
      <c r="DI338" s="94"/>
      <c r="DJ338" s="94"/>
      <c r="DK338" s="94"/>
      <c r="DL338" s="94"/>
      <c r="DM338" s="94"/>
      <c r="DN338" s="94"/>
      <c r="DO338" s="94"/>
      <c r="DP338" s="94"/>
      <c r="DQ338" s="94"/>
      <c r="DR338" s="94"/>
      <c r="DS338" s="94"/>
      <c r="DT338" s="94"/>
      <c r="DU338" s="94"/>
      <c r="DV338" s="94"/>
      <c r="DW338" s="94"/>
      <c r="DX338" s="94"/>
      <c r="DY338" s="94"/>
      <c r="DZ338" s="94"/>
      <c r="EA338" s="94"/>
      <c r="EB338" s="94"/>
      <c r="EC338" s="94"/>
      <c r="ED338" s="94"/>
      <c r="EE338" s="94"/>
      <c r="EF338" s="94"/>
      <c r="EG338" s="94"/>
      <c r="EH338" s="94"/>
      <c r="EI338" s="94"/>
      <c r="EJ338" s="94"/>
      <c r="EK338" s="94"/>
      <c r="EL338" s="94"/>
      <c r="EM338" s="94"/>
      <c r="EN338" s="94"/>
      <c r="EO338" s="94"/>
      <c r="EP338" s="94"/>
      <c r="EQ338" s="94"/>
      <c r="ER338" s="94"/>
      <c r="ES338" s="94"/>
      <c r="ET338" s="94"/>
      <c r="EU338" s="94"/>
      <c r="EV338" s="94"/>
      <c r="EW338" s="94"/>
      <c r="EX338" s="94"/>
      <c r="EY338" s="94"/>
      <c r="EZ338" s="94"/>
      <c r="FA338" s="94"/>
      <c r="FB338" s="94"/>
      <c r="FC338" s="94"/>
      <c r="FD338" s="94"/>
      <c r="FE338" s="94"/>
      <c r="FF338" s="94"/>
      <c r="FG338" s="94"/>
      <c r="FH338" s="94"/>
      <c r="FI338" s="94"/>
      <c r="FJ338" s="94"/>
      <c r="FK338" s="94"/>
      <c r="FL338" s="94"/>
      <c r="FM338" s="94"/>
      <c r="FN338" s="94"/>
      <c r="FO338" s="94"/>
      <c r="FP338" s="94"/>
      <c r="FQ338" s="94"/>
      <c r="FR338" s="94"/>
      <c r="FS338" s="94"/>
      <c r="FT338" s="94"/>
      <c r="FU338" s="94"/>
      <c r="FV338" s="94"/>
      <c r="FW338" s="94"/>
      <c r="FX338" s="94"/>
      <c r="FY338" s="94"/>
      <c r="FZ338" s="94"/>
      <c r="GA338" s="94"/>
      <c r="GB338" s="94"/>
      <c r="GC338" s="94"/>
      <c r="GD338" s="94"/>
      <c r="GE338" s="94"/>
      <c r="GF338" s="94"/>
      <c r="GG338" s="94"/>
      <c r="GH338" s="94"/>
      <c r="GI338" s="94"/>
      <c r="GJ338" s="94"/>
      <c r="GK338" s="94"/>
      <c r="GL338" s="94"/>
      <c r="GM338" s="94"/>
      <c r="GN338" s="94"/>
      <c r="GO338" s="94"/>
      <c r="GP338" s="94"/>
      <c r="GQ338" s="94"/>
      <c r="GR338" s="94"/>
      <c r="GS338" s="94"/>
      <c r="GT338" s="94"/>
      <c r="GU338" s="94"/>
      <c r="GV338" s="94"/>
      <c r="GW338" s="94"/>
      <c r="GX338" s="94"/>
    </row>
    <row r="339" spans="1:206" ht="15.75">
      <c r="A339" s="106"/>
      <c r="B339" s="94"/>
      <c r="C339" s="94"/>
      <c r="D339" s="94"/>
      <c r="E339" s="96"/>
      <c r="F339" s="94"/>
      <c r="G339" s="94"/>
      <c r="H339" s="94"/>
      <c r="I339" s="94"/>
      <c r="J339" s="94"/>
      <c r="K339" s="94"/>
      <c r="L339" s="94"/>
      <c r="M339" s="94"/>
      <c r="N339" s="94"/>
      <c r="O339" s="94"/>
      <c r="P339" s="94"/>
      <c r="Q339" s="94"/>
      <c r="R339" s="94"/>
      <c r="S339" s="94"/>
      <c r="T339" s="94"/>
      <c r="U339" s="94"/>
      <c r="V339" s="94"/>
      <c r="W339" s="94"/>
      <c r="X339" s="94"/>
      <c r="Y339" s="94"/>
      <c r="Z339" s="94"/>
      <c r="AA339" s="94"/>
      <c r="AB339" s="94"/>
      <c r="AC339" s="94"/>
      <c r="AD339" s="94"/>
      <c r="AE339" s="94"/>
      <c r="AF339" s="94"/>
      <c r="AG339" s="94"/>
      <c r="AH339" s="94"/>
      <c r="AI339" s="94"/>
      <c r="AJ339" s="94"/>
      <c r="AK339" s="94"/>
      <c r="AL339" s="94"/>
      <c r="AM339" s="94"/>
      <c r="AN339" s="94"/>
      <c r="AO339" s="94"/>
      <c r="AP339" s="94"/>
      <c r="AQ339" s="94"/>
      <c r="AR339" s="94"/>
      <c r="AS339" s="94"/>
      <c r="AT339" s="94"/>
      <c r="AU339" s="94"/>
      <c r="AV339" s="94"/>
      <c r="AW339" s="94"/>
      <c r="AX339" s="94"/>
      <c r="AY339" s="94"/>
      <c r="AZ339" s="94"/>
      <c r="BA339" s="94"/>
      <c r="BB339" s="94"/>
      <c r="BC339" s="94"/>
      <c r="BD339" s="94"/>
      <c r="BE339" s="94"/>
      <c r="BF339" s="94"/>
      <c r="BG339" s="94"/>
      <c r="BH339" s="94"/>
      <c r="BI339" s="94"/>
      <c r="BJ339" s="94"/>
      <c r="BK339" s="94"/>
      <c r="BL339" s="94"/>
      <c r="BM339" s="94"/>
      <c r="BN339" s="94"/>
      <c r="BO339" s="94"/>
      <c r="BP339" s="94"/>
      <c r="BQ339" s="94"/>
      <c r="BR339" s="94"/>
      <c r="BS339" s="94"/>
      <c r="BT339" s="94"/>
      <c r="BU339" s="94"/>
      <c r="BV339" s="94"/>
      <c r="BW339" s="94"/>
      <c r="BX339" s="94"/>
      <c r="BY339" s="94"/>
      <c r="BZ339" s="94"/>
      <c r="CA339" s="94"/>
      <c r="CB339" s="94"/>
      <c r="CC339" s="94"/>
      <c r="CD339" s="94"/>
      <c r="CE339" s="94"/>
      <c r="CF339" s="94"/>
      <c r="CG339" s="94"/>
      <c r="CH339" s="94"/>
      <c r="CI339" s="94"/>
      <c r="CJ339" s="94"/>
      <c r="CK339" s="94"/>
      <c r="CL339" s="94"/>
      <c r="CM339" s="94"/>
      <c r="CN339" s="94"/>
      <c r="CO339" s="94"/>
      <c r="CP339" s="94"/>
      <c r="CQ339" s="94"/>
      <c r="CR339" s="94"/>
      <c r="CS339" s="94"/>
      <c r="CT339" s="94"/>
      <c r="CU339" s="94"/>
      <c r="CV339" s="94"/>
      <c r="CW339" s="94"/>
      <c r="CX339" s="94"/>
      <c r="CY339" s="94"/>
      <c r="CZ339" s="94"/>
      <c r="DA339" s="94"/>
      <c r="DB339" s="94"/>
      <c r="DC339" s="94"/>
      <c r="DD339" s="94"/>
      <c r="DE339" s="94"/>
      <c r="DF339" s="94"/>
      <c r="DG339" s="94"/>
      <c r="DH339" s="94"/>
      <c r="DI339" s="94"/>
      <c r="DJ339" s="94"/>
      <c r="DK339" s="94"/>
      <c r="DL339" s="94"/>
      <c r="DM339" s="94"/>
      <c r="DN339" s="94"/>
      <c r="DO339" s="94"/>
      <c r="DP339" s="94"/>
      <c r="DQ339" s="94"/>
      <c r="DR339" s="94"/>
      <c r="DS339" s="94"/>
      <c r="DT339" s="94"/>
      <c r="DU339" s="94"/>
      <c r="DV339" s="94"/>
      <c r="DW339" s="94"/>
      <c r="DX339" s="94"/>
      <c r="DY339" s="94"/>
      <c r="DZ339" s="94"/>
      <c r="EA339" s="94"/>
      <c r="EB339" s="94"/>
      <c r="EC339" s="94"/>
      <c r="ED339" s="94"/>
      <c r="EE339" s="94"/>
      <c r="EF339" s="94"/>
      <c r="EG339" s="94"/>
      <c r="EH339" s="94"/>
      <c r="EI339" s="94"/>
      <c r="EJ339" s="94"/>
      <c r="EK339" s="94"/>
      <c r="EL339" s="94"/>
      <c r="EM339" s="94"/>
      <c r="EN339" s="94"/>
      <c r="EO339" s="94"/>
      <c r="EP339" s="94"/>
      <c r="EQ339" s="94"/>
      <c r="ER339" s="94"/>
      <c r="ES339" s="94"/>
      <c r="ET339" s="94"/>
      <c r="EU339" s="94"/>
      <c r="EV339" s="94"/>
      <c r="EW339" s="94"/>
      <c r="EX339" s="94"/>
      <c r="EY339" s="94"/>
      <c r="EZ339" s="94"/>
      <c r="FA339" s="94"/>
      <c r="FB339" s="94"/>
      <c r="FC339" s="94"/>
      <c r="FD339" s="94"/>
      <c r="FE339" s="94"/>
      <c r="FF339" s="94"/>
      <c r="FG339" s="94"/>
      <c r="FH339" s="94"/>
      <c r="FI339" s="94"/>
      <c r="FJ339" s="94"/>
      <c r="FK339" s="94"/>
      <c r="FL339" s="94"/>
      <c r="FM339" s="94"/>
      <c r="FN339" s="94"/>
      <c r="FO339" s="94"/>
      <c r="FP339" s="94"/>
      <c r="FQ339" s="94"/>
      <c r="FR339" s="94"/>
      <c r="FS339" s="94"/>
      <c r="FT339" s="94"/>
      <c r="FU339" s="94"/>
      <c r="FV339" s="94"/>
      <c r="FW339" s="94"/>
      <c r="FX339" s="94"/>
      <c r="FY339" s="94"/>
      <c r="FZ339" s="94"/>
      <c r="GA339" s="94"/>
      <c r="GB339" s="94"/>
      <c r="GC339" s="94"/>
      <c r="GD339" s="94"/>
      <c r="GE339" s="94"/>
      <c r="GF339" s="94"/>
      <c r="GG339" s="94"/>
      <c r="GH339" s="94"/>
      <c r="GI339" s="94"/>
      <c r="GJ339" s="94"/>
      <c r="GK339" s="94"/>
      <c r="GL339" s="94"/>
      <c r="GM339" s="94"/>
      <c r="GN339" s="94"/>
      <c r="GO339" s="94"/>
      <c r="GP339" s="94"/>
      <c r="GQ339" s="94"/>
      <c r="GR339" s="94"/>
      <c r="GS339" s="94"/>
      <c r="GT339" s="94"/>
      <c r="GU339" s="94"/>
      <c r="GV339" s="94"/>
      <c r="GW339" s="94"/>
      <c r="GX339" s="94"/>
    </row>
    <row r="340" spans="1:206" ht="15.75">
      <c r="A340" s="106"/>
      <c r="B340" s="94"/>
      <c r="C340" s="94"/>
      <c r="D340" s="94"/>
      <c r="E340" s="96"/>
      <c r="F340" s="94"/>
      <c r="G340" s="94"/>
      <c r="H340" s="94"/>
      <c r="I340" s="94"/>
      <c r="J340" s="94"/>
      <c r="K340" s="94"/>
      <c r="L340" s="94"/>
      <c r="M340" s="94"/>
      <c r="N340" s="94"/>
      <c r="O340" s="94"/>
      <c r="P340" s="94"/>
      <c r="Q340" s="94"/>
      <c r="R340" s="94"/>
      <c r="S340" s="94"/>
      <c r="T340" s="94"/>
      <c r="U340" s="94"/>
      <c r="V340" s="94"/>
      <c r="W340" s="94"/>
      <c r="X340" s="94"/>
      <c r="Y340" s="94"/>
      <c r="Z340" s="94"/>
      <c r="AA340" s="94"/>
      <c r="AB340" s="94"/>
      <c r="AC340" s="94"/>
      <c r="AD340" s="94"/>
      <c r="AE340" s="94"/>
      <c r="AF340" s="94"/>
      <c r="AG340" s="94"/>
      <c r="AH340" s="94"/>
      <c r="AI340" s="94"/>
      <c r="AJ340" s="94"/>
      <c r="AK340" s="94"/>
      <c r="AL340" s="94"/>
      <c r="AM340" s="94"/>
      <c r="AN340" s="94"/>
      <c r="AO340" s="94"/>
      <c r="AP340" s="94"/>
      <c r="AQ340" s="94"/>
      <c r="AR340" s="94"/>
      <c r="AS340" s="94"/>
      <c r="AT340" s="94"/>
      <c r="AU340" s="94"/>
      <c r="AV340" s="94"/>
      <c r="AW340" s="94"/>
      <c r="AX340" s="94"/>
      <c r="AY340" s="94"/>
      <c r="AZ340" s="94"/>
      <c r="BA340" s="94"/>
      <c r="BB340" s="94"/>
      <c r="BC340" s="94"/>
      <c r="BD340" s="94"/>
      <c r="BE340" s="94"/>
      <c r="BF340" s="94"/>
      <c r="BG340" s="94"/>
      <c r="BH340" s="94"/>
      <c r="BI340" s="94"/>
      <c r="BJ340" s="94"/>
      <c r="BK340" s="94"/>
      <c r="BL340" s="94"/>
      <c r="BM340" s="94"/>
      <c r="BN340" s="94"/>
      <c r="BO340" s="94"/>
      <c r="BP340" s="94"/>
      <c r="BQ340" s="94"/>
      <c r="BR340" s="94"/>
      <c r="BS340" s="94"/>
      <c r="BT340" s="94"/>
      <c r="BU340" s="94"/>
      <c r="BV340" s="94"/>
      <c r="BW340" s="94"/>
      <c r="BX340" s="94"/>
      <c r="BY340" s="94"/>
      <c r="BZ340" s="94"/>
      <c r="CA340" s="94"/>
      <c r="CB340" s="94"/>
      <c r="CC340" s="94"/>
      <c r="CD340" s="94"/>
      <c r="CE340" s="94"/>
      <c r="CF340" s="94"/>
      <c r="CG340" s="94"/>
      <c r="CH340" s="94"/>
      <c r="CI340" s="94"/>
      <c r="CJ340" s="94"/>
      <c r="CK340" s="94"/>
      <c r="CL340" s="94"/>
      <c r="CM340" s="94"/>
      <c r="CN340" s="94"/>
      <c r="CO340" s="94"/>
      <c r="CP340" s="94"/>
      <c r="CQ340" s="94"/>
      <c r="CR340" s="94"/>
      <c r="CS340" s="94"/>
      <c r="CT340" s="94"/>
      <c r="CU340" s="94"/>
      <c r="CV340" s="94"/>
      <c r="CW340" s="94"/>
      <c r="CX340" s="94"/>
      <c r="CY340" s="94"/>
      <c r="CZ340" s="94"/>
      <c r="DA340" s="94"/>
      <c r="DB340" s="94"/>
      <c r="DC340" s="94"/>
      <c r="DD340" s="94"/>
      <c r="DE340" s="94"/>
      <c r="DF340" s="94"/>
      <c r="DG340" s="94"/>
      <c r="DH340" s="94"/>
      <c r="DI340" s="94"/>
      <c r="DJ340" s="94"/>
      <c r="DK340" s="94"/>
      <c r="DL340" s="94"/>
      <c r="DM340" s="94"/>
      <c r="DN340" s="94"/>
      <c r="DO340" s="94"/>
      <c r="DP340" s="94"/>
      <c r="DQ340" s="94"/>
      <c r="DR340" s="94"/>
      <c r="DS340" s="94"/>
      <c r="DT340" s="94"/>
      <c r="DU340" s="94"/>
      <c r="DV340" s="94"/>
      <c r="DW340" s="94"/>
      <c r="DX340" s="94"/>
      <c r="DY340" s="94"/>
      <c r="DZ340" s="94"/>
      <c r="EA340" s="94"/>
      <c r="EB340" s="94"/>
      <c r="EC340" s="94"/>
      <c r="ED340" s="94"/>
      <c r="EE340" s="94"/>
      <c r="EF340" s="94"/>
      <c r="EG340" s="94"/>
      <c r="EH340" s="94"/>
      <c r="EI340" s="94"/>
      <c r="EJ340" s="94"/>
      <c r="EK340" s="94"/>
      <c r="EL340" s="94"/>
      <c r="EM340" s="94"/>
      <c r="EN340" s="94"/>
      <c r="EO340" s="94"/>
      <c r="EP340" s="94"/>
      <c r="EQ340" s="94"/>
      <c r="ER340" s="94"/>
      <c r="ES340" s="94"/>
      <c r="ET340" s="94"/>
      <c r="EU340" s="94"/>
      <c r="EV340" s="94"/>
      <c r="EW340" s="94"/>
      <c r="EX340" s="94"/>
      <c r="EY340" s="94"/>
      <c r="EZ340" s="94"/>
      <c r="FA340" s="94"/>
      <c r="FB340" s="94"/>
      <c r="FC340" s="94"/>
      <c r="FD340" s="94"/>
      <c r="FE340" s="94"/>
      <c r="FF340" s="94"/>
      <c r="FG340" s="94"/>
      <c r="FH340" s="94"/>
      <c r="FI340" s="94"/>
      <c r="FJ340" s="94"/>
      <c r="FK340" s="94"/>
      <c r="FL340" s="94"/>
      <c r="FM340" s="94"/>
      <c r="FN340" s="94"/>
      <c r="FO340" s="94"/>
      <c r="FP340" s="94"/>
      <c r="FQ340" s="94"/>
      <c r="FR340" s="94"/>
      <c r="FS340" s="94"/>
      <c r="FT340" s="94"/>
      <c r="FU340" s="94"/>
      <c r="FV340" s="94"/>
      <c r="FW340" s="94"/>
      <c r="FX340" s="94"/>
      <c r="FY340" s="94"/>
      <c r="FZ340" s="94"/>
      <c r="GA340" s="94"/>
      <c r="GB340" s="94"/>
      <c r="GC340" s="94"/>
      <c r="GD340" s="94"/>
      <c r="GE340" s="94"/>
      <c r="GF340" s="94"/>
      <c r="GG340" s="94"/>
      <c r="GH340" s="94"/>
      <c r="GI340" s="94"/>
      <c r="GJ340" s="94"/>
      <c r="GK340" s="94"/>
      <c r="GL340" s="94"/>
      <c r="GM340" s="94"/>
      <c r="GN340" s="94"/>
      <c r="GO340" s="94"/>
      <c r="GP340" s="94"/>
      <c r="GQ340" s="94"/>
      <c r="GR340" s="94"/>
      <c r="GS340" s="94"/>
      <c r="GT340" s="94"/>
      <c r="GU340" s="94"/>
      <c r="GV340" s="94"/>
      <c r="GW340" s="94"/>
      <c r="GX340" s="94"/>
    </row>
    <row r="341" spans="1:206" ht="15.75">
      <c r="A341" s="106"/>
      <c r="B341" s="94"/>
      <c r="C341" s="94"/>
      <c r="D341" s="94"/>
      <c r="E341" s="96"/>
      <c r="F341" s="94"/>
      <c r="G341" s="94"/>
      <c r="H341" s="94"/>
      <c r="I341" s="94"/>
      <c r="J341" s="94"/>
      <c r="K341" s="94"/>
      <c r="L341" s="94"/>
      <c r="M341" s="94"/>
      <c r="N341" s="94"/>
      <c r="O341" s="94"/>
      <c r="P341" s="94"/>
      <c r="Q341" s="94"/>
      <c r="R341" s="94"/>
      <c r="S341" s="94"/>
      <c r="T341" s="94"/>
      <c r="U341" s="94"/>
      <c r="V341" s="94"/>
      <c r="W341" s="94"/>
      <c r="X341" s="94"/>
      <c r="Y341" s="94"/>
      <c r="Z341" s="94"/>
      <c r="AA341" s="94"/>
      <c r="AB341" s="94"/>
      <c r="AC341" s="94"/>
      <c r="AD341" s="94"/>
      <c r="AE341" s="94"/>
      <c r="AF341" s="94"/>
      <c r="AG341" s="94"/>
      <c r="AH341" s="94"/>
      <c r="AI341" s="94"/>
      <c r="AJ341" s="94"/>
      <c r="AK341" s="94"/>
      <c r="AL341" s="94"/>
      <c r="AM341" s="94"/>
      <c r="AN341" s="94"/>
      <c r="AO341" s="94"/>
      <c r="AP341" s="94"/>
      <c r="AQ341" s="94"/>
      <c r="AR341" s="94"/>
      <c r="AS341" s="94"/>
      <c r="AT341" s="94"/>
      <c r="AU341" s="94"/>
      <c r="AV341" s="94"/>
      <c r="AW341" s="94"/>
      <c r="AX341" s="94"/>
      <c r="AY341" s="94"/>
      <c r="AZ341" s="94"/>
      <c r="BA341" s="94"/>
      <c r="BB341" s="94"/>
      <c r="BC341" s="94"/>
      <c r="BD341" s="94"/>
      <c r="BE341" s="94"/>
      <c r="BF341" s="94"/>
      <c r="BG341" s="94"/>
      <c r="BH341" s="94"/>
      <c r="BI341" s="94"/>
      <c r="BJ341" s="94"/>
      <c r="BK341" s="94"/>
      <c r="BL341" s="94"/>
      <c r="BM341" s="94"/>
      <c r="BN341" s="94"/>
      <c r="BO341" s="94"/>
      <c r="BP341" s="94"/>
      <c r="BQ341" s="94"/>
      <c r="BR341" s="94"/>
      <c r="BS341" s="94"/>
      <c r="BT341" s="94"/>
      <c r="BU341" s="94"/>
      <c r="BV341" s="94"/>
      <c r="BW341" s="94"/>
      <c r="BX341" s="94"/>
      <c r="BY341" s="94"/>
      <c r="BZ341" s="94"/>
      <c r="CA341" s="94"/>
      <c r="CB341" s="94"/>
      <c r="CC341" s="94"/>
      <c r="CD341" s="94"/>
      <c r="CE341" s="94"/>
      <c r="CF341" s="94"/>
      <c r="CG341" s="94"/>
      <c r="CH341" s="94"/>
      <c r="CI341" s="94"/>
      <c r="CJ341" s="94"/>
      <c r="CK341" s="94"/>
      <c r="CL341" s="94"/>
      <c r="CM341" s="94"/>
      <c r="CN341" s="94"/>
      <c r="CO341" s="94"/>
      <c r="CP341" s="94"/>
      <c r="CQ341" s="94"/>
      <c r="CR341" s="94"/>
      <c r="CS341" s="94"/>
      <c r="CT341" s="94"/>
      <c r="CU341" s="94"/>
      <c r="CV341" s="94"/>
      <c r="CW341" s="94"/>
      <c r="CX341" s="94"/>
      <c r="CY341" s="94"/>
      <c r="CZ341" s="94"/>
      <c r="DA341" s="94"/>
      <c r="DB341" s="94"/>
      <c r="DC341" s="94"/>
      <c r="DD341" s="94"/>
      <c r="DE341" s="94"/>
      <c r="DF341" s="94"/>
      <c r="DG341" s="94"/>
      <c r="DH341" s="94"/>
      <c r="DI341" s="94"/>
      <c r="DJ341" s="94"/>
      <c r="DK341" s="94"/>
      <c r="DL341" s="94"/>
      <c r="DM341" s="94"/>
      <c r="DN341" s="94"/>
      <c r="DO341" s="94"/>
      <c r="DP341" s="94"/>
      <c r="DQ341" s="94"/>
      <c r="DR341" s="94"/>
      <c r="DS341" s="94"/>
      <c r="DT341" s="94"/>
      <c r="DU341" s="94"/>
      <c r="DV341" s="94"/>
      <c r="DW341" s="94"/>
      <c r="DX341" s="94"/>
      <c r="DY341" s="94"/>
      <c r="DZ341" s="94"/>
      <c r="EA341" s="94"/>
      <c r="EB341" s="94"/>
      <c r="EC341" s="94"/>
      <c r="ED341" s="94"/>
      <c r="EE341" s="94"/>
      <c r="EF341" s="94"/>
      <c r="EG341" s="94"/>
      <c r="EH341" s="94"/>
      <c r="EI341" s="94"/>
      <c r="EJ341" s="94"/>
      <c r="EK341" s="94"/>
      <c r="EL341" s="94"/>
      <c r="EM341" s="94"/>
      <c r="EN341" s="94"/>
      <c r="EO341" s="94"/>
      <c r="EP341" s="94"/>
      <c r="EQ341" s="94"/>
      <c r="ER341" s="94"/>
      <c r="ES341" s="94"/>
      <c r="ET341" s="94"/>
      <c r="EU341" s="94"/>
      <c r="EV341" s="94"/>
      <c r="EW341" s="94"/>
      <c r="EX341" s="94"/>
      <c r="EY341" s="94"/>
      <c r="EZ341" s="94"/>
      <c r="FA341" s="94"/>
      <c r="FB341" s="94"/>
      <c r="FC341" s="94"/>
      <c r="FD341" s="94"/>
      <c r="FE341" s="94"/>
      <c r="FF341" s="94"/>
      <c r="FG341" s="94"/>
      <c r="FH341" s="94"/>
      <c r="FI341" s="94"/>
      <c r="FJ341" s="94"/>
      <c r="FK341" s="94"/>
      <c r="FL341" s="94"/>
      <c r="FM341" s="94"/>
      <c r="FN341" s="94"/>
      <c r="FO341" s="94"/>
      <c r="FP341" s="94"/>
      <c r="FQ341" s="94"/>
      <c r="FR341" s="94"/>
      <c r="FS341" s="94"/>
      <c r="FT341" s="94"/>
      <c r="FU341" s="94"/>
      <c r="FV341" s="94"/>
      <c r="FW341" s="94"/>
      <c r="FX341" s="94"/>
      <c r="FY341" s="94"/>
      <c r="FZ341" s="94"/>
      <c r="GA341" s="94"/>
      <c r="GB341" s="94"/>
      <c r="GC341" s="94"/>
      <c r="GD341" s="94"/>
      <c r="GE341" s="94"/>
      <c r="GF341" s="94"/>
      <c r="GG341" s="94"/>
      <c r="GH341" s="94"/>
      <c r="GI341" s="94"/>
      <c r="GJ341" s="94"/>
      <c r="GK341" s="94"/>
      <c r="GL341" s="94"/>
      <c r="GM341" s="94"/>
      <c r="GN341" s="94"/>
      <c r="GO341" s="94"/>
      <c r="GP341" s="94"/>
      <c r="GQ341" s="94"/>
      <c r="GR341" s="94"/>
      <c r="GS341" s="94"/>
      <c r="GT341" s="94"/>
      <c r="GU341" s="94"/>
      <c r="GV341" s="94"/>
      <c r="GW341" s="94"/>
      <c r="GX341" s="94"/>
    </row>
    <row r="342" spans="1:206" ht="15.75">
      <c r="A342" s="106"/>
      <c r="B342" s="94"/>
      <c r="C342" s="94"/>
      <c r="D342" s="94"/>
      <c r="E342" s="96"/>
      <c r="F342" s="94"/>
      <c r="G342" s="94"/>
      <c r="H342" s="94"/>
      <c r="I342" s="94"/>
      <c r="J342" s="94"/>
      <c r="K342" s="94"/>
      <c r="L342" s="94"/>
      <c r="M342" s="94"/>
      <c r="N342" s="94"/>
      <c r="O342" s="94"/>
      <c r="P342" s="94"/>
      <c r="Q342" s="94"/>
      <c r="R342" s="94"/>
      <c r="S342" s="94"/>
      <c r="T342" s="94"/>
      <c r="U342" s="94"/>
      <c r="V342" s="94"/>
      <c r="W342" s="94"/>
      <c r="X342" s="94"/>
      <c r="Y342" s="94"/>
      <c r="Z342" s="94"/>
      <c r="AA342" s="94"/>
      <c r="AB342" s="94"/>
      <c r="AC342" s="94"/>
      <c r="AD342" s="94"/>
      <c r="AE342" s="94"/>
      <c r="AF342" s="94"/>
      <c r="AG342" s="94"/>
      <c r="AH342" s="94"/>
      <c r="AI342" s="94"/>
      <c r="AJ342" s="94"/>
      <c r="AK342" s="94"/>
      <c r="AL342" s="94"/>
      <c r="AM342" s="94"/>
      <c r="AN342" s="94"/>
      <c r="AO342" s="94"/>
      <c r="AP342" s="94"/>
      <c r="AQ342" s="94"/>
      <c r="AR342" s="94"/>
      <c r="AS342" s="94"/>
      <c r="AT342" s="94"/>
      <c r="AU342" s="94"/>
      <c r="AV342" s="94"/>
      <c r="AW342" s="94"/>
      <c r="AX342" s="94"/>
      <c r="AY342" s="94"/>
      <c r="AZ342" s="94"/>
      <c r="BA342" s="94"/>
      <c r="BB342" s="94"/>
      <c r="BC342" s="94"/>
      <c r="BD342" s="94"/>
      <c r="BE342" s="94"/>
      <c r="BF342" s="94"/>
      <c r="BG342" s="94"/>
      <c r="BH342" s="94"/>
      <c r="BI342" s="94"/>
      <c r="BJ342" s="94"/>
      <c r="BK342" s="94"/>
      <c r="BL342" s="94"/>
      <c r="BM342" s="94"/>
      <c r="BN342" s="94"/>
      <c r="BO342" s="94"/>
      <c r="BP342" s="94"/>
      <c r="BQ342" s="94"/>
      <c r="BR342" s="94"/>
      <c r="BS342" s="94"/>
      <c r="BT342" s="94"/>
      <c r="BU342" s="94"/>
      <c r="BV342" s="94"/>
      <c r="BW342" s="94"/>
      <c r="BX342" s="94"/>
      <c r="BY342" s="94"/>
      <c r="BZ342" s="94"/>
      <c r="CA342" s="94"/>
      <c r="CB342" s="94"/>
      <c r="CC342" s="94"/>
      <c r="CD342" s="94"/>
      <c r="CE342" s="94"/>
      <c r="CF342" s="94"/>
      <c r="CG342" s="94"/>
      <c r="CH342" s="94"/>
      <c r="CI342" s="94"/>
      <c r="CJ342" s="94"/>
      <c r="CK342" s="94"/>
      <c r="CL342" s="94"/>
      <c r="CM342" s="94"/>
      <c r="CN342" s="94"/>
      <c r="CO342" s="94"/>
      <c r="CP342" s="94"/>
      <c r="CQ342" s="94"/>
      <c r="CR342" s="94"/>
      <c r="CS342" s="94"/>
      <c r="CT342" s="94"/>
      <c r="CU342" s="94"/>
      <c r="CV342" s="94"/>
      <c r="CW342" s="94"/>
      <c r="CX342" s="94"/>
      <c r="CY342" s="94"/>
      <c r="CZ342" s="94"/>
      <c r="DA342" s="94"/>
      <c r="DB342" s="94"/>
      <c r="DC342" s="94"/>
      <c r="DD342" s="94"/>
      <c r="DE342" s="94"/>
      <c r="DF342" s="94"/>
      <c r="DG342" s="94"/>
      <c r="DH342" s="94"/>
      <c r="DI342" s="94"/>
      <c r="DJ342" s="94"/>
      <c r="DK342" s="94"/>
      <c r="DL342" s="94"/>
      <c r="DM342" s="94"/>
      <c r="DN342" s="94"/>
      <c r="DO342" s="94"/>
      <c r="DP342" s="94"/>
      <c r="DQ342" s="94"/>
      <c r="DR342" s="94"/>
      <c r="DS342" s="94"/>
      <c r="DT342" s="94"/>
      <c r="DU342" s="94"/>
      <c r="DV342" s="94"/>
      <c r="DW342" s="94"/>
      <c r="DX342" s="94"/>
      <c r="DY342" s="94"/>
      <c r="DZ342" s="94"/>
      <c r="EA342" s="94"/>
      <c r="EB342" s="94"/>
      <c r="EC342" s="94"/>
      <c r="ED342" s="94"/>
      <c r="EE342" s="94"/>
      <c r="EF342" s="94"/>
      <c r="EG342" s="94"/>
      <c r="EH342" s="94"/>
      <c r="EI342" s="94"/>
      <c r="EJ342" s="94"/>
      <c r="EK342" s="94"/>
      <c r="EL342" s="94"/>
      <c r="EM342" s="94"/>
      <c r="EN342" s="94"/>
      <c r="EO342" s="94"/>
      <c r="EP342" s="94"/>
      <c r="EQ342" s="94"/>
      <c r="ER342" s="94"/>
      <c r="ES342" s="94"/>
      <c r="ET342" s="94"/>
      <c r="EU342" s="94"/>
      <c r="EV342" s="94"/>
      <c r="EW342" s="94"/>
      <c r="EX342" s="94"/>
      <c r="EY342" s="94"/>
      <c r="EZ342" s="94"/>
      <c r="FA342" s="94"/>
      <c r="FB342" s="94"/>
      <c r="FC342" s="94"/>
      <c r="FD342" s="94"/>
      <c r="FE342" s="94"/>
      <c r="FF342" s="94"/>
      <c r="FG342" s="94"/>
      <c r="FH342" s="94"/>
      <c r="FI342" s="94"/>
      <c r="FJ342" s="94"/>
      <c r="FK342" s="94"/>
      <c r="FL342" s="94"/>
      <c r="FM342" s="94"/>
      <c r="FN342" s="94"/>
      <c r="FO342" s="94"/>
      <c r="FP342" s="94"/>
      <c r="FQ342" s="94"/>
      <c r="FR342" s="94"/>
      <c r="FS342" s="94"/>
      <c r="FT342" s="94"/>
      <c r="FU342" s="94"/>
      <c r="FV342" s="94"/>
      <c r="FW342" s="94"/>
      <c r="FX342" s="94"/>
      <c r="FY342" s="94"/>
      <c r="FZ342" s="94"/>
      <c r="GA342" s="94"/>
      <c r="GB342" s="94"/>
      <c r="GC342" s="94"/>
      <c r="GD342" s="94"/>
      <c r="GE342" s="94"/>
      <c r="GF342" s="94"/>
      <c r="GG342" s="94"/>
      <c r="GH342" s="94"/>
      <c r="GI342" s="94"/>
      <c r="GJ342" s="94"/>
      <c r="GK342" s="94"/>
      <c r="GL342" s="94"/>
      <c r="GM342" s="94"/>
      <c r="GN342" s="94"/>
      <c r="GO342" s="94"/>
      <c r="GP342" s="94"/>
      <c r="GQ342" s="94"/>
      <c r="GR342" s="94"/>
      <c r="GS342" s="94"/>
      <c r="GT342" s="94"/>
      <c r="GU342" s="94"/>
      <c r="GV342" s="94"/>
      <c r="GW342" s="94"/>
      <c r="GX342" s="94"/>
    </row>
    <row r="343" spans="1:206" ht="15.75">
      <c r="A343" s="106"/>
      <c r="B343" s="94"/>
      <c r="C343" s="94"/>
      <c r="D343" s="94"/>
      <c r="E343" s="96"/>
      <c r="F343" s="94"/>
      <c r="G343" s="94"/>
      <c r="H343" s="94"/>
      <c r="I343" s="94"/>
      <c r="J343" s="94"/>
      <c r="K343" s="94"/>
      <c r="L343" s="94"/>
      <c r="M343" s="94"/>
      <c r="N343" s="94"/>
      <c r="O343" s="94"/>
      <c r="P343" s="94"/>
      <c r="Q343" s="94"/>
      <c r="R343" s="94"/>
      <c r="S343" s="94"/>
      <c r="T343" s="94"/>
      <c r="U343" s="94"/>
      <c r="V343" s="94"/>
      <c r="W343" s="94"/>
      <c r="X343" s="94"/>
      <c r="Y343" s="94"/>
      <c r="Z343" s="94"/>
      <c r="AA343" s="94"/>
      <c r="AB343" s="94"/>
      <c r="AC343" s="94"/>
      <c r="AD343" s="94"/>
      <c r="AE343" s="94"/>
      <c r="AF343" s="94"/>
      <c r="AG343" s="94"/>
      <c r="AH343" s="94"/>
      <c r="AI343" s="94"/>
      <c r="AJ343" s="94"/>
      <c r="AK343" s="94"/>
      <c r="AL343" s="94"/>
      <c r="AM343" s="94"/>
      <c r="AN343" s="94"/>
      <c r="AO343" s="94"/>
      <c r="AP343" s="94"/>
      <c r="AQ343" s="94"/>
      <c r="AR343" s="94"/>
      <c r="AS343" s="94"/>
      <c r="AT343" s="94"/>
      <c r="AU343" s="94"/>
      <c r="AV343" s="94"/>
      <c r="AW343" s="94"/>
      <c r="AX343" s="94"/>
      <c r="AY343" s="94"/>
      <c r="AZ343" s="94"/>
      <c r="BA343" s="94"/>
      <c r="BB343" s="94"/>
      <c r="BC343" s="94"/>
      <c r="BD343" s="94"/>
      <c r="BE343" s="94"/>
      <c r="BF343" s="94"/>
      <c r="BG343" s="94"/>
      <c r="BH343" s="94"/>
      <c r="BI343" s="94"/>
      <c r="BJ343" s="94"/>
      <c r="BK343" s="94"/>
      <c r="BL343" s="94"/>
      <c r="BM343" s="94"/>
      <c r="BN343" s="94"/>
      <c r="BO343" s="94"/>
      <c r="BP343" s="94"/>
      <c r="BQ343" s="94"/>
      <c r="BR343" s="94"/>
      <c r="BS343" s="94"/>
      <c r="BT343" s="94"/>
      <c r="BU343" s="94"/>
      <c r="BV343" s="94"/>
      <c r="BW343" s="94"/>
      <c r="BX343" s="94"/>
      <c r="BY343" s="94"/>
      <c r="BZ343" s="94"/>
      <c r="CA343" s="94"/>
      <c r="CB343" s="94"/>
      <c r="CC343" s="94"/>
      <c r="CD343" s="94"/>
      <c r="CE343" s="94"/>
      <c r="CF343" s="94"/>
      <c r="CG343" s="94"/>
      <c r="CH343" s="94"/>
      <c r="CI343" s="94"/>
      <c r="CJ343" s="94"/>
      <c r="CK343" s="94"/>
      <c r="CL343" s="94"/>
      <c r="CM343" s="94"/>
      <c r="CN343" s="94"/>
      <c r="CO343" s="94"/>
      <c r="CP343" s="94"/>
      <c r="CQ343" s="94"/>
      <c r="CR343" s="94"/>
      <c r="CS343" s="94"/>
      <c r="CT343" s="94"/>
      <c r="CU343" s="94"/>
      <c r="CV343" s="94"/>
      <c r="CW343" s="94"/>
      <c r="CX343" s="94"/>
      <c r="CY343" s="94"/>
      <c r="CZ343" s="94"/>
      <c r="DA343" s="94"/>
      <c r="DB343" s="94"/>
      <c r="DC343" s="94"/>
      <c r="DD343" s="94"/>
      <c r="DE343" s="94"/>
      <c r="DF343" s="94"/>
      <c r="DG343" s="94"/>
      <c r="DH343" s="94"/>
      <c r="DI343" s="94"/>
      <c r="DJ343" s="94"/>
      <c r="DK343" s="94"/>
      <c r="DL343" s="94"/>
      <c r="DM343" s="94"/>
      <c r="DN343" s="94"/>
      <c r="DO343" s="94"/>
      <c r="DP343" s="94"/>
      <c r="DQ343" s="94"/>
      <c r="DR343" s="94"/>
      <c r="DS343" s="94"/>
      <c r="DT343" s="94"/>
      <c r="DU343" s="94"/>
      <c r="DV343" s="94"/>
      <c r="DW343" s="94"/>
      <c r="DX343" s="94"/>
      <c r="DY343" s="94"/>
      <c r="DZ343" s="94"/>
      <c r="EA343" s="94"/>
      <c r="EB343" s="94"/>
      <c r="EC343" s="94"/>
      <c r="ED343" s="94"/>
      <c r="EE343" s="94"/>
      <c r="EF343" s="94"/>
      <c r="EG343" s="94"/>
      <c r="EH343" s="94"/>
      <c r="EI343" s="94"/>
      <c r="EJ343" s="94"/>
      <c r="EK343" s="94"/>
      <c r="EL343" s="94"/>
      <c r="EM343" s="94"/>
      <c r="EN343" s="94"/>
      <c r="EO343" s="94"/>
      <c r="EP343" s="94"/>
      <c r="EQ343" s="94"/>
      <c r="ER343" s="94"/>
      <c r="ES343" s="94"/>
      <c r="ET343" s="94"/>
      <c r="EU343" s="94"/>
      <c r="EV343" s="94"/>
      <c r="EW343" s="94"/>
      <c r="EX343" s="94"/>
      <c r="EY343" s="94"/>
      <c r="EZ343" s="94"/>
      <c r="FA343" s="94"/>
      <c r="FB343" s="94"/>
      <c r="FC343" s="94"/>
      <c r="FD343" s="94"/>
      <c r="FE343" s="94"/>
      <c r="FF343" s="94"/>
      <c r="FG343" s="94"/>
      <c r="FH343" s="94"/>
      <c r="FI343" s="94"/>
      <c r="FJ343" s="94"/>
      <c r="FK343" s="94"/>
      <c r="FL343" s="94"/>
      <c r="FM343" s="94"/>
      <c r="FN343" s="94"/>
      <c r="FO343" s="94"/>
      <c r="FP343" s="94"/>
      <c r="FQ343" s="94"/>
      <c r="FR343" s="94"/>
      <c r="FS343" s="94"/>
      <c r="FT343" s="94"/>
      <c r="FU343" s="94"/>
      <c r="FV343" s="94"/>
      <c r="FW343" s="94"/>
      <c r="FX343" s="94"/>
      <c r="FY343" s="94"/>
      <c r="FZ343" s="94"/>
      <c r="GA343" s="94"/>
      <c r="GB343" s="94"/>
      <c r="GC343" s="94"/>
      <c r="GD343" s="94"/>
      <c r="GE343" s="94"/>
      <c r="GF343" s="94"/>
      <c r="GG343" s="94"/>
      <c r="GH343" s="94"/>
      <c r="GI343" s="94"/>
      <c r="GJ343" s="94"/>
      <c r="GK343" s="94"/>
      <c r="GL343" s="94"/>
      <c r="GM343" s="94"/>
      <c r="GN343" s="94"/>
      <c r="GO343" s="94"/>
      <c r="GP343" s="94"/>
      <c r="GQ343" s="94"/>
      <c r="GR343" s="94"/>
      <c r="GS343" s="94"/>
      <c r="GT343" s="94"/>
      <c r="GU343" s="94"/>
      <c r="GV343" s="94"/>
      <c r="GW343" s="94"/>
      <c r="GX343" s="94"/>
    </row>
    <row r="344" spans="1:206" ht="15.75">
      <c r="A344" s="106"/>
      <c r="B344" s="94"/>
      <c r="C344" s="94"/>
      <c r="D344" s="94"/>
      <c r="E344" s="96"/>
      <c r="F344" s="94"/>
      <c r="G344" s="94"/>
      <c r="H344" s="94"/>
      <c r="I344" s="94"/>
      <c r="J344" s="94"/>
      <c r="K344" s="94"/>
      <c r="L344" s="94"/>
      <c r="M344" s="94"/>
      <c r="N344" s="94"/>
      <c r="O344" s="94"/>
      <c r="P344" s="94"/>
      <c r="Q344" s="94"/>
      <c r="R344" s="94"/>
      <c r="S344" s="94"/>
      <c r="T344" s="94"/>
      <c r="U344" s="94"/>
      <c r="V344" s="94"/>
      <c r="W344" s="94"/>
      <c r="X344" s="94"/>
      <c r="Y344" s="94"/>
      <c r="Z344" s="94"/>
      <c r="AA344" s="94"/>
      <c r="AB344" s="94"/>
      <c r="AC344" s="94"/>
      <c r="AD344" s="94"/>
      <c r="AE344" s="94"/>
      <c r="AF344" s="94"/>
      <c r="AG344" s="94"/>
      <c r="AH344" s="94"/>
      <c r="AI344" s="94"/>
      <c r="AJ344" s="94"/>
      <c r="AK344" s="94"/>
      <c r="AL344" s="94"/>
      <c r="AM344" s="94"/>
      <c r="AN344" s="94"/>
      <c r="AO344" s="94"/>
      <c r="AP344" s="94"/>
      <c r="AQ344" s="94"/>
      <c r="AR344" s="94"/>
      <c r="AS344" s="94"/>
      <c r="AT344" s="94"/>
      <c r="AU344" s="94"/>
      <c r="AV344" s="94"/>
      <c r="AW344" s="94"/>
      <c r="AX344" s="94"/>
      <c r="AY344" s="94"/>
      <c r="AZ344" s="94"/>
      <c r="BA344" s="94"/>
      <c r="BB344" s="94"/>
      <c r="BC344" s="94"/>
      <c r="BD344" s="94"/>
      <c r="BE344" s="94"/>
      <c r="BF344" s="94"/>
      <c r="BG344" s="94"/>
      <c r="BH344" s="94"/>
      <c r="BI344" s="94"/>
      <c r="BJ344" s="94"/>
      <c r="BK344" s="94"/>
      <c r="BL344" s="94"/>
      <c r="BM344" s="94"/>
      <c r="BN344" s="94"/>
      <c r="BO344" s="94"/>
      <c r="BP344" s="94"/>
      <c r="BQ344" s="94"/>
      <c r="BR344" s="94"/>
      <c r="BS344" s="94"/>
      <c r="BT344" s="94"/>
      <c r="BU344" s="94"/>
      <c r="BV344" s="94"/>
      <c r="BW344" s="94"/>
      <c r="BX344" s="94"/>
      <c r="BY344" s="94"/>
      <c r="BZ344" s="94"/>
      <c r="CA344" s="94"/>
      <c r="CB344" s="94"/>
      <c r="CC344" s="94"/>
      <c r="CD344" s="94"/>
      <c r="CE344" s="94"/>
      <c r="CF344" s="94"/>
      <c r="CG344" s="94"/>
      <c r="CH344" s="94"/>
      <c r="CI344" s="94"/>
      <c r="CJ344" s="94"/>
      <c r="CK344" s="94"/>
      <c r="CL344" s="94"/>
      <c r="CM344" s="94"/>
      <c r="CN344" s="94"/>
      <c r="CO344" s="94"/>
      <c r="CP344" s="94"/>
      <c r="CQ344" s="94"/>
      <c r="CR344" s="94"/>
      <c r="CS344" s="94"/>
      <c r="CT344" s="94"/>
      <c r="CU344" s="94"/>
      <c r="CV344" s="94"/>
      <c r="CW344" s="94"/>
      <c r="CX344" s="94"/>
      <c r="CY344" s="94"/>
      <c r="CZ344" s="94"/>
      <c r="DA344" s="94"/>
      <c r="DB344" s="94"/>
      <c r="DC344" s="94"/>
      <c r="DD344" s="94"/>
      <c r="DE344" s="94"/>
      <c r="DF344" s="94"/>
      <c r="DG344" s="94"/>
      <c r="DH344" s="94"/>
      <c r="DI344" s="94"/>
      <c r="DJ344" s="94"/>
      <c r="DK344" s="94"/>
      <c r="DL344" s="94"/>
      <c r="DM344" s="94"/>
      <c r="DN344" s="94"/>
      <c r="DO344" s="94"/>
      <c r="DP344" s="94"/>
      <c r="DQ344" s="94"/>
      <c r="DR344" s="94"/>
      <c r="DS344" s="94"/>
      <c r="DT344" s="94"/>
      <c r="DU344" s="94"/>
      <c r="DV344" s="94"/>
      <c r="DW344" s="94"/>
      <c r="DX344" s="94"/>
      <c r="DY344" s="94"/>
      <c r="DZ344" s="94"/>
      <c r="EA344" s="94"/>
      <c r="EB344" s="94"/>
      <c r="EC344" s="94"/>
      <c r="ED344" s="94"/>
      <c r="EE344" s="94"/>
      <c r="EF344" s="94"/>
      <c r="EG344" s="94"/>
      <c r="EH344" s="94"/>
      <c r="EI344" s="94"/>
      <c r="EJ344" s="94"/>
      <c r="EK344" s="94"/>
      <c r="EL344" s="94"/>
      <c r="EM344" s="94"/>
      <c r="EN344" s="94"/>
      <c r="EO344" s="94"/>
      <c r="EP344" s="94"/>
      <c r="EQ344" s="94"/>
      <c r="ER344" s="94"/>
      <c r="ES344" s="94"/>
      <c r="ET344" s="94"/>
      <c r="EU344" s="94"/>
      <c r="EV344" s="94"/>
      <c r="EW344" s="94"/>
      <c r="EX344" s="94"/>
      <c r="EY344" s="94"/>
      <c r="EZ344" s="94"/>
      <c r="FA344" s="94"/>
      <c r="FB344" s="94"/>
      <c r="FC344" s="94"/>
      <c r="FD344" s="94"/>
      <c r="FE344" s="94"/>
      <c r="FF344" s="94"/>
      <c r="FG344" s="94"/>
      <c r="FH344" s="94"/>
      <c r="FI344" s="94"/>
      <c r="FJ344" s="94"/>
      <c r="FK344" s="94"/>
      <c r="FL344" s="94"/>
      <c r="FM344" s="94"/>
      <c r="FN344" s="94"/>
      <c r="FO344" s="94"/>
      <c r="FP344" s="94"/>
      <c r="FQ344" s="94"/>
      <c r="FR344" s="94"/>
      <c r="FS344" s="94"/>
      <c r="FT344" s="94"/>
      <c r="FU344" s="94"/>
      <c r="FV344" s="94"/>
      <c r="FW344" s="94"/>
      <c r="FX344" s="94"/>
      <c r="FY344" s="94"/>
      <c r="FZ344" s="94"/>
      <c r="GA344" s="94"/>
      <c r="GB344" s="94"/>
      <c r="GC344" s="94"/>
      <c r="GD344" s="94"/>
      <c r="GE344" s="94"/>
      <c r="GF344" s="94"/>
      <c r="GG344" s="94"/>
      <c r="GH344" s="94"/>
      <c r="GI344" s="94"/>
      <c r="GJ344" s="94"/>
      <c r="GK344" s="94"/>
      <c r="GL344" s="94"/>
      <c r="GM344" s="94"/>
      <c r="GN344" s="94"/>
      <c r="GO344" s="94"/>
      <c r="GP344" s="94"/>
      <c r="GQ344" s="94"/>
      <c r="GR344" s="94"/>
      <c r="GS344" s="94"/>
      <c r="GT344" s="94"/>
      <c r="GU344" s="94"/>
      <c r="GV344" s="94"/>
      <c r="GW344" s="94"/>
      <c r="GX344" s="94"/>
    </row>
    <row r="345" spans="1:206" ht="15.75">
      <c r="A345" s="106"/>
      <c r="B345" s="94"/>
      <c r="C345" s="94"/>
      <c r="D345" s="94"/>
      <c r="E345" s="96"/>
      <c r="F345" s="94"/>
      <c r="G345" s="94"/>
      <c r="H345" s="94"/>
      <c r="I345" s="94"/>
      <c r="J345" s="94"/>
      <c r="K345" s="94"/>
      <c r="L345" s="94"/>
      <c r="M345" s="94"/>
      <c r="N345" s="94"/>
      <c r="O345" s="94"/>
      <c r="P345" s="94"/>
      <c r="Q345" s="94"/>
      <c r="R345" s="94"/>
      <c r="S345" s="94"/>
      <c r="T345" s="94"/>
      <c r="U345" s="94"/>
      <c r="V345" s="94"/>
      <c r="W345" s="94"/>
      <c r="X345" s="94"/>
      <c r="Y345" s="94"/>
      <c r="Z345" s="94"/>
      <c r="AA345" s="94"/>
      <c r="AB345" s="94"/>
      <c r="AC345" s="94"/>
      <c r="AD345" s="94"/>
      <c r="AE345" s="94"/>
      <c r="AF345" s="94"/>
      <c r="AG345" s="94"/>
      <c r="AH345" s="94"/>
      <c r="AI345" s="94"/>
      <c r="AJ345" s="94"/>
      <c r="AK345" s="94"/>
      <c r="AL345" s="94"/>
      <c r="AM345" s="94"/>
      <c r="AN345" s="94"/>
      <c r="AO345" s="94"/>
      <c r="AP345" s="94"/>
      <c r="AQ345" s="94"/>
      <c r="AR345" s="94"/>
      <c r="AS345" s="94"/>
      <c r="AT345" s="94"/>
      <c r="AU345" s="94"/>
      <c r="AV345" s="94"/>
      <c r="AW345" s="94"/>
      <c r="AX345" s="94"/>
      <c r="AY345" s="94"/>
      <c r="AZ345" s="94"/>
      <c r="BA345" s="94"/>
      <c r="BB345" s="94"/>
      <c r="BC345" s="94"/>
      <c r="BD345" s="94"/>
      <c r="BE345" s="94"/>
      <c r="BF345" s="94"/>
      <c r="BG345" s="94"/>
      <c r="BH345" s="94"/>
      <c r="BI345" s="94"/>
      <c r="BJ345" s="94"/>
      <c r="BK345" s="94"/>
      <c r="BL345" s="94"/>
      <c r="BM345" s="94"/>
      <c r="BN345" s="94"/>
      <c r="BO345" s="94"/>
      <c r="BP345" s="94"/>
      <c r="BQ345" s="94"/>
      <c r="BR345" s="94"/>
      <c r="BS345" s="94"/>
      <c r="BT345" s="94"/>
      <c r="BU345" s="94"/>
      <c r="BV345" s="94"/>
      <c r="BW345" s="94"/>
      <c r="BX345" s="94"/>
      <c r="BY345" s="94"/>
      <c r="BZ345" s="94"/>
      <c r="CA345" s="94"/>
      <c r="CB345" s="94"/>
      <c r="CC345" s="94"/>
      <c r="CD345" s="94"/>
      <c r="CE345" s="94"/>
      <c r="CF345" s="94"/>
      <c r="CG345" s="94"/>
      <c r="CH345" s="94"/>
      <c r="CI345" s="94"/>
      <c r="CJ345" s="94"/>
      <c r="CK345" s="94"/>
      <c r="CL345" s="94"/>
      <c r="CM345" s="94"/>
      <c r="CN345" s="94"/>
      <c r="CO345" s="94"/>
      <c r="CP345" s="94"/>
      <c r="CQ345" s="94"/>
      <c r="CR345" s="94"/>
      <c r="CS345" s="94"/>
      <c r="CT345" s="94"/>
      <c r="CU345" s="94"/>
      <c r="CV345" s="94"/>
      <c r="CW345" s="94"/>
      <c r="CX345" s="94"/>
      <c r="CY345" s="94"/>
      <c r="CZ345" s="94"/>
      <c r="DA345" s="94"/>
      <c r="DB345" s="94"/>
      <c r="DC345" s="94"/>
      <c r="DD345" s="94"/>
      <c r="DE345" s="94"/>
      <c r="DF345" s="94"/>
      <c r="DG345" s="94"/>
      <c r="DH345" s="94"/>
      <c r="DI345" s="94"/>
      <c r="DJ345" s="94"/>
      <c r="DK345" s="94"/>
      <c r="DL345" s="94"/>
      <c r="DM345" s="94"/>
      <c r="DN345" s="94"/>
      <c r="DO345" s="94"/>
      <c r="DP345" s="94"/>
      <c r="DQ345" s="94"/>
      <c r="DR345" s="94"/>
      <c r="DS345" s="94"/>
      <c r="DT345" s="94"/>
      <c r="DU345" s="94"/>
      <c r="DV345" s="94"/>
      <c r="DW345" s="94"/>
      <c r="DX345" s="94"/>
      <c r="DY345" s="94"/>
      <c r="DZ345" s="94"/>
      <c r="EA345" s="94"/>
      <c r="EB345" s="94"/>
      <c r="EC345" s="94"/>
      <c r="ED345" s="94"/>
      <c r="EE345" s="94"/>
      <c r="EF345" s="94"/>
      <c r="EG345" s="94"/>
      <c r="EH345" s="94"/>
      <c r="EI345" s="94"/>
      <c r="EJ345" s="94"/>
      <c r="EK345" s="94"/>
      <c r="EL345" s="94"/>
      <c r="EM345" s="94"/>
      <c r="EN345" s="94"/>
      <c r="EO345" s="94"/>
      <c r="EP345" s="94"/>
      <c r="EQ345" s="94"/>
      <c r="ER345" s="94"/>
      <c r="ES345" s="94"/>
      <c r="ET345" s="94"/>
      <c r="EU345" s="94"/>
      <c r="EV345" s="94"/>
      <c r="EW345" s="94"/>
      <c r="EX345" s="94"/>
      <c r="EY345" s="94"/>
      <c r="EZ345" s="94"/>
      <c r="FA345" s="94"/>
      <c r="FB345" s="94"/>
      <c r="FC345" s="94"/>
      <c r="FD345" s="94"/>
      <c r="FE345" s="94"/>
      <c r="FF345" s="94"/>
      <c r="FG345" s="94"/>
      <c r="FH345" s="94"/>
      <c r="FI345" s="94"/>
      <c r="FJ345" s="94"/>
      <c r="FK345" s="94"/>
      <c r="FL345" s="94"/>
      <c r="FM345" s="94"/>
      <c r="FN345" s="94"/>
      <c r="FO345" s="94"/>
      <c r="FP345" s="94"/>
      <c r="FQ345" s="94"/>
      <c r="FR345" s="94"/>
      <c r="FS345" s="94"/>
      <c r="FT345" s="94"/>
      <c r="FU345" s="94"/>
      <c r="FV345" s="94"/>
      <c r="FW345" s="94"/>
      <c r="FX345" s="94"/>
      <c r="FY345" s="94"/>
      <c r="FZ345" s="94"/>
      <c r="GA345" s="94"/>
      <c r="GB345" s="94"/>
      <c r="GC345" s="94"/>
      <c r="GD345" s="94"/>
      <c r="GE345" s="94"/>
      <c r="GF345" s="94"/>
      <c r="GG345" s="94"/>
      <c r="GH345" s="94"/>
      <c r="GI345" s="94"/>
      <c r="GJ345" s="94"/>
      <c r="GK345" s="94"/>
      <c r="GL345" s="94"/>
      <c r="GM345" s="94"/>
      <c r="GN345" s="94"/>
      <c r="GO345" s="94"/>
      <c r="GP345" s="94"/>
      <c r="GQ345" s="94"/>
      <c r="GR345" s="94"/>
      <c r="GS345" s="94"/>
      <c r="GT345" s="94"/>
      <c r="GU345" s="94"/>
      <c r="GV345" s="94"/>
      <c r="GW345" s="94"/>
      <c r="GX345" s="94"/>
    </row>
    <row r="346" spans="1:206" ht="15.75">
      <c r="A346" s="106"/>
      <c r="B346" s="94"/>
      <c r="C346" s="94"/>
      <c r="D346" s="94"/>
      <c r="E346" s="96"/>
      <c r="F346" s="94"/>
      <c r="G346" s="94"/>
      <c r="H346" s="94"/>
      <c r="I346" s="94"/>
      <c r="J346" s="94"/>
      <c r="K346" s="94"/>
      <c r="L346" s="94"/>
      <c r="M346" s="94"/>
      <c r="N346" s="94"/>
      <c r="O346" s="94"/>
      <c r="P346" s="94"/>
      <c r="Q346" s="94"/>
      <c r="R346" s="94"/>
      <c r="S346" s="94"/>
      <c r="T346" s="94"/>
      <c r="U346" s="94"/>
      <c r="V346" s="94"/>
      <c r="W346" s="94"/>
      <c r="X346" s="94"/>
      <c r="Y346" s="94"/>
      <c r="Z346" s="94"/>
      <c r="AA346" s="94"/>
      <c r="AB346" s="94"/>
      <c r="AC346" s="94"/>
      <c r="AD346" s="94"/>
      <c r="AE346" s="94"/>
      <c r="AF346" s="94"/>
      <c r="AG346" s="94"/>
      <c r="AH346" s="94"/>
      <c r="AI346" s="94"/>
      <c r="AJ346" s="94"/>
      <c r="AK346" s="94"/>
      <c r="AL346" s="94"/>
      <c r="AM346" s="94"/>
      <c r="AN346" s="94"/>
      <c r="AO346" s="94"/>
      <c r="AP346" s="94"/>
      <c r="AQ346" s="94"/>
      <c r="AR346" s="94"/>
      <c r="AS346" s="94"/>
      <c r="AT346" s="94"/>
      <c r="AU346" s="94"/>
      <c r="AV346" s="94"/>
      <c r="AW346" s="94"/>
      <c r="AX346" s="94"/>
      <c r="AY346" s="94"/>
      <c r="AZ346" s="94"/>
      <c r="BA346" s="94"/>
      <c r="BB346" s="94"/>
      <c r="BC346" s="94"/>
      <c r="BD346" s="94"/>
      <c r="BE346" s="94"/>
      <c r="BF346" s="94"/>
      <c r="BG346" s="94"/>
      <c r="BH346" s="94"/>
      <c r="BI346" s="94"/>
      <c r="BJ346" s="94"/>
      <c r="BK346" s="94"/>
      <c r="BL346" s="94"/>
      <c r="BM346" s="94"/>
      <c r="BN346" s="94"/>
      <c r="BO346" s="94"/>
      <c r="BP346" s="94"/>
      <c r="BQ346" s="94"/>
      <c r="BR346" s="94"/>
      <c r="BS346" s="94"/>
      <c r="BT346" s="94"/>
      <c r="BU346" s="94"/>
      <c r="BV346" s="94"/>
      <c r="BW346" s="94"/>
      <c r="BX346" s="94"/>
      <c r="BY346" s="94"/>
      <c r="BZ346" s="94"/>
      <c r="CA346" s="94"/>
      <c r="CB346" s="94"/>
      <c r="CC346" s="94"/>
      <c r="CD346" s="94"/>
      <c r="CE346" s="94"/>
      <c r="CF346" s="94"/>
      <c r="CG346" s="94"/>
      <c r="CH346" s="94"/>
      <c r="CI346" s="94"/>
      <c r="CJ346" s="94"/>
      <c r="CK346" s="94"/>
      <c r="CL346" s="94"/>
      <c r="CM346" s="94"/>
      <c r="CN346" s="94"/>
      <c r="CO346" s="94"/>
      <c r="CP346" s="94"/>
      <c r="CQ346" s="94"/>
      <c r="CR346" s="94"/>
      <c r="CS346" s="94"/>
      <c r="CT346" s="94"/>
      <c r="CU346" s="94"/>
      <c r="CV346" s="94"/>
      <c r="CW346" s="94"/>
      <c r="CX346" s="94"/>
      <c r="CY346" s="94"/>
      <c r="CZ346" s="94"/>
      <c r="DA346" s="94"/>
      <c r="DB346" s="94"/>
      <c r="DC346" s="94"/>
      <c r="DD346" s="94"/>
      <c r="DE346" s="94"/>
      <c r="DF346" s="94"/>
      <c r="DG346" s="94"/>
      <c r="DH346" s="94"/>
      <c r="DI346" s="94"/>
      <c r="DJ346" s="94"/>
      <c r="DK346" s="94"/>
      <c r="DL346" s="94"/>
      <c r="DM346" s="94"/>
      <c r="DN346" s="94"/>
      <c r="DO346" s="94"/>
      <c r="DP346" s="94"/>
      <c r="DQ346" s="94"/>
      <c r="DR346" s="94"/>
      <c r="DS346" s="94"/>
      <c r="DT346" s="94"/>
      <c r="DU346" s="94"/>
      <c r="DV346" s="94"/>
      <c r="DW346" s="94"/>
      <c r="DX346" s="94"/>
      <c r="DY346" s="94"/>
      <c r="DZ346" s="94"/>
      <c r="EA346" s="94"/>
      <c r="EB346" s="94"/>
      <c r="EC346" s="94"/>
      <c r="ED346" s="94"/>
      <c r="EE346" s="94"/>
      <c r="EF346" s="94"/>
      <c r="EG346" s="94"/>
      <c r="EH346" s="94"/>
      <c r="EI346" s="94"/>
      <c r="EJ346" s="94"/>
      <c r="EK346" s="94"/>
      <c r="EL346" s="94"/>
      <c r="EM346" s="94"/>
      <c r="EN346" s="94"/>
      <c r="EO346" s="94"/>
      <c r="EP346" s="94"/>
      <c r="EQ346" s="94"/>
      <c r="ER346" s="94"/>
      <c r="ES346" s="94"/>
      <c r="ET346" s="94"/>
      <c r="EU346" s="94"/>
      <c r="EV346" s="94"/>
      <c r="EW346" s="94"/>
      <c r="EX346" s="94"/>
      <c r="EY346" s="94"/>
      <c r="EZ346" s="94"/>
      <c r="FA346" s="94"/>
      <c r="FB346" s="94"/>
      <c r="FC346" s="94"/>
      <c r="FD346" s="94"/>
      <c r="FE346" s="94"/>
      <c r="FF346" s="94"/>
      <c r="FG346" s="94"/>
      <c r="FH346" s="94"/>
      <c r="FI346" s="94"/>
      <c r="FJ346" s="94"/>
      <c r="FK346" s="94"/>
      <c r="FL346" s="94"/>
      <c r="FM346" s="94"/>
      <c r="FN346" s="94"/>
      <c r="FO346" s="94"/>
      <c r="FP346" s="94"/>
      <c r="FQ346" s="94"/>
      <c r="FR346" s="94"/>
      <c r="FS346" s="94"/>
      <c r="FT346" s="94"/>
      <c r="FU346" s="94"/>
      <c r="FV346" s="94"/>
      <c r="FW346" s="94"/>
      <c r="FX346" s="94"/>
      <c r="FY346" s="94"/>
      <c r="FZ346" s="94"/>
      <c r="GA346" s="94"/>
      <c r="GB346" s="94"/>
      <c r="GC346" s="94"/>
      <c r="GD346" s="94"/>
      <c r="GE346" s="94"/>
      <c r="GF346" s="94"/>
      <c r="GG346" s="94"/>
      <c r="GH346" s="94"/>
      <c r="GI346" s="94"/>
      <c r="GJ346" s="94"/>
      <c r="GK346" s="94"/>
      <c r="GL346" s="94"/>
      <c r="GM346" s="94"/>
      <c r="GN346" s="94"/>
      <c r="GO346" s="94"/>
      <c r="GP346" s="94"/>
      <c r="GQ346" s="94"/>
      <c r="GR346" s="94"/>
      <c r="GS346" s="94"/>
      <c r="GT346" s="94"/>
      <c r="GU346" s="94"/>
      <c r="GV346" s="94"/>
      <c r="GW346" s="94"/>
      <c r="GX346" s="94"/>
    </row>
    <row r="347" spans="1:206" ht="15.75">
      <c r="A347" s="106"/>
      <c r="B347" s="94"/>
      <c r="C347" s="94"/>
      <c r="D347" s="94"/>
      <c r="E347" s="96"/>
      <c r="F347" s="94"/>
      <c r="G347" s="94"/>
      <c r="H347" s="94"/>
      <c r="I347" s="94"/>
      <c r="J347" s="94"/>
      <c r="K347" s="94"/>
      <c r="L347" s="94"/>
      <c r="M347" s="94"/>
      <c r="N347" s="94"/>
      <c r="O347" s="94"/>
      <c r="P347" s="94"/>
      <c r="Q347" s="94"/>
      <c r="R347" s="94"/>
      <c r="S347" s="94"/>
      <c r="T347" s="94"/>
      <c r="U347" s="94"/>
      <c r="V347" s="94"/>
      <c r="W347" s="94"/>
      <c r="X347" s="94"/>
      <c r="Y347" s="94"/>
      <c r="Z347" s="94"/>
      <c r="AA347" s="94"/>
      <c r="AB347" s="94"/>
      <c r="AC347" s="94"/>
      <c r="AD347" s="94"/>
      <c r="AE347" s="94"/>
      <c r="AF347" s="94"/>
      <c r="AG347" s="94"/>
      <c r="AH347" s="94"/>
      <c r="AI347" s="94"/>
      <c r="AJ347" s="94"/>
      <c r="AK347" s="94"/>
      <c r="AL347" s="94"/>
      <c r="AM347" s="94"/>
      <c r="AN347" s="94"/>
      <c r="AO347" s="94"/>
      <c r="AP347" s="94"/>
      <c r="AQ347" s="94"/>
      <c r="AR347" s="94"/>
      <c r="AS347" s="94"/>
      <c r="AT347" s="94"/>
      <c r="AU347" s="94"/>
      <c r="AV347" s="94"/>
      <c r="AW347" s="94"/>
      <c r="AX347" s="94"/>
      <c r="AY347" s="94"/>
      <c r="AZ347" s="94"/>
      <c r="BA347" s="94"/>
      <c r="BB347" s="94"/>
      <c r="BC347" s="94"/>
      <c r="BD347" s="94"/>
      <c r="BE347" s="94"/>
      <c r="BF347" s="94"/>
      <c r="BG347" s="94"/>
      <c r="BH347" s="94"/>
      <c r="BI347" s="94"/>
      <c r="BJ347" s="94"/>
      <c r="BK347" s="94"/>
      <c r="BL347" s="94"/>
      <c r="BM347" s="94"/>
      <c r="BN347" s="94"/>
      <c r="BO347" s="94"/>
      <c r="BP347" s="94"/>
      <c r="BQ347" s="94"/>
      <c r="BR347" s="94"/>
      <c r="BS347" s="94"/>
      <c r="BT347" s="94"/>
      <c r="BU347" s="94"/>
      <c r="BV347" s="94"/>
      <c r="BW347" s="94"/>
      <c r="BX347" s="94"/>
      <c r="BY347" s="94"/>
      <c r="BZ347" s="94"/>
      <c r="CA347" s="94"/>
      <c r="CB347" s="94"/>
      <c r="CC347" s="94"/>
      <c r="CD347" s="94"/>
      <c r="CE347" s="94"/>
      <c r="CF347" s="94"/>
      <c r="CG347" s="94"/>
      <c r="CH347" s="94"/>
      <c r="CI347" s="94"/>
      <c r="CJ347" s="94"/>
      <c r="CK347" s="94"/>
      <c r="CL347" s="94"/>
      <c r="CM347" s="94"/>
      <c r="CN347" s="94"/>
      <c r="CO347" s="94"/>
      <c r="CP347" s="94"/>
      <c r="CQ347" s="94"/>
      <c r="CR347" s="94"/>
      <c r="CS347" s="94"/>
      <c r="CT347" s="94"/>
      <c r="CU347" s="94"/>
      <c r="CV347" s="94"/>
      <c r="CW347" s="94"/>
      <c r="CX347" s="94"/>
      <c r="CY347" s="94"/>
      <c r="CZ347" s="94"/>
      <c r="DA347" s="94"/>
      <c r="DB347" s="94"/>
      <c r="DC347" s="94"/>
      <c r="DD347" s="94"/>
      <c r="DE347" s="94"/>
      <c r="DF347" s="94"/>
      <c r="DG347" s="94"/>
      <c r="DH347" s="94"/>
      <c r="DI347" s="94"/>
      <c r="DJ347" s="94"/>
      <c r="DK347" s="94"/>
      <c r="DL347" s="94"/>
      <c r="DM347" s="94"/>
      <c r="DN347" s="94"/>
      <c r="DO347" s="94"/>
      <c r="DP347" s="94"/>
      <c r="DQ347" s="94"/>
      <c r="DR347" s="94"/>
      <c r="DS347" s="94"/>
      <c r="DT347" s="94"/>
      <c r="DU347" s="94"/>
      <c r="DV347" s="94"/>
      <c r="DW347" s="94"/>
      <c r="DX347" s="94"/>
      <c r="DY347" s="94"/>
      <c r="DZ347" s="94"/>
      <c r="EA347" s="94"/>
      <c r="EB347" s="94"/>
      <c r="EC347" s="94"/>
      <c r="ED347" s="94"/>
      <c r="EE347" s="94"/>
      <c r="EF347" s="94"/>
      <c r="EG347" s="94"/>
      <c r="EH347" s="94"/>
      <c r="EI347" s="94"/>
      <c r="EJ347" s="94"/>
      <c r="EK347" s="94"/>
      <c r="EL347" s="94"/>
      <c r="EM347" s="94"/>
      <c r="EN347" s="94"/>
      <c r="EO347" s="94"/>
      <c r="EP347" s="94"/>
      <c r="EQ347" s="94"/>
      <c r="ER347" s="94"/>
      <c r="ES347" s="94"/>
      <c r="ET347" s="94"/>
      <c r="EU347" s="94"/>
      <c r="EV347" s="94"/>
      <c r="EW347" s="94"/>
      <c r="EX347" s="94"/>
      <c r="EY347" s="94"/>
      <c r="EZ347" s="94"/>
      <c r="FA347" s="94"/>
      <c r="FB347" s="94"/>
      <c r="FC347" s="94"/>
      <c r="FD347" s="94"/>
      <c r="FE347" s="94"/>
      <c r="FF347" s="94"/>
      <c r="FG347" s="94"/>
      <c r="FH347" s="94"/>
      <c r="FI347" s="94"/>
      <c r="FJ347" s="94"/>
      <c r="FK347" s="94"/>
      <c r="FL347" s="94"/>
      <c r="FM347" s="94"/>
      <c r="FN347" s="94"/>
      <c r="FO347" s="94"/>
      <c r="FP347" s="94"/>
      <c r="FQ347" s="94"/>
      <c r="FR347" s="94"/>
      <c r="FS347" s="94"/>
      <c r="FT347" s="94"/>
      <c r="FU347" s="94"/>
      <c r="FV347" s="94"/>
      <c r="FW347" s="94"/>
      <c r="FX347" s="94"/>
      <c r="FY347" s="94"/>
      <c r="FZ347" s="94"/>
      <c r="GA347" s="94"/>
      <c r="GB347" s="94"/>
      <c r="GC347" s="94"/>
      <c r="GD347" s="94"/>
      <c r="GE347" s="94"/>
      <c r="GF347" s="94"/>
      <c r="GG347" s="94"/>
      <c r="GH347" s="94"/>
      <c r="GI347" s="94"/>
      <c r="GJ347" s="94"/>
      <c r="GK347" s="94"/>
      <c r="GL347" s="94"/>
      <c r="GM347" s="94"/>
      <c r="GN347" s="94"/>
      <c r="GO347" s="94"/>
      <c r="GP347" s="94"/>
      <c r="GQ347" s="94"/>
      <c r="GR347" s="94"/>
      <c r="GS347" s="94"/>
      <c r="GT347" s="94"/>
      <c r="GU347" s="94"/>
      <c r="GV347" s="94"/>
      <c r="GW347" s="94"/>
      <c r="GX347" s="94"/>
    </row>
    <row r="348" spans="1:206" ht="15.75">
      <c r="A348" s="106"/>
      <c r="B348" s="94"/>
      <c r="C348" s="94"/>
      <c r="D348" s="94"/>
      <c r="E348" s="96"/>
      <c r="F348" s="94"/>
      <c r="G348" s="94"/>
      <c r="H348" s="94"/>
      <c r="I348" s="94"/>
      <c r="J348" s="94"/>
      <c r="K348" s="94"/>
      <c r="L348" s="94"/>
      <c r="M348" s="94"/>
      <c r="N348" s="94"/>
      <c r="O348" s="94"/>
      <c r="P348" s="94"/>
      <c r="Q348" s="94"/>
      <c r="R348" s="94"/>
      <c r="S348" s="94"/>
      <c r="T348" s="94"/>
      <c r="U348" s="94"/>
      <c r="V348" s="94"/>
      <c r="W348" s="94"/>
      <c r="X348" s="94"/>
      <c r="Y348" s="94"/>
      <c r="Z348" s="94"/>
      <c r="AA348" s="94"/>
      <c r="AB348" s="94"/>
      <c r="AC348" s="94"/>
      <c r="AD348" s="94"/>
      <c r="AE348" s="94"/>
      <c r="AF348" s="94"/>
      <c r="AG348" s="94"/>
      <c r="AH348" s="94"/>
      <c r="AI348" s="94"/>
      <c r="AJ348" s="94"/>
      <c r="AK348" s="94"/>
      <c r="AL348" s="94"/>
      <c r="AM348" s="94"/>
      <c r="AN348" s="94"/>
      <c r="AO348" s="94"/>
      <c r="AP348" s="94"/>
      <c r="AQ348" s="94"/>
      <c r="AR348" s="94"/>
      <c r="AS348" s="94"/>
      <c r="AT348" s="94"/>
      <c r="AU348" s="94"/>
      <c r="AV348" s="94"/>
      <c r="AW348" s="94"/>
      <c r="AX348" s="94"/>
      <c r="AY348" s="94"/>
      <c r="AZ348" s="94"/>
      <c r="BA348" s="94"/>
      <c r="BB348" s="94"/>
      <c r="BC348" s="94"/>
      <c r="BD348" s="94"/>
      <c r="BE348" s="94"/>
      <c r="BF348" s="94"/>
      <c r="BG348" s="94"/>
      <c r="BH348" s="94"/>
      <c r="BI348" s="94"/>
      <c r="BJ348" s="94"/>
      <c r="BK348" s="94"/>
      <c r="BL348" s="94"/>
      <c r="BM348" s="94"/>
      <c r="BN348" s="94"/>
      <c r="BO348" s="94"/>
      <c r="BP348" s="94"/>
      <c r="BQ348" s="94"/>
      <c r="BR348" s="94"/>
      <c r="BS348" s="94"/>
      <c r="BT348" s="94"/>
      <c r="BU348" s="94"/>
      <c r="BV348" s="94"/>
      <c r="BW348" s="94"/>
      <c r="BX348" s="94"/>
      <c r="BY348" s="94"/>
      <c r="BZ348" s="94"/>
      <c r="CA348" s="94"/>
      <c r="CB348" s="94"/>
      <c r="CC348" s="94"/>
      <c r="CD348" s="94"/>
      <c r="CE348" s="94"/>
      <c r="CF348" s="94"/>
      <c r="CG348" s="94"/>
      <c r="CH348" s="94"/>
      <c r="CI348" s="94"/>
      <c r="CJ348" s="94"/>
      <c r="CK348" s="94"/>
      <c r="CL348" s="94"/>
      <c r="CM348" s="94"/>
      <c r="CN348" s="94"/>
      <c r="CO348" s="94"/>
      <c r="CP348" s="94"/>
      <c r="CQ348" s="94"/>
      <c r="CR348" s="94"/>
      <c r="CS348" s="94"/>
      <c r="CT348" s="94"/>
      <c r="CU348" s="94"/>
      <c r="CV348" s="94"/>
      <c r="CW348" s="94"/>
      <c r="CX348" s="94"/>
      <c r="CY348" s="94"/>
      <c r="CZ348" s="94"/>
      <c r="DA348" s="94"/>
      <c r="DB348" s="94"/>
      <c r="DC348" s="94"/>
      <c r="DD348" s="94"/>
      <c r="DE348" s="94"/>
      <c r="DF348" s="94"/>
      <c r="DG348" s="94"/>
      <c r="DH348" s="94"/>
      <c r="DI348" s="94"/>
      <c r="DJ348" s="94"/>
      <c r="DK348" s="94"/>
      <c r="DL348" s="94"/>
      <c r="DM348" s="94"/>
      <c r="DN348" s="94"/>
      <c r="DO348" s="94"/>
      <c r="DP348" s="94"/>
      <c r="DQ348" s="94"/>
      <c r="DR348" s="94"/>
      <c r="DS348" s="94"/>
      <c r="DT348" s="94"/>
      <c r="DU348" s="94"/>
      <c r="DV348" s="94"/>
      <c r="DW348" s="94"/>
      <c r="DX348" s="94"/>
      <c r="DY348" s="94"/>
      <c r="DZ348" s="94"/>
      <c r="EA348" s="94"/>
      <c r="EB348" s="94"/>
      <c r="EC348" s="94"/>
      <c r="ED348" s="94"/>
      <c r="EE348" s="94"/>
      <c r="EF348" s="94"/>
      <c r="EG348" s="94"/>
      <c r="EH348" s="94"/>
      <c r="EI348" s="94"/>
      <c r="EJ348" s="94"/>
      <c r="EK348" s="94"/>
      <c r="EL348" s="94"/>
      <c r="EM348" s="94"/>
      <c r="EN348" s="94"/>
      <c r="EO348" s="94"/>
      <c r="EP348" s="94"/>
      <c r="EQ348" s="94"/>
      <c r="ER348" s="94"/>
      <c r="ES348" s="94"/>
      <c r="ET348" s="94"/>
      <c r="EU348" s="94"/>
      <c r="EV348" s="94"/>
      <c r="EW348" s="94"/>
      <c r="EX348" s="94"/>
      <c r="EY348" s="94"/>
      <c r="EZ348" s="94"/>
      <c r="FA348" s="94"/>
      <c r="FB348" s="94"/>
      <c r="FC348" s="94"/>
      <c r="FD348" s="94"/>
      <c r="FE348" s="94"/>
      <c r="FF348" s="94"/>
      <c r="FG348" s="94"/>
      <c r="FH348" s="94"/>
      <c r="FI348" s="94"/>
      <c r="FJ348" s="94"/>
      <c r="FK348" s="94"/>
      <c r="FL348" s="94"/>
      <c r="FM348" s="94"/>
      <c r="FN348" s="94"/>
      <c r="FO348" s="94"/>
      <c r="FP348" s="94"/>
      <c r="FQ348" s="94"/>
      <c r="FR348" s="94"/>
      <c r="FS348" s="94"/>
      <c r="FT348" s="94"/>
      <c r="FU348" s="94"/>
      <c r="FV348" s="94"/>
      <c r="FW348" s="94"/>
      <c r="FX348" s="94"/>
      <c r="FY348" s="94"/>
      <c r="FZ348" s="94"/>
      <c r="GA348" s="94"/>
      <c r="GB348" s="94"/>
      <c r="GC348" s="94"/>
      <c r="GD348" s="94"/>
      <c r="GE348" s="94"/>
      <c r="GF348" s="94"/>
      <c r="GG348" s="94"/>
      <c r="GH348" s="94"/>
      <c r="GI348" s="94"/>
      <c r="GJ348" s="94"/>
      <c r="GK348" s="94"/>
      <c r="GL348" s="94"/>
      <c r="GM348" s="94"/>
      <c r="GN348" s="94"/>
      <c r="GO348" s="94"/>
      <c r="GP348" s="94"/>
      <c r="GQ348" s="94"/>
      <c r="GR348" s="94"/>
      <c r="GS348" s="94"/>
      <c r="GT348" s="94"/>
      <c r="GU348" s="94"/>
      <c r="GV348" s="94"/>
      <c r="GW348" s="94"/>
      <c r="GX348" s="94"/>
    </row>
    <row r="349" spans="1:206" ht="15.75">
      <c r="A349" s="106"/>
      <c r="B349" s="94"/>
      <c r="C349" s="94"/>
      <c r="D349" s="94"/>
      <c r="E349" s="96"/>
      <c r="F349" s="94"/>
      <c r="G349" s="94"/>
      <c r="H349" s="94"/>
      <c r="I349" s="94"/>
      <c r="J349" s="94"/>
      <c r="K349" s="94"/>
      <c r="L349" s="94"/>
      <c r="M349" s="94"/>
      <c r="N349" s="94"/>
      <c r="O349" s="94"/>
      <c r="P349" s="94"/>
      <c r="Q349" s="94"/>
      <c r="R349" s="94"/>
      <c r="S349" s="94"/>
      <c r="T349" s="94"/>
      <c r="U349" s="94"/>
      <c r="V349" s="94"/>
      <c r="W349" s="94"/>
      <c r="X349" s="94"/>
      <c r="Y349" s="94"/>
      <c r="Z349" s="94"/>
      <c r="AA349" s="94"/>
      <c r="AB349" s="94"/>
      <c r="AC349" s="94"/>
      <c r="AD349" s="94"/>
      <c r="AE349" s="94"/>
      <c r="AF349" s="94"/>
      <c r="AG349" s="94"/>
      <c r="AH349" s="94"/>
      <c r="AI349" s="94"/>
      <c r="AJ349" s="94"/>
      <c r="AK349" s="94"/>
      <c r="AL349" s="94"/>
      <c r="AM349" s="94"/>
      <c r="AN349" s="94"/>
      <c r="AO349" s="94"/>
      <c r="AP349" s="94"/>
      <c r="AQ349" s="94"/>
      <c r="AR349" s="94"/>
      <c r="AS349" s="94"/>
      <c r="AT349" s="94"/>
      <c r="AU349" s="94"/>
      <c r="AV349" s="94"/>
      <c r="AW349" s="94"/>
      <c r="AX349" s="94"/>
      <c r="AY349" s="94"/>
      <c r="AZ349" s="94"/>
      <c r="BA349" s="94"/>
      <c r="BB349" s="94"/>
      <c r="BC349" s="94"/>
      <c r="BD349" s="94"/>
      <c r="BE349" s="94"/>
      <c r="BF349" s="94"/>
      <c r="BG349" s="94"/>
      <c r="BH349" s="94"/>
      <c r="BI349" s="94"/>
      <c r="BJ349" s="94"/>
      <c r="BK349" s="94"/>
      <c r="BL349" s="94"/>
      <c r="BM349" s="94"/>
      <c r="BN349" s="94"/>
      <c r="BO349" s="94"/>
      <c r="BP349" s="94"/>
      <c r="BQ349" s="94"/>
      <c r="BR349" s="94"/>
      <c r="BS349" s="94"/>
      <c r="BT349" s="94"/>
      <c r="BU349" s="94"/>
      <c r="BV349" s="94"/>
      <c r="BW349" s="94"/>
      <c r="BX349" s="94"/>
      <c r="BY349" s="94"/>
      <c r="BZ349" s="94"/>
      <c r="CA349" s="94"/>
      <c r="CB349" s="94"/>
      <c r="CC349" s="94"/>
      <c r="CD349" s="94"/>
      <c r="CE349" s="94"/>
      <c r="CF349" s="94"/>
      <c r="CG349" s="94"/>
      <c r="CH349" s="94"/>
      <c r="CI349" s="94"/>
      <c r="CJ349" s="94"/>
      <c r="CK349" s="94"/>
      <c r="CL349" s="94"/>
      <c r="CM349" s="94"/>
      <c r="CN349" s="94"/>
      <c r="CO349" s="94"/>
      <c r="CP349" s="94"/>
      <c r="CQ349" s="94"/>
      <c r="CR349" s="94"/>
      <c r="CS349" s="94"/>
      <c r="CT349" s="94"/>
      <c r="CU349" s="94"/>
      <c r="CV349" s="94"/>
      <c r="CW349" s="94"/>
      <c r="CX349" s="94"/>
      <c r="CY349" s="94"/>
      <c r="CZ349" s="94"/>
      <c r="DA349" s="94"/>
      <c r="DB349" s="94"/>
      <c r="DC349" s="94"/>
      <c r="DD349" s="94"/>
      <c r="DE349" s="94"/>
      <c r="DF349" s="94"/>
      <c r="DG349" s="94"/>
      <c r="DH349" s="94"/>
      <c r="DI349" s="94"/>
      <c r="DJ349" s="94"/>
      <c r="DK349" s="94"/>
      <c r="DL349" s="94"/>
      <c r="DM349" s="94"/>
      <c r="DN349" s="94"/>
      <c r="DO349" s="94"/>
      <c r="DP349" s="94"/>
      <c r="DQ349" s="94"/>
      <c r="DR349" s="94"/>
      <c r="DS349" s="94"/>
      <c r="DT349" s="94"/>
      <c r="DU349" s="94"/>
      <c r="DV349" s="94"/>
      <c r="DW349" s="94"/>
      <c r="DX349" s="94"/>
      <c r="DY349" s="94"/>
      <c r="DZ349" s="94"/>
      <c r="EA349" s="94"/>
      <c r="EB349" s="94"/>
      <c r="EC349" s="94"/>
      <c r="ED349" s="94"/>
      <c r="EE349" s="94"/>
      <c r="EF349" s="94"/>
      <c r="EG349" s="94"/>
      <c r="EH349" s="94"/>
      <c r="EI349" s="94"/>
      <c r="EJ349" s="94"/>
      <c r="EK349" s="94"/>
      <c r="EL349" s="94"/>
      <c r="EM349" s="94"/>
      <c r="EN349" s="94"/>
      <c r="EO349" s="94"/>
      <c r="EP349" s="94"/>
      <c r="EQ349" s="94"/>
      <c r="ER349" s="94"/>
      <c r="ES349" s="94"/>
      <c r="ET349" s="94"/>
      <c r="EU349" s="94"/>
      <c r="EV349" s="94"/>
      <c r="EW349" s="94"/>
      <c r="EX349" s="94"/>
      <c r="EY349" s="94"/>
      <c r="EZ349" s="94"/>
      <c r="FA349" s="94"/>
      <c r="FB349" s="94"/>
      <c r="FC349" s="94"/>
      <c r="FD349" s="94"/>
      <c r="FE349" s="94"/>
      <c r="FF349" s="94"/>
      <c r="FG349" s="94"/>
      <c r="FH349" s="94"/>
      <c r="FI349" s="94"/>
      <c r="FJ349" s="94"/>
      <c r="FK349" s="94"/>
      <c r="FL349" s="94"/>
      <c r="FM349" s="94"/>
      <c r="FN349" s="94"/>
      <c r="FO349" s="94"/>
      <c r="FP349" s="94"/>
      <c r="FQ349" s="94"/>
      <c r="FR349" s="94"/>
      <c r="FS349" s="94"/>
      <c r="FT349" s="94"/>
      <c r="FU349" s="94"/>
      <c r="FV349" s="94"/>
      <c r="FW349" s="94"/>
      <c r="FX349" s="94"/>
      <c r="FY349" s="94"/>
      <c r="FZ349" s="94"/>
      <c r="GA349" s="94"/>
      <c r="GB349" s="94"/>
      <c r="GC349" s="94"/>
      <c r="GD349" s="94"/>
      <c r="GE349" s="94"/>
      <c r="GF349" s="94"/>
      <c r="GG349" s="94"/>
      <c r="GH349" s="94"/>
      <c r="GI349" s="94"/>
      <c r="GJ349" s="94"/>
      <c r="GK349" s="94"/>
      <c r="GL349" s="94"/>
      <c r="GM349" s="94"/>
      <c r="GN349" s="94"/>
      <c r="GO349" s="94"/>
      <c r="GP349" s="94"/>
      <c r="GQ349" s="94"/>
      <c r="GR349" s="94"/>
      <c r="GS349" s="94"/>
      <c r="GT349" s="94"/>
      <c r="GU349" s="94"/>
      <c r="GV349" s="94"/>
      <c r="GW349" s="94"/>
      <c r="GX349" s="94"/>
    </row>
    <row r="350" spans="1:206" ht="15.75">
      <c r="A350" s="106"/>
      <c r="B350" s="94"/>
      <c r="C350" s="94"/>
      <c r="D350" s="94"/>
      <c r="E350" s="96"/>
      <c r="F350" s="94"/>
      <c r="G350" s="94"/>
      <c r="H350" s="94"/>
      <c r="I350" s="94"/>
      <c r="J350" s="94"/>
      <c r="K350" s="94"/>
      <c r="L350" s="94"/>
      <c r="M350" s="94"/>
      <c r="N350" s="94"/>
      <c r="O350" s="94"/>
      <c r="P350" s="94"/>
      <c r="Q350" s="94"/>
      <c r="R350" s="94"/>
      <c r="S350" s="94"/>
      <c r="T350" s="94"/>
      <c r="U350" s="94"/>
      <c r="V350" s="94"/>
      <c r="W350" s="94"/>
      <c r="X350" s="94"/>
      <c r="Y350" s="94"/>
      <c r="Z350" s="94"/>
      <c r="AA350" s="94"/>
      <c r="AB350" s="94"/>
      <c r="AC350" s="94"/>
      <c r="AD350" s="94"/>
      <c r="AE350" s="94"/>
      <c r="AF350" s="94"/>
      <c r="AG350" s="94"/>
      <c r="AH350" s="94"/>
      <c r="AI350" s="94"/>
      <c r="AJ350" s="94"/>
      <c r="AK350" s="94"/>
      <c r="AL350" s="94"/>
      <c r="AM350" s="94"/>
      <c r="AN350" s="94"/>
      <c r="AO350" s="94"/>
      <c r="AP350" s="94"/>
      <c r="AQ350" s="94"/>
      <c r="AR350" s="94"/>
      <c r="AS350" s="94"/>
      <c r="AT350" s="94"/>
      <c r="AU350" s="94"/>
      <c r="AV350" s="94"/>
      <c r="AW350" s="94"/>
      <c r="AX350" s="94"/>
      <c r="AY350" s="94"/>
      <c r="AZ350" s="94"/>
      <c r="BA350" s="94"/>
      <c r="BB350" s="94"/>
      <c r="BC350" s="94"/>
      <c r="BD350" s="94"/>
      <c r="BE350" s="94"/>
      <c r="BF350" s="94"/>
      <c r="BG350" s="94"/>
      <c r="BH350" s="94"/>
      <c r="BI350" s="94"/>
      <c r="BJ350" s="94"/>
      <c r="BK350" s="94"/>
      <c r="BL350" s="94"/>
      <c r="BM350" s="94"/>
      <c r="BN350" s="94"/>
      <c r="BO350" s="94"/>
      <c r="BP350" s="94"/>
      <c r="BQ350" s="94"/>
      <c r="BR350" s="94"/>
      <c r="BS350" s="94"/>
      <c r="BT350" s="94"/>
      <c r="BU350" s="94"/>
      <c r="BV350" s="94"/>
      <c r="BW350" s="94"/>
      <c r="BX350" s="94"/>
      <c r="BY350" s="94"/>
      <c r="BZ350" s="94"/>
      <c r="CA350" s="94"/>
      <c r="CB350" s="94"/>
      <c r="CC350" s="94"/>
      <c r="CD350" s="94"/>
      <c r="CE350" s="94"/>
      <c r="CF350" s="94"/>
      <c r="CG350" s="94"/>
      <c r="CH350" s="94"/>
      <c r="CI350" s="94"/>
      <c r="CJ350" s="94"/>
      <c r="CK350" s="94"/>
      <c r="CL350" s="94"/>
      <c r="CM350" s="94"/>
      <c r="CN350" s="94"/>
      <c r="CO350" s="94"/>
      <c r="CP350" s="94"/>
      <c r="CQ350" s="94"/>
      <c r="CR350" s="94"/>
      <c r="CS350" s="94"/>
      <c r="CT350" s="94"/>
      <c r="CU350" s="94"/>
      <c r="CV350" s="94"/>
      <c r="CW350" s="94"/>
      <c r="CX350" s="94"/>
      <c r="CY350" s="94"/>
      <c r="CZ350" s="94"/>
      <c r="DA350" s="94"/>
      <c r="DB350" s="94"/>
      <c r="DC350" s="94"/>
      <c r="DD350" s="94"/>
      <c r="DE350" s="94"/>
      <c r="DF350" s="94"/>
      <c r="DG350" s="94"/>
      <c r="DH350" s="94"/>
      <c r="DI350" s="94"/>
      <c r="DJ350" s="94"/>
      <c r="DK350" s="94"/>
      <c r="DL350" s="94"/>
      <c r="DM350" s="94"/>
      <c r="DN350" s="94"/>
      <c r="DO350" s="94"/>
      <c r="DP350" s="94"/>
      <c r="DQ350" s="94"/>
      <c r="DR350" s="94"/>
      <c r="DS350" s="94"/>
      <c r="DT350" s="94"/>
      <c r="DU350" s="94"/>
      <c r="DV350" s="94"/>
      <c r="DW350" s="94"/>
      <c r="DX350" s="94"/>
      <c r="DY350" s="94"/>
      <c r="DZ350" s="94"/>
      <c r="EA350" s="94"/>
      <c r="EB350" s="94"/>
      <c r="EC350" s="94"/>
      <c r="ED350" s="94"/>
      <c r="EE350" s="94"/>
      <c r="EF350" s="94"/>
      <c r="EG350" s="94"/>
      <c r="EH350" s="94"/>
      <c r="EI350" s="94"/>
      <c r="EJ350" s="94"/>
      <c r="EK350" s="94"/>
      <c r="EL350" s="94"/>
      <c r="EM350" s="94"/>
      <c r="EN350" s="94"/>
      <c r="EO350" s="94"/>
      <c r="EP350" s="94"/>
      <c r="EQ350" s="94"/>
      <c r="ER350" s="94"/>
      <c r="ES350" s="94"/>
      <c r="ET350" s="94"/>
      <c r="EU350" s="94"/>
      <c r="EV350" s="94"/>
      <c r="EW350" s="94"/>
      <c r="EX350" s="94"/>
      <c r="EY350" s="94"/>
      <c r="EZ350" s="94"/>
      <c r="FA350" s="94"/>
      <c r="FB350" s="94"/>
      <c r="FC350" s="94"/>
      <c r="FD350" s="94"/>
      <c r="FE350" s="94"/>
      <c r="FF350" s="94"/>
      <c r="FG350" s="94"/>
      <c r="FH350" s="94"/>
      <c r="FI350" s="94"/>
      <c r="FJ350" s="94"/>
      <c r="FK350" s="94"/>
      <c r="FL350" s="94"/>
      <c r="FM350" s="94"/>
      <c r="FN350" s="94"/>
      <c r="FO350" s="94"/>
      <c r="FP350" s="94"/>
      <c r="FQ350" s="94"/>
      <c r="FR350" s="94"/>
      <c r="FS350" s="94"/>
      <c r="FT350" s="94"/>
      <c r="FU350" s="94"/>
      <c r="FV350" s="94"/>
      <c r="FW350" s="94"/>
      <c r="FX350" s="94"/>
      <c r="FY350" s="94"/>
      <c r="FZ350" s="94"/>
      <c r="GA350" s="94"/>
      <c r="GB350" s="94"/>
      <c r="GC350" s="94"/>
      <c r="GD350" s="94"/>
      <c r="GE350" s="94"/>
      <c r="GF350" s="94"/>
      <c r="GG350" s="94"/>
      <c r="GH350" s="94"/>
      <c r="GI350" s="94"/>
      <c r="GJ350" s="94"/>
      <c r="GK350" s="94"/>
      <c r="GL350" s="94"/>
      <c r="GM350" s="94"/>
      <c r="GN350" s="94"/>
      <c r="GO350" s="94"/>
      <c r="GP350" s="94"/>
      <c r="GQ350" s="94"/>
      <c r="GR350" s="94"/>
      <c r="GS350" s="94"/>
      <c r="GT350" s="94"/>
      <c r="GU350" s="94"/>
      <c r="GV350" s="94"/>
      <c r="GW350" s="94"/>
      <c r="GX350" s="94"/>
    </row>
    <row r="351" spans="1:206" ht="15.75">
      <c r="A351" s="106"/>
      <c r="B351" s="94"/>
      <c r="C351" s="94"/>
      <c r="D351" s="94"/>
      <c r="E351" s="96"/>
      <c r="F351" s="94"/>
      <c r="G351" s="94"/>
      <c r="H351" s="94"/>
      <c r="I351" s="94"/>
      <c r="J351" s="94"/>
      <c r="K351" s="94"/>
      <c r="L351" s="94"/>
      <c r="M351" s="94"/>
      <c r="N351" s="94"/>
      <c r="O351" s="94"/>
      <c r="P351" s="94"/>
      <c r="Q351" s="94"/>
      <c r="R351" s="94"/>
      <c r="S351" s="94"/>
      <c r="T351" s="94"/>
      <c r="U351" s="94"/>
      <c r="V351" s="94"/>
      <c r="W351" s="94"/>
      <c r="X351" s="94"/>
      <c r="Y351" s="94"/>
      <c r="Z351" s="94"/>
      <c r="AA351" s="94"/>
      <c r="AB351" s="94"/>
      <c r="AC351" s="94"/>
      <c r="AD351" s="94"/>
      <c r="AE351" s="94"/>
      <c r="AF351" s="94"/>
      <c r="AG351" s="94"/>
      <c r="AH351" s="94"/>
      <c r="AI351" s="94"/>
      <c r="AJ351" s="94"/>
      <c r="AK351" s="94"/>
      <c r="AL351" s="94"/>
      <c r="AM351" s="94"/>
      <c r="AN351" s="94"/>
      <c r="AO351" s="94"/>
      <c r="AP351" s="94"/>
      <c r="AQ351" s="94"/>
      <c r="AR351" s="94"/>
      <c r="AS351" s="94"/>
      <c r="AT351" s="94"/>
      <c r="AU351" s="94"/>
      <c r="AV351" s="94"/>
      <c r="AW351" s="94"/>
      <c r="AX351" s="94"/>
      <c r="AY351" s="94"/>
      <c r="AZ351" s="94"/>
      <c r="BA351" s="94"/>
      <c r="BB351" s="94"/>
      <c r="BC351" s="94"/>
      <c r="BD351" s="94"/>
      <c r="BE351" s="94"/>
      <c r="BF351" s="94"/>
      <c r="BG351" s="94"/>
      <c r="BH351" s="94"/>
      <c r="BI351" s="94"/>
      <c r="BJ351" s="94"/>
      <c r="BK351" s="94"/>
      <c r="BL351" s="94"/>
      <c r="BM351" s="94"/>
      <c r="BN351" s="94"/>
      <c r="BO351" s="94"/>
      <c r="BP351" s="94"/>
      <c r="BQ351" s="94"/>
      <c r="BR351" s="94"/>
      <c r="BS351" s="94"/>
      <c r="BT351" s="94"/>
      <c r="BU351" s="94"/>
      <c r="BV351" s="94"/>
      <c r="BW351" s="94"/>
      <c r="BX351" s="94"/>
      <c r="BY351" s="94"/>
      <c r="BZ351" s="94"/>
      <c r="CA351" s="94"/>
      <c r="CB351" s="94"/>
      <c r="CC351" s="94"/>
      <c r="CD351" s="94"/>
      <c r="CE351" s="94"/>
      <c r="CF351" s="94"/>
      <c r="CG351" s="94"/>
      <c r="CH351" s="94"/>
      <c r="CI351" s="94"/>
      <c r="CJ351" s="94"/>
      <c r="CK351" s="94"/>
      <c r="CL351" s="94"/>
      <c r="CM351" s="94"/>
      <c r="CN351" s="94"/>
      <c r="CO351" s="94"/>
      <c r="CP351" s="94"/>
      <c r="CQ351" s="94"/>
      <c r="CR351" s="94"/>
      <c r="CS351" s="94"/>
      <c r="CT351" s="94"/>
      <c r="CU351" s="94"/>
      <c r="CV351" s="94"/>
      <c r="CW351" s="94"/>
      <c r="CX351" s="94"/>
      <c r="CY351" s="94"/>
      <c r="CZ351" s="94"/>
      <c r="DA351" s="94"/>
      <c r="DB351" s="94"/>
      <c r="DC351" s="94"/>
      <c r="DD351" s="94"/>
      <c r="DE351" s="94"/>
      <c r="DF351" s="94"/>
      <c r="DG351" s="94"/>
      <c r="DH351" s="94"/>
      <c r="DI351" s="94"/>
      <c r="DJ351" s="94"/>
      <c r="DK351" s="94"/>
      <c r="DL351" s="94"/>
      <c r="DM351" s="94"/>
      <c r="DN351" s="94"/>
      <c r="DO351" s="94"/>
      <c r="DP351" s="94"/>
      <c r="DQ351" s="94"/>
      <c r="DR351" s="94"/>
      <c r="DS351" s="94"/>
      <c r="DT351" s="94"/>
      <c r="DU351" s="94"/>
      <c r="DV351" s="94"/>
      <c r="DW351" s="94"/>
      <c r="DX351" s="94"/>
      <c r="DY351" s="94"/>
      <c r="DZ351" s="94"/>
      <c r="EA351" s="94"/>
      <c r="EB351" s="94"/>
      <c r="EC351" s="94"/>
      <c r="ED351" s="94"/>
      <c r="EE351" s="94"/>
      <c r="EF351" s="94"/>
      <c r="EG351" s="94"/>
      <c r="EH351" s="94"/>
      <c r="EI351" s="94"/>
      <c r="EJ351" s="94"/>
      <c r="EK351" s="94"/>
      <c r="EL351" s="94"/>
      <c r="EM351" s="94"/>
      <c r="EN351" s="94"/>
      <c r="EO351" s="94"/>
      <c r="EP351" s="94"/>
      <c r="EQ351" s="94"/>
      <c r="ER351" s="94"/>
      <c r="ES351" s="94"/>
      <c r="ET351" s="94"/>
      <c r="EU351" s="94"/>
      <c r="EV351" s="94"/>
      <c r="EW351" s="94"/>
      <c r="EX351" s="94"/>
      <c r="EY351" s="94"/>
      <c r="EZ351" s="94"/>
      <c r="FA351" s="94"/>
      <c r="FB351" s="94"/>
      <c r="FC351" s="94"/>
      <c r="FD351" s="94"/>
      <c r="FE351" s="94"/>
      <c r="FF351" s="94"/>
      <c r="FG351" s="94"/>
      <c r="FH351" s="94"/>
      <c r="FI351" s="94"/>
      <c r="FJ351" s="94"/>
      <c r="FK351" s="94"/>
      <c r="FL351" s="94"/>
      <c r="FM351" s="94"/>
      <c r="FN351" s="94"/>
      <c r="FO351" s="94"/>
      <c r="FP351" s="94"/>
      <c r="FQ351" s="94"/>
      <c r="FR351" s="94"/>
      <c r="FS351" s="94"/>
      <c r="FT351" s="94"/>
      <c r="FU351" s="94"/>
      <c r="FV351" s="94"/>
      <c r="FW351" s="94"/>
      <c r="FX351" s="94"/>
      <c r="FY351" s="94"/>
      <c r="FZ351" s="94"/>
      <c r="GA351" s="94"/>
      <c r="GB351" s="94"/>
      <c r="GC351" s="94"/>
      <c r="GD351" s="94"/>
      <c r="GE351" s="94"/>
      <c r="GF351" s="94"/>
      <c r="GG351" s="94"/>
      <c r="GH351" s="94"/>
      <c r="GI351" s="94"/>
      <c r="GJ351" s="94"/>
      <c r="GK351" s="94"/>
      <c r="GL351" s="94"/>
      <c r="GM351" s="94"/>
      <c r="GN351" s="94"/>
      <c r="GO351" s="94"/>
      <c r="GP351" s="94"/>
      <c r="GQ351" s="94"/>
      <c r="GR351" s="94"/>
      <c r="GS351" s="94"/>
      <c r="GT351" s="94"/>
      <c r="GU351" s="94"/>
      <c r="GV351" s="94"/>
      <c r="GW351" s="94"/>
      <c r="GX351" s="94"/>
    </row>
    <row r="352" spans="1:206" ht="15.75">
      <c r="A352" s="106"/>
      <c r="B352" s="94"/>
      <c r="C352" s="94"/>
      <c r="D352" s="94"/>
      <c r="E352" s="96"/>
      <c r="F352" s="94"/>
      <c r="G352" s="94"/>
      <c r="H352" s="94"/>
      <c r="I352" s="94"/>
      <c r="J352" s="94"/>
      <c r="K352" s="94"/>
      <c r="L352" s="94"/>
      <c r="M352" s="94"/>
      <c r="N352" s="94"/>
      <c r="O352" s="94"/>
      <c r="P352" s="94"/>
      <c r="Q352" s="94"/>
      <c r="R352" s="94"/>
      <c r="S352" s="94"/>
      <c r="T352" s="94"/>
      <c r="U352" s="94"/>
      <c r="V352" s="94"/>
      <c r="W352" s="94"/>
      <c r="X352" s="94"/>
      <c r="Y352" s="94"/>
      <c r="Z352" s="94"/>
      <c r="AA352" s="94"/>
      <c r="AB352" s="94"/>
      <c r="AC352" s="94"/>
      <c r="AD352" s="94"/>
      <c r="AE352" s="94"/>
      <c r="AF352" s="94"/>
      <c r="AG352" s="94"/>
      <c r="AH352" s="94"/>
      <c r="AI352" s="94"/>
      <c r="AJ352" s="94"/>
      <c r="AK352" s="94"/>
      <c r="AL352" s="94"/>
      <c r="AM352" s="94"/>
      <c r="AN352" s="94"/>
      <c r="AO352" s="94"/>
      <c r="AP352" s="94"/>
      <c r="AQ352" s="94"/>
      <c r="AR352" s="94"/>
      <c r="AS352" s="94"/>
      <c r="AT352" s="94"/>
      <c r="AU352" s="94"/>
      <c r="AV352" s="94"/>
      <c r="AW352" s="94"/>
      <c r="AX352" s="94"/>
      <c r="AY352" s="94"/>
      <c r="AZ352" s="94"/>
      <c r="BA352" s="94"/>
      <c r="BB352" s="94"/>
      <c r="BC352" s="94"/>
      <c r="BD352" s="94"/>
      <c r="BE352" s="94"/>
      <c r="BF352" s="94"/>
      <c r="BG352" s="94"/>
      <c r="BH352" s="94"/>
      <c r="BI352" s="94"/>
      <c r="BJ352" s="94"/>
      <c r="BK352" s="94"/>
      <c r="BL352" s="94"/>
      <c r="BM352" s="94"/>
      <c r="BN352" s="94"/>
      <c r="BO352" s="94"/>
      <c r="BP352" s="94"/>
      <c r="BQ352" s="94"/>
      <c r="BR352" s="94"/>
      <c r="BS352" s="94"/>
      <c r="BT352" s="94"/>
      <c r="BU352" s="94"/>
      <c r="BV352" s="94"/>
      <c r="BW352" s="94"/>
      <c r="BX352" s="94"/>
      <c r="BY352" s="94"/>
      <c r="BZ352" s="94"/>
      <c r="CA352" s="94"/>
      <c r="CB352" s="94"/>
      <c r="CC352" s="94"/>
      <c r="CD352" s="94"/>
      <c r="CE352" s="94"/>
      <c r="CF352" s="94"/>
      <c r="CG352" s="94"/>
      <c r="CH352" s="94"/>
      <c r="CI352" s="94"/>
      <c r="CJ352" s="94"/>
      <c r="CK352" s="94"/>
      <c r="CL352" s="94"/>
      <c r="CM352" s="94"/>
      <c r="CN352" s="94"/>
      <c r="CO352" s="94"/>
      <c r="CP352" s="94"/>
      <c r="CQ352" s="94"/>
      <c r="CR352" s="94"/>
      <c r="CS352" s="94"/>
      <c r="CT352" s="94"/>
      <c r="CU352" s="94"/>
      <c r="CV352" s="94"/>
      <c r="CW352" s="94"/>
      <c r="CX352" s="94"/>
      <c r="CY352" s="94"/>
      <c r="CZ352" s="94"/>
      <c r="DA352" s="94"/>
      <c r="DB352" s="94"/>
      <c r="DC352" s="94"/>
      <c r="DD352" s="94"/>
      <c r="DE352" s="94"/>
      <c r="DF352" s="94"/>
      <c r="DG352" s="94"/>
      <c r="DH352" s="94"/>
      <c r="DI352" s="94"/>
      <c r="DJ352" s="94"/>
      <c r="DK352" s="94"/>
      <c r="DL352" s="94"/>
      <c r="DM352" s="94"/>
      <c r="DN352" s="94"/>
      <c r="DO352" s="94"/>
      <c r="DP352" s="94"/>
      <c r="DQ352" s="94"/>
      <c r="DR352" s="94"/>
      <c r="DS352" s="94"/>
      <c r="DT352" s="94"/>
      <c r="DU352" s="94"/>
      <c r="DV352" s="94"/>
      <c r="DW352" s="94"/>
      <c r="DX352" s="94"/>
      <c r="DY352" s="94"/>
      <c r="DZ352" s="94"/>
      <c r="EA352" s="94"/>
      <c r="EB352" s="94"/>
      <c r="EC352" s="94"/>
      <c r="ED352" s="94"/>
      <c r="EE352" s="94"/>
      <c r="EF352" s="94"/>
      <c r="EG352" s="94"/>
      <c r="EH352" s="94"/>
      <c r="EI352" s="94"/>
      <c r="EJ352" s="94"/>
      <c r="EK352" s="94"/>
      <c r="EL352" s="94"/>
      <c r="EM352" s="94"/>
      <c r="EN352" s="94"/>
      <c r="EO352" s="94"/>
      <c r="EP352" s="94"/>
      <c r="EQ352" s="94"/>
      <c r="ER352" s="94"/>
      <c r="ES352" s="94"/>
      <c r="ET352" s="94"/>
      <c r="EU352" s="94"/>
      <c r="EV352" s="94"/>
      <c r="EW352" s="94"/>
      <c r="EX352" s="94"/>
      <c r="EY352" s="94"/>
      <c r="EZ352" s="94"/>
      <c r="FA352" s="94"/>
      <c r="FB352" s="94"/>
      <c r="FC352" s="94"/>
      <c r="FD352" s="94"/>
      <c r="FE352" s="94"/>
      <c r="FF352" s="94"/>
      <c r="FG352" s="94"/>
      <c r="FH352" s="94"/>
      <c r="FI352" s="94"/>
      <c r="FJ352" s="94"/>
      <c r="FK352" s="94"/>
      <c r="FL352" s="94"/>
      <c r="FM352" s="94"/>
      <c r="FN352" s="94"/>
      <c r="FO352" s="94"/>
      <c r="FP352" s="94"/>
      <c r="FQ352" s="94"/>
      <c r="FR352" s="94"/>
      <c r="FS352" s="94"/>
      <c r="FT352" s="94"/>
      <c r="FU352" s="94"/>
      <c r="FV352" s="94"/>
      <c r="FW352" s="94"/>
      <c r="FX352" s="94"/>
      <c r="FY352" s="94"/>
      <c r="FZ352" s="94"/>
      <c r="GA352" s="94"/>
      <c r="GB352" s="94"/>
      <c r="GC352" s="94"/>
      <c r="GD352" s="94"/>
      <c r="GE352" s="94"/>
      <c r="GF352" s="94"/>
      <c r="GG352" s="94"/>
      <c r="GH352" s="94"/>
      <c r="GI352" s="94"/>
      <c r="GJ352" s="94"/>
      <c r="GK352" s="94"/>
      <c r="GL352" s="94"/>
      <c r="GM352" s="94"/>
      <c r="GN352" s="94"/>
      <c r="GO352" s="94"/>
      <c r="GP352" s="94"/>
      <c r="GQ352" s="94"/>
      <c r="GR352" s="94"/>
      <c r="GS352" s="94"/>
      <c r="GT352" s="94"/>
      <c r="GU352" s="94"/>
      <c r="GV352" s="94"/>
      <c r="GW352" s="94"/>
      <c r="GX352" s="94"/>
    </row>
    <row r="353" spans="1:206" ht="15.75">
      <c r="A353" s="106"/>
      <c r="B353" s="94"/>
      <c r="C353" s="94"/>
      <c r="D353" s="94"/>
      <c r="E353" s="96"/>
      <c r="F353" s="94"/>
      <c r="G353" s="94"/>
      <c r="H353" s="94"/>
      <c r="I353" s="94"/>
      <c r="J353" s="94"/>
      <c r="K353" s="94"/>
      <c r="L353" s="94"/>
      <c r="M353" s="94"/>
      <c r="N353" s="94"/>
      <c r="O353" s="94"/>
      <c r="P353" s="94"/>
      <c r="Q353" s="94"/>
      <c r="R353" s="94"/>
      <c r="S353" s="94"/>
      <c r="T353" s="94"/>
      <c r="U353" s="94"/>
      <c r="V353" s="94"/>
      <c r="W353" s="94"/>
      <c r="X353" s="94"/>
      <c r="Y353" s="94"/>
      <c r="Z353" s="94"/>
      <c r="AA353" s="94"/>
      <c r="AB353" s="94"/>
      <c r="AC353" s="94"/>
      <c r="AD353" s="94"/>
      <c r="AE353" s="94"/>
      <c r="AF353" s="94"/>
      <c r="AG353" s="94"/>
      <c r="AH353" s="94"/>
      <c r="AI353" s="94"/>
      <c r="AJ353" s="94"/>
      <c r="AK353" s="94"/>
      <c r="AL353" s="94"/>
      <c r="AM353" s="94"/>
      <c r="AN353" s="94"/>
      <c r="AO353" s="94"/>
      <c r="AP353" s="94"/>
      <c r="AQ353" s="94"/>
      <c r="AR353" s="94"/>
      <c r="AS353" s="94"/>
      <c r="AT353" s="94"/>
      <c r="AU353" s="94"/>
      <c r="AV353" s="94"/>
      <c r="AW353" s="94"/>
      <c r="AX353" s="94"/>
      <c r="AY353" s="94"/>
      <c r="AZ353" s="94"/>
      <c r="BA353" s="94"/>
      <c r="BB353" s="94"/>
      <c r="BC353" s="94"/>
      <c r="BD353" s="94"/>
      <c r="BE353" s="94"/>
      <c r="BF353" s="94"/>
      <c r="BG353" s="94"/>
      <c r="BH353" s="94"/>
      <c r="BI353" s="94"/>
      <c r="BJ353" s="94"/>
      <c r="BK353" s="94"/>
      <c r="BL353" s="94"/>
      <c r="BM353" s="94"/>
      <c r="BN353" s="94"/>
      <c r="BO353" s="94"/>
      <c r="BP353" s="94"/>
      <c r="BQ353" s="94"/>
      <c r="BR353" s="94"/>
      <c r="BS353" s="94"/>
      <c r="BT353" s="94"/>
      <c r="BU353" s="94"/>
      <c r="BV353" s="94"/>
      <c r="BW353" s="94"/>
      <c r="BX353" s="94"/>
      <c r="BY353" s="94"/>
      <c r="BZ353" s="94"/>
      <c r="CA353" s="94"/>
      <c r="CB353" s="94"/>
      <c r="CC353" s="94"/>
      <c r="CD353" s="94"/>
      <c r="CE353" s="94"/>
      <c r="CF353" s="94"/>
      <c r="CG353" s="94"/>
      <c r="CH353" s="94"/>
      <c r="CI353" s="94"/>
      <c r="CJ353" s="94"/>
      <c r="CK353" s="94"/>
      <c r="CL353" s="94"/>
      <c r="CM353" s="94"/>
      <c r="CN353" s="94"/>
      <c r="CO353" s="94"/>
      <c r="CP353" s="94"/>
      <c r="CQ353" s="94"/>
      <c r="CR353" s="94"/>
      <c r="CS353" s="94"/>
      <c r="CT353" s="94"/>
      <c r="CU353" s="94"/>
      <c r="CV353" s="94"/>
      <c r="CW353" s="94"/>
      <c r="CX353" s="94"/>
      <c r="CY353" s="94"/>
      <c r="CZ353" s="94"/>
      <c r="DA353" s="94"/>
      <c r="DB353" s="94"/>
      <c r="DC353" s="94"/>
      <c r="DD353" s="94"/>
      <c r="DE353" s="94"/>
      <c r="DF353" s="94"/>
      <c r="DG353" s="94"/>
      <c r="DH353" s="94"/>
      <c r="DI353" s="94"/>
      <c r="DJ353" s="94"/>
      <c r="DK353" s="94"/>
      <c r="DL353" s="94"/>
      <c r="DM353" s="94"/>
      <c r="DN353" s="94"/>
      <c r="DO353" s="94"/>
      <c r="DP353" s="94"/>
      <c r="DQ353" s="94"/>
      <c r="DR353" s="94"/>
      <c r="DS353" s="94"/>
      <c r="DT353" s="94"/>
      <c r="DU353" s="94"/>
      <c r="DV353" s="94"/>
      <c r="DW353" s="94"/>
      <c r="DX353" s="94"/>
      <c r="DY353" s="94"/>
      <c r="DZ353" s="94"/>
      <c r="EA353" s="94"/>
      <c r="EB353" s="94"/>
      <c r="EC353" s="94"/>
      <c r="ED353" s="94"/>
      <c r="EE353" s="94"/>
      <c r="EF353" s="94"/>
      <c r="EG353" s="94"/>
      <c r="EH353" s="94"/>
      <c r="EI353" s="94"/>
      <c r="EJ353" s="94"/>
      <c r="EK353" s="94"/>
      <c r="EL353" s="94"/>
      <c r="EM353" s="94"/>
      <c r="EN353" s="94"/>
      <c r="EO353" s="94"/>
      <c r="EP353" s="94"/>
      <c r="EQ353" s="94"/>
      <c r="ER353" s="94"/>
      <c r="ES353" s="94"/>
      <c r="ET353" s="94"/>
      <c r="EU353" s="94"/>
      <c r="EV353" s="94"/>
      <c r="EW353" s="94"/>
      <c r="EX353" s="94"/>
      <c r="EY353" s="94"/>
      <c r="EZ353" s="94"/>
      <c r="FA353" s="94"/>
      <c r="FB353" s="94"/>
      <c r="FC353" s="94"/>
      <c r="FD353" s="94"/>
      <c r="FE353" s="94"/>
      <c r="FF353" s="94"/>
      <c r="FG353" s="94"/>
      <c r="FH353" s="94"/>
      <c r="FI353" s="94"/>
      <c r="FJ353" s="94"/>
      <c r="FK353" s="94"/>
      <c r="FL353" s="94"/>
      <c r="FM353" s="94"/>
      <c r="FN353" s="94"/>
      <c r="FO353" s="94"/>
      <c r="FP353" s="94"/>
      <c r="FQ353" s="94"/>
      <c r="FR353" s="94"/>
      <c r="FS353" s="94"/>
      <c r="FT353" s="94"/>
      <c r="FU353" s="94"/>
      <c r="FV353" s="94"/>
      <c r="FW353" s="94"/>
      <c r="FX353" s="94"/>
      <c r="FY353" s="94"/>
      <c r="FZ353" s="94"/>
      <c r="GA353" s="94"/>
      <c r="GB353" s="94"/>
      <c r="GC353" s="94"/>
      <c r="GD353" s="94"/>
      <c r="GE353" s="94"/>
      <c r="GF353" s="94"/>
      <c r="GG353" s="94"/>
      <c r="GH353" s="94"/>
      <c r="GI353" s="94"/>
      <c r="GJ353" s="94"/>
      <c r="GK353" s="94"/>
      <c r="GL353" s="94"/>
      <c r="GM353" s="94"/>
      <c r="GN353" s="94"/>
      <c r="GO353" s="94"/>
      <c r="GP353" s="94"/>
      <c r="GQ353" s="94"/>
      <c r="GR353" s="94"/>
      <c r="GS353" s="94"/>
      <c r="GT353" s="94"/>
      <c r="GU353" s="94"/>
      <c r="GV353" s="94"/>
      <c r="GW353" s="94"/>
      <c r="GX353" s="94"/>
    </row>
    <row r="354" spans="1:206" ht="15.75">
      <c r="A354" s="106"/>
      <c r="B354" s="94"/>
      <c r="C354" s="94"/>
      <c r="D354" s="94"/>
      <c r="E354" s="96"/>
      <c r="F354" s="94"/>
      <c r="G354" s="94"/>
      <c r="H354" s="94"/>
      <c r="I354" s="94"/>
      <c r="J354" s="94"/>
      <c r="K354" s="94"/>
      <c r="L354" s="94"/>
      <c r="M354" s="94"/>
      <c r="N354" s="94"/>
      <c r="O354" s="94"/>
      <c r="P354" s="94"/>
      <c r="Q354" s="94"/>
      <c r="R354" s="94"/>
      <c r="S354" s="94"/>
      <c r="T354" s="94"/>
      <c r="U354" s="94"/>
      <c r="V354" s="94"/>
      <c r="W354" s="94"/>
      <c r="X354" s="94"/>
      <c r="Y354" s="94"/>
      <c r="Z354" s="94"/>
      <c r="AA354" s="94"/>
      <c r="AB354" s="94"/>
      <c r="AC354" s="94"/>
      <c r="AD354" s="94"/>
      <c r="AE354" s="94"/>
      <c r="AF354" s="94"/>
      <c r="AG354" s="94"/>
      <c r="AH354" s="94"/>
      <c r="AI354" s="94"/>
      <c r="AJ354" s="94"/>
      <c r="AK354" s="94"/>
      <c r="AL354" s="94"/>
      <c r="AM354" s="94"/>
      <c r="AN354" s="94"/>
      <c r="AO354" s="94"/>
      <c r="AP354" s="94"/>
      <c r="AQ354" s="94"/>
      <c r="AR354" s="94"/>
      <c r="AS354" s="94"/>
      <c r="AT354" s="94"/>
      <c r="AU354" s="94"/>
      <c r="AV354" s="94"/>
      <c r="AW354" s="94"/>
      <c r="AX354" s="94"/>
      <c r="AY354" s="94"/>
      <c r="AZ354" s="94"/>
      <c r="BA354" s="94"/>
      <c r="BB354" s="94"/>
      <c r="BC354" s="94"/>
      <c r="BD354" s="94"/>
      <c r="BE354" s="94"/>
      <c r="BF354" s="94"/>
      <c r="BG354" s="94"/>
      <c r="BH354" s="94"/>
      <c r="BI354" s="94"/>
      <c r="BJ354" s="94"/>
      <c r="BK354" s="94"/>
      <c r="BL354" s="94"/>
      <c r="BM354" s="94"/>
      <c r="BN354" s="94"/>
      <c r="BO354" s="94"/>
      <c r="BP354" s="94"/>
      <c r="BQ354" s="94"/>
      <c r="BR354" s="94"/>
      <c r="BS354" s="94"/>
      <c r="BT354" s="94"/>
      <c r="BU354" s="94"/>
      <c r="BV354" s="94"/>
      <c r="BW354" s="94"/>
      <c r="BX354" s="94"/>
      <c r="BY354" s="94"/>
      <c r="BZ354" s="94"/>
      <c r="CA354" s="94"/>
      <c r="CB354" s="94"/>
      <c r="CC354" s="94"/>
      <c r="CD354" s="94"/>
      <c r="CE354" s="94"/>
      <c r="CF354" s="94"/>
      <c r="CG354" s="94"/>
      <c r="CH354" s="94"/>
      <c r="CI354" s="94"/>
      <c r="CJ354" s="94"/>
      <c r="CK354" s="94"/>
      <c r="CL354" s="94"/>
      <c r="CM354" s="94"/>
      <c r="CN354" s="94"/>
      <c r="CO354" s="94"/>
      <c r="CP354" s="94"/>
      <c r="CQ354" s="94"/>
      <c r="CR354" s="94"/>
      <c r="CS354" s="94"/>
      <c r="CT354" s="94"/>
      <c r="CU354" s="94"/>
      <c r="CV354" s="94"/>
      <c r="CW354" s="94"/>
      <c r="CX354" s="94"/>
      <c r="CY354" s="94"/>
      <c r="CZ354" s="94"/>
      <c r="DA354" s="94"/>
      <c r="DB354" s="94"/>
      <c r="DC354" s="94"/>
      <c r="DD354" s="94"/>
      <c r="DE354" s="94"/>
      <c r="DF354" s="94"/>
      <c r="DG354" s="94"/>
      <c r="DH354" s="94"/>
      <c r="DI354" s="94"/>
      <c r="DJ354" s="94"/>
      <c r="DK354" s="94"/>
      <c r="DL354" s="94"/>
      <c r="DM354" s="94"/>
      <c r="DN354" s="94"/>
      <c r="DO354" s="94"/>
      <c r="DP354" s="94"/>
      <c r="DQ354" s="94"/>
      <c r="DR354" s="94"/>
      <c r="DS354" s="94"/>
      <c r="DT354" s="94"/>
      <c r="DU354" s="94"/>
      <c r="DV354" s="94"/>
      <c r="DW354" s="94"/>
      <c r="DX354" s="94"/>
      <c r="DY354" s="94"/>
      <c r="DZ354" s="94"/>
      <c r="EA354" s="94"/>
      <c r="EB354" s="94"/>
      <c r="EC354" s="94"/>
      <c r="ED354" s="94"/>
      <c r="EE354" s="94"/>
      <c r="EF354" s="94"/>
      <c r="EG354" s="94"/>
      <c r="EH354" s="94"/>
      <c r="EI354" s="94"/>
      <c r="EJ354" s="94"/>
      <c r="EK354" s="94"/>
      <c r="EL354" s="94"/>
      <c r="EM354" s="94"/>
      <c r="EN354" s="94"/>
      <c r="EO354" s="94"/>
      <c r="EP354" s="94"/>
      <c r="EQ354" s="94"/>
      <c r="ER354" s="94"/>
      <c r="ES354" s="94"/>
      <c r="ET354" s="94"/>
      <c r="EU354" s="94"/>
      <c r="EV354" s="94"/>
      <c r="EW354" s="94"/>
      <c r="EX354" s="94"/>
      <c r="EY354" s="94"/>
      <c r="EZ354" s="94"/>
      <c r="FA354" s="94"/>
      <c r="FB354" s="94"/>
      <c r="FC354" s="94"/>
      <c r="FD354" s="94"/>
      <c r="FE354" s="94"/>
      <c r="FF354" s="94"/>
      <c r="FG354" s="94"/>
      <c r="FH354" s="94"/>
      <c r="FI354" s="94"/>
      <c r="FJ354" s="94"/>
      <c r="FK354" s="94"/>
      <c r="FL354" s="94"/>
      <c r="FM354" s="94"/>
      <c r="FN354" s="94"/>
      <c r="FO354" s="94"/>
      <c r="FP354" s="94"/>
      <c r="FQ354" s="94"/>
      <c r="FR354" s="94"/>
      <c r="FS354" s="94"/>
      <c r="FT354" s="94"/>
      <c r="FU354" s="94"/>
      <c r="FV354" s="94"/>
      <c r="FW354" s="94"/>
      <c r="FX354" s="94"/>
      <c r="FY354" s="94"/>
      <c r="FZ354" s="94"/>
      <c r="GA354" s="94"/>
      <c r="GB354" s="94"/>
      <c r="GC354" s="94"/>
      <c r="GD354" s="94"/>
      <c r="GE354" s="94"/>
      <c r="GF354" s="94"/>
      <c r="GG354" s="94"/>
      <c r="GH354" s="94"/>
      <c r="GI354" s="94"/>
      <c r="GJ354" s="94"/>
      <c r="GK354" s="94"/>
      <c r="GL354" s="94"/>
      <c r="GM354" s="94"/>
      <c r="GN354" s="94"/>
      <c r="GO354" s="94"/>
      <c r="GP354" s="94"/>
      <c r="GQ354" s="94"/>
      <c r="GR354" s="94"/>
      <c r="GS354" s="94"/>
      <c r="GT354" s="94"/>
      <c r="GU354" s="94"/>
      <c r="GV354" s="94"/>
      <c r="GW354" s="94"/>
      <c r="GX354" s="94"/>
    </row>
    <row r="355" spans="1:206" ht="15.75">
      <c r="A355" s="106"/>
      <c r="B355" s="94"/>
      <c r="C355" s="94"/>
      <c r="D355" s="94"/>
      <c r="E355" s="96"/>
      <c r="F355" s="94"/>
      <c r="G355" s="94"/>
      <c r="H355" s="94"/>
      <c r="I355" s="94"/>
      <c r="J355" s="94"/>
      <c r="K355" s="94"/>
      <c r="L355" s="94"/>
      <c r="M355" s="94"/>
      <c r="N355" s="94"/>
      <c r="O355" s="94"/>
      <c r="P355" s="94"/>
      <c r="Q355" s="94"/>
      <c r="R355" s="94"/>
      <c r="S355" s="94"/>
      <c r="T355" s="94"/>
      <c r="U355" s="94"/>
      <c r="V355" s="94"/>
      <c r="W355" s="94"/>
      <c r="X355" s="94"/>
      <c r="Y355" s="94"/>
      <c r="Z355" s="94"/>
      <c r="AA355" s="94"/>
      <c r="AB355" s="94"/>
      <c r="AC355" s="94"/>
      <c r="AD355" s="94"/>
      <c r="AE355" s="94"/>
      <c r="AF355" s="94"/>
      <c r="AG355" s="94"/>
      <c r="AH355" s="94"/>
      <c r="AI355" s="94"/>
      <c r="AJ355" s="94"/>
      <c r="AK355" s="94"/>
      <c r="AL355" s="94"/>
      <c r="AM355" s="94"/>
      <c r="AN355" s="94"/>
      <c r="AO355" s="94"/>
      <c r="AP355" s="94"/>
      <c r="AQ355" s="94"/>
      <c r="AR355" s="94"/>
      <c r="AS355" s="94"/>
      <c r="AT355" s="94"/>
      <c r="AU355" s="94"/>
      <c r="AV355" s="94"/>
      <c r="AW355" s="94"/>
      <c r="AX355" s="94"/>
      <c r="AY355" s="94"/>
      <c r="AZ355" s="94"/>
      <c r="BA355" s="94"/>
      <c r="BB355" s="94"/>
      <c r="BC355" s="94"/>
      <c r="BD355" s="94"/>
      <c r="BE355" s="94"/>
      <c r="BF355" s="94"/>
      <c r="BG355" s="94"/>
      <c r="BH355" s="94"/>
      <c r="BI355" s="94"/>
      <c r="BJ355" s="94"/>
      <c r="BK355" s="94"/>
      <c r="BL355" s="94"/>
      <c r="BM355" s="94"/>
      <c r="BN355" s="94"/>
      <c r="BO355" s="94"/>
      <c r="BP355" s="94"/>
      <c r="BQ355" s="94"/>
      <c r="BR355" s="94"/>
      <c r="BS355" s="94"/>
      <c r="BT355" s="94"/>
      <c r="BU355" s="94"/>
      <c r="BV355" s="94"/>
      <c r="BW355" s="94"/>
      <c r="BX355" s="94"/>
      <c r="BY355" s="94"/>
      <c r="BZ355" s="94"/>
      <c r="CA355" s="94"/>
      <c r="CB355" s="94"/>
      <c r="CC355" s="94"/>
      <c r="CD355" s="94"/>
      <c r="CE355" s="94"/>
      <c r="CF355" s="94"/>
      <c r="CG355" s="94"/>
      <c r="CH355" s="94"/>
      <c r="CI355" s="94"/>
      <c r="CJ355" s="94"/>
      <c r="CK355" s="94"/>
      <c r="CL355" s="94"/>
      <c r="CM355" s="94"/>
      <c r="CN355" s="94"/>
      <c r="CO355" s="94"/>
      <c r="CP355" s="94"/>
      <c r="CQ355" s="94"/>
      <c r="CR355" s="94"/>
      <c r="CS355" s="94"/>
      <c r="CT355" s="94"/>
      <c r="CU355" s="94"/>
      <c r="CV355" s="94"/>
      <c r="CW355" s="94"/>
      <c r="CX355" s="94"/>
      <c r="CY355" s="94"/>
      <c r="CZ355" s="94"/>
      <c r="DA355" s="94"/>
      <c r="DB355" s="94"/>
      <c r="DC355" s="94"/>
      <c r="DD355" s="94"/>
      <c r="DE355" s="94"/>
      <c r="DF355" s="94"/>
      <c r="DG355" s="94"/>
      <c r="DH355" s="94"/>
      <c r="DI355" s="94"/>
      <c r="DJ355" s="94"/>
      <c r="DK355" s="94"/>
      <c r="DL355" s="94"/>
      <c r="DM355" s="94"/>
      <c r="DN355" s="94"/>
      <c r="DO355" s="94"/>
      <c r="DP355" s="94"/>
      <c r="DQ355" s="94"/>
      <c r="DR355" s="94"/>
      <c r="DS355" s="94"/>
      <c r="DT355" s="94"/>
      <c r="DU355" s="94"/>
      <c r="DV355" s="94"/>
      <c r="DW355" s="94"/>
      <c r="DX355" s="94"/>
      <c r="DY355" s="94"/>
      <c r="DZ355" s="94"/>
      <c r="EA355" s="94"/>
      <c r="EB355" s="94"/>
      <c r="EC355" s="94"/>
      <c r="ED355" s="94"/>
      <c r="EE355" s="94"/>
      <c r="EF355" s="94"/>
      <c r="EG355" s="94"/>
      <c r="EH355" s="94"/>
      <c r="EI355" s="94"/>
      <c r="EJ355" s="94"/>
      <c r="EK355" s="94"/>
      <c r="EL355" s="94"/>
      <c r="EM355" s="94"/>
      <c r="EN355" s="94"/>
      <c r="EO355" s="94"/>
      <c r="EP355" s="94"/>
      <c r="EQ355" s="94"/>
      <c r="ER355" s="94"/>
      <c r="ES355" s="94"/>
      <c r="ET355" s="94"/>
      <c r="EU355" s="94"/>
      <c r="EV355" s="94"/>
      <c r="EW355" s="94"/>
      <c r="EX355" s="94"/>
      <c r="EY355" s="94"/>
      <c r="EZ355" s="94"/>
      <c r="FA355" s="94"/>
      <c r="FB355" s="94"/>
      <c r="FC355" s="94"/>
      <c r="FD355" s="94"/>
      <c r="FE355" s="94"/>
      <c r="FF355" s="94"/>
      <c r="FG355" s="94"/>
      <c r="FH355" s="94"/>
      <c r="FI355" s="94"/>
      <c r="FJ355" s="94"/>
      <c r="FK355" s="94"/>
      <c r="FL355" s="94"/>
      <c r="FM355" s="94"/>
      <c r="FN355" s="94"/>
      <c r="FO355" s="94"/>
      <c r="FP355" s="94"/>
      <c r="FQ355" s="94"/>
      <c r="FR355" s="94"/>
      <c r="FS355" s="94"/>
      <c r="FT355" s="94"/>
      <c r="FU355" s="94"/>
      <c r="FV355" s="94"/>
      <c r="FW355" s="94"/>
      <c r="FX355" s="94"/>
      <c r="FY355" s="94"/>
      <c r="FZ355" s="94"/>
      <c r="GA355" s="94"/>
      <c r="GB355" s="94"/>
      <c r="GC355" s="94"/>
      <c r="GD355" s="94"/>
      <c r="GE355" s="94"/>
      <c r="GF355" s="94"/>
      <c r="GG355" s="94"/>
      <c r="GH355" s="94"/>
      <c r="GI355" s="94"/>
      <c r="GJ355" s="94"/>
      <c r="GK355" s="94"/>
      <c r="GL355" s="94"/>
      <c r="GM355" s="94"/>
      <c r="GN355" s="94"/>
      <c r="GO355" s="94"/>
      <c r="GP355" s="94"/>
      <c r="GQ355" s="94"/>
      <c r="GR355" s="94"/>
      <c r="GS355" s="94"/>
      <c r="GT355" s="94"/>
      <c r="GU355" s="94"/>
      <c r="GV355" s="94"/>
      <c r="GW355" s="94"/>
      <c r="GX355" s="94"/>
    </row>
    <row r="356" spans="1:206" ht="15.75">
      <c r="A356" s="106"/>
      <c r="B356" s="94"/>
      <c r="C356" s="94"/>
      <c r="D356" s="94"/>
      <c r="E356" s="96"/>
      <c r="F356" s="94"/>
      <c r="G356" s="94"/>
      <c r="H356" s="94"/>
      <c r="I356" s="94"/>
      <c r="J356" s="94"/>
      <c r="K356" s="94"/>
      <c r="L356" s="94"/>
      <c r="M356" s="94"/>
      <c r="N356" s="94"/>
      <c r="O356" s="94"/>
      <c r="P356" s="94"/>
      <c r="Q356" s="94"/>
      <c r="R356" s="94"/>
      <c r="S356" s="94"/>
      <c r="T356" s="94"/>
      <c r="U356" s="94"/>
      <c r="V356" s="94"/>
      <c r="W356" s="94"/>
      <c r="X356" s="94"/>
      <c r="Y356" s="94"/>
      <c r="Z356" s="94"/>
      <c r="AA356" s="94"/>
      <c r="AB356" s="94"/>
      <c r="AC356" s="94"/>
      <c r="AD356" s="94"/>
      <c r="AE356" s="94"/>
      <c r="AF356" s="94"/>
      <c r="AG356" s="94"/>
      <c r="AH356" s="94"/>
      <c r="AI356" s="94"/>
      <c r="AJ356" s="94"/>
      <c r="AK356" s="94"/>
      <c r="AL356" s="94"/>
      <c r="AM356" s="94"/>
      <c r="AN356" s="94"/>
      <c r="AO356" s="94"/>
      <c r="AP356" s="94"/>
      <c r="AQ356" s="94"/>
      <c r="AR356" s="94"/>
      <c r="AS356" s="94"/>
      <c r="AT356" s="94"/>
      <c r="AU356" s="94"/>
      <c r="AV356" s="94"/>
      <c r="AW356" s="94"/>
      <c r="AX356" s="94"/>
      <c r="AY356" s="94"/>
      <c r="AZ356" s="94"/>
      <c r="BA356" s="94"/>
      <c r="BB356" s="94"/>
      <c r="BC356" s="94"/>
      <c r="BD356" s="94"/>
      <c r="BE356" s="94"/>
      <c r="BF356" s="94"/>
      <c r="BG356" s="94"/>
      <c r="BH356" s="94"/>
      <c r="BI356" s="94"/>
      <c r="BJ356" s="94"/>
      <c r="BK356" s="94"/>
      <c r="BL356" s="94"/>
      <c r="BM356" s="94"/>
      <c r="BN356" s="94"/>
      <c r="BO356" s="94"/>
      <c r="BP356" s="94"/>
      <c r="BQ356" s="94"/>
      <c r="BR356" s="94"/>
      <c r="BS356" s="94"/>
      <c r="BT356" s="94"/>
      <c r="BU356" s="94"/>
      <c r="BV356" s="94"/>
      <c r="BW356" s="94"/>
      <c r="BX356" s="94"/>
      <c r="BY356" s="94"/>
      <c r="BZ356" s="94"/>
      <c r="CA356" s="94"/>
      <c r="CB356" s="94"/>
      <c r="CC356" s="94"/>
      <c r="CD356" s="94"/>
      <c r="CE356" s="94"/>
      <c r="CF356" s="94"/>
      <c r="CG356" s="94"/>
      <c r="CH356" s="94"/>
      <c r="CI356" s="94"/>
      <c r="CJ356" s="94"/>
      <c r="CK356" s="94"/>
      <c r="CL356" s="94"/>
      <c r="CM356" s="94"/>
      <c r="CN356" s="94"/>
      <c r="CO356" s="94"/>
      <c r="CP356" s="94"/>
      <c r="CQ356" s="94"/>
      <c r="CR356" s="94"/>
      <c r="CS356" s="94"/>
      <c r="CT356" s="94"/>
      <c r="CU356" s="94"/>
      <c r="CV356" s="94"/>
      <c r="CW356" s="94"/>
      <c r="CX356" s="94"/>
      <c r="CY356" s="94"/>
      <c r="CZ356" s="94"/>
      <c r="DA356" s="94"/>
      <c r="DB356" s="94"/>
      <c r="DC356" s="94"/>
      <c r="DD356" s="94"/>
      <c r="DE356" s="94"/>
      <c r="DF356" s="94"/>
      <c r="DG356" s="94"/>
      <c r="DH356" s="94"/>
      <c r="DI356" s="94"/>
      <c r="DJ356" s="94"/>
      <c r="DK356" s="94"/>
      <c r="DL356" s="94"/>
      <c r="DM356" s="94"/>
      <c r="DN356" s="94"/>
      <c r="DO356" s="94"/>
      <c r="DP356" s="94"/>
      <c r="DQ356" s="94"/>
      <c r="DR356" s="94"/>
      <c r="DS356" s="94"/>
      <c r="DT356" s="94"/>
      <c r="DU356" s="94"/>
      <c r="DV356" s="94"/>
      <c r="DW356" s="94"/>
      <c r="DX356" s="94"/>
      <c r="DY356" s="94"/>
      <c r="DZ356" s="94"/>
      <c r="EA356" s="94"/>
      <c r="EB356" s="94"/>
      <c r="EC356" s="94"/>
      <c r="ED356" s="94"/>
      <c r="EE356" s="94"/>
      <c r="EF356" s="94"/>
      <c r="EG356" s="94"/>
      <c r="EH356" s="94"/>
      <c r="EI356" s="94"/>
      <c r="EJ356" s="94"/>
      <c r="EK356" s="94"/>
      <c r="EL356" s="94"/>
      <c r="EM356" s="94"/>
      <c r="EN356" s="94"/>
      <c r="EO356" s="94"/>
      <c r="EP356" s="94"/>
      <c r="EQ356" s="94"/>
      <c r="ER356" s="94"/>
      <c r="ES356" s="94"/>
      <c r="ET356" s="94"/>
      <c r="EU356" s="94"/>
      <c r="EV356" s="94"/>
      <c r="EW356" s="94"/>
      <c r="EX356" s="94"/>
      <c r="EY356" s="94"/>
      <c r="EZ356" s="94"/>
      <c r="FA356" s="94"/>
      <c r="FB356" s="94"/>
      <c r="FC356" s="94"/>
      <c r="FD356" s="94"/>
      <c r="FE356" s="94"/>
      <c r="FF356" s="94"/>
      <c r="FG356" s="94"/>
      <c r="FH356" s="94"/>
      <c r="FI356" s="94"/>
      <c r="FJ356" s="94"/>
      <c r="FK356" s="94"/>
      <c r="FL356" s="94"/>
      <c r="FM356" s="94"/>
      <c r="FN356" s="94"/>
      <c r="FO356" s="94"/>
      <c r="FP356" s="94"/>
      <c r="FQ356" s="94"/>
      <c r="FR356" s="94"/>
      <c r="FS356" s="94"/>
      <c r="FT356" s="94"/>
      <c r="FU356" s="94"/>
      <c r="FV356" s="94"/>
      <c r="FW356" s="94"/>
      <c r="FX356" s="94"/>
      <c r="FY356" s="94"/>
      <c r="FZ356" s="94"/>
      <c r="GA356" s="94"/>
      <c r="GB356" s="94"/>
      <c r="GC356" s="94"/>
      <c r="GD356" s="94"/>
      <c r="GE356" s="94"/>
      <c r="GF356" s="94"/>
      <c r="GG356" s="94"/>
      <c r="GH356" s="94"/>
      <c r="GI356" s="94"/>
      <c r="GJ356" s="94"/>
      <c r="GK356" s="94"/>
      <c r="GL356" s="94"/>
      <c r="GM356" s="94"/>
      <c r="GN356" s="94"/>
      <c r="GO356" s="94"/>
      <c r="GP356" s="94"/>
      <c r="GQ356" s="94"/>
      <c r="GR356" s="94"/>
      <c r="GS356" s="94"/>
      <c r="GT356" s="94"/>
      <c r="GU356" s="94"/>
      <c r="GV356" s="94"/>
      <c r="GW356" s="94"/>
      <c r="GX356" s="94"/>
    </row>
    <row r="357" spans="1:206" ht="15.75">
      <c r="A357" s="106"/>
      <c r="B357" s="94"/>
      <c r="C357" s="94"/>
      <c r="D357" s="94"/>
      <c r="E357" s="96"/>
      <c r="F357" s="94"/>
      <c r="G357" s="94"/>
      <c r="H357" s="94"/>
      <c r="I357" s="94"/>
      <c r="J357" s="94"/>
      <c r="K357" s="94"/>
      <c r="L357" s="94"/>
      <c r="M357" s="94"/>
      <c r="N357" s="94"/>
      <c r="O357" s="94"/>
      <c r="P357" s="94"/>
      <c r="Q357" s="94"/>
      <c r="R357" s="94"/>
      <c r="S357" s="94"/>
      <c r="T357" s="94"/>
      <c r="U357" s="94"/>
      <c r="V357" s="94"/>
      <c r="W357" s="94"/>
      <c r="X357" s="94"/>
      <c r="Y357" s="94"/>
      <c r="Z357" s="94"/>
      <c r="AA357" s="94"/>
      <c r="AB357" s="94"/>
      <c r="AC357" s="94"/>
      <c r="AD357" s="94"/>
      <c r="AE357" s="94"/>
      <c r="AF357" s="94"/>
      <c r="AG357" s="94"/>
      <c r="AH357" s="94"/>
      <c r="AI357" s="94"/>
      <c r="AJ357" s="94"/>
      <c r="AK357" s="94"/>
      <c r="AL357" s="94"/>
      <c r="AM357" s="94"/>
      <c r="AN357" s="94"/>
      <c r="AO357" s="94"/>
      <c r="AP357" s="94"/>
      <c r="AQ357" s="94"/>
      <c r="AR357" s="94"/>
      <c r="AS357" s="94"/>
      <c r="AT357" s="94"/>
      <c r="AU357" s="94"/>
      <c r="AV357" s="94"/>
      <c r="AW357" s="94"/>
      <c r="AX357" s="94"/>
      <c r="AY357" s="94"/>
      <c r="AZ357" s="94"/>
      <c r="BA357" s="94"/>
      <c r="BB357" s="94"/>
      <c r="BC357" s="94"/>
      <c r="BD357" s="94"/>
      <c r="BE357" s="94"/>
      <c r="BF357" s="94"/>
      <c r="BG357" s="94"/>
      <c r="BH357" s="94"/>
      <c r="BI357" s="94"/>
      <c r="BJ357" s="94"/>
      <c r="BK357" s="94"/>
      <c r="BL357" s="94"/>
      <c r="BM357" s="94"/>
      <c r="BN357" s="94"/>
      <c r="BO357" s="94"/>
      <c r="BP357" s="94"/>
      <c r="BQ357" s="94"/>
      <c r="BR357" s="94"/>
      <c r="BS357" s="94"/>
      <c r="BT357" s="94"/>
      <c r="BU357" s="94"/>
      <c r="BV357" s="94"/>
      <c r="BW357" s="94"/>
      <c r="BX357" s="94"/>
      <c r="BY357" s="94"/>
      <c r="BZ357" s="94"/>
      <c r="CA357" s="94"/>
      <c r="CB357" s="94"/>
      <c r="CC357" s="94"/>
      <c r="CD357" s="94"/>
      <c r="CE357" s="94"/>
      <c r="CF357" s="94"/>
      <c r="CG357" s="94"/>
      <c r="CH357" s="94"/>
      <c r="CI357" s="94"/>
      <c r="CJ357" s="94"/>
      <c r="CK357" s="94"/>
      <c r="CL357" s="94"/>
      <c r="CM357" s="94"/>
      <c r="CN357" s="94"/>
      <c r="CO357" s="94"/>
      <c r="CP357" s="94"/>
      <c r="CQ357" s="94"/>
      <c r="CR357" s="94"/>
      <c r="CS357" s="94"/>
      <c r="CT357" s="94"/>
      <c r="CU357" s="94"/>
      <c r="CV357" s="94"/>
      <c r="CW357" s="94"/>
      <c r="CX357" s="94"/>
      <c r="CY357" s="94"/>
      <c r="CZ357" s="94"/>
      <c r="DA357" s="94"/>
      <c r="DB357" s="94"/>
      <c r="DC357" s="94"/>
      <c r="DD357" s="94"/>
      <c r="DE357" s="94"/>
      <c r="DF357" s="94"/>
      <c r="DG357" s="94"/>
      <c r="DH357" s="94"/>
      <c r="DI357" s="94"/>
      <c r="DJ357" s="94"/>
      <c r="DK357" s="94"/>
      <c r="DL357" s="94"/>
      <c r="DM357" s="94"/>
      <c r="DN357" s="94"/>
      <c r="DO357" s="94"/>
      <c r="DP357" s="94"/>
      <c r="DQ357" s="94"/>
      <c r="DR357" s="94"/>
      <c r="DS357" s="94"/>
      <c r="DT357" s="94"/>
      <c r="DU357" s="94"/>
      <c r="DV357" s="94"/>
      <c r="DW357" s="94"/>
      <c r="DX357" s="94"/>
      <c r="DY357" s="94"/>
      <c r="DZ357" s="94"/>
      <c r="EA357" s="94"/>
      <c r="EB357" s="94"/>
      <c r="EC357" s="94"/>
      <c r="ED357" s="94"/>
      <c r="EE357" s="94"/>
      <c r="EF357" s="94"/>
      <c r="EG357" s="94"/>
      <c r="EH357" s="94"/>
      <c r="EI357" s="94"/>
      <c r="EJ357" s="94"/>
      <c r="EK357" s="94"/>
      <c r="EL357" s="94"/>
      <c r="EM357" s="94"/>
      <c r="EN357" s="94"/>
      <c r="EO357" s="94"/>
      <c r="EP357" s="94"/>
      <c r="EQ357" s="94"/>
      <c r="ER357" s="94"/>
      <c r="ES357" s="94"/>
      <c r="ET357" s="94"/>
      <c r="EU357" s="94"/>
      <c r="EV357" s="94"/>
      <c r="EW357" s="94"/>
      <c r="EX357" s="94"/>
      <c r="EY357" s="94"/>
      <c r="EZ357" s="94"/>
      <c r="FA357" s="94"/>
      <c r="FB357" s="94"/>
      <c r="FC357" s="94"/>
      <c r="FD357" s="94"/>
      <c r="FE357" s="94"/>
      <c r="FF357" s="94"/>
      <c r="FG357" s="94"/>
      <c r="FH357" s="94"/>
      <c r="FI357" s="94"/>
      <c r="FJ357" s="94"/>
      <c r="FK357" s="94"/>
      <c r="FL357" s="94"/>
      <c r="FM357" s="94"/>
      <c r="FN357" s="94"/>
      <c r="FO357" s="94"/>
      <c r="FP357" s="94"/>
      <c r="FQ357" s="94"/>
      <c r="FR357" s="94"/>
      <c r="FS357" s="94"/>
      <c r="FT357" s="94"/>
      <c r="FU357" s="94"/>
      <c r="FV357" s="94"/>
      <c r="FW357" s="94"/>
      <c r="FX357" s="94"/>
      <c r="FY357" s="94"/>
      <c r="FZ357" s="94"/>
      <c r="GA357" s="94"/>
      <c r="GB357" s="94"/>
      <c r="GC357" s="94"/>
      <c r="GD357" s="94"/>
      <c r="GE357" s="94"/>
      <c r="GF357" s="94"/>
      <c r="GG357" s="94"/>
      <c r="GH357" s="94"/>
      <c r="GI357" s="94"/>
      <c r="GJ357" s="94"/>
      <c r="GK357" s="94"/>
      <c r="GL357" s="94"/>
      <c r="GM357" s="94"/>
      <c r="GN357" s="94"/>
      <c r="GO357" s="94"/>
      <c r="GP357" s="94"/>
      <c r="GQ357" s="94"/>
      <c r="GR357" s="94"/>
      <c r="GS357" s="94"/>
      <c r="GT357" s="94"/>
      <c r="GU357" s="94"/>
      <c r="GV357" s="94"/>
      <c r="GW357" s="94"/>
      <c r="GX357" s="94"/>
    </row>
    <row r="358" spans="1:206" ht="15.75">
      <c r="A358" s="106"/>
      <c r="B358" s="94"/>
      <c r="C358" s="94"/>
      <c r="D358" s="94"/>
      <c r="E358" s="96"/>
      <c r="F358" s="94"/>
      <c r="G358" s="94"/>
      <c r="H358" s="94"/>
      <c r="I358" s="94"/>
      <c r="J358" s="94"/>
      <c r="K358" s="94"/>
      <c r="L358" s="94"/>
      <c r="M358" s="94"/>
      <c r="N358" s="94"/>
      <c r="O358" s="94"/>
      <c r="P358" s="94"/>
      <c r="Q358" s="94"/>
      <c r="R358" s="94"/>
      <c r="S358" s="94"/>
      <c r="T358" s="94"/>
      <c r="U358" s="94"/>
      <c r="V358" s="94"/>
      <c r="W358" s="94"/>
      <c r="X358" s="94"/>
      <c r="Y358" s="94"/>
      <c r="Z358" s="94"/>
      <c r="AA358" s="94"/>
      <c r="AB358" s="94"/>
      <c r="AC358" s="94"/>
      <c r="AD358" s="94"/>
      <c r="AE358" s="94"/>
      <c r="AF358" s="94"/>
      <c r="AG358" s="94"/>
      <c r="AH358" s="94"/>
      <c r="AI358" s="94"/>
      <c r="AJ358" s="94"/>
      <c r="AK358" s="94"/>
      <c r="AL358" s="94"/>
      <c r="AM358" s="94"/>
      <c r="AN358" s="94"/>
      <c r="AO358" s="94"/>
      <c r="AP358" s="94"/>
      <c r="AQ358" s="94"/>
      <c r="AR358" s="94"/>
      <c r="AS358" s="94"/>
      <c r="AT358" s="94"/>
      <c r="AU358" s="94"/>
      <c r="AV358" s="94"/>
      <c r="AW358" s="94"/>
      <c r="AX358" s="94"/>
      <c r="AY358" s="94"/>
      <c r="AZ358" s="94"/>
      <c r="BA358" s="94"/>
      <c r="BB358" s="94"/>
      <c r="BC358" s="94"/>
      <c r="BD358" s="94"/>
      <c r="BE358" s="94"/>
      <c r="BF358" s="94"/>
      <c r="BG358" s="94"/>
      <c r="BH358" s="94"/>
      <c r="BI358" s="94"/>
      <c r="BJ358" s="94"/>
      <c r="BK358" s="94"/>
      <c r="BL358" s="94"/>
      <c r="BM358" s="94"/>
      <c r="BN358" s="94"/>
      <c r="BO358" s="94"/>
      <c r="BP358" s="94"/>
      <c r="BQ358" s="94"/>
      <c r="BR358" s="94"/>
      <c r="BS358" s="94"/>
      <c r="BT358" s="94"/>
      <c r="BU358" s="94"/>
      <c r="BV358" s="94"/>
      <c r="BW358" s="94"/>
      <c r="BX358" s="94"/>
      <c r="BY358" s="94"/>
      <c r="BZ358" s="94"/>
      <c r="CA358" s="94"/>
      <c r="CB358" s="94"/>
      <c r="CC358" s="94"/>
      <c r="CD358" s="94"/>
      <c r="CE358" s="94"/>
      <c r="CF358" s="94"/>
      <c r="CG358" s="94"/>
      <c r="CH358" s="94"/>
      <c r="CI358" s="94"/>
      <c r="CJ358" s="94"/>
      <c r="CK358" s="94"/>
      <c r="CL358" s="94"/>
      <c r="CM358" s="94"/>
      <c r="CN358" s="94"/>
      <c r="CO358" s="94"/>
      <c r="CP358" s="94"/>
      <c r="CQ358" s="94"/>
      <c r="CR358" s="94"/>
      <c r="CS358" s="94"/>
      <c r="CT358" s="94"/>
      <c r="CU358" s="94"/>
      <c r="CV358" s="94"/>
      <c r="CW358" s="94"/>
      <c r="CX358" s="94"/>
      <c r="CY358" s="94"/>
      <c r="CZ358" s="94"/>
      <c r="DA358" s="94"/>
      <c r="DB358" s="94"/>
      <c r="DC358" s="94"/>
      <c r="DD358" s="94"/>
      <c r="DE358" s="94"/>
      <c r="DF358" s="94"/>
      <c r="DG358" s="94"/>
      <c r="DH358" s="94"/>
      <c r="DI358" s="94"/>
      <c r="DJ358" s="94"/>
      <c r="DK358" s="94"/>
      <c r="DL358" s="94"/>
      <c r="DM358" s="94"/>
      <c r="DN358" s="94"/>
      <c r="DO358" s="94"/>
      <c r="DP358" s="94"/>
      <c r="DQ358" s="94"/>
      <c r="DR358" s="94"/>
      <c r="DS358" s="94"/>
      <c r="DT358" s="94"/>
      <c r="DU358" s="94"/>
      <c r="DV358" s="94"/>
      <c r="DW358" s="94"/>
      <c r="DX358" s="94"/>
      <c r="DY358" s="94"/>
      <c r="DZ358" s="94"/>
      <c r="EA358" s="94"/>
      <c r="EB358" s="94"/>
      <c r="EC358" s="94"/>
      <c r="ED358" s="94"/>
      <c r="EE358" s="94"/>
      <c r="EF358" s="94"/>
      <c r="EG358" s="94"/>
      <c r="EH358" s="94"/>
      <c r="EI358" s="94"/>
      <c r="EJ358" s="94"/>
      <c r="EK358" s="94"/>
      <c r="EL358" s="94"/>
      <c r="EM358" s="94"/>
      <c r="EN358" s="94"/>
      <c r="EO358" s="94"/>
      <c r="EP358" s="94"/>
      <c r="EQ358" s="94"/>
      <c r="ER358" s="94"/>
      <c r="ES358" s="94"/>
      <c r="ET358" s="94"/>
      <c r="EU358" s="94"/>
      <c r="EV358" s="94"/>
      <c r="EW358" s="94"/>
      <c r="EX358" s="94"/>
      <c r="EY358" s="94"/>
      <c r="EZ358" s="94"/>
      <c r="FA358" s="94"/>
      <c r="FB358" s="94"/>
      <c r="FC358" s="94"/>
      <c r="FD358" s="94"/>
      <c r="FE358" s="94"/>
      <c r="FF358" s="94"/>
      <c r="FG358" s="94"/>
      <c r="FH358" s="94"/>
      <c r="FI358" s="94"/>
      <c r="FJ358" s="94"/>
      <c r="FK358" s="94"/>
      <c r="FL358" s="94"/>
      <c r="FM358" s="94"/>
      <c r="FN358" s="94"/>
      <c r="FO358" s="94"/>
      <c r="FP358" s="94"/>
      <c r="FQ358" s="94"/>
      <c r="FR358" s="94"/>
      <c r="FS358" s="94"/>
      <c r="FT358" s="94"/>
      <c r="FU358" s="94"/>
      <c r="FV358" s="94"/>
      <c r="FW358" s="94"/>
      <c r="FX358" s="94"/>
      <c r="FY358" s="94"/>
      <c r="FZ358" s="94"/>
      <c r="GA358" s="94"/>
      <c r="GB358" s="94"/>
      <c r="GC358" s="94"/>
      <c r="GD358" s="94"/>
      <c r="GE358" s="94"/>
      <c r="GF358" s="94"/>
      <c r="GG358" s="94"/>
      <c r="GH358" s="94"/>
      <c r="GI358" s="94"/>
      <c r="GJ358" s="94"/>
      <c r="GK358" s="94"/>
      <c r="GL358" s="94"/>
      <c r="GM358" s="94"/>
      <c r="GN358" s="94"/>
      <c r="GO358" s="94"/>
      <c r="GP358" s="94"/>
      <c r="GQ358" s="94"/>
      <c r="GR358" s="94"/>
      <c r="GS358" s="94"/>
      <c r="GT358" s="94"/>
      <c r="GU358" s="94"/>
      <c r="GV358" s="94"/>
      <c r="GW358" s="94"/>
      <c r="GX358" s="94"/>
    </row>
    <row r="359" spans="1:206" ht="15.75">
      <c r="A359" s="106"/>
      <c r="B359" s="94"/>
      <c r="C359" s="94"/>
      <c r="D359" s="94"/>
      <c r="E359" s="96"/>
      <c r="F359" s="94"/>
      <c r="G359" s="94"/>
      <c r="H359" s="94"/>
      <c r="I359" s="94"/>
      <c r="J359" s="94"/>
      <c r="K359" s="94"/>
      <c r="L359" s="94"/>
      <c r="M359" s="94"/>
      <c r="N359" s="94"/>
      <c r="O359" s="94"/>
      <c r="P359" s="94"/>
      <c r="Q359" s="94"/>
      <c r="R359" s="94"/>
      <c r="S359" s="94"/>
      <c r="T359" s="94"/>
      <c r="U359" s="94"/>
      <c r="V359" s="94"/>
      <c r="W359" s="94"/>
      <c r="X359" s="94"/>
      <c r="Y359" s="94"/>
      <c r="Z359" s="94"/>
      <c r="AA359" s="94"/>
      <c r="AB359" s="94"/>
      <c r="AC359" s="94"/>
      <c r="AD359" s="94"/>
      <c r="AE359" s="94"/>
      <c r="AF359" s="94"/>
      <c r="AG359" s="94"/>
      <c r="AH359" s="94"/>
      <c r="AI359" s="94"/>
      <c r="AJ359" s="94"/>
      <c r="AK359" s="94"/>
      <c r="AL359" s="94"/>
      <c r="AM359" s="94"/>
      <c r="AN359" s="94"/>
      <c r="AO359" s="94"/>
      <c r="AP359" s="94"/>
      <c r="AQ359" s="94"/>
      <c r="AR359" s="94"/>
      <c r="AS359" s="94"/>
      <c r="AT359" s="94"/>
      <c r="AU359" s="94"/>
      <c r="AV359" s="94"/>
      <c r="AW359" s="94"/>
      <c r="AX359" s="94"/>
      <c r="AY359" s="94"/>
      <c r="AZ359" s="94"/>
      <c r="BA359" s="94"/>
      <c r="BB359" s="94"/>
      <c r="BC359" s="94"/>
      <c r="BD359" s="94"/>
      <c r="BE359" s="94"/>
      <c r="BF359" s="94"/>
      <c r="BG359" s="94"/>
      <c r="BH359" s="94"/>
      <c r="BI359" s="94"/>
      <c r="BJ359" s="94"/>
      <c r="BK359" s="94"/>
      <c r="BL359" s="94"/>
      <c r="BM359" s="94"/>
      <c r="BN359" s="94"/>
      <c r="BO359" s="94"/>
      <c r="BP359" s="94"/>
      <c r="BQ359" s="94"/>
      <c r="BR359" s="94"/>
      <c r="BS359" s="94"/>
      <c r="BT359" s="94"/>
      <c r="BU359" s="94"/>
      <c r="BV359" s="94"/>
      <c r="BW359" s="94"/>
      <c r="BX359" s="94"/>
      <c r="BY359" s="94"/>
      <c r="BZ359" s="94"/>
      <c r="CA359" s="94"/>
      <c r="CB359" s="94"/>
      <c r="CC359" s="94"/>
      <c r="CD359" s="94"/>
      <c r="CE359" s="94"/>
      <c r="CF359" s="94"/>
      <c r="CG359" s="94"/>
      <c r="CH359" s="94"/>
      <c r="CI359" s="94"/>
      <c r="CJ359" s="94"/>
      <c r="CK359" s="94"/>
      <c r="CL359" s="94"/>
      <c r="CM359" s="94"/>
      <c r="CN359" s="94"/>
      <c r="CO359" s="94"/>
      <c r="CP359" s="94"/>
      <c r="CQ359" s="94"/>
      <c r="CR359" s="94"/>
      <c r="CS359" s="94"/>
      <c r="CT359" s="94"/>
      <c r="CU359" s="94"/>
      <c r="CV359" s="94"/>
      <c r="CW359" s="94"/>
      <c r="CX359" s="94"/>
      <c r="CY359" s="94"/>
      <c r="CZ359" s="94"/>
      <c r="DA359" s="94"/>
      <c r="DB359" s="94"/>
      <c r="DC359" s="94"/>
      <c r="DD359" s="94"/>
      <c r="DE359" s="94"/>
      <c r="DF359" s="94"/>
      <c r="DG359" s="94"/>
      <c r="DH359" s="94"/>
      <c r="DI359" s="94"/>
      <c r="DJ359" s="94"/>
      <c r="DK359" s="94"/>
      <c r="DL359" s="94"/>
      <c r="DM359" s="94"/>
      <c r="DN359" s="94"/>
      <c r="DO359" s="94"/>
      <c r="DP359" s="94"/>
      <c r="DQ359" s="94"/>
      <c r="DR359" s="94"/>
      <c r="DS359" s="94"/>
      <c r="DT359" s="94"/>
      <c r="DU359" s="94"/>
      <c r="DV359" s="94"/>
      <c r="DW359" s="94"/>
      <c r="DX359" s="94"/>
      <c r="DY359" s="94"/>
      <c r="DZ359" s="94"/>
      <c r="EA359" s="94"/>
      <c r="EB359" s="94"/>
      <c r="EC359" s="94"/>
      <c r="ED359" s="94"/>
      <c r="EE359" s="94"/>
      <c r="EF359" s="94"/>
      <c r="EG359" s="94"/>
      <c r="EH359" s="94"/>
      <c r="EI359" s="94"/>
      <c r="EJ359" s="94"/>
      <c r="EK359" s="94"/>
      <c r="EL359" s="94"/>
      <c r="EM359" s="94"/>
      <c r="EN359" s="94"/>
      <c r="EO359" s="94"/>
      <c r="EP359" s="94"/>
      <c r="EQ359" s="94"/>
      <c r="ER359" s="94"/>
      <c r="ES359" s="94"/>
      <c r="ET359" s="94"/>
      <c r="EU359" s="94"/>
      <c r="EV359" s="94"/>
      <c r="EW359" s="94"/>
      <c r="EX359" s="94"/>
      <c r="EY359" s="94"/>
      <c r="EZ359" s="94"/>
      <c r="FA359" s="94"/>
      <c r="FB359" s="94"/>
      <c r="FC359" s="94"/>
      <c r="FD359" s="94"/>
      <c r="FE359" s="94"/>
      <c r="FF359" s="94"/>
      <c r="FG359" s="94"/>
      <c r="FH359" s="94"/>
      <c r="FI359" s="94"/>
      <c r="FJ359" s="94"/>
      <c r="FK359" s="94"/>
      <c r="FL359" s="94"/>
      <c r="FM359" s="94"/>
      <c r="FN359" s="94"/>
      <c r="FO359" s="94"/>
      <c r="FP359" s="94"/>
      <c r="FQ359" s="94"/>
      <c r="FR359" s="94"/>
      <c r="FS359" s="94"/>
      <c r="FT359" s="94"/>
      <c r="FU359" s="94"/>
      <c r="FV359" s="94"/>
      <c r="FW359" s="94"/>
      <c r="FX359" s="94"/>
      <c r="FY359" s="94"/>
      <c r="FZ359" s="94"/>
      <c r="GA359" s="94"/>
      <c r="GB359" s="94"/>
      <c r="GC359" s="94"/>
      <c r="GD359" s="94"/>
      <c r="GE359" s="94"/>
      <c r="GF359" s="94"/>
      <c r="GG359" s="94"/>
      <c r="GH359" s="94"/>
      <c r="GI359" s="94"/>
      <c r="GJ359" s="94"/>
      <c r="GK359" s="94"/>
      <c r="GL359" s="94"/>
      <c r="GM359" s="94"/>
      <c r="GN359" s="94"/>
      <c r="GO359" s="94"/>
      <c r="GP359" s="94"/>
      <c r="GQ359" s="94"/>
      <c r="GR359" s="94"/>
      <c r="GS359" s="94"/>
      <c r="GT359" s="94"/>
      <c r="GU359" s="94"/>
      <c r="GV359" s="94"/>
      <c r="GW359" s="94"/>
      <c r="GX359" s="94"/>
    </row>
    <row r="360" spans="1:206" ht="15.75">
      <c r="A360" s="106"/>
      <c r="B360" s="94"/>
      <c r="C360" s="94"/>
      <c r="D360" s="94"/>
      <c r="E360" s="96"/>
      <c r="F360" s="94"/>
      <c r="G360" s="94"/>
      <c r="H360" s="94"/>
      <c r="I360" s="94"/>
      <c r="J360" s="94"/>
      <c r="K360" s="94"/>
      <c r="L360" s="94"/>
      <c r="M360" s="94"/>
      <c r="N360" s="94"/>
      <c r="O360" s="94"/>
      <c r="P360" s="94"/>
      <c r="Q360" s="94"/>
      <c r="R360" s="94"/>
      <c r="S360" s="94"/>
      <c r="T360" s="94"/>
      <c r="U360" s="94"/>
      <c r="V360" s="94"/>
      <c r="W360" s="94"/>
      <c r="X360" s="94"/>
      <c r="Y360" s="94"/>
      <c r="Z360" s="94"/>
      <c r="AA360" s="94"/>
      <c r="AB360" s="94"/>
      <c r="AC360" s="94"/>
      <c r="AD360" s="94"/>
      <c r="AE360" s="94"/>
      <c r="AF360" s="94"/>
      <c r="AG360" s="94"/>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c r="BI360" s="94"/>
      <c r="BJ360" s="94"/>
      <c r="BK360" s="94"/>
      <c r="BL360" s="94"/>
      <c r="BM360" s="94"/>
      <c r="BN360" s="94"/>
      <c r="BO360" s="94"/>
      <c r="BP360" s="94"/>
      <c r="BQ360" s="94"/>
      <c r="BR360" s="94"/>
      <c r="BS360" s="94"/>
      <c r="BT360" s="94"/>
      <c r="BU360" s="94"/>
      <c r="BV360" s="94"/>
      <c r="BW360" s="94"/>
      <c r="BX360" s="94"/>
      <c r="BY360" s="94"/>
      <c r="BZ360" s="94"/>
      <c r="CA360" s="94"/>
      <c r="CB360" s="94"/>
      <c r="CC360" s="94"/>
      <c r="CD360" s="94"/>
      <c r="CE360" s="94"/>
      <c r="CF360" s="94"/>
      <c r="CG360" s="94"/>
      <c r="CH360" s="94"/>
      <c r="CI360" s="94"/>
      <c r="CJ360" s="94"/>
      <c r="CK360" s="94"/>
      <c r="CL360" s="94"/>
      <c r="CM360" s="94"/>
      <c r="CN360" s="94"/>
      <c r="CO360" s="94"/>
      <c r="CP360" s="94"/>
      <c r="CQ360" s="94"/>
      <c r="CR360" s="94"/>
      <c r="CS360" s="94"/>
      <c r="CT360" s="94"/>
      <c r="CU360" s="94"/>
      <c r="CV360" s="94"/>
      <c r="CW360" s="94"/>
      <c r="CX360" s="94"/>
      <c r="CY360" s="94"/>
      <c r="CZ360" s="94"/>
      <c r="DA360" s="94"/>
      <c r="DB360" s="94"/>
      <c r="DC360" s="94"/>
      <c r="DD360" s="94"/>
      <c r="DE360" s="94"/>
      <c r="DF360" s="94"/>
      <c r="DG360" s="94"/>
      <c r="DH360" s="94"/>
      <c r="DI360" s="94"/>
      <c r="DJ360" s="94"/>
      <c r="DK360" s="94"/>
      <c r="DL360" s="94"/>
      <c r="DM360" s="94"/>
      <c r="DN360" s="94"/>
      <c r="DO360" s="94"/>
      <c r="DP360" s="94"/>
      <c r="DQ360" s="94"/>
      <c r="DR360" s="94"/>
      <c r="DS360" s="94"/>
      <c r="DT360" s="94"/>
      <c r="DU360" s="94"/>
      <c r="DV360" s="94"/>
      <c r="DW360" s="94"/>
      <c r="DX360" s="94"/>
      <c r="DY360" s="94"/>
      <c r="DZ360" s="94"/>
      <c r="EA360" s="94"/>
      <c r="EB360" s="94"/>
      <c r="EC360" s="94"/>
      <c r="ED360" s="94"/>
      <c r="EE360" s="94"/>
      <c r="EF360" s="94"/>
      <c r="EG360" s="94"/>
      <c r="EH360" s="94"/>
      <c r="EI360" s="94"/>
      <c r="EJ360" s="94"/>
      <c r="EK360" s="94"/>
      <c r="EL360" s="94"/>
      <c r="EM360" s="94"/>
      <c r="EN360" s="94"/>
      <c r="EO360" s="94"/>
      <c r="EP360" s="94"/>
      <c r="EQ360" s="94"/>
      <c r="ER360" s="94"/>
      <c r="ES360" s="94"/>
      <c r="ET360" s="94"/>
      <c r="EU360" s="94"/>
      <c r="EV360" s="94"/>
      <c r="EW360" s="94"/>
      <c r="EX360" s="94"/>
      <c r="EY360" s="94"/>
      <c r="EZ360" s="94"/>
      <c r="FA360" s="94"/>
      <c r="FB360" s="94"/>
      <c r="FC360" s="94"/>
      <c r="FD360" s="94"/>
      <c r="FE360" s="94"/>
      <c r="FF360" s="94"/>
      <c r="FG360" s="94"/>
      <c r="FH360" s="94"/>
      <c r="FI360" s="94"/>
      <c r="FJ360" s="94"/>
      <c r="FK360" s="94"/>
      <c r="FL360" s="94"/>
      <c r="FM360" s="94"/>
      <c r="FN360" s="94"/>
      <c r="FO360" s="94"/>
      <c r="FP360" s="94"/>
      <c r="FQ360" s="94"/>
      <c r="FR360" s="94"/>
      <c r="FS360" s="94"/>
      <c r="FT360" s="94"/>
      <c r="FU360" s="94"/>
      <c r="FV360" s="94"/>
      <c r="FW360" s="94"/>
      <c r="FX360" s="94"/>
      <c r="FY360" s="94"/>
      <c r="FZ360" s="94"/>
      <c r="GA360" s="94"/>
      <c r="GB360" s="94"/>
      <c r="GC360" s="94"/>
      <c r="GD360" s="94"/>
      <c r="GE360" s="94"/>
      <c r="GF360" s="94"/>
      <c r="GG360" s="94"/>
      <c r="GH360" s="94"/>
      <c r="GI360" s="94"/>
      <c r="GJ360" s="94"/>
      <c r="GK360" s="94"/>
      <c r="GL360" s="94"/>
      <c r="GM360" s="94"/>
      <c r="GN360" s="94"/>
      <c r="GO360" s="94"/>
      <c r="GP360" s="94"/>
      <c r="GQ360" s="94"/>
      <c r="GR360" s="94"/>
      <c r="GS360" s="94"/>
      <c r="GT360" s="94"/>
      <c r="GU360" s="94"/>
      <c r="GV360" s="94"/>
      <c r="GW360" s="94"/>
      <c r="GX360" s="94"/>
    </row>
    <row r="361" spans="1:206" ht="15.75">
      <c r="A361" s="106"/>
      <c r="B361" s="94"/>
      <c r="C361" s="94"/>
      <c r="D361" s="94"/>
      <c r="E361" s="96"/>
      <c r="F361" s="94"/>
      <c r="G361" s="94"/>
      <c r="H361" s="94"/>
      <c r="I361" s="94"/>
      <c r="J361" s="94"/>
      <c r="K361" s="94"/>
      <c r="L361" s="94"/>
      <c r="M361" s="94"/>
      <c r="N361" s="94"/>
      <c r="O361" s="94"/>
      <c r="P361" s="94"/>
      <c r="Q361" s="94"/>
      <c r="R361" s="94"/>
      <c r="S361" s="94"/>
      <c r="T361" s="94"/>
      <c r="U361" s="94"/>
      <c r="V361" s="94"/>
      <c r="W361" s="94"/>
      <c r="X361" s="94"/>
      <c r="Y361" s="9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c r="BI361" s="94"/>
      <c r="BJ361" s="94"/>
      <c r="BK361" s="94"/>
      <c r="BL361" s="94"/>
      <c r="BM361" s="94"/>
      <c r="BN361" s="94"/>
      <c r="BO361" s="94"/>
      <c r="BP361" s="94"/>
      <c r="BQ361" s="94"/>
      <c r="BR361" s="94"/>
      <c r="BS361" s="94"/>
      <c r="BT361" s="94"/>
      <c r="BU361" s="94"/>
      <c r="BV361" s="94"/>
      <c r="BW361" s="94"/>
      <c r="BX361" s="94"/>
      <c r="BY361" s="94"/>
      <c r="BZ361" s="94"/>
      <c r="CA361" s="94"/>
      <c r="CB361" s="94"/>
      <c r="CC361" s="94"/>
      <c r="CD361" s="94"/>
      <c r="CE361" s="94"/>
      <c r="CF361" s="94"/>
      <c r="CG361" s="94"/>
      <c r="CH361" s="94"/>
      <c r="CI361" s="94"/>
      <c r="CJ361" s="94"/>
      <c r="CK361" s="94"/>
      <c r="CL361" s="94"/>
      <c r="CM361" s="94"/>
      <c r="CN361" s="94"/>
      <c r="CO361" s="94"/>
      <c r="CP361" s="94"/>
      <c r="CQ361" s="94"/>
      <c r="CR361" s="94"/>
      <c r="CS361" s="94"/>
      <c r="CT361" s="94"/>
      <c r="CU361" s="94"/>
      <c r="CV361" s="94"/>
      <c r="CW361" s="94"/>
      <c r="CX361" s="94"/>
      <c r="CY361" s="94"/>
      <c r="CZ361" s="94"/>
      <c r="DA361" s="94"/>
      <c r="DB361" s="94"/>
      <c r="DC361" s="94"/>
      <c r="DD361" s="94"/>
      <c r="DE361" s="94"/>
      <c r="DF361" s="94"/>
      <c r="DG361" s="94"/>
      <c r="DH361" s="94"/>
      <c r="DI361" s="94"/>
      <c r="DJ361" s="94"/>
      <c r="DK361" s="94"/>
      <c r="DL361" s="94"/>
      <c r="DM361" s="94"/>
      <c r="DN361" s="94"/>
      <c r="DO361" s="94"/>
      <c r="DP361" s="94"/>
      <c r="DQ361" s="94"/>
      <c r="DR361" s="94"/>
      <c r="DS361" s="94"/>
      <c r="DT361" s="94"/>
      <c r="DU361" s="94"/>
      <c r="DV361" s="94"/>
      <c r="DW361" s="94"/>
      <c r="DX361" s="94"/>
      <c r="DY361" s="94"/>
      <c r="DZ361" s="94"/>
      <c r="EA361" s="94"/>
      <c r="EB361" s="94"/>
      <c r="EC361" s="94"/>
      <c r="ED361" s="94"/>
      <c r="EE361" s="94"/>
      <c r="EF361" s="94"/>
      <c r="EG361" s="94"/>
      <c r="EH361" s="94"/>
      <c r="EI361" s="94"/>
      <c r="EJ361" s="94"/>
      <c r="EK361" s="94"/>
      <c r="EL361" s="94"/>
      <c r="EM361" s="94"/>
      <c r="EN361" s="94"/>
      <c r="EO361" s="94"/>
      <c r="EP361" s="94"/>
      <c r="EQ361" s="94"/>
      <c r="ER361" s="94"/>
      <c r="ES361" s="94"/>
      <c r="ET361" s="94"/>
      <c r="EU361" s="94"/>
      <c r="EV361" s="94"/>
      <c r="EW361" s="94"/>
      <c r="EX361" s="94"/>
      <c r="EY361" s="94"/>
      <c r="EZ361" s="94"/>
      <c r="FA361" s="94"/>
      <c r="FB361" s="94"/>
      <c r="FC361" s="94"/>
      <c r="FD361" s="94"/>
      <c r="FE361" s="94"/>
      <c r="FF361" s="94"/>
      <c r="FG361" s="94"/>
      <c r="FH361" s="94"/>
      <c r="FI361" s="94"/>
      <c r="FJ361" s="94"/>
      <c r="FK361" s="94"/>
      <c r="FL361" s="94"/>
      <c r="FM361" s="94"/>
      <c r="FN361" s="94"/>
      <c r="FO361" s="94"/>
      <c r="FP361" s="94"/>
      <c r="FQ361" s="94"/>
      <c r="FR361" s="94"/>
      <c r="FS361" s="94"/>
      <c r="FT361" s="94"/>
      <c r="FU361" s="94"/>
      <c r="FV361" s="94"/>
      <c r="FW361" s="94"/>
      <c r="FX361" s="94"/>
      <c r="FY361" s="94"/>
      <c r="FZ361" s="94"/>
      <c r="GA361" s="94"/>
      <c r="GB361" s="94"/>
      <c r="GC361" s="94"/>
      <c r="GD361" s="94"/>
      <c r="GE361" s="94"/>
      <c r="GF361" s="94"/>
      <c r="GG361" s="94"/>
      <c r="GH361" s="94"/>
      <c r="GI361" s="94"/>
      <c r="GJ361" s="94"/>
      <c r="GK361" s="94"/>
      <c r="GL361" s="94"/>
      <c r="GM361" s="94"/>
      <c r="GN361" s="94"/>
      <c r="GO361" s="94"/>
      <c r="GP361" s="94"/>
      <c r="GQ361" s="94"/>
      <c r="GR361" s="94"/>
      <c r="GS361" s="94"/>
      <c r="GT361" s="94"/>
      <c r="GU361" s="94"/>
      <c r="GV361" s="94"/>
      <c r="GW361" s="94"/>
      <c r="GX361" s="94"/>
    </row>
    <row r="362" spans="1:206" ht="15.75">
      <c r="A362" s="106"/>
      <c r="B362" s="94"/>
      <c r="C362" s="94"/>
      <c r="D362" s="94"/>
      <c r="E362" s="96"/>
      <c r="F362" s="94"/>
      <c r="G362" s="94"/>
      <c r="H362" s="94"/>
      <c r="I362" s="94"/>
      <c r="J362" s="94"/>
      <c r="K362" s="94"/>
      <c r="L362" s="94"/>
      <c r="M362" s="94"/>
      <c r="N362" s="94"/>
      <c r="O362" s="94"/>
      <c r="P362" s="94"/>
      <c r="Q362" s="94"/>
      <c r="R362" s="94"/>
      <c r="S362" s="94"/>
      <c r="T362" s="94"/>
      <c r="U362" s="94"/>
      <c r="V362" s="94"/>
      <c r="W362" s="94"/>
      <c r="X362" s="94"/>
      <c r="Y362" s="94"/>
      <c r="Z362" s="94"/>
      <c r="AA362" s="94"/>
      <c r="AB362" s="94"/>
      <c r="AC362" s="94"/>
      <c r="AD362" s="94"/>
      <c r="AE362" s="94"/>
      <c r="AF362" s="94"/>
      <c r="AG362" s="94"/>
      <c r="AH362" s="94"/>
      <c r="AI362" s="94"/>
      <c r="AJ362" s="94"/>
      <c r="AK362" s="94"/>
      <c r="AL362" s="94"/>
      <c r="AM362" s="94"/>
      <c r="AN362" s="94"/>
      <c r="AO362" s="94"/>
      <c r="AP362" s="94"/>
      <c r="AQ362" s="94"/>
      <c r="AR362" s="94"/>
      <c r="AS362" s="94"/>
      <c r="AT362" s="94"/>
      <c r="AU362" s="94"/>
      <c r="AV362" s="94"/>
      <c r="AW362" s="94"/>
      <c r="AX362" s="94"/>
      <c r="AY362" s="94"/>
      <c r="AZ362" s="94"/>
      <c r="BA362" s="94"/>
      <c r="BB362" s="94"/>
      <c r="BC362" s="94"/>
      <c r="BD362" s="94"/>
      <c r="BE362" s="94"/>
      <c r="BF362" s="94"/>
      <c r="BG362" s="94"/>
      <c r="BH362" s="94"/>
      <c r="BI362" s="94"/>
      <c r="BJ362" s="94"/>
      <c r="BK362" s="94"/>
      <c r="BL362" s="94"/>
      <c r="BM362" s="94"/>
      <c r="BN362" s="94"/>
      <c r="BO362" s="94"/>
      <c r="BP362" s="94"/>
      <c r="BQ362" s="94"/>
      <c r="BR362" s="94"/>
      <c r="BS362" s="94"/>
      <c r="BT362" s="94"/>
      <c r="BU362" s="94"/>
      <c r="BV362" s="94"/>
      <c r="BW362" s="94"/>
      <c r="BX362" s="94"/>
      <c r="BY362" s="94"/>
      <c r="BZ362" s="94"/>
      <c r="CA362" s="94"/>
      <c r="CB362" s="94"/>
      <c r="CC362" s="94"/>
      <c r="CD362" s="94"/>
      <c r="CE362" s="94"/>
      <c r="CF362" s="94"/>
      <c r="CG362" s="94"/>
      <c r="CH362" s="94"/>
      <c r="CI362" s="94"/>
      <c r="CJ362" s="94"/>
      <c r="CK362" s="94"/>
      <c r="CL362" s="94"/>
      <c r="CM362" s="94"/>
      <c r="CN362" s="94"/>
      <c r="CO362" s="94"/>
      <c r="CP362" s="94"/>
      <c r="CQ362" s="94"/>
      <c r="CR362" s="94"/>
      <c r="CS362" s="94"/>
      <c r="CT362" s="94"/>
      <c r="CU362" s="94"/>
      <c r="CV362" s="94"/>
      <c r="CW362" s="94"/>
      <c r="CX362" s="94"/>
      <c r="CY362" s="94"/>
      <c r="CZ362" s="94"/>
      <c r="DA362" s="94"/>
      <c r="DB362" s="94"/>
      <c r="DC362" s="94"/>
      <c r="DD362" s="94"/>
      <c r="DE362" s="94"/>
      <c r="DF362" s="94"/>
      <c r="DG362" s="94"/>
      <c r="DH362" s="94"/>
      <c r="DI362" s="94"/>
      <c r="DJ362" s="94"/>
      <c r="DK362" s="94"/>
      <c r="DL362" s="94"/>
      <c r="DM362" s="94"/>
      <c r="DN362" s="94"/>
      <c r="DO362" s="94"/>
      <c r="DP362" s="94"/>
      <c r="DQ362" s="94"/>
      <c r="DR362" s="94"/>
      <c r="DS362" s="94"/>
      <c r="DT362" s="94"/>
      <c r="DU362" s="94"/>
      <c r="DV362" s="94"/>
      <c r="DW362" s="94"/>
      <c r="DX362" s="94"/>
      <c r="DY362" s="94"/>
      <c r="DZ362" s="94"/>
      <c r="EA362" s="94"/>
      <c r="EB362" s="94"/>
      <c r="EC362" s="94"/>
      <c r="ED362" s="94"/>
      <c r="EE362" s="94"/>
      <c r="EF362" s="94"/>
      <c r="EG362" s="94"/>
      <c r="EH362" s="94"/>
      <c r="EI362" s="94"/>
      <c r="EJ362" s="94"/>
      <c r="EK362" s="94"/>
      <c r="EL362" s="94"/>
      <c r="EM362" s="94"/>
      <c r="EN362" s="94"/>
      <c r="EO362" s="94"/>
      <c r="EP362" s="94"/>
      <c r="EQ362" s="94"/>
      <c r="ER362" s="94"/>
      <c r="ES362" s="94"/>
      <c r="ET362" s="94"/>
      <c r="EU362" s="94"/>
      <c r="EV362" s="94"/>
      <c r="EW362" s="94"/>
      <c r="EX362" s="94"/>
      <c r="EY362" s="94"/>
      <c r="EZ362" s="94"/>
      <c r="FA362" s="94"/>
      <c r="FB362" s="94"/>
      <c r="FC362" s="94"/>
      <c r="FD362" s="94"/>
      <c r="FE362" s="94"/>
      <c r="FF362" s="94"/>
      <c r="FG362" s="94"/>
      <c r="FH362" s="94"/>
      <c r="FI362" s="94"/>
      <c r="FJ362" s="94"/>
      <c r="FK362" s="94"/>
      <c r="FL362" s="94"/>
      <c r="FM362" s="94"/>
      <c r="FN362" s="94"/>
      <c r="FO362" s="94"/>
      <c r="FP362" s="94"/>
      <c r="FQ362" s="94"/>
      <c r="FR362" s="94"/>
      <c r="FS362" s="94"/>
      <c r="FT362" s="94"/>
      <c r="FU362" s="94"/>
      <c r="FV362" s="94"/>
      <c r="FW362" s="94"/>
      <c r="FX362" s="94"/>
      <c r="FY362" s="94"/>
      <c r="FZ362" s="94"/>
      <c r="GA362" s="94"/>
      <c r="GB362" s="94"/>
      <c r="GC362" s="94"/>
      <c r="GD362" s="94"/>
      <c r="GE362" s="94"/>
      <c r="GF362" s="94"/>
      <c r="GG362" s="94"/>
      <c r="GH362" s="94"/>
      <c r="GI362" s="94"/>
      <c r="GJ362" s="94"/>
      <c r="GK362" s="94"/>
      <c r="GL362" s="94"/>
      <c r="GM362" s="94"/>
      <c r="GN362" s="94"/>
      <c r="GO362" s="94"/>
      <c r="GP362" s="94"/>
      <c r="GQ362" s="94"/>
      <c r="GR362" s="94"/>
      <c r="GS362" s="94"/>
      <c r="GT362" s="94"/>
      <c r="GU362" s="94"/>
      <c r="GV362" s="94"/>
      <c r="GW362" s="94"/>
      <c r="GX362" s="94"/>
    </row>
    <row r="363" spans="1:206" ht="15.75">
      <c r="A363" s="106"/>
      <c r="B363" s="94"/>
      <c r="C363" s="94"/>
      <c r="D363" s="94"/>
      <c r="E363" s="96"/>
      <c r="F363" s="94"/>
      <c r="G363" s="94"/>
      <c r="H363" s="94"/>
      <c r="I363" s="94"/>
      <c r="J363" s="94"/>
      <c r="K363" s="94"/>
      <c r="L363" s="94"/>
      <c r="M363" s="94"/>
      <c r="N363" s="94"/>
      <c r="O363" s="94"/>
      <c r="P363" s="94"/>
      <c r="Q363" s="94"/>
      <c r="R363" s="94"/>
      <c r="S363" s="94"/>
      <c r="T363" s="94"/>
      <c r="U363" s="94"/>
      <c r="V363" s="94"/>
      <c r="W363" s="94"/>
      <c r="X363" s="94"/>
      <c r="Y363" s="94"/>
      <c r="Z363" s="94"/>
      <c r="AA363" s="94"/>
      <c r="AB363" s="94"/>
      <c r="AC363" s="94"/>
      <c r="AD363" s="94"/>
      <c r="AE363" s="94"/>
      <c r="AF363" s="94"/>
      <c r="AG363" s="94"/>
      <c r="AH363" s="94"/>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c r="BI363" s="94"/>
      <c r="BJ363" s="94"/>
      <c r="BK363" s="94"/>
      <c r="BL363" s="94"/>
      <c r="BM363" s="94"/>
      <c r="BN363" s="94"/>
      <c r="BO363" s="94"/>
      <c r="BP363" s="94"/>
      <c r="BQ363" s="94"/>
      <c r="BR363" s="94"/>
      <c r="BS363" s="94"/>
      <c r="BT363" s="94"/>
      <c r="BU363" s="94"/>
      <c r="BV363" s="94"/>
      <c r="BW363" s="94"/>
      <c r="BX363" s="94"/>
      <c r="BY363" s="94"/>
      <c r="BZ363" s="94"/>
      <c r="CA363" s="94"/>
      <c r="CB363" s="94"/>
      <c r="CC363" s="94"/>
      <c r="CD363" s="94"/>
      <c r="CE363" s="94"/>
      <c r="CF363" s="94"/>
      <c r="CG363" s="94"/>
      <c r="CH363" s="94"/>
      <c r="CI363" s="94"/>
      <c r="CJ363" s="94"/>
      <c r="CK363" s="94"/>
      <c r="CL363" s="94"/>
      <c r="CM363" s="94"/>
      <c r="CN363" s="94"/>
      <c r="CO363" s="94"/>
      <c r="CP363" s="94"/>
      <c r="CQ363" s="94"/>
      <c r="CR363" s="94"/>
      <c r="CS363" s="94"/>
      <c r="CT363" s="94"/>
      <c r="CU363" s="94"/>
      <c r="CV363" s="94"/>
      <c r="CW363" s="94"/>
      <c r="CX363" s="94"/>
      <c r="CY363" s="94"/>
      <c r="CZ363" s="94"/>
      <c r="DA363" s="94"/>
      <c r="DB363" s="94"/>
      <c r="DC363" s="94"/>
      <c r="DD363" s="94"/>
      <c r="DE363" s="94"/>
      <c r="DF363" s="94"/>
      <c r="DG363" s="94"/>
      <c r="DH363" s="94"/>
      <c r="DI363" s="94"/>
      <c r="DJ363" s="94"/>
      <c r="DK363" s="94"/>
      <c r="DL363" s="94"/>
      <c r="DM363" s="94"/>
      <c r="DN363" s="94"/>
      <c r="DO363" s="94"/>
      <c r="DP363" s="94"/>
      <c r="DQ363" s="94"/>
      <c r="DR363" s="94"/>
      <c r="DS363" s="94"/>
      <c r="DT363" s="94"/>
      <c r="DU363" s="94"/>
      <c r="DV363" s="94"/>
      <c r="DW363" s="94"/>
      <c r="DX363" s="94"/>
      <c r="DY363" s="94"/>
      <c r="DZ363" s="94"/>
      <c r="EA363" s="94"/>
      <c r="EB363" s="94"/>
      <c r="EC363" s="94"/>
      <c r="ED363" s="94"/>
      <c r="EE363" s="94"/>
      <c r="EF363" s="94"/>
      <c r="EG363" s="94"/>
      <c r="EH363" s="94"/>
      <c r="EI363" s="94"/>
      <c r="EJ363" s="94"/>
      <c r="EK363" s="94"/>
      <c r="EL363" s="94"/>
      <c r="EM363" s="94"/>
      <c r="EN363" s="94"/>
      <c r="EO363" s="94"/>
      <c r="EP363" s="94"/>
      <c r="EQ363" s="94"/>
      <c r="ER363" s="94"/>
      <c r="ES363" s="94"/>
      <c r="ET363" s="94"/>
      <c r="EU363" s="94"/>
      <c r="EV363" s="94"/>
      <c r="EW363" s="94"/>
      <c r="EX363" s="94"/>
      <c r="EY363" s="94"/>
      <c r="EZ363" s="94"/>
      <c r="FA363" s="94"/>
      <c r="FB363" s="94"/>
      <c r="FC363" s="94"/>
      <c r="FD363" s="94"/>
      <c r="FE363" s="94"/>
      <c r="FF363" s="94"/>
      <c r="FG363" s="94"/>
      <c r="FH363" s="94"/>
      <c r="FI363" s="94"/>
      <c r="FJ363" s="94"/>
      <c r="FK363" s="94"/>
      <c r="FL363" s="94"/>
      <c r="FM363" s="94"/>
      <c r="FN363" s="94"/>
      <c r="FO363" s="94"/>
      <c r="FP363" s="94"/>
      <c r="FQ363" s="94"/>
      <c r="FR363" s="94"/>
      <c r="FS363" s="94"/>
      <c r="FT363" s="94"/>
      <c r="FU363" s="94"/>
      <c r="FV363" s="94"/>
      <c r="FW363" s="94"/>
      <c r="FX363" s="94"/>
      <c r="FY363" s="94"/>
      <c r="FZ363" s="94"/>
      <c r="GA363" s="94"/>
      <c r="GB363" s="94"/>
      <c r="GC363" s="94"/>
      <c r="GD363" s="94"/>
      <c r="GE363" s="94"/>
      <c r="GF363" s="94"/>
      <c r="GG363" s="94"/>
      <c r="GH363" s="94"/>
      <c r="GI363" s="94"/>
      <c r="GJ363" s="94"/>
      <c r="GK363" s="94"/>
      <c r="GL363" s="94"/>
      <c r="GM363" s="94"/>
      <c r="GN363" s="94"/>
      <c r="GO363" s="94"/>
      <c r="GP363" s="94"/>
      <c r="GQ363" s="94"/>
      <c r="GR363" s="94"/>
      <c r="GS363" s="94"/>
      <c r="GT363" s="94"/>
      <c r="GU363" s="94"/>
      <c r="GV363" s="94"/>
      <c r="GW363" s="94"/>
      <c r="GX363" s="94"/>
    </row>
    <row r="364" spans="1:206" ht="15.75">
      <c r="A364" s="106"/>
      <c r="B364" s="94"/>
      <c r="C364" s="94"/>
      <c r="D364" s="94"/>
      <c r="E364" s="96"/>
      <c r="F364" s="94"/>
      <c r="G364" s="94"/>
      <c r="H364" s="94"/>
      <c r="I364" s="94"/>
      <c r="J364" s="94"/>
      <c r="K364" s="94"/>
      <c r="L364" s="94"/>
      <c r="M364" s="94"/>
      <c r="N364" s="94"/>
      <c r="O364" s="94"/>
      <c r="P364" s="94"/>
      <c r="Q364" s="94"/>
      <c r="R364" s="94"/>
      <c r="S364" s="94"/>
      <c r="T364" s="94"/>
      <c r="U364" s="94"/>
      <c r="V364" s="94"/>
      <c r="W364" s="94"/>
      <c r="X364" s="94"/>
      <c r="Y364" s="94"/>
      <c r="Z364" s="94"/>
      <c r="AA364" s="94"/>
      <c r="AB364" s="94"/>
      <c r="AC364" s="94"/>
      <c r="AD364" s="94"/>
      <c r="AE364" s="94"/>
      <c r="AF364" s="94"/>
      <c r="AG364" s="94"/>
      <c r="AH364" s="94"/>
      <c r="AI364" s="94"/>
      <c r="AJ364" s="94"/>
      <c r="AK364" s="94"/>
      <c r="AL364" s="94"/>
      <c r="AM364" s="94"/>
      <c r="AN364" s="94"/>
      <c r="AO364" s="94"/>
      <c r="AP364" s="94"/>
      <c r="AQ364" s="94"/>
      <c r="AR364" s="94"/>
      <c r="AS364" s="94"/>
      <c r="AT364" s="94"/>
      <c r="AU364" s="94"/>
      <c r="AV364" s="94"/>
      <c r="AW364" s="94"/>
      <c r="AX364" s="94"/>
      <c r="AY364" s="94"/>
      <c r="AZ364" s="94"/>
      <c r="BA364" s="94"/>
      <c r="BB364" s="94"/>
      <c r="BC364" s="94"/>
      <c r="BD364" s="94"/>
      <c r="BE364" s="94"/>
      <c r="BF364" s="94"/>
      <c r="BG364" s="94"/>
      <c r="BH364" s="94"/>
      <c r="BI364" s="94"/>
      <c r="BJ364" s="94"/>
      <c r="BK364" s="94"/>
      <c r="BL364" s="94"/>
      <c r="BM364" s="94"/>
      <c r="BN364" s="94"/>
      <c r="BO364" s="94"/>
      <c r="BP364" s="94"/>
      <c r="BQ364" s="94"/>
      <c r="BR364" s="94"/>
      <c r="BS364" s="94"/>
      <c r="BT364" s="94"/>
      <c r="BU364" s="94"/>
      <c r="BV364" s="94"/>
      <c r="BW364" s="94"/>
      <c r="BX364" s="94"/>
      <c r="BY364" s="94"/>
      <c r="BZ364" s="94"/>
      <c r="CA364" s="94"/>
      <c r="CB364" s="94"/>
      <c r="CC364" s="94"/>
      <c r="CD364" s="94"/>
      <c r="CE364" s="94"/>
      <c r="CF364" s="94"/>
      <c r="CG364" s="94"/>
      <c r="CH364" s="94"/>
      <c r="CI364" s="94"/>
      <c r="CJ364" s="94"/>
      <c r="CK364" s="94"/>
      <c r="CL364" s="94"/>
      <c r="CM364" s="94"/>
      <c r="CN364" s="94"/>
      <c r="CO364" s="94"/>
      <c r="CP364" s="94"/>
      <c r="CQ364" s="94"/>
      <c r="CR364" s="94"/>
      <c r="CS364" s="94"/>
      <c r="CT364" s="94"/>
      <c r="CU364" s="94"/>
      <c r="CV364" s="94"/>
      <c r="CW364" s="94"/>
      <c r="CX364" s="94"/>
      <c r="CY364" s="94"/>
      <c r="CZ364" s="94"/>
      <c r="DA364" s="94"/>
      <c r="DB364" s="94"/>
      <c r="DC364" s="94"/>
      <c r="DD364" s="94"/>
      <c r="DE364" s="94"/>
      <c r="DF364" s="94"/>
      <c r="DG364" s="94"/>
      <c r="DH364" s="94"/>
      <c r="DI364" s="94"/>
      <c r="DJ364" s="94"/>
      <c r="DK364" s="94"/>
      <c r="DL364" s="94"/>
      <c r="DM364" s="94"/>
      <c r="DN364" s="94"/>
      <c r="DO364" s="94"/>
      <c r="DP364" s="94"/>
      <c r="DQ364" s="94"/>
      <c r="DR364" s="94"/>
      <c r="DS364" s="94"/>
      <c r="DT364" s="94"/>
      <c r="DU364" s="94"/>
      <c r="DV364" s="94"/>
      <c r="DW364" s="94"/>
      <c r="DX364" s="94"/>
      <c r="DY364" s="94"/>
      <c r="DZ364" s="94"/>
      <c r="EA364" s="94"/>
      <c r="EB364" s="94"/>
      <c r="EC364" s="94"/>
      <c r="ED364" s="94"/>
      <c r="EE364" s="94"/>
      <c r="EF364" s="94"/>
      <c r="EG364" s="94"/>
      <c r="EH364" s="94"/>
      <c r="EI364" s="94"/>
      <c r="EJ364" s="94"/>
      <c r="EK364" s="94"/>
      <c r="EL364" s="94"/>
      <c r="EM364" s="94"/>
      <c r="EN364" s="94"/>
      <c r="EO364" s="94"/>
      <c r="EP364" s="94"/>
      <c r="EQ364" s="94"/>
      <c r="ER364" s="94"/>
      <c r="ES364" s="94"/>
      <c r="ET364" s="94"/>
      <c r="EU364" s="94"/>
      <c r="EV364" s="94"/>
      <c r="EW364" s="94"/>
      <c r="EX364" s="94"/>
      <c r="EY364" s="94"/>
      <c r="EZ364" s="94"/>
      <c r="FA364" s="94"/>
      <c r="FB364" s="94"/>
      <c r="FC364" s="94"/>
      <c r="FD364" s="94"/>
      <c r="FE364" s="94"/>
      <c r="FF364" s="94"/>
      <c r="FG364" s="94"/>
      <c r="FH364" s="94"/>
      <c r="FI364" s="94"/>
      <c r="FJ364" s="94"/>
      <c r="FK364" s="94"/>
      <c r="FL364" s="94"/>
      <c r="FM364" s="94"/>
      <c r="FN364" s="94"/>
      <c r="FO364" s="94"/>
      <c r="FP364" s="94"/>
      <c r="FQ364" s="94"/>
      <c r="FR364" s="94"/>
      <c r="FS364" s="94"/>
      <c r="FT364" s="94"/>
      <c r="FU364" s="94"/>
      <c r="FV364" s="94"/>
      <c r="FW364" s="94"/>
      <c r="FX364" s="94"/>
      <c r="FY364" s="94"/>
      <c r="FZ364" s="94"/>
      <c r="GA364" s="94"/>
      <c r="GB364" s="94"/>
      <c r="GC364" s="94"/>
      <c r="GD364" s="94"/>
      <c r="GE364" s="94"/>
      <c r="GF364" s="94"/>
      <c r="GG364" s="94"/>
      <c r="GH364" s="94"/>
      <c r="GI364" s="94"/>
      <c r="GJ364" s="94"/>
      <c r="GK364" s="94"/>
      <c r="GL364" s="94"/>
      <c r="GM364" s="94"/>
      <c r="GN364" s="94"/>
      <c r="GO364" s="94"/>
      <c r="GP364" s="94"/>
      <c r="GQ364" s="94"/>
      <c r="GR364" s="94"/>
      <c r="GS364" s="94"/>
      <c r="GT364" s="94"/>
      <c r="GU364" s="94"/>
      <c r="GV364" s="94"/>
      <c r="GW364" s="94"/>
      <c r="GX364" s="94"/>
    </row>
    <row r="365" spans="1:206" ht="15.75">
      <c r="A365" s="106"/>
      <c r="B365" s="94"/>
      <c r="C365" s="94"/>
      <c r="D365" s="94"/>
      <c r="E365" s="96"/>
      <c r="F365" s="94"/>
      <c r="G365" s="94"/>
      <c r="H365" s="94"/>
      <c r="I365" s="94"/>
      <c r="J365" s="94"/>
      <c r="K365" s="94"/>
      <c r="L365" s="94"/>
      <c r="M365" s="94"/>
      <c r="N365" s="94"/>
      <c r="O365" s="94"/>
      <c r="P365" s="94"/>
      <c r="Q365" s="94"/>
      <c r="R365" s="94"/>
      <c r="S365" s="94"/>
      <c r="T365" s="94"/>
      <c r="U365" s="94"/>
      <c r="V365" s="94"/>
      <c r="W365" s="94"/>
      <c r="X365" s="94"/>
      <c r="Y365" s="94"/>
      <c r="Z365" s="94"/>
      <c r="AA365" s="94"/>
      <c r="AB365" s="94"/>
      <c r="AC365" s="94"/>
      <c r="AD365" s="94"/>
      <c r="AE365" s="94"/>
      <c r="AF365" s="94"/>
      <c r="AG365" s="94"/>
      <c r="AH365" s="94"/>
      <c r="AI365" s="94"/>
      <c r="AJ365" s="94"/>
      <c r="AK365" s="94"/>
      <c r="AL365" s="94"/>
      <c r="AM365" s="94"/>
      <c r="AN365" s="94"/>
      <c r="AO365" s="94"/>
      <c r="AP365" s="94"/>
      <c r="AQ365" s="94"/>
      <c r="AR365" s="94"/>
      <c r="AS365" s="94"/>
      <c r="AT365" s="94"/>
      <c r="AU365" s="94"/>
      <c r="AV365" s="94"/>
      <c r="AW365" s="94"/>
      <c r="AX365" s="94"/>
      <c r="AY365" s="94"/>
      <c r="AZ365" s="94"/>
      <c r="BA365" s="94"/>
      <c r="BB365" s="94"/>
      <c r="BC365" s="94"/>
      <c r="BD365" s="94"/>
      <c r="BE365" s="94"/>
      <c r="BF365" s="94"/>
      <c r="BG365" s="94"/>
      <c r="BH365" s="94"/>
      <c r="BI365" s="94"/>
      <c r="BJ365" s="94"/>
      <c r="BK365" s="94"/>
      <c r="BL365" s="94"/>
      <c r="BM365" s="94"/>
      <c r="BN365" s="94"/>
      <c r="BO365" s="94"/>
      <c r="BP365" s="94"/>
      <c r="BQ365" s="94"/>
      <c r="BR365" s="94"/>
      <c r="BS365" s="94"/>
      <c r="BT365" s="94"/>
      <c r="BU365" s="94"/>
      <c r="BV365" s="94"/>
      <c r="BW365" s="94"/>
      <c r="BX365" s="94"/>
      <c r="BY365" s="94"/>
      <c r="BZ365" s="94"/>
      <c r="CA365" s="94"/>
      <c r="CB365" s="94"/>
      <c r="CC365" s="94"/>
      <c r="CD365" s="94"/>
      <c r="CE365" s="94"/>
      <c r="CF365" s="94"/>
      <c r="CG365" s="94"/>
      <c r="CH365" s="94"/>
      <c r="CI365" s="94"/>
      <c r="CJ365" s="94"/>
      <c r="CK365" s="94"/>
      <c r="CL365" s="94"/>
      <c r="CM365" s="94"/>
      <c r="CN365" s="94"/>
      <c r="CO365" s="94"/>
      <c r="CP365" s="94"/>
      <c r="CQ365" s="94"/>
      <c r="CR365" s="94"/>
      <c r="CS365" s="94"/>
      <c r="CT365" s="94"/>
      <c r="CU365" s="94"/>
      <c r="CV365" s="94"/>
      <c r="CW365" s="94"/>
      <c r="CX365" s="94"/>
      <c r="CY365" s="94"/>
      <c r="CZ365" s="94"/>
      <c r="DA365" s="94"/>
      <c r="DB365" s="94"/>
      <c r="DC365" s="94"/>
      <c r="DD365" s="94"/>
      <c r="DE365" s="94"/>
      <c r="DF365" s="94"/>
      <c r="DG365" s="94"/>
      <c r="DH365" s="94"/>
      <c r="DI365" s="94"/>
      <c r="DJ365" s="94"/>
      <c r="DK365" s="94"/>
      <c r="DL365" s="94"/>
      <c r="DM365" s="94"/>
      <c r="DN365" s="94"/>
      <c r="DO365" s="94"/>
      <c r="DP365" s="94"/>
      <c r="DQ365" s="94"/>
      <c r="DR365" s="94"/>
      <c r="DS365" s="94"/>
      <c r="DT365" s="94"/>
      <c r="DU365" s="94"/>
      <c r="DV365" s="94"/>
      <c r="DW365" s="94"/>
      <c r="DX365" s="94"/>
      <c r="DY365" s="94"/>
      <c r="DZ365" s="94"/>
      <c r="EA365" s="94"/>
      <c r="EB365" s="94"/>
      <c r="EC365" s="94"/>
      <c r="ED365" s="94"/>
      <c r="EE365" s="94"/>
      <c r="EF365" s="94"/>
      <c r="EG365" s="94"/>
      <c r="EH365" s="94"/>
      <c r="EI365" s="94"/>
      <c r="EJ365" s="94"/>
      <c r="EK365" s="94"/>
      <c r="EL365" s="94"/>
      <c r="EM365" s="94"/>
      <c r="EN365" s="94"/>
      <c r="EO365" s="94"/>
      <c r="EP365" s="94"/>
      <c r="EQ365" s="94"/>
      <c r="ER365" s="94"/>
      <c r="ES365" s="94"/>
      <c r="ET365" s="94"/>
      <c r="EU365" s="94"/>
      <c r="EV365" s="94"/>
      <c r="EW365" s="94"/>
      <c r="EX365" s="94"/>
      <c r="EY365" s="94"/>
      <c r="EZ365" s="94"/>
      <c r="FA365" s="94"/>
      <c r="FB365" s="94"/>
      <c r="FC365" s="94"/>
      <c r="FD365" s="94"/>
      <c r="FE365" s="94"/>
      <c r="FF365" s="94"/>
      <c r="FG365" s="94"/>
      <c r="FH365" s="94"/>
      <c r="FI365" s="94"/>
      <c r="FJ365" s="94"/>
      <c r="FK365" s="94"/>
      <c r="FL365" s="94"/>
      <c r="FM365" s="94"/>
      <c r="FN365" s="94"/>
      <c r="FO365" s="94"/>
      <c r="FP365" s="94"/>
      <c r="FQ365" s="94"/>
      <c r="FR365" s="94"/>
      <c r="FS365" s="94"/>
      <c r="FT365" s="94"/>
      <c r="FU365" s="94"/>
      <c r="FV365" s="94"/>
      <c r="FW365" s="94"/>
      <c r="FX365" s="94"/>
      <c r="FY365" s="94"/>
      <c r="FZ365" s="94"/>
      <c r="GA365" s="94"/>
      <c r="GB365" s="94"/>
      <c r="GC365" s="94"/>
      <c r="GD365" s="94"/>
      <c r="GE365" s="94"/>
      <c r="GF365" s="94"/>
      <c r="GG365" s="94"/>
      <c r="GH365" s="94"/>
      <c r="GI365" s="94"/>
      <c r="GJ365" s="94"/>
      <c r="GK365" s="94"/>
      <c r="GL365" s="94"/>
      <c r="GM365" s="94"/>
      <c r="GN365" s="94"/>
      <c r="GO365" s="94"/>
      <c r="GP365" s="94"/>
      <c r="GQ365" s="94"/>
      <c r="GR365" s="94"/>
      <c r="GS365" s="94"/>
      <c r="GT365" s="94"/>
      <c r="GU365" s="94"/>
      <c r="GV365" s="94"/>
      <c r="GW365" s="94"/>
      <c r="GX365" s="94"/>
    </row>
    <row r="366" spans="1:206" ht="15.75">
      <c r="A366" s="106"/>
      <c r="B366" s="94"/>
      <c r="C366" s="94"/>
      <c r="D366" s="94"/>
      <c r="E366" s="96"/>
      <c r="F366" s="94"/>
      <c r="G366" s="94"/>
      <c r="H366" s="94"/>
      <c r="I366" s="94"/>
      <c r="J366" s="94"/>
      <c r="K366" s="94"/>
      <c r="L366" s="94"/>
      <c r="M366" s="94"/>
      <c r="N366" s="94"/>
      <c r="O366" s="94"/>
      <c r="P366" s="94"/>
      <c r="Q366" s="94"/>
      <c r="R366" s="94"/>
      <c r="S366" s="94"/>
      <c r="T366" s="94"/>
      <c r="U366" s="94"/>
      <c r="V366" s="94"/>
      <c r="W366" s="94"/>
      <c r="X366" s="94"/>
      <c r="Y366" s="94"/>
      <c r="Z366" s="94"/>
      <c r="AA366" s="94"/>
      <c r="AB366" s="94"/>
      <c r="AC366" s="94"/>
      <c r="AD366" s="94"/>
      <c r="AE366" s="94"/>
      <c r="AF366" s="94"/>
      <c r="AG366" s="94"/>
      <c r="AH366" s="94"/>
      <c r="AI366" s="94"/>
      <c r="AJ366" s="94"/>
      <c r="AK366" s="94"/>
      <c r="AL366" s="94"/>
      <c r="AM366" s="94"/>
      <c r="AN366" s="94"/>
      <c r="AO366" s="94"/>
      <c r="AP366" s="94"/>
      <c r="AQ366" s="94"/>
      <c r="AR366" s="94"/>
      <c r="AS366" s="94"/>
      <c r="AT366" s="94"/>
      <c r="AU366" s="94"/>
      <c r="AV366" s="94"/>
      <c r="AW366" s="94"/>
      <c r="AX366" s="94"/>
      <c r="AY366" s="94"/>
      <c r="AZ366" s="94"/>
      <c r="BA366" s="94"/>
      <c r="BB366" s="94"/>
      <c r="BC366" s="94"/>
      <c r="BD366" s="94"/>
      <c r="BE366" s="94"/>
      <c r="BF366" s="94"/>
      <c r="BG366" s="94"/>
      <c r="BH366" s="94"/>
      <c r="BI366" s="94"/>
      <c r="BJ366" s="94"/>
      <c r="BK366" s="94"/>
      <c r="BL366" s="94"/>
      <c r="BM366" s="94"/>
      <c r="BN366" s="94"/>
      <c r="BO366" s="94"/>
      <c r="BP366" s="94"/>
      <c r="BQ366" s="94"/>
      <c r="BR366" s="94"/>
      <c r="BS366" s="94"/>
      <c r="BT366" s="94"/>
      <c r="BU366" s="94"/>
      <c r="BV366" s="94"/>
      <c r="BW366" s="94"/>
      <c r="BX366" s="94"/>
      <c r="BY366" s="94"/>
      <c r="BZ366" s="94"/>
      <c r="CA366" s="94"/>
      <c r="CB366" s="94"/>
      <c r="CC366" s="94"/>
      <c r="CD366" s="94"/>
      <c r="CE366" s="94"/>
      <c r="CF366" s="94"/>
      <c r="CG366" s="94"/>
      <c r="CH366" s="94"/>
      <c r="CI366" s="94"/>
      <c r="CJ366" s="94"/>
      <c r="CK366" s="94"/>
      <c r="CL366" s="94"/>
      <c r="CM366" s="94"/>
      <c r="CN366" s="94"/>
      <c r="CO366" s="94"/>
      <c r="CP366" s="94"/>
      <c r="CQ366" s="94"/>
      <c r="CR366" s="94"/>
      <c r="CS366" s="94"/>
      <c r="CT366" s="94"/>
      <c r="CU366" s="94"/>
      <c r="CV366" s="94"/>
      <c r="CW366" s="94"/>
      <c r="CX366" s="94"/>
      <c r="CY366" s="94"/>
      <c r="CZ366" s="94"/>
      <c r="DA366" s="94"/>
      <c r="DB366" s="94"/>
      <c r="DC366" s="94"/>
      <c r="DD366" s="94"/>
      <c r="DE366" s="94"/>
      <c r="DF366" s="94"/>
      <c r="DG366" s="94"/>
      <c r="DH366" s="94"/>
      <c r="DI366" s="94"/>
      <c r="DJ366" s="94"/>
      <c r="DK366" s="94"/>
      <c r="DL366" s="94"/>
      <c r="DM366" s="94"/>
      <c r="DN366" s="94"/>
      <c r="DO366" s="94"/>
      <c r="DP366" s="94"/>
      <c r="DQ366" s="94"/>
      <c r="DR366" s="94"/>
      <c r="DS366" s="94"/>
      <c r="DT366" s="94"/>
      <c r="DU366" s="94"/>
      <c r="DV366" s="94"/>
      <c r="DW366" s="94"/>
      <c r="DX366" s="94"/>
      <c r="DY366" s="94"/>
      <c r="DZ366" s="94"/>
      <c r="EA366" s="94"/>
      <c r="EB366" s="94"/>
      <c r="EC366" s="94"/>
      <c r="ED366" s="94"/>
      <c r="EE366" s="94"/>
      <c r="EF366" s="94"/>
      <c r="EG366" s="94"/>
      <c r="EH366" s="94"/>
      <c r="EI366" s="94"/>
      <c r="EJ366" s="94"/>
      <c r="EK366" s="94"/>
      <c r="EL366" s="94"/>
      <c r="EM366" s="94"/>
      <c r="EN366" s="94"/>
      <c r="EO366" s="94"/>
      <c r="EP366" s="94"/>
      <c r="EQ366" s="94"/>
      <c r="ER366" s="94"/>
      <c r="ES366" s="94"/>
      <c r="ET366" s="94"/>
      <c r="EU366" s="94"/>
      <c r="EV366" s="94"/>
      <c r="EW366" s="94"/>
      <c r="EX366" s="94"/>
      <c r="EY366" s="94"/>
      <c r="EZ366" s="94"/>
      <c r="FA366" s="94"/>
      <c r="FB366" s="94"/>
      <c r="FC366" s="94"/>
      <c r="FD366" s="94"/>
      <c r="FE366" s="94"/>
      <c r="FF366" s="94"/>
      <c r="FG366" s="94"/>
      <c r="FH366" s="94"/>
      <c r="FI366" s="94"/>
      <c r="FJ366" s="94"/>
      <c r="FK366" s="94"/>
      <c r="FL366" s="94"/>
      <c r="FM366" s="94"/>
      <c r="FN366" s="94"/>
      <c r="FO366" s="94"/>
      <c r="FP366" s="94"/>
      <c r="FQ366" s="94"/>
      <c r="FR366" s="94"/>
      <c r="FS366" s="94"/>
      <c r="FT366" s="94"/>
      <c r="FU366" s="94"/>
      <c r="FV366" s="94"/>
      <c r="FW366" s="94"/>
      <c r="FX366" s="94"/>
      <c r="FY366" s="94"/>
      <c r="FZ366" s="94"/>
      <c r="GA366" s="94"/>
      <c r="GB366" s="94"/>
      <c r="GC366" s="94"/>
      <c r="GD366" s="94"/>
      <c r="GE366" s="94"/>
      <c r="GF366" s="94"/>
      <c r="GG366" s="94"/>
      <c r="GH366" s="94"/>
      <c r="GI366" s="94"/>
      <c r="GJ366" s="94"/>
      <c r="GK366" s="94"/>
      <c r="GL366" s="94"/>
      <c r="GM366" s="94"/>
      <c r="GN366" s="94"/>
      <c r="GO366" s="94"/>
      <c r="GP366" s="94"/>
      <c r="GQ366" s="94"/>
      <c r="GR366" s="94"/>
      <c r="GS366" s="94"/>
      <c r="GT366" s="94"/>
      <c r="GU366" s="94"/>
      <c r="GV366" s="94"/>
      <c r="GW366" s="94"/>
      <c r="GX366" s="94"/>
    </row>
    <row r="367" spans="1:206" ht="15.75">
      <c r="A367" s="106"/>
      <c r="B367" s="94"/>
      <c r="C367" s="94"/>
      <c r="D367" s="94"/>
      <c r="E367" s="96"/>
      <c r="F367" s="94"/>
      <c r="G367" s="94"/>
      <c r="H367" s="94"/>
      <c r="I367" s="94"/>
      <c r="J367" s="94"/>
      <c r="K367" s="94"/>
      <c r="L367" s="94"/>
      <c r="M367" s="94"/>
      <c r="N367" s="94"/>
      <c r="O367" s="94"/>
      <c r="P367" s="94"/>
      <c r="Q367" s="94"/>
      <c r="R367" s="94"/>
      <c r="S367" s="94"/>
      <c r="T367" s="94"/>
      <c r="U367" s="94"/>
      <c r="V367" s="94"/>
      <c r="W367" s="94"/>
      <c r="X367" s="94"/>
      <c r="Y367" s="94"/>
      <c r="Z367" s="94"/>
      <c r="AA367" s="94"/>
      <c r="AB367" s="94"/>
      <c r="AC367" s="94"/>
      <c r="AD367" s="94"/>
      <c r="AE367" s="94"/>
      <c r="AF367" s="94"/>
      <c r="AG367" s="94"/>
      <c r="AH367" s="94"/>
      <c r="AI367" s="94"/>
      <c r="AJ367" s="94"/>
      <c r="AK367" s="94"/>
      <c r="AL367" s="94"/>
      <c r="AM367" s="94"/>
      <c r="AN367" s="94"/>
      <c r="AO367" s="94"/>
      <c r="AP367" s="94"/>
      <c r="AQ367" s="94"/>
      <c r="AR367" s="94"/>
      <c r="AS367" s="94"/>
      <c r="AT367" s="94"/>
      <c r="AU367" s="94"/>
      <c r="AV367" s="94"/>
      <c r="AW367" s="94"/>
      <c r="AX367" s="94"/>
      <c r="AY367" s="94"/>
      <c r="AZ367" s="94"/>
      <c r="BA367" s="94"/>
      <c r="BB367" s="94"/>
      <c r="BC367" s="94"/>
      <c r="BD367" s="94"/>
      <c r="BE367" s="94"/>
      <c r="BF367" s="94"/>
      <c r="BG367" s="94"/>
      <c r="BH367" s="94"/>
      <c r="BI367" s="94"/>
      <c r="BJ367" s="94"/>
      <c r="BK367" s="94"/>
      <c r="BL367" s="94"/>
      <c r="BM367" s="94"/>
      <c r="BN367" s="94"/>
      <c r="BO367" s="94"/>
      <c r="BP367" s="94"/>
      <c r="BQ367" s="94"/>
      <c r="BR367" s="94"/>
      <c r="BS367" s="94"/>
      <c r="BT367" s="94"/>
      <c r="BU367" s="94"/>
      <c r="BV367" s="94"/>
      <c r="BW367" s="94"/>
      <c r="BX367" s="94"/>
      <c r="BY367" s="94"/>
      <c r="BZ367" s="94"/>
      <c r="CA367" s="94"/>
      <c r="CB367" s="94"/>
      <c r="CC367" s="94"/>
      <c r="CD367" s="94"/>
      <c r="CE367" s="94"/>
      <c r="CF367" s="94"/>
      <c r="CG367" s="94"/>
      <c r="CH367" s="94"/>
      <c r="CI367" s="94"/>
      <c r="CJ367" s="94"/>
      <c r="CK367" s="94"/>
      <c r="CL367" s="94"/>
      <c r="CM367" s="94"/>
      <c r="CN367" s="94"/>
      <c r="CO367" s="94"/>
      <c r="CP367" s="94"/>
      <c r="CQ367" s="94"/>
      <c r="CR367" s="94"/>
      <c r="CS367" s="94"/>
      <c r="CT367" s="94"/>
      <c r="CU367" s="94"/>
      <c r="CV367" s="94"/>
      <c r="CW367" s="94"/>
      <c r="CX367" s="94"/>
      <c r="CY367" s="94"/>
      <c r="CZ367" s="94"/>
      <c r="DA367" s="94"/>
      <c r="DB367" s="94"/>
      <c r="DC367" s="94"/>
      <c r="DD367" s="94"/>
      <c r="DE367" s="94"/>
      <c r="DF367" s="94"/>
      <c r="DG367" s="94"/>
      <c r="DH367" s="94"/>
      <c r="DI367" s="94"/>
      <c r="DJ367" s="94"/>
      <c r="DK367" s="94"/>
      <c r="DL367" s="94"/>
      <c r="DM367" s="94"/>
      <c r="DN367" s="94"/>
      <c r="DO367" s="94"/>
      <c r="DP367" s="94"/>
      <c r="DQ367" s="94"/>
      <c r="DR367" s="94"/>
      <c r="DS367" s="94"/>
      <c r="DT367" s="94"/>
      <c r="DU367" s="94"/>
      <c r="DV367" s="94"/>
      <c r="DW367" s="94"/>
      <c r="DX367" s="94"/>
      <c r="DY367" s="94"/>
      <c r="DZ367" s="94"/>
      <c r="EA367" s="94"/>
      <c r="EB367" s="94"/>
      <c r="EC367" s="94"/>
      <c r="ED367" s="94"/>
      <c r="EE367" s="94"/>
      <c r="EF367" s="94"/>
      <c r="EG367" s="94"/>
      <c r="EH367" s="94"/>
      <c r="EI367" s="94"/>
      <c r="EJ367" s="94"/>
      <c r="EK367" s="94"/>
      <c r="EL367" s="94"/>
      <c r="EM367" s="94"/>
      <c r="EN367" s="94"/>
      <c r="EO367" s="94"/>
      <c r="EP367" s="94"/>
      <c r="EQ367" s="94"/>
      <c r="ER367" s="94"/>
      <c r="ES367" s="94"/>
      <c r="ET367" s="94"/>
      <c r="EU367" s="94"/>
      <c r="EV367" s="94"/>
      <c r="EW367" s="94"/>
      <c r="EX367" s="94"/>
      <c r="EY367" s="94"/>
      <c r="EZ367" s="94"/>
      <c r="FA367" s="94"/>
      <c r="FB367" s="94"/>
      <c r="FC367" s="94"/>
      <c r="FD367" s="94"/>
      <c r="FE367" s="94"/>
      <c r="FF367" s="94"/>
      <c r="FG367" s="94"/>
      <c r="FH367" s="94"/>
      <c r="FI367" s="94"/>
      <c r="FJ367" s="94"/>
      <c r="FK367" s="94"/>
      <c r="FL367" s="94"/>
      <c r="FM367" s="94"/>
      <c r="FN367" s="94"/>
      <c r="FO367" s="94"/>
      <c r="FP367" s="94"/>
      <c r="FQ367" s="94"/>
      <c r="FR367" s="94"/>
      <c r="FS367" s="94"/>
      <c r="FT367" s="94"/>
      <c r="FU367" s="94"/>
      <c r="FV367" s="94"/>
      <c r="FW367" s="94"/>
      <c r="FX367" s="94"/>
      <c r="FY367" s="94"/>
      <c r="FZ367" s="94"/>
      <c r="GA367" s="94"/>
      <c r="GB367" s="94"/>
      <c r="GC367" s="94"/>
      <c r="GD367" s="94"/>
      <c r="GE367" s="94"/>
      <c r="GF367" s="94"/>
      <c r="GG367" s="94"/>
      <c r="GH367" s="94"/>
      <c r="GI367" s="94"/>
      <c r="GJ367" s="94"/>
      <c r="GK367" s="94"/>
      <c r="GL367" s="94"/>
      <c r="GM367" s="94"/>
      <c r="GN367" s="94"/>
      <c r="GO367" s="94"/>
      <c r="GP367" s="94"/>
      <c r="GQ367" s="94"/>
      <c r="GR367" s="94"/>
      <c r="GS367" s="94"/>
      <c r="GT367" s="94"/>
      <c r="GU367" s="94"/>
      <c r="GV367" s="94"/>
      <c r="GW367" s="94"/>
      <c r="GX367" s="94"/>
    </row>
    <row r="368" spans="1:206" ht="15.75">
      <c r="A368" s="106"/>
      <c r="B368" s="94"/>
      <c r="C368" s="94"/>
      <c r="D368" s="94"/>
      <c r="E368" s="96"/>
      <c r="F368" s="94"/>
      <c r="G368" s="94"/>
      <c r="H368" s="94"/>
      <c r="I368" s="94"/>
      <c r="J368" s="94"/>
      <c r="K368" s="94"/>
      <c r="L368" s="94"/>
      <c r="M368" s="94"/>
      <c r="N368" s="94"/>
      <c r="O368" s="94"/>
      <c r="P368" s="94"/>
      <c r="Q368" s="94"/>
      <c r="R368" s="94"/>
      <c r="S368" s="94"/>
      <c r="T368" s="94"/>
      <c r="U368" s="94"/>
      <c r="V368" s="94"/>
      <c r="W368" s="94"/>
      <c r="X368" s="94"/>
      <c r="Y368" s="94"/>
      <c r="Z368" s="94"/>
      <c r="AA368" s="94"/>
      <c r="AB368" s="94"/>
      <c r="AC368" s="94"/>
      <c r="AD368" s="94"/>
      <c r="AE368" s="94"/>
      <c r="AF368" s="94"/>
      <c r="AG368" s="94"/>
      <c r="AH368" s="94"/>
      <c r="AI368" s="94"/>
      <c r="AJ368" s="94"/>
      <c r="AK368" s="94"/>
      <c r="AL368" s="94"/>
      <c r="AM368" s="94"/>
      <c r="AN368" s="94"/>
      <c r="AO368" s="94"/>
      <c r="AP368" s="94"/>
      <c r="AQ368" s="94"/>
      <c r="AR368" s="94"/>
      <c r="AS368" s="94"/>
      <c r="AT368" s="94"/>
      <c r="AU368" s="94"/>
      <c r="AV368" s="94"/>
      <c r="AW368" s="94"/>
      <c r="AX368" s="94"/>
      <c r="AY368" s="94"/>
      <c r="AZ368" s="94"/>
      <c r="BA368" s="94"/>
      <c r="BB368" s="94"/>
      <c r="BC368" s="94"/>
      <c r="BD368" s="94"/>
      <c r="BE368" s="94"/>
      <c r="BF368" s="94"/>
      <c r="BG368" s="94"/>
      <c r="BH368" s="94"/>
      <c r="BI368" s="94"/>
      <c r="BJ368" s="94"/>
      <c r="BK368" s="94"/>
      <c r="BL368" s="94"/>
      <c r="BM368" s="94"/>
      <c r="BN368" s="94"/>
      <c r="BO368" s="94"/>
      <c r="BP368" s="94"/>
      <c r="BQ368" s="94"/>
      <c r="BR368" s="94"/>
      <c r="BS368" s="94"/>
      <c r="BT368" s="94"/>
      <c r="BU368" s="94"/>
      <c r="BV368" s="94"/>
      <c r="BW368" s="94"/>
      <c r="BX368" s="94"/>
      <c r="BY368" s="94"/>
      <c r="BZ368" s="94"/>
      <c r="CA368" s="94"/>
      <c r="CB368" s="94"/>
      <c r="CC368" s="94"/>
      <c r="CD368" s="94"/>
      <c r="CE368" s="94"/>
      <c r="CF368" s="94"/>
      <c r="CG368" s="94"/>
      <c r="CH368" s="94"/>
      <c r="CI368" s="94"/>
      <c r="CJ368" s="94"/>
      <c r="CK368" s="94"/>
      <c r="CL368" s="94"/>
      <c r="CM368" s="94"/>
      <c r="CN368" s="94"/>
      <c r="CO368" s="94"/>
      <c r="CP368" s="94"/>
      <c r="CQ368" s="94"/>
      <c r="CR368" s="94"/>
      <c r="CS368" s="94"/>
      <c r="CT368" s="94"/>
      <c r="CU368" s="94"/>
      <c r="CV368" s="94"/>
      <c r="CW368" s="94"/>
      <c r="CX368" s="94"/>
      <c r="CY368" s="94"/>
      <c r="CZ368" s="94"/>
      <c r="DA368" s="94"/>
      <c r="DB368" s="94"/>
      <c r="DC368" s="94"/>
      <c r="DD368" s="94"/>
      <c r="DE368" s="94"/>
      <c r="DF368" s="94"/>
      <c r="DG368" s="94"/>
      <c r="DH368" s="94"/>
      <c r="DI368" s="94"/>
      <c r="DJ368" s="94"/>
      <c r="DK368" s="94"/>
      <c r="DL368" s="94"/>
      <c r="DM368" s="94"/>
      <c r="DN368" s="94"/>
      <c r="DO368" s="94"/>
      <c r="DP368" s="94"/>
      <c r="DQ368" s="94"/>
      <c r="DR368" s="94"/>
      <c r="DS368" s="94"/>
      <c r="DT368" s="94"/>
      <c r="DU368" s="94"/>
      <c r="DV368" s="94"/>
      <c r="DW368" s="94"/>
      <c r="DX368" s="94"/>
      <c r="DY368" s="94"/>
      <c r="DZ368" s="94"/>
      <c r="EA368" s="94"/>
      <c r="EB368" s="94"/>
      <c r="EC368" s="94"/>
      <c r="ED368" s="94"/>
      <c r="EE368" s="94"/>
      <c r="EF368" s="94"/>
      <c r="EG368" s="94"/>
      <c r="EH368" s="94"/>
      <c r="EI368" s="94"/>
      <c r="EJ368" s="94"/>
      <c r="EK368" s="94"/>
      <c r="EL368" s="94"/>
      <c r="EM368" s="94"/>
      <c r="EN368" s="94"/>
      <c r="EO368" s="94"/>
      <c r="EP368" s="94"/>
      <c r="EQ368" s="94"/>
      <c r="ER368" s="94"/>
      <c r="ES368" s="94"/>
      <c r="ET368" s="94"/>
      <c r="EU368" s="94"/>
      <c r="EV368" s="94"/>
      <c r="EW368" s="94"/>
      <c r="EX368" s="94"/>
      <c r="EY368" s="94"/>
      <c r="EZ368" s="94"/>
      <c r="FA368" s="94"/>
      <c r="FB368" s="94"/>
      <c r="FC368" s="94"/>
      <c r="FD368" s="94"/>
      <c r="FE368" s="94"/>
      <c r="FF368" s="94"/>
      <c r="FG368" s="94"/>
      <c r="FH368" s="94"/>
      <c r="FI368" s="94"/>
      <c r="FJ368" s="94"/>
      <c r="FK368" s="94"/>
      <c r="FL368" s="94"/>
      <c r="FM368" s="94"/>
      <c r="FN368" s="94"/>
      <c r="FO368" s="94"/>
      <c r="FP368" s="94"/>
      <c r="FQ368" s="94"/>
      <c r="FR368" s="94"/>
      <c r="FS368" s="94"/>
      <c r="FT368" s="94"/>
      <c r="FU368" s="94"/>
      <c r="FV368" s="94"/>
      <c r="FW368" s="94"/>
      <c r="FX368" s="94"/>
      <c r="FY368" s="94"/>
      <c r="FZ368" s="94"/>
      <c r="GA368" s="94"/>
      <c r="GB368" s="94"/>
      <c r="GC368" s="94"/>
      <c r="GD368" s="94"/>
      <c r="GE368" s="94"/>
      <c r="GF368" s="94"/>
      <c r="GG368" s="94"/>
      <c r="GH368" s="94"/>
      <c r="GI368" s="94"/>
      <c r="GJ368" s="94"/>
      <c r="GK368" s="94"/>
      <c r="GL368" s="94"/>
      <c r="GM368" s="94"/>
      <c r="GN368" s="94"/>
      <c r="GO368" s="94"/>
      <c r="GP368" s="94"/>
      <c r="GQ368" s="94"/>
      <c r="GR368" s="94"/>
      <c r="GS368" s="94"/>
      <c r="GT368" s="94"/>
      <c r="GU368" s="94"/>
      <c r="GV368" s="94"/>
      <c r="GW368" s="94"/>
      <c r="GX368" s="94"/>
    </row>
    <row r="369" spans="1:206" ht="15.75">
      <c r="A369" s="106"/>
      <c r="B369" s="94"/>
      <c r="C369" s="94"/>
      <c r="D369" s="94"/>
      <c r="E369" s="96"/>
      <c r="F369" s="94"/>
      <c r="G369" s="94"/>
      <c r="H369" s="94"/>
      <c r="I369" s="94"/>
      <c r="J369" s="94"/>
      <c r="K369" s="94"/>
      <c r="L369" s="94"/>
      <c r="M369" s="94"/>
      <c r="N369" s="94"/>
      <c r="O369" s="94"/>
      <c r="P369" s="94"/>
      <c r="Q369" s="94"/>
      <c r="R369" s="94"/>
      <c r="S369" s="94"/>
      <c r="T369" s="94"/>
      <c r="U369" s="94"/>
      <c r="V369" s="94"/>
      <c r="W369" s="94"/>
      <c r="X369" s="94"/>
      <c r="Y369" s="94"/>
      <c r="Z369" s="94"/>
      <c r="AA369" s="94"/>
      <c r="AB369" s="94"/>
      <c r="AC369" s="94"/>
      <c r="AD369" s="94"/>
      <c r="AE369" s="94"/>
      <c r="AF369" s="94"/>
      <c r="AG369" s="94"/>
      <c r="AH369" s="94"/>
      <c r="AI369" s="94"/>
      <c r="AJ369" s="94"/>
      <c r="AK369" s="94"/>
      <c r="AL369" s="94"/>
      <c r="AM369" s="94"/>
      <c r="AN369" s="94"/>
      <c r="AO369" s="94"/>
      <c r="AP369" s="94"/>
      <c r="AQ369" s="94"/>
      <c r="AR369" s="94"/>
      <c r="AS369" s="94"/>
      <c r="AT369" s="94"/>
      <c r="AU369" s="94"/>
      <c r="AV369" s="94"/>
      <c r="AW369" s="94"/>
      <c r="AX369" s="94"/>
      <c r="AY369" s="94"/>
      <c r="AZ369" s="94"/>
      <c r="BA369" s="94"/>
      <c r="BB369" s="94"/>
      <c r="BC369" s="94"/>
      <c r="BD369" s="94"/>
      <c r="BE369" s="94"/>
      <c r="BF369" s="94"/>
      <c r="BG369" s="94"/>
      <c r="BH369" s="94"/>
      <c r="BI369" s="94"/>
      <c r="BJ369" s="94"/>
      <c r="BK369" s="94"/>
      <c r="BL369" s="94"/>
      <c r="BM369" s="94"/>
      <c r="BN369" s="94"/>
      <c r="BO369" s="94"/>
      <c r="BP369" s="94"/>
      <c r="BQ369" s="94"/>
      <c r="BR369" s="94"/>
      <c r="BS369" s="94"/>
      <c r="BT369" s="94"/>
      <c r="BU369" s="94"/>
      <c r="BV369" s="94"/>
      <c r="BW369" s="94"/>
      <c r="BX369" s="94"/>
      <c r="BY369" s="94"/>
      <c r="BZ369" s="94"/>
      <c r="CA369" s="94"/>
      <c r="CB369" s="94"/>
      <c r="CC369" s="94"/>
      <c r="CD369" s="94"/>
      <c r="CE369" s="94"/>
      <c r="CF369" s="94"/>
      <c r="CG369" s="94"/>
      <c r="CH369" s="94"/>
      <c r="CI369" s="94"/>
      <c r="CJ369" s="94"/>
      <c r="CK369" s="94"/>
      <c r="CL369" s="94"/>
      <c r="CM369" s="94"/>
      <c r="CN369" s="94"/>
      <c r="CO369" s="94"/>
      <c r="CP369" s="94"/>
      <c r="CQ369" s="94"/>
      <c r="CR369" s="94"/>
      <c r="CS369" s="94"/>
      <c r="CT369" s="94"/>
      <c r="CU369" s="94"/>
      <c r="CV369" s="94"/>
      <c r="CW369" s="94"/>
      <c r="CX369" s="94"/>
      <c r="CY369" s="94"/>
      <c r="CZ369" s="94"/>
      <c r="DA369" s="94"/>
      <c r="DB369" s="94"/>
      <c r="DC369" s="94"/>
      <c r="DD369" s="94"/>
      <c r="DE369" s="94"/>
      <c r="DF369" s="94"/>
      <c r="DG369" s="94"/>
      <c r="DH369" s="94"/>
      <c r="DI369" s="94"/>
      <c r="DJ369" s="94"/>
      <c r="DK369" s="94"/>
      <c r="DL369" s="94"/>
      <c r="DM369" s="94"/>
      <c r="DN369" s="94"/>
      <c r="DO369" s="94"/>
      <c r="DP369" s="94"/>
      <c r="DQ369" s="94"/>
      <c r="DR369" s="94"/>
      <c r="DS369" s="94"/>
      <c r="DT369" s="94"/>
      <c r="DU369" s="94"/>
      <c r="DV369" s="94"/>
      <c r="DW369" s="94"/>
      <c r="DX369" s="94"/>
      <c r="DY369" s="94"/>
      <c r="DZ369" s="94"/>
      <c r="EA369" s="94"/>
      <c r="EB369" s="94"/>
      <c r="EC369" s="94"/>
      <c r="ED369" s="94"/>
      <c r="EE369" s="94"/>
      <c r="EF369" s="94"/>
      <c r="EG369" s="94"/>
      <c r="EH369" s="94"/>
      <c r="EI369" s="94"/>
      <c r="EJ369" s="94"/>
      <c r="EK369" s="94"/>
      <c r="EL369" s="94"/>
      <c r="EM369" s="94"/>
      <c r="EN369" s="94"/>
      <c r="EO369" s="94"/>
      <c r="EP369" s="94"/>
      <c r="EQ369" s="94"/>
      <c r="ER369" s="94"/>
      <c r="ES369" s="94"/>
      <c r="ET369" s="94"/>
      <c r="EU369" s="94"/>
      <c r="EV369" s="94"/>
      <c r="EW369" s="94"/>
      <c r="EX369" s="94"/>
      <c r="EY369" s="94"/>
      <c r="EZ369" s="94"/>
      <c r="FA369" s="94"/>
      <c r="FB369" s="94"/>
      <c r="FC369" s="94"/>
      <c r="FD369" s="94"/>
      <c r="FE369" s="94"/>
      <c r="FF369" s="94"/>
      <c r="FG369" s="94"/>
      <c r="FH369" s="94"/>
      <c r="FI369" s="94"/>
      <c r="FJ369" s="94"/>
      <c r="FK369" s="94"/>
      <c r="FL369" s="94"/>
      <c r="FM369" s="94"/>
      <c r="FN369" s="94"/>
      <c r="FO369" s="94"/>
      <c r="FP369" s="94"/>
      <c r="FQ369" s="94"/>
      <c r="FR369" s="94"/>
      <c r="FS369" s="94"/>
      <c r="FT369" s="94"/>
      <c r="FU369" s="94"/>
      <c r="FV369" s="94"/>
      <c r="FW369" s="94"/>
      <c r="FX369" s="94"/>
      <c r="FY369" s="94"/>
      <c r="FZ369" s="94"/>
      <c r="GA369" s="94"/>
      <c r="GB369" s="94"/>
      <c r="GC369" s="94"/>
      <c r="GD369" s="94"/>
      <c r="GE369" s="94"/>
      <c r="GF369" s="94"/>
      <c r="GG369" s="94"/>
      <c r="GH369" s="94"/>
      <c r="GI369" s="94"/>
      <c r="GJ369" s="94"/>
      <c r="GK369" s="94"/>
      <c r="GL369" s="94"/>
      <c r="GM369" s="94"/>
      <c r="GN369" s="94"/>
      <c r="GO369" s="94"/>
      <c r="GP369" s="94"/>
      <c r="GQ369" s="94"/>
      <c r="GR369" s="94"/>
      <c r="GS369" s="94"/>
      <c r="GT369" s="94"/>
      <c r="GU369" s="94"/>
      <c r="GV369" s="94"/>
      <c r="GW369" s="94"/>
      <c r="GX369" s="94"/>
    </row>
    <row r="370" spans="1:206" ht="15.75">
      <c r="A370" s="106"/>
      <c r="B370" s="94"/>
      <c r="C370" s="94"/>
      <c r="D370" s="94"/>
      <c r="E370" s="96"/>
      <c r="F370" s="94"/>
      <c r="G370" s="94"/>
      <c r="H370" s="94"/>
      <c r="I370" s="94"/>
      <c r="J370" s="94"/>
      <c r="K370" s="94"/>
      <c r="L370" s="94"/>
      <c r="M370" s="94"/>
      <c r="N370" s="94"/>
      <c r="O370" s="94"/>
      <c r="P370" s="94"/>
      <c r="Q370" s="94"/>
      <c r="R370" s="94"/>
      <c r="S370" s="94"/>
      <c r="T370" s="94"/>
      <c r="U370" s="94"/>
      <c r="V370" s="94"/>
      <c r="W370" s="94"/>
      <c r="X370" s="94"/>
      <c r="Y370" s="94"/>
      <c r="Z370" s="94"/>
      <c r="AA370" s="94"/>
      <c r="AB370" s="94"/>
      <c r="AC370" s="94"/>
      <c r="AD370" s="94"/>
      <c r="AE370" s="94"/>
      <c r="AF370" s="94"/>
      <c r="AG370" s="94"/>
      <c r="AH370" s="94"/>
      <c r="AI370" s="94"/>
      <c r="AJ370" s="94"/>
      <c r="AK370" s="94"/>
      <c r="AL370" s="94"/>
      <c r="AM370" s="94"/>
      <c r="AN370" s="94"/>
      <c r="AO370" s="94"/>
      <c r="AP370" s="94"/>
      <c r="AQ370" s="94"/>
      <c r="AR370" s="94"/>
      <c r="AS370" s="94"/>
      <c r="AT370" s="94"/>
      <c r="AU370" s="94"/>
      <c r="AV370" s="94"/>
      <c r="AW370" s="94"/>
      <c r="AX370" s="94"/>
      <c r="AY370" s="94"/>
      <c r="AZ370" s="94"/>
      <c r="BA370" s="94"/>
      <c r="BB370" s="94"/>
      <c r="BC370" s="94"/>
      <c r="BD370" s="94"/>
      <c r="BE370" s="94"/>
      <c r="BF370" s="94"/>
      <c r="BG370" s="94"/>
      <c r="BH370" s="94"/>
      <c r="BI370" s="94"/>
      <c r="BJ370" s="94"/>
      <c r="BK370" s="94"/>
      <c r="BL370" s="94"/>
      <c r="BM370" s="94"/>
      <c r="BN370" s="94"/>
      <c r="BO370" s="94"/>
      <c r="BP370" s="94"/>
      <c r="BQ370" s="94"/>
      <c r="BR370" s="94"/>
      <c r="BS370" s="94"/>
      <c r="BT370" s="94"/>
      <c r="BU370" s="94"/>
      <c r="BV370" s="94"/>
      <c r="BW370" s="94"/>
      <c r="BX370" s="94"/>
      <c r="BY370" s="94"/>
      <c r="BZ370" s="94"/>
      <c r="CA370" s="94"/>
      <c r="CB370" s="94"/>
      <c r="CC370" s="94"/>
      <c r="CD370" s="94"/>
      <c r="CE370" s="94"/>
      <c r="CF370" s="94"/>
      <c r="CG370" s="94"/>
      <c r="CH370" s="94"/>
      <c r="CI370" s="94"/>
      <c r="CJ370" s="94"/>
      <c r="CK370" s="94"/>
      <c r="CL370" s="94"/>
      <c r="CM370" s="94"/>
      <c r="CN370" s="94"/>
      <c r="CO370" s="94"/>
      <c r="CP370" s="94"/>
      <c r="CQ370" s="94"/>
      <c r="CR370" s="94"/>
      <c r="CS370" s="94"/>
      <c r="CT370" s="94"/>
      <c r="CU370" s="94"/>
      <c r="CV370" s="94"/>
      <c r="CW370" s="94"/>
      <c r="CX370" s="94"/>
      <c r="CY370" s="94"/>
      <c r="CZ370" s="94"/>
      <c r="DA370" s="94"/>
      <c r="DB370" s="94"/>
      <c r="DC370" s="94"/>
      <c r="DD370" s="94"/>
      <c r="DE370" s="94"/>
      <c r="DF370" s="94"/>
      <c r="DG370" s="94"/>
      <c r="DH370" s="94"/>
      <c r="DI370" s="94"/>
      <c r="DJ370" s="94"/>
      <c r="DK370" s="94"/>
      <c r="DL370" s="94"/>
      <c r="DM370" s="94"/>
      <c r="DN370" s="94"/>
      <c r="DO370" s="94"/>
      <c r="DP370" s="94"/>
      <c r="DQ370" s="94"/>
      <c r="DR370" s="94"/>
      <c r="DS370" s="94"/>
      <c r="DT370" s="94"/>
      <c r="DU370" s="94"/>
      <c r="DV370" s="94"/>
      <c r="DW370" s="94"/>
      <c r="DX370" s="94"/>
      <c r="DY370" s="94"/>
      <c r="DZ370" s="94"/>
      <c r="EA370" s="94"/>
      <c r="EB370" s="94"/>
      <c r="EC370" s="94"/>
      <c r="ED370" s="94"/>
      <c r="EE370" s="94"/>
      <c r="EF370" s="94"/>
      <c r="EG370" s="94"/>
      <c r="EH370" s="94"/>
      <c r="EI370" s="94"/>
      <c r="EJ370" s="94"/>
      <c r="EK370" s="94"/>
      <c r="EL370" s="94"/>
      <c r="EM370" s="94"/>
      <c r="EN370" s="94"/>
      <c r="EO370" s="94"/>
      <c r="EP370" s="94"/>
      <c r="EQ370" s="94"/>
      <c r="ER370" s="94"/>
      <c r="ES370" s="94"/>
      <c r="ET370" s="94"/>
      <c r="EU370" s="94"/>
      <c r="EV370" s="94"/>
      <c r="EW370" s="94"/>
      <c r="EX370" s="94"/>
      <c r="EY370" s="94"/>
      <c r="EZ370" s="94"/>
      <c r="FA370" s="94"/>
      <c r="FB370" s="94"/>
      <c r="FC370" s="94"/>
      <c r="FD370" s="94"/>
      <c r="FE370" s="94"/>
      <c r="FF370" s="94"/>
      <c r="FG370" s="94"/>
      <c r="FH370" s="94"/>
      <c r="FI370" s="94"/>
      <c r="FJ370" s="94"/>
      <c r="FK370" s="94"/>
      <c r="FL370" s="94"/>
      <c r="FM370" s="94"/>
      <c r="FN370" s="94"/>
      <c r="FO370" s="94"/>
      <c r="FP370" s="94"/>
      <c r="FQ370" s="94"/>
      <c r="FR370" s="94"/>
      <c r="FS370" s="94"/>
      <c r="FT370" s="94"/>
      <c r="FU370" s="94"/>
      <c r="FV370" s="94"/>
      <c r="FW370" s="94"/>
      <c r="FX370" s="94"/>
      <c r="FY370" s="94"/>
      <c r="FZ370" s="94"/>
      <c r="GA370" s="94"/>
      <c r="GB370" s="94"/>
      <c r="GC370" s="94"/>
      <c r="GD370" s="94"/>
      <c r="GE370" s="94"/>
      <c r="GF370" s="94"/>
      <c r="GG370" s="94"/>
      <c r="GH370" s="94"/>
      <c r="GI370" s="94"/>
      <c r="GJ370" s="94"/>
      <c r="GK370" s="94"/>
      <c r="GL370" s="94"/>
      <c r="GM370" s="94"/>
      <c r="GN370" s="94"/>
      <c r="GO370" s="94"/>
      <c r="GP370" s="94"/>
      <c r="GQ370" s="94"/>
      <c r="GR370" s="94"/>
      <c r="GS370" s="94"/>
      <c r="GT370" s="94"/>
      <c r="GU370" s="94"/>
      <c r="GV370" s="94"/>
      <c r="GW370" s="94"/>
      <c r="GX370" s="94"/>
    </row>
    <row r="371" spans="1:206" ht="15.75">
      <c r="A371" s="106"/>
      <c r="B371" s="94"/>
      <c r="C371" s="94"/>
      <c r="D371" s="94"/>
      <c r="E371" s="96"/>
      <c r="F371" s="94"/>
      <c r="G371" s="94"/>
      <c r="H371" s="94"/>
      <c r="I371" s="94"/>
      <c r="J371" s="94"/>
      <c r="K371" s="94"/>
      <c r="L371" s="94"/>
      <c r="M371" s="94"/>
      <c r="N371" s="94"/>
      <c r="O371" s="94"/>
      <c r="P371" s="94"/>
      <c r="Q371" s="94"/>
      <c r="R371" s="94"/>
      <c r="S371" s="94"/>
      <c r="T371" s="94"/>
      <c r="U371" s="94"/>
      <c r="V371" s="94"/>
      <c r="W371" s="94"/>
      <c r="X371" s="94"/>
      <c r="Y371" s="94"/>
      <c r="Z371" s="94"/>
      <c r="AA371" s="94"/>
      <c r="AB371" s="94"/>
      <c r="AC371" s="94"/>
      <c r="AD371" s="94"/>
      <c r="AE371" s="94"/>
      <c r="AF371" s="94"/>
      <c r="AG371" s="94"/>
      <c r="AH371" s="94"/>
      <c r="AI371" s="94"/>
      <c r="AJ371" s="94"/>
      <c r="AK371" s="94"/>
      <c r="AL371" s="94"/>
      <c r="AM371" s="94"/>
      <c r="AN371" s="94"/>
      <c r="AO371" s="94"/>
      <c r="AP371" s="94"/>
      <c r="AQ371" s="94"/>
      <c r="AR371" s="94"/>
      <c r="AS371" s="94"/>
      <c r="AT371" s="94"/>
      <c r="AU371" s="94"/>
      <c r="AV371" s="94"/>
      <c r="AW371" s="94"/>
      <c r="AX371" s="94"/>
      <c r="AY371" s="94"/>
      <c r="AZ371" s="94"/>
      <c r="BA371" s="94"/>
      <c r="BB371" s="94"/>
      <c r="BC371" s="94"/>
      <c r="BD371" s="94"/>
      <c r="BE371" s="94"/>
      <c r="BF371" s="94"/>
      <c r="BG371" s="94"/>
      <c r="BH371" s="94"/>
      <c r="BI371" s="94"/>
      <c r="BJ371" s="94"/>
      <c r="BK371" s="94"/>
      <c r="BL371" s="94"/>
      <c r="BM371" s="94"/>
      <c r="BN371" s="94"/>
      <c r="BO371" s="94"/>
      <c r="BP371" s="94"/>
      <c r="BQ371" s="94"/>
      <c r="BR371" s="94"/>
      <c r="BS371" s="94"/>
      <c r="BT371" s="94"/>
      <c r="BU371" s="94"/>
      <c r="BV371" s="94"/>
      <c r="BW371" s="94"/>
      <c r="BX371" s="94"/>
      <c r="BY371" s="94"/>
      <c r="BZ371" s="94"/>
      <c r="CA371" s="94"/>
      <c r="CB371" s="94"/>
      <c r="CC371" s="94"/>
      <c r="CD371" s="94"/>
      <c r="CE371" s="94"/>
      <c r="CF371" s="94"/>
      <c r="CG371" s="94"/>
      <c r="CH371" s="94"/>
      <c r="CI371" s="94"/>
      <c r="CJ371" s="94"/>
      <c r="CK371" s="94"/>
      <c r="CL371" s="94"/>
      <c r="CM371" s="94"/>
      <c r="CN371" s="94"/>
      <c r="CO371" s="94"/>
      <c r="CP371" s="94"/>
      <c r="CQ371" s="94"/>
      <c r="CR371" s="94"/>
      <c r="CS371" s="94"/>
      <c r="CT371" s="94"/>
      <c r="CU371" s="94"/>
      <c r="CV371" s="94"/>
      <c r="CW371" s="94"/>
      <c r="CX371" s="94"/>
      <c r="CY371" s="94"/>
      <c r="CZ371" s="94"/>
      <c r="DA371" s="94"/>
      <c r="DB371" s="94"/>
      <c r="DC371" s="94"/>
      <c r="DD371" s="94"/>
      <c r="DE371" s="94"/>
      <c r="DF371" s="94"/>
      <c r="DG371" s="94"/>
      <c r="DH371" s="94"/>
      <c r="DI371" s="94"/>
      <c r="DJ371" s="94"/>
      <c r="DK371" s="94"/>
      <c r="DL371" s="94"/>
      <c r="DM371" s="94"/>
      <c r="DN371" s="94"/>
      <c r="DO371" s="94"/>
      <c r="DP371" s="94"/>
      <c r="DQ371" s="94"/>
      <c r="DR371" s="94"/>
      <c r="DS371" s="94"/>
      <c r="DT371" s="94"/>
      <c r="DU371" s="94"/>
      <c r="DV371" s="94"/>
      <c r="DW371" s="94"/>
      <c r="DX371" s="94"/>
      <c r="DY371" s="94"/>
      <c r="DZ371" s="94"/>
      <c r="EA371" s="94"/>
      <c r="EB371" s="94"/>
      <c r="EC371" s="94"/>
      <c r="ED371" s="94"/>
      <c r="EE371" s="94"/>
      <c r="EF371" s="94"/>
      <c r="EG371" s="94"/>
      <c r="EH371" s="94"/>
      <c r="EI371" s="94"/>
      <c r="EJ371" s="94"/>
      <c r="EK371" s="94"/>
      <c r="EL371" s="94"/>
      <c r="EM371" s="94"/>
      <c r="EN371" s="94"/>
      <c r="EO371" s="94"/>
      <c r="EP371" s="94"/>
      <c r="EQ371" s="94"/>
      <c r="ER371" s="94"/>
      <c r="ES371" s="94"/>
      <c r="ET371" s="94"/>
      <c r="EU371" s="94"/>
      <c r="EV371" s="94"/>
      <c r="EW371" s="94"/>
      <c r="EX371" s="94"/>
      <c r="EY371" s="94"/>
      <c r="EZ371" s="94"/>
      <c r="FA371" s="94"/>
      <c r="FB371" s="94"/>
      <c r="FC371" s="94"/>
      <c r="FD371" s="94"/>
      <c r="FE371" s="94"/>
      <c r="FF371" s="94"/>
      <c r="FG371" s="94"/>
      <c r="FH371" s="94"/>
      <c r="FI371" s="94"/>
      <c r="FJ371" s="94"/>
      <c r="FK371" s="94"/>
      <c r="FL371" s="94"/>
      <c r="FM371" s="94"/>
      <c r="FN371" s="94"/>
      <c r="FO371" s="94"/>
      <c r="FP371" s="94"/>
      <c r="FQ371" s="94"/>
      <c r="FR371" s="94"/>
      <c r="FS371" s="94"/>
      <c r="FT371" s="94"/>
      <c r="FU371" s="94"/>
      <c r="FV371" s="94"/>
      <c r="FW371" s="94"/>
      <c r="FX371" s="94"/>
      <c r="FY371" s="94"/>
      <c r="FZ371" s="94"/>
      <c r="GA371" s="94"/>
      <c r="GB371" s="94"/>
      <c r="GC371" s="94"/>
      <c r="GD371" s="94"/>
      <c r="GE371" s="94"/>
      <c r="GF371" s="94"/>
      <c r="GG371" s="94"/>
      <c r="GH371" s="94"/>
      <c r="GI371" s="94"/>
      <c r="GJ371" s="94"/>
      <c r="GK371" s="94"/>
      <c r="GL371" s="94"/>
      <c r="GM371" s="94"/>
      <c r="GN371" s="94"/>
      <c r="GO371" s="94"/>
      <c r="GP371" s="94"/>
      <c r="GQ371" s="94"/>
      <c r="GR371" s="94"/>
      <c r="GS371" s="94"/>
      <c r="GT371" s="94"/>
      <c r="GU371" s="94"/>
      <c r="GV371" s="94"/>
      <c r="GW371" s="94"/>
      <c r="GX371" s="94"/>
    </row>
    <row r="372" spans="1:206" ht="15.75">
      <c r="A372" s="106"/>
      <c r="B372" s="94"/>
      <c r="C372" s="94"/>
      <c r="D372" s="94"/>
      <c r="E372" s="96"/>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94"/>
      <c r="AE372" s="94"/>
      <c r="AF372" s="94"/>
      <c r="AG372" s="94"/>
      <c r="AH372" s="94"/>
      <c r="AI372" s="94"/>
      <c r="AJ372" s="94"/>
      <c r="AK372" s="94"/>
      <c r="AL372" s="94"/>
      <c r="AM372" s="94"/>
      <c r="AN372" s="94"/>
      <c r="AO372" s="94"/>
      <c r="AP372" s="94"/>
      <c r="AQ372" s="94"/>
      <c r="AR372" s="94"/>
      <c r="AS372" s="94"/>
      <c r="AT372" s="94"/>
      <c r="AU372" s="94"/>
      <c r="AV372" s="94"/>
      <c r="AW372" s="94"/>
      <c r="AX372" s="94"/>
      <c r="AY372" s="94"/>
      <c r="AZ372" s="94"/>
      <c r="BA372" s="94"/>
      <c r="BB372" s="94"/>
      <c r="BC372" s="94"/>
      <c r="BD372" s="94"/>
      <c r="BE372" s="94"/>
      <c r="BF372" s="94"/>
      <c r="BG372" s="94"/>
      <c r="BH372" s="94"/>
      <c r="BI372" s="94"/>
      <c r="BJ372" s="94"/>
      <c r="BK372" s="94"/>
      <c r="BL372" s="94"/>
      <c r="BM372" s="94"/>
      <c r="BN372" s="94"/>
      <c r="BO372" s="94"/>
      <c r="BP372" s="94"/>
      <c r="BQ372" s="94"/>
      <c r="BR372" s="94"/>
      <c r="BS372" s="94"/>
      <c r="BT372" s="94"/>
      <c r="BU372" s="94"/>
      <c r="BV372" s="94"/>
      <c r="BW372" s="94"/>
      <c r="BX372" s="94"/>
      <c r="BY372" s="94"/>
      <c r="BZ372" s="94"/>
      <c r="CA372" s="94"/>
      <c r="CB372" s="94"/>
      <c r="CC372" s="94"/>
      <c r="CD372" s="94"/>
      <c r="CE372" s="94"/>
      <c r="CF372" s="94"/>
      <c r="CG372" s="94"/>
      <c r="CH372" s="94"/>
      <c r="CI372" s="94"/>
      <c r="CJ372" s="94"/>
      <c r="CK372" s="94"/>
      <c r="CL372" s="94"/>
      <c r="CM372" s="94"/>
      <c r="CN372" s="94"/>
      <c r="CO372" s="94"/>
      <c r="CP372" s="94"/>
      <c r="CQ372" s="94"/>
      <c r="CR372" s="94"/>
      <c r="CS372" s="94"/>
      <c r="CT372" s="94"/>
      <c r="CU372" s="94"/>
      <c r="CV372" s="94"/>
      <c r="CW372" s="94"/>
      <c r="CX372" s="94"/>
      <c r="CY372" s="94"/>
      <c r="CZ372" s="94"/>
      <c r="DA372" s="94"/>
      <c r="DB372" s="94"/>
      <c r="DC372" s="94"/>
      <c r="DD372" s="94"/>
      <c r="DE372" s="94"/>
      <c r="DF372" s="94"/>
      <c r="DG372" s="94"/>
      <c r="DH372" s="94"/>
      <c r="DI372" s="94"/>
      <c r="DJ372" s="94"/>
      <c r="DK372" s="94"/>
      <c r="DL372" s="94"/>
      <c r="DM372" s="94"/>
      <c r="DN372" s="94"/>
      <c r="DO372" s="94"/>
      <c r="DP372" s="94"/>
      <c r="DQ372" s="94"/>
      <c r="DR372" s="94"/>
      <c r="DS372" s="94"/>
      <c r="DT372" s="94"/>
      <c r="DU372" s="94"/>
      <c r="DV372" s="94"/>
      <c r="DW372" s="94"/>
      <c r="DX372" s="94"/>
      <c r="DY372" s="94"/>
      <c r="DZ372" s="94"/>
      <c r="EA372" s="94"/>
      <c r="EB372" s="94"/>
      <c r="EC372" s="94"/>
      <c r="ED372" s="94"/>
      <c r="EE372" s="94"/>
      <c r="EF372" s="94"/>
      <c r="EG372" s="94"/>
      <c r="EH372" s="94"/>
      <c r="EI372" s="94"/>
      <c r="EJ372" s="94"/>
      <c r="EK372" s="94"/>
      <c r="EL372" s="94"/>
      <c r="EM372" s="94"/>
      <c r="EN372" s="94"/>
      <c r="EO372" s="94"/>
      <c r="EP372" s="94"/>
      <c r="EQ372" s="94"/>
      <c r="ER372" s="94"/>
      <c r="ES372" s="94"/>
      <c r="ET372" s="94"/>
      <c r="EU372" s="94"/>
      <c r="EV372" s="94"/>
      <c r="EW372" s="94"/>
      <c r="EX372" s="94"/>
      <c r="EY372" s="94"/>
      <c r="EZ372" s="94"/>
      <c r="FA372" s="94"/>
      <c r="FB372" s="94"/>
      <c r="FC372" s="94"/>
      <c r="FD372" s="94"/>
      <c r="FE372" s="94"/>
      <c r="FF372" s="94"/>
      <c r="FG372" s="94"/>
      <c r="FH372" s="94"/>
      <c r="FI372" s="94"/>
      <c r="FJ372" s="94"/>
      <c r="FK372" s="94"/>
      <c r="FL372" s="94"/>
      <c r="FM372" s="94"/>
      <c r="FN372" s="94"/>
      <c r="FO372" s="94"/>
      <c r="FP372" s="94"/>
      <c r="FQ372" s="94"/>
      <c r="FR372" s="94"/>
      <c r="FS372" s="94"/>
      <c r="FT372" s="94"/>
      <c r="FU372" s="94"/>
      <c r="FV372" s="94"/>
      <c r="FW372" s="94"/>
      <c r="FX372" s="94"/>
      <c r="FY372" s="94"/>
      <c r="FZ372" s="94"/>
      <c r="GA372" s="94"/>
      <c r="GB372" s="94"/>
      <c r="GC372" s="94"/>
      <c r="GD372" s="94"/>
      <c r="GE372" s="94"/>
      <c r="GF372" s="94"/>
      <c r="GG372" s="94"/>
      <c r="GH372" s="94"/>
      <c r="GI372" s="94"/>
      <c r="GJ372" s="94"/>
      <c r="GK372" s="94"/>
      <c r="GL372" s="94"/>
      <c r="GM372" s="94"/>
      <c r="GN372" s="94"/>
      <c r="GO372" s="94"/>
      <c r="GP372" s="94"/>
      <c r="GQ372" s="94"/>
      <c r="GR372" s="94"/>
      <c r="GS372" s="94"/>
      <c r="GT372" s="94"/>
      <c r="GU372" s="94"/>
      <c r="GV372" s="94"/>
      <c r="GW372" s="94"/>
      <c r="GX372" s="94"/>
    </row>
    <row r="373" spans="1:206" ht="15.75">
      <c r="A373" s="106"/>
      <c r="B373" s="94"/>
      <c r="C373" s="94"/>
      <c r="D373" s="94"/>
      <c r="E373" s="96"/>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94"/>
      <c r="AE373" s="94"/>
      <c r="AF373" s="94"/>
      <c r="AG373" s="94"/>
      <c r="AH373" s="94"/>
      <c r="AI373" s="94"/>
      <c r="AJ373" s="94"/>
      <c r="AK373" s="94"/>
      <c r="AL373" s="94"/>
      <c r="AM373" s="94"/>
      <c r="AN373" s="94"/>
      <c r="AO373" s="94"/>
      <c r="AP373" s="94"/>
      <c r="AQ373" s="94"/>
      <c r="AR373" s="94"/>
      <c r="AS373" s="94"/>
      <c r="AT373" s="94"/>
      <c r="AU373" s="94"/>
      <c r="AV373" s="94"/>
      <c r="AW373" s="94"/>
      <c r="AX373" s="94"/>
      <c r="AY373" s="94"/>
      <c r="AZ373" s="94"/>
      <c r="BA373" s="94"/>
      <c r="BB373" s="94"/>
      <c r="BC373" s="94"/>
      <c r="BD373" s="94"/>
      <c r="BE373" s="94"/>
      <c r="BF373" s="94"/>
      <c r="BG373" s="94"/>
      <c r="BH373" s="94"/>
      <c r="BI373" s="94"/>
      <c r="BJ373" s="94"/>
      <c r="BK373" s="94"/>
      <c r="BL373" s="94"/>
      <c r="BM373" s="94"/>
      <c r="BN373" s="94"/>
      <c r="BO373" s="94"/>
      <c r="BP373" s="94"/>
      <c r="BQ373" s="94"/>
      <c r="BR373" s="94"/>
      <c r="BS373" s="94"/>
      <c r="BT373" s="94"/>
      <c r="BU373" s="94"/>
      <c r="BV373" s="94"/>
      <c r="BW373" s="94"/>
      <c r="BX373" s="94"/>
      <c r="BY373" s="94"/>
      <c r="BZ373" s="94"/>
      <c r="CA373" s="94"/>
      <c r="CB373" s="94"/>
      <c r="CC373" s="94"/>
      <c r="CD373" s="94"/>
      <c r="CE373" s="94"/>
      <c r="CF373" s="94"/>
      <c r="CG373" s="94"/>
      <c r="CH373" s="94"/>
      <c r="CI373" s="94"/>
      <c r="CJ373" s="94"/>
      <c r="CK373" s="94"/>
      <c r="CL373" s="94"/>
      <c r="CM373" s="94"/>
      <c r="CN373" s="94"/>
      <c r="CO373" s="94"/>
      <c r="CP373" s="94"/>
      <c r="CQ373" s="94"/>
      <c r="CR373" s="94"/>
      <c r="CS373" s="94"/>
      <c r="CT373" s="94"/>
      <c r="CU373" s="94"/>
      <c r="CV373" s="94"/>
      <c r="CW373" s="94"/>
      <c r="CX373" s="94"/>
      <c r="CY373" s="94"/>
      <c r="CZ373" s="94"/>
      <c r="DA373" s="94"/>
      <c r="DB373" s="94"/>
      <c r="DC373" s="94"/>
      <c r="DD373" s="94"/>
      <c r="DE373" s="94"/>
      <c r="DF373" s="94"/>
      <c r="DG373" s="94"/>
      <c r="DH373" s="94"/>
      <c r="DI373" s="94"/>
      <c r="DJ373" s="94"/>
      <c r="DK373" s="94"/>
      <c r="DL373" s="94"/>
      <c r="DM373" s="94"/>
      <c r="DN373" s="94"/>
      <c r="DO373" s="94"/>
      <c r="DP373" s="94"/>
      <c r="DQ373" s="94"/>
      <c r="DR373" s="94"/>
      <c r="DS373" s="94"/>
      <c r="DT373" s="94"/>
      <c r="DU373" s="94"/>
      <c r="DV373" s="94"/>
      <c r="DW373" s="94"/>
      <c r="DX373" s="94"/>
      <c r="DY373" s="94"/>
      <c r="DZ373" s="94"/>
      <c r="EA373" s="94"/>
      <c r="EB373" s="94"/>
      <c r="EC373" s="94"/>
      <c r="ED373" s="94"/>
      <c r="EE373" s="94"/>
      <c r="EF373" s="94"/>
      <c r="EG373" s="94"/>
      <c r="EH373" s="94"/>
      <c r="EI373" s="94"/>
      <c r="EJ373" s="94"/>
      <c r="EK373" s="94"/>
      <c r="EL373" s="94"/>
      <c r="EM373" s="94"/>
      <c r="EN373" s="94"/>
      <c r="EO373" s="94"/>
      <c r="EP373" s="94"/>
      <c r="EQ373" s="94"/>
      <c r="ER373" s="94"/>
      <c r="ES373" s="94"/>
      <c r="ET373" s="94"/>
      <c r="EU373" s="94"/>
      <c r="EV373" s="94"/>
      <c r="EW373" s="94"/>
      <c r="EX373" s="94"/>
      <c r="EY373" s="94"/>
      <c r="EZ373" s="94"/>
      <c r="FA373" s="94"/>
      <c r="FB373" s="94"/>
      <c r="FC373" s="94"/>
      <c r="FD373" s="94"/>
      <c r="FE373" s="94"/>
      <c r="FF373" s="94"/>
      <c r="FG373" s="94"/>
      <c r="FH373" s="94"/>
      <c r="FI373" s="94"/>
      <c r="FJ373" s="94"/>
      <c r="FK373" s="94"/>
      <c r="FL373" s="94"/>
      <c r="FM373" s="94"/>
      <c r="FN373" s="94"/>
      <c r="FO373" s="94"/>
      <c r="FP373" s="94"/>
      <c r="FQ373" s="94"/>
      <c r="FR373" s="94"/>
      <c r="FS373" s="94"/>
      <c r="FT373" s="94"/>
      <c r="FU373" s="94"/>
      <c r="FV373" s="94"/>
      <c r="FW373" s="94"/>
      <c r="FX373" s="94"/>
      <c r="FY373" s="94"/>
      <c r="FZ373" s="94"/>
      <c r="GA373" s="94"/>
      <c r="GB373" s="94"/>
      <c r="GC373" s="94"/>
      <c r="GD373" s="94"/>
      <c r="GE373" s="94"/>
      <c r="GF373" s="94"/>
      <c r="GG373" s="94"/>
      <c r="GH373" s="94"/>
      <c r="GI373" s="94"/>
      <c r="GJ373" s="94"/>
      <c r="GK373" s="94"/>
      <c r="GL373" s="94"/>
      <c r="GM373" s="94"/>
      <c r="GN373" s="94"/>
      <c r="GO373" s="94"/>
      <c r="GP373" s="94"/>
      <c r="GQ373" s="94"/>
      <c r="GR373" s="94"/>
      <c r="GS373" s="94"/>
      <c r="GT373" s="94"/>
      <c r="GU373" s="94"/>
      <c r="GV373" s="94"/>
      <c r="GW373" s="94"/>
      <c r="GX373" s="94"/>
    </row>
    <row r="374" spans="1:206" ht="15.75">
      <c r="A374" s="106"/>
      <c r="B374" s="94"/>
      <c r="C374" s="94"/>
      <c r="D374" s="94"/>
      <c r="E374" s="96"/>
      <c r="F374" s="94"/>
      <c r="G374" s="94"/>
      <c r="H374" s="94"/>
      <c r="I374" s="94"/>
      <c r="J374" s="94"/>
      <c r="K374" s="94"/>
      <c r="L374" s="94"/>
      <c r="M374" s="94"/>
      <c r="N374" s="94"/>
      <c r="O374" s="94"/>
      <c r="P374" s="94"/>
      <c r="Q374" s="94"/>
      <c r="R374" s="94"/>
      <c r="S374" s="94"/>
      <c r="T374" s="94"/>
      <c r="U374" s="94"/>
      <c r="V374" s="94"/>
      <c r="W374" s="94"/>
      <c r="X374" s="94"/>
      <c r="Y374" s="94"/>
      <c r="Z374" s="94"/>
      <c r="AA374" s="94"/>
      <c r="AB374" s="94"/>
      <c r="AC374" s="94"/>
      <c r="AD374" s="94"/>
      <c r="AE374" s="94"/>
      <c r="AF374" s="94"/>
      <c r="AG374" s="94"/>
      <c r="AH374" s="94"/>
      <c r="AI374" s="94"/>
      <c r="AJ374" s="94"/>
      <c r="AK374" s="94"/>
      <c r="AL374" s="94"/>
      <c r="AM374" s="94"/>
      <c r="AN374" s="94"/>
      <c r="AO374" s="94"/>
      <c r="AP374" s="94"/>
      <c r="AQ374" s="94"/>
      <c r="AR374" s="94"/>
      <c r="AS374" s="94"/>
      <c r="AT374" s="94"/>
      <c r="AU374" s="94"/>
      <c r="AV374" s="94"/>
      <c r="AW374" s="94"/>
      <c r="AX374" s="94"/>
      <c r="AY374" s="94"/>
      <c r="AZ374" s="94"/>
      <c r="BA374" s="94"/>
      <c r="BB374" s="94"/>
      <c r="BC374" s="94"/>
      <c r="BD374" s="94"/>
      <c r="BE374" s="94"/>
      <c r="BF374" s="94"/>
      <c r="BG374" s="94"/>
      <c r="BH374" s="94"/>
      <c r="BI374" s="94"/>
      <c r="BJ374" s="94"/>
      <c r="BK374" s="94"/>
      <c r="BL374" s="94"/>
      <c r="BM374" s="94"/>
      <c r="BN374" s="94"/>
      <c r="BO374" s="94"/>
      <c r="BP374" s="94"/>
      <c r="BQ374" s="94"/>
      <c r="BR374" s="94"/>
      <c r="BS374" s="94"/>
      <c r="BT374" s="94"/>
      <c r="BU374" s="94"/>
      <c r="BV374" s="94"/>
      <c r="BW374" s="94"/>
      <c r="BX374" s="94"/>
      <c r="BY374" s="94"/>
      <c r="BZ374" s="94"/>
      <c r="CA374" s="94"/>
      <c r="CB374" s="94"/>
      <c r="CC374" s="94"/>
      <c r="CD374" s="94"/>
      <c r="CE374" s="94"/>
      <c r="CF374" s="94"/>
      <c r="CG374" s="94"/>
      <c r="CH374" s="94"/>
      <c r="CI374" s="94"/>
      <c r="CJ374" s="94"/>
      <c r="CK374" s="94"/>
      <c r="CL374" s="94"/>
      <c r="CM374" s="94"/>
      <c r="CN374" s="94"/>
      <c r="CO374" s="94"/>
      <c r="CP374" s="94"/>
      <c r="CQ374" s="94"/>
      <c r="CR374" s="94"/>
      <c r="CS374" s="94"/>
      <c r="CT374" s="94"/>
      <c r="CU374" s="94"/>
      <c r="CV374" s="94"/>
      <c r="CW374" s="94"/>
      <c r="CX374" s="94"/>
      <c r="CY374" s="94"/>
      <c r="CZ374" s="94"/>
      <c r="DA374" s="94"/>
      <c r="DB374" s="94"/>
      <c r="DC374" s="94"/>
      <c r="DD374" s="94"/>
      <c r="DE374" s="94"/>
      <c r="DF374" s="94"/>
      <c r="DG374" s="94"/>
      <c r="DH374" s="94"/>
      <c r="DI374" s="94"/>
      <c r="DJ374" s="94"/>
      <c r="DK374" s="94"/>
      <c r="DL374" s="94"/>
      <c r="DM374" s="94"/>
      <c r="DN374" s="94"/>
      <c r="DO374" s="94"/>
      <c r="DP374" s="94"/>
      <c r="DQ374" s="94"/>
      <c r="DR374" s="94"/>
      <c r="DS374" s="94"/>
      <c r="DT374" s="94"/>
      <c r="DU374" s="94"/>
      <c r="DV374" s="94"/>
      <c r="DW374" s="94"/>
      <c r="DX374" s="94"/>
      <c r="DY374" s="94"/>
      <c r="DZ374" s="94"/>
      <c r="EA374" s="94"/>
      <c r="EB374" s="94"/>
      <c r="EC374" s="94"/>
      <c r="ED374" s="94"/>
      <c r="EE374" s="94"/>
      <c r="EF374" s="94"/>
      <c r="EG374" s="94"/>
      <c r="EH374" s="94"/>
      <c r="EI374" s="94"/>
      <c r="EJ374" s="94"/>
      <c r="EK374" s="94"/>
      <c r="EL374" s="94"/>
      <c r="EM374" s="94"/>
      <c r="EN374" s="94"/>
      <c r="EO374" s="94"/>
      <c r="EP374" s="94"/>
      <c r="EQ374" s="94"/>
      <c r="ER374" s="94"/>
      <c r="ES374" s="94"/>
      <c r="ET374" s="94"/>
      <c r="EU374" s="94"/>
      <c r="EV374" s="94"/>
      <c r="EW374" s="94"/>
      <c r="EX374" s="94"/>
      <c r="EY374" s="94"/>
      <c r="EZ374" s="94"/>
      <c r="FA374" s="94"/>
      <c r="FB374" s="94"/>
      <c r="FC374" s="94"/>
      <c r="FD374" s="94"/>
      <c r="FE374" s="94"/>
      <c r="FF374" s="94"/>
      <c r="FG374" s="94"/>
      <c r="FH374" s="94"/>
      <c r="FI374" s="94"/>
      <c r="FJ374" s="94"/>
      <c r="FK374" s="94"/>
      <c r="FL374" s="94"/>
      <c r="FM374" s="94"/>
      <c r="FN374" s="94"/>
      <c r="FO374" s="94"/>
      <c r="FP374" s="94"/>
      <c r="FQ374" s="94"/>
      <c r="FR374" s="94"/>
      <c r="FS374" s="94"/>
      <c r="FT374" s="94"/>
      <c r="FU374" s="94"/>
      <c r="FV374" s="94"/>
      <c r="FW374" s="94"/>
      <c r="FX374" s="94"/>
      <c r="FY374" s="94"/>
      <c r="FZ374" s="94"/>
      <c r="GA374" s="94"/>
      <c r="GB374" s="94"/>
      <c r="GC374" s="94"/>
      <c r="GD374" s="94"/>
      <c r="GE374" s="94"/>
      <c r="GF374" s="94"/>
      <c r="GG374" s="94"/>
      <c r="GH374" s="94"/>
      <c r="GI374" s="94"/>
      <c r="GJ374" s="94"/>
      <c r="GK374" s="94"/>
      <c r="GL374" s="94"/>
      <c r="GM374" s="94"/>
      <c r="GN374" s="94"/>
      <c r="GO374" s="94"/>
      <c r="GP374" s="94"/>
      <c r="GQ374" s="94"/>
      <c r="GR374" s="94"/>
      <c r="GS374" s="94"/>
      <c r="GT374" s="94"/>
      <c r="GU374" s="94"/>
      <c r="GV374" s="94"/>
      <c r="GW374" s="94"/>
      <c r="GX374" s="94"/>
    </row>
    <row r="375" spans="1:206" ht="15.75">
      <c r="A375" s="106"/>
      <c r="B375" s="94"/>
      <c r="C375" s="94"/>
      <c r="D375" s="94"/>
      <c r="E375" s="96"/>
      <c r="F375" s="94"/>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94"/>
      <c r="AE375" s="94"/>
      <c r="AF375" s="94"/>
      <c r="AG375" s="94"/>
      <c r="AH375" s="94"/>
      <c r="AI375" s="94"/>
      <c r="AJ375" s="94"/>
      <c r="AK375" s="94"/>
      <c r="AL375" s="94"/>
      <c r="AM375" s="94"/>
      <c r="AN375" s="94"/>
      <c r="AO375" s="94"/>
      <c r="AP375" s="94"/>
      <c r="AQ375" s="94"/>
      <c r="AR375" s="94"/>
      <c r="AS375" s="94"/>
      <c r="AT375" s="94"/>
      <c r="AU375" s="94"/>
      <c r="AV375" s="94"/>
      <c r="AW375" s="94"/>
      <c r="AX375" s="94"/>
      <c r="AY375" s="94"/>
      <c r="AZ375" s="94"/>
      <c r="BA375" s="94"/>
      <c r="BB375" s="94"/>
      <c r="BC375" s="94"/>
      <c r="BD375" s="94"/>
      <c r="BE375" s="94"/>
      <c r="BF375" s="94"/>
      <c r="BG375" s="94"/>
      <c r="BH375" s="94"/>
      <c r="BI375" s="94"/>
      <c r="BJ375" s="94"/>
      <c r="BK375" s="94"/>
      <c r="BL375" s="94"/>
      <c r="BM375" s="94"/>
      <c r="BN375" s="94"/>
      <c r="BO375" s="94"/>
      <c r="BP375" s="94"/>
      <c r="BQ375" s="94"/>
      <c r="BR375" s="94"/>
      <c r="BS375" s="94"/>
      <c r="BT375" s="94"/>
      <c r="BU375" s="94"/>
      <c r="BV375" s="94"/>
      <c r="BW375" s="94"/>
      <c r="BX375" s="94"/>
      <c r="BY375" s="94"/>
      <c r="BZ375" s="94"/>
      <c r="CA375" s="94"/>
      <c r="CB375" s="94"/>
      <c r="CC375" s="94"/>
      <c r="CD375" s="94"/>
      <c r="CE375" s="94"/>
      <c r="CF375" s="94"/>
      <c r="CG375" s="94"/>
      <c r="CH375" s="94"/>
      <c r="CI375" s="94"/>
      <c r="CJ375" s="94"/>
      <c r="CK375" s="94"/>
      <c r="CL375" s="94"/>
      <c r="CM375" s="94"/>
      <c r="CN375" s="94"/>
      <c r="CO375" s="94"/>
      <c r="CP375" s="94"/>
      <c r="CQ375" s="94"/>
      <c r="CR375" s="94"/>
      <c r="CS375" s="94"/>
      <c r="CT375" s="94"/>
      <c r="CU375" s="94"/>
      <c r="CV375" s="94"/>
      <c r="CW375" s="94"/>
      <c r="CX375" s="94"/>
      <c r="CY375" s="94"/>
      <c r="CZ375" s="94"/>
      <c r="DA375" s="94"/>
      <c r="DB375" s="94"/>
      <c r="DC375" s="94"/>
      <c r="DD375" s="94"/>
      <c r="DE375" s="94"/>
      <c r="DF375" s="94"/>
      <c r="DG375" s="94"/>
      <c r="DH375" s="94"/>
      <c r="DI375" s="94"/>
      <c r="DJ375" s="94"/>
      <c r="DK375" s="94"/>
      <c r="DL375" s="94"/>
      <c r="DM375" s="94"/>
      <c r="DN375" s="94"/>
      <c r="DO375" s="94"/>
      <c r="DP375" s="94"/>
      <c r="DQ375" s="94"/>
      <c r="DR375" s="94"/>
      <c r="DS375" s="94"/>
      <c r="DT375" s="94"/>
      <c r="DU375" s="94"/>
      <c r="DV375" s="94"/>
      <c r="DW375" s="94"/>
      <c r="DX375" s="94"/>
      <c r="DY375" s="94"/>
      <c r="DZ375" s="94"/>
      <c r="EA375" s="94"/>
      <c r="EB375" s="94"/>
      <c r="EC375" s="94"/>
      <c r="ED375" s="94"/>
      <c r="EE375" s="94"/>
      <c r="EF375" s="94"/>
      <c r="EG375" s="94"/>
      <c r="EH375" s="94"/>
      <c r="EI375" s="94"/>
      <c r="EJ375" s="94"/>
      <c r="EK375" s="94"/>
      <c r="EL375" s="94"/>
      <c r="EM375" s="94"/>
      <c r="EN375" s="94"/>
      <c r="EO375" s="94"/>
      <c r="EP375" s="94"/>
      <c r="EQ375" s="94"/>
      <c r="ER375" s="94"/>
      <c r="ES375" s="94"/>
      <c r="ET375" s="94"/>
      <c r="EU375" s="94"/>
      <c r="EV375" s="94"/>
      <c r="EW375" s="94"/>
      <c r="EX375" s="94"/>
      <c r="EY375" s="94"/>
      <c r="EZ375" s="94"/>
      <c r="FA375" s="94"/>
      <c r="FB375" s="94"/>
      <c r="FC375" s="94"/>
      <c r="FD375" s="94"/>
      <c r="FE375" s="94"/>
      <c r="FF375" s="94"/>
      <c r="FG375" s="94"/>
      <c r="FH375" s="94"/>
      <c r="FI375" s="94"/>
      <c r="FJ375" s="94"/>
      <c r="FK375" s="94"/>
      <c r="FL375" s="94"/>
      <c r="FM375" s="94"/>
      <c r="FN375" s="94"/>
      <c r="FO375" s="94"/>
      <c r="FP375" s="94"/>
      <c r="FQ375" s="94"/>
      <c r="FR375" s="94"/>
      <c r="FS375" s="94"/>
      <c r="FT375" s="94"/>
      <c r="FU375" s="94"/>
      <c r="FV375" s="94"/>
      <c r="FW375" s="94"/>
      <c r="FX375" s="94"/>
      <c r="FY375" s="94"/>
      <c r="FZ375" s="94"/>
      <c r="GA375" s="94"/>
      <c r="GB375" s="94"/>
      <c r="GC375" s="94"/>
      <c r="GD375" s="94"/>
      <c r="GE375" s="94"/>
      <c r="GF375" s="94"/>
      <c r="GG375" s="94"/>
      <c r="GH375" s="94"/>
      <c r="GI375" s="94"/>
      <c r="GJ375" s="94"/>
      <c r="GK375" s="94"/>
      <c r="GL375" s="94"/>
      <c r="GM375" s="94"/>
      <c r="GN375" s="94"/>
      <c r="GO375" s="94"/>
      <c r="GP375" s="94"/>
      <c r="GQ375" s="94"/>
      <c r="GR375" s="94"/>
      <c r="GS375" s="94"/>
      <c r="GT375" s="94"/>
      <c r="GU375" s="94"/>
      <c r="GV375" s="94"/>
      <c r="GW375" s="94"/>
      <c r="GX375" s="94"/>
    </row>
    <row r="376" spans="1:206" ht="15.75">
      <c r="A376" s="106"/>
      <c r="B376" s="94"/>
      <c r="C376" s="94"/>
      <c r="D376" s="94"/>
      <c r="E376" s="96"/>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94"/>
      <c r="AE376" s="94"/>
      <c r="AF376" s="94"/>
      <c r="AG376" s="94"/>
      <c r="AH376" s="94"/>
      <c r="AI376" s="94"/>
      <c r="AJ376" s="94"/>
      <c r="AK376" s="94"/>
      <c r="AL376" s="94"/>
      <c r="AM376" s="94"/>
      <c r="AN376" s="94"/>
      <c r="AO376" s="94"/>
      <c r="AP376" s="94"/>
      <c r="AQ376" s="94"/>
      <c r="AR376" s="94"/>
      <c r="AS376" s="94"/>
      <c r="AT376" s="94"/>
      <c r="AU376" s="94"/>
      <c r="AV376" s="94"/>
      <c r="AW376" s="94"/>
      <c r="AX376" s="94"/>
      <c r="AY376" s="94"/>
      <c r="AZ376" s="94"/>
      <c r="BA376" s="94"/>
      <c r="BB376" s="94"/>
      <c r="BC376" s="94"/>
      <c r="BD376" s="94"/>
      <c r="BE376" s="94"/>
      <c r="BF376" s="94"/>
      <c r="BG376" s="94"/>
      <c r="BH376" s="94"/>
      <c r="BI376" s="94"/>
      <c r="BJ376" s="94"/>
      <c r="BK376" s="94"/>
      <c r="BL376" s="94"/>
      <c r="BM376" s="94"/>
      <c r="BN376" s="94"/>
      <c r="BO376" s="94"/>
      <c r="BP376" s="94"/>
      <c r="BQ376" s="94"/>
      <c r="BR376" s="94"/>
      <c r="BS376" s="94"/>
      <c r="BT376" s="94"/>
      <c r="BU376" s="94"/>
      <c r="BV376" s="94"/>
      <c r="BW376" s="94"/>
      <c r="BX376" s="94"/>
      <c r="BY376" s="94"/>
      <c r="BZ376" s="94"/>
      <c r="CA376" s="94"/>
      <c r="CB376" s="94"/>
      <c r="CC376" s="94"/>
      <c r="CD376" s="94"/>
      <c r="CE376" s="94"/>
      <c r="CF376" s="94"/>
      <c r="CG376" s="94"/>
      <c r="CH376" s="94"/>
      <c r="CI376" s="94"/>
      <c r="CJ376" s="94"/>
      <c r="CK376" s="94"/>
      <c r="CL376" s="94"/>
      <c r="CM376" s="94"/>
      <c r="CN376" s="94"/>
      <c r="CO376" s="94"/>
      <c r="CP376" s="94"/>
      <c r="CQ376" s="94"/>
      <c r="CR376" s="94"/>
      <c r="CS376" s="94"/>
      <c r="CT376" s="94"/>
      <c r="CU376" s="94"/>
      <c r="CV376" s="94"/>
      <c r="CW376" s="94"/>
      <c r="CX376" s="94"/>
      <c r="CY376" s="94"/>
      <c r="CZ376" s="94"/>
      <c r="DA376" s="94"/>
      <c r="DB376" s="94"/>
      <c r="DC376" s="94"/>
      <c r="DD376" s="94"/>
      <c r="DE376" s="94"/>
      <c r="DF376" s="94"/>
      <c r="DG376" s="94"/>
      <c r="DH376" s="94"/>
      <c r="DI376" s="94"/>
      <c r="DJ376" s="94"/>
      <c r="DK376" s="94"/>
      <c r="DL376" s="94"/>
      <c r="DM376" s="94"/>
      <c r="DN376" s="94"/>
      <c r="DO376" s="94"/>
      <c r="DP376" s="94"/>
      <c r="DQ376" s="94"/>
      <c r="DR376" s="94"/>
      <c r="DS376" s="94"/>
      <c r="DT376" s="94"/>
      <c r="DU376" s="94"/>
      <c r="DV376" s="94"/>
      <c r="DW376" s="94"/>
      <c r="DX376" s="94"/>
      <c r="DY376" s="94"/>
      <c r="DZ376" s="94"/>
      <c r="EA376" s="94"/>
      <c r="EB376" s="94"/>
      <c r="EC376" s="94"/>
      <c r="ED376" s="94"/>
      <c r="EE376" s="94"/>
      <c r="EF376" s="94"/>
      <c r="EG376" s="94"/>
      <c r="EH376" s="94"/>
      <c r="EI376" s="94"/>
      <c r="EJ376" s="94"/>
      <c r="EK376" s="94"/>
      <c r="EL376" s="94"/>
      <c r="EM376" s="94"/>
      <c r="EN376" s="94"/>
      <c r="EO376" s="94"/>
      <c r="EP376" s="94"/>
      <c r="EQ376" s="94"/>
      <c r="ER376" s="94"/>
      <c r="ES376" s="94"/>
      <c r="ET376" s="94"/>
      <c r="EU376" s="94"/>
      <c r="EV376" s="94"/>
      <c r="EW376" s="94"/>
      <c r="EX376" s="94"/>
      <c r="EY376" s="94"/>
      <c r="EZ376" s="94"/>
      <c r="FA376" s="94"/>
      <c r="FB376" s="94"/>
      <c r="FC376" s="94"/>
      <c r="FD376" s="94"/>
      <c r="FE376" s="94"/>
      <c r="FF376" s="94"/>
      <c r="FG376" s="94"/>
      <c r="FH376" s="94"/>
      <c r="FI376" s="94"/>
      <c r="FJ376" s="94"/>
      <c r="FK376" s="94"/>
      <c r="FL376" s="94"/>
      <c r="FM376" s="94"/>
      <c r="FN376" s="94"/>
      <c r="FO376" s="94"/>
      <c r="FP376" s="94"/>
      <c r="FQ376" s="94"/>
      <c r="FR376" s="94"/>
      <c r="FS376" s="94"/>
      <c r="FT376" s="94"/>
      <c r="FU376" s="94"/>
      <c r="FV376" s="94"/>
      <c r="FW376" s="94"/>
      <c r="FX376" s="94"/>
      <c r="FY376" s="94"/>
      <c r="FZ376" s="94"/>
      <c r="GA376" s="94"/>
      <c r="GB376" s="94"/>
      <c r="GC376" s="94"/>
      <c r="GD376" s="94"/>
      <c r="GE376" s="94"/>
      <c r="GF376" s="94"/>
      <c r="GG376" s="94"/>
      <c r="GH376" s="94"/>
      <c r="GI376" s="94"/>
      <c r="GJ376" s="94"/>
      <c r="GK376" s="94"/>
      <c r="GL376" s="94"/>
      <c r="GM376" s="94"/>
      <c r="GN376" s="94"/>
      <c r="GO376" s="94"/>
      <c r="GP376" s="94"/>
      <c r="GQ376" s="94"/>
      <c r="GR376" s="94"/>
      <c r="GS376" s="94"/>
      <c r="GT376" s="94"/>
      <c r="GU376" s="94"/>
      <c r="GV376" s="94"/>
      <c r="GW376" s="94"/>
      <c r="GX376" s="94"/>
    </row>
    <row r="377" spans="1:206" ht="15.75">
      <c r="A377" s="106"/>
      <c r="B377" s="94"/>
      <c r="C377" s="94"/>
      <c r="D377" s="94"/>
      <c r="E377" s="96"/>
      <c r="F377" s="94"/>
      <c r="G377" s="94"/>
      <c r="H377" s="94"/>
      <c r="I377" s="94"/>
      <c r="J377" s="94"/>
      <c r="K377" s="94"/>
      <c r="L377" s="94"/>
      <c r="M377" s="94"/>
      <c r="N377" s="94"/>
      <c r="O377" s="94"/>
      <c r="P377" s="94"/>
      <c r="Q377" s="94"/>
      <c r="R377" s="94"/>
      <c r="S377" s="94"/>
      <c r="T377" s="94"/>
      <c r="U377" s="94"/>
      <c r="V377" s="94"/>
      <c r="W377" s="94"/>
      <c r="X377" s="94"/>
      <c r="Y377" s="94"/>
      <c r="Z377" s="94"/>
      <c r="AA377" s="94"/>
      <c r="AB377" s="94"/>
      <c r="AC377" s="94"/>
      <c r="AD377" s="94"/>
      <c r="AE377" s="94"/>
      <c r="AF377" s="94"/>
      <c r="AG377" s="94"/>
      <c r="AH377" s="94"/>
      <c r="AI377" s="94"/>
      <c r="AJ377" s="94"/>
      <c r="AK377" s="94"/>
      <c r="AL377" s="94"/>
      <c r="AM377" s="94"/>
      <c r="AN377" s="94"/>
      <c r="AO377" s="94"/>
      <c r="AP377" s="94"/>
      <c r="AQ377" s="94"/>
      <c r="AR377" s="94"/>
      <c r="AS377" s="94"/>
      <c r="AT377" s="94"/>
      <c r="AU377" s="94"/>
      <c r="AV377" s="94"/>
      <c r="AW377" s="94"/>
      <c r="AX377" s="94"/>
      <c r="AY377" s="94"/>
      <c r="AZ377" s="94"/>
      <c r="BA377" s="94"/>
      <c r="BB377" s="94"/>
      <c r="BC377" s="94"/>
      <c r="BD377" s="94"/>
      <c r="BE377" s="94"/>
      <c r="BF377" s="94"/>
      <c r="BG377" s="94"/>
      <c r="BH377" s="94"/>
      <c r="BI377" s="94"/>
      <c r="BJ377" s="94"/>
      <c r="BK377" s="94"/>
      <c r="BL377" s="94"/>
      <c r="BM377" s="94"/>
      <c r="BN377" s="94"/>
      <c r="BO377" s="94"/>
      <c r="BP377" s="94"/>
      <c r="BQ377" s="94"/>
      <c r="BR377" s="94"/>
      <c r="BS377" s="94"/>
      <c r="BT377" s="94"/>
      <c r="BU377" s="94"/>
      <c r="BV377" s="94"/>
      <c r="BW377" s="94"/>
      <c r="BX377" s="94"/>
      <c r="BY377" s="94"/>
      <c r="BZ377" s="94"/>
      <c r="CA377" s="94"/>
      <c r="CB377" s="94"/>
      <c r="CC377" s="94"/>
      <c r="CD377" s="94"/>
      <c r="CE377" s="94"/>
      <c r="CF377" s="94"/>
      <c r="CG377" s="94"/>
      <c r="CH377" s="94"/>
      <c r="CI377" s="94"/>
      <c r="CJ377" s="94"/>
      <c r="CK377" s="94"/>
      <c r="CL377" s="94"/>
      <c r="CM377" s="94"/>
      <c r="CN377" s="94"/>
      <c r="CO377" s="94"/>
      <c r="CP377" s="94"/>
      <c r="CQ377" s="94"/>
      <c r="CR377" s="94"/>
      <c r="CS377" s="94"/>
      <c r="CT377" s="94"/>
      <c r="CU377" s="94"/>
      <c r="CV377" s="94"/>
      <c r="CW377" s="94"/>
      <c r="CX377" s="94"/>
      <c r="CY377" s="94"/>
      <c r="CZ377" s="94"/>
      <c r="DA377" s="94"/>
      <c r="DB377" s="94"/>
      <c r="DC377" s="94"/>
      <c r="DD377" s="94"/>
      <c r="DE377" s="94"/>
      <c r="DF377" s="94"/>
      <c r="DG377" s="94"/>
      <c r="DH377" s="94"/>
      <c r="DI377" s="94"/>
      <c r="DJ377" s="94"/>
      <c r="DK377" s="94"/>
      <c r="DL377" s="94"/>
      <c r="DM377" s="94"/>
      <c r="DN377" s="94"/>
      <c r="DO377" s="94"/>
      <c r="DP377" s="94"/>
      <c r="DQ377" s="94"/>
      <c r="DR377" s="94"/>
      <c r="DS377" s="94"/>
      <c r="DT377" s="94"/>
      <c r="DU377" s="94"/>
      <c r="DV377" s="94"/>
      <c r="DW377" s="94"/>
      <c r="DX377" s="94"/>
      <c r="DY377" s="94"/>
      <c r="DZ377" s="94"/>
      <c r="EA377" s="94"/>
      <c r="EB377" s="94"/>
      <c r="EC377" s="94"/>
      <c r="ED377" s="94"/>
      <c r="EE377" s="94"/>
      <c r="EF377" s="94"/>
      <c r="EG377" s="94"/>
      <c r="EH377" s="94"/>
      <c r="EI377" s="94"/>
      <c r="EJ377" s="94"/>
      <c r="EK377" s="94"/>
      <c r="EL377" s="94"/>
      <c r="EM377" s="94"/>
      <c r="EN377" s="94"/>
      <c r="EO377" s="94"/>
      <c r="EP377" s="94"/>
      <c r="EQ377" s="94"/>
      <c r="ER377" s="94"/>
      <c r="ES377" s="94"/>
      <c r="ET377" s="94"/>
      <c r="EU377" s="94"/>
      <c r="EV377" s="94"/>
      <c r="EW377" s="94"/>
      <c r="EX377" s="94"/>
      <c r="EY377" s="94"/>
      <c r="EZ377" s="94"/>
      <c r="FA377" s="94"/>
      <c r="FB377" s="94"/>
      <c r="FC377" s="94"/>
      <c r="FD377" s="94"/>
      <c r="FE377" s="94"/>
      <c r="FF377" s="94"/>
      <c r="FG377" s="94"/>
      <c r="FH377" s="94"/>
      <c r="FI377" s="94"/>
      <c r="FJ377" s="94"/>
      <c r="FK377" s="94"/>
      <c r="FL377" s="94"/>
      <c r="FM377" s="94"/>
      <c r="FN377" s="94"/>
      <c r="FO377" s="94"/>
      <c r="FP377" s="94"/>
      <c r="FQ377" s="94"/>
      <c r="FR377" s="94"/>
      <c r="FS377" s="94"/>
      <c r="FT377" s="94"/>
      <c r="FU377" s="94"/>
      <c r="FV377" s="94"/>
      <c r="FW377" s="94"/>
      <c r="FX377" s="94"/>
      <c r="FY377" s="94"/>
      <c r="FZ377" s="94"/>
      <c r="GA377" s="94"/>
      <c r="GB377" s="94"/>
      <c r="GC377" s="94"/>
      <c r="GD377" s="94"/>
      <c r="GE377" s="94"/>
      <c r="GF377" s="94"/>
      <c r="GG377" s="94"/>
      <c r="GH377" s="94"/>
      <c r="GI377" s="94"/>
      <c r="GJ377" s="94"/>
      <c r="GK377" s="94"/>
      <c r="GL377" s="94"/>
      <c r="GM377" s="94"/>
      <c r="GN377" s="94"/>
      <c r="GO377" s="94"/>
      <c r="GP377" s="94"/>
      <c r="GQ377" s="94"/>
      <c r="GR377" s="94"/>
      <c r="GS377" s="94"/>
      <c r="GT377" s="94"/>
      <c r="GU377" s="94"/>
      <c r="GV377" s="94"/>
      <c r="GW377" s="94"/>
      <c r="GX377" s="94"/>
    </row>
    <row r="378" spans="1:206" ht="15.75">
      <c r="A378" s="106"/>
      <c r="B378" s="94"/>
      <c r="C378" s="94"/>
      <c r="D378" s="94"/>
      <c r="E378" s="96"/>
      <c r="F378" s="94"/>
      <c r="G378" s="94"/>
      <c r="H378" s="94"/>
      <c r="I378" s="94"/>
      <c r="J378" s="94"/>
      <c r="K378" s="94"/>
      <c r="L378" s="94"/>
      <c r="M378" s="94"/>
      <c r="N378" s="94"/>
      <c r="O378" s="94"/>
      <c r="P378" s="94"/>
      <c r="Q378" s="94"/>
      <c r="R378" s="94"/>
      <c r="S378" s="94"/>
      <c r="T378" s="94"/>
      <c r="U378" s="94"/>
      <c r="V378" s="94"/>
      <c r="W378" s="94"/>
      <c r="X378" s="94"/>
      <c r="Y378" s="94"/>
      <c r="Z378" s="94"/>
      <c r="AA378" s="94"/>
      <c r="AB378" s="94"/>
      <c r="AC378" s="94"/>
      <c r="AD378" s="94"/>
      <c r="AE378" s="94"/>
      <c r="AF378" s="94"/>
      <c r="AG378" s="94"/>
      <c r="AH378" s="94"/>
      <c r="AI378" s="94"/>
      <c r="AJ378" s="94"/>
      <c r="AK378" s="94"/>
      <c r="AL378" s="94"/>
      <c r="AM378" s="94"/>
      <c r="AN378" s="94"/>
      <c r="AO378" s="94"/>
      <c r="AP378" s="94"/>
      <c r="AQ378" s="94"/>
      <c r="AR378" s="94"/>
      <c r="AS378" s="94"/>
      <c r="AT378" s="94"/>
      <c r="AU378" s="94"/>
      <c r="AV378" s="94"/>
      <c r="AW378" s="94"/>
      <c r="AX378" s="94"/>
      <c r="AY378" s="94"/>
      <c r="AZ378" s="94"/>
      <c r="BA378" s="94"/>
      <c r="BB378" s="94"/>
      <c r="BC378" s="94"/>
      <c r="BD378" s="94"/>
      <c r="BE378" s="94"/>
      <c r="BF378" s="94"/>
      <c r="BG378" s="94"/>
      <c r="BH378" s="94"/>
      <c r="BI378" s="94"/>
      <c r="BJ378" s="94"/>
      <c r="BK378" s="94"/>
      <c r="BL378" s="94"/>
      <c r="BM378" s="94"/>
      <c r="BN378" s="94"/>
      <c r="BO378" s="94"/>
      <c r="BP378" s="94"/>
      <c r="BQ378" s="94"/>
      <c r="BR378" s="94"/>
      <c r="BS378" s="94"/>
      <c r="BT378" s="94"/>
      <c r="BU378" s="94"/>
      <c r="BV378" s="94"/>
      <c r="BW378" s="94"/>
      <c r="BX378" s="94"/>
      <c r="BY378" s="94"/>
      <c r="BZ378" s="94"/>
      <c r="CA378" s="94"/>
      <c r="CB378" s="94"/>
      <c r="CC378" s="94"/>
      <c r="CD378" s="94"/>
      <c r="CE378" s="94"/>
      <c r="CF378" s="94"/>
      <c r="CG378" s="94"/>
      <c r="CH378" s="94"/>
      <c r="CI378" s="94"/>
      <c r="CJ378" s="94"/>
      <c r="CK378" s="94"/>
      <c r="CL378" s="94"/>
      <c r="CM378" s="94"/>
      <c r="CN378" s="94"/>
      <c r="CO378" s="94"/>
      <c r="CP378" s="94"/>
      <c r="CQ378" s="94"/>
      <c r="CR378" s="94"/>
      <c r="CS378" s="94"/>
      <c r="CT378" s="94"/>
      <c r="CU378" s="94"/>
      <c r="CV378" s="94"/>
      <c r="CW378" s="94"/>
      <c r="CX378" s="94"/>
      <c r="CY378" s="94"/>
      <c r="CZ378" s="94"/>
      <c r="DA378" s="94"/>
      <c r="DB378" s="94"/>
      <c r="DC378" s="94"/>
      <c r="DD378" s="94"/>
      <c r="DE378" s="94"/>
      <c r="DF378" s="94"/>
      <c r="DG378" s="94"/>
      <c r="DH378" s="94"/>
      <c r="DI378" s="94"/>
      <c r="DJ378" s="94"/>
      <c r="DK378" s="94"/>
      <c r="DL378" s="94"/>
      <c r="DM378" s="94"/>
      <c r="DN378" s="94"/>
      <c r="DO378" s="94"/>
      <c r="DP378" s="94"/>
      <c r="DQ378" s="94"/>
      <c r="DR378" s="94"/>
      <c r="DS378" s="94"/>
      <c r="DT378" s="94"/>
      <c r="DU378" s="94"/>
      <c r="DV378" s="94"/>
      <c r="DW378" s="94"/>
      <c r="DX378" s="94"/>
      <c r="DY378" s="94"/>
      <c r="DZ378" s="94"/>
      <c r="EA378" s="94"/>
      <c r="EB378" s="94"/>
      <c r="EC378" s="94"/>
      <c r="ED378" s="94"/>
      <c r="EE378" s="94"/>
      <c r="EF378" s="94"/>
      <c r="EG378" s="94"/>
      <c r="EH378" s="94"/>
      <c r="EI378" s="94"/>
      <c r="EJ378" s="94"/>
      <c r="EK378" s="94"/>
      <c r="EL378" s="94"/>
      <c r="EM378" s="94"/>
      <c r="EN378" s="94"/>
      <c r="EO378" s="94"/>
      <c r="EP378" s="94"/>
      <c r="EQ378" s="94"/>
      <c r="ER378" s="94"/>
      <c r="ES378" s="94"/>
      <c r="ET378" s="94"/>
      <c r="EU378" s="94"/>
      <c r="EV378" s="94"/>
      <c r="EW378" s="94"/>
      <c r="EX378" s="94"/>
      <c r="EY378" s="94"/>
      <c r="EZ378" s="94"/>
      <c r="FA378" s="94"/>
      <c r="FB378" s="94"/>
      <c r="FC378" s="94"/>
      <c r="FD378" s="94"/>
      <c r="FE378" s="94"/>
      <c r="FF378" s="94"/>
      <c r="FG378" s="94"/>
      <c r="FH378" s="94"/>
      <c r="FI378" s="94"/>
      <c r="FJ378" s="94"/>
      <c r="FK378" s="94"/>
      <c r="FL378" s="94"/>
      <c r="FM378" s="94"/>
      <c r="FN378" s="94"/>
      <c r="FO378" s="94"/>
      <c r="FP378" s="94"/>
      <c r="FQ378" s="94"/>
      <c r="FR378" s="94"/>
      <c r="FS378" s="94"/>
      <c r="FT378" s="94"/>
      <c r="FU378" s="94"/>
      <c r="FV378" s="94"/>
      <c r="FW378" s="94"/>
      <c r="FX378" s="94"/>
      <c r="FY378" s="94"/>
      <c r="FZ378" s="94"/>
      <c r="GA378" s="94"/>
      <c r="GB378" s="94"/>
      <c r="GC378" s="94"/>
      <c r="GD378" s="94"/>
      <c r="GE378" s="94"/>
      <c r="GF378" s="94"/>
      <c r="GG378" s="94"/>
      <c r="GH378" s="94"/>
      <c r="GI378" s="94"/>
      <c r="GJ378" s="94"/>
      <c r="GK378" s="94"/>
      <c r="GL378" s="94"/>
      <c r="GM378" s="94"/>
      <c r="GN378" s="94"/>
      <c r="GO378" s="94"/>
      <c r="GP378" s="94"/>
      <c r="GQ378" s="94"/>
      <c r="GR378" s="94"/>
      <c r="GS378" s="94"/>
      <c r="GT378" s="94"/>
      <c r="GU378" s="94"/>
      <c r="GV378" s="94"/>
      <c r="GW378" s="94"/>
      <c r="GX378" s="94"/>
    </row>
    <row r="379" spans="1:206" ht="15.75">
      <c r="A379" s="106"/>
      <c r="B379" s="94"/>
      <c r="C379" s="94"/>
      <c r="D379" s="94"/>
      <c r="E379" s="96"/>
      <c r="F379" s="94"/>
      <c r="G379" s="94"/>
      <c r="H379" s="94"/>
      <c r="I379" s="94"/>
      <c r="J379" s="94"/>
      <c r="K379" s="94"/>
      <c r="L379" s="94"/>
      <c r="M379" s="94"/>
      <c r="N379" s="94"/>
      <c r="O379" s="94"/>
      <c r="P379" s="94"/>
      <c r="Q379" s="94"/>
      <c r="R379" s="94"/>
      <c r="S379" s="94"/>
      <c r="T379" s="94"/>
      <c r="U379" s="94"/>
      <c r="V379" s="94"/>
      <c r="W379" s="94"/>
      <c r="X379" s="94"/>
      <c r="Y379" s="94"/>
      <c r="Z379" s="94"/>
      <c r="AA379" s="94"/>
      <c r="AB379" s="94"/>
      <c r="AC379" s="94"/>
      <c r="AD379" s="94"/>
      <c r="AE379" s="94"/>
      <c r="AF379" s="94"/>
      <c r="AG379" s="94"/>
      <c r="AH379" s="94"/>
      <c r="AI379" s="94"/>
      <c r="AJ379" s="94"/>
      <c r="AK379" s="94"/>
      <c r="AL379" s="94"/>
      <c r="AM379" s="94"/>
      <c r="AN379" s="94"/>
      <c r="AO379" s="94"/>
      <c r="AP379" s="94"/>
      <c r="AQ379" s="94"/>
      <c r="AR379" s="94"/>
      <c r="AS379" s="94"/>
      <c r="AT379" s="94"/>
      <c r="AU379" s="94"/>
      <c r="AV379" s="94"/>
      <c r="AW379" s="94"/>
      <c r="AX379" s="94"/>
      <c r="AY379" s="94"/>
      <c r="AZ379" s="94"/>
      <c r="BA379" s="94"/>
      <c r="BB379" s="94"/>
      <c r="BC379" s="94"/>
      <c r="BD379" s="94"/>
      <c r="BE379" s="94"/>
      <c r="BF379" s="94"/>
      <c r="BG379" s="94"/>
      <c r="BH379" s="94"/>
      <c r="BI379" s="94"/>
      <c r="BJ379" s="94"/>
      <c r="BK379" s="94"/>
      <c r="BL379" s="94"/>
      <c r="BM379" s="94"/>
      <c r="BN379" s="94"/>
      <c r="BO379" s="94"/>
      <c r="BP379" s="94"/>
      <c r="BQ379" s="94"/>
      <c r="BR379" s="94"/>
      <c r="BS379" s="94"/>
      <c r="BT379" s="94"/>
      <c r="BU379" s="94"/>
      <c r="BV379" s="94"/>
      <c r="BW379" s="94"/>
      <c r="BX379" s="94"/>
      <c r="BY379" s="94"/>
      <c r="BZ379" s="94"/>
      <c r="CA379" s="94"/>
      <c r="CB379" s="94"/>
      <c r="CC379" s="94"/>
      <c r="CD379" s="94"/>
      <c r="CE379" s="94"/>
      <c r="CF379" s="94"/>
      <c r="CG379" s="94"/>
      <c r="CH379" s="94"/>
      <c r="CI379" s="94"/>
      <c r="CJ379" s="94"/>
      <c r="CK379" s="94"/>
      <c r="CL379" s="94"/>
      <c r="CM379" s="94"/>
      <c r="CN379" s="94"/>
      <c r="CO379" s="94"/>
      <c r="CP379" s="94"/>
      <c r="CQ379" s="94"/>
      <c r="CR379" s="94"/>
      <c r="CS379" s="94"/>
      <c r="CT379" s="94"/>
      <c r="CU379" s="94"/>
      <c r="CV379" s="94"/>
      <c r="CW379" s="94"/>
      <c r="CX379" s="94"/>
      <c r="CY379" s="94"/>
      <c r="CZ379" s="94"/>
      <c r="DA379" s="94"/>
      <c r="DB379" s="94"/>
      <c r="DC379" s="94"/>
      <c r="DD379" s="94"/>
      <c r="DE379" s="94"/>
      <c r="DF379" s="94"/>
      <c r="DG379" s="94"/>
      <c r="DH379" s="94"/>
      <c r="DI379" s="94"/>
      <c r="DJ379" s="94"/>
      <c r="DK379" s="94"/>
      <c r="DL379" s="94"/>
      <c r="DM379" s="94"/>
      <c r="DN379" s="94"/>
      <c r="DO379" s="94"/>
      <c r="DP379" s="94"/>
      <c r="DQ379" s="94"/>
      <c r="DR379" s="94"/>
      <c r="DS379" s="94"/>
      <c r="DT379" s="94"/>
      <c r="DU379" s="94"/>
      <c r="DV379" s="94"/>
      <c r="DW379" s="94"/>
      <c r="DX379" s="94"/>
      <c r="DY379" s="94"/>
      <c r="DZ379" s="94"/>
      <c r="EA379" s="94"/>
      <c r="EB379" s="94"/>
      <c r="EC379" s="94"/>
      <c r="ED379" s="94"/>
      <c r="EE379" s="94"/>
      <c r="EF379" s="94"/>
      <c r="EG379" s="94"/>
      <c r="EH379" s="94"/>
      <c r="EI379" s="94"/>
      <c r="EJ379" s="94"/>
      <c r="EK379" s="94"/>
      <c r="EL379" s="94"/>
      <c r="EM379" s="94"/>
      <c r="EN379" s="94"/>
      <c r="EO379" s="94"/>
      <c r="EP379" s="94"/>
      <c r="EQ379" s="94"/>
      <c r="ER379" s="94"/>
      <c r="ES379" s="94"/>
      <c r="ET379" s="94"/>
      <c r="EU379" s="94"/>
      <c r="EV379" s="94"/>
      <c r="EW379" s="94"/>
      <c r="EX379" s="94"/>
      <c r="EY379" s="94"/>
      <c r="EZ379" s="94"/>
      <c r="FA379" s="94"/>
      <c r="FB379" s="94"/>
      <c r="FC379" s="94"/>
      <c r="FD379" s="94"/>
      <c r="FE379" s="94"/>
      <c r="FF379" s="94"/>
      <c r="FG379" s="94"/>
      <c r="FH379" s="94"/>
      <c r="FI379" s="94"/>
      <c r="FJ379" s="94"/>
      <c r="FK379" s="94"/>
      <c r="FL379" s="94"/>
      <c r="FM379" s="94"/>
      <c r="FN379" s="94"/>
      <c r="FO379" s="94"/>
      <c r="FP379" s="94"/>
      <c r="FQ379" s="94"/>
      <c r="FR379" s="94"/>
      <c r="FS379" s="94"/>
      <c r="FT379" s="94"/>
      <c r="FU379" s="94"/>
      <c r="FV379" s="94"/>
      <c r="FW379" s="94"/>
      <c r="FX379" s="94"/>
      <c r="FY379" s="94"/>
      <c r="FZ379" s="94"/>
      <c r="GA379" s="94"/>
      <c r="GB379" s="94"/>
      <c r="GC379" s="94"/>
      <c r="GD379" s="94"/>
      <c r="GE379" s="94"/>
      <c r="GF379" s="94"/>
      <c r="GG379" s="94"/>
      <c r="GH379" s="94"/>
      <c r="GI379" s="94"/>
      <c r="GJ379" s="94"/>
      <c r="GK379" s="94"/>
      <c r="GL379" s="94"/>
      <c r="GM379" s="94"/>
      <c r="GN379" s="94"/>
      <c r="GO379" s="94"/>
      <c r="GP379" s="94"/>
      <c r="GQ379" s="94"/>
      <c r="GR379" s="94"/>
      <c r="GS379" s="94"/>
      <c r="GT379" s="94"/>
      <c r="GU379" s="94"/>
      <c r="GV379" s="94"/>
      <c r="GW379" s="94"/>
      <c r="GX379" s="94"/>
    </row>
    <row r="380" spans="1:206" ht="15.75">
      <c r="A380" s="106"/>
      <c r="B380" s="94"/>
      <c r="C380" s="94"/>
      <c r="D380" s="94"/>
      <c r="E380" s="96"/>
      <c r="F380" s="94"/>
      <c r="G380" s="94"/>
      <c r="H380" s="94"/>
      <c r="I380" s="94"/>
      <c r="J380" s="94"/>
      <c r="K380" s="94"/>
      <c r="L380" s="94"/>
      <c r="M380" s="94"/>
      <c r="N380" s="94"/>
      <c r="O380" s="94"/>
      <c r="P380" s="94"/>
      <c r="Q380" s="94"/>
      <c r="R380" s="94"/>
      <c r="S380" s="94"/>
      <c r="T380" s="94"/>
      <c r="U380" s="94"/>
      <c r="V380" s="94"/>
      <c r="W380" s="94"/>
      <c r="X380" s="94"/>
      <c r="Y380" s="94"/>
      <c r="Z380" s="94"/>
      <c r="AA380" s="94"/>
      <c r="AB380" s="94"/>
      <c r="AC380" s="94"/>
      <c r="AD380" s="94"/>
      <c r="AE380" s="94"/>
      <c r="AF380" s="94"/>
      <c r="AG380" s="94"/>
      <c r="AH380" s="94"/>
      <c r="AI380" s="94"/>
      <c r="AJ380" s="94"/>
      <c r="AK380" s="94"/>
      <c r="AL380" s="94"/>
      <c r="AM380" s="94"/>
      <c r="AN380" s="94"/>
      <c r="AO380" s="94"/>
      <c r="AP380" s="94"/>
      <c r="AQ380" s="94"/>
      <c r="AR380" s="94"/>
      <c r="AS380" s="94"/>
      <c r="AT380" s="94"/>
      <c r="AU380" s="94"/>
      <c r="AV380" s="94"/>
      <c r="AW380" s="94"/>
      <c r="AX380" s="94"/>
      <c r="AY380" s="94"/>
      <c r="AZ380" s="94"/>
      <c r="BA380" s="94"/>
      <c r="BB380" s="94"/>
      <c r="BC380" s="94"/>
      <c r="BD380" s="94"/>
      <c r="BE380" s="94"/>
      <c r="BF380" s="94"/>
      <c r="BG380" s="94"/>
      <c r="BH380" s="94"/>
      <c r="BI380" s="94"/>
      <c r="BJ380" s="94"/>
      <c r="BK380" s="94"/>
      <c r="BL380" s="94"/>
      <c r="BM380" s="94"/>
      <c r="BN380" s="94"/>
      <c r="BO380" s="94"/>
      <c r="BP380" s="94"/>
      <c r="BQ380" s="94"/>
      <c r="BR380" s="94"/>
      <c r="BS380" s="94"/>
      <c r="BT380" s="94"/>
      <c r="BU380" s="94"/>
      <c r="BV380" s="94"/>
      <c r="BW380" s="94"/>
      <c r="BX380" s="94"/>
      <c r="BY380" s="94"/>
      <c r="BZ380" s="94"/>
      <c r="CA380" s="94"/>
      <c r="CB380" s="94"/>
      <c r="CC380" s="94"/>
      <c r="CD380" s="94"/>
      <c r="CE380" s="94"/>
      <c r="CF380" s="94"/>
      <c r="CG380" s="94"/>
      <c r="CH380" s="94"/>
      <c r="CI380" s="94"/>
      <c r="CJ380" s="94"/>
      <c r="CK380" s="94"/>
      <c r="CL380" s="94"/>
      <c r="CM380" s="94"/>
      <c r="CN380" s="94"/>
      <c r="CO380" s="94"/>
      <c r="CP380" s="94"/>
      <c r="CQ380" s="94"/>
      <c r="CR380" s="94"/>
      <c r="CS380" s="94"/>
      <c r="CT380" s="94"/>
      <c r="CU380" s="94"/>
      <c r="CV380" s="94"/>
      <c r="CW380" s="94"/>
      <c r="CX380" s="94"/>
      <c r="CY380" s="94"/>
      <c r="CZ380" s="94"/>
      <c r="DA380" s="94"/>
      <c r="DB380" s="94"/>
      <c r="DC380" s="94"/>
      <c r="DD380" s="94"/>
      <c r="DE380" s="94"/>
      <c r="DF380" s="94"/>
      <c r="DG380" s="94"/>
      <c r="DH380" s="94"/>
      <c r="DI380" s="94"/>
      <c r="DJ380" s="94"/>
      <c r="DK380" s="94"/>
      <c r="DL380" s="94"/>
      <c r="DM380" s="94"/>
      <c r="DN380" s="94"/>
      <c r="DO380" s="94"/>
      <c r="DP380" s="94"/>
      <c r="DQ380" s="94"/>
      <c r="DR380" s="94"/>
      <c r="DS380" s="94"/>
      <c r="DT380" s="94"/>
      <c r="DU380" s="94"/>
      <c r="DV380" s="94"/>
      <c r="DW380" s="94"/>
      <c r="DX380" s="94"/>
      <c r="DY380" s="94"/>
      <c r="DZ380" s="94"/>
      <c r="EA380" s="94"/>
      <c r="EB380" s="94"/>
      <c r="EC380" s="94"/>
      <c r="ED380" s="94"/>
      <c r="EE380" s="94"/>
      <c r="EF380" s="94"/>
      <c r="EG380" s="94"/>
      <c r="EH380" s="94"/>
      <c r="EI380" s="94"/>
      <c r="EJ380" s="94"/>
      <c r="EK380" s="94"/>
      <c r="EL380" s="94"/>
      <c r="EM380" s="94"/>
      <c r="EN380" s="94"/>
      <c r="EO380" s="94"/>
      <c r="EP380" s="94"/>
      <c r="EQ380" s="94"/>
      <c r="ER380" s="94"/>
      <c r="ES380" s="94"/>
      <c r="ET380" s="94"/>
      <c r="EU380" s="94"/>
      <c r="EV380" s="94"/>
      <c r="EW380" s="94"/>
      <c r="EX380" s="94"/>
      <c r="EY380" s="94"/>
      <c r="EZ380" s="94"/>
      <c r="FA380" s="94"/>
      <c r="FB380" s="94"/>
      <c r="FC380" s="94"/>
      <c r="FD380" s="94"/>
      <c r="FE380" s="94"/>
      <c r="FF380" s="94"/>
      <c r="FG380" s="94"/>
      <c r="FH380" s="94"/>
      <c r="FI380" s="94"/>
      <c r="FJ380" s="94"/>
      <c r="FK380" s="94"/>
      <c r="FL380" s="94"/>
      <c r="FM380" s="94"/>
      <c r="FN380" s="94"/>
      <c r="FO380" s="94"/>
      <c r="FP380" s="94"/>
      <c r="FQ380" s="94"/>
      <c r="FR380" s="94"/>
      <c r="FS380" s="94"/>
      <c r="FT380" s="94"/>
      <c r="FU380" s="94"/>
      <c r="FV380" s="94"/>
      <c r="FW380" s="94"/>
      <c r="FX380" s="94"/>
      <c r="FY380" s="94"/>
      <c r="FZ380" s="94"/>
      <c r="GA380" s="94"/>
      <c r="GB380" s="94"/>
      <c r="GC380" s="94"/>
      <c r="GD380" s="94"/>
      <c r="GE380" s="94"/>
      <c r="GF380" s="94"/>
      <c r="GG380" s="94"/>
      <c r="GH380" s="94"/>
      <c r="GI380" s="94"/>
      <c r="GJ380" s="94"/>
      <c r="GK380" s="94"/>
      <c r="GL380" s="94"/>
      <c r="GM380" s="94"/>
      <c r="GN380" s="94"/>
      <c r="GO380" s="94"/>
      <c r="GP380" s="94"/>
      <c r="GQ380" s="94"/>
      <c r="GR380" s="94"/>
      <c r="GS380" s="94"/>
      <c r="GT380" s="94"/>
      <c r="GU380" s="94"/>
      <c r="GV380" s="94"/>
      <c r="GW380" s="94"/>
      <c r="GX380" s="94"/>
    </row>
    <row r="381" spans="1:206" ht="15.75">
      <c r="A381" s="106"/>
      <c r="B381" s="94"/>
      <c r="C381" s="94"/>
      <c r="D381" s="94"/>
      <c r="E381" s="96"/>
      <c r="F381" s="94"/>
      <c r="G381" s="94"/>
      <c r="H381" s="94"/>
      <c r="I381" s="94"/>
      <c r="J381" s="94"/>
      <c r="K381" s="94"/>
      <c r="L381" s="94"/>
      <c r="M381" s="94"/>
      <c r="N381" s="94"/>
      <c r="O381" s="94"/>
      <c r="P381" s="94"/>
      <c r="Q381" s="94"/>
      <c r="R381" s="94"/>
      <c r="S381" s="94"/>
      <c r="T381" s="94"/>
      <c r="U381" s="94"/>
      <c r="V381" s="94"/>
      <c r="W381" s="94"/>
      <c r="X381" s="94"/>
      <c r="Y381" s="94"/>
      <c r="Z381" s="94"/>
      <c r="AA381" s="94"/>
      <c r="AB381" s="94"/>
      <c r="AC381" s="94"/>
      <c r="AD381" s="94"/>
      <c r="AE381" s="94"/>
      <c r="AF381" s="94"/>
      <c r="AG381" s="94"/>
      <c r="AH381" s="94"/>
      <c r="AI381" s="94"/>
      <c r="AJ381" s="94"/>
      <c r="AK381" s="94"/>
      <c r="AL381" s="94"/>
      <c r="AM381" s="94"/>
      <c r="AN381" s="94"/>
      <c r="AO381" s="94"/>
      <c r="AP381" s="94"/>
      <c r="AQ381" s="94"/>
      <c r="AR381" s="94"/>
      <c r="AS381" s="94"/>
      <c r="AT381" s="94"/>
      <c r="AU381" s="94"/>
      <c r="AV381" s="94"/>
      <c r="AW381" s="94"/>
      <c r="AX381" s="94"/>
      <c r="AY381" s="94"/>
      <c r="AZ381" s="94"/>
      <c r="BA381" s="94"/>
      <c r="BB381" s="94"/>
      <c r="BC381" s="94"/>
      <c r="BD381" s="94"/>
      <c r="BE381" s="94"/>
      <c r="BF381" s="94"/>
      <c r="BG381" s="94"/>
      <c r="BH381" s="94"/>
      <c r="BI381" s="94"/>
      <c r="BJ381" s="94"/>
      <c r="BK381" s="94"/>
      <c r="BL381" s="94"/>
      <c r="BM381" s="94"/>
      <c r="BN381" s="94"/>
      <c r="BO381" s="94"/>
      <c r="BP381" s="94"/>
      <c r="BQ381" s="94"/>
      <c r="BR381" s="94"/>
      <c r="BS381" s="94"/>
      <c r="BT381" s="94"/>
      <c r="BU381" s="94"/>
      <c r="BV381" s="94"/>
      <c r="BW381" s="94"/>
      <c r="BX381" s="94"/>
      <c r="BY381" s="94"/>
      <c r="BZ381" s="94"/>
      <c r="CA381" s="94"/>
      <c r="CB381" s="94"/>
      <c r="CC381" s="94"/>
      <c r="CD381" s="94"/>
      <c r="CE381" s="94"/>
      <c r="CF381" s="94"/>
      <c r="CG381" s="94"/>
      <c r="CH381" s="94"/>
      <c r="CI381" s="94"/>
      <c r="CJ381" s="94"/>
      <c r="CK381" s="94"/>
      <c r="CL381" s="94"/>
      <c r="CM381" s="94"/>
      <c r="CN381" s="94"/>
      <c r="CO381" s="94"/>
      <c r="CP381" s="94"/>
      <c r="CQ381" s="94"/>
      <c r="CR381" s="94"/>
      <c r="CS381" s="94"/>
      <c r="CT381" s="94"/>
      <c r="CU381" s="94"/>
      <c r="CV381" s="94"/>
      <c r="CW381" s="94"/>
      <c r="CX381" s="94"/>
      <c r="CY381" s="94"/>
      <c r="CZ381" s="94"/>
      <c r="DA381" s="94"/>
      <c r="DB381" s="94"/>
      <c r="DC381" s="94"/>
      <c r="DD381" s="94"/>
      <c r="DE381" s="94"/>
      <c r="DF381" s="94"/>
      <c r="DG381" s="94"/>
      <c r="DH381" s="94"/>
      <c r="DI381" s="94"/>
      <c r="DJ381" s="94"/>
      <c r="DK381" s="94"/>
      <c r="DL381" s="94"/>
      <c r="DM381" s="94"/>
      <c r="DN381" s="94"/>
      <c r="DO381" s="94"/>
      <c r="DP381" s="94"/>
      <c r="DQ381" s="94"/>
      <c r="DR381" s="94"/>
      <c r="DS381" s="94"/>
      <c r="DT381" s="94"/>
      <c r="DU381" s="94"/>
      <c r="DV381" s="94"/>
      <c r="DW381" s="94"/>
      <c r="DX381" s="94"/>
      <c r="DY381" s="94"/>
      <c r="DZ381" s="94"/>
      <c r="EA381" s="94"/>
      <c r="EB381" s="94"/>
      <c r="EC381" s="94"/>
      <c r="ED381" s="94"/>
      <c r="EE381" s="94"/>
      <c r="EF381" s="94"/>
      <c r="EG381" s="94"/>
      <c r="EH381" s="94"/>
      <c r="EI381" s="94"/>
      <c r="EJ381" s="94"/>
      <c r="EK381" s="94"/>
      <c r="EL381" s="94"/>
      <c r="EM381" s="94"/>
      <c r="EN381" s="94"/>
      <c r="EO381" s="94"/>
      <c r="EP381" s="94"/>
      <c r="EQ381" s="94"/>
      <c r="ER381" s="94"/>
      <c r="ES381" s="94"/>
      <c r="ET381" s="94"/>
      <c r="EU381" s="94"/>
      <c r="EV381" s="94"/>
      <c r="EW381" s="94"/>
      <c r="EX381" s="94"/>
      <c r="EY381" s="94"/>
      <c r="EZ381" s="94"/>
      <c r="FA381" s="94"/>
      <c r="FB381" s="94"/>
      <c r="FC381" s="94"/>
      <c r="FD381" s="94"/>
      <c r="FE381" s="94"/>
      <c r="FF381" s="94"/>
      <c r="FG381" s="94"/>
      <c r="FH381" s="94"/>
      <c r="FI381" s="94"/>
      <c r="FJ381" s="94"/>
      <c r="FK381" s="94"/>
      <c r="FL381" s="94"/>
      <c r="FM381" s="94"/>
      <c r="FN381" s="94"/>
      <c r="FO381" s="94"/>
      <c r="FP381" s="94"/>
      <c r="FQ381" s="94"/>
      <c r="FR381" s="94"/>
      <c r="FS381" s="94"/>
      <c r="FT381" s="94"/>
      <c r="FU381" s="94"/>
      <c r="FV381" s="94"/>
      <c r="FW381" s="94"/>
      <c r="FX381" s="94"/>
      <c r="FY381" s="94"/>
      <c r="FZ381" s="94"/>
      <c r="GA381" s="94"/>
      <c r="GB381" s="94"/>
      <c r="GC381" s="94"/>
      <c r="GD381" s="94"/>
      <c r="GE381" s="94"/>
      <c r="GF381" s="94"/>
      <c r="GG381" s="94"/>
      <c r="GH381" s="94"/>
      <c r="GI381" s="94"/>
      <c r="GJ381" s="94"/>
      <c r="GK381" s="94"/>
      <c r="GL381" s="94"/>
      <c r="GM381" s="94"/>
      <c r="GN381" s="94"/>
      <c r="GO381" s="94"/>
      <c r="GP381" s="94"/>
      <c r="GQ381" s="94"/>
      <c r="GR381" s="94"/>
      <c r="GS381" s="94"/>
      <c r="GT381" s="94"/>
      <c r="GU381" s="94"/>
      <c r="GV381" s="94"/>
      <c r="GW381" s="94"/>
      <c r="GX381" s="94"/>
    </row>
    <row r="382" spans="1:206" ht="15.75">
      <c r="A382" s="106"/>
      <c r="B382" s="94"/>
      <c r="C382" s="94"/>
      <c r="D382" s="94"/>
      <c r="E382" s="96"/>
      <c r="F382" s="94"/>
      <c r="G382" s="94"/>
      <c r="H382" s="94"/>
      <c r="I382" s="94"/>
      <c r="J382" s="94"/>
      <c r="K382" s="94"/>
      <c r="L382" s="94"/>
      <c r="M382" s="94"/>
      <c r="N382" s="94"/>
      <c r="O382" s="94"/>
      <c r="P382" s="94"/>
      <c r="Q382" s="94"/>
      <c r="R382" s="94"/>
      <c r="S382" s="94"/>
      <c r="T382" s="94"/>
      <c r="U382" s="94"/>
      <c r="V382" s="94"/>
      <c r="W382" s="94"/>
      <c r="X382" s="94"/>
      <c r="Y382" s="94"/>
      <c r="Z382" s="94"/>
      <c r="AA382" s="94"/>
      <c r="AB382" s="94"/>
      <c r="AC382" s="94"/>
      <c r="AD382" s="94"/>
      <c r="AE382" s="94"/>
      <c r="AF382" s="94"/>
      <c r="AG382" s="94"/>
      <c r="AH382" s="94"/>
      <c r="AI382" s="94"/>
      <c r="AJ382" s="94"/>
      <c r="AK382" s="94"/>
      <c r="AL382" s="94"/>
      <c r="AM382" s="94"/>
      <c r="AN382" s="94"/>
      <c r="AO382" s="94"/>
      <c r="AP382" s="94"/>
      <c r="AQ382" s="94"/>
      <c r="AR382" s="94"/>
      <c r="AS382" s="94"/>
      <c r="AT382" s="94"/>
      <c r="AU382" s="94"/>
      <c r="AV382" s="94"/>
      <c r="AW382" s="94"/>
      <c r="AX382" s="94"/>
      <c r="AY382" s="94"/>
      <c r="AZ382" s="94"/>
      <c r="BA382" s="94"/>
      <c r="BB382" s="94"/>
      <c r="BC382" s="94"/>
      <c r="BD382" s="94"/>
      <c r="BE382" s="94"/>
      <c r="BF382" s="94"/>
      <c r="BG382" s="94"/>
      <c r="BH382" s="94"/>
      <c r="BI382" s="94"/>
      <c r="BJ382" s="94"/>
      <c r="BK382" s="94"/>
      <c r="BL382" s="94"/>
      <c r="BM382" s="94"/>
      <c r="BN382" s="94"/>
      <c r="BO382" s="94"/>
      <c r="BP382" s="94"/>
      <c r="BQ382" s="94"/>
      <c r="BR382" s="94"/>
      <c r="BS382" s="94"/>
      <c r="BT382" s="94"/>
      <c r="BU382" s="94"/>
      <c r="BV382" s="94"/>
      <c r="BW382" s="94"/>
      <c r="BX382" s="94"/>
      <c r="BY382" s="94"/>
      <c r="BZ382" s="94"/>
      <c r="CA382" s="94"/>
      <c r="CB382" s="94"/>
      <c r="CC382" s="94"/>
      <c r="CD382" s="94"/>
      <c r="CE382" s="94"/>
      <c r="CF382" s="94"/>
      <c r="CG382" s="94"/>
      <c r="CH382" s="94"/>
      <c r="CI382" s="94"/>
      <c r="CJ382" s="94"/>
      <c r="CK382" s="94"/>
      <c r="CL382" s="94"/>
      <c r="CM382" s="94"/>
      <c r="CN382" s="94"/>
      <c r="CO382" s="94"/>
      <c r="CP382" s="94"/>
      <c r="CQ382" s="94"/>
      <c r="CR382" s="94"/>
      <c r="CS382" s="94"/>
      <c r="CT382" s="94"/>
      <c r="CU382" s="94"/>
      <c r="CV382" s="94"/>
      <c r="CW382" s="94"/>
      <c r="CX382" s="94"/>
      <c r="CY382" s="94"/>
      <c r="CZ382" s="94"/>
      <c r="DA382" s="94"/>
      <c r="DB382" s="94"/>
      <c r="DC382" s="94"/>
      <c r="DD382" s="94"/>
      <c r="DE382" s="94"/>
      <c r="DF382" s="94"/>
      <c r="DG382" s="94"/>
      <c r="DH382" s="94"/>
      <c r="DI382" s="94"/>
      <c r="DJ382" s="94"/>
      <c r="DK382" s="94"/>
      <c r="DL382" s="94"/>
      <c r="DM382" s="94"/>
      <c r="DN382" s="94"/>
      <c r="DO382" s="94"/>
      <c r="DP382" s="94"/>
      <c r="DQ382" s="94"/>
      <c r="DR382" s="94"/>
      <c r="DS382" s="94"/>
      <c r="DT382" s="94"/>
      <c r="DU382" s="94"/>
      <c r="DV382" s="94"/>
      <c r="DW382" s="94"/>
      <c r="DX382" s="94"/>
      <c r="DY382" s="94"/>
      <c r="DZ382" s="94"/>
      <c r="EA382" s="94"/>
      <c r="EB382" s="94"/>
      <c r="EC382" s="94"/>
      <c r="ED382" s="94"/>
      <c r="EE382" s="94"/>
      <c r="EF382" s="94"/>
      <c r="EG382" s="94"/>
      <c r="EH382" s="94"/>
      <c r="EI382" s="94"/>
      <c r="EJ382" s="94"/>
      <c r="EK382" s="94"/>
      <c r="EL382" s="94"/>
      <c r="EM382" s="94"/>
      <c r="EN382" s="94"/>
      <c r="EO382" s="94"/>
      <c r="EP382" s="94"/>
      <c r="EQ382" s="94"/>
      <c r="ER382" s="94"/>
      <c r="ES382" s="94"/>
      <c r="ET382" s="94"/>
      <c r="EU382" s="94"/>
      <c r="EV382" s="94"/>
      <c r="EW382" s="94"/>
      <c r="EX382" s="94"/>
      <c r="EY382" s="94"/>
      <c r="EZ382" s="94"/>
      <c r="FA382" s="94"/>
      <c r="FB382" s="94"/>
      <c r="FC382" s="94"/>
      <c r="FD382" s="94"/>
      <c r="FE382" s="94"/>
      <c r="FF382" s="94"/>
      <c r="FG382" s="94"/>
      <c r="FH382" s="94"/>
      <c r="FI382" s="94"/>
      <c r="FJ382" s="94"/>
      <c r="FK382" s="94"/>
      <c r="FL382" s="94"/>
      <c r="FM382" s="94"/>
      <c r="FN382" s="94"/>
      <c r="FO382" s="94"/>
      <c r="FP382" s="94"/>
      <c r="FQ382" s="94"/>
      <c r="FR382" s="94"/>
      <c r="FS382" s="94"/>
      <c r="FT382" s="94"/>
      <c r="FU382" s="94"/>
      <c r="FV382" s="94"/>
      <c r="FW382" s="94"/>
      <c r="FX382" s="94"/>
      <c r="FY382" s="94"/>
      <c r="FZ382" s="94"/>
      <c r="GA382" s="94"/>
      <c r="GB382" s="94"/>
      <c r="GC382" s="94"/>
      <c r="GD382" s="94"/>
      <c r="GE382" s="94"/>
      <c r="GF382" s="94"/>
      <c r="GG382" s="94"/>
      <c r="GH382" s="94"/>
      <c r="GI382" s="94"/>
      <c r="GJ382" s="94"/>
      <c r="GK382" s="94"/>
      <c r="GL382" s="94"/>
      <c r="GM382" s="94"/>
      <c r="GN382" s="94"/>
      <c r="GO382" s="94"/>
      <c r="GP382" s="94"/>
      <c r="GQ382" s="94"/>
      <c r="GR382" s="94"/>
      <c r="GS382" s="94"/>
      <c r="GT382" s="94"/>
      <c r="GU382" s="94"/>
      <c r="GV382" s="94"/>
      <c r="GW382" s="94"/>
      <c r="GX382" s="94"/>
    </row>
    <row r="383" spans="1:206" ht="15.75">
      <c r="A383" s="106"/>
      <c r="B383" s="94"/>
      <c r="C383" s="94"/>
      <c r="D383" s="94"/>
      <c r="E383" s="96"/>
      <c r="F383" s="94"/>
      <c r="G383" s="94"/>
      <c r="H383" s="94"/>
      <c r="I383" s="94"/>
      <c r="J383" s="94"/>
      <c r="K383" s="94"/>
      <c r="L383" s="94"/>
      <c r="M383" s="94"/>
      <c r="N383" s="94"/>
      <c r="O383" s="94"/>
      <c r="P383" s="94"/>
      <c r="Q383" s="94"/>
      <c r="R383" s="94"/>
      <c r="S383" s="94"/>
      <c r="T383" s="94"/>
      <c r="U383" s="94"/>
      <c r="V383" s="94"/>
      <c r="W383" s="94"/>
      <c r="X383" s="94"/>
      <c r="Y383" s="94"/>
      <c r="Z383" s="94"/>
      <c r="AA383" s="94"/>
      <c r="AB383" s="94"/>
      <c r="AC383" s="94"/>
      <c r="AD383" s="94"/>
      <c r="AE383" s="94"/>
      <c r="AF383" s="94"/>
      <c r="AG383" s="94"/>
      <c r="AH383" s="94"/>
      <c r="AI383" s="94"/>
      <c r="AJ383" s="94"/>
      <c r="AK383" s="94"/>
      <c r="AL383" s="94"/>
      <c r="AM383" s="94"/>
      <c r="AN383" s="94"/>
      <c r="AO383" s="94"/>
      <c r="AP383" s="94"/>
      <c r="AQ383" s="94"/>
      <c r="AR383" s="94"/>
      <c r="AS383" s="94"/>
      <c r="AT383" s="94"/>
      <c r="AU383" s="94"/>
      <c r="AV383" s="94"/>
      <c r="AW383" s="94"/>
      <c r="AX383" s="94"/>
      <c r="AY383" s="94"/>
      <c r="AZ383" s="94"/>
      <c r="BA383" s="94"/>
      <c r="BB383" s="94"/>
      <c r="BC383" s="94"/>
      <c r="BD383" s="94"/>
      <c r="BE383" s="94"/>
      <c r="BF383" s="94"/>
      <c r="BG383" s="94"/>
      <c r="BH383" s="94"/>
      <c r="BI383" s="94"/>
      <c r="BJ383" s="94"/>
      <c r="BK383" s="94"/>
      <c r="BL383" s="94"/>
      <c r="BM383" s="94"/>
      <c r="BN383" s="94"/>
      <c r="BO383" s="94"/>
      <c r="BP383" s="94"/>
      <c r="BQ383" s="94"/>
      <c r="BR383" s="94"/>
      <c r="BS383" s="94"/>
      <c r="BT383" s="94"/>
      <c r="BU383" s="94"/>
      <c r="BV383" s="94"/>
      <c r="BW383" s="94"/>
      <c r="BX383" s="94"/>
      <c r="BY383" s="94"/>
      <c r="BZ383" s="94"/>
      <c r="CA383" s="94"/>
      <c r="CB383" s="94"/>
      <c r="CC383" s="94"/>
      <c r="CD383" s="94"/>
      <c r="CE383" s="94"/>
      <c r="CF383" s="94"/>
      <c r="CG383" s="94"/>
      <c r="CH383" s="94"/>
      <c r="CI383" s="94"/>
      <c r="CJ383" s="94"/>
      <c r="CK383" s="94"/>
      <c r="CL383" s="94"/>
      <c r="CM383" s="94"/>
      <c r="CN383" s="94"/>
      <c r="CO383" s="94"/>
      <c r="CP383" s="94"/>
      <c r="CQ383" s="94"/>
      <c r="CR383" s="94"/>
      <c r="CS383" s="94"/>
      <c r="CT383" s="94"/>
      <c r="CU383" s="94"/>
      <c r="CV383" s="94"/>
      <c r="CW383" s="94"/>
      <c r="CX383" s="94"/>
      <c r="CY383" s="94"/>
      <c r="CZ383" s="94"/>
      <c r="DA383" s="94"/>
      <c r="DB383" s="94"/>
      <c r="DC383" s="94"/>
      <c r="DD383" s="94"/>
      <c r="DE383" s="94"/>
      <c r="DF383" s="94"/>
      <c r="DG383" s="94"/>
      <c r="DH383" s="94"/>
      <c r="DI383" s="94"/>
      <c r="DJ383" s="94"/>
      <c r="DK383" s="94"/>
      <c r="DL383" s="94"/>
      <c r="DM383" s="94"/>
      <c r="DN383" s="94"/>
      <c r="DO383" s="94"/>
      <c r="DP383" s="94"/>
      <c r="DQ383" s="94"/>
      <c r="DR383" s="94"/>
      <c r="DS383" s="94"/>
      <c r="DT383" s="94"/>
      <c r="DU383" s="94"/>
      <c r="DV383" s="94"/>
      <c r="DW383" s="94"/>
      <c r="DX383" s="94"/>
      <c r="DY383" s="94"/>
      <c r="DZ383" s="94"/>
      <c r="EA383" s="94"/>
      <c r="EB383" s="94"/>
      <c r="EC383" s="94"/>
      <c r="ED383" s="94"/>
      <c r="EE383" s="94"/>
      <c r="EF383" s="94"/>
      <c r="EG383" s="94"/>
      <c r="EH383" s="94"/>
      <c r="EI383" s="94"/>
      <c r="EJ383" s="94"/>
      <c r="EK383" s="94"/>
      <c r="EL383" s="94"/>
      <c r="EM383" s="94"/>
      <c r="EN383" s="94"/>
      <c r="EO383" s="94"/>
      <c r="EP383" s="94"/>
      <c r="EQ383" s="94"/>
      <c r="ER383" s="94"/>
      <c r="ES383" s="94"/>
      <c r="ET383" s="94"/>
      <c r="EU383" s="94"/>
      <c r="EV383" s="94"/>
      <c r="EW383" s="94"/>
      <c r="EX383" s="94"/>
      <c r="EY383" s="94"/>
      <c r="EZ383" s="94"/>
      <c r="FA383" s="94"/>
      <c r="FB383" s="94"/>
      <c r="FC383" s="94"/>
      <c r="FD383" s="94"/>
      <c r="FE383" s="94"/>
      <c r="FF383" s="94"/>
      <c r="FG383" s="94"/>
      <c r="FH383" s="94"/>
      <c r="FI383" s="94"/>
      <c r="FJ383" s="94"/>
      <c r="FK383" s="94"/>
      <c r="FL383" s="94"/>
      <c r="FM383" s="94"/>
      <c r="FN383" s="94"/>
      <c r="FO383" s="94"/>
      <c r="FP383" s="94"/>
      <c r="FQ383" s="94"/>
      <c r="FR383" s="94"/>
      <c r="FS383" s="94"/>
      <c r="FT383" s="94"/>
      <c r="FU383" s="94"/>
      <c r="FV383" s="94"/>
      <c r="FW383" s="94"/>
      <c r="FX383" s="94"/>
      <c r="FY383" s="94"/>
      <c r="FZ383" s="94"/>
      <c r="GA383" s="94"/>
      <c r="GB383" s="94"/>
      <c r="GC383" s="94"/>
      <c r="GD383" s="94"/>
      <c r="GE383" s="94"/>
      <c r="GF383" s="94"/>
      <c r="GG383" s="94"/>
      <c r="GH383" s="94"/>
      <c r="GI383" s="94"/>
      <c r="GJ383" s="94"/>
      <c r="GK383" s="94"/>
      <c r="GL383" s="94"/>
      <c r="GM383" s="94"/>
      <c r="GN383" s="94"/>
      <c r="GO383" s="94"/>
      <c r="GP383" s="94"/>
      <c r="GQ383" s="94"/>
      <c r="GR383" s="94"/>
      <c r="GS383" s="94"/>
      <c r="GT383" s="94"/>
      <c r="GU383" s="94"/>
      <c r="GV383" s="94"/>
      <c r="GW383" s="94"/>
      <c r="GX383" s="94"/>
    </row>
    <row r="384" spans="1:206" ht="15.75">
      <c r="A384" s="106"/>
      <c r="B384" s="94"/>
      <c r="C384" s="94"/>
      <c r="D384" s="94"/>
      <c r="E384" s="96"/>
      <c r="F384" s="94"/>
      <c r="G384" s="94"/>
      <c r="H384" s="94"/>
      <c r="I384" s="94"/>
      <c r="J384" s="94"/>
      <c r="K384" s="94"/>
      <c r="L384" s="94"/>
      <c r="M384" s="94"/>
      <c r="N384" s="94"/>
      <c r="O384" s="94"/>
      <c r="P384" s="94"/>
      <c r="Q384" s="94"/>
      <c r="R384" s="94"/>
      <c r="S384" s="94"/>
      <c r="T384" s="94"/>
      <c r="U384" s="94"/>
      <c r="V384" s="94"/>
      <c r="W384" s="94"/>
      <c r="X384" s="94"/>
      <c r="Y384" s="94"/>
      <c r="Z384" s="94"/>
      <c r="AA384" s="94"/>
      <c r="AB384" s="94"/>
      <c r="AC384" s="94"/>
      <c r="AD384" s="94"/>
      <c r="AE384" s="94"/>
      <c r="AF384" s="94"/>
      <c r="AG384" s="94"/>
      <c r="AH384" s="94"/>
      <c r="AI384" s="94"/>
      <c r="AJ384" s="94"/>
      <c r="AK384" s="94"/>
      <c r="AL384" s="94"/>
      <c r="AM384" s="94"/>
      <c r="AN384" s="94"/>
      <c r="AO384" s="94"/>
      <c r="AP384" s="94"/>
      <c r="AQ384" s="94"/>
      <c r="AR384" s="94"/>
      <c r="AS384" s="94"/>
      <c r="AT384" s="94"/>
      <c r="AU384" s="94"/>
      <c r="AV384" s="94"/>
      <c r="AW384" s="94"/>
      <c r="AX384" s="94"/>
      <c r="AY384" s="94"/>
      <c r="AZ384" s="94"/>
      <c r="BA384" s="94"/>
      <c r="BB384" s="94"/>
      <c r="BC384" s="94"/>
      <c r="BD384" s="94"/>
      <c r="BE384" s="94"/>
      <c r="BF384" s="94"/>
      <c r="BG384" s="94"/>
      <c r="BH384" s="94"/>
      <c r="BI384" s="94"/>
      <c r="BJ384" s="94"/>
      <c r="BK384" s="94"/>
      <c r="BL384" s="94"/>
      <c r="BM384" s="94"/>
      <c r="BN384" s="94"/>
      <c r="BO384" s="94"/>
      <c r="BP384" s="94"/>
      <c r="BQ384" s="94"/>
      <c r="BR384" s="94"/>
      <c r="BS384" s="94"/>
      <c r="BT384" s="94"/>
      <c r="BU384" s="94"/>
      <c r="BV384" s="94"/>
      <c r="BW384" s="94"/>
      <c r="BX384" s="94"/>
      <c r="BY384" s="94"/>
      <c r="BZ384" s="94"/>
      <c r="CA384" s="94"/>
      <c r="CB384" s="94"/>
      <c r="CC384" s="94"/>
      <c r="CD384" s="94"/>
      <c r="CE384" s="94"/>
      <c r="CF384" s="94"/>
      <c r="CG384" s="94"/>
      <c r="CH384" s="94"/>
      <c r="CI384" s="94"/>
      <c r="CJ384" s="94"/>
      <c r="CK384" s="94"/>
      <c r="CL384" s="94"/>
      <c r="CM384" s="94"/>
      <c r="CN384" s="94"/>
      <c r="CO384" s="94"/>
      <c r="CP384" s="94"/>
      <c r="CQ384" s="94"/>
      <c r="CR384" s="94"/>
      <c r="CS384" s="94"/>
      <c r="CT384" s="94"/>
      <c r="CU384" s="94"/>
      <c r="CV384" s="94"/>
      <c r="CW384" s="94"/>
      <c r="CX384" s="94"/>
      <c r="CY384" s="94"/>
      <c r="CZ384" s="94"/>
      <c r="DA384" s="94"/>
      <c r="DB384" s="94"/>
      <c r="DC384" s="94"/>
      <c r="DD384" s="94"/>
      <c r="DE384" s="94"/>
      <c r="DF384" s="94"/>
      <c r="DG384" s="94"/>
      <c r="DH384" s="94"/>
      <c r="DI384" s="94"/>
      <c r="DJ384" s="94"/>
      <c r="DK384" s="94"/>
      <c r="DL384" s="94"/>
      <c r="DM384" s="94"/>
      <c r="DN384" s="94"/>
      <c r="DO384" s="94"/>
      <c r="DP384" s="94"/>
      <c r="DQ384" s="94"/>
      <c r="DR384" s="94"/>
      <c r="DS384" s="94"/>
      <c r="DT384" s="94"/>
      <c r="DU384" s="94"/>
      <c r="DV384" s="94"/>
      <c r="DW384" s="94"/>
      <c r="DX384" s="94"/>
      <c r="DY384" s="94"/>
      <c r="DZ384" s="94"/>
      <c r="EA384" s="94"/>
      <c r="EB384" s="94"/>
      <c r="EC384" s="94"/>
      <c r="ED384" s="94"/>
      <c r="EE384" s="94"/>
      <c r="EF384" s="94"/>
      <c r="EG384" s="94"/>
      <c r="EH384" s="94"/>
      <c r="EI384" s="94"/>
      <c r="EJ384" s="94"/>
      <c r="EK384" s="94"/>
      <c r="EL384" s="94"/>
      <c r="EM384" s="94"/>
      <c r="EN384" s="94"/>
      <c r="EO384" s="94"/>
      <c r="EP384" s="94"/>
      <c r="EQ384" s="94"/>
      <c r="ER384" s="94"/>
      <c r="ES384" s="94"/>
      <c r="ET384" s="94"/>
      <c r="EU384" s="94"/>
      <c r="EV384" s="94"/>
      <c r="EW384" s="94"/>
      <c r="EX384" s="94"/>
      <c r="EY384" s="94"/>
      <c r="EZ384" s="94"/>
      <c r="FA384" s="94"/>
      <c r="FB384" s="94"/>
      <c r="FC384" s="94"/>
      <c r="FD384" s="94"/>
      <c r="FE384" s="94"/>
      <c r="FF384" s="94"/>
      <c r="FG384" s="94"/>
      <c r="FH384" s="94"/>
      <c r="FI384" s="94"/>
      <c r="FJ384" s="94"/>
      <c r="FK384" s="94"/>
      <c r="FL384" s="94"/>
      <c r="FM384" s="94"/>
      <c r="FN384" s="94"/>
      <c r="FO384" s="94"/>
      <c r="FP384" s="94"/>
      <c r="FQ384" s="94"/>
      <c r="FR384" s="94"/>
      <c r="FS384" s="94"/>
      <c r="FT384" s="94"/>
      <c r="FU384" s="94"/>
      <c r="FV384" s="94"/>
      <c r="FW384" s="94"/>
      <c r="FX384" s="94"/>
      <c r="FY384" s="94"/>
      <c r="FZ384" s="94"/>
      <c r="GA384" s="94"/>
      <c r="GB384" s="94"/>
      <c r="GC384" s="94"/>
      <c r="GD384" s="94"/>
      <c r="GE384" s="94"/>
      <c r="GF384" s="94"/>
      <c r="GG384" s="94"/>
      <c r="GH384" s="94"/>
      <c r="GI384" s="94"/>
      <c r="GJ384" s="94"/>
      <c r="GK384" s="94"/>
      <c r="GL384" s="94"/>
      <c r="GM384" s="94"/>
      <c r="GN384" s="94"/>
      <c r="GO384" s="94"/>
      <c r="GP384" s="94"/>
      <c r="GQ384" s="94"/>
      <c r="GR384" s="94"/>
      <c r="GS384" s="94"/>
      <c r="GT384" s="94"/>
      <c r="GU384" s="94"/>
      <c r="GV384" s="94"/>
      <c r="GW384" s="94"/>
      <c r="GX384" s="94"/>
    </row>
    <row r="385" spans="1:206" ht="15.75">
      <c r="A385" s="106"/>
      <c r="B385" s="94"/>
      <c r="C385" s="94"/>
      <c r="D385" s="94"/>
      <c r="E385" s="96"/>
      <c r="F385" s="94"/>
      <c r="G385" s="94"/>
      <c r="H385" s="94"/>
      <c r="I385" s="94"/>
      <c r="J385" s="94"/>
      <c r="K385" s="94"/>
      <c r="L385" s="94"/>
      <c r="M385" s="94"/>
      <c r="N385" s="94"/>
      <c r="O385" s="94"/>
      <c r="P385" s="94"/>
      <c r="Q385" s="94"/>
      <c r="R385" s="94"/>
      <c r="S385" s="94"/>
      <c r="T385" s="94"/>
      <c r="U385" s="94"/>
      <c r="V385" s="94"/>
      <c r="W385" s="94"/>
      <c r="X385" s="94"/>
      <c r="Y385" s="94"/>
      <c r="Z385" s="94"/>
      <c r="AA385" s="94"/>
      <c r="AB385" s="94"/>
      <c r="AC385" s="94"/>
      <c r="AD385" s="94"/>
      <c r="AE385" s="94"/>
      <c r="AF385" s="94"/>
      <c r="AG385" s="94"/>
      <c r="AH385" s="94"/>
      <c r="AI385" s="94"/>
      <c r="AJ385" s="94"/>
      <c r="AK385" s="94"/>
      <c r="AL385" s="94"/>
      <c r="AM385" s="94"/>
      <c r="AN385" s="94"/>
      <c r="AO385" s="94"/>
      <c r="AP385" s="94"/>
      <c r="AQ385" s="94"/>
      <c r="AR385" s="94"/>
      <c r="AS385" s="94"/>
      <c r="AT385" s="94"/>
      <c r="AU385" s="94"/>
      <c r="AV385" s="94"/>
      <c r="AW385" s="94"/>
      <c r="AX385" s="94"/>
      <c r="AY385" s="94"/>
      <c r="AZ385" s="94"/>
      <c r="BA385" s="94"/>
      <c r="BB385" s="94"/>
      <c r="BC385" s="94"/>
      <c r="BD385" s="94"/>
      <c r="BE385" s="94"/>
      <c r="BF385" s="94"/>
      <c r="BG385" s="94"/>
      <c r="BH385" s="94"/>
      <c r="BI385" s="94"/>
      <c r="BJ385" s="94"/>
      <c r="BK385" s="94"/>
      <c r="BL385" s="94"/>
      <c r="BM385" s="94"/>
      <c r="BN385" s="94"/>
      <c r="BO385" s="94"/>
      <c r="BP385" s="94"/>
      <c r="BQ385" s="94"/>
      <c r="BR385" s="94"/>
      <c r="BS385" s="94"/>
      <c r="BT385" s="94"/>
      <c r="BU385" s="94"/>
      <c r="BV385" s="94"/>
      <c r="BW385" s="94"/>
      <c r="BX385" s="94"/>
      <c r="BY385" s="94"/>
      <c r="BZ385" s="94"/>
      <c r="CA385" s="94"/>
      <c r="CB385" s="94"/>
      <c r="CC385" s="94"/>
      <c r="CD385" s="94"/>
      <c r="CE385" s="94"/>
      <c r="CF385" s="94"/>
      <c r="CG385" s="94"/>
      <c r="CH385" s="94"/>
      <c r="CI385" s="94"/>
      <c r="CJ385" s="94"/>
      <c r="CK385" s="94"/>
      <c r="CL385" s="94"/>
      <c r="CM385" s="94"/>
      <c r="CN385" s="94"/>
      <c r="CO385" s="94"/>
      <c r="CP385" s="94"/>
      <c r="CQ385" s="94"/>
      <c r="CR385" s="94"/>
      <c r="CS385" s="94"/>
      <c r="CT385" s="94"/>
      <c r="CU385" s="94"/>
      <c r="CV385" s="94"/>
      <c r="CW385" s="94"/>
      <c r="CX385" s="94"/>
      <c r="CY385" s="94"/>
      <c r="CZ385" s="94"/>
      <c r="DA385" s="94"/>
      <c r="DB385" s="94"/>
      <c r="DC385" s="94"/>
      <c r="DD385" s="94"/>
      <c r="DE385" s="94"/>
      <c r="DF385" s="94"/>
      <c r="DG385" s="94"/>
      <c r="DH385" s="94"/>
      <c r="DI385" s="94"/>
      <c r="DJ385" s="94"/>
      <c r="DK385" s="94"/>
      <c r="DL385" s="94"/>
      <c r="DM385" s="94"/>
      <c r="DN385" s="94"/>
      <c r="DO385" s="94"/>
      <c r="DP385" s="94"/>
      <c r="DQ385" s="94"/>
      <c r="DR385" s="94"/>
      <c r="DS385" s="94"/>
      <c r="DT385" s="94"/>
      <c r="DU385" s="94"/>
      <c r="DV385" s="94"/>
      <c r="DW385" s="94"/>
      <c r="DX385" s="94"/>
      <c r="DY385" s="94"/>
      <c r="DZ385" s="94"/>
      <c r="EA385" s="94"/>
      <c r="EB385" s="94"/>
      <c r="EC385" s="94"/>
      <c r="ED385" s="94"/>
      <c r="EE385" s="94"/>
      <c r="EF385" s="94"/>
      <c r="EG385" s="94"/>
      <c r="EH385" s="94"/>
      <c r="EI385" s="94"/>
      <c r="EJ385" s="94"/>
      <c r="EK385" s="94"/>
      <c r="EL385" s="94"/>
      <c r="EM385" s="94"/>
      <c r="EN385" s="94"/>
      <c r="EO385" s="94"/>
      <c r="EP385" s="94"/>
      <c r="EQ385" s="94"/>
      <c r="ER385" s="94"/>
      <c r="ES385" s="94"/>
      <c r="ET385" s="94"/>
      <c r="EU385" s="94"/>
      <c r="EV385" s="94"/>
      <c r="EW385" s="94"/>
      <c r="EX385" s="94"/>
      <c r="EY385" s="94"/>
      <c r="EZ385" s="94"/>
      <c r="FA385" s="94"/>
      <c r="FB385" s="94"/>
      <c r="FC385" s="94"/>
      <c r="FD385" s="94"/>
      <c r="FE385" s="94"/>
      <c r="FF385" s="94"/>
      <c r="FG385" s="94"/>
      <c r="FH385" s="94"/>
      <c r="FI385" s="94"/>
      <c r="FJ385" s="94"/>
      <c r="FK385" s="94"/>
      <c r="FL385" s="94"/>
      <c r="FM385" s="94"/>
      <c r="FN385" s="94"/>
      <c r="FO385" s="94"/>
      <c r="FP385" s="94"/>
      <c r="FQ385" s="94"/>
      <c r="FR385" s="94"/>
      <c r="FS385" s="94"/>
      <c r="FT385" s="94"/>
      <c r="FU385" s="94"/>
      <c r="FV385" s="94"/>
      <c r="FW385" s="94"/>
      <c r="FX385" s="94"/>
      <c r="FY385" s="94"/>
      <c r="FZ385" s="94"/>
      <c r="GA385" s="94"/>
      <c r="GB385" s="94"/>
      <c r="GC385" s="94"/>
      <c r="GD385" s="94"/>
      <c r="GE385" s="94"/>
      <c r="GF385" s="94"/>
      <c r="GG385" s="94"/>
      <c r="GH385" s="94"/>
      <c r="GI385" s="94"/>
      <c r="GJ385" s="94"/>
      <c r="GK385" s="94"/>
      <c r="GL385" s="94"/>
      <c r="GM385" s="94"/>
      <c r="GN385" s="94"/>
      <c r="GO385" s="94"/>
      <c r="GP385" s="94"/>
      <c r="GQ385" s="94"/>
      <c r="GR385" s="94"/>
      <c r="GS385" s="94"/>
      <c r="GT385" s="94"/>
      <c r="GU385" s="94"/>
      <c r="GV385" s="94"/>
      <c r="GW385" s="94"/>
      <c r="GX385" s="94"/>
    </row>
    <row r="386" spans="1:206" ht="15.75">
      <c r="A386" s="106"/>
      <c r="B386" s="94"/>
      <c r="C386" s="94"/>
      <c r="D386" s="94"/>
      <c r="E386" s="96"/>
      <c r="F386" s="94"/>
      <c r="G386" s="94"/>
      <c r="H386" s="94"/>
      <c r="I386" s="94"/>
      <c r="J386" s="94"/>
      <c r="K386" s="94"/>
      <c r="L386" s="94"/>
      <c r="M386" s="94"/>
      <c r="N386" s="94"/>
      <c r="O386" s="94"/>
      <c r="P386" s="94"/>
      <c r="Q386" s="94"/>
      <c r="R386" s="94"/>
      <c r="S386" s="94"/>
      <c r="T386" s="94"/>
      <c r="U386" s="94"/>
      <c r="V386" s="94"/>
      <c r="W386" s="94"/>
      <c r="X386" s="94"/>
      <c r="Y386" s="94"/>
      <c r="Z386" s="94"/>
      <c r="AA386" s="94"/>
      <c r="AB386" s="94"/>
      <c r="AC386" s="94"/>
      <c r="AD386" s="94"/>
      <c r="AE386" s="94"/>
      <c r="AF386" s="94"/>
      <c r="AG386" s="94"/>
      <c r="AH386" s="94"/>
      <c r="AI386" s="94"/>
      <c r="AJ386" s="94"/>
      <c r="AK386" s="94"/>
      <c r="AL386" s="94"/>
      <c r="AM386" s="94"/>
      <c r="AN386" s="94"/>
      <c r="AO386" s="94"/>
      <c r="AP386" s="94"/>
      <c r="AQ386" s="94"/>
      <c r="AR386" s="94"/>
      <c r="AS386" s="94"/>
      <c r="AT386" s="94"/>
      <c r="AU386" s="94"/>
      <c r="AV386" s="94"/>
      <c r="AW386" s="94"/>
      <c r="AX386" s="94"/>
      <c r="AY386" s="94"/>
      <c r="AZ386" s="94"/>
      <c r="BA386" s="94"/>
      <c r="BB386" s="94"/>
      <c r="BC386" s="94"/>
      <c r="BD386" s="94"/>
      <c r="BE386" s="94"/>
      <c r="BF386" s="94"/>
      <c r="BG386" s="94"/>
      <c r="BH386" s="94"/>
      <c r="BI386" s="94"/>
      <c r="BJ386" s="94"/>
      <c r="BK386" s="94"/>
      <c r="BL386" s="94"/>
      <c r="BM386" s="94"/>
      <c r="BN386" s="94"/>
      <c r="BO386" s="94"/>
      <c r="BP386" s="94"/>
      <c r="BQ386" s="94"/>
      <c r="BR386" s="94"/>
      <c r="BS386" s="94"/>
      <c r="BT386" s="94"/>
      <c r="BU386" s="94"/>
      <c r="BV386" s="94"/>
      <c r="BW386" s="94"/>
      <c r="BX386" s="94"/>
      <c r="BY386" s="94"/>
      <c r="BZ386" s="94"/>
      <c r="CA386" s="94"/>
      <c r="CB386" s="94"/>
      <c r="CC386" s="94"/>
      <c r="CD386" s="94"/>
      <c r="CE386" s="94"/>
      <c r="CF386" s="94"/>
      <c r="CG386" s="94"/>
      <c r="CH386" s="94"/>
      <c r="CI386" s="94"/>
      <c r="CJ386" s="94"/>
      <c r="CK386" s="94"/>
      <c r="CL386" s="94"/>
      <c r="CM386" s="94"/>
      <c r="CN386" s="94"/>
      <c r="CO386" s="94"/>
      <c r="CP386" s="94"/>
      <c r="CQ386" s="94"/>
      <c r="CR386" s="94"/>
      <c r="CS386" s="94"/>
      <c r="CT386" s="94"/>
      <c r="CU386" s="94"/>
      <c r="CV386" s="94"/>
      <c r="CW386" s="94"/>
      <c r="CX386" s="94"/>
      <c r="CY386" s="94"/>
      <c r="CZ386" s="94"/>
      <c r="DA386" s="94"/>
      <c r="DB386" s="94"/>
      <c r="DC386" s="94"/>
      <c r="DD386" s="94"/>
      <c r="DE386" s="94"/>
      <c r="DF386" s="94"/>
      <c r="DG386" s="94"/>
      <c r="DH386" s="94"/>
      <c r="DI386" s="94"/>
      <c r="DJ386" s="94"/>
      <c r="DK386" s="94"/>
      <c r="DL386" s="94"/>
      <c r="DM386" s="94"/>
      <c r="DN386" s="94"/>
      <c r="DO386" s="94"/>
      <c r="DP386" s="94"/>
      <c r="DQ386" s="94"/>
      <c r="DR386" s="94"/>
      <c r="DS386" s="94"/>
      <c r="DT386" s="94"/>
      <c r="DU386" s="94"/>
      <c r="DV386" s="94"/>
      <c r="DW386" s="94"/>
      <c r="DX386" s="94"/>
      <c r="DY386" s="94"/>
      <c r="DZ386" s="94"/>
      <c r="EA386" s="94"/>
      <c r="EB386" s="94"/>
      <c r="EC386" s="94"/>
      <c r="ED386" s="94"/>
      <c r="EE386" s="94"/>
      <c r="EF386" s="94"/>
      <c r="EG386" s="94"/>
      <c r="EH386" s="94"/>
      <c r="EI386" s="94"/>
      <c r="EJ386" s="94"/>
      <c r="EK386" s="94"/>
      <c r="EL386" s="94"/>
      <c r="EM386" s="94"/>
      <c r="EN386" s="94"/>
      <c r="EO386" s="94"/>
      <c r="EP386" s="94"/>
      <c r="EQ386" s="94"/>
      <c r="ER386" s="94"/>
      <c r="ES386" s="94"/>
      <c r="ET386" s="94"/>
      <c r="EU386" s="94"/>
      <c r="EV386" s="94"/>
      <c r="EW386" s="94"/>
      <c r="EX386" s="94"/>
      <c r="EY386" s="94"/>
      <c r="EZ386" s="94"/>
      <c r="FA386" s="94"/>
      <c r="FB386" s="94"/>
      <c r="FC386" s="94"/>
      <c r="FD386" s="94"/>
      <c r="FE386" s="94"/>
      <c r="FF386" s="94"/>
      <c r="FG386" s="94"/>
      <c r="FH386" s="94"/>
      <c r="FI386" s="94"/>
      <c r="FJ386" s="94"/>
      <c r="FK386" s="94"/>
      <c r="FL386" s="94"/>
      <c r="FM386" s="94"/>
      <c r="FN386" s="94"/>
      <c r="FO386" s="94"/>
      <c r="FP386" s="94"/>
      <c r="FQ386" s="94"/>
      <c r="FR386" s="94"/>
      <c r="FS386" s="94"/>
      <c r="FT386" s="94"/>
      <c r="FU386" s="94"/>
      <c r="FV386" s="94"/>
      <c r="FW386" s="94"/>
      <c r="FX386" s="94"/>
      <c r="FY386" s="94"/>
      <c r="FZ386" s="94"/>
      <c r="GA386" s="94"/>
      <c r="GB386" s="94"/>
      <c r="GC386" s="94"/>
      <c r="GD386" s="94"/>
      <c r="GE386" s="94"/>
      <c r="GF386" s="94"/>
      <c r="GG386" s="94"/>
      <c r="GH386" s="94"/>
      <c r="GI386" s="94"/>
      <c r="GJ386" s="94"/>
      <c r="GK386" s="94"/>
      <c r="GL386" s="94"/>
      <c r="GM386" s="94"/>
      <c r="GN386" s="94"/>
      <c r="GO386" s="94"/>
      <c r="GP386" s="94"/>
      <c r="GQ386" s="94"/>
      <c r="GR386" s="94"/>
      <c r="GS386" s="94"/>
      <c r="GT386" s="94"/>
      <c r="GU386" s="94"/>
      <c r="GV386" s="94"/>
      <c r="GW386" s="94"/>
      <c r="GX386" s="94"/>
    </row>
    <row r="387" spans="1:206" ht="15.75">
      <c r="A387" s="106"/>
      <c r="B387" s="94"/>
      <c r="C387" s="94"/>
      <c r="D387" s="94"/>
      <c r="E387" s="96"/>
      <c r="F387" s="94"/>
      <c r="G387" s="94"/>
      <c r="H387" s="94"/>
      <c r="I387" s="94"/>
      <c r="J387" s="94"/>
      <c r="K387" s="94"/>
      <c r="L387" s="94"/>
      <c r="M387" s="94"/>
      <c r="N387" s="94"/>
      <c r="O387" s="94"/>
      <c r="P387" s="94"/>
      <c r="Q387" s="94"/>
      <c r="R387" s="94"/>
      <c r="S387" s="94"/>
      <c r="T387" s="94"/>
      <c r="U387" s="94"/>
      <c r="V387" s="94"/>
      <c r="W387" s="94"/>
      <c r="X387" s="94"/>
      <c r="Y387" s="94"/>
      <c r="Z387" s="94"/>
      <c r="AA387" s="94"/>
      <c r="AB387" s="94"/>
      <c r="AC387" s="94"/>
      <c r="AD387" s="94"/>
      <c r="AE387" s="94"/>
      <c r="AF387" s="94"/>
      <c r="AG387" s="94"/>
      <c r="AH387" s="94"/>
      <c r="AI387" s="94"/>
      <c r="AJ387" s="94"/>
      <c r="AK387" s="94"/>
      <c r="AL387" s="94"/>
      <c r="AM387" s="94"/>
      <c r="AN387" s="94"/>
      <c r="AO387" s="94"/>
      <c r="AP387" s="94"/>
      <c r="AQ387" s="94"/>
      <c r="AR387" s="94"/>
      <c r="AS387" s="94"/>
      <c r="AT387" s="94"/>
      <c r="AU387" s="94"/>
      <c r="AV387" s="94"/>
      <c r="AW387" s="94"/>
      <c r="AX387" s="94"/>
      <c r="AY387" s="94"/>
      <c r="AZ387" s="94"/>
      <c r="BA387" s="94"/>
      <c r="BB387" s="94"/>
      <c r="BC387" s="94"/>
      <c r="BD387" s="94"/>
      <c r="BE387" s="94"/>
      <c r="BF387" s="94"/>
      <c r="BG387" s="94"/>
      <c r="BH387" s="94"/>
      <c r="BI387" s="94"/>
      <c r="BJ387" s="94"/>
      <c r="BK387" s="94"/>
      <c r="BL387" s="94"/>
      <c r="BM387" s="94"/>
      <c r="BN387" s="94"/>
      <c r="BO387" s="94"/>
      <c r="BP387" s="94"/>
      <c r="BQ387" s="94"/>
      <c r="BR387" s="94"/>
      <c r="BS387" s="94"/>
      <c r="BT387" s="94"/>
      <c r="BU387" s="94"/>
      <c r="BV387" s="94"/>
      <c r="BW387" s="94"/>
      <c r="BX387" s="94"/>
      <c r="BY387" s="94"/>
      <c r="BZ387" s="94"/>
      <c r="CA387" s="94"/>
      <c r="CB387" s="94"/>
      <c r="CC387" s="94"/>
      <c r="CD387" s="94"/>
      <c r="CE387" s="94"/>
      <c r="CF387" s="94"/>
      <c r="CG387" s="94"/>
      <c r="CH387" s="94"/>
      <c r="CI387" s="94"/>
      <c r="CJ387" s="94"/>
      <c r="CK387" s="94"/>
      <c r="CL387" s="94"/>
      <c r="CM387" s="94"/>
      <c r="CN387" s="94"/>
      <c r="CO387" s="94"/>
      <c r="CP387" s="94"/>
      <c r="CQ387" s="94"/>
      <c r="CR387" s="94"/>
      <c r="CS387" s="94"/>
      <c r="CT387" s="94"/>
      <c r="CU387" s="94"/>
      <c r="CV387" s="94"/>
      <c r="CW387" s="94"/>
      <c r="CX387" s="94"/>
      <c r="CY387" s="94"/>
      <c r="CZ387" s="94"/>
      <c r="DA387" s="94"/>
      <c r="DB387" s="94"/>
      <c r="DC387" s="94"/>
      <c r="DD387" s="94"/>
      <c r="DE387" s="94"/>
      <c r="DF387" s="94"/>
      <c r="DG387" s="94"/>
      <c r="DH387" s="94"/>
      <c r="DI387" s="94"/>
      <c r="DJ387" s="94"/>
      <c r="DK387" s="94"/>
      <c r="DL387" s="94"/>
      <c r="DM387" s="94"/>
      <c r="DN387" s="94"/>
      <c r="DO387" s="94"/>
      <c r="DP387" s="94"/>
      <c r="DQ387" s="94"/>
      <c r="DR387" s="94"/>
      <c r="DS387" s="94"/>
      <c r="DT387" s="94"/>
      <c r="DU387" s="94"/>
      <c r="DV387" s="94"/>
      <c r="DW387" s="94"/>
      <c r="DX387" s="94"/>
      <c r="DY387" s="94"/>
      <c r="DZ387" s="94"/>
      <c r="EA387" s="94"/>
      <c r="EB387" s="94"/>
      <c r="EC387" s="94"/>
      <c r="ED387" s="94"/>
      <c r="EE387" s="94"/>
      <c r="EF387" s="94"/>
      <c r="EG387" s="94"/>
      <c r="EH387" s="94"/>
      <c r="EI387" s="94"/>
      <c r="EJ387" s="94"/>
      <c r="EK387" s="94"/>
      <c r="EL387" s="94"/>
      <c r="EM387" s="94"/>
      <c r="EN387" s="94"/>
      <c r="EO387" s="94"/>
      <c r="EP387" s="94"/>
      <c r="EQ387" s="94"/>
      <c r="ER387" s="94"/>
      <c r="ES387" s="94"/>
      <c r="ET387" s="94"/>
      <c r="EU387" s="94"/>
      <c r="EV387" s="94"/>
      <c r="EW387" s="94"/>
      <c r="EX387" s="94"/>
      <c r="EY387" s="94"/>
      <c r="EZ387" s="94"/>
      <c r="FA387" s="94"/>
      <c r="FB387" s="94"/>
      <c r="FC387" s="94"/>
      <c r="FD387" s="94"/>
      <c r="FE387" s="94"/>
      <c r="FF387" s="94"/>
      <c r="FG387" s="94"/>
      <c r="FH387" s="94"/>
      <c r="FI387" s="94"/>
      <c r="FJ387" s="94"/>
      <c r="FK387" s="94"/>
      <c r="FL387" s="94"/>
      <c r="FM387" s="94"/>
      <c r="FN387" s="94"/>
      <c r="FO387" s="94"/>
      <c r="FP387" s="94"/>
      <c r="FQ387" s="94"/>
      <c r="FR387" s="94"/>
      <c r="FS387" s="94"/>
      <c r="FT387" s="94"/>
      <c r="FU387" s="94"/>
      <c r="FV387" s="94"/>
      <c r="FW387" s="94"/>
      <c r="FX387" s="94"/>
      <c r="FY387" s="94"/>
      <c r="FZ387" s="94"/>
      <c r="GA387" s="94"/>
      <c r="GB387" s="94"/>
      <c r="GC387" s="94"/>
      <c r="GD387" s="94"/>
      <c r="GE387" s="94"/>
      <c r="GF387" s="94"/>
      <c r="GG387" s="94"/>
      <c r="GH387" s="94"/>
      <c r="GI387" s="94"/>
      <c r="GJ387" s="94"/>
      <c r="GK387" s="94"/>
      <c r="GL387" s="94"/>
      <c r="GM387" s="94"/>
      <c r="GN387" s="94"/>
      <c r="GO387" s="94"/>
      <c r="GP387" s="94"/>
      <c r="GQ387" s="94"/>
      <c r="GR387" s="94"/>
      <c r="GS387" s="94"/>
      <c r="GT387" s="94"/>
      <c r="GU387" s="94"/>
      <c r="GV387" s="94"/>
      <c r="GW387" s="94"/>
      <c r="GX387" s="94"/>
    </row>
    <row r="388" spans="1:206" ht="15.75">
      <c r="A388" s="106"/>
      <c r="B388" s="94"/>
      <c r="C388" s="94"/>
      <c r="D388" s="94"/>
      <c r="E388" s="96"/>
      <c r="F388" s="94"/>
      <c r="G388" s="94"/>
      <c r="H388" s="94"/>
      <c r="I388" s="94"/>
      <c r="J388" s="94"/>
      <c r="K388" s="94"/>
      <c r="L388" s="94"/>
      <c r="M388" s="94"/>
      <c r="N388" s="94"/>
      <c r="O388" s="94"/>
      <c r="P388" s="94"/>
      <c r="Q388" s="94"/>
      <c r="R388" s="94"/>
      <c r="S388" s="94"/>
      <c r="T388" s="94"/>
      <c r="U388" s="94"/>
      <c r="V388" s="94"/>
      <c r="W388" s="94"/>
      <c r="X388" s="94"/>
      <c r="Y388" s="94"/>
      <c r="Z388" s="94"/>
      <c r="AA388" s="94"/>
      <c r="AB388" s="94"/>
      <c r="AC388" s="94"/>
      <c r="AD388" s="94"/>
      <c r="AE388" s="94"/>
      <c r="AF388" s="94"/>
      <c r="AG388" s="94"/>
      <c r="AH388" s="94"/>
      <c r="AI388" s="94"/>
      <c r="AJ388" s="94"/>
      <c r="AK388" s="94"/>
      <c r="AL388" s="94"/>
      <c r="AM388" s="94"/>
      <c r="AN388" s="94"/>
      <c r="AO388" s="94"/>
      <c r="AP388" s="94"/>
      <c r="AQ388" s="94"/>
      <c r="AR388" s="94"/>
      <c r="AS388" s="94"/>
      <c r="AT388" s="94"/>
      <c r="AU388" s="94"/>
      <c r="AV388" s="94"/>
      <c r="AW388" s="94"/>
      <c r="AX388" s="94"/>
      <c r="AY388" s="94"/>
      <c r="AZ388" s="94"/>
      <c r="BA388" s="94"/>
      <c r="BB388" s="94"/>
      <c r="BC388" s="94"/>
      <c r="BD388" s="94"/>
      <c r="BE388" s="94"/>
      <c r="BF388" s="94"/>
      <c r="BG388" s="94"/>
      <c r="BH388" s="94"/>
      <c r="BI388" s="94"/>
      <c r="BJ388" s="94"/>
      <c r="BK388" s="94"/>
      <c r="BL388" s="94"/>
      <c r="BM388" s="94"/>
      <c r="BN388" s="94"/>
      <c r="BO388" s="94"/>
      <c r="BP388" s="94"/>
      <c r="BQ388" s="94"/>
      <c r="BR388" s="94"/>
      <c r="BS388" s="94"/>
      <c r="BT388" s="94"/>
      <c r="BU388" s="94"/>
      <c r="BV388" s="94"/>
      <c r="BW388" s="94"/>
      <c r="BX388" s="94"/>
      <c r="BY388" s="94"/>
      <c r="BZ388" s="94"/>
      <c r="CA388" s="94"/>
      <c r="CB388" s="94"/>
      <c r="CC388" s="94"/>
      <c r="CD388" s="94"/>
      <c r="CE388" s="94"/>
      <c r="CF388" s="94"/>
      <c r="CG388" s="94"/>
      <c r="CH388" s="94"/>
      <c r="CI388" s="94"/>
      <c r="CJ388" s="94"/>
      <c r="CK388" s="94"/>
      <c r="CL388" s="94"/>
      <c r="CM388" s="94"/>
      <c r="CN388" s="94"/>
      <c r="CO388" s="94"/>
      <c r="CP388" s="94"/>
      <c r="CQ388" s="94"/>
      <c r="CR388" s="94"/>
      <c r="CS388" s="94"/>
      <c r="CT388" s="94"/>
      <c r="CU388" s="94"/>
      <c r="CV388" s="94"/>
      <c r="CW388" s="94"/>
      <c r="CX388" s="94"/>
      <c r="CY388" s="94"/>
      <c r="CZ388" s="94"/>
      <c r="DA388" s="94"/>
      <c r="DB388" s="94"/>
      <c r="DC388" s="94"/>
      <c r="DD388" s="94"/>
      <c r="DE388" s="94"/>
      <c r="DF388" s="94"/>
      <c r="DG388" s="94"/>
      <c r="DH388" s="94"/>
      <c r="DI388" s="94"/>
      <c r="DJ388" s="94"/>
      <c r="DK388" s="94"/>
      <c r="DL388" s="94"/>
      <c r="DM388" s="94"/>
      <c r="DN388" s="94"/>
      <c r="DO388" s="94"/>
      <c r="DP388" s="94"/>
      <c r="DQ388" s="94"/>
      <c r="DR388" s="94"/>
      <c r="DS388" s="94"/>
      <c r="DT388" s="94"/>
      <c r="DU388" s="94"/>
      <c r="DV388" s="94"/>
      <c r="DW388" s="94"/>
      <c r="DX388" s="94"/>
      <c r="DY388" s="94"/>
      <c r="DZ388" s="94"/>
      <c r="EA388" s="94"/>
      <c r="EB388" s="94"/>
      <c r="EC388" s="94"/>
      <c r="ED388" s="94"/>
      <c r="EE388" s="94"/>
      <c r="EF388" s="94"/>
      <c r="EG388" s="94"/>
      <c r="EH388" s="94"/>
      <c r="EI388" s="94"/>
      <c r="EJ388" s="94"/>
      <c r="EK388" s="94"/>
      <c r="EL388" s="94"/>
      <c r="EM388" s="94"/>
      <c r="EN388" s="94"/>
      <c r="EO388" s="94"/>
      <c r="EP388" s="94"/>
      <c r="EQ388" s="94"/>
      <c r="ER388" s="94"/>
      <c r="ES388" s="94"/>
      <c r="ET388" s="94"/>
      <c r="EU388" s="94"/>
      <c r="EV388" s="94"/>
      <c r="EW388" s="94"/>
      <c r="EX388" s="94"/>
      <c r="EY388" s="94"/>
      <c r="EZ388" s="94"/>
      <c r="FA388" s="94"/>
      <c r="FB388" s="94"/>
      <c r="FC388" s="94"/>
      <c r="FD388" s="94"/>
      <c r="FE388" s="94"/>
      <c r="FF388" s="94"/>
      <c r="FG388" s="94"/>
      <c r="FH388" s="94"/>
      <c r="FI388" s="94"/>
      <c r="FJ388" s="94"/>
      <c r="FK388" s="94"/>
      <c r="FL388" s="94"/>
      <c r="FM388" s="94"/>
      <c r="FN388" s="94"/>
      <c r="FO388" s="94"/>
      <c r="FP388" s="94"/>
      <c r="FQ388" s="94"/>
      <c r="FR388" s="94"/>
      <c r="FS388" s="94"/>
      <c r="FT388" s="94"/>
      <c r="FU388" s="94"/>
      <c r="FV388" s="94"/>
      <c r="FW388" s="94"/>
      <c r="FX388" s="94"/>
      <c r="FY388" s="94"/>
      <c r="FZ388" s="94"/>
      <c r="GA388" s="94"/>
      <c r="GB388" s="94"/>
      <c r="GC388" s="94"/>
      <c r="GD388" s="94"/>
      <c r="GE388" s="94"/>
      <c r="GF388" s="94"/>
      <c r="GG388" s="94"/>
      <c r="GH388" s="94"/>
      <c r="GI388" s="94"/>
      <c r="GJ388" s="94"/>
      <c r="GK388" s="94"/>
      <c r="GL388" s="94"/>
      <c r="GM388" s="94"/>
      <c r="GN388" s="94"/>
      <c r="GO388" s="94"/>
      <c r="GP388" s="94"/>
      <c r="GQ388" s="94"/>
      <c r="GR388" s="94"/>
      <c r="GS388" s="94"/>
      <c r="GT388" s="94"/>
      <c r="GU388" s="94"/>
      <c r="GV388" s="94"/>
      <c r="GW388" s="94"/>
      <c r="GX388" s="94"/>
    </row>
    <row r="389" spans="1:206" ht="15.75">
      <c r="A389" s="106"/>
      <c r="B389" s="94"/>
      <c r="C389" s="94"/>
      <c r="D389" s="94"/>
      <c r="E389" s="96"/>
      <c r="F389" s="94"/>
      <c r="G389" s="94"/>
      <c r="H389" s="94"/>
      <c r="I389" s="94"/>
      <c r="J389" s="94"/>
      <c r="K389" s="94"/>
      <c r="L389" s="94"/>
      <c r="M389" s="94"/>
      <c r="N389" s="94"/>
      <c r="O389" s="94"/>
      <c r="P389" s="94"/>
      <c r="Q389" s="94"/>
      <c r="R389" s="94"/>
      <c r="S389" s="94"/>
      <c r="T389" s="94"/>
      <c r="U389" s="94"/>
      <c r="V389" s="94"/>
      <c r="W389" s="94"/>
      <c r="X389" s="94"/>
      <c r="Y389" s="94"/>
      <c r="Z389" s="94"/>
      <c r="AA389" s="94"/>
      <c r="AB389" s="94"/>
      <c r="AC389" s="94"/>
      <c r="AD389" s="94"/>
      <c r="AE389" s="94"/>
      <c r="AF389" s="94"/>
      <c r="AG389" s="94"/>
      <c r="AH389" s="94"/>
      <c r="AI389" s="94"/>
      <c r="AJ389" s="94"/>
      <c r="AK389" s="94"/>
      <c r="AL389" s="94"/>
      <c r="AM389" s="94"/>
      <c r="AN389" s="94"/>
      <c r="AO389" s="94"/>
      <c r="AP389" s="94"/>
      <c r="AQ389" s="94"/>
      <c r="AR389" s="94"/>
      <c r="AS389" s="94"/>
      <c r="AT389" s="94"/>
      <c r="AU389" s="94"/>
      <c r="AV389" s="94"/>
      <c r="AW389" s="94"/>
      <c r="AX389" s="94"/>
      <c r="AY389" s="94"/>
      <c r="AZ389" s="94"/>
      <c r="BA389" s="94"/>
      <c r="BB389" s="94"/>
      <c r="BC389" s="94"/>
      <c r="BD389" s="94"/>
      <c r="BE389" s="94"/>
      <c r="BF389" s="94"/>
      <c r="BG389" s="94"/>
      <c r="BH389" s="94"/>
      <c r="BI389" s="94"/>
      <c r="BJ389" s="94"/>
      <c r="BK389" s="94"/>
      <c r="BL389" s="94"/>
      <c r="BM389" s="94"/>
      <c r="BN389" s="94"/>
      <c r="BO389" s="94"/>
      <c r="BP389" s="94"/>
      <c r="BQ389" s="94"/>
      <c r="BR389" s="94"/>
      <c r="BS389" s="94"/>
      <c r="BT389" s="94"/>
      <c r="BU389" s="94"/>
      <c r="BV389" s="94"/>
      <c r="BW389" s="94"/>
      <c r="BX389" s="94"/>
      <c r="BY389" s="94"/>
      <c r="BZ389" s="94"/>
      <c r="CA389" s="94"/>
      <c r="CB389" s="94"/>
      <c r="CC389" s="94"/>
      <c r="CD389" s="94"/>
      <c r="CE389" s="94"/>
      <c r="CF389" s="94"/>
      <c r="CG389" s="94"/>
      <c r="CH389" s="94"/>
      <c r="CI389" s="94"/>
      <c r="CJ389" s="94"/>
      <c r="CK389" s="94"/>
      <c r="CL389" s="94"/>
      <c r="CM389" s="94"/>
      <c r="CN389" s="94"/>
      <c r="CO389" s="94"/>
      <c r="CP389" s="94"/>
      <c r="CQ389" s="94"/>
      <c r="CR389" s="94"/>
      <c r="CS389" s="94"/>
      <c r="CT389" s="94"/>
      <c r="CU389" s="94"/>
      <c r="CV389" s="94"/>
      <c r="CW389" s="94"/>
      <c r="CX389" s="94"/>
      <c r="CY389" s="94"/>
      <c r="CZ389" s="94"/>
      <c r="DA389" s="94"/>
      <c r="DB389" s="94"/>
      <c r="DC389" s="94"/>
      <c r="DD389" s="94"/>
      <c r="DE389" s="94"/>
      <c r="DF389" s="94"/>
      <c r="DG389" s="94"/>
      <c r="DH389" s="94"/>
      <c r="DI389" s="94"/>
      <c r="DJ389" s="94"/>
      <c r="DK389" s="94"/>
      <c r="DL389" s="94"/>
      <c r="DM389" s="94"/>
      <c r="DN389" s="94"/>
      <c r="DO389" s="94"/>
      <c r="DP389" s="94"/>
      <c r="DQ389" s="94"/>
      <c r="DR389" s="94"/>
      <c r="DS389" s="94"/>
      <c r="DT389" s="94"/>
      <c r="DU389" s="94"/>
      <c r="DV389" s="94"/>
      <c r="DW389" s="94"/>
      <c r="DX389" s="94"/>
      <c r="DY389" s="94"/>
      <c r="DZ389" s="94"/>
      <c r="EA389" s="94"/>
      <c r="EB389" s="94"/>
      <c r="EC389" s="94"/>
      <c r="ED389" s="94"/>
      <c r="EE389" s="94"/>
      <c r="EF389" s="94"/>
      <c r="EG389" s="94"/>
      <c r="EH389" s="94"/>
      <c r="EI389" s="94"/>
      <c r="EJ389" s="94"/>
      <c r="EK389" s="94"/>
      <c r="EL389" s="94"/>
      <c r="EM389" s="94"/>
      <c r="EN389" s="94"/>
      <c r="EO389" s="94"/>
      <c r="EP389" s="94"/>
      <c r="EQ389" s="94"/>
      <c r="ER389" s="94"/>
      <c r="ES389" s="94"/>
      <c r="ET389" s="94"/>
      <c r="EU389" s="94"/>
      <c r="EV389" s="94"/>
      <c r="EW389" s="94"/>
      <c r="EX389" s="94"/>
      <c r="EY389" s="94"/>
      <c r="EZ389" s="94"/>
      <c r="FA389" s="94"/>
      <c r="FB389" s="94"/>
      <c r="FC389" s="94"/>
      <c r="FD389" s="94"/>
      <c r="FE389" s="94"/>
      <c r="FF389" s="94"/>
      <c r="FG389" s="94"/>
      <c r="FH389" s="94"/>
      <c r="FI389" s="94"/>
      <c r="FJ389" s="94"/>
      <c r="FK389" s="94"/>
      <c r="FL389" s="94"/>
      <c r="FM389" s="94"/>
      <c r="FN389" s="94"/>
      <c r="FO389" s="94"/>
      <c r="FP389" s="94"/>
      <c r="FQ389" s="94"/>
      <c r="FR389" s="94"/>
      <c r="FS389" s="94"/>
      <c r="FT389" s="94"/>
      <c r="FU389" s="94"/>
      <c r="FV389" s="94"/>
      <c r="FW389" s="94"/>
      <c r="FX389" s="94"/>
      <c r="FY389" s="94"/>
      <c r="FZ389" s="94"/>
      <c r="GA389" s="94"/>
      <c r="GB389" s="94"/>
      <c r="GC389" s="94"/>
      <c r="GD389" s="94"/>
      <c r="GE389" s="94"/>
      <c r="GF389" s="94"/>
      <c r="GG389" s="94"/>
      <c r="GH389" s="94"/>
      <c r="GI389" s="94"/>
      <c r="GJ389" s="94"/>
      <c r="GK389" s="94"/>
      <c r="GL389" s="94"/>
      <c r="GM389" s="94"/>
      <c r="GN389" s="94"/>
      <c r="GO389" s="94"/>
      <c r="GP389" s="94"/>
      <c r="GQ389" s="94"/>
      <c r="GR389" s="94"/>
      <c r="GS389" s="94"/>
      <c r="GT389" s="94"/>
      <c r="GU389" s="94"/>
      <c r="GV389" s="94"/>
      <c r="GW389" s="94"/>
      <c r="GX389" s="94"/>
    </row>
    <row r="390" spans="1:206" ht="15.75">
      <c r="A390" s="106"/>
      <c r="B390" s="94"/>
      <c r="C390" s="94"/>
      <c r="D390" s="94"/>
      <c r="E390" s="96"/>
      <c r="F390" s="94"/>
      <c r="G390" s="94"/>
      <c r="H390" s="94"/>
      <c r="I390" s="94"/>
      <c r="J390" s="94"/>
      <c r="K390" s="94"/>
      <c r="L390" s="94"/>
      <c r="M390" s="94"/>
      <c r="N390" s="94"/>
      <c r="O390" s="94"/>
      <c r="P390" s="94"/>
      <c r="Q390" s="94"/>
      <c r="R390" s="94"/>
      <c r="S390" s="94"/>
      <c r="T390" s="94"/>
      <c r="U390" s="94"/>
      <c r="V390" s="94"/>
      <c r="W390" s="94"/>
      <c r="X390" s="94"/>
      <c r="Y390" s="94"/>
      <c r="Z390" s="94"/>
      <c r="AA390" s="94"/>
      <c r="AB390" s="94"/>
      <c r="AC390" s="94"/>
      <c r="AD390" s="94"/>
      <c r="AE390" s="94"/>
      <c r="AF390" s="94"/>
      <c r="AG390" s="94"/>
      <c r="AH390" s="94"/>
      <c r="AI390" s="94"/>
      <c r="AJ390" s="94"/>
      <c r="AK390" s="94"/>
      <c r="AL390" s="94"/>
      <c r="AM390" s="94"/>
      <c r="AN390" s="94"/>
      <c r="AO390" s="94"/>
      <c r="AP390" s="94"/>
      <c r="AQ390" s="94"/>
      <c r="AR390" s="94"/>
      <c r="AS390" s="94"/>
      <c r="AT390" s="94"/>
      <c r="AU390" s="94"/>
      <c r="AV390" s="94"/>
      <c r="AW390" s="94"/>
      <c r="AX390" s="94"/>
      <c r="AY390" s="94"/>
      <c r="AZ390" s="94"/>
      <c r="BA390" s="94"/>
      <c r="BB390" s="94"/>
      <c r="BC390" s="94"/>
      <c r="BD390" s="94"/>
      <c r="BE390" s="94"/>
      <c r="BF390" s="94"/>
      <c r="BG390" s="94"/>
      <c r="BH390" s="94"/>
      <c r="BI390" s="94"/>
      <c r="BJ390" s="94"/>
      <c r="BK390" s="94"/>
      <c r="BL390" s="94"/>
      <c r="BM390" s="94"/>
      <c r="BN390" s="94"/>
      <c r="BO390" s="94"/>
      <c r="BP390" s="94"/>
      <c r="BQ390" s="94"/>
      <c r="BR390" s="94"/>
      <c r="BS390" s="94"/>
      <c r="BT390" s="94"/>
      <c r="BU390" s="94"/>
      <c r="BV390" s="94"/>
      <c r="BW390" s="94"/>
      <c r="BX390" s="94"/>
      <c r="BY390" s="94"/>
      <c r="BZ390" s="94"/>
      <c r="CA390" s="94"/>
      <c r="CB390" s="94"/>
      <c r="CC390" s="94"/>
      <c r="CD390" s="94"/>
      <c r="CE390" s="94"/>
      <c r="CF390" s="94"/>
      <c r="CG390" s="94"/>
      <c r="CH390" s="94"/>
      <c r="CI390" s="94"/>
      <c r="CJ390" s="94"/>
      <c r="CK390" s="94"/>
      <c r="CL390" s="94"/>
      <c r="CM390" s="94"/>
      <c r="CN390" s="94"/>
      <c r="CO390" s="94"/>
      <c r="CP390" s="94"/>
      <c r="CQ390" s="94"/>
      <c r="CR390" s="94"/>
      <c r="CS390" s="94"/>
      <c r="CT390" s="94"/>
      <c r="CU390" s="94"/>
      <c r="CV390" s="94"/>
      <c r="CW390" s="94"/>
      <c r="CX390" s="94"/>
      <c r="CY390" s="94"/>
      <c r="CZ390" s="94"/>
      <c r="DA390" s="94"/>
      <c r="DB390" s="94"/>
      <c r="DC390" s="94"/>
      <c r="DD390" s="94"/>
      <c r="DE390" s="94"/>
      <c r="DF390" s="94"/>
      <c r="DG390" s="94"/>
      <c r="DH390" s="94"/>
      <c r="DI390" s="94"/>
      <c r="DJ390" s="94"/>
      <c r="DK390" s="94"/>
      <c r="DL390" s="94"/>
      <c r="DM390" s="94"/>
      <c r="DN390" s="94"/>
      <c r="DO390" s="94"/>
      <c r="DP390" s="94"/>
      <c r="DQ390" s="94"/>
      <c r="DR390" s="94"/>
      <c r="DS390" s="94"/>
      <c r="DT390" s="94"/>
      <c r="DU390" s="94"/>
      <c r="DV390" s="94"/>
      <c r="DW390" s="94"/>
      <c r="DX390" s="94"/>
      <c r="DY390" s="94"/>
      <c r="DZ390" s="94"/>
      <c r="EA390" s="94"/>
      <c r="EB390" s="94"/>
      <c r="EC390" s="94"/>
      <c r="ED390" s="94"/>
      <c r="EE390" s="94"/>
      <c r="EF390" s="94"/>
      <c r="EG390" s="94"/>
      <c r="EH390" s="94"/>
      <c r="EI390" s="94"/>
      <c r="EJ390" s="94"/>
      <c r="EK390" s="94"/>
      <c r="EL390" s="94"/>
      <c r="EM390" s="94"/>
      <c r="EN390" s="94"/>
      <c r="EO390" s="94"/>
      <c r="EP390" s="94"/>
      <c r="EQ390" s="94"/>
      <c r="ER390" s="94"/>
      <c r="ES390" s="94"/>
      <c r="ET390" s="94"/>
      <c r="EU390" s="94"/>
      <c r="EV390" s="94"/>
      <c r="EW390" s="94"/>
      <c r="EX390" s="94"/>
      <c r="EY390" s="94"/>
      <c r="EZ390" s="94"/>
      <c r="FA390" s="94"/>
      <c r="FB390" s="94"/>
      <c r="FC390" s="94"/>
      <c r="FD390" s="94"/>
      <c r="FE390" s="94"/>
      <c r="FF390" s="94"/>
      <c r="FG390" s="94"/>
      <c r="FH390" s="94"/>
      <c r="FI390" s="94"/>
      <c r="FJ390" s="94"/>
      <c r="FK390" s="94"/>
      <c r="FL390" s="94"/>
      <c r="FM390" s="94"/>
      <c r="FN390" s="94"/>
      <c r="FO390" s="94"/>
      <c r="FP390" s="94"/>
      <c r="FQ390" s="94"/>
      <c r="FR390" s="94"/>
      <c r="FS390" s="94"/>
      <c r="FT390" s="94"/>
      <c r="FU390" s="94"/>
      <c r="FV390" s="94"/>
      <c r="FW390" s="94"/>
      <c r="FX390" s="94"/>
      <c r="FY390" s="94"/>
      <c r="FZ390" s="94"/>
      <c r="GA390" s="94"/>
      <c r="GB390" s="94"/>
      <c r="GC390" s="94"/>
      <c r="GD390" s="94"/>
      <c r="GE390" s="94"/>
      <c r="GF390" s="94"/>
      <c r="GG390" s="94"/>
      <c r="GH390" s="94"/>
      <c r="GI390" s="94"/>
      <c r="GJ390" s="94"/>
      <c r="GK390" s="94"/>
      <c r="GL390" s="94"/>
      <c r="GM390" s="94"/>
      <c r="GN390" s="94"/>
      <c r="GO390" s="94"/>
      <c r="GP390" s="94"/>
      <c r="GQ390" s="94"/>
      <c r="GR390" s="94"/>
      <c r="GS390" s="94"/>
      <c r="GT390" s="94"/>
      <c r="GU390" s="94"/>
      <c r="GV390" s="94"/>
      <c r="GW390" s="94"/>
      <c r="GX390" s="94"/>
    </row>
    <row r="391" spans="1:206" ht="15.75">
      <c r="A391" s="106"/>
      <c r="B391" s="94"/>
      <c r="C391" s="94"/>
      <c r="D391" s="94"/>
      <c r="E391" s="96"/>
      <c r="F391" s="94"/>
      <c r="G391" s="94"/>
      <c r="H391" s="94"/>
      <c r="I391" s="94"/>
      <c r="J391" s="94"/>
      <c r="K391" s="94"/>
      <c r="L391" s="94"/>
      <c r="M391" s="94"/>
      <c r="N391" s="94"/>
      <c r="O391" s="94"/>
      <c r="P391" s="94"/>
      <c r="Q391" s="94"/>
      <c r="R391" s="94"/>
      <c r="S391" s="94"/>
      <c r="T391" s="94"/>
      <c r="U391" s="94"/>
      <c r="V391" s="94"/>
      <c r="W391" s="94"/>
      <c r="X391" s="94"/>
      <c r="Y391" s="94"/>
      <c r="Z391" s="94"/>
      <c r="AA391" s="94"/>
      <c r="AB391" s="94"/>
      <c r="AC391" s="94"/>
      <c r="AD391" s="94"/>
      <c r="AE391" s="94"/>
      <c r="AF391" s="94"/>
      <c r="AG391" s="94"/>
      <c r="AH391" s="94"/>
      <c r="AI391" s="94"/>
      <c r="AJ391" s="94"/>
      <c r="AK391" s="94"/>
      <c r="AL391" s="94"/>
      <c r="AM391" s="94"/>
      <c r="AN391" s="94"/>
      <c r="AO391" s="94"/>
      <c r="AP391" s="94"/>
      <c r="AQ391" s="94"/>
      <c r="AR391" s="94"/>
      <c r="AS391" s="94"/>
      <c r="AT391" s="94"/>
      <c r="AU391" s="94"/>
      <c r="AV391" s="94"/>
      <c r="AW391" s="94"/>
      <c r="AX391" s="94"/>
      <c r="AY391" s="94"/>
      <c r="AZ391" s="94"/>
      <c r="BA391" s="94"/>
      <c r="BB391" s="94"/>
      <c r="BC391" s="94"/>
      <c r="BD391" s="94"/>
      <c r="BE391" s="94"/>
      <c r="BF391" s="94"/>
      <c r="BG391" s="94"/>
      <c r="BH391" s="94"/>
      <c r="BI391" s="94"/>
      <c r="BJ391" s="94"/>
      <c r="BK391" s="94"/>
      <c r="BL391" s="94"/>
      <c r="BM391" s="94"/>
      <c r="BN391" s="94"/>
      <c r="BO391" s="94"/>
      <c r="BP391" s="94"/>
      <c r="BQ391" s="94"/>
      <c r="BR391" s="94"/>
      <c r="BS391" s="94"/>
      <c r="BT391" s="94"/>
      <c r="BU391" s="94"/>
      <c r="BV391" s="94"/>
      <c r="BW391" s="94"/>
      <c r="BX391" s="94"/>
      <c r="BY391" s="94"/>
      <c r="BZ391" s="94"/>
      <c r="CA391" s="94"/>
      <c r="CB391" s="94"/>
      <c r="CC391" s="94"/>
      <c r="CD391" s="94"/>
      <c r="CE391" s="94"/>
      <c r="CF391" s="94"/>
      <c r="CG391" s="94"/>
      <c r="CH391" s="94"/>
      <c r="CI391" s="94"/>
      <c r="CJ391" s="94"/>
      <c r="CK391" s="94"/>
      <c r="CL391" s="94"/>
      <c r="CM391" s="94"/>
      <c r="CN391" s="94"/>
      <c r="CO391" s="94"/>
      <c r="CP391" s="94"/>
      <c r="CQ391" s="94"/>
      <c r="CR391" s="94"/>
      <c r="CS391" s="94"/>
      <c r="CT391" s="94"/>
      <c r="CU391" s="94"/>
      <c r="CV391" s="94"/>
      <c r="CW391" s="94"/>
      <c r="CX391" s="94"/>
      <c r="CY391" s="94"/>
      <c r="CZ391" s="94"/>
      <c r="DA391" s="94"/>
      <c r="DB391" s="94"/>
      <c r="DC391" s="94"/>
      <c r="DD391" s="94"/>
      <c r="DE391" s="94"/>
      <c r="DF391" s="94"/>
      <c r="DG391" s="94"/>
      <c r="DH391" s="94"/>
      <c r="DI391" s="94"/>
      <c r="DJ391" s="94"/>
      <c r="DK391" s="94"/>
      <c r="DL391" s="94"/>
      <c r="DM391" s="94"/>
      <c r="DN391" s="94"/>
      <c r="DO391" s="94"/>
      <c r="DP391" s="94"/>
      <c r="DQ391" s="94"/>
      <c r="DR391" s="94"/>
      <c r="DS391" s="94"/>
      <c r="DT391" s="94"/>
      <c r="DU391" s="94"/>
      <c r="DV391" s="94"/>
      <c r="DW391" s="94"/>
      <c r="DX391" s="94"/>
      <c r="DY391" s="94"/>
      <c r="DZ391" s="94"/>
      <c r="EA391" s="94"/>
      <c r="EB391" s="94"/>
      <c r="EC391" s="94"/>
      <c r="ED391" s="94"/>
      <c r="EE391" s="94"/>
      <c r="EF391" s="94"/>
      <c r="EG391" s="94"/>
      <c r="EH391" s="94"/>
      <c r="EI391" s="94"/>
      <c r="EJ391" s="94"/>
      <c r="EK391" s="94"/>
      <c r="EL391" s="94"/>
      <c r="EM391" s="94"/>
      <c r="EN391" s="94"/>
      <c r="EO391" s="94"/>
      <c r="EP391" s="94"/>
      <c r="EQ391" s="94"/>
      <c r="ER391" s="94"/>
      <c r="ES391" s="94"/>
      <c r="ET391" s="94"/>
      <c r="EU391" s="94"/>
      <c r="EV391" s="94"/>
      <c r="EW391" s="94"/>
      <c r="EX391" s="94"/>
      <c r="EY391" s="94"/>
      <c r="EZ391" s="94"/>
      <c r="FA391" s="94"/>
      <c r="FB391" s="94"/>
      <c r="FC391" s="94"/>
      <c r="FD391" s="94"/>
      <c r="FE391" s="94"/>
      <c r="FF391" s="94"/>
      <c r="FG391" s="94"/>
      <c r="FH391" s="94"/>
      <c r="FI391" s="94"/>
      <c r="FJ391" s="94"/>
      <c r="FK391" s="94"/>
      <c r="FL391" s="94"/>
      <c r="FM391" s="94"/>
      <c r="FN391" s="94"/>
      <c r="FO391" s="94"/>
      <c r="FP391" s="94"/>
      <c r="FQ391" s="94"/>
      <c r="FR391" s="94"/>
      <c r="FS391" s="94"/>
      <c r="FT391" s="94"/>
      <c r="FU391" s="94"/>
      <c r="FV391" s="94"/>
      <c r="FW391" s="94"/>
      <c r="FX391" s="94"/>
      <c r="FY391" s="94"/>
      <c r="FZ391" s="94"/>
      <c r="GA391" s="94"/>
      <c r="GB391" s="94"/>
      <c r="GC391" s="94"/>
      <c r="GD391" s="94"/>
      <c r="GE391" s="94"/>
      <c r="GF391" s="94"/>
      <c r="GG391" s="94"/>
      <c r="GH391" s="94"/>
      <c r="GI391" s="94"/>
      <c r="GJ391" s="94"/>
      <c r="GK391" s="94"/>
      <c r="GL391" s="94"/>
      <c r="GM391" s="94"/>
      <c r="GN391" s="94"/>
      <c r="GO391" s="94"/>
      <c r="GP391" s="94"/>
      <c r="GQ391" s="94"/>
      <c r="GR391" s="94"/>
      <c r="GS391" s="94"/>
      <c r="GT391" s="94"/>
      <c r="GU391" s="94"/>
      <c r="GV391" s="94"/>
      <c r="GW391" s="94"/>
      <c r="GX391" s="94"/>
    </row>
    <row r="392" spans="1:206" ht="15.75">
      <c r="A392" s="106"/>
      <c r="B392" s="94"/>
      <c r="C392" s="94"/>
      <c r="D392" s="94"/>
      <c r="E392" s="96"/>
      <c r="F392" s="94"/>
      <c r="G392" s="94"/>
      <c r="H392" s="94"/>
      <c r="I392" s="94"/>
      <c r="J392" s="94"/>
      <c r="K392" s="94"/>
      <c r="L392" s="94"/>
      <c r="M392" s="94"/>
      <c r="N392" s="94"/>
      <c r="O392" s="94"/>
      <c r="P392" s="94"/>
      <c r="Q392" s="94"/>
      <c r="R392" s="94"/>
      <c r="S392" s="94"/>
      <c r="T392" s="94"/>
      <c r="U392" s="94"/>
      <c r="V392" s="94"/>
      <c r="W392" s="94"/>
      <c r="X392" s="94"/>
      <c r="Y392" s="94"/>
      <c r="Z392" s="94"/>
      <c r="AA392" s="94"/>
      <c r="AB392" s="94"/>
      <c r="AC392" s="94"/>
      <c r="AD392" s="94"/>
      <c r="AE392" s="94"/>
      <c r="AF392" s="94"/>
      <c r="AG392" s="94"/>
      <c r="AH392" s="94"/>
      <c r="AI392" s="94"/>
      <c r="AJ392" s="94"/>
      <c r="AK392" s="94"/>
      <c r="AL392" s="94"/>
      <c r="AM392" s="94"/>
      <c r="AN392" s="94"/>
      <c r="AO392" s="94"/>
      <c r="AP392" s="94"/>
      <c r="AQ392" s="94"/>
      <c r="AR392" s="94"/>
      <c r="AS392" s="94"/>
      <c r="AT392" s="94"/>
      <c r="AU392" s="94"/>
      <c r="AV392" s="94"/>
      <c r="AW392" s="94"/>
      <c r="AX392" s="94"/>
      <c r="AY392" s="94"/>
      <c r="AZ392" s="94"/>
      <c r="BA392" s="94"/>
      <c r="BB392" s="94"/>
      <c r="BC392" s="94"/>
      <c r="BD392" s="94"/>
      <c r="BE392" s="94"/>
      <c r="BF392" s="94"/>
      <c r="BG392" s="94"/>
      <c r="BH392" s="94"/>
      <c r="BI392" s="94"/>
      <c r="BJ392" s="94"/>
      <c r="BK392" s="94"/>
      <c r="BL392" s="94"/>
      <c r="BM392" s="94"/>
      <c r="BN392" s="94"/>
      <c r="BO392" s="94"/>
      <c r="BP392" s="94"/>
      <c r="BQ392" s="94"/>
      <c r="BR392" s="94"/>
      <c r="BS392" s="94"/>
      <c r="BT392" s="94"/>
      <c r="BU392" s="94"/>
      <c r="BV392" s="94"/>
      <c r="BW392" s="94"/>
      <c r="BX392" s="94"/>
      <c r="BY392" s="94"/>
      <c r="BZ392" s="94"/>
      <c r="CA392" s="94"/>
      <c r="CB392" s="94"/>
      <c r="CC392" s="94"/>
      <c r="CD392" s="94"/>
      <c r="CE392" s="94"/>
      <c r="CF392" s="94"/>
      <c r="CG392" s="94"/>
      <c r="CH392" s="94"/>
      <c r="CI392" s="94"/>
      <c r="CJ392" s="94"/>
      <c r="CK392" s="94"/>
      <c r="CL392" s="94"/>
      <c r="CM392" s="94"/>
      <c r="CN392" s="94"/>
      <c r="CO392" s="94"/>
      <c r="CP392" s="94"/>
      <c r="CQ392" s="94"/>
      <c r="CR392" s="94"/>
      <c r="CS392" s="94"/>
      <c r="CT392" s="94"/>
      <c r="CU392" s="94"/>
      <c r="CV392" s="94"/>
      <c r="CW392" s="94"/>
      <c r="CX392" s="94"/>
      <c r="CY392" s="94"/>
      <c r="CZ392" s="94"/>
      <c r="DA392" s="94"/>
      <c r="DB392" s="94"/>
      <c r="DC392" s="94"/>
      <c r="DD392" s="94"/>
      <c r="DE392" s="94"/>
      <c r="DF392" s="94"/>
      <c r="DG392" s="94"/>
      <c r="DH392" s="94"/>
      <c r="DI392" s="94"/>
      <c r="DJ392" s="94"/>
      <c r="DK392" s="94"/>
      <c r="DL392" s="94"/>
      <c r="DM392" s="94"/>
      <c r="DN392" s="94"/>
      <c r="DO392" s="94"/>
      <c r="DP392" s="94"/>
      <c r="DQ392" s="94"/>
      <c r="DR392" s="94"/>
      <c r="DS392" s="94"/>
      <c r="DT392" s="94"/>
      <c r="DU392" s="94"/>
      <c r="DV392" s="94"/>
      <c r="DW392" s="94"/>
      <c r="DX392" s="94"/>
      <c r="DY392" s="94"/>
      <c r="DZ392" s="94"/>
      <c r="EA392" s="94"/>
      <c r="EB392" s="94"/>
      <c r="EC392" s="94"/>
      <c r="ED392" s="94"/>
      <c r="EE392" s="94"/>
      <c r="EF392" s="94"/>
      <c r="EG392" s="94"/>
      <c r="EH392" s="94"/>
      <c r="EI392" s="94"/>
      <c r="EJ392" s="94"/>
      <c r="EK392" s="94"/>
      <c r="EL392" s="94"/>
      <c r="EM392" s="94"/>
      <c r="EN392" s="94"/>
      <c r="EO392" s="94"/>
      <c r="EP392" s="94"/>
      <c r="EQ392" s="94"/>
      <c r="ER392" s="94"/>
      <c r="ES392" s="94"/>
      <c r="ET392" s="94"/>
      <c r="EU392" s="94"/>
      <c r="EV392" s="94"/>
      <c r="EW392" s="94"/>
      <c r="EX392" s="94"/>
      <c r="EY392" s="94"/>
      <c r="EZ392" s="94"/>
      <c r="FA392" s="94"/>
      <c r="FB392" s="94"/>
      <c r="FC392" s="94"/>
      <c r="FD392" s="94"/>
      <c r="FE392" s="94"/>
      <c r="FF392" s="94"/>
      <c r="FG392" s="94"/>
      <c r="FH392" s="94"/>
      <c r="FI392" s="94"/>
      <c r="FJ392" s="94"/>
      <c r="FK392" s="94"/>
      <c r="FL392" s="94"/>
      <c r="FM392" s="94"/>
      <c r="FN392" s="94"/>
      <c r="FO392" s="94"/>
      <c r="FP392" s="94"/>
      <c r="FQ392" s="94"/>
      <c r="FR392" s="94"/>
      <c r="FS392" s="94"/>
      <c r="FT392" s="94"/>
      <c r="FU392" s="94"/>
      <c r="FV392" s="94"/>
      <c r="FW392" s="94"/>
      <c r="FX392" s="94"/>
      <c r="FY392" s="94"/>
      <c r="FZ392" s="94"/>
      <c r="GA392" s="94"/>
      <c r="GB392" s="94"/>
      <c r="GC392" s="94"/>
      <c r="GD392" s="94"/>
      <c r="GE392" s="94"/>
      <c r="GF392" s="94"/>
      <c r="GG392" s="94"/>
      <c r="GH392" s="94"/>
      <c r="GI392" s="94"/>
      <c r="GJ392" s="94"/>
      <c r="GK392" s="94"/>
      <c r="GL392" s="94"/>
      <c r="GM392" s="94"/>
      <c r="GN392" s="94"/>
      <c r="GO392" s="94"/>
      <c r="GP392" s="94"/>
      <c r="GQ392" s="94"/>
      <c r="GR392" s="94"/>
      <c r="GS392" s="94"/>
      <c r="GT392" s="94"/>
      <c r="GU392" s="94"/>
      <c r="GV392" s="94"/>
      <c r="GW392" s="94"/>
      <c r="GX392" s="94"/>
    </row>
    <row r="393" spans="1:206" ht="15.75">
      <c r="A393" s="106"/>
      <c r="B393" s="94"/>
      <c r="C393" s="94"/>
      <c r="D393" s="94"/>
      <c r="E393" s="96"/>
      <c r="F393" s="94"/>
      <c r="G393" s="94"/>
      <c r="H393" s="94"/>
      <c r="I393" s="94"/>
      <c r="J393" s="94"/>
      <c r="K393" s="94"/>
      <c r="L393" s="94"/>
      <c r="M393" s="94"/>
      <c r="N393" s="94"/>
      <c r="O393" s="94"/>
      <c r="P393" s="94"/>
      <c r="Q393" s="94"/>
      <c r="R393" s="94"/>
      <c r="S393" s="94"/>
      <c r="T393" s="94"/>
      <c r="U393" s="94"/>
      <c r="V393" s="94"/>
      <c r="W393" s="94"/>
      <c r="X393" s="94"/>
      <c r="Y393" s="94"/>
      <c r="Z393" s="94"/>
      <c r="AA393" s="94"/>
      <c r="AB393" s="94"/>
      <c r="AC393" s="94"/>
      <c r="AD393" s="94"/>
      <c r="AE393" s="94"/>
      <c r="AF393" s="94"/>
      <c r="AG393" s="94"/>
      <c r="AH393" s="94"/>
      <c r="AI393" s="94"/>
      <c r="AJ393" s="94"/>
      <c r="AK393" s="94"/>
      <c r="AL393" s="94"/>
      <c r="AM393" s="94"/>
      <c r="AN393" s="94"/>
      <c r="AO393" s="94"/>
      <c r="AP393" s="94"/>
      <c r="AQ393" s="94"/>
      <c r="AR393" s="94"/>
      <c r="AS393" s="94"/>
      <c r="AT393" s="94"/>
      <c r="AU393" s="94"/>
      <c r="AV393" s="94"/>
      <c r="AW393" s="94"/>
      <c r="AX393" s="94"/>
      <c r="AY393" s="94"/>
      <c r="AZ393" s="94"/>
      <c r="BA393" s="94"/>
      <c r="BB393" s="94"/>
      <c r="BC393" s="94"/>
      <c r="BD393" s="94"/>
      <c r="BE393" s="94"/>
      <c r="BF393" s="94"/>
      <c r="BG393" s="94"/>
      <c r="BH393" s="94"/>
      <c r="BI393" s="94"/>
      <c r="BJ393" s="94"/>
      <c r="BK393" s="94"/>
      <c r="BL393" s="94"/>
      <c r="BM393" s="94"/>
      <c r="BN393" s="94"/>
      <c r="BO393" s="94"/>
      <c r="BP393" s="94"/>
      <c r="BQ393" s="94"/>
      <c r="BR393" s="94"/>
      <c r="BS393" s="94"/>
      <c r="BT393" s="94"/>
      <c r="BU393" s="94"/>
      <c r="BV393" s="94"/>
      <c r="BW393" s="94"/>
      <c r="BX393" s="94"/>
      <c r="BY393" s="94"/>
      <c r="BZ393" s="94"/>
      <c r="CA393" s="94"/>
      <c r="CB393" s="94"/>
      <c r="CC393" s="94"/>
      <c r="CD393" s="94"/>
      <c r="CE393" s="94"/>
      <c r="CF393" s="94"/>
      <c r="CG393" s="94"/>
      <c r="CH393" s="94"/>
      <c r="CI393" s="94"/>
      <c r="CJ393" s="94"/>
      <c r="CK393" s="94"/>
      <c r="CL393" s="94"/>
      <c r="CM393" s="94"/>
      <c r="CN393" s="94"/>
      <c r="CO393" s="94"/>
      <c r="CP393" s="94"/>
      <c r="CQ393" s="94"/>
      <c r="CR393" s="94"/>
      <c r="CS393" s="94"/>
      <c r="CT393" s="94"/>
      <c r="CU393" s="94"/>
      <c r="CV393" s="94"/>
      <c r="CW393" s="94"/>
      <c r="CX393" s="94"/>
      <c r="CY393" s="94"/>
      <c r="CZ393" s="94"/>
      <c r="DA393" s="94"/>
      <c r="DB393" s="94"/>
      <c r="DC393" s="94"/>
      <c r="DD393" s="94"/>
      <c r="DE393" s="94"/>
      <c r="DF393" s="94"/>
      <c r="DG393" s="94"/>
      <c r="DH393" s="94"/>
      <c r="DI393" s="94"/>
      <c r="DJ393" s="94"/>
      <c r="DK393" s="94"/>
      <c r="DL393" s="94"/>
      <c r="DM393" s="94"/>
      <c r="DN393" s="94"/>
      <c r="DO393" s="94"/>
      <c r="DP393" s="94"/>
      <c r="DQ393" s="94"/>
      <c r="DR393" s="94"/>
      <c r="DS393" s="94"/>
      <c r="DT393" s="94"/>
      <c r="DU393" s="94"/>
      <c r="DV393" s="94"/>
      <c r="DW393" s="94"/>
      <c r="DX393" s="94"/>
      <c r="DY393" s="94"/>
      <c r="DZ393" s="94"/>
      <c r="EA393" s="94"/>
      <c r="EB393" s="94"/>
      <c r="EC393" s="94"/>
      <c r="ED393" s="94"/>
      <c r="EE393" s="94"/>
      <c r="EF393" s="94"/>
      <c r="EG393" s="94"/>
      <c r="EH393" s="94"/>
      <c r="EI393" s="94"/>
      <c r="EJ393" s="94"/>
      <c r="EK393" s="94"/>
      <c r="EL393" s="94"/>
      <c r="EM393" s="94"/>
      <c r="EN393" s="94"/>
      <c r="EO393" s="94"/>
      <c r="EP393" s="94"/>
      <c r="EQ393" s="94"/>
      <c r="ER393" s="94"/>
      <c r="ES393" s="94"/>
      <c r="ET393" s="94"/>
      <c r="EU393" s="94"/>
      <c r="EV393" s="94"/>
      <c r="EW393" s="94"/>
      <c r="EX393" s="94"/>
      <c r="EY393" s="94"/>
      <c r="EZ393" s="94"/>
      <c r="FA393" s="94"/>
      <c r="FB393" s="94"/>
      <c r="FC393" s="94"/>
      <c r="FD393" s="94"/>
      <c r="FE393" s="94"/>
      <c r="FF393" s="94"/>
      <c r="FG393" s="94"/>
      <c r="FH393" s="94"/>
      <c r="FI393" s="94"/>
      <c r="FJ393" s="94"/>
      <c r="FK393" s="94"/>
      <c r="FL393" s="94"/>
      <c r="FM393" s="94"/>
      <c r="FN393" s="94"/>
      <c r="FO393" s="94"/>
      <c r="FP393" s="94"/>
      <c r="FQ393" s="94"/>
      <c r="FR393" s="94"/>
      <c r="FS393" s="94"/>
      <c r="FT393" s="94"/>
      <c r="FU393" s="94"/>
      <c r="FV393" s="94"/>
      <c r="FW393" s="94"/>
      <c r="FX393" s="94"/>
      <c r="FY393" s="94"/>
      <c r="FZ393" s="94"/>
      <c r="GA393" s="94"/>
      <c r="GB393" s="94"/>
      <c r="GC393" s="94"/>
      <c r="GD393" s="94"/>
      <c r="GE393" s="94"/>
      <c r="GF393" s="94"/>
      <c r="GG393" s="94"/>
      <c r="GH393" s="94"/>
      <c r="GI393" s="94"/>
      <c r="GJ393" s="94"/>
      <c r="GK393" s="94"/>
      <c r="GL393" s="94"/>
      <c r="GM393" s="94"/>
      <c r="GN393" s="94"/>
      <c r="GO393" s="94"/>
      <c r="GP393" s="94"/>
      <c r="GQ393" s="94"/>
      <c r="GR393" s="94"/>
      <c r="GS393" s="94"/>
      <c r="GT393" s="94"/>
      <c r="GU393" s="94"/>
      <c r="GV393" s="94"/>
      <c r="GW393" s="94"/>
      <c r="GX393" s="94"/>
    </row>
    <row r="394" spans="1:206" ht="15.75">
      <c r="A394" s="106"/>
      <c r="B394" s="94"/>
      <c r="C394" s="94"/>
      <c r="D394" s="94"/>
      <c r="E394" s="96"/>
      <c r="F394" s="94"/>
      <c r="G394" s="94"/>
      <c r="H394" s="94"/>
      <c r="I394" s="94"/>
      <c r="J394" s="94"/>
      <c r="K394" s="94"/>
      <c r="L394" s="94"/>
      <c r="M394" s="94"/>
      <c r="N394" s="94"/>
      <c r="O394" s="94"/>
      <c r="P394" s="94"/>
      <c r="Q394" s="94"/>
      <c r="R394" s="94"/>
      <c r="S394" s="94"/>
      <c r="T394" s="94"/>
      <c r="U394" s="94"/>
      <c r="V394" s="94"/>
      <c r="W394" s="94"/>
      <c r="X394" s="94"/>
      <c r="Y394" s="94"/>
      <c r="Z394" s="94"/>
      <c r="AA394" s="94"/>
      <c r="AB394" s="94"/>
      <c r="AC394" s="94"/>
      <c r="AD394" s="94"/>
      <c r="AE394" s="94"/>
      <c r="AF394" s="94"/>
      <c r="AG394" s="94"/>
      <c r="AH394" s="94"/>
      <c r="AI394" s="94"/>
      <c r="AJ394" s="94"/>
      <c r="AK394" s="94"/>
      <c r="AL394" s="94"/>
      <c r="AM394" s="94"/>
      <c r="AN394" s="94"/>
      <c r="AO394" s="94"/>
      <c r="AP394" s="94"/>
      <c r="AQ394" s="94"/>
      <c r="AR394" s="94"/>
      <c r="AS394" s="94"/>
      <c r="AT394" s="94"/>
      <c r="AU394" s="94"/>
      <c r="AV394" s="94"/>
      <c r="AW394" s="94"/>
      <c r="AX394" s="94"/>
      <c r="AY394" s="94"/>
      <c r="AZ394" s="94"/>
      <c r="BA394" s="94"/>
      <c r="BB394" s="94"/>
      <c r="BC394" s="94"/>
      <c r="BD394" s="94"/>
      <c r="BE394" s="94"/>
      <c r="BF394" s="94"/>
      <c r="BG394" s="94"/>
      <c r="BH394" s="94"/>
      <c r="BI394" s="94"/>
      <c r="BJ394" s="94"/>
      <c r="BK394" s="94"/>
      <c r="BL394" s="94"/>
      <c r="BM394" s="94"/>
      <c r="BN394" s="94"/>
      <c r="BO394" s="94"/>
      <c r="BP394" s="94"/>
      <c r="BQ394" s="94"/>
      <c r="BR394" s="94"/>
      <c r="BS394" s="94"/>
      <c r="BT394" s="94"/>
      <c r="BU394" s="94"/>
      <c r="BV394" s="94"/>
      <c r="BW394" s="94"/>
      <c r="BX394" s="94"/>
      <c r="BY394" s="94"/>
      <c r="BZ394" s="94"/>
      <c r="CA394" s="94"/>
      <c r="CB394" s="94"/>
      <c r="CC394" s="94"/>
      <c r="CD394" s="94"/>
      <c r="CE394" s="94"/>
      <c r="CF394" s="94"/>
      <c r="CG394" s="94"/>
      <c r="CH394" s="94"/>
      <c r="CI394" s="94"/>
      <c r="CJ394" s="94"/>
      <c r="CK394" s="94"/>
      <c r="CL394" s="94"/>
      <c r="CM394" s="94"/>
      <c r="CN394" s="94"/>
      <c r="CO394" s="94"/>
      <c r="CP394" s="94"/>
      <c r="CQ394" s="94"/>
      <c r="CR394" s="94"/>
      <c r="CS394" s="94"/>
      <c r="CT394" s="94"/>
      <c r="CU394" s="94"/>
      <c r="CV394" s="94"/>
      <c r="CW394" s="94"/>
      <c r="CX394" s="94"/>
      <c r="CY394" s="94"/>
      <c r="CZ394" s="94"/>
      <c r="DA394" s="94"/>
      <c r="DB394" s="94"/>
      <c r="DC394" s="94"/>
      <c r="DD394" s="94"/>
      <c r="DE394" s="94"/>
      <c r="DF394" s="94"/>
      <c r="DG394" s="94"/>
      <c r="DH394" s="94"/>
      <c r="DI394" s="94"/>
      <c r="DJ394" s="94"/>
      <c r="DK394" s="94"/>
      <c r="DL394" s="94"/>
      <c r="DM394" s="94"/>
      <c r="DN394" s="94"/>
      <c r="DO394" s="94"/>
      <c r="DP394" s="94"/>
      <c r="DQ394" s="94"/>
      <c r="DR394" s="94"/>
      <c r="DS394" s="94"/>
      <c r="DT394" s="94"/>
      <c r="DU394" s="94"/>
      <c r="DV394" s="94"/>
      <c r="DW394" s="94"/>
      <c r="DX394" s="94"/>
      <c r="DY394" s="94"/>
      <c r="DZ394" s="94"/>
      <c r="EA394" s="94"/>
      <c r="EB394" s="94"/>
      <c r="EC394" s="94"/>
      <c r="ED394" s="94"/>
      <c r="EE394" s="94"/>
      <c r="EF394" s="94"/>
      <c r="EG394" s="94"/>
      <c r="EH394" s="94"/>
      <c r="EI394" s="94"/>
      <c r="EJ394" s="94"/>
      <c r="EK394" s="94"/>
      <c r="EL394" s="94"/>
      <c r="EM394" s="94"/>
      <c r="EN394" s="94"/>
      <c r="EO394" s="94"/>
      <c r="EP394" s="94"/>
      <c r="EQ394" s="94"/>
      <c r="ER394" s="94"/>
      <c r="ES394" s="94"/>
      <c r="ET394" s="94"/>
      <c r="EU394" s="94"/>
      <c r="EV394" s="94"/>
      <c r="EW394" s="94"/>
      <c r="EX394" s="94"/>
      <c r="EY394" s="94"/>
      <c r="EZ394" s="94"/>
      <c r="FA394" s="94"/>
      <c r="FB394" s="94"/>
      <c r="FC394" s="94"/>
      <c r="FD394" s="94"/>
      <c r="FE394" s="94"/>
      <c r="FF394" s="94"/>
      <c r="FG394" s="94"/>
      <c r="FH394" s="94"/>
      <c r="FI394" s="94"/>
      <c r="FJ394" s="94"/>
      <c r="FK394" s="94"/>
      <c r="FL394" s="94"/>
      <c r="FM394" s="94"/>
      <c r="FN394" s="94"/>
      <c r="FO394" s="94"/>
      <c r="FP394" s="94"/>
      <c r="FQ394" s="94"/>
      <c r="FR394" s="94"/>
      <c r="FS394" s="94"/>
      <c r="FT394" s="94"/>
      <c r="FU394" s="94"/>
      <c r="FV394" s="94"/>
      <c r="FW394" s="94"/>
      <c r="FX394" s="94"/>
      <c r="FY394" s="94"/>
      <c r="FZ394" s="94"/>
      <c r="GA394" s="94"/>
      <c r="GB394" s="94"/>
      <c r="GC394" s="94"/>
      <c r="GD394" s="94"/>
      <c r="GE394" s="94"/>
      <c r="GF394" s="94"/>
      <c r="GG394" s="94"/>
      <c r="GH394" s="94"/>
      <c r="GI394" s="94"/>
      <c r="GJ394" s="94"/>
      <c r="GK394" s="94"/>
      <c r="GL394" s="94"/>
      <c r="GM394" s="94"/>
      <c r="GN394" s="94"/>
      <c r="GO394" s="94"/>
      <c r="GP394" s="94"/>
      <c r="GQ394" s="94"/>
      <c r="GR394" s="94"/>
      <c r="GS394" s="94"/>
      <c r="GT394" s="94"/>
      <c r="GU394" s="94"/>
      <c r="GV394" s="94"/>
      <c r="GW394" s="94"/>
      <c r="GX394" s="94"/>
    </row>
    <row r="395" spans="1:206" ht="15.75">
      <c r="A395" s="106"/>
      <c r="B395" s="94"/>
      <c r="C395" s="94"/>
      <c r="D395" s="94"/>
      <c r="E395" s="96"/>
      <c r="F395" s="94"/>
      <c r="G395" s="94"/>
      <c r="H395" s="94"/>
      <c r="I395" s="94"/>
      <c r="J395" s="94"/>
      <c r="K395" s="94"/>
      <c r="L395" s="94"/>
      <c r="M395" s="94"/>
      <c r="N395" s="94"/>
      <c r="O395" s="94"/>
      <c r="P395" s="94"/>
      <c r="Q395" s="94"/>
      <c r="R395" s="94"/>
      <c r="S395" s="94"/>
      <c r="T395" s="94"/>
      <c r="U395" s="94"/>
      <c r="V395" s="94"/>
      <c r="W395" s="94"/>
      <c r="X395" s="94"/>
      <c r="Y395" s="94"/>
      <c r="Z395" s="94"/>
      <c r="AA395" s="94"/>
      <c r="AB395" s="94"/>
      <c r="AC395" s="94"/>
      <c r="AD395" s="94"/>
      <c r="AE395" s="94"/>
      <c r="AF395" s="94"/>
      <c r="AG395" s="94"/>
      <c r="AH395" s="94"/>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c r="BI395" s="94"/>
      <c r="BJ395" s="94"/>
      <c r="BK395" s="94"/>
      <c r="BL395" s="94"/>
      <c r="BM395" s="94"/>
      <c r="BN395" s="94"/>
      <c r="BO395" s="94"/>
      <c r="BP395" s="94"/>
      <c r="BQ395" s="94"/>
      <c r="BR395" s="94"/>
      <c r="BS395" s="94"/>
      <c r="BT395" s="94"/>
      <c r="BU395" s="94"/>
      <c r="BV395" s="94"/>
      <c r="BW395" s="94"/>
      <c r="BX395" s="94"/>
      <c r="BY395" s="94"/>
      <c r="BZ395" s="94"/>
      <c r="CA395" s="94"/>
      <c r="CB395" s="94"/>
      <c r="CC395" s="94"/>
      <c r="CD395" s="94"/>
      <c r="CE395" s="94"/>
      <c r="CF395" s="94"/>
      <c r="CG395" s="94"/>
      <c r="CH395" s="94"/>
      <c r="CI395" s="94"/>
      <c r="CJ395" s="94"/>
      <c r="CK395" s="94"/>
      <c r="CL395" s="94"/>
      <c r="CM395" s="94"/>
      <c r="CN395" s="94"/>
      <c r="CO395" s="94"/>
      <c r="CP395" s="94"/>
      <c r="CQ395" s="94"/>
      <c r="CR395" s="94"/>
      <c r="CS395" s="94"/>
      <c r="CT395" s="94"/>
      <c r="CU395" s="94"/>
      <c r="CV395" s="94"/>
      <c r="CW395" s="94"/>
      <c r="CX395" s="94"/>
      <c r="CY395" s="94"/>
      <c r="CZ395" s="94"/>
      <c r="DA395" s="94"/>
      <c r="DB395" s="94"/>
      <c r="DC395" s="94"/>
      <c r="DD395" s="94"/>
      <c r="DE395" s="94"/>
      <c r="DF395" s="94"/>
      <c r="DG395" s="94"/>
      <c r="DH395" s="94"/>
      <c r="DI395" s="94"/>
      <c r="DJ395" s="94"/>
      <c r="DK395" s="94"/>
      <c r="DL395" s="94"/>
      <c r="DM395" s="94"/>
      <c r="DN395" s="94"/>
      <c r="DO395" s="94"/>
      <c r="DP395" s="94"/>
      <c r="DQ395" s="94"/>
      <c r="DR395" s="94"/>
      <c r="DS395" s="94"/>
      <c r="DT395" s="94"/>
      <c r="DU395" s="94"/>
      <c r="DV395" s="94"/>
      <c r="DW395" s="94"/>
      <c r="DX395" s="94"/>
      <c r="DY395" s="94"/>
      <c r="DZ395" s="94"/>
      <c r="EA395" s="94"/>
      <c r="EB395" s="94"/>
      <c r="EC395" s="94"/>
      <c r="ED395" s="94"/>
      <c r="EE395" s="94"/>
      <c r="EF395" s="94"/>
      <c r="EG395" s="94"/>
      <c r="EH395" s="94"/>
      <c r="EI395" s="94"/>
      <c r="EJ395" s="94"/>
      <c r="EK395" s="94"/>
      <c r="EL395" s="94"/>
      <c r="EM395" s="94"/>
      <c r="EN395" s="94"/>
      <c r="EO395" s="94"/>
      <c r="EP395" s="94"/>
      <c r="EQ395" s="94"/>
      <c r="ER395" s="94"/>
      <c r="ES395" s="94"/>
      <c r="ET395" s="94"/>
      <c r="EU395" s="94"/>
      <c r="EV395" s="94"/>
      <c r="EW395" s="94"/>
      <c r="EX395" s="94"/>
      <c r="EY395" s="94"/>
      <c r="EZ395" s="94"/>
      <c r="FA395" s="94"/>
      <c r="FB395" s="94"/>
      <c r="FC395" s="94"/>
      <c r="FD395" s="94"/>
      <c r="FE395" s="94"/>
      <c r="FF395" s="94"/>
      <c r="FG395" s="94"/>
      <c r="FH395" s="94"/>
      <c r="FI395" s="94"/>
      <c r="FJ395" s="94"/>
      <c r="FK395" s="94"/>
      <c r="FL395" s="94"/>
      <c r="FM395" s="94"/>
      <c r="FN395" s="94"/>
      <c r="FO395" s="94"/>
      <c r="FP395" s="94"/>
      <c r="FQ395" s="94"/>
      <c r="FR395" s="94"/>
      <c r="FS395" s="94"/>
      <c r="FT395" s="94"/>
      <c r="FU395" s="94"/>
      <c r="FV395" s="94"/>
      <c r="FW395" s="94"/>
      <c r="FX395" s="94"/>
      <c r="FY395" s="94"/>
      <c r="FZ395" s="94"/>
      <c r="GA395" s="94"/>
      <c r="GB395" s="94"/>
      <c r="GC395" s="94"/>
      <c r="GD395" s="94"/>
      <c r="GE395" s="94"/>
      <c r="GF395" s="94"/>
      <c r="GG395" s="94"/>
      <c r="GH395" s="94"/>
      <c r="GI395" s="94"/>
      <c r="GJ395" s="94"/>
      <c r="GK395" s="94"/>
      <c r="GL395" s="94"/>
      <c r="GM395" s="94"/>
      <c r="GN395" s="94"/>
      <c r="GO395" s="94"/>
      <c r="GP395" s="94"/>
      <c r="GQ395" s="94"/>
      <c r="GR395" s="94"/>
      <c r="GS395" s="94"/>
      <c r="GT395" s="94"/>
      <c r="GU395" s="94"/>
      <c r="GV395" s="94"/>
      <c r="GW395" s="94"/>
      <c r="GX395" s="94"/>
    </row>
    <row r="396" spans="1:206" ht="15.75">
      <c r="A396" s="106"/>
      <c r="B396" s="94"/>
      <c r="C396" s="94"/>
      <c r="D396" s="94"/>
      <c r="E396" s="96"/>
      <c r="F396" s="94"/>
      <c r="G396" s="94"/>
      <c r="H396" s="94"/>
      <c r="I396" s="94"/>
      <c r="J396" s="94"/>
      <c r="K396" s="94"/>
      <c r="L396" s="94"/>
      <c r="M396" s="94"/>
      <c r="N396" s="94"/>
      <c r="O396" s="94"/>
      <c r="P396" s="94"/>
      <c r="Q396" s="94"/>
      <c r="R396" s="94"/>
      <c r="S396" s="94"/>
      <c r="T396" s="94"/>
      <c r="U396" s="94"/>
      <c r="V396" s="94"/>
      <c r="W396" s="94"/>
      <c r="X396" s="94"/>
      <c r="Y396" s="94"/>
      <c r="Z396" s="94"/>
      <c r="AA396" s="94"/>
      <c r="AB396" s="94"/>
      <c r="AC396" s="94"/>
      <c r="AD396" s="94"/>
      <c r="AE396" s="94"/>
      <c r="AF396" s="94"/>
      <c r="AG396" s="94"/>
      <c r="AH396" s="94"/>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c r="BI396" s="94"/>
      <c r="BJ396" s="94"/>
      <c r="BK396" s="94"/>
      <c r="BL396" s="94"/>
      <c r="BM396" s="94"/>
      <c r="BN396" s="94"/>
      <c r="BO396" s="94"/>
      <c r="BP396" s="94"/>
      <c r="BQ396" s="94"/>
      <c r="BR396" s="94"/>
      <c r="BS396" s="94"/>
      <c r="BT396" s="94"/>
      <c r="BU396" s="94"/>
      <c r="BV396" s="94"/>
      <c r="BW396" s="94"/>
      <c r="BX396" s="94"/>
      <c r="BY396" s="94"/>
      <c r="BZ396" s="94"/>
      <c r="CA396" s="94"/>
      <c r="CB396" s="94"/>
      <c r="CC396" s="94"/>
      <c r="CD396" s="94"/>
      <c r="CE396" s="94"/>
      <c r="CF396" s="94"/>
      <c r="CG396" s="94"/>
      <c r="CH396" s="94"/>
      <c r="CI396" s="94"/>
      <c r="CJ396" s="94"/>
      <c r="CK396" s="94"/>
      <c r="CL396" s="94"/>
      <c r="CM396" s="94"/>
      <c r="CN396" s="94"/>
      <c r="CO396" s="94"/>
      <c r="CP396" s="94"/>
      <c r="CQ396" s="94"/>
      <c r="CR396" s="94"/>
      <c r="CS396" s="94"/>
      <c r="CT396" s="94"/>
      <c r="CU396" s="94"/>
      <c r="CV396" s="94"/>
      <c r="CW396" s="94"/>
      <c r="CX396" s="94"/>
      <c r="CY396" s="94"/>
      <c r="CZ396" s="94"/>
      <c r="DA396" s="94"/>
      <c r="DB396" s="94"/>
      <c r="DC396" s="94"/>
      <c r="DD396" s="94"/>
      <c r="DE396" s="94"/>
      <c r="DF396" s="94"/>
      <c r="DG396" s="94"/>
      <c r="DH396" s="94"/>
      <c r="DI396" s="94"/>
      <c r="DJ396" s="94"/>
      <c r="DK396" s="94"/>
      <c r="DL396" s="94"/>
      <c r="DM396" s="94"/>
      <c r="DN396" s="94"/>
      <c r="DO396" s="94"/>
      <c r="DP396" s="94"/>
      <c r="DQ396" s="94"/>
      <c r="DR396" s="94"/>
      <c r="DS396" s="94"/>
      <c r="DT396" s="94"/>
      <c r="DU396" s="94"/>
      <c r="DV396" s="94"/>
      <c r="DW396" s="94"/>
      <c r="DX396" s="94"/>
      <c r="DY396" s="94"/>
      <c r="DZ396" s="94"/>
      <c r="EA396" s="94"/>
      <c r="EB396" s="94"/>
      <c r="EC396" s="94"/>
      <c r="ED396" s="94"/>
      <c r="EE396" s="94"/>
      <c r="EF396" s="94"/>
      <c r="EG396" s="94"/>
      <c r="EH396" s="94"/>
      <c r="EI396" s="94"/>
      <c r="EJ396" s="94"/>
      <c r="EK396" s="94"/>
      <c r="EL396" s="94"/>
      <c r="EM396" s="94"/>
      <c r="EN396" s="94"/>
      <c r="EO396" s="94"/>
      <c r="EP396" s="94"/>
      <c r="EQ396" s="94"/>
      <c r="ER396" s="94"/>
      <c r="ES396" s="94"/>
      <c r="ET396" s="94"/>
      <c r="EU396" s="94"/>
      <c r="EV396" s="94"/>
      <c r="EW396" s="94"/>
      <c r="EX396" s="94"/>
      <c r="EY396" s="94"/>
      <c r="EZ396" s="94"/>
      <c r="FA396" s="94"/>
      <c r="FB396" s="94"/>
      <c r="FC396" s="94"/>
      <c r="FD396" s="94"/>
      <c r="FE396" s="94"/>
      <c r="FF396" s="94"/>
      <c r="FG396" s="94"/>
      <c r="FH396" s="94"/>
      <c r="FI396" s="94"/>
      <c r="FJ396" s="94"/>
      <c r="FK396" s="94"/>
      <c r="FL396" s="94"/>
      <c r="FM396" s="94"/>
      <c r="FN396" s="94"/>
      <c r="FO396" s="94"/>
      <c r="FP396" s="94"/>
      <c r="FQ396" s="94"/>
      <c r="FR396" s="94"/>
      <c r="FS396" s="94"/>
      <c r="FT396" s="94"/>
      <c r="FU396" s="94"/>
      <c r="FV396" s="94"/>
      <c r="FW396" s="94"/>
      <c r="FX396" s="94"/>
      <c r="FY396" s="94"/>
      <c r="FZ396" s="94"/>
      <c r="GA396" s="94"/>
      <c r="GB396" s="94"/>
      <c r="GC396" s="94"/>
      <c r="GD396" s="94"/>
      <c r="GE396" s="94"/>
      <c r="GF396" s="94"/>
      <c r="GG396" s="94"/>
      <c r="GH396" s="94"/>
      <c r="GI396" s="94"/>
      <c r="GJ396" s="94"/>
      <c r="GK396" s="94"/>
      <c r="GL396" s="94"/>
      <c r="GM396" s="94"/>
      <c r="GN396" s="94"/>
      <c r="GO396" s="94"/>
      <c r="GP396" s="94"/>
      <c r="GQ396" s="94"/>
      <c r="GR396" s="94"/>
      <c r="GS396" s="94"/>
      <c r="GT396" s="94"/>
      <c r="GU396" s="94"/>
      <c r="GV396" s="94"/>
      <c r="GW396" s="94"/>
      <c r="GX396" s="94"/>
    </row>
    <row r="397" spans="1:206" ht="15.75">
      <c r="A397" s="106"/>
      <c r="B397" s="94"/>
      <c r="C397" s="94"/>
      <c r="D397" s="94"/>
      <c r="E397" s="96"/>
      <c r="F397" s="94"/>
      <c r="G397" s="94"/>
      <c r="H397" s="94"/>
      <c r="I397" s="94"/>
      <c r="J397" s="94"/>
      <c r="K397" s="94"/>
      <c r="L397" s="94"/>
      <c r="M397" s="94"/>
      <c r="N397" s="94"/>
      <c r="O397" s="94"/>
      <c r="P397" s="94"/>
      <c r="Q397" s="94"/>
      <c r="R397" s="94"/>
      <c r="S397" s="94"/>
      <c r="T397" s="94"/>
      <c r="U397" s="94"/>
      <c r="V397" s="94"/>
      <c r="W397" s="94"/>
      <c r="X397" s="94"/>
      <c r="Y397" s="94"/>
      <c r="Z397" s="94"/>
      <c r="AA397" s="94"/>
      <c r="AB397" s="94"/>
      <c r="AC397" s="94"/>
      <c r="AD397" s="94"/>
      <c r="AE397" s="94"/>
      <c r="AF397" s="94"/>
      <c r="AG397" s="94"/>
      <c r="AH397" s="94"/>
      <c r="AI397" s="94"/>
      <c r="AJ397" s="94"/>
      <c r="AK397" s="94"/>
      <c r="AL397" s="94"/>
      <c r="AM397" s="94"/>
      <c r="AN397" s="94"/>
      <c r="AO397" s="94"/>
      <c r="AP397" s="94"/>
      <c r="AQ397" s="94"/>
      <c r="AR397" s="94"/>
      <c r="AS397" s="94"/>
      <c r="AT397" s="94"/>
      <c r="AU397" s="94"/>
      <c r="AV397" s="94"/>
      <c r="AW397" s="94"/>
      <c r="AX397" s="94"/>
      <c r="AY397" s="94"/>
      <c r="AZ397" s="94"/>
      <c r="BA397" s="94"/>
      <c r="BB397" s="94"/>
      <c r="BC397" s="94"/>
      <c r="BD397" s="94"/>
      <c r="BE397" s="94"/>
      <c r="BF397" s="94"/>
      <c r="BG397" s="94"/>
      <c r="BH397" s="94"/>
      <c r="BI397" s="94"/>
      <c r="BJ397" s="94"/>
      <c r="BK397" s="94"/>
      <c r="BL397" s="94"/>
      <c r="BM397" s="94"/>
      <c r="BN397" s="94"/>
      <c r="BO397" s="94"/>
      <c r="BP397" s="94"/>
      <c r="BQ397" s="94"/>
      <c r="BR397" s="94"/>
      <c r="BS397" s="94"/>
      <c r="BT397" s="94"/>
      <c r="BU397" s="94"/>
      <c r="BV397" s="94"/>
      <c r="BW397" s="94"/>
      <c r="BX397" s="94"/>
      <c r="BY397" s="94"/>
      <c r="BZ397" s="94"/>
      <c r="CA397" s="94"/>
      <c r="CB397" s="94"/>
      <c r="CC397" s="94"/>
      <c r="CD397" s="94"/>
      <c r="CE397" s="94"/>
      <c r="CF397" s="94"/>
      <c r="CG397" s="94"/>
      <c r="CH397" s="94"/>
      <c r="CI397" s="94"/>
      <c r="CJ397" s="94"/>
      <c r="CK397" s="94"/>
      <c r="CL397" s="94"/>
      <c r="CM397" s="94"/>
      <c r="CN397" s="94"/>
      <c r="CO397" s="94"/>
      <c r="CP397" s="94"/>
      <c r="CQ397" s="94"/>
      <c r="CR397" s="94"/>
      <c r="CS397" s="94"/>
      <c r="CT397" s="94"/>
      <c r="CU397" s="94"/>
      <c r="CV397" s="94"/>
      <c r="CW397" s="94"/>
      <c r="CX397" s="94"/>
      <c r="CY397" s="94"/>
      <c r="CZ397" s="94"/>
      <c r="DA397" s="94"/>
      <c r="DB397" s="94"/>
      <c r="DC397" s="94"/>
      <c r="DD397" s="94"/>
      <c r="DE397" s="94"/>
      <c r="DF397" s="94"/>
      <c r="DG397" s="94"/>
      <c r="DH397" s="94"/>
      <c r="DI397" s="94"/>
      <c r="DJ397" s="94"/>
      <c r="DK397" s="94"/>
      <c r="DL397" s="94"/>
      <c r="DM397" s="94"/>
      <c r="DN397" s="94"/>
      <c r="DO397" s="94"/>
      <c r="DP397" s="94"/>
      <c r="DQ397" s="94"/>
      <c r="DR397" s="94"/>
      <c r="DS397" s="94"/>
      <c r="DT397" s="94"/>
      <c r="DU397" s="94"/>
      <c r="DV397" s="94"/>
      <c r="DW397" s="94"/>
      <c r="DX397" s="94"/>
      <c r="DY397" s="94"/>
      <c r="DZ397" s="94"/>
      <c r="EA397" s="94"/>
      <c r="EB397" s="94"/>
      <c r="EC397" s="94"/>
      <c r="ED397" s="94"/>
      <c r="EE397" s="94"/>
      <c r="EF397" s="94"/>
      <c r="EG397" s="94"/>
      <c r="EH397" s="94"/>
      <c r="EI397" s="94"/>
      <c r="EJ397" s="94"/>
      <c r="EK397" s="94"/>
      <c r="EL397" s="94"/>
      <c r="EM397" s="94"/>
      <c r="EN397" s="94"/>
      <c r="EO397" s="94"/>
      <c r="EP397" s="94"/>
      <c r="EQ397" s="94"/>
      <c r="ER397" s="94"/>
      <c r="ES397" s="94"/>
      <c r="ET397" s="94"/>
      <c r="EU397" s="94"/>
      <c r="EV397" s="94"/>
      <c r="EW397" s="94"/>
      <c r="EX397" s="94"/>
      <c r="EY397" s="94"/>
      <c r="EZ397" s="94"/>
      <c r="FA397" s="94"/>
      <c r="FB397" s="94"/>
      <c r="FC397" s="94"/>
      <c r="FD397" s="94"/>
      <c r="FE397" s="94"/>
      <c r="FF397" s="94"/>
      <c r="FG397" s="94"/>
      <c r="FH397" s="94"/>
      <c r="FI397" s="94"/>
      <c r="FJ397" s="94"/>
      <c r="FK397" s="94"/>
      <c r="FL397" s="94"/>
      <c r="FM397" s="94"/>
      <c r="FN397" s="94"/>
      <c r="FO397" s="94"/>
      <c r="FP397" s="94"/>
      <c r="FQ397" s="94"/>
      <c r="FR397" s="94"/>
      <c r="FS397" s="94"/>
      <c r="FT397" s="94"/>
      <c r="FU397" s="94"/>
      <c r="FV397" s="94"/>
      <c r="FW397" s="94"/>
      <c r="FX397" s="94"/>
      <c r="FY397" s="94"/>
      <c r="FZ397" s="94"/>
      <c r="GA397" s="94"/>
      <c r="GB397" s="94"/>
      <c r="GC397" s="94"/>
      <c r="GD397" s="94"/>
      <c r="GE397" s="94"/>
      <c r="GF397" s="94"/>
      <c r="GG397" s="94"/>
      <c r="GH397" s="94"/>
      <c r="GI397" s="94"/>
      <c r="GJ397" s="94"/>
      <c r="GK397" s="94"/>
      <c r="GL397" s="94"/>
      <c r="GM397" s="94"/>
      <c r="GN397" s="94"/>
      <c r="GO397" s="94"/>
      <c r="GP397" s="94"/>
      <c r="GQ397" s="94"/>
      <c r="GR397" s="94"/>
      <c r="GS397" s="94"/>
      <c r="GT397" s="94"/>
      <c r="GU397" s="94"/>
      <c r="GV397" s="94"/>
      <c r="GW397" s="94"/>
      <c r="GX397" s="94"/>
    </row>
    <row r="398" spans="1:206" ht="15.75">
      <c r="A398" s="106"/>
      <c r="B398" s="94"/>
      <c r="C398" s="94"/>
      <c r="D398" s="94"/>
      <c r="E398" s="96"/>
      <c r="F398" s="94"/>
      <c r="G398" s="94"/>
      <c r="H398" s="94"/>
      <c r="I398" s="94"/>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c r="BL398" s="94"/>
      <c r="BM398" s="94"/>
      <c r="BN398" s="94"/>
      <c r="BO398" s="94"/>
      <c r="BP398" s="94"/>
      <c r="BQ398" s="94"/>
      <c r="BR398" s="94"/>
      <c r="BS398" s="94"/>
      <c r="BT398" s="94"/>
      <c r="BU398" s="94"/>
      <c r="BV398" s="94"/>
      <c r="BW398" s="94"/>
      <c r="BX398" s="94"/>
      <c r="BY398" s="94"/>
      <c r="BZ398" s="94"/>
      <c r="CA398" s="94"/>
      <c r="CB398" s="94"/>
      <c r="CC398" s="94"/>
      <c r="CD398" s="94"/>
      <c r="CE398" s="94"/>
      <c r="CF398" s="94"/>
      <c r="CG398" s="94"/>
      <c r="CH398" s="94"/>
      <c r="CI398" s="94"/>
      <c r="CJ398" s="94"/>
      <c r="CK398" s="94"/>
      <c r="CL398" s="94"/>
      <c r="CM398" s="94"/>
      <c r="CN398" s="94"/>
      <c r="CO398" s="94"/>
      <c r="CP398" s="94"/>
      <c r="CQ398" s="94"/>
      <c r="CR398" s="94"/>
      <c r="CS398" s="94"/>
      <c r="CT398" s="94"/>
      <c r="CU398" s="94"/>
      <c r="CV398" s="94"/>
      <c r="CW398" s="94"/>
      <c r="CX398" s="94"/>
      <c r="CY398" s="94"/>
      <c r="CZ398" s="94"/>
      <c r="DA398" s="94"/>
      <c r="DB398" s="94"/>
      <c r="DC398" s="94"/>
      <c r="DD398" s="94"/>
      <c r="DE398" s="94"/>
      <c r="DF398" s="94"/>
      <c r="DG398" s="94"/>
      <c r="DH398" s="94"/>
      <c r="DI398" s="94"/>
      <c r="DJ398" s="94"/>
      <c r="DK398" s="94"/>
      <c r="DL398" s="94"/>
      <c r="DM398" s="94"/>
      <c r="DN398" s="94"/>
      <c r="DO398" s="94"/>
      <c r="DP398" s="94"/>
      <c r="DQ398" s="94"/>
      <c r="DR398" s="94"/>
      <c r="DS398" s="94"/>
      <c r="DT398" s="94"/>
      <c r="DU398" s="94"/>
      <c r="DV398" s="94"/>
      <c r="DW398" s="94"/>
      <c r="DX398" s="94"/>
      <c r="DY398" s="94"/>
      <c r="DZ398" s="94"/>
      <c r="EA398" s="94"/>
      <c r="EB398" s="94"/>
      <c r="EC398" s="94"/>
      <c r="ED398" s="94"/>
      <c r="EE398" s="94"/>
      <c r="EF398" s="94"/>
      <c r="EG398" s="94"/>
      <c r="EH398" s="94"/>
      <c r="EI398" s="94"/>
      <c r="EJ398" s="94"/>
      <c r="EK398" s="94"/>
      <c r="EL398" s="94"/>
      <c r="EM398" s="94"/>
      <c r="EN398" s="94"/>
      <c r="EO398" s="94"/>
      <c r="EP398" s="94"/>
      <c r="EQ398" s="94"/>
      <c r="ER398" s="94"/>
      <c r="ES398" s="94"/>
      <c r="ET398" s="94"/>
      <c r="EU398" s="94"/>
      <c r="EV398" s="94"/>
      <c r="EW398" s="94"/>
      <c r="EX398" s="94"/>
      <c r="EY398" s="94"/>
      <c r="EZ398" s="94"/>
      <c r="FA398" s="94"/>
      <c r="FB398" s="94"/>
      <c r="FC398" s="94"/>
      <c r="FD398" s="94"/>
      <c r="FE398" s="94"/>
      <c r="FF398" s="94"/>
      <c r="FG398" s="94"/>
      <c r="FH398" s="94"/>
      <c r="FI398" s="94"/>
      <c r="FJ398" s="94"/>
      <c r="FK398" s="94"/>
      <c r="FL398" s="94"/>
      <c r="FM398" s="94"/>
      <c r="FN398" s="94"/>
      <c r="FO398" s="94"/>
      <c r="FP398" s="94"/>
      <c r="FQ398" s="94"/>
      <c r="FR398" s="94"/>
      <c r="FS398" s="94"/>
      <c r="FT398" s="94"/>
      <c r="FU398" s="94"/>
      <c r="FV398" s="94"/>
      <c r="FW398" s="94"/>
      <c r="FX398" s="94"/>
      <c r="FY398" s="94"/>
      <c r="FZ398" s="94"/>
      <c r="GA398" s="94"/>
      <c r="GB398" s="94"/>
      <c r="GC398" s="94"/>
      <c r="GD398" s="94"/>
      <c r="GE398" s="94"/>
      <c r="GF398" s="94"/>
      <c r="GG398" s="94"/>
      <c r="GH398" s="94"/>
      <c r="GI398" s="94"/>
      <c r="GJ398" s="94"/>
      <c r="GK398" s="94"/>
      <c r="GL398" s="94"/>
      <c r="GM398" s="94"/>
      <c r="GN398" s="94"/>
      <c r="GO398" s="94"/>
      <c r="GP398" s="94"/>
      <c r="GQ398" s="94"/>
      <c r="GR398" s="94"/>
      <c r="GS398" s="94"/>
      <c r="GT398" s="94"/>
      <c r="GU398" s="94"/>
      <c r="GV398" s="94"/>
      <c r="GW398" s="94"/>
      <c r="GX398" s="94"/>
    </row>
    <row r="399" spans="1:206" ht="15.75">
      <c r="A399" s="106"/>
      <c r="B399" s="94"/>
      <c r="C399" s="94"/>
      <c r="D399" s="94"/>
      <c r="E399" s="96"/>
      <c r="F399" s="94"/>
      <c r="G399" s="94"/>
      <c r="H399" s="94"/>
      <c r="I399" s="94"/>
      <c r="J399" s="94"/>
      <c r="K399" s="94"/>
      <c r="L399" s="94"/>
      <c r="M399" s="94"/>
      <c r="N399" s="94"/>
      <c r="O399" s="94"/>
      <c r="P399" s="94"/>
      <c r="Q399" s="94"/>
      <c r="R399" s="94"/>
      <c r="S399" s="94"/>
      <c r="T399" s="94"/>
      <c r="U399" s="94"/>
      <c r="V399" s="94"/>
      <c r="W399" s="94"/>
      <c r="X399" s="94"/>
      <c r="Y399" s="94"/>
      <c r="Z399" s="94"/>
      <c r="AA399" s="94"/>
      <c r="AB399" s="94"/>
      <c r="AC399" s="94"/>
      <c r="AD399" s="94"/>
      <c r="AE399" s="94"/>
      <c r="AF399" s="94"/>
      <c r="AG399" s="94"/>
      <c r="AH399" s="94"/>
      <c r="AI399" s="94"/>
      <c r="AJ399" s="94"/>
      <c r="AK399" s="94"/>
      <c r="AL399" s="94"/>
      <c r="AM399" s="94"/>
      <c r="AN399" s="94"/>
      <c r="AO399" s="94"/>
      <c r="AP399" s="94"/>
      <c r="AQ399" s="94"/>
      <c r="AR399" s="94"/>
      <c r="AS399" s="94"/>
      <c r="AT399" s="94"/>
      <c r="AU399" s="94"/>
      <c r="AV399" s="94"/>
      <c r="AW399" s="94"/>
      <c r="AX399" s="94"/>
      <c r="AY399" s="94"/>
      <c r="AZ399" s="94"/>
      <c r="BA399" s="94"/>
      <c r="BB399" s="94"/>
      <c r="BC399" s="94"/>
      <c r="BD399" s="94"/>
      <c r="BE399" s="94"/>
      <c r="BF399" s="94"/>
      <c r="BG399" s="94"/>
      <c r="BH399" s="94"/>
      <c r="BI399" s="94"/>
      <c r="BJ399" s="94"/>
      <c r="BK399" s="94"/>
      <c r="BL399" s="94"/>
      <c r="BM399" s="94"/>
      <c r="BN399" s="94"/>
      <c r="BO399" s="94"/>
      <c r="BP399" s="94"/>
      <c r="BQ399" s="94"/>
      <c r="BR399" s="94"/>
      <c r="BS399" s="94"/>
      <c r="BT399" s="94"/>
      <c r="BU399" s="94"/>
      <c r="BV399" s="94"/>
      <c r="BW399" s="94"/>
      <c r="BX399" s="94"/>
      <c r="BY399" s="94"/>
      <c r="BZ399" s="94"/>
      <c r="CA399" s="94"/>
      <c r="CB399" s="94"/>
      <c r="CC399" s="94"/>
      <c r="CD399" s="94"/>
      <c r="CE399" s="94"/>
      <c r="CF399" s="94"/>
      <c r="CG399" s="94"/>
      <c r="CH399" s="94"/>
      <c r="CI399" s="94"/>
      <c r="CJ399" s="94"/>
      <c r="CK399" s="94"/>
      <c r="CL399" s="94"/>
      <c r="CM399" s="94"/>
      <c r="CN399" s="94"/>
      <c r="CO399" s="94"/>
      <c r="CP399" s="94"/>
      <c r="CQ399" s="94"/>
      <c r="CR399" s="94"/>
      <c r="CS399" s="94"/>
      <c r="CT399" s="94"/>
      <c r="CU399" s="94"/>
      <c r="CV399" s="94"/>
      <c r="CW399" s="94"/>
      <c r="CX399" s="94"/>
      <c r="CY399" s="94"/>
      <c r="CZ399" s="94"/>
      <c r="DA399" s="94"/>
      <c r="DB399" s="94"/>
      <c r="DC399" s="94"/>
      <c r="DD399" s="94"/>
      <c r="DE399" s="94"/>
      <c r="DF399" s="94"/>
      <c r="DG399" s="94"/>
      <c r="DH399" s="94"/>
      <c r="DI399" s="94"/>
      <c r="DJ399" s="94"/>
      <c r="DK399" s="94"/>
      <c r="DL399" s="94"/>
      <c r="DM399" s="94"/>
      <c r="DN399" s="94"/>
      <c r="DO399" s="94"/>
      <c r="DP399" s="94"/>
      <c r="DQ399" s="94"/>
      <c r="DR399" s="94"/>
      <c r="DS399" s="94"/>
      <c r="DT399" s="94"/>
      <c r="DU399" s="94"/>
      <c r="DV399" s="94"/>
      <c r="DW399" s="94"/>
      <c r="DX399" s="94"/>
      <c r="DY399" s="94"/>
      <c r="DZ399" s="94"/>
      <c r="EA399" s="94"/>
      <c r="EB399" s="94"/>
      <c r="EC399" s="94"/>
      <c r="ED399" s="94"/>
      <c r="EE399" s="94"/>
      <c r="EF399" s="94"/>
      <c r="EG399" s="94"/>
      <c r="EH399" s="94"/>
      <c r="EI399" s="94"/>
      <c r="EJ399" s="94"/>
      <c r="EK399" s="94"/>
      <c r="EL399" s="94"/>
      <c r="EM399" s="94"/>
      <c r="EN399" s="94"/>
      <c r="EO399" s="94"/>
      <c r="EP399" s="94"/>
      <c r="EQ399" s="94"/>
      <c r="ER399" s="94"/>
      <c r="ES399" s="94"/>
      <c r="ET399" s="94"/>
      <c r="EU399" s="94"/>
      <c r="EV399" s="94"/>
      <c r="EW399" s="94"/>
      <c r="EX399" s="94"/>
      <c r="EY399" s="94"/>
      <c r="EZ399" s="94"/>
      <c r="FA399" s="94"/>
      <c r="FB399" s="94"/>
      <c r="FC399" s="94"/>
      <c r="FD399" s="94"/>
      <c r="FE399" s="94"/>
      <c r="FF399" s="94"/>
      <c r="FG399" s="94"/>
      <c r="FH399" s="94"/>
      <c r="FI399" s="94"/>
      <c r="FJ399" s="94"/>
      <c r="FK399" s="94"/>
      <c r="FL399" s="94"/>
      <c r="FM399" s="94"/>
      <c r="FN399" s="94"/>
      <c r="FO399" s="94"/>
      <c r="FP399" s="94"/>
      <c r="FQ399" s="94"/>
      <c r="FR399" s="94"/>
      <c r="FS399" s="94"/>
      <c r="FT399" s="94"/>
      <c r="FU399" s="94"/>
      <c r="FV399" s="94"/>
      <c r="FW399" s="94"/>
      <c r="FX399" s="94"/>
      <c r="FY399" s="94"/>
      <c r="FZ399" s="94"/>
      <c r="GA399" s="94"/>
      <c r="GB399" s="94"/>
      <c r="GC399" s="94"/>
      <c r="GD399" s="94"/>
      <c r="GE399" s="94"/>
      <c r="GF399" s="94"/>
      <c r="GG399" s="94"/>
      <c r="GH399" s="94"/>
      <c r="GI399" s="94"/>
      <c r="GJ399" s="94"/>
      <c r="GK399" s="94"/>
      <c r="GL399" s="94"/>
      <c r="GM399" s="94"/>
      <c r="GN399" s="94"/>
      <c r="GO399" s="94"/>
      <c r="GP399" s="94"/>
      <c r="GQ399" s="94"/>
      <c r="GR399" s="94"/>
      <c r="GS399" s="94"/>
      <c r="GT399" s="94"/>
      <c r="GU399" s="94"/>
      <c r="GV399" s="94"/>
      <c r="GW399" s="94"/>
      <c r="GX399" s="94"/>
    </row>
    <row r="400" spans="1:206" ht="15.75">
      <c r="A400" s="106"/>
      <c r="B400" s="94"/>
      <c r="C400" s="94"/>
      <c r="D400" s="94"/>
      <c r="E400" s="96"/>
      <c r="F400" s="94"/>
      <c r="G400" s="94"/>
      <c r="H400" s="94"/>
      <c r="I400" s="94"/>
      <c r="J400" s="94"/>
      <c r="K400" s="94"/>
      <c r="L400" s="94"/>
      <c r="M400" s="94"/>
      <c r="N400" s="94"/>
      <c r="O400" s="94"/>
      <c r="P400" s="94"/>
      <c r="Q400" s="94"/>
      <c r="R400" s="94"/>
      <c r="S400" s="94"/>
      <c r="T400" s="94"/>
      <c r="U400" s="94"/>
      <c r="V400" s="94"/>
      <c r="W400" s="94"/>
      <c r="X400" s="94"/>
      <c r="Y400" s="94"/>
      <c r="Z400" s="94"/>
      <c r="AA400" s="94"/>
      <c r="AB400" s="94"/>
      <c r="AC400" s="94"/>
      <c r="AD400" s="94"/>
      <c r="AE400" s="94"/>
      <c r="AF400" s="94"/>
      <c r="AG400" s="94"/>
      <c r="AH400" s="94"/>
      <c r="AI400" s="94"/>
      <c r="AJ400" s="94"/>
      <c r="AK400" s="94"/>
      <c r="AL400" s="94"/>
      <c r="AM400" s="94"/>
      <c r="AN400" s="94"/>
      <c r="AO400" s="94"/>
      <c r="AP400" s="94"/>
      <c r="AQ400" s="94"/>
      <c r="AR400" s="94"/>
      <c r="AS400" s="94"/>
      <c r="AT400" s="94"/>
      <c r="AU400" s="94"/>
      <c r="AV400" s="94"/>
      <c r="AW400" s="94"/>
      <c r="AX400" s="94"/>
      <c r="AY400" s="94"/>
      <c r="AZ400" s="94"/>
      <c r="BA400" s="94"/>
      <c r="BB400" s="94"/>
      <c r="BC400" s="94"/>
      <c r="BD400" s="94"/>
      <c r="BE400" s="94"/>
      <c r="BF400" s="94"/>
      <c r="BG400" s="94"/>
      <c r="BH400" s="94"/>
      <c r="BI400" s="94"/>
      <c r="BJ400" s="94"/>
      <c r="BK400" s="94"/>
      <c r="BL400" s="94"/>
      <c r="BM400" s="94"/>
      <c r="BN400" s="94"/>
      <c r="BO400" s="94"/>
      <c r="BP400" s="94"/>
      <c r="BQ400" s="94"/>
      <c r="BR400" s="94"/>
      <c r="BS400" s="94"/>
      <c r="BT400" s="94"/>
      <c r="BU400" s="94"/>
      <c r="BV400" s="94"/>
      <c r="BW400" s="94"/>
      <c r="BX400" s="94"/>
      <c r="BY400" s="94"/>
      <c r="BZ400" s="94"/>
      <c r="CA400" s="94"/>
      <c r="CB400" s="94"/>
      <c r="CC400" s="94"/>
      <c r="CD400" s="94"/>
      <c r="CE400" s="94"/>
      <c r="CF400" s="94"/>
      <c r="CG400" s="94"/>
      <c r="CH400" s="94"/>
      <c r="CI400" s="94"/>
      <c r="CJ400" s="94"/>
      <c r="CK400" s="94"/>
      <c r="CL400" s="94"/>
      <c r="CM400" s="94"/>
      <c r="CN400" s="94"/>
      <c r="CO400" s="94"/>
      <c r="CP400" s="94"/>
      <c r="CQ400" s="94"/>
      <c r="CR400" s="94"/>
      <c r="CS400" s="94"/>
      <c r="CT400" s="94"/>
      <c r="CU400" s="94"/>
      <c r="CV400" s="94"/>
      <c r="CW400" s="94"/>
      <c r="CX400" s="94"/>
      <c r="CY400" s="94"/>
      <c r="CZ400" s="94"/>
      <c r="DA400" s="94"/>
      <c r="DB400" s="94"/>
      <c r="DC400" s="94"/>
      <c r="DD400" s="94"/>
      <c r="DE400" s="94"/>
      <c r="DF400" s="94"/>
      <c r="DG400" s="94"/>
      <c r="DH400" s="94"/>
      <c r="DI400" s="94"/>
      <c r="DJ400" s="94"/>
      <c r="DK400" s="94"/>
      <c r="DL400" s="94"/>
      <c r="DM400" s="94"/>
      <c r="DN400" s="94"/>
      <c r="DO400" s="94"/>
      <c r="DP400" s="94"/>
      <c r="DQ400" s="94"/>
      <c r="DR400" s="94"/>
      <c r="DS400" s="94"/>
      <c r="DT400" s="94"/>
      <c r="DU400" s="94"/>
      <c r="DV400" s="94"/>
      <c r="DW400" s="94"/>
      <c r="DX400" s="94"/>
      <c r="DY400" s="94"/>
      <c r="DZ400" s="94"/>
      <c r="EA400" s="94"/>
      <c r="EB400" s="94"/>
      <c r="EC400" s="94"/>
      <c r="ED400" s="94"/>
      <c r="EE400" s="94"/>
      <c r="EF400" s="94"/>
      <c r="EG400" s="94"/>
      <c r="EH400" s="94"/>
      <c r="EI400" s="94"/>
      <c r="EJ400" s="94"/>
      <c r="EK400" s="94"/>
      <c r="EL400" s="94"/>
      <c r="EM400" s="94"/>
      <c r="EN400" s="94"/>
      <c r="EO400" s="94"/>
      <c r="EP400" s="94"/>
      <c r="EQ400" s="94"/>
      <c r="ER400" s="94"/>
      <c r="ES400" s="94"/>
      <c r="ET400" s="94"/>
      <c r="EU400" s="94"/>
      <c r="EV400" s="94"/>
      <c r="EW400" s="94"/>
      <c r="EX400" s="94"/>
      <c r="EY400" s="94"/>
      <c r="EZ400" s="94"/>
      <c r="FA400" s="94"/>
      <c r="FB400" s="94"/>
      <c r="FC400" s="94"/>
      <c r="FD400" s="94"/>
      <c r="FE400" s="94"/>
      <c r="FF400" s="94"/>
      <c r="FG400" s="94"/>
      <c r="FH400" s="94"/>
      <c r="FI400" s="94"/>
      <c r="FJ400" s="94"/>
      <c r="FK400" s="94"/>
      <c r="FL400" s="94"/>
      <c r="FM400" s="94"/>
      <c r="FN400" s="94"/>
      <c r="FO400" s="94"/>
      <c r="FP400" s="94"/>
      <c r="FQ400" s="94"/>
      <c r="FR400" s="94"/>
      <c r="FS400" s="94"/>
      <c r="FT400" s="94"/>
      <c r="FU400" s="94"/>
      <c r="FV400" s="94"/>
      <c r="FW400" s="94"/>
      <c r="FX400" s="94"/>
      <c r="FY400" s="94"/>
      <c r="FZ400" s="94"/>
      <c r="GA400" s="94"/>
      <c r="GB400" s="94"/>
      <c r="GC400" s="94"/>
      <c r="GD400" s="94"/>
      <c r="GE400" s="94"/>
      <c r="GF400" s="94"/>
      <c r="GG400" s="94"/>
      <c r="GH400" s="94"/>
      <c r="GI400" s="94"/>
      <c r="GJ400" s="94"/>
      <c r="GK400" s="94"/>
      <c r="GL400" s="94"/>
      <c r="GM400" s="94"/>
      <c r="GN400" s="94"/>
      <c r="GO400" s="94"/>
      <c r="GP400" s="94"/>
      <c r="GQ400" s="94"/>
      <c r="GR400" s="94"/>
      <c r="GS400" s="94"/>
      <c r="GT400" s="94"/>
      <c r="GU400" s="94"/>
      <c r="GV400" s="94"/>
      <c r="GW400" s="94"/>
      <c r="GX400" s="94"/>
    </row>
    <row r="401" spans="1:206" ht="15.75">
      <c r="A401" s="106"/>
      <c r="B401" s="94"/>
      <c r="C401" s="94"/>
      <c r="D401" s="94"/>
      <c r="E401" s="96"/>
      <c r="F401" s="94"/>
      <c r="G401" s="94"/>
      <c r="H401" s="94"/>
      <c r="I401" s="94"/>
      <c r="J401" s="94"/>
      <c r="K401" s="94"/>
      <c r="L401" s="94"/>
      <c r="M401" s="94"/>
      <c r="N401" s="94"/>
      <c r="O401" s="94"/>
      <c r="P401" s="94"/>
      <c r="Q401" s="94"/>
      <c r="R401" s="94"/>
      <c r="S401" s="94"/>
      <c r="T401" s="94"/>
      <c r="U401" s="94"/>
      <c r="V401" s="94"/>
      <c r="W401" s="94"/>
      <c r="X401" s="94"/>
      <c r="Y401" s="94"/>
      <c r="Z401" s="94"/>
      <c r="AA401" s="94"/>
      <c r="AB401" s="94"/>
      <c r="AC401" s="94"/>
      <c r="AD401" s="94"/>
      <c r="AE401" s="94"/>
      <c r="AF401" s="94"/>
      <c r="AG401" s="94"/>
      <c r="AH401" s="94"/>
      <c r="AI401" s="94"/>
      <c r="AJ401" s="94"/>
      <c r="AK401" s="94"/>
      <c r="AL401" s="94"/>
      <c r="AM401" s="94"/>
      <c r="AN401" s="94"/>
      <c r="AO401" s="94"/>
      <c r="AP401" s="94"/>
      <c r="AQ401" s="94"/>
      <c r="AR401" s="94"/>
      <c r="AS401" s="94"/>
      <c r="AT401" s="94"/>
      <c r="AU401" s="94"/>
      <c r="AV401" s="94"/>
      <c r="AW401" s="94"/>
      <c r="AX401" s="94"/>
      <c r="AY401" s="94"/>
      <c r="AZ401" s="94"/>
      <c r="BA401" s="94"/>
      <c r="BB401" s="94"/>
      <c r="BC401" s="94"/>
      <c r="BD401" s="94"/>
      <c r="BE401" s="94"/>
      <c r="BF401" s="94"/>
      <c r="BG401" s="94"/>
      <c r="BH401" s="94"/>
      <c r="BI401" s="94"/>
      <c r="BJ401" s="94"/>
      <c r="BK401" s="94"/>
      <c r="BL401" s="94"/>
      <c r="BM401" s="94"/>
      <c r="BN401" s="94"/>
      <c r="BO401" s="94"/>
      <c r="BP401" s="94"/>
      <c r="BQ401" s="94"/>
      <c r="BR401" s="94"/>
      <c r="BS401" s="94"/>
      <c r="BT401" s="94"/>
      <c r="BU401" s="94"/>
      <c r="BV401" s="94"/>
      <c r="BW401" s="94"/>
      <c r="BX401" s="94"/>
      <c r="BY401" s="94"/>
      <c r="BZ401" s="94"/>
      <c r="CA401" s="94"/>
      <c r="CB401" s="94"/>
      <c r="CC401" s="94"/>
      <c r="CD401" s="94"/>
      <c r="CE401" s="94"/>
      <c r="CF401" s="94"/>
      <c r="CG401" s="94"/>
      <c r="CH401" s="94"/>
      <c r="CI401" s="94"/>
      <c r="CJ401" s="94"/>
      <c r="CK401" s="94"/>
      <c r="CL401" s="94"/>
      <c r="CM401" s="94"/>
      <c r="CN401" s="94"/>
      <c r="CO401" s="94"/>
      <c r="CP401" s="94"/>
      <c r="CQ401" s="94"/>
      <c r="CR401" s="94"/>
      <c r="CS401" s="94"/>
      <c r="CT401" s="94"/>
      <c r="CU401" s="94"/>
      <c r="CV401" s="94"/>
      <c r="CW401" s="94"/>
      <c r="CX401" s="94"/>
      <c r="CY401" s="94"/>
      <c r="CZ401" s="94"/>
      <c r="DA401" s="94"/>
      <c r="DB401" s="94"/>
      <c r="DC401" s="94"/>
      <c r="DD401" s="94"/>
      <c r="DE401" s="94"/>
      <c r="DF401" s="94"/>
      <c r="DG401" s="94"/>
      <c r="DH401" s="94"/>
      <c r="DI401" s="94"/>
      <c r="DJ401" s="94"/>
      <c r="DK401" s="94"/>
      <c r="DL401" s="94"/>
      <c r="DM401" s="94"/>
      <c r="DN401" s="94"/>
      <c r="DO401" s="94"/>
      <c r="DP401" s="94"/>
      <c r="DQ401" s="94"/>
      <c r="DR401" s="94"/>
      <c r="DS401" s="94"/>
      <c r="DT401" s="94"/>
      <c r="DU401" s="94"/>
      <c r="DV401" s="94"/>
      <c r="DW401" s="94"/>
      <c r="DX401" s="94"/>
      <c r="DY401" s="94"/>
      <c r="DZ401" s="94"/>
      <c r="EA401" s="94"/>
      <c r="EB401" s="94"/>
      <c r="EC401" s="94"/>
      <c r="ED401" s="94"/>
      <c r="EE401" s="94"/>
      <c r="EF401" s="94"/>
      <c r="EG401" s="94"/>
      <c r="EH401" s="94"/>
      <c r="EI401" s="94"/>
      <c r="EJ401" s="94"/>
      <c r="EK401" s="94"/>
      <c r="EL401" s="94"/>
      <c r="EM401" s="94"/>
      <c r="EN401" s="94"/>
      <c r="EO401" s="94"/>
      <c r="EP401" s="94"/>
      <c r="EQ401" s="94"/>
      <c r="ER401" s="94"/>
      <c r="ES401" s="94"/>
      <c r="ET401" s="94"/>
      <c r="EU401" s="94"/>
      <c r="EV401" s="94"/>
      <c r="EW401" s="94"/>
      <c r="EX401" s="94"/>
      <c r="EY401" s="94"/>
      <c r="EZ401" s="94"/>
      <c r="FA401" s="94"/>
      <c r="FB401" s="94"/>
      <c r="FC401" s="94"/>
      <c r="FD401" s="94"/>
      <c r="FE401" s="94"/>
      <c r="FF401" s="94"/>
      <c r="FG401" s="94"/>
      <c r="FH401" s="94"/>
      <c r="FI401" s="94"/>
      <c r="FJ401" s="94"/>
      <c r="FK401" s="94"/>
      <c r="FL401" s="94"/>
      <c r="FM401" s="94"/>
      <c r="FN401" s="94"/>
      <c r="FO401" s="94"/>
      <c r="FP401" s="94"/>
      <c r="FQ401" s="94"/>
      <c r="FR401" s="94"/>
      <c r="FS401" s="94"/>
      <c r="FT401" s="94"/>
      <c r="FU401" s="94"/>
      <c r="FV401" s="94"/>
      <c r="FW401" s="94"/>
      <c r="FX401" s="94"/>
      <c r="FY401" s="94"/>
      <c r="FZ401" s="94"/>
      <c r="GA401" s="94"/>
      <c r="GB401" s="94"/>
      <c r="GC401" s="94"/>
      <c r="GD401" s="94"/>
      <c r="GE401" s="94"/>
      <c r="GF401" s="94"/>
      <c r="GG401" s="94"/>
      <c r="GH401" s="94"/>
      <c r="GI401" s="94"/>
      <c r="GJ401" s="94"/>
      <c r="GK401" s="94"/>
      <c r="GL401" s="94"/>
      <c r="GM401" s="94"/>
      <c r="GN401" s="94"/>
      <c r="GO401" s="94"/>
      <c r="GP401" s="94"/>
      <c r="GQ401" s="94"/>
      <c r="GR401" s="94"/>
      <c r="GS401" s="94"/>
      <c r="GT401" s="94"/>
      <c r="GU401" s="94"/>
      <c r="GV401" s="94"/>
      <c r="GW401" s="94"/>
      <c r="GX401" s="94"/>
    </row>
    <row r="402" spans="1:206" ht="15.75">
      <c r="A402" s="106"/>
      <c r="B402" s="94"/>
      <c r="C402" s="94"/>
      <c r="D402" s="94"/>
      <c r="E402" s="96"/>
      <c r="F402" s="94"/>
      <c r="G402" s="94"/>
      <c r="H402" s="94"/>
      <c r="I402" s="94"/>
      <c r="J402" s="94"/>
      <c r="K402" s="94"/>
      <c r="L402" s="94"/>
      <c r="M402" s="94"/>
      <c r="N402" s="94"/>
      <c r="O402" s="94"/>
      <c r="P402" s="94"/>
      <c r="Q402" s="94"/>
      <c r="R402" s="94"/>
      <c r="S402" s="94"/>
      <c r="T402" s="94"/>
      <c r="U402" s="94"/>
      <c r="V402" s="94"/>
      <c r="W402" s="94"/>
      <c r="X402" s="94"/>
      <c r="Y402" s="94"/>
      <c r="Z402" s="94"/>
      <c r="AA402" s="94"/>
      <c r="AB402" s="94"/>
      <c r="AC402" s="94"/>
      <c r="AD402" s="94"/>
      <c r="AE402" s="94"/>
      <c r="AF402" s="94"/>
      <c r="AG402" s="94"/>
      <c r="AH402" s="94"/>
      <c r="AI402" s="94"/>
      <c r="AJ402" s="94"/>
      <c r="AK402" s="94"/>
      <c r="AL402" s="94"/>
      <c r="AM402" s="94"/>
      <c r="AN402" s="94"/>
      <c r="AO402" s="94"/>
      <c r="AP402" s="94"/>
      <c r="AQ402" s="94"/>
      <c r="AR402" s="94"/>
      <c r="AS402" s="94"/>
      <c r="AT402" s="94"/>
      <c r="AU402" s="94"/>
      <c r="AV402" s="94"/>
      <c r="AW402" s="94"/>
      <c r="AX402" s="94"/>
      <c r="AY402" s="94"/>
      <c r="AZ402" s="94"/>
      <c r="BA402" s="94"/>
      <c r="BB402" s="94"/>
      <c r="BC402" s="94"/>
      <c r="BD402" s="94"/>
      <c r="BE402" s="94"/>
      <c r="BF402" s="94"/>
      <c r="BG402" s="94"/>
      <c r="BH402" s="94"/>
      <c r="BI402" s="94"/>
      <c r="BJ402" s="94"/>
      <c r="BK402" s="94"/>
      <c r="BL402" s="94"/>
      <c r="BM402" s="94"/>
      <c r="BN402" s="94"/>
      <c r="BO402" s="94"/>
      <c r="BP402" s="94"/>
      <c r="BQ402" s="94"/>
      <c r="BR402" s="94"/>
      <c r="BS402" s="94"/>
      <c r="BT402" s="94"/>
      <c r="BU402" s="94"/>
      <c r="BV402" s="94"/>
      <c r="BW402" s="94"/>
      <c r="BX402" s="94"/>
      <c r="BY402" s="94"/>
      <c r="BZ402" s="94"/>
      <c r="CA402" s="94"/>
      <c r="CB402" s="94"/>
      <c r="CC402" s="94"/>
      <c r="CD402" s="94"/>
      <c r="CE402" s="94"/>
      <c r="CF402" s="94"/>
      <c r="CG402" s="94"/>
      <c r="CH402" s="94"/>
      <c r="CI402" s="94"/>
      <c r="CJ402" s="94"/>
      <c r="CK402" s="94"/>
      <c r="CL402" s="94"/>
      <c r="CM402" s="94"/>
      <c r="CN402" s="94"/>
      <c r="CO402" s="94"/>
      <c r="CP402" s="94"/>
      <c r="CQ402" s="94"/>
      <c r="CR402" s="94"/>
      <c r="CS402" s="94"/>
      <c r="CT402" s="94"/>
      <c r="CU402" s="94"/>
      <c r="CV402" s="94"/>
      <c r="CW402" s="94"/>
      <c r="CX402" s="94"/>
      <c r="CY402" s="94"/>
      <c r="CZ402" s="94"/>
      <c r="DA402" s="94"/>
      <c r="DB402" s="94"/>
      <c r="DC402" s="94"/>
      <c r="DD402" s="94"/>
      <c r="DE402" s="94"/>
      <c r="DF402" s="94"/>
      <c r="DG402" s="94"/>
      <c r="DH402" s="94"/>
      <c r="DI402" s="94"/>
      <c r="DJ402" s="94"/>
      <c r="DK402" s="94"/>
      <c r="DL402" s="94"/>
      <c r="DM402" s="94"/>
      <c r="DN402" s="94"/>
      <c r="DO402" s="94"/>
      <c r="DP402" s="94"/>
      <c r="DQ402" s="94"/>
      <c r="DR402" s="94"/>
      <c r="DS402" s="94"/>
      <c r="DT402" s="94"/>
      <c r="DU402" s="94"/>
      <c r="DV402" s="94"/>
      <c r="DW402" s="94"/>
      <c r="DX402" s="94"/>
      <c r="DY402" s="94"/>
      <c r="DZ402" s="94"/>
      <c r="EA402" s="94"/>
      <c r="EB402" s="94"/>
      <c r="EC402" s="94"/>
      <c r="ED402" s="94"/>
      <c r="EE402" s="94"/>
      <c r="EF402" s="94"/>
      <c r="EG402" s="94"/>
      <c r="EH402" s="94"/>
      <c r="EI402" s="94"/>
      <c r="EJ402" s="94"/>
      <c r="EK402" s="94"/>
      <c r="EL402" s="94"/>
      <c r="EM402" s="94"/>
      <c r="EN402" s="94"/>
      <c r="EO402" s="94"/>
      <c r="EP402" s="94"/>
      <c r="EQ402" s="94"/>
      <c r="ER402" s="94"/>
      <c r="ES402" s="94"/>
      <c r="ET402" s="94"/>
      <c r="EU402" s="94"/>
      <c r="EV402" s="94"/>
      <c r="EW402" s="94"/>
      <c r="EX402" s="94"/>
      <c r="EY402" s="94"/>
      <c r="EZ402" s="94"/>
      <c r="FA402" s="94"/>
      <c r="FB402" s="94"/>
      <c r="FC402" s="94"/>
      <c r="FD402" s="94"/>
      <c r="FE402" s="94"/>
      <c r="FF402" s="94"/>
      <c r="FG402" s="94"/>
      <c r="FH402" s="94"/>
      <c r="FI402" s="94"/>
      <c r="FJ402" s="94"/>
      <c r="FK402" s="94"/>
      <c r="FL402" s="94"/>
      <c r="FM402" s="94"/>
      <c r="FN402" s="94"/>
      <c r="FO402" s="94"/>
      <c r="FP402" s="94"/>
      <c r="FQ402" s="94"/>
      <c r="FR402" s="94"/>
      <c r="FS402" s="94"/>
      <c r="FT402" s="94"/>
      <c r="FU402" s="94"/>
      <c r="FV402" s="94"/>
      <c r="FW402" s="94"/>
      <c r="FX402" s="94"/>
      <c r="FY402" s="94"/>
      <c r="FZ402" s="94"/>
      <c r="GA402" s="94"/>
      <c r="GB402" s="94"/>
      <c r="GC402" s="94"/>
      <c r="GD402" s="94"/>
      <c r="GE402" s="94"/>
      <c r="GF402" s="94"/>
      <c r="GG402" s="94"/>
      <c r="GH402" s="94"/>
      <c r="GI402" s="94"/>
      <c r="GJ402" s="94"/>
      <c r="GK402" s="94"/>
      <c r="GL402" s="94"/>
      <c r="GM402" s="94"/>
      <c r="GN402" s="94"/>
      <c r="GO402" s="94"/>
      <c r="GP402" s="94"/>
      <c r="GQ402" s="94"/>
      <c r="GR402" s="94"/>
      <c r="GS402" s="94"/>
      <c r="GT402" s="94"/>
      <c r="GU402" s="94"/>
      <c r="GV402" s="94"/>
      <c r="GW402" s="94"/>
      <c r="GX402" s="94"/>
    </row>
    <row r="403" spans="1:206" ht="15.75">
      <c r="A403" s="106"/>
      <c r="B403" s="94"/>
      <c r="C403" s="94"/>
      <c r="D403" s="94"/>
      <c r="E403" s="96"/>
      <c r="F403" s="94"/>
      <c r="G403" s="94"/>
      <c r="H403" s="94"/>
      <c r="I403" s="94"/>
      <c r="J403" s="94"/>
      <c r="K403" s="94"/>
      <c r="L403" s="94"/>
      <c r="M403" s="94"/>
      <c r="N403" s="94"/>
      <c r="O403" s="94"/>
      <c r="P403" s="94"/>
      <c r="Q403" s="94"/>
      <c r="R403" s="94"/>
      <c r="S403" s="94"/>
      <c r="T403" s="94"/>
      <c r="U403" s="94"/>
      <c r="V403" s="94"/>
      <c r="W403" s="94"/>
      <c r="X403" s="94"/>
      <c r="Y403" s="94"/>
      <c r="Z403" s="94"/>
      <c r="AA403" s="94"/>
      <c r="AB403" s="94"/>
      <c r="AC403" s="94"/>
      <c r="AD403" s="94"/>
      <c r="AE403" s="94"/>
      <c r="AF403" s="94"/>
      <c r="AG403" s="94"/>
      <c r="AH403" s="94"/>
      <c r="AI403" s="94"/>
      <c r="AJ403" s="94"/>
      <c r="AK403" s="94"/>
      <c r="AL403" s="94"/>
      <c r="AM403" s="94"/>
      <c r="AN403" s="94"/>
      <c r="AO403" s="94"/>
      <c r="AP403" s="94"/>
      <c r="AQ403" s="94"/>
      <c r="AR403" s="94"/>
      <c r="AS403" s="94"/>
      <c r="AT403" s="94"/>
      <c r="AU403" s="94"/>
      <c r="AV403" s="94"/>
      <c r="AW403" s="94"/>
      <c r="AX403" s="94"/>
      <c r="AY403" s="94"/>
      <c r="AZ403" s="94"/>
      <c r="BA403" s="94"/>
      <c r="BB403" s="94"/>
      <c r="BC403" s="94"/>
      <c r="BD403" s="94"/>
      <c r="BE403" s="94"/>
      <c r="BF403" s="94"/>
      <c r="BG403" s="94"/>
      <c r="BH403" s="94"/>
      <c r="BI403" s="94"/>
      <c r="BJ403" s="94"/>
      <c r="BK403" s="94"/>
      <c r="BL403" s="94"/>
      <c r="BM403" s="94"/>
      <c r="BN403" s="94"/>
      <c r="BO403" s="94"/>
      <c r="BP403" s="94"/>
      <c r="BQ403" s="94"/>
      <c r="BR403" s="94"/>
      <c r="BS403" s="94"/>
      <c r="BT403" s="94"/>
      <c r="BU403" s="94"/>
      <c r="BV403" s="94"/>
      <c r="BW403" s="94"/>
      <c r="BX403" s="94"/>
      <c r="BY403" s="94"/>
      <c r="BZ403" s="94"/>
      <c r="CA403" s="94"/>
      <c r="CB403" s="94"/>
      <c r="CC403" s="94"/>
      <c r="CD403" s="94"/>
      <c r="CE403" s="94"/>
      <c r="CF403" s="94"/>
      <c r="CG403" s="94"/>
      <c r="CH403" s="94"/>
      <c r="CI403" s="94"/>
      <c r="CJ403" s="94"/>
      <c r="CK403" s="94"/>
      <c r="CL403" s="94"/>
      <c r="CM403" s="94"/>
      <c r="CN403" s="94"/>
      <c r="CO403" s="94"/>
      <c r="CP403" s="94"/>
      <c r="CQ403" s="94"/>
      <c r="CR403" s="94"/>
      <c r="CS403" s="94"/>
      <c r="CT403" s="94"/>
      <c r="CU403" s="94"/>
      <c r="CV403" s="94"/>
      <c r="CW403" s="94"/>
      <c r="CX403" s="94"/>
      <c r="CY403" s="94"/>
      <c r="CZ403" s="94"/>
      <c r="DA403" s="94"/>
      <c r="DB403" s="94"/>
      <c r="DC403" s="94"/>
      <c r="DD403" s="94"/>
      <c r="DE403" s="94"/>
      <c r="DF403" s="94"/>
      <c r="DG403" s="94"/>
      <c r="DH403" s="94"/>
      <c r="DI403" s="94"/>
      <c r="DJ403" s="94"/>
      <c r="DK403" s="94"/>
      <c r="DL403" s="94"/>
      <c r="DM403" s="94"/>
      <c r="DN403" s="94"/>
      <c r="DO403" s="94"/>
      <c r="DP403" s="94"/>
      <c r="DQ403" s="94"/>
      <c r="DR403" s="94"/>
      <c r="DS403" s="94"/>
      <c r="DT403" s="94"/>
      <c r="DU403" s="94"/>
      <c r="DV403" s="94"/>
      <c r="DW403" s="94"/>
      <c r="DX403" s="94"/>
      <c r="DY403" s="94"/>
      <c r="DZ403" s="94"/>
      <c r="EA403" s="94"/>
      <c r="EB403" s="94"/>
      <c r="EC403" s="94"/>
      <c r="ED403" s="94"/>
      <c r="EE403" s="94"/>
      <c r="EF403" s="94"/>
      <c r="EG403" s="94"/>
      <c r="EH403" s="94"/>
      <c r="EI403" s="94"/>
      <c r="EJ403" s="94"/>
      <c r="EK403" s="94"/>
      <c r="EL403" s="94"/>
      <c r="EM403" s="94"/>
      <c r="EN403" s="94"/>
      <c r="EO403" s="94"/>
      <c r="EP403" s="94"/>
      <c r="EQ403" s="94"/>
      <c r="ER403" s="94"/>
      <c r="ES403" s="94"/>
      <c r="ET403" s="94"/>
      <c r="EU403" s="94"/>
      <c r="EV403" s="94"/>
      <c r="EW403" s="94"/>
      <c r="EX403" s="94"/>
      <c r="EY403" s="94"/>
      <c r="EZ403" s="94"/>
      <c r="FA403" s="94"/>
      <c r="FB403" s="94"/>
      <c r="FC403" s="94"/>
      <c r="FD403" s="94"/>
      <c r="FE403" s="94"/>
      <c r="FF403" s="94"/>
      <c r="FG403" s="94"/>
      <c r="FH403" s="94"/>
      <c r="FI403" s="94"/>
      <c r="FJ403" s="94"/>
      <c r="FK403" s="94"/>
      <c r="FL403" s="94"/>
      <c r="FM403" s="94"/>
      <c r="FN403" s="94"/>
      <c r="FO403" s="94"/>
      <c r="FP403" s="94"/>
      <c r="FQ403" s="94"/>
      <c r="FR403" s="94"/>
      <c r="FS403" s="94"/>
      <c r="FT403" s="94"/>
      <c r="FU403" s="94"/>
      <c r="FV403" s="94"/>
      <c r="FW403" s="94"/>
      <c r="FX403" s="94"/>
      <c r="FY403" s="94"/>
      <c r="FZ403" s="94"/>
      <c r="GA403" s="94"/>
      <c r="GB403" s="94"/>
      <c r="GC403" s="94"/>
      <c r="GD403" s="94"/>
      <c r="GE403" s="94"/>
      <c r="GF403" s="94"/>
      <c r="GG403" s="94"/>
      <c r="GH403" s="94"/>
      <c r="GI403" s="94"/>
      <c r="GJ403" s="94"/>
      <c r="GK403" s="94"/>
      <c r="GL403" s="94"/>
      <c r="GM403" s="94"/>
      <c r="GN403" s="94"/>
      <c r="GO403" s="94"/>
      <c r="GP403" s="94"/>
      <c r="GQ403" s="94"/>
      <c r="GR403" s="94"/>
      <c r="GS403" s="94"/>
      <c r="GT403" s="94"/>
      <c r="GU403" s="94"/>
      <c r="GV403" s="94"/>
      <c r="GW403" s="94"/>
      <c r="GX403" s="94"/>
    </row>
    <row r="404" spans="1:206" ht="15.75">
      <c r="A404" s="106"/>
      <c r="B404" s="94"/>
      <c r="C404" s="94"/>
      <c r="D404" s="94"/>
      <c r="E404" s="96"/>
      <c r="F404" s="94"/>
      <c r="G404" s="94"/>
      <c r="H404" s="94"/>
      <c r="I404" s="94"/>
      <c r="J404" s="94"/>
      <c r="K404" s="94"/>
      <c r="L404" s="94"/>
      <c r="M404" s="94"/>
      <c r="N404" s="94"/>
      <c r="O404" s="94"/>
      <c r="P404" s="94"/>
      <c r="Q404" s="94"/>
      <c r="R404" s="94"/>
      <c r="S404" s="94"/>
      <c r="T404" s="94"/>
      <c r="U404" s="94"/>
      <c r="V404" s="94"/>
      <c r="W404" s="94"/>
      <c r="X404" s="94"/>
      <c r="Y404" s="94"/>
      <c r="Z404" s="94"/>
      <c r="AA404" s="94"/>
      <c r="AB404" s="94"/>
      <c r="AC404" s="94"/>
      <c r="AD404" s="94"/>
      <c r="AE404" s="94"/>
      <c r="AF404" s="94"/>
      <c r="AG404" s="94"/>
      <c r="AH404" s="94"/>
      <c r="AI404" s="94"/>
      <c r="AJ404" s="94"/>
      <c r="AK404" s="94"/>
      <c r="AL404" s="94"/>
      <c r="AM404" s="94"/>
      <c r="AN404" s="94"/>
      <c r="AO404" s="94"/>
      <c r="AP404" s="94"/>
      <c r="AQ404" s="94"/>
      <c r="AR404" s="94"/>
      <c r="AS404" s="94"/>
      <c r="AT404" s="94"/>
      <c r="AU404" s="94"/>
      <c r="AV404" s="94"/>
      <c r="AW404" s="94"/>
      <c r="AX404" s="94"/>
      <c r="AY404" s="94"/>
      <c r="AZ404" s="94"/>
      <c r="BA404" s="94"/>
      <c r="BB404" s="94"/>
      <c r="BC404" s="94"/>
      <c r="BD404" s="94"/>
      <c r="BE404" s="94"/>
      <c r="BF404" s="94"/>
      <c r="BG404" s="94"/>
      <c r="BH404" s="94"/>
      <c r="BI404" s="94"/>
      <c r="BJ404" s="94"/>
      <c r="BK404" s="94"/>
      <c r="BL404" s="94"/>
      <c r="BM404" s="94"/>
      <c r="BN404" s="94"/>
      <c r="BO404" s="94"/>
      <c r="BP404" s="94"/>
      <c r="BQ404" s="94"/>
      <c r="BR404" s="94"/>
      <c r="BS404" s="94"/>
      <c r="BT404" s="94"/>
      <c r="BU404" s="94"/>
      <c r="BV404" s="94"/>
      <c r="BW404" s="94"/>
      <c r="BX404" s="94"/>
      <c r="BY404" s="94"/>
      <c r="BZ404" s="94"/>
      <c r="CA404" s="94"/>
      <c r="CB404" s="94"/>
      <c r="CC404" s="94"/>
      <c r="CD404" s="94"/>
      <c r="CE404" s="94"/>
      <c r="CF404" s="94"/>
      <c r="CG404" s="94"/>
      <c r="CH404" s="94"/>
      <c r="CI404" s="94"/>
      <c r="CJ404" s="94"/>
      <c r="CK404" s="94"/>
      <c r="CL404" s="94"/>
      <c r="CM404" s="94"/>
      <c r="CN404" s="94"/>
      <c r="CO404" s="94"/>
      <c r="CP404" s="94"/>
      <c r="CQ404" s="94"/>
      <c r="CR404" s="94"/>
      <c r="CS404" s="94"/>
      <c r="CT404" s="94"/>
      <c r="CU404" s="94"/>
      <c r="CV404" s="94"/>
      <c r="CW404" s="94"/>
      <c r="CX404" s="94"/>
      <c r="CY404" s="94"/>
      <c r="CZ404" s="94"/>
      <c r="DA404" s="94"/>
      <c r="DB404" s="94"/>
      <c r="DC404" s="94"/>
      <c r="DD404" s="94"/>
      <c r="DE404" s="94"/>
      <c r="DF404" s="94"/>
      <c r="DG404" s="94"/>
      <c r="DH404" s="94"/>
      <c r="DI404" s="94"/>
      <c r="DJ404" s="94"/>
      <c r="DK404" s="94"/>
      <c r="DL404" s="94"/>
      <c r="DM404" s="94"/>
      <c r="DN404" s="94"/>
      <c r="DO404" s="94"/>
      <c r="DP404" s="94"/>
      <c r="DQ404" s="94"/>
      <c r="DR404" s="94"/>
      <c r="DS404" s="94"/>
      <c r="DT404" s="94"/>
      <c r="DU404" s="94"/>
      <c r="DV404" s="94"/>
      <c r="DW404" s="94"/>
      <c r="DX404" s="94"/>
      <c r="DY404" s="94"/>
      <c r="DZ404" s="94"/>
      <c r="EA404" s="94"/>
      <c r="EB404" s="94"/>
      <c r="EC404" s="94"/>
      <c r="ED404" s="94"/>
      <c r="EE404" s="94"/>
      <c r="EF404" s="94"/>
      <c r="EG404" s="94"/>
      <c r="EH404" s="94"/>
      <c r="EI404" s="94"/>
      <c r="EJ404" s="94"/>
      <c r="EK404" s="94"/>
      <c r="EL404" s="94"/>
      <c r="EM404" s="94"/>
      <c r="EN404" s="94"/>
      <c r="EO404" s="94"/>
      <c r="EP404" s="94"/>
      <c r="EQ404" s="94"/>
      <c r="ER404" s="94"/>
      <c r="ES404" s="94"/>
      <c r="ET404" s="94"/>
      <c r="EU404" s="94"/>
      <c r="EV404" s="94"/>
      <c r="EW404" s="94"/>
      <c r="EX404" s="94"/>
      <c r="EY404" s="94"/>
      <c r="EZ404" s="94"/>
      <c r="FA404" s="94"/>
      <c r="FB404" s="94"/>
      <c r="FC404" s="94"/>
      <c r="FD404" s="94"/>
      <c r="FE404" s="94"/>
      <c r="FF404" s="94"/>
      <c r="FG404" s="94"/>
      <c r="FH404" s="94"/>
      <c r="FI404" s="94"/>
      <c r="FJ404" s="94"/>
      <c r="FK404" s="94"/>
      <c r="FL404" s="94"/>
      <c r="FM404" s="94"/>
      <c r="FN404" s="94"/>
      <c r="FO404" s="94"/>
      <c r="FP404" s="94"/>
      <c r="FQ404" s="94"/>
      <c r="FR404" s="94"/>
      <c r="FS404" s="94"/>
      <c r="FT404" s="94"/>
      <c r="FU404" s="94"/>
      <c r="FV404" s="94"/>
      <c r="FW404" s="94"/>
      <c r="FX404" s="94"/>
      <c r="FY404" s="94"/>
      <c r="FZ404" s="94"/>
      <c r="GA404" s="94"/>
      <c r="GB404" s="94"/>
      <c r="GC404" s="94"/>
      <c r="GD404" s="94"/>
      <c r="GE404" s="94"/>
      <c r="GF404" s="94"/>
      <c r="GG404" s="94"/>
      <c r="GH404" s="94"/>
      <c r="GI404" s="94"/>
      <c r="GJ404" s="94"/>
      <c r="GK404" s="94"/>
      <c r="GL404" s="94"/>
      <c r="GM404" s="94"/>
      <c r="GN404" s="94"/>
      <c r="GO404" s="94"/>
      <c r="GP404" s="94"/>
      <c r="GQ404" s="94"/>
      <c r="GR404" s="94"/>
      <c r="GS404" s="94"/>
      <c r="GT404" s="94"/>
      <c r="GU404" s="94"/>
      <c r="GV404" s="94"/>
      <c r="GW404" s="94"/>
      <c r="GX404" s="94"/>
    </row>
    <row r="405" spans="1:206" ht="15.75">
      <c r="A405" s="106"/>
      <c r="B405" s="94"/>
      <c r="C405" s="94"/>
      <c r="D405" s="94"/>
      <c r="E405" s="96"/>
      <c r="F405" s="94"/>
      <c r="G405" s="94"/>
      <c r="H405" s="94"/>
      <c r="I405" s="94"/>
      <c r="J405" s="94"/>
      <c r="K405" s="94"/>
      <c r="L405" s="94"/>
      <c r="M405" s="94"/>
      <c r="N405" s="94"/>
      <c r="O405" s="94"/>
      <c r="P405" s="94"/>
      <c r="Q405" s="94"/>
      <c r="R405" s="94"/>
      <c r="S405" s="94"/>
      <c r="T405" s="94"/>
      <c r="U405" s="94"/>
      <c r="V405" s="94"/>
      <c r="W405" s="94"/>
      <c r="X405" s="94"/>
      <c r="Y405" s="94"/>
      <c r="Z405" s="94"/>
      <c r="AA405" s="94"/>
      <c r="AB405" s="94"/>
      <c r="AC405" s="94"/>
      <c r="AD405" s="94"/>
      <c r="AE405" s="94"/>
      <c r="AF405" s="94"/>
      <c r="AG405" s="94"/>
      <c r="AH405" s="94"/>
      <c r="AI405" s="94"/>
      <c r="AJ405" s="94"/>
      <c r="AK405" s="94"/>
      <c r="AL405" s="94"/>
      <c r="AM405" s="94"/>
      <c r="AN405" s="94"/>
      <c r="AO405" s="94"/>
      <c r="AP405" s="94"/>
      <c r="AQ405" s="94"/>
      <c r="AR405" s="94"/>
      <c r="AS405" s="94"/>
      <c r="AT405" s="94"/>
      <c r="AU405" s="94"/>
      <c r="AV405" s="94"/>
      <c r="AW405" s="94"/>
      <c r="AX405" s="94"/>
      <c r="AY405" s="94"/>
      <c r="AZ405" s="94"/>
      <c r="BA405" s="94"/>
      <c r="BB405" s="94"/>
      <c r="BC405" s="94"/>
      <c r="BD405" s="94"/>
      <c r="BE405" s="94"/>
      <c r="BF405" s="94"/>
      <c r="BG405" s="94"/>
      <c r="BH405" s="94"/>
      <c r="BI405" s="94"/>
      <c r="BJ405" s="94"/>
      <c r="BK405" s="94"/>
      <c r="BL405" s="94"/>
      <c r="BM405" s="94"/>
      <c r="BN405" s="94"/>
      <c r="BO405" s="94"/>
      <c r="BP405" s="94"/>
      <c r="BQ405" s="94"/>
      <c r="BR405" s="94"/>
      <c r="BS405" s="94"/>
      <c r="BT405" s="94"/>
      <c r="BU405" s="94"/>
      <c r="BV405" s="94"/>
      <c r="BW405" s="94"/>
      <c r="BX405" s="94"/>
      <c r="BY405" s="94"/>
      <c r="BZ405" s="94"/>
      <c r="CA405" s="94"/>
      <c r="CB405" s="94"/>
      <c r="CC405" s="94"/>
      <c r="CD405" s="94"/>
      <c r="CE405" s="94"/>
      <c r="CF405" s="94"/>
      <c r="CG405" s="94"/>
      <c r="CH405" s="94"/>
      <c r="CI405" s="94"/>
      <c r="CJ405" s="94"/>
      <c r="CK405" s="94"/>
      <c r="CL405" s="94"/>
      <c r="CM405" s="94"/>
      <c r="CN405" s="94"/>
      <c r="CO405" s="94"/>
      <c r="CP405" s="94"/>
      <c r="CQ405" s="94"/>
      <c r="CR405" s="94"/>
      <c r="CS405" s="94"/>
      <c r="CT405" s="94"/>
      <c r="CU405" s="94"/>
      <c r="CV405" s="94"/>
      <c r="CW405" s="94"/>
      <c r="CX405" s="94"/>
      <c r="CY405" s="94"/>
      <c r="CZ405" s="94"/>
      <c r="DA405" s="94"/>
      <c r="DB405" s="94"/>
      <c r="DC405" s="94"/>
      <c r="DD405" s="94"/>
      <c r="DE405" s="94"/>
      <c r="DF405" s="94"/>
      <c r="DG405" s="94"/>
      <c r="DH405" s="94"/>
      <c r="DI405" s="94"/>
      <c r="DJ405" s="94"/>
      <c r="DK405" s="94"/>
      <c r="DL405" s="94"/>
      <c r="DM405" s="94"/>
      <c r="DN405" s="94"/>
      <c r="DO405" s="94"/>
      <c r="DP405" s="94"/>
      <c r="DQ405" s="94"/>
      <c r="DR405" s="94"/>
      <c r="DS405" s="94"/>
      <c r="DT405" s="94"/>
      <c r="DU405" s="94"/>
      <c r="DV405" s="94"/>
      <c r="DW405" s="94"/>
      <c r="DX405" s="94"/>
      <c r="DY405" s="94"/>
      <c r="DZ405" s="94"/>
      <c r="EA405" s="94"/>
      <c r="EB405" s="94"/>
      <c r="EC405" s="94"/>
      <c r="ED405" s="94"/>
      <c r="EE405" s="94"/>
      <c r="EF405" s="94"/>
      <c r="EG405" s="94"/>
      <c r="EH405" s="94"/>
      <c r="EI405" s="94"/>
      <c r="EJ405" s="94"/>
      <c r="EK405" s="94"/>
      <c r="EL405" s="94"/>
      <c r="EM405" s="94"/>
      <c r="EN405" s="94"/>
      <c r="EO405" s="94"/>
      <c r="EP405" s="94"/>
      <c r="EQ405" s="94"/>
      <c r="ER405" s="94"/>
      <c r="ES405" s="94"/>
      <c r="ET405" s="94"/>
      <c r="EU405" s="94"/>
      <c r="EV405" s="94"/>
      <c r="EW405" s="94"/>
      <c r="EX405" s="94"/>
      <c r="EY405" s="94"/>
      <c r="EZ405" s="94"/>
      <c r="FA405" s="94"/>
      <c r="FB405" s="94"/>
      <c r="FC405" s="94"/>
      <c r="FD405" s="94"/>
      <c r="FE405" s="94"/>
      <c r="FF405" s="94"/>
      <c r="FG405" s="94"/>
      <c r="FH405" s="94"/>
      <c r="FI405" s="94"/>
      <c r="FJ405" s="94"/>
      <c r="FK405" s="94"/>
      <c r="FL405" s="94"/>
      <c r="FM405" s="94"/>
      <c r="FN405" s="94"/>
      <c r="FO405" s="94"/>
      <c r="FP405" s="94"/>
      <c r="FQ405" s="94"/>
      <c r="FR405" s="94"/>
      <c r="FS405" s="94"/>
      <c r="FT405" s="94"/>
      <c r="FU405" s="94"/>
      <c r="FV405" s="94"/>
      <c r="FW405" s="94"/>
      <c r="FX405" s="94"/>
      <c r="FY405" s="94"/>
      <c r="FZ405" s="94"/>
      <c r="GA405" s="94"/>
      <c r="GB405" s="94"/>
      <c r="GC405" s="94"/>
      <c r="GD405" s="94"/>
      <c r="GE405" s="94"/>
      <c r="GF405" s="94"/>
      <c r="GG405" s="94"/>
      <c r="GH405" s="94"/>
      <c r="GI405" s="94"/>
      <c r="GJ405" s="94"/>
      <c r="GK405" s="94"/>
      <c r="GL405" s="94"/>
      <c r="GM405" s="94"/>
      <c r="GN405" s="94"/>
      <c r="GO405" s="94"/>
      <c r="GP405" s="94"/>
      <c r="GQ405" s="94"/>
      <c r="GR405" s="94"/>
      <c r="GS405" s="94"/>
      <c r="GT405" s="94"/>
      <c r="GU405" s="94"/>
      <c r="GV405" s="94"/>
      <c r="GW405" s="94"/>
      <c r="GX405" s="94"/>
    </row>
    <row r="406" spans="1:206" ht="15.75">
      <c r="A406" s="106"/>
      <c r="B406" s="94"/>
      <c r="C406" s="94"/>
      <c r="D406" s="94"/>
      <c r="E406" s="96"/>
      <c r="F406" s="94"/>
      <c r="G406" s="94"/>
      <c r="H406" s="94"/>
      <c r="I406" s="94"/>
      <c r="J406" s="94"/>
      <c r="K406" s="94"/>
      <c r="L406" s="94"/>
      <c r="M406" s="94"/>
      <c r="N406" s="94"/>
      <c r="O406" s="94"/>
      <c r="P406" s="94"/>
      <c r="Q406" s="94"/>
      <c r="R406" s="94"/>
      <c r="S406" s="94"/>
      <c r="T406" s="94"/>
      <c r="U406" s="94"/>
      <c r="V406" s="94"/>
      <c r="W406" s="94"/>
      <c r="X406" s="94"/>
      <c r="Y406" s="94"/>
      <c r="Z406" s="94"/>
      <c r="AA406" s="94"/>
      <c r="AB406" s="94"/>
      <c r="AC406" s="94"/>
      <c r="AD406" s="94"/>
      <c r="AE406" s="94"/>
      <c r="AF406" s="94"/>
      <c r="AG406" s="94"/>
      <c r="AH406" s="94"/>
      <c r="AI406" s="94"/>
      <c r="AJ406" s="94"/>
      <c r="AK406" s="94"/>
      <c r="AL406" s="94"/>
      <c r="AM406" s="94"/>
      <c r="AN406" s="94"/>
      <c r="AO406" s="94"/>
      <c r="AP406" s="94"/>
      <c r="AQ406" s="94"/>
      <c r="AR406" s="94"/>
      <c r="AS406" s="94"/>
      <c r="AT406" s="94"/>
      <c r="AU406" s="94"/>
      <c r="AV406" s="94"/>
      <c r="AW406" s="94"/>
      <c r="AX406" s="94"/>
      <c r="AY406" s="94"/>
      <c r="AZ406" s="94"/>
      <c r="BA406" s="94"/>
      <c r="BB406" s="94"/>
      <c r="BC406" s="94"/>
      <c r="BD406" s="94"/>
      <c r="BE406" s="94"/>
      <c r="BF406" s="94"/>
      <c r="BG406" s="94"/>
      <c r="BH406" s="94"/>
      <c r="BI406" s="94"/>
      <c r="BJ406" s="94"/>
      <c r="BK406" s="94"/>
      <c r="BL406" s="94"/>
      <c r="BM406" s="94"/>
      <c r="BN406" s="94"/>
      <c r="BO406" s="94"/>
      <c r="BP406" s="94"/>
      <c r="BQ406" s="94"/>
      <c r="BR406" s="94"/>
      <c r="BS406" s="94"/>
      <c r="BT406" s="94"/>
      <c r="BU406" s="94"/>
      <c r="BV406" s="94"/>
      <c r="BW406" s="94"/>
      <c r="BX406" s="94"/>
      <c r="BY406" s="94"/>
      <c r="BZ406" s="94"/>
      <c r="CA406" s="94"/>
      <c r="CB406" s="94"/>
      <c r="CC406" s="94"/>
      <c r="CD406" s="94"/>
      <c r="CE406" s="94"/>
      <c r="CF406" s="94"/>
      <c r="CG406" s="94"/>
      <c r="CH406" s="94"/>
      <c r="CI406" s="94"/>
      <c r="CJ406" s="94"/>
      <c r="CK406" s="94"/>
      <c r="CL406" s="94"/>
      <c r="CM406" s="94"/>
      <c r="CN406" s="94"/>
      <c r="CO406" s="94"/>
      <c r="CP406" s="94"/>
      <c r="CQ406" s="94"/>
      <c r="CR406" s="94"/>
      <c r="CS406" s="94"/>
      <c r="CT406" s="94"/>
      <c r="CU406" s="94"/>
      <c r="CV406" s="94"/>
      <c r="CW406" s="94"/>
      <c r="CX406" s="94"/>
      <c r="CY406" s="94"/>
      <c r="CZ406" s="94"/>
      <c r="DA406" s="94"/>
      <c r="DB406" s="94"/>
      <c r="DC406" s="94"/>
      <c r="DD406" s="94"/>
      <c r="DE406" s="94"/>
      <c r="DF406" s="94"/>
      <c r="DG406" s="94"/>
      <c r="DH406" s="94"/>
      <c r="DI406" s="94"/>
      <c r="DJ406" s="94"/>
      <c r="DK406" s="94"/>
      <c r="DL406" s="94"/>
      <c r="DM406" s="94"/>
      <c r="DN406" s="94"/>
      <c r="DO406" s="94"/>
      <c r="DP406" s="94"/>
      <c r="DQ406" s="94"/>
      <c r="DR406" s="94"/>
      <c r="DS406" s="94"/>
      <c r="DT406" s="94"/>
      <c r="DU406" s="94"/>
      <c r="DV406" s="94"/>
      <c r="DW406" s="94"/>
      <c r="DX406" s="94"/>
      <c r="DY406" s="94"/>
      <c r="DZ406" s="94"/>
      <c r="EA406" s="94"/>
      <c r="EB406" s="94"/>
      <c r="EC406" s="94"/>
      <c r="ED406" s="94"/>
      <c r="EE406" s="94"/>
      <c r="EF406" s="94"/>
      <c r="EG406" s="94"/>
      <c r="EH406" s="94"/>
      <c r="EI406" s="94"/>
      <c r="EJ406" s="94"/>
      <c r="EK406" s="94"/>
      <c r="EL406" s="94"/>
      <c r="EM406" s="94"/>
      <c r="EN406" s="94"/>
      <c r="EO406" s="94"/>
      <c r="EP406" s="94"/>
      <c r="EQ406" s="94"/>
      <c r="ER406" s="94"/>
      <c r="ES406" s="94"/>
      <c r="ET406" s="94"/>
      <c r="EU406" s="94"/>
      <c r="EV406" s="94"/>
      <c r="EW406" s="94"/>
      <c r="EX406" s="94"/>
      <c r="EY406" s="94"/>
      <c r="EZ406" s="94"/>
      <c r="FA406" s="94"/>
      <c r="FB406" s="94"/>
      <c r="FC406" s="94"/>
      <c r="FD406" s="94"/>
      <c r="FE406" s="94"/>
      <c r="FF406" s="94"/>
      <c r="FG406" s="94"/>
      <c r="FH406" s="94"/>
      <c r="FI406" s="94"/>
      <c r="FJ406" s="94"/>
      <c r="FK406" s="94"/>
      <c r="FL406" s="94"/>
      <c r="FM406" s="94"/>
      <c r="FN406" s="94"/>
      <c r="FO406" s="94"/>
      <c r="FP406" s="94"/>
      <c r="FQ406" s="94"/>
      <c r="FR406" s="94"/>
      <c r="FS406" s="94"/>
      <c r="FT406" s="94"/>
      <c r="FU406" s="94"/>
      <c r="FV406" s="94"/>
      <c r="FW406" s="94"/>
      <c r="FX406" s="94"/>
      <c r="FY406" s="94"/>
      <c r="FZ406" s="94"/>
      <c r="GA406" s="94"/>
      <c r="GB406" s="94"/>
      <c r="GC406" s="94"/>
      <c r="GD406" s="94"/>
      <c r="GE406" s="94"/>
      <c r="GF406" s="94"/>
      <c r="GG406" s="94"/>
      <c r="GH406" s="94"/>
      <c r="GI406" s="94"/>
      <c r="GJ406" s="94"/>
      <c r="GK406" s="94"/>
      <c r="GL406" s="94"/>
      <c r="GM406" s="94"/>
      <c r="GN406" s="94"/>
      <c r="GO406" s="94"/>
      <c r="GP406" s="94"/>
      <c r="GQ406" s="94"/>
      <c r="GR406" s="94"/>
      <c r="GS406" s="94"/>
      <c r="GT406" s="94"/>
      <c r="GU406" s="94"/>
      <c r="GV406" s="94"/>
      <c r="GW406" s="94"/>
      <c r="GX406" s="94"/>
    </row>
    <row r="407" spans="1:206" ht="15.75">
      <c r="A407" s="106"/>
      <c r="B407" s="94"/>
      <c r="C407" s="94"/>
      <c r="D407" s="94"/>
      <c r="E407" s="96"/>
      <c r="F407" s="94"/>
      <c r="G407" s="94"/>
      <c r="H407" s="94"/>
      <c r="I407" s="94"/>
      <c r="J407" s="94"/>
      <c r="K407" s="94"/>
      <c r="L407" s="94"/>
      <c r="M407" s="94"/>
      <c r="N407" s="94"/>
      <c r="O407" s="94"/>
      <c r="P407" s="94"/>
      <c r="Q407" s="94"/>
      <c r="R407" s="94"/>
      <c r="S407" s="94"/>
      <c r="T407" s="94"/>
      <c r="U407" s="94"/>
      <c r="V407" s="94"/>
      <c r="W407" s="94"/>
      <c r="X407" s="94"/>
      <c r="Y407" s="94"/>
      <c r="Z407" s="94"/>
      <c r="AA407" s="94"/>
      <c r="AB407" s="94"/>
      <c r="AC407" s="94"/>
      <c r="AD407" s="94"/>
      <c r="AE407" s="94"/>
      <c r="AF407" s="94"/>
      <c r="AG407" s="94"/>
      <c r="AH407" s="94"/>
      <c r="AI407" s="94"/>
      <c r="AJ407" s="94"/>
      <c r="AK407" s="94"/>
      <c r="AL407" s="94"/>
      <c r="AM407" s="94"/>
      <c r="AN407" s="94"/>
      <c r="AO407" s="94"/>
      <c r="AP407" s="94"/>
      <c r="AQ407" s="94"/>
      <c r="AR407" s="94"/>
      <c r="AS407" s="94"/>
      <c r="AT407" s="94"/>
      <c r="AU407" s="94"/>
      <c r="AV407" s="94"/>
      <c r="AW407" s="94"/>
      <c r="AX407" s="94"/>
      <c r="AY407" s="94"/>
      <c r="AZ407" s="94"/>
      <c r="BA407" s="94"/>
      <c r="BB407" s="94"/>
      <c r="BC407" s="94"/>
      <c r="BD407" s="94"/>
      <c r="BE407" s="94"/>
      <c r="BF407" s="94"/>
      <c r="BG407" s="94"/>
      <c r="BH407" s="94"/>
      <c r="BI407" s="94"/>
      <c r="BJ407" s="94"/>
      <c r="BK407" s="94"/>
      <c r="BL407" s="94"/>
      <c r="BM407" s="94"/>
      <c r="BN407" s="94"/>
      <c r="BO407" s="94"/>
      <c r="BP407" s="94"/>
      <c r="BQ407" s="94"/>
      <c r="BR407" s="94"/>
      <c r="BS407" s="94"/>
      <c r="BT407" s="94"/>
      <c r="BU407" s="94"/>
      <c r="BV407" s="94"/>
      <c r="BW407" s="94"/>
      <c r="BX407" s="94"/>
      <c r="BY407" s="94"/>
      <c r="BZ407" s="94"/>
      <c r="CA407" s="94"/>
      <c r="CB407" s="94"/>
      <c r="CC407" s="94"/>
      <c r="CD407" s="94"/>
      <c r="CE407" s="94"/>
      <c r="CF407" s="94"/>
      <c r="CG407" s="94"/>
      <c r="CH407" s="94"/>
      <c r="CI407" s="94"/>
      <c r="CJ407" s="94"/>
      <c r="CK407" s="94"/>
      <c r="CL407" s="94"/>
      <c r="CM407" s="94"/>
      <c r="CN407" s="94"/>
      <c r="CO407" s="94"/>
      <c r="CP407" s="94"/>
      <c r="CQ407" s="94"/>
      <c r="CR407" s="94"/>
      <c r="CS407" s="94"/>
      <c r="CT407" s="94"/>
      <c r="CU407" s="94"/>
      <c r="CV407" s="94"/>
      <c r="CW407" s="94"/>
      <c r="CX407" s="94"/>
      <c r="CY407" s="94"/>
      <c r="CZ407" s="94"/>
      <c r="DA407" s="94"/>
      <c r="DB407" s="94"/>
      <c r="DC407" s="94"/>
      <c r="DD407" s="94"/>
      <c r="DE407" s="94"/>
      <c r="DF407" s="94"/>
      <c r="DG407" s="94"/>
      <c r="DH407" s="94"/>
      <c r="DI407" s="94"/>
      <c r="DJ407" s="94"/>
      <c r="DK407" s="94"/>
      <c r="DL407" s="94"/>
      <c r="DM407" s="94"/>
      <c r="DN407" s="94"/>
      <c r="DO407" s="94"/>
      <c r="DP407" s="94"/>
      <c r="DQ407" s="94"/>
      <c r="DR407" s="94"/>
      <c r="DS407" s="94"/>
      <c r="DT407" s="94"/>
      <c r="DU407" s="94"/>
      <c r="DV407" s="94"/>
      <c r="DW407" s="94"/>
      <c r="DX407" s="94"/>
      <c r="DY407" s="94"/>
      <c r="DZ407" s="94"/>
      <c r="EA407" s="94"/>
      <c r="EB407" s="94"/>
      <c r="EC407" s="94"/>
      <c r="ED407" s="94"/>
      <c r="EE407" s="94"/>
      <c r="EF407" s="94"/>
      <c r="EG407" s="94"/>
      <c r="EH407" s="94"/>
      <c r="EI407" s="94"/>
      <c r="EJ407" s="94"/>
      <c r="EK407" s="94"/>
      <c r="EL407" s="94"/>
      <c r="EM407" s="94"/>
      <c r="EN407" s="94"/>
      <c r="EO407" s="94"/>
      <c r="EP407" s="94"/>
      <c r="EQ407" s="94"/>
      <c r="ER407" s="94"/>
      <c r="ES407" s="94"/>
      <c r="ET407" s="94"/>
      <c r="EU407" s="94"/>
      <c r="EV407" s="94"/>
      <c r="EW407" s="94"/>
      <c r="EX407" s="94"/>
      <c r="EY407" s="94"/>
      <c r="EZ407" s="94"/>
      <c r="FA407" s="94"/>
      <c r="FB407" s="94"/>
      <c r="FC407" s="94"/>
      <c r="FD407" s="94"/>
      <c r="FE407" s="94"/>
      <c r="FF407" s="94"/>
      <c r="FG407" s="94"/>
      <c r="FH407" s="94"/>
      <c r="FI407" s="94"/>
      <c r="FJ407" s="94"/>
      <c r="FK407" s="94"/>
      <c r="FL407" s="94"/>
      <c r="FM407" s="94"/>
      <c r="FN407" s="94"/>
      <c r="FO407" s="94"/>
      <c r="FP407" s="94"/>
      <c r="FQ407" s="94"/>
      <c r="FR407" s="94"/>
      <c r="FS407" s="94"/>
      <c r="FT407" s="94"/>
      <c r="FU407" s="94"/>
      <c r="FV407" s="94"/>
      <c r="FW407" s="94"/>
      <c r="FX407" s="94"/>
      <c r="FY407" s="94"/>
      <c r="FZ407" s="94"/>
      <c r="GA407" s="94"/>
      <c r="GB407" s="94"/>
      <c r="GC407" s="94"/>
      <c r="GD407" s="94"/>
      <c r="GE407" s="94"/>
      <c r="GF407" s="94"/>
      <c r="GG407" s="94"/>
      <c r="GH407" s="94"/>
      <c r="GI407" s="94"/>
      <c r="GJ407" s="94"/>
      <c r="GK407" s="94"/>
      <c r="GL407" s="94"/>
      <c r="GM407" s="94"/>
      <c r="GN407" s="94"/>
      <c r="GO407" s="94"/>
      <c r="GP407" s="94"/>
      <c r="GQ407" s="94"/>
      <c r="GR407" s="94"/>
      <c r="GS407" s="94"/>
      <c r="GT407" s="94"/>
      <c r="GU407" s="94"/>
      <c r="GV407" s="94"/>
      <c r="GW407" s="94"/>
      <c r="GX407" s="94"/>
    </row>
    <row r="408" spans="1:206" ht="15.75">
      <c r="A408" s="106"/>
      <c r="B408" s="94"/>
      <c r="C408" s="94"/>
      <c r="D408" s="94"/>
      <c r="E408" s="96"/>
      <c r="F408" s="94"/>
      <c r="G408" s="94"/>
      <c r="H408" s="94"/>
      <c r="I408" s="94"/>
      <c r="J408" s="94"/>
      <c r="K408" s="94"/>
      <c r="L408" s="94"/>
      <c r="M408" s="94"/>
      <c r="N408" s="94"/>
      <c r="O408" s="94"/>
      <c r="P408" s="94"/>
      <c r="Q408" s="94"/>
      <c r="R408" s="94"/>
      <c r="S408" s="94"/>
      <c r="T408" s="94"/>
      <c r="U408" s="94"/>
      <c r="V408" s="94"/>
      <c r="W408" s="94"/>
      <c r="X408" s="94"/>
      <c r="Y408" s="94"/>
      <c r="Z408" s="94"/>
      <c r="AA408" s="94"/>
      <c r="AB408" s="94"/>
      <c r="AC408" s="94"/>
      <c r="AD408" s="94"/>
      <c r="AE408" s="94"/>
      <c r="AF408" s="94"/>
      <c r="AG408" s="94"/>
      <c r="AH408" s="94"/>
      <c r="AI408" s="94"/>
      <c r="AJ408" s="94"/>
      <c r="AK408" s="94"/>
      <c r="AL408" s="94"/>
      <c r="AM408" s="94"/>
      <c r="AN408" s="94"/>
      <c r="AO408" s="94"/>
      <c r="AP408" s="94"/>
      <c r="AQ408" s="94"/>
      <c r="AR408" s="94"/>
      <c r="AS408" s="94"/>
      <c r="AT408" s="94"/>
      <c r="AU408" s="94"/>
      <c r="AV408" s="94"/>
      <c r="AW408" s="94"/>
      <c r="AX408" s="94"/>
      <c r="AY408" s="94"/>
      <c r="AZ408" s="94"/>
      <c r="BA408" s="94"/>
      <c r="BB408" s="94"/>
      <c r="BC408" s="94"/>
      <c r="BD408" s="94"/>
      <c r="BE408" s="94"/>
      <c r="BF408" s="94"/>
      <c r="BG408" s="94"/>
      <c r="BH408" s="94"/>
      <c r="BI408" s="94"/>
      <c r="BJ408" s="94"/>
      <c r="BK408" s="94"/>
      <c r="BL408" s="94"/>
      <c r="BM408" s="94"/>
      <c r="BN408" s="94"/>
      <c r="BO408" s="94"/>
      <c r="BP408" s="94"/>
      <c r="BQ408" s="94"/>
      <c r="BR408" s="94"/>
      <c r="BS408" s="94"/>
      <c r="BT408" s="94"/>
      <c r="BU408" s="94"/>
      <c r="BV408" s="94"/>
      <c r="BW408" s="94"/>
      <c r="BX408" s="94"/>
      <c r="BY408" s="94"/>
      <c r="BZ408" s="94"/>
      <c r="CA408" s="94"/>
      <c r="CB408" s="94"/>
      <c r="CC408" s="94"/>
      <c r="CD408" s="94"/>
      <c r="CE408" s="94"/>
      <c r="CF408" s="94"/>
      <c r="CG408" s="94"/>
      <c r="CH408" s="94"/>
      <c r="CI408" s="94"/>
      <c r="CJ408" s="94"/>
      <c r="CK408" s="94"/>
      <c r="CL408" s="94"/>
      <c r="CM408" s="94"/>
      <c r="CN408" s="94"/>
      <c r="CO408" s="94"/>
      <c r="CP408" s="94"/>
      <c r="CQ408" s="94"/>
      <c r="CR408" s="94"/>
      <c r="CS408" s="94"/>
      <c r="CT408" s="94"/>
      <c r="CU408" s="94"/>
      <c r="CV408" s="94"/>
      <c r="CW408" s="94"/>
      <c r="CX408" s="94"/>
      <c r="CY408" s="94"/>
      <c r="CZ408" s="94"/>
      <c r="DA408" s="94"/>
      <c r="DB408" s="94"/>
      <c r="DC408" s="94"/>
      <c r="DD408" s="94"/>
      <c r="DE408" s="94"/>
      <c r="DF408" s="94"/>
      <c r="DG408" s="94"/>
      <c r="DH408" s="94"/>
      <c r="DI408" s="94"/>
      <c r="DJ408" s="94"/>
      <c r="DK408" s="94"/>
      <c r="DL408" s="94"/>
      <c r="DM408" s="94"/>
      <c r="DN408" s="94"/>
      <c r="DO408" s="94"/>
      <c r="DP408" s="94"/>
      <c r="DQ408" s="94"/>
      <c r="DR408" s="94"/>
      <c r="DS408" s="94"/>
      <c r="DT408" s="94"/>
      <c r="DU408" s="94"/>
      <c r="DV408" s="94"/>
      <c r="DW408" s="94"/>
      <c r="DX408" s="94"/>
      <c r="DY408" s="94"/>
      <c r="DZ408" s="94"/>
      <c r="EA408" s="94"/>
      <c r="EB408" s="94"/>
      <c r="EC408" s="94"/>
      <c r="ED408" s="94"/>
      <c r="EE408" s="94"/>
      <c r="EF408" s="94"/>
      <c r="EG408" s="94"/>
      <c r="EH408" s="94"/>
      <c r="EI408" s="94"/>
      <c r="EJ408" s="94"/>
      <c r="EK408" s="94"/>
      <c r="EL408" s="94"/>
      <c r="EM408" s="94"/>
      <c r="EN408" s="94"/>
      <c r="EO408" s="94"/>
      <c r="EP408" s="94"/>
      <c r="EQ408" s="94"/>
      <c r="ER408" s="94"/>
      <c r="ES408" s="94"/>
      <c r="ET408" s="94"/>
      <c r="EU408" s="94"/>
      <c r="EV408" s="94"/>
      <c r="EW408" s="94"/>
      <c r="EX408" s="94"/>
      <c r="EY408" s="94"/>
      <c r="EZ408" s="94"/>
      <c r="FA408" s="94"/>
      <c r="FB408" s="94"/>
      <c r="FC408" s="94"/>
      <c r="FD408" s="94"/>
      <c r="FE408" s="94"/>
      <c r="FF408" s="94"/>
      <c r="FG408" s="94"/>
      <c r="FH408" s="94"/>
      <c r="FI408" s="94"/>
      <c r="FJ408" s="94"/>
      <c r="FK408" s="94"/>
      <c r="FL408" s="94"/>
      <c r="FM408" s="94"/>
      <c r="FN408" s="94"/>
      <c r="FO408" s="94"/>
      <c r="FP408" s="94"/>
      <c r="FQ408" s="94"/>
      <c r="FR408" s="94"/>
      <c r="FS408" s="94"/>
      <c r="FT408" s="94"/>
      <c r="FU408" s="94"/>
      <c r="FV408" s="94"/>
      <c r="FW408" s="94"/>
      <c r="FX408" s="94"/>
      <c r="FY408" s="94"/>
      <c r="FZ408" s="94"/>
      <c r="GA408" s="94"/>
      <c r="GB408" s="94"/>
      <c r="GC408" s="94"/>
      <c r="GD408" s="94"/>
      <c r="GE408" s="94"/>
      <c r="GF408" s="94"/>
      <c r="GG408" s="94"/>
      <c r="GH408" s="94"/>
      <c r="GI408" s="94"/>
      <c r="GJ408" s="94"/>
      <c r="GK408" s="94"/>
      <c r="GL408" s="94"/>
      <c r="GM408" s="94"/>
      <c r="GN408" s="94"/>
      <c r="GO408" s="94"/>
      <c r="GP408" s="94"/>
      <c r="GQ408" s="94"/>
      <c r="GR408" s="94"/>
      <c r="GS408" s="94"/>
      <c r="GT408" s="94"/>
      <c r="GU408" s="94"/>
      <c r="GV408" s="94"/>
      <c r="GW408" s="94"/>
      <c r="GX408" s="94"/>
    </row>
    <row r="409" spans="1:206" ht="15.75">
      <c r="A409" s="106"/>
      <c r="B409" s="94"/>
      <c r="C409" s="94"/>
      <c r="D409" s="94"/>
      <c r="E409" s="96"/>
      <c r="F409" s="94"/>
      <c r="G409" s="94"/>
      <c r="H409" s="94"/>
      <c r="I409" s="94"/>
      <c r="J409" s="94"/>
      <c r="K409" s="94"/>
      <c r="L409" s="94"/>
      <c r="M409" s="94"/>
      <c r="N409" s="94"/>
      <c r="O409" s="94"/>
      <c r="P409" s="94"/>
      <c r="Q409" s="94"/>
      <c r="R409" s="94"/>
      <c r="S409" s="94"/>
      <c r="T409" s="94"/>
      <c r="U409" s="94"/>
      <c r="V409" s="94"/>
      <c r="W409" s="94"/>
      <c r="X409" s="94"/>
      <c r="Y409" s="94"/>
      <c r="Z409" s="94"/>
      <c r="AA409" s="94"/>
      <c r="AB409" s="94"/>
      <c r="AC409" s="94"/>
      <c r="AD409" s="94"/>
      <c r="AE409" s="94"/>
      <c r="AF409" s="94"/>
      <c r="AG409" s="94"/>
      <c r="AH409" s="94"/>
      <c r="AI409" s="94"/>
      <c r="AJ409" s="94"/>
      <c r="AK409" s="94"/>
      <c r="AL409" s="94"/>
      <c r="AM409" s="94"/>
      <c r="AN409" s="94"/>
      <c r="AO409" s="94"/>
      <c r="AP409" s="94"/>
      <c r="AQ409" s="94"/>
      <c r="AR409" s="94"/>
      <c r="AS409" s="94"/>
      <c r="AT409" s="94"/>
      <c r="AU409" s="94"/>
      <c r="AV409" s="94"/>
      <c r="AW409" s="94"/>
      <c r="AX409" s="94"/>
      <c r="AY409" s="94"/>
      <c r="AZ409" s="94"/>
      <c r="BA409" s="94"/>
      <c r="BB409" s="94"/>
      <c r="BC409" s="94"/>
      <c r="BD409" s="94"/>
      <c r="BE409" s="94"/>
      <c r="BF409" s="94"/>
      <c r="BG409" s="94"/>
      <c r="BH409" s="94"/>
      <c r="BI409" s="94"/>
      <c r="BJ409" s="94"/>
      <c r="BK409" s="94"/>
      <c r="BL409" s="94"/>
      <c r="BM409" s="94"/>
      <c r="BN409" s="94"/>
      <c r="BO409" s="94"/>
      <c r="BP409" s="94"/>
      <c r="BQ409" s="94"/>
      <c r="BR409" s="94"/>
      <c r="BS409" s="94"/>
      <c r="BT409" s="94"/>
      <c r="BU409" s="94"/>
      <c r="BV409" s="94"/>
      <c r="BW409" s="94"/>
      <c r="BX409" s="94"/>
      <c r="BY409" s="94"/>
      <c r="BZ409" s="94"/>
      <c r="CA409" s="94"/>
      <c r="CB409" s="94"/>
      <c r="CC409" s="94"/>
      <c r="CD409" s="94"/>
      <c r="CE409" s="94"/>
      <c r="CF409" s="94"/>
      <c r="CG409" s="94"/>
      <c r="CH409" s="94"/>
      <c r="CI409" s="94"/>
      <c r="CJ409" s="94"/>
      <c r="CK409" s="94"/>
      <c r="CL409" s="94"/>
      <c r="CM409" s="94"/>
      <c r="CN409" s="94"/>
      <c r="CO409" s="94"/>
      <c r="CP409" s="94"/>
      <c r="CQ409" s="94"/>
      <c r="CR409" s="94"/>
      <c r="CS409" s="94"/>
      <c r="CT409" s="94"/>
      <c r="CU409" s="94"/>
      <c r="CV409" s="94"/>
      <c r="CW409" s="94"/>
      <c r="CX409" s="94"/>
      <c r="CY409" s="94"/>
      <c r="CZ409" s="94"/>
      <c r="DA409" s="94"/>
      <c r="DB409" s="94"/>
      <c r="DC409" s="94"/>
      <c r="DD409" s="94"/>
      <c r="DE409" s="94"/>
      <c r="DF409" s="94"/>
      <c r="DG409" s="94"/>
      <c r="DH409" s="94"/>
      <c r="DI409" s="94"/>
      <c r="DJ409" s="94"/>
      <c r="DK409" s="94"/>
      <c r="DL409" s="94"/>
      <c r="DM409" s="94"/>
      <c r="DN409" s="94"/>
      <c r="DO409" s="94"/>
      <c r="DP409" s="94"/>
      <c r="DQ409" s="94"/>
      <c r="DR409" s="94"/>
      <c r="DS409" s="94"/>
      <c r="DT409" s="94"/>
      <c r="DU409" s="94"/>
      <c r="DV409" s="94"/>
      <c r="DW409" s="94"/>
      <c r="DX409" s="94"/>
      <c r="DY409" s="94"/>
      <c r="DZ409" s="94"/>
      <c r="EA409" s="94"/>
      <c r="EB409" s="94"/>
      <c r="EC409" s="94"/>
      <c r="ED409" s="94"/>
      <c r="EE409" s="94"/>
      <c r="EF409" s="94"/>
      <c r="EG409" s="94"/>
      <c r="EH409" s="94"/>
      <c r="EI409" s="94"/>
      <c r="EJ409" s="94"/>
      <c r="EK409" s="94"/>
      <c r="EL409" s="94"/>
      <c r="EM409" s="94"/>
      <c r="EN409" s="94"/>
      <c r="EO409" s="94"/>
      <c r="EP409" s="94"/>
      <c r="EQ409" s="94"/>
      <c r="ER409" s="94"/>
      <c r="ES409" s="94"/>
      <c r="ET409" s="94"/>
      <c r="EU409" s="94"/>
      <c r="EV409" s="94"/>
      <c r="EW409" s="94"/>
      <c r="EX409" s="94"/>
      <c r="EY409" s="94"/>
      <c r="EZ409" s="94"/>
      <c r="FA409" s="94"/>
      <c r="FB409" s="94"/>
      <c r="FC409" s="94"/>
      <c r="FD409" s="94"/>
      <c r="FE409" s="94"/>
      <c r="FF409" s="94"/>
      <c r="FG409" s="94"/>
      <c r="FH409" s="94"/>
      <c r="FI409" s="94"/>
      <c r="FJ409" s="94"/>
      <c r="FK409" s="94"/>
      <c r="FL409" s="94"/>
      <c r="FM409" s="94"/>
      <c r="FN409" s="94"/>
      <c r="FO409" s="94"/>
      <c r="FP409" s="94"/>
      <c r="FQ409" s="94"/>
      <c r="FR409" s="94"/>
      <c r="FS409" s="94"/>
      <c r="FT409" s="94"/>
      <c r="FU409" s="94"/>
      <c r="FV409" s="94"/>
      <c r="FW409" s="94"/>
      <c r="FX409" s="94"/>
      <c r="FY409" s="94"/>
      <c r="FZ409" s="94"/>
      <c r="GA409" s="94"/>
      <c r="GB409" s="94"/>
      <c r="GC409" s="94"/>
      <c r="GD409" s="94"/>
      <c r="GE409" s="94"/>
      <c r="GF409" s="94"/>
      <c r="GG409" s="94"/>
      <c r="GH409" s="94"/>
      <c r="GI409" s="94"/>
      <c r="GJ409" s="94"/>
      <c r="GK409" s="94"/>
      <c r="GL409" s="94"/>
      <c r="GM409" s="94"/>
      <c r="GN409" s="94"/>
      <c r="GO409" s="94"/>
      <c r="GP409" s="94"/>
      <c r="GQ409" s="94"/>
      <c r="GR409" s="94"/>
      <c r="GS409" s="94"/>
      <c r="GT409" s="94"/>
      <c r="GU409" s="94"/>
      <c r="GV409" s="94"/>
      <c r="GW409" s="94"/>
      <c r="GX409" s="94"/>
    </row>
    <row r="410" spans="1:206" ht="15.75">
      <c r="A410" s="106"/>
      <c r="B410" s="94"/>
      <c r="C410" s="94"/>
      <c r="D410" s="94"/>
      <c r="E410" s="96"/>
      <c r="F410" s="94"/>
      <c r="G410" s="94"/>
      <c r="H410" s="94"/>
      <c r="I410" s="94"/>
      <c r="J410" s="94"/>
      <c r="K410" s="94"/>
      <c r="L410" s="94"/>
      <c r="M410" s="94"/>
      <c r="N410" s="94"/>
      <c r="O410" s="94"/>
      <c r="P410" s="94"/>
      <c r="Q410" s="94"/>
      <c r="R410" s="94"/>
      <c r="S410" s="94"/>
      <c r="T410" s="94"/>
      <c r="U410" s="94"/>
      <c r="V410" s="94"/>
      <c r="W410" s="94"/>
      <c r="X410" s="94"/>
      <c r="Y410" s="94"/>
      <c r="Z410" s="94"/>
      <c r="AA410" s="94"/>
      <c r="AB410" s="94"/>
      <c r="AC410" s="94"/>
      <c r="AD410" s="94"/>
      <c r="AE410" s="94"/>
      <c r="AF410" s="94"/>
      <c r="AG410" s="94"/>
      <c r="AH410" s="94"/>
      <c r="AI410" s="94"/>
      <c r="AJ410" s="94"/>
      <c r="AK410" s="94"/>
      <c r="AL410" s="94"/>
      <c r="AM410" s="94"/>
      <c r="AN410" s="94"/>
      <c r="AO410" s="94"/>
      <c r="AP410" s="94"/>
      <c r="AQ410" s="94"/>
      <c r="AR410" s="94"/>
      <c r="AS410" s="94"/>
      <c r="AT410" s="94"/>
      <c r="AU410" s="94"/>
      <c r="AV410" s="94"/>
      <c r="AW410" s="94"/>
      <c r="AX410" s="94"/>
      <c r="AY410" s="94"/>
      <c r="AZ410" s="94"/>
      <c r="BA410" s="94"/>
      <c r="BB410" s="94"/>
      <c r="BC410" s="94"/>
      <c r="BD410" s="94"/>
      <c r="BE410" s="94"/>
      <c r="BF410" s="94"/>
      <c r="BG410" s="94"/>
      <c r="BH410" s="94"/>
      <c r="BI410" s="94"/>
      <c r="BJ410" s="94"/>
      <c r="BK410" s="94"/>
      <c r="BL410" s="94"/>
      <c r="BM410" s="94"/>
      <c r="BN410" s="94"/>
      <c r="BO410" s="94"/>
      <c r="BP410" s="94"/>
      <c r="BQ410" s="94"/>
      <c r="BR410" s="94"/>
      <c r="BS410" s="94"/>
      <c r="BT410" s="94"/>
      <c r="BU410" s="94"/>
      <c r="BV410" s="94"/>
      <c r="BW410" s="94"/>
      <c r="BX410" s="94"/>
      <c r="BY410" s="94"/>
      <c r="BZ410" s="94"/>
      <c r="CA410" s="94"/>
      <c r="CB410" s="94"/>
      <c r="CC410" s="94"/>
      <c r="CD410" s="94"/>
      <c r="CE410" s="94"/>
      <c r="CF410" s="94"/>
      <c r="CG410" s="94"/>
      <c r="CH410" s="94"/>
      <c r="CI410" s="94"/>
      <c r="CJ410" s="94"/>
      <c r="CK410" s="94"/>
      <c r="CL410" s="94"/>
      <c r="CM410" s="94"/>
      <c r="CN410" s="94"/>
      <c r="CO410" s="94"/>
      <c r="CP410" s="94"/>
      <c r="CQ410" s="94"/>
      <c r="CR410" s="94"/>
      <c r="CS410" s="94"/>
      <c r="CT410" s="94"/>
      <c r="CU410" s="94"/>
      <c r="CV410" s="94"/>
      <c r="CW410" s="94"/>
      <c r="CX410" s="94"/>
      <c r="CY410" s="94"/>
      <c r="CZ410" s="94"/>
      <c r="DA410" s="94"/>
      <c r="DB410" s="94"/>
      <c r="DC410" s="94"/>
      <c r="DD410" s="94"/>
      <c r="DE410" s="94"/>
      <c r="DF410" s="94"/>
      <c r="DG410" s="94"/>
      <c r="DH410" s="94"/>
      <c r="DI410" s="94"/>
      <c r="DJ410" s="94"/>
      <c r="DK410" s="94"/>
      <c r="DL410" s="94"/>
      <c r="DM410" s="94"/>
      <c r="DN410" s="94"/>
      <c r="DO410" s="94"/>
      <c r="DP410" s="94"/>
      <c r="DQ410" s="94"/>
      <c r="DR410" s="94"/>
      <c r="DS410" s="94"/>
      <c r="DT410" s="94"/>
      <c r="DU410" s="94"/>
      <c r="DV410" s="94"/>
      <c r="DW410" s="94"/>
      <c r="DX410" s="94"/>
      <c r="DY410" s="94"/>
      <c r="DZ410" s="94"/>
      <c r="EA410" s="94"/>
      <c r="EB410" s="94"/>
      <c r="EC410" s="94"/>
      <c r="ED410" s="94"/>
      <c r="EE410" s="94"/>
      <c r="EF410" s="94"/>
      <c r="EG410" s="94"/>
      <c r="EH410" s="94"/>
      <c r="EI410" s="94"/>
      <c r="EJ410" s="94"/>
      <c r="EK410" s="94"/>
      <c r="EL410" s="94"/>
      <c r="EM410" s="94"/>
      <c r="EN410" s="94"/>
      <c r="EO410" s="94"/>
      <c r="EP410" s="94"/>
      <c r="EQ410" s="94"/>
      <c r="ER410" s="94"/>
      <c r="ES410" s="94"/>
      <c r="ET410" s="94"/>
      <c r="EU410" s="94"/>
      <c r="EV410" s="94"/>
      <c r="EW410" s="94"/>
      <c r="EX410" s="94"/>
      <c r="EY410" s="94"/>
      <c r="EZ410" s="94"/>
      <c r="FA410" s="94"/>
      <c r="FB410" s="94"/>
      <c r="FC410" s="94"/>
      <c r="FD410" s="94"/>
      <c r="FE410" s="94"/>
      <c r="FF410" s="94"/>
      <c r="FG410" s="94"/>
      <c r="FH410" s="94"/>
      <c r="FI410" s="94"/>
      <c r="FJ410" s="94"/>
      <c r="FK410" s="94"/>
      <c r="FL410" s="94"/>
      <c r="FM410" s="94"/>
      <c r="FN410" s="94"/>
      <c r="FO410" s="94"/>
      <c r="FP410" s="94"/>
      <c r="FQ410" s="94"/>
      <c r="FR410" s="94"/>
      <c r="FS410" s="94"/>
      <c r="FT410" s="94"/>
      <c r="FU410" s="94"/>
      <c r="FV410" s="94"/>
      <c r="FW410" s="94"/>
      <c r="FX410" s="94"/>
      <c r="FY410" s="94"/>
      <c r="FZ410" s="94"/>
      <c r="GA410" s="94"/>
      <c r="GB410" s="94"/>
      <c r="GC410" s="94"/>
      <c r="GD410" s="94"/>
      <c r="GE410" s="94"/>
      <c r="GF410" s="94"/>
      <c r="GG410" s="94"/>
      <c r="GH410" s="94"/>
      <c r="GI410" s="94"/>
      <c r="GJ410" s="94"/>
      <c r="GK410" s="94"/>
      <c r="GL410" s="94"/>
      <c r="GM410" s="94"/>
      <c r="GN410" s="94"/>
      <c r="GO410" s="94"/>
      <c r="GP410" s="94"/>
      <c r="GQ410" s="94"/>
      <c r="GR410" s="94"/>
      <c r="GS410" s="94"/>
      <c r="GT410" s="94"/>
      <c r="GU410" s="94"/>
      <c r="GV410" s="94"/>
      <c r="GW410" s="94"/>
      <c r="GX410" s="94"/>
    </row>
    <row r="411" spans="1:206" ht="15.75">
      <c r="A411" s="106"/>
      <c r="B411" s="94"/>
      <c r="C411" s="94"/>
      <c r="D411" s="94"/>
      <c r="E411" s="96"/>
      <c r="F411" s="94"/>
      <c r="G411" s="94"/>
      <c r="H411" s="94"/>
      <c r="I411" s="94"/>
      <c r="J411" s="94"/>
      <c r="K411" s="94"/>
      <c r="L411" s="94"/>
      <c r="M411" s="94"/>
      <c r="N411" s="94"/>
      <c r="O411" s="94"/>
      <c r="P411" s="94"/>
      <c r="Q411" s="94"/>
      <c r="R411" s="94"/>
      <c r="S411" s="94"/>
      <c r="T411" s="94"/>
      <c r="U411" s="94"/>
      <c r="V411" s="94"/>
      <c r="W411" s="94"/>
      <c r="X411" s="94"/>
      <c r="Y411" s="94"/>
      <c r="Z411" s="94"/>
      <c r="AA411" s="94"/>
      <c r="AB411" s="94"/>
      <c r="AC411" s="94"/>
      <c r="AD411" s="94"/>
      <c r="AE411" s="94"/>
      <c r="AF411" s="94"/>
      <c r="AG411" s="94"/>
      <c r="AH411" s="94"/>
      <c r="AI411" s="94"/>
      <c r="AJ411" s="94"/>
      <c r="AK411" s="94"/>
      <c r="AL411" s="94"/>
      <c r="AM411" s="94"/>
      <c r="AN411" s="94"/>
      <c r="AO411" s="94"/>
      <c r="AP411" s="94"/>
      <c r="AQ411" s="94"/>
      <c r="AR411" s="94"/>
      <c r="AS411" s="94"/>
      <c r="AT411" s="94"/>
      <c r="AU411" s="94"/>
      <c r="AV411" s="94"/>
      <c r="AW411" s="94"/>
      <c r="AX411" s="94"/>
      <c r="AY411" s="94"/>
      <c r="AZ411" s="94"/>
      <c r="BA411" s="94"/>
      <c r="BB411" s="94"/>
      <c r="BC411" s="94"/>
      <c r="BD411" s="94"/>
      <c r="BE411" s="94"/>
      <c r="BF411" s="94"/>
      <c r="BG411" s="94"/>
      <c r="BH411" s="94"/>
      <c r="BI411" s="94"/>
      <c r="BJ411" s="94"/>
      <c r="BK411" s="94"/>
      <c r="BL411" s="94"/>
      <c r="BM411" s="94"/>
      <c r="BN411" s="94"/>
      <c r="BO411" s="94"/>
      <c r="BP411" s="94"/>
      <c r="BQ411" s="94"/>
      <c r="BR411" s="94"/>
      <c r="BS411" s="94"/>
      <c r="BT411" s="94"/>
      <c r="BU411" s="94"/>
      <c r="BV411" s="94"/>
      <c r="BW411" s="94"/>
      <c r="BX411" s="94"/>
      <c r="BY411" s="94"/>
      <c r="BZ411" s="94"/>
      <c r="CA411" s="94"/>
      <c r="CB411" s="94"/>
      <c r="CC411" s="94"/>
      <c r="CD411" s="94"/>
      <c r="CE411" s="94"/>
      <c r="CF411" s="94"/>
      <c r="CG411" s="94"/>
      <c r="CH411" s="94"/>
      <c r="CI411" s="94"/>
      <c r="CJ411" s="94"/>
      <c r="CK411" s="94"/>
      <c r="CL411" s="94"/>
      <c r="CM411" s="94"/>
      <c r="CN411" s="94"/>
      <c r="CO411" s="94"/>
      <c r="CP411" s="94"/>
      <c r="CQ411" s="94"/>
      <c r="CR411" s="94"/>
      <c r="CS411" s="94"/>
      <c r="CT411" s="94"/>
      <c r="CU411" s="94"/>
      <c r="CV411" s="94"/>
      <c r="CW411" s="94"/>
      <c r="CX411" s="94"/>
      <c r="CY411" s="94"/>
      <c r="CZ411" s="94"/>
      <c r="DA411" s="94"/>
      <c r="DB411" s="94"/>
      <c r="DC411" s="94"/>
      <c r="DD411" s="94"/>
      <c r="DE411" s="94"/>
      <c r="DF411" s="94"/>
      <c r="DG411" s="94"/>
      <c r="DH411" s="94"/>
      <c r="DI411" s="94"/>
      <c r="DJ411" s="94"/>
      <c r="DK411" s="94"/>
      <c r="DL411" s="94"/>
      <c r="DM411" s="94"/>
      <c r="DN411" s="94"/>
      <c r="DO411" s="94"/>
      <c r="DP411" s="94"/>
      <c r="DQ411" s="94"/>
      <c r="DR411" s="94"/>
      <c r="DS411" s="94"/>
      <c r="DT411" s="94"/>
      <c r="DU411" s="94"/>
      <c r="DV411" s="94"/>
      <c r="DW411" s="94"/>
      <c r="DX411" s="94"/>
      <c r="DY411" s="94"/>
      <c r="DZ411" s="94"/>
      <c r="EA411" s="94"/>
      <c r="EB411" s="94"/>
      <c r="EC411" s="94"/>
      <c r="ED411" s="94"/>
      <c r="EE411" s="94"/>
      <c r="EF411" s="94"/>
      <c r="EG411" s="94"/>
      <c r="EH411" s="94"/>
      <c r="EI411" s="94"/>
      <c r="EJ411" s="94"/>
      <c r="EK411" s="94"/>
      <c r="EL411" s="94"/>
      <c r="EM411" s="94"/>
      <c r="EN411" s="94"/>
      <c r="EO411" s="94"/>
      <c r="EP411" s="94"/>
      <c r="EQ411" s="94"/>
      <c r="ER411" s="94"/>
      <c r="ES411" s="94"/>
      <c r="ET411" s="94"/>
      <c r="EU411" s="94"/>
      <c r="EV411" s="94"/>
      <c r="EW411" s="94"/>
      <c r="EX411" s="94"/>
      <c r="EY411" s="94"/>
      <c r="EZ411" s="94"/>
      <c r="FA411" s="94"/>
      <c r="FB411" s="94"/>
      <c r="FC411" s="94"/>
      <c r="FD411" s="94"/>
      <c r="FE411" s="94"/>
      <c r="FF411" s="94"/>
      <c r="FG411" s="94"/>
      <c r="FH411" s="94"/>
      <c r="FI411" s="94"/>
      <c r="FJ411" s="94"/>
      <c r="FK411" s="94"/>
      <c r="FL411" s="94"/>
      <c r="FM411" s="94"/>
      <c r="FN411" s="94"/>
      <c r="FO411" s="94"/>
      <c r="FP411" s="94"/>
      <c r="FQ411" s="94"/>
      <c r="FR411" s="94"/>
      <c r="FS411" s="94"/>
      <c r="FT411" s="94"/>
      <c r="FU411" s="94"/>
      <c r="FV411" s="94"/>
      <c r="FW411" s="94"/>
      <c r="FX411" s="94"/>
      <c r="FY411" s="94"/>
      <c r="FZ411" s="94"/>
      <c r="GA411" s="94"/>
      <c r="GB411" s="94"/>
      <c r="GC411" s="94"/>
      <c r="GD411" s="94"/>
      <c r="GE411" s="94"/>
      <c r="GF411" s="94"/>
      <c r="GG411" s="94"/>
      <c r="GH411" s="94"/>
      <c r="GI411" s="94"/>
      <c r="GJ411" s="94"/>
      <c r="GK411" s="94"/>
      <c r="GL411" s="94"/>
      <c r="GM411" s="94"/>
      <c r="GN411" s="94"/>
      <c r="GO411" s="94"/>
      <c r="GP411" s="94"/>
      <c r="GQ411" s="94"/>
      <c r="GR411" s="94"/>
      <c r="GS411" s="94"/>
      <c r="GT411" s="94"/>
      <c r="GU411" s="94"/>
      <c r="GV411" s="94"/>
      <c r="GW411" s="94"/>
      <c r="GX411" s="94"/>
    </row>
    <row r="412" spans="1:206" ht="15.75">
      <c r="A412" s="106"/>
      <c r="B412" s="94"/>
      <c r="C412" s="94"/>
      <c r="D412" s="94"/>
      <c r="E412" s="96"/>
      <c r="F412" s="94"/>
      <c r="G412" s="94"/>
      <c r="H412" s="94"/>
      <c r="I412" s="94"/>
      <c r="J412" s="94"/>
      <c r="K412" s="94"/>
      <c r="L412" s="94"/>
      <c r="M412" s="94"/>
      <c r="N412" s="94"/>
      <c r="O412" s="94"/>
      <c r="P412" s="94"/>
      <c r="Q412" s="94"/>
      <c r="R412" s="94"/>
      <c r="S412" s="94"/>
      <c r="T412" s="94"/>
      <c r="U412" s="94"/>
      <c r="V412" s="94"/>
      <c r="W412" s="94"/>
      <c r="X412" s="94"/>
      <c r="Y412" s="94"/>
      <c r="Z412" s="94"/>
      <c r="AA412" s="94"/>
      <c r="AB412" s="94"/>
      <c r="AC412" s="94"/>
      <c r="AD412" s="94"/>
      <c r="AE412" s="94"/>
      <c r="AF412" s="94"/>
      <c r="AG412" s="94"/>
      <c r="AH412" s="94"/>
      <c r="AI412" s="94"/>
      <c r="AJ412" s="94"/>
      <c r="AK412" s="94"/>
      <c r="AL412" s="94"/>
      <c r="AM412" s="94"/>
      <c r="AN412" s="94"/>
      <c r="AO412" s="94"/>
      <c r="AP412" s="94"/>
      <c r="AQ412" s="94"/>
      <c r="AR412" s="94"/>
      <c r="AS412" s="94"/>
      <c r="AT412" s="94"/>
      <c r="AU412" s="94"/>
      <c r="AV412" s="94"/>
      <c r="AW412" s="94"/>
      <c r="AX412" s="94"/>
      <c r="AY412" s="94"/>
      <c r="AZ412" s="94"/>
      <c r="BA412" s="94"/>
      <c r="BB412" s="94"/>
      <c r="BC412" s="94"/>
      <c r="BD412" s="94"/>
      <c r="BE412" s="94"/>
      <c r="BF412" s="94"/>
      <c r="BG412" s="94"/>
      <c r="BH412" s="94"/>
      <c r="BI412" s="94"/>
      <c r="BJ412" s="94"/>
      <c r="BK412" s="94"/>
      <c r="BL412" s="94"/>
      <c r="BM412" s="94"/>
      <c r="BN412" s="94"/>
      <c r="BO412" s="94"/>
      <c r="BP412" s="94"/>
      <c r="BQ412" s="94"/>
      <c r="BR412" s="94"/>
      <c r="BS412" s="94"/>
      <c r="BT412" s="94"/>
      <c r="BU412" s="94"/>
      <c r="BV412" s="94"/>
      <c r="BW412" s="94"/>
      <c r="BX412" s="94"/>
      <c r="BY412" s="94"/>
      <c r="BZ412" s="94"/>
      <c r="CA412" s="94"/>
      <c r="CB412" s="94"/>
      <c r="CC412" s="94"/>
      <c r="CD412" s="94"/>
      <c r="CE412" s="94"/>
      <c r="CF412" s="94"/>
      <c r="CG412" s="94"/>
      <c r="CH412" s="94"/>
      <c r="CI412" s="94"/>
      <c r="CJ412" s="94"/>
      <c r="CK412" s="94"/>
      <c r="CL412" s="94"/>
      <c r="CM412" s="94"/>
      <c r="CN412" s="94"/>
      <c r="CO412" s="94"/>
      <c r="CP412" s="94"/>
      <c r="CQ412" s="94"/>
      <c r="CR412" s="94"/>
      <c r="CS412" s="94"/>
      <c r="CT412" s="94"/>
      <c r="CU412" s="94"/>
      <c r="CV412" s="94"/>
      <c r="CW412" s="94"/>
      <c r="CX412" s="94"/>
      <c r="CY412" s="94"/>
      <c r="CZ412" s="94"/>
      <c r="DA412" s="94"/>
      <c r="DB412" s="94"/>
      <c r="DC412" s="94"/>
      <c r="DD412" s="94"/>
      <c r="DE412" s="94"/>
      <c r="DF412" s="94"/>
      <c r="DG412" s="94"/>
      <c r="DH412" s="94"/>
      <c r="DI412" s="94"/>
      <c r="DJ412" s="94"/>
      <c r="DK412" s="94"/>
      <c r="DL412" s="94"/>
      <c r="DM412" s="94"/>
      <c r="DN412" s="94"/>
      <c r="DO412" s="94"/>
      <c r="DP412" s="94"/>
      <c r="DQ412" s="94"/>
      <c r="DR412" s="94"/>
      <c r="DS412" s="94"/>
      <c r="DT412" s="94"/>
      <c r="DU412" s="94"/>
      <c r="DV412" s="94"/>
      <c r="DW412" s="94"/>
      <c r="DX412" s="94"/>
      <c r="DY412" s="94"/>
      <c r="DZ412" s="94"/>
      <c r="EA412" s="94"/>
      <c r="EB412" s="94"/>
      <c r="EC412" s="94"/>
      <c r="ED412" s="94"/>
      <c r="EE412" s="94"/>
      <c r="EF412" s="94"/>
      <c r="EG412" s="94"/>
      <c r="EH412" s="94"/>
      <c r="EI412" s="94"/>
      <c r="EJ412" s="94"/>
      <c r="EK412" s="94"/>
      <c r="EL412" s="94"/>
      <c r="EM412" s="94"/>
      <c r="EN412" s="94"/>
      <c r="EO412" s="94"/>
      <c r="EP412" s="94"/>
      <c r="EQ412" s="94"/>
      <c r="ER412" s="94"/>
      <c r="ES412" s="94"/>
      <c r="ET412" s="94"/>
      <c r="EU412" s="94"/>
      <c r="EV412" s="94"/>
      <c r="EW412" s="94"/>
      <c r="EX412" s="94"/>
      <c r="EY412" s="94"/>
      <c r="EZ412" s="94"/>
      <c r="FA412" s="94"/>
      <c r="FB412" s="94"/>
      <c r="FC412" s="94"/>
      <c r="FD412" s="94"/>
      <c r="FE412" s="94"/>
      <c r="FF412" s="94"/>
      <c r="FG412" s="94"/>
      <c r="FH412" s="94"/>
      <c r="FI412" s="94"/>
      <c r="FJ412" s="94"/>
      <c r="FK412" s="94"/>
      <c r="FL412" s="94"/>
      <c r="FM412" s="94"/>
      <c r="FN412" s="94"/>
      <c r="FO412" s="94"/>
      <c r="FP412" s="94"/>
      <c r="FQ412" s="94"/>
      <c r="FR412" s="94"/>
      <c r="FS412" s="94"/>
      <c r="FT412" s="94"/>
      <c r="FU412" s="94"/>
      <c r="FV412" s="94"/>
      <c r="FW412" s="94"/>
      <c r="FX412" s="94"/>
      <c r="FY412" s="94"/>
      <c r="FZ412" s="94"/>
      <c r="GA412" s="94"/>
      <c r="GB412" s="94"/>
      <c r="GC412" s="94"/>
      <c r="GD412" s="94"/>
      <c r="GE412" s="94"/>
      <c r="GF412" s="94"/>
      <c r="GG412" s="94"/>
      <c r="GH412" s="94"/>
      <c r="GI412" s="94"/>
      <c r="GJ412" s="94"/>
      <c r="GK412" s="94"/>
      <c r="GL412" s="94"/>
      <c r="GM412" s="94"/>
      <c r="GN412" s="94"/>
      <c r="GO412" s="94"/>
      <c r="GP412" s="94"/>
      <c r="GQ412" s="94"/>
      <c r="GR412" s="94"/>
      <c r="GS412" s="94"/>
      <c r="GT412" s="94"/>
      <c r="GU412" s="94"/>
      <c r="GV412" s="94"/>
      <c r="GW412" s="94"/>
      <c r="GX412" s="94"/>
    </row>
    <row r="413" spans="1:206" ht="15.75">
      <c r="A413" s="106"/>
      <c r="B413" s="94"/>
      <c r="C413" s="94"/>
      <c r="D413" s="94"/>
      <c r="E413" s="96"/>
      <c r="F413" s="94"/>
      <c r="G413" s="94"/>
      <c r="H413" s="94"/>
      <c r="I413" s="94"/>
      <c r="J413" s="94"/>
      <c r="K413" s="94"/>
      <c r="L413" s="94"/>
      <c r="M413" s="94"/>
      <c r="N413" s="94"/>
      <c r="O413" s="94"/>
      <c r="P413" s="94"/>
      <c r="Q413" s="94"/>
      <c r="R413" s="94"/>
      <c r="S413" s="94"/>
      <c r="T413" s="94"/>
      <c r="U413" s="94"/>
      <c r="V413" s="94"/>
      <c r="W413" s="94"/>
      <c r="X413" s="94"/>
      <c r="Y413" s="94"/>
      <c r="Z413" s="94"/>
      <c r="AA413" s="94"/>
      <c r="AB413" s="94"/>
      <c r="AC413" s="94"/>
      <c r="AD413" s="94"/>
      <c r="AE413" s="94"/>
      <c r="AF413" s="94"/>
      <c r="AG413" s="94"/>
      <c r="AH413" s="94"/>
      <c r="AI413" s="94"/>
      <c r="AJ413" s="94"/>
      <c r="AK413" s="94"/>
      <c r="AL413" s="94"/>
      <c r="AM413" s="94"/>
      <c r="AN413" s="94"/>
      <c r="AO413" s="94"/>
      <c r="AP413" s="94"/>
      <c r="AQ413" s="94"/>
      <c r="AR413" s="94"/>
      <c r="AS413" s="94"/>
      <c r="AT413" s="94"/>
      <c r="AU413" s="94"/>
      <c r="AV413" s="94"/>
      <c r="AW413" s="94"/>
      <c r="AX413" s="94"/>
      <c r="AY413" s="94"/>
      <c r="AZ413" s="94"/>
      <c r="BA413" s="94"/>
      <c r="BB413" s="94"/>
      <c r="BC413" s="94"/>
      <c r="BD413" s="94"/>
      <c r="BE413" s="94"/>
      <c r="BF413" s="94"/>
      <c r="BG413" s="94"/>
      <c r="BH413" s="94"/>
      <c r="BI413" s="94"/>
      <c r="BJ413" s="94"/>
      <c r="BK413" s="94"/>
      <c r="BL413" s="94"/>
      <c r="BM413" s="94"/>
      <c r="BN413" s="94"/>
      <c r="BO413" s="94"/>
      <c r="BP413" s="94"/>
      <c r="BQ413" s="94"/>
      <c r="BR413" s="94"/>
      <c r="BS413" s="94"/>
      <c r="BT413" s="94"/>
      <c r="BU413" s="94"/>
      <c r="BV413" s="94"/>
      <c r="BW413" s="94"/>
      <c r="BX413" s="94"/>
      <c r="BY413" s="94"/>
      <c r="BZ413" s="94"/>
      <c r="CA413" s="94"/>
      <c r="CB413" s="94"/>
      <c r="CC413" s="94"/>
      <c r="CD413" s="94"/>
      <c r="CE413" s="94"/>
      <c r="CF413" s="94"/>
      <c r="CG413" s="94"/>
      <c r="CH413" s="94"/>
      <c r="CI413" s="94"/>
      <c r="CJ413" s="94"/>
      <c r="CK413" s="94"/>
      <c r="CL413" s="94"/>
      <c r="CM413" s="94"/>
      <c r="CN413" s="94"/>
      <c r="CO413" s="94"/>
      <c r="CP413" s="94"/>
      <c r="CQ413" s="94"/>
      <c r="CR413" s="94"/>
      <c r="CS413" s="94"/>
      <c r="CT413" s="94"/>
      <c r="CU413" s="94"/>
      <c r="CV413" s="94"/>
      <c r="CW413" s="94"/>
      <c r="CX413" s="94"/>
      <c r="CY413" s="94"/>
      <c r="CZ413" s="94"/>
      <c r="DA413" s="94"/>
      <c r="DB413" s="94"/>
      <c r="DC413" s="94"/>
      <c r="DD413" s="94"/>
      <c r="DE413" s="94"/>
      <c r="DF413" s="94"/>
      <c r="DG413" s="94"/>
      <c r="DH413" s="94"/>
      <c r="DI413" s="94"/>
      <c r="DJ413" s="94"/>
      <c r="DK413" s="94"/>
      <c r="DL413" s="94"/>
      <c r="DM413" s="94"/>
      <c r="DN413" s="94"/>
      <c r="DO413" s="94"/>
      <c r="DP413" s="94"/>
      <c r="DQ413" s="94"/>
      <c r="DR413" s="94"/>
      <c r="DS413" s="94"/>
      <c r="DT413" s="94"/>
      <c r="DU413" s="94"/>
      <c r="DV413" s="94"/>
      <c r="DW413" s="94"/>
      <c r="DX413" s="94"/>
      <c r="DY413" s="94"/>
      <c r="DZ413" s="94"/>
      <c r="EA413" s="94"/>
      <c r="EB413" s="94"/>
      <c r="EC413" s="94"/>
      <c r="ED413" s="94"/>
      <c r="EE413" s="94"/>
      <c r="EF413" s="94"/>
      <c r="EG413" s="94"/>
      <c r="EH413" s="94"/>
      <c r="EI413" s="94"/>
      <c r="EJ413" s="94"/>
      <c r="EK413" s="94"/>
      <c r="EL413" s="94"/>
      <c r="EM413" s="94"/>
      <c r="EN413" s="94"/>
      <c r="EO413" s="94"/>
      <c r="EP413" s="94"/>
      <c r="EQ413" s="94"/>
      <c r="ER413" s="94"/>
      <c r="ES413" s="94"/>
      <c r="ET413" s="94"/>
      <c r="EU413" s="94"/>
      <c r="EV413" s="94"/>
      <c r="EW413" s="94"/>
      <c r="EX413" s="94"/>
      <c r="EY413" s="94"/>
      <c r="EZ413" s="94"/>
      <c r="FA413" s="94"/>
      <c r="FB413" s="94"/>
      <c r="FC413" s="94"/>
      <c r="FD413" s="94"/>
      <c r="FE413" s="94"/>
      <c r="FF413" s="94"/>
      <c r="FG413" s="94"/>
      <c r="FH413" s="94"/>
      <c r="FI413" s="94"/>
      <c r="FJ413" s="94"/>
      <c r="FK413" s="94"/>
      <c r="FL413" s="94"/>
      <c r="FM413" s="94"/>
      <c r="FN413" s="94"/>
      <c r="FO413" s="94"/>
      <c r="FP413" s="94"/>
      <c r="FQ413" s="94"/>
      <c r="FR413" s="94"/>
      <c r="FS413" s="94"/>
      <c r="FT413" s="94"/>
      <c r="FU413" s="94"/>
      <c r="FV413" s="94"/>
      <c r="FW413" s="94"/>
      <c r="FX413" s="94"/>
      <c r="FY413" s="94"/>
      <c r="FZ413" s="94"/>
      <c r="GA413" s="94"/>
      <c r="GB413" s="94"/>
      <c r="GC413" s="94"/>
      <c r="GD413" s="94"/>
      <c r="GE413" s="94"/>
      <c r="GF413" s="94"/>
      <c r="GG413" s="94"/>
      <c r="GH413" s="94"/>
      <c r="GI413" s="94"/>
      <c r="GJ413" s="94"/>
      <c r="GK413" s="94"/>
      <c r="GL413" s="94"/>
      <c r="GM413" s="94"/>
      <c r="GN413" s="94"/>
      <c r="GO413" s="94"/>
      <c r="GP413" s="94"/>
      <c r="GQ413" s="94"/>
      <c r="GR413" s="94"/>
      <c r="GS413" s="94"/>
      <c r="GT413" s="94"/>
      <c r="GU413" s="94"/>
      <c r="GV413" s="94"/>
      <c r="GW413" s="94"/>
      <c r="GX413" s="94"/>
    </row>
    <row r="414" spans="1:206" ht="15.75">
      <c r="A414" s="106"/>
      <c r="B414" s="94"/>
      <c r="C414" s="94"/>
      <c r="D414" s="94"/>
      <c r="E414" s="96"/>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94"/>
      <c r="AE414" s="94"/>
      <c r="AF414" s="94"/>
      <c r="AG414" s="94"/>
      <c r="AH414" s="94"/>
      <c r="AI414" s="94"/>
      <c r="AJ414" s="94"/>
      <c r="AK414" s="94"/>
      <c r="AL414" s="94"/>
      <c r="AM414" s="94"/>
      <c r="AN414" s="94"/>
      <c r="AO414" s="94"/>
      <c r="AP414" s="94"/>
      <c r="AQ414" s="94"/>
      <c r="AR414" s="94"/>
      <c r="AS414" s="94"/>
      <c r="AT414" s="94"/>
      <c r="AU414" s="94"/>
      <c r="AV414" s="94"/>
      <c r="AW414" s="94"/>
      <c r="AX414" s="94"/>
      <c r="AY414" s="94"/>
      <c r="AZ414" s="94"/>
      <c r="BA414" s="94"/>
      <c r="BB414" s="94"/>
      <c r="BC414" s="94"/>
      <c r="BD414" s="94"/>
      <c r="BE414" s="94"/>
      <c r="BF414" s="94"/>
      <c r="BG414" s="94"/>
      <c r="BH414" s="94"/>
      <c r="BI414" s="94"/>
      <c r="BJ414" s="94"/>
      <c r="BK414" s="94"/>
      <c r="BL414" s="94"/>
      <c r="BM414" s="94"/>
      <c r="BN414" s="94"/>
      <c r="BO414" s="94"/>
      <c r="BP414" s="94"/>
      <c r="BQ414" s="94"/>
      <c r="BR414" s="94"/>
      <c r="BS414" s="94"/>
      <c r="BT414" s="94"/>
      <c r="BU414" s="94"/>
      <c r="BV414" s="94"/>
      <c r="BW414" s="94"/>
      <c r="BX414" s="94"/>
      <c r="BY414" s="94"/>
      <c r="BZ414" s="94"/>
      <c r="CA414" s="94"/>
      <c r="CB414" s="94"/>
      <c r="CC414" s="94"/>
      <c r="CD414" s="94"/>
      <c r="CE414" s="94"/>
      <c r="CF414" s="94"/>
      <c r="CG414" s="94"/>
      <c r="CH414" s="94"/>
      <c r="CI414" s="94"/>
      <c r="CJ414" s="94"/>
      <c r="CK414" s="94"/>
      <c r="CL414" s="94"/>
      <c r="CM414" s="94"/>
      <c r="CN414" s="94"/>
      <c r="CO414" s="94"/>
      <c r="CP414" s="94"/>
      <c r="CQ414" s="94"/>
      <c r="CR414" s="94"/>
      <c r="CS414" s="94"/>
      <c r="CT414" s="94"/>
      <c r="CU414" s="94"/>
      <c r="CV414" s="94"/>
      <c r="CW414" s="94"/>
      <c r="CX414" s="94"/>
      <c r="CY414" s="94"/>
      <c r="CZ414" s="94"/>
      <c r="DA414" s="94"/>
      <c r="DB414" s="94"/>
      <c r="DC414" s="94"/>
      <c r="DD414" s="94"/>
      <c r="DE414" s="94"/>
      <c r="DF414" s="94"/>
      <c r="DG414" s="94"/>
      <c r="DH414" s="94"/>
      <c r="DI414" s="94"/>
      <c r="DJ414" s="94"/>
      <c r="DK414" s="94"/>
      <c r="DL414" s="94"/>
      <c r="DM414" s="94"/>
      <c r="DN414" s="94"/>
      <c r="DO414" s="94"/>
      <c r="DP414" s="94"/>
      <c r="DQ414" s="94"/>
      <c r="DR414" s="94"/>
      <c r="DS414" s="94"/>
      <c r="DT414" s="94"/>
      <c r="DU414" s="94"/>
      <c r="DV414" s="94"/>
      <c r="DW414" s="94"/>
      <c r="DX414" s="94"/>
      <c r="DY414" s="94"/>
      <c r="DZ414" s="94"/>
      <c r="EA414" s="94"/>
      <c r="EB414" s="94"/>
      <c r="EC414" s="94"/>
      <c r="ED414" s="94"/>
      <c r="EE414" s="94"/>
      <c r="EF414" s="94"/>
      <c r="EG414" s="94"/>
      <c r="EH414" s="94"/>
      <c r="EI414" s="94"/>
      <c r="EJ414" s="94"/>
      <c r="EK414" s="94"/>
      <c r="EL414" s="94"/>
      <c r="EM414" s="94"/>
      <c r="EN414" s="94"/>
      <c r="EO414" s="94"/>
      <c r="EP414" s="94"/>
      <c r="EQ414" s="94"/>
      <c r="ER414" s="94"/>
      <c r="ES414" s="94"/>
      <c r="ET414" s="94"/>
      <c r="EU414" s="94"/>
      <c r="EV414" s="94"/>
      <c r="EW414" s="94"/>
      <c r="EX414" s="94"/>
      <c r="EY414" s="94"/>
      <c r="EZ414" s="94"/>
      <c r="FA414" s="94"/>
      <c r="FB414" s="94"/>
      <c r="FC414" s="94"/>
      <c r="FD414" s="94"/>
      <c r="FE414" s="94"/>
      <c r="FF414" s="94"/>
      <c r="FG414" s="94"/>
      <c r="FH414" s="94"/>
      <c r="FI414" s="94"/>
      <c r="FJ414" s="94"/>
      <c r="FK414" s="94"/>
      <c r="FL414" s="94"/>
      <c r="FM414" s="94"/>
      <c r="FN414" s="94"/>
      <c r="FO414" s="94"/>
      <c r="FP414" s="94"/>
      <c r="FQ414" s="94"/>
      <c r="FR414" s="94"/>
      <c r="FS414" s="94"/>
      <c r="FT414" s="94"/>
      <c r="FU414" s="94"/>
      <c r="FV414" s="94"/>
      <c r="FW414" s="94"/>
      <c r="FX414" s="94"/>
      <c r="FY414" s="94"/>
      <c r="FZ414" s="94"/>
      <c r="GA414" s="94"/>
      <c r="GB414" s="94"/>
      <c r="GC414" s="94"/>
      <c r="GD414" s="94"/>
      <c r="GE414" s="94"/>
      <c r="GF414" s="94"/>
      <c r="GG414" s="94"/>
      <c r="GH414" s="94"/>
      <c r="GI414" s="94"/>
      <c r="GJ414" s="94"/>
      <c r="GK414" s="94"/>
      <c r="GL414" s="94"/>
      <c r="GM414" s="94"/>
      <c r="GN414" s="94"/>
      <c r="GO414" s="94"/>
      <c r="GP414" s="94"/>
      <c r="GQ414" s="94"/>
      <c r="GR414" s="94"/>
      <c r="GS414" s="94"/>
      <c r="GT414" s="94"/>
      <c r="GU414" s="94"/>
      <c r="GV414" s="94"/>
      <c r="GW414" s="94"/>
      <c r="GX414" s="94"/>
    </row>
    <row r="415" spans="1:206" ht="15.75">
      <c r="A415" s="106"/>
      <c r="B415" s="94"/>
      <c r="C415" s="94"/>
      <c r="D415" s="94"/>
      <c r="E415" s="96"/>
      <c r="F415" s="94"/>
      <c r="G415" s="94"/>
      <c r="H415" s="94"/>
      <c r="I415" s="94"/>
      <c r="J415" s="94"/>
      <c r="K415" s="94"/>
      <c r="L415" s="94"/>
      <c r="M415" s="94"/>
      <c r="N415" s="94"/>
      <c r="O415" s="94"/>
      <c r="P415" s="94"/>
      <c r="Q415" s="94"/>
      <c r="R415" s="94"/>
      <c r="S415" s="94"/>
      <c r="T415" s="94"/>
      <c r="U415" s="94"/>
      <c r="V415" s="94"/>
      <c r="W415" s="94"/>
      <c r="X415" s="94"/>
      <c r="Y415" s="94"/>
      <c r="Z415" s="94"/>
      <c r="AA415" s="94"/>
      <c r="AB415" s="94"/>
      <c r="AC415" s="94"/>
      <c r="AD415" s="94"/>
      <c r="AE415" s="94"/>
      <c r="AF415" s="94"/>
      <c r="AG415" s="94"/>
      <c r="AH415" s="94"/>
      <c r="AI415" s="94"/>
      <c r="AJ415" s="94"/>
      <c r="AK415" s="94"/>
      <c r="AL415" s="94"/>
      <c r="AM415" s="94"/>
      <c r="AN415" s="94"/>
      <c r="AO415" s="94"/>
      <c r="AP415" s="94"/>
      <c r="AQ415" s="94"/>
      <c r="AR415" s="94"/>
      <c r="AS415" s="94"/>
      <c r="AT415" s="94"/>
      <c r="AU415" s="94"/>
      <c r="AV415" s="94"/>
      <c r="AW415" s="94"/>
      <c r="AX415" s="94"/>
      <c r="AY415" s="94"/>
      <c r="AZ415" s="94"/>
      <c r="BA415" s="94"/>
      <c r="BB415" s="94"/>
      <c r="BC415" s="94"/>
      <c r="BD415" s="94"/>
      <c r="BE415" s="94"/>
      <c r="BF415" s="94"/>
      <c r="BG415" s="94"/>
      <c r="BH415" s="94"/>
      <c r="BI415" s="94"/>
      <c r="BJ415" s="94"/>
      <c r="BK415" s="94"/>
      <c r="BL415" s="94"/>
      <c r="BM415" s="94"/>
      <c r="BN415" s="94"/>
      <c r="BO415" s="94"/>
      <c r="BP415" s="94"/>
      <c r="BQ415" s="94"/>
      <c r="BR415" s="94"/>
      <c r="BS415" s="94"/>
      <c r="BT415" s="94"/>
      <c r="BU415" s="94"/>
      <c r="BV415" s="94"/>
      <c r="BW415" s="94"/>
      <c r="BX415" s="94"/>
      <c r="BY415" s="94"/>
      <c r="BZ415" s="94"/>
      <c r="CA415" s="94"/>
      <c r="CB415" s="94"/>
      <c r="CC415" s="94"/>
      <c r="CD415" s="94"/>
      <c r="CE415" s="94"/>
      <c r="CF415" s="94"/>
      <c r="CG415" s="94"/>
      <c r="CH415" s="94"/>
      <c r="CI415" s="94"/>
      <c r="CJ415" s="94"/>
      <c r="CK415" s="94"/>
      <c r="CL415" s="94"/>
      <c r="CM415" s="94"/>
      <c r="CN415" s="94"/>
      <c r="CO415" s="94"/>
      <c r="CP415" s="94"/>
      <c r="CQ415" s="94"/>
      <c r="CR415" s="94"/>
      <c r="CS415" s="94"/>
      <c r="CT415" s="94"/>
      <c r="CU415" s="94"/>
      <c r="CV415" s="94"/>
      <c r="CW415" s="94"/>
      <c r="CX415" s="94"/>
      <c r="CY415" s="94"/>
      <c r="CZ415" s="94"/>
      <c r="DA415" s="94"/>
      <c r="DB415" s="94"/>
      <c r="DC415" s="94"/>
      <c r="DD415" s="94"/>
      <c r="DE415" s="94"/>
      <c r="DF415" s="94"/>
      <c r="DG415" s="94"/>
      <c r="DH415" s="94"/>
      <c r="DI415" s="94"/>
      <c r="DJ415" s="94"/>
      <c r="DK415" s="94"/>
      <c r="DL415" s="94"/>
      <c r="DM415" s="94"/>
      <c r="DN415" s="94"/>
      <c r="DO415" s="94"/>
      <c r="DP415" s="94"/>
      <c r="DQ415" s="94"/>
      <c r="DR415" s="94"/>
      <c r="DS415" s="94"/>
      <c r="DT415" s="94"/>
      <c r="DU415" s="94"/>
      <c r="DV415" s="94"/>
      <c r="DW415" s="94"/>
      <c r="DX415" s="94"/>
      <c r="DY415" s="94"/>
      <c r="DZ415" s="94"/>
      <c r="EA415" s="94"/>
      <c r="EB415" s="94"/>
      <c r="EC415" s="94"/>
      <c r="ED415" s="94"/>
      <c r="EE415" s="94"/>
      <c r="EF415" s="94"/>
      <c r="EG415" s="94"/>
      <c r="EH415" s="94"/>
      <c r="EI415" s="94"/>
      <c r="EJ415" s="94"/>
      <c r="EK415" s="94"/>
      <c r="EL415" s="94"/>
      <c r="EM415" s="94"/>
      <c r="EN415" s="94"/>
      <c r="EO415" s="94"/>
      <c r="EP415" s="94"/>
      <c r="EQ415" s="94"/>
      <c r="ER415" s="94"/>
      <c r="ES415" s="94"/>
      <c r="ET415" s="94"/>
      <c r="EU415" s="94"/>
      <c r="EV415" s="94"/>
      <c r="EW415" s="94"/>
      <c r="EX415" s="94"/>
      <c r="EY415" s="94"/>
      <c r="EZ415" s="94"/>
      <c r="FA415" s="94"/>
      <c r="FB415" s="94"/>
      <c r="FC415" s="94"/>
      <c r="FD415" s="94"/>
      <c r="FE415" s="94"/>
      <c r="FF415" s="94"/>
      <c r="FG415" s="94"/>
      <c r="FH415" s="94"/>
      <c r="FI415" s="94"/>
      <c r="FJ415" s="94"/>
      <c r="FK415" s="94"/>
      <c r="FL415" s="94"/>
      <c r="FM415" s="94"/>
      <c r="FN415" s="94"/>
      <c r="FO415" s="94"/>
      <c r="FP415" s="94"/>
      <c r="FQ415" s="94"/>
      <c r="FR415" s="94"/>
      <c r="FS415" s="94"/>
      <c r="FT415" s="94"/>
      <c r="FU415" s="94"/>
      <c r="FV415" s="94"/>
      <c r="FW415" s="94"/>
      <c r="FX415" s="94"/>
      <c r="FY415" s="94"/>
      <c r="FZ415" s="94"/>
      <c r="GA415" s="94"/>
      <c r="GB415" s="94"/>
      <c r="GC415" s="94"/>
      <c r="GD415" s="94"/>
      <c r="GE415" s="94"/>
      <c r="GF415" s="94"/>
      <c r="GG415" s="94"/>
      <c r="GH415" s="94"/>
      <c r="GI415" s="94"/>
      <c r="GJ415" s="94"/>
      <c r="GK415" s="94"/>
      <c r="GL415" s="94"/>
      <c r="GM415" s="94"/>
      <c r="GN415" s="94"/>
      <c r="GO415" s="94"/>
      <c r="GP415" s="94"/>
      <c r="GQ415" s="94"/>
      <c r="GR415" s="94"/>
      <c r="GS415" s="94"/>
      <c r="GT415" s="94"/>
      <c r="GU415" s="94"/>
      <c r="GV415" s="94"/>
      <c r="GW415" s="94"/>
      <c r="GX415" s="94"/>
    </row>
    <row r="416" spans="1:206" ht="15.75">
      <c r="A416" s="106"/>
      <c r="B416" s="94"/>
      <c r="C416" s="94"/>
      <c r="D416" s="94"/>
      <c r="E416" s="96"/>
      <c r="F416" s="94"/>
      <c r="G416" s="94"/>
      <c r="H416" s="94"/>
      <c r="I416" s="94"/>
      <c r="J416" s="94"/>
      <c r="K416" s="94"/>
      <c r="L416" s="94"/>
      <c r="M416" s="94"/>
      <c r="N416" s="94"/>
      <c r="O416" s="94"/>
      <c r="P416" s="94"/>
      <c r="Q416" s="94"/>
      <c r="R416" s="94"/>
      <c r="S416" s="94"/>
      <c r="T416" s="94"/>
      <c r="U416" s="94"/>
      <c r="V416" s="94"/>
      <c r="W416" s="94"/>
      <c r="X416" s="94"/>
      <c r="Y416" s="94"/>
      <c r="Z416" s="94"/>
      <c r="AA416" s="94"/>
      <c r="AB416" s="94"/>
      <c r="AC416" s="94"/>
      <c r="AD416" s="94"/>
      <c r="AE416" s="94"/>
      <c r="AF416" s="94"/>
      <c r="AG416" s="94"/>
      <c r="AH416" s="94"/>
      <c r="AI416" s="94"/>
      <c r="AJ416" s="94"/>
      <c r="AK416" s="94"/>
      <c r="AL416" s="94"/>
      <c r="AM416" s="94"/>
      <c r="AN416" s="94"/>
      <c r="AO416" s="94"/>
      <c r="AP416" s="94"/>
      <c r="AQ416" s="94"/>
      <c r="AR416" s="94"/>
      <c r="AS416" s="94"/>
      <c r="AT416" s="94"/>
      <c r="AU416" s="94"/>
      <c r="AV416" s="94"/>
      <c r="AW416" s="94"/>
      <c r="AX416" s="94"/>
      <c r="AY416" s="94"/>
      <c r="AZ416" s="94"/>
      <c r="BA416" s="94"/>
      <c r="BB416" s="94"/>
      <c r="BC416" s="94"/>
      <c r="BD416" s="94"/>
      <c r="BE416" s="94"/>
      <c r="BF416" s="94"/>
      <c r="BG416" s="94"/>
      <c r="BH416" s="94"/>
      <c r="BI416" s="94"/>
      <c r="BJ416" s="94"/>
      <c r="BK416" s="94"/>
      <c r="BL416" s="94"/>
      <c r="BM416" s="94"/>
      <c r="BN416" s="94"/>
      <c r="BO416" s="94"/>
      <c r="BP416" s="94"/>
      <c r="BQ416" s="94"/>
      <c r="BR416" s="94"/>
      <c r="BS416" s="94"/>
      <c r="BT416" s="94"/>
      <c r="BU416" s="94"/>
      <c r="BV416" s="94"/>
      <c r="BW416" s="94"/>
      <c r="BX416" s="94"/>
      <c r="BY416" s="94"/>
      <c r="BZ416" s="94"/>
      <c r="CA416" s="94"/>
      <c r="CB416" s="94"/>
      <c r="CC416" s="94"/>
      <c r="CD416" s="94"/>
      <c r="CE416" s="94"/>
      <c r="CF416" s="94"/>
      <c r="CG416" s="94"/>
      <c r="CH416" s="94"/>
      <c r="CI416" s="94"/>
      <c r="CJ416" s="94"/>
      <c r="CK416" s="94"/>
      <c r="CL416" s="94"/>
      <c r="CM416" s="94"/>
      <c r="CN416" s="94"/>
      <c r="CO416" s="94"/>
      <c r="CP416" s="94"/>
      <c r="CQ416" s="94"/>
      <c r="CR416" s="94"/>
      <c r="CS416" s="94"/>
      <c r="CT416" s="94"/>
      <c r="CU416" s="94"/>
      <c r="CV416" s="94"/>
      <c r="CW416" s="94"/>
      <c r="CX416" s="94"/>
      <c r="CY416" s="94"/>
      <c r="CZ416" s="94"/>
      <c r="DA416" s="94"/>
      <c r="DB416" s="94"/>
      <c r="DC416" s="94"/>
      <c r="DD416" s="94"/>
      <c r="DE416" s="94"/>
      <c r="DF416" s="94"/>
      <c r="DG416" s="94"/>
      <c r="DH416" s="94"/>
      <c r="DI416" s="94"/>
      <c r="DJ416" s="94"/>
      <c r="DK416" s="94"/>
      <c r="DL416" s="94"/>
      <c r="DM416" s="94"/>
      <c r="DN416" s="94"/>
      <c r="DO416" s="94"/>
      <c r="DP416" s="94"/>
      <c r="DQ416" s="94"/>
      <c r="DR416" s="94"/>
      <c r="DS416" s="94"/>
      <c r="DT416" s="94"/>
      <c r="DU416" s="94"/>
      <c r="DV416" s="94"/>
      <c r="DW416" s="94"/>
      <c r="DX416" s="94"/>
      <c r="DY416" s="94"/>
      <c r="DZ416" s="94"/>
      <c r="EA416" s="94"/>
      <c r="EB416" s="94"/>
      <c r="EC416" s="94"/>
      <c r="ED416" s="94"/>
      <c r="EE416" s="94"/>
      <c r="EF416" s="94"/>
      <c r="EG416" s="94"/>
      <c r="EH416" s="94"/>
      <c r="EI416" s="94"/>
      <c r="EJ416" s="94"/>
      <c r="EK416" s="94"/>
      <c r="EL416" s="94"/>
      <c r="EM416" s="94"/>
      <c r="EN416" s="94"/>
      <c r="EO416" s="94"/>
      <c r="EP416" s="94"/>
      <c r="EQ416" s="94"/>
      <c r="ER416" s="94"/>
      <c r="ES416" s="94"/>
      <c r="ET416" s="94"/>
      <c r="EU416" s="94"/>
      <c r="EV416" s="94"/>
      <c r="EW416" s="94"/>
      <c r="EX416" s="94"/>
      <c r="EY416" s="94"/>
      <c r="EZ416" s="94"/>
      <c r="FA416" s="94"/>
      <c r="FB416" s="94"/>
      <c r="FC416" s="94"/>
      <c r="FD416" s="94"/>
      <c r="FE416" s="94"/>
      <c r="FF416" s="94"/>
      <c r="FG416" s="94"/>
      <c r="FH416" s="94"/>
      <c r="FI416" s="94"/>
      <c r="FJ416" s="94"/>
      <c r="FK416" s="94"/>
      <c r="FL416" s="94"/>
      <c r="FM416" s="94"/>
      <c r="FN416" s="94"/>
      <c r="FO416" s="94"/>
      <c r="FP416" s="94"/>
      <c r="FQ416" s="94"/>
      <c r="FR416" s="94"/>
      <c r="FS416" s="94"/>
      <c r="FT416" s="94"/>
      <c r="FU416" s="94"/>
      <c r="FV416" s="94"/>
      <c r="FW416" s="94"/>
      <c r="FX416" s="94"/>
      <c r="FY416" s="94"/>
      <c r="FZ416" s="94"/>
      <c r="GA416" s="94"/>
      <c r="GB416" s="94"/>
      <c r="GC416" s="94"/>
      <c r="GD416" s="94"/>
      <c r="GE416" s="94"/>
      <c r="GF416" s="94"/>
      <c r="GG416" s="94"/>
      <c r="GH416" s="94"/>
      <c r="GI416" s="94"/>
      <c r="GJ416" s="94"/>
      <c r="GK416" s="94"/>
      <c r="GL416" s="94"/>
      <c r="GM416" s="94"/>
      <c r="GN416" s="94"/>
      <c r="GO416" s="94"/>
      <c r="GP416" s="94"/>
      <c r="GQ416" s="94"/>
      <c r="GR416" s="94"/>
      <c r="GS416" s="94"/>
      <c r="GT416" s="94"/>
      <c r="GU416" s="94"/>
      <c r="GV416" s="94"/>
      <c r="GW416" s="94"/>
      <c r="GX416" s="94"/>
    </row>
    <row r="417" spans="1:206" ht="15.75">
      <c r="A417" s="106"/>
      <c r="B417" s="94"/>
      <c r="C417" s="94"/>
      <c r="D417" s="94"/>
      <c r="E417" s="96"/>
      <c r="F417" s="94"/>
      <c r="G417" s="94"/>
      <c r="H417" s="94"/>
      <c r="I417" s="94"/>
      <c r="J417" s="94"/>
      <c r="K417" s="94"/>
      <c r="L417" s="94"/>
      <c r="M417" s="94"/>
      <c r="N417" s="94"/>
      <c r="O417" s="94"/>
      <c r="P417" s="94"/>
      <c r="Q417" s="94"/>
      <c r="R417" s="94"/>
      <c r="S417" s="94"/>
      <c r="T417" s="94"/>
      <c r="U417" s="94"/>
      <c r="V417" s="94"/>
      <c r="W417" s="94"/>
      <c r="X417" s="94"/>
      <c r="Y417" s="94"/>
      <c r="Z417" s="94"/>
      <c r="AA417" s="94"/>
      <c r="AB417" s="94"/>
      <c r="AC417" s="94"/>
      <c r="AD417" s="94"/>
      <c r="AE417" s="94"/>
      <c r="AF417" s="94"/>
      <c r="AG417" s="94"/>
      <c r="AH417" s="94"/>
      <c r="AI417" s="94"/>
      <c r="AJ417" s="94"/>
      <c r="AK417" s="94"/>
      <c r="AL417" s="94"/>
      <c r="AM417" s="94"/>
      <c r="AN417" s="94"/>
      <c r="AO417" s="94"/>
      <c r="AP417" s="94"/>
      <c r="AQ417" s="94"/>
      <c r="AR417" s="94"/>
      <c r="AS417" s="94"/>
      <c r="AT417" s="94"/>
      <c r="AU417" s="94"/>
      <c r="AV417" s="94"/>
      <c r="AW417" s="94"/>
      <c r="AX417" s="94"/>
      <c r="AY417" s="94"/>
      <c r="AZ417" s="94"/>
      <c r="BA417" s="94"/>
      <c r="BB417" s="94"/>
      <c r="BC417" s="94"/>
      <c r="BD417" s="94"/>
      <c r="BE417" s="94"/>
      <c r="BF417" s="94"/>
      <c r="BG417" s="94"/>
      <c r="BH417" s="94"/>
      <c r="BI417" s="94"/>
      <c r="BJ417" s="94"/>
      <c r="BK417" s="94"/>
      <c r="BL417" s="94"/>
      <c r="BM417" s="94"/>
      <c r="BN417" s="94"/>
      <c r="BO417" s="94"/>
      <c r="BP417" s="94"/>
      <c r="BQ417" s="94"/>
      <c r="BR417" s="94"/>
      <c r="BS417" s="94"/>
      <c r="BT417" s="94"/>
      <c r="BU417" s="94"/>
      <c r="BV417" s="94"/>
      <c r="BW417" s="94"/>
      <c r="BX417" s="94"/>
      <c r="BY417" s="94"/>
      <c r="BZ417" s="94"/>
      <c r="CA417" s="94"/>
      <c r="CB417" s="94"/>
      <c r="CC417" s="94"/>
      <c r="CD417" s="94"/>
      <c r="CE417" s="94"/>
      <c r="CF417" s="94"/>
      <c r="CG417" s="94"/>
      <c r="CH417" s="94"/>
      <c r="CI417" s="94"/>
      <c r="CJ417" s="94"/>
      <c r="CK417" s="94"/>
      <c r="CL417" s="94"/>
      <c r="CM417" s="94"/>
      <c r="CN417" s="94"/>
      <c r="CO417" s="94"/>
      <c r="CP417" s="94"/>
      <c r="CQ417" s="94"/>
      <c r="CR417" s="94"/>
      <c r="CS417" s="94"/>
      <c r="CT417" s="94"/>
      <c r="CU417" s="94"/>
      <c r="CV417" s="94"/>
      <c r="CW417" s="94"/>
      <c r="CX417" s="94"/>
      <c r="CY417" s="94"/>
      <c r="CZ417" s="94"/>
      <c r="DA417" s="94"/>
      <c r="DB417" s="94"/>
      <c r="DC417" s="94"/>
      <c r="DD417" s="94"/>
      <c r="DE417" s="94"/>
      <c r="DF417" s="94"/>
      <c r="DG417" s="94"/>
      <c r="DH417" s="94"/>
      <c r="DI417" s="94"/>
      <c r="DJ417" s="94"/>
      <c r="DK417" s="94"/>
      <c r="DL417" s="94"/>
      <c r="DM417" s="94"/>
      <c r="DN417" s="94"/>
      <c r="DO417" s="94"/>
      <c r="DP417" s="94"/>
      <c r="DQ417" s="94"/>
      <c r="DR417" s="94"/>
      <c r="DS417" s="94"/>
      <c r="DT417" s="94"/>
      <c r="DU417" s="94"/>
      <c r="DV417" s="94"/>
      <c r="DW417" s="94"/>
      <c r="DX417" s="94"/>
      <c r="DY417" s="94"/>
      <c r="DZ417" s="94"/>
      <c r="EA417" s="94"/>
      <c r="EB417" s="94"/>
      <c r="EC417" s="94"/>
      <c r="ED417" s="94"/>
      <c r="EE417" s="94"/>
      <c r="EF417" s="94"/>
      <c r="EG417" s="94"/>
      <c r="EH417" s="94"/>
      <c r="EI417" s="94"/>
      <c r="EJ417" s="94"/>
      <c r="EK417" s="94"/>
      <c r="EL417" s="94"/>
      <c r="EM417" s="94"/>
      <c r="EN417" s="94"/>
      <c r="EO417" s="94"/>
      <c r="EP417" s="94"/>
      <c r="EQ417" s="94"/>
      <c r="ER417" s="94"/>
      <c r="ES417" s="94"/>
      <c r="ET417" s="94"/>
      <c r="EU417" s="94"/>
      <c r="EV417" s="94"/>
      <c r="EW417" s="94"/>
      <c r="EX417" s="94"/>
      <c r="EY417" s="94"/>
      <c r="EZ417" s="94"/>
      <c r="FA417" s="94"/>
      <c r="FB417" s="94"/>
      <c r="FC417" s="94"/>
      <c r="FD417" s="94"/>
      <c r="FE417" s="94"/>
      <c r="FF417" s="94"/>
      <c r="FG417" s="94"/>
      <c r="FH417" s="94"/>
      <c r="FI417" s="94"/>
      <c r="FJ417" s="94"/>
      <c r="FK417" s="94"/>
      <c r="FL417" s="94"/>
      <c r="FM417" s="94"/>
      <c r="FN417" s="94"/>
      <c r="FO417" s="94"/>
      <c r="FP417" s="94"/>
      <c r="FQ417" s="94"/>
      <c r="FR417" s="94"/>
      <c r="FS417" s="94"/>
      <c r="FT417" s="94"/>
      <c r="FU417" s="94"/>
      <c r="FV417" s="94"/>
      <c r="FW417" s="94"/>
      <c r="FX417" s="94"/>
      <c r="FY417" s="94"/>
      <c r="FZ417" s="94"/>
      <c r="GA417" s="94"/>
      <c r="GB417" s="94"/>
      <c r="GC417" s="94"/>
      <c r="GD417" s="94"/>
      <c r="GE417" s="94"/>
      <c r="GF417" s="94"/>
      <c r="GG417" s="94"/>
      <c r="GH417" s="94"/>
      <c r="GI417" s="94"/>
      <c r="GJ417" s="94"/>
      <c r="GK417" s="94"/>
      <c r="GL417" s="94"/>
      <c r="GM417" s="94"/>
      <c r="GN417" s="94"/>
      <c r="GO417" s="94"/>
      <c r="GP417" s="94"/>
      <c r="GQ417" s="94"/>
      <c r="GR417" s="94"/>
      <c r="GS417" s="94"/>
      <c r="GT417" s="94"/>
      <c r="GU417" s="94"/>
      <c r="GV417" s="94"/>
      <c r="GW417" s="94"/>
      <c r="GX417" s="94"/>
    </row>
    <row r="418" spans="1:206" ht="15.75">
      <c r="A418" s="106"/>
      <c r="B418" s="94"/>
      <c r="C418" s="94"/>
      <c r="D418" s="94"/>
      <c r="E418" s="96"/>
      <c r="F418" s="94"/>
      <c r="G418" s="94"/>
      <c r="H418" s="94"/>
      <c r="I418" s="94"/>
      <c r="J418" s="94"/>
      <c r="K418" s="94"/>
      <c r="L418" s="94"/>
      <c r="M418" s="94"/>
      <c r="N418" s="94"/>
      <c r="O418" s="94"/>
      <c r="P418" s="94"/>
      <c r="Q418" s="94"/>
      <c r="R418" s="94"/>
      <c r="S418" s="94"/>
      <c r="T418" s="94"/>
      <c r="U418" s="94"/>
      <c r="V418" s="94"/>
      <c r="W418" s="94"/>
      <c r="X418" s="94"/>
      <c r="Y418" s="94"/>
      <c r="Z418" s="94"/>
      <c r="AA418" s="94"/>
      <c r="AB418" s="94"/>
      <c r="AC418" s="94"/>
      <c r="AD418" s="94"/>
      <c r="AE418" s="94"/>
      <c r="AF418" s="94"/>
      <c r="AG418" s="94"/>
      <c r="AH418" s="94"/>
      <c r="AI418" s="94"/>
      <c r="AJ418" s="94"/>
      <c r="AK418" s="94"/>
      <c r="AL418" s="94"/>
      <c r="AM418" s="94"/>
      <c r="AN418" s="94"/>
      <c r="AO418" s="94"/>
      <c r="AP418" s="94"/>
      <c r="AQ418" s="94"/>
      <c r="AR418" s="94"/>
      <c r="AS418" s="94"/>
      <c r="AT418" s="94"/>
      <c r="AU418" s="94"/>
      <c r="AV418" s="94"/>
      <c r="AW418" s="94"/>
      <c r="AX418" s="94"/>
      <c r="AY418" s="94"/>
      <c r="AZ418" s="94"/>
      <c r="BA418" s="94"/>
      <c r="BB418" s="94"/>
      <c r="BC418" s="94"/>
      <c r="BD418" s="94"/>
      <c r="BE418" s="94"/>
      <c r="BF418" s="94"/>
      <c r="BG418" s="94"/>
      <c r="BH418" s="94"/>
      <c r="BI418" s="94"/>
      <c r="BJ418" s="94"/>
      <c r="BK418" s="94"/>
      <c r="BL418" s="94"/>
      <c r="BM418" s="94"/>
      <c r="BN418" s="94"/>
      <c r="BO418" s="94"/>
      <c r="BP418" s="94"/>
      <c r="BQ418" s="94"/>
      <c r="BR418" s="94"/>
      <c r="BS418" s="94"/>
      <c r="BT418" s="94"/>
      <c r="BU418" s="94"/>
      <c r="BV418" s="94"/>
      <c r="BW418" s="94"/>
      <c r="BX418" s="94"/>
      <c r="BY418" s="94"/>
      <c r="BZ418" s="94"/>
      <c r="CA418" s="94"/>
      <c r="CB418" s="94"/>
      <c r="CC418" s="94"/>
      <c r="CD418" s="94"/>
      <c r="CE418" s="94"/>
      <c r="CF418" s="94"/>
      <c r="CG418" s="94"/>
      <c r="CH418" s="94"/>
      <c r="CI418" s="94"/>
      <c r="CJ418" s="94"/>
      <c r="CK418" s="94"/>
      <c r="CL418" s="94"/>
      <c r="CM418" s="94"/>
      <c r="CN418" s="94"/>
      <c r="CO418" s="94"/>
      <c r="CP418" s="94"/>
      <c r="CQ418" s="94"/>
      <c r="CR418" s="94"/>
      <c r="CS418" s="94"/>
      <c r="CT418" s="94"/>
      <c r="CU418" s="94"/>
      <c r="CV418" s="94"/>
      <c r="CW418" s="94"/>
      <c r="CX418" s="94"/>
      <c r="CY418" s="94"/>
      <c r="CZ418" s="94"/>
      <c r="DA418" s="94"/>
      <c r="DB418" s="94"/>
      <c r="DC418" s="94"/>
      <c r="DD418" s="94"/>
      <c r="DE418" s="94"/>
      <c r="DF418" s="94"/>
      <c r="DG418" s="94"/>
      <c r="DH418" s="94"/>
      <c r="DI418" s="94"/>
      <c r="DJ418" s="94"/>
      <c r="DK418" s="94"/>
      <c r="DL418" s="94"/>
      <c r="DM418" s="94"/>
      <c r="DN418" s="94"/>
      <c r="DO418" s="94"/>
      <c r="DP418" s="94"/>
      <c r="DQ418" s="94"/>
      <c r="DR418" s="94"/>
      <c r="DS418" s="94"/>
      <c r="DT418" s="94"/>
      <c r="DU418" s="94"/>
      <c r="DV418" s="94"/>
      <c r="DW418" s="94"/>
      <c r="DX418" s="94"/>
      <c r="DY418" s="94"/>
      <c r="DZ418" s="94"/>
      <c r="EA418" s="94"/>
      <c r="EB418" s="94"/>
      <c r="EC418" s="94"/>
      <c r="ED418" s="94"/>
      <c r="EE418" s="94"/>
      <c r="EF418" s="94"/>
      <c r="EG418" s="94"/>
      <c r="EH418" s="94"/>
      <c r="EI418" s="94"/>
      <c r="EJ418" s="94"/>
      <c r="EK418" s="94"/>
      <c r="EL418" s="94"/>
      <c r="EM418" s="94"/>
      <c r="EN418" s="94"/>
      <c r="EO418" s="94"/>
      <c r="EP418" s="94"/>
      <c r="EQ418" s="94"/>
      <c r="ER418" s="94"/>
      <c r="ES418" s="94"/>
      <c r="ET418" s="94"/>
      <c r="EU418" s="94"/>
      <c r="EV418" s="94"/>
      <c r="EW418" s="94"/>
      <c r="EX418" s="94"/>
      <c r="EY418" s="94"/>
      <c r="EZ418" s="94"/>
      <c r="FA418" s="94"/>
      <c r="FB418" s="94"/>
      <c r="FC418" s="94"/>
      <c r="FD418" s="94"/>
      <c r="FE418" s="94"/>
      <c r="FF418" s="94"/>
      <c r="FG418" s="94"/>
      <c r="FH418" s="94"/>
      <c r="FI418" s="94"/>
      <c r="FJ418" s="94"/>
      <c r="FK418" s="94"/>
      <c r="FL418" s="94"/>
      <c r="FM418" s="94"/>
      <c r="FN418" s="94"/>
      <c r="FO418" s="94"/>
      <c r="FP418" s="94"/>
      <c r="FQ418" s="94"/>
      <c r="FR418" s="94"/>
      <c r="FS418" s="94"/>
      <c r="FT418" s="94"/>
      <c r="FU418" s="94"/>
      <c r="FV418" s="94"/>
      <c r="FW418" s="94"/>
      <c r="FX418" s="94"/>
      <c r="FY418" s="94"/>
      <c r="FZ418" s="94"/>
      <c r="GA418" s="94"/>
      <c r="GB418" s="94"/>
      <c r="GC418" s="94"/>
      <c r="GD418" s="94"/>
      <c r="GE418" s="94"/>
      <c r="GF418" s="94"/>
      <c r="GG418" s="94"/>
      <c r="GH418" s="94"/>
      <c r="GI418" s="94"/>
      <c r="GJ418" s="94"/>
      <c r="GK418" s="94"/>
      <c r="GL418" s="94"/>
      <c r="GM418" s="94"/>
      <c r="GN418" s="94"/>
      <c r="GO418" s="94"/>
      <c r="GP418" s="94"/>
      <c r="GQ418" s="94"/>
      <c r="GR418" s="94"/>
      <c r="GS418" s="94"/>
      <c r="GT418" s="94"/>
      <c r="GU418" s="94"/>
      <c r="GV418" s="94"/>
      <c r="GW418" s="94"/>
      <c r="GX418" s="94"/>
    </row>
    <row r="419" spans="1:206" ht="15.75">
      <c r="A419" s="106"/>
      <c r="B419" s="94"/>
      <c r="C419" s="94"/>
      <c r="D419" s="94"/>
      <c r="E419" s="96"/>
      <c r="F419" s="94"/>
      <c r="G419" s="94"/>
      <c r="H419" s="94"/>
      <c r="I419" s="94"/>
      <c r="J419" s="94"/>
      <c r="K419" s="94"/>
      <c r="L419" s="94"/>
      <c r="M419" s="94"/>
      <c r="N419" s="94"/>
      <c r="O419" s="94"/>
      <c r="P419" s="94"/>
      <c r="Q419" s="94"/>
      <c r="R419" s="94"/>
      <c r="S419" s="94"/>
      <c r="T419" s="94"/>
      <c r="U419" s="94"/>
      <c r="V419" s="94"/>
      <c r="W419" s="94"/>
      <c r="X419" s="94"/>
      <c r="Y419" s="94"/>
      <c r="Z419" s="94"/>
      <c r="AA419" s="94"/>
      <c r="AB419" s="94"/>
      <c r="AC419" s="94"/>
      <c r="AD419" s="94"/>
      <c r="AE419" s="94"/>
      <c r="AF419" s="94"/>
      <c r="AG419" s="94"/>
      <c r="AH419" s="94"/>
      <c r="AI419" s="94"/>
      <c r="AJ419" s="94"/>
      <c r="AK419" s="94"/>
      <c r="AL419" s="94"/>
      <c r="AM419" s="94"/>
      <c r="AN419" s="94"/>
      <c r="AO419" s="94"/>
      <c r="AP419" s="94"/>
      <c r="AQ419" s="94"/>
      <c r="AR419" s="94"/>
      <c r="AS419" s="94"/>
      <c r="AT419" s="94"/>
      <c r="AU419" s="94"/>
      <c r="AV419" s="94"/>
      <c r="AW419" s="94"/>
      <c r="AX419" s="94"/>
      <c r="AY419" s="94"/>
      <c r="AZ419" s="94"/>
      <c r="BA419" s="94"/>
      <c r="BB419" s="94"/>
      <c r="BC419" s="94"/>
      <c r="BD419" s="94"/>
      <c r="BE419" s="94"/>
      <c r="BF419" s="94"/>
      <c r="BG419" s="94"/>
      <c r="BH419" s="94"/>
      <c r="BI419" s="94"/>
      <c r="BJ419" s="94"/>
      <c r="BK419" s="94"/>
      <c r="BL419" s="94"/>
      <c r="BM419" s="94"/>
      <c r="BN419" s="94"/>
      <c r="BO419" s="94"/>
      <c r="BP419" s="94"/>
      <c r="BQ419" s="94"/>
      <c r="BR419" s="94"/>
      <c r="BS419" s="94"/>
      <c r="BT419" s="94"/>
      <c r="BU419" s="94"/>
      <c r="BV419" s="94"/>
      <c r="BW419" s="94"/>
      <c r="BX419" s="94"/>
      <c r="BY419" s="94"/>
      <c r="BZ419" s="94"/>
      <c r="CA419" s="94"/>
      <c r="CB419" s="94"/>
      <c r="CC419" s="94"/>
      <c r="CD419" s="94"/>
      <c r="CE419" s="94"/>
      <c r="CF419" s="94"/>
      <c r="CG419" s="94"/>
      <c r="CH419" s="94"/>
      <c r="CI419" s="94"/>
      <c r="CJ419" s="94"/>
      <c r="CK419" s="94"/>
      <c r="CL419" s="94"/>
      <c r="CM419" s="94"/>
      <c r="CN419" s="94"/>
      <c r="CO419" s="94"/>
      <c r="CP419" s="94"/>
      <c r="CQ419" s="94"/>
      <c r="CR419" s="94"/>
      <c r="CS419" s="94"/>
      <c r="CT419" s="94"/>
      <c r="CU419" s="94"/>
      <c r="CV419" s="94"/>
      <c r="CW419" s="94"/>
      <c r="CX419" s="94"/>
      <c r="CY419" s="94"/>
      <c r="CZ419" s="94"/>
      <c r="DA419" s="94"/>
      <c r="DB419" s="94"/>
      <c r="DC419" s="94"/>
      <c r="DD419" s="94"/>
      <c r="DE419" s="94"/>
      <c r="DF419" s="94"/>
      <c r="DG419" s="94"/>
      <c r="DH419" s="94"/>
      <c r="DI419" s="94"/>
      <c r="DJ419" s="94"/>
      <c r="DK419" s="94"/>
      <c r="DL419" s="94"/>
      <c r="DM419" s="94"/>
      <c r="DN419" s="94"/>
      <c r="DO419" s="94"/>
      <c r="DP419" s="94"/>
      <c r="DQ419" s="94"/>
      <c r="DR419" s="94"/>
      <c r="DS419" s="94"/>
      <c r="DT419" s="94"/>
      <c r="DU419" s="94"/>
      <c r="DV419" s="94"/>
      <c r="DW419" s="94"/>
      <c r="DX419" s="94"/>
      <c r="DY419" s="94"/>
      <c r="DZ419" s="94"/>
      <c r="EA419" s="94"/>
      <c r="EB419" s="94"/>
      <c r="EC419" s="94"/>
      <c r="ED419" s="94"/>
      <c r="EE419" s="94"/>
      <c r="EF419" s="94"/>
      <c r="EG419" s="94"/>
      <c r="EH419" s="94"/>
      <c r="EI419" s="94"/>
      <c r="EJ419" s="94"/>
      <c r="EK419" s="94"/>
      <c r="EL419" s="94"/>
      <c r="EM419" s="94"/>
      <c r="EN419" s="94"/>
      <c r="EO419" s="94"/>
      <c r="EP419" s="94"/>
      <c r="EQ419" s="94"/>
      <c r="ER419" s="94"/>
      <c r="ES419" s="94"/>
      <c r="ET419" s="94"/>
      <c r="EU419" s="94"/>
      <c r="EV419" s="94"/>
      <c r="EW419" s="94"/>
      <c r="EX419" s="94"/>
      <c r="EY419" s="94"/>
      <c r="EZ419" s="94"/>
      <c r="FA419" s="94"/>
      <c r="FB419" s="94"/>
      <c r="FC419" s="94"/>
      <c r="FD419" s="94"/>
      <c r="FE419" s="94"/>
      <c r="FF419" s="94"/>
      <c r="FG419" s="94"/>
      <c r="FH419" s="94"/>
      <c r="FI419" s="94"/>
      <c r="FJ419" s="94"/>
      <c r="FK419" s="94"/>
      <c r="FL419" s="94"/>
      <c r="FM419" s="94"/>
      <c r="FN419" s="94"/>
      <c r="FO419" s="94"/>
      <c r="FP419" s="94"/>
      <c r="FQ419" s="94"/>
      <c r="FR419" s="94"/>
      <c r="FS419" s="94"/>
      <c r="FT419" s="94"/>
      <c r="FU419" s="94"/>
      <c r="FV419" s="94"/>
      <c r="FW419" s="94"/>
      <c r="FX419" s="94"/>
      <c r="FY419" s="94"/>
      <c r="FZ419" s="94"/>
      <c r="GA419" s="94"/>
      <c r="GB419" s="94"/>
      <c r="GC419" s="94"/>
      <c r="GD419" s="94"/>
      <c r="GE419" s="94"/>
      <c r="GF419" s="94"/>
      <c r="GG419" s="94"/>
      <c r="GH419" s="94"/>
      <c r="GI419" s="94"/>
      <c r="GJ419" s="94"/>
      <c r="GK419" s="94"/>
      <c r="GL419" s="94"/>
      <c r="GM419" s="94"/>
      <c r="GN419" s="94"/>
      <c r="GO419" s="94"/>
      <c r="GP419" s="94"/>
      <c r="GQ419" s="94"/>
      <c r="GR419" s="94"/>
      <c r="GS419" s="94"/>
      <c r="GT419" s="94"/>
      <c r="GU419" s="94"/>
      <c r="GV419" s="94"/>
      <c r="GW419" s="94"/>
      <c r="GX419" s="94"/>
    </row>
    <row r="420" spans="1:206" ht="15.75">
      <c r="A420" s="106"/>
      <c r="B420" s="94"/>
      <c r="C420" s="94"/>
      <c r="D420" s="94"/>
      <c r="E420" s="96"/>
      <c r="F420" s="94"/>
      <c r="G420" s="94"/>
      <c r="H420" s="94"/>
      <c r="I420" s="94"/>
      <c r="J420" s="94"/>
      <c r="K420" s="94"/>
      <c r="L420" s="94"/>
      <c r="M420" s="94"/>
      <c r="N420" s="94"/>
      <c r="O420" s="94"/>
      <c r="P420" s="94"/>
      <c r="Q420" s="94"/>
      <c r="R420" s="94"/>
      <c r="S420" s="94"/>
      <c r="T420" s="94"/>
      <c r="U420" s="94"/>
      <c r="V420" s="94"/>
      <c r="W420" s="94"/>
      <c r="X420" s="94"/>
      <c r="Y420" s="94"/>
      <c r="Z420" s="94"/>
      <c r="AA420" s="94"/>
      <c r="AB420" s="94"/>
      <c r="AC420" s="94"/>
      <c r="AD420" s="94"/>
      <c r="AE420" s="94"/>
      <c r="AF420" s="94"/>
      <c r="AG420" s="94"/>
      <c r="AH420" s="94"/>
      <c r="AI420" s="94"/>
      <c r="AJ420" s="94"/>
      <c r="AK420" s="94"/>
      <c r="AL420" s="94"/>
      <c r="AM420" s="94"/>
      <c r="AN420" s="94"/>
      <c r="AO420" s="94"/>
      <c r="AP420" s="94"/>
      <c r="AQ420" s="94"/>
      <c r="AR420" s="94"/>
      <c r="AS420" s="94"/>
      <c r="AT420" s="94"/>
      <c r="AU420" s="94"/>
      <c r="AV420" s="94"/>
      <c r="AW420" s="94"/>
      <c r="AX420" s="94"/>
      <c r="AY420" s="94"/>
      <c r="AZ420" s="94"/>
      <c r="BA420" s="94"/>
      <c r="BB420" s="94"/>
      <c r="BC420" s="94"/>
      <c r="BD420" s="94"/>
      <c r="BE420" s="94"/>
      <c r="BF420" s="94"/>
      <c r="BG420" s="94"/>
      <c r="BH420" s="94"/>
      <c r="BI420" s="94"/>
      <c r="BJ420" s="94"/>
      <c r="BK420" s="94"/>
      <c r="BL420" s="94"/>
      <c r="BM420" s="94"/>
      <c r="BN420" s="94"/>
      <c r="BO420" s="94"/>
      <c r="BP420" s="94"/>
      <c r="BQ420" s="94"/>
      <c r="BR420" s="94"/>
      <c r="BS420" s="94"/>
      <c r="BT420" s="94"/>
      <c r="BU420" s="94"/>
      <c r="BV420" s="94"/>
      <c r="BW420" s="94"/>
      <c r="BX420" s="94"/>
      <c r="BY420" s="94"/>
      <c r="BZ420" s="94"/>
      <c r="CA420" s="94"/>
      <c r="CB420" s="94"/>
      <c r="CC420" s="94"/>
      <c r="CD420" s="94"/>
      <c r="CE420" s="94"/>
      <c r="CF420" s="94"/>
      <c r="CG420" s="94"/>
      <c r="CH420" s="94"/>
      <c r="CI420" s="94"/>
      <c r="CJ420" s="94"/>
      <c r="CK420" s="94"/>
      <c r="CL420" s="94"/>
      <c r="CM420" s="94"/>
      <c r="CN420" s="94"/>
      <c r="CO420" s="94"/>
      <c r="CP420" s="94"/>
      <c r="CQ420" s="94"/>
      <c r="CR420" s="94"/>
      <c r="CS420" s="94"/>
      <c r="CT420" s="94"/>
      <c r="CU420" s="94"/>
      <c r="CV420" s="94"/>
      <c r="CW420" s="94"/>
      <c r="CX420" s="94"/>
      <c r="CY420" s="94"/>
      <c r="CZ420" s="94"/>
      <c r="DA420" s="94"/>
      <c r="DB420" s="94"/>
      <c r="DC420" s="94"/>
      <c r="DD420" s="94"/>
      <c r="DE420" s="94"/>
      <c r="DF420" s="94"/>
      <c r="DG420" s="94"/>
      <c r="DH420" s="94"/>
      <c r="DI420" s="94"/>
      <c r="DJ420" s="94"/>
      <c r="DK420" s="94"/>
      <c r="DL420" s="94"/>
      <c r="DM420" s="94"/>
      <c r="DN420" s="94"/>
      <c r="DO420" s="94"/>
      <c r="DP420" s="94"/>
      <c r="DQ420" s="94"/>
      <c r="DR420" s="94"/>
      <c r="DS420" s="94"/>
      <c r="DT420" s="94"/>
      <c r="DU420" s="94"/>
      <c r="DV420" s="94"/>
      <c r="DW420" s="94"/>
      <c r="DX420" s="94"/>
      <c r="DY420" s="94"/>
      <c r="DZ420" s="94"/>
      <c r="EA420" s="94"/>
      <c r="EB420" s="94"/>
      <c r="EC420" s="94"/>
      <c r="ED420" s="94"/>
      <c r="EE420" s="94"/>
      <c r="EF420" s="94"/>
      <c r="EG420" s="94"/>
      <c r="EH420" s="94"/>
      <c r="EI420" s="94"/>
      <c r="EJ420" s="94"/>
      <c r="EK420" s="94"/>
      <c r="EL420" s="94"/>
      <c r="EM420" s="94"/>
      <c r="EN420" s="94"/>
      <c r="EO420" s="94"/>
      <c r="EP420" s="94"/>
      <c r="EQ420" s="94"/>
      <c r="ER420" s="94"/>
      <c r="ES420" s="94"/>
      <c r="ET420" s="94"/>
      <c r="EU420" s="94"/>
      <c r="EV420" s="94"/>
      <c r="EW420" s="94"/>
      <c r="EX420" s="94"/>
      <c r="EY420" s="94"/>
      <c r="EZ420" s="94"/>
      <c r="FA420" s="94"/>
      <c r="FB420" s="94"/>
      <c r="FC420" s="94"/>
      <c r="FD420" s="94"/>
      <c r="FE420" s="94"/>
      <c r="FF420" s="94"/>
      <c r="FG420" s="94"/>
      <c r="FH420" s="94"/>
      <c r="FI420" s="94"/>
      <c r="FJ420" s="94"/>
      <c r="FK420" s="94"/>
      <c r="FL420" s="94"/>
      <c r="FM420" s="94"/>
      <c r="FN420" s="94"/>
      <c r="FO420" s="94"/>
      <c r="FP420" s="94"/>
      <c r="FQ420" s="94"/>
      <c r="FR420" s="94"/>
      <c r="FS420" s="94"/>
      <c r="FT420" s="94"/>
      <c r="FU420" s="94"/>
      <c r="FV420" s="94"/>
      <c r="FW420" s="94"/>
      <c r="FX420" s="94"/>
      <c r="FY420" s="94"/>
      <c r="FZ420" s="94"/>
      <c r="GA420" s="94"/>
      <c r="GB420" s="94"/>
      <c r="GC420" s="94"/>
      <c r="GD420" s="94"/>
      <c r="GE420" s="94"/>
      <c r="GF420" s="94"/>
      <c r="GG420" s="94"/>
      <c r="GH420" s="94"/>
      <c r="GI420" s="94"/>
      <c r="GJ420" s="94"/>
      <c r="GK420" s="94"/>
      <c r="GL420" s="94"/>
      <c r="GM420" s="94"/>
      <c r="GN420" s="94"/>
      <c r="GO420" s="94"/>
      <c r="GP420" s="94"/>
      <c r="GQ420" s="94"/>
      <c r="GR420" s="94"/>
      <c r="GS420" s="94"/>
      <c r="GT420" s="94"/>
      <c r="GU420" s="94"/>
      <c r="GV420" s="94"/>
      <c r="GW420" s="94"/>
      <c r="GX420" s="94"/>
    </row>
    <row r="421" spans="1:206" ht="15.75">
      <c r="A421" s="106"/>
      <c r="B421" s="94"/>
      <c r="C421" s="94"/>
      <c r="D421" s="94"/>
      <c r="E421" s="96"/>
      <c r="F421" s="94"/>
      <c r="G421" s="94"/>
      <c r="H421" s="94"/>
      <c r="I421" s="94"/>
      <c r="J421" s="94"/>
      <c r="K421" s="94"/>
      <c r="L421" s="94"/>
      <c r="M421" s="94"/>
      <c r="N421" s="94"/>
      <c r="O421" s="94"/>
      <c r="P421" s="94"/>
      <c r="Q421" s="94"/>
      <c r="R421" s="94"/>
      <c r="S421" s="94"/>
      <c r="T421" s="94"/>
      <c r="U421" s="94"/>
      <c r="V421" s="94"/>
      <c r="W421" s="94"/>
      <c r="X421" s="94"/>
      <c r="Y421" s="94"/>
      <c r="Z421" s="94"/>
      <c r="AA421" s="94"/>
      <c r="AB421" s="94"/>
      <c r="AC421" s="94"/>
      <c r="AD421" s="94"/>
      <c r="AE421" s="94"/>
      <c r="AF421" s="94"/>
      <c r="AG421" s="94"/>
      <c r="AH421" s="94"/>
      <c r="AI421" s="94"/>
      <c r="AJ421" s="94"/>
      <c r="AK421" s="94"/>
      <c r="AL421" s="94"/>
      <c r="AM421" s="94"/>
      <c r="AN421" s="94"/>
      <c r="AO421" s="94"/>
      <c r="AP421" s="94"/>
      <c r="AQ421" s="94"/>
      <c r="AR421" s="94"/>
      <c r="AS421" s="94"/>
      <c r="AT421" s="94"/>
      <c r="AU421" s="94"/>
      <c r="AV421" s="94"/>
      <c r="AW421" s="94"/>
      <c r="AX421" s="94"/>
      <c r="AY421" s="94"/>
      <c r="AZ421" s="94"/>
      <c r="BA421" s="94"/>
      <c r="BB421" s="94"/>
      <c r="BC421" s="94"/>
      <c r="BD421" s="94"/>
      <c r="BE421" s="94"/>
      <c r="BF421" s="94"/>
      <c r="BG421" s="94"/>
      <c r="BH421" s="94"/>
      <c r="BI421" s="94"/>
      <c r="BJ421" s="94"/>
      <c r="BK421" s="94"/>
      <c r="BL421" s="94"/>
      <c r="BM421" s="94"/>
      <c r="BN421" s="94"/>
      <c r="BO421" s="94"/>
      <c r="BP421" s="94"/>
      <c r="BQ421" s="94"/>
      <c r="BR421" s="94"/>
      <c r="BS421" s="94"/>
      <c r="BT421" s="94"/>
      <c r="BU421" s="94"/>
      <c r="BV421" s="94"/>
      <c r="BW421" s="94"/>
      <c r="BX421" s="94"/>
      <c r="BY421" s="94"/>
      <c r="BZ421" s="94"/>
      <c r="CA421" s="94"/>
      <c r="CB421" s="94"/>
      <c r="CC421" s="94"/>
      <c r="CD421" s="94"/>
      <c r="CE421" s="94"/>
      <c r="CF421" s="94"/>
      <c r="CG421" s="94"/>
      <c r="CH421" s="94"/>
      <c r="CI421" s="94"/>
      <c r="CJ421" s="94"/>
      <c r="CK421" s="94"/>
      <c r="CL421" s="94"/>
      <c r="CM421" s="94"/>
      <c r="CN421" s="94"/>
      <c r="CO421" s="94"/>
      <c r="CP421" s="94"/>
      <c r="CQ421" s="94"/>
      <c r="CR421" s="94"/>
      <c r="CS421" s="94"/>
      <c r="CT421" s="94"/>
      <c r="CU421" s="94"/>
      <c r="CV421" s="94"/>
      <c r="CW421" s="94"/>
      <c r="CX421" s="94"/>
      <c r="CY421" s="94"/>
      <c r="CZ421" s="94"/>
      <c r="DA421" s="94"/>
      <c r="DB421" s="94"/>
      <c r="DC421" s="94"/>
      <c r="DD421" s="94"/>
      <c r="DE421" s="94"/>
      <c r="DF421" s="94"/>
      <c r="DG421" s="94"/>
      <c r="DH421" s="94"/>
      <c r="DI421" s="94"/>
      <c r="DJ421" s="94"/>
      <c r="DK421" s="94"/>
      <c r="DL421" s="94"/>
      <c r="DM421" s="94"/>
      <c r="DN421" s="94"/>
      <c r="DO421" s="94"/>
      <c r="DP421" s="94"/>
      <c r="DQ421" s="94"/>
      <c r="DR421" s="94"/>
      <c r="DS421" s="94"/>
      <c r="DT421" s="94"/>
      <c r="DU421" s="94"/>
      <c r="DV421" s="94"/>
      <c r="DW421" s="94"/>
      <c r="DX421" s="94"/>
      <c r="DY421" s="94"/>
      <c r="DZ421" s="94"/>
      <c r="EA421" s="94"/>
      <c r="EB421" s="94"/>
      <c r="EC421" s="94"/>
      <c r="ED421" s="94"/>
      <c r="EE421" s="94"/>
      <c r="EF421" s="94"/>
      <c r="EG421" s="94"/>
      <c r="EH421" s="94"/>
      <c r="EI421" s="94"/>
      <c r="EJ421" s="94"/>
      <c r="EK421" s="94"/>
      <c r="EL421" s="94"/>
      <c r="EM421" s="94"/>
      <c r="EN421" s="94"/>
      <c r="EO421" s="94"/>
      <c r="EP421" s="94"/>
      <c r="EQ421" s="94"/>
      <c r="ER421" s="94"/>
      <c r="ES421" s="94"/>
      <c r="ET421" s="94"/>
      <c r="EU421" s="94"/>
      <c r="EV421" s="94"/>
      <c r="EW421" s="94"/>
      <c r="EX421" s="94"/>
      <c r="EY421" s="94"/>
      <c r="EZ421" s="94"/>
      <c r="FA421" s="94"/>
      <c r="FB421" s="94"/>
      <c r="FC421" s="94"/>
      <c r="FD421" s="94"/>
      <c r="FE421" s="94"/>
      <c r="FF421" s="94"/>
      <c r="FG421" s="94"/>
      <c r="FH421" s="94"/>
      <c r="FI421" s="94"/>
      <c r="FJ421" s="94"/>
      <c r="FK421" s="94"/>
      <c r="FL421" s="94"/>
      <c r="FM421" s="94"/>
      <c r="FN421" s="94"/>
      <c r="FO421" s="94"/>
      <c r="FP421" s="94"/>
      <c r="FQ421" s="94"/>
      <c r="FR421" s="94"/>
      <c r="FS421" s="94"/>
      <c r="FT421" s="94"/>
      <c r="FU421" s="94"/>
      <c r="FV421" s="94"/>
      <c r="FW421" s="94"/>
      <c r="FX421" s="94"/>
      <c r="FY421" s="94"/>
      <c r="FZ421" s="94"/>
      <c r="GA421" s="94"/>
      <c r="GB421" s="94"/>
      <c r="GC421" s="94"/>
      <c r="GD421" s="94"/>
      <c r="GE421" s="94"/>
      <c r="GF421" s="94"/>
      <c r="GG421" s="94"/>
      <c r="GH421" s="94"/>
      <c r="GI421" s="94"/>
      <c r="GJ421" s="94"/>
      <c r="GK421" s="94"/>
      <c r="GL421" s="94"/>
      <c r="GM421" s="94"/>
      <c r="GN421" s="94"/>
      <c r="GO421" s="94"/>
      <c r="GP421" s="94"/>
      <c r="GQ421" s="94"/>
      <c r="GR421" s="94"/>
      <c r="GS421" s="94"/>
      <c r="GT421" s="94"/>
      <c r="GU421" s="94"/>
      <c r="GV421" s="94"/>
      <c r="GW421" s="94"/>
      <c r="GX421" s="94"/>
    </row>
    <row r="422" spans="1:206" ht="15.75">
      <c r="A422" s="106"/>
      <c r="B422" s="94"/>
      <c r="C422" s="94"/>
      <c r="D422" s="94"/>
      <c r="E422" s="96"/>
      <c r="F422" s="94"/>
      <c r="G422" s="94"/>
      <c r="H422" s="94"/>
      <c r="I422" s="94"/>
      <c r="J422" s="94"/>
      <c r="K422" s="94"/>
      <c r="L422" s="94"/>
      <c r="M422" s="94"/>
      <c r="N422" s="94"/>
      <c r="O422" s="94"/>
      <c r="P422" s="94"/>
      <c r="Q422" s="94"/>
      <c r="R422" s="94"/>
      <c r="S422" s="94"/>
      <c r="T422" s="94"/>
      <c r="U422" s="94"/>
      <c r="V422" s="94"/>
      <c r="W422" s="94"/>
      <c r="X422" s="94"/>
      <c r="Y422" s="94"/>
      <c r="Z422" s="94"/>
      <c r="AA422" s="94"/>
      <c r="AB422" s="94"/>
      <c r="AC422" s="94"/>
      <c r="AD422" s="94"/>
      <c r="AE422" s="94"/>
      <c r="AF422" s="94"/>
      <c r="AG422" s="94"/>
      <c r="AH422" s="94"/>
      <c r="AI422" s="94"/>
      <c r="AJ422" s="94"/>
      <c r="AK422" s="94"/>
      <c r="AL422" s="94"/>
      <c r="AM422" s="94"/>
      <c r="AN422" s="94"/>
      <c r="AO422" s="94"/>
      <c r="AP422" s="94"/>
      <c r="AQ422" s="94"/>
      <c r="AR422" s="94"/>
      <c r="AS422" s="94"/>
      <c r="AT422" s="94"/>
      <c r="AU422" s="94"/>
      <c r="AV422" s="94"/>
      <c r="AW422" s="94"/>
      <c r="AX422" s="94"/>
      <c r="AY422" s="94"/>
      <c r="AZ422" s="94"/>
      <c r="BA422" s="94"/>
      <c r="BB422" s="94"/>
      <c r="BC422" s="94"/>
      <c r="BD422" s="94"/>
      <c r="BE422" s="94"/>
      <c r="BF422" s="94"/>
      <c r="BG422" s="94"/>
      <c r="BH422" s="94"/>
      <c r="BI422" s="94"/>
      <c r="BJ422" s="94"/>
      <c r="BK422" s="94"/>
      <c r="BL422" s="94"/>
      <c r="BM422" s="94"/>
      <c r="BN422" s="94"/>
      <c r="BO422" s="94"/>
      <c r="BP422" s="94"/>
      <c r="BQ422" s="94"/>
      <c r="BR422" s="94"/>
      <c r="BS422" s="94"/>
      <c r="BT422" s="94"/>
      <c r="BU422" s="94"/>
      <c r="BV422" s="94"/>
      <c r="BW422" s="94"/>
      <c r="BX422" s="94"/>
      <c r="BY422" s="94"/>
      <c r="BZ422" s="94"/>
      <c r="CA422" s="94"/>
      <c r="CB422" s="94"/>
      <c r="CC422" s="94"/>
      <c r="CD422" s="94"/>
      <c r="CE422" s="94"/>
      <c r="CF422" s="94"/>
      <c r="CG422" s="94"/>
      <c r="CH422" s="94"/>
      <c r="CI422" s="94"/>
      <c r="CJ422" s="94"/>
      <c r="CK422" s="94"/>
      <c r="CL422" s="94"/>
      <c r="CM422" s="94"/>
      <c r="CN422" s="94"/>
      <c r="CO422" s="94"/>
      <c r="CP422" s="94"/>
      <c r="CQ422" s="94"/>
      <c r="CR422" s="94"/>
      <c r="CS422" s="94"/>
      <c r="CT422" s="94"/>
      <c r="CU422" s="94"/>
      <c r="CV422" s="94"/>
      <c r="CW422" s="94"/>
      <c r="CX422" s="94"/>
      <c r="CY422" s="94"/>
      <c r="CZ422" s="94"/>
      <c r="DA422" s="94"/>
      <c r="DB422" s="94"/>
      <c r="DC422" s="94"/>
      <c r="DD422" s="94"/>
      <c r="DE422" s="94"/>
      <c r="DF422" s="94"/>
      <c r="DG422" s="94"/>
      <c r="DH422" s="94"/>
      <c r="DI422" s="94"/>
      <c r="DJ422" s="94"/>
      <c r="DK422" s="94"/>
      <c r="DL422" s="94"/>
      <c r="DM422" s="94"/>
      <c r="DN422" s="94"/>
      <c r="DO422" s="94"/>
      <c r="DP422" s="94"/>
      <c r="DQ422" s="94"/>
      <c r="DR422" s="94"/>
      <c r="DS422" s="94"/>
      <c r="DT422" s="94"/>
      <c r="DU422" s="94"/>
      <c r="DV422" s="94"/>
      <c r="DW422" s="94"/>
      <c r="DX422" s="94"/>
      <c r="DY422" s="94"/>
      <c r="DZ422" s="94"/>
      <c r="EA422" s="94"/>
      <c r="EB422" s="94"/>
      <c r="EC422" s="94"/>
      <c r="ED422" s="94"/>
      <c r="EE422" s="94"/>
      <c r="EF422" s="94"/>
      <c r="EG422" s="94"/>
      <c r="EH422" s="94"/>
      <c r="EI422" s="94"/>
      <c r="EJ422" s="94"/>
      <c r="EK422" s="94"/>
      <c r="EL422" s="94"/>
      <c r="EM422" s="94"/>
      <c r="EN422" s="94"/>
      <c r="EO422" s="94"/>
      <c r="EP422" s="94"/>
      <c r="EQ422" s="94"/>
      <c r="ER422" s="94"/>
      <c r="ES422" s="94"/>
      <c r="ET422" s="94"/>
      <c r="EU422" s="94"/>
      <c r="EV422" s="94"/>
      <c r="EW422" s="94"/>
      <c r="EX422" s="94"/>
      <c r="EY422" s="94"/>
      <c r="EZ422" s="94"/>
      <c r="FA422" s="94"/>
      <c r="FB422" s="94"/>
      <c r="FC422" s="94"/>
      <c r="FD422" s="94"/>
      <c r="FE422" s="94"/>
      <c r="FF422" s="94"/>
      <c r="FG422" s="94"/>
      <c r="FH422" s="94"/>
      <c r="FI422" s="94"/>
      <c r="FJ422" s="94"/>
      <c r="FK422" s="94"/>
      <c r="FL422" s="94"/>
      <c r="FM422" s="94"/>
      <c r="FN422" s="94"/>
      <c r="FO422" s="94"/>
      <c r="FP422" s="94"/>
      <c r="FQ422" s="94"/>
      <c r="FR422" s="94"/>
      <c r="FS422" s="94"/>
      <c r="FT422" s="94"/>
      <c r="FU422" s="94"/>
      <c r="FV422" s="94"/>
      <c r="FW422" s="94"/>
      <c r="FX422" s="94"/>
      <c r="FY422" s="94"/>
      <c r="FZ422" s="94"/>
      <c r="GA422" s="94"/>
      <c r="GB422" s="94"/>
      <c r="GC422" s="94"/>
      <c r="GD422" s="94"/>
      <c r="GE422" s="94"/>
      <c r="GF422" s="94"/>
      <c r="GG422" s="94"/>
      <c r="GH422" s="94"/>
      <c r="GI422" s="94"/>
      <c r="GJ422" s="94"/>
      <c r="GK422" s="94"/>
      <c r="GL422" s="94"/>
      <c r="GM422" s="94"/>
      <c r="GN422" s="94"/>
      <c r="GO422" s="94"/>
      <c r="GP422" s="94"/>
      <c r="GQ422" s="94"/>
      <c r="GR422" s="94"/>
      <c r="GS422" s="94"/>
      <c r="GT422" s="94"/>
      <c r="GU422" s="94"/>
      <c r="GV422" s="94"/>
      <c r="GW422" s="94"/>
      <c r="GX422" s="94"/>
    </row>
    <row r="423" spans="1:206" ht="15.75">
      <c r="A423" s="106"/>
      <c r="B423" s="94"/>
      <c r="C423" s="94"/>
      <c r="D423" s="94"/>
      <c r="E423" s="96"/>
      <c r="F423" s="94"/>
      <c r="G423" s="94"/>
      <c r="H423" s="94"/>
      <c r="I423" s="94"/>
      <c r="J423" s="94"/>
      <c r="K423" s="94"/>
      <c r="L423" s="94"/>
      <c r="M423" s="94"/>
      <c r="N423" s="94"/>
      <c r="O423" s="94"/>
      <c r="P423" s="94"/>
      <c r="Q423" s="94"/>
      <c r="R423" s="94"/>
      <c r="S423" s="94"/>
      <c r="T423" s="94"/>
      <c r="U423" s="94"/>
      <c r="V423" s="94"/>
      <c r="W423" s="94"/>
      <c r="X423" s="94"/>
      <c r="Y423" s="94"/>
      <c r="Z423" s="94"/>
      <c r="AA423" s="94"/>
      <c r="AB423" s="94"/>
      <c r="AC423" s="94"/>
      <c r="AD423" s="94"/>
      <c r="AE423" s="94"/>
      <c r="AF423" s="94"/>
      <c r="AG423" s="94"/>
      <c r="AH423" s="94"/>
      <c r="AI423" s="94"/>
      <c r="AJ423" s="94"/>
      <c r="AK423" s="94"/>
      <c r="AL423" s="94"/>
      <c r="AM423" s="94"/>
      <c r="AN423" s="94"/>
      <c r="AO423" s="94"/>
      <c r="AP423" s="94"/>
      <c r="AQ423" s="94"/>
      <c r="AR423" s="94"/>
      <c r="AS423" s="94"/>
      <c r="AT423" s="94"/>
      <c r="AU423" s="94"/>
      <c r="AV423" s="94"/>
      <c r="AW423" s="94"/>
      <c r="AX423" s="94"/>
      <c r="AY423" s="94"/>
      <c r="AZ423" s="94"/>
      <c r="BA423" s="94"/>
      <c r="BB423" s="94"/>
      <c r="BC423" s="94"/>
      <c r="BD423" s="94"/>
      <c r="BE423" s="94"/>
      <c r="BF423" s="94"/>
      <c r="BG423" s="94"/>
      <c r="BH423" s="94"/>
      <c r="BI423" s="94"/>
      <c r="BJ423" s="94"/>
      <c r="BK423" s="94"/>
      <c r="BL423" s="94"/>
      <c r="BM423" s="94"/>
      <c r="BN423" s="94"/>
      <c r="BO423" s="94"/>
      <c r="BP423" s="94"/>
      <c r="BQ423" s="94"/>
      <c r="BR423" s="94"/>
      <c r="BS423" s="94"/>
      <c r="BT423" s="94"/>
      <c r="BU423" s="94"/>
      <c r="BV423" s="94"/>
      <c r="BW423" s="94"/>
      <c r="BX423" s="94"/>
      <c r="BY423" s="94"/>
      <c r="BZ423" s="94"/>
      <c r="CA423" s="94"/>
      <c r="CB423" s="94"/>
      <c r="CC423" s="94"/>
      <c r="CD423" s="94"/>
      <c r="CE423" s="94"/>
      <c r="CF423" s="94"/>
      <c r="CG423" s="94"/>
      <c r="CH423" s="94"/>
      <c r="CI423" s="94"/>
      <c r="CJ423" s="94"/>
      <c r="CK423" s="94"/>
      <c r="CL423" s="94"/>
      <c r="CM423" s="94"/>
      <c r="CN423" s="94"/>
      <c r="CO423" s="94"/>
      <c r="CP423" s="94"/>
      <c r="CQ423" s="94"/>
      <c r="CR423" s="94"/>
      <c r="CS423" s="94"/>
      <c r="CT423" s="94"/>
      <c r="CU423" s="94"/>
      <c r="CV423" s="94"/>
      <c r="CW423" s="94"/>
      <c r="CX423" s="94"/>
      <c r="CY423" s="94"/>
      <c r="CZ423" s="94"/>
      <c r="DA423" s="94"/>
      <c r="DB423" s="94"/>
      <c r="DC423" s="94"/>
      <c r="DD423" s="94"/>
      <c r="DE423" s="94"/>
      <c r="DF423" s="94"/>
      <c r="DG423" s="94"/>
      <c r="DH423" s="94"/>
      <c r="DI423" s="94"/>
      <c r="DJ423" s="94"/>
      <c r="DK423" s="94"/>
      <c r="DL423" s="94"/>
      <c r="DM423" s="94"/>
      <c r="DN423" s="94"/>
      <c r="DO423" s="94"/>
      <c r="DP423" s="94"/>
      <c r="DQ423" s="94"/>
      <c r="DR423" s="94"/>
      <c r="DS423" s="94"/>
      <c r="DT423" s="94"/>
      <c r="DU423" s="94"/>
      <c r="DV423" s="94"/>
      <c r="DW423" s="94"/>
      <c r="DX423" s="94"/>
      <c r="DY423" s="94"/>
      <c r="DZ423" s="94"/>
      <c r="EA423" s="94"/>
      <c r="EB423" s="94"/>
      <c r="EC423" s="94"/>
      <c r="ED423" s="94"/>
      <c r="EE423" s="94"/>
      <c r="EF423" s="94"/>
      <c r="EG423" s="94"/>
      <c r="EH423" s="94"/>
      <c r="EI423" s="94"/>
      <c r="EJ423" s="94"/>
      <c r="EK423" s="94"/>
      <c r="EL423" s="94"/>
      <c r="EM423" s="94"/>
      <c r="EN423" s="94"/>
      <c r="EO423" s="94"/>
      <c r="EP423" s="94"/>
      <c r="EQ423" s="94"/>
      <c r="ER423" s="94"/>
      <c r="ES423" s="94"/>
      <c r="ET423" s="94"/>
      <c r="EU423" s="94"/>
      <c r="EV423" s="94"/>
      <c r="EW423" s="94"/>
      <c r="EX423" s="94"/>
      <c r="EY423" s="94"/>
      <c r="EZ423" s="94"/>
      <c r="FA423" s="94"/>
      <c r="FB423" s="94"/>
      <c r="FC423" s="94"/>
      <c r="FD423" s="94"/>
      <c r="FE423" s="94"/>
      <c r="FF423" s="94"/>
      <c r="FG423" s="94"/>
      <c r="FH423" s="94"/>
      <c r="FI423" s="94"/>
      <c r="FJ423" s="94"/>
      <c r="FK423" s="94"/>
      <c r="FL423" s="94"/>
      <c r="FM423" s="94"/>
      <c r="FN423" s="94"/>
      <c r="FO423" s="94"/>
      <c r="FP423" s="94"/>
      <c r="FQ423" s="94"/>
      <c r="FR423" s="94"/>
      <c r="FS423" s="94"/>
      <c r="FT423" s="94"/>
      <c r="FU423" s="94"/>
      <c r="FV423" s="94"/>
      <c r="FW423" s="94"/>
      <c r="FX423" s="94"/>
      <c r="FY423" s="94"/>
      <c r="FZ423" s="94"/>
      <c r="GA423" s="94"/>
      <c r="GB423" s="94"/>
      <c r="GC423" s="94"/>
      <c r="GD423" s="94"/>
      <c r="GE423" s="94"/>
      <c r="GF423" s="94"/>
      <c r="GG423" s="94"/>
      <c r="GH423" s="94"/>
      <c r="GI423" s="94"/>
      <c r="GJ423" s="94"/>
      <c r="GK423" s="94"/>
      <c r="GL423" s="94"/>
      <c r="GM423" s="94"/>
      <c r="GN423" s="94"/>
      <c r="GO423" s="94"/>
      <c r="GP423" s="94"/>
      <c r="GQ423" s="94"/>
      <c r="GR423" s="94"/>
      <c r="GS423" s="94"/>
      <c r="GT423" s="94"/>
      <c r="GU423" s="94"/>
      <c r="GV423" s="94"/>
      <c r="GW423" s="94"/>
      <c r="GX423" s="94"/>
    </row>
    <row r="424" spans="1:206" ht="15.75">
      <c r="A424" s="106"/>
      <c r="B424" s="94"/>
      <c r="C424" s="94"/>
      <c r="D424" s="94"/>
      <c r="E424" s="96"/>
      <c r="F424" s="94"/>
      <c r="G424" s="94"/>
      <c r="H424" s="94"/>
      <c r="I424" s="94"/>
      <c r="J424" s="94"/>
      <c r="K424" s="94"/>
      <c r="L424" s="94"/>
      <c r="M424" s="94"/>
      <c r="N424" s="94"/>
      <c r="O424" s="94"/>
      <c r="P424" s="94"/>
      <c r="Q424" s="94"/>
      <c r="R424" s="94"/>
      <c r="S424" s="94"/>
      <c r="T424" s="94"/>
      <c r="U424" s="94"/>
      <c r="V424" s="94"/>
      <c r="W424" s="94"/>
      <c r="X424" s="94"/>
      <c r="Y424" s="94"/>
      <c r="Z424" s="94"/>
      <c r="AA424" s="94"/>
      <c r="AB424" s="94"/>
      <c r="AC424" s="94"/>
      <c r="AD424" s="94"/>
      <c r="AE424" s="94"/>
      <c r="AF424" s="94"/>
      <c r="AG424" s="94"/>
      <c r="AH424" s="94"/>
      <c r="AI424" s="94"/>
      <c r="AJ424" s="94"/>
      <c r="AK424" s="94"/>
      <c r="AL424" s="94"/>
      <c r="AM424" s="94"/>
      <c r="AN424" s="94"/>
      <c r="AO424" s="94"/>
      <c r="AP424" s="94"/>
      <c r="AQ424" s="94"/>
      <c r="AR424" s="94"/>
      <c r="AS424" s="94"/>
      <c r="AT424" s="94"/>
      <c r="AU424" s="94"/>
      <c r="AV424" s="94"/>
      <c r="AW424" s="94"/>
      <c r="AX424" s="94"/>
      <c r="AY424" s="94"/>
      <c r="AZ424" s="94"/>
      <c r="BA424" s="94"/>
      <c r="BB424" s="94"/>
      <c r="BC424" s="94"/>
      <c r="BD424" s="94"/>
      <c r="BE424" s="94"/>
      <c r="BF424" s="94"/>
      <c r="BG424" s="94"/>
      <c r="BH424" s="94"/>
      <c r="BI424" s="94"/>
      <c r="BJ424" s="94"/>
      <c r="BK424" s="94"/>
      <c r="BL424" s="94"/>
      <c r="BM424" s="94"/>
      <c r="BN424" s="94"/>
      <c r="BO424" s="94"/>
      <c r="BP424" s="94"/>
      <c r="BQ424" s="94"/>
      <c r="BR424" s="94"/>
      <c r="BS424" s="94"/>
      <c r="BT424" s="94"/>
      <c r="BU424" s="94"/>
      <c r="BV424" s="94"/>
      <c r="BW424" s="94"/>
      <c r="BX424" s="94"/>
      <c r="BY424" s="94"/>
      <c r="BZ424" s="94"/>
      <c r="CA424" s="94"/>
      <c r="CB424" s="94"/>
      <c r="CC424" s="94"/>
      <c r="CD424" s="94"/>
      <c r="CE424" s="94"/>
      <c r="CF424" s="94"/>
      <c r="CG424" s="94"/>
      <c r="CH424" s="94"/>
      <c r="CI424" s="94"/>
      <c r="CJ424" s="94"/>
      <c r="CK424" s="94"/>
      <c r="CL424" s="94"/>
      <c r="CM424" s="94"/>
      <c r="CN424" s="94"/>
      <c r="CO424" s="94"/>
      <c r="CP424" s="94"/>
      <c r="CQ424" s="94"/>
      <c r="CR424" s="94"/>
      <c r="CS424" s="94"/>
      <c r="CT424" s="94"/>
      <c r="CU424" s="94"/>
      <c r="CV424" s="94"/>
      <c r="CW424" s="94"/>
      <c r="CX424" s="94"/>
      <c r="CY424" s="94"/>
      <c r="CZ424" s="94"/>
      <c r="DA424" s="94"/>
      <c r="DB424" s="94"/>
      <c r="DC424" s="94"/>
      <c r="DD424" s="94"/>
      <c r="DE424" s="94"/>
      <c r="DF424" s="94"/>
      <c r="DG424" s="94"/>
      <c r="DH424" s="94"/>
      <c r="DI424" s="94"/>
      <c r="DJ424" s="94"/>
      <c r="DK424" s="94"/>
      <c r="DL424" s="94"/>
      <c r="DM424" s="94"/>
      <c r="DN424" s="94"/>
      <c r="DO424" s="94"/>
      <c r="DP424" s="94"/>
      <c r="DQ424" s="94"/>
      <c r="DR424" s="94"/>
      <c r="DS424" s="94"/>
      <c r="DT424" s="94"/>
      <c r="DU424" s="94"/>
      <c r="DV424" s="94"/>
      <c r="DW424" s="94"/>
      <c r="DX424" s="94"/>
      <c r="DY424" s="94"/>
      <c r="DZ424" s="94"/>
      <c r="EA424" s="94"/>
      <c r="EB424" s="94"/>
      <c r="EC424" s="94"/>
      <c r="ED424" s="94"/>
      <c r="EE424" s="94"/>
      <c r="EF424" s="94"/>
      <c r="EG424" s="94"/>
      <c r="EH424" s="94"/>
      <c r="EI424" s="94"/>
      <c r="EJ424" s="94"/>
      <c r="EK424" s="94"/>
      <c r="EL424" s="94"/>
      <c r="EM424" s="94"/>
      <c r="EN424" s="94"/>
      <c r="EO424" s="94"/>
      <c r="EP424" s="94"/>
      <c r="EQ424" s="94"/>
      <c r="ER424" s="94"/>
      <c r="ES424" s="94"/>
      <c r="ET424" s="94"/>
      <c r="EU424" s="94"/>
      <c r="EV424" s="94"/>
      <c r="EW424" s="94"/>
      <c r="EX424" s="94"/>
      <c r="EY424" s="94"/>
      <c r="EZ424" s="94"/>
      <c r="FA424" s="94"/>
      <c r="FB424" s="94"/>
      <c r="FC424" s="94"/>
      <c r="FD424" s="94"/>
      <c r="FE424" s="94"/>
      <c r="FF424" s="94"/>
      <c r="FG424" s="94"/>
      <c r="FH424" s="94"/>
      <c r="FI424" s="94"/>
      <c r="FJ424" s="94"/>
      <c r="FK424" s="94"/>
      <c r="FL424" s="94"/>
      <c r="FM424" s="94"/>
      <c r="FN424" s="94"/>
      <c r="FO424" s="94"/>
      <c r="FP424" s="94"/>
      <c r="FQ424" s="94"/>
      <c r="FR424" s="94"/>
      <c r="FS424" s="94"/>
      <c r="FT424" s="94"/>
      <c r="FU424" s="94"/>
      <c r="FV424" s="94"/>
      <c r="FW424" s="94"/>
      <c r="FX424" s="94"/>
      <c r="FY424" s="94"/>
      <c r="FZ424" s="94"/>
      <c r="GA424" s="94"/>
      <c r="GB424" s="94"/>
      <c r="GC424" s="94"/>
      <c r="GD424" s="94"/>
      <c r="GE424" s="94"/>
      <c r="GF424" s="94"/>
      <c r="GG424" s="94"/>
      <c r="GH424" s="94"/>
      <c r="GI424" s="94"/>
      <c r="GJ424" s="94"/>
      <c r="GK424" s="94"/>
      <c r="GL424" s="94"/>
      <c r="GM424" s="94"/>
      <c r="GN424" s="94"/>
      <c r="GO424" s="94"/>
      <c r="GP424" s="94"/>
      <c r="GQ424" s="94"/>
      <c r="GR424" s="94"/>
      <c r="GS424" s="94"/>
      <c r="GT424" s="94"/>
      <c r="GU424" s="94"/>
      <c r="GV424" s="94"/>
      <c r="GW424" s="94"/>
      <c r="GX424" s="94"/>
    </row>
    <row r="425" spans="1:206" ht="15.75">
      <c r="A425" s="106"/>
      <c r="B425" s="94"/>
      <c r="C425" s="94"/>
      <c r="D425" s="94"/>
      <c r="E425" s="96"/>
      <c r="F425" s="94"/>
      <c r="G425" s="94"/>
      <c r="H425" s="94"/>
      <c r="I425" s="94"/>
      <c r="J425" s="94"/>
      <c r="K425" s="94"/>
      <c r="L425" s="94"/>
      <c r="M425" s="94"/>
      <c r="N425" s="94"/>
      <c r="O425" s="94"/>
      <c r="P425" s="94"/>
      <c r="Q425" s="94"/>
      <c r="R425" s="94"/>
      <c r="S425" s="94"/>
      <c r="T425" s="94"/>
      <c r="U425" s="94"/>
      <c r="V425" s="94"/>
      <c r="W425" s="94"/>
      <c r="X425" s="94"/>
      <c r="Y425" s="94"/>
      <c r="Z425" s="94"/>
      <c r="AA425" s="94"/>
      <c r="AB425" s="94"/>
      <c r="AC425" s="94"/>
      <c r="AD425" s="94"/>
      <c r="AE425" s="94"/>
      <c r="AF425" s="94"/>
      <c r="AG425" s="94"/>
      <c r="AH425" s="94"/>
      <c r="AI425" s="94"/>
      <c r="AJ425" s="94"/>
      <c r="AK425" s="94"/>
      <c r="AL425" s="94"/>
      <c r="AM425" s="94"/>
      <c r="AN425" s="94"/>
      <c r="AO425" s="94"/>
      <c r="AP425" s="94"/>
      <c r="AQ425" s="94"/>
      <c r="AR425" s="94"/>
      <c r="AS425" s="94"/>
      <c r="AT425" s="94"/>
      <c r="AU425" s="94"/>
      <c r="AV425" s="94"/>
      <c r="AW425" s="94"/>
      <c r="AX425" s="94"/>
      <c r="AY425" s="94"/>
      <c r="AZ425" s="94"/>
      <c r="BA425" s="94"/>
      <c r="BB425" s="94"/>
      <c r="BC425" s="94"/>
      <c r="BD425" s="94"/>
      <c r="BE425" s="94"/>
      <c r="BF425" s="94"/>
      <c r="BG425" s="94"/>
      <c r="BH425" s="94"/>
      <c r="BI425" s="94"/>
      <c r="BJ425" s="94"/>
      <c r="BK425" s="94"/>
      <c r="BL425" s="94"/>
      <c r="BM425" s="94"/>
      <c r="BN425" s="94"/>
      <c r="BO425" s="94"/>
      <c r="BP425" s="94"/>
      <c r="BQ425" s="94"/>
      <c r="BR425" s="94"/>
      <c r="BS425" s="94"/>
      <c r="BT425" s="94"/>
      <c r="BU425" s="94"/>
      <c r="BV425" s="94"/>
      <c r="BW425" s="94"/>
      <c r="BX425" s="94"/>
      <c r="BY425" s="94"/>
      <c r="BZ425" s="94"/>
      <c r="CA425" s="94"/>
      <c r="CB425" s="94"/>
      <c r="CC425" s="94"/>
      <c r="CD425" s="94"/>
      <c r="CE425" s="94"/>
      <c r="CF425" s="94"/>
      <c r="CG425" s="94"/>
      <c r="CH425" s="94"/>
      <c r="CI425" s="94"/>
      <c r="CJ425" s="94"/>
      <c r="CK425" s="94"/>
      <c r="CL425" s="94"/>
      <c r="CM425" s="94"/>
      <c r="CN425" s="94"/>
      <c r="CO425" s="94"/>
      <c r="CP425" s="94"/>
      <c r="CQ425" s="94"/>
      <c r="CR425" s="94"/>
      <c r="CS425" s="94"/>
      <c r="CT425" s="94"/>
      <c r="CU425" s="94"/>
      <c r="CV425" s="94"/>
      <c r="CW425" s="94"/>
      <c r="CX425" s="94"/>
      <c r="CY425" s="94"/>
      <c r="CZ425" s="94"/>
      <c r="DA425" s="94"/>
      <c r="DB425" s="94"/>
      <c r="DC425" s="94"/>
      <c r="DD425" s="94"/>
      <c r="DE425" s="94"/>
      <c r="DF425" s="94"/>
      <c r="DG425" s="94"/>
      <c r="DH425" s="94"/>
      <c r="DI425" s="94"/>
      <c r="DJ425" s="94"/>
      <c r="DK425" s="94"/>
      <c r="DL425" s="94"/>
      <c r="DM425" s="94"/>
      <c r="DN425" s="94"/>
      <c r="DO425" s="94"/>
      <c r="DP425" s="94"/>
      <c r="DQ425" s="94"/>
      <c r="DR425" s="94"/>
      <c r="DS425" s="94"/>
      <c r="DT425" s="94"/>
      <c r="DU425" s="94"/>
      <c r="DV425" s="94"/>
      <c r="DW425" s="94"/>
      <c r="DX425" s="94"/>
      <c r="DY425" s="94"/>
      <c r="DZ425" s="94"/>
      <c r="EA425" s="94"/>
      <c r="EB425" s="94"/>
      <c r="EC425" s="94"/>
      <c r="ED425" s="94"/>
      <c r="EE425" s="94"/>
      <c r="EF425" s="94"/>
      <c r="EG425" s="94"/>
      <c r="EH425" s="94"/>
      <c r="EI425" s="94"/>
      <c r="EJ425" s="94"/>
      <c r="EK425" s="94"/>
      <c r="EL425" s="94"/>
      <c r="EM425" s="94"/>
      <c r="EN425" s="94"/>
      <c r="EO425" s="94"/>
      <c r="EP425" s="94"/>
      <c r="EQ425" s="94"/>
      <c r="ER425" s="94"/>
      <c r="ES425" s="94"/>
      <c r="ET425" s="94"/>
      <c r="EU425" s="94"/>
      <c r="EV425" s="94"/>
      <c r="EW425" s="94"/>
      <c r="EX425" s="94"/>
      <c r="EY425" s="94"/>
      <c r="EZ425" s="94"/>
      <c r="FA425" s="94"/>
      <c r="FB425" s="94"/>
      <c r="FC425" s="94"/>
      <c r="FD425" s="94"/>
      <c r="FE425" s="94"/>
      <c r="FF425" s="94"/>
      <c r="FG425" s="94"/>
      <c r="FH425" s="94"/>
      <c r="FI425" s="94"/>
      <c r="FJ425" s="94"/>
      <c r="FK425" s="94"/>
      <c r="FL425" s="94"/>
      <c r="FM425" s="94"/>
      <c r="FN425" s="94"/>
      <c r="FO425" s="94"/>
      <c r="FP425" s="94"/>
      <c r="FQ425" s="94"/>
      <c r="FR425" s="94"/>
      <c r="FS425" s="94"/>
      <c r="FT425" s="94"/>
      <c r="FU425" s="94"/>
      <c r="FV425" s="94"/>
      <c r="FW425" s="94"/>
      <c r="FX425" s="94"/>
      <c r="FY425" s="94"/>
      <c r="FZ425" s="94"/>
      <c r="GA425" s="94"/>
      <c r="GB425" s="94"/>
      <c r="GC425" s="94"/>
      <c r="GD425" s="94"/>
      <c r="GE425" s="94"/>
      <c r="GF425" s="94"/>
      <c r="GG425" s="94"/>
      <c r="GH425" s="94"/>
      <c r="GI425" s="94"/>
      <c r="GJ425" s="94"/>
      <c r="GK425" s="94"/>
      <c r="GL425" s="94"/>
      <c r="GM425" s="94"/>
      <c r="GN425" s="94"/>
      <c r="GO425" s="94"/>
      <c r="GP425" s="94"/>
      <c r="GQ425" s="94"/>
      <c r="GR425" s="94"/>
      <c r="GS425" s="94"/>
      <c r="GT425" s="94"/>
      <c r="GU425" s="94"/>
      <c r="GV425" s="94"/>
      <c r="GW425" s="94"/>
      <c r="GX425" s="94"/>
    </row>
    <row r="426" spans="1:206" ht="15.75">
      <c r="A426" s="106"/>
      <c r="B426" s="94"/>
      <c r="C426" s="94"/>
      <c r="D426" s="94"/>
      <c r="E426" s="96"/>
      <c r="F426" s="94"/>
      <c r="G426" s="94"/>
      <c r="H426" s="94"/>
      <c r="I426" s="94"/>
      <c r="J426" s="94"/>
      <c r="K426" s="94"/>
      <c r="L426" s="94"/>
      <c r="M426" s="94"/>
      <c r="N426" s="94"/>
      <c r="O426" s="94"/>
      <c r="P426" s="94"/>
      <c r="Q426" s="94"/>
      <c r="R426" s="94"/>
      <c r="S426" s="94"/>
      <c r="T426" s="94"/>
      <c r="U426" s="94"/>
      <c r="V426" s="94"/>
      <c r="W426" s="94"/>
      <c r="X426" s="94"/>
      <c r="Y426" s="94"/>
      <c r="Z426" s="94"/>
      <c r="AA426" s="94"/>
      <c r="AB426" s="94"/>
      <c r="AC426" s="94"/>
      <c r="AD426" s="94"/>
      <c r="AE426" s="94"/>
      <c r="AF426" s="94"/>
      <c r="AG426" s="94"/>
      <c r="AH426" s="94"/>
      <c r="AI426" s="94"/>
      <c r="AJ426" s="94"/>
      <c r="AK426" s="94"/>
      <c r="AL426" s="94"/>
      <c r="AM426" s="94"/>
      <c r="AN426" s="94"/>
      <c r="AO426" s="94"/>
      <c r="AP426" s="94"/>
      <c r="AQ426" s="94"/>
      <c r="AR426" s="94"/>
      <c r="AS426" s="94"/>
      <c r="AT426" s="94"/>
      <c r="AU426" s="94"/>
      <c r="AV426" s="94"/>
      <c r="AW426" s="94"/>
      <c r="AX426" s="94"/>
      <c r="AY426" s="94"/>
      <c r="AZ426" s="94"/>
      <c r="BA426" s="94"/>
      <c r="BB426" s="94"/>
      <c r="BC426" s="94"/>
      <c r="BD426" s="94"/>
      <c r="BE426" s="94"/>
      <c r="BF426" s="94"/>
      <c r="BG426" s="94"/>
      <c r="BH426" s="94"/>
      <c r="BI426" s="94"/>
      <c r="BJ426" s="94"/>
      <c r="BK426" s="94"/>
      <c r="BL426" s="94"/>
      <c r="BM426" s="94"/>
      <c r="BN426" s="94"/>
      <c r="BO426" s="94"/>
      <c r="BP426" s="94"/>
      <c r="BQ426" s="94"/>
      <c r="BR426" s="94"/>
      <c r="BS426" s="94"/>
      <c r="BT426" s="94"/>
      <c r="BU426" s="94"/>
      <c r="BV426" s="94"/>
      <c r="BW426" s="94"/>
      <c r="BX426" s="94"/>
      <c r="BY426" s="94"/>
      <c r="BZ426" s="94"/>
      <c r="CA426" s="94"/>
      <c r="CB426" s="94"/>
      <c r="CC426" s="94"/>
      <c r="CD426" s="94"/>
      <c r="CE426" s="94"/>
      <c r="CF426" s="94"/>
      <c r="CG426" s="94"/>
      <c r="CH426" s="94"/>
      <c r="CI426" s="94"/>
      <c r="CJ426" s="94"/>
      <c r="CK426" s="94"/>
      <c r="CL426" s="94"/>
      <c r="CM426" s="94"/>
      <c r="CN426" s="94"/>
      <c r="CO426" s="94"/>
      <c r="CP426" s="94"/>
      <c r="CQ426" s="94"/>
      <c r="CR426" s="94"/>
      <c r="CS426" s="94"/>
      <c r="CT426" s="94"/>
      <c r="CU426" s="94"/>
      <c r="CV426" s="94"/>
      <c r="CW426" s="94"/>
      <c r="CX426" s="94"/>
      <c r="CY426" s="94"/>
      <c r="CZ426" s="94"/>
      <c r="DA426" s="94"/>
      <c r="DB426" s="94"/>
      <c r="DC426" s="94"/>
      <c r="DD426" s="94"/>
      <c r="DE426" s="94"/>
      <c r="DF426" s="94"/>
      <c r="DG426" s="94"/>
      <c r="DH426" s="94"/>
      <c r="DI426" s="94"/>
      <c r="DJ426" s="94"/>
      <c r="DK426" s="94"/>
      <c r="DL426" s="94"/>
      <c r="DM426" s="94"/>
      <c r="DN426" s="94"/>
      <c r="DO426" s="94"/>
      <c r="DP426" s="94"/>
      <c r="DQ426" s="94"/>
      <c r="DR426" s="94"/>
      <c r="DS426" s="94"/>
      <c r="DT426" s="94"/>
      <c r="DU426" s="94"/>
      <c r="DV426" s="94"/>
      <c r="DW426" s="94"/>
      <c r="DX426" s="94"/>
      <c r="DY426" s="94"/>
      <c r="DZ426" s="94"/>
      <c r="EA426" s="94"/>
      <c r="EB426" s="94"/>
      <c r="EC426" s="94"/>
      <c r="ED426" s="94"/>
      <c r="EE426" s="94"/>
      <c r="EF426" s="94"/>
      <c r="EG426" s="94"/>
      <c r="EH426" s="94"/>
      <c r="EI426" s="94"/>
      <c r="EJ426" s="94"/>
      <c r="EK426" s="94"/>
      <c r="EL426" s="94"/>
      <c r="EM426" s="94"/>
      <c r="EN426" s="94"/>
      <c r="EO426" s="94"/>
      <c r="EP426" s="94"/>
      <c r="EQ426" s="94"/>
      <c r="ER426" s="94"/>
      <c r="ES426" s="94"/>
      <c r="ET426" s="94"/>
      <c r="EU426" s="94"/>
      <c r="EV426" s="94"/>
      <c r="EW426" s="94"/>
      <c r="EX426" s="94"/>
      <c r="EY426" s="94"/>
      <c r="EZ426" s="94"/>
      <c r="FA426" s="94"/>
      <c r="FB426" s="94"/>
      <c r="FC426" s="94"/>
      <c r="FD426" s="94"/>
      <c r="FE426" s="94"/>
      <c r="FF426" s="94"/>
      <c r="FG426" s="94"/>
      <c r="FH426" s="94"/>
      <c r="FI426" s="94"/>
      <c r="FJ426" s="94"/>
      <c r="FK426" s="94"/>
      <c r="FL426" s="94"/>
      <c r="FM426" s="94"/>
      <c r="FN426" s="94"/>
      <c r="FO426" s="94"/>
      <c r="FP426" s="94"/>
      <c r="FQ426" s="94"/>
      <c r="FR426" s="94"/>
      <c r="FS426" s="94"/>
      <c r="FT426" s="94"/>
      <c r="FU426" s="94"/>
      <c r="FV426" s="94"/>
      <c r="FW426" s="94"/>
      <c r="FX426" s="94"/>
      <c r="FY426" s="94"/>
      <c r="FZ426" s="94"/>
      <c r="GA426" s="94"/>
      <c r="GB426" s="94"/>
      <c r="GC426" s="94"/>
      <c r="GD426" s="94"/>
      <c r="GE426" s="94"/>
      <c r="GF426" s="94"/>
      <c r="GG426" s="94"/>
      <c r="GH426" s="94"/>
      <c r="GI426" s="94"/>
      <c r="GJ426" s="94"/>
      <c r="GK426" s="94"/>
      <c r="GL426" s="94"/>
      <c r="GM426" s="94"/>
      <c r="GN426" s="94"/>
      <c r="GO426" s="94"/>
      <c r="GP426" s="94"/>
      <c r="GQ426" s="94"/>
      <c r="GR426" s="94"/>
      <c r="GS426" s="94"/>
      <c r="GT426" s="94"/>
      <c r="GU426" s="94"/>
      <c r="GV426" s="94"/>
      <c r="GW426" s="94"/>
      <c r="GX426" s="94"/>
    </row>
    <row r="427" spans="1:206" ht="15.75">
      <c r="A427" s="106"/>
      <c r="B427" s="94"/>
      <c r="C427" s="94"/>
      <c r="D427" s="94"/>
      <c r="E427" s="96"/>
      <c r="F427" s="94"/>
      <c r="G427" s="94"/>
      <c r="H427" s="94"/>
      <c r="I427" s="94"/>
      <c r="J427" s="94"/>
      <c r="K427" s="94"/>
      <c r="L427" s="94"/>
      <c r="M427" s="94"/>
      <c r="N427" s="94"/>
      <c r="O427" s="94"/>
      <c r="P427" s="94"/>
      <c r="Q427" s="94"/>
      <c r="R427" s="94"/>
      <c r="S427" s="94"/>
      <c r="T427" s="94"/>
      <c r="U427" s="94"/>
      <c r="V427" s="94"/>
      <c r="W427" s="94"/>
      <c r="X427" s="94"/>
      <c r="Y427" s="94"/>
      <c r="Z427" s="94"/>
      <c r="AA427" s="94"/>
      <c r="AB427" s="94"/>
      <c r="AC427" s="94"/>
      <c r="AD427" s="94"/>
      <c r="AE427" s="94"/>
      <c r="AF427" s="94"/>
      <c r="AG427" s="94"/>
      <c r="AH427" s="94"/>
      <c r="AI427" s="94"/>
      <c r="AJ427" s="94"/>
      <c r="AK427" s="94"/>
      <c r="AL427" s="94"/>
      <c r="AM427" s="94"/>
      <c r="AN427" s="94"/>
      <c r="AO427" s="94"/>
      <c r="AP427" s="94"/>
      <c r="AQ427" s="94"/>
      <c r="AR427" s="94"/>
      <c r="AS427" s="94"/>
      <c r="AT427" s="94"/>
      <c r="AU427" s="94"/>
      <c r="AV427" s="94"/>
      <c r="AW427" s="94"/>
      <c r="AX427" s="94"/>
      <c r="AY427" s="94"/>
      <c r="AZ427" s="94"/>
      <c r="BA427" s="94"/>
      <c r="BB427" s="94"/>
      <c r="BC427" s="94"/>
      <c r="BD427" s="94"/>
      <c r="BE427" s="94"/>
      <c r="BF427" s="94"/>
      <c r="BG427" s="94"/>
      <c r="BH427" s="94"/>
      <c r="BI427" s="94"/>
      <c r="BJ427" s="94"/>
      <c r="BK427" s="94"/>
      <c r="BL427" s="94"/>
      <c r="BM427" s="94"/>
      <c r="BN427" s="94"/>
      <c r="BO427" s="94"/>
      <c r="BP427" s="94"/>
      <c r="BQ427" s="94"/>
      <c r="BR427" s="94"/>
      <c r="BS427" s="94"/>
      <c r="BT427" s="94"/>
      <c r="BU427" s="94"/>
      <c r="BV427" s="94"/>
      <c r="BW427" s="94"/>
      <c r="BX427" s="94"/>
      <c r="BY427" s="94"/>
      <c r="BZ427" s="94"/>
      <c r="CA427" s="94"/>
      <c r="CB427" s="94"/>
      <c r="CC427" s="94"/>
      <c r="CD427" s="94"/>
      <c r="CE427" s="94"/>
      <c r="CF427" s="94"/>
      <c r="CG427" s="94"/>
      <c r="CH427" s="94"/>
      <c r="CI427" s="94"/>
      <c r="CJ427" s="94"/>
      <c r="CK427" s="94"/>
      <c r="CL427" s="94"/>
      <c r="CM427" s="94"/>
      <c r="CN427" s="94"/>
      <c r="CO427" s="94"/>
      <c r="CP427" s="94"/>
      <c r="CQ427" s="94"/>
      <c r="CR427" s="94"/>
      <c r="CS427" s="94"/>
      <c r="CT427" s="94"/>
      <c r="CU427" s="94"/>
      <c r="CV427" s="94"/>
      <c r="CW427" s="94"/>
      <c r="CX427" s="94"/>
      <c r="CY427" s="94"/>
      <c r="CZ427" s="94"/>
      <c r="DA427" s="94"/>
      <c r="DB427" s="94"/>
      <c r="DC427" s="94"/>
      <c r="DD427" s="94"/>
      <c r="DE427" s="94"/>
      <c r="DF427" s="94"/>
      <c r="DG427" s="94"/>
      <c r="DH427" s="94"/>
      <c r="DI427" s="94"/>
      <c r="DJ427" s="94"/>
      <c r="DK427" s="94"/>
      <c r="DL427" s="94"/>
      <c r="DM427" s="94"/>
      <c r="DN427" s="94"/>
      <c r="DO427" s="94"/>
      <c r="DP427" s="94"/>
      <c r="DQ427" s="94"/>
      <c r="DR427" s="94"/>
      <c r="DS427" s="94"/>
      <c r="DT427" s="94"/>
      <c r="DU427" s="94"/>
      <c r="DV427" s="94"/>
      <c r="DW427" s="94"/>
      <c r="DX427" s="94"/>
      <c r="DY427" s="94"/>
      <c r="DZ427" s="94"/>
      <c r="EA427" s="94"/>
      <c r="EB427" s="94"/>
      <c r="EC427" s="94"/>
      <c r="ED427" s="94"/>
      <c r="EE427" s="94"/>
      <c r="EF427" s="94"/>
      <c r="EG427" s="94"/>
      <c r="EH427" s="94"/>
      <c r="EI427" s="94"/>
      <c r="EJ427" s="94"/>
      <c r="EK427" s="94"/>
      <c r="EL427" s="94"/>
      <c r="EM427" s="94"/>
      <c r="EN427" s="94"/>
      <c r="EO427" s="94"/>
      <c r="EP427" s="94"/>
      <c r="EQ427" s="94"/>
      <c r="ER427" s="94"/>
      <c r="ES427" s="94"/>
      <c r="ET427" s="94"/>
      <c r="EU427" s="94"/>
      <c r="EV427" s="94"/>
      <c r="EW427" s="94"/>
      <c r="EX427" s="94"/>
      <c r="EY427" s="94"/>
      <c r="EZ427" s="94"/>
      <c r="FA427" s="94"/>
      <c r="FB427" s="94"/>
      <c r="FC427" s="94"/>
      <c r="FD427" s="94"/>
      <c r="FE427" s="94"/>
      <c r="FF427" s="94"/>
      <c r="FG427" s="94"/>
      <c r="FH427" s="94"/>
      <c r="FI427" s="94"/>
      <c r="FJ427" s="94"/>
      <c r="FK427" s="94"/>
      <c r="FL427" s="94"/>
      <c r="FM427" s="94"/>
      <c r="FN427" s="94"/>
      <c r="FO427" s="94"/>
      <c r="FP427" s="94"/>
      <c r="FQ427" s="94"/>
      <c r="FR427" s="94"/>
      <c r="FS427" s="94"/>
      <c r="FT427" s="94"/>
      <c r="FU427" s="94"/>
      <c r="FV427" s="94"/>
      <c r="FW427" s="94"/>
      <c r="FX427" s="94"/>
      <c r="FY427" s="94"/>
      <c r="FZ427" s="94"/>
      <c r="GA427" s="94"/>
      <c r="GB427" s="94"/>
      <c r="GC427" s="94"/>
      <c r="GD427" s="94"/>
      <c r="GE427" s="94"/>
      <c r="GF427" s="94"/>
      <c r="GG427" s="94"/>
      <c r="GH427" s="94"/>
      <c r="GI427" s="94"/>
      <c r="GJ427" s="94"/>
      <c r="GK427" s="94"/>
      <c r="GL427" s="94"/>
      <c r="GM427" s="94"/>
      <c r="GN427" s="94"/>
      <c r="GO427" s="94"/>
      <c r="GP427" s="94"/>
      <c r="GQ427" s="94"/>
      <c r="GR427" s="94"/>
      <c r="GS427" s="94"/>
      <c r="GT427" s="94"/>
      <c r="GU427" s="94"/>
      <c r="GV427" s="94"/>
      <c r="GW427" s="94"/>
      <c r="GX427" s="94"/>
    </row>
    <row r="428" spans="1:206" ht="15.75">
      <c r="A428" s="106"/>
      <c r="B428" s="94"/>
      <c r="C428" s="94"/>
      <c r="D428" s="94"/>
      <c r="E428" s="96"/>
      <c r="F428" s="94"/>
      <c r="G428" s="94"/>
      <c r="H428" s="94"/>
      <c r="I428" s="94"/>
      <c r="J428" s="94"/>
      <c r="K428" s="94"/>
      <c r="L428" s="94"/>
      <c r="M428" s="94"/>
      <c r="N428" s="94"/>
      <c r="O428" s="94"/>
      <c r="P428" s="94"/>
      <c r="Q428" s="94"/>
      <c r="R428" s="94"/>
      <c r="S428" s="94"/>
      <c r="T428" s="94"/>
      <c r="U428" s="94"/>
      <c r="V428" s="94"/>
      <c r="W428" s="94"/>
      <c r="X428" s="94"/>
      <c r="Y428" s="94"/>
      <c r="Z428" s="94"/>
      <c r="AA428" s="94"/>
      <c r="AB428" s="94"/>
      <c r="AC428" s="94"/>
      <c r="AD428" s="94"/>
      <c r="AE428" s="94"/>
      <c r="AF428" s="94"/>
      <c r="AG428" s="94"/>
      <c r="AH428" s="94"/>
      <c r="AI428" s="94"/>
      <c r="AJ428" s="94"/>
      <c r="AK428" s="94"/>
      <c r="AL428" s="94"/>
      <c r="AM428" s="94"/>
      <c r="AN428" s="94"/>
      <c r="AO428" s="94"/>
      <c r="AP428" s="94"/>
      <c r="AQ428" s="94"/>
      <c r="AR428" s="94"/>
      <c r="AS428" s="94"/>
      <c r="AT428" s="94"/>
      <c r="AU428" s="94"/>
      <c r="AV428" s="94"/>
      <c r="AW428" s="94"/>
      <c r="AX428" s="94"/>
      <c r="AY428" s="94"/>
      <c r="AZ428" s="94"/>
      <c r="BA428" s="94"/>
      <c r="BB428" s="94"/>
      <c r="BC428" s="94"/>
      <c r="BD428" s="94"/>
      <c r="BE428" s="94"/>
      <c r="BF428" s="94"/>
      <c r="BG428" s="94"/>
      <c r="BH428" s="94"/>
      <c r="BI428" s="94"/>
      <c r="BJ428" s="94"/>
      <c r="BK428" s="94"/>
      <c r="BL428" s="94"/>
      <c r="BM428" s="94"/>
      <c r="BN428" s="94"/>
      <c r="BO428" s="94"/>
      <c r="BP428" s="94"/>
      <c r="BQ428" s="94"/>
      <c r="BR428" s="94"/>
      <c r="BS428" s="94"/>
      <c r="BT428" s="94"/>
      <c r="BU428" s="94"/>
      <c r="BV428" s="94"/>
      <c r="BW428" s="94"/>
      <c r="BX428" s="94"/>
      <c r="BY428" s="94"/>
      <c r="BZ428" s="94"/>
      <c r="CA428" s="94"/>
      <c r="CB428" s="94"/>
      <c r="CC428" s="94"/>
      <c r="CD428" s="94"/>
      <c r="CE428" s="94"/>
      <c r="CF428" s="94"/>
      <c r="CG428" s="94"/>
      <c r="CH428" s="94"/>
      <c r="CI428" s="94"/>
      <c r="CJ428" s="94"/>
      <c r="CK428" s="94"/>
      <c r="CL428" s="94"/>
      <c r="CM428" s="94"/>
      <c r="CN428" s="94"/>
      <c r="CO428" s="94"/>
      <c r="CP428" s="94"/>
      <c r="CQ428" s="94"/>
      <c r="CR428" s="94"/>
      <c r="CS428" s="94"/>
      <c r="CT428" s="94"/>
      <c r="CU428" s="94"/>
      <c r="CV428" s="94"/>
      <c r="CW428" s="94"/>
      <c r="CX428" s="94"/>
      <c r="CY428" s="94"/>
      <c r="CZ428" s="94"/>
      <c r="DA428" s="94"/>
      <c r="DB428" s="94"/>
      <c r="DC428" s="94"/>
      <c r="DD428" s="94"/>
      <c r="DE428" s="94"/>
      <c r="DF428" s="94"/>
      <c r="DG428" s="94"/>
      <c r="DH428" s="94"/>
      <c r="DI428" s="94"/>
      <c r="DJ428" s="94"/>
      <c r="DK428" s="94"/>
      <c r="DL428" s="94"/>
      <c r="DM428" s="94"/>
      <c r="DN428" s="94"/>
      <c r="DO428" s="94"/>
      <c r="DP428" s="94"/>
      <c r="DQ428" s="94"/>
      <c r="DR428" s="94"/>
      <c r="DS428" s="94"/>
      <c r="DT428" s="94"/>
      <c r="DU428" s="94"/>
      <c r="DV428" s="94"/>
      <c r="DW428" s="94"/>
      <c r="DX428" s="94"/>
      <c r="DY428" s="94"/>
      <c r="DZ428" s="94"/>
      <c r="EA428" s="94"/>
      <c r="EB428" s="94"/>
      <c r="EC428" s="94"/>
      <c r="ED428" s="94"/>
      <c r="EE428" s="94"/>
      <c r="EF428" s="94"/>
      <c r="EG428" s="94"/>
      <c r="EH428" s="94"/>
      <c r="EI428" s="94"/>
      <c r="EJ428" s="94"/>
      <c r="EK428" s="94"/>
      <c r="EL428" s="94"/>
      <c r="EM428" s="94"/>
      <c r="EN428" s="94"/>
      <c r="EO428" s="94"/>
      <c r="EP428" s="94"/>
      <c r="EQ428" s="94"/>
      <c r="ER428" s="94"/>
      <c r="ES428" s="94"/>
      <c r="ET428" s="94"/>
      <c r="EU428" s="94"/>
      <c r="EV428" s="94"/>
      <c r="EW428" s="94"/>
      <c r="EX428" s="94"/>
      <c r="EY428" s="94"/>
      <c r="EZ428" s="94"/>
      <c r="FA428" s="94"/>
      <c r="FB428" s="94"/>
      <c r="FC428" s="94"/>
      <c r="FD428" s="94"/>
      <c r="FE428" s="94"/>
      <c r="FF428" s="94"/>
      <c r="FG428" s="94"/>
      <c r="FH428" s="94"/>
      <c r="FI428" s="94"/>
      <c r="FJ428" s="94"/>
      <c r="FK428" s="94"/>
      <c r="FL428" s="94"/>
      <c r="FM428" s="94"/>
      <c r="FN428" s="94"/>
      <c r="FO428" s="94"/>
      <c r="FP428" s="94"/>
      <c r="FQ428" s="94"/>
      <c r="FR428" s="94"/>
      <c r="FS428" s="94"/>
      <c r="FT428" s="94"/>
      <c r="FU428" s="94"/>
      <c r="FV428" s="94"/>
      <c r="FW428" s="94"/>
      <c r="FX428" s="94"/>
      <c r="FY428" s="94"/>
      <c r="FZ428" s="94"/>
      <c r="GA428" s="94"/>
      <c r="GB428" s="94"/>
      <c r="GC428" s="94"/>
      <c r="GD428" s="94"/>
      <c r="GE428" s="94"/>
      <c r="GF428" s="94"/>
      <c r="GG428" s="94"/>
      <c r="GH428" s="94"/>
      <c r="GI428" s="94"/>
      <c r="GJ428" s="94"/>
      <c r="GK428" s="94"/>
      <c r="GL428" s="94"/>
      <c r="GM428" s="94"/>
      <c r="GN428" s="94"/>
      <c r="GO428" s="94"/>
      <c r="GP428" s="94"/>
      <c r="GQ428" s="94"/>
      <c r="GR428" s="94"/>
      <c r="GS428" s="94"/>
      <c r="GT428" s="94"/>
      <c r="GU428" s="94"/>
      <c r="GV428" s="94"/>
      <c r="GW428" s="94"/>
      <c r="GX428" s="94"/>
    </row>
    <row r="429" spans="1:206" ht="15.75">
      <c r="A429" s="106"/>
      <c r="B429" s="94"/>
      <c r="C429" s="94"/>
      <c r="D429" s="94"/>
      <c r="E429" s="96"/>
      <c r="F429" s="94"/>
      <c r="G429" s="94"/>
      <c r="H429" s="94"/>
      <c r="I429" s="94"/>
      <c r="J429" s="94"/>
      <c r="K429" s="94"/>
      <c r="L429" s="94"/>
      <c r="M429" s="94"/>
      <c r="N429" s="94"/>
      <c r="O429" s="94"/>
      <c r="P429" s="94"/>
      <c r="Q429" s="94"/>
      <c r="R429" s="94"/>
      <c r="S429" s="94"/>
      <c r="T429" s="94"/>
      <c r="U429" s="94"/>
      <c r="V429" s="94"/>
      <c r="W429" s="94"/>
      <c r="X429" s="94"/>
      <c r="Y429" s="94"/>
      <c r="Z429" s="94"/>
      <c r="AA429" s="94"/>
      <c r="AB429" s="94"/>
      <c r="AC429" s="94"/>
      <c r="AD429" s="94"/>
      <c r="AE429" s="94"/>
      <c r="AF429" s="94"/>
      <c r="AG429" s="94"/>
      <c r="AH429" s="94"/>
      <c r="AI429" s="94"/>
      <c r="AJ429" s="94"/>
      <c r="AK429" s="94"/>
      <c r="AL429" s="94"/>
      <c r="AM429" s="94"/>
      <c r="AN429" s="94"/>
      <c r="AO429" s="94"/>
      <c r="AP429" s="94"/>
      <c r="AQ429" s="94"/>
      <c r="AR429" s="94"/>
      <c r="AS429" s="94"/>
      <c r="AT429" s="94"/>
      <c r="AU429" s="94"/>
      <c r="AV429" s="94"/>
      <c r="AW429" s="94"/>
      <c r="AX429" s="94"/>
      <c r="AY429" s="94"/>
      <c r="AZ429" s="94"/>
      <c r="BA429" s="94"/>
      <c r="BB429" s="94"/>
      <c r="BC429" s="94"/>
      <c r="BD429" s="94"/>
      <c r="BE429" s="94"/>
      <c r="BF429" s="94"/>
      <c r="BG429" s="94"/>
      <c r="BH429" s="94"/>
      <c r="BI429" s="94"/>
      <c r="BJ429" s="94"/>
      <c r="BK429" s="94"/>
      <c r="BL429" s="94"/>
      <c r="BM429" s="94"/>
      <c r="BN429" s="94"/>
      <c r="BO429" s="94"/>
      <c r="BP429" s="94"/>
      <c r="BQ429" s="94"/>
      <c r="BR429" s="94"/>
      <c r="BS429" s="94"/>
      <c r="BT429" s="94"/>
      <c r="BU429" s="94"/>
      <c r="BV429" s="94"/>
      <c r="BW429" s="94"/>
      <c r="BX429" s="94"/>
      <c r="BY429" s="94"/>
      <c r="BZ429" s="94"/>
      <c r="CA429" s="94"/>
      <c r="CB429" s="94"/>
      <c r="CC429" s="94"/>
      <c r="CD429" s="94"/>
      <c r="CE429" s="94"/>
      <c r="CF429" s="94"/>
      <c r="CG429" s="94"/>
      <c r="CH429" s="94"/>
      <c r="CI429" s="94"/>
      <c r="CJ429" s="94"/>
      <c r="CK429" s="94"/>
      <c r="CL429" s="94"/>
      <c r="CM429" s="94"/>
      <c r="CN429" s="94"/>
      <c r="CO429" s="94"/>
      <c r="CP429" s="94"/>
      <c r="CQ429" s="94"/>
      <c r="CR429" s="94"/>
      <c r="CS429" s="94"/>
      <c r="CT429" s="94"/>
      <c r="CU429" s="94"/>
      <c r="CV429" s="94"/>
      <c r="CW429" s="94"/>
      <c r="CX429" s="94"/>
      <c r="CY429" s="94"/>
      <c r="CZ429" s="94"/>
      <c r="DA429" s="94"/>
      <c r="DB429" s="94"/>
      <c r="DC429" s="94"/>
      <c r="DD429" s="94"/>
      <c r="DE429" s="94"/>
      <c r="DF429" s="94"/>
      <c r="DG429" s="94"/>
      <c r="DH429" s="94"/>
      <c r="DI429" s="94"/>
      <c r="DJ429" s="94"/>
      <c r="DK429" s="94"/>
      <c r="DL429" s="94"/>
      <c r="DM429" s="94"/>
      <c r="DN429" s="94"/>
      <c r="DO429" s="94"/>
      <c r="DP429" s="94"/>
      <c r="DQ429" s="94"/>
      <c r="DR429" s="94"/>
      <c r="DS429" s="94"/>
      <c r="DT429" s="94"/>
      <c r="DU429" s="94"/>
      <c r="DV429" s="94"/>
      <c r="DW429" s="94"/>
      <c r="DX429" s="94"/>
      <c r="DY429" s="94"/>
      <c r="DZ429" s="94"/>
      <c r="EA429" s="94"/>
      <c r="EB429" s="94"/>
      <c r="EC429" s="94"/>
      <c r="ED429" s="94"/>
      <c r="EE429" s="94"/>
      <c r="EF429" s="94"/>
      <c r="EG429" s="94"/>
      <c r="EH429" s="94"/>
      <c r="EI429" s="94"/>
      <c r="EJ429" s="94"/>
      <c r="EK429" s="94"/>
      <c r="EL429" s="94"/>
      <c r="EM429" s="94"/>
      <c r="EN429" s="94"/>
      <c r="EO429" s="94"/>
      <c r="EP429" s="94"/>
      <c r="EQ429" s="94"/>
      <c r="ER429" s="94"/>
      <c r="ES429" s="94"/>
      <c r="ET429" s="94"/>
      <c r="EU429" s="94"/>
      <c r="EV429" s="94"/>
      <c r="EW429" s="94"/>
      <c r="EX429" s="94"/>
      <c r="EY429" s="94"/>
      <c r="EZ429" s="94"/>
      <c r="FA429" s="94"/>
      <c r="FB429" s="94"/>
      <c r="FC429" s="94"/>
      <c r="FD429" s="94"/>
      <c r="FE429" s="94"/>
      <c r="FF429" s="94"/>
      <c r="FG429" s="94"/>
      <c r="FH429" s="94"/>
      <c r="FI429" s="94"/>
      <c r="FJ429" s="94"/>
      <c r="FK429" s="94"/>
      <c r="FL429" s="94"/>
      <c r="FM429" s="94"/>
      <c r="FN429" s="94"/>
      <c r="FO429" s="94"/>
      <c r="FP429" s="94"/>
      <c r="FQ429" s="94"/>
      <c r="FR429" s="94"/>
      <c r="FS429" s="94"/>
      <c r="FT429" s="94"/>
      <c r="FU429" s="94"/>
      <c r="FV429" s="94"/>
      <c r="FW429" s="94"/>
      <c r="FX429" s="94"/>
      <c r="FY429" s="94"/>
      <c r="FZ429" s="94"/>
      <c r="GA429" s="94"/>
      <c r="GB429" s="94"/>
      <c r="GC429" s="94"/>
      <c r="GD429" s="94"/>
      <c r="GE429" s="94"/>
      <c r="GF429" s="94"/>
      <c r="GG429" s="94"/>
      <c r="GH429" s="94"/>
      <c r="GI429" s="94"/>
      <c r="GJ429" s="94"/>
      <c r="GK429" s="94"/>
      <c r="GL429" s="94"/>
      <c r="GM429" s="94"/>
      <c r="GN429" s="94"/>
      <c r="GO429" s="94"/>
      <c r="GP429" s="94"/>
      <c r="GQ429" s="94"/>
      <c r="GR429" s="94"/>
      <c r="GS429" s="94"/>
      <c r="GT429" s="94"/>
      <c r="GU429" s="94"/>
      <c r="GV429" s="94"/>
      <c r="GW429" s="94"/>
      <c r="GX429" s="94"/>
    </row>
    <row r="430" spans="1:206" ht="15.75">
      <c r="A430" s="106"/>
      <c r="B430" s="94"/>
      <c r="C430" s="94"/>
      <c r="D430" s="94"/>
      <c r="E430" s="96"/>
      <c r="F430" s="94"/>
      <c r="G430" s="94"/>
      <c r="H430" s="94"/>
      <c r="I430" s="94"/>
      <c r="J430" s="94"/>
      <c r="K430" s="94"/>
      <c r="L430" s="94"/>
      <c r="M430" s="94"/>
      <c r="N430" s="94"/>
      <c r="O430" s="94"/>
      <c r="P430" s="94"/>
      <c r="Q430" s="94"/>
      <c r="R430" s="94"/>
      <c r="S430" s="94"/>
      <c r="T430" s="94"/>
      <c r="U430" s="94"/>
      <c r="V430" s="94"/>
      <c r="W430" s="94"/>
      <c r="X430" s="94"/>
      <c r="Y430" s="94"/>
      <c r="Z430" s="94"/>
      <c r="AA430" s="94"/>
      <c r="AB430" s="94"/>
      <c r="AC430" s="94"/>
      <c r="AD430" s="94"/>
      <c r="AE430" s="94"/>
      <c r="AF430" s="94"/>
      <c r="AG430" s="94"/>
      <c r="AH430" s="94"/>
      <c r="AI430" s="94"/>
      <c r="AJ430" s="94"/>
      <c r="AK430" s="94"/>
      <c r="AL430" s="94"/>
      <c r="AM430" s="94"/>
      <c r="AN430" s="94"/>
      <c r="AO430" s="94"/>
      <c r="AP430" s="94"/>
      <c r="AQ430" s="94"/>
      <c r="AR430" s="94"/>
      <c r="AS430" s="94"/>
      <c r="AT430" s="94"/>
      <c r="AU430" s="94"/>
      <c r="AV430" s="94"/>
      <c r="AW430" s="94"/>
      <c r="AX430" s="94"/>
      <c r="AY430" s="94"/>
      <c r="AZ430" s="94"/>
      <c r="BA430" s="94"/>
      <c r="BB430" s="94"/>
      <c r="BC430" s="94"/>
      <c r="BD430" s="94"/>
      <c r="BE430" s="94"/>
      <c r="BF430" s="94"/>
      <c r="BG430" s="94"/>
      <c r="BH430" s="94"/>
      <c r="BI430" s="94"/>
      <c r="BJ430" s="94"/>
      <c r="BK430" s="94"/>
      <c r="BL430" s="94"/>
      <c r="BM430" s="94"/>
      <c r="BN430" s="94"/>
      <c r="BO430" s="94"/>
      <c r="BP430" s="94"/>
      <c r="BQ430" s="94"/>
      <c r="BR430" s="94"/>
      <c r="BS430" s="94"/>
      <c r="BT430" s="94"/>
      <c r="BU430" s="94"/>
      <c r="BV430" s="94"/>
      <c r="BW430" s="94"/>
      <c r="BX430" s="94"/>
      <c r="BY430" s="94"/>
      <c r="BZ430" s="94"/>
      <c r="CA430" s="94"/>
      <c r="CB430" s="94"/>
      <c r="CC430" s="94"/>
      <c r="CD430" s="94"/>
      <c r="CE430" s="94"/>
      <c r="CF430" s="94"/>
      <c r="CG430" s="94"/>
      <c r="CH430" s="94"/>
      <c r="CI430" s="94"/>
      <c r="CJ430" s="94"/>
      <c r="CK430" s="94"/>
      <c r="CL430" s="94"/>
      <c r="CM430" s="94"/>
      <c r="CN430" s="94"/>
      <c r="CO430" s="94"/>
      <c r="CP430" s="94"/>
      <c r="CQ430" s="94"/>
      <c r="CR430" s="94"/>
      <c r="CS430" s="94"/>
      <c r="CT430" s="94"/>
      <c r="CU430" s="94"/>
      <c r="CV430" s="94"/>
      <c r="CW430" s="94"/>
      <c r="CX430" s="94"/>
      <c r="CY430" s="94"/>
      <c r="CZ430" s="94"/>
      <c r="DA430" s="94"/>
      <c r="DB430" s="94"/>
      <c r="DC430" s="94"/>
      <c r="DD430" s="94"/>
      <c r="DE430" s="94"/>
      <c r="DF430" s="94"/>
      <c r="DG430" s="94"/>
      <c r="DH430" s="94"/>
      <c r="DI430" s="94"/>
      <c r="DJ430" s="94"/>
      <c r="DK430" s="94"/>
      <c r="DL430" s="94"/>
      <c r="DM430" s="94"/>
      <c r="DN430" s="94"/>
      <c r="DO430" s="94"/>
      <c r="DP430" s="94"/>
      <c r="DQ430" s="94"/>
      <c r="DR430" s="94"/>
      <c r="DS430" s="94"/>
      <c r="DT430" s="94"/>
      <c r="DU430" s="94"/>
      <c r="DV430" s="94"/>
      <c r="DW430" s="94"/>
      <c r="DX430" s="94"/>
      <c r="DY430" s="94"/>
      <c r="DZ430" s="94"/>
      <c r="EA430" s="94"/>
      <c r="EB430" s="94"/>
      <c r="EC430" s="94"/>
      <c r="ED430" s="94"/>
      <c r="EE430" s="94"/>
      <c r="EF430" s="94"/>
      <c r="EG430" s="94"/>
      <c r="EH430" s="94"/>
      <c r="EI430" s="94"/>
      <c r="EJ430" s="94"/>
      <c r="EK430" s="94"/>
      <c r="EL430" s="94"/>
      <c r="EM430" s="94"/>
      <c r="EN430" s="94"/>
      <c r="EO430" s="94"/>
      <c r="EP430" s="94"/>
      <c r="EQ430" s="94"/>
      <c r="ER430" s="94"/>
      <c r="ES430" s="94"/>
      <c r="ET430" s="94"/>
      <c r="EU430" s="94"/>
      <c r="EV430" s="94"/>
      <c r="EW430" s="94"/>
      <c r="EX430" s="94"/>
      <c r="EY430" s="94"/>
      <c r="EZ430" s="94"/>
      <c r="FA430" s="94"/>
      <c r="FB430" s="94"/>
      <c r="FC430" s="94"/>
      <c r="FD430" s="94"/>
      <c r="FE430" s="94"/>
      <c r="FF430" s="94"/>
      <c r="FG430" s="94"/>
      <c r="FH430" s="94"/>
      <c r="FI430" s="94"/>
      <c r="FJ430" s="94"/>
      <c r="FK430" s="94"/>
      <c r="FL430" s="94"/>
      <c r="FM430" s="94"/>
      <c r="FN430" s="94"/>
      <c r="FO430" s="94"/>
      <c r="FP430" s="94"/>
      <c r="FQ430" s="94"/>
      <c r="FR430" s="94"/>
      <c r="FS430" s="94"/>
      <c r="FT430" s="94"/>
      <c r="FU430" s="94"/>
      <c r="FV430" s="94"/>
      <c r="FW430" s="94"/>
      <c r="FX430" s="94"/>
      <c r="FY430" s="94"/>
      <c r="FZ430" s="94"/>
      <c r="GA430" s="94"/>
      <c r="GB430" s="94"/>
      <c r="GC430" s="94"/>
      <c r="GD430" s="94"/>
      <c r="GE430" s="94"/>
      <c r="GF430" s="94"/>
      <c r="GG430" s="94"/>
      <c r="GH430" s="94"/>
      <c r="GI430" s="94"/>
      <c r="GJ430" s="94"/>
      <c r="GK430" s="94"/>
      <c r="GL430" s="94"/>
      <c r="GM430" s="94"/>
      <c r="GN430" s="94"/>
      <c r="GO430" s="94"/>
      <c r="GP430" s="94"/>
      <c r="GQ430" s="94"/>
      <c r="GR430" s="94"/>
      <c r="GS430" s="94"/>
      <c r="GT430" s="94"/>
      <c r="GU430" s="94"/>
      <c r="GV430" s="94"/>
      <c r="GW430" s="94"/>
      <c r="GX430" s="94"/>
    </row>
    <row r="431" spans="1:206" ht="15.75">
      <c r="A431" s="106"/>
      <c r="B431" s="94"/>
      <c r="C431" s="94"/>
      <c r="D431" s="94"/>
      <c r="E431" s="96"/>
      <c r="F431" s="94"/>
      <c r="G431" s="94"/>
      <c r="H431" s="94"/>
      <c r="I431" s="94"/>
      <c r="J431" s="94"/>
      <c r="K431" s="94"/>
      <c r="L431" s="94"/>
      <c r="M431" s="94"/>
      <c r="N431" s="94"/>
      <c r="O431" s="94"/>
      <c r="P431" s="94"/>
      <c r="Q431" s="94"/>
      <c r="R431" s="94"/>
      <c r="S431" s="94"/>
      <c r="T431" s="94"/>
      <c r="U431" s="94"/>
      <c r="V431" s="94"/>
      <c r="W431" s="94"/>
      <c r="X431" s="94"/>
      <c r="Y431" s="94"/>
      <c r="Z431" s="94"/>
      <c r="AA431" s="94"/>
      <c r="AB431" s="94"/>
      <c r="AC431" s="94"/>
      <c r="AD431" s="94"/>
      <c r="AE431" s="94"/>
      <c r="AF431" s="94"/>
      <c r="AG431" s="94"/>
      <c r="AH431" s="94"/>
      <c r="AI431" s="94"/>
      <c r="AJ431" s="94"/>
      <c r="AK431" s="94"/>
      <c r="AL431" s="94"/>
      <c r="AM431" s="94"/>
      <c r="AN431" s="94"/>
      <c r="AO431" s="94"/>
      <c r="AP431" s="94"/>
      <c r="AQ431" s="94"/>
      <c r="AR431" s="94"/>
      <c r="AS431" s="94"/>
      <c r="AT431" s="94"/>
      <c r="AU431" s="94"/>
      <c r="AV431" s="94"/>
      <c r="AW431" s="94"/>
      <c r="AX431" s="94"/>
      <c r="AY431" s="94"/>
      <c r="AZ431" s="94"/>
      <c r="BA431" s="94"/>
      <c r="BB431" s="94"/>
      <c r="BC431" s="94"/>
      <c r="BD431" s="94"/>
      <c r="BE431" s="94"/>
      <c r="BF431" s="94"/>
      <c r="BG431" s="94"/>
      <c r="BH431" s="94"/>
      <c r="BI431" s="94"/>
      <c r="BJ431" s="94"/>
      <c r="BK431" s="94"/>
      <c r="BL431" s="94"/>
      <c r="BM431" s="94"/>
      <c r="BN431" s="94"/>
      <c r="BO431" s="94"/>
      <c r="BP431" s="94"/>
      <c r="BQ431" s="94"/>
      <c r="BR431" s="94"/>
      <c r="BS431" s="94"/>
      <c r="BT431" s="94"/>
      <c r="BU431" s="94"/>
      <c r="BV431" s="94"/>
      <c r="BW431" s="94"/>
      <c r="BX431" s="94"/>
      <c r="BY431" s="94"/>
      <c r="BZ431" s="94"/>
      <c r="CA431" s="94"/>
      <c r="CB431" s="94"/>
      <c r="CC431" s="94"/>
      <c r="CD431" s="94"/>
      <c r="CE431" s="94"/>
      <c r="CF431" s="94"/>
      <c r="CG431" s="94"/>
      <c r="CH431" s="94"/>
      <c r="CI431" s="94"/>
      <c r="CJ431" s="94"/>
      <c r="CK431" s="94"/>
      <c r="CL431" s="94"/>
      <c r="CM431" s="94"/>
      <c r="CN431" s="94"/>
      <c r="CO431" s="94"/>
      <c r="CP431" s="94"/>
      <c r="CQ431" s="94"/>
      <c r="CR431" s="94"/>
      <c r="CS431" s="94"/>
      <c r="CT431" s="94"/>
      <c r="CU431" s="94"/>
      <c r="CV431" s="94"/>
      <c r="CW431" s="94"/>
      <c r="CX431" s="94"/>
      <c r="CY431" s="94"/>
      <c r="CZ431" s="94"/>
      <c r="DA431" s="94"/>
      <c r="DB431" s="94"/>
      <c r="DC431" s="94"/>
      <c r="DD431" s="94"/>
      <c r="DE431" s="94"/>
      <c r="DF431" s="94"/>
      <c r="DG431" s="94"/>
      <c r="DH431" s="94"/>
      <c r="DI431" s="94"/>
      <c r="DJ431" s="94"/>
      <c r="DK431" s="94"/>
      <c r="DL431" s="94"/>
      <c r="DM431" s="94"/>
      <c r="DN431" s="94"/>
      <c r="DO431" s="94"/>
      <c r="DP431" s="94"/>
      <c r="DQ431" s="94"/>
      <c r="DR431" s="94"/>
      <c r="DS431" s="94"/>
      <c r="DT431" s="94"/>
      <c r="DU431" s="94"/>
      <c r="DV431" s="94"/>
      <c r="DW431" s="94"/>
      <c r="DX431" s="94"/>
      <c r="DY431" s="94"/>
      <c r="DZ431" s="94"/>
      <c r="EA431" s="94"/>
      <c r="EB431" s="94"/>
      <c r="EC431" s="94"/>
      <c r="ED431" s="94"/>
      <c r="EE431" s="94"/>
      <c r="EF431" s="94"/>
      <c r="EG431" s="94"/>
      <c r="EH431" s="94"/>
      <c r="EI431" s="94"/>
      <c r="EJ431" s="94"/>
      <c r="EK431" s="94"/>
      <c r="EL431" s="94"/>
      <c r="EM431" s="94"/>
      <c r="EN431" s="94"/>
      <c r="EO431" s="94"/>
      <c r="EP431" s="94"/>
      <c r="EQ431" s="94"/>
      <c r="ER431" s="94"/>
      <c r="ES431" s="94"/>
      <c r="ET431" s="94"/>
      <c r="EU431" s="94"/>
      <c r="EV431" s="94"/>
      <c r="EW431" s="94"/>
      <c r="EX431" s="94"/>
      <c r="EY431" s="94"/>
      <c r="EZ431" s="94"/>
      <c r="FA431" s="94"/>
      <c r="FB431" s="94"/>
      <c r="FC431" s="94"/>
      <c r="FD431" s="94"/>
      <c r="FE431" s="94"/>
      <c r="FF431" s="94"/>
      <c r="FG431" s="94"/>
      <c r="FH431" s="94"/>
      <c r="FI431" s="94"/>
      <c r="FJ431" s="94"/>
      <c r="FK431" s="94"/>
      <c r="FL431" s="94"/>
      <c r="FM431" s="94"/>
      <c r="FN431" s="94"/>
      <c r="FO431" s="94"/>
      <c r="FP431" s="94"/>
      <c r="FQ431" s="94"/>
      <c r="FR431" s="94"/>
      <c r="FS431" s="94"/>
      <c r="FT431" s="94"/>
      <c r="FU431" s="94"/>
      <c r="FV431" s="94"/>
      <c r="FW431" s="94"/>
      <c r="FX431" s="94"/>
      <c r="FY431" s="94"/>
      <c r="FZ431" s="94"/>
      <c r="GA431" s="94"/>
      <c r="GB431" s="94"/>
      <c r="GC431" s="94"/>
      <c r="GD431" s="94"/>
      <c r="GE431" s="94"/>
      <c r="GF431" s="94"/>
      <c r="GG431" s="94"/>
      <c r="GH431" s="94"/>
      <c r="GI431" s="94"/>
      <c r="GJ431" s="94"/>
      <c r="GK431" s="94"/>
      <c r="GL431" s="94"/>
      <c r="GM431" s="94"/>
      <c r="GN431" s="94"/>
      <c r="GO431" s="94"/>
      <c r="GP431" s="94"/>
      <c r="GQ431" s="94"/>
      <c r="GR431" s="94"/>
      <c r="GS431" s="94"/>
      <c r="GT431" s="94"/>
      <c r="GU431" s="94"/>
      <c r="GV431" s="94"/>
      <c r="GW431" s="94"/>
      <c r="GX431" s="94"/>
    </row>
    <row r="432" spans="1:206" ht="15.75">
      <c r="A432" s="106"/>
      <c r="B432" s="94"/>
      <c r="C432" s="94"/>
      <c r="D432" s="94"/>
      <c r="E432" s="96"/>
      <c r="F432" s="94"/>
      <c r="G432" s="94"/>
      <c r="H432" s="94"/>
      <c r="I432" s="94"/>
      <c r="J432" s="94"/>
      <c r="K432" s="94"/>
      <c r="L432" s="94"/>
      <c r="M432" s="94"/>
      <c r="N432" s="94"/>
      <c r="O432" s="94"/>
      <c r="P432" s="94"/>
      <c r="Q432" s="94"/>
      <c r="R432" s="94"/>
      <c r="S432" s="94"/>
      <c r="T432" s="94"/>
      <c r="U432" s="94"/>
      <c r="V432" s="94"/>
      <c r="W432" s="94"/>
      <c r="X432" s="94"/>
      <c r="Y432" s="94"/>
      <c r="Z432" s="94"/>
      <c r="AA432" s="94"/>
      <c r="AB432" s="94"/>
      <c r="AC432" s="94"/>
      <c r="AD432" s="94"/>
      <c r="AE432" s="94"/>
      <c r="AF432" s="94"/>
      <c r="AG432" s="94"/>
      <c r="AH432" s="94"/>
      <c r="AI432" s="94"/>
      <c r="AJ432" s="94"/>
      <c r="AK432" s="94"/>
      <c r="AL432" s="94"/>
      <c r="AM432" s="94"/>
      <c r="AN432" s="94"/>
      <c r="AO432" s="94"/>
      <c r="AP432" s="94"/>
      <c r="AQ432" s="94"/>
      <c r="AR432" s="94"/>
      <c r="AS432" s="94"/>
      <c r="AT432" s="94"/>
      <c r="AU432" s="94"/>
      <c r="AV432" s="94"/>
      <c r="AW432" s="94"/>
      <c r="AX432" s="94"/>
      <c r="AY432" s="94"/>
      <c r="AZ432" s="94"/>
      <c r="BA432" s="94"/>
      <c r="BB432" s="94"/>
      <c r="BC432" s="94"/>
      <c r="BD432" s="94"/>
      <c r="BE432" s="94"/>
      <c r="BF432" s="94"/>
      <c r="BG432" s="94"/>
      <c r="BH432" s="94"/>
      <c r="BI432" s="94"/>
      <c r="BJ432" s="94"/>
      <c r="BK432" s="94"/>
      <c r="BL432" s="94"/>
      <c r="BM432" s="94"/>
      <c r="BN432" s="94"/>
      <c r="BO432" s="94"/>
      <c r="BP432" s="94"/>
      <c r="BQ432" s="94"/>
      <c r="BR432" s="94"/>
      <c r="BS432" s="94"/>
      <c r="BT432" s="94"/>
      <c r="BU432" s="94"/>
      <c r="BV432" s="94"/>
      <c r="BW432" s="94"/>
      <c r="BX432" s="94"/>
      <c r="BY432" s="94"/>
      <c r="BZ432" s="94"/>
      <c r="CA432" s="94"/>
      <c r="CB432" s="94"/>
      <c r="CC432" s="94"/>
      <c r="CD432" s="94"/>
      <c r="CE432" s="94"/>
      <c r="CF432" s="94"/>
      <c r="CG432" s="94"/>
      <c r="CH432" s="94"/>
      <c r="CI432" s="94"/>
      <c r="CJ432" s="94"/>
      <c r="CK432" s="94"/>
      <c r="CL432" s="94"/>
      <c r="CM432" s="94"/>
      <c r="CN432" s="94"/>
      <c r="CO432" s="94"/>
      <c r="CP432" s="94"/>
      <c r="CQ432" s="94"/>
      <c r="CR432" s="94"/>
      <c r="CS432" s="94"/>
      <c r="CT432" s="94"/>
      <c r="CU432" s="94"/>
      <c r="CV432" s="94"/>
      <c r="CW432" s="94"/>
      <c r="CX432" s="94"/>
      <c r="CY432" s="94"/>
      <c r="CZ432" s="94"/>
      <c r="DA432" s="94"/>
      <c r="DB432" s="94"/>
      <c r="DC432" s="94"/>
      <c r="DD432" s="94"/>
      <c r="DE432" s="94"/>
      <c r="DF432" s="94"/>
      <c r="DG432" s="94"/>
      <c r="DH432" s="94"/>
      <c r="DI432" s="94"/>
      <c r="DJ432" s="94"/>
      <c r="DK432" s="94"/>
      <c r="DL432" s="94"/>
      <c r="DM432" s="94"/>
      <c r="DN432" s="94"/>
      <c r="DO432" s="94"/>
      <c r="DP432" s="94"/>
      <c r="DQ432" s="94"/>
      <c r="DR432" s="94"/>
      <c r="DS432" s="94"/>
      <c r="DT432" s="94"/>
      <c r="DU432" s="94"/>
      <c r="DV432" s="94"/>
      <c r="DW432" s="94"/>
      <c r="DX432" s="94"/>
      <c r="DY432" s="94"/>
      <c r="DZ432" s="94"/>
      <c r="EA432" s="94"/>
      <c r="EB432" s="94"/>
      <c r="EC432" s="94"/>
      <c r="ED432" s="94"/>
      <c r="EE432" s="94"/>
      <c r="EF432" s="94"/>
      <c r="EG432" s="94"/>
      <c r="EH432" s="94"/>
      <c r="EI432" s="94"/>
      <c r="EJ432" s="94"/>
      <c r="EK432" s="94"/>
      <c r="EL432" s="94"/>
      <c r="EM432" s="94"/>
      <c r="EN432" s="94"/>
      <c r="EO432" s="94"/>
      <c r="EP432" s="94"/>
      <c r="EQ432" s="94"/>
      <c r="ER432" s="94"/>
      <c r="ES432" s="94"/>
      <c r="ET432" s="94"/>
      <c r="EU432" s="94"/>
      <c r="EV432" s="94"/>
      <c r="EW432" s="94"/>
      <c r="EX432" s="94"/>
      <c r="EY432" s="94"/>
      <c r="EZ432" s="94"/>
      <c r="FA432" s="94"/>
      <c r="FB432" s="94"/>
      <c r="FC432" s="94"/>
      <c r="FD432" s="94"/>
      <c r="FE432" s="94"/>
      <c r="FF432" s="94"/>
      <c r="FG432" s="94"/>
      <c r="FH432" s="94"/>
      <c r="FI432" s="94"/>
      <c r="FJ432" s="94"/>
      <c r="FK432" s="94"/>
      <c r="FL432" s="94"/>
      <c r="FM432" s="94"/>
      <c r="FN432" s="94"/>
      <c r="FO432" s="94"/>
      <c r="FP432" s="94"/>
      <c r="FQ432" s="94"/>
      <c r="FR432" s="94"/>
      <c r="FS432" s="94"/>
      <c r="FT432" s="94"/>
      <c r="FU432" s="94"/>
      <c r="FV432" s="94"/>
      <c r="FW432" s="94"/>
      <c r="FX432" s="94"/>
      <c r="FY432" s="94"/>
      <c r="FZ432" s="94"/>
      <c r="GA432" s="94"/>
      <c r="GB432" s="94"/>
      <c r="GC432" s="94"/>
      <c r="GD432" s="94"/>
      <c r="GE432" s="94"/>
      <c r="GF432" s="94"/>
      <c r="GG432" s="94"/>
      <c r="GH432" s="94"/>
      <c r="GI432" s="94"/>
      <c r="GJ432" s="94"/>
      <c r="GK432" s="94"/>
      <c r="GL432" s="94"/>
      <c r="GM432" s="94"/>
      <c r="GN432" s="94"/>
      <c r="GO432" s="94"/>
      <c r="GP432" s="94"/>
      <c r="GQ432" s="94"/>
      <c r="GR432" s="94"/>
      <c r="GS432" s="94"/>
      <c r="GT432" s="94"/>
      <c r="GU432" s="94"/>
      <c r="GV432" s="94"/>
      <c r="GW432" s="94"/>
      <c r="GX432" s="94"/>
    </row>
    <row r="433" spans="1:206" ht="15.75">
      <c r="A433" s="106"/>
      <c r="B433" s="94"/>
      <c r="C433" s="94"/>
      <c r="D433" s="94"/>
      <c r="E433" s="96"/>
      <c r="F433" s="94"/>
      <c r="G433" s="94"/>
      <c r="H433" s="94"/>
      <c r="I433" s="94"/>
      <c r="J433" s="94"/>
      <c r="K433" s="94"/>
      <c r="L433" s="94"/>
      <c r="M433" s="94"/>
      <c r="N433" s="94"/>
      <c r="O433" s="94"/>
      <c r="P433" s="94"/>
      <c r="Q433" s="94"/>
      <c r="R433" s="94"/>
      <c r="S433" s="94"/>
      <c r="T433" s="94"/>
      <c r="U433" s="94"/>
      <c r="V433" s="94"/>
      <c r="W433" s="94"/>
      <c r="X433" s="94"/>
      <c r="Y433" s="94"/>
      <c r="Z433" s="94"/>
      <c r="AA433" s="94"/>
      <c r="AB433" s="94"/>
      <c r="AC433" s="94"/>
      <c r="AD433" s="94"/>
      <c r="AE433" s="94"/>
      <c r="AF433" s="94"/>
      <c r="AG433" s="94"/>
      <c r="AH433" s="94"/>
      <c r="AI433" s="94"/>
      <c r="AJ433" s="94"/>
      <c r="AK433" s="94"/>
      <c r="AL433" s="94"/>
      <c r="AM433" s="94"/>
      <c r="AN433" s="94"/>
      <c r="AO433" s="94"/>
      <c r="AP433" s="94"/>
      <c r="AQ433" s="94"/>
      <c r="AR433" s="94"/>
      <c r="AS433" s="94"/>
      <c r="AT433" s="94"/>
      <c r="AU433" s="94"/>
      <c r="AV433" s="94"/>
      <c r="AW433" s="94"/>
      <c r="AX433" s="94"/>
      <c r="AY433" s="94"/>
      <c r="AZ433" s="94"/>
      <c r="BA433" s="94"/>
      <c r="BB433" s="94"/>
      <c r="BC433" s="94"/>
      <c r="BD433" s="94"/>
      <c r="BE433" s="94"/>
      <c r="BF433" s="94"/>
      <c r="BG433" s="94"/>
      <c r="BH433" s="94"/>
      <c r="BI433" s="94"/>
      <c r="BJ433" s="94"/>
      <c r="BK433" s="94"/>
      <c r="BL433" s="94"/>
      <c r="BM433" s="94"/>
      <c r="BN433" s="94"/>
      <c r="BO433" s="94"/>
      <c r="BP433" s="94"/>
      <c r="BQ433" s="94"/>
      <c r="BR433" s="94"/>
      <c r="BS433" s="94"/>
      <c r="BT433" s="94"/>
      <c r="BU433" s="94"/>
      <c r="BV433" s="94"/>
      <c r="BW433" s="94"/>
      <c r="BX433" s="94"/>
      <c r="BY433" s="94"/>
      <c r="BZ433" s="94"/>
      <c r="CA433" s="94"/>
      <c r="CB433" s="94"/>
      <c r="CC433" s="94"/>
      <c r="CD433" s="94"/>
      <c r="CE433" s="94"/>
      <c r="CF433" s="94"/>
      <c r="CG433" s="94"/>
      <c r="CH433" s="94"/>
      <c r="CI433" s="94"/>
      <c r="CJ433" s="94"/>
      <c r="CK433" s="94"/>
      <c r="CL433" s="94"/>
      <c r="CM433" s="94"/>
      <c r="CN433" s="94"/>
      <c r="CO433" s="94"/>
      <c r="CP433" s="94"/>
      <c r="CQ433" s="94"/>
      <c r="CR433" s="94"/>
      <c r="CS433" s="94"/>
      <c r="CT433" s="94"/>
      <c r="CU433" s="94"/>
      <c r="CV433" s="94"/>
      <c r="CW433" s="94"/>
      <c r="CX433" s="94"/>
      <c r="CY433" s="94"/>
      <c r="CZ433" s="94"/>
      <c r="DA433" s="94"/>
      <c r="DB433" s="94"/>
      <c r="DC433" s="94"/>
      <c r="DD433" s="94"/>
      <c r="DE433" s="94"/>
      <c r="DF433" s="94"/>
      <c r="DG433" s="94"/>
      <c r="DH433" s="94"/>
      <c r="DI433" s="94"/>
      <c r="DJ433" s="94"/>
      <c r="DK433" s="94"/>
      <c r="DL433" s="94"/>
      <c r="DM433" s="94"/>
      <c r="DN433" s="94"/>
      <c r="DO433" s="94"/>
      <c r="DP433" s="94"/>
      <c r="DQ433" s="94"/>
      <c r="DR433" s="94"/>
      <c r="DS433" s="94"/>
      <c r="DT433" s="94"/>
      <c r="DU433" s="94"/>
      <c r="DV433" s="94"/>
      <c r="DW433" s="94"/>
      <c r="DX433" s="94"/>
      <c r="DY433" s="94"/>
      <c r="DZ433" s="94"/>
      <c r="EA433" s="94"/>
      <c r="EB433" s="94"/>
      <c r="EC433" s="94"/>
      <c r="ED433" s="94"/>
      <c r="EE433" s="94"/>
      <c r="EF433" s="94"/>
      <c r="EG433" s="94"/>
      <c r="EH433" s="94"/>
      <c r="EI433" s="94"/>
      <c r="EJ433" s="94"/>
      <c r="EK433" s="94"/>
      <c r="EL433" s="94"/>
      <c r="EM433" s="94"/>
      <c r="EN433" s="94"/>
      <c r="EO433" s="94"/>
      <c r="EP433" s="94"/>
      <c r="EQ433" s="94"/>
      <c r="ER433" s="94"/>
      <c r="ES433" s="94"/>
      <c r="ET433" s="94"/>
      <c r="EU433" s="94"/>
      <c r="EV433" s="94"/>
      <c r="EW433" s="94"/>
      <c r="EX433" s="94"/>
      <c r="EY433" s="94"/>
      <c r="EZ433" s="94"/>
      <c r="FA433" s="94"/>
      <c r="FB433" s="94"/>
      <c r="FC433" s="94"/>
      <c r="FD433" s="94"/>
      <c r="FE433" s="94"/>
      <c r="FF433" s="94"/>
      <c r="FG433" s="94"/>
      <c r="FH433" s="94"/>
      <c r="FI433" s="94"/>
      <c r="FJ433" s="94"/>
      <c r="FK433" s="94"/>
      <c r="FL433" s="94"/>
      <c r="FM433" s="94"/>
      <c r="FN433" s="94"/>
      <c r="FO433" s="94"/>
      <c r="FP433" s="94"/>
      <c r="FQ433" s="94"/>
      <c r="FR433" s="94"/>
      <c r="FS433" s="94"/>
      <c r="FT433" s="94"/>
      <c r="FU433" s="94"/>
      <c r="FV433" s="94"/>
      <c r="FW433" s="94"/>
      <c r="FX433" s="94"/>
      <c r="FY433" s="94"/>
      <c r="FZ433" s="94"/>
      <c r="GA433" s="94"/>
      <c r="GB433" s="94"/>
      <c r="GC433" s="94"/>
      <c r="GD433" s="94"/>
      <c r="GE433" s="94"/>
      <c r="GF433" s="94"/>
      <c r="GG433" s="94"/>
      <c r="GH433" s="94"/>
      <c r="GI433" s="94"/>
      <c r="GJ433" s="94"/>
      <c r="GK433" s="94"/>
      <c r="GL433" s="94"/>
      <c r="GM433" s="94"/>
      <c r="GN433" s="94"/>
      <c r="GO433" s="94"/>
      <c r="GP433" s="94"/>
      <c r="GQ433" s="94"/>
      <c r="GR433" s="94"/>
      <c r="GS433" s="94"/>
      <c r="GT433" s="94"/>
      <c r="GU433" s="94"/>
      <c r="GV433" s="94"/>
      <c r="GW433" s="94"/>
      <c r="GX433" s="94"/>
    </row>
    <row r="434" spans="1:206" ht="15.75">
      <c r="A434" s="106"/>
      <c r="B434" s="94"/>
      <c r="C434" s="94"/>
      <c r="D434" s="94"/>
      <c r="E434" s="96"/>
      <c r="F434" s="94"/>
      <c r="G434" s="94"/>
      <c r="H434" s="94"/>
      <c r="I434" s="94"/>
      <c r="J434" s="94"/>
      <c r="K434" s="94"/>
      <c r="L434" s="94"/>
      <c r="M434" s="94"/>
      <c r="N434" s="94"/>
      <c r="O434" s="94"/>
      <c r="P434" s="94"/>
      <c r="Q434" s="94"/>
      <c r="R434" s="94"/>
      <c r="S434" s="94"/>
      <c r="T434" s="94"/>
      <c r="U434" s="94"/>
      <c r="V434" s="94"/>
      <c r="W434" s="94"/>
      <c r="X434" s="94"/>
      <c r="Y434" s="94"/>
      <c r="Z434" s="94"/>
      <c r="AA434" s="94"/>
      <c r="AB434" s="94"/>
      <c r="AC434" s="94"/>
      <c r="AD434" s="94"/>
      <c r="AE434" s="94"/>
      <c r="AF434" s="94"/>
      <c r="AG434" s="94"/>
      <c r="AH434" s="94"/>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c r="BI434" s="94"/>
      <c r="BJ434" s="94"/>
      <c r="BK434" s="94"/>
      <c r="BL434" s="94"/>
      <c r="BM434" s="94"/>
      <c r="BN434" s="94"/>
      <c r="BO434" s="94"/>
      <c r="BP434" s="94"/>
      <c r="BQ434" s="94"/>
      <c r="BR434" s="94"/>
      <c r="BS434" s="94"/>
      <c r="BT434" s="94"/>
      <c r="BU434" s="94"/>
      <c r="BV434" s="94"/>
      <c r="BW434" s="94"/>
      <c r="BX434" s="94"/>
      <c r="BY434" s="94"/>
      <c r="BZ434" s="94"/>
      <c r="CA434" s="94"/>
      <c r="CB434" s="94"/>
      <c r="CC434" s="94"/>
      <c r="CD434" s="94"/>
      <c r="CE434" s="94"/>
      <c r="CF434" s="94"/>
      <c r="CG434" s="94"/>
      <c r="CH434" s="94"/>
      <c r="CI434" s="94"/>
      <c r="CJ434" s="94"/>
      <c r="CK434" s="94"/>
      <c r="CL434" s="94"/>
      <c r="CM434" s="94"/>
      <c r="CN434" s="94"/>
      <c r="CO434" s="94"/>
      <c r="CP434" s="94"/>
      <c r="CQ434" s="94"/>
      <c r="CR434" s="94"/>
      <c r="CS434" s="94"/>
      <c r="CT434" s="94"/>
      <c r="CU434" s="94"/>
      <c r="CV434" s="94"/>
      <c r="CW434" s="94"/>
      <c r="CX434" s="94"/>
      <c r="CY434" s="94"/>
      <c r="CZ434" s="94"/>
      <c r="DA434" s="94"/>
      <c r="DB434" s="94"/>
      <c r="DC434" s="94"/>
      <c r="DD434" s="94"/>
      <c r="DE434" s="94"/>
      <c r="DF434" s="94"/>
      <c r="DG434" s="94"/>
      <c r="DH434" s="94"/>
      <c r="DI434" s="94"/>
      <c r="DJ434" s="94"/>
      <c r="DK434" s="94"/>
      <c r="DL434" s="94"/>
      <c r="DM434" s="94"/>
      <c r="DN434" s="94"/>
      <c r="DO434" s="94"/>
      <c r="DP434" s="94"/>
      <c r="DQ434" s="94"/>
      <c r="DR434" s="94"/>
      <c r="DS434" s="94"/>
      <c r="DT434" s="94"/>
      <c r="DU434" s="94"/>
      <c r="DV434" s="94"/>
      <c r="DW434" s="94"/>
      <c r="DX434" s="94"/>
      <c r="DY434" s="94"/>
      <c r="DZ434" s="94"/>
      <c r="EA434" s="94"/>
      <c r="EB434" s="94"/>
      <c r="EC434" s="94"/>
      <c r="ED434" s="94"/>
      <c r="EE434" s="94"/>
      <c r="EF434" s="94"/>
      <c r="EG434" s="94"/>
      <c r="EH434" s="94"/>
      <c r="EI434" s="94"/>
      <c r="EJ434" s="94"/>
      <c r="EK434" s="94"/>
      <c r="EL434" s="94"/>
      <c r="EM434" s="94"/>
      <c r="EN434" s="94"/>
      <c r="EO434" s="94"/>
      <c r="EP434" s="94"/>
      <c r="EQ434" s="94"/>
      <c r="ER434" s="94"/>
      <c r="ES434" s="94"/>
      <c r="ET434" s="94"/>
      <c r="EU434" s="94"/>
      <c r="EV434" s="94"/>
      <c r="EW434" s="94"/>
      <c r="EX434" s="94"/>
      <c r="EY434" s="94"/>
      <c r="EZ434" s="94"/>
      <c r="FA434" s="94"/>
      <c r="FB434" s="94"/>
      <c r="FC434" s="94"/>
      <c r="FD434" s="94"/>
      <c r="FE434" s="94"/>
      <c r="FF434" s="94"/>
      <c r="FG434" s="94"/>
      <c r="FH434" s="94"/>
      <c r="FI434" s="94"/>
      <c r="FJ434" s="94"/>
      <c r="FK434" s="94"/>
      <c r="FL434" s="94"/>
      <c r="FM434" s="94"/>
      <c r="FN434" s="94"/>
      <c r="FO434" s="94"/>
      <c r="FP434" s="94"/>
      <c r="FQ434" s="94"/>
      <c r="FR434" s="94"/>
      <c r="FS434" s="94"/>
      <c r="FT434" s="94"/>
      <c r="FU434" s="94"/>
      <c r="FV434" s="94"/>
      <c r="FW434" s="94"/>
      <c r="FX434" s="94"/>
      <c r="FY434" s="94"/>
      <c r="FZ434" s="94"/>
      <c r="GA434" s="94"/>
      <c r="GB434" s="94"/>
      <c r="GC434" s="94"/>
      <c r="GD434" s="94"/>
      <c r="GE434" s="94"/>
      <c r="GF434" s="94"/>
      <c r="GG434" s="94"/>
      <c r="GH434" s="94"/>
      <c r="GI434" s="94"/>
      <c r="GJ434" s="94"/>
      <c r="GK434" s="94"/>
      <c r="GL434" s="94"/>
      <c r="GM434" s="94"/>
      <c r="GN434" s="94"/>
      <c r="GO434" s="94"/>
      <c r="GP434" s="94"/>
      <c r="GQ434" s="94"/>
      <c r="GR434" s="94"/>
      <c r="GS434" s="94"/>
      <c r="GT434" s="94"/>
      <c r="GU434" s="94"/>
      <c r="GV434" s="94"/>
      <c r="GW434" s="94"/>
      <c r="GX434" s="94"/>
    </row>
    <row r="435" spans="1:206" ht="15.75">
      <c r="A435" s="106"/>
      <c r="B435" s="94"/>
      <c r="C435" s="94"/>
      <c r="D435" s="94"/>
      <c r="E435" s="96"/>
      <c r="F435" s="94"/>
      <c r="G435" s="94"/>
      <c r="H435" s="94"/>
      <c r="I435" s="94"/>
      <c r="J435" s="94"/>
      <c r="K435" s="94"/>
      <c r="L435" s="94"/>
      <c r="M435" s="94"/>
      <c r="N435" s="94"/>
      <c r="O435" s="94"/>
      <c r="P435" s="94"/>
      <c r="Q435" s="94"/>
      <c r="R435" s="94"/>
      <c r="S435" s="94"/>
      <c r="T435" s="94"/>
      <c r="U435" s="94"/>
      <c r="V435" s="94"/>
      <c r="W435" s="94"/>
      <c r="X435" s="94"/>
      <c r="Y435" s="94"/>
      <c r="Z435" s="94"/>
      <c r="AA435" s="94"/>
      <c r="AB435" s="94"/>
      <c r="AC435" s="94"/>
      <c r="AD435" s="94"/>
      <c r="AE435" s="94"/>
      <c r="AF435" s="94"/>
      <c r="AG435" s="94"/>
      <c r="AH435" s="94"/>
      <c r="AI435" s="94"/>
      <c r="AJ435" s="94"/>
      <c r="AK435" s="94"/>
      <c r="AL435" s="94"/>
      <c r="AM435" s="94"/>
      <c r="AN435" s="94"/>
      <c r="AO435" s="94"/>
      <c r="AP435" s="94"/>
      <c r="AQ435" s="94"/>
      <c r="AR435" s="94"/>
      <c r="AS435" s="94"/>
      <c r="AT435" s="94"/>
      <c r="AU435" s="94"/>
      <c r="AV435" s="94"/>
      <c r="AW435" s="94"/>
      <c r="AX435" s="94"/>
      <c r="AY435" s="94"/>
      <c r="AZ435" s="94"/>
      <c r="BA435" s="94"/>
      <c r="BB435" s="94"/>
      <c r="BC435" s="94"/>
      <c r="BD435" s="94"/>
      <c r="BE435" s="94"/>
      <c r="BF435" s="94"/>
      <c r="BG435" s="94"/>
      <c r="BH435" s="94"/>
      <c r="BI435" s="94"/>
      <c r="BJ435" s="94"/>
      <c r="BK435" s="94"/>
      <c r="BL435" s="94"/>
      <c r="BM435" s="94"/>
      <c r="BN435" s="94"/>
      <c r="BO435" s="94"/>
      <c r="BP435" s="94"/>
      <c r="BQ435" s="94"/>
      <c r="BR435" s="94"/>
      <c r="BS435" s="94"/>
      <c r="BT435" s="94"/>
      <c r="BU435" s="94"/>
      <c r="BV435" s="94"/>
      <c r="BW435" s="94"/>
      <c r="BX435" s="94"/>
      <c r="BY435" s="94"/>
      <c r="BZ435" s="94"/>
      <c r="CA435" s="94"/>
      <c r="CB435" s="94"/>
      <c r="CC435" s="94"/>
      <c r="CD435" s="94"/>
      <c r="CE435" s="94"/>
      <c r="CF435" s="94"/>
      <c r="CG435" s="94"/>
      <c r="CH435" s="94"/>
      <c r="CI435" s="94"/>
      <c r="CJ435" s="94"/>
      <c r="CK435" s="94"/>
      <c r="CL435" s="94"/>
      <c r="CM435" s="94"/>
      <c r="CN435" s="94"/>
      <c r="CO435" s="94"/>
      <c r="CP435" s="94"/>
      <c r="CQ435" s="94"/>
      <c r="CR435" s="94"/>
      <c r="CS435" s="94"/>
      <c r="CT435" s="94"/>
      <c r="CU435" s="94"/>
      <c r="CV435" s="94"/>
      <c r="CW435" s="94"/>
      <c r="CX435" s="94"/>
      <c r="CY435" s="94"/>
      <c r="CZ435" s="94"/>
      <c r="DA435" s="94"/>
      <c r="DB435" s="94"/>
      <c r="DC435" s="94"/>
      <c r="DD435" s="94"/>
      <c r="DE435" s="94"/>
      <c r="DF435" s="94"/>
      <c r="DG435" s="94"/>
      <c r="DH435" s="94"/>
      <c r="DI435" s="94"/>
      <c r="DJ435" s="94"/>
      <c r="DK435" s="94"/>
      <c r="DL435" s="94"/>
      <c r="DM435" s="94"/>
      <c r="DN435" s="94"/>
      <c r="DO435" s="94"/>
      <c r="DP435" s="94"/>
      <c r="DQ435" s="94"/>
      <c r="DR435" s="94"/>
      <c r="DS435" s="94"/>
      <c r="DT435" s="94"/>
      <c r="DU435" s="94"/>
      <c r="DV435" s="94"/>
      <c r="DW435" s="94"/>
      <c r="DX435" s="94"/>
      <c r="DY435" s="94"/>
      <c r="DZ435" s="94"/>
      <c r="EA435" s="94"/>
      <c r="EB435" s="94"/>
      <c r="EC435" s="94"/>
      <c r="ED435" s="94"/>
      <c r="EE435" s="94"/>
      <c r="EF435" s="94"/>
      <c r="EG435" s="94"/>
      <c r="EH435" s="94"/>
      <c r="EI435" s="94"/>
      <c r="EJ435" s="94"/>
      <c r="EK435" s="94"/>
      <c r="EL435" s="94"/>
      <c r="EM435" s="94"/>
      <c r="EN435" s="94"/>
      <c r="EO435" s="94"/>
      <c r="EP435" s="94"/>
      <c r="EQ435" s="94"/>
      <c r="ER435" s="94"/>
      <c r="ES435" s="94"/>
      <c r="ET435" s="94"/>
      <c r="EU435" s="94"/>
      <c r="EV435" s="94"/>
      <c r="EW435" s="94"/>
      <c r="EX435" s="94"/>
      <c r="EY435" s="94"/>
      <c r="EZ435" s="94"/>
      <c r="FA435" s="94"/>
      <c r="FB435" s="94"/>
      <c r="FC435" s="94"/>
      <c r="FD435" s="94"/>
      <c r="FE435" s="94"/>
      <c r="FF435" s="94"/>
      <c r="FG435" s="94"/>
      <c r="FH435" s="94"/>
      <c r="FI435" s="94"/>
      <c r="FJ435" s="94"/>
      <c r="FK435" s="94"/>
      <c r="FL435" s="94"/>
      <c r="FM435" s="94"/>
      <c r="FN435" s="94"/>
      <c r="FO435" s="94"/>
      <c r="FP435" s="94"/>
      <c r="FQ435" s="94"/>
      <c r="FR435" s="94"/>
      <c r="FS435" s="94"/>
      <c r="FT435" s="94"/>
      <c r="FU435" s="94"/>
      <c r="FV435" s="94"/>
      <c r="FW435" s="94"/>
      <c r="FX435" s="94"/>
      <c r="FY435" s="94"/>
      <c r="FZ435" s="94"/>
      <c r="GA435" s="94"/>
      <c r="GB435" s="94"/>
      <c r="GC435" s="94"/>
      <c r="GD435" s="94"/>
      <c r="GE435" s="94"/>
      <c r="GF435" s="94"/>
      <c r="GG435" s="94"/>
      <c r="GH435" s="94"/>
      <c r="GI435" s="94"/>
      <c r="GJ435" s="94"/>
      <c r="GK435" s="94"/>
      <c r="GL435" s="94"/>
      <c r="GM435" s="94"/>
      <c r="GN435" s="94"/>
      <c r="GO435" s="94"/>
      <c r="GP435" s="94"/>
      <c r="GQ435" s="94"/>
      <c r="GR435" s="94"/>
      <c r="GS435" s="94"/>
      <c r="GT435" s="94"/>
      <c r="GU435" s="94"/>
      <c r="GV435" s="94"/>
      <c r="GW435" s="94"/>
      <c r="GX435" s="94"/>
    </row>
    <row r="436" spans="1:206" ht="15.75">
      <c r="A436" s="106"/>
      <c r="B436" s="94"/>
      <c r="C436" s="94"/>
      <c r="D436" s="94"/>
      <c r="E436" s="96"/>
      <c r="F436" s="94"/>
      <c r="G436" s="94"/>
      <c r="H436" s="94"/>
      <c r="I436" s="94"/>
      <c r="J436" s="94"/>
      <c r="K436" s="94"/>
      <c r="L436" s="94"/>
      <c r="M436" s="94"/>
      <c r="N436" s="94"/>
      <c r="O436" s="94"/>
      <c r="P436" s="94"/>
      <c r="Q436" s="94"/>
      <c r="R436" s="94"/>
      <c r="S436" s="94"/>
      <c r="T436" s="94"/>
      <c r="U436" s="94"/>
      <c r="V436" s="94"/>
      <c r="W436" s="94"/>
      <c r="X436" s="94"/>
      <c r="Y436" s="94"/>
      <c r="Z436" s="94"/>
      <c r="AA436" s="94"/>
      <c r="AB436" s="94"/>
      <c r="AC436" s="94"/>
      <c r="AD436" s="94"/>
      <c r="AE436" s="94"/>
      <c r="AF436" s="94"/>
      <c r="AG436" s="94"/>
      <c r="AH436" s="94"/>
      <c r="AI436" s="94"/>
      <c r="AJ436" s="94"/>
      <c r="AK436" s="94"/>
      <c r="AL436" s="94"/>
      <c r="AM436" s="94"/>
      <c r="AN436" s="94"/>
      <c r="AO436" s="94"/>
      <c r="AP436" s="94"/>
      <c r="AQ436" s="94"/>
      <c r="AR436" s="94"/>
      <c r="AS436" s="94"/>
      <c r="AT436" s="94"/>
      <c r="AU436" s="94"/>
      <c r="AV436" s="94"/>
      <c r="AW436" s="94"/>
      <c r="AX436" s="94"/>
      <c r="AY436" s="94"/>
      <c r="AZ436" s="94"/>
      <c r="BA436" s="94"/>
      <c r="BB436" s="94"/>
      <c r="BC436" s="94"/>
      <c r="BD436" s="94"/>
      <c r="BE436" s="94"/>
      <c r="BF436" s="94"/>
      <c r="BG436" s="94"/>
      <c r="BH436" s="94"/>
      <c r="BI436" s="94"/>
      <c r="BJ436" s="94"/>
      <c r="BK436" s="94"/>
      <c r="BL436" s="94"/>
      <c r="BM436" s="94"/>
      <c r="BN436" s="94"/>
      <c r="BO436" s="94"/>
      <c r="BP436" s="94"/>
      <c r="BQ436" s="94"/>
      <c r="BR436" s="94"/>
      <c r="BS436" s="94"/>
      <c r="BT436" s="94"/>
      <c r="BU436" s="94"/>
      <c r="BV436" s="94"/>
      <c r="BW436" s="94"/>
      <c r="BX436" s="94"/>
      <c r="BY436" s="94"/>
      <c r="BZ436" s="94"/>
      <c r="CA436" s="94"/>
      <c r="CB436" s="94"/>
      <c r="CC436" s="94"/>
      <c r="CD436" s="94"/>
      <c r="CE436" s="94"/>
      <c r="CF436" s="94"/>
      <c r="CG436" s="94"/>
      <c r="CH436" s="94"/>
      <c r="CI436" s="94"/>
      <c r="CJ436" s="94"/>
      <c r="CK436" s="94"/>
      <c r="CL436" s="94"/>
      <c r="CM436" s="94"/>
      <c r="CN436" s="94"/>
      <c r="CO436" s="94"/>
      <c r="CP436" s="94"/>
      <c r="CQ436" s="94"/>
      <c r="CR436" s="94"/>
      <c r="CS436" s="94"/>
      <c r="CT436" s="94"/>
      <c r="CU436" s="94"/>
      <c r="CV436" s="94"/>
      <c r="CW436" s="94"/>
      <c r="CX436" s="94"/>
      <c r="CY436" s="94"/>
      <c r="CZ436" s="94"/>
      <c r="DA436" s="94"/>
      <c r="DB436" s="94"/>
      <c r="DC436" s="94"/>
      <c r="DD436" s="94"/>
      <c r="DE436" s="94"/>
      <c r="DF436" s="94"/>
      <c r="DG436" s="94"/>
      <c r="DH436" s="94"/>
      <c r="DI436" s="94"/>
      <c r="DJ436" s="94"/>
      <c r="DK436" s="94"/>
      <c r="DL436" s="94"/>
      <c r="DM436" s="94"/>
      <c r="DN436" s="94"/>
      <c r="DO436" s="94"/>
      <c r="DP436" s="94"/>
      <c r="DQ436" s="94"/>
      <c r="DR436" s="94"/>
      <c r="DS436" s="94"/>
      <c r="DT436" s="94"/>
      <c r="DU436" s="94"/>
      <c r="DV436" s="94"/>
      <c r="DW436" s="94"/>
      <c r="DX436" s="94"/>
      <c r="DY436" s="94"/>
      <c r="DZ436" s="94"/>
      <c r="EA436" s="94"/>
      <c r="EB436" s="94"/>
      <c r="EC436" s="94"/>
      <c r="ED436" s="94"/>
      <c r="EE436" s="94"/>
      <c r="EF436" s="94"/>
      <c r="EG436" s="94"/>
      <c r="EH436" s="94"/>
      <c r="EI436" s="94"/>
      <c r="EJ436" s="94"/>
      <c r="EK436" s="94"/>
      <c r="EL436" s="94"/>
      <c r="EM436" s="94"/>
      <c r="EN436" s="94"/>
      <c r="EO436" s="94"/>
      <c r="EP436" s="94"/>
      <c r="EQ436" s="94"/>
      <c r="ER436" s="94"/>
      <c r="ES436" s="94"/>
      <c r="ET436" s="94"/>
      <c r="EU436" s="94"/>
      <c r="EV436" s="94"/>
      <c r="EW436" s="94"/>
      <c r="EX436" s="94"/>
      <c r="EY436" s="94"/>
      <c r="EZ436" s="94"/>
      <c r="FA436" s="94"/>
      <c r="FB436" s="94"/>
      <c r="FC436" s="94"/>
      <c r="FD436" s="94"/>
      <c r="FE436" s="94"/>
      <c r="FF436" s="94"/>
      <c r="FG436" s="94"/>
      <c r="FH436" s="94"/>
      <c r="FI436" s="94"/>
      <c r="FJ436" s="94"/>
      <c r="FK436" s="94"/>
      <c r="FL436" s="94"/>
      <c r="FM436" s="94"/>
      <c r="FN436" s="94"/>
      <c r="FO436" s="94"/>
      <c r="FP436" s="94"/>
      <c r="FQ436" s="94"/>
      <c r="FR436" s="94"/>
      <c r="FS436" s="94"/>
      <c r="FT436" s="94"/>
      <c r="FU436" s="94"/>
      <c r="FV436" s="94"/>
      <c r="FW436" s="94"/>
      <c r="FX436" s="94"/>
      <c r="FY436" s="94"/>
      <c r="FZ436" s="94"/>
      <c r="GA436" s="94"/>
      <c r="GB436" s="94"/>
      <c r="GC436" s="94"/>
      <c r="GD436" s="94"/>
      <c r="GE436" s="94"/>
      <c r="GF436" s="94"/>
      <c r="GG436" s="94"/>
      <c r="GH436" s="94"/>
      <c r="GI436" s="94"/>
      <c r="GJ436" s="94"/>
      <c r="GK436" s="94"/>
      <c r="GL436" s="94"/>
      <c r="GM436" s="94"/>
      <c r="GN436" s="94"/>
      <c r="GO436" s="94"/>
      <c r="GP436" s="94"/>
      <c r="GQ436" s="94"/>
      <c r="GR436" s="94"/>
      <c r="GS436" s="94"/>
      <c r="GT436" s="94"/>
      <c r="GU436" s="94"/>
      <c r="GV436" s="94"/>
      <c r="GW436" s="94"/>
      <c r="GX436" s="94"/>
    </row>
    <row r="437" spans="1:206" ht="15.75">
      <c r="A437" s="106"/>
      <c r="B437" s="94"/>
      <c r="C437" s="94"/>
      <c r="D437" s="94"/>
      <c r="E437" s="96"/>
      <c r="F437" s="94"/>
      <c r="G437" s="94"/>
      <c r="H437" s="94"/>
      <c r="I437" s="94"/>
      <c r="J437" s="94"/>
      <c r="K437" s="94"/>
      <c r="L437" s="94"/>
      <c r="M437" s="94"/>
      <c r="N437" s="94"/>
      <c r="O437" s="94"/>
      <c r="P437" s="94"/>
      <c r="Q437" s="94"/>
      <c r="R437" s="94"/>
      <c r="S437" s="94"/>
      <c r="T437" s="94"/>
      <c r="U437" s="94"/>
      <c r="V437" s="94"/>
      <c r="W437" s="94"/>
      <c r="X437" s="94"/>
      <c r="Y437" s="94"/>
      <c r="Z437" s="94"/>
      <c r="AA437" s="94"/>
      <c r="AB437" s="94"/>
      <c r="AC437" s="94"/>
      <c r="AD437" s="94"/>
      <c r="AE437" s="94"/>
      <c r="AF437" s="94"/>
      <c r="AG437" s="94"/>
      <c r="AH437" s="94"/>
      <c r="AI437" s="94"/>
      <c r="AJ437" s="94"/>
      <c r="AK437" s="94"/>
      <c r="AL437" s="94"/>
      <c r="AM437" s="94"/>
      <c r="AN437" s="94"/>
      <c r="AO437" s="94"/>
      <c r="AP437" s="94"/>
      <c r="AQ437" s="94"/>
      <c r="AR437" s="94"/>
      <c r="AS437" s="94"/>
      <c r="AT437" s="94"/>
      <c r="AU437" s="94"/>
      <c r="AV437" s="94"/>
      <c r="AW437" s="94"/>
      <c r="AX437" s="94"/>
      <c r="AY437" s="94"/>
      <c r="AZ437" s="94"/>
      <c r="BA437" s="94"/>
      <c r="BB437" s="94"/>
      <c r="BC437" s="94"/>
      <c r="BD437" s="94"/>
      <c r="BE437" s="94"/>
      <c r="BF437" s="94"/>
      <c r="BG437" s="94"/>
      <c r="BH437" s="94"/>
      <c r="BI437" s="94"/>
      <c r="BJ437" s="94"/>
      <c r="BK437" s="94"/>
      <c r="BL437" s="94"/>
      <c r="BM437" s="94"/>
      <c r="BN437" s="94"/>
      <c r="BO437" s="94"/>
      <c r="BP437" s="94"/>
      <c r="BQ437" s="94"/>
      <c r="BR437" s="94"/>
      <c r="BS437" s="94"/>
      <c r="BT437" s="94"/>
      <c r="BU437" s="94"/>
      <c r="BV437" s="94"/>
      <c r="BW437" s="94"/>
      <c r="BX437" s="94"/>
      <c r="BY437" s="94"/>
      <c r="BZ437" s="94"/>
      <c r="CA437" s="94"/>
      <c r="CB437" s="94"/>
      <c r="CC437" s="94"/>
      <c r="CD437" s="94"/>
      <c r="CE437" s="94"/>
      <c r="CF437" s="94"/>
      <c r="CG437" s="94"/>
      <c r="CH437" s="94"/>
      <c r="CI437" s="94"/>
      <c r="CJ437" s="94"/>
      <c r="CK437" s="94"/>
      <c r="CL437" s="94"/>
      <c r="CM437" s="94"/>
      <c r="CN437" s="94"/>
      <c r="CO437" s="94"/>
      <c r="CP437" s="94"/>
      <c r="CQ437" s="94"/>
      <c r="CR437" s="94"/>
      <c r="CS437" s="94"/>
      <c r="CT437" s="94"/>
      <c r="CU437" s="94"/>
      <c r="CV437" s="94"/>
      <c r="CW437" s="94"/>
      <c r="CX437" s="94"/>
      <c r="CY437" s="94"/>
      <c r="CZ437" s="94"/>
      <c r="DA437" s="94"/>
      <c r="DB437" s="94"/>
      <c r="DC437" s="94"/>
      <c r="DD437" s="94"/>
      <c r="DE437" s="94"/>
      <c r="DF437" s="94"/>
      <c r="DG437" s="94"/>
      <c r="DH437" s="94"/>
      <c r="DI437" s="94"/>
      <c r="DJ437" s="94"/>
      <c r="DK437" s="94"/>
      <c r="DL437" s="94"/>
      <c r="DM437" s="94"/>
      <c r="DN437" s="94"/>
      <c r="DO437" s="94"/>
      <c r="DP437" s="94"/>
      <c r="DQ437" s="94"/>
      <c r="DR437" s="94"/>
      <c r="DS437" s="94"/>
      <c r="DT437" s="94"/>
      <c r="DU437" s="94"/>
      <c r="DV437" s="94"/>
      <c r="DW437" s="94"/>
      <c r="DX437" s="94"/>
      <c r="DY437" s="94"/>
      <c r="DZ437" s="94"/>
      <c r="EA437" s="94"/>
      <c r="EB437" s="94"/>
      <c r="EC437" s="94"/>
      <c r="ED437" s="94"/>
      <c r="EE437" s="94"/>
      <c r="EF437" s="94"/>
      <c r="EG437" s="94"/>
      <c r="EH437" s="94"/>
      <c r="EI437" s="94"/>
      <c r="EJ437" s="94"/>
      <c r="EK437" s="94"/>
      <c r="EL437" s="94"/>
      <c r="EM437" s="94"/>
      <c r="EN437" s="94"/>
      <c r="EO437" s="94"/>
      <c r="EP437" s="94"/>
      <c r="EQ437" s="94"/>
      <c r="ER437" s="94"/>
      <c r="ES437" s="94"/>
      <c r="ET437" s="94"/>
      <c r="EU437" s="94"/>
      <c r="EV437" s="94"/>
      <c r="EW437" s="94"/>
      <c r="EX437" s="94"/>
      <c r="EY437" s="94"/>
      <c r="EZ437" s="94"/>
      <c r="FA437" s="94"/>
      <c r="FB437" s="94"/>
      <c r="FC437" s="94"/>
      <c r="FD437" s="94"/>
      <c r="FE437" s="94"/>
      <c r="FF437" s="94"/>
      <c r="FG437" s="94"/>
      <c r="FH437" s="94"/>
      <c r="FI437" s="94"/>
      <c r="FJ437" s="94"/>
      <c r="FK437" s="94"/>
      <c r="FL437" s="94"/>
      <c r="FM437" s="94"/>
      <c r="FN437" s="94"/>
      <c r="FO437" s="94"/>
      <c r="FP437" s="94"/>
      <c r="FQ437" s="94"/>
      <c r="FR437" s="94"/>
      <c r="FS437" s="94"/>
      <c r="FT437" s="94"/>
      <c r="FU437" s="94"/>
      <c r="FV437" s="94"/>
      <c r="FW437" s="94"/>
      <c r="FX437" s="94"/>
      <c r="FY437" s="94"/>
      <c r="FZ437" s="94"/>
      <c r="GA437" s="94"/>
      <c r="GB437" s="94"/>
      <c r="GC437" s="94"/>
      <c r="GD437" s="94"/>
      <c r="GE437" s="94"/>
      <c r="GF437" s="94"/>
      <c r="GG437" s="94"/>
      <c r="GH437" s="94"/>
      <c r="GI437" s="94"/>
      <c r="GJ437" s="94"/>
      <c r="GK437" s="94"/>
      <c r="GL437" s="94"/>
      <c r="GM437" s="94"/>
      <c r="GN437" s="94"/>
      <c r="GO437" s="94"/>
      <c r="GP437" s="94"/>
      <c r="GQ437" s="94"/>
      <c r="GR437" s="94"/>
      <c r="GS437" s="94"/>
      <c r="GT437" s="94"/>
      <c r="GU437" s="94"/>
      <c r="GV437" s="94"/>
      <c r="GW437" s="94"/>
      <c r="GX437" s="94"/>
    </row>
    <row r="438" spans="1:206" ht="15.75">
      <c r="A438" s="106"/>
      <c r="B438" s="94"/>
      <c r="C438" s="94"/>
      <c r="D438" s="94"/>
      <c r="E438" s="96"/>
      <c r="F438" s="94"/>
      <c r="G438" s="94"/>
      <c r="H438" s="94"/>
      <c r="I438" s="94"/>
      <c r="J438" s="94"/>
      <c r="K438" s="94"/>
      <c r="L438" s="94"/>
      <c r="M438" s="94"/>
      <c r="N438" s="94"/>
      <c r="O438" s="94"/>
      <c r="P438" s="94"/>
      <c r="Q438" s="94"/>
      <c r="R438" s="94"/>
      <c r="S438" s="94"/>
      <c r="T438" s="94"/>
      <c r="U438" s="94"/>
      <c r="V438" s="94"/>
      <c r="W438" s="94"/>
      <c r="X438" s="94"/>
      <c r="Y438" s="94"/>
      <c r="Z438" s="94"/>
      <c r="AA438" s="94"/>
      <c r="AB438" s="94"/>
      <c r="AC438" s="94"/>
      <c r="AD438" s="94"/>
      <c r="AE438" s="94"/>
      <c r="AF438" s="94"/>
      <c r="AG438" s="94"/>
      <c r="AH438" s="94"/>
      <c r="AI438" s="94"/>
      <c r="AJ438" s="94"/>
      <c r="AK438" s="94"/>
      <c r="AL438" s="94"/>
      <c r="AM438" s="94"/>
      <c r="AN438" s="94"/>
      <c r="AO438" s="94"/>
      <c r="AP438" s="94"/>
      <c r="AQ438" s="94"/>
      <c r="AR438" s="94"/>
      <c r="AS438" s="94"/>
      <c r="AT438" s="94"/>
      <c r="AU438" s="94"/>
      <c r="AV438" s="94"/>
      <c r="AW438" s="94"/>
      <c r="AX438" s="94"/>
      <c r="AY438" s="94"/>
      <c r="AZ438" s="94"/>
      <c r="BA438" s="94"/>
      <c r="BB438" s="94"/>
      <c r="BC438" s="94"/>
      <c r="BD438" s="94"/>
      <c r="BE438" s="94"/>
      <c r="BF438" s="94"/>
      <c r="BG438" s="94"/>
      <c r="BH438" s="94"/>
      <c r="BI438" s="94"/>
      <c r="BJ438" s="94"/>
      <c r="BK438" s="94"/>
      <c r="BL438" s="94"/>
      <c r="BM438" s="94"/>
      <c r="BN438" s="94"/>
      <c r="BO438" s="94"/>
      <c r="BP438" s="94"/>
      <c r="BQ438" s="94"/>
      <c r="BR438" s="94"/>
      <c r="BS438" s="94"/>
      <c r="BT438" s="94"/>
      <c r="BU438" s="94"/>
      <c r="BV438" s="94"/>
      <c r="BW438" s="94"/>
      <c r="BX438" s="94"/>
      <c r="BY438" s="94"/>
      <c r="BZ438" s="94"/>
      <c r="CA438" s="94"/>
      <c r="CB438" s="94"/>
      <c r="CC438" s="94"/>
      <c r="CD438" s="94"/>
      <c r="CE438" s="94"/>
      <c r="CF438" s="94"/>
      <c r="CG438" s="94"/>
      <c r="CH438" s="94"/>
      <c r="CI438" s="94"/>
      <c r="CJ438" s="94"/>
      <c r="CK438" s="94"/>
      <c r="CL438" s="94"/>
      <c r="CM438" s="94"/>
      <c r="CN438" s="94"/>
      <c r="CO438" s="94"/>
      <c r="CP438" s="94"/>
      <c r="CQ438" s="94"/>
      <c r="CR438" s="94"/>
      <c r="CS438" s="94"/>
      <c r="CT438" s="94"/>
      <c r="CU438" s="94"/>
      <c r="CV438" s="94"/>
      <c r="CW438" s="94"/>
      <c r="CX438" s="94"/>
      <c r="CY438" s="94"/>
      <c r="CZ438" s="94"/>
      <c r="DA438" s="94"/>
      <c r="DB438" s="94"/>
      <c r="DC438" s="94"/>
      <c r="DD438" s="94"/>
      <c r="DE438" s="94"/>
      <c r="DF438" s="94"/>
      <c r="DG438" s="94"/>
      <c r="DH438" s="94"/>
      <c r="DI438" s="94"/>
      <c r="DJ438" s="94"/>
      <c r="DK438" s="94"/>
      <c r="DL438" s="94"/>
      <c r="DM438" s="94"/>
      <c r="DN438" s="94"/>
      <c r="DO438" s="94"/>
      <c r="DP438" s="94"/>
      <c r="DQ438" s="94"/>
      <c r="DR438" s="94"/>
      <c r="DS438" s="94"/>
      <c r="DT438" s="94"/>
      <c r="DU438" s="94"/>
      <c r="DV438" s="94"/>
      <c r="DW438" s="94"/>
      <c r="DX438" s="94"/>
      <c r="DY438" s="94"/>
      <c r="DZ438" s="94"/>
      <c r="EA438" s="94"/>
      <c r="EB438" s="94"/>
      <c r="EC438" s="94"/>
      <c r="ED438" s="94"/>
      <c r="EE438" s="94"/>
      <c r="EF438" s="94"/>
      <c r="EG438" s="94"/>
      <c r="EH438" s="94"/>
      <c r="EI438" s="94"/>
      <c r="EJ438" s="94"/>
      <c r="EK438" s="94"/>
      <c r="EL438" s="94"/>
      <c r="EM438" s="94"/>
      <c r="EN438" s="94"/>
      <c r="EO438" s="94"/>
      <c r="EP438" s="94"/>
      <c r="EQ438" s="94"/>
      <c r="ER438" s="94"/>
      <c r="ES438" s="94"/>
      <c r="ET438" s="94"/>
      <c r="EU438" s="94"/>
      <c r="EV438" s="94"/>
      <c r="EW438" s="94"/>
      <c r="EX438" s="94"/>
      <c r="EY438" s="94"/>
      <c r="EZ438" s="94"/>
      <c r="FA438" s="94"/>
      <c r="FB438" s="94"/>
      <c r="FC438" s="94"/>
      <c r="FD438" s="94"/>
      <c r="FE438" s="94"/>
      <c r="FF438" s="94"/>
      <c r="FG438" s="94"/>
      <c r="FH438" s="94"/>
      <c r="FI438" s="94"/>
      <c r="FJ438" s="94"/>
      <c r="FK438" s="94"/>
      <c r="FL438" s="94"/>
      <c r="FM438" s="94"/>
      <c r="FN438" s="94"/>
      <c r="FO438" s="94"/>
      <c r="FP438" s="94"/>
      <c r="FQ438" s="94"/>
      <c r="FR438" s="94"/>
      <c r="FS438" s="94"/>
      <c r="FT438" s="94"/>
      <c r="FU438" s="94"/>
      <c r="FV438" s="94"/>
      <c r="FW438" s="94"/>
      <c r="FX438" s="94"/>
      <c r="FY438" s="94"/>
      <c r="FZ438" s="94"/>
      <c r="GA438" s="94"/>
      <c r="GB438" s="94"/>
      <c r="GC438" s="94"/>
      <c r="GD438" s="94"/>
      <c r="GE438" s="94"/>
      <c r="GF438" s="94"/>
      <c r="GG438" s="94"/>
      <c r="GH438" s="94"/>
      <c r="GI438" s="94"/>
      <c r="GJ438" s="94"/>
      <c r="GK438" s="94"/>
      <c r="GL438" s="94"/>
      <c r="GM438" s="94"/>
      <c r="GN438" s="94"/>
      <c r="GO438" s="94"/>
      <c r="GP438" s="94"/>
      <c r="GQ438" s="94"/>
      <c r="GR438" s="94"/>
      <c r="GS438" s="94"/>
      <c r="GT438" s="94"/>
      <c r="GU438" s="94"/>
      <c r="GV438" s="94"/>
      <c r="GW438" s="94"/>
      <c r="GX438" s="94"/>
    </row>
    <row r="439" spans="1:206" ht="15.75">
      <c r="A439" s="106"/>
      <c r="B439" s="94"/>
      <c r="C439" s="94"/>
      <c r="D439" s="94"/>
      <c r="E439" s="96"/>
      <c r="F439" s="94"/>
      <c r="G439" s="94"/>
      <c r="H439" s="94"/>
      <c r="I439" s="94"/>
      <c r="J439" s="94"/>
      <c r="K439" s="94"/>
      <c r="L439" s="94"/>
      <c r="M439" s="94"/>
      <c r="N439" s="94"/>
      <c r="O439" s="94"/>
      <c r="P439" s="94"/>
      <c r="Q439" s="94"/>
      <c r="R439" s="94"/>
      <c r="S439" s="94"/>
      <c r="T439" s="94"/>
      <c r="U439" s="94"/>
      <c r="V439" s="94"/>
      <c r="W439" s="94"/>
      <c r="X439" s="94"/>
      <c r="Y439" s="94"/>
      <c r="Z439" s="94"/>
      <c r="AA439" s="94"/>
      <c r="AB439" s="94"/>
      <c r="AC439" s="94"/>
      <c r="AD439" s="94"/>
      <c r="AE439" s="94"/>
      <c r="AF439" s="94"/>
      <c r="AG439" s="94"/>
      <c r="AH439" s="94"/>
      <c r="AI439" s="94"/>
      <c r="AJ439" s="94"/>
      <c r="AK439" s="94"/>
      <c r="AL439" s="94"/>
      <c r="AM439" s="94"/>
      <c r="AN439" s="94"/>
      <c r="AO439" s="94"/>
      <c r="AP439" s="94"/>
      <c r="AQ439" s="94"/>
      <c r="AR439" s="94"/>
      <c r="AS439" s="94"/>
      <c r="AT439" s="94"/>
      <c r="AU439" s="94"/>
      <c r="AV439" s="94"/>
      <c r="AW439" s="94"/>
      <c r="AX439" s="94"/>
      <c r="AY439" s="94"/>
      <c r="AZ439" s="94"/>
      <c r="BA439" s="94"/>
      <c r="BB439" s="94"/>
      <c r="BC439" s="94"/>
      <c r="BD439" s="94"/>
      <c r="BE439" s="94"/>
      <c r="BF439" s="94"/>
      <c r="BG439" s="94"/>
      <c r="BH439" s="94"/>
      <c r="BI439" s="94"/>
      <c r="BJ439" s="94"/>
      <c r="BK439" s="94"/>
      <c r="BL439" s="94"/>
      <c r="BM439" s="94"/>
      <c r="BN439" s="94"/>
      <c r="BO439" s="94"/>
      <c r="BP439" s="94"/>
      <c r="BQ439" s="94"/>
      <c r="BR439" s="94"/>
      <c r="BS439" s="94"/>
      <c r="BT439" s="94"/>
      <c r="BU439" s="94"/>
      <c r="BV439" s="94"/>
      <c r="BW439" s="94"/>
      <c r="BX439" s="94"/>
      <c r="BY439" s="94"/>
      <c r="BZ439" s="94"/>
      <c r="CA439" s="94"/>
      <c r="CB439" s="94"/>
      <c r="CC439" s="94"/>
      <c r="CD439" s="94"/>
      <c r="CE439" s="94"/>
      <c r="CF439" s="94"/>
      <c r="CG439" s="94"/>
      <c r="CH439" s="94"/>
      <c r="CI439" s="94"/>
      <c r="CJ439" s="94"/>
      <c r="CK439" s="94"/>
      <c r="CL439" s="94"/>
      <c r="CM439" s="94"/>
      <c r="CN439" s="94"/>
      <c r="CO439" s="94"/>
      <c r="CP439" s="94"/>
      <c r="CQ439" s="94"/>
      <c r="CR439" s="94"/>
      <c r="CS439" s="94"/>
      <c r="CT439" s="94"/>
      <c r="CU439" s="94"/>
      <c r="CV439" s="94"/>
      <c r="CW439" s="94"/>
      <c r="CX439" s="94"/>
      <c r="CY439" s="94"/>
      <c r="CZ439" s="94"/>
      <c r="DA439" s="94"/>
      <c r="DB439" s="94"/>
      <c r="DC439" s="94"/>
      <c r="DD439" s="94"/>
      <c r="DE439" s="94"/>
      <c r="DF439" s="94"/>
      <c r="DG439" s="94"/>
      <c r="DH439" s="94"/>
      <c r="DI439" s="94"/>
      <c r="DJ439" s="94"/>
      <c r="DK439" s="94"/>
      <c r="DL439" s="94"/>
      <c r="DM439" s="94"/>
      <c r="DN439" s="94"/>
      <c r="DO439" s="94"/>
      <c r="DP439" s="94"/>
      <c r="DQ439" s="94"/>
      <c r="DR439" s="94"/>
      <c r="DS439" s="94"/>
      <c r="DT439" s="94"/>
      <c r="DU439" s="94"/>
      <c r="DV439" s="94"/>
      <c r="DW439" s="94"/>
      <c r="DX439" s="94"/>
      <c r="DY439" s="94"/>
      <c r="DZ439" s="94"/>
      <c r="EA439" s="94"/>
      <c r="EB439" s="94"/>
      <c r="EC439" s="94"/>
      <c r="ED439" s="94"/>
      <c r="EE439" s="94"/>
      <c r="EF439" s="94"/>
      <c r="EG439" s="94"/>
      <c r="EH439" s="94"/>
      <c r="EI439" s="94"/>
      <c r="EJ439" s="94"/>
      <c r="EK439" s="94"/>
      <c r="EL439" s="94"/>
      <c r="EM439" s="94"/>
      <c r="EN439" s="94"/>
      <c r="EO439" s="94"/>
      <c r="EP439" s="94"/>
      <c r="EQ439" s="94"/>
      <c r="ER439" s="94"/>
      <c r="ES439" s="94"/>
      <c r="ET439" s="94"/>
      <c r="EU439" s="94"/>
      <c r="EV439" s="94"/>
      <c r="EW439" s="94"/>
      <c r="EX439" s="94"/>
      <c r="EY439" s="94"/>
      <c r="EZ439" s="94"/>
      <c r="FA439" s="94"/>
      <c r="FB439" s="94"/>
      <c r="FC439" s="94"/>
      <c r="FD439" s="94"/>
      <c r="FE439" s="94"/>
      <c r="FF439" s="94"/>
      <c r="FG439" s="94"/>
      <c r="FH439" s="94"/>
      <c r="FI439" s="94"/>
      <c r="FJ439" s="94"/>
      <c r="FK439" s="94"/>
      <c r="FL439" s="94"/>
      <c r="FM439" s="94"/>
      <c r="FN439" s="94"/>
      <c r="FO439" s="94"/>
      <c r="FP439" s="94"/>
      <c r="FQ439" s="94"/>
      <c r="FR439" s="94"/>
      <c r="FS439" s="94"/>
      <c r="FT439" s="94"/>
      <c r="FU439" s="94"/>
      <c r="FV439" s="94"/>
      <c r="FW439" s="94"/>
      <c r="FX439" s="94"/>
      <c r="FY439" s="94"/>
      <c r="FZ439" s="94"/>
      <c r="GA439" s="94"/>
      <c r="GB439" s="94"/>
      <c r="GC439" s="94"/>
      <c r="GD439" s="94"/>
      <c r="GE439" s="94"/>
      <c r="GF439" s="94"/>
      <c r="GG439" s="94"/>
      <c r="GH439" s="94"/>
      <c r="GI439" s="94"/>
      <c r="GJ439" s="94"/>
      <c r="GK439" s="94"/>
      <c r="GL439" s="94"/>
      <c r="GM439" s="94"/>
      <c r="GN439" s="94"/>
      <c r="GO439" s="94"/>
      <c r="GP439" s="94"/>
      <c r="GQ439" s="94"/>
      <c r="GR439" s="94"/>
      <c r="GS439" s="94"/>
      <c r="GT439" s="94"/>
      <c r="GU439" s="94"/>
      <c r="GV439" s="94"/>
      <c r="GW439" s="94"/>
      <c r="GX439" s="94"/>
    </row>
    <row r="440" spans="1:206" ht="15.75">
      <c r="A440" s="106"/>
      <c r="B440" s="94"/>
      <c r="C440" s="94"/>
      <c r="D440" s="94"/>
      <c r="E440" s="96"/>
      <c r="F440" s="94"/>
      <c r="G440" s="94"/>
      <c r="H440" s="94"/>
      <c r="I440" s="94"/>
      <c r="J440" s="94"/>
      <c r="K440" s="94"/>
      <c r="L440" s="94"/>
      <c r="M440" s="94"/>
      <c r="N440" s="94"/>
      <c r="O440" s="94"/>
      <c r="P440" s="94"/>
      <c r="Q440" s="94"/>
      <c r="R440" s="94"/>
      <c r="S440" s="94"/>
      <c r="T440" s="94"/>
      <c r="U440" s="94"/>
      <c r="V440" s="94"/>
      <c r="W440" s="94"/>
      <c r="X440" s="94"/>
      <c r="Y440" s="94"/>
      <c r="Z440" s="94"/>
      <c r="AA440" s="94"/>
      <c r="AB440" s="94"/>
      <c r="AC440" s="94"/>
      <c r="AD440" s="94"/>
      <c r="AE440" s="94"/>
      <c r="AF440" s="94"/>
      <c r="AG440" s="94"/>
      <c r="AH440" s="94"/>
      <c r="AI440" s="94"/>
      <c r="AJ440" s="94"/>
      <c r="AK440" s="94"/>
      <c r="AL440" s="94"/>
      <c r="AM440" s="94"/>
      <c r="AN440" s="94"/>
      <c r="AO440" s="94"/>
      <c r="AP440" s="94"/>
      <c r="AQ440" s="94"/>
      <c r="AR440" s="94"/>
      <c r="AS440" s="94"/>
      <c r="AT440" s="94"/>
      <c r="AU440" s="94"/>
      <c r="AV440" s="94"/>
      <c r="AW440" s="94"/>
      <c r="AX440" s="94"/>
      <c r="AY440" s="94"/>
      <c r="AZ440" s="94"/>
      <c r="BA440" s="94"/>
      <c r="BB440" s="94"/>
      <c r="BC440" s="94"/>
      <c r="BD440" s="94"/>
      <c r="BE440" s="94"/>
      <c r="BF440" s="94"/>
      <c r="BG440" s="94"/>
      <c r="BH440" s="94"/>
      <c r="BI440" s="94"/>
      <c r="BJ440" s="94"/>
      <c r="BK440" s="94"/>
      <c r="BL440" s="94"/>
      <c r="BM440" s="94"/>
      <c r="BN440" s="94"/>
      <c r="BO440" s="94"/>
      <c r="BP440" s="94"/>
      <c r="BQ440" s="94"/>
      <c r="BR440" s="94"/>
      <c r="BS440" s="94"/>
      <c r="BT440" s="94"/>
      <c r="BU440" s="94"/>
      <c r="BV440" s="94"/>
      <c r="BW440" s="94"/>
      <c r="BX440" s="94"/>
      <c r="BY440" s="94"/>
      <c r="BZ440" s="94"/>
      <c r="CA440" s="94"/>
      <c r="CB440" s="94"/>
      <c r="CC440" s="94"/>
      <c r="CD440" s="94"/>
      <c r="CE440" s="94"/>
      <c r="CF440" s="94"/>
      <c r="CG440" s="94"/>
      <c r="CH440" s="94"/>
      <c r="CI440" s="94"/>
      <c r="CJ440" s="94"/>
      <c r="CK440" s="94"/>
      <c r="CL440" s="94"/>
      <c r="CM440" s="94"/>
      <c r="CN440" s="94"/>
      <c r="CO440" s="94"/>
      <c r="CP440" s="94"/>
      <c r="CQ440" s="94"/>
      <c r="CR440" s="94"/>
      <c r="CS440" s="94"/>
      <c r="CT440" s="94"/>
      <c r="CU440" s="94"/>
      <c r="CV440" s="94"/>
      <c r="CW440" s="94"/>
      <c r="CX440" s="94"/>
      <c r="CY440" s="94"/>
      <c r="CZ440" s="94"/>
      <c r="DA440" s="94"/>
      <c r="DB440" s="94"/>
      <c r="DC440" s="94"/>
      <c r="DD440" s="94"/>
      <c r="DE440" s="94"/>
      <c r="DF440" s="94"/>
      <c r="DG440" s="94"/>
      <c r="DH440" s="94"/>
      <c r="DI440" s="94"/>
      <c r="DJ440" s="94"/>
      <c r="DK440" s="94"/>
      <c r="DL440" s="94"/>
      <c r="DM440" s="94"/>
      <c r="DN440" s="94"/>
      <c r="DO440" s="94"/>
      <c r="DP440" s="94"/>
      <c r="DQ440" s="94"/>
      <c r="DR440" s="94"/>
      <c r="DS440" s="94"/>
      <c r="DT440" s="94"/>
      <c r="DU440" s="94"/>
      <c r="DV440" s="94"/>
      <c r="DW440" s="94"/>
      <c r="DX440" s="94"/>
      <c r="DY440" s="94"/>
      <c r="DZ440" s="94"/>
      <c r="EA440" s="94"/>
      <c r="EB440" s="94"/>
      <c r="EC440" s="94"/>
      <c r="ED440" s="94"/>
      <c r="EE440" s="94"/>
      <c r="EF440" s="94"/>
      <c r="EG440" s="94"/>
      <c r="EH440" s="94"/>
      <c r="EI440" s="94"/>
      <c r="EJ440" s="94"/>
      <c r="EK440" s="94"/>
      <c r="EL440" s="94"/>
      <c r="EM440" s="94"/>
      <c r="EN440" s="94"/>
      <c r="EO440" s="94"/>
      <c r="EP440" s="94"/>
      <c r="EQ440" s="94"/>
      <c r="ER440" s="94"/>
      <c r="ES440" s="94"/>
      <c r="ET440" s="94"/>
      <c r="EU440" s="94"/>
      <c r="EV440" s="94"/>
      <c r="EW440" s="94"/>
      <c r="EX440" s="94"/>
      <c r="EY440" s="94"/>
      <c r="EZ440" s="94"/>
      <c r="FA440" s="94"/>
      <c r="FB440" s="94"/>
      <c r="FC440" s="94"/>
      <c r="FD440" s="94"/>
      <c r="FE440" s="94"/>
      <c r="FF440" s="94"/>
      <c r="FG440" s="94"/>
      <c r="FH440" s="94"/>
      <c r="FI440" s="94"/>
      <c r="FJ440" s="94"/>
      <c r="FK440" s="94"/>
      <c r="FL440" s="94"/>
      <c r="FM440" s="94"/>
      <c r="FN440" s="94"/>
      <c r="FO440" s="94"/>
      <c r="FP440" s="94"/>
      <c r="FQ440" s="94"/>
      <c r="FR440" s="94"/>
      <c r="FS440" s="94"/>
      <c r="FT440" s="94"/>
      <c r="FU440" s="94"/>
      <c r="FV440" s="94"/>
      <c r="FW440" s="94"/>
      <c r="FX440" s="94"/>
      <c r="FY440" s="94"/>
      <c r="FZ440" s="94"/>
      <c r="GA440" s="94"/>
      <c r="GB440" s="94"/>
      <c r="GC440" s="94"/>
      <c r="GD440" s="94"/>
      <c r="GE440" s="94"/>
      <c r="GF440" s="94"/>
      <c r="GG440" s="94"/>
      <c r="GH440" s="94"/>
      <c r="GI440" s="94"/>
      <c r="GJ440" s="94"/>
      <c r="GK440" s="94"/>
      <c r="GL440" s="94"/>
      <c r="GM440" s="94"/>
      <c r="GN440" s="94"/>
      <c r="GO440" s="94"/>
      <c r="GP440" s="94"/>
      <c r="GQ440" s="94"/>
      <c r="GR440" s="94"/>
      <c r="GS440" s="94"/>
      <c r="GT440" s="94"/>
      <c r="GU440" s="94"/>
      <c r="GV440" s="94"/>
      <c r="GW440" s="94"/>
      <c r="GX440" s="94"/>
    </row>
    <row r="441" spans="1:206" ht="15.75">
      <c r="A441" s="106"/>
      <c r="B441" s="94"/>
      <c r="C441" s="94"/>
      <c r="D441" s="94"/>
      <c r="E441" s="96"/>
      <c r="F441" s="94"/>
      <c r="G441" s="94"/>
      <c r="H441" s="94"/>
      <c r="I441" s="94"/>
      <c r="J441" s="94"/>
      <c r="K441" s="94"/>
      <c r="L441" s="94"/>
      <c r="M441" s="94"/>
      <c r="N441" s="94"/>
      <c r="O441" s="94"/>
      <c r="P441" s="94"/>
      <c r="Q441" s="94"/>
      <c r="R441" s="94"/>
      <c r="S441" s="94"/>
      <c r="T441" s="94"/>
      <c r="U441" s="94"/>
      <c r="V441" s="94"/>
      <c r="W441" s="94"/>
      <c r="X441" s="94"/>
      <c r="Y441" s="94"/>
      <c r="Z441" s="94"/>
      <c r="AA441" s="94"/>
      <c r="AB441" s="94"/>
      <c r="AC441" s="94"/>
      <c r="AD441" s="94"/>
      <c r="AE441" s="94"/>
      <c r="AF441" s="94"/>
      <c r="AG441" s="94"/>
      <c r="AH441" s="94"/>
      <c r="AI441" s="94"/>
      <c r="AJ441" s="94"/>
      <c r="AK441" s="94"/>
      <c r="AL441" s="94"/>
      <c r="AM441" s="94"/>
      <c r="AN441" s="94"/>
      <c r="AO441" s="94"/>
      <c r="AP441" s="94"/>
      <c r="AQ441" s="94"/>
      <c r="AR441" s="94"/>
      <c r="AS441" s="94"/>
      <c r="AT441" s="94"/>
      <c r="AU441" s="94"/>
      <c r="AV441" s="94"/>
      <c r="AW441" s="94"/>
      <c r="AX441" s="94"/>
      <c r="AY441" s="94"/>
      <c r="AZ441" s="94"/>
      <c r="BA441" s="94"/>
      <c r="BB441" s="94"/>
      <c r="BC441" s="94"/>
      <c r="BD441" s="94"/>
      <c r="BE441" s="94"/>
      <c r="BF441" s="94"/>
      <c r="BG441" s="94"/>
      <c r="BH441" s="94"/>
      <c r="BI441" s="94"/>
      <c r="BJ441" s="94"/>
      <c r="BK441" s="94"/>
      <c r="BL441" s="94"/>
      <c r="BM441" s="94"/>
      <c r="BN441" s="94"/>
      <c r="BO441" s="94"/>
      <c r="BP441" s="94"/>
      <c r="BQ441" s="94"/>
      <c r="BR441" s="94"/>
      <c r="BS441" s="94"/>
      <c r="BT441" s="94"/>
      <c r="BU441" s="94"/>
      <c r="BV441" s="94"/>
      <c r="BW441" s="94"/>
      <c r="BX441" s="94"/>
      <c r="BY441" s="94"/>
      <c r="BZ441" s="94"/>
      <c r="CA441" s="94"/>
      <c r="CB441" s="94"/>
      <c r="CC441" s="94"/>
      <c r="CD441" s="94"/>
      <c r="CE441" s="94"/>
      <c r="CF441" s="94"/>
      <c r="CG441" s="94"/>
      <c r="CH441" s="94"/>
      <c r="CI441" s="94"/>
      <c r="CJ441" s="94"/>
      <c r="CK441" s="94"/>
      <c r="CL441" s="94"/>
      <c r="CM441" s="94"/>
      <c r="CN441" s="94"/>
      <c r="CO441" s="94"/>
      <c r="CP441" s="94"/>
      <c r="CQ441" s="94"/>
      <c r="CR441" s="94"/>
      <c r="CS441" s="94"/>
      <c r="CT441" s="94"/>
      <c r="CU441" s="94"/>
      <c r="CV441" s="94"/>
      <c r="CW441" s="94"/>
      <c r="CX441" s="94"/>
      <c r="CY441" s="94"/>
      <c r="CZ441" s="94"/>
      <c r="DA441" s="94"/>
      <c r="DB441" s="94"/>
      <c r="DC441" s="94"/>
      <c r="DD441" s="94"/>
      <c r="DE441" s="94"/>
      <c r="DF441" s="94"/>
      <c r="DG441" s="94"/>
      <c r="DH441" s="94"/>
      <c r="DI441" s="94"/>
      <c r="DJ441" s="94"/>
      <c r="DK441" s="94"/>
      <c r="DL441" s="94"/>
      <c r="DM441" s="94"/>
      <c r="DN441" s="94"/>
      <c r="DO441" s="94"/>
      <c r="DP441" s="94"/>
      <c r="DQ441" s="94"/>
      <c r="DR441" s="94"/>
      <c r="DS441" s="94"/>
      <c r="DT441" s="94"/>
      <c r="DU441" s="94"/>
      <c r="DV441" s="94"/>
      <c r="DW441" s="94"/>
      <c r="DX441" s="94"/>
      <c r="DY441" s="94"/>
      <c r="DZ441" s="94"/>
      <c r="EA441" s="94"/>
      <c r="EB441" s="94"/>
      <c r="EC441" s="94"/>
      <c r="ED441" s="94"/>
      <c r="EE441" s="94"/>
      <c r="EF441" s="94"/>
      <c r="EG441" s="94"/>
      <c r="EH441" s="94"/>
      <c r="EI441" s="94"/>
      <c r="EJ441" s="94"/>
      <c r="EK441" s="94"/>
      <c r="EL441" s="94"/>
      <c r="EM441" s="94"/>
      <c r="EN441" s="94"/>
      <c r="EO441" s="94"/>
      <c r="EP441" s="94"/>
      <c r="EQ441" s="94"/>
      <c r="ER441" s="94"/>
      <c r="ES441" s="94"/>
      <c r="ET441" s="94"/>
      <c r="EU441" s="94"/>
      <c r="EV441" s="94"/>
      <c r="EW441" s="94"/>
      <c r="EX441" s="94"/>
      <c r="EY441" s="94"/>
      <c r="EZ441" s="94"/>
      <c r="FA441" s="94"/>
      <c r="FB441" s="94"/>
      <c r="FC441" s="94"/>
      <c r="FD441" s="94"/>
      <c r="FE441" s="94"/>
      <c r="FF441" s="94"/>
      <c r="FG441" s="94"/>
      <c r="FH441" s="94"/>
      <c r="FI441" s="94"/>
      <c r="FJ441" s="94"/>
      <c r="FK441" s="94"/>
      <c r="FL441" s="94"/>
      <c r="FM441" s="94"/>
      <c r="FN441" s="94"/>
      <c r="FO441" s="94"/>
      <c r="FP441" s="94"/>
      <c r="FQ441" s="94"/>
      <c r="FR441" s="94"/>
      <c r="FS441" s="94"/>
      <c r="FT441" s="94"/>
      <c r="FU441" s="94"/>
      <c r="FV441" s="94"/>
      <c r="FW441" s="94"/>
      <c r="FX441" s="94"/>
      <c r="FY441" s="94"/>
      <c r="FZ441" s="94"/>
      <c r="GA441" s="94"/>
      <c r="GB441" s="94"/>
      <c r="GC441" s="94"/>
      <c r="GD441" s="94"/>
      <c r="GE441" s="94"/>
      <c r="GF441" s="94"/>
      <c r="GG441" s="94"/>
      <c r="GH441" s="94"/>
      <c r="GI441" s="94"/>
      <c r="GJ441" s="94"/>
      <c r="GK441" s="94"/>
      <c r="GL441" s="94"/>
      <c r="GM441" s="94"/>
      <c r="GN441" s="94"/>
      <c r="GO441" s="94"/>
      <c r="GP441" s="94"/>
      <c r="GQ441" s="94"/>
      <c r="GR441" s="94"/>
      <c r="GS441" s="94"/>
      <c r="GT441" s="94"/>
      <c r="GU441" s="94"/>
      <c r="GV441" s="94"/>
      <c r="GW441" s="94"/>
      <c r="GX441" s="94"/>
    </row>
    <row r="442" spans="1:206" ht="15.75">
      <c r="A442" s="106"/>
      <c r="B442" s="94"/>
      <c r="C442" s="94"/>
      <c r="D442" s="94"/>
      <c r="E442" s="96"/>
      <c r="F442" s="94"/>
      <c r="G442" s="94"/>
      <c r="H442" s="94"/>
      <c r="I442" s="94"/>
      <c r="J442" s="94"/>
      <c r="K442" s="94"/>
      <c r="L442" s="94"/>
      <c r="M442" s="94"/>
      <c r="N442" s="94"/>
      <c r="O442" s="94"/>
      <c r="P442" s="94"/>
      <c r="Q442" s="94"/>
      <c r="R442" s="94"/>
      <c r="S442" s="94"/>
      <c r="T442" s="94"/>
      <c r="U442" s="94"/>
      <c r="V442" s="94"/>
      <c r="W442" s="94"/>
      <c r="X442" s="94"/>
      <c r="Y442" s="94"/>
      <c r="Z442" s="94"/>
      <c r="AA442" s="94"/>
      <c r="AB442" s="94"/>
      <c r="AC442" s="94"/>
      <c r="AD442" s="94"/>
      <c r="AE442" s="94"/>
      <c r="AF442" s="94"/>
      <c r="AG442" s="94"/>
      <c r="AH442" s="94"/>
      <c r="AI442" s="94"/>
      <c r="AJ442" s="94"/>
      <c r="AK442" s="94"/>
      <c r="AL442" s="94"/>
      <c r="AM442" s="94"/>
      <c r="AN442" s="94"/>
      <c r="AO442" s="94"/>
      <c r="AP442" s="94"/>
      <c r="AQ442" s="94"/>
      <c r="AR442" s="94"/>
      <c r="AS442" s="94"/>
      <c r="AT442" s="94"/>
      <c r="AU442" s="94"/>
      <c r="AV442" s="94"/>
      <c r="AW442" s="94"/>
      <c r="AX442" s="94"/>
      <c r="AY442" s="94"/>
      <c r="AZ442" s="94"/>
      <c r="BA442" s="94"/>
      <c r="BB442" s="94"/>
      <c r="BC442" s="94"/>
      <c r="BD442" s="94"/>
      <c r="BE442" s="94"/>
      <c r="BF442" s="94"/>
      <c r="BG442" s="94"/>
      <c r="BH442" s="94"/>
      <c r="BI442" s="94"/>
      <c r="BJ442" s="94"/>
      <c r="BK442" s="94"/>
      <c r="BL442" s="94"/>
      <c r="BM442" s="94"/>
      <c r="BN442" s="94"/>
      <c r="BO442" s="94"/>
      <c r="BP442" s="94"/>
      <c r="BQ442" s="94"/>
      <c r="BR442" s="94"/>
      <c r="BS442" s="94"/>
      <c r="BT442" s="94"/>
      <c r="BU442" s="94"/>
      <c r="BV442" s="94"/>
      <c r="BW442" s="94"/>
      <c r="BX442" s="94"/>
      <c r="BY442" s="94"/>
      <c r="BZ442" s="94"/>
      <c r="CA442" s="94"/>
      <c r="CB442" s="94"/>
      <c r="CC442" s="94"/>
      <c r="CD442" s="94"/>
      <c r="CE442" s="94"/>
      <c r="CF442" s="94"/>
      <c r="CG442" s="94"/>
      <c r="CH442" s="94"/>
      <c r="CI442" s="94"/>
      <c r="CJ442" s="94"/>
      <c r="CK442" s="94"/>
      <c r="CL442" s="94"/>
      <c r="CM442" s="94"/>
      <c r="CN442" s="94"/>
      <c r="CO442" s="94"/>
      <c r="CP442" s="94"/>
      <c r="CQ442" s="94"/>
      <c r="CR442" s="94"/>
      <c r="CS442" s="94"/>
      <c r="CT442" s="94"/>
      <c r="CU442" s="94"/>
      <c r="CV442" s="94"/>
      <c r="CW442" s="94"/>
      <c r="CX442" s="94"/>
      <c r="CY442" s="94"/>
      <c r="CZ442" s="94"/>
      <c r="DA442" s="94"/>
      <c r="DB442" s="94"/>
      <c r="DC442" s="94"/>
      <c r="DD442" s="94"/>
      <c r="DE442" s="94"/>
      <c r="DF442" s="94"/>
      <c r="DG442" s="94"/>
      <c r="DH442" s="94"/>
      <c r="DI442" s="94"/>
      <c r="DJ442" s="94"/>
      <c r="DK442" s="94"/>
      <c r="DL442" s="94"/>
      <c r="DM442" s="94"/>
      <c r="DN442" s="94"/>
      <c r="DO442" s="94"/>
      <c r="DP442" s="94"/>
      <c r="DQ442" s="94"/>
      <c r="DR442" s="94"/>
      <c r="DS442" s="94"/>
      <c r="DT442" s="94"/>
      <c r="DU442" s="94"/>
      <c r="DV442" s="94"/>
      <c r="DW442" s="94"/>
      <c r="DX442" s="94"/>
      <c r="DY442" s="94"/>
      <c r="DZ442" s="94"/>
      <c r="EA442" s="94"/>
      <c r="EB442" s="94"/>
      <c r="EC442" s="94"/>
      <c r="ED442" s="94"/>
      <c r="EE442" s="94"/>
      <c r="EF442" s="94"/>
      <c r="EG442" s="94"/>
      <c r="EH442" s="94"/>
      <c r="EI442" s="94"/>
      <c r="EJ442" s="94"/>
      <c r="EK442" s="94"/>
      <c r="EL442" s="94"/>
      <c r="EM442" s="94"/>
      <c r="EN442" s="94"/>
      <c r="EO442" s="94"/>
      <c r="EP442" s="94"/>
      <c r="EQ442" s="94"/>
      <c r="ER442" s="94"/>
      <c r="ES442" s="94"/>
      <c r="ET442" s="94"/>
      <c r="EU442" s="94"/>
      <c r="EV442" s="94"/>
      <c r="EW442" s="94"/>
      <c r="EX442" s="94"/>
      <c r="EY442" s="94"/>
      <c r="EZ442" s="94"/>
      <c r="FA442" s="94"/>
      <c r="FB442" s="94"/>
      <c r="FC442" s="94"/>
      <c r="FD442" s="94"/>
      <c r="FE442" s="94"/>
      <c r="FF442" s="94"/>
      <c r="FG442" s="94"/>
      <c r="FH442" s="94"/>
      <c r="FI442" s="94"/>
      <c r="FJ442" s="94"/>
      <c r="FK442" s="94"/>
      <c r="FL442" s="94"/>
      <c r="FM442" s="94"/>
      <c r="FN442" s="94"/>
      <c r="FO442" s="94"/>
      <c r="FP442" s="94"/>
      <c r="FQ442" s="94"/>
      <c r="FR442" s="94"/>
      <c r="FS442" s="94"/>
      <c r="FT442" s="94"/>
      <c r="FU442" s="94"/>
      <c r="FV442" s="94"/>
      <c r="FW442" s="94"/>
      <c r="FX442" s="94"/>
      <c r="FY442" s="94"/>
      <c r="FZ442" s="94"/>
      <c r="GA442" s="94"/>
      <c r="GB442" s="94"/>
      <c r="GC442" s="94"/>
      <c r="GD442" s="94"/>
      <c r="GE442" s="94"/>
      <c r="GF442" s="94"/>
      <c r="GG442" s="94"/>
      <c r="GH442" s="94"/>
      <c r="GI442" s="94"/>
      <c r="GJ442" s="94"/>
      <c r="GK442" s="94"/>
      <c r="GL442" s="94"/>
      <c r="GM442" s="94"/>
      <c r="GN442" s="94"/>
      <c r="GO442" s="94"/>
      <c r="GP442" s="94"/>
      <c r="GQ442" s="94"/>
      <c r="GR442" s="94"/>
      <c r="GS442" s="94"/>
      <c r="GT442" s="94"/>
      <c r="GU442" s="94"/>
      <c r="GV442" s="94"/>
      <c r="GW442" s="94"/>
      <c r="GX442" s="94"/>
    </row>
    <row r="443" spans="1:206" ht="15.75">
      <c r="A443" s="106"/>
      <c r="B443" s="94"/>
      <c r="C443" s="94"/>
      <c r="D443" s="94"/>
      <c r="E443" s="96"/>
      <c r="F443" s="94"/>
      <c r="G443" s="94"/>
      <c r="H443" s="94"/>
      <c r="I443" s="94"/>
      <c r="J443" s="94"/>
      <c r="K443" s="94"/>
      <c r="L443" s="94"/>
      <c r="M443" s="94"/>
      <c r="N443" s="94"/>
      <c r="O443" s="94"/>
      <c r="P443" s="94"/>
      <c r="Q443" s="94"/>
      <c r="R443" s="94"/>
      <c r="S443" s="94"/>
      <c r="T443" s="94"/>
      <c r="U443" s="94"/>
      <c r="V443" s="94"/>
      <c r="W443" s="94"/>
      <c r="X443" s="94"/>
      <c r="Y443" s="94"/>
      <c r="Z443" s="94"/>
      <c r="AA443" s="94"/>
      <c r="AB443" s="94"/>
      <c r="AC443" s="94"/>
      <c r="AD443" s="94"/>
      <c r="AE443" s="94"/>
      <c r="AF443" s="94"/>
      <c r="AG443" s="94"/>
      <c r="AH443" s="94"/>
      <c r="AI443" s="94"/>
      <c r="AJ443" s="94"/>
      <c r="AK443" s="94"/>
      <c r="AL443" s="94"/>
      <c r="AM443" s="94"/>
      <c r="AN443" s="94"/>
      <c r="AO443" s="94"/>
      <c r="AP443" s="94"/>
      <c r="AQ443" s="94"/>
      <c r="AR443" s="94"/>
      <c r="AS443" s="94"/>
      <c r="AT443" s="94"/>
      <c r="AU443" s="94"/>
      <c r="AV443" s="94"/>
      <c r="AW443" s="94"/>
      <c r="AX443" s="94"/>
      <c r="AY443" s="94"/>
      <c r="AZ443" s="94"/>
      <c r="BA443" s="94"/>
      <c r="BB443" s="94"/>
      <c r="BC443" s="94"/>
      <c r="BD443" s="94"/>
      <c r="BE443" s="94"/>
      <c r="BF443" s="94"/>
      <c r="BG443" s="94"/>
      <c r="BH443" s="94"/>
      <c r="BI443" s="94"/>
      <c r="BJ443" s="94"/>
      <c r="BK443" s="94"/>
      <c r="BL443" s="94"/>
      <c r="BM443" s="94"/>
      <c r="BN443" s="94"/>
      <c r="BO443" s="94"/>
      <c r="BP443" s="94"/>
      <c r="BQ443" s="94"/>
      <c r="BR443" s="94"/>
      <c r="BS443" s="94"/>
      <c r="BT443" s="94"/>
      <c r="BU443" s="94"/>
      <c r="BV443" s="94"/>
      <c r="BW443" s="94"/>
      <c r="BX443" s="94"/>
      <c r="BY443" s="94"/>
      <c r="BZ443" s="94"/>
      <c r="CA443" s="94"/>
      <c r="CB443" s="94"/>
      <c r="CC443" s="94"/>
      <c r="CD443" s="94"/>
      <c r="CE443" s="94"/>
      <c r="CF443" s="94"/>
      <c r="CG443" s="94"/>
      <c r="CH443" s="94"/>
      <c r="CI443" s="94"/>
      <c r="CJ443" s="94"/>
      <c r="CK443" s="94"/>
      <c r="CL443" s="94"/>
      <c r="CM443" s="94"/>
      <c r="CN443" s="94"/>
      <c r="CO443" s="94"/>
      <c r="CP443" s="94"/>
      <c r="CQ443" s="94"/>
      <c r="CR443" s="94"/>
      <c r="CS443" s="94"/>
      <c r="CT443" s="94"/>
      <c r="CU443" s="94"/>
      <c r="CV443" s="94"/>
      <c r="CW443" s="94"/>
      <c r="CX443" s="94"/>
      <c r="CY443" s="94"/>
      <c r="CZ443" s="94"/>
      <c r="DA443" s="94"/>
      <c r="DB443" s="94"/>
      <c r="DC443" s="94"/>
      <c r="DD443" s="94"/>
      <c r="DE443" s="94"/>
      <c r="DF443" s="94"/>
      <c r="DG443" s="94"/>
      <c r="DH443" s="94"/>
      <c r="DI443" s="94"/>
      <c r="DJ443" s="94"/>
      <c r="DK443" s="94"/>
      <c r="DL443" s="94"/>
      <c r="DM443" s="94"/>
      <c r="DN443" s="94"/>
      <c r="DO443" s="94"/>
      <c r="DP443" s="94"/>
      <c r="DQ443" s="94"/>
      <c r="DR443" s="94"/>
      <c r="DS443" s="94"/>
      <c r="DT443" s="94"/>
      <c r="DU443" s="94"/>
      <c r="DV443" s="94"/>
      <c r="DW443" s="94"/>
      <c r="DX443" s="94"/>
      <c r="DY443" s="94"/>
      <c r="DZ443" s="94"/>
      <c r="EA443" s="94"/>
      <c r="EB443" s="94"/>
      <c r="EC443" s="94"/>
      <c r="ED443" s="94"/>
      <c r="EE443" s="94"/>
      <c r="EF443" s="94"/>
      <c r="EG443" s="94"/>
      <c r="EH443" s="94"/>
      <c r="EI443" s="94"/>
      <c r="EJ443" s="94"/>
      <c r="EK443" s="94"/>
      <c r="EL443" s="94"/>
      <c r="EM443" s="94"/>
      <c r="EN443" s="94"/>
      <c r="EO443" s="94"/>
      <c r="EP443" s="94"/>
      <c r="EQ443" s="94"/>
      <c r="ER443" s="94"/>
      <c r="ES443" s="94"/>
      <c r="ET443" s="94"/>
      <c r="EU443" s="94"/>
      <c r="EV443" s="94"/>
      <c r="EW443" s="94"/>
      <c r="EX443" s="94"/>
      <c r="EY443" s="94"/>
      <c r="EZ443" s="94"/>
      <c r="FA443" s="94"/>
      <c r="FB443" s="94"/>
      <c r="FC443" s="94"/>
      <c r="FD443" s="94"/>
      <c r="FE443" s="94"/>
      <c r="FF443" s="94"/>
      <c r="FG443" s="94"/>
      <c r="FH443" s="94"/>
      <c r="FI443" s="94"/>
      <c r="FJ443" s="94"/>
      <c r="FK443" s="94"/>
      <c r="FL443" s="94"/>
      <c r="FM443" s="94"/>
      <c r="FN443" s="94"/>
      <c r="FO443" s="94"/>
      <c r="FP443" s="94"/>
      <c r="FQ443" s="94"/>
      <c r="FR443" s="94"/>
      <c r="FS443" s="94"/>
      <c r="FT443" s="94"/>
      <c r="FU443" s="94"/>
      <c r="FV443" s="94"/>
      <c r="FW443" s="94"/>
      <c r="FX443" s="94"/>
      <c r="FY443" s="94"/>
      <c r="FZ443" s="94"/>
      <c r="GA443" s="94"/>
      <c r="GB443" s="94"/>
      <c r="GC443" s="94"/>
      <c r="GD443" s="94"/>
      <c r="GE443" s="94"/>
      <c r="GF443" s="94"/>
      <c r="GG443" s="94"/>
      <c r="GH443" s="94"/>
      <c r="GI443" s="94"/>
      <c r="GJ443" s="94"/>
      <c r="GK443" s="94"/>
      <c r="GL443" s="94"/>
      <c r="GM443" s="94"/>
      <c r="GN443" s="94"/>
      <c r="GO443" s="94"/>
      <c r="GP443" s="94"/>
      <c r="GQ443" s="94"/>
      <c r="GR443" s="94"/>
      <c r="GS443" s="94"/>
      <c r="GT443" s="94"/>
      <c r="GU443" s="94"/>
      <c r="GV443" s="94"/>
      <c r="GW443" s="94"/>
      <c r="GX443" s="94"/>
    </row>
    <row r="444" spans="1:206" ht="15.75">
      <c r="A444" s="106"/>
      <c r="B444" s="94"/>
      <c r="C444" s="94"/>
      <c r="D444" s="94"/>
      <c r="E444" s="96"/>
      <c r="F444" s="94"/>
      <c r="G444" s="94"/>
      <c r="H444" s="94"/>
      <c r="I444" s="94"/>
      <c r="J444" s="94"/>
      <c r="K444" s="94"/>
      <c r="L444" s="94"/>
      <c r="M444" s="94"/>
      <c r="N444" s="94"/>
      <c r="O444" s="94"/>
      <c r="P444" s="94"/>
      <c r="Q444" s="94"/>
      <c r="R444" s="94"/>
      <c r="S444" s="94"/>
      <c r="T444" s="94"/>
      <c r="U444" s="94"/>
      <c r="V444" s="94"/>
      <c r="W444" s="94"/>
      <c r="X444" s="94"/>
      <c r="Y444" s="94"/>
      <c r="Z444" s="94"/>
      <c r="AA444" s="94"/>
      <c r="AB444" s="94"/>
      <c r="AC444" s="94"/>
      <c r="AD444" s="94"/>
      <c r="AE444" s="94"/>
      <c r="AF444" s="94"/>
      <c r="AG444" s="94"/>
      <c r="AH444" s="94"/>
      <c r="AI444" s="94"/>
      <c r="AJ444" s="94"/>
      <c r="AK444" s="94"/>
      <c r="AL444" s="94"/>
      <c r="AM444" s="94"/>
      <c r="AN444" s="94"/>
      <c r="AO444" s="94"/>
      <c r="AP444" s="94"/>
      <c r="AQ444" s="94"/>
      <c r="AR444" s="94"/>
      <c r="AS444" s="94"/>
      <c r="AT444" s="94"/>
      <c r="AU444" s="94"/>
      <c r="AV444" s="94"/>
      <c r="AW444" s="94"/>
      <c r="AX444" s="94"/>
      <c r="AY444" s="94"/>
      <c r="AZ444" s="94"/>
      <c r="BA444" s="94"/>
      <c r="BB444" s="94"/>
      <c r="BC444" s="94"/>
      <c r="BD444" s="94"/>
      <c r="BE444" s="94"/>
      <c r="BF444" s="94"/>
      <c r="BG444" s="94"/>
      <c r="BH444" s="94"/>
      <c r="BI444" s="94"/>
      <c r="BJ444" s="94"/>
      <c r="BK444" s="94"/>
      <c r="BL444" s="94"/>
      <c r="BM444" s="94"/>
      <c r="BN444" s="94"/>
      <c r="BO444" s="94"/>
      <c r="BP444" s="94"/>
      <c r="BQ444" s="94"/>
      <c r="BR444" s="94"/>
      <c r="BS444" s="94"/>
      <c r="BT444" s="94"/>
      <c r="BU444" s="94"/>
      <c r="BV444" s="94"/>
      <c r="BW444" s="94"/>
      <c r="BX444" s="94"/>
      <c r="BY444" s="94"/>
      <c r="BZ444" s="94"/>
      <c r="CA444" s="94"/>
      <c r="CB444" s="94"/>
      <c r="CC444" s="94"/>
      <c r="CD444" s="94"/>
      <c r="CE444" s="94"/>
      <c r="CF444" s="94"/>
      <c r="CG444" s="94"/>
      <c r="CH444" s="94"/>
      <c r="CI444" s="94"/>
      <c r="CJ444" s="94"/>
      <c r="CK444" s="94"/>
      <c r="CL444" s="94"/>
      <c r="CM444" s="94"/>
      <c r="CN444" s="94"/>
      <c r="CO444" s="94"/>
      <c r="CP444" s="94"/>
      <c r="CQ444" s="94"/>
      <c r="CR444" s="94"/>
      <c r="CS444" s="94"/>
      <c r="CT444" s="94"/>
      <c r="CU444" s="94"/>
      <c r="CV444" s="94"/>
      <c r="CW444" s="94"/>
      <c r="CX444" s="94"/>
      <c r="CY444" s="94"/>
      <c r="CZ444" s="94"/>
      <c r="DA444" s="94"/>
      <c r="DB444" s="94"/>
      <c r="DC444" s="94"/>
      <c r="DD444" s="94"/>
      <c r="DE444" s="94"/>
      <c r="DF444" s="94"/>
      <c r="DG444" s="94"/>
      <c r="DH444" s="94"/>
      <c r="DI444" s="94"/>
      <c r="DJ444" s="94"/>
      <c r="DK444" s="94"/>
      <c r="DL444" s="94"/>
      <c r="DM444" s="94"/>
      <c r="DN444" s="94"/>
      <c r="DO444" s="94"/>
      <c r="DP444" s="94"/>
      <c r="DQ444" s="94"/>
      <c r="DR444" s="94"/>
      <c r="DS444" s="94"/>
      <c r="DT444" s="94"/>
      <c r="DU444" s="94"/>
      <c r="DV444" s="94"/>
      <c r="DW444" s="94"/>
      <c r="DX444" s="94"/>
      <c r="DY444" s="94"/>
      <c r="DZ444" s="94"/>
      <c r="EA444" s="94"/>
      <c r="EB444" s="94"/>
      <c r="EC444" s="94"/>
      <c r="ED444" s="94"/>
      <c r="EE444" s="94"/>
      <c r="EF444" s="94"/>
      <c r="EG444" s="94"/>
      <c r="EH444" s="94"/>
      <c r="EI444" s="94"/>
      <c r="EJ444" s="94"/>
      <c r="EK444" s="94"/>
      <c r="EL444" s="94"/>
      <c r="EM444" s="94"/>
      <c r="EN444" s="94"/>
      <c r="EO444" s="94"/>
      <c r="EP444" s="94"/>
      <c r="EQ444" s="94"/>
      <c r="ER444" s="94"/>
      <c r="ES444" s="94"/>
      <c r="ET444" s="94"/>
      <c r="EU444" s="94"/>
      <c r="EV444" s="94"/>
      <c r="EW444" s="94"/>
      <c r="EX444" s="94"/>
      <c r="EY444" s="94"/>
      <c r="EZ444" s="94"/>
      <c r="FA444" s="94"/>
      <c r="FB444" s="94"/>
      <c r="FC444" s="94"/>
      <c r="FD444" s="94"/>
      <c r="FE444" s="94"/>
      <c r="FF444" s="94"/>
      <c r="FG444" s="94"/>
      <c r="FH444" s="94"/>
      <c r="FI444" s="94"/>
      <c r="FJ444" s="94"/>
      <c r="FK444" s="94"/>
      <c r="FL444" s="94"/>
      <c r="FM444" s="94"/>
      <c r="FN444" s="94"/>
      <c r="FO444" s="94"/>
      <c r="FP444" s="94"/>
      <c r="FQ444" s="94"/>
      <c r="FR444" s="94"/>
      <c r="FS444" s="94"/>
      <c r="FT444" s="94"/>
      <c r="FU444" s="94"/>
      <c r="FV444" s="94"/>
      <c r="FW444" s="94"/>
      <c r="FX444" s="94"/>
      <c r="FY444" s="94"/>
      <c r="FZ444" s="94"/>
      <c r="GA444" s="94"/>
      <c r="GB444" s="94"/>
      <c r="GC444" s="94"/>
      <c r="GD444" s="94"/>
      <c r="GE444" s="94"/>
      <c r="GF444" s="94"/>
      <c r="GG444" s="94"/>
      <c r="GH444" s="94"/>
      <c r="GI444" s="94"/>
      <c r="GJ444" s="94"/>
      <c r="GK444" s="94"/>
      <c r="GL444" s="94"/>
      <c r="GM444" s="94"/>
      <c r="GN444" s="94"/>
      <c r="GO444" s="94"/>
      <c r="GP444" s="94"/>
      <c r="GQ444" s="94"/>
      <c r="GR444" s="94"/>
      <c r="GS444" s="94"/>
      <c r="GT444" s="94"/>
      <c r="GU444" s="94"/>
      <c r="GV444" s="94"/>
      <c r="GW444" s="94"/>
      <c r="GX444" s="94"/>
    </row>
    <row r="445" spans="1:206" ht="15.75">
      <c r="A445" s="106"/>
      <c r="B445" s="94"/>
      <c r="C445" s="94"/>
      <c r="D445" s="94"/>
      <c r="E445" s="96"/>
      <c r="F445" s="94"/>
      <c r="G445" s="94"/>
      <c r="H445" s="94"/>
      <c r="I445" s="94"/>
      <c r="J445" s="94"/>
      <c r="K445" s="94"/>
      <c r="L445" s="94"/>
      <c r="M445" s="94"/>
      <c r="N445" s="94"/>
      <c r="O445" s="94"/>
      <c r="P445" s="94"/>
      <c r="Q445" s="94"/>
      <c r="R445" s="94"/>
      <c r="S445" s="94"/>
      <c r="T445" s="94"/>
      <c r="U445" s="94"/>
      <c r="V445" s="94"/>
      <c r="W445" s="94"/>
      <c r="X445" s="94"/>
      <c r="Y445" s="94"/>
      <c r="Z445" s="94"/>
      <c r="AA445" s="94"/>
      <c r="AB445" s="94"/>
      <c r="AC445" s="94"/>
      <c r="AD445" s="94"/>
      <c r="AE445" s="94"/>
      <c r="AF445" s="94"/>
      <c r="AG445" s="94"/>
      <c r="AH445" s="94"/>
      <c r="AI445" s="94"/>
      <c r="AJ445" s="94"/>
      <c r="AK445" s="94"/>
      <c r="AL445" s="94"/>
      <c r="AM445" s="94"/>
      <c r="AN445" s="94"/>
      <c r="AO445" s="94"/>
      <c r="AP445" s="94"/>
      <c r="AQ445" s="94"/>
      <c r="AR445" s="94"/>
      <c r="AS445" s="94"/>
      <c r="AT445" s="94"/>
      <c r="AU445" s="94"/>
      <c r="AV445" s="94"/>
      <c r="AW445" s="94"/>
      <c r="AX445" s="94"/>
      <c r="AY445" s="94"/>
      <c r="AZ445" s="94"/>
      <c r="BA445" s="94"/>
      <c r="BB445" s="94"/>
      <c r="BC445" s="94"/>
      <c r="BD445" s="94"/>
      <c r="BE445" s="94"/>
      <c r="BF445" s="94"/>
      <c r="BG445" s="94"/>
      <c r="BH445" s="94"/>
      <c r="BI445" s="94"/>
      <c r="BJ445" s="94"/>
      <c r="BK445" s="94"/>
      <c r="BL445" s="94"/>
      <c r="BM445" s="94"/>
      <c r="BN445" s="94"/>
      <c r="BO445" s="94"/>
      <c r="BP445" s="94"/>
      <c r="BQ445" s="94"/>
      <c r="BR445" s="94"/>
      <c r="BS445" s="94"/>
      <c r="BT445" s="94"/>
      <c r="BU445" s="94"/>
      <c r="BV445" s="94"/>
      <c r="BW445" s="94"/>
      <c r="BX445" s="94"/>
      <c r="BY445" s="94"/>
      <c r="BZ445" s="94"/>
      <c r="CA445" s="94"/>
      <c r="CB445" s="94"/>
      <c r="CC445" s="94"/>
      <c r="CD445" s="94"/>
      <c r="CE445" s="94"/>
      <c r="CF445" s="94"/>
      <c r="CG445" s="94"/>
      <c r="CH445" s="94"/>
      <c r="CI445" s="94"/>
      <c r="CJ445" s="94"/>
      <c r="CK445" s="94"/>
      <c r="CL445" s="94"/>
      <c r="CM445" s="94"/>
      <c r="CN445" s="94"/>
      <c r="CO445" s="94"/>
      <c r="CP445" s="94"/>
      <c r="CQ445" s="94"/>
      <c r="CR445" s="94"/>
      <c r="CS445" s="94"/>
      <c r="CT445" s="94"/>
      <c r="CU445" s="94"/>
      <c r="CV445" s="94"/>
      <c r="CW445" s="94"/>
      <c r="CX445" s="94"/>
      <c r="CY445" s="94"/>
      <c r="CZ445" s="94"/>
      <c r="DA445" s="94"/>
      <c r="DB445" s="94"/>
      <c r="DC445" s="94"/>
      <c r="DD445" s="94"/>
      <c r="DE445" s="94"/>
      <c r="DF445" s="94"/>
      <c r="DG445" s="94"/>
      <c r="DH445" s="94"/>
      <c r="DI445" s="94"/>
      <c r="DJ445" s="94"/>
      <c r="DK445" s="94"/>
      <c r="DL445" s="94"/>
      <c r="DM445" s="94"/>
      <c r="DN445" s="94"/>
      <c r="DO445" s="94"/>
      <c r="DP445" s="94"/>
      <c r="DQ445" s="94"/>
      <c r="DR445" s="94"/>
      <c r="DS445" s="94"/>
      <c r="DT445" s="94"/>
      <c r="DU445" s="94"/>
      <c r="DV445" s="94"/>
      <c r="DW445" s="94"/>
      <c r="DX445" s="94"/>
      <c r="DY445" s="94"/>
      <c r="DZ445" s="94"/>
      <c r="EA445" s="94"/>
      <c r="EB445" s="94"/>
      <c r="EC445" s="94"/>
      <c r="ED445" s="94"/>
      <c r="EE445" s="94"/>
      <c r="EF445" s="94"/>
      <c r="EG445" s="94"/>
      <c r="EH445" s="94"/>
      <c r="EI445" s="94"/>
      <c r="EJ445" s="94"/>
      <c r="EK445" s="94"/>
      <c r="EL445" s="94"/>
      <c r="EM445" s="94"/>
      <c r="EN445" s="94"/>
      <c r="EO445" s="94"/>
      <c r="EP445" s="94"/>
      <c r="EQ445" s="94"/>
      <c r="ER445" s="94"/>
      <c r="ES445" s="94"/>
      <c r="ET445" s="94"/>
      <c r="EU445" s="94"/>
      <c r="EV445" s="94"/>
      <c r="EW445" s="94"/>
      <c r="EX445" s="94"/>
      <c r="EY445" s="94"/>
      <c r="EZ445" s="94"/>
      <c r="FA445" s="94"/>
      <c r="FB445" s="94"/>
      <c r="FC445" s="94"/>
      <c r="FD445" s="94"/>
      <c r="FE445" s="94"/>
      <c r="FF445" s="94"/>
      <c r="FG445" s="94"/>
      <c r="FH445" s="94"/>
      <c r="FI445" s="94"/>
      <c r="FJ445" s="94"/>
      <c r="FK445" s="94"/>
      <c r="FL445" s="94"/>
      <c r="FM445" s="94"/>
      <c r="FN445" s="94"/>
      <c r="FO445" s="94"/>
      <c r="FP445" s="94"/>
      <c r="FQ445" s="94"/>
      <c r="FR445" s="94"/>
      <c r="FS445" s="94"/>
      <c r="FT445" s="94"/>
      <c r="FU445" s="94"/>
      <c r="FV445" s="94"/>
      <c r="FW445" s="94"/>
      <c r="FX445" s="94"/>
      <c r="FY445" s="94"/>
      <c r="FZ445" s="94"/>
      <c r="GA445" s="94"/>
      <c r="GB445" s="94"/>
      <c r="GC445" s="94"/>
      <c r="GD445" s="94"/>
      <c r="GE445" s="94"/>
      <c r="GF445" s="94"/>
      <c r="GG445" s="94"/>
      <c r="GH445" s="94"/>
      <c r="GI445" s="94"/>
      <c r="GJ445" s="94"/>
      <c r="GK445" s="94"/>
      <c r="GL445" s="94"/>
      <c r="GM445" s="94"/>
      <c r="GN445" s="94"/>
      <c r="GO445" s="94"/>
      <c r="GP445" s="94"/>
      <c r="GQ445" s="94"/>
      <c r="GR445" s="94"/>
      <c r="GS445" s="94"/>
      <c r="GT445" s="94"/>
      <c r="GU445" s="94"/>
      <c r="GV445" s="94"/>
      <c r="GW445" s="94"/>
      <c r="GX445" s="94"/>
    </row>
    <row r="446" spans="1:206" ht="15.75">
      <c r="A446" s="106"/>
      <c r="B446" s="94"/>
      <c r="C446" s="94"/>
      <c r="D446" s="94"/>
      <c r="E446" s="96"/>
      <c r="F446" s="94"/>
      <c r="G446" s="94"/>
      <c r="H446" s="94"/>
      <c r="I446" s="94"/>
      <c r="J446" s="94"/>
      <c r="K446" s="94"/>
      <c r="L446" s="94"/>
      <c r="M446" s="94"/>
      <c r="N446" s="94"/>
      <c r="O446" s="94"/>
      <c r="P446" s="94"/>
      <c r="Q446" s="94"/>
      <c r="R446" s="94"/>
      <c r="S446" s="94"/>
      <c r="T446" s="94"/>
      <c r="U446" s="94"/>
      <c r="V446" s="94"/>
      <c r="W446" s="94"/>
      <c r="X446" s="94"/>
      <c r="Y446" s="94"/>
      <c r="Z446" s="94"/>
      <c r="AA446" s="94"/>
      <c r="AB446" s="94"/>
      <c r="AC446" s="94"/>
      <c r="AD446" s="94"/>
      <c r="AE446" s="94"/>
      <c r="AF446" s="94"/>
      <c r="AG446" s="94"/>
      <c r="AH446" s="94"/>
      <c r="AI446" s="94"/>
      <c r="AJ446" s="94"/>
      <c r="AK446" s="94"/>
      <c r="AL446" s="94"/>
      <c r="AM446" s="94"/>
      <c r="AN446" s="94"/>
      <c r="AO446" s="94"/>
      <c r="AP446" s="94"/>
      <c r="AQ446" s="94"/>
      <c r="AR446" s="94"/>
      <c r="AS446" s="94"/>
      <c r="AT446" s="94"/>
      <c r="AU446" s="94"/>
      <c r="AV446" s="94"/>
      <c r="AW446" s="94"/>
      <c r="AX446" s="94"/>
      <c r="AY446" s="94"/>
      <c r="AZ446" s="94"/>
      <c r="BA446" s="94"/>
      <c r="BB446" s="94"/>
      <c r="BC446" s="94"/>
      <c r="BD446" s="94"/>
      <c r="BE446" s="94"/>
      <c r="BF446" s="94"/>
      <c r="BG446" s="94"/>
      <c r="BH446" s="94"/>
      <c r="BI446" s="94"/>
      <c r="BJ446" s="94"/>
      <c r="BK446" s="94"/>
      <c r="BL446" s="94"/>
      <c r="BM446" s="94"/>
      <c r="BN446" s="94"/>
      <c r="BO446" s="94"/>
      <c r="BP446" s="94"/>
      <c r="BQ446" s="94"/>
      <c r="BR446" s="94"/>
      <c r="BS446" s="94"/>
      <c r="BT446" s="94"/>
      <c r="BU446" s="94"/>
      <c r="BV446" s="94"/>
      <c r="BW446" s="94"/>
      <c r="BX446" s="94"/>
      <c r="BY446" s="94"/>
      <c r="BZ446" s="94"/>
      <c r="CA446" s="94"/>
      <c r="CB446" s="94"/>
      <c r="CC446" s="94"/>
      <c r="CD446" s="94"/>
      <c r="CE446" s="94"/>
      <c r="CF446" s="94"/>
      <c r="CG446" s="94"/>
      <c r="CH446" s="94"/>
      <c r="CI446" s="94"/>
      <c r="CJ446" s="94"/>
      <c r="CK446" s="94"/>
      <c r="CL446" s="94"/>
      <c r="CM446" s="94"/>
      <c r="CN446" s="94"/>
      <c r="CO446" s="94"/>
      <c r="CP446" s="94"/>
      <c r="CQ446" s="94"/>
      <c r="CR446" s="94"/>
      <c r="CS446" s="94"/>
      <c r="CT446" s="94"/>
      <c r="CU446" s="94"/>
      <c r="CV446" s="94"/>
      <c r="CW446" s="94"/>
      <c r="CX446" s="94"/>
      <c r="CY446" s="94"/>
      <c r="CZ446" s="94"/>
      <c r="DA446" s="94"/>
      <c r="DB446" s="94"/>
      <c r="DC446" s="94"/>
      <c r="DD446" s="94"/>
      <c r="DE446" s="94"/>
      <c r="DF446" s="94"/>
      <c r="DG446" s="94"/>
      <c r="DH446" s="94"/>
      <c r="DI446" s="94"/>
      <c r="DJ446" s="94"/>
      <c r="DK446" s="94"/>
      <c r="DL446" s="94"/>
      <c r="DM446" s="94"/>
      <c r="DN446" s="94"/>
      <c r="DO446" s="94"/>
      <c r="DP446" s="94"/>
      <c r="DQ446" s="94"/>
      <c r="DR446" s="94"/>
      <c r="DS446" s="94"/>
      <c r="DT446" s="94"/>
      <c r="DU446" s="94"/>
      <c r="DV446" s="94"/>
      <c r="DW446" s="94"/>
      <c r="DX446" s="94"/>
      <c r="DY446" s="94"/>
      <c r="DZ446" s="94"/>
      <c r="EA446" s="94"/>
      <c r="EB446" s="94"/>
      <c r="EC446" s="94"/>
      <c r="ED446" s="94"/>
      <c r="EE446" s="94"/>
      <c r="EF446" s="94"/>
      <c r="EG446" s="94"/>
      <c r="EH446" s="94"/>
      <c r="EI446" s="94"/>
      <c r="EJ446" s="94"/>
      <c r="EK446" s="94"/>
      <c r="EL446" s="94"/>
      <c r="EM446" s="94"/>
      <c r="EN446" s="94"/>
      <c r="EO446" s="94"/>
      <c r="EP446" s="94"/>
      <c r="EQ446" s="94"/>
      <c r="ER446" s="94"/>
      <c r="ES446" s="94"/>
      <c r="ET446" s="94"/>
      <c r="EU446" s="94"/>
      <c r="EV446" s="94"/>
      <c r="EW446" s="94"/>
      <c r="EX446" s="94"/>
      <c r="EY446" s="94"/>
      <c r="EZ446" s="94"/>
      <c r="FA446" s="94"/>
      <c r="FB446" s="94"/>
      <c r="FC446" s="94"/>
      <c r="FD446" s="94"/>
      <c r="FE446" s="94"/>
      <c r="FF446" s="94"/>
      <c r="FG446" s="94"/>
      <c r="FH446" s="94"/>
      <c r="FI446" s="94"/>
      <c r="FJ446" s="94"/>
      <c r="FK446" s="94"/>
      <c r="FL446" s="94"/>
      <c r="FM446" s="94"/>
      <c r="FN446" s="94"/>
      <c r="FO446" s="94"/>
      <c r="FP446" s="94"/>
      <c r="FQ446" s="94"/>
      <c r="FR446" s="94"/>
      <c r="FS446" s="94"/>
      <c r="FT446" s="94"/>
      <c r="FU446" s="94"/>
      <c r="FV446" s="94"/>
      <c r="FW446" s="94"/>
      <c r="FX446" s="94"/>
      <c r="FY446" s="94"/>
      <c r="FZ446" s="94"/>
      <c r="GA446" s="94"/>
      <c r="GB446" s="94"/>
      <c r="GC446" s="94"/>
      <c r="GD446" s="94"/>
      <c r="GE446" s="94"/>
      <c r="GF446" s="94"/>
      <c r="GG446" s="94"/>
      <c r="GH446" s="94"/>
      <c r="GI446" s="94"/>
      <c r="GJ446" s="94"/>
      <c r="GK446" s="94"/>
      <c r="GL446" s="94"/>
      <c r="GM446" s="94"/>
      <c r="GN446" s="94"/>
      <c r="GO446" s="94"/>
      <c r="GP446" s="94"/>
      <c r="GQ446" s="94"/>
      <c r="GR446" s="94"/>
      <c r="GS446" s="94"/>
      <c r="GT446" s="94"/>
      <c r="GU446" s="94"/>
      <c r="GV446" s="94"/>
      <c r="GW446" s="94"/>
      <c r="GX446" s="94"/>
    </row>
    <row r="447" spans="1:206" ht="15.75">
      <c r="A447" s="106"/>
      <c r="B447" s="94"/>
      <c r="C447" s="94"/>
      <c r="D447" s="94"/>
      <c r="E447" s="96"/>
      <c r="F447" s="94"/>
      <c r="G447" s="94"/>
      <c r="H447" s="94"/>
      <c r="I447" s="94"/>
      <c r="J447" s="94"/>
      <c r="K447" s="94"/>
      <c r="L447" s="94"/>
      <c r="M447" s="94"/>
      <c r="N447" s="94"/>
      <c r="O447" s="94"/>
      <c r="P447" s="94"/>
      <c r="Q447" s="94"/>
      <c r="R447" s="94"/>
      <c r="S447" s="94"/>
      <c r="T447" s="94"/>
      <c r="U447" s="94"/>
      <c r="V447" s="94"/>
      <c r="W447" s="94"/>
      <c r="X447" s="94"/>
      <c r="Y447" s="94"/>
      <c r="Z447" s="94"/>
      <c r="AA447" s="94"/>
      <c r="AB447" s="94"/>
      <c r="AC447" s="94"/>
      <c r="AD447" s="94"/>
      <c r="AE447" s="94"/>
      <c r="AF447" s="94"/>
      <c r="AG447" s="94"/>
      <c r="AH447" s="94"/>
      <c r="AI447" s="94"/>
      <c r="AJ447" s="94"/>
      <c r="AK447" s="94"/>
      <c r="AL447" s="94"/>
      <c r="AM447" s="94"/>
      <c r="AN447" s="94"/>
      <c r="AO447" s="94"/>
      <c r="AP447" s="94"/>
      <c r="AQ447" s="94"/>
      <c r="AR447" s="94"/>
      <c r="AS447" s="94"/>
      <c r="AT447" s="94"/>
      <c r="AU447" s="94"/>
      <c r="AV447" s="94"/>
      <c r="AW447" s="94"/>
      <c r="AX447" s="94"/>
      <c r="AY447" s="94"/>
      <c r="AZ447" s="94"/>
      <c r="BA447" s="94"/>
      <c r="BB447" s="94"/>
      <c r="BC447" s="94"/>
      <c r="BD447" s="94"/>
      <c r="BE447" s="94"/>
      <c r="BF447" s="94"/>
      <c r="BG447" s="94"/>
      <c r="BH447" s="94"/>
      <c r="BI447" s="94"/>
      <c r="BJ447" s="94"/>
      <c r="BK447" s="94"/>
      <c r="BL447" s="94"/>
      <c r="BM447" s="94"/>
      <c r="BN447" s="94"/>
      <c r="BO447" s="94"/>
      <c r="BP447" s="94"/>
      <c r="BQ447" s="94"/>
      <c r="BR447" s="94"/>
      <c r="BS447" s="94"/>
      <c r="BT447" s="94"/>
      <c r="BU447" s="94"/>
      <c r="BV447" s="94"/>
      <c r="BW447" s="94"/>
      <c r="BX447" s="94"/>
      <c r="BY447" s="94"/>
      <c r="BZ447" s="94"/>
      <c r="CA447" s="94"/>
      <c r="CB447" s="94"/>
      <c r="CC447" s="94"/>
      <c r="CD447" s="94"/>
      <c r="CE447" s="94"/>
      <c r="CF447" s="94"/>
      <c r="CG447" s="94"/>
      <c r="CH447" s="94"/>
      <c r="CI447" s="94"/>
      <c r="CJ447" s="94"/>
      <c r="CK447" s="94"/>
      <c r="CL447" s="94"/>
      <c r="CM447" s="94"/>
      <c r="CN447" s="94"/>
      <c r="CO447" s="94"/>
      <c r="CP447" s="94"/>
      <c r="CQ447" s="94"/>
      <c r="CR447" s="94"/>
      <c r="CS447" s="94"/>
      <c r="CT447" s="94"/>
      <c r="CU447" s="94"/>
      <c r="CV447" s="94"/>
      <c r="CW447" s="94"/>
      <c r="CX447" s="94"/>
      <c r="CY447" s="94"/>
      <c r="CZ447" s="94"/>
      <c r="DA447" s="94"/>
      <c r="DB447" s="94"/>
      <c r="DC447" s="94"/>
      <c r="DD447" s="94"/>
      <c r="DE447" s="94"/>
      <c r="DF447" s="94"/>
      <c r="DG447" s="94"/>
      <c r="DH447" s="94"/>
      <c r="DI447" s="94"/>
      <c r="DJ447" s="94"/>
      <c r="DK447" s="94"/>
      <c r="DL447" s="94"/>
      <c r="DM447" s="94"/>
      <c r="DN447" s="94"/>
      <c r="DO447" s="94"/>
      <c r="DP447" s="94"/>
      <c r="DQ447" s="94"/>
      <c r="DR447" s="94"/>
      <c r="DS447" s="94"/>
      <c r="DT447" s="94"/>
      <c r="DU447" s="94"/>
      <c r="DV447" s="94"/>
      <c r="DW447" s="94"/>
      <c r="DX447" s="94"/>
      <c r="DY447" s="94"/>
      <c r="DZ447" s="94"/>
      <c r="EA447" s="94"/>
      <c r="EB447" s="94"/>
      <c r="EC447" s="94"/>
      <c r="ED447" s="94"/>
      <c r="EE447" s="94"/>
      <c r="EF447" s="94"/>
      <c r="EG447" s="94"/>
      <c r="EH447" s="94"/>
      <c r="EI447" s="94"/>
      <c r="EJ447" s="94"/>
      <c r="EK447" s="94"/>
      <c r="EL447" s="94"/>
      <c r="EM447" s="94"/>
      <c r="EN447" s="94"/>
      <c r="EO447" s="94"/>
      <c r="EP447" s="94"/>
      <c r="EQ447" s="94"/>
      <c r="ER447" s="94"/>
      <c r="ES447" s="94"/>
      <c r="ET447" s="94"/>
      <c r="EU447" s="94"/>
      <c r="EV447" s="94"/>
      <c r="EW447" s="94"/>
      <c r="EX447" s="94"/>
      <c r="EY447" s="94"/>
      <c r="EZ447" s="94"/>
      <c r="FA447" s="94"/>
      <c r="FB447" s="94"/>
      <c r="FC447" s="94"/>
      <c r="FD447" s="94"/>
      <c r="FE447" s="94"/>
      <c r="FF447" s="94"/>
      <c r="FG447" s="94"/>
      <c r="FH447" s="94"/>
      <c r="FI447" s="94"/>
      <c r="FJ447" s="94"/>
      <c r="FK447" s="94"/>
      <c r="FL447" s="94"/>
      <c r="FM447" s="94"/>
      <c r="FN447" s="94"/>
      <c r="FO447" s="94"/>
      <c r="FP447" s="94"/>
      <c r="FQ447" s="94"/>
      <c r="FR447" s="94"/>
      <c r="FS447" s="94"/>
      <c r="FT447" s="94"/>
      <c r="FU447" s="94"/>
      <c r="FV447" s="94"/>
      <c r="FW447" s="94"/>
      <c r="FX447" s="94"/>
      <c r="FY447" s="94"/>
      <c r="FZ447" s="94"/>
      <c r="GA447" s="94"/>
      <c r="GB447" s="94"/>
      <c r="GC447" s="94"/>
      <c r="GD447" s="94"/>
      <c r="GE447" s="94"/>
      <c r="GF447" s="94"/>
      <c r="GG447" s="94"/>
      <c r="GH447" s="94"/>
      <c r="GI447" s="94"/>
      <c r="GJ447" s="94"/>
      <c r="GK447" s="94"/>
      <c r="GL447" s="94"/>
      <c r="GM447" s="94"/>
      <c r="GN447" s="94"/>
      <c r="GO447" s="94"/>
      <c r="GP447" s="94"/>
      <c r="GQ447" s="94"/>
      <c r="GR447" s="94"/>
      <c r="GS447" s="94"/>
      <c r="GT447" s="94"/>
      <c r="GU447" s="94"/>
      <c r="GV447" s="94"/>
      <c r="GW447" s="94"/>
      <c r="GX447" s="94"/>
    </row>
    <row r="448" spans="1:206" ht="15.75">
      <c r="A448" s="106"/>
      <c r="B448" s="94"/>
      <c r="C448" s="94"/>
      <c r="D448" s="94"/>
      <c r="E448" s="96"/>
      <c r="F448" s="94"/>
      <c r="G448" s="94"/>
      <c r="H448" s="94"/>
      <c r="I448" s="94"/>
      <c r="J448" s="94"/>
      <c r="K448" s="94"/>
      <c r="L448" s="94"/>
      <c r="M448" s="94"/>
      <c r="N448" s="94"/>
      <c r="O448" s="94"/>
      <c r="P448" s="94"/>
      <c r="Q448" s="94"/>
      <c r="R448" s="94"/>
      <c r="S448" s="94"/>
      <c r="T448" s="94"/>
      <c r="U448" s="94"/>
      <c r="V448" s="94"/>
      <c r="W448" s="94"/>
      <c r="X448" s="94"/>
      <c r="Y448" s="94"/>
      <c r="Z448" s="94"/>
      <c r="AA448" s="94"/>
      <c r="AB448" s="94"/>
      <c r="AC448" s="94"/>
      <c r="AD448" s="94"/>
      <c r="AE448" s="94"/>
      <c r="AF448" s="94"/>
      <c r="AG448" s="94"/>
      <c r="AH448" s="94"/>
      <c r="AI448" s="94"/>
      <c r="AJ448" s="94"/>
      <c r="AK448" s="94"/>
      <c r="AL448" s="94"/>
      <c r="AM448" s="94"/>
      <c r="AN448" s="94"/>
      <c r="AO448" s="94"/>
      <c r="AP448" s="94"/>
      <c r="AQ448" s="94"/>
      <c r="AR448" s="94"/>
      <c r="AS448" s="94"/>
      <c r="AT448" s="94"/>
      <c r="AU448" s="94"/>
      <c r="AV448" s="94"/>
      <c r="AW448" s="94"/>
      <c r="AX448" s="94"/>
      <c r="AY448" s="94"/>
      <c r="AZ448" s="94"/>
      <c r="BA448" s="94"/>
      <c r="BB448" s="94"/>
      <c r="BC448" s="94"/>
      <c r="BD448" s="94"/>
      <c r="BE448" s="94"/>
      <c r="BF448" s="94"/>
      <c r="BG448" s="94"/>
      <c r="BH448" s="94"/>
      <c r="BI448" s="94"/>
      <c r="BJ448" s="94"/>
      <c r="BK448" s="94"/>
      <c r="BL448" s="94"/>
      <c r="BM448" s="94"/>
      <c r="BN448" s="94"/>
      <c r="BO448" s="94"/>
      <c r="BP448" s="94"/>
      <c r="BQ448" s="94"/>
      <c r="BR448" s="94"/>
      <c r="BS448" s="94"/>
      <c r="BT448" s="94"/>
      <c r="BU448" s="94"/>
      <c r="BV448" s="94"/>
      <c r="BW448" s="94"/>
      <c r="BX448" s="94"/>
      <c r="BY448" s="94"/>
      <c r="BZ448" s="94"/>
      <c r="CA448" s="94"/>
      <c r="CB448" s="94"/>
      <c r="CC448" s="94"/>
      <c r="CD448" s="94"/>
      <c r="CE448" s="94"/>
      <c r="CF448" s="94"/>
      <c r="CG448" s="94"/>
      <c r="CH448" s="94"/>
      <c r="CI448" s="94"/>
      <c r="CJ448" s="94"/>
      <c r="CK448" s="94"/>
      <c r="CL448" s="94"/>
      <c r="CM448" s="94"/>
      <c r="CN448" s="94"/>
      <c r="CO448" s="94"/>
      <c r="CP448" s="94"/>
      <c r="CQ448" s="94"/>
      <c r="CR448" s="94"/>
      <c r="CS448" s="94"/>
      <c r="CT448" s="94"/>
      <c r="CU448" s="94"/>
      <c r="CV448" s="94"/>
      <c r="CW448" s="94"/>
      <c r="CX448" s="94"/>
      <c r="CY448" s="94"/>
      <c r="CZ448" s="94"/>
      <c r="DA448" s="94"/>
      <c r="DB448" s="94"/>
      <c r="DC448" s="94"/>
      <c r="DD448" s="94"/>
      <c r="DE448" s="94"/>
      <c r="DF448" s="94"/>
      <c r="DG448" s="94"/>
      <c r="DH448" s="94"/>
      <c r="DI448" s="94"/>
      <c r="DJ448" s="94"/>
      <c r="DK448" s="94"/>
      <c r="DL448" s="94"/>
      <c r="DM448" s="94"/>
      <c r="DN448" s="94"/>
      <c r="DO448" s="94"/>
      <c r="DP448" s="94"/>
      <c r="DQ448" s="94"/>
      <c r="DR448" s="94"/>
      <c r="DS448" s="94"/>
      <c r="DT448" s="94"/>
      <c r="DU448" s="94"/>
      <c r="DV448" s="94"/>
      <c r="DW448" s="94"/>
      <c r="DX448" s="94"/>
      <c r="DY448" s="94"/>
      <c r="DZ448" s="94"/>
      <c r="EA448" s="94"/>
      <c r="EB448" s="94"/>
      <c r="EC448" s="94"/>
      <c r="ED448" s="94"/>
      <c r="EE448" s="94"/>
      <c r="EF448" s="94"/>
      <c r="EG448" s="94"/>
      <c r="EH448" s="94"/>
      <c r="EI448" s="94"/>
      <c r="EJ448" s="94"/>
      <c r="EK448" s="94"/>
      <c r="EL448" s="94"/>
      <c r="EM448" s="94"/>
      <c r="EN448" s="94"/>
      <c r="EO448" s="94"/>
      <c r="EP448" s="94"/>
      <c r="EQ448" s="94"/>
      <c r="ER448" s="94"/>
      <c r="ES448" s="94"/>
      <c r="ET448" s="94"/>
      <c r="EU448" s="94"/>
      <c r="EV448" s="94"/>
      <c r="EW448" s="94"/>
      <c r="EX448" s="94"/>
      <c r="EY448" s="94"/>
      <c r="EZ448" s="94"/>
      <c r="FA448" s="94"/>
      <c r="FB448" s="94"/>
      <c r="FC448" s="94"/>
      <c r="FD448" s="94"/>
      <c r="FE448" s="94"/>
      <c r="FF448" s="94"/>
      <c r="FG448" s="94"/>
      <c r="FH448" s="94"/>
      <c r="FI448" s="94"/>
      <c r="FJ448" s="94"/>
      <c r="FK448" s="94"/>
      <c r="FL448" s="94"/>
      <c r="FM448" s="94"/>
      <c r="FN448" s="94"/>
      <c r="FO448" s="94"/>
      <c r="FP448" s="94"/>
      <c r="FQ448" s="94"/>
      <c r="FR448" s="94"/>
      <c r="FS448" s="94"/>
      <c r="FT448" s="94"/>
      <c r="FU448" s="94"/>
      <c r="FV448" s="94"/>
      <c r="FW448" s="94"/>
      <c r="FX448" s="94"/>
      <c r="FY448" s="94"/>
      <c r="FZ448" s="94"/>
      <c r="GA448" s="94"/>
      <c r="GB448" s="94"/>
      <c r="GC448" s="94"/>
      <c r="GD448" s="94"/>
      <c r="GE448" s="94"/>
      <c r="GF448" s="94"/>
      <c r="GG448" s="94"/>
      <c r="GH448" s="94"/>
      <c r="GI448" s="94"/>
      <c r="GJ448" s="94"/>
      <c r="GK448" s="94"/>
      <c r="GL448" s="94"/>
      <c r="GM448" s="94"/>
      <c r="GN448" s="94"/>
      <c r="GO448" s="94"/>
      <c r="GP448" s="94"/>
      <c r="GQ448" s="94"/>
      <c r="GR448" s="94"/>
      <c r="GS448" s="94"/>
      <c r="GT448" s="94"/>
      <c r="GU448" s="94"/>
      <c r="GV448" s="94"/>
      <c r="GW448" s="94"/>
      <c r="GX448" s="94"/>
    </row>
    <row r="449" spans="1:206" ht="15.75">
      <c r="A449" s="106"/>
      <c r="B449" s="94"/>
      <c r="C449" s="94"/>
      <c r="D449" s="94"/>
      <c r="E449" s="96"/>
      <c r="F449" s="94"/>
      <c r="G449" s="94"/>
      <c r="H449" s="94"/>
      <c r="I449" s="94"/>
      <c r="J449" s="94"/>
      <c r="K449" s="94"/>
      <c r="L449" s="94"/>
      <c r="M449" s="94"/>
      <c r="N449" s="94"/>
      <c r="O449" s="94"/>
      <c r="P449" s="94"/>
      <c r="Q449" s="94"/>
      <c r="R449" s="94"/>
      <c r="S449" s="94"/>
      <c r="T449" s="94"/>
      <c r="U449" s="94"/>
      <c r="V449" s="94"/>
      <c r="W449" s="94"/>
      <c r="X449" s="94"/>
      <c r="Y449" s="94"/>
      <c r="Z449" s="94"/>
      <c r="AA449" s="94"/>
      <c r="AB449" s="94"/>
      <c r="AC449" s="94"/>
      <c r="AD449" s="94"/>
      <c r="AE449" s="94"/>
      <c r="AF449" s="94"/>
      <c r="AG449" s="94"/>
      <c r="AH449" s="94"/>
      <c r="AI449" s="94"/>
      <c r="AJ449" s="94"/>
      <c r="AK449" s="94"/>
      <c r="AL449" s="94"/>
      <c r="AM449" s="94"/>
      <c r="AN449" s="94"/>
      <c r="AO449" s="94"/>
      <c r="AP449" s="94"/>
      <c r="AQ449" s="94"/>
      <c r="AR449" s="94"/>
      <c r="AS449" s="94"/>
      <c r="AT449" s="94"/>
      <c r="AU449" s="94"/>
      <c r="AV449" s="94"/>
      <c r="AW449" s="94"/>
      <c r="AX449" s="94"/>
      <c r="AY449" s="94"/>
      <c r="AZ449" s="94"/>
      <c r="BA449" s="94"/>
      <c r="BB449" s="94"/>
      <c r="BC449" s="94"/>
      <c r="BD449" s="94"/>
      <c r="BE449" s="94"/>
      <c r="BF449" s="94"/>
      <c r="BG449" s="94"/>
      <c r="BH449" s="94"/>
      <c r="BI449" s="94"/>
      <c r="BJ449" s="94"/>
      <c r="BK449" s="94"/>
      <c r="BL449" s="94"/>
      <c r="BM449" s="94"/>
      <c r="BN449" s="94"/>
      <c r="BO449" s="94"/>
      <c r="BP449" s="94"/>
      <c r="BQ449" s="94"/>
      <c r="BR449" s="94"/>
      <c r="BS449" s="94"/>
      <c r="BT449" s="94"/>
      <c r="BU449" s="94"/>
      <c r="BV449" s="94"/>
      <c r="BW449" s="94"/>
      <c r="BX449" s="94"/>
      <c r="BY449" s="94"/>
      <c r="BZ449" s="94"/>
      <c r="CA449" s="94"/>
      <c r="CB449" s="94"/>
      <c r="CC449" s="94"/>
      <c r="CD449" s="94"/>
      <c r="CE449" s="94"/>
      <c r="CF449" s="94"/>
      <c r="CG449" s="94"/>
      <c r="CH449" s="94"/>
      <c r="CI449" s="94"/>
      <c r="CJ449" s="94"/>
      <c r="CK449" s="94"/>
      <c r="CL449" s="94"/>
      <c r="CM449" s="94"/>
      <c r="CN449" s="94"/>
      <c r="CO449" s="94"/>
      <c r="CP449" s="94"/>
      <c r="CQ449" s="94"/>
      <c r="CR449" s="94"/>
      <c r="CS449" s="94"/>
      <c r="CT449" s="94"/>
      <c r="CU449" s="94"/>
      <c r="CV449" s="94"/>
      <c r="CW449" s="94"/>
      <c r="CX449" s="94"/>
      <c r="CY449" s="94"/>
      <c r="CZ449" s="94"/>
      <c r="DA449" s="94"/>
      <c r="DB449" s="94"/>
      <c r="DC449" s="94"/>
      <c r="DD449" s="94"/>
      <c r="DE449" s="94"/>
      <c r="DF449" s="94"/>
      <c r="DG449" s="94"/>
      <c r="DH449" s="94"/>
      <c r="DI449" s="94"/>
      <c r="DJ449" s="94"/>
      <c r="DK449" s="94"/>
      <c r="DL449" s="94"/>
      <c r="DM449" s="94"/>
      <c r="DN449" s="94"/>
      <c r="DO449" s="94"/>
      <c r="DP449" s="94"/>
      <c r="DQ449" s="94"/>
      <c r="DR449" s="94"/>
      <c r="DS449" s="94"/>
      <c r="DT449" s="94"/>
      <c r="DU449" s="94"/>
      <c r="DV449" s="94"/>
      <c r="DW449" s="94"/>
      <c r="DX449" s="94"/>
      <c r="DY449" s="94"/>
      <c r="DZ449" s="94"/>
      <c r="EA449" s="94"/>
      <c r="EB449" s="94"/>
      <c r="EC449" s="94"/>
      <c r="ED449" s="94"/>
      <c r="EE449" s="94"/>
      <c r="EF449" s="94"/>
      <c r="EG449" s="94"/>
      <c r="EH449" s="94"/>
      <c r="EI449" s="94"/>
      <c r="EJ449" s="94"/>
      <c r="EK449" s="94"/>
      <c r="EL449" s="94"/>
      <c r="EM449" s="94"/>
      <c r="EN449" s="94"/>
      <c r="EO449" s="94"/>
      <c r="EP449" s="94"/>
      <c r="EQ449" s="94"/>
      <c r="ER449" s="94"/>
      <c r="ES449" s="94"/>
      <c r="ET449" s="94"/>
      <c r="EU449" s="94"/>
      <c r="EV449" s="94"/>
      <c r="EW449" s="94"/>
      <c r="EX449" s="94"/>
      <c r="EY449" s="94"/>
      <c r="EZ449" s="94"/>
      <c r="FA449" s="94"/>
      <c r="FB449" s="94"/>
      <c r="FC449" s="94"/>
      <c r="FD449" s="94"/>
      <c r="FE449" s="94"/>
      <c r="FF449" s="94"/>
      <c r="FG449" s="94"/>
      <c r="FH449" s="94"/>
      <c r="FI449" s="94"/>
      <c r="FJ449" s="94"/>
      <c r="FK449" s="94"/>
      <c r="FL449" s="94"/>
      <c r="FM449" s="94"/>
      <c r="FN449" s="94"/>
      <c r="FO449" s="94"/>
      <c r="FP449" s="94"/>
      <c r="FQ449" s="94"/>
      <c r="FR449" s="94"/>
      <c r="FS449" s="94"/>
      <c r="FT449" s="94"/>
      <c r="FU449" s="94"/>
      <c r="FV449" s="94"/>
      <c r="FW449" s="94"/>
      <c r="FX449" s="94"/>
      <c r="FY449" s="94"/>
      <c r="FZ449" s="94"/>
      <c r="GA449" s="94"/>
      <c r="GB449" s="94"/>
      <c r="GC449" s="94"/>
      <c r="GD449" s="94"/>
      <c r="GE449" s="94"/>
      <c r="GF449" s="94"/>
      <c r="GG449" s="94"/>
      <c r="GH449" s="94"/>
      <c r="GI449" s="94"/>
      <c r="GJ449" s="94"/>
      <c r="GK449" s="94"/>
      <c r="GL449" s="94"/>
      <c r="GM449" s="94"/>
      <c r="GN449" s="94"/>
      <c r="GO449" s="94"/>
      <c r="GP449" s="94"/>
      <c r="GQ449" s="94"/>
      <c r="GR449" s="94"/>
      <c r="GS449" s="94"/>
      <c r="GT449" s="94"/>
      <c r="GU449" s="94"/>
      <c r="GV449" s="94"/>
      <c r="GW449" s="94"/>
      <c r="GX449" s="94"/>
    </row>
    <row r="450" spans="1:206" ht="15.75">
      <c r="A450" s="106"/>
      <c r="B450" s="94"/>
      <c r="C450" s="94"/>
      <c r="D450" s="94"/>
      <c r="E450" s="96"/>
      <c r="F450" s="94"/>
      <c r="G450" s="94"/>
      <c r="H450" s="94"/>
      <c r="I450" s="94"/>
      <c r="J450" s="94"/>
      <c r="K450" s="94"/>
      <c r="L450" s="94"/>
      <c r="M450" s="94"/>
      <c r="N450" s="94"/>
      <c r="O450" s="94"/>
      <c r="P450" s="94"/>
      <c r="Q450" s="94"/>
      <c r="R450" s="94"/>
      <c r="S450" s="94"/>
      <c r="T450" s="94"/>
      <c r="U450" s="94"/>
      <c r="V450" s="94"/>
      <c r="W450" s="94"/>
      <c r="X450" s="94"/>
      <c r="Y450" s="94"/>
      <c r="Z450" s="94"/>
      <c r="AA450" s="94"/>
      <c r="AB450" s="94"/>
      <c r="AC450" s="94"/>
      <c r="AD450" s="94"/>
      <c r="AE450" s="94"/>
      <c r="AF450" s="94"/>
      <c r="AG450" s="94"/>
      <c r="AH450" s="94"/>
      <c r="AI450" s="94"/>
      <c r="AJ450" s="94"/>
      <c r="AK450" s="94"/>
      <c r="AL450" s="94"/>
      <c r="AM450" s="94"/>
      <c r="AN450" s="94"/>
      <c r="AO450" s="94"/>
      <c r="AP450" s="94"/>
      <c r="AQ450" s="94"/>
      <c r="AR450" s="94"/>
      <c r="AS450" s="94"/>
      <c r="AT450" s="94"/>
      <c r="AU450" s="94"/>
      <c r="AV450" s="94"/>
      <c r="AW450" s="94"/>
      <c r="AX450" s="94"/>
      <c r="AY450" s="94"/>
      <c r="AZ450" s="94"/>
      <c r="BA450" s="94"/>
      <c r="BB450" s="94"/>
      <c r="BC450" s="94"/>
      <c r="BD450" s="94"/>
      <c r="BE450" s="94"/>
      <c r="BF450" s="94"/>
      <c r="BG450" s="94"/>
      <c r="BH450" s="94"/>
      <c r="BI450" s="94"/>
      <c r="BJ450" s="94"/>
      <c r="BK450" s="94"/>
      <c r="BL450" s="94"/>
      <c r="BM450" s="94"/>
      <c r="BN450" s="94"/>
      <c r="BO450" s="94"/>
      <c r="BP450" s="94"/>
      <c r="BQ450" s="94"/>
      <c r="BR450" s="94"/>
      <c r="BS450" s="94"/>
      <c r="BT450" s="94"/>
      <c r="BU450" s="94"/>
      <c r="BV450" s="94"/>
      <c r="BW450" s="94"/>
      <c r="BX450" s="94"/>
      <c r="BY450" s="94"/>
      <c r="BZ450" s="94"/>
      <c r="CA450" s="94"/>
      <c r="CB450" s="94"/>
      <c r="CC450" s="94"/>
      <c r="CD450" s="94"/>
      <c r="CE450" s="94"/>
      <c r="CF450" s="94"/>
      <c r="CG450" s="94"/>
      <c r="CH450" s="94"/>
      <c r="CI450" s="94"/>
      <c r="CJ450" s="94"/>
      <c r="CK450" s="94"/>
      <c r="CL450" s="94"/>
      <c r="CM450" s="94"/>
      <c r="CN450" s="94"/>
      <c r="CO450" s="94"/>
      <c r="CP450" s="94"/>
      <c r="CQ450" s="94"/>
      <c r="CR450" s="94"/>
      <c r="CS450" s="94"/>
      <c r="CT450" s="94"/>
      <c r="CU450" s="94"/>
      <c r="CV450" s="94"/>
      <c r="CW450" s="94"/>
      <c r="CX450" s="94"/>
      <c r="CY450" s="94"/>
      <c r="CZ450" s="94"/>
      <c r="DA450" s="94"/>
      <c r="DB450" s="94"/>
      <c r="DC450" s="94"/>
      <c r="DD450" s="94"/>
      <c r="DE450" s="94"/>
      <c r="DF450" s="94"/>
      <c r="DG450" s="94"/>
      <c r="DH450" s="94"/>
      <c r="DI450" s="94"/>
      <c r="DJ450" s="94"/>
      <c r="DK450" s="94"/>
      <c r="DL450" s="94"/>
      <c r="DM450" s="94"/>
      <c r="DN450" s="94"/>
      <c r="DO450" s="94"/>
      <c r="DP450" s="94"/>
      <c r="DQ450" s="94"/>
      <c r="DR450" s="94"/>
      <c r="DS450" s="94"/>
      <c r="DT450" s="94"/>
      <c r="DU450" s="94"/>
      <c r="DV450" s="94"/>
      <c r="DW450" s="94"/>
      <c r="DX450" s="94"/>
      <c r="DY450" s="94"/>
      <c r="DZ450" s="94"/>
      <c r="EA450" s="94"/>
      <c r="EB450" s="94"/>
      <c r="EC450" s="94"/>
      <c r="ED450" s="94"/>
      <c r="EE450" s="94"/>
      <c r="EF450" s="94"/>
      <c r="EG450" s="94"/>
      <c r="EH450" s="94"/>
      <c r="EI450" s="94"/>
      <c r="EJ450" s="94"/>
      <c r="EK450" s="94"/>
      <c r="EL450" s="94"/>
      <c r="EM450" s="94"/>
      <c r="EN450" s="94"/>
      <c r="EO450" s="94"/>
      <c r="EP450" s="94"/>
      <c r="EQ450" s="94"/>
      <c r="ER450" s="94"/>
      <c r="ES450" s="94"/>
      <c r="ET450" s="94"/>
      <c r="EU450" s="94"/>
      <c r="EV450" s="94"/>
      <c r="EW450" s="94"/>
      <c r="EX450" s="94"/>
      <c r="EY450" s="94"/>
      <c r="EZ450" s="94"/>
      <c r="FA450" s="94"/>
      <c r="FB450" s="94"/>
      <c r="FC450" s="94"/>
      <c r="FD450" s="94"/>
      <c r="FE450" s="94"/>
      <c r="FF450" s="94"/>
      <c r="FG450" s="94"/>
      <c r="FH450" s="94"/>
      <c r="FI450" s="94"/>
      <c r="FJ450" s="94"/>
      <c r="FK450" s="94"/>
      <c r="FL450" s="94"/>
      <c r="FM450" s="94"/>
      <c r="FN450" s="94"/>
      <c r="FO450" s="94"/>
      <c r="FP450" s="94"/>
      <c r="FQ450" s="94"/>
      <c r="FR450" s="94"/>
      <c r="FS450" s="94"/>
      <c r="FT450" s="94"/>
      <c r="FU450" s="94"/>
      <c r="FV450" s="94"/>
      <c r="FW450" s="94"/>
      <c r="FX450" s="94"/>
      <c r="FY450" s="94"/>
      <c r="FZ450" s="94"/>
      <c r="GA450" s="94"/>
      <c r="GB450" s="94"/>
      <c r="GC450" s="94"/>
      <c r="GD450" s="94"/>
      <c r="GE450" s="94"/>
      <c r="GF450" s="94"/>
      <c r="GG450" s="94"/>
      <c r="GH450" s="94"/>
      <c r="GI450" s="94"/>
      <c r="GJ450" s="94"/>
      <c r="GK450" s="94"/>
      <c r="GL450" s="94"/>
      <c r="GM450" s="94"/>
      <c r="GN450" s="94"/>
      <c r="GO450" s="94"/>
      <c r="GP450" s="94"/>
      <c r="GQ450" s="94"/>
      <c r="GR450" s="94"/>
      <c r="GS450" s="94"/>
      <c r="GT450" s="94"/>
      <c r="GU450" s="94"/>
      <c r="GV450" s="94"/>
      <c r="GW450" s="94"/>
      <c r="GX450" s="94"/>
    </row>
    <row r="451" spans="1:206" ht="15.75">
      <c r="A451" s="106"/>
      <c r="B451" s="94"/>
      <c r="C451" s="94"/>
      <c r="D451" s="94"/>
      <c r="E451" s="96"/>
      <c r="F451" s="94"/>
      <c r="G451" s="94"/>
      <c r="H451" s="94"/>
      <c r="I451" s="94"/>
      <c r="J451" s="94"/>
      <c r="K451" s="94"/>
      <c r="L451" s="94"/>
      <c r="M451" s="94"/>
      <c r="N451" s="94"/>
      <c r="O451" s="94"/>
      <c r="P451" s="94"/>
      <c r="Q451" s="94"/>
      <c r="R451" s="94"/>
      <c r="S451" s="94"/>
      <c r="T451" s="94"/>
      <c r="U451" s="94"/>
      <c r="V451" s="94"/>
      <c r="W451" s="94"/>
      <c r="X451" s="94"/>
      <c r="Y451" s="94"/>
      <c r="Z451" s="94"/>
      <c r="AA451" s="94"/>
      <c r="AB451" s="94"/>
      <c r="AC451" s="94"/>
      <c r="AD451" s="94"/>
      <c r="AE451" s="94"/>
      <c r="AF451" s="94"/>
      <c r="AG451" s="94"/>
      <c r="AH451" s="94"/>
      <c r="AI451" s="94"/>
      <c r="AJ451" s="94"/>
      <c r="AK451" s="94"/>
      <c r="AL451" s="94"/>
      <c r="AM451" s="94"/>
      <c r="AN451" s="94"/>
      <c r="AO451" s="94"/>
      <c r="AP451" s="94"/>
      <c r="AQ451" s="94"/>
      <c r="AR451" s="94"/>
      <c r="AS451" s="94"/>
      <c r="AT451" s="94"/>
      <c r="AU451" s="94"/>
      <c r="AV451" s="94"/>
      <c r="AW451" s="94"/>
      <c r="AX451" s="94"/>
      <c r="AY451" s="94"/>
      <c r="AZ451" s="94"/>
      <c r="BA451" s="94"/>
      <c r="BB451" s="94"/>
      <c r="BC451" s="94"/>
      <c r="BD451" s="94"/>
      <c r="BE451" s="94"/>
      <c r="BF451" s="94"/>
      <c r="BG451" s="94"/>
      <c r="BH451" s="94"/>
      <c r="BI451" s="94"/>
      <c r="BJ451" s="94"/>
      <c r="BK451" s="94"/>
      <c r="BL451" s="94"/>
      <c r="BM451" s="94"/>
      <c r="BN451" s="94"/>
      <c r="BO451" s="94"/>
      <c r="BP451" s="94"/>
      <c r="BQ451" s="94"/>
      <c r="BR451" s="94"/>
      <c r="BS451" s="94"/>
      <c r="BT451" s="94"/>
      <c r="BU451" s="94"/>
      <c r="BV451" s="94"/>
      <c r="BW451" s="94"/>
      <c r="BX451" s="94"/>
      <c r="BY451" s="94"/>
      <c r="BZ451" s="94"/>
      <c r="CA451" s="94"/>
      <c r="CB451" s="94"/>
      <c r="CC451" s="94"/>
      <c r="CD451" s="94"/>
      <c r="CE451" s="94"/>
      <c r="CF451" s="94"/>
      <c r="CG451" s="94"/>
      <c r="CH451" s="94"/>
      <c r="CI451" s="94"/>
      <c r="CJ451" s="94"/>
      <c r="CK451" s="94"/>
      <c r="CL451" s="94"/>
      <c r="CM451" s="94"/>
      <c r="CN451" s="94"/>
      <c r="CO451" s="94"/>
      <c r="CP451" s="94"/>
      <c r="CQ451" s="94"/>
      <c r="CR451" s="94"/>
      <c r="CS451" s="94"/>
      <c r="CT451" s="94"/>
      <c r="CU451" s="94"/>
      <c r="CV451" s="94"/>
      <c r="CW451" s="94"/>
      <c r="CX451" s="94"/>
      <c r="CY451" s="94"/>
      <c r="CZ451" s="94"/>
      <c r="DA451" s="94"/>
      <c r="DB451" s="94"/>
      <c r="DC451" s="94"/>
      <c r="DD451" s="94"/>
      <c r="DE451" s="94"/>
      <c r="DF451" s="94"/>
      <c r="DG451" s="94"/>
      <c r="DH451" s="94"/>
      <c r="DI451" s="94"/>
      <c r="DJ451" s="94"/>
      <c r="DK451" s="94"/>
      <c r="DL451" s="94"/>
      <c r="DM451" s="94"/>
      <c r="DN451" s="94"/>
      <c r="DO451" s="94"/>
      <c r="DP451" s="94"/>
      <c r="DQ451" s="94"/>
      <c r="DR451" s="94"/>
      <c r="DS451" s="94"/>
      <c r="DT451" s="94"/>
      <c r="DU451" s="94"/>
      <c r="DV451" s="94"/>
      <c r="DW451" s="94"/>
      <c r="DX451" s="94"/>
      <c r="DY451" s="94"/>
      <c r="DZ451" s="94"/>
      <c r="EA451" s="94"/>
      <c r="EB451" s="94"/>
      <c r="EC451" s="94"/>
      <c r="ED451" s="94"/>
      <c r="EE451" s="94"/>
      <c r="EF451" s="94"/>
      <c r="EG451" s="94"/>
      <c r="EH451" s="94"/>
      <c r="EI451" s="94"/>
      <c r="EJ451" s="94"/>
      <c r="EK451" s="94"/>
      <c r="EL451" s="94"/>
      <c r="EM451" s="94"/>
      <c r="EN451" s="94"/>
      <c r="EO451" s="94"/>
      <c r="EP451" s="94"/>
      <c r="EQ451" s="94"/>
      <c r="ER451" s="94"/>
      <c r="ES451" s="94"/>
      <c r="ET451" s="94"/>
      <c r="EU451" s="94"/>
      <c r="EV451" s="94"/>
      <c r="EW451" s="94"/>
      <c r="EX451" s="94"/>
      <c r="EY451" s="94"/>
      <c r="EZ451" s="94"/>
      <c r="FA451" s="94"/>
      <c r="FB451" s="94"/>
      <c r="FC451" s="94"/>
      <c r="FD451" s="94"/>
      <c r="FE451" s="94"/>
      <c r="FF451" s="94"/>
      <c r="FG451" s="94"/>
      <c r="FH451" s="94"/>
      <c r="FI451" s="94"/>
      <c r="FJ451" s="94"/>
      <c r="FK451" s="94"/>
      <c r="FL451" s="94"/>
      <c r="FM451" s="94"/>
      <c r="FN451" s="94"/>
      <c r="FO451" s="94"/>
      <c r="FP451" s="94"/>
      <c r="FQ451" s="94"/>
      <c r="FR451" s="94"/>
      <c r="FS451" s="94"/>
      <c r="FT451" s="94"/>
      <c r="FU451" s="94"/>
      <c r="FV451" s="94"/>
      <c r="FW451" s="94"/>
      <c r="FX451" s="94"/>
      <c r="FY451" s="94"/>
      <c r="FZ451" s="94"/>
      <c r="GA451" s="94"/>
      <c r="GB451" s="94"/>
      <c r="GC451" s="94"/>
      <c r="GD451" s="94"/>
      <c r="GE451" s="94"/>
      <c r="GF451" s="94"/>
      <c r="GG451" s="94"/>
      <c r="GH451" s="94"/>
      <c r="GI451" s="94"/>
      <c r="GJ451" s="94"/>
      <c r="GK451" s="94"/>
      <c r="GL451" s="94"/>
      <c r="GM451" s="94"/>
      <c r="GN451" s="94"/>
      <c r="GO451" s="94"/>
      <c r="GP451" s="94"/>
      <c r="GQ451" s="94"/>
      <c r="GR451" s="94"/>
      <c r="GS451" s="94"/>
      <c r="GT451" s="94"/>
      <c r="GU451" s="94"/>
      <c r="GV451" s="94"/>
      <c r="GW451" s="94"/>
      <c r="GX451" s="94"/>
    </row>
    <row r="452" spans="1:206" ht="15.75">
      <c r="A452" s="106"/>
      <c r="B452" s="94"/>
      <c r="C452" s="94"/>
      <c r="D452" s="94"/>
      <c r="E452" s="96"/>
      <c r="F452" s="94"/>
      <c r="G452" s="94"/>
      <c r="H452" s="94"/>
      <c r="I452" s="94"/>
      <c r="J452" s="94"/>
      <c r="K452" s="94"/>
      <c r="L452" s="94"/>
      <c r="M452" s="94"/>
      <c r="N452" s="94"/>
      <c r="O452" s="94"/>
      <c r="P452" s="94"/>
      <c r="Q452" s="94"/>
      <c r="R452" s="94"/>
      <c r="S452" s="94"/>
      <c r="T452" s="94"/>
      <c r="U452" s="94"/>
      <c r="V452" s="94"/>
      <c r="W452" s="94"/>
      <c r="X452" s="94"/>
      <c r="Y452" s="94"/>
      <c r="Z452" s="94"/>
      <c r="AA452" s="94"/>
      <c r="AB452" s="94"/>
      <c r="AC452" s="94"/>
      <c r="AD452" s="94"/>
      <c r="AE452" s="94"/>
      <c r="AF452" s="94"/>
      <c r="AG452" s="94"/>
      <c r="AH452" s="94"/>
      <c r="AI452" s="94"/>
      <c r="AJ452" s="94"/>
      <c r="AK452" s="94"/>
      <c r="AL452" s="94"/>
      <c r="AM452" s="94"/>
      <c r="AN452" s="94"/>
      <c r="AO452" s="94"/>
      <c r="AP452" s="94"/>
      <c r="AQ452" s="94"/>
      <c r="AR452" s="94"/>
      <c r="AS452" s="94"/>
      <c r="AT452" s="94"/>
      <c r="AU452" s="94"/>
      <c r="AV452" s="94"/>
      <c r="AW452" s="94"/>
      <c r="AX452" s="94"/>
      <c r="AY452" s="94"/>
      <c r="AZ452" s="94"/>
      <c r="BA452" s="94"/>
      <c r="BB452" s="94"/>
      <c r="BC452" s="94"/>
      <c r="BD452" s="94"/>
      <c r="BE452" s="94"/>
      <c r="BF452" s="94"/>
      <c r="BG452" s="94"/>
      <c r="BH452" s="94"/>
      <c r="BI452" s="94"/>
      <c r="BJ452" s="94"/>
      <c r="BK452" s="94"/>
      <c r="BL452" s="94"/>
      <c r="BM452" s="94"/>
      <c r="BN452" s="94"/>
      <c r="BO452" s="94"/>
      <c r="BP452" s="94"/>
      <c r="BQ452" s="94"/>
      <c r="BR452" s="94"/>
      <c r="BS452" s="94"/>
      <c r="BT452" s="94"/>
      <c r="BU452" s="94"/>
      <c r="BV452" s="94"/>
      <c r="BW452" s="94"/>
      <c r="BX452" s="94"/>
      <c r="BY452" s="94"/>
      <c r="BZ452" s="94"/>
      <c r="CA452" s="94"/>
      <c r="CB452" s="94"/>
      <c r="CC452" s="94"/>
      <c r="CD452" s="94"/>
      <c r="CE452" s="94"/>
      <c r="CF452" s="94"/>
      <c r="CG452" s="94"/>
      <c r="CH452" s="94"/>
      <c r="CI452" s="94"/>
      <c r="CJ452" s="94"/>
      <c r="CK452" s="94"/>
      <c r="CL452" s="94"/>
      <c r="CM452" s="94"/>
      <c r="CN452" s="94"/>
      <c r="CO452" s="94"/>
      <c r="CP452" s="94"/>
      <c r="CQ452" s="94"/>
      <c r="CR452" s="94"/>
      <c r="CS452" s="94"/>
      <c r="CT452" s="94"/>
      <c r="CU452" s="94"/>
      <c r="CV452" s="94"/>
      <c r="CW452" s="94"/>
      <c r="CX452" s="94"/>
      <c r="CY452" s="94"/>
      <c r="CZ452" s="94"/>
      <c r="DA452" s="94"/>
      <c r="DB452" s="94"/>
      <c r="DC452" s="94"/>
      <c r="DD452" s="94"/>
      <c r="DE452" s="94"/>
      <c r="DF452" s="94"/>
      <c r="DG452" s="94"/>
      <c r="DH452" s="94"/>
      <c r="DI452" s="94"/>
      <c r="DJ452" s="94"/>
      <c r="DK452" s="94"/>
      <c r="DL452" s="94"/>
      <c r="DM452" s="94"/>
      <c r="DN452" s="94"/>
      <c r="DO452" s="94"/>
      <c r="DP452" s="94"/>
      <c r="DQ452" s="94"/>
      <c r="DR452" s="94"/>
      <c r="DS452" s="94"/>
      <c r="DT452" s="94"/>
      <c r="DU452" s="94"/>
      <c r="DV452" s="94"/>
      <c r="DW452" s="94"/>
      <c r="DX452" s="94"/>
      <c r="DY452" s="94"/>
      <c r="DZ452" s="94"/>
      <c r="EA452" s="94"/>
      <c r="EB452" s="94"/>
      <c r="EC452" s="94"/>
      <c r="ED452" s="94"/>
      <c r="EE452" s="94"/>
      <c r="EF452" s="94"/>
      <c r="EG452" s="94"/>
      <c r="EH452" s="94"/>
      <c r="EI452" s="94"/>
      <c r="EJ452" s="94"/>
      <c r="EK452" s="94"/>
      <c r="EL452" s="94"/>
      <c r="EM452" s="94"/>
      <c r="EN452" s="94"/>
      <c r="EO452" s="94"/>
      <c r="EP452" s="94"/>
      <c r="EQ452" s="94"/>
      <c r="ER452" s="94"/>
      <c r="ES452" s="94"/>
      <c r="ET452" s="94"/>
      <c r="EU452" s="94"/>
      <c r="EV452" s="94"/>
      <c r="EW452" s="94"/>
      <c r="EX452" s="94"/>
      <c r="EY452" s="94"/>
      <c r="EZ452" s="94"/>
      <c r="FA452" s="94"/>
      <c r="FB452" s="94"/>
      <c r="FC452" s="94"/>
      <c r="FD452" s="94"/>
      <c r="FE452" s="94"/>
      <c r="FF452" s="94"/>
      <c r="FG452" s="94"/>
      <c r="FH452" s="94"/>
      <c r="FI452" s="94"/>
      <c r="FJ452" s="94"/>
      <c r="FK452" s="94"/>
      <c r="FL452" s="94"/>
      <c r="FM452" s="94"/>
      <c r="FN452" s="94"/>
      <c r="FO452" s="94"/>
      <c r="FP452" s="94"/>
      <c r="FQ452" s="94"/>
      <c r="FR452" s="94"/>
      <c r="FS452" s="94"/>
      <c r="FT452" s="94"/>
      <c r="FU452" s="94"/>
      <c r="FV452" s="94"/>
      <c r="FW452" s="94"/>
      <c r="FX452" s="94"/>
      <c r="FY452" s="94"/>
      <c r="FZ452" s="94"/>
      <c r="GA452" s="94"/>
      <c r="GB452" s="94"/>
      <c r="GC452" s="94"/>
      <c r="GD452" s="94"/>
      <c r="GE452" s="94"/>
      <c r="GF452" s="94"/>
      <c r="GG452" s="94"/>
      <c r="GH452" s="94"/>
      <c r="GI452" s="94"/>
      <c r="GJ452" s="94"/>
      <c r="GK452" s="94"/>
      <c r="GL452" s="94"/>
      <c r="GM452" s="94"/>
      <c r="GN452" s="94"/>
      <c r="GO452" s="94"/>
      <c r="GP452" s="94"/>
      <c r="GQ452" s="94"/>
      <c r="GR452" s="94"/>
      <c r="GS452" s="94"/>
      <c r="GT452" s="94"/>
      <c r="GU452" s="94"/>
      <c r="GV452" s="94"/>
      <c r="GW452" s="94"/>
      <c r="GX452" s="94"/>
    </row>
    <row r="453" spans="1:206" ht="15.75">
      <c r="A453" s="106"/>
      <c r="B453" s="94"/>
      <c r="C453" s="94"/>
      <c r="D453" s="94"/>
      <c r="E453" s="96"/>
      <c r="F453" s="94"/>
      <c r="G453" s="94"/>
      <c r="H453" s="94"/>
      <c r="I453" s="94"/>
      <c r="J453" s="94"/>
      <c r="K453" s="94"/>
      <c r="L453" s="94"/>
      <c r="M453" s="94"/>
      <c r="N453" s="94"/>
      <c r="O453" s="94"/>
      <c r="P453" s="94"/>
      <c r="Q453" s="94"/>
      <c r="R453" s="94"/>
      <c r="S453" s="94"/>
      <c r="T453" s="94"/>
      <c r="U453" s="94"/>
      <c r="V453" s="94"/>
      <c r="W453" s="94"/>
      <c r="X453" s="94"/>
      <c r="Y453" s="94"/>
      <c r="Z453" s="94"/>
      <c r="AA453" s="94"/>
      <c r="AB453" s="94"/>
      <c r="AC453" s="94"/>
      <c r="AD453" s="94"/>
      <c r="AE453" s="94"/>
      <c r="AF453" s="94"/>
      <c r="AG453" s="94"/>
      <c r="AH453" s="94"/>
      <c r="AI453" s="94"/>
      <c r="AJ453" s="94"/>
      <c r="AK453" s="94"/>
      <c r="AL453" s="94"/>
      <c r="AM453" s="94"/>
      <c r="AN453" s="94"/>
      <c r="AO453" s="94"/>
      <c r="AP453" s="94"/>
      <c r="AQ453" s="94"/>
      <c r="AR453" s="94"/>
      <c r="AS453" s="94"/>
      <c r="AT453" s="94"/>
      <c r="AU453" s="94"/>
      <c r="AV453" s="94"/>
      <c r="AW453" s="94"/>
      <c r="AX453" s="94"/>
      <c r="AY453" s="94"/>
      <c r="AZ453" s="94"/>
      <c r="BA453" s="94"/>
      <c r="BB453" s="94"/>
      <c r="BC453" s="94"/>
      <c r="BD453" s="94"/>
      <c r="BE453" s="94"/>
      <c r="BF453" s="94"/>
      <c r="BG453" s="94"/>
      <c r="BH453" s="94"/>
      <c r="BI453" s="94"/>
      <c r="BJ453" s="94"/>
      <c r="BK453" s="94"/>
      <c r="BL453" s="94"/>
      <c r="BM453" s="94"/>
      <c r="BN453" s="94"/>
      <c r="BO453" s="94"/>
      <c r="BP453" s="94"/>
      <c r="BQ453" s="94"/>
      <c r="BR453" s="94"/>
      <c r="BS453" s="94"/>
      <c r="BT453" s="94"/>
      <c r="BU453" s="94"/>
      <c r="BV453" s="94"/>
      <c r="BW453" s="94"/>
      <c r="BX453" s="94"/>
      <c r="BY453" s="94"/>
      <c r="BZ453" s="94"/>
      <c r="CA453" s="94"/>
      <c r="CB453" s="94"/>
      <c r="CC453" s="94"/>
      <c r="CD453" s="94"/>
      <c r="CE453" s="94"/>
      <c r="CF453" s="94"/>
      <c r="CG453" s="94"/>
      <c r="CH453" s="94"/>
      <c r="CI453" s="94"/>
      <c r="CJ453" s="94"/>
      <c r="CK453" s="94"/>
      <c r="CL453" s="94"/>
      <c r="CM453" s="94"/>
      <c r="CN453" s="94"/>
      <c r="CO453" s="94"/>
      <c r="CP453" s="94"/>
      <c r="CQ453" s="94"/>
      <c r="CR453" s="94"/>
      <c r="CS453" s="94"/>
      <c r="CT453" s="94"/>
      <c r="CU453" s="94"/>
      <c r="CV453" s="94"/>
      <c r="CW453" s="94"/>
      <c r="CX453" s="94"/>
      <c r="CY453" s="94"/>
      <c r="CZ453" s="94"/>
      <c r="DA453" s="94"/>
      <c r="DB453" s="94"/>
      <c r="DC453" s="94"/>
      <c r="DD453" s="94"/>
      <c r="DE453" s="94"/>
      <c r="DF453" s="94"/>
      <c r="DG453" s="94"/>
      <c r="DH453" s="94"/>
      <c r="DI453" s="94"/>
      <c r="DJ453" s="94"/>
      <c r="DK453" s="94"/>
      <c r="DL453" s="94"/>
      <c r="DM453" s="94"/>
      <c r="DN453" s="94"/>
      <c r="DO453" s="94"/>
      <c r="DP453" s="94"/>
      <c r="DQ453" s="94"/>
      <c r="DR453" s="94"/>
      <c r="DS453" s="94"/>
      <c r="DT453" s="94"/>
      <c r="DU453" s="94"/>
      <c r="DV453" s="94"/>
      <c r="DW453" s="94"/>
      <c r="DX453" s="94"/>
      <c r="DY453" s="94"/>
      <c r="DZ453" s="94"/>
      <c r="EA453" s="94"/>
      <c r="EB453" s="94"/>
      <c r="EC453" s="94"/>
      <c r="ED453" s="94"/>
      <c r="EE453" s="94"/>
      <c r="EF453" s="94"/>
      <c r="EG453" s="94"/>
      <c r="EH453" s="94"/>
      <c r="EI453" s="94"/>
      <c r="EJ453" s="94"/>
      <c r="EK453" s="94"/>
      <c r="EL453" s="94"/>
      <c r="EM453" s="94"/>
      <c r="EN453" s="94"/>
      <c r="EO453" s="94"/>
      <c r="EP453" s="94"/>
      <c r="EQ453" s="94"/>
      <c r="ER453" s="94"/>
      <c r="ES453" s="94"/>
      <c r="ET453" s="94"/>
      <c r="EU453" s="94"/>
      <c r="EV453" s="94"/>
      <c r="EW453" s="94"/>
      <c r="EX453" s="94"/>
      <c r="EY453" s="94"/>
      <c r="EZ453" s="94"/>
      <c r="FA453" s="94"/>
      <c r="FB453" s="94"/>
      <c r="FC453" s="94"/>
      <c r="FD453" s="94"/>
      <c r="FE453" s="94"/>
      <c r="FF453" s="94"/>
      <c r="FG453" s="94"/>
      <c r="FH453" s="94"/>
      <c r="FI453" s="94"/>
      <c r="FJ453" s="94"/>
      <c r="FK453" s="94"/>
      <c r="FL453" s="94"/>
      <c r="FM453" s="94"/>
      <c r="FN453" s="94"/>
      <c r="FO453" s="94"/>
      <c r="FP453" s="94"/>
      <c r="FQ453" s="94"/>
      <c r="FR453" s="94"/>
      <c r="FS453" s="94"/>
      <c r="FT453" s="94"/>
      <c r="FU453" s="94"/>
      <c r="FV453" s="94"/>
      <c r="FW453" s="94"/>
      <c r="FX453" s="94"/>
      <c r="FY453" s="94"/>
      <c r="FZ453" s="94"/>
      <c r="GA453" s="94"/>
      <c r="GB453" s="94"/>
      <c r="GC453" s="94"/>
      <c r="GD453" s="94"/>
      <c r="GE453" s="94"/>
      <c r="GF453" s="94"/>
      <c r="GG453" s="94"/>
      <c r="GH453" s="94"/>
      <c r="GI453" s="94"/>
      <c r="GJ453" s="94"/>
      <c r="GK453" s="94"/>
      <c r="GL453" s="94"/>
      <c r="GM453" s="94"/>
      <c r="GN453" s="94"/>
      <c r="GO453" s="94"/>
      <c r="GP453" s="94"/>
      <c r="GQ453" s="94"/>
      <c r="GR453" s="94"/>
      <c r="GS453" s="94"/>
      <c r="GT453" s="94"/>
      <c r="GU453" s="94"/>
      <c r="GV453" s="94"/>
      <c r="GW453" s="94"/>
      <c r="GX453" s="94"/>
    </row>
    <row r="454" spans="1:206" ht="15.75">
      <c r="A454" s="106"/>
      <c r="B454" s="94"/>
      <c r="C454" s="94"/>
      <c r="D454" s="94"/>
      <c r="E454" s="96"/>
      <c r="F454" s="94"/>
      <c r="G454" s="94"/>
      <c r="H454" s="94"/>
      <c r="I454" s="94"/>
      <c r="J454" s="94"/>
      <c r="K454" s="94"/>
      <c r="L454" s="94"/>
      <c r="M454" s="94"/>
      <c r="N454" s="94"/>
      <c r="O454" s="94"/>
      <c r="P454" s="94"/>
      <c r="Q454" s="94"/>
      <c r="R454" s="94"/>
      <c r="S454" s="94"/>
      <c r="T454" s="94"/>
      <c r="U454" s="94"/>
      <c r="V454" s="94"/>
      <c r="W454" s="94"/>
      <c r="X454" s="94"/>
      <c r="Y454" s="94"/>
      <c r="Z454" s="94"/>
      <c r="AA454" s="94"/>
      <c r="AB454" s="94"/>
      <c r="AC454" s="94"/>
      <c r="AD454" s="94"/>
      <c r="AE454" s="94"/>
      <c r="AF454" s="94"/>
      <c r="AG454" s="94"/>
      <c r="AH454" s="94"/>
      <c r="AI454" s="94"/>
      <c r="AJ454" s="94"/>
      <c r="AK454" s="94"/>
      <c r="AL454" s="94"/>
      <c r="AM454" s="94"/>
      <c r="AN454" s="94"/>
      <c r="AO454" s="94"/>
      <c r="AP454" s="94"/>
      <c r="AQ454" s="94"/>
      <c r="AR454" s="94"/>
      <c r="AS454" s="94"/>
      <c r="AT454" s="94"/>
      <c r="AU454" s="94"/>
      <c r="AV454" s="94"/>
      <c r="AW454" s="94"/>
      <c r="AX454" s="94"/>
      <c r="AY454" s="94"/>
      <c r="AZ454" s="94"/>
      <c r="BA454" s="94"/>
      <c r="BB454" s="94"/>
      <c r="BC454" s="94"/>
      <c r="BD454" s="94"/>
      <c r="BE454" s="94"/>
      <c r="BF454" s="94"/>
      <c r="BG454" s="94"/>
      <c r="BH454" s="94"/>
      <c r="BI454" s="94"/>
      <c r="BJ454" s="94"/>
      <c r="BK454" s="94"/>
      <c r="BL454" s="94"/>
      <c r="BM454" s="94"/>
      <c r="BN454" s="94"/>
      <c r="BO454" s="94"/>
      <c r="BP454" s="94"/>
      <c r="BQ454" s="94"/>
      <c r="BR454" s="94"/>
      <c r="BS454" s="94"/>
      <c r="BT454" s="94"/>
      <c r="BU454" s="94"/>
      <c r="BV454" s="94"/>
      <c r="BW454" s="94"/>
      <c r="BX454" s="94"/>
      <c r="BY454" s="94"/>
      <c r="BZ454" s="94"/>
      <c r="CA454" s="94"/>
      <c r="CB454" s="94"/>
      <c r="CC454" s="94"/>
      <c r="CD454" s="94"/>
      <c r="CE454" s="94"/>
      <c r="CF454" s="94"/>
      <c r="CG454" s="94"/>
      <c r="CH454" s="94"/>
      <c r="CI454" s="94"/>
      <c r="CJ454" s="94"/>
      <c r="CK454" s="94"/>
      <c r="CL454" s="94"/>
      <c r="CM454" s="94"/>
      <c r="CN454" s="94"/>
      <c r="CO454" s="94"/>
      <c r="CP454" s="94"/>
      <c r="CQ454" s="94"/>
      <c r="CR454" s="94"/>
      <c r="CS454" s="94"/>
      <c r="CT454" s="94"/>
      <c r="CU454" s="94"/>
      <c r="CV454" s="94"/>
      <c r="CW454" s="94"/>
      <c r="CX454" s="94"/>
      <c r="CY454" s="94"/>
      <c r="CZ454" s="94"/>
      <c r="DA454" s="94"/>
      <c r="DB454" s="94"/>
      <c r="DC454" s="94"/>
      <c r="DD454" s="94"/>
      <c r="DE454" s="94"/>
      <c r="DF454" s="94"/>
      <c r="DG454" s="94"/>
      <c r="DH454" s="94"/>
      <c r="DI454" s="94"/>
      <c r="DJ454" s="94"/>
      <c r="DK454" s="94"/>
      <c r="DL454" s="94"/>
      <c r="DM454" s="94"/>
      <c r="DN454" s="94"/>
      <c r="DO454" s="94"/>
      <c r="DP454" s="94"/>
      <c r="DQ454" s="94"/>
      <c r="DR454" s="94"/>
      <c r="DS454" s="94"/>
      <c r="DT454" s="94"/>
      <c r="DU454" s="94"/>
      <c r="DV454" s="94"/>
      <c r="DW454" s="94"/>
      <c r="DX454" s="94"/>
      <c r="DY454" s="94"/>
      <c r="DZ454" s="94"/>
      <c r="EA454" s="94"/>
      <c r="EB454" s="94"/>
      <c r="EC454" s="94"/>
      <c r="ED454" s="94"/>
      <c r="EE454" s="94"/>
      <c r="EF454" s="94"/>
      <c r="EG454" s="94"/>
      <c r="EH454" s="94"/>
      <c r="EI454" s="94"/>
      <c r="EJ454" s="94"/>
      <c r="EK454" s="94"/>
      <c r="EL454" s="94"/>
      <c r="EM454" s="94"/>
      <c r="EN454" s="94"/>
      <c r="EO454" s="94"/>
      <c r="EP454" s="94"/>
      <c r="EQ454" s="94"/>
      <c r="ER454" s="94"/>
      <c r="ES454" s="94"/>
      <c r="ET454" s="94"/>
      <c r="EU454" s="94"/>
      <c r="EV454" s="94"/>
      <c r="EW454" s="94"/>
      <c r="EX454" s="94"/>
      <c r="EY454" s="94"/>
      <c r="EZ454" s="94"/>
      <c r="FA454" s="94"/>
      <c r="FB454" s="94"/>
      <c r="FC454" s="94"/>
      <c r="FD454" s="94"/>
      <c r="FE454" s="94"/>
      <c r="FF454" s="94"/>
      <c r="FG454" s="94"/>
      <c r="FH454" s="94"/>
      <c r="FI454" s="94"/>
      <c r="FJ454" s="94"/>
      <c r="FK454" s="94"/>
      <c r="FL454" s="94"/>
      <c r="FM454" s="94"/>
      <c r="FN454" s="94"/>
      <c r="FO454" s="94"/>
      <c r="FP454" s="94"/>
      <c r="FQ454" s="94"/>
      <c r="FR454" s="94"/>
      <c r="FS454" s="94"/>
      <c r="FT454" s="94"/>
      <c r="FU454" s="94"/>
      <c r="FV454" s="94"/>
      <c r="FW454" s="94"/>
      <c r="FX454" s="94"/>
      <c r="FY454" s="94"/>
      <c r="FZ454" s="94"/>
      <c r="GA454" s="94"/>
      <c r="GB454" s="94"/>
      <c r="GC454" s="94"/>
      <c r="GD454" s="94"/>
      <c r="GE454" s="94"/>
      <c r="GF454" s="94"/>
      <c r="GG454" s="94"/>
      <c r="GH454" s="94"/>
      <c r="GI454" s="94"/>
      <c r="GJ454" s="94"/>
      <c r="GK454" s="94"/>
      <c r="GL454" s="94"/>
      <c r="GM454" s="94"/>
      <c r="GN454" s="94"/>
      <c r="GO454" s="94"/>
      <c r="GP454" s="94"/>
      <c r="GQ454" s="94"/>
      <c r="GR454" s="94"/>
      <c r="GS454" s="94"/>
      <c r="GT454" s="94"/>
      <c r="GU454" s="94"/>
      <c r="GV454" s="94"/>
      <c r="GW454" s="94"/>
      <c r="GX454" s="94"/>
    </row>
    <row r="455" spans="1:206" ht="15.75">
      <c r="A455" s="106"/>
      <c r="B455" s="94"/>
      <c r="C455" s="94"/>
      <c r="D455" s="94"/>
      <c r="E455" s="96"/>
      <c r="F455" s="94"/>
      <c r="G455" s="94"/>
      <c r="H455" s="94"/>
      <c r="I455" s="94"/>
      <c r="J455" s="94"/>
      <c r="K455" s="94"/>
      <c r="L455" s="94"/>
      <c r="M455" s="94"/>
      <c r="N455" s="94"/>
      <c r="O455" s="94"/>
      <c r="P455" s="94"/>
      <c r="Q455" s="94"/>
      <c r="R455" s="94"/>
      <c r="S455" s="94"/>
      <c r="T455" s="94"/>
      <c r="U455" s="94"/>
      <c r="V455" s="94"/>
      <c r="W455" s="94"/>
      <c r="X455" s="94"/>
      <c r="Y455" s="94"/>
      <c r="Z455" s="94"/>
      <c r="AA455" s="94"/>
      <c r="AB455" s="94"/>
      <c r="AC455" s="94"/>
      <c r="AD455" s="94"/>
      <c r="AE455" s="94"/>
      <c r="AF455" s="94"/>
      <c r="AG455" s="94"/>
      <c r="AH455" s="94"/>
      <c r="AI455" s="94"/>
      <c r="AJ455" s="94"/>
      <c r="AK455" s="94"/>
      <c r="AL455" s="94"/>
      <c r="AM455" s="94"/>
      <c r="AN455" s="94"/>
      <c r="AO455" s="94"/>
      <c r="AP455" s="94"/>
      <c r="AQ455" s="94"/>
      <c r="AR455" s="94"/>
      <c r="AS455" s="94"/>
      <c r="AT455" s="94"/>
      <c r="AU455" s="94"/>
      <c r="AV455" s="94"/>
      <c r="AW455" s="94"/>
      <c r="AX455" s="94"/>
      <c r="AY455" s="94"/>
      <c r="AZ455" s="94"/>
      <c r="BA455" s="94"/>
      <c r="BB455" s="94"/>
      <c r="BC455" s="94"/>
      <c r="BD455" s="94"/>
      <c r="BE455" s="94"/>
      <c r="BF455" s="94"/>
      <c r="BG455" s="94"/>
      <c r="BH455" s="94"/>
      <c r="BI455" s="94"/>
      <c r="BJ455" s="94"/>
      <c r="BK455" s="94"/>
      <c r="BL455" s="94"/>
      <c r="BM455" s="94"/>
      <c r="BN455" s="94"/>
      <c r="BO455" s="94"/>
      <c r="BP455" s="94"/>
      <c r="BQ455" s="94"/>
      <c r="BR455" s="94"/>
      <c r="BS455" s="94"/>
      <c r="BT455" s="94"/>
      <c r="BU455" s="94"/>
      <c r="BV455" s="94"/>
      <c r="BW455" s="94"/>
      <c r="BX455" s="94"/>
      <c r="BY455" s="94"/>
      <c r="BZ455" s="94"/>
      <c r="CA455" s="94"/>
      <c r="CB455" s="94"/>
      <c r="CC455" s="94"/>
      <c r="CD455" s="94"/>
      <c r="CE455" s="94"/>
      <c r="CF455" s="94"/>
      <c r="CG455" s="94"/>
      <c r="CH455" s="94"/>
      <c r="CI455" s="94"/>
      <c r="CJ455" s="94"/>
      <c r="CK455" s="94"/>
      <c r="CL455" s="94"/>
      <c r="CM455" s="94"/>
      <c r="CN455" s="94"/>
      <c r="CO455" s="94"/>
      <c r="CP455" s="94"/>
      <c r="CQ455" s="94"/>
      <c r="CR455" s="94"/>
      <c r="CS455" s="94"/>
      <c r="CT455" s="94"/>
      <c r="CU455" s="94"/>
      <c r="CV455" s="94"/>
      <c r="CW455" s="94"/>
      <c r="CX455" s="94"/>
      <c r="CY455" s="94"/>
      <c r="CZ455" s="94"/>
      <c r="DA455" s="94"/>
      <c r="DB455" s="94"/>
      <c r="DC455" s="94"/>
      <c r="DD455" s="94"/>
      <c r="DE455" s="94"/>
      <c r="DF455" s="94"/>
      <c r="DG455" s="94"/>
      <c r="DH455" s="94"/>
      <c r="DI455" s="94"/>
      <c r="DJ455" s="94"/>
      <c r="DK455" s="94"/>
      <c r="DL455" s="94"/>
      <c r="DM455" s="94"/>
      <c r="DN455" s="94"/>
      <c r="DO455" s="94"/>
      <c r="DP455" s="94"/>
      <c r="DQ455" s="94"/>
      <c r="DR455" s="94"/>
      <c r="DS455" s="94"/>
      <c r="DT455" s="94"/>
      <c r="DU455" s="94"/>
      <c r="DV455" s="94"/>
      <c r="DW455" s="94"/>
      <c r="DX455" s="94"/>
      <c r="DY455" s="94"/>
      <c r="DZ455" s="94"/>
      <c r="EA455" s="94"/>
      <c r="EB455" s="94"/>
      <c r="EC455" s="94"/>
      <c r="ED455" s="94"/>
      <c r="EE455" s="94"/>
      <c r="EF455" s="94"/>
      <c r="EG455" s="94"/>
      <c r="EH455" s="94"/>
      <c r="EI455" s="94"/>
      <c r="EJ455" s="94"/>
      <c r="EK455" s="94"/>
      <c r="EL455" s="94"/>
      <c r="EM455" s="94"/>
      <c r="EN455" s="94"/>
      <c r="EO455" s="94"/>
      <c r="EP455" s="94"/>
      <c r="EQ455" s="94"/>
      <c r="ER455" s="94"/>
      <c r="ES455" s="94"/>
      <c r="ET455" s="94"/>
      <c r="EU455" s="94"/>
      <c r="EV455" s="94"/>
      <c r="EW455" s="94"/>
      <c r="EX455" s="94"/>
      <c r="EY455" s="94"/>
      <c r="EZ455" s="94"/>
      <c r="FA455" s="94"/>
      <c r="FB455" s="94"/>
      <c r="FC455" s="94"/>
      <c r="FD455" s="94"/>
      <c r="FE455" s="94"/>
      <c r="FF455" s="94"/>
      <c r="FG455" s="94"/>
      <c r="FH455" s="94"/>
      <c r="FI455" s="94"/>
      <c r="FJ455" s="94"/>
      <c r="FK455" s="94"/>
      <c r="FL455" s="94"/>
      <c r="FM455" s="94"/>
      <c r="FN455" s="94"/>
      <c r="FO455" s="94"/>
      <c r="FP455" s="94"/>
      <c r="FQ455" s="94"/>
      <c r="FR455" s="94"/>
      <c r="FS455" s="94"/>
      <c r="FT455" s="94"/>
      <c r="FU455" s="94"/>
      <c r="FV455" s="94"/>
      <c r="FW455" s="94"/>
      <c r="FX455" s="94"/>
      <c r="FY455" s="94"/>
      <c r="FZ455" s="94"/>
      <c r="GA455" s="94"/>
      <c r="GB455" s="94"/>
      <c r="GC455" s="94"/>
      <c r="GD455" s="94"/>
      <c r="GE455" s="94"/>
      <c r="GF455" s="94"/>
      <c r="GG455" s="94"/>
      <c r="GH455" s="94"/>
      <c r="GI455" s="94"/>
      <c r="GJ455" s="94"/>
      <c r="GK455" s="94"/>
      <c r="GL455" s="94"/>
      <c r="GM455" s="94"/>
      <c r="GN455" s="94"/>
      <c r="GO455" s="94"/>
      <c r="GP455" s="94"/>
      <c r="GQ455" s="94"/>
      <c r="GR455" s="94"/>
      <c r="GS455" s="94"/>
      <c r="GT455" s="94"/>
      <c r="GU455" s="94"/>
      <c r="GV455" s="94"/>
      <c r="GW455" s="94"/>
      <c r="GX455" s="94"/>
    </row>
    <row r="456" spans="1:206" ht="15.75">
      <c r="A456" s="106"/>
      <c r="B456" s="94"/>
      <c r="C456" s="94"/>
      <c r="D456" s="94"/>
      <c r="E456" s="96"/>
      <c r="F456" s="94"/>
      <c r="G456" s="94"/>
      <c r="H456" s="94"/>
      <c r="I456" s="94"/>
      <c r="J456" s="94"/>
      <c r="K456" s="94"/>
      <c r="L456" s="94"/>
      <c r="M456" s="94"/>
      <c r="N456" s="94"/>
      <c r="O456" s="94"/>
      <c r="P456" s="94"/>
      <c r="Q456" s="94"/>
      <c r="R456" s="94"/>
      <c r="S456" s="94"/>
      <c r="T456" s="94"/>
      <c r="U456" s="94"/>
      <c r="V456" s="94"/>
      <c r="W456" s="94"/>
      <c r="X456" s="94"/>
      <c r="Y456" s="94"/>
      <c r="Z456" s="94"/>
      <c r="AA456" s="94"/>
      <c r="AB456" s="94"/>
      <c r="AC456" s="94"/>
      <c r="AD456" s="94"/>
      <c r="AE456" s="94"/>
      <c r="AF456" s="94"/>
      <c r="AG456" s="94"/>
      <c r="AH456" s="94"/>
      <c r="AI456" s="94"/>
      <c r="AJ456" s="94"/>
      <c r="AK456" s="94"/>
      <c r="AL456" s="94"/>
      <c r="AM456" s="94"/>
      <c r="AN456" s="94"/>
      <c r="AO456" s="94"/>
      <c r="AP456" s="94"/>
      <c r="AQ456" s="94"/>
      <c r="AR456" s="94"/>
      <c r="AS456" s="94"/>
      <c r="AT456" s="94"/>
      <c r="AU456" s="94"/>
      <c r="AV456" s="94"/>
      <c r="AW456" s="94"/>
      <c r="AX456" s="94"/>
      <c r="AY456" s="94"/>
      <c r="AZ456" s="94"/>
      <c r="BA456" s="94"/>
      <c r="BB456" s="94"/>
      <c r="BC456" s="94"/>
      <c r="BD456" s="94"/>
      <c r="BE456" s="94"/>
      <c r="BF456" s="94"/>
      <c r="BG456" s="94"/>
      <c r="BH456" s="94"/>
      <c r="BI456" s="94"/>
      <c r="BJ456" s="94"/>
      <c r="BK456" s="94"/>
      <c r="BL456" s="94"/>
      <c r="BM456" s="94"/>
      <c r="BN456" s="94"/>
      <c r="BO456" s="94"/>
      <c r="BP456" s="94"/>
      <c r="BQ456" s="94"/>
      <c r="BR456" s="94"/>
      <c r="BS456" s="94"/>
      <c r="BT456" s="94"/>
      <c r="BU456" s="94"/>
      <c r="BV456" s="94"/>
      <c r="BW456" s="94"/>
      <c r="BX456" s="94"/>
      <c r="BY456" s="94"/>
      <c r="BZ456" s="94"/>
      <c r="CA456" s="94"/>
      <c r="CB456" s="94"/>
      <c r="CC456" s="94"/>
      <c r="CD456" s="94"/>
      <c r="CE456" s="94"/>
      <c r="CF456" s="94"/>
      <c r="CG456" s="94"/>
      <c r="CH456" s="94"/>
      <c r="CI456" s="94"/>
      <c r="CJ456" s="94"/>
      <c r="CK456" s="94"/>
      <c r="CL456" s="94"/>
      <c r="CM456" s="94"/>
      <c r="CN456" s="94"/>
      <c r="CO456" s="94"/>
      <c r="CP456" s="94"/>
      <c r="CQ456" s="94"/>
      <c r="CR456" s="94"/>
      <c r="CS456" s="94"/>
      <c r="CT456" s="94"/>
      <c r="CU456" s="94"/>
      <c r="CV456" s="94"/>
      <c r="CW456" s="94"/>
      <c r="CX456" s="94"/>
      <c r="CY456" s="94"/>
      <c r="CZ456" s="94"/>
      <c r="DA456" s="94"/>
      <c r="DB456" s="94"/>
      <c r="DC456" s="94"/>
      <c r="DD456" s="94"/>
      <c r="DE456" s="94"/>
      <c r="DF456" s="94"/>
      <c r="DG456" s="94"/>
      <c r="DH456" s="94"/>
      <c r="DI456" s="94"/>
      <c r="DJ456" s="94"/>
      <c r="DK456" s="94"/>
      <c r="DL456" s="94"/>
      <c r="DM456" s="94"/>
      <c r="DN456" s="94"/>
      <c r="DO456" s="94"/>
      <c r="DP456" s="94"/>
      <c r="DQ456" s="94"/>
      <c r="DR456" s="94"/>
      <c r="DS456" s="94"/>
      <c r="DT456" s="94"/>
      <c r="DU456" s="94"/>
      <c r="DV456" s="94"/>
      <c r="DW456" s="94"/>
      <c r="DX456" s="94"/>
      <c r="DY456" s="94"/>
      <c r="DZ456" s="94"/>
      <c r="EA456" s="94"/>
      <c r="EB456" s="94"/>
      <c r="EC456" s="94"/>
      <c r="ED456" s="94"/>
      <c r="EE456" s="94"/>
      <c r="EF456" s="94"/>
      <c r="EG456" s="94"/>
      <c r="EH456" s="94"/>
      <c r="EI456" s="94"/>
      <c r="EJ456" s="94"/>
      <c r="EK456" s="94"/>
      <c r="EL456" s="94"/>
      <c r="EM456" s="94"/>
      <c r="EN456" s="94"/>
      <c r="EO456" s="94"/>
      <c r="EP456" s="94"/>
      <c r="EQ456" s="94"/>
      <c r="ER456" s="94"/>
      <c r="ES456" s="94"/>
      <c r="ET456" s="94"/>
      <c r="EU456" s="94"/>
      <c r="EV456" s="94"/>
      <c r="EW456" s="94"/>
      <c r="EX456" s="94"/>
      <c r="EY456" s="94"/>
      <c r="EZ456" s="94"/>
      <c r="FA456" s="94"/>
      <c r="FB456" s="94"/>
      <c r="FC456" s="94"/>
      <c r="FD456" s="94"/>
      <c r="FE456" s="94"/>
      <c r="FF456" s="94"/>
      <c r="FG456" s="94"/>
      <c r="FH456" s="94"/>
      <c r="FI456" s="94"/>
      <c r="FJ456" s="94"/>
      <c r="FK456" s="94"/>
      <c r="FL456" s="94"/>
      <c r="FM456" s="94"/>
      <c r="FN456" s="94"/>
      <c r="FO456" s="94"/>
      <c r="FP456" s="94"/>
      <c r="FQ456" s="94"/>
      <c r="FR456" s="94"/>
      <c r="FS456" s="94"/>
      <c r="FT456" s="94"/>
      <c r="FU456" s="94"/>
      <c r="FV456" s="94"/>
      <c r="FW456" s="94"/>
      <c r="FX456" s="94"/>
      <c r="FY456" s="94"/>
      <c r="FZ456" s="94"/>
      <c r="GA456" s="94"/>
      <c r="GB456" s="94"/>
      <c r="GC456" s="94"/>
      <c r="GD456" s="94"/>
      <c r="GE456" s="94"/>
      <c r="GF456" s="94"/>
      <c r="GG456" s="94"/>
      <c r="GH456" s="94"/>
      <c r="GI456" s="94"/>
      <c r="GJ456" s="94"/>
      <c r="GK456" s="94"/>
      <c r="GL456" s="94"/>
      <c r="GM456" s="94"/>
      <c r="GN456" s="94"/>
      <c r="GO456" s="94"/>
      <c r="GP456" s="94"/>
      <c r="GQ456" s="94"/>
      <c r="GR456" s="94"/>
      <c r="GS456" s="94"/>
      <c r="GT456" s="94"/>
      <c r="GU456" s="94"/>
      <c r="GV456" s="94"/>
      <c r="GW456" s="94"/>
      <c r="GX456" s="94"/>
    </row>
    <row r="457" spans="1:206" ht="15.75">
      <c r="A457" s="106"/>
      <c r="B457" s="94"/>
      <c r="C457" s="94"/>
      <c r="D457" s="94"/>
      <c r="E457" s="96"/>
      <c r="F457" s="94"/>
      <c r="G457" s="94"/>
      <c r="H457" s="94"/>
      <c r="I457" s="94"/>
      <c r="J457" s="94"/>
      <c r="K457" s="94"/>
      <c r="L457" s="94"/>
      <c r="M457" s="94"/>
      <c r="N457" s="94"/>
      <c r="O457" s="94"/>
      <c r="P457" s="94"/>
      <c r="Q457" s="94"/>
      <c r="R457" s="94"/>
      <c r="S457" s="94"/>
      <c r="T457" s="94"/>
      <c r="U457" s="94"/>
      <c r="V457" s="94"/>
      <c r="W457" s="94"/>
      <c r="X457" s="94"/>
      <c r="Y457" s="94"/>
      <c r="Z457" s="94"/>
      <c r="AA457" s="94"/>
      <c r="AB457" s="94"/>
      <c r="AC457" s="94"/>
      <c r="AD457" s="94"/>
      <c r="AE457" s="94"/>
      <c r="AF457" s="94"/>
      <c r="AG457" s="94"/>
      <c r="AH457" s="94"/>
      <c r="AI457" s="94"/>
      <c r="AJ457" s="94"/>
      <c r="AK457" s="94"/>
      <c r="AL457" s="94"/>
      <c r="AM457" s="94"/>
      <c r="AN457" s="94"/>
      <c r="AO457" s="94"/>
      <c r="AP457" s="94"/>
      <c r="AQ457" s="94"/>
      <c r="AR457" s="94"/>
      <c r="AS457" s="94"/>
      <c r="AT457" s="94"/>
      <c r="AU457" s="94"/>
      <c r="AV457" s="94"/>
      <c r="AW457" s="94"/>
      <c r="AX457" s="94"/>
      <c r="AY457" s="94"/>
      <c r="AZ457" s="94"/>
      <c r="BA457" s="94"/>
      <c r="BB457" s="94"/>
      <c r="BC457" s="94"/>
      <c r="BD457" s="94"/>
      <c r="BE457" s="94"/>
      <c r="BF457" s="94"/>
      <c r="BG457" s="94"/>
      <c r="BH457" s="94"/>
      <c r="BI457" s="94"/>
      <c r="BJ457" s="94"/>
      <c r="BK457" s="94"/>
      <c r="BL457" s="94"/>
      <c r="BM457" s="94"/>
      <c r="BN457" s="94"/>
      <c r="BO457" s="94"/>
      <c r="BP457" s="94"/>
      <c r="BQ457" s="94"/>
      <c r="BR457" s="94"/>
      <c r="BS457" s="94"/>
      <c r="BT457" s="94"/>
      <c r="BU457" s="94"/>
      <c r="BV457" s="94"/>
      <c r="BW457" s="94"/>
      <c r="BX457" s="94"/>
      <c r="BY457" s="94"/>
      <c r="BZ457" s="94"/>
      <c r="CA457" s="94"/>
      <c r="CB457" s="94"/>
      <c r="CC457" s="94"/>
      <c r="CD457" s="94"/>
      <c r="CE457" s="94"/>
      <c r="CF457" s="94"/>
      <c r="CG457" s="94"/>
      <c r="CH457" s="94"/>
      <c r="CI457" s="94"/>
      <c r="CJ457" s="94"/>
      <c r="CK457" s="94"/>
      <c r="CL457" s="94"/>
      <c r="CM457" s="94"/>
      <c r="CN457" s="94"/>
      <c r="CO457" s="94"/>
      <c r="CP457" s="94"/>
      <c r="CQ457" s="94"/>
      <c r="CR457" s="94"/>
      <c r="CS457" s="94"/>
      <c r="CT457" s="94"/>
      <c r="CU457" s="94"/>
      <c r="CV457" s="94"/>
      <c r="CW457" s="94"/>
      <c r="CX457" s="94"/>
      <c r="CY457" s="94"/>
      <c r="CZ457" s="94"/>
      <c r="DA457" s="94"/>
      <c r="DB457" s="94"/>
      <c r="DC457" s="94"/>
      <c r="DD457" s="94"/>
      <c r="DE457" s="94"/>
      <c r="DF457" s="94"/>
      <c r="DG457" s="94"/>
      <c r="DH457" s="94"/>
      <c r="DI457" s="94"/>
      <c r="DJ457" s="94"/>
      <c r="DK457" s="94"/>
      <c r="DL457" s="94"/>
      <c r="DM457" s="94"/>
      <c r="DN457" s="94"/>
      <c r="DO457" s="94"/>
      <c r="DP457" s="94"/>
      <c r="DQ457" s="94"/>
      <c r="DR457" s="94"/>
      <c r="DS457" s="94"/>
      <c r="DT457" s="94"/>
      <c r="DU457" s="94"/>
      <c r="DV457" s="94"/>
      <c r="DW457" s="94"/>
      <c r="DX457" s="94"/>
      <c r="DY457" s="94"/>
      <c r="DZ457" s="94"/>
      <c r="EA457" s="94"/>
      <c r="EB457" s="94"/>
      <c r="EC457" s="94"/>
      <c r="ED457" s="94"/>
      <c r="EE457" s="94"/>
      <c r="EF457" s="94"/>
      <c r="EG457" s="94"/>
      <c r="EH457" s="94"/>
      <c r="EI457" s="94"/>
      <c r="EJ457" s="94"/>
      <c r="EK457" s="94"/>
      <c r="EL457" s="94"/>
      <c r="EM457" s="94"/>
      <c r="EN457" s="94"/>
      <c r="EO457" s="94"/>
      <c r="EP457" s="94"/>
      <c r="EQ457" s="94"/>
      <c r="ER457" s="94"/>
      <c r="ES457" s="94"/>
      <c r="ET457" s="94"/>
      <c r="EU457" s="94"/>
      <c r="EV457" s="94"/>
      <c r="EW457" s="94"/>
      <c r="EX457" s="94"/>
      <c r="EY457" s="94"/>
      <c r="EZ457" s="94"/>
      <c r="FA457" s="94"/>
      <c r="FB457" s="94"/>
      <c r="FC457" s="94"/>
      <c r="FD457" s="94"/>
      <c r="FE457" s="94"/>
      <c r="FF457" s="94"/>
      <c r="FG457" s="94"/>
      <c r="FH457" s="94"/>
      <c r="FI457" s="94"/>
      <c r="FJ457" s="94"/>
      <c r="FK457" s="94"/>
      <c r="FL457" s="94"/>
      <c r="FM457" s="94"/>
      <c r="FN457" s="94"/>
      <c r="FO457" s="94"/>
      <c r="FP457" s="94"/>
      <c r="FQ457" s="94"/>
      <c r="FR457" s="94"/>
      <c r="FS457" s="94"/>
      <c r="FT457" s="94"/>
      <c r="FU457" s="94"/>
      <c r="FV457" s="94"/>
      <c r="FW457" s="94"/>
      <c r="FX457" s="94"/>
      <c r="FY457" s="94"/>
      <c r="FZ457" s="94"/>
      <c r="GA457" s="94"/>
      <c r="GB457" s="94"/>
      <c r="GC457" s="94"/>
      <c r="GD457" s="94"/>
      <c r="GE457" s="94"/>
      <c r="GF457" s="94"/>
      <c r="GG457" s="94"/>
      <c r="GH457" s="94"/>
      <c r="GI457" s="94"/>
      <c r="GJ457" s="94"/>
      <c r="GK457" s="94"/>
      <c r="GL457" s="94"/>
      <c r="GM457" s="94"/>
      <c r="GN457" s="94"/>
      <c r="GO457" s="94"/>
      <c r="GP457" s="94"/>
      <c r="GQ457" s="94"/>
      <c r="GR457" s="94"/>
      <c r="GS457" s="94"/>
      <c r="GT457" s="94"/>
      <c r="GU457" s="94"/>
      <c r="GV457" s="94"/>
      <c r="GW457" s="94"/>
      <c r="GX457" s="94"/>
    </row>
    <row r="458" spans="1:206" ht="15.75">
      <c r="A458" s="106"/>
      <c r="B458" s="94"/>
      <c r="C458" s="94"/>
      <c r="D458" s="94"/>
      <c r="E458" s="96"/>
      <c r="F458" s="94"/>
      <c r="G458" s="94"/>
      <c r="H458" s="94"/>
      <c r="I458" s="94"/>
      <c r="J458" s="94"/>
      <c r="K458" s="94"/>
      <c r="L458" s="94"/>
      <c r="M458" s="94"/>
      <c r="N458" s="94"/>
      <c r="O458" s="94"/>
      <c r="P458" s="94"/>
      <c r="Q458" s="94"/>
      <c r="R458" s="94"/>
      <c r="S458" s="94"/>
      <c r="T458" s="94"/>
      <c r="U458" s="94"/>
      <c r="V458" s="94"/>
      <c r="W458" s="94"/>
      <c r="X458" s="94"/>
      <c r="Y458" s="94"/>
      <c r="Z458" s="94"/>
      <c r="AA458" s="94"/>
      <c r="AB458" s="94"/>
      <c r="AC458" s="94"/>
      <c r="AD458" s="94"/>
      <c r="AE458" s="94"/>
      <c r="AF458" s="94"/>
      <c r="AG458" s="94"/>
      <c r="AH458" s="94"/>
      <c r="AI458" s="94"/>
      <c r="AJ458" s="94"/>
      <c r="AK458" s="94"/>
      <c r="AL458" s="94"/>
      <c r="AM458" s="94"/>
      <c r="AN458" s="94"/>
      <c r="AO458" s="94"/>
      <c r="AP458" s="94"/>
      <c r="AQ458" s="94"/>
      <c r="AR458" s="94"/>
      <c r="AS458" s="94"/>
      <c r="AT458" s="94"/>
      <c r="AU458" s="94"/>
      <c r="AV458" s="94"/>
      <c r="AW458" s="94"/>
      <c r="AX458" s="94"/>
      <c r="AY458" s="94"/>
      <c r="AZ458" s="94"/>
      <c r="BA458" s="94"/>
      <c r="BB458" s="94"/>
      <c r="BC458" s="94"/>
      <c r="BD458" s="94"/>
      <c r="BE458" s="94"/>
      <c r="BF458" s="94"/>
      <c r="BG458" s="94"/>
      <c r="BH458" s="94"/>
      <c r="BI458" s="94"/>
      <c r="BJ458" s="94"/>
      <c r="BK458" s="94"/>
      <c r="BL458" s="94"/>
      <c r="BM458" s="94"/>
      <c r="BN458" s="94"/>
      <c r="BO458" s="94"/>
      <c r="BP458" s="94"/>
      <c r="BQ458" s="94"/>
      <c r="BR458" s="94"/>
      <c r="BS458" s="94"/>
      <c r="BT458" s="94"/>
      <c r="BU458" s="94"/>
      <c r="BV458" s="94"/>
      <c r="BW458" s="94"/>
      <c r="BX458" s="94"/>
      <c r="BY458" s="94"/>
      <c r="BZ458" s="94"/>
      <c r="CA458" s="94"/>
      <c r="CB458" s="94"/>
      <c r="CC458" s="94"/>
      <c r="CD458" s="94"/>
      <c r="CE458" s="94"/>
      <c r="CF458" s="94"/>
      <c r="CG458" s="94"/>
      <c r="CH458" s="94"/>
      <c r="CI458" s="94"/>
      <c r="CJ458" s="94"/>
      <c r="CK458" s="94"/>
      <c r="CL458" s="94"/>
      <c r="CM458" s="94"/>
      <c r="CN458" s="94"/>
      <c r="CO458" s="94"/>
      <c r="CP458" s="94"/>
      <c r="CQ458" s="94"/>
      <c r="CR458" s="94"/>
      <c r="CS458" s="94"/>
      <c r="CT458" s="94"/>
      <c r="CU458" s="94"/>
      <c r="CV458" s="94"/>
      <c r="CW458" s="94"/>
      <c r="CX458" s="94"/>
      <c r="CY458" s="94"/>
      <c r="CZ458" s="94"/>
      <c r="DA458" s="94"/>
      <c r="DB458" s="94"/>
      <c r="DC458" s="94"/>
      <c r="DD458" s="94"/>
      <c r="DE458" s="94"/>
      <c r="DF458" s="94"/>
      <c r="DG458" s="94"/>
      <c r="DH458" s="94"/>
      <c r="DI458" s="94"/>
      <c r="DJ458" s="94"/>
      <c r="DK458" s="94"/>
      <c r="DL458" s="94"/>
      <c r="DM458" s="94"/>
      <c r="DN458" s="94"/>
      <c r="DO458" s="94"/>
      <c r="DP458" s="94"/>
      <c r="DQ458" s="94"/>
      <c r="DR458" s="94"/>
      <c r="DS458" s="94"/>
      <c r="DT458" s="94"/>
      <c r="DU458" s="94"/>
      <c r="DV458" s="94"/>
      <c r="DW458" s="94"/>
      <c r="DX458" s="94"/>
      <c r="DY458" s="94"/>
      <c r="DZ458" s="94"/>
      <c r="EA458" s="94"/>
      <c r="EB458" s="94"/>
      <c r="EC458" s="94"/>
      <c r="ED458" s="94"/>
      <c r="EE458" s="94"/>
      <c r="EF458" s="94"/>
      <c r="EG458" s="94"/>
      <c r="EH458" s="94"/>
      <c r="EI458" s="94"/>
      <c r="EJ458" s="94"/>
      <c r="EK458" s="94"/>
      <c r="EL458" s="94"/>
      <c r="EM458" s="94"/>
      <c r="EN458" s="94"/>
      <c r="EO458" s="94"/>
      <c r="EP458" s="94"/>
      <c r="EQ458" s="94"/>
      <c r="ER458" s="94"/>
      <c r="ES458" s="94"/>
      <c r="ET458" s="94"/>
      <c r="EU458" s="94"/>
      <c r="EV458" s="94"/>
      <c r="EW458" s="94"/>
      <c r="EX458" s="94"/>
      <c r="EY458" s="94"/>
      <c r="EZ458" s="94"/>
      <c r="FA458" s="94"/>
      <c r="FB458" s="94"/>
      <c r="FC458" s="94"/>
      <c r="FD458" s="94"/>
      <c r="FE458" s="94"/>
      <c r="FF458" s="94"/>
      <c r="FG458" s="94"/>
      <c r="FH458" s="94"/>
      <c r="FI458" s="94"/>
      <c r="FJ458" s="94"/>
      <c r="FK458" s="94"/>
      <c r="FL458" s="94"/>
      <c r="FM458" s="94"/>
      <c r="FN458" s="94"/>
      <c r="FO458" s="94"/>
      <c r="FP458" s="94"/>
      <c r="FQ458" s="94"/>
      <c r="FR458" s="94"/>
      <c r="FS458" s="94"/>
      <c r="FT458" s="94"/>
      <c r="FU458" s="94"/>
      <c r="FV458" s="94"/>
      <c r="FW458" s="94"/>
      <c r="FX458" s="94"/>
      <c r="FY458" s="94"/>
      <c r="FZ458" s="94"/>
      <c r="GA458" s="94"/>
      <c r="GB458" s="94"/>
      <c r="GC458" s="94"/>
      <c r="GD458" s="94"/>
      <c r="GE458" s="94"/>
      <c r="GF458" s="94"/>
      <c r="GG458" s="94"/>
      <c r="GH458" s="94"/>
      <c r="GI458" s="94"/>
      <c r="GJ458" s="94"/>
      <c r="GK458" s="94"/>
      <c r="GL458" s="94"/>
      <c r="GM458" s="94"/>
      <c r="GN458" s="94"/>
      <c r="GO458" s="94"/>
      <c r="GP458" s="94"/>
      <c r="GQ458" s="94"/>
      <c r="GR458" s="94"/>
      <c r="GS458" s="94"/>
      <c r="GT458" s="94"/>
      <c r="GU458" s="94"/>
      <c r="GV458" s="94"/>
      <c r="GW458" s="94"/>
      <c r="GX458" s="94"/>
    </row>
    <row r="459" spans="1:206" ht="15.75">
      <c r="A459" s="106"/>
      <c r="B459" s="94"/>
      <c r="C459" s="94"/>
      <c r="D459" s="94"/>
      <c r="E459" s="96"/>
      <c r="F459" s="94"/>
      <c r="G459" s="94"/>
      <c r="H459" s="94"/>
      <c r="I459" s="94"/>
      <c r="J459" s="94"/>
      <c r="K459" s="94"/>
      <c r="L459" s="94"/>
      <c r="M459" s="94"/>
      <c r="N459" s="94"/>
      <c r="O459" s="94"/>
      <c r="P459" s="94"/>
      <c r="Q459" s="94"/>
      <c r="R459" s="94"/>
      <c r="S459" s="94"/>
      <c r="T459" s="94"/>
      <c r="U459" s="94"/>
      <c r="V459" s="94"/>
      <c r="W459" s="94"/>
      <c r="X459" s="94"/>
      <c r="Y459" s="94"/>
      <c r="Z459" s="94"/>
      <c r="AA459" s="94"/>
      <c r="AB459" s="94"/>
      <c r="AC459" s="94"/>
      <c r="AD459" s="94"/>
      <c r="AE459" s="94"/>
      <c r="AF459" s="94"/>
      <c r="AG459" s="94"/>
      <c r="AH459" s="94"/>
      <c r="AI459" s="94"/>
      <c r="AJ459" s="94"/>
      <c r="AK459" s="94"/>
      <c r="AL459" s="94"/>
      <c r="AM459" s="94"/>
      <c r="AN459" s="94"/>
      <c r="AO459" s="94"/>
      <c r="AP459" s="94"/>
      <c r="AQ459" s="94"/>
      <c r="AR459" s="94"/>
      <c r="AS459" s="94"/>
      <c r="AT459" s="94"/>
      <c r="AU459" s="94"/>
      <c r="AV459" s="94"/>
      <c r="AW459" s="94"/>
      <c r="AX459" s="94"/>
      <c r="AY459" s="94"/>
      <c r="AZ459" s="94"/>
      <c r="BA459" s="94"/>
      <c r="BB459" s="94"/>
      <c r="BC459" s="94"/>
      <c r="BD459" s="94"/>
      <c r="BE459" s="94"/>
      <c r="BF459" s="94"/>
      <c r="BG459" s="94"/>
      <c r="BH459" s="94"/>
      <c r="BI459" s="94"/>
      <c r="BJ459" s="94"/>
      <c r="BK459" s="94"/>
      <c r="BL459" s="94"/>
      <c r="BM459" s="94"/>
      <c r="BN459" s="94"/>
      <c r="BO459" s="94"/>
      <c r="BP459" s="94"/>
      <c r="BQ459" s="94"/>
      <c r="BR459" s="94"/>
      <c r="BS459" s="94"/>
      <c r="BT459" s="94"/>
      <c r="BU459" s="94"/>
      <c r="BV459" s="94"/>
      <c r="BW459" s="94"/>
      <c r="BX459" s="94"/>
      <c r="BY459" s="94"/>
      <c r="BZ459" s="94"/>
      <c r="CA459" s="94"/>
      <c r="CB459" s="94"/>
      <c r="CC459" s="94"/>
      <c r="CD459" s="94"/>
      <c r="CE459" s="94"/>
      <c r="CF459" s="94"/>
      <c r="CG459" s="94"/>
      <c r="CH459" s="94"/>
      <c r="CI459" s="94"/>
      <c r="CJ459" s="94"/>
      <c r="CK459" s="94"/>
      <c r="CL459" s="94"/>
      <c r="CM459" s="94"/>
      <c r="CN459" s="94"/>
      <c r="CO459" s="94"/>
      <c r="CP459" s="94"/>
      <c r="CQ459" s="94"/>
      <c r="CR459" s="94"/>
      <c r="CS459" s="94"/>
      <c r="CT459" s="94"/>
      <c r="CU459" s="94"/>
      <c r="CV459" s="94"/>
      <c r="CW459" s="94"/>
      <c r="CX459" s="94"/>
      <c r="CY459" s="94"/>
      <c r="CZ459" s="94"/>
      <c r="DA459" s="94"/>
      <c r="DB459" s="94"/>
      <c r="DC459" s="94"/>
      <c r="DD459" s="94"/>
      <c r="DE459" s="94"/>
      <c r="DF459" s="94"/>
      <c r="DG459" s="94"/>
      <c r="DH459" s="94"/>
      <c r="DI459" s="94"/>
      <c r="DJ459" s="94"/>
      <c r="DK459" s="94"/>
      <c r="DL459" s="94"/>
      <c r="DM459" s="94"/>
      <c r="DN459" s="94"/>
      <c r="DO459" s="94"/>
      <c r="DP459" s="94"/>
      <c r="DQ459" s="94"/>
      <c r="DR459" s="94"/>
      <c r="DS459" s="94"/>
      <c r="DT459" s="94"/>
      <c r="DU459" s="94"/>
      <c r="DV459" s="94"/>
      <c r="DW459" s="94"/>
      <c r="DX459" s="94"/>
      <c r="DY459" s="94"/>
      <c r="DZ459" s="94"/>
      <c r="EA459" s="94"/>
      <c r="EB459" s="94"/>
      <c r="EC459" s="94"/>
      <c r="ED459" s="94"/>
      <c r="EE459" s="94"/>
      <c r="EF459" s="94"/>
      <c r="EG459" s="94"/>
      <c r="EH459" s="94"/>
      <c r="EI459" s="94"/>
      <c r="EJ459" s="94"/>
      <c r="EK459" s="94"/>
      <c r="EL459" s="94"/>
      <c r="EM459" s="94"/>
      <c r="EN459" s="94"/>
      <c r="EO459" s="94"/>
      <c r="EP459" s="94"/>
      <c r="EQ459" s="94"/>
      <c r="ER459" s="94"/>
      <c r="ES459" s="94"/>
      <c r="ET459" s="94"/>
      <c r="EU459" s="94"/>
      <c r="EV459" s="94"/>
      <c r="EW459" s="94"/>
      <c r="EX459" s="94"/>
      <c r="EY459" s="94"/>
      <c r="EZ459" s="94"/>
      <c r="FA459" s="94"/>
      <c r="FB459" s="94"/>
      <c r="FC459" s="94"/>
      <c r="FD459" s="94"/>
      <c r="FE459" s="94"/>
      <c r="FF459" s="94"/>
      <c r="FG459" s="94"/>
      <c r="FH459" s="94"/>
      <c r="FI459" s="94"/>
      <c r="FJ459" s="94"/>
      <c r="FK459" s="94"/>
      <c r="FL459" s="94"/>
      <c r="FM459" s="94"/>
      <c r="FN459" s="94"/>
      <c r="FO459" s="94"/>
      <c r="FP459" s="94"/>
      <c r="FQ459" s="94"/>
      <c r="FR459" s="94"/>
      <c r="FS459" s="94"/>
      <c r="FT459" s="94"/>
      <c r="FU459" s="94"/>
      <c r="FV459" s="94"/>
      <c r="FW459" s="94"/>
      <c r="FX459" s="94"/>
      <c r="FY459" s="94"/>
      <c r="FZ459" s="94"/>
      <c r="GA459" s="94"/>
      <c r="GB459" s="94"/>
      <c r="GC459" s="94"/>
      <c r="GD459" s="94"/>
      <c r="GE459" s="94"/>
      <c r="GF459" s="94"/>
      <c r="GG459" s="94"/>
      <c r="GH459" s="94"/>
      <c r="GI459" s="94"/>
      <c r="GJ459" s="94"/>
      <c r="GK459" s="94"/>
      <c r="GL459" s="94"/>
      <c r="GM459" s="94"/>
      <c r="GN459" s="94"/>
      <c r="GO459" s="94"/>
      <c r="GP459" s="94"/>
      <c r="GQ459" s="94"/>
      <c r="GR459" s="94"/>
      <c r="GS459" s="94"/>
      <c r="GT459" s="94"/>
      <c r="GU459" s="94"/>
      <c r="GV459" s="94"/>
      <c r="GW459" s="94"/>
      <c r="GX459" s="94"/>
    </row>
    <row r="460" spans="1:206" ht="15.75">
      <c r="A460" s="106"/>
      <c r="B460" s="94"/>
      <c r="C460" s="94"/>
      <c r="D460" s="94"/>
      <c r="E460" s="96"/>
      <c r="F460" s="94"/>
      <c r="G460" s="94"/>
      <c r="H460" s="94"/>
      <c r="I460" s="94"/>
      <c r="J460" s="94"/>
      <c r="K460" s="94"/>
      <c r="L460" s="94"/>
      <c r="M460" s="94"/>
      <c r="N460" s="94"/>
      <c r="O460" s="94"/>
      <c r="P460" s="94"/>
      <c r="Q460" s="94"/>
      <c r="R460" s="94"/>
      <c r="S460" s="94"/>
      <c r="T460" s="94"/>
      <c r="U460" s="94"/>
      <c r="V460" s="94"/>
      <c r="W460" s="94"/>
      <c r="X460" s="94"/>
      <c r="Y460" s="94"/>
      <c r="Z460" s="94"/>
      <c r="AA460" s="94"/>
      <c r="AB460" s="94"/>
      <c r="AC460" s="94"/>
      <c r="AD460" s="94"/>
      <c r="AE460" s="94"/>
      <c r="AF460" s="94"/>
      <c r="AG460" s="94"/>
      <c r="AH460" s="94"/>
      <c r="AI460" s="94"/>
      <c r="AJ460" s="94"/>
      <c r="AK460" s="94"/>
      <c r="AL460" s="94"/>
      <c r="AM460" s="94"/>
      <c r="AN460" s="94"/>
      <c r="AO460" s="94"/>
      <c r="AP460" s="94"/>
      <c r="AQ460" s="94"/>
      <c r="AR460" s="94"/>
      <c r="AS460" s="94"/>
      <c r="AT460" s="94"/>
      <c r="AU460" s="94"/>
      <c r="AV460" s="94"/>
      <c r="AW460" s="94"/>
      <c r="AX460" s="94"/>
      <c r="AY460" s="94"/>
      <c r="AZ460" s="94"/>
      <c r="BA460" s="94"/>
      <c r="BB460" s="94"/>
      <c r="BC460" s="94"/>
      <c r="BD460" s="94"/>
      <c r="BE460" s="94"/>
      <c r="BF460" s="94"/>
      <c r="BG460" s="94"/>
      <c r="BH460" s="94"/>
      <c r="BI460" s="94"/>
      <c r="BJ460" s="94"/>
      <c r="BK460" s="94"/>
      <c r="BL460" s="94"/>
      <c r="BM460" s="94"/>
      <c r="BN460" s="94"/>
      <c r="BO460" s="94"/>
      <c r="BP460" s="94"/>
      <c r="BQ460" s="94"/>
      <c r="BR460" s="94"/>
      <c r="BS460" s="94"/>
      <c r="BT460" s="94"/>
      <c r="BU460" s="94"/>
      <c r="BV460" s="94"/>
      <c r="BW460" s="94"/>
      <c r="BX460" s="94"/>
      <c r="BY460" s="94"/>
      <c r="BZ460" s="94"/>
      <c r="CA460" s="94"/>
      <c r="CB460" s="94"/>
      <c r="CC460" s="94"/>
      <c r="CD460" s="94"/>
      <c r="CE460" s="94"/>
      <c r="CF460" s="94"/>
      <c r="CG460" s="94"/>
      <c r="CH460" s="94"/>
      <c r="CI460" s="94"/>
      <c r="CJ460" s="94"/>
      <c r="CK460" s="94"/>
      <c r="CL460" s="94"/>
      <c r="CM460" s="94"/>
      <c r="CN460" s="94"/>
      <c r="CO460" s="94"/>
      <c r="CP460" s="94"/>
      <c r="CQ460" s="94"/>
      <c r="CR460" s="94"/>
      <c r="CS460" s="94"/>
      <c r="CT460" s="94"/>
      <c r="CU460" s="94"/>
      <c r="CV460" s="94"/>
      <c r="CW460" s="94"/>
      <c r="CX460" s="94"/>
      <c r="CY460" s="94"/>
      <c r="CZ460" s="94"/>
      <c r="DA460" s="94"/>
      <c r="DB460" s="94"/>
      <c r="DC460" s="94"/>
      <c r="DD460" s="94"/>
      <c r="DE460" s="94"/>
      <c r="DF460" s="94"/>
      <c r="DG460" s="94"/>
      <c r="DH460" s="94"/>
      <c r="DI460" s="94"/>
      <c r="DJ460" s="94"/>
      <c r="DK460" s="94"/>
      <c r="DL460" s="94"/>
      <c r="DM460" s="94"/>
      <c r="DN460" s="94"/>
      <c r="DO460" s="94"/>
      <c r="DP460" s="94"/>
      <c r="DQ460" s="94"/>
      <c r="DR460" s="94"/>
      <c r="DS460" s="94"/>
      <c r="DT460" s="94"/>
      <c r="DU460" s="94"/>
      <c r="DV460" s="94"/>
      <c r="DW460" s="94"/>
      <c r="DX460" s="94"/>
      <c r="DY460" s="94"/>
      <c r="DZ460" s="94"/>
      <c r="EA460" s="94"/>
      <c r="EB460" s="94"/>
      <c r="EC460" s="94"/>
      <c r="ED460" s="94"/>
      <c r="EE460" s="94"/>
      <c r="EF460" s="94"/>
      <c r="EG460" s="94"/>
      <c r="EH460" s="94"/>
      <c r="EI460" s="94"/>
      <c r="EJ460" s="94"/>
      <c r="EK460" s="94"/>
      <c r="EL460" s="94"/>
      <c r="EM460" s="94"/>
      <c r="EN460" s="94"/>
      <c r="EO460" s="94"/>
      <c r="EP460" s="94"/>
      <c r="EQ460" s="94"/>
      <c r="ER460" s="94"/>
      <c r="ES460" s="94"/>
      <c r="ET460" s="94"/>
      <c r="EU460" s="94"/>
      <c r="EV460" s="94"/>
      <c r="EW460" s="94"/>
      <c r="EX460" s="94"/>
      <c r="EY460" s="94"/>
      <c r="EZ460" s="94"/>
      <c r="FA460" s="94"/>
      <c r="FB460" s="94"/>
      <c r="FC460" s="94"/>
      <c r="FD460" s="94"/>
      <c r="FE460" s="94"/>
      <c r="FF460" s="94"/>
      <c r="FG460" s="94"/>
      <c r="FH460" s="94"/>
      <c r="FI460" s="94"/>
      <c r="FJ460" s="94"/>
      <c r="FK460" s="94"/>
      <c r="FL460" s="94"/>
      <c r="FM460" s="94"/>
      <c r="FN460" s="94"/>
      <c r="FO460" s="94"/>
      <c r="FP460" s="94"/>
      <c r="FQ460" s="94"/>
      <c r="FR460" s="94"/>
      <c r="FS460" s="94"/>
      <c r="FT460" s="94"/>
      <c r="FU460" s="94"/>
      <c r="FV460" s="94"/>
      <c r="FW460" s="94"/>
      <c r="FX460" s="94"/>
      <c r="FY460" s="94"/>
      <c r="FZ460" s="94"/>
      <c r="GA460" s="94"/>
      <c r="GB460" s="94"/>
      <c r="GC460" s="94"/>
      <c r="GD460" s="94"/>
      <c r="GE460" s="94"/>
      <c r="GF460" s="94"/>
      <c r="GG460" s="94"/>
      <c r="GH460" s="94"/>
      <c r="GI460" s="94"/>
      <c r="GJ460" s="94"/>
      <c r="GK460" s="94"/>
      <c r="GL460" s="94"/>
      <c r="GM460" s="94"/>
      <c r="GN460" s="94"/>
      <c r="GO460" s="94"/>
      <c r="GP460" s="94"/>
      <c r="GQ460" s="94"/>
      <c r="GR460" s="94"/>
      <c r="GS460" s="94"/>
      <c r="GT460" s="94"/>
      <c r="GU460" s="94"/>
      <c r="GV460" s="94"/>
      <c r="GW460" s="94"/>
      <c r="GX460" s="94"/>
    </row>
    <row r="461" spans="1:206" ht="15.75">
      <c r="A461" s="106"/>
      <c r="B461" s="94"/>
      <c r="C461" s="94"/>
      <c r="D461" s="94"/>
      <c r="E461" s="96"/>
      <c r="F461" s="94"/>
      <c r="G461" s="94"/>
      <c r="H461" s="94"/>
      <c r="I461" s="94"/>
      <c r="J461" s="94"/>
      <c r="K461" s="94"/>
      <c r="L461" s="94"/>
      <c r="M461" s="94"/>
      <c r="N461" s="94"/>
      <c r="O461" s="94"/>
      <c r="P461" s="94"/>
      <c r="Q461" s="94"/>
      <c r="R461" s="94"/>
      <c r="S461" s="94"/>
      <c r="T461" s="94"/>
      <c r="U461" s="94"/>
      <c r="V461" s="94"/>
      <c r="W461" s="94"/>
      <c r="X461" s="94"/>
      <c r="Y461" s="94"/>
      <c r="Z461" s="94"/>
      <c r="AA461" s="94"/>
      <c r="AB461" s="94"/>
      <c r="AC461" s="94"/>
      <c r="AD461" s="94"/>
      <c r="AE461" s="94"/>
      <c r="AF461" s="94"/>
      <c r="AG461" s="94"/>
      <c r="AH461" s="94"/>
      <c r="AI461" s="94"/>
      <c r="AJ461" s="94"/>
      <c r="AK461" s="94"/>
      <c r="AL461" s="94"/>
      <c r="AM461" s="94"/>
      <c r="AN461" s="94"/>
      <c r="AO461" s="94"/>
      <c r="AP461" s="94"/>
      <c r="AQ461" s="94"/>
      <c r="AR461" s="94"/>
      <c r="AS461" s="94"/>
      <c r="AT461" s="94"/>
      <c r="AU461" s="94"/>
      <c r="AV461" s="94"/>
      <c r="AW461" s="94"/>
      <c r="AX461" s="94"/>
      <c r="AY461" s="94"/>
      <c r="AZ461" s="94"/>
      <c r="BA461" s="94"/>
      <c r="BB461" s="94"/>
      <c r="BC461" s="94"/>
      <c r="BD461" s="94"/>
      <c r="BE461" s="94"/>
      <c r="BF461" s="94"/>
      <c r="BG461" s="94"/>
      <c r="BH461" s="94"/>
      <c r="BI461" s="94"/>
      <c r="BJ461" s="94"/>
      <c r="BK461" s="94"/>
      <c r="BL461" s="94"/>
      <c r="BM461" s="94"/>
      <c r="BN461" s="94"/>
      <c r="BO461" s="94"/>
      <c r="BP461" s="94"/>
      <c r="BQ461" s="94"/>
      <c r="BR461" s="94"/>
      <c r="BS461" s="94"/>
      <c r="BT461" s="94"/>
      <c r="BU461" s="94"/>
      <c r="BV461" s="94"/>
      <c r="BW461" s="94"/>
      <c r="BX461" s="94"/>
      <c r="BY461" s="94"/>
      <c r="BZ461" s="94"/>
      <c r="CA461" s="94"/>
      <c r="CB461" s="94"/>
      <c r="CC461" s="94"/>
      <c r="CD461" s="94"/>
      <c r="CE461" s="94"/>
      <c r="CF461" s="94"/>
      <c r="CG461" s="94"/>
      <c r="CH461" s="94"/>
      <c r="CI461" s="94"/>
      <c r="CJ461" s="94"/>
      <c r="CK461" s="94"/>
      <c r="CL461" s="94"/>
      <c r="CM461" s="94"/>
      <c r="CN461" s="94"/>
      <c r="CO461" s="94"/>
      <c r="CP461" s="94"/>
      <c r="CQ461" s="94"/>
      <c r="CR461" s="94"/>
      <c r="CS461" s="94"/>
      <c r="CT461" s="94"/>
      <c r="CU461" s="94"/>
      <c r="CV461" s="94"/>
      <c r="CW461" s="94"/>
      <c r="CX461" s="94"/>
      <c r="CY461" s="94"/>
      <c r="CZ461" s="94"/>
      <c r="DA461" s="94"/>
      <c r="DB461" s="94"/>
      <c r="DC461" s="94"/>
      <c r="DD461" s="94"/>
      <c r="DE461" s="94"/>
      <c r="DF461" s="94"/>
      <c r="DG461" s="94"/>
      <c r="DH461" s="94"/>
      <c r="DI461" s="94"/>
      <c r="DJ461" s="94"/>
      <c r="DK461" s="94"/>
      <c r="DL461" s="94"/>
      <c r="DM461" s="94"/>
      <c r="DN461" s="94"/>
      <c r="DO461" s="94"/>
      <c r="DP461" s="94"/>
      <c r="DQ461" s="94"/>
      <c r="DR461" s="94"/>
      <c r="DS461" s="94"/>
      <c r="DT461" s="94"/>
      <c r="DU461" s="94"/>
      <c r="DV461" s="94"/>
      <c r="DW461" s="94"/>
      <c r="DX461" s="94"/>
      <c r="DY461" s="94"/>
      <c r="DZ461" s="94"/>
      <c r="EA461" s="94"/>
      <c r="EB461" s="94"/>
      <c r="EC461" s="94"/>
      <c r="ED461" s="94"/>
      <c r="EE461" s="94"/>
      <c r="EF461" s="94"/>
      <c r="EG461" s="94"/>
      <c r="EH461" s="94"/>
      <c r="EI461" s="94"/>
      <c r="EJ461" s="94"/>
      <c r="EK461" s="94"/>
      <c r="EL461" s="94"/>
      <c r="EM461" s="94"/>
      <c r="EN461" s="94"/>
      <c r="EO461" s="94"/>
      <c r="EP461" s="94"/>
      <c r="EQ461" s="94"/>
      <c r="ER461" s="94"/>
      <c r="ES461" s="94"/>
      <c r="ET461" s="94"/>
      <c r="EU461" s="94"/>
      <c r="EV461" s="94"/>
      <c r="EW461" s="94"/>
      <c r="EX461" s="94"/>
      <c r="EY461" s="94"/>
      <c r="EZ461" s="94"/>
      <c r="FA461" s="94"/>
      <c r="FB461" s="94"/>
      <c r="FC461" s="94"/>
      <c r="FD461" s="94"/>
      <c r="FE461" s="94"/>
      <c r="FF461" s="94"/>
      <c r="FG461" s="94"/>
      <c r="FH461" s="94"/>
      <c r="FI461" s="94"/>
      <c r="FJ461" s="94"/>
      <c r="FK461" s="94"/>
      <c r="FL461" s="94"/>
      <c r="FM461" s="94"/>
      <c r="FN461" s="94"/>
      <c r="FO461" s="94"/>
      <c r="FP461" s="94"/>
      <c r="FQ461" s="94"/>
      <c r="FR461" s="94"/>
      <c r="FS461" s="94"/>
      <c r="FT461" s="94"/>
      <c r="FU461" s="94"/>
      <c r="FV461" s="94"/>
      <c r="FW461" s="94"/>
      <c r="FX461" s="94"/>
      <c r="FY461" s="94"/>
      <c r="FZ461" s="94"/>
      <c r="GA461" s="94"/>
      <c r="GB461" s="94"/>
      <c r="GC461" s="94"/>
      <c r="GD461" s="94"/>
      <c r="GE461" s="94"/>
      <c r="GF461" s="94"/>
      <c r="GG461" s="94"/>
      <c r="GH461" s="94"/>
      <c r="GI461" s="94"/>
      <c r="GJ461" s="94"/>
      <c r="GK461" s="94"/>
      <c r="GL461" s="94"/>
      <c r="GM461" s="94"/>
      <c r="GN461" s="94"/>
      <c r="GO461" s="94"/>
      <c r="GP461" s="94"/>
      <c r="GQ461" s="94"/>
      <c r="GR461" s="94"/>
      <c r="GS461" s="94"/>
      <c r="GT461" s="94"/>
      <c r="GU461" s="94"/>
      <c r="GV461" s="94"/>
      <c r="GW461" s="94"/>
      <c r="GX461" s="94"/>
    </row>
    <row r="462" spans="1:206" ht="15.75">
      <c r="A462" s="106"/>
      <c r="B462" s="94"/>
      <c r="C462" s="94"/>
      <c r="D462" s="94"/>
      <c r="E462" s="96"/>
      <c r="F462" s="94"/>
      <c r="G462" s="94"/>
      <c r="H462" s="94"/>
      <c r="I462" s="94"/>
      <c r="J462" s="94"/>
      <c r="K462" s="94"/>
      <c r="L462" s="94"/>
      <c r="M462" s="94"/>
      <c r="N462" s="94"/>
      <c r="O462" s="94"/>
      <c r="P462" s="94"/>
      <c r="Q462" s="94"/>
      <c r="R462" s="94"/>
      <c r="S462" s="94"/>
      <c r="T462" s="94"/>
      <c r="U462" s="94"/>
      <c r="V462" s="94"/>
      <c r="W462" s="94"/>
      <c r="X462" s="94"/>
      <c r="Y462" s="94"/>
      <c r="Z462" s="94"/>
      <c r="AA462" s="94"/>
      <c r="AB462" s="94"/>
      <c r="AC462" s="94"/>
      <c r="AD462" s="94"/>
      <c r="AE462" s="94"/>
      <c r="AF462" s="94"/>
      <c r="AG462" s="94"/>
      <c r="AH462" s="94"/>
      <c r="AI462" s="94"/>
      <c r="AJ462" s="94"/>
      <c r="AK462" s="94"/>
      <c r="AL462" s="94"/>
      <c r="AM462" s="94"/>
      <c r="AN462" s="94"/>
      <c r="AO462" s="94"/>
      <c r="AP462" s="94"/>
      <c r="AQ462" s="94"/>
      <c r="AR462" s="94"/>
      <c r="AS462" s="94"/>
      <c r="AT462" s="94"/>
      <c r="AU462" s="94"/>
      <c r="AV462" s="94"/>
      <c r="AW462" s="94"/>
      <c r="AX462" s="94"/>
      <c r="AY462" s="94"/>
      <c r="AZ462" s="94"/>
      <c r="BA462" s="94"/>
      <c r="BB462" s="94"/>
      <c r="BC462" s="94"/>
      <c r="BD462" s="94"/>
      <c r="BE462" s="94"/>
      <c r="BF462" s="94"/>
      <c r="BG462" s="94"/>
      <c r="BH462" s="94"/>
      <c r="BI462" s="94"/>
      <c r="BJ462" s="94"/>
      <c r="BK462" s="94"/>
      <c r="BL462" s="94"/>
      <c r="BM462" s="94"/>
      <c r="BN462" s="94"/>
      <c r="BO462" s="94"/>
      <c r="BP462" s="94"/>
      <c r="BQ462" s="94"/>
      <c r="BR462" s="94"/>
      <c r="BS462" s="94"/>
      <c r="BT462" s="94"/>
      <c r="BU462" s="94"/>
      <c r="BV462" s="94"/>
      <c r="BW462" s="94"/>
      <c r="BX462" s="94"/>
      <c r="BY462" s="94"/>
      <c r="BZ462" s="94"/>
      <c r="CA462" s="94"/>
      <c r="CB462" s="94"/>
      <c r="CC462" s="94"/>
      <c r="CD462" s="94"/>
      <c r="CE462" s="94"/>
      <c r="CF462" s="94"/>
      <c r="CG462" s="94"/>
      <c r="CH462" s="94"/>
      <c r="CI462" s="94"/>
      <c r="CJ462" s="94"/>
      <c r="CK462" s="94"/>
      <c r="CL462" s="94"/>
      <c r="CM462" s="94"/>
      <c r="CN462" s="94"/>
      <c r="CO462" s="94"/>
      <c r="CP462" s="94"/>
      <c r="CQ462" s="94"/>
      <c r="CR462" s="94"/>
      <c r="CS462" s="94"/>
      <c r="CT462" s="94"/>
      <c r="CU462" s="94"/>
      <c r="CV462" s="94"/>
      <c r="CW462" s="94"/>
      <c r="CX462" s="94"/>
      <c r="CY462" s="94"/>
      <c r="CZ462" s="94"/>
      <c r="DA462" s="94"/>
      <c r="DB462" s="94"/>
      <c r="DC462" s="94"/>
      <c r="DD462" s="94"/>
      <c r="DE462" s="94"/>
      <c r="DF462" s="94"/>
      <c r="DG462" s="94"/>
      <c r="DH462" s="94"/>
      <c r="DI462" s="94"/>
      <c r="DJ462" s="94"/>
      <c r="DK462" s="94"/>
      <c r="DL462" s="94"/>
      <c r="DM462" s="94"/>
      <c r="DN462" s="94"/>
      <c r="DO462" s="94"/>
      <c r="DP462" s="94"/>
      <c r="DQ462" s="94"/>
      <c r="DR462" s="94"/>
      <c r="DS462" s="94"/>
      <c r="DT462" s="94"/>
      <c r="DU462" s="94"/>
      <c r="DV462" s="94"/>
      <c r="DW462" s="94"/>
      <c r="DX462" s="94"/>
      <c r="DY462" s="94"/>
      <c r="DZ462" s="94"/>
      <c r="EA462" s="94"/>
      <c r="EB462" s="94"/>
      <c r="EC462" s="94"/>
      <c r="ED462" s="94"/>
      <c r="EE462" s="94"/>
      <c r="EF462" s="94"/>
      <c r="EG462" s="94"/>
      <c r="EH462" s="94"/>
      <c r="EI462" s="94"/>
      <c r="EJ462" s="94"/>
      <c r="EK462" s="94"/>
      <c r="EL462" s="94"/>
      <c r="EM462" s="94"/>
      <c r="EN462" s="94"/>
      <c r="EO462" s="94"/>
      <c r="EP462" s="94"/>
      <c r="EQ462" s="94"/>
      <c r="ER462" s="94"/>
      <c r="ES462" s="94"/>
      <c r="ET462" s="94"/>
      <c r="EU462" s="94"/>
      <c r="EV462" s="94"/>
      <c r="EW462" s="94"/>
      <c r="EX462" s="94"/>
      <c r="EY462" s="94"/>
      <c r="EZ462" s="94"/>
      <c r="FA462" s="94"/>
      <c r="FB462" s="94"/>
      <c r="FC462" s="94"/>
      <c r="FD462" s="94"/>
      <c r="FE462" s="94"/>
      <c r="FF462" s="94"/>
      <c r="FG462" s="94"/>
      <c r="FH462" s="94"/>
      <c r="FI462" s="94"/>
      <c r="FJ462" s="94"/>
      <c r="FK462" s="94"/>
      <c r="FL462" s="94"/>
      <c r="FM462" s="94"/>
      <c r="FN462" s="94"/>
      <c r="FO462" s="94"/>
      <c r="FP462" s="94"/>
      <c r="FQ462" s="94"/>
      <c r="FR462" s="94"/>
      <c r="FS462" s="94"/>
      <c r="FT462" s="94"/>
      <c r="FU462" s="94"/>
      <c r="FV462" s="94"/>
      <c r="FW462" s="94"/>
      <c r="FX462" s="94"/>
      <c r="FY462" s="94"/>
      <c r="FZ462" s="94"/>
      <c r="GA462" s="94"/>
      <c r="GB462" s="94"/>
      <c r="GC462" s="94"/>
      <c r="GD462" s="94"/>
      <c r="GE462" s="94"/>
      <c r="GF462" s="94"/>
      <c r="GG462" s="94"/>
      <c r="GH462" s="94"/>
      <c r="GI462" s="94"/>
      <c r="GJ462" s="94"/>
      <c r="GK462" s="94"/>
      <c r="GL462" s="94"/>
      <c r="GM462" s="94"/>
      <c r="GN462" s="94"/>
      <c r="GO462" s="94"/>
      <c r="GP462" s="94"/>
      <c r="GQ462" s="94"/>
      <c r="GR462" s="94"/>
      <c r="GS462" s="94"/>
      <c r="GT462" s="94"/>
      <c r="GU462" s="94"/>
      <c r="GV462" s="94"/>
      <c r="GW462" s="94"/>
      <c r="GX462" s="94"/>
    </row>
    <row r="463" spans="1:206" ht="15.75">
      <c r="A463" s="106"/>
      <c r="B463" s="94"/>
      <c r="C463" s="94"/>
      <c r="D463" s="94"/>
      <c r="E463" s="96"/>
      <c r="F463" s="94"/>
      <c r="G463" s="94"/>
      <c r="H463" s="94"/>
      <c r="I463" s="94"/>
      <c r="J463" s="94"/>
      <c r="K463" s="94"/>
      <c r="L463" s="94"/>
      <c r="M463" s="94"/>
      <c r="N463" s="94"/>
      <c r="O463" s="94"/>
      <c r="P463" s="94"/>
      <c r="Q463" s="94"/>
      <c r="R463" s="94"/>
      <c r="S463" s="94"/>
      <c r="T463" s="94"/>
      <c r="U463" s="94"/>
      <c r="V463" s="94"/>
      <c r="W463" s="94"/>
      <c r="X463" s="94"/>
      <c r="Y463" s="94"/>
      <c r="Z463" s="94"/>
      <c r="AA463" s="94"/>
      <c r="AB463" s="94"/>
      <c r="AC463" s="94"/>
      <c r="AD463" s="94"/>
      <c r="AE463" s="94"/>
      <c r="AF463" s="94"/>
      <c r="AG463" s="94"/>
      <c r="AH463" s="94"/>
      <c r="AI463" s="94"/>
      <c r="AJ463" s="94"/>
      <c r="AK463" s="94"/>
      <c r="AL463" s="94"/>
      <c r="AM463" s="94"/>
      <c r="AN463" s="94"/>
      <c r="AO463" s="94"/>
      <c r="AP463" s="94"/>
      <c r="AQ463" s="94"/>
      <c r="AR463" s="94"/>
      <c r="AS463" s="94"/>
      <c r="AT463" s="94"/>
      <c r="AU463" s="94"/>
      <c r="AV463" s="94"/>
      <c r="AW463" s="94"/>
      <c r="AX463" s="94"/>
      <c r="AY463" s="94"/>
      <c r="AZ463" s="94"/>
      <c r="BA463" s="94"/>
      <c r="BB463" s="94"/>
      <c r="BC463" s="94"/>
      <c r="BD463" s="94"/>
      <c r="BE463" s="94"/>
      <c r="BF463" s="94"/>
      <c r="BG463" s="94"/>
      <c r="BH463" s="94"/>
      <c r="BI463" s="94"/>
      <c r="BJ463" s="94"/>
      <c r="BK463" s="94"/>
      <c r="BL463" s="94"/>
      <c r="BM463" s="94"/>
      <c r="BN463" s="94"/>
      <c r="BO463" s="94"/>
      <c r="BP463" s="94"/>
      <c r="BQ463" s="94"/>
      <c r="BR463" s="94"/>
      <c r="BS463" s="94"/>
      <c r="BT463" s="94"/>
      <c r="BU463" s="94"/>
      <c r="BV463" s="94"/>
      <c r="BW463" s="94"/>
      <c r="BX463" s="94"/>
      <c r="BY463" s="94"/>
      <c r="BZ463" s="94"/>
      <c r="CA463" s="94"/>
      <c r="CB463" s="94"/>
      <c r="CC463" s="94"/>
      <c r="CD463" s="94"/>
      <c r="CE463" s="94"/>
      <c r="CF463" s="94"/>
      <c r="CG463" s="94"/>
      <c r="CH463" s="94"/>
      <c r="CI463" s="94"/>
      <c r="CJ463" s="94"/>
      <c r="CK463" s="94"/>
      <c r="CL463" s="94"/>
      <c r="CM463" s="94"/>
      <c r="CN463" s="94"/>
      <c r="CO463" s="94"/>
      <c r="CP463" s="94"/>
      <c r="CQ463" s="94"/>
      <c r="CR463" s="94"/>
      <c r="CS463" s="94"/>
      <c r="CT463" s="94"/>
      <c r="CU463" s="94"/>
      <c r="CV463" s="94"/>
      <c r="CW463" s="94"/>
      <c r="CX463" s="94"/>
      <c r="CY463" s="94"/>
      <c r="CZ463" s="94"/>
      <c r="DA463" s="94"/>
      <c r="DB463" s="94"/>
      <c r="DC463" s="94"/>
      <c r="DD463" s="94"/>
      <c r="DE463" s="94"/>
      <c r="DF463" s="94"/>
      <c r="DG463" s="94"/>
      <c r="DH463" s="94"/>
      <c r="DI463" s="94"/>
      <c r="DJ463" s="94"/>
      <c r="DK463" s="94"/>
      <c r="DL463" s="94"/>
      <c r="DM463" s="94"/>
      <c r="DN463" s="94"/>
      <c r="DO463" s="94"/>
      <c r="DP463" s="94"/>
      <c r="DQ463" s="94"/>
      <c r="DR463" s="94"/>
      <c r="DS463" s="94"/>
      <c r="DT463" s="94"/>
      <c r="DU463" s="94"/>
      <c r="DV463" s="94"/>
      <c r="DW463" s="94"/>
      <c r="DX463" s="94"/>
      <c r="DY463" s="94"/>
      <c r="DZ463" s="94"/>
      <c r="EA463" s="94"/>
      <c r="EB463" s="94"/>
      <c r="EC463" s="94"/>
      <c r="ED463" s="94"/>
      <c r="EE463" s="94"/>
      <c r="EF463" s="94"/>
      <c r="EG463" s="94"/>
      <c r="EH463" s="94"/>
      <c r="EI463" s="94"/>
      <c r="EJ463" s="94"/>
      <c r="EK463" s="94"/>
      <c r="EL463" s="94"/>
      <c r="EM463" s="94"/>
      <c r="EN463" s="94"/>
      <c r="EO463" s="94"/>
      <c r="EP463" s="94"/>
      <c r="EQ463" s="94"/>
      <c r="ER463" s="94"/>
      <c r="ES463" s="94"/>
      <c r="ET463" s="94"/>
      <c r="EU463" s="94"/>
      <c r="EV463" s="94"/>
      <c r="EW463" s="94"/>
      <c r="EX463" s="94"/>
      <c r="EY463" s="94"/>
      <c r="EZ463" s="94"/>
      <c r="FA463" s="94"/>
      <c r="FB463" s="94"/>
      <c r="FC463" s="94"/>
      <c r="FD463" s="94"/>
      <c r="FE463" s="94"/>
      <c r="FF463" s="94"/>
      <c r="FG463" s="94"/>
      <c r="FH463" s="94"/>
      <c r="FI463" s="94"/>
      <c r="FJ463" s="94"/>
      <c r="FK463" s="94"/>
      <c r="FL463" s="94"/>
      <c r="FM463" s="94"/>
      <c r="FN463" s="94"/>
      <c r="FO463" s="94"/>
      <c r="FP463" s="94"/>
      <c r="FQ463" s="94"/>
      <c r="FR463" s="94"/>
      <c r="FS463" s="94"/>
      <c r="FT463" s="94"/>
      <c r="FU463" s="94"/>
      <c r="FV463" s="94"/>
      <c r="FW463" s="94"/>
      <c r="FX463" s="94"/>
      <c r="FY463" s="94"/>
      <c r="FZ463" s="94"/>
      <c r="GA463" s="94"/>
      <c r="GB463" s="94"/>
      <c r="GC463" s="94"/>
      <c r="GD463" s="94"/>
      <c r="GE463" s="94"/>
      <c r="GF463" s="94"/>
      <c r="GG463" s="94"/>
      <c r="GH463" s="94"/>
      <c r="GI463" s="94"/>
      <c r="GJ463" s="94"/>
      <c r="GK463" s="94"/>
      <c r="GL463" s="94"/>
      <c r="GM463" s="94"/>
      <c r="GN463" s="94"/>
      <c r="GO463" s="94"/>
      <c r="GP463" s="94"/>
      <c r="GQ463" s="94"/>
      <c r="GR463" s="94"/>
      <c r="GS463" s="94"/>
      <c r="GT463" s="94"/>
      <c r="GU463" s="94"/>
      <c r="GV463" s="94"/>
      <c r="GW463" s="94"/>
      <c r="GX463" s="94"/>
    </row>
    <row r="464" spans="1:206" ht="15.75">
      <c r="A464" s="106"/>
      <c r="B464" s="94"/>
      <c r="C464" s="94"/>
      <c r="D464" s="94"/>
      <c r="E464" s="96"/>
      <c r="F464" s="94"/>
      <c r="G464" s="94"/>
      <c r="H464" s="94"/>
      <c r="I464" s="94"/>
      <c r="J464" s="94"/>
      <c r="K464" s="94"/>
      <c r="L464" s="94"/>
      <c r="M464" s="94"/>
      <c r="N464" s="94"/>
      <c r="O464" s="94"/>
      <c r="P464" s="94"/>
      <c r="Q464" s="94"/>
      <c r="R464" s="94"/>
      <c r="S464" s="94"/>
      <c r="T464" s="94"/>
      <c r="U464" s="94"/>
      <c r="V464" s="94"/>
      <c r="W464" s="94"/>
      <c r="X464" s="94"/>
      <c r="Y464" s="94"/>
      <c r="Z464" s="94"/>
      <c r="AA464" s="94"/>
      <c r="AB464" s="94"/>
      <c r="AC464" s="94"/>
      <c r="AD464" s="94"/>
      <c r="AE464" s="94"/>
      <c r="AF464" s="94"/>
      <c r="AG464" s="94"/>
      <c r="AH464" s="94"/>
      <c r="AI464" s="94"/>
      <c r="AJ464" s="94"/>
      <c r="AK464" s="94"/>
      <c r="AL464" s="94"/>
      <c r="AM464" s="94"/>
      <c r="AN464" s="94"/>
      <c r="AO464" s="94"/>
      <c r="AP464" s="94"/>
      <c r="AQ464" s="94"/>
      <c r="AR464" s="94"/>
      <c r="AS464" s="94"/>
      <c r="AT464" s="94"/>
      <c r="AU464" s="94"/>
      <c r="AV464" s="94"/>
      <c r="AW464" s="94"/>
      <c r="AX464" s="94"/>
      <c r="AY464" s="94"/>
      <c r="AZ464" s="94"/>
      <c r="BA464" s="94"/>
      <c r="BB464" s="94"/>
      <c r="BC464" s="94"/>
      <c r="BD464" s="94"/>
      <c r="BE464" s="94"/>
      <c r="BF464" s="94"/>
      <c r="BG464" s="94"/>
      <c r="BH464" s="94"/>
      <c r="BI464" s="94"/>
      <c r="BJ464" s="94"/>
      <c r="BK464" s="94"/>
      <c r="BL464" s="94"/>
      <c r="BM464" s="94"/>
      <c r="BN464" s="94"/>
      <c r="BO464" s="94"/>
      <c r="BP464" s="94"/>
      <c r="BQ464" s="94"/>
      <c r="BR464" s="94"/>
      <c r="BS464" s="94"/>
      <c r="BT464" s="94"/>
      <c r="BU464" s="94"/>
      <c r="BV464" s="94"/>
      <c r="BW464" s="94"/>
      <c r="BX464" s="94"/>
      <c r="BY464" s="94"/>
      <c r="BZ464" s="94"/>
      <c r="CA464" s="94"/>
      <c r="CB464" s="94"/>
      <c r="CC464" s="94"/>
      <c r="CD464" s="94"/>
      <c r="CE464" s="94"/>
      <c r="CF464" s="94"/>
      <c r="CG464" s="94"/>
      <c r="CH464" s="94"/>
      <c r="CI464" s="94"/>
      <c r="CJ464" s="94"/>
      <c r="CK464" s="94"/>
      <c r="CL464" s="94"/>
      <c r="CM464" s="94"/>
      <c r="CN464" s="94"/>
      <c r="CO464" s="94"/>
      <c r="CP464" s="94"/>
      <c r="CQ464" s="94"/>
      <c r="CR464" s="94"/>
      <c r="CS464" s="94"/>
      <c r="CT464" s="94"/>
      <c r="CU464" s="94"/>
      <c r="CV464" s="94"/>
      <c r="CW464" s="94"/>
      <c r="CX464" s="94"/>
      <c r="CY464" s="94"/>
      <c r="CZ464" s="94"/>
      <c r="DA464" s="94"/>
      <c r="DB464" s="94"/>
      <c r="DC464" s="94"/>
      <c r="DD464" s="94"/>
      <c r="DE464" s="94"/>
      <c r="DF464" s="94"/>
      <c r="DG464" s="94"/>
      <c r="DH464" s="94"/>
      <c r="DI464" s="94"/>
      <c r="DJ464" s="94"/>
      <c r="DK464" s="94"/>
      <c r="DL464" s="94"/>
      <c r="DM464" s="94"/>
      <c r="DN464" s="94"/>
      <c r="DO464" s="94"/>
      <c r="DP464" s="94"/>
      <c r="DQ464" s="94"/>
      <c r="DR464" s="94"/>
      <c r="DS464" s="94"/>
      <c r="DT464" s="94"/>
      <c r="DU464" s="94"/>
      <c r="DV464" s="94"/>
      <c r="DW464" s="94"/>
      <c r="DX464" s="94"/>
      <c r="DY464" s="94"/>
      <c r="DZ464" s="94"/>
      <c r="EA464" s="94"/>
      <c r="EB464" s="94"/>
      <c r="EC464" s="94"/>
      <c r="ED464" s="94"/>
      <c r="EE464" s="94"/>
      <c r="EF464" s="94"/>
      <c r="EG464" s="94"/>
      <c r="EH464" s="94"/>
      <c r="EI464" s="94"/>
      <c r="EJ464" s="94"/>
      <c r="EK464" s="94"/>
      <c r="EL464" s="94"/>
      <c r="EM464" s="94"/>
      <c r="EN464" s="94"/>
      <c r="EO464" s="94"/>
      <c r="EP464" s="94"/>
      <c r="EQ464" s="94"/>
      <c r="ER464" s="94"/>
      <c r="ES464" s="94"/>
      <c r="ET464" s="94"/>
      <c r="EU464" s="94"/>
      <c r="EV464" s="94"/>
      <c r="EW464" s="94"/>
      <c r="EX464" s="94"/>
      <c r="EY464" s="94"/>
      <c r="EZ464" s="94"/>
      <c r="FA464" s="94"/>
      <c r="FB464" s="94"/>
      <c r="FC464" s="94"/>
      <c r="FD464" s="94"/>
      <c r="FE464" s="94"/>
      <c r="FF464" s="94"/>
      <c r="FG464" s="94"/>
      <c r="FH464" s="94"/>
      <c r="FI464" s="94"/>
      <c r="FJ464" s="94"/>
      <c r="FK464" s="94"/>
      <c r="FL464" s="94"/>
      <c r="FM464" s="94"/>
      <c r="FN464" s="94"/>
      <c r="FO464" s="94"/>
      <c r="FP464" s="94"/>
      <c r="FQ464" s="94"/>
      <c r="FR464" s="94"/>
      <c r="FS464" s="94"/>
      <c r="FT464" s="94"/>
      <c r="FU464" s="94"/>
      <c r="FV464" s="94"/>
      <c r="FW464" s="94"/>
      <c r="FX464" s="94"/>
      <c r="FY464" s="94"/>
      <c r="FZ464" s="94"/>
      <c r="GA464" s="94"/>
      <c r="GB464" s="94"/>
      <c r="GC464" s="94"/>
      <c r="GD464" s="94"/>
      <c r="GE464" s="94"/>
      <c r="GF464" s="94"/>
      <c r="GG464" s="94"/>
      <c r="GH464" s="94"/>
      <c r="GI464" s="94"/>
      <c r="GJ464" s="94"/>
      <c r="GK464" s="94"/>
      <c r="GL464" s="94"/>
      <c r="GM464" s="94"/>
      <c r="GN464" s="94"/>
      <c r="GO464" s="94"/>
      <c r="GP464" s="94"/>
      <c r="GQ464" s="94"/>
      <c r="GR464" s="94"/>
      <c r="GS464" s="94"/>
      <c r="GT464" s="94"/>
      <c r="GU464" s="94"/>
      <c r="GV464" s="94"/>
      <c r="GW464" s="94"/>
      <c r="GX464" s="94"/>
    </row>
    <row r="465" spans="1:206" ht="15.75">
      <c r="A465" s="106"/>
      <c r="B465" s="94"/>
      <c r="C465" s="94"/>
      <c r="D465" s="94"/>
      <c r="E465" s="96"/>
      <c r="F465" s="94"/>
      <c r="G465" s="94"/>
      <c r="H465" s="94"/>
      <c r="I465" s="94"/>
      <c r="J465" s="94"/>
      <c r="K465" s="94"/>
      <c r="L465" s="94"/>
      <c r="M465" s="94"/>
      <c r="N465" s="94"/>
      <c r="O465" s="94"/>
      <c r="P465" s="94"/>
      <c r="Q465" s="94"/>
      <c r="R465" s="94"/>
      <c r="S465" s="94"/>
      <c r="T465" s="94"/>
      <c r="U465" s="94"/>
      <c r="V465" s="94"/>
      <c r="W465" s="94"/>
      <c r="X465" s="94"/>
      <c r="Y465" s="94"/>
      <c r="Z465" s="94"/>
      <c r="AA465" s="94"/>
      <c r="AB465" s="94"/>
      <c r="AC465" s="94"/>
      <c r="AD465" s="94"/>
      <c r="AE465" s="94"/>
      <c r="AF465" s="94"/>
      <c r="AG465" s="94"/>
      <c r="AH465" s="94"/>
      <c r="AI465" s="94"/>
      <c r="AJ465" s="94"/>
      <c r="AK465" s="94"/>
      <c r="AL465" s="94"/>
      <c r="AM465" s="94"/>
      <c r="AN465" s="94"/>
      <c r="AO465" s="94"/>
      <c r="AP465" s="94"/>
      <c r="AQ465" s="94"/>
      <c r="AR465" s="94"/>
      <c r="AS465" s="94"/>
      <c r="AT465" s="94"/>
      <c r="AU465" s="94"/>
      <c r="AV465" s="94"/>
      <c r="AW465" s="94"/>
      <c r="AX465" s="94"/>
      <c r="AY465" s="94"/>
      <c r="AZ465" s="94"/>
      <c r="BA465" s="94"/>
      <c r="BB465" s="94"/>
      <c r="BC465" s="94"/>
      <c r="BD465" s="94"/>
      <c r="BE465" s="94"/>
      <c r="BF465" s="94"/>
      <c r="BG465" s="94"/>
      <c r="BH465" s="94"/>
      <c r="BI465" s="94"/>
      <c r="BJ465" s="94"/>
      <c r="BK465" s="94"/>
      <c r="BL465" s="94"/>
      <c r="BM465" s="94"/>
      <c r="BN465" s="94"/>
      <c r="BO465" s="94"/>
      <c r="BP465" s="94"/>
      <c r="BQ465" s="94"/>
      <c r="BR465" s="94"/>
      <c r="BS465" s="94"/>
      <c r="BT465" s="94"/>
      <c r="BU465" s="94"/>
      <c r="BV465" s="94"/>
      <c r="BW465" s="94"/>
      <c r="BX465" s="94"/>
      <c r="BY465" s="94"/>
      <c r="BZ465" s="94"/>
      <c r="CA465" s="94"/>
      <c r="CB465" s="94"/>
      <c r="CC465" s="94"/>
      <c r="CD465" s="94"/>
      <c r="CE465" s="94"/>
      <c r="CF465" s="94"/>
      <c r="CG465" s="94"/>
      <c r="CH465" s="94"/>
      <c r="CI465" s="94"/>
      <c r="CJ465" s="94"/>
      <c r="CK465" s="94"/>
      <c r="CL465" s="94"/>
      <c r="CM465" s="94"/>
      <c r="CN465" s="94"/>
      <c r="CO465" s="94"/>
      <c r="CP465" s="94"/>
      <c r="CQ465" s="94"/>
      <c r="CR465" s="94"/>
      <c r="CS465" s="94"/>
      <c r="CT465" s="94"/>
      <c r="CU465" s="94"/>
      <c r="CV465" s="94"/>
      <c r="CW465" s="94"/>
      <c r="CX465" s="94"/>
      <c r="CY465" s="94"/>
      <c r="CZ465" s="94"/>
      <c r="DA465" s="94"/>
      <c r="DB465" s="94"/>
      <c r="DC465" s="94"/>
      <c r="DD465" s="94"/>
      <c r="DE465" s="94"/>
      <c r="DF465" s="94"/>
      <c r="DG465" s="94"/>
      <c r="DH465" s="94"/>
      <c r="DI465" s="94"/>
      <c r="DJ465" s="94"/>
      <c r="DK465" s="94"/>
      <c r="DL465" s="94"/>
      <c r="DM465" s="94"/>
      <c r="DN465" s="94"/>
      <c r="DO465" s="94"/>
      <c r="DP465" s="94"/>
      <c r="DQ465" s="94"/>
      <c r="DR465" s="94"/>
      <c r="DS465" s="94"/>
      <c r="DT465" s="94"/>
      <c r="DU465" s="94"/>
      <c r="DV465" s="94"/>
      <c r="DW465" s="94"/>
      <c r="DX465" s="94"/>
      <c r="DY465" s="94"/>
      <c r="DZ465" s="94"/>
      <c r="EA465" s="94"/>
      <c r="EB465" s="94"/>
      <c r="EC465" s="94"/>
      <c r="ED465" s="94"/>
      <c r="EE465" s="94"/>
      <c r="EF465" s="94"/>
      <c r="EG465" s="94"/>
      <c r="EH465" s="94"/>
      <c r="EI465" s="94"/>
      <c r="EJ465" s="94"/>
      <c r="EK465" s="94"/>
      <c r="EL465" s="94"/>
      <c r="EM465" s="94"/>
      <c r="EN465" s="94"/>
      <c r="EO465" s="94"/>
      <c r="EP465" s="94"/>
      <c r="EQ465" s="94"/>
      <c r="ER465" s="94"/>
      <c r="ES465" s="94"/>
      <c r="ET465" s="94"/>
      <c r="EU465" s="94"/>
      <c r="EV465" s="94"/>
      <c r="EW465" s="94"/>
      <c r="EX465" s="94"/>
      <c r="EY465" s="94"/>
      <c r="EZ465" s="94"/>
      <c r="FA465" s="94"/>
      <c r="FB465" s="94"/>
      <c r="FC465" s="94"/>
      <c r="FD465" s="94"/>
      <c r="FE465" s="94"/>
      <c r="FF465" s="94"/>
      <c r="FG465" s="94"/>
      <c r="FH465" s="94"/>
      <c r="FI465" s="94"/>
      <c r="FJ465" s="94"/>
      <c r="FK465" s="94"/>
      <c r="FL465" s="94"/>
      <c r="FM465" s="94"/>
      <c r="FN465" s="94"/>
      <c r="FO465" s="94"/>
      <c r="FP465" s="94"/>
      <c r="FQ465" s="94"/>
      <c r="FR465" s="94"/>
      <c r="FS465" s="94"/>
      <c r="FT465" s="94"/>
      <c r="FU465" s="94"/>
      <c r="FV465" s="94"/>
      <c r="FW465" s="94"/>
      <c r="FX465" s="94"/>
      <c r="FY465" s="94"/>
      <c r="FZ465" s="94"/>
      <c r="GA465" s="94"/>
      <c r="GB465" s="94"/>
      <c r="GC465" s="94"/>
      <c r="GD465" s="94"/>
      <c r="GE465" s="94"/>
      <c r="GF465" s="94"/>
      <c r="GG465" s="94"/>
      <c r="GH465" s="94"/>
      <c r="GI465" s="94"/>
      <c r="GJ465" s="94"/>
      <c r="GK465" s="94"/>
      <c r="GL465" s="94"/>
      <c r="GM465" s="94"/>
      <c r="GN465" s="94"/>
      <c r="GO465" s="94"/>
      <c r="GP465" s="94"/>
      <c r="GQ465" s="94"/>
      <c r="GR465" s="94"/>
      <c r="GS465" s="94"/>
      <c r="GT465" s="94"/>
      <c r="GU465" s="94"/>
      <c r="GV465" s="94"/>
      <c r="GW465" s="94"/>
      <c r="GX465" s="94"/>
    </row>
    <row r="466" spans="1:206" ht="15.75">
      <c r="A466" s="106"/>
      <c r="B466" s="94"/>
      <c r="C466" s="94"/>
      <c r="D466" s="94"/>
      <c r="E466" s="96"/>
      <c r="F466" s="94"/>
      <c r="G466" s="94"/>
      <c r="H466" s="94"/>
      <c r="I466" s="94"/>
      <c r="J466" s="94"/>
      <c r="K466" s="94"/>
      <c r="L466" s="94"/>
      <c r="M466" s="94"/>
      <c r="N466" s="94"/>
      <c r="O466" s="94"/>
      <c r="P466" s="94"/>
      <c r="Q466" s="94"/>
      <c r="R466" s="94"/>
      <c r="S466" s="94"/>
      <c r="T466" s="94"/>
      <c r="U466" s="94"/>
      <c r="V466" s="94"/>
      <c r="W466" s="94"/>
      <c r="X466" s="94"/>
      <c r="Y466" s="94"/>
      <c r="Z466" s="94"/>
      <c r="AA466" s="94"/>
      <c r="AB466" s="94"/>
      <c r="AC466" s="94"/>
      <c r="AD466" s="94"/>
      <c r="AE466" s="94"/>
      <c r="AF466" s="94"/>
      <c r="AG466" s="94"/>
      <c r="AH466" s="94"/>
      <c r="AI466" s="94"/>
      <c r="AJ466" s="94"/>
      <c r="AK466" s="94"/>
      <c r="AL466" s="94"/>
      <c r="AM466" s="94"/>
      <c r="AN466" s="94"/>
      <c r="AO466" s="94"/>
      <c r="AP466" s="94"/>
      <c r="AQ466" s="94"/>
      <c r="AR466" s="94"/>
      <c r="AS466" s="94"/>
      <c r="AT466" s="94"/>
      <c r="AU466" s="94"/>
      <c r="AV466" s="94"/>
      <c r="AW466" s="94"/>
      <c r="AX466" s="94"/>
      <c r="AY466" s="94"/>
      <c r="AZ466" s="94"/>
      <c r="BA466" s="94"/>
      <c r="BB466" s="94"/>
      <c r="BC466" s="94"/>
      <c r="BD466" s="94"/>
      <c r="BE466" s="94"/>
      <c r="BF466" s="94"/>
      <c r="BG466" s="94"/>
      <c r="BH466" s="94"/>
      <c r="BI466" s="94"/>
      <c r="BJ466" s="94"/>
      <c r="BK466" s="94"/>
      <c r="BL466" s="94"/>
      <c r="BM466" s="94"/>
      <c r="BN466" s="94"/>
      <c r="BO466" s="94"/>
      <c r="BP466" s="94"/>
      <c r="BQ466" s="94"/>
      <c r="BR466" s="94"/>
      <c r="BS466" s="94"/>
      <c r="BT466" s="94"/>
      <c r="BU466" s="94"/>
      <c r="BV466" s="94"/>
      <c r="BW466" s="94"/>
      <c r="BX466" s="94"/>
      <c r="BY466" s="94"/>
      <c r="BZ466" s="94"/>
      <c r="CA466" s="94"/>
      <c r="CB466" s="94"/>
      <c r="CC466" s="94"/>
      <c r="CD466" s="94"/>
      <c r="CE466" s="94"/>
      <c r="CF466" s="94"/>
      <c r="CG466" s="94"/>
      <c r="CH466" s="94"/>
      <c r="CI466" s="94"/>
      <c r="CJ466" s="94"/>
      <c r="CK466" s="94"/>
      <c r="CL466" s="94"/>
      <c r="CM466" s="94"/>
      <c r="CN466" s="94"/>
      <c r="CO466" s="94"/>
      <c r="CP466" s="94"/>
      <c r="CQ466" s="94"/>
      <c r="CR466" s="94"/>
      <c r="CS466" s="94"/>
      <c r="CT466" s="94"/>
      <c r="CU466" s="94"/>
      <c r="CV466" s="94"/>
      <c r="CW466" s="94"/>
      <c r="CX466" s="94"/>
      <c r="CY466" s="94"/>
      <c r="CZ466" s="94"/>
      <c r="DA466" s="94"/>
      <c r="DB466" s="94"/>
      <c r="DC466" s="94"/>
      <c r="DD466" s="94"/>
      <c r="DE466" s="94"/>
      <c r="DF466" s="94"/>
      <c r="DG466" s="94"/>
      <c r="DH466" s="94"/>
      <c r="DI466" s="94"/>
      <c r="DJ466" s="94"/>
      <c r="DK466" s="94"/>
      <c r="DL466" s="94"/>
      <c r="DM466" s="94"/>
      <c r="DN466" s="94"/>
      <c r="DO466" s="94"/>
      <c r="DP466" s="94"/>
      <c r="DQ466" s="94"/>
      <c r="DR466" s="94"/>
      <c r="DS466" s="94"/>
      <c r="DT466" s="94"/>
      <c r="DU466" s="94"/>
      <c r="DV466" s="94"/>
      <c r="DW466" s="94"/>
      <c r="DX466" s="94"/>
      <c r="DY466" s="94"/>
      <c r="DZ466" s="94"/>
      <c r="EA466" s="94"/>
      <c r="EB466" s="94"/>
      <c r="EC466" s="94"/>
      <c r="ED466" s="94"/>
      <c r="EE466" s="94"/>
      <c r="EF466" s="94"/>
      <c r="EG466" s="94"/>
      <c r="EH466" s="94"/>
      <c r="EI466" s="94"/>
      <c r="EJ466" s="94"/>
      <c r="EK466" s="94"/>
      <c r="EL466" s="94"/>
      <c r="EM466" s="94"/>
      <c r="EN466" s="94"/>
      <c r="EO466" s="94"/>
      <c r="EP466" s="94"/>
      <c r="EQ466" s="94"/>
      <c r="ER466" s="94"/>
      <c r="ES466" s="94"/>
      <c r="ET466" s="94"/>
      <c r="EU466" s="94"/>
      <c r="EV466" s="94"/>
      <c r="EW466" s="94"/>
      <c r="EX466" s="94"/>
      <c r="EY466" s="94"/>
      <c r="EZ466" s="94"/>
      <c r="FA466" s="94"/>
      <c r="FB466" s="94"/>
      <c r="FC466" s="94"/>
      <c r="FD466" s="94"/>
      <c r="FE466" s="94"/>
      <c r="FF466" s="94"/>
      <c r="FG466" s="94"/>
      <c r="FH466" s="94"/>
      <c r="FI466" s="94"/>
      <c r="FJ466" s="94"/>
      <c r="FK466" s="94"/>
      <c r="FL466" s="94"/>
      <c r="FM466" s="94"/>
      <c r="FN466" s="94"/>
      <c r="FO466" s="94"/>
      <c r="FP466" s="94"/>
      <c r="FQ466" s="94"/>
      <c r="FR466" s="94"/>
      <c r="FS466" s="94"/>
      <c r="FT466" s="94"/>
      <c r="FU466" s="94"/>
      <c r="FV466" s="94"/>
      <c r="FW466" s="94"/>
      <c r="FX466" s="94"/>
      <c r="FY466" s="94"/>
      <c r="FZ466" s="94"/>
      <c r="GA466" s="94"/>
      <c r="GB466" s="94"/>
      <c r="GC466" s="94"/>
      <c r="GD466" s="94"/>
      <c r="GE466" s="94"/>
      <c r="GF466" s="94"/>
      <c r="GG466" s="94"/>
      <c r="GH466" s="94"/>
      <c r="GI466" s="94"/>
      <c r="GJ466" s="94"/>
      <c r="GK466" s="94"/>
      <c r="GL466" s="94"/>
      <c r="GM466" s="94"/>
      <c r="GN466" s="94"/>
      <c r="GO466" s="94"/>
      <c r="GP466" s="94"/>
      <c r="GQ466" s="94"/>
      <c r="GR466" s="94"/>
      <c r="GS466" s="94"/>
      <c r="GT466" s="94"/>
      <c r="GU466" s="94"/>
      <c r="GV466" s="94"/>
      <c r="GW466" s="94"/>
      <c r="GX466" s="94"/>
    </row>
    <row r="467" spans="1:206" ht="15.75">
      <c r="A467" s="106"/>
      <c r="B467" s="94"/>
      <c r="C467" s="94"/>
      <c r="D467" s="94"/>
      <c r="E467" s="96"/>
      <c r="F467" s="94"/>
      <c r="G467" s="94"/>
      <c r="H467" s="94"/>
      <c r="I467" s="94"/>
      <c r="J467" s="94"/>
      <c r="K467" s="94"/>
      <c r="L467" s="94"/>
      <c r="M467" s="94"/>
      <c r="N467" s="94"/>
      <c r="O467" s="94"/>
      <c r="P467" s="94"/>
      <c r="Q467" s="94"/>
      <c r="R467" s="94"/>
      <c r="S467" s="94"/>
      <c r="T467" s="94"/>
      <c r="U467" s="94"/>
      <c r="V467" s="94"/>
      <c r="W467" s="94"/>
      <c r="X467" s="94"/>
      <c r="Y467" s="94"/>
      <c r="Z467" s="94"/>
      <c r="AA467" s="94"/>
      <c r="AB467" s="94"/>
      <c r="AC467" s="94"/>
      <c r="AD467" s="94"/>
      <c r="AE467" s="94"/>
      <c r="AF467" s="94"/>
      <c r="AG467" s="94"/>
      <c r="AH467" s="94"/>
      <c r="AI467" s="94"/>
      <c r="AJ467" s="94"/>
      <c r="AK467" s="94"/>
      <c r="AL467" s="94"/>
      <c r="AM467" s="94"/>
      <c r="AN467" s="94"/>
      <c r="AO467" s="94"/>
      <c r="AP467" s="94"/>
      <c r="AQ467" s="94"/>
      <c r="AR467" s="94"/>
      <c r="AS467" s="94"/>
      <c r="AT467" s="94"/>
      <c r="AU467" s="94"/>
      <c r="AV467" s="94"/>
      <c r="AW467" s="94"/>
      <c r="AX467" s="94"/>
      <c r="AY467" s="94"/>
      <c r="AZ467" s="94"/>
      <c r="BA467" s="94"/>
      <c r="BB467" s="94"/>
      <c r="BC467" s="94"/>
      <c r="BD467" s="94"/>
      <c r="BE467" s="94"/>
      <c r="BF467" s="94"/>
      <c r="BG467" s="94"/>
      <c r="BH467" s="94"/>
      <c r="BI467" s="94"/>
      <c r="BJ467" s="94"/>
      <c r="BK467" s="94"/>
      <c r="BL467" s="94"/>
      <c r="BM467" s="94"/>
      <c r="BN467" s="94"/>
      <c r="BO467" s="94"/>
      <c r="BP467" s="94"/>
      <c r="BQ467" s="94"/>
      <c r="BR467" s="94"/>
      <c r="BS467" s="94"/>
      <c r="BT467" s="94"/>
      <c r="BU467" s="94"/>
      <c r="BV467" s="94"/>
      <c r="BW467" s="94"/>
      <c r="BX467" s="94"/>
      <c r="BY467" s="94"/>
      <c r="BZ467" s="94"/>
      <c r="CA467" s="94"/>
      <c r="CB467" s="94"/>
      <c r="CC467" s="94"/>
      <c r="CD467" s="94"/>
      <c r="CE467" s="94"/>
      <c r="CF467" s="94"/>
      <c r="CG467" s="94"/>
      <c r="CH467" s="94"/>
      <c r="CI467" s="94"/>
      <c r="CJ467" s="94"/>
      <c r="CK467" s="94"/>
      <c r="CL467" s="94"/>
      <c r="CM467" s="94"/>
      <c r="CN467" s="94"/>
      <c r="CO467" s="94"/>
      <c r="CP467" s="94"/>
      <c r="CQ467" s="94"/>
      <c r="CR467" s="94"/>
      <c r="CS467" s="94"/>
      <c r="CT467" s="94"/>
      <c r="CU467" s="94"/>
      <c r="CV467" s="94"/>
      <c r="CW467" s="94"/>
      <c r="CX467" s="94"/>
      <c r="CY467" s="94"/>
      <c r="CZ467" s="94"/>
      <c r="DA467" s="94"/>
      <c r="DB467" s="94"/>
      <c r="DC467" s="94"/>
      <c r="DD467" s="94"/>
      <c r="DE467" s="94"/>
      <c r="DF467" s="94"/>
      <c r="DG467" s="94"/>
      <c r="DH467" s="94"/>
      <c r="DI467" s="94"/>
      <c r="DJ467" s="94"/>
      <c r="DK467" s="94"/>
      <c r="DL467" s="94"/>
      <c r="DM467" s="94"/>
      <c r="DN467" s="94"/>
      <c r="DO467" s="94"/>
      <c r="DP467" s="94"/>
      <c r="DQ467" s="94"/>
      <c r="DR467" s="94"/>
      <c r="DS467" s="94"/>
      <c r="DT467" s="94"/>
      <c r="DU467" s="94"/>
      <c r="DV467" s="94"/>
      <c r="DW467" s="94"/>
      <c r="DX467" s="94"/>
      <c r="DY467" s="94"/>
      <c r="DZ467" s="94"/>
      <c r="EA467" s="94"/>
      <c r="EB467" s="94"/>
      <c r="EC467" s="94"/>
      <c r="ED467" s="94"/>
      <c r="EE467" s="94"/>
      <c r="EF467" s="94"/>
      <c r="EG467" s="94"/>
      <c r="EH467" s="94"/>
      <c r="EI467" s="94"/>
      <c r="EJ467" s="94"/>
      <c r="EK467" s="94"/>
      <c r="EL467" s="94"/>
      <c r="EM467" s="94"/>
      <c r="EN467" s="94"/>
      <c r="EO467" s="94"/>
      <c r="EP467" s="94"/>
      <c r="EQ467" s="94"/>
      <c r="ER467" s="94"/>
      <c r="ES467" s="94"/>
      <c r="ET467" s="94"/>
      <c r="EU467" s="94"/>
      <c r="EV467" s="94"/>
      <c r="EW467" s="94"/>
      <c r="EX467" s="94"/>
      <c r="EY467" s="94"/>
      <c r="EZ467" s="94"/>
      <c r="FA467" s="94"/>
      <c r="FB467" s="94"/>
      <c r="FC467" s="94"/>
      <c r="FD467" s="94"/>
      <c r="FE467" s="94"/>
      <c r="FF467" s="94"/>
      <c r="FG467" s="94"/>
      <c r="FH467" s="94"/>
      <c r="FI467" s="94"/>
      <c r="FJ467" s="94"/>
      <c r="FK467" s="94"/>
      <c r="FL467" s="94"/>
      <c r="FM467" s="94"/>
      <c r="FN467" s="94"/>
      <c r="FO467" s="94"/>
      <c r="FP467" s="94"/>
      <c r="FQ467" s="94"/>
      <c r="FR467" s="94"/>
      <c r="FS467" s="94"/>
      <c r="FT467" s="94"/>
      <c r="FU467" s="94"/>
      <c r="FV467" s="94"/>
      <c r="FW467" s="94"/>
      <c r="FX467" s="94"/>
      <c r="FY467" s="94"/>
      <c r="FZ467" s="94"/>
      <c r="GA467" s="94"/>
      <c r="GB467" s="94"/>
      <c r="GC467" s="94"/>
      <c r="GD467" s="94"/>
      <c r="GE467" s="94"/>
      <c r="GF467" s="94"/>
      <c r="GG467" s="94"/>
      <c r="GH467" s="94"/>
      <c r="GI467" s="94"/>
      <c r="GJ467" s="94"/>
      <c r="GK467" s="94"/>
      <c r="GL467" s="94"/>
      <c r="GM467" s="94"/>
      <c r="GN467" s="94"/>
      <c r="GO467" s="94"/>
      <c r="GP467" s="94"/>
      <c r="GQ467" s="94"/>
      <c r="GR467" s="94"/>
      <c r="GS467" s="94"/>
      <c r="GT467" s="94"/>
      <c r="GU467" s="94"/>
      <c r="GV467" s="94"/>
      <c r="GW467" s="94"/>
      <c r="GX467" s="94"/>
    </row>
    <row r="468" spans="1:206" ht="15.75">
      <c r="A468" s="106"/>
      <c r="B468" s="94"/>
      <c r="C468" s="94"/>
      <c r="D468" s="94"/>
      <c r="E468" s="96"/>
      <c r="F468" s="94"/>
      <c r="G468" s="94"/>
      <c r="H468" s="94"/>
      <c r="I468" s="94"/>
      <c r="J468" s="94"/>
      <c r="K468" s="94"/>
      <c r="L468" s="94"/>
      <c r="M468" s="94"/>
      <c r="N468" s="94"/>
      <c r="O468" s="94"/>
      <c r="P468" s="94"/>
      <c r="Q468" s="94"/>
      <c r="R468" s="94"/>
      <c r="S468" s="94"/>
      <c r="T468" s="94"/>
      <c r="U468" s="94"/>
      <c r="V468" s="94"/>
      <c r="W468" s="94"/>
      <c r="X468" s="94"/>
      <c r="Y468" s="94"/>
      <c r="Z468" s="94"/>
      <c r="AA468" s="94"/>
      <c r="AB468" s="94"/>
      <c r="AC468" s="94"/>
      <c r="AD468" s="94"/>
      <c r="AE468" s="94"/>
      <c r="AF468" s="94"/>
      <c r="AG468" s="94"/>
      <c r="AH468" s="94"/>
      <c r="AI468" s="94"/>
      <c r="AJ468" s="94"/>
      <c r="AK468" s="94"/>
      <c r="AL468" s="94"/>
      <c r="AM468" s="94"/>
      <c r="AN468" s="94"/>
      <c r="AO468" s="94"/>
      <c r="AP468" s="94"/>
      <c r="AQ468" s="94"/>
      <c r="AR468" s="94"/>
      <c r="AS468" s="94"/>
      <c r="AT468" s="94"/>
      <c r="AU468" s="94"/>
      <c r="AV468" s="94"/>
      <c r="AW468" s="94"/>
      <c r="AX468" s="94"/>
      <c r="AY468" s="94"/>
      <c r="AZ468" s="94"/>
      <c r="BA468" s="94"/>
      <c r="BB468" s="94"/>
      <c r="BC468" s="94"/>
      <c r="BD468" s="94"/>
      <c r="BE468" s="94"/>
      <c r="BF468" s="94"/>
      <c r="BG468" s="94"/>
      <c r="BH468" s="94"/>
      <c r="BI468" s="94"/>
      <c r="BJ468" s="94"/>
      <c r="BK468" s="94"/>
      <c r="BL468" s="94"/>
      <c r="BM468" s="94"/>
      <c r="BN468" s="94"/>
      <c r="BO468" s="94"/>
      <c r="BP468" s="94"/>
      <c r="BQ468" s="94"/>
      <c r="BR468" s="94"/>
      <c r="BS468" s="94"/>
      <c r="BT468" s="94"/>
      <c r="BU468" s="94"/>
      <c r="BV468" s="94"/>
      <c r="BW468" s="94"/>
      <c r="BX468" s="94"/>
      <c r="BY468" s="94"/>
      <c r="BZ468" s="94"/>
      <c r="CA468" s="94"/>
      <c r="CB468" s="94"/>
      <c r="CC468" s="94"/>
      <c r="CD468" s="94"/>
      <c r="CE468" s="94"/>
      <c r="CF468" s="94"/>
      <c r="CG468" s="94"/>
      <c r="CH468" s="94"/>
      <c r="CI468" s="94"/>
      <c r="CJ468" s="94"/>
      <c r="CK468" s="94"/>
      <c r="CL468" s="94"/>
      <c r="CM468" s="94"/>
      <c r="CN468" s="94"/>
      <c r="CO468" s="94"/>
      <c r="CP468" s="94"/>
      <c r="CQ468" s="94"/>
      <c r="CR468" s="94"/>
      <c r="CS468" s="94"/>
      <c r="CT468" s="94"/>
      <c r="CU468" s="94"/>
      <c r="CV468" s="94"/>
      <c r="CW468" s="94"/>
      <c r="CX468" s="94"/>
      <c r="CY468" s="94"/>
      <c r="CZ468" s="94"/>
      <c r="DA468" s="94"/>
      <c r="DB468" s="94"/>
      <c r="DC468" s="94"/>
      <c r="DD468" s="94"/>
      <c r="DE468" s="94"/>
      <c r="DF468" s="94"/>
      <c r="DG468" s="94"/>
      <c r="DH468" s="94"/>
      <c r="DI468" s="94"/>
      <c r="DJ468" s="94"/>
      <c r="DK468" s="94"/>
      <c r="DL468" s="94"/>
      <c r="DM468" s="94"/>
      <c r="DN468" s="94"/>
      <c r="DO468" s="94"/>
      <c r="DP468" s="94"/>
      <c r="DQ468" s="94"/>
      <c r="DR468" s="94"/>
      <c r="DS468" s="94"/>
      <c r="DT468" s="94"/>
      <c r="DU468" s="94"/>
      <c r="DV468" s="94"/>
      <c r="DW468" s="94"/>
      <c r="DX468" s="94"/>
      <c r="DY468" s="94"/>
      <c r="DZ468" s="94"/>
      <c r="EA468" s="94"/>
      <c r="EB468" s="94"/>
      <c r="EC468" s="94"/>
      <c r="ED468" s="94"/>
      <c r="EE468" s="94"/>
      <c r="EF468" s="94"/>
      <c r="EG468" s="94"/>
      <c r="EH468" s="94"/>
      <c r="EI468" s="94"/>
      <c r="EJ468" s="94"/>
      <c r="EK468" s="94"/>
      <c r="EL468" s="94"/>
      <c r="EM468" s="94"/>
      <c r="EN468" s="94"/>
      <c r="EO468" s="94"/>
      <c r="EP468" s="94"/>
      <c r="EQ468" s="94"/>
      <c r="ER468" s="94"/>
      <c r="ES468" s="94"/>
      <c r="ET468" s="94"/>
      <c r="EU468" s="94"/>
      <c r="EV468" s="94"/>
      <c r="EW468" s="94"/>
      <c r="EX468" s="94"/>
      <c r="EY468" s="94"/>
      <c r="EZ468" s="94"/>
      <c r="FA468" s="94"/>
      <c r="FB468" s="94"/>
      <c r="FC468" s="94"/>
      <c r="FD468" s="94"/>
      <c r="FE468" s="94"/>
      <c r="FF468" s="94"/>
      <c r="FG468" s="94"/>
      <c r="FH468" s="94"/>
      <c r="FI468" s="94"/>
      <c r="FJ468" s="94"/>
      <c r="FK468" s="94"/>
      <c r="FL468" s="94"/>
      <c r="FM468" s="94"/>
      <c r="FN468" s="94"/>
      <c r="FO468" s="94"/>
      <c r="FP468" s="94"/>
      <c r="FQ468" s="94"/>
      <c r="FR468" s="94"/>
      <c r="FS468" s="94"/>
      <c r="FT468" s="94"/>
      <c r="FU468" s="94"/>
      <c r="FV468" s="94"/>
      <c r="FW468" s="94"/>
      <c r="FX468" s="94"/>
      <c r="FY468" s="94"/>
      <c r="FZ468" s="94"/>
      <c r="GA468" s="94"/>
      <c r="GB468" s="94"/>
      <c r="GC468" s="94"/>
      <c r="GD468" s="94"/>
      <c r="GE468" s="94"/>
      <c r="GF468" s="94"/>
      <c r="GG468" s="94"/>
      <c r="GH468" s="94"/>
      <c r="GI468" s="94"/>
      <c r="GJ468" s="94"/>
      <c r="GK468" s="94"/>
      <c r="GL468" s="94"/>
      <c r="GM468" s="94"/>
      <c r="GN468" s="94"/>
      <c r="GO468" s="94"/>
      <c r="GP468" s="94"/>
      <c r="GQ468" s="94"/>
      <c r="GR468" s="94"/>
      <c r="GS468" s="94"/>
      <c r="GT468" s="94"/>
      <c r="GU468" s="94"/>
      <c r="GV468" s="94"/>
      <c r="GW468" s="94"/>
      <c r="GX468" s="94"/>
    </row>
    <row r="469" spans="1:206" ht="15.75">
      <c r="A469" s="106"/>
      <c r="B469" s="94"/>
      <c r="C469" s="94"/>
      <c r="D469" s="94"/>
      <c r="E469" s="96"/>
      <c r="F469" s="94"/>
      <c r="G469" s="94"/>
      <c r="H469" s="94"/>
      <c r="I469" s="94"/>
      <c r="J469" s="94"/>
      <c r="K469" s="94"/>
      <c r="L469" s="94"/>
      <c r="M469" s="94"/>
      <c r="N469" s="94"/>
      <c r="O469" s="94"/>
      <c r="P469" s="94"/>
      <c r="Q469" s="94"/>
      <c r="R469" s="94"/>
      <c r="S469" s="94"/>
      <c r="T469" s="94"/>
      <c r="U469" s="94"/>
      <c r="V469" s="94"/>
      <c r="W469" s="94"/>
      <c r="X469" s="94"/>
      <c r="Y469" s="94"/>
      <c r="Z469" s="94"/>
      <c r="AA469" s="94"/>
      <c r="AB469" s="94"/>
      <c r="AC469" s="94"/>
      <c r="AD469" s="94"/>
      <c r="AE469" s="94"/>
      <c r="AF469" s="94"/>
      <c r="AG469" s="94"/>
      <c r="AH469" s="94"/>
      <c r="AI469" s="94"/>
      <c r="AJ469" s="94"/>
      <c r="AK469" s="94"/>
      <c r="AL469" s="94"/>
      <c r="AM469" s="94"/>
      <c r="AN469" s="94"/>
      <c r="AO469" s="94"/>
      <c r="AP469" s="94"/>
      <c r="AQ469" s="94"/>
      <c r="AR469" s="94"/>
      <c r="AS469" s="94"/>
      <c r="AT469" s="94"/>
      <c r="AU469" s="94"/>
      <c r="AV469" s="94"/>
      <c r="AW469" s="94"/>
      <c r="AX469" s="94"/>
      <c r="AY469" s="94"/>
      <c r="AZ469" s="94"/>
      <c r="BA469" s="94"/>
      <c r="BB469" s="94"/>
      <c r="BC469" s="94"/>
      <c r="BD469" s="94"/>
      <c r="BE469" s="94"/>
      <c r="BF469" s="94"/>
      <c r="BG469" s="94"/>
      <c r="BH469" s="94"/>
      <c r="BI469" s="94"/>
      <c r="BJ469" s="94"/>
      <c r="BK469" s="94"/>
      <c r="BL469" s="94"/>
      <c r="BM469" s="94"/>
      <c r="BN469" s="94"/>
      <c r="BO469" s="94"/>
      <c r="BP469" s="94"/>
      <c r="BQ469" s="94"/>
      <c r="BR469" s="94"/>
      <c r="BS469" s="94"/>
      <c r="BT469" s="94"/>
      <c r="BU469" s="94"/>
      <c r="BV469" s="94"/>
      <c r="BW469" s="94"/>
      <c r="BX469" s="94"/>
      <c r="BY469" s="94"/>
      <c r="BZ469" s="94"/>
      <c r="CA469" s="94"/>
      <c r="CB469" s="94"/>
      <c r="CC469" s="94"/>
      <c r="CD469" s="94"/>
      <c r="CE469" s="94"/>
      <c r="CF469" s="94"/>
      <c r="CG469" s="94"/>
      <c r="CH469" s="94"/>
      <c r="CI469" s="94"/>
      <c r="CJ469" s="94"/>
      <c r="CK469" s="94"/>
      <c r="CL469" s="94"/>
      <c r="CM469" s="94"/>
      <c r="CN469" s="94"/>
      <c r="CO469" s="94"/>
      <c r="CP469" s="94"/>
      <c r="CQ469" s="94"/>
      <c r="CR469" s="94"/>
      <c r="CS469" s="94"/>
      <c r="CT469" s="94"/>
      <c r="CU469" s="94"/>
      <c r="CV469" s="94"/>
      <c r="CW469" s="94"/>
      <c r="CX469" s="94"/>
      <c r="CY469" s="94"/>
      <c r="CZ469" s="94"/>
      <c r="DA469" s="94"/>
      <c r="DB469" s="94"/>
      <c r="DC469" s="94"/>
      <c r="DD469" s="94"/>
      <c r="DE469" s="94"/>
      <c r="DF469" s="94"/>
      <c r="DG469" s="94"/>
      <c r="DH469" s="94"/>
      <c r="DI469" s="94"/>
      <c r="DJ469" s="94"/>
      <c r="DK469" s="94"/>
      <c r="DL469" s="94"/>
      <c r="DM469" s="94"/>
      <c r="DN469" s="94"/>
      <c r="DO469" s="94"/>
      <c r="DP469" s="94"/>
      <c r="DQ469" s="94"/>
      <c r="DR469" s="94"/>
      <c r="DS469" s="94"/>
      <c r="DT469" s="94"/>
      <c r="DU469" s="94"/>
      <c r="DV469" s="94"/>
      <c r="DW469" s="94"/>
      <c r="DX469" s="94"/>
      <c r="DY469" s="94"/>
      <c r="DZ469" s="94"/>
      <c r="EA469" s="94"/>
      <c r="EB469" s="94"/>
      <c r="EC469" s="94"/>
      <c r="ED469" s="94"/>
      <c r="EE469" s="94"/>
      <c r="EF469" s="94"/>
      <c r="EG469" s="94"/>
      <c r="EH469" s="94"/>
      <c r="EI469" s="94"/>
      <c r="EJ469" s="94"/>
      <c r="EK469" s="94"/>
      <c r="EL469" s="94"/>
      <c r="EM469" s="94"/>
      <c r="EN469" s="94"/>
      <c r="EO469" s="94"/>
      <c r="EP469" s="94"/>
      <c r="EQ469" s="94"/>
      <c r="ER469" s="94"/>
      <c r="ES469" s="94"/>
      <c r="ET469" s="94"/>
      <c r="EU469" s="94"/>
      <c r="EV469" s="94"/>
      <c r="EW469" s="94"/>
      <c r="EX469" s="94"/>
      <c r="EY469" s="94"/>
      <c r="EZ469" s="94"/>
      <c r="FA469" s="94"/>
      <c r="FB469" s="94"/>
      <c r="FC469" s="94"/>
      <c r="FD469" s="94"/>
      <c r="FE469" s="94"/>
      <c r="FF469" s="94"/>
      <c r="FG469" s="94"/>
      <c r="FH469" s="94"/>
      <c r="FI469" s="94"/>
      <c r="FJ469" s="94"/>
      <c r="FK469" s="94"/>
      <c r="FL469" s="94"/>
      <c r="FM469" s="94"/>
      <c r="FN469" s="94"/>
      <c r="FO469" s="94"/>
      <c r="FP469" s="94"/>
      <c r="FQ469" s="94"/>
      <c r="FR469" s="94"/>
      <c r="FS469" s="94"/>
      <c r="FT469" s="94"/>
      <c r="FU469" s="94"/>
      <c r="FV469" s="94"/>
      <c r="FW469" s="94"/>
      <c r="FX469" s="94"/>
      <c r="FY469" s="94"/>
      <c r="FZ469" s="94"/>
      <c r="GA469" s="94"/>
      <c r="GB469" s="94"/>
      <c r="GC469" s="94"/>
      <c r="GD469" s="94"/>
      <c r="GE469" s="94"/>
      <c r="GF469" s="94"/>
      <c r="GG469" s="94"/>
      <c r="GH469" s="94"/>
      <c r="GI469" s="94"/>
      <c r="GJ469" s="94"/>
      <c r="GK469" s="94"/>
      <c r="GL469" s="94"/>
      <c r="GM469" s="94"/>
      <c r="GN469" s="94"/>
      <c r="GO469" s="94"/>
      <c r="GP469" s="94"/>
      <c r="GQ469" s="94"/>
      <c r="GR469" s="94"/>
      <c r="GS469" s="94"/>
      <c r="GT469" s="94"/>
      <c r="GU469" s="94"/>
      <c r="GV469" s="94"/>
      <c r="GW469" s="94"/>
      <c r="GX469" s="94"/>
    </row>
    <row r="470" spans="1:206" ht="15.75">
      <c r="A470" s="106"/>
      <c r="B470" s="94"/>
      <c r="C470" s="94"/>
      <c r="D470" s="94"/>
      <c r="E470" s="96"/>
      <c r="F470" s="94"/>
      <c r="G470" s="94"/>
      <c r="H470" s="94"/>
      <c r="I470" s="94"/>
      <c r="J470" s="94"/>
      <c r="K470" s="94"/>
      <c r="L470" s="94"/>
      <c r="M470" s="94"/>
      <c r="N470" s="94"/>
      <c r="O470" s="94"/>
      <c r="P470" s="94"/>
      <c r="Q470" s="94"/>
      <c r="R470" s="94"/>
      <c r="S470" s="94"/>
      <c r="T470" s="94"/>
      <c r="U470" s="94"/>
      <c r="V470" s="94"/>
      <c r="W470" s="94"/>
      <c r="X470" s="94"/>
      <c r="Y470" s="94"/>
      <c r="Z470" s="94"/>
      <c r="AA470" s="94"/>
      <c r="AB470" s="94"/>
      <c r="AC470" s="94"/>
      <c r="AD470" s="94"/>
      <c r="AE470" s="94"/>
      <c r="AF470" s="94"/>
      <c r="AG470" s="94"/>
      <c r="AH470" s="94"/>
      <c r="AI470" s="94"/>
      <c r="AJ470" s="94"/>
      <c r="AK470" s="94"/>
      <c r="AL470" s="94"/>
      <c r="AM470" s="94"/>
      <c r="AN470" s="94"/>
      <c r="AO470" s="94"/>
      <c r="AP470" s="94"/>
      <c r="AQ470" s="94"/>
      <c r="AR470" s="94"/>
      <c r="AS470" s="94"/>
      <c r="AT470" s="94"/>
      <c r="AU470" s="94"/>
      <c r="AV470" s="94"/>
      <c r="AW470" s="94"/>
      <c r="AX470" s="94"/>
      <c r="AY470" s="94"/>
      <c r="AZ470" s="94"/>
      <c r="BA470" s="94"/>
      <c r="BB470" s="94"/>
      <c r="BC470" s="94"/>
      <c r="BD470" s="94"/>
      <c r="BE470" s="94"/>
      <c r="BF470" s="94"/>
      <c r="BG470" s="94"/>
      <c r="BH470" s="94"/>
      <c r="BI470" s="94"/>
      <c r="BJ470" s="94"/>
      <c r="BK470" s="94"/>
      <c r="BL470" s="94"/>
      <c r="BM470" s="94"/>
      <c r="BN470" s="94"/>
      <c r="BO470" s="94"/>
      <c r="BP470" s="94"/>
      <c r="BQ470" s="94"/>
      <c r="BR470" s="94"/>
      <c r="BS470" s="94"/>
      <c r="BT470" s="94"/>
      <c r="BU470" s="94"/>
      <c r="BV470" s="94"/>
      <c r="BW470" s="94"/>
      <c r="BX470" s="94"/>
      <c r="BY470" s="94"/>
      <c r="BZ470" s="94"/>
      <c r="CA470" s="94"/>
      <c r="CB470" s="94"/>
      <c r="CC470" s="94"/>
      <c r="CD470" s="94"/>
      <c r="CE470" s="94"/>
      <c r="CF470" s="94"/>
      <c r="CG470" s="94"/>
      <c r="CH470" s="94"/>
      <c r="CI470" s="94"/>
      <c r="CJ470" s="94"/>
      <c r="CK470" s="94"/>
      <c r="CL470" s="94"/>
      <c r="CM470" s="94"/>
      <c r="CN470" s="94"/>
      <c r="CO470" s="94"/>
      <c r="CP470" s="94"/>
      <c r="CQ470" s="94"/>
      <c r="CR470" s="94"/>
      <c r="CS470" s="94"/>
      <c r="CT470" s="94"/>
      <c r="CU470" s="94"/>
      <c r="CV470" s="94"/>
      <c r="CW470" s="94"/>
      <c r="CX470" s="94"/>
      <c r="CY470" s="94"/>
      <c r="CZ470" s="94"/>
      <c r="DA470" s="94"/>
      <c r="DB470" s="94"/>
      <c r="DC470" s="94"/>
      <c r="DD470" s="94"/>
      <c r="DE470" s="94"/>
      <c r="DF470" s="94"/>
      <c r="DG470" s="94"/>
      <c r="DH470" s="94"/>
      <c r="DI470" s="94"/>
      <c r="DJ470" s="94"/>
      <c r="DK470" s="94"/>
      <c r="DL470" s="94"/>
      <c r="DM470" s="94"/>
      <c r="DN470" s="94"/>
      <c r="DO470" s="94"/>
      <c r="DP470" s="94"/>
      <c r="DQ470" s="94"/>
      <c r="DR470" s="94"/>
      <c r="DS470" s="94"/>
      <c r="DT470" s="94"/>
      <c r="DU470" s="94"/>
      <c r="DV470" s="94"/>
      <c r="DW470" s="94"/>
      <c r="DX470" s="94"/>
      <c r="DY470" s="94"/>
      <c r="DZ470" s="94"/>
      <c r="EA470" s="94"/>
      <c r="EB470" s="94"/>
      <c r="EC470" s="94"/>
      <c r="ED470" s="94"/>
      <c r="EE470" s="94"/>
      <c r="EF470" s="94"/>
      <c r="EG470" s="94"/>
      <c r="EH470" s="94"/>
      <c r="EI470" s="94"/>
      <c r="EJ470" s="94"/>
      <c r="EK470" s="94"/>
      <c r="EL470" s="94"/>
      <c r="EM470" s="94"/>
      <c r="EN470" s="94"/>
      <c r="EO470" s="94"/>
      <c r="EP470" s="94"/>
      <c r="EQ470" s="94"/>
      <c r="ER470" s="94"/>
      <c r="ES470" s="94"/>
      <c r="ET470" s="94"/>
      <c r="EU470" s="94"/>
      <c r="EV470" s="94"/>
      <c r="EW470" s="94"/>
      <c r="EX470" s="94"/>
      <c r="EY470" s="94"/>
      <c r="EZ470" s="94"/>
      <c r="FA470" s="94"/>
      <c r="FB470" s="94"/>
      <c r="FC470" s="94"/>
      <c r="FD470" s="94"/>
      <c r="FE470" s="94"/>
      <c r="FF470" s="94"/>
      <c r="FG470" s="94"/>
      <c r="FH470" s="94"/>
      <c r="FI470" s="94"/>
      <c r="FJ470" s="94"/>
      <c r="FK470" s="94"/>
      <c r="FL470" s="94"/>
      <c r="FM470" s="94"/>
      <c r="FN470" s="94"/>
      <c r="FO470" s="94"/>
      <c r="FP470" s="94"/>
      <c r="FQ470" s="94"/>
      <c r="FR470" s="94"/>
      <c r="FS470" s="94"/>
      <c r="FT470" s="94"/>
      <c r="FU470" s="94"/>
      <c r="FV470" s="94"/>
      <c r="FW470" s="94"/>
      <c r="FX470" s="94"/>
      <c r="FY470" s="94"/>
      <c r="FZ470" s="94"/>
      <c r="GA470" s="94"/>
      <c r="GB470" s="94"/>
      <c r="GC470" s="94"/>
      <c r="GD470" s="94"/>
      <c r="GE470" s="94"/>
      <c r="GF470" s="94"/>
      <c r="GG470" s="94"/>
      <c r="GH470" s="94"/>
      <c r="GI470" s="94"/>
      <c r="GJ470" s="94"/>
      <c r="GK470" s="94"/>
      <c r="GL470" s="94"/>
      <c r="GM470" s="94"/>
      <c r="GN470" s="94"/>
      <c r="GO470" s="94"/>
      <c r="GP470" s="94"/>
      <c r="GQ470" s="94"/>
      <c r="GR470" s="94"/>
      <c r="GS470" s="94"/>
      <c r="GT470" s="94"/>
      <c r="GU470" s="94"/>
      <c r="GV470" s="94"/>
      <c r="GW470" s="94"/>
      <c r="GX470" s="94"/>
    </row>
    <row r="471" spans="1:206" ht="15.75">
      <c r="A471" s="106"/>
      <c r="B471" s="94"/>
      <c r="C471" s="94"/>
      <c r="D471" s="94"/>
      <c r="E471" s="96"/>
      <c r="F471" s="94"/>
      <c r="G471" s="94"/>
      <c r="H471" s="94"/>
      <c r="I471" s="94"/>
      <c r="J471" s="94"/>
      <c r="K471" s="94"/>
      <c r="L471" s="94"/>
      <c r="M471" s="94"/>
      <c r="N471" s="94"/>
      <c r="O471" s="94"/>
      <c r="P471" s="94"/>
      <c r="Q471" s="94"/>
      <c r="R471" s="94"/>
      <c r="S471" s="94"/>
      <c r="T471" s="94"/>
      <c r="U471" s="94"/>
      <c r="V471" s="94"/>
      <c r="W471" s="94"/>
      <c r="X471" s="94"/>
      <c r="Y471" s="94"/>
      <c r="Z471" s="94"/>
      <c r="AA471" s="94"/>
      <c r="AB471" s="94"/>
      <c r="AC471" s="94"/>
      <c r="AD471" s="94"/>
      <c r="AE471" s="94"/>
      <c r="AF471" s="94"/>
      <c r="AG471" s="94"/>
      <c r="AH471" s="94"/>
      <c r="AI471" s="94"/>
      <c r="AJ471" s="94"/>
      <c r="AK471" s="94"/>
      <c r="AL471" s="94"/>
      <c r="AM471" s="94"/>
      <c r="AN471" s="94"/>
      <c r="AO471" s="94"/>
      <c r="AP471" s="94"/>
      <c r="AQ471" s="94"/>
      <c r="AR471" s="94"/>
      <c r="AS471" s="94"/>
      <c r="AT471" s="94"/>
      <c r="AU471" s="94"/>
      <c r="AV471" s="94"/>
      <c r="AW471" s="94"/>
      <c r="AX471" s="94"/>
      <c r="AY471" s="94"/>
      <c r="AZ471" s="94"/>
      <c r="BA471" s="94"/>
      <c r="BB471" s="94"/>
      <c r="BC471" s="94"/>
      <c r="BD471" s="94"/>
      <c r="BE471" s="94"/>
      <c r="BF471" s="94"/>
      <c r="BG471" s="94"/>
      <c r="BH471" s="94"/>
      <c r="BI471" s="94"/>
      <c r="BJ471" s="94"/>
      <c r="BK471" s="94"/>
      <c r="BL471" s="94"/>
      <c r="BM471" s="94"/>
      <c r="BN471" s="94"/>
      <c r="BO471" s="94"/>
      <c r="BP471" s="94"/>
      <c r="BQ471" s="94"/>
      <c r="BR471" s="94"/>
      <c r="BS471" s="94"/>
      <c r="BT471" s="94"/>
      <c r="BU471" s="94"/>
      <c r="BV471" s="94"/>
      <c r="BW471" s="94"/>
      <c r="BX471" s="94"/>
      <c r="BY471" s="94"/>
      <c r="BZ471" s="94"/>
      <c r="CA471" s="94"/>
      <c r="CB471" s="94"/>
      <c r="CC471" s="94"/>
      <c r="CD471" s="94"/>
      <c r="CE471" s="94"/>
      <c r="CF471" s="94"/>
      <c r="CG471" s="94"/>
      <c r="CH471" s="94"/>
      <c r="CI471" s="94"/>
      <c r="CJ471" s="94"/>
      <c r="CK471" s="94"/>
      <c r="CL471" s="94"/>
      <c r="CM471" s="94"/>
      <c r="CN471" s="94"/>
      <c r="CO471" s="94"/>
      <c r="CP471" s="94"/>
      <c r="CQ471" s="94"/>
      <c r="CR471" s="94"/>
      <c r="CS471" s="94"/>
      <c r="CT471" s="94"/>
      <c r="CU471" s="94"/>
      <c r="CV471" s="94"/>
      <c r="CW471" s="94"/>
      <c r="CX471" s="94"/>
      <c r="CY471" s="94"/>
      <c r="CZ471" s="94"/>
      <c r="DA471" s="94"/>
      <c r="DB471" s="94"/>
      <c r="DC471" s="94"/>
      <c r="DD471" s="94"/>
      <c r="DE471" s="94"/>
      <c r="DF471" s="94"/>
      <c r="DG471" s="94"/>
      <c r="DH471" s="94"/>
      <c r="DI471" s="94"/>
      <c r="DJ471" s="94"/>
      <c r="DK471" s="94"/>
      <c r="DL471" s="94"/>
      <c r="DM471" s="94"/>
      <c r="DN471" s="94"/>
      <c r="DO471" s="94"/>
      <c r="DP471" s="94"/>
      <c r="DQ471" s="94"/>
      <c r="DR471" s="94"/>
      <c r="DS471" s="94"/>
      <c r="DT471" s="94"/>
      <c r="DU471" s="94"/>
      <c r="DV471" s="94"/>
      <c r="DW471" s="94"/>
      <c r="DX471" s="94"/>
      <c r="DY471" s="94"/>
      <c r="DZ471" s="94"/>
      <c r="EA471" s="94"/>
      <c r="EB471" s="94"/>
      <c r="EC471" s="94"/>
      <c r="ED471" s="94"/>
      <c r="EE471" s="94"/>
      <c r="EF471" s="94"/>
      <c r="EG471" s="94"/>
      <c r="EH471" s="94"/>
      <c r="EI471" s="94"/>
      <c r="EJ471" s="94"/>
      <c r="EK471" s="94"/>
      <c r="EL471" s="94"/>
      <c r="EM471" s="94"/>
      <c r="EN471" s="94"/>
      <c r="EO471" s="94"/>
      <c r="EP471" s="94"/>
      <c r="EQ471" s="94"/>
      <c r="ER471" s="94"/>
      <c r="ES471" s="94"/>
      <c r="ET471" s="94"/>
      <c r="EU471" s="94"/>
      <c r="EV471" s="94"/>
      <c r="EW471" s="94"/>
      <c r="EX471" s="94"/>
      <c r="EY471" s="94"/>
      <c r="EZ471" s="94"/>
      <c r="FA471" s="94"/>
      <c r="FB471" s="94"/>
      <c r="FC471" s="94"/>
      <c r="FD471" s="94"/>
      <c r="FE471" s="94"/>
      <c r="FF471" s="94"/>
      <c r="FG471" s="94"/>
      <c r="FH471" s="94"/>
      <c r="FI471" s="94"/>
      <c r="FJ471" s="94"/>
      <c r="FK471" s="94"/>
      <c r="FL471" s="94"/>
      <c r="FM471" s="94"/>
      <c r="FN471" s="94"/>
      <c r="FO471" s="94"/>
      <c r="FP471" s="94"/>
      <c r="FQ471" s="94"/>
      <c r="FR471" s="94"/>
      <c r="FS471" s="94"/>
      <c r="FT471" s="94"/>
      <c r="FU471" s="94"/>
      <c r="FV471" s="94"/>
      <c r="FW471" s="94"/>
      <c r="FX471" s="94"/>
      <c r="FY471" s="94"/>
      <c r="FZ471" s="94"/>
      <c r="GA471" s="94"/>
      <c r="GB471" s="94"/>
      <c r="GC471" s="94"/>
      <c r="GD471" s="94"/>
      <c r="GE471" s="94"/>
      <c r="GF471" s="94"/>
      <c r="GG471" s="94"/>
      <c r="GH471" s="94"/>
      <c r="GI471" s="94"/>
      <c r="GJ471" s="94"/>
      <c r="GK471" s="94"/>
      <c r="GL471" s="94"/>
      <c r="GM471" s="94"/>
      <c r="GN471" s="94"/>
      <c r="GO471" s="94"/>
      <c r="GP471" s="94"/>
      <c r="GQ471" s="94"/>
      <c r="GR471" s="94"/>
      <c r="GS471" s="94"/>
      <c r="GT471" s="94"/>
      <c r="GU471" s="94"/>
      <c r="GV471" s="94"/>
      <c r="GW471" s="94"/>
      <c r="GX471" s="94"/>
    </row>
    <row r="472" spans="1:206" ht="15.75">
      <c r="A472" s="106"/>
      <c r="B472" s="94"/>
      <c r="C472" s="94"/>
      <c r="D472" s="94"/>
      <c r="E472" s="96"/>
      <c r="F472" s="94"/>
      <c r="G472" s="94"/>
      <c r="H472" s="94"/>
      <c r="I472" s="94"/>
      <c r="J472" s="94"/>
      <c r="K472" s="94"/>
      <c r="L472" s="94"/>
      <c r="M472" s="94"/>
      <c r="N472" s="94"/>
      <c r="O472" s="94"/>
      <c r="P472" s="94"/>
      <c r="Q472" s="94"/>
      <c r="R472" s="94"/>
      <c r="S472" s="94"/>
      <c r="T472" s="94"/>
      <c r="U472" s="94"/>
      <c r="V472" s="94"/>
      <c r="W472" s="94"/>
      <c r="X472" s="94"/>
      <c r="Y472" s="94"/>
      <c r="Z472" s="94"/>
      <c r="AA472" s="94"/>
      <c r="AB472" s="94"/>
      <c r="AC472" s="94"/>
      <c r="AD472" s="94"/>
      <c r="AE472" s="94"/>
      <c r="AF472" s="94"/>
      <c r="AG472" s="94"/>
      <c r="AH472" s="94"/>
      <c r="AI472" s="94"/>
      <c r="AJ472" s="94"/>
      <c r="AK472" s="94"/>
      <c r="AL472" s="94"/>
      <c r="AM472" s="94"/>
      <c r="AN472" s="94"/>
      <c r="AO472" s="94"/>
      <c r="AP472" s="94"/>
      <c r="AQ472" s="94"/>
      <c r="AR472" s="94"/>
      <c r="AS472" s="94"/>
      <c r="AT472" s="94"/>
      <c r="AU472" s="94"/>
      <c r="AV472" s="94"/>
      <c r="AW472" s="94"/>
      <c r="AX472" s="94"/>
      <c r="AY472" s="94"/>
      <c r="AZ472" s="94"/>
      <c r="BA472" s="94"/>
      <c r="BB472" s="94"/>
      <c r="BC472" s="94"/>
      <c r="BD472" s="94"/>
      <c r="BE472" s="94"/>
      <c r="BF472" s="94"/>
      <c r="BG472" s="94"/>
      <c r="BH472" s="94"/>
      <c r="BI472" s="94"/>
      <c r="BJ472" s="94"/>
      <c r="BK472" s="94"/>
      <c r="BL472" s="94"/>
      <c r="BM472" s="94"/>
      <c r="BN472" s="94"/>
      <c r="BO472" s="94"/>
      <c r="BP472" s="94"/>
      <c r="BQ472" s="94"/>
      <c r="BR472" s="94"/>
      <c r="BS472" s="94"/>
      <c r="BT472" s="94"/>
      <c r="BU472" s="94"/>
      <c r="BV472" s="94"/>
      <c r="BW472" s="94"/>
      <c r="BX472" s="94"/>
      <c r="BY472" s="94"/>
      <c r="BZ472" s="94"/>
      <c r="CA472" s="94"/>
      <c r="CB472" s="94"/>
      <c r="CC472" s="94"/>
      <c r="CD472" s="94"/>
      <c r="CE472" s="94"/>
      <c r="CF472" s="94"/>
      <c r="CG472" s="94"/>
      <c r="CH472" s="94"/>
      <c r="CI472" s="94"/>
      <c r="CJ472" s="94"/>
      <c r="CK472" s="94"/>
      <c r="CL472" s="94"/>
      <c r="CM472" s="94"/>
      <c r="CN472" s="94"/>
      <c r="CO472" s="94"/>
      <c r="CP472" s="94"/>
      <c r="CQ472" s="94"/>
      <c r="CR472" s="94"/>
      <c r="CS472" s="94"/>
      <c r="CT472" s="94"/>
      <c r="CU472" s="94"/>
      <c r="CV472" s="94"/>
      <c r="CW472" s="94"/>
      <c r="CX472" s="94"/>
      <c r="CY472" s="94"/>
      <c r="CZ472" s="94"/>
      <c r="DA472" s="94"/>
      <c r="DB472" s="94"/>
      <c r="DC472" s="94"/>
      <c r="DD472" s="94"/>
      <c r="DE472" s="94"/>
      <c r="DF472" s="94"/>
      <c r="DG472" s="94"/>
      <c r="DH472" s="94"/>
      <c r="DI472" s="94"/>
      <c r="DJ472" s="94"/>
      <c r="DK472" s="94"/>
      <c r="DL472" s="94"/>
      <c r="DM472" s="94"/>
      <c r="DN472" s="94"/>
      <c r="DO472" s="94"/>
      <c r="DP472" s="94"/>
      <c r="DQ472" s="94"/>
      <c r="DR472" s="94"/>
      <c r="DS472" s="94"/>
      <c r="DT472" s="94"/>
      <c r="DU472" s="94"/>
      <c r="DV472" s="94"/>
      <c r="DW472" s="94"/>
      <c r="DX472" s="94"/>
      <c r="DY472" s="94"/>
      <c r="DZ472" s="94"/>
      <c r="EA472" s="94"/>
      <c r="EB472" s="94"/>
      <c r="EC472" s="94"/>
      <c r="ED472" s="94"/>
      <c r="EE472" s="94"/>
      <c r="EF472" s="94"/>
      <c r="EG472" s="94"/>
      <c r="EH472" s="94"/>
      <c r="EI472" s="94"/>
      <c r="EJ472" s="94"/>
      <c r="EK472" s="94"/>
      <c r="EL472" s="94"/>
      <c r="EM472" s="94"/>
      <c r="EN472" s="94"/>
      <c r="EO472" s="94"/>
      <c r="EP472" s="94"/>
      <c r="EQ472" s="94"/>
      <c r="ER472" s="94"/>
      <c r="ES472" s="94"/>
      <c r="ET472" s="94"/>
      <c r="EU472" s="94"/>
      <c r="EV472" s="94"/>
      <c r="EW472" s="94"/>
      <c r="EX472" s="94"/>
      <c r="EY472" s="94"/>
      <c r="EZ472" s="94"/>
      <c r="FA472" s="94"/>
      <c r="FB472" s="94"/>
      <c r="FC472" s="94"/>
      <c r="FD472" s="94"/>
      <c r="FE472" s="94"/>
      <c r="FF472" s="94"/>
      <c r="FG472" s="94"/>
      <c r="FH472" s="94"/>
      <c r="FI472" s="94"/>
      <c r="FJ472" s="94"/>
      <c r="FK472" s="94"/>
      <c r="FL472" s="94"/>
      <c r="FM472" s="94"/>
      <c r="FN472" s="94"/>
      <c r="FO472" s="94"/>
      <c r="FP472" s="94"/>
      <c r="FQ472" s="94"/>
      <c r="FR472" s="94"/>
      <c r="FS472" s="94"/>
      <c r="FT472" s="94"/>
      <c r="FU472" s="94"/>
      <c r="FV472" s="94"/>
      <c r="FW472" s="94"/>
      <c r="FX472" s="94"/>
      <c r="FY472" s="94"/>
      <c r="FZ472" s="94"/>
      <c r="GA472" s="94"/>
      <c r="GB472" s="94"/>
      <c r="GC472" s="94"/>
      <c r="GD472" s="94"/>
      <c r="GE472" s="94"/>
      <c r="GF472" s="94"/>
      <c r="GG472" s="94"/>
      <c r="GH472" s="94"/>
      <c r="GI472" s="94"/>
      <c r="GJ472" s="94"/>
      <c r="GK472" s="94"/>
      <c r="GL472" s="94"/>
      <c r="GM472" s="94"/>
      <c r="GN472" s="94"/>
      <c r="GO472" s="94"/>
      <c r="GP472" s="94"/>
      <c r="GQ472" s="94"/>
      <c r="GR472" s="94"/>
      <c r="GS472" s="94"/>
      <c r="GT472" s="94"/>
      <c r="GU472" s="94"/>
      <c r="GV472" s="94"/>
      <c r="GW472" s="94"/>
      <c r="GX472" s="94"/>
    </row>
    <row r="473" spans="1:206" ht="15.75">
      <c r="A473" s="106"/>
      <c r="B473" s="94"/>
      <c r="C473" s="94"/>
      <c r="D473" s="94"/>
      <c r="E473" s="96"/>
      <c r="F473" s="94"/>
      <c r="G473" s="94"/>
      <c r="H473" s="94"/>
      <c r="I473" s="94"/>
      <c r="J473" s="94"/>
      <c r="K473" s="94"/>
      <c r="L473" s="94"/>
      <c r="M473" s="94"/>
      <c r="N473" s="94"/>
      <c r="O473" s="94"/>
      <c r="P473" s="94"/>
      <c r="Q473" s="94"/>
      <c r="R473" s="94"/>
      <c r="S473" s="94"/>
      <c r="T473" s="94"/>
      <c r="U473" s="94"/>
      <c r="V473" s="94"/>
      <c r="W473" s="94"/>
      <c r="X473" s="94"/>
      <c r="Y473" s="94"/>
      <c r="Z473" s="94"/>
      <c r="AA473" s="94"/>
      <c r="AB473" s="94"/>
      <c r="AC473" s="94"/>
      <c r="AD473" s="94"/>
      <c r="AE473" s="94"/>
      <c r="AF473" s="94"/>
      <c r="AG473" s="94"/>
      <c r="AH473" s="94"/>
      <c r="AI473" s="94"/>
      <c r="AJ473" s="94"/>
      <c r="AK473" s="94"/>
      <c r="AL473" s="94"/>
      <c r="AM473" s="94"/>
      <c r="AN473" s="94"/>
      <c r="AO473" s="94"/>
      <c r="AP473" s="94"/>
      <c r="AQ473" s="94"/>
      <c r="AR473" s="94"/>
      <c r="AS473" s="94"/>
      <c r="AT473" s="94"/>
      <c r="AU473" s="94"/>
      <c r="AV473" s="94"/>
      <c r="AW473" s="94"/>
      <c r="AX473" s="94"/>
      <c r="AY473" s="94"/>
      <c r="AZ473" s="94"/>
      <c r="BA473" s="94"/>
      <c r="BB473" s="94"/>
      <c r="BC473" s="94"/>
      <c r="BD473" s="94"/>
      <c r="BE473" s="94"/>
      <c r="BF473" s="94"/>
      <c r="BG473" s="94"/>
      <c r="BH473" s="94"/>
      <c r="BI473" s="94"/>
      <c r="BJ473" s="94"/>
      <c r="BK473" s="94"/>
      <c r="BL473" s="94"/>
      <c r="BM473" s="94"/>
      <c r="BN473" s="94"/>
      <c r="BO473" s="94"/>
      <c r="BP473" s="94"/>
      <c r="BQ473" s="94"/>
      <c r="BR473" s="94"/>
      <c r="BS473" s="94"/>
      <c r="BT473" s="94"/>
      <c r="BU473" s="94"/>
      <c r="BV473" s="94"/>
      <c r="BW473" s="94"/>
      <c r="BX473" s="94"/>
      <c r="BY473" s="94"/>
      <c r="BZ473" s="94"/>
      <c r="CA473" s="94"/>
      <c r="CB473" s="94"/>
      <c r="CC473" s="94"/>
      <c r="CD473" s="94"/>
      <c r="CE473" s="94"/>
      <c r="CF473" s="94"/>
      <c r="CG473" s="94"/>
      <c r="CH473" s="94"/>
      <c r="CI473" s="94"/>
      <c r="CJ473" s="94"/>
      <c r="CK473" s="94"/>
      <c r="CL473" s="94"/>
      <c r="CM473" s="94"/>
      <c r="CN473" s="94"/>
      <c r="CO473" s="94"/>
      <c r="CP473" s="94"/>
      <c r="CQ473" s="94"/>
      <c r="CR473" s="94"/>
      <c r="CS473" s="94"/>
      <c r="CT473" s="94"/>
      <c r="CU473" s="94"/>
      <c r="CV473" s="94"/>
      <c r="CW473" s="94"/>
      <c r="CX473" s="94"/>
      <c r="CY473" s="94"/>
      <c r="CZ473" s="94"/>
      <c r="DA473" s="94"/>
      <c r="DB473" s="94"/>
      <c r="DC473" s="94"/>
      <c r="DD473" s="94"/>
      <c r="DE473" s="94"/>
      <c r="DF473" s="94"/>
      <c r="DG473" s="94"/>
      <c r="DH473" s="94"/>
      <c r="DI473" s="94"/>
      <c r="DJ473" s="94"/>
      <c r="DK473" s="94"/>
      <c r="DL473" s="94"/>
      <c r="DM473" s="94"/>
      <c r="DN473" s="94"/>
      <c r="DO473" s="94"/>
      <c r="DP473" s="94"/>
      <c r="DQ473" s="94"/>
      <c r="DR473" s="94"/>
      <c r="DS473" s="94"/>
      <c r="DT473" s="94"/>
      <c r="DU473" s="94"/>
      <c r="DV473" s="94"/>
      <c r="DW473" s="94"/>
      <c r="DX473" s="94"/>
      <c r="DY473" s="94"/>
      <c r="DZ473" s="94"/>
      <c r="EA473" s="94"/>
      <c r="EB473" s="94"/>
      <c r="EC473" s="94"/>
      <c r="ED473" s="94"/>
      <c r="EE473" s="94"/>
      <c r="EF473" s="94"/>
      <c r="EG473" s="94"/>
      <c r="EH473" s="94"/>
      <c r="EI473" s="94"/>
      <c r="EJ473" s="94"/>
      <c r="EK473" s="94"/>
      <c r="EL473" s="94"/>
      <c r="EM473" s="94"/>
      <c r="EN473" s="94"/>
      <c r="EO473" s="94"/>
      <c r="EP473" s="94"/>
      <c r="EQ473" s="94"/>
      <c r="ER473" s="94"/>
      <c r="ES473" s="94"/>
      <c r="ET473" s="94"/>
      <c r="EU473" s="94"/>
      <c r="EV473" s="94"/>
      <c r="EW473" s="94"/>
      <c r="EX473" s="94"/>
      <c r="EY473" s="94"/>
      <c r="EZ473" s="94"/>
      <c r="FA473" s="94"/>
      <c r="FB473" s="94"/>
      <c r="FC473" s="94"/>
      <c r="FD473" s="94"/>
      <c r="FE473" s="94"/>
      <c r="FF473" s="94"/>
      <c r="FG473" s="94"/>
      <c r="FH473" s="94"/>
      <c r="FI473" s="94"/>
      <c r="FJ473" s="94"/>
      <c r="FK473" s="94"/>
      <c r="FL473" s="94"/>
      <c r="FM473" s="94"/>
      <c r="FN473" s="94"/>
      <c r="FO473" s="94"/>
      <c r="FP473" s="94"/>
      <c r="FQ473" s="94"/>
      <c r="FR473" s="94"/>
      <c r="FS473" s="94"/>
      <c r="FT473" s="94"/>
      <c r="FU473" s="94"/>
      <c r="FV473" s="94"/>
      <c r="FW473" s="94"/>
      <c r="FX473" s="94"/>
      <c r="FY473" s="94"/>
      <c r="FZ473" s="94"/>
      <c r="GA473" s="94"/>
      <c r="GB473" s="94"/>
      <c r="GC473" s="94"/>
      <c r="GD473" s="94"/>
      <c r="GE473" s="94"/>
      <c r="GF473" s="94"/>
      <c r="GG473" s="94"/>
      <c r="GH473" s="94"/>
      <c r="GI473" s="94"/>
      <c r="GJ473" s="94"/>
      <c r="GK473" s="94"/>
      <c r="GL473" s="94"/>
      <c r="GM473" s="94"/>
      <c r="GN473" s="94"/>
      <c r="GO473" s="94"/>
      <c r="GP473" s="94"/>
      <c r="GQ473" s="94"/>
      <c r="GR473" s="94"/>
      <c r="GS473" s="94"/>
      <c r="GT473" s="94"/>
      <c r="GU473" s="94"/>
      <c r="GV473" s="94"/>
      <c r="GW473" s="94"/>
      <c r="GX473" s="94"/>
    </row>
    <row r="474" spans="1:206" ht="15.75">
      <c r="A474" s="106"/>
      <c r="B474" s="94"/>
      <c r="C474" s="94"/>
      <c r="D474" s="94"/>
      <c r="E474" s="96"/>
      <c r="F474" s="94"/>
      <c r="G474" s="94"/>
      <c r="H474" s="94"/>
      <c r="I474" s="94"/>
      <c r="J474" s="94"/>
      <c r="K474" s="94"/>
      <c r="L474" s="94"/>
      <c r="M474" s="94"/>
      <c r="N474" s="94"/>
      <c r="O474" s="94"/>
      <c r="P474" s="94"/>
      <c r="Q474" s="94"/>
      <c r="R474" s="94"/>
      <c r="S474" s="94"/>
      <c r="T474" s="94"/>
      <c r="U474" s="94"/>
      <c r="V474" s="94"/>
      <c r="W474" s="94"/>
      <c r="X474" s="94"/>
      <c r="Y474" s="94"/>
      <c r="Z474" s="94"/>
      <c r="AA474" s="94"/>
      <c r="AB474" s="94"/>
      <c r="AC474" s="94"/>
      <c r="AD474" s="94"/>
      <c r="AE474" s="94"/>
      <c r="AF474" s="94"/>
      <c r="AG474" s="94"/>
      <c r="AH474" s="94"/>
      <c r="AI474" s="94"/>
      <c r="AJ474" s="94"/>
      <c r="AK474" s="94"/>
      <c r="AL474" s="94"/>
      <c r="AM474" s="94"/>
      <c r="AN474" s="94"/>
      <c r="AO474" s="94"/>
      <c r="AP474" s="94"/>
      <c r="AQ474" s="94"/>
      <c r="AR474" s="94"/>
      <c r="AS474" s="94"/>
      <c r="AT474" s="94"/>
      <c r="AU474" s="94"/>
      <c r="AV474" s="94"/>
      <c r="AW474" s="94"/>
      <c r="AX474" s="94"/>
      <c r="AY474" s="94"/>
      <c r="AZ474" s="94"/>
      <c r="BA474" s="94"/>
      <c r="BB474" s="94"/>
      <c r="BC474" s="94"/>
      <c r="BD474" s="94"/>
      <c r="BE474" s="94"/>
      <c r="BF474" s="94"/>
      <c r="BG474" s="94"/>
      <c r="BH474" s="94"/>
      <c r="BI474" s="94"/>
      <c r="BJ474" s="94"/>
      <c r="BK474" s="94"/>
      <c r="BL474" s="94"/>
      <c r="BM474" s="94"/>
      <c r="BN474" s="94"/>
      <c r="BO474" s="94"/>
      <c r="BP474" s="94"/>
      <c r="BQ474" s="94"/>
      <c r="BR474" s="94"/>
      <c r="BS474" s="94"/>
      <c r="BT474" s="94"/>
      <c r="BU474" s="94"/>
      <c r="BV474" s="94"/>
      <c r="BW474" s="94"/>
      <c r="BX474" s="94"/>
      <c r="BY474" s="94"/>
      <c r="BZ474" s="94"/>
      <c r="CA474" s="94"/>
      <c r="CB474" s="94"/>
      <c r="CC474" s="94"/>
      <c r="CD474" s="94"/>
      <c r="CE474" s="94"/>
      <c r="CF474" s="94"/>
      <c r="CG474" s="94"/>
      <c r="CH474" s="94"/>
      <c r="CI474" s="94"/>
      <c r="CJ474" s="94"/>
      <c r="CK474" s="94"/>
      <c r="CL474" s="94"/>
      <c r="CM474" s="94"/>
      <c r="CN474" s="94"/>
      <c r="CO474" s="94"/>
      <c r="CP474" s="94"/>
      <c r="CQ474" s="94"/>
      <c r="CR474" s="94"/>
      <c r="CS474" s="94"/>
      <c r="CT474" s="94"/>
      <c r="CU474" s="94"/>
      <c r="CV474" s="94"/>
      <c r="CW474" s="94"/>
      <c r="CX474" s="94"/>
      <c r="CY474" s="94"/>
      <c r="CZ474" s="94"/>
      <c r="DA474" s="94"/>
      <c r="DB474" s="94"/>
      <c r="DC474" s="94"/>
      <c r="DD474" s="94"/>
      <c r="DE474" s="94"/>
      <c r="DF474" s="94"/>
      <c r="DG474" s="94"/>
      <c r="DH474" s="94"/>
      <c r="DI474" s="94"/>
      <c r="DJ474" s="94"/>
      <c r="DK474" s="94"/>
      <c r="DL474" s="94"/>
      <c r="DM474" s="94"/>
      <c r="DN474" s="94"/>
      <c r="DO474" s="94"/>
      <c r="DP474" s="94"/>
      <c r="DQ474" s="94"/>
      <c r="DR474" s="94"/>
      <c r="DS474" s="94"/>
      <c r="DT474" s="94"/>
      <c r="DU474" s="94"/>
      <c r="DV474" s="94"/>
      <c r="DW474" s="94"/>
      <c r="DX474" s="94"/>
      <c r="DY474" s="94"/>
      <c r="DZ474" s="94"/>
      <c r="EA474" s="94"/>
      <c r="EB474" s="94"/>
      <c r="EC474" s="94"/>
      <c r="ED474" s="94"/>
      <c r="EE474" s="94"/>
      <c r="EF474" s="94"/>
      <c r="EG474" s="94"/>
      <c r="EH474" s="94"/>
      <c r="EI474" s="94"/>
      <c r="EJ474" s="94"/>
      <c r="EK474" s="94"/>
      <c r="EL474" s="94"/>
      <c r="EM474" s="94"/>
      <c r="EN474" s="94"/>
      <c r="EO474" s="94"/>
      <c r="EP474" s="94"/>
      <c r="EQ474" s="94"/>
      <c r="ER474" s="94"/>
      <c r="ES474" s="94"/>
      <c r="ET474" s="94"/>
      <c r="EU474" s="94"/>
      <c r="EV474" s="94"/>
      <c r="EW474" s="94"/>
      <c r="EX474" s="94"/>
      <c r="EY474" s="94"/>
      <c r="EZ474" s="94"/>
      <c r="FA474" s="94"/>
      <c r="FB474" s="94"/>
      <c r="FC474" s="94"/>
      <c r="FD474" s="94"/>
      <c r="FE474" s="94"/>
      <c r="FF474" s="94"/>
      <c r="FG474" s="94"/>
      <c r="FH474" s="94"/>
      <c r="FI474" s="94"/>
      <c r="FJ474" s="94"/>
      <c r="FK474" s="94"/>
      <c r="FL474" s="94"/>
      <c r="FM474" s="94"/>
      <c r="FN474" s="94"/>
      <c r="FO474" s="94"/>
      <c r="FP474" s="94"/>
      <c r="FQ474" s="94"/>
      <c r="FR474" s="94"/>
      <c r="FS474" s="94"/>
      <c r="FT474" s="94"/>
      <c r="FU474" s="94"/>
      <c r="FV474" s="94"/>
      <c r="FW474" s="94"/>
      <c r="FX474" s="94"/>
      <c r="FY474" s="94"/>
      <c r="FZ474" s="94"/>
      <c r="GA474" s="94"/>
      <c r="GB474" s="94"/>
      <c r="GC474" s="94"/>
      <c r="GD474" s="94"/>
      <c r="GE474" s="94"/>
      <c r="GF474" s="94"/>
      <c r="GG474" s="94"/>
      <c r="GH474" s="94"/>
      <c r="GI474" s="94"/>
      <c r="GJ474" s="94"/>
      <c r="GK474" s="94"/>
      <c r="GL474" s="94"/>
      <c r="GM474" s="94"/>
      <c r="GN474" s="94"/>
      <c r="GO474" s="94"/>
      <c r="GP474" s="94"/>
      <c r="GQ474" s="94"/>
      <c r="GR474" s="94"/>
      <c r="GS474" s="94"/>
      <c r="GT474" s="94"/>
      <c r="GU474" s="94"/>
      <c r="GV474" s="94"/>
      <c r="GW474" s="94"/>
      <c r="GX474" s="94"/>
    </row>
    <row r="475" spans="1:206" ht="15.75">
      <c r="A475" s="106"/>
      <c r="B475" s="94"/>
      <c r="C475" s="94"/>
      <c r="D475" s="94"/>
      <c r="E475" s="96"/>
      <c r="F475" s="94"/>
      <c r="G475" s="94"/>
      <c r="H475" s="94"/>
      <c r="I475" s="94"/>
      <c r="J475" s="94"/>
      <c r="K475" s="94"/>
      <c r="L475" s="94"/>
      <c r="M475" s="94"/>
      <c r="N475" s="94"/>
      <c r="O475" s="94"/>
      <c r="P475" s="94"/>
      <c r="Q475" s="94"/>
      <c r="R475" s="94"/>
      <c r="S475" s="94"/>
      <c r="T475" s="94"/>
      <c r="U475" s="94"/>
      <c r="V475" s="94"/>
      <c r="W475" s="94"/>
      <c r="X475" s="94"/>
      <c r="Y475" s="94"/>
      <c r="Z475" s="94"/>
      <c r="AA475" s="94"/>
      <c r="AB475" s="94"/>
      <c r="AC475" s="94"/>
      <c r="AD475" s="94"/>
      <c r="AE475" s="94"/>
      <c r="AF475" s="94"/>
      <c r="AG475" s="94"/>
      <c r="AH475" s="94"/>
      <c r="AI475" s="94"/>
      <c r="AJ475" s="94"/>
      <c r="AK475" s="94"/>
      <c r="AL475" s="94"/>
      <c r="AM475" s="94"/>
      <c r="AN475" s="94"/>
      <c r="AO475" s="94"/>
      <c r="AP475" s="94"/>
      <c r="AQ475" s="94"/>
      <c r="AR475" s="94"/>
      <c r="AS475" s="94"/>
      <c r="AT475" s="94"/>
      <c r="AU475" s="94"/>
      <c r="AV475" s="94"/>
      <c r="AW475" s="94"/>
      <c r="AX475" s="94"/>
      <c r="AY475" s="94"/>
      <c r="AZ475" s="94"/>
      <c r="BA475" s="94"/>
      <c r="BB475" s="94"/>
      <c r="BC475" s="94"/>
      <c r="BD475" s="94"/>
      <c r="BE475" s="94"/>
      <c r="BF475" s="94"/>
      <c r="BG475" s="94"/>
      <c r="BH475" s="94"/>
      <c r="BI475" s="94"/>
      <c r="BJ475" s="94"/>
      <c r="BK475" s="94"/>
      <c r="BL475" s="94"/>
      <c r="BM475" s="94"/>
      <c r="BN475" s="94"/>
      <c r="BO475" s="94"/>
      <c r="BP475" s="94"/>
      <c r="BQ475" s="94"/>
      <c r="BR475" s="94"/>
      <c r="BS475" s="94"/>
      <c r="BT475" s="94"/>
      <c r="BU475" s="94"/>
      <c r="BV475" s="94"/>
      <c r="BW475" s="94"/>
      <c r="BX475" s="94"/>
      <c r="BY475" s="94"/>
      <c r="BZ475" s="94"/>
      <c r="CA475" s="94"/>
      <c r="CB475" s="94"/>
      <c r="CC475" s="94"/>
      <c r="CD475" s="94"/>
      <c r="CE475" s="94"/>
      <c r="CF475" s="94"/>
      <c r="CG475" s="94"/>
      <c r="CH475" s="94"/>
      <c r="CI475" s="94"/>
      <c r="CJ475" s="94"/>
      <c r="CK475" s="94"/>
      <c r="CL475" s="94"/>
      <c r="CM475" s="94"/>
      <c r="CN475" s="94"/>
      <c r="CO475" s="94"/>
      <c r="CP475" s="94"/>
      <c r="CQ475" s="94"/>
      <c r="CR475" s="94"/>
      <c r="CS475" s="94"/>
      <c r="CT475" s="94"/>
      <c r="CU475" s="94"/>
      <c r="CV475" s="94"/>
      <c r="CW475" s="94"/>
      <c r="CX475" s="94"/>
      <c r="CY475" s="94"/>
      <c r="CZ475" s="94"/>
      <c r="DA475" s="94"/>
      <c r="DB475" s="94"/>
      <c r="DC475" s="94"/>
      <c r="DD475" s="94"/>
      <c r="DE475" s="94"/>
      <c r="DF475" s="94"/>
      <c r="DG475" s="94"/>
      <c r="DH475" s="94"/>
      <c r="DI475" s="94"/>
      <c r="DJ475" s="94"/>
      <c r="DK475" s="94"/>
      <c r="DL475" s="94"/>
      <c r="DM475" s="94"/>
      <c r="DN475" s="94"/>
      <c r="DO475" s="94"/>
      <c r="DP475" s="94"/>
      <c r="DQ475" s="94"/>
      <c r="DR475" s="94"/>
      <c r="DS475" s="94"/>
      <c r="DT475" s="94"/>
      <c r="DU475" s="94"/>
      <c r="DV475" s="94"/>
      <c r="DW475" s="94"/>
      <c r="DX475" s="94"/>
      <c r="DY475" s="94"/>
      <c r="DZ475" s="94"/>
      <c r="EA475" s="94"/>
      <c r="EB475" s="94"/>
      <c r="EC475" s="94"/>
      <c r="ED475" s="94"/>
      <c r="EE475" s="94"/>
      <c r="EF475" s="94"/>
      <c r="EG475" s="94"/>
      <c r="EH475" s="94"/>
      <c r="EI475" s="94"/>
      <c r="EJ475" s="94"/>
      <c r="EK475" s="94"/>
      <c r="EL475" s="94"/>
      <c r="EM475" s="94"/>
      <c r="EN475" s="94"/>
      <c r="EO475" s="94"/>
      <c r="EP475" s="94"/>
      <c r="EQ475" s="94"/>
      <c r="ER475" s="94"/>
      <c r="ES475" s="94"/>
      <c r="ET475" s="94"/>
      <c r="EU475" s="94"/>
      <c r="EV475" s="94"/>
      <c r="EW475" s="94"/>
      <c r="EX475" s="94"/>
      <c r="EY475" s="94"/>
      <c r="EZ475" s="94"/>
      <c r="FA475" s="94"/>
      <c r="FB475" s="94"/>
      <c r="FC475" s="94"/>
      <c r="FD475" s="94"/>
      <c r="FE475" s="94"/>
      <c r="FF475" s="94"/>
      <c r="FG475" s="94"/>
      <c r="FH475" s="94"/>
      <c r="FI475" s="94"/>
      <c r="FJ475" s="94"/>
      <c r="FK475" s="94"/>
      <c r="FL475" s="94"/>
      <c r="FM475" s="94"/>
      <c r="FN475" s="94"/>
      <c r="FO475" s="94"/>
      <c r="FP475" s="94"/>
      <c r="FQ475" s="94"/>
      <c r="FR475" s="94"/>
      <c r="FS475" s="94"/>
      <c r="FT475" s="94"/>
      <c r="FU475" s="94"/>
      <c r="FV475" s="94"/>
      <c r="FW475" s="94"/>
      <c r="FX475" s="94"/>
      <c r="FY475" s="94"/>
      <c r="FZ475" s="94"/>
      <c r="GA475" s="94"/>
      <c r="GB475" s="94"/>
      <c r="GC475" s="94"/>
      <c r="GD475" s="94"/>
      <c r="GE475" s="94"/>
      <c r="GF475" s="94"/>
      <c r="GG475" s="94"/>
      <c r="GH475" s="94"/>
      <c r="GI475" s="94"/>
      <c r="GJ475" s="94"/>
      <c r="GK475" s="94"/>
      <c r="GL475" s="94"/>
      <c r="GM475" s="94"/>
      <c r="GN475" s="94"/>
      <c r="GO475" s="94"/>
      <c r="GP475" s="94"/>
      <c r="GQ475" s="94"/>
      <c r="GR475" s="94"/>
      <c r="GS475" s="94"/>
      <c r="GT475" s="94"/>
      <c r="GU475" s="94"/>
      <c r="GV475" s="94"/>
      <c r="GW475" s="94"/>
      <c r="GX475" s="94"/>
    </row>
    <row r="476" spans="1:206" ht="15.75">
      <c r="A476" s="106"/>
      <c r="B476" s="94"/>
      <c r="C476" s="94"/>
      <c r="D476" s="94"/>
      <c r="E476" s="96"/>
      <c r="F476" s="94"/>
      <c r="G476" s="94"/>
      <c r="H476" s="94"/>
      <c r="I476" s="94"/>
      <c r="J476" s="94"/>
      <c r="K476" s="94"/>
      <c r="L476" s="94"/>
      <c r="M476" s="94"/>
      <c r="N476" s="94"/>
      <c r="O476" s="94"/>
      <c r="P476" s="94"/>
      <c r="Q476" s="94"/>
      <c r="R476" s="94"/>
      <c r="S476" s="94"/>
      <c r="T476" s="94"/>
      <c r="U476" s="94"/>
      <c r="V476" s="94"/>
      <c r="W476" s="94"/>
      <c r="X476" s="94"/>
      <c r="Y476" s="94"/>
      <c r="Z476" s="94"/>
      <c r="AA476" s="94"/>
      <c r="AB476" s="94"/>
      <c r="AC476" s="94"/>
      <c r="AD476" s="94"/>
      <c r="AE476" s="94"/>
      <c r="AF476" s="94"/>
      <c r="AG476" s="94"/>
      <c r="AH476" s="94"/>
      <c r="AI476" s="94"/>
      <c r="AJ476" s="94"/>
      <c r="AK476" s="94"/>
      <c r="AL476" s="94"/>
      <c r="AM476" s="94"/>
      <c r="AN476" s="94"/>
      <c r="AO476" s="94"/>
      <c r="AP476" s="94"/>
      <c r="AQ476" s="94"/>
      <c r="AR476" s="94"/>
      <c r="AS476" s="94"/>
      <c r="AT476" s="94"/>
      <c r="AU476" s="94"/>
      <c r="AV476" s="94"/>
      <c r="AW476" s="94"/>
      <c r="AX476" s="94"/>
      <c r="AY476" s="94"/>
      <c r="AZ476" s="94"/>
      <c r="BA476" s="94"/>
      <c r="BB476" s="94"/>
      <c r="BC476" s="94"/>
      <c r="BD476" s="94"/>
      <c r="BE476" s="94"/>
      <c r="BF476" s="94"/>
      <c r="BG476" s="94"/>
      <c r="BH476" s="94"/>
      <c r="BI476" s="94"/>
      <c r="BJ476" s="94"/>
      <c r="BK476" s="94"/>
      <c r="BL476" s="94"/>
      <c r="BM476" s="94"/>
      <c r="BN476" s="94"/>
      <c r="BO476" s="94"/>
      <c r="BP476" s="94"/>
      <c r="BQ476" s="94"/>
      <c r="BR476" s="94"/>
      <c r="BS476" s="94"/>
      <c r="BT476" s="94"/>
      <c r="BU476" s="94"/>
      <c r="BV476" s="94"/>
      <c r="BW476" s="94"/>
      <c r="BX476" s="94"/>
      <c r="BY476" s="94"/>
      <c r="BZ476" s="94"/>
      <c r="CA476" s="94"/>
      <c r="CB476" s="94"/>
      <c r="CC476" s="94"/>
      <c r="CD476" s="94"/>
      <c r="CE476" s="94"/>
      <c r="CF476" s="94"/>
      <c r="CG476" s="94"/>
      <c r="CH476" s="94"/>
      <c r="CI476" s="94"/>
      <c r="CJ476" s="94"/>
      <c r="CK476" s="94"/>
      <c r="CL476" s="94"/>
      <c r="CM476" s="94"/>
      <c r="CN476" s="94"/>
      <c r="CO476" s="94"/>
      <c r="CP476" s="94"/>
      <c r="CQ476" s="94"/>
      <c r="CR476" s="94"/>
      <c r="CS476" s="94"/>
      <c r="CT476" s="94"/>
      <c r="CU476" s="94"/>
      <c r="CV476" s="94"/>
      <c r="CW476" s="94"/>
      <c r="CX476" s="94"/>
      <c r="CY476" s="94"/>
      <c r="CZ476" s="94"/>
      <c r="DA476" s="94"/>
      <c r="DB476" s="94"/>
      <c r="DC476" s="94"/>
      <c r="DD476" s="94"/>
      <c r="DE476" s="94"/>
      <c r="DF476" s="94"/>
      <c r="DG476" s="94"/>
      <c r="DH476" s="94"/>
      <c r="DI476" s="94"/>
      <c r="DJ476" s="94"/>
      <c r="DK476" s="94"/>
      <c r="DL476" s="94"/>
      <c r="DM476" s="94"/>
      <c r="DN476" s="94"/>
      <c r="DO476" s="94"/>
      <c r="DP476" s="94"/>
      <c r="DQ476" s="94"/>
      <c r="DR476" s="94"/>
      <c r="DS476" s="94"/>
      <c r="DT476" s="94"/>
      <c r="DU476" s="94"/>
      <c r="DV476" s="94"/>
      <c r="DW476" s="94"/>
      <c r="DX476" s="94"/>
      <c r="DY476" s="94"/>
      <c r="DZ476" s="94"/>
      <c r="EA476" s="94"/>
      <c r="EB476" s="94"/>
      <c r="EC476" s="94"/>
      <c r="ED476" s="94"/>
      <c r="EE476" s="94"/>
      <c r="EF476" s="94"/>
      <c r="EG476" s="94"/>
      <c r="EH476" s="94"/>
      <c r="EI476" s="94"/>
      <c r="EJ476" s="94"/>
      <c r="EK476" s="94"/>
      <c r="EL476" s="94"/>
      <c r="EM476" s="94"/>
      <c r="EN476" s="94"/>
      <c r="EO476" s="94"/>
      <c r="EP476" s="94"/>
      <c r="EQ476" s="94"/>
      <c r="ER476" s="94"/>
      <c r="ES476" s="94"/>
      <c r="ET476" s="94"/>
      <c r="EU476" s="94"/>
      <c r="EV476" s="94"/>
      <c r="EW476" s="94"/>
      <c r="EX476" s="94"/>
      <c r="EY476" s="94"/>
      <c r="EZ476" s="94"/>
      <c r="FA476" s="94"/>
      <c r="FB476" s="94"/>
      <c r="FC476" s="94"/>
      <c r="FD476" s="94"/>
      <c r="FE476" s="94"/>
      <c r="FF476" s="94"/>
      <c r="FG476" s="94"/>
      <c r="FH476" s="94"/>
      <c r="FI476" s="94"/>
      <c r="FJ476" s="94"/>
      <c r="FK476" s="94"/>
      <c r="FL476" s="94"/>
      <c r="FM476" s="94"/>
      <c r="FN476" s="94"/>
      <c r="FO476" s="94"/>
      <c r="FP476" s="94"/>
      <c r="FQ476" s="94"/>
      <c r="FR476" s="94"/>
      <c r="FS476" s="94"/>
      <c r="FT476" s="94"/>
      <c r="FU476" s="94"/>
      <c r="FV476" s="94"/>
      <c r="FW476" s="94"/>
      <c r="FX476" s="94"/>
      <c r="FY476" s="94"/>
      <c r="FZ476" s="94"/>
      <c r="GA476" s="94"/>
      <c r="GB476" s="94"/>
      <c r="GC476" s="94"/>
      <c r="GD476" s="94"/>
      <c r="GE476" s="94"/>
      <c r="GF476" s="94"/>
      <c r="GG476" s="94"/>
      <c r="GH476" s="94"/>
      <c r="GI476" s="94"/>
      <c r="GJ476" s="94"/>
      <c r="GK476" s="94"/>
      <c r="GL476" s="94"/>
      <c r="GM476" s="94"/>
      <c r="GN476" s="94"/>
      <c r="GO476" s="94"/>
      <c r="GP476" s="94"/>
      <c r="GQ476" s="94"/>
      <c r="GR476" s="94"/>
      <c r="GS476" s="94"/>
      <c r="GT476" s="94"/>
      <c r="GU476" s="94"/>
      <c r="GV476" s="94"/>
      <c r="GW476" s="94"/>
      <c r="GX476" s="94"/>
    </row>
    <row r="477" spans="1:206" ht="15.75">
      <c r="A477" s="106"/>
      <c r="B477" s="94"/>
      <c r="C477" s="94"/>
      <c r="D477" s="94"/>
      <c r="E477" s="96"/>
      <c r="F477" s="94"/>
      <c r="G477" s="94"/>
      <c r="H477" s="94"/>
      <c r="I477" s="94"/>
      <c r="J477" s="94"/>
      <c r="K477" s="94"/>
      <c r="L477" s="94"/>
      <c r="M477" s="94"/>
      <c r="N477" s="94"/>
      <c r="O477" s="94"/>
      <c r="P477" s="94"/>
      <c r="Q477" s="94"/>
      <c r="R477" s="94"/>
      <c r="S477" s="94"/>
      <c r="T477" s="94"/>
      <c r="U477" s="94"/>
      <c r="V477" s="94"/>
      <c r="W477" s="94"/>
      <c r="X477" s="94"/>
      <c r="Y477" s="94"/>
      <c r="Z477" s="94"/>
      <c r="AA477" s="94"/>
      <c r="AB477" s="94"/>
      <c r="AC477" s="94"/>
      <c r="AD477" s="94"/>
      <c r="AE477" s="94"/>
      <c r="AF477" s="94"/>
      <c r="AG477" s="94"/>
      <c r="AH477" s="94"/>
      <c r="AI477" s="94"/>
      <c r="AJ477" s="94"/>
      <c r="AK477" s="94"/>
      <c r="AL477" s="94"/>
      <c r="AM477" s="94"/>
      <c r="AN477" s="94"/>
      <c r="AO477" s="94"/>
      <c r="AP477" s="94"/>
      <c r="AQ477" s="94"/>
      <c r="AR477" s="94"/>
      <c r="AS477" s="94"/>
      <c r="AT477" s="94"/>
      <c r="AU477" s="94"/>
      <c r="AV477" s="94"/>
      <c r="AW477" s="94"/>
      <c r="AX477" s="94"/>
      <c r="AY477" s="94"/>
      <c r="AZ477" s="94"/>
      <c r="BA477" s="94"/>
      <c r="BB477" s="94"/>
      <c r="BC477" s="94"/>
      <c r="BD477" s="94"/>
      <c r="BE477" s="94"/>
      <c r="BF477" s="94"/>
      <c r="BG477" s="94"/>
      <c r="BH477" s="94"/>
      <c r="BI477" s="94"/>
      <c r="BJ477" s="94"/>
      <c r="BK477" s="94"/>
      <c r="BL477" s="94"/>
      <c r="BM477" s="94"/>
      <c r="BN477" s="94"/>
      <c r="BO477" s="94"/>
      <c r="BP477" s="94"/>
      <c r="BQ477" s="94"/>
      <c r="BR477" s="94"/>
      <c r="BS477" s="94"/>
      <c r="BT477" s="94"/>
      <c r="BU477" s="94"/>
      <c r="BV477" s="94"/>
      <c r="BW477" s="94"/>
      <c r="BX477" s="94"/>
      <c r="BY477" s="94"/>
      <c r="BZ477" s="94"/>
      <c r="CA477" s="94"/>
      <c r="CB477" s="94"/>
      <c r="CC477" s="94"/>
      <c r="CD477" s="94"/>
      <c r="CE477" s="94"/>
      <c r="CF477" s="94"/>
      <c r="CG477" s="94"/>
      <c r="CH477" s="94"/>
      <c r="CI477" s="94"/>
      <c r="CJ477" s="94"/>
      <c r="CK477" s="94"/>
      <c r="CL477" s="94"/>
      <c r="CM477" s="94"/>
      <c r="CN477" s="94"/>
      <c r="CO477" s="94"/>
      <c r="CP477" s="94"/>
      <c r="CQ477" s="94"/>
      <c r="CR477" s="94"/>
      <c r="CS477" s="94"/>
      <c r="CT477" s="94"/>
      <c r="CU477" s="94"/>
      <c r="CV477" s="94"/>
      <c r="CW477" s="94"/>
      <c r="CX477" s="94"/>
      <c r="CY477" s="94"/>
      <c r="CZ477" s="94"/>
      <c r="DA477" s="94"/>
      <c r="DB477" s="94"/>
      <c r="DC477" s="94"/>
      <c r="DD477" s="94"/>
      <c r="DE477" s="94"/>
      <c r="DF477" s="94"/>
      <c r="DG477" s="94"/>
      <c r="DH477" s="94"/>
      <c r="DI477" s="94"/>
      <c r="DJ477" s="94"/>
      <c r="DK477" s="94"/>
      <c r="DL477" s="94"/>
      <c r="DM477" s="94"/>
      <c r="DN477" s="94"/>
      <c r="DO477" s="94"/>
      <c r="DP477" s="94"/>
      <c r="DQ477" s="94"/>
      <c r="DR477" s="94"/>
      <c r="DS477" s="94"/>
      <c r="DT477" s="94"/>
      <c r="DU477" s="94"/>
      <c r="DV477" s="94"/>
      <c r="DW477" s="94"/>
      <c r="DX477" s="94"/>
      <c r="DY477" s="94"/>
      <c r="DZ477" s="94"/>
      <c r="EA477" s="94"/>
      <c r="EB477" s="94"/>
      <c r="EC477" s="94"/>
      <c r="ED477" s="94"/>
      <c r="EE477" s="94"/>
      <c r="EF477" s="94"/>
      <c r="EG477" s="94"/>
      <c r="EH477" s="94"/>
      <c r="EI477" s="94"/>
      <c r="EJ477" s="94"/>
      <c r="EK477" s="94"/>
      <c r="EL477" s="94"/>
      <c r="EM477" s="94"/>
      <c r="EN477" s="94"/>
      <c r="EO477" s="94"/>
      <c r="EP477" s="94"/>
      <c r="EQ477" s="94"/>
      <c r="ER477" s="94"/>
      <c r="ES477" s="94"/>
      <c r="ET477" s="94"/>
      <c r="EU477" s="94"/>
      <c r="EV477" s="94"/>
      <c r="EW477" s="94"/>
      <c r="EX477" s="94"/>
      <c r="EY477" s="94"/>
      <c r="EZ477" s="94"/>
      <c r="FA477" s="94"/>
      <c r="FB477" s="94"/>
      <c r="FC477" s="94"/>
      <c r="FD477" s="94"/>
      <c r="FE477" s="94"/>
      <c r="FF477" s="94"/>
      <c r="FG477" s="94"/>
      <c r="FH477" s="94"/>
      <c r="FI477" s="94"/>
      <c r="FJ477" s="94"/>
      <c r="FK477" s="94"/>
      <c r="FL477" s="94"/>
      <c r="FM477" s="94"/>
      <c r="FN477" s="94"/>
      <c r="FO477" s="94"/>
      <c r="FP477" s="94"/>
      <c r="FQ477" s="94"/>
      <c r="FR477" s="94"/>
      <c r="FS477" s="94"/>
      <c r="FT477" s="94"/>
      <c r="FU477" s="94"/>
      <c r="FV477" s="94"/>
      <c r="FW477" s="94"/>
      <c r="FX477" s="94"/>
      <c r="FY477" s="94"/>
      <c r="FZ477" s="94"/>
      <c r="GA477" s="94"/>
      <c r="GB477" s="94"/>
      <c r="GC477" s="94"/>
      <c r="GD477" s="94"/>
      <c r="GE477" s="94"/>
      <c r="GF477" s="94"/>
      <c r="GG477" s="94"/>
      <c r="GH477" s="94"/>
      <c r="GI477" s="94"/>
      <c r="GJ477" s="94"/>
      <c r="GK477" s="94"/>
      <c r="GL477" s="94"/>
      <c r="GM477" s="94"/>
      <c r="GN477" s="94"/>
      <c r="GO477" s="94"/>
      <c r="GP477" s="94"/>
      <c r="GQ477" s="94"/>
      <c r="GR477" s="94"/>
      <c r="GS477" s="94"/>
      <c r="GT477" s="94"/>
      <c r="GU477" s="94"/>
      <c r="GV477" s="94"/>
      <c r="GW477" s="94"/>
      <c r="GX477" s="94"/>
    </row>
    <row r="478" spans="1:206" ht="15.75">
      <c r="A478" s="106"/>
      <c r="B478" s="94"/>
      <c r="C478" s="94"/>
      <c r="D478" s="94"/>
      <c r="E478" s="96"/>
      <c r="F478" s="94"/>
      <c r="G478" s="94"/>
      <c r="H478" s="94"/>
      <c r="I478" s="94"/>
      <c r="J478" s="94"/>
      <c r="K478" s="94"/>
      <c r="L478" s="94"/>
      <c r="M478" s="94"/>
      <c r="N478" s="94"/>
      <c r="O478" s="94"/>
      <c r="P478" s="94"/>
      <c r="Q478" s="94"/>
      <c r="R478" s="94"/>
      <c r="S478" s="94"/>
      <c r="T478" s="94"/>
      <c r="U478" s="94"/>
      <c r="V478" s="94"/>
      <c r="W478" s="94"/>
      <c r="X478" s="94"/>
      <c r="Y478" s="94"/>
      <c r="Z478" s="94"/>
      <c r="AA478" s="94"/>
      <c r="AB478" s="94"/>
      <c r="AC478" s="94"/>
      <c r="AD478" s="94"/>
      <c r="AE478" s="94"/>
      <c r="AF478" s="94"/>
      <c r="AG478" s="94"/>
      <c r="AH478" s="94"/>
      <c r="AI478" s="94"/>
      <c r="AJ478" s="94"/>
      <c r="AK478" s="94"/>
      <c r="AL478" s="94"/>
      <c r="AM478" s="94"/>
      <c r="AN478" s="94"/>
      <c r="AO478" s="94"/>
      <c r="AP478" s="94"/>
      <c r="AQ478" s="94"/>
      <c r="AR478" s="94"/>
      <c r="AS478" s="94"/>
      <c r="AT478" s="94"/>
      <c r="AU478" s="94"/>
      <c r="AV478" s="94"/>
      <c r="AW478" s="94"/>
      <c r="AX478" s="94"/>
      <c r="AY478" s="94"/>
      <c r="AZ478" s="94"/>
      <c r="BA478" s="94"/>
      <c r="BB478" s="94"/>
      <c r="BC478" s="94"/>
      <c r="BD478" s="94"/>
      <c r="BE478" s="94"/>
      <c r="BF478" s="94"/>
      <c r="BG478" s="94"/>
      <c r="BH478" s="94"/>
      <c r="BI478" s="94"/>
      <c r="BJ478" s="94"/>
      <c r="BK478" s="94"/>
      <c r="BL478" s="94"/>
      <c r="BM478" s="94"/>
      <c r="BN478" s="94"/>
      <c r="BO478" s="94"/>
      <c r="BP478" s="94"/>
      <c r="BQ478" s="94"/>
      <c r="BR478" s="94"/>
      <c r="BS478" s="94"/>
      <c r="BT478" s="94"/>
      <c r="BU478" s="94"/>
      <c r="BV478" s="94"/>
      <c r="BW478" s="94"/>
      <c r="BX478" s="94"/>
      <c r="BY478" s="94"/>
      <c r="BZ478" s="94"/>
      <c r="CA478" s="94"/>
      <c r="CB478" s="94"/>
      <c r="CC478" s="94"/>
      <c r="CD478" s="94"/>
      <c r="CE478" s="94"/>
      <c r="CF478" s="94"/>
      <c r="CG478" s="94"/>
      <c r="CH478" s="94"/>
      <c r="CI478" s="94"/>
      <c r="CJ478" s="94"/>
      <c r="CK478" s="94"/>
      <c r="CL478" s="94"/>
      <c r="CM478" s="94"/>
      <c r="CN478" s="94"/>
      <c r="CO478" s="94"/>
      <c r="CP478" s="94"/>
      <c r="CQ478" s="94"/>
      <c r="CR478" s="94"/>
      <c r="CS478" s="94"/>
      <c r="CT478" s="94"/>
      <c r="CU478" s="94"/>
      <c r="CV478" s="94"/>
      <c r="CW478" s="94"/>
      <c r="CX478" s="94"/>
      <c r="CY478" s="94"/>
      <c r="CZ478" s="94"/>
      <c r="DA478" s="94"/>
      <c r="DB478" s="94"/>
      <c r="DC478" s="94"/>
      <c r="DD478" s="94"/>
      <c r="DE478" s="94"/>
      <c r="DF478" s="94"/>
      <c r="DG478" s="94"/>
      <c r="DH478" s="94"/>
      <c r="DI478" s="94"/>
      <c r="DJ478" s="94"/>
      <c r="DK478" s="94"/>
      <c r="DL478" s="94"/>
      <c r="DM478" s="94"/>
      <c r="DN478" s="94"/>
      <c r="DO478" s="94"/>
      <c r="DP478" s="94"/>
      <c r="DQ478" s="94"/>
      <c r="DR478" s="94"/>
      <c r="DS478" s="94"/>
      <c r="DT478" s="94"/>
      <c r="DU478" s="94"/>
      <c r="DV478" s="94"/>
      <c r="DW478" s="94"/>
      <c r="DX478" s="94"/>
      <c r="DY478" s="94"/>
      <c r="DZ478" s="94"/>
      <c r="EA478" s="94"/>
      <c r="EB478" s="94"/>
      <c r="EC478" s="94"/>
      <c r="ED478" s="94"/>
      <c r="EE478" s="94"/>
      <c r="EF478" s="94"/>
      <c r="EG478" s="94"/>
      <c r="EH478" s="94"/>
      <c r="EI478" s="94"/>
      <c r="EJ478" s="94"/>
      <c r="EK478" s="94"/>
      <c r="EL478" s="94"/>
      <c r="EM478" s="94"/>
      <c r="EN478" s="94"/>
      <c r="EO478" s="94"/>
      <c r="EP478" s="94"/>
      <c r="EQ478" s="94"/>
      <c r="ER478" s="94"/>
      <c r="ES478" s="94"/>
      <c r="ET478" s="94"/>
      <c r="EU478" s="94"/>
      <c r="EV478" s="94"/>
      <c r="EW478" s="94"/>
      <c r="EX478" s="94"/>
      <c r="EY478" s="94"/>
      <c r="EZ478" s="94"/>
      <c r="FA478" s="94"/>
      <c r="FB478" s="94"/>
      <c r="FC478" s="94"/>
      <c r="FD478" s="94"/>
      <c r="FE478" s="94"/>
      <c r="FF478" s="94"/>
      <c r="FG478" s="94"/>
      <c r="FH478" s="94"/>
      <c r="FI478" s="94"/>
      <c r="FJ478" s="94"/>
      <c r="FK478" s="94"/>
      <c r="FL478" s="94"/>
      <c r="FM478" s="94"/>
      <c r="FN478" s="94"/>
      <c r="FO478" s="94"/>
      <c r="FP478" s="94"/>
      <c r="FQ478" s="94"/>
      <c r="FR478" s="94"/>
      <c r="FS478" s="94"/>
      <c r="FT478" s="94"/>
      <c r="FU478" s="94"/>
      <c r="FV478" s="94"/>
      <c r="FW478" s="94"/>
      <c r="FX478" s="94"/>
      <c r="FY478" s="94"/>
      <c r="FZ478" s="94"/>
      <c r="GA478" s="94"/>
      <c r="GB478" s="94"/>
      <c r="GC478" s="94"/>
      <c r="GD478" s="94"/>
      <c r="GE478" s="94"/>
      <c r="GF478" s="94"/>
      <c r="GG478" s="94"/>
      <c r="GH478" s="94"/>
      <c r="GI478" s="94"/>
      <c r="GJ478" s="94"/>
      <c r="GK478" s="94"/>
      <c r="GL478" s="94"/>
      <c r="GM478" s="94"/>
      <c r="GN478" s="94"/>
      <c r="GO478" s="94"/>
      <c r="GP478" s="94"/>
      <c r="GQ478" s="94"/>
      <c r="GR478" s="94"/>
      <c r="GS478" s="94"/>
      <c r="GT478" s="94"/>
      <c r="GU478" s="94"/>
      <c r="GV478" s="94"/>
      <c r="GW478" s="94"/>
      <c r="GX478" s="94"/>
    </row>
    <row r="479" spans="1:206" ht="15.75">
      <c r="A479" s="106"/>
      <c r="B479" s="94"/>
      <c r="C479" s="94"/>
      <c r="D479" s="94"/>
      <c r="E479" s="96"/>
      <c r="F479" s="94"/>
      <c r="G479" s="94"/>
      <c r="H479" s="94"/>
      <c r="I479" s="94"/>
      <c r="J479" s="94"/>
      <c r="K479" s="94"/>
      <c r="L479" s="94"/>
      <c r="M479" s="94"/>
      <c r="N479" s="94"/>
      <c r="O479" s="94"/>
      <c r="P479" s="94"/>
      <c r="Q479" s="94"/>
      <c r="R479" s="94"/>
      <c r="S479" s="94"/>
      <c r="T479" s="94"/>
      <c r="U479" s="94"/>
      <c r="V479" s="94"/>
      <c r="W479" s="94"/>
      <c r="X479" s="94"/>
      <c r="Y479" s="94"/>
      <c r="Z479" s="94"/>
      <c r="AA479" s="94"/>
      <c r="AB479" s="94"/>
      <c r="AC479" s="94"/>
      <c r="AD479" s="94"/>
      <c r="AE479" s="94"/>
      <c r="AF479" s="94"/>
      <c r="AG479" s="94"/>
      <c r="AH479" s="94"/>
      <c r="AI479" s="94"/>
      <c r="AJ479" s="94"/>
      <c r="AK479" s="94"/>
      <c r="AL479" s="94"/>
      <c r="AM479" s="94"/>
      <c r="AN479" s="94"/>
      <c r="AO479" s="94"/>
      <c r="AP479" s="94"/>
      <c r="AQ479" s="94"/>
      <c r="AR479" s="94"/>
      <c r="AS479" s="94"/>
      <c r="AT479" s="94"/>
      <c r="AU479" s="94"/>
      <c r="AV479" s="94"/>
      <c r="AW479" s="94"/>
      <c r="AX479" s="94"/>
      <c r="AY479" s="94"/>
      <c r="AZ479" s="94"/>
      <c r="BA479" s="94"/>
      <c r="BB479" s="94"/>
      <c r="BC479" s="94"/>
      <c r="BD479" s="94"/>
      <c r="BE479" s="94"/>
      <c r="BF479" s="94"/>
      <c r="BG479" s="94"/>
      <c r="BH479" s="94"/>
      <c r="BI479" s="94"/>
      <c r="BJ479" s="94"/>
      <c r="BK479" s="94"/>
      <c r="BL479" s="94"/>
      <c r="BM479" s="94"/>
      <c r="BN479" s="94"/>
      <c r="BO479" s="94"/>
      <c r="BP479" s="94"/>
      <c r="BQ479" s="94"/>
      <c r="BR479" s="94"/>
      <c r="BS479" s="94"/>
      <c r="BT479" s="94"/>
      <c r="BU479" s="94"/>
      <c r="BV479" s="94"/>
      <c r="BW479" s="94"/>
      <c r="BX479" s="94"/>
      <c r="BY479" s="94"/>
      <c r="BZ479" s="94"/>
      <c r="CA479" s="94"/>
      <c r="CB479" s="94"/>
      <c r="CC479" s="94"/>
      <c r="CD479" s="94"/>
      <c r="CE479" s="94"/>
      <c r="CF479" s="94"/>
      <c r="CG479" s="94"/>
      <c r="CH479" s="94"/>
      <c r="CI479" s="94"/>
      <c r="CJ479" s="94"/>
      <c r="CK479" s="94"/>
      <c r="CL479" s="94"/>
      <c r="CM479" s="94"/>
      <c r="CN479" s="94"/>
      <c r="CO479" s="94"/>
      <c r="CP479" s="94"/>
      <c r="CQ479" s="94"/>
      <c r="CR479" s="94"/>
      <c r="CS479" s="94"/>
      <c r="CT479" s="94"/>
      <c r="CU479" s="94"/>
      <c r="CV479" s="94"/>
      <c r="CW479" s="94"/>
      <c r="CX479" s="94"/>
      <c r="CY479" s="94"/>
      <c r="CZ479" s="94"/>
      <c r="DA479" s="94"/>
      <c r="DB479" s="94"/>
      <c r="DC479" s="94"/>
      <c r="DD479" s="94"/>
      <c r="DE479" s="94"/>
      <c r="DF479" s="94"/>
      <c r="DG479" s="94"/>
      <c r="DH479" s="94"/>
      <c r="DI479" s="94"/>
      <c r="DJ479" s="94"/>
      <c r="DK479" s="94"/>
      <c r="DL479" s="94"/>
      <c r="DM479" s="94"/>
      <c r="DN479" s="94"/>
      <c r="DO479" s="94"/>
      <c r="DP479" s="94"/>
      <c r="DQ479" s="94"/>
      <c r="DR479" s="94"/>
      <c r="DS479" s="94"/>
      <c r="DT479" s="94"/>
      <c r="DU479" s="94"/>
      <c r="DV479" s="94"/>
      <c r="DW479" s="94"/>
      <c r="DX479" s="94"/>
      <c r="DY479" s="94"/>
      <c r="DZ479" s="94"/>
      <c r="EA479" s="94"/>
      <c r="EB479" s="94"/>
      <c r="EC479" s="94"/>
      <c r="ED479" s="94"/>
      <c r="EE479" s="94"/>
      <c r="EF479" s="94"/>
      <c r="EG479" s="94"/>
      <c r="EH479" s="94"/>
      <c r="EI479" s="94"/>
      <c r="EJ479" s="94"/>
      <c r="EK479" s="94"/>
      <c r="EL479" s="94"/>
      <c r="EM479" s="94"/>
      <c r="EN479" s="94"/>
      <c r="EO479" s="94"/>
      <c r="EP479" s="94"/>
      <c r="EQ479" s="94"/>
      <c r="ER479" s="94"/>
      <c r="ES479" s="94"/>
      <c r="ET479" s="94"/>
      <c r="EU479" s="94"/>
      <c r="EV479" s="94"/>
      <c r="EW479" s="94"/>
      <c r="EX479" s="94"/>
      <c r="EY479" s="94"/>
      <c r="EZ479" s="94"/>
      <c r="FA479" s="94"/>
      <c r="FB479" s="94"/>
      <c r="FC479" s="94"/>
      <c r="FD479" s="94"/>
      <c r="FE479" s="94"/>
      <c r="FF479" s="94"/>
      <c r="FG479" s="94"/>
      <c r="FH479" s="94"/>
      <c r="FI479" s="94"/>
      <c r="FJ479" s="94"/>
      <c r="FK479" s="94"/>
      <c r="FL479" s="94"/>
      <c r="FM479" s="94"/>
      <c r="FN479" s="94"/>
      <c r="FO479" s="94"/>
      <c r="FP479" s="94"/>
      <c r="FQ479" s="94"/>
      <c r="FR479" s="94"/>
      <c r="FS479" s="94"/>
      <c r="FT479" s="94"/>
      <c r="FU479" s="94"/>
      <c r="FV479" s="94"/>
      <c r="FW479" s="94"/>
      <c r="FX479" s="94"/>
      <c r="FY479" s="94"/>
      <c r="FZ479" s="94"/>
      <c r="GA479" s="94"/>
      <c r="GB479" s="94"/>
      <c r="GC479" s="94"/>
      <c r="GD479" s="94"/>
      <c r="GE479" s="94"/>
      <c r="GF479" s="94"/>
      <c r="GG479" s="94"/>
      <c r="GH479" s="94"/>
      <c r="GI479" s="94"/>
      <c r="GJ479" s="94"/>
      <c r="GK479" s="94"/>
      <c r="GL479" s="94"/>
      <c r="GM479" s="94"/>
      <c r="GN479" s="94"/>
      <c r="GO479" s="94"/>
      <c r="GP479" s="94"/>
      <c r="GQ479" s="94"/>
      <c r="GR479" s="94"/>
      <c r="GS479" s="94"/>
      <c r="GT479" s="94"/>
      <c r="GU479" s="94"/>
      <c r="GV479" s="94"/>
      <c r="GW479" s="94"/>
      <c r="GX479" s="94"/>
    </row>
    <row r="480" spans="1:206" ht="15.75">
      <c r="A480" s="106"/>
      <c r="B480" s="94"/>
      <c r="C480" s="94"/>
      <c r="D480" s="94"/>
      <c r="E480" s="96"/>
      <c r="F480" s="94"/>
      <c r="G480" s="94"/>
      <c r="H480" s="94"/>
      <c r="I480" s="94"/>
      <c r="J480" s="94"/>
      <c r="K480" s="94"/>
      <c r="L480" s="94"/>
      <c r="M480" s="94"/>
      <c r="N480" s="94"/>
      <c r="O480" s="94"/>
      <c r="P480" s="94"/>
      <c r="Q480" s="94"/>
      <c r="R480" s="94"/>
      <c r="S480" s="94"/>
      <c r="T480" s="94"/>
      <c r="U480" s="94"/>
      <c r="V480" s="94"/>
      <c r="W480" s="94"/>
      <c r="X480" s="94"/>
      <c r="Y480" s="94"/>
      <c r="Z480" s="94"/>
      <c r="AA480" s="94"/>
      <c r="AB480" s="94"/>
      <c r="AC480" s="94"/>
      <c r="AD480" s="94"/>
      <c r="AE480" s="94"/>
      <c r="AF480" s="94"/>
      <c r="AG480" s="94"/>
      <c r="AH480" s="94"/>
      <c r="AI480" s="94"/>
      <c r="AJ480" s="94"/>
      <c r="AK480" s="94"/>
      <c r="AL480" s="94"/>
      <c r="AM480" s="94"/>
      <c r="AN480" s="94"/>
      <c r="AO480" s="94"/>
      <c r="AP480" s="94"/>
      <c r="AQ480" s="94"/>
      <c r="AR480" s="94"/>
      <c r="AS480" s="94"/>
      <c r="AT480" s="94"/>
      <c r="AU480" s="94"/>
      <c r="AV480" s="94"/>
      <c r="AW480" s="94"/>
      <c r="AX480" s="94"/>
      <c r="AY480" s="94"/>
      <c r="AZ480" s="94"/>
      <c r="BA480" s="94"/>
      <c r="BB480" s="94"/>
      <c r="BC480" s="94"/>
      <c r="BD480" s="94"/>
      <c r="BE480" s="94"/>
      <c r="BF480" s="94"/>
      <c r="BG480" s="94"/>
      <c r="BH480" s="94"/>
      <c r="BI480" s="94"/>
      <c r="BJ480" s="94"/>
      <c r="BK480" s="94"/>
      <c r="BL480" s="94"/>
      <c r="BM480" s="94"/>
      <c r="BN480" s="94"/>
      <c r="BO480" s="94"/>
      <c r="BP480" s="94"/>
      <c r="BQ480" s="94"/>
      <c r="BR480" s="94"/>
      <c r="BS480" s="94"/>
      <c r="BT480" s="94"/>
      <c r="BU480" s="94"/>
      <c r="BV480" s="94"/>
      <c r="BW480" s="94"/>
      <c r="BX480" s="94"/>
      <c r="BY480" s="94"/>
      <c r="BZ480" s="94"/>
      <c r="CA480" s="94"/>
      <c r="CB480" s="94"/>
      <c r="CC480" s="94"/>
      <c r="CD480" s="94"/>
      <c r="CE480" s="94"/>
      <c r="CF480" s="94"/>
      <c r="CG480" s="94"/>
      <c r="CH480" s="94"/>
      <c r="CI480" s="94"/>
      <c r="CJ480" s="94"/>
      <c r="CK480" s="94"/>
      <c r="CL480" s="94"/>
      <c r="CM480" s="94"/>
      <c r="CN480" s="94"/>
      <c r="CO480" s="94"/>
      <c r="CP480" s="94"/>
      <c r="CQ480" s="94"/>
      <c r="CR480" s="94"/>
      <c r="CS480" s="94"/>
      <c r="CT480" s="94"/>
      <c r="CU480" s="94"/>
      <c r="CV480" s="94"/>
      <c r="CW480" s="94"/>
      <c r="CX480" s="94"/>
      <c r="CY480" s="94"/>
      <c r="CZ480" s="94"/>
      <c r="DA480" s="94"/>
      <c r="DB480" s="94"/>
      <c r="DC480" s="94"/>
      <c r="DD480" s="94"/>
      <c r="DE480" s="94"/>
      <c r="DF480" s="94"/>
      <c r="DG480" s="94"/>
      <c r="DH480" s="94"/>
      <c r="DI480" s="94"/>
      <c r="DJ480" s="94"/>
      <c r="DK480" s="94"/>
      <c r="DL480" s="94"/>
      <c r="DM480" s="94"/>
      <c r="DN480" s="94"/>
      <c r="DO480" s="94"/>
      <c r="DP480" s="94"/>
      <c r="DQ480" s="94"/>
      <c r="DR480" s="94"/>
      <c r="DS480" s="94"/>
      <c r="DT480" s="94"/>
      <c r="DU480" s="94"/>
      <c r="DV480" s="94"/>
      <c r="DW480" s="94"/>
      <c r="DX480" s="94"/>
      <c r="DY480" s="94"/>
      <c r="DZ480" s="94"/>
      <c r="EA480" s="94"/>
      <c r="EB480" s="94"/>
      <c r="EC480" s="94"/>
      <c r="ED480" s="94"/>
      <c r="EE480" s="94"/>
      <c r="EF480" s="94"/>
      <c r="EG480" s="94"/>
      <c r="EH480" s="94"/>
      <c r="EI480" s="94"/>
      <c r="EJ480" s="94"/>
      <c r="EK480" s="94"/>
      <c r="EL480" s="94"/>
      <c r="EM480" s="94"/>
      <c r="EN480" s="94"/>
      <c r="EO480" s="94"/>
      <c r="EP480" s="94"/>
      <c r="EQ480" s="94"/>
      <c r="ER480" s="94"/>
      <c r="ES480" s="94"/>
      <c r="ET480" s="94"/>
      <c r="EU480" s="94"/>
      <c r="EV480" s="94"/>
      <c r="EW480" s="94"/>
      <c r="EX480" s="94"/>
      <c r="EY480" s="94"/>
      <c r="EZ480" s="94"/>
      <c r="FA480" s="94"/>
      <c r="FB480" s="94"/>
      <c r="FC480" s="94"/>
      <c r="FD480" s="94"/>
      <c r="FE480" s="94"/>
      <c r="FF480" s="94"/>
      <c r="FG480" s="94"/>
      <c r="FH480" s="94"/>
      <c r="FI480" s="94"/>
      <c r="FJ480" s="94"/>
      <c r="FK480" s="94"/>
      <c r="FL480" s="94"/>
      <c r="FM480" s="94"/>
      <c r="FN480" s="94"/>
      <c r="FO480" s="94"/>
      <c r="FP480" s="94"/>
      <c r="FQ480" s="94"/>
      <c r="FR480" s="94"/>
      <c r="FS480" s="94"/>
      <c r="FT480" s="94"/>
      <c r="FU480" s="94"/>
      <c r="FV480" s="94"/>
      <c r="FW480" s="94"/>
      <c r="FX480" s="94"/>
      <c r="FY480" s="94"/>
      <c r="FZ480" s="94"/>
      <c r="GA480" s="94"/>
      <c r="GB480" s="94"/>
      <c r="GC480" s="94"/>
      <c r="GD480" s="94"/>
      <c r="GE480" s="94"/>
      <c r="GF480" s="94"/>
      <c r="GG480" s="94"/>
      <c r="GH480" s="94"/>
      <c r="GI480" s="94"/>
      <c r="GJ480" s="94"/>
      <c r="GK480" s="94"/>
      <c r="GL480" s="94"/>
      <c r="GM480" s="94"/>
      <c r="GN480" s="94"/>
      <c r="GO480" s="94"/>
      <c r="GP480" s="94"/>
      <c r="GQ480" s="94"/>
      <c r="GR480" s="94"/>
      <c r="GS480" s="94"/>
      <c r="GT480" s="94"/>
      <c r="GU480" s="94"/>
      <c r="GV480" s="94"/>
      <c r="GW480" s="94"/>
      <c r="GX480" s="94"/>
    </row>
    <row r="481" spans="1:206" ht="15.75">
      <c r="A481" s="106"/>
      <c r="B481" s="94"/>
      <c r="C481" s="94"/>
      <c r="D481" s="94"/>
      <c r="E481" s="96"/>
      <c r="F481" s="94"/>
      <c r="G481" s="94"/>
      <c r="H481" s="94"/>
      <c r="I481" s="94"/>
      <c r="J481" s="94"/>
      <c r="K481" s="94"/>
      <c r="L481" s="94"/>
      <c r="M481" s="94"/>
      <c r="N481" s="94"/>
      <c r="O481" s="94"/>
      <c r="P481" s="94"/>
      <c r="Q481" s="94"/>
      <c r="R481" s="94"/>
      <c r="S481" s="94"/>
      <c r="T481" s="94"/>
      <c r="U481" s="94"/>
      <c r="V481" s="94"/>
      <c r="W481" s="94"/>
      <c r="X481" s="94"/>
      <c r="Y481" s="94"/>
      <c r="Z481" s="94"/>
      <c r="AA481" s="94"/>
      <c r="AB481" s="94"/>
      <c r="AC481" s="94"/>
      <c r="AD481" s="94"/>
      <c r="AE481" s="94"/>
      <c r="AF481" s="94"/>
      <c r="AG481" s="94"/>
      <c r="AH481" s="94"/>
      <c r="AI481" s="94"/>
      <c r="AJ481" s="94"/>
      <c r="AK481" s="94"/>
      <c r="AL481" s="94"/>
      <c r="AM481" s="94"/>
      <c r="AN481" s="94"/>
      <c r="AO481" s="94"/>
      <c r="AP481" s="94"/>
      <c r="AQ481" s="94"/>
      <c r="AR481" s="94"/>
      <c r="AS481" s="94"/>
      <c r="AT481" s="94"/>
      <c r="AU481" s="94"/>
      <c r="AV481" s="94"/>
      <c r="AW481" s="94"/>
      <c r="AX481" s="94"/>
      <c r="AY481" s="94"/>
      <c r="AZ481" s="94"/>
      <c r="BA481" s="94"/>
      <c r="BB481" s="94"/>
      <c r="BC481" s="94"/>
      <c r="BD481" s="94"/>
      <c r="BE481" s="94"/>
      <c r="BF481" s="94"/>
      <c r="BG481" s="94"/>
      <c r="BH481" s="94"/>
      <c r="BI481" s="94"/>
      <c r="BJ481" s="94"/>
      <c r="BK481" s="94"/>
      <c r="BL481" s="94"/>
      <c r="BM481" s="94"/>
      <c r="BN481" s="94"/>
      <c r="BO481" s="94"/>
      <c r="BP481" s="94"/>
      <c r="BQ481" s="94"/>
      <c r="BR481" s="94"/>
      <c r="BS481" s="94"/>
      <c r="BT481" s="94"/>
      <c r="BU481" s="94"/>
      <c r="BV481" s="94"/>
      <c r="BW481" s="94"/>
      <c r="BX481" s="94"/>
      <c r="BY481" s="94"/>
      <c r="BZ481" s="94"/>
      <c r="CA481" s="94"/>
      <c r="CB481" s="94"/>
      <c r="CC481" s="94"/>
      <c r="CD481" s="94"/>
      <c r="CE481" s="94"/>
      <c r="CF481" s="94"/>
      <c r="CG481" s="94"/>
      <c r="CH481" s="94"/>
      <c r="CI481" s="94"/>
      <c r="CJ481" s="94"/>
      <c r="CK481" s="94"/>
      <c r="CL481" s="94"/>
      <c r="CM481" s="94"/>
      <c r="CN481" s="94"/>
      <c r="CO481" s="94"/>
      <c r="CP481" s="94"/>
      <c r="CQ481" s="94"/>
      <c r="CR481" s="94"/>
      <c r="CS481" s="94"/>
      <c r="CT481" s="94"/>
      <c r="CU481" s="94"/>
      <c r="CV481" s="94"/>
      <c r="CW481" s="94"/>
      <c r="CX481" s="94"/>
      <c r="CY481" s="94"/>
      <c r="CZ481" s="94"/>
      <c r="DA481" s="94"/>
      <c r="DB481" s="94"/>
      <c r="DC481" s="94"/>
      <c r="DD481" s="94"/>
      <c r="DE481" s="94"/>
      <c r="DF481" s="94"/>
      <c r="DG481" s="94"/>
      <c r="DH481" s="94"/>
      <c r="DI481" s="94"/>
      <c r="DJ481" s="94"/>
      <c r="DK481" s="94"/>
      <c r="DL481" s="94"/>
      <c r="DM481" s="94"/>
      <c r="DN481" s="94"/>
      <c r="DO481" s="94"/>
      <c r="DP481" s="94"/>
      <c r="DQ481" s="94"/>
      <c r="DR481" s="94"/>
      <c r="DS481" s="94"/>
      <c r="DT481" s="94"/>
      <c r="DU481" s="94"/>
      <c r="DV481" s="94"/>
      <c r="DW481" s="94"/>
      <c r="DX481" s="94"/>
      <c r="DY481" s="94"/>
      <c r="DZ481" s="94"/>
      <c r="EA481" s="94"/>
      <c r="EB481" s="94"/>
      <c r="EC481" s="94"/>
      <c r="ED481" s="94"/>
      <c r="EE481" s="94"/>
      <c r="EF481" s="94"/>
      <c r="EG481" s="94"/>
      <c r="EH481" s="94"/>
      <c r="EI481" s="94"/>
      <c r="EJ481" s="94"/>
      <c r="EK481" s="94"/>
      <c r="EL481" s="94"/>
      <c r="EM481" s="94"/>
      <c r="EN481" s="94"/>
      <c r="EO481" s="94"/>
      <c r="EP481" s="94"/>
      <c r="EQ481" s="94"/>
      <c r="ER481" s="94"/>
      <c r="ES481" s="94"/>
      <c r="ET481" s="94"/>
      <c r="EU481" s="94"/>
      <c r="EV481" s="94"/>
      <c r="EW481" s="94"/>
      <c r="EX481" s="94"/>
      <c r="EY481" s="94"/>
      <c r="EZ481" s="94"/>
      <c r="FA481" s="94"/>
      <c r="FB481" s="94"/>
      <c r="FC481" s="94"/>
      <c r="FD481" s="94"/>
      <c r="FE481" s="94"/>
      <c r="FF481" s="94"/>
      <c r="FG481" s="94"/>
      <c r="FH481" s="94"/>
      <c r="FI481" s="94"/>
      <c r="FJ481" s="94"/>
      <c r="FK481" s="94"/>
      <c r="FL481" s="94"/>
      <c r="FM481" s="94"/>
      <c r="FN481" s="94"/>
      <c r="FO481" s="94"/>
      <c r="FP481" s="94"/>
      <c r="FQ481" s="94"/>
      <c r="FR481" s="94"/>
      <c r="FS481" s="94"/>
      <c r="FT481" s="94"/>
      <c r="FU481" s="94"/>
      <c r="FV481" s="94"/>
      <c r="FW481" s="94"/>
      <c r="FX481" s="94"/>
      <c r="FY481" s="94"/>
      <c r="FZ481" s="94"/>
      <c r="GA481" s="94"/>
      <c r="GB481" s="94"/>
      <c r="GC481" s="94"/>
      <c r="GD481" s="94"/>
      <c r="GE481" s="94"/>
      <c r="GF481" s="94"/>
      <c r="GG481" s="94"/>
      <c r="GH481" s="94"/>
      <c r="GI481" s="94"/>
      <c r="GJ481" s="94"/>
      <c r="GK481" s="94"/>
      <c r="GL481" s="94"/>
      <c r="GM481" s="94"/>
      <c r="GN481" s="94"/>
      <c r="GO481" s="94"/>
      <c r="GP481" s="94"/>
      <c r="GQ481" s="94"/>
      <c r="GR481" s="94"/>
      <c r="GS481" s="94"/>
      <c r="GT481" s="94"/>
      <c r="GU481" s="94"/>
      <c r="GV481" s="94"/>
      <c r="GW481" s="94"/>
      <c r="GX481" s="94"/>
    </row>
    <row r="482" spans="1:206" ht="15.75">
      <c r="A482" s="106"/>
      <c r="B482" s="94"/>
      <c r="C482" s="94"/>
      <c r="D482" s="94"/>
      <c r="E482" s="96"/>
      <c r="F482" s="94"/>
      <c r="G482" s="94"/>
      <c r="H482" s="94"/>
      <c r="I482" s="94"/>
      <c r="J482" s="94"/>
      <c r="K482" s="94"/>
      <c r="L482" s="94"/>
      <c r="M482" s="94"/>
      <c r="N482" s="94"/>
      <c r="O482" s="94"/>
      <c r="P482" s="94"/>
      <c r="Q482" s="94"/>
      <c r="R482" s="94"/>
      <c r="S482" s="94"/>
      <c r="T482" s="94"/>
      <c r="U482" s="94"/>
      <c r="V482" s="94"/>
      <c r="W482" s="94"/>
      <c r="X482" s="94"/>
      <c r="Y482" s="94"/>
      <c r="Z482" s="94"/>
      <c r="AA482" s="94"/>
      <c r="AB482" s="94"/>
      <c r="AC482" s="94"/>
      <c r="AD482" s="94"/>
      <c r="AE482" s="94"/>
      <c r="AF482" s="94"/>
      <c r="AG482" s="94"/>
      <c r="AH482" s="94"/>
      <c r="AI482" s="94"/>
      <c r="AJ482" s="94"/>
      <c r="AK482" s="94"/>
      <c r="AL482" s="94"/>
      <c r="AM482" s="94"/>
      <c r="AN482" s="94"/>
      <c r="AO482" s="94"/>
      <c r="AP482" s="94"/>
      <c r="AQ482" s="94"/>
      <c r="AR482" s="94"/>
      <c r="AS482" s="94"/>
      <c r="AT482" s="94"/>
      <c r="AU482" s="94"/>
      <c r="AV482" s="94"/>
      <c r="AW482" s="94"/>
      <c r="AX482" s="94"/>
      <c r="AY482" s="94"/>
      <c r="AZ482" s="94"/>
      <c r="BA482" s="94"/>
      <c r="BB482" s="94"/>
      <c r="BC482" s="94"/>
      <c r="BD482" s="94"/>
      <c r="BE482" s="94"/>
      <c r="BF482" s="94"/>
      <c r="BG482" s="94"/>
      <c r="BH482" s="94"/>
      <c r="BI482" s="94"/>
      <c r="BJ482" s="94"/>
      <c r="BK482" s="94"/>
      <c r="BL482" s="94"/>
      <c r="BM482" s="94"/>
      <c r="BN482" s="94"/>
      <c r="BO482" s="94"/>
      <c r="BP482" s="94"/>
      <c r="BQ482" s="94"/>
      <c r="BR482" s="94"/>
      <c r="BS482" s="94"/>
      <c r="BT482" s="94"/>
      <c r="BU482" s="94"/>
      <c r="BV482" s="94"/>
      <c r="BW482" s="94"/>
      <c r="BX482" s="94"/>
      <c r="BY482" s="94"/>
      <c r="BZ482" s="94"/>
      <c r="CA482" s="94"/>
      <c r="CB482" s="94"/>
      <c r="CC482" s="94"/>
      <c r="CD482" s="94"/>
      <c r="CE482" s="94"/>
      <c r="CF482" s="94"/>
      <c r="CG482" s="94"/>
      <c r="CH482" s="94"/>
      <c r="CI482" s="94"/>
      <c r="CJ482" s="94"/>
      <c r="CK482" s="94"/>
      <c r="CL482" s="94"/>
      <c r="CM482" s="94"/>
      <c r="CN482" s="94"/>
      <c r="CO482" s="94"/>
      <c r="CP482" s="94"/>
      <c r="CQ482" s="94"/>
      <c r="CR482" s="94"/>
      <c r="CS482" s="94"/>
      <c r="CT482" s="94"/>
      <c r="CU482" s="94"/>
      <c r="CV482" s="94"/>
      <c r="CW482" s="94"/>
      <c r="CX482" s="94"/>
      <c r="CY482" s="94"/>
      <c r="CZ482" s="94"/>
      <c r="DA482" s="94"/>
      <c r="DB482" s="94"/>
      <c r="DC482" s="94"/>
      <c r="DD482" s="94"/>
      <c r="DE482" s="94"/>
      <c r="DF482" s="94"/>
      <c r="DG482" s="94"/>
      <c r="DH482" s="94"/>
      <c r="DI482" s="94"/>
      <c r="DJ482" s="94"/>
      <c r="DK482" s="94"/>
      <c r="DL482" s="94"/>
      <c r="DM482" s="94"/>
      <c r="DN482" s="94"/>
      <c r="DO482" s="94"/>
      <c r="DP482" s="94"/>
      <c r="DQ482" s="94"/>
      <c r="DR482" s="94"/>
      <c r="DS482" s="94"/>
      <c r="DT482" s="94"/>
      <c r="DU482" s="94"/>
      <c r="DV482" s="94"/>
      <c r="DW482" s="94"/>
      <c r="DX482" s="94"/>
      <c r="DY482" s="94"/>
      <c r="DZ482" s="94"/>
      <c r="EA482" s="94"/>
      <c r="EB482" s="94"/>
      <c r="EC482" s="94"/>
      <c r="ED482" s="94"/>
      <c r="EE482" s="94"/>
      <c r="EF482" s="94"/>
      <c r="EG482" s="94"/>
      <c r="EH482" s="94"/>
      <c r="EI482" s="94"/>
      <c r="EJ482" s="94"/>
      <c r="EK482" s="94"/>
      <c r="EL482" s="94"/>
      <c r="EM482" s="94"/>
      <c r="EN482" s="94"/>
      <c r="EO482" s="94"/>
      <c r="EP482" s="94"/>
      <c r="EQ482" s="94"/>
      <c r="ER482" s="94"/>
      <c r="ES482" s="94"/>
      <c r="ET482" s="94"/>
      <c r="EU482" s="94"/>
      <c r="EV482" s="94"/>
      <c r="EW482" s="94"/>
      <c r="EX482" s="94"/>
      <c r="EY482" s="94"/>
      <c r="EZ482" s="94"/>
      <c r="FA482" s="94"/>
      <c r="FB482" s="94"/>
      <c r="FC482" s="94"/>
      <c r="FD482" s="94"/>
      <c r="FE482" s="94"/>
      <c r="FF482" s="94"/>
      <c r="FG482" s="94"/>
      <c r="FH482" s="94"/>
      <c r="FI482" s="94"/>
      <c r="FJ482" s="94"/>
      <c r="FK482" s="94"/>
      <c r="FL482" s="94"/>
      <c r="FM482" s="94"/>
      <c r="FN482" s="94"/>
      <c r="FO482" s="94"/>
      <c r="FP482" s="94"/>
      <c r="FQ482" s="94"/>
      <c r="FR482" s="94"/>
      <c r="FS482" s="94"/>
      <c r="FT482" s="94"/>
      <c r="FU482" s="94"/>
      <c r="FV482" s="94"/>
      <c r="FW482" s="94"/>
      <c r="FX482" s="94"/>
      <c r="FY482" s="94"/>
      <c r="FZ482" s="94"/>
      <c r="GA482" s="94"/>
      <c r="GB482" s="94"/>
      <c r="GC482" s="94"/>
      <c r="GD482" s="94"/>
      <c r="GE482" s="94"/>
      <c r="GF482" s="94"/>
      <c r="GG482" s="94"/>
      <c r="GH482" s="94"/>
      <c r="GI482" s="94"/>
      <c r="GJ482" s="94"/>
      <c r="GK482" s="94"/>
      <c r="GL482" s="94"/>
      <c r="GM482" s="94"/>
      <c r="GN482" s="94"/>
      <c r="GO482" s="94"/>
      <c r="GP482" s="94"/>
      <c r="GQ482" s="94"/>
      <c r="GR482" s="94"/>
      <c r="GS482" s="94"/>
      <c r="GT482" s="94"/>
      <c r="GU482" s="94"/>
      <c r="GV482" s="94"/>
      <c r="GW482" s="94"/>
      <c r="GX482" s="94"/>
    </row>
    <row r="483" spans="1:206" ht="15.75">
      <c r="A483" s="106"/>
      <c r="B483" s="94"/>
      <c r="C483" s="94"/>
      <c r="D483" s="94"/>
      <c r="E483" s="96"/>
      <c r="F483" s="94"/>
      <c r="G483" s="94"/>
      <c r="H483" s="94"/>
      <c r="I483" s="94"/>
      <c r="J483" s="94"/>
      <c r="K483" s="94"/>
      <c r="L483" s="94"/>
      <c r="M483" s="94"/>
      <c r="N483" s="94"/>
      <c r="O483" s="94"/>
      <c r="P483" s="94"/>
      <c r="Q483" s="94"/>
      <c r="R483" s="94"/>
      <c r="S483" s="94"/>
      <c r="T483" s="94"/>
      <c r="U483" s="94"/>
      <c r="V483" s="94"/>
      <c r="W483" s="94"/>
      <c r="X483" s="94"/>
      <c r="Y483" s="94"/>
      <c r="Z483" s="94"/>
      <c r="AA483" s="94"/>
      <c r="AB483" s="94"/>
      <c r="AC483" s="94"/>
      <c r="AD483" s="94"/>
      <c r="AE483" s="94"/>
      <c r="AF483" s="94"/>
      <c r="AG483" s="94"/>
      <c r="AH483" s="94"/>
      <c r="AI483" s="94"/>
      <c r="AJ483" s="94"/>
      <c r="AK483" s="94"/>
      <c r="AL483" s="94"/>
      <c r="AM483" s="94"/>
      <c r="AN483" s="94"/>
      <c r="AO483" s="94"/>
      <c r="AP483" s="94"/>
      <c r="AQ483" s="94"/>
      <c r="AR483" s="94"/>
      <c r="AS483" s="94"/>
      <c r="AT483" s="94"/>
      <c r="AU483" s="94"/>
      <c r="AV483" s="94"/>
      <c r="AW483" s="94"/>
      <c r="AX483" s="94"/>
      <c r="AY483" s="94"/>
      <c r="AZ483" s="94"/>
      <c r="BA483" s="94"/>
      <c r="BB483" s="94"/>
      <c r="BC483" s="94"/>
      <c r="BD483" s="94"/>
      <c r="BE483" s="94"/>
      <c r="BF483" s="94"/>
      <c r="BG483" s="94"/>
      <c r="BH483" s="94"/>
      <c r="BI483" s="94"/>
      <c r="BJ483" s="94"/>
      <c r="BK483" s="94"/>
      <c r="BL483" s="94"/>
      <c r="BM483" s="94"/>
      <c r="BN483" s="94"/>
      <c r="BO483" s="94"/>
      <c r="BP483" s="94"/>
      <c r="BQ483" s="94"/>
      <c r="BR483" s="94"/>
      <c r="BS483" s="94"/>
      <c r="BT483" s="94"/>
      <c r="BU483" s="94"/>
      <c r="BV483" s="94"/>
      <c r="BW483" s="94"/>
      <c r="BX483" s="94"/>
      <c r="BY483" s="94"/>
      <c r="BZ483" s="94"/>
      <c r="CA483" s="94"/>
      <c r="CB483" s="94"/>
      <c r="CC483" s="94"/>
      <c r="CD483" s="94"/>
      <c r="CE483" s="94"/>
      <c r="CF483" s="94"/>
      <c r="CG483" s="94"/>
      <c r="CH483" s="94"/>
      <c r="CI483" s="94"/>
      <c r="CJ483" s="94"/>
      <c r="CK483" s="94"/>
      <c r="CL483" s="94"/>
      <c r="CM483" s="94"/>
      <c r="CN483" s="94"/>
      <c r="CO483" s="94"/>
      <c r="CP483" s="94"/>
      <c r="CQ483" s="94"/>
      <c r="CR483" s="94"/>
      <c r="CS483" s="94"/>
      <c r="CT483" s="94"/>
      <c r="CU483" s="94"/>
      <c r="CV483" s="94"/>
      <c r="CW483" s="94"/>
      <c r="CX483" s="94"/>
      <c r="CY483" s="94"/>
      <c r="CZ483" s="94"/>
      <c r="DA483" s="94"/>
      <c r="DB483" s="94"/>
      <c r="DC483" s="94"/>
      <c r="DD483" s="94"/>
      <c r="DE483" s="94"/>
      <c r="DF483" s="94"/>
      <c r="DG483" s="94"/>
      <c r="DH483" s="94"/>
      <c r="DI483" s="94"/>
      <c r="DJ483" s="94"/>
      <c r="DK483" s="94"/>
      <c r="DL483" s="94"/>
      <c r="DM483" s="94"/>
      <c r="DN483" s="94"/>
      <c r="DO483" s="94"/>
      <c r="DP483" s="94"/>
      <c r="DQ483" s="94"/>
      <c r="DR483" s="94"/>
      <c r="DS483" s="94"/>
      <c r="DT483" s="94"/>
      <c r="DU483" s="94"/>
      <c r="DV483" s="94"/>
      <c r="DW483" s="94"/>
      <c r="DX483" s="94"/>
      <c r="DY483" s="94"/>
      <c r="DZ483" s="94"/>
      <c r="EA483" s="94"/>
      <c r="EB483" s="94"/>
      <c r="EC483" s="94"/>
      <c r="ED483" s="94"/>
      <c r="EE483" s="94"/>
      <c r="EF483" s="94"/>
      <c r="EG483" s="94"/>
      <c r="EH483" s="94"/>
      <c r="EI483" s="94"/>
      <c r="EJ483" s="94"/>
      <c r="EK483" s="94"/>
      <c r="EL483" s="94"/>
      <c r="EM483" s="94"/>
      <c r="EN483" s="94"/>
      <c r="EO483" s="94"/>
      <c r="EP483" s="94"/>
      <c r="EQ483" s="94"/>
      <c r="ER483" s="94"/>
      <c r="ES483" s="94"/>
      <c r="ET483" s="94"/>
      <c r="EU483" s="94"/>
      <c r="EV483" s="94"/>
      <c r="EW483" s="94"/>
      <c r="EX483" s="94"/>
      <c r="EY483" s="94"/>
      <c r="EZ483" s="94"/>
      <c r="FA483" s="94"/>
      <c r="FB483" s="94"/>
      <c r="FC483" s="94"/>
      <c r="FD483" s="94"/>
      <c r="FE483" s="94"/>
      <c r="FF483" s="94"/>
      <c r="FG483" s="94"/>
      <c r="FH483" s="94"/>
      <c r="FI483" s="94"/>
      <c r="FJ483" s="94"/>
      <c r="FK483" s="94"/>
      <c r="FL483" s="94"/>
      <c r="FM483" s="94"/>
      <c r="FN483" s="94"/>
      <c r="FO483" s="94"/>
      <c r="FP483" s="94"/>
      <c r="FQ483" s="94"/>
      <c r="FR483" s="94"/>
      <c r="FS483" s="94"/>
      <c r="FT483" s="94"/>
      <c r="FU483" s="94"/>
      <c r="FV483" s="94"/>
      <c r="FW483" s="94"/>
      <c r="FX483" s="94"/>
      <c r="FY483" s="94"/>
      <c r="FZ483" s="94"/>
      <c r="GA483" s="94"/>
      <c r="GB483" s="94"/>
      <c r="GC483" s="94"/>
      <c r="GD483" s="94"/>
      <c r="GE483" s="94"/>
      <c r="GF483" s="94"/>
      <c r="GG483" s="94"/>
      <c r="GH483" s="94"/>
      <c r="GI483" s="94"/>
      <c r="GJ483" s="94"/>
      <c r="GK483" s="94"/>
      <c r="GL483" s="94"/>
      <c r="GM483" s="94"/>
      <c r="GN483" s="94"/>
      <c r="GO483" s="94"/>
      <c r="GP483" s="94"/>
      <c r="GQ483" s="94"/>
      <c r="GR483" s="94"/>
      <c r="GS483" s="94"/>
      <c r="GT483" s="94"/>
      <c r="GU483" s="94"/>
      <c r="GV483" s="94"/>
      <c r="GW483" s="94"/>
      <c r="GX483" s="94"/>
    </row>
    <row r="484" spans="1:206" ht="15.75">
      <c r="A484" s="106"/>
      <c r="B484" s="94"/>
      <c r="C484" s="94"/>
      <c r="D484" s="94"/>
      <c r="E484" s="96"/>
      <c r="F484" s="94"/>
      <c r="G484" s="94"/>
      <c r="H484" s="94"/>
      <c r="I484" s="94"/>
      <c r="J484" s="94"/>
      <c r="K484" s="94"/>
      <c r="L484" s="94"/>
      <c r="M484" s="94"/>
      <c r="N484" s="94"/>
      <c r="O484" s="94"/>
      <c r="P484" s="94"/>
      <c r="Q484" s="94"/>
      <c r="R484" s="94"/>
      <c r="S484" s="94"/>
      <c r="T484" s="94"/>
      <c r="U484" s="94"/>
      <c r="V484" s="94"/>
      <c r="W484" s="94"/>
      <c r="X484" s="94"/>
      <c r="Y484" s="94"/>
      <c r="Z484" s="94"/>
      <c r="AA484" s="94"/>
      <c r="AB484" s="94"/>
      <c r="AC484" s="94"/>
      <c r="AD484" s="94"/>
      <c r="AE484" s="94"/>
      <c r="AF484" s="94"/>
      <c r="AG484" s="94"/>
      <c r="AH484" s="94"/>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c r="BI484" s="94"/>
      <c r="BJ484" s="94"/>
      <c r="BK484" s="94"/>
      <c r="BL484" s="94"/>
      <c r="BM484" s="94"/>
      <c r="BN484" s="94"/>
      <c r="BO484" s="94"/>
      <c r="BP484" s="94"/>
      <c r="BQ484" s="94"/>
      <c r="BR484" s="94"/>
      <c r="BS484" s="94"/>
      <c r="BT484" s="94"/>
      <c r="BU484" s="94"/>
      <c r="BV484" s="94"/>
      <c r="BW484" s="94"/>
      <c r="BX484" s="94"/>
      <c r="BY484" s="94"/>
      <c r="BZ484" s="94"/>
      <c r="CA484" s="94"/>
      <c r="CB484" s="94"/>
      <c r="CC484" s="94"/>
      <c r="CD484" s="94"/>
      <c r="CE484" s="94"/>
      <c r="CF484" s="94"/>
      <c r="CG484" s="94"/>
      <c r="CH484" s="94"/>
      <c r="CI484" s="94"/>
      <c r="CJ484" s="94"/>
      <c r="CK484" s="94"/>
      <c r="CL484" s="94"/>
      <c r="CM484" s="94"/>
      <c r="CN484" s="94"/>
      <c r="CO484" s="94"/>
      <c r="CP484" s="94"/>
      <c r="CQ484" s="94"/>
      <c r="CR484" s="94"/>
      <c r="CS484" s="94"/>
      <c r="CT484" s="94"/>
      <c r="CU484" s="94"/>
      <c r="CV484" s="94"/>
      <c r="CW484" s="94"/>
      <c r="CX484" s="94"/>
      <c r="CY484" s="94"/>
      <c r="CZ484" s="94"/>
      <c r="DA484" s="94"/>
      <c r="DB484" s="94"/>
      <c r="DC484" s="94"/>
      <c r="DD484" s="94"/>
      <c r="DE484" s="94"/>
      <c r="DF484" s="94"/>
      <c r="DG484" s="94"/>
      <c r="DH484" s="94"/>
      <c r="DI484" s="94"/>
      <c r="DJ484" s="94"/>
      <c r="DK484" s="94"/>
      <c r="DL484" s="94"/>
      <c r="DM484" s="94"/>
      <c r="DN484" s="94"/>
      <c r="DO484" s="94"/>
      <c r="DP484" s="94"/>
      <c r="DQ484" s="94"/>
      <c r="DR484" s="94"/>
      <c r="DS484" s="94"/>
      <c r="DT484" s="94"/>
      <c r="DU484" s="94"/>
      <c r="DV484" s="94"/>
      <c r="DW484" s="94"/>
      <c r="DX484" s="94"/>
      <c r="DY484" s="94"/>
      <c r="DZ484" s="94"/>
      <c r="EA484" s="94"/>
      <c r="EB484" s="94"/>
      <c r="EC484" s="94"/>
      <c r="ED484" s="94"/>
      <c r="EE484" s="94"/>
      <c r="EF484" s="94"/>
      <c r="EG484" s="94"/>
      <c r="EH484" s="94"/>
      <c r="EI484" s="94"/>
      <c r="EJ484" s="94"/>
      <c r="EK484" s="94"/>
      <c r="EL484" s="94"/>
      <c r="EM484" s="94"/>
      <c r="EN484" s="94"/>
      <c r="EO484" s="94"/>
      <c r="EP484" s="94"/>
      <c r="EQ484" s="94"/>
      <c r="ER484" s="94"/>
      <c r="ES484" s="94"/>
      <c r="ET484" s="94"/>
      <c r="EU484" s="94"/>
      <c r="EV484" s="94"/>
      <c r="EW484" s="94"/>
      <c r="EX484" s="94"/>
      <c r="EY484" s="94"/>
      <c r="EZ484" s="94"/>
      <c r="FA484" s="94"/>
      <c r="FB484" s="94"/>
      <c r="FC484" s="94"/>
      <c r="FD484" s="94"/>
      <c r="FE484" s="94"/>
      <c r="FF484" s="94"/>
      <c r="FG484" s="94"/>
      <c r="FH484" s="94"/>
      <c r="FI484" s="94"/>
      <c r="FJ484" s="94"/>
      <c r="FK484" s="94"/>
      <c r="FL484" s="94"/>
      <c r="FM484" s="94"/>
      <c r="FN484" s="94"/>
      <c r="FO484" s="94"/>
      <c r="FP484" s="94"/>
      <c r="FQ484" s="94"/>
      <c r="FR484" s="94"/>
      <c r="FS484" s="94"/>
      <c r="FT484" s="94"/>
      <c r="FU484" s="94"/>
      <c r="FV484" s="94"/>
      <c r="FW484" s="94"/>
      <c r="FX484" s="94"/>
      <c r="FY484" s="94"/>
      <c r="FZ484" s="94"/>
      <c r="GA484" s="94"/>
      <c r="GB484" s="94"/>
      <c r="GC484" s="94"/>
      <c r="GD484" s="94"/>
      <c r="GE484" s="94"/>
      <c r="GF484" s="94"/>
      <c r="GG484" s="94"/>
      <c r="GH484" s="94"/>
      <c r="GI484" s="94"/>
      <c r="GJ484" s="94"/>
      <c r="GK484" s="94"/>
      <c r="GL484" s="94"/>
      <c r="GM484" s="94"/>
      <c r="GN484" s="94"/>
      <c r="GO484" s="94"/>
      <c r="GP484" s="94"/>
      <c r="GQ484" s="94"/>
      <c r="GR484" s="94"/>
      <c r="GS484" s="94"/>
      <c r="GT484" s="94"/>
      <c r="GU484" s="94"/>
      <c r="GV484" s="94"/>
      <c r="GW484" s="94"/>
      <c r="GX484" s="94"/>
    </row>
    <row r="485" spans="1:206" ht="15.75">
      <c r="A485" s="106"/>
      <c r="B485" s="94"/>
      <c r="C485" s="94"/>
      <c r="D485" s="94"/>
      <c r="E485" s="96"/>
      <c r="F485" s="94"/>
      <c r="G485" s="94"/>
      <c r="H485" s="94"/>
      <c r="I485" s="94"/>
      <c r="J485" s="94"/>
      <c r="K485" s="94"/>
      <c r="L485" s="94"/>
      <c r="M485" s="94"/>
      <c r="N485" s="94"/>
      <c r="O485" s="94"/>
      <c r="P485" s="94"/>
      <c r="Q485" s="94"/>
      <c r="R485" s="94"/>
      <c r="S485" s="94"/>
      <c r="T485" s="94"/>
      <c r="U485" s="94"/>
      <c r="V485" s="94"/>
      <c r="W485" s="94"/>
      <c r="X485" s="94"/>
      <c r="Y485" s="94"/>
      <c r="Z485" s="94"/>
      <c r="AA485" s="94"/>
      <c r="AB485" s="94"/>
      <c r="AC485" s="94"/>
      <c r="AD485" s="94"/>
      <c r="AE485" s="94"/>
      <c r="AF485" s="94"/>
      <c r="AG485" s="94"/>
      <c r="AH485" s="94"/>
      <c r="AI485" s="94"/>
      <c r="AJ485" s="94"/>
      <c r="AK485" s="94"/>
      <c r="AL485" s="94"/>
      <c r="AM485" s="94"/>
      <c r="AN485" s="94"/>
      <c r="AO485" s="94"/>
      <c r="AP485" s="94"/>
      <c r="AQ485" s="94"/>
      <c r="AR485" s="94"/>
      <c r="AS485" s="94"/>
      <c r="AT485" s="94"/>
      <c r="AU485" s="94"/>
      <c r="AV485" s="94"/>
      <c r="AW485" s="94"/>
      <c r="AX485" s="94"/>
      <c r="AY485" s="94"/>
      <c r="AZ485" s="94"/>
      <c r="BA485" s="94"/>
      <c r="BB485" s="94"/>
      <c r="BC485" s="94"/>
      <c r="BD485" s="94"/>
      <c r="BE485" s="94"/>
      <c r="BF485" s="94"/>
      <c r="BG485" s="94"/>
      <c r="BH485" s="94"/>
      <c r="BI485" s="94"/>
      <c r="BJ485" s="94"/>
      <c r="BK485" s="94"/>
      <c r="BL485" s="94"/>
      <c r="BM485" s="94"/>
      <c r="BN485" s="94"/>
      <c r="BO485" s="94"/>
      <c r="BP485" s="94"/>
      <c r="BQ485" s="94"/>
      <c r="BR485" s="94"/>
      <c r="BS485" s="94"/>
      <c r="BT485" s="94"/>
      <c r="BU485" s="94"/>
      <c r="BV485" s="94"/>
      <c r="BW485" s="94"/>
      <c r="BX485" s="94"/>
      <c r="BY485" s="94"/>
      <c r="BZ485" s="94"/>
      <c r="CA485" s="94"/>
      <c r="CB485" s="94"/>
      <c r="CC485" s="94"/>
      <c r="CD485" s="94"/>
      <c r="CE485" s="94"/>
      <c r="CF485" s="94"/>
      <c r="CG485" s="94"/>
      <c r="CH485" s="94"/>
      <c r="CI485" s="94"/>
      <c r="CJ485" s="94"/>
      <c r="CK485" s="94"/>
      <c r="CL485" s="94"/>
      <c r="CM485" s="94"/>
      <c r="CN485" s="94"/>
      <c r="CO485" s="94"/>
      <c r="CP485" s="94"/>
      <c r="CQ485" s="94"/>
      <c r="CR485" s="94"/>
      <c r="CS485" s="94"/>
      <c r="CT485" s="94"/>
      <c r="CU485" s="94"/>
      <c r="CV485" s="94"/>
      <c r="CW485" s="94"/>
      <c r="CX485" s="94"/>
      <c r="CY485" s="94"/>
      <c r="CZ485" s="94"/>
      <c r="DA485" s="94"/>
      <c r="DB485" s="94"/>
      <c r="DC485" s="94"/>
      <c r="DD485" s="94"/>
      <c r="DE485" s="94"/>
      <c r="DF485" s="94"/>
      <c r="DG485" s="94"/>
      <c r="DH485" s="94"/>
      <c r="DI485" s="94"/>
      <c r="DJ485" s="94"/>
      <c r="DK485" s="94"/>
      <c r="DL485" s="94"/>
      <c r="DM485" s="94"/>
      <c r="DN485" s="94"/>
      <c r="DO485" s="94"/>
      <c r="DP485" s="94"/>
      <c r="DQ485" s="94"/>
      <c r="DR485" s="94"/>
      <c r="DS485" s="94"/>
      <c r="DT485" s="94"/>
      <c r="DU485" s="94"/>
      <c r="DV485" s="94"/>
      <c r="DW485" s="94"/>
      <c r="DX485" s="94"/>
      <c r="DY485" s="94"/>
      <c r="DZ485" s="94"/>
      <c r="EA485" s="94"/>
      <c r="EB485" s="94"/>
      <c r="EC485" s="94"/>
      <c r="ED485" s="94"/>
      <c r="EE485" s="94"/>
      <c r="EF485" s="94"/>
      <c r="EG485" s="94"/>
      <c r="EH485" s="94"/>
      <c r="EI485" s="94"/>
      <c r="EJ485" s="94"/>
      <c r="EK485" s="94"/>
      <c r="EL485" s="94"/>
      <c r="EM485" s="94"/>
      <c r="EN485" s="94"/>
      <c r="EO485" s="94"/>
      <c r="EP485" s="94"/>
      <c r="EQ485" s="94"/>
      <c r="ER485" s="94"/>
      <c r="ES485" s="94"/>
      <c r="ET485" s="94"/>
      <c r="EU485" s="94"/>
      <c r="EV485" s="94"/>
      <c r="EW485" s="94"/>
      <c r="EX485" s="94"/>
      <c r="EY485" s="94"/>
      <c r="EZ485" s="94"/>
      <c r="FA485" s="94"/>
      <c r="FB485" s="94"/>
      <c r="FC485" s="94"/>
      <c r="FD485" s="94"/>
      <c r="FE485" s="94"/>
      <c r="FF485" s="94"/>
      <c r="FG485" s="94"/>
      <c r="FH485" s="94"/>
      <c r="FI485" s="94"/>
      <c r="FJ485" s="94"/>
      <c r="FK485" s="94"/>
      <c r="FL485" s="94"/>
      <c r="FM485" s="94"/>
      <c r="FN485" s="94"/>
      <c r="FO485" s="94"/>
      <c r="FP485" s="94"/>
      <c r="FQ485" s="94"/>
      <c r="FR485" s="94"/>
      <c r="FS485" s="94"/>
      <c r="FT485" s="94"/>
      <c r="FU485" s="94"/>
      <c r="FV485" s="94"/>
      <c r="FW485" s="94"/>
      <c r="FX485" s="94"/>
      <c r="FY485" s="94"/>
      <c r="FZ485" s="94"/>
      <c r="GA485" s="94"/>
      <c r="GB485" s="94"/>
      <c r="GC485" s="94"/>
      <c r="GD485" s="94"/>
      <c r="GE485" s="94"/>
      <c r="GF485" s="94"/>
      <c r="GG485" s="94"/>
      <c r="GH485" s="94"/>
      <c r="GI485" s="94"/>
      <c r="GJ485" s="94"/>
      <c r="GK485" s="94"/>
      <c r="GL485" s="94"/>
      <c r="GM485" s="94"/>
      <c r="GN485" s="94"/>
      <c r="GO485" s="94"/>
      <c r="GP485" s="94"/>
      <c r="GQ485" s="94"/>
      <c r="GR485" s="94"/>
      <c r="GS485" s="94"/>
      <c r="GT485" s="94"/>
      <c r="GU485" s="94"/>
      <c r="GV485" s="94"/>
      <c r="GW485" s="94"/>
      <c r="GX485" s="94"/>
    </row>
    <row r="486" spans="1:206" ht="15.75">
      <c r="A486" s="106"/>
      <c r="B486" s="94"/>
      <c r="C486" s="94"/>
      <c r="D486" s="94"/>
      <c r="E486" s="96"/>
      <c r="F486" s="94"/>
      <c r="G486" s="94"/>
      <c r="H486" s="94"/>
      <c r="I486" s="94"/>
      <c r="J486" s="94"/>
      <c r="K486" s="94"/>
      <c r="L486" s="94"/>
      <c r="M486" s="94"/>
      <c r="N486" s="94"/>
      <c r="O486" s="94"/>
      <c r="P486" s="94"/>
      <c r="Q486" s="94"/>
      <c r="R486" s="94"/>
      <c r="S486" s="94"/>
      <c r="T486" s="94"/>
      <c r="U486" s="94"/>
      <c r="V486" s="94"/>
      <c r="W486" s="94"/>
      <c r="X486" s="94"/>
      <c r="Y486" s="94"/>
      <c r="Z486" s="94"/>
      <c r="AA486" s="94"/>
      <c r="AB486" s="94"/>
      <c r="AC486" s="94"/>
      <c r="AD486" s="94"/>
      <c r="AE486" s="94"/>
      <c r="AF486" s="94"/>
      <c r="AG486" s="94"/>
      <c r="AH486" s="94"/>
      <c r="AI486" s="94"/>
      <c r="AJ486" s="94"/>
      <c r="AK486" s="94"/>
      <c r="AL486" s="94"/>
      <c r="AM486" s="94"/>
      <c r="AN486" s="94"/>
      <c r="AO486" s="94"/>
      <c r="AP486" s="94"/>
      <c r="AQ486" s="94"/>
      <c r="AR486" s="94"/>
      <c r="AS486" s="94"/>
      <c r="AT486" s="94"/>
      <c r="AU486" s="94"/>
      <c r="AV486" s="94"/>
      <c r="AW486" s="94"/>
      <c r="AX486" s="94"/>
      <c r="AY486" s="94"/>
      <c r="AZ486" s="94"/>
      <c r="BA486" s="94"/>
      <c r="BB486" s="94"/>
      <c r="BC486" s="94"/>
      <c r="BD486" s="94"/>
      <c r="BE486" s="94"/>
      <c r="BF486" s="94"/>
      <c r="BG486" s="94"/>
      <c r="BH486" s="94"/>
      <c r="BI486" s="94"/>
      <c r="BJ486" s="94"/>
      <c r="BK486" s="94"/>
      <c r="BL486" s="94"/>
      <c r="BM486" s="94"/>
      <c r="BN486" s="94"/>
      <c r="BO486" s="94"/>
      <c r="BP486" s="94"/>
      <c r="BQ486" s="94"/>
      <c r="BR486" s="94"/>
      <c r="BS486" s="94"/>
      <c r="BT486" s="94"/>
      <c r="BU486" s="94"/>
      <c r="BV486" s="94"/>
      <c r="BW486" s="94"/>
      <c r="BX486" s="94"/>
      <c r="BY486" s="94"/>
      <c r="BZ486" s="94"/>
      <c r="CA486" s="94"/>
      <c r="CB486" s="94"/>
      <c r="CC486" s="94"/>
      <c r="CD486" s="94"/>
      <c r="CE486" s="94"/>
      <c r="CF486" s="94"/>
      <c r="CG486" s="94"/>
      <c r="CH486" s="94"/>
      <c r="CI486" s="94"/>
      <c r="CJ486" s="94"/>
      <c r="CK486" s="94"/>
      <c r="CL486" s="94"/>
      <c r="CM486" s="94"/>
      <c r="CN486" s="94"/>
      <c r="CO486" s="94"/>
      <c r="CP486" s="94"/>
      <c r="CQ486" s="94"/>
      <c r="CR486" s="94"/>
      <c r="CS486" s="94"/>
      <c r="CT486" s="94"/>
      <c r="CU486" s="94"/>
      <c r="CV486" s="94"/>
      <c r="CW486" s="94"/>
      <c r="CX486" s="94"/>
      <c r="CY486" s="94"/>
      <c r="CZ486" s="94"/>
      <c r="DA486" s="94"/>
      <c r="DB486" s="94"/>
      <c r="DC486" s="94"/>
      <c r="DD486" s="94"/>
      <c r="DE486" s="94"/>
      <c r="DF486" s="94"/>
      <c r="DG486" s="94"/>
      <c r="DH486" s="94"/>
      <c r="DI486" s="94"/>
      <c r="DJ486" s="94"/>
      <c r="DK486" s="94"/>
      <c r="DL486" s="94"/>
      <c r="DM486" s="94"/>
      <c r="DN486" s="94"/>
      <c r="DO486" s="94"/>
      <c r="DP486" s="94"/>
      <c r="DQ486" s="94"/>
      <c r="DR486" s="94"/>
      <c r="DS486" s="94"/>
      <c r="DT486" s="94"/>
      <c r="DU486" s="94"/>
      <c r="DV486" s="94"/>
      <c r="DW486" s="94"/>
      <c r="DX486" s="94"/>
      <c r="DY486" s="94"/>
      <c r="DZ486" s="94"/>
      <c r="EA486" s="94"/>
      <c r="EB486" s="94"/>
      <c r="EC486" s="94"/>
      <c r="ED486" s="94"/>
      <c r="EE486" s="94"/>
      <c r="EF486" s="94"/>
      <c r="EG486" s="94"/>
      <c r="EH486" s="94"/>
      <c r="EI486" s="94"/>
      <c r="EJ486" s="94"/>
      <c r="EK486" s="94"/>
      <c r="EL486" s="94"/>
      <c r="EM486" s="94"/>
      <c r="EN486" s="94"/>
      <c r="EO486" s="94"/>
      <c r="EP486" s="94"/>
      <c r="EQ486" s="94"/>
      <c r="ER486" s="94"/>
      <c r="ES486" s="94"/>
      <c r="ET486" s="94"/>
      <c r="EU486" s="94"/>
      <c r="EV486" s="94"/>
      <c r="EW486" s="94"/>
      <c r="EX486" s="94"/>
      <c r="EY486" s="94"/>
      <c r="EZ486" s="94"/>
      <c r="FA486" s="94"/>
      <c r="FB486" s="94"/>
      <c r="FC486" s="94"/>
      <c r="FD486" s="94"/>
      <c r="FE486" s="94"/>
      <c r="FF486" s="94"/>
      <c r="FG486" s="94"/>
      <c r="FH486" s="94"/>
      <c r="FI486" s="94"/>
      <c r="FJ486" s="94"/>
      <c r="FK486" s="94"/>
      <c r="FL486" s="94"/>
      <c r="FM486" s="94"/>
      <c r="FN486" s="94"/>
      <c r="FO486" s="94"/>
      <c r="FP486" s="94"/>
      <c r="FQ486" s="94"/>
      <c r="FR486" s="94"/>
      <c r="FS486" s="94"/>
      <c r="FT486" s="94"/>
      <c r="FU486" s="94"/>
      <c r="FV486" s="94"/>
      <c r="FW486" s="94"/>
      <c r="FX486" s="94"/>
      <c r="FY486" s="94"/>
      <c r="FZ486" s="94"/>
      <c r="GA486" s="94"/>
      <c r="GB486" s="94"/>
      <c r="GC486" s="94"/>
      <c r="GD486" s="94"/>
      <c r="GE486" s="94"/>
      <c r="GF486" s="94"/>
      <c r="GG486" s="94"/>
      <c r="GH486" s="94"/>
      <c r="GI486" s="94"/>
      <c r="GJ486" s="94"/>
      <c r="GK486" s="94"/>
      <c r="GL486" s="94"/>
      <c r="GM486" s="94"/>
      <c r="GN486" s="94"/>
      <c r="GO486" s="94"/>
      <c r="GP486" s="94"/>
      <c r="GQ486" s="94"/>
      <c r="GR486" s="94"/>
      <c r="GS486" s="94"/>
      <c r="GT486" s="94"/>
      <c r="GU486" s="94"/>
      <c r="GV486" s="94"/>
      <c r="GW486" s="94"/>
      <c r="GX486" s="94"/>
    </row>
    <row r="487" spans="1:206" ht="15.75">
      <c r="A487" s="106"/>
      <c r="B487" s="94"/>
      <c r="C487" s="94"/>
      <c r="D487" s="94"/>
      <c r="E487" s="96"/>
      <c r="F487" s="94"/>
      <c r="G487" s="94"/>
      <c r="H487" s="94"/>
      <c r="I487" s="94"/>
      <c r="J487" s="94"/>
      <c r="K487" s="94"/>
      <c r="L487" s="94"/>
      <c r="M487" s="94"/>
      <c r="N487" s="94"/>
      <c r="O487" s="94"/>
      <c r="P487" s="94"/>
      <c r="Q487" s="94"/>
      <c r="R487" s="94"/>
      <c r="S487" s="94"/>
      <c r="T487" s="94"/>
      <c r="U487" s="94"/>
      <c r="V487" s="94"/>
      <c r="W487" s="94"/>
      <c r="X487" s="94"/>
      <c r="Y487" s="94"/>
      <c r="Z487" s="94"/>
      <c r="AA487" s="94"/>
      <c r="AB487" s="94"/>
      <c r="AC487" s="94"/>
      <c r="AD487" s="94"/>
      <c r="AE487" s="94"/>
      <c r="AF487" s="94"/>
      <c r="AG487" s="94"/>
      <c r="AH487" s="94"/>
      <c r="AI487" s="94"/>
      <c r="AJ487" s="94"/>
      <c r="AK487" s="94"/>
      <c r="AL487" s="94"/>
      <c r="AM487" s="94"/>
      <c r="AN487" s="94"/>
      <c r="AO487" s="94"/>
      <c r="AP487" s="94"/>
      <c r="AQ487" s="94"/>
      <c r="AR487" s="94"/>
      <c r="AS487" s="94"/>
      <c r="AT487" s="94"/>
      <c r="AU487" s="94"/>
      <c r="AV487" s="94"/>
      <c r="AW487" s="94"/>
      <c r="AX487" s="94"/>
      <c r="AY487" s="94"/>
      <c r="AZ487" s="94"/>
      <c r="BA487" s="94"/>
      <c r="BB487" s="94"/>
      <c r="BC487" s="94"/>
      <c r="BD487" s="94"/>
      <c r="BE487" s="94"/>
      <c r="BF487" s="94"/>
      <c r="BG487" s="94"/>
      <c r="BH487" s="94"/>
      <c r="BI487" s="94"/>
      <c r="BJ487" s="94"/>
      <c r="BK487" s="94"/>
      <c r="BL487" s="94"/>
      <c r="BM487" s="94"/>
      <c r="BN487" s="94"/>
      <c r="BO487" s="94"/>
      <c r="BP487" s="94"/>
      <c r="BQ487" s="94"/>
      <c r="BR487" s="94"/>
      <c r="BS487" s="94"/>
      <c r="BT487" s="94"/>
      <c r="BU487" s="94"/>
      <c r="BV487" s="94"/>
      <c r="BW487" s="94"/>
      <c r="BX487" s="94"/>
      <c r="BY487" s="94"/>
      <c r="BZ487" s="94"/>
      <c r="CA487" s="94"/>
      <c r="CB487" s="94"/>
      <c r="CC487" s="94"/>
      <c r="CD487" s="94"/>
      <c r="CE487" s="94"/>
      <c r="CF487" s="94"/>
      <c r="CG487" s="94"/>
      <c r="CH487" s="94"/>
      <c r="CI487" s="94"/>
      <c r="CJ487" s="94"/>
      <c r="CK487" s="94"/>
      <c r="CL487" s="94"/>
      <c r="CM487" s="94"/>
      <c r="CN487" s="94"/>
      <c r="CO487" s="94"/>
      <c r="CP487" s="94"/>
      <c r="CQ487" s="94"/>
      <c r="CR487" s="94"/>
      <c r="CS487" s="94"/>
      <c r="CT487" s="94"/>
      <c r="CU487" s="94"/>
      <c r="CV487" s="94"/>
      <c r="CW487" s="94"/>
      <c r="CX487" s="94"/>
      <c r="CY487" s="94"/>
      <c r="CZ487" s="94"/>
      <c r="DA487" s="94"/>
      <c r="DB487" s="94"/>
      <c r="DC487" s="94"/>
      <c r="DD487" s="94"/>
      <c r="DE487" s="94"/>
      <c r="DF487" s="94"/>
      <c r="DG487" s="94"/>
      <c r="DH487" s="94"/>
      <c r="DI487" s="94"/>
      <c r="DJ487" s="94"/>
      <c r="DK487" s="94"/>
      <c r="DL487" s="94"/>
      <c r="DM487" s="94"/>
      <c r="DN487" s="94"/>
      <c r="DO487" s="94"/>
      <c r="DP487" s="94"/>
      <c r="DQ487" s="94"/>
      <c r="DR487" s="94"/>
      <c r="DS487" s="94"/>
      <c r="DT487" s="94"/>
      <c r="DU487" s="94"/>
      <c r="DV487" s="94"/>
      <c r="DW487" s="94"/>
      <c r="DX487" s="94"/>
      <c r="DY487" s="94"/>
      <c r="DZ487" s="94"/>
      <c r="EA487" s="94"/>
      <c r="EB487" s="94"/>
      <c r="EC487" s="94"/>
      <c r="ED487" s="94"/>
      <c r="EE487" s="94"/>
      <c r="EF487" s="94"/>
      <c r="EG487" s="94"/>
      <c r="EH487" s="94"/>
      <c r="EI487" s="94"/>
      <c r="EJ487" s="94"/>
      <c r="EK487" s="94"/>
      <c r="EL487" s="94"/>
      <c r="EM487" s="94"/>
      <c r="EN487" s="94"/>
      <c r="EO487" s="94"/>
      <c r="EP487" s="94"/>
      <c r="EQ487" s="94"/>
      <c r="ER487" s="94"/>
      <c r="ES487" s="94"/>
      <c r="ET487" s="94"/>
      <c r="EU487" s="94"/>
      <c r="EV487" s="94"/>
      <c r="EW487" s="94"/>
      <c r="EX487" s="94"/>
      <c r="EY487" s="94"/>
      <c r="EZ487" s="94"/>
      <c r="FA487" s="94"/>
      <c r="FB487" s="94"/>
      <c r="FC487" s="94"/>
      <c r="FD487" s="94"/>
      <c r="FE487" s="94"/>
      <c r="FF487" s="94"/>
      <c r="FG487" s="94"/>
      <c r="FH487" s="94"/>
      <c r="FI487" s="94"/>
      <c r="FJ487" s="94"/>
      <c r="FK487" s="94"/>
      <c r="FL487" s="94"/>
      <c r="FM487" s="94"/>
      <c r="FN487" s="94"/>
      <c r="FO487" s="94"/>
      <c r="FP487" s="94"/>
      <c r="FQ487" s="94"/>
      <c r="FR487" s="94"/>
      <c r="FS487" s="94"/>
      <c r="FT487" s="94"/>
      <c r="FU487" s="94"/>
      <c r="FV487" s="94"/>
      <c r="FW487" s="94"/>
      <c r="FX487" s="94"/>
      <c r="FY487" s="94"/>
      <c r="FZ487" s="94"/>
      <c r="GA487" s="94"/>
      <c r="GB487" s="94"/>
      <c r="GC487" s="94"/>
      <c r="GD487" s="94"/>
      <c r="GE487" s="94"/>
      <c r="GF487" s="94"/>
      <c r="GG487" s="94"/>
      <c r="GH487" s="94"/>
      <c r="GI487" s="94"/>
      <c r="GJ487" s="94"/>
      <c r="GK487" s="94"/>
      <c r="GL487" s="94"/>
      <c r="GM487" s="94"/>
      <c r="GN487" s="94"/>
      <c r="GO487" s="94"/>
      <c r="GP487" s="94"/>
      <c r="GQ487" s="94"/>
      <c r="GR487" s="94"/>
      <c r="GS487" s="94"/>
      <c r="GT487" s="94"/>
      <c r="GU487" s="94"/>
      <c r="GV487" s="94"/>
      <c r="GW487" s="94"/>
      <c r="GX487" s="94"/>
    </row>
    <row r="488" spans="1:206" ht="15.75">
      <c r="A488" s="106"/>
      <c r="B488" s="94"/>
      <c r="C488" s="94"/>
      <c r="D488" s="94"/>
      <c r="E488" s="96"/>
      <c r="F488" s="94"/>
      <c r="G488" s="94"/>
      <c r="H488" s="94"/>
      <c r="I488" s="94"/>
      <c r="J488" s="94"/>
      <c r="K488" s="94"/>
      <c r="L488" s="94"/>
      <c r="M488" s="94"/>
      <c r="N488" s="94"/>
      <c r="O488" s="94"/>
      <c r="P488" s="94"/>
      <c r="Q488" s="94"/>
      <c r="R488" s="94"/>
      <c r="S488" s="94"/>
      <c r="T488" s="94"/>
      <c r="U488" s="94"/>
      <c r="V488" s="94"/>
      <c r="W488" s="94"/>
      <c r="X488" s="94"/>
      <c r="Y488" s="94"/>
      <c r="Z488" s="94"/>
      <c r="AA488" s="94"/>
      <c r="AB488" s="94"/>
      <c r="AC488" s="94"/>
      <c r="AD488" s="94"/>
      <c r="AE488" s="94"/>
      <c r="AF488" s="94"/>
      <c r="AG488" s="94"/>
      <c r="AH488" s="94"/>
      <c r="AI488" s="94"/>
      <c r="AJ488" s="94"/>
      <c r="AK488" s="94"/>
      <c r="AL488" s="94"/>
      <c r="AM488" s="94"/>
      <c r="AN488" s="94"/>
      <c r="AO488" s="94"/>
      <c r="AP488" s="94"/>
      <c r="AQ488" s="94"/>
      <c r="AR488" s="94"/>
      <c r="AS488" s="94"/>
      <c r="AT488" s="94"/>
      <c r="AU488" s="94"/>
      <c r="AV488" s="94"/>
      <c r="AW488" s="94"/>
      <c r="AX488" s="94"/>
      <c r="AY488" s="94"/>
      <c r="AZ488" s="94"/>
      <c r="BA488" s="94"/>
      <c r="BB488" s="94"/>
      <c r="BC488" s="94"/>
      <c r="BD488" s="94"/>
      <c r="BE488" s="94"/>
      <c r="BF488" s="94"/>
      <c r="BG488" s="94"/>
      <c r="BH488" s="94"/>
      <c r="BI488" s="94"/>
      <c r="BJ488" s="94"/>
      <c r="BK488" s="94"/>
      <c r="BL488" s="94"/>
      <c r="BM488" s="94"/>
      <c r="BN488" s="94"/>
      <c r="BO488" s="94"/>
      <c r="BP488" s="94"/>
      <c r="BQ488" s="94"/>
      <c r="BR488" s="94"/>
      <c r="BS488" s="94"/>
      <c r="BT488" s="94"/>
      <c r="BU488" s="94"/>
      <c r="BV488" s="94"/>
      <c r="BW488" s="94"/>
      <c r="BX488" s="94"/>
      <c r="BY488" s="94"/>
      <c r="BZ488" s="94"/>
      <c r="CA488" s="94"/>
      <c r="CB488" s="94"/>
      <c r="CC488" s="94"/>
      <c r="CD488" s="94"/>
      <c r="CE488" s="94"/>
      <c r="CF488" s="94"/>
      <c r="CG488" s="94"/>
      <c r="CH488" s="94"/>
      <c r="CI488" s="94"/>
      <c r="CJ488" s="94"/>
      <c r="CK488" s="94"/>
      <c r="CL488" s="94"/>
      <c r="CM488" s="94"/>
      <c r="CN488" s="94"/>
      <c r="CO488" s="94"/>
      <c r="CP488" s="94"/>
      <c r="CQ488" s="94"/>
      <c r="CR488" s="94"/>
      <c r="CS488" s="94"/>
      <c r="CT488" s="94"/>
      <c r="CU488" s="94"/>
      <c r="CV488" s="94"/>
      <c r="CW488" s="94"/>
      <c r="CX488" s="94"/>
      <c r="CY488" s="94"/>
      <c r="CZ488" s="94"/>
      <c r="DA488" s="94"/>
      <c r="DB488" s="94"/>
      <c r="DC488" s="94"/>
      <c r="DD488" s="94"/>
      <c r="DE488" s="94"/>
      <c r="DF488" s="94"/>
      <c r="DG488" s="94"/>
      <c r="DH488" s="94"/>
      <c r="DI488" s="94"/>
      <c r="DJ488" s="94"/>
      <c r="DK488" s="94"/>
      <c r="DL488" s="94"/>
      <c r="DM488" s="94"/>
      <c r="DN488" s="94"/>
      <c r="DO488" s="94"/>
      <c r="DP488" s="94"/>
      <c r="DQ488" s="94"/>
      <c r="DR488" s="94"/>
      <c r="DS488" s="94"/>
      <c r="DT488" s="94"/>
      <c r="DU488" s="94"/>
      <c r="DV488" s="94"/>
      <c r="DW488" s="94"/>
      <c r="DX488" s="94"/>
      <c r="DY488" s="94"/>
      <c r="DZ488" s="94"/>
      <c r="EA488" s="94"/>
      <c r="EB488" s="94"/>
      <c r="EC488" s="94"/>
      <c r="ED488" s="94"/>
      <c r="EE488" s="94"/>
      <c r="EF488" s="94"/>
      <c r="EG488" s="94"/>
      <c r="EH488" s="94"/>
      <c r="EI488" s="94"/>
      <c r="EJ488" s="94"/>
      <c r="EK488" s="94"/>
      <c r="EL488" s="94"/>
      <c r="EM488" s="94"/>
      <c r="EN488" s="94"/>
      <c r="EO488" s="94"/>
      <c r="EP488" s="94"/>
      <c r="EQ488" s="94"/>
      <c r="ER488" s="94"/>
      <c r="ES488" s="94"/>
      <c r="ET488" s="94"/>
      <c r="EU488" s="94"/>
      <c r="EV488" s="94"/>
      <c r="EW488" s="94"/>
      <c r="EX488" s="94"/>
      <c r="EY488" s="94"/>
      <c r="EZ488" s="94"/>
      <c r="FA488" s="94"/>
      <c r="FB488" s="94"/>
      <c r="FC488" s="94"/>
      <c r="FD488" s="94"/>
      <c r="FE488" s="94"/>
      <c r="FF488" s="94"/>
      <c r="FG488" s="94"/>
      <c r="FH488" s="94"/>
      <c r="FI488" s="94"/>
      <c r="FJ488" s="94"/>
      <c r="FK488" s="94"/>
      <c r="FL488" s="94"/>
      <c r="FM488" s="94"/>
      <c r="FN488" s="94"/>
      <c r="FO488" s="94"/>
      <c r="FP488" s="94"/>
      <c r="FQ488" s="94"/>
      <c r="FR488" s="94"/>
      <c r="FS488" s="94"/>
      <c r="FT488" s="94"/>
      <c r="FU488" s="94"/>
      <c r="FV488" s="94"/>
      <c r="FW488" s="94"/>
      <c r="FX488" s="94"/>
      <c r="FY488" s="94"/>
      <c r="FZ488" s="94"/>
      <c r="GA488" s="94"/>
      <c r="GB488" s="94"/>
      <c r="GC488" s="94"/>
      <c r="GD488" s="94"/>
      <c r="GE488" s="94"/>
      <c r="GF488" s="94"/>
      <c r="GG488" s="94"/>
      <c r="GH488" s="94"/>
      <c r="GI488" s="94"/>
      <c r="GJ488" s="94"/>
      <c r="GK488" s="94"/>
      <c r="GL488" s="94"/>
      <c r="GM488" s="94"/>
      <c r="GN488" s="94"/>
      <c r="GO488" s="94"/>
      <c r="GP488" s="94"/>
      <c r="GQ488" s="94"/>
      <c r="GR488" s="94"/>
      <c r="GS488" s="94"/>
      <c r="GT488" s="94"/>
      <c r="GU488" s="94"/>
      <c r="GV488" s="94"/>
      <c r="GW488" s="94"/>
      <c r="GX488" s="94"/>
    </row>
    <row r="489" spans="1:206" ht="15.75">
      <c r="A489" s="106"/>
      <c r="B489" s="94"/>
      <c r="C489" s="94"/>
      <c r="D489" s="94"/>
      <c r="E489" s="96"/>
      <c r="F489" s="94"/>
      <c r="G489" s="94"/>
      <c r="H489" s="94"/>
      <c r="I489" s="94"/>
      <c r="J489" s="94"/>
      <c r="K489" s="94"/>
      <c r="L489" s="94"/>
      <c r="M489" s="94"/>
      <c r="N489" s="94"/>
      <c r="O489" s="94"/>
      <c r="P489" s="94"/>
      <c r="Q489" s="94"/>
      <c r="R489" s="94"/>
      <c r="S489" s="94"/>
      <c r="T489" s="94"/>
      <c r="U489" s="94"/>
      <c r="V489" s="94"/>
      <c r="W489" s="94"/>
      <c r="X489" s="94"/>
      <c r="Y489" s="94"/>
      <c r="Z489" s="94"/>
      <c r="AA489" s="94"/>
      <c r="AB489" s="94"/>
      <c r="AC489" s="94"/>
      <c r="AD489" s="94"/>
      <c r="AE489" s="94"/>
      <c r="AF489" s="94"/>
      <c r="AG489" s="94"/>
      <c r="AH489" s="94"/>
      <c r="AI489" s="94"/>
      <c r="AJ489" s="94"/>
      <c r="AK489" s="94"/>
      <c r="AL489" s="94"/>
      <c r="AM489" s="94"/>
      <c r="AN489" s="94"/>
      <c r="AO489" s="94"/>
      <c r="AP489" s="94"/>
      <c r="AQ489" s="94"/>
      <c r="AR489" s="94"/>
      <c r="AS489" s="94"/>
      <c r="AT489" s="94"/>
      <c r="AU489" s="94"/>
      <c r="AV489" s="94"/>
      <c r="AW489" s="94"/>
      <c r="AX489" s="94"/>
      <c r="AY489" s="94"/>
      <c r="AZ489" s="94"/>
      <c r="BA489" s="94"/>
      <c r="BB489" s="94"/>
      <c r="BC489" s="94"/>
      <c r="BD489" s="94"/>
      <c r="BE489" s="94"/>
      <c r="BF489" s="94"/>
      <c r="BG489" s="94"/>
      <c r="BH489" s="94"/>
      <c r="BI489" s="94"/>
      <c r="BJ489" s="94"/>
      <c r="BK489" s="94"/>
      <c r="BL489" s="94"/>
      <c r="BM489" s="94"/>
      <c r="BN489" s="94"/>
      <c r="BO489" s="94"/>
      <c r="BP489" s="94"/>
      <c r="BQ489" s="94"/>
      <c r="BR489" s="94"/>
      <c r="BS489" s="94"/>
      <c r="BT489" s="94"/>
      <c r="BU489" s="94"/>
      <c r="BV489" s="94"/>
      <c r="BW489" s="94"/>
      <c r="BX489" s="94"/>
      <c r="BY489" s="94"/>
      <c r="BZ489" s="94"/>
      <c r="CA489" s="94"/>
      <c r="CB489" s="94"/>
      <c r="CC489" s="94"/>
      <c r="CD489" s="94"/>
      <c r="CE489" s="94"/>
      <c r="CF489" s="94"/>
      <c r="CG489" s="94"/>
      <c r="CH489" s="94"/>
      <c r="CI489" s="94"/>
      <c r="CJ489" s="94"/>
      <c r="CK489" s="94"/>
      <c r="CL489" s="94"/>
      <c r="CM489" s="94"/>
      <c r="CN489" s="94"/>
      <c r="CO489" s="94"/>
      <c r="CP489" s="94"/>
      <c r="CQ489" s="94"/>
      <c r="CR489" s="94"/>
      <c r="CS489" s="94"/>
      <c r="CT489" s="94"/>
      <c r="CU489" s="94"/>
      <c r="CV489" s="94"/>
      <c r="CW489" s="94"/>
      <c r="CX489" s="94"/>
      <c r="CY489" s="94"/>
      <c r="CZ489" s="94"/>
      <c r="DA489" s="94"/>
      <c r="DB489" s="94"/>
      <c r="DC489" s="94"/>
      <c r="DD489" s="94"/>
      <c r="DE489" s="94"/>
      <c r="DF489" s="94"/>
      <c r="DG489" s="94"/>
      <c r="DH489" s="94"/>
      <c r="DI489" s="94"/>
      <c r="DJ489" s="94"/>
      <c r="DK489" s="94"/>
      <c r="DL489" s="94"/>
      <c r="DM489" s="94"/>
      <c r="DN489" s="94"/>
      <c r="DO489" s="94"/>
      <c r="DP489" s="94"/>
      <c r="DQ489" s="94"/>
      <c r="DR489" s="94"/>
      <c r="DS489" s="94"/>
      <c r="DT489" s="94"/>
      <c r="DU489" s="94"/>
      <c r="DV489" s="94"/>
      <c r="DW489" s="94"/>
      <c r="DX489" s="94"/>
      <c r="DY489" s="94"/>
      <c r="DZ489" s="94"/>
      <c r="EA489" s="94"/>
      <c r="EB489" s="94"/>
      <c r="EC489" s="94"/>
      <c r="ED489" s="94"/>
      <c r="EE489" s="94"/>
      <c r="EF489" s="94"/>
      <c r="EG489" s="94"/>
      <c r="EH489" s="94"/>
      <c r="EI489" s="94"/>
      <c r="EJ489" s="94"/>
      <c r="EK489" s="94"/>
      <c r="EL489" s="94"/>
      <c r="EM489" s="94"/>
      <c r="EN489" s="94"/>
      <c r="EO489" s="94"/>
      <c r="EP489" s="94"/>
      <c r="EQ489" s="94"/>
      <c r="ER489" s="94"/>
      <c r="ES489" s="94"/>
      <c r="ET489" s="94"/>
      <c r="EU489" s="94"/>
      <c r="EV489" s="94"/>
      <c r="EW489" s="94"/>
      <c r="EX489" s="94"/>
      <c r="EY489" s="94"/>
      <c r="EZ489" s="94"/>
      <c r="FA489" s="94"/>
      <c r="FB489" s="94"/>
      <c r="FC489" s="94"/>
      <c r="FD489" s="94"/>
      <c r="FE489" s="94"/>
      <c r="FF489" s="94"/>
      <c r="FG489" s="94"/>
      <c r="FH489" s="94"/>
      <c r="FI489" s="94"/>
      <c r="FJ489" s="94"/>
      <c r="FK489" s="94"/>
      <c r="FL489" s="94"/>
      <c r="FM489" s="94"/>
      <c r="FN489" s="94"/>
      <c r="FO489" s="94"/>
      <c r="FP489" s="94"/>
      <c r="FQ489" s="94"/>
      <c r="FR489" s="94"/>
      <c r="FS489" s="94"/>
      <c r="FT489" s="94"/>
      <c r="FU489" s="94"/>
      <c r="FV489" s="94"/>
      <c r="FW489" s="94"/>
      <c r="FX489" s="94"/>
      <c r="FY489" s="94"/>
      <c r="FZ489" s="94"/>
      <c r="GA489" s="94"/>
      <c r="GB489" s="94"/>
      <c r="GC489" s="94"/>
      <c r="GD489" s="94"/>
      <c r="GE489" s="94"/>
      <c r="GF489" s="94"/>
      <c r="GG489" s="94"/>
      <c r="GH489" s="94"/>
      <c r="GI489" s="94"/>
      <c r="GJ489" s="94"/>
      <c r="GK489" s="94"/>
      <c r="GL489" s="94"/>
      <c r="GM489" s="94"/>
      <c r="GN489" s="94"/>
      <c r="GO489" s="94"/>
      <c r="GP489" s="94"/>
      <c r="GQ489" s="94"/>
      <c r="GR489" s="94"/>
      <c r="GS489" s="94"/>
      <c r="GT489" s="94"/>
      <c r="GU489" s="94"/>
      <c r="GV489" s="94"/>
      <c r="GW489" s="94"/>
      <c r="GX489" s="94"/>
    </row>
    <row r="490" spans="1:206" ht="15.75">
      <c r="A490" s="106"/>
      <c r="B490" s="94"/>
      <c r="C490" s="94"/>
      <c r="D490" s="94"/>
      <c r="E490" s="96"/>
      <c r="F490" s="94"/>
      <c r="G490" s="94"/>
      <c r="H490" s="94"/>
      <c r="I490" s="94"/>
      <c r="J490" s="94"/>
      <c r="K490" s="94"/>
      <c r="L490" s="94"/>
      <c r="M490" s="94"/>
      <c r="N490" s="94"/>
      <c r="O490" s="94"/>
      <c r="P490" s="94"/>
      <c r="Q490" s="94"/>
      <c r="R490" s="94"/>
      <c r="S490" s="94"/>
      <c r="T490" s="94"/>
      <c r="U490" s="94"/>
      <c r="V490" s="94"/>
      <c r="W490" s="94"/>
      <c r="X490" s="94"/>
      <c r="Y490" s="94"/>
      <c r="Z490" s="94"/>
      <c r="AA490" s="94"/>
      <c r="AB490" s="94"/>
      <c r="AC490" s="94"/>
      <c r="AD490" s="94"/>
      <c r="AE490" s="94"/>
      <c r="AF490" s="94"/>
      <c r="AG490" s="94"/>
      <c r="AH490" s="94"/>
      <c r="AI490" s="94"/>
      <c r="AJ490" s="94"/>
      <c r="AK490" s="94"/>
      <c r="AL490" s="94"/>
      <c r="AM490" s="94"/>
      <c r="AN490" s="94"/>
      <c r="AO490" s="94"/>
      <c r="AP490" s="94"/>
      <c r="AQ490" s="94"/>
      <c r="AR490" s="94"/>
      <c r="AS490" s="94"/>
      <c r="AT490" s="94"/>
      <c r="AU490" s="94"/>
      <c r="AV490" s="94"/>
      <c r="AW490" s="94"/>
      <c r="AX490" s="94"/>
      <c r="AY490" s="94"/>
      <c r="AZ490" s="94"/>
      <c r="BA490" s="94"/>
      <c r="BB490" s="94"/>
      <c r="BC490" s="94"/>
      <c r="BD490" s="94"/>
      <c r="BE490" s="94"/>
      <c r="BF490" s="94"/>
      <c r="BG490" s="94"/>
      <c r="BH490" s="94"/>
      <c r="BI490" s="94"/>
      <c r="BJ490" s="94"/>
      <c r="BK490" s="94"/>
      <c r="BL490" s="94"/>
      <c r="BM490" s="94"/>
      <c r="BN490" s="94"/>
      <c r="BO490" s="94"/>
      <c r="BP490" s="94"/>
      <c r="BQ490" s="94"/>
      <c r="BR490" s="94"/>
      <c r="BS490" s="94"/>
      <c r="BT490" s="94"/>
      <c r="BU490" s="94"/>
      <c r="BV490" s="94"/>
      <c r="BW490" s="94"/>
      <c r="BX490" s="94"/>
      <c r="BY490" s="94"/>
      <c r="BZ490" s="94"/>
      <c r="CA490" s="94"/>
      <c r="CB490" s="94"/>
      <c r="CC490" s="94"/>
      <c r="CD490" s="94"/>
      <c r="CE490" s="94"/>
      <c r="CF490" s="94"/>
      <c r="CG490" s="94"/>
      <c r="CH490" s="94"/>
      <c r="CI490" s="94"/>
      <c r="CJ490" s="94"/>
      <c r="CK490" s="94"/>
      <c r="CL490" s="94"/>
      <c r="CM490" s="94"/>
      <c r="CN490" s="94"/>
      <c r="CO490" s="94"/>
      <c r="CP490" s="94"/>
      <c r="CQ490" s="94"/>
      <c r="CR490" s="94"/>
      <c r="CS490" s="94"/>
      <c r="CT490" s="94"/>
      <c r="CU490" s="94"/>
      <c r="CV490" s="94"/>
      <c r="CW490" s="94"/>
      <c r="CX490" s="94"/>
      <c r="CY490" s="94"/>
      <c r="CZ490" s="94"/>
      <c r="DA490" s="94"/>
      <c r="DB490" s="94"/>
      <c r="DC490" s="94"/>
      <c r="DD490" s="94"/>
      <c r="DE490" s="94"/>
      <c r="DF490" s="94"/>
      <c r="DG490" s="94"/>
      <c r="DH490" s="94"/>
      <c r="DI490" s="94"/>
      <c r="DJ490" s="94"/>
      <c r="DK490" s="94"/>
      <c r="DL490" s="94"/>
      <c r="DM490" s="94"/>
      <c r="DN490" s="94"/>
      <c r="DO490" s="94"/>
      <c r="DP490" s="94"/>
      <c r="DQ490" s="94"/>
      <c r="DR490" s="94"/>
      <c r="DS490" s="94"/>
      <c r="DT490" s="94"/>
      <c r="DU490" s="94"/>
      <c r="DV490" s="94"/>
      <c r="DW490" s="94"/>
      <c r="DX490" s="94"/>
      <c r="DY490" s="94"/>
      <c r="DZ490" s="94"/>
      <c r="EA490" s="94"/>
      <c r="EB490" s="94"/>
      <c r="EC490" s="94"/>
      <c r="ED490" s="94"/>
      <c r="EE490" s="94"/>
      <c r="EF490" s="94"/>
      <c r="EG490" s="94"/>
      <c r="EH490" s="94"/>
      <c r="EI490" s="94"/>
      <c r="EJ490" s="94"/>
      <c r="EK490" s="94"/>
      <c r="EL490" s="94"/>
      <c r="EM490" s="94"/>
      <c r="EN490" s="94"/>
      <c r="EO490" s="94"/>
      <c r="EP490" s="94"/>
      <c r="EQ490" s="94"/>
      <c r="ER490" s="94"/>
      <c r="ES490" s="94"/>
      <c r="ET490" s="94"/>
      <c r="EU490" s="94"/>
      <c r="EV490" s="94"/>
      <c r="EW490" s="94"/>
      <c r="EX490" s="94"/>
      <c r="EY490" s="94"/>
      <c r="EZ490" s="94"/>
      <c r="FA490" s="94"/>
      <c r="FB490" s="94"/>
      <c r="FC490" s="94"/>
      <c r="FD490" s="94"/>
      <c r="FE490" s="94"/>
      <c r="FF490" s="94"/>
      <c r="FG490" s="94"/>
      <c r="FH490" s="94"/>
      <c r="FI490" s="94"/>
      <c r="FJ490" s="94"/>
      <c r="FK490" s="94"/>
      <c r="FL490" s="94"/>
      <c r="FM490" s="94"/>
      <c r="FN490" s="94"/>
      <c r="FO490" s="94"/>
      <c r="FP490" s="94"/>
      <c r="FQ490" s="94"/>
      <c r="FR490" s="94"/>
      <c r="FS490" s="94"/>
      <c r="FT490" s="94"/>
      <c r="FU490" s="94"/>
      <c r="FV490" s="94"/>
      <c r="FW490" s="94"/>
      <c r="FX490" s="94"/>
      <c r="FY490" s="94"/>
      <c r="FZ490" s="94"/>
      <c r="GA490" s="94"/>
      <c r="GB490" s="94"/>
      <c r="GC490" s="94"/>
      <c r="GD490" s="94"/>
      <c r="GE490" s="94"/>
      <c r="GF490" s="94"/>
      <c r="GG490" s="94"/>
      <c r="GH490" s="94"/>
      <c r="GI490" s="94"/>
      <c r="GJ490" s="94"/>
      <c r="GK490" s="94"/>
      <c r="GL490" s="94"/>
      <c r="GM490" s="94"/>
      <c r="GN490" s="94"/>
      <c r="GO490" s="94"/>
      <c r="GP490" s="94"/>
      <c r="GQ490" s="94"/>
      <c r="GR490" s="94"/>
      <c r="GS490" s="94"/>
      <c r="GT490" s="94"/>
      <c r="GU490" s="94"/>
      <c r="GV490" s="94"/>
      <c r="GW490" s="94"/>
      <c r="GX490" s="94"/>
    </row>
    <row r="491" spans="1:206" ht="15.75">
      <c r="A491" s="106"/>
      <c r="B491" s="94"/>
      <c r="C491" s="94"/>
      <c r="D491" s="94"/>
      <c r="E491" s="96"/>
      <c r="F491" s="94"/>
      <c r="G491" s="94"/>
      <c r="H491" s="94"/>
      <c r="I491" s="94"/>
      <c r="J491" s="94"/>
      <c r="K491" s="94"/>
      <c r="L491" s="94"/>
      <c r="M491" s="94"/>
      <c r="N491" s="94"/>
      <c r="O491" s="94"/>
      <c r="P491" s="94"/>
      <c r="Q491" s="94"/>
      <c r="R491" s="94"/>
      <c r="S491" s="94"/>
      <c r="T491" s="94"/>
      <c r="U491" s="94"/>
      <c r="V491" s="94"/>
      <c r="W491" s="94"/>
      <c r="X491" s="94"/>
      <c r="Y491" s="94"/>
      <c r="Z491" s="94"/>
      <c r="AA491" s="94"/>
      <c r="AB491" s="94"/>
      <c r="AC491" s="94"/>
      <c r="AD491" s="94"/>
      <c r="AE491" s="94"/>
      <c r="AF491" s="94"/>
      <c r="AG491" s="94"/>
      <c r="AH491" s="94"/>
      <c r="AI491" s="94"/>
      <c r="AJ491" s="94"/>
      <c r="AK491" s="94"/>
      <c r="AL491" s="94"/>
      <c r="AM491" s="94"/>
      <c r="AN491" s="94"/>
      <c r="AO491" s="94"/>
      <c r="AP491" s="94"/>
      <c r="AQ491" s="94"/>
      <c r="AR491" s="94"/>
      <c r="AS491" s="94"/>
      <c r="AT491" s="94"/>
      <c r="AU491" s="94"/>
      <c r="AV491" s="94"/>
      <c r="AW491" s="94"/>
      <c r="AX491" s="94"/>
      <c r="AY491" s="94"/>
      <c r="AZ491" s="94"/>
      <c r="BA491" s="94"/>
      <c r="BB491" s="94"/>
      <c r="BC491" s="94"/>
      <c r="BD491" s="94"/>
      <c r="BE491" s="94"/>
      <c r="BF491" s="94"/>
      <c r="BG491" s="94"/>
      <c r="BH491" s="94"/>
      <c r="BI491" s="94"/>
      <c r="BJ491" s="94"/>
      <c r="BK491" s="94"/>
      <c r="BL491" s="94"/>
      <c r="BM491" s="94"/>
      <c r="BN491" s="94"/>
      <c r="BO491" s="94"/>
      <c r="BP491" s="94"/>
      <c r="BQ491" s="94"/>
      <c r="BR491" s="94"/>
      <c r="BS491" s="94"/>
      <c r="BT491" s="94"/>
      <c r="BU491" s="94"/>
      <c r="BV491" s="94"/>
      <c r="BW491" s="94"/>
      <c r="BX491" s="94"/>
      <c r="BY491" s="94"/>
      <c r="BZ491" s="94"/>
      <c r="CA491" s="94"/>
      <c r="CB491" s="94"/>
      <c r="CC491" s="94"/>
      <c r="CD491" s="94"/>
      <c r="CE491" s="94"/>
      <c r="CF491" s="94"/>
      <c r="CG491" s="94"/>
      <c r="CH491" s="94"/>
      <c r="CI491" s="94"/>
      <c r="CJ491" s="94"/>
      <c r="CK491" s="94"/>
      <c r="CL491" s="94"/>
      <c r="CM491" s="94"/>
      <c r="CN491" s="94"/>
      <c r="CO491" s="94"/>
      <c r="CP491" s="94"/>
      <c r="CQ491" s="94"/>
      <c r="CR491" s="94"/>
      <c r="CS491" s="94"/>
      <c r="CT491" s="94"/>
      <c r="CU491" s="94"/>
      <c r="CV491" s="94"/>
      <c r="CW491" s="94"/>
      <c r="CX491" s="94"/>
      <c r="CY491" s="94"/>
      <c r="CZ491" s="94"/>
      <c r="DA491" s="94"/>
      <c r="DB491" s="94"/>
      <c r="DC491" s="94"/>
      <c r="DD491" s="94"/>
      <c r="DE491" s="94"/>
      <c r="DF491" s="94"/>
      <c r="DG491" s="94"/>
      <c r="DH491" s="94"/>
      <c r="DI491" s="94"/>
      <c r="DJ491" s="94"/>
      <c r="DK491" s="94"/>
      <c r="DL491" s="94"/>
      <c r="DM491" s="94"/>
      <c r="DN491" s="94"/>
      <c r="DO491" s="94"/>
      <c r="DP491" s="94"/>
      <c r="DQ491" s="94"/>
      <c r="DR491" s="94"/>
      <c r="DS491" s="94"/>
      <c r="DT491" s="94"/>
      <c r="DU491" s="94"/>
      <c r="DV491" s="94"/>
      <c r="DW491" s="94"/>
      <c r="DX491" s="94"/>
      <c r="DY491" s="94"/>
      <c r="DZ491" s="94"/>
      <c r="EA491" s="94"/>
      <c r="EB491" s="94"/>
      <c r="EC491" s="94"/>
      <c r="ED491" s="94"/>
      <c r="EE491" s="94"/>
      <c r="EF491" s="94"/>
      <c r="EG491" s="94"/>
      <c r="EH491" s="94"/>
      <c r="EI491" s="94"/>
      <c r="EJ491" s="94"/>
      <c r="EK491" s="94"/>
      <c r="EL491" s="94"/>
      <c r="EM491" s="94"/>
      <c r="EN491" s="94"/>
      <c r="EO491" s="94"/>
      <c r="EP491" s="94"/>
      <c r="EQ491" s="94"/>
      <c r="ER491" s="94"/>
      <c r="ES491" s="94"/>
      <c r="ET491" s="94"/>
      <c r="EU491" s="94"/>
      <c r="EV491" s="94"/>
      <c r="EW491" s="94"/>
      <c r="EX491" s="94"/>
      <c r="EY491" s="94"/>
      <c r="EZ491" s="94"/>
      <c r="FA491" s="94"/>
      <c r="FB491" s="94"/>
      <c r="FC491" s="94"/>
      <c r="FD491" s="94"/>
      <c r="FE491" s="94"/>
      <c r="FF491" s="94"/>
      <c r="FG491" s="94"/>
      <c r="FH491" s="94"/>
      <c r="FI491" s="94"/>
      <c r="FJ491" s="94"/>
      <c r="FK491" s="94"/>
      <c r="FL491" s="94"/>
      <c r="FM491" s="94"/>
      <c r="FN491" s="94"/>
      <c r="FO491" s="94"/>
      <c r="FP491" s="94"/>
      <c r="FQ491" s="94"/>
      <c r="FR491" s="94"/>
      <c r="FS491" s="94"/>
      <c r="FT491" s="94"/>
      <c r="FU491" s="94"/>
      <c r="FV491" s="94"/>
      <c r="FW491" s="94"/>
      <c r="FX491" s="94"/>
      <c r="FY491" s="94"/>
      <c r="FZ491" s="94"/>
      <c r="GA491" s="94"/>
      <c r="GB491" s="94"/>
      <c r="GC491" s="94"/>
      <c r="GD491" s="94"/>
      <c r="GE491" s="94"/>
      <c r="GF491" s="94"/>
      <c r="GG491" s="94"/>
      <c r="GH491" s="94"/>
      <c r="GI491" s="94"/>
      <c r="GJ491" s="94"/>
      <c r="GK491" s="94"/>
      <c r="GL491" s="94"/>
      <c r="GM491" s="94"/>
      <c r="GN491" s="94"/>
      <c r="GO491" s="94"/>
      <c r="GP491" s="94"/>
      <c r="GQ491" s="94"/>
      <c r="GR491" s="94"/>
      <c r="GS491" s="94"/>
      <c r="GT491" s="94"/>
      <c r="GU491" s="94"/>
      <c r="GV491" s="94"/>
      <c r="GW491" s="94"/>
      <c r="GX491" s="94"/>
    </row>
    <row r="492" spans="1:206" ht="15.75">
      <c r="A492" s="106"/>
      <c r="B492" s="94"/>
      <c r="C492" s="94"/>
      <c r="D492" s="94"/>
      <c r="E492" s="96"/>
      <c r="F492" s="94"/>
      <c r="G492" s="94"/>
      <c r="H492" s="94"/>
      <c r="I492" s="94"/>
      <c r="J492" s="94"/>
      <c r="K492" s="94"/>
      <c r="L492" s="94"/>
      <c r="M492" s="94"/>
      <c r="N492" s="94"/>
      <c r="O492" s="94"/>
      <c r="P492" s="94"/>
      <c r="Q492" s="94"/>
      <c r="R492" s="94"/>
      <c r="S492" s="94"/>
      <c r="T492" s="94"/>
      <c r="U492" s="94"/>
      <c r="V492" s="94"/>
      <c r="W492" s="94"/>
      <c r="X492" s="94"/>
      <c r="Y492" s="94"/>
      <c r="Z492" s="94"/>
      <c r="AA492" s="94"/>
      <c r="AB492" s="94"/>
      <c r="AC492" s="94"/>
      <c r="AD492" s="94"/>
      <c r="AE492" s="94"/>
      <c r="AF492" s="94"/>
      <c r="AG492" s="94"/>
      <c r="AH492" s="94"/>
      <c r="AI492" s="94"/>
      <c r="AJ492" s="94"/>
      <c r="AK492" s="94"/>
      <c r="AL492" s="94"/>
      <c r="AM492" s="94"/>
      <c r="AN492" s="94"/>
      <c r="AO492" s="94"/>
      <c r="AP492" s="94"/>
      <c r="AQ492" s="94"/>
      <c r="AR492" s="94"/>
      <c r="AS492" s="94"/>
      <c r="AT492" s="94"/>
      <c r="AU492" s="94"/>
      <c r="AV492" s="94"/>
      <c r="AW492" s="94"/>
      <c r="AX492" s="94"/>
      <c r="AY492" s="94"/>
      <c r="AZ492" s="94"/>
      <c r="BA492" s="94"/>
      <c r="BB492" s="94"/>
      <c r="BC492" s="94"/>
      <c r="BD492" s="94"/>
      <c r="BE492" s="94"/>
      <c r="BF492" s="94"/>
      <c r="BG492" s="94"/>
      <c r="BH492" s="94"/>
      <c r="BI492" s="94"/>
      <c r="BJ492" s="94"/>
      <c r="BK492" s="94"/>
      <c r="BL492" s="94"/>
      <c r="BM492" s="94"/>
      <c r="BN492" s="94"/>
      <c r="BO492" s="94"/>
      <c r="BP492" s="94"/>
      <c r="BQ492" s="94"/>
      <c r="BR492" s="94"/>
      <c r="BS492" s="94"/>
      <c r="BT492" s="94"/>
      <c r="BU492" s="94"/>
      <c r="BV492" s="94"/>
      <c r="BW492" s="94"/>
      <c r="BX492" s="94"/>
      <c r="BY492" s="94"/>
      <c r="BZ492" s="94"/>
      <c r="CA492" s="94"/>
      <c r="CB492" s="94"/>
      <c r="CC492" s="94"/>
      <c r="CD492" s="94"/>
      <c r="CE492" s="94"/>
      <c r="CF492" s="94"/>
      <c r="CG492" s="94"/>
      <c r="CH492" s="94"/>
      <c r="CI492" s="94"/>
      <c r="CJ492" s="94"/>
      <c r="CK492" s="94"/>
      <c r="CL492" s="94"/>
      <c r="CM492" s="94"/>
      <c r="CN492" s="94"/>
      <c r="CO492" s="94"/>
      <c r="CP492" s="94"/>
      <c r="CQ492" s="94"/>
      <c r="CR492" s="94"/>
      <c r="CS492" s="94"/>
      <c r="CT492" s="94"/>
      <c r="CU492" s="94"/>
      <c r="CV492" s="94"/>
      <c r="CW492" s="94"/>
      <c r="CX492" s="94"/>
      <c r="CY492" s="94"/>
      <c r="CZ492" s="94"/>
      <c r="DA492" s="94"/>
      <c r="DB492" s="94"/>
      <c r="DC492" s="94"/>
      <c r="DD492" s="94"/>
      <c r="DE492" s="94"/>
      <c r="DF492" s="94"/>
      <c r="DG492" s="94"/>
      <c r="DH492" s="94"/>
      <c r="DI492" s="94"/>
      <c r="DJ492" s="94"/>
      <c r="DK492" s="94"/>
      <c r="DL492" s="94"/>
      <c r="DM492" s="94"/>
      <c r="DN492" s="94"/>
      <c r="DO492" s="94"/>
      <c r="DP492" s="94"/>
      <c r="DQ492" s="94"/>
      <c r="DR492" s="94"/>
      <c r="DS492" s="94"/>
      <c r="DT492" s="94"/>
      <c r="DU492" s="94"/>
      <c r="DV492" s="94"/>
      <c r="DW492" s="94"/>
      <c r="DX492" s="94"/>
      <c r="DY492" s="94"/>
      <c r="DZ492" s="94"/>
      <c r="EA492" s="94"/>
      <c r="EB492" s="94"/>
      <c r="EC492" s="94"/>
      <c r="ED492" s="94"/>
      <c r="EE492" s="94"/>
      <c r="EF492" s="94"/>
      <c r="EG492" s="94"/>
      <c r="EH492" s="94"/>
      <c r="EI492" s="94"/>
      <c r="EJ492" s="94"/>
      <c r="EK492" s="94"/>
      <c r="EL492" s="94"/>
      <c r="EM492" s="94"/>
      <c r="EN492" s="94"/>
      <c r="EO492" s="94"/>
      <c r="EP492" s="94"/>
      <c r="EQ492" s="94"/>
      <c r="ER492" s="94"/>
      <c r="ES492" s="94"/>
      <c r="ET492" s="94"/>
      <c r="EU492" s="94"/>
      <c r="EV492" s="94"/>
      <c r="EW492" s="94"/>
      <c r="EX492" s="94"/>
      <c r="EY492" s="94"/>
      <c r="EZ492" s="94"/>
      <c r="FA492" s="94"/>
      <c r="FB492" s="94"/>
      <c r="FC492" s="94"/>
      <c r="FD492" s="94"/>
      <c r="FE492" s="94"/>
      <c r="FF492" s="94"/>
      <c r="FG492" s="94"/>
      <c r="FH492" s="94"/>
      <c r="FI492" s="94"/>
      <c r="FJ492" s="94"/>
      <c r="FK492" s="94"/>
      <c r="FL492" s="94"/>
      <c r="FM492" s="94"/>
      <c r="FN492" s="94"/>
      <c r="FO492" s="94"/>
      <c r="FP492" s="94"/>
      <c r="FQ492" s="94"/>
      <c r="FR492" s="94"/>
      <c r="FS492" s="94"/>
      <c r="FT492" s="94"/>
      <c r="FU492" s="94"/>
      <c r="FV492" s="94"/>
      <c r="FW492" s="94"/>
      <c r="FX492" s="94"/>
      <c r="FY492" s="94"/>
      <c r="FZ492" s="94"/>
      <c r="GA492" s="94"/>
      <c r="GB492" s="94"/>
      <c r="GC492" s="94"/>
      <c r="GD492" s="94"/>
      <c r="GE492" s="94"/>
      <c r="GF492" s="94"/>
      <c r="GG492" s="94"/>
      <c r="GH492" s="94"/>
      <c r="GI492" s="94"/>
      <c r="GJ492" s="94"/>
      <c r="GK492" s="94"/>
      <c r="GL492" s="94"/>
      <c r="GM492" s="94"/>
      <c r="GN492" s="94"/>
      <c r="GO492" s="94"/>
      <c r="GP492" s="94"/>
      <c r="GQ492" s="94"/>
      <c r="GR492" s="94"/>
      <c r="GS492" s="94"/>
      <c r="GT492" s="94"/>
      <c r="GU492" s="94"/>
      <c r="GV492" s="94"/>
      <c r="GW492" s="94"/>
      <c r="GX492" s="94"/>
    </row>
    <row r="493" spans="1:206" ht="15.75">
      <c r="A493" s="106"/>
      <c r="B493" s="94"/>
      <c r="C493" s="94"/>
      <c r="D493" s="94"/>
      <c r="E493" s="96"/>
      <c r="F493" s="94"/>
      <c r="G493" s="94"/>
      <c r="H493" s="94"/>
      <c r="I493" s="94"/>
      <c r="J493" s="94"/>
      <c r="K493" s="94"/>
      <c r="L493" s="94"/>
      <c r="M493" s="94"/>
      <c r="N493" s="94"/>
      <c r="O493" s="94"/>
      <c r="P493" s="94"/>
      <c r="Q493" s="94"/>
      <c r="R493" s="94"/>
      <c r="S493" s="94"/>
      <c r="T493" s="94"/>
      <c r="U493" s="94"/>
      <c r="V493" s="94"/>
      <c r="W493" s="94"/>
      <c r="X493" s="94"/>
      <c r="Y493" s="94"/>
      <c r="Z493" s="94"/>
      <c r="AA493" s="94"/>
      <c r="AB493" s="94"/>
      <c r="AC493" s="94"/>
      <c r="AD493" s="94"/>
      <c r="AE493" s="94"/>
      <c r="AF493" s="94"/>
      <c r="AG493" s="94"/>
      <c r="AH493" s="94"/>
      <c r="AI493" s="94"/>
      <c r="AJ493" s="94"/>
      <c r="AK493" s="94"/>
      <c r="AL493" s="94"/>
      <c r="AM493" s="94"/>
      <c r="AN493" s="94"/>
      <c r="AO493" s="94"/>
      <c r="AP493" s="94"/>
      <c r="AQ493" s="94"/>
      <c r="AR493" s="94"/>
      <c r="AS493" s="94"/>
      <c r="AT493" s="94"/>
      <c r="AU493" s="94"/>
      <c r="AV493" s="94"/>
      <c r="AW493" s="94"/>
      <c r="AX493" s="94"/>
      <c r="AY493" s="94"/>
      <c r="AZ493" s="94"/>
      <c r="BA493" s="94"/>
      <c r="BB493" s="94"/>
      <c r="BC493" s="94"/>
      <c r="BD493" s="94"/>
      <c r="BE493" s="94"/>
      <c r="BF493" s="94"/>
      <c r="BG493" s="94"/>
      <c r="BH493" s="94"/>
      <c r="BI493" s="94"/>
      <c r="BJ493" s="94"/>
      <c r="BK493" s="94"/>
      <c r="BL493" s="94"/>
      <c r="BM493" s="94"/>
      <c r="BN493" s="94"/>
      <c r="BO493" s="94"/>
      <c r="BP493" s="94"/>
      <c r="BQ493" s="94"/>
      <c r="BR493" s="94"/>
      <c r="BS493" s="94"/>
      <c r="BT493" s="94"/>
      <c r="BU493" s="94"/>
      <c r="BV493" s="94"/>
      <c r="BW493" s="94"/>
      <c r="BX493" s="94"/>
      <c r="BY493" s="94"/>
      <c r="BZ493" s="94"/>
      <c r="CA493" s="94"/>
      <c r="CB493" s="94"/>
      <c r="CC493" s="94"/>
      <c r="CD493" s="94"/>
      <c r="CE493" s="94"/>
      <c r="CF493" s="94"/>
      <c r="CG493" s="94"/>
      <c r="CH493" s="94"/>
      <c r="CI493" s="94"/>
      <c r="CJ493" s="94"/>
      <c r="CK493" s="94"/>
      <c r="CL493" s="94"/>
      <c r="CM493" s="94"/>
      <c r="CN493" s="94"/>
      <c r="CO493" s="94"/>
      <c r="CP493" s="94"/>
      <c r="CQ493" s="94"/>
      <c r="CR493" s="94"/>
      <c r="CS493" s="94"/>
      <c r="CT493" s="94"/>
      <c r="CU493" s="94"/>
      <c r="CV493" s="94"/>
      <c r="CW493" s="94"/>
      <c r="CX493" s="94"/>
      <c r="CY493" s="94"/>
      <c r="CZ493" s="94"/>
      <c r="DA493" s="94"/>
      <c r="DB493" s="94"/>
      <c r="DC493" s="94"/>
      <c r="DD493" s="94"/>
      <c r="DE493" s="94"/>
      <c r="DF493" s="94"/>
      <c r="DG493" s="94"/>
      <c r="DH493" s="94"/>
      <c r="DI493" s="94"/>
      <c r="DJ493" s="94"/>
      <c r="DK493" s="94"/>
      <c r="DL493" s="94"/>
      <c r="DM493" s="94"/>
      <c r="DN493" s="94"/>
      <c r="DO493" s="94"/>
      <c r="DP493" s="94"/>
      <c r="DQ493" s="94"/>
      <c r="DR493" s="94"/>
      <c r="DS493" s="94"/>
      <c r="DT493" s="94"/>
      <c r="DU493" s="94"/>
      <c r="DV493" s="94"/>
      <c r="DW493" s="94"/>
      <c r="DX493" s="94"/>
      <c r="DY493" s="94"/>
      <c r="DZ493" s="94"/>
      <c r="EA493" s="94"/>
      <c r="EB493" s="94"/>
      <c r="EC493" s="94"/>
      <c r="ED493" s="94"/>
      <c r="EE493" s="94"/>
      <c r="EF493" s="94"/>
      <c r="EG493" s="94"/>
      <c r="EH493" s="94"/>
      <c r="EI493" s="94"/>
      <c r="EJ493" s="94"/>
      <c r="EK493" s="94"/>
      <c r="EL493" s="94"/>
      <c r="EM493" s="94"/>
      <c r="EN493" s="94"/>
      <c r="EO493" s="94"/>
      <c r="EP493" s="94"/>
      <c r="EQ493" s="94"/>
      <c r="ER493" s="94"/>
      <c r="ES493" s="94"/>
      <c r="ET493" s="94"/>
      <c r="EU493" s="94"/>
      <c r="EV493" s="94"/>
      <c r="EW493" s="94"/>
      <c r="EX493" s="94"/>
      <c r="EY493" s="94"/>
      <c r="EZ493" s="94"/>
      <c r="FA493" s="94"/>
      <c r="FB493" s="94"/>
      <c r="FC493" s="94"/>
      <c r="FD493" s="94"/>
      <c r="FE493" s="94"/>
      <c r="FF493" s="94"/>
      <c r="FG493" s="94"/>
      <c r="FH493" s="94"/>
      <c r="FI493" s="94"/>
      <c r="FJ493" s="94"/>
      <c r="FK493" s="94"/>
      <c r="FL493" s="94"/>
      <c r="FM493" s="94"/>
      <c r="FN493" s="94"/>
      <c r="FO493" s="94"/>
      <c r="FP493" s="94"/>
      <c r="FQ493" s="94"/>
      <c r="FR493" s="94"/>
      <c r="FS493" s="94"/>
      <c r="FT493" s="94"/>
      <c r="FU493" s="94"/>
      <c r="FV493" s="94"/>
      <c r="FW493" s="94"/>
      <c r="FX493" s="94"/>
      <c r="FY493" s="94"/>
      <c r="FZ493" s="94"/>
      <c r="GA493" s="94"/>
      <c r="GB493" s="94"/>
      <c r="GC493" s="94"/>
      <c r="GD493" s="94"/>
      <c r="GE493" s="94"/>
      <c r="GF493" s="94"/>
      <c r="GG493" s="94"/>
      <c r="GH493" s="94"/>
      <c r="GI493" s="94"/>
      <c r="GJ493" s="94"/>
      <c r="GK493" s="94"/>
      <c r="GL493" s="94"/>
      <c r="GM493" s="94"/>
      <c r="GN493" s="94"/>
      <c r="GO493" s="94"/>
      <c r="GP493" s="94"/>
      <c r="GQ493" s="94"/>
      <c r="GR493" s="94"/>
      <c r="GS493" s="94"/>
      <c r="GT493" s="94"/>
      <c r="GU493" s="94"/>
      <c r="GV493" s="94"/>
      <c r="GW493" s="94"/>
      <c r="GX493" s="94"/>
    </row>
    <row r="494" spans="1:206" ht="15.75">
      <c r="A494" s="106"/>
      <c r="B494" s="94"/>
      <c r="C494" s="94"/>
      <c r="D494" s="94"/>
      <c r="E494" s="96"/>
      <c r="F494" s="94"/>
      <c r="G494" s="94"/>
      <c r="H494" s="94"/>
      <c r="I494" s="94"/>
      <c r="J494" s="94"/>
      <c r="K494" s="94"/>
      <c r="L494" s="94"/>
      <c r="M494" s="94"/>
      <c r="N494" s="94"/>
      <c r="O494" s="94"/>
      <c r="P494" s="94"/>
      <c r="Q494" s="94"/>
      <c r="R494" s="94"/>
      <c r="S494" s="94"/>
      <c r="T494" s="94"/>
      <c r="U494" s="94"/>
      <c r="V494" s="94"/>
      <c r="W494" s="94"/>
      <c r="X494" s="94"/>
      <c r="Y494" s="94"/>
      <c r="Z494" s="94"/>
      <c r="AA494" s="94"/>
      <c r="AB494" s="94"/>
      <c r="AC494" s="94"/>
      <c r="AD494" s="94"/>
      <c r="AE494" s="94"/>
      <c r="AF494" s="94"/>
      <c r="AG494" s="94"/>
      <c r="AH494" s="94"/>
      <c r="AI494" s="94"/>
      <c r="AJ494" s="94"/>
      <c r="AK494" s="94"/>
      <c r="AL494" s="94"/>
      <c r="AM494" s="94"/>
      <c r="AN494" s="94"/>
      <c r="AO494" s="94"/>
      <c r="AP494" s="94"/>
      <c r="AQ494" s="94"/>
      <c r="AR494" s="94"/>
      <c r="AS494" s="94"/>
      <c r="AT494" s="94"/>
      <c r="AU494" s="94"/>
      <c r="AV494" s="94"/>
      <c r="AW494" s="94"/>
      <c r="AX494" s="94"/>
      <c r="AY494" s="94"/>
      <c r="AZ494" s="94"/>
      <c r="BA494" s="94"/>
      <c r="BB494" s="94"/>
      <c r="BC494" s="94"/>
      <c r="BD494" s="94"/>
      <c r="BE494" s="94"/>
      <c r="BF494" s="94"/>
      <c r="BG494" s="94"/>
      <c r="BH494" s="94"/>
      <c r="BI494" s="94"/>
      <c r="BJ494" s="94"/>
      <c r="BK494" s="94"/>
      <c r="BL494" s="94"/>
      <c r="BM494" s="94"/>
      <c r="BN494" s="94"/>
      <c r="BO494" s="94"/>
      <c r="BP494" s="94"/>
      <c r="BQ494" s="94"/>
      <c r="BR494" s="94"/>
      <c r="BS494" s="94"/>
      <c r="BT494" s="94"/>
      <c r="BU494" s="94"/>
      <c r="BV494" s="94"/>
      <c r="BW494" s="94"/>
      <c r="BX494" s="94"/>
      <c r="BY494" s="94"/>
      <c r="BZ494" s="94"/>
      <c r="CA494" s="94"/>
      <c r="CB494" s="94"/>
      <c r="CC494" s="94"/>
      <c r="CD494" s="94"/>
      <c r="CE494" s="94"/>
      <c r="CF494" s="94"/>
      <c r="CG494" s="94"/>
      <c r="CH494" s="94"/>
      <c r="CI494" s="94"/>
      <c r="CJ494" s="94"/>
      <c r="CK494" s="94"/>
      <c r="CL494" s="94"/>
      <c r="CM494" s="94"/>
      <c r="CN494" s="94"/>
      <c r="CO494" s="94"/>
      <c r="CP494" s="94"/>
      <c r="CQ494" s="94"/>
      <c r="CR494" s="94"/>
      <c r="CS494" s="94"/>
      <c r="CT494" s="94"/>
      <c r="CU494" s="94"/>
      <c r="CV494" s="94"/>
      <c r="CW494" s="94"/>
      <c r="CX494" s="94"/>
      <c r="CY494" s="94"/>
      <c r="CZ494" s="94"/>
      <c r="DA494" s="94"/>
      <c r="DB494" s="94"/>
      <c r="DC494" s="94"/>
      <c r="DD494" s="94"/>
      <c r="DE494" s="94"/>
      <c r="DF494" s="94"/>
      <c r="DG494" s="94"/>
      <c r="DH494" s="94"/>
      <c r="DI494" s="94"/>
      <c r="DJ494" s="94"/>
      <c r="DK494" s="94"/>
      <c r="DL494" s="94"/>
      <c r="DM494" s="94"/>
      <c r="DN494" s="94"/>
      <c r="DO494" s="94"/>
      <c r="DP494" s="94"/>
      <c r="DQ494" s="94"/>
      <c r="DR494" s="94"/>
      <c r="DS494" s="94"/>
      <c r="DT494" s="94"/>
      <c r="DU494" s="94"/>
      <c r="DV494" s="94"/>
      <c r="DW494" s="94"/>
      <c r="DX494" s="94"/>
      <c r="DY494" s="94"/>
      <c r="DZ494" s="94"/>
      <c r="EA494" s="94"/>
      <c r="EB494" s="94"/>
      <c r="EC494" s="94"/>
      <c r="ED494" s="94"/>
      <c r="EE494" s="94"/>
      <c r="EF494" s="94"/>
      <c r="EG494" s="94"/>
      <c r="EH494" s="94"/>
      <c r="EI494" s="94"/>
      <c r="EJ494" s="94"/>
      <c r="EK494" s="94"/>
      <c r="EL494" s="94"/>
      <c r="EM494" s="94"/>
      <c r="EN494" s="94"/>
      <c r="EO494" s="94"/>
      <c r="EP494" s="94"/>
      <c r="EQ494" s="94"/>
      <c r="ER494" s="94"/>
      <c r="ES494" s="94"/>
      <c r="ET494" s="94"/>
      <c r="EU494" s="94"/>
      <c r="EV494" s="94"/>
      <c r="EW494" s="94"/>
      <c r="EX494" s="94"/>
      <c r="EY494" s="94"/>
      <c r="EZ494" s="94"/>
      <c r="FA494" s="94"/>
      <c r="FB494" s="94"/>
      <c r="FC494" s="94"/>
      <c r="FD494" s="94"/>
      <c r="FE494" s="94"/>
      <c r="FF494" s="94"/>
      <c r="FG494" s="94"/>
      <c r="FH494" s="94"/>
      <c r="FI494" s="94"/>
      <c r="FJ494" s="94"/>
      <c r="FK494" s="94"/>
      <c r="FL494" s="94"/>
      <c r="FM494" s="94"/>
      <c r="FN494" s="94"/>
      <c r="FO494" s="94"/>
      <c r="FP494" s="94"/>
      <c r="FQ494" s="94"/>
      <c r="FR494" s="94"/>
      <c r="FS494" s="94"/>
      <c r="FT494" s="94"/>
      <c r="FU494" s="94"/>
      <c r="FV494" s="94"/>
      <c r="FW494" s="94"/>
      <c r="FX494" s="94"/>
      <c r="FY494" s="94"/>
      <c r="FZ494" s="94"/>
      <c r="GA494" s="94"/>
      <c r="GB494" s="94"/>
      <c r="GC494" s="94"/>
      <c r="GD494" s="94"/>
      <c r="GE494" s="94"/>
      <c r="GF494" s="94"/>
      <c r="GG494" s="94"/>
      <c r="GH494" s="94"/>
      <c r="GI494" s="94"/>
      <c r="GJ494" s="94"/>
      <c r="GK494" s="94"/>
      <c r="GL494" s="94"/>
      <c r="GM494" s="94"/>
      <c r="GN494" s="94"/>
      <c r="GO494" s="94"/>
      <c r="GP494" s="94"/>
      <c r="GQ494" s="94"/>
      <c r="GR494" s="94"/>
      <c r="GS494" s="94"/>
      <c r="GT494" s="94"/>
      <c r="GU494" s="94"/>
      <c r="GV494" s="94"/>
      <c r="GW494" s="94"/>
      <c r="GX494" s="94"/>
    </row>
    <row r="495" spans="1:206" ht="15.75">
      <c r="A495" s="106"/>
      <c r="B495" s="94"/>
      <c r="C495" s="94"/>
      <c r="D495" s="94"/>
      <c r="E495" s="96"/>
      <c r="F495" s="94"/>
      <c r="G495" s="94"/>
      <c r="H495" s="94"/>
      <c r="I495" s="94"/>
      <c r="J495" s="94"/>
      <c r="K495" s="94"/>
      <c r="L495" s="94"/>
      <c r="M495" s="94"/>
      <c r="N495" s="94"/>
      <c r="O495" s="94"/>
      <c r="P495" s="94"/>
      <c r="Q495" s="94"/>
      <c r="R495" s="94"/>
      <c r="S495" s="94"/>
      <c r="T495" s="94"/>
      <c r="U495" s="94"/>
      <c r="V495" s="94"/>
      <c r="W495" s="94"/>
      <c r="X495" s="94"/>
      <c r="Y495" s="94"/>
      <c r="Z495" s="94"/>
      <c r="AA495" s="94"/>
      <c r="AB495" s="94"/>
      <c r="AC495" s="94"/>
      <c r="AD495" s="94"/>
      <c r="AE495" s="94"/>
      <c r="AF495" s="94"/>
      <c r="AG495" s="94"/>
      <c r="AH495" s="94"/>
      <c r="AI495" s="94"/>
      <c r="AJ495" s="94"/>
      <c r="AK495" s="94"/>
      <c r="AL495" s="94"/>
      <c r="AM495" s="94"/>
      <c r="AN495" s="94"/>
      <c r="AO495" s="94"/>
      <c r="AP495" s="94"/>
      <c r="AQ495" s="94"/>
      <c r="AR495" s="94"/>
      <c r="AS495" s="94"/>
      <c r="AT495" s="94"/>
      <c r="AU495" s="94"/>
      <c r="AV495" s="94"/>
      <c r="AW495" s="94"/>
      <c r="AX495" s="94"/>
      <c r="AY495" s="94"/>
      <c r="AZ495" s="94"/>
      <c r="BA495" s="94"/>
      <c r="BB495" s="94"/>
      <c r="BC495" s="94"/>
      <c r="BD495" s="94"/>
      <c r="BE495" s="94"/>
      <c r="BF495" s="94"/>
      <c r="BG495" s="94"/>
      <c r="BH495" s="94"/>
      <c r="BI495" s="94"/>
      <c r="BJ495" s="94"/>
      <c r="BK495" s="94"/>
      <c r="BL495" s="94"/>
      <c r="BM495" s="94"/>
      <c r="BN495" s="94"/>
      <c r="BO495" s="94"/>
      <c r="BP495" s="94"/>
      <c r="BQ495" s="94"/>
      <c r="BR495" s="94"/>
      <c r="BS495" s="94"/>
      <c r="BT495" s="94"/>
      <c r="BU495" s="94"/>
      <c r="BV495" s="94"/>
      <c r="BW495" s="94"/>
      <c r="BX495" s="94"/>
      <c r="BY495" s="94"/>
      <c r="BZ495" s="94"/>
      <c r="CA495" s="94"/>
      <c r="CB495" s="94"/>
      <c r="CC495" s="94"/>
      <c r="CD495" s="94"/>
      <c r="CE495" s="94"/>
      <c r="CF495" s="94"/>
      <c r="CG495" s="94"/>
      <c r="CH495" s="94"/>
      <c r="CI495" s="94"/>
      <c r="CJ495" s="94"/>
      <c r="CK495" s="94"/>
      <c r="CL495" s="94"/>
      <c r="CM495" s="94"/>
      <c r="CN495" s="94"/>
      <c r="CO495" s="94"/>
      <c r="CP495" s="94"/>
      <c r="CQ495" s="94"/>
      <c r="CR495" s="94"/>
      <c r="CS495" s="94"/>
      <c r="CT495" s="94"/>
      <c r="CU495" s="94"/>
      <c r="CV495" s="94"/>
      <c r="CW495" s="94"/>
      <c r="CX495" s="94"/>
      <c r="CY495" s="94"/>
      <c r="CZ495" s="94"/>
      <c r="DA495" s="94"/>
      <c r="DB495" s="94"/>
      <c r="DC495" s="94"/>
      <c r="DD495" s="94"/>
      <c r="DE495" s="94"/>
      <c r="DF495" s="94"/>
      <c r="DG495" s="94"/>
      <c r="DH495" s="94"/>
      <c r="DI495" s="94"/>
      <c r="DJ495" s="94"/>
      <c r="DK495" s="94"/>
      <c r="DL495" s="94"/>
      <c r="DM495" s="94"/>
      <c r="DN495" s="94"/>
      <c r="DO495" s="94"/>
      <c r="DP495" s="94"/>
      <c r="DQ495" s="94"/>
      <c r="DR495" s="94"/>
      <c r="DS495" s="94"/>
      <c r="DT495" s="94"/>
      <c r="DU495" s="94"/>
      <c r="DV495" s="94"/>
      <c r="DW495" s="94"/>
      <c r="DX495" s="94"/>
      <c r="DY495" s="94"/>
      <c r="DZ495" s="94"/>
      <c r="EA495" s="94"/>
      <c r="EB495" s="94"/>
      <c r="EC495" s="94"/>
      <c r="ED495" s="94"/>
      <c r="EE495" s="94"/>
      <c r="EF495" s="94"/>
      <c r="EG495" s="94"/>
      <c r="EH495" s="94"/>
      <c r="EI495" s="94"/>
      <c r="EJ495" s="94"/>
      <c r="EK495" s="94"/>
      <c r="EL495" s="94"/>
      <c r="EM495" s="94"/>
      <c r="EN495" s="94"/>
      <c r="EO495" s="94"/>
      <c r="EP495" s="94"/>
      <c r="EQ495" s="94"/>
      <c r="ER495" s="94"/>
      <c r="ES495" s="94"/>
      <c r="ET495" s="94"/>
      <c r="EU495" s="94"/>
      <c r="EV495" s="94"/>
      <c r="EW495" s="94"/>
      <c r="EX495" s="94"/>
      <c r="EY495" s="94"/>
      <c r="EZ495" s="94"/>
      <c r="FA495" s="94"/>
      <c r="FB495" s="94"/>
      <c r="FC495" s="94"/>
      <c r="FD495" s="94"/>
      <c r="FE495" s="94"/>
      <c r="FF495" s="94"/>
      <c r="FG495" s="94"/>
      <c r="FH495" s="94"/>
      <c r="FI495" s="94"/>
      <c r="FJ495" s="94"/>
      <c r="FK495" s="94"/>
      <c r="FL495" s="94"/>
      <c r="FM495" s="94"/>
      <c r="FN495" s="94"/>
      <c r="FO495" s="94"/>
      <c r="FP495" s="94"/>
      <c r="FQ495" s="94"/>
      <c r="FR495" s="94"/>
      <c r="FS495" s="94"/>
      <c r="FT495" s="94"/>
      <c r="FU495" s="94"/>
      <c r="FV495" s="94"/>
      <c r="FW495" s="94"/>
      <c r="FX495" s="94"/>
      <c r="FY495" s="94"/>
      <c r="FZ495" s="94"/>
      <c r="GA495" s="94"/>
      <c r="GB495" s="94"/>
      <c r="GC495" s="94"/>
      <c r="GD495" s="94"/>
      <c r="GE495" s="94"/>
      <c r="GF495" s="94"/>
      <c r="GG495" s="94"/>
      <c r="GH495" s="94"/>
      <c r="GI495" s="94"/>
      <c r="GJ495" s="94"/>
      <c r="GK495" s="94"/>
      <c r="GL495" s="94"/>
      <c r="GM495" s="94"/>
      <c r="GN495" s="94"/>
      <c r="GO495" s="94"/>
      <c r="GP495" s="94"/>
      <c r="GQ495" s="94"/>
      <c r="GR495" s="94"/>
      <c r="GS495" s="94"/>
      <c r="GT495" s="94"/>
      <c r="GU495" s="94"/>
      <c r="GV495" s="94"/>
      <c r="GW495" s="94"/>
      <c r="GX495" s="94"/>
    </row>
    <row r="496" spans="1:206" ht="15.75">
      <c r="A496" s="106"/>
      <c r="B496" s="94"/>
      <c r="C496" s="94"/>
      <c r="D496" s="94"/>
      <c r="E496" s="96"/>
      <c r="F496" s="94"/>
      <c r="G496" s="94"/>
      <c r="H496" s="94"/>
      <c r="I496" s="94"/>
      <c r="J496" s="94"/>
      <c r="K496" s="94"/>
      <c r="L496" s="94"/>
      <c r="M496" s="94"/>
      <c r="N496" s="94"/>
      <c r="O496" s="94"/>
      <c r="P496" s="94"/>
      <c r="Q496" s="94"/>
      <c r="R496" s="94"/>
      <c r="S496" s="94"/>
      <c r="T496" s="94"/>
      <c r="U496" s="94"/>
      <c r="V496" s="94"/>
      <c r="W496" s="94"/>
      <c r="X496" s="94"/>
      <c r="Y496" s="94"/>
      <c r="Z496" s="94"/>
      <c r="AA496" s="94"/>
      <c r="AB496" s="94"/>
      <c r="AC496" s="94"/>
      <c r="AD496" s="94"/>
      <c r="AE496" s="94"/>
      <c r="AF496" s="94"/>
      <c r="AG496" s="94"/>
      <c r="AH496" s="94"/>
      <c r="AI496" s="94"/>
      <c r="AJ496" s="94"/>
      <c r="AK496" s="94"/>
      <c r="AL496" s="94"/>
      <c r="AM496" s="94"/>
      <c r="AN496" s="94"/>
      <c r="AO496" s="94"/>
      <c r="AP496" s="94"/>
      <c r="AQ496" s="94"/>
      <c r="AR496" s="94"/>
      <c r="AS496" s="94"/>
      <c r="AT496" s="94"/>
      <c r="AU496" s="94"/>
      <c r="AV496" s="94"/>
      <c r="AW496" s="94"/>
      <c r="AX496" s="94"/>
      <c r="AY496" s="94"/>
      <c r="AZ496" s="94"/>
      <c r="BA496" s="94"/>
      <c r="BB496" s="94"/>
      <c r="BC496" s="94"/>
      <c r="BD496" s="94"/>
      <c r="BE496" s="94"/>
      <c r="BF496" s="94"/>
      <c r="BG496" s="94"/>
      <c r="BH496" s="94"/>
      <c r="BI496" s="94"/>
      <c r="BJ496" s="94"/>
      <c r="BK496" s="94"/>
      <c r="BL496" s="94"/>
      <c r="BM496" s="94"/>
      <c r="BN496" s="94"/>
      <c r="BO496" s="94"/>
      <c r="BP496" s="94"/>
      <c r="BQ496" s="94"/>
      <c r="BR496" s="94"/>
      <c r="BS496" s="94"/>
      <c r="BT496" s="94"/>
      <c r="BU496" s="94"/>
      <c r="BV496" s="94"/>
      <c r="BW496" s="94"/>
      <c r="BX496" s="94"/>
      <c r="BY496" s="94"/>
      <c r="BZ496" s="94"/>
      <c r="CA496" s="94"/>
      <c r="CB496" s="94"/>
      <c r="CC496" s="94"/>
      <c r="CD496" s="94"/>
      <c r="CE496" s="94"/>
      <c r="CF496" s="94"/>
      <c r="CG496" s="94"/>
      <c r="CH496" s="94"/>
      <c r="CI496" s="94"/>
      <c r="CJ496" s="94"/>
      <c r="CK496" s="94"/>
      <c r="CL496" s="94"/>
      <c r="CM496" s="94"/>
      <c r="CN496" s="94"/>
      <c r="CO496" s="94"/>
      <c r="CP496" s="94"/>
      <c r="CQ496" s="94"/>
      <c r="CR496" s="94"/>
      <c r="CS496" s="94"/>
      <c r="CT496" s="94"/>
      <c r="CU496" s="94"/>
      <c r="CV496" s="94"/>
      <c r="CW496" s="94"/>
      <c r="CX496" s="94"/>
      <c r="CY496" s="94"/>
      <c r="CZ496" s="94"/>
      <c r="DA496" s="94"/>
      <c r="DB496" s="94"/>
      <c r="DC496" s="94"/>
      <c r="DD496" s="94"/>
      <c r="DE496" s="94"/>
      <c r="DF496" s="94"/>
      <c r="DG496" s="94"/>
      <c r="DH496" s="94"/>
      <c r="DI496" s="94"/>
      <c r="DJ496" s="94"/>
      <c r="DK496" s="94"/>
      <c r="DL496" s="94"/>
      <c r="DM496" s="94"/>
      <c r="DN496" s="94"/>
      <c r="DO496" s="94"/>
      <c r="DP496" s="94"/>
      <c r="DQ496" s="94"/>
      <c r="DR496" s="94"/>
      <c r="DS496" s="94"/>
      <c r="DT496" s="94"/>
      <c r="DU496" s="94"/>
      <c r="DV496" s="94"/>
      <c r="DW496" s="94"/>
      <c r="DX496" s="94"/>
      <c r="DY496" s="94"/>
      <c r="DZ496" s="94"/>
      <c r="EA496" s="94"/>
      <c r="EB496" s="94"/>
      <c r="EC496" s="94"/>
      <c r="ED496" s="94"/>
      <c r="EE496" s="94"/>
      <c r="EF496" s="94"/>
      <c r="EG496" s="94"/>
      <c r="EH496" s="94"/>
      <c r="EI496" s="94"/>
      <c r="EJ496" s="94"/>
      <c r="EK496" s="94"/>
      <c r="EL496" s="94"/>
      <c r="EM496" s="94"/>
      <c r="EN496" s="94"/>
      <c r="EO496" s="94"/>
      <c r="EP496" s="94"/>
      <c r="EQ496" s="94"/>
      <c r="ER496" s="94"/>
      <c r="ES496" s="94"/>
      <c r="ET496" s="94"/>
      <c r="EU496" s="94"/>
      <c r="EV496" s="94"/>
      <c r="EW496" s="94"/>
      <c r="EX496" s="94"/>
      <c r="EY496" s="94"/>
      <c r="EZ496" s="94"/>
      <c r="FA496" s="94"/>
      <c r="FB496" s="94"/>
      <c r="FC496" s="94"/>
      <c r="FD496" s="94"/>
      <c r="FE496" s="94"/>
      <c r="FF496" s="94"/>
      <c r="FG496" s="94"/>
      <c r="FH496" s="94"/>
      <c r="FI496" s="94"/>
      <c r="FJ496" s="94"/>
      <c r="FK496" s="94"/>
      <c r="FL496" s="94"/>
      <c r="FM496" s="94"/>
      <c r="FN496" s="94"/>
      <c r="FO496" s="94"/>
      <c r="FP496" s="94"/>
      <c r="FQ496" s="94"/>
      <c r="FR496" s="94"/>
      <c r="FS496" s="94"/>
      <c r="FT496" s="94"/>
      <c r="FU496" s="94"/>
      <c r="FV496" s="94"/>
      <c r="FW496" s="94"/>
      <c r="FX496" s="94"/>
      <c r="FY496" s="94"/>
      <c r="FZ496" s="94"/>
      <c r="GA496" s="94"/>
      <c r="GB496" s="94"/>
      <c r="GC496" s="94"/>
      <c r="GD496" s="94"/>
      <c r="GE496" s="94"/>
      <c r="GF496" s="94"/>
      <c r="GG496" s="94"/>
      <c r="GH496" s="94"/>
      <c r="GI496" s="94"/>
      <c r="GJ496" s="94"/>
      <c r="GK496" s="94"/>
      <c r="GL496" s="94"/>
      <c r="GM496" s="94"/>
      <c r="GN496" s="94"/>
      <c r="GO496" s="94"/>
      <c r="GP496" s="94"/>
      <c r="GQ496" s="94"/>
      <c r="GR496" s="94"/>
      <c r="GS496" s="94"/>
      <c r="GT496" s="94"/>
      <c r="GU496" s="94"/>
      <c r="GV496" s="94"/>
      <c r="GW496" s="94"/>
      <c r="GX496" s="94"/>
    </row>
    <row r="497" spans="1:206" ht="15.75">
      <c r="A497" s="106"/>
      <c r="B497" s="94"/>
      <c r="C497" s="94"/>
      <c r="D497" s="94"/>
      <c r="E497" s="96"/>
      <c r="F497" s="94"/>
      <c r="G497" s="94"/>
      <c r="H497" s="94"/>
      <c r="I497" s="94"/>
      <c r="J497" s="94"/>
      <c r="K497" s="94"/>
      <c r="L497" s="94"/>
      <c r="M497" s="94"/>
      <c r="N497" s="94"/>
      <c r="O497" s="94"/>
      <c r="P497" s="94"/>
      <c r="Q497" s="94"/>
      <c r="R497" s="94"/>
      <c r="S497" s="94"/>
      <c r="T497" s="94"/>
      <c r="U497" s="94"/>
      <c r="V497" s="94"/>
      <c r="W497" s="94"/>
      <c r="X497" s="94"/>
      <c r="Y497" s="94"/>
      <c r="Z497" s="94"/>
      <c r="AA497" s="94"/>
      <c r="AB497" s="94"/>
      <c r="AC497" s="94"/>
      <c r="AD497" s="94"/>
      <c r="AE497" s="94"/>
      <c r="AF497" s="94"/>
      <c r="AG497" s="94"/>
      <c r="AH497" s="94"/>
      <c r="AI497" s="94"/>
      <c r="AJ497" s="94"/>
      <c r="AK497" s="94"/>
      <c r="AL497" s="94"/>
      <c r="AM497" s="94"/>
      <c r="AN497" s="94"/>
      <c r="AO497" s="94"/>
      <c r="AP497" s="94"/>
      <c r="AQ497" s="94"/>
      <c r="AR497" s="94"/>
      <c r="AS497" s="94"/>
      <c r="AT497" s="94"/>
      <c r="AU497" s="94"/>
      <c r="AV497" s="94"/>
      <c r="AW497" s="94"/>
      <c r="AX497" s="94"/>
      <c r="AY497" s="94"/>
      <c r="AZ497" s="94"/>
      <c r="BA497" s="94"/>
      <c r="BB497" s="94"/>
      <c r="BC497" s="94"/>
      <c r="BD497" s="94"/>
      <c r="BE497" s="94"/>
      <c r="BF497" s="94"/>
      <c r="BG497" s="94"/>
      <c r="BH497" s="94"/>
      <c r="BI497" s="94"/>
      <c r="BJ497" s="94"/>
      <c r="BK497" s="94"/>
      <c r="BL497" s="94"/>
      <c r="BM497" s="94"/>
      <c r="BN497" s="94"/>
      <c r="BO497" s="94"/>
      <c r="BP497" s="94"/>
      <c r="BQ497" s="94"/>
      <c r="BR497" s="94"/>
      <c r="BS497" s="94"/>
      <c r="BT497" s="94"/>
      <c r="BU497" s="94"/>
      <c r="BV497" s="94"/>
      <c r="BW497" s="94"/>
      <c r="BX497" s="94"/>
      <c r="BY497" s="94"/>
      <c r="BZ497" s="94"/>
      <c r="CA497" s="94"/>
      <c r="CB497" s="94"/>
      <c r="CC497" s="94"/>
      <c r="CD497" s="94"/>
      <c r="CE497" s="94"/>
      <c r="CF497" s="94"/>
      <c r="CG497" s="94"/>
      <c r="CH497" s="94"/>
      <c r="CI497" s="94"/>
      <c r="CJ497" s="94"/>
      <c r="CK497" s="94"/>
      <c r="CL497" s="94"/>
      <c r="CM497" s="94"/>
      <c r="CN497" s="94"/>
      <c r="CO497" s="94"/>
      <c r="CP497" s="94"/>
      <c r="CQ497" s="94"/>
      <c r="CR497" s="94"/>
      <c r="CS497" s="94"/>
      <c r="CT497" s="94"/>
      <c r="CU497" s="94"/>
      <c r="CV497" s="94"/>
      <c r="CW497" s="94"/>
      <c r="CX497" s="94"/>
      <c r="CY497" s="94"/>
      <c r="CZ497" s="94"/>
      <c r="DA497" s="94"/>
      <c r="DB497" s="94"/>
      <c r="DC497" s="94"/>
      <c r="DD497" s="94"/>
      <c r="DE497" s="94"/>
      <c r="DF497" s="94"/>
      <c r="DG497" s="94"/>
      <c r="DH497" s="94"/>
      <c r="DI497" s="94"/>
      <c r="DJ497" s="94"/>
      <c r="DK497" s="94"/>
      <c r="DL497" s="94"/>
      <c r="DM497" s="94"/>
      <c r="DN497" s="94"/>
      <c r="DO497" s="94"/>
      <c r="DP497" s="94"/>
      <c r="DQ497" s="94"/>
      <c r="DR497" s="94"/>
      <c r="DS497" s="94"/>
      <c r="DT497" s="94"/>
      <c r="DU497" s="94"/>
      <c r="DV497" s="94"/>
      <c r="DW497" s="94"/>
      <c r="DX497" s="94"/>
      <c r="DY497" s="94"/>
      <c r="DZ497" s="94"/>
      <c r="EA497" s="94"/>
      <c r="EB497" s="94"/>
      <c r="EC497" s="94"/>
      <c r="ED497" s="94"/>
      <c r="EE497" s="94"/>
      <c r="EF497" s="94"/>
      <c r="EG497" s="94"/>
      <c r="EH497" s="94"/>
      <c r="EI497" s="94"/>
      <c r="EJ497" s="94"/>
      <c r="EK497" s="94"/>
      <c r="EL497" s="94"/>
      <c r="EM497" s="94"/>
      <c r="EN497" s="94"/>
      <c r="EO497" s="94"/>
      <c r="EP497" s="94"/>
      <c r="EQ497" s="94"/>
      <c r="ER497" s="94"/>
      <c r="ES497" s="94"/>
      <c r="ET497" s="94"/>
      <c r="EU497" s="94"/>
      <c r="EV497" s="94"/>
      <c r="EW497" s="94"/>
      <c r="EX497" s="94"/>
      <c r="EY497" s="94"/>
      <c r="EZ497" s="94"/>
      <c r="FA497" s="94"/>
      <c r="FB497" s="94"/>
      <c r="FC497" s="94"/>
      <c r="FD497" s="94"/>
      <c r="FE497" s="94"/>
      <c r="FF497" s="94"/>
      <c r="FG497" s="94"/>
      <c r="FH497" s="94"/>
      <c r="FI497" s="94"/>
      <c r="FJ497" s="94"/>
      <c r="FK497" s="94"/>
      <c r="FL497" s="94"/>
      <c r="FM497" s="94"/>
      <c r="FN497" s="94"/>
      <c r="FO497" s="94"/>
      <c r="FP497" s="94"/>
      <c r="FQ497" s="94"/>
      <c r="FR497" s="94"/>
      <c r="FS497" s="94"/>
      <c r="FT497" s="94"/>
      <c r="FU497" s="94"/>
      <c r="FV497" s="94"/>
      <c r="FW497" s="94"/>
      <c r="FX497" s="94"/>
      <c r="FY497" s="94"/>
      <c r="FZ497" s="94"/>
      <c r="GA497" s="94"/>
      <c r="GB497" s="94"/>
      <c r="GC497" s="94"/>
      <c r="GD497" s="94"/>
      <c r="GE497" s="94"/>
      <c r="GF497" s="94"/>
      <c r="GG497" s="94"/>
      <c r="GH497" s="94"/>
      <c r="GI497" s="94"/>
      <c r="GJ497" s="94"/>
      <c r="GK497" s="94"/>
      <c r="GL497" s="94"/>
      <c r="GM497" s="94"/>
      <c r="GN497" s="94"/>
      <c r="GO497" s="94"/>
      <c r="GP497" s="94"/>
      <c r="GQ497" s="94"/>
      <c r="GR497" s="94"/>
      <c r="GS497" s="94"/>
      <c r="GT497" s="94"/>
      <c r="GU497" s="94"/>
      <c r="GV497" s="94"/>
      <c r="GW497" s="94"/>
      <c r="GX497" s="94"/>
    </row>
    <row r="498" spans="1:206" ht="15.75">
      <c r="A498" s="106"/>
      <c r="B498" s="94"/>
      <c r="C498" s="94"/>
      <c r="D498" s="94"/>
      <c r="E498" s="96"/>
      <c r="F498" s="94"/>
      <c r="G498" s="94"/>
      <c r="H498" s="94"/>
      <c r="I498" s="94"/>
      <c r="J498" s="94"/>
      <c r="K498" s="94"/>
      <c r="L498" s="94"/>
      <c r="M498" s="94"/>
      <c r="N498" s="94"/>
      <c r="O498" s="94"/>
      <c r="P498" s="94"/>
      <c r="Q498" s="94"/>
      <c r="R498" s="94"/>
      <c r="S498" s="94"/>
      <c r="T498" s="94"/>
      <c r="U498" s="94"/>
      <c r="V498" s="94"/>
      <c r="W498" s="94"/>
      <c r="X498" s="94"/>
      <c r="Y498" s="94"/>
      <c r="Z498" s="94"/>
      <c r="AA498" s="94"/>
      <c r="AB498" s="94"/>
      <c r="AC498" s="94"/>
      <c r="AD498" s="94"/>
      <c r="AE498" s="94"/>
      <c r="AF498" s="94"/>
      <c r="AG498" s="94"/>
      <c r="AH498" s="94"/>
      <c r="AI498" s="94"/>
      <c r="AJ498" s="94"/>
      <c r="AK498" s="94"/>
      <c r="AL498" s="94"/>
      <c r="AM498" s="94"/>
      <c r="AN498" s="94"/>
      <c r="AO498" s="94"/>
      <c r="AP498" s="94"/>
      <c r="AQ498" s="94"/>
      <c r="AR498" s="94"/>
      <c r="AS498" s="94"/>
      <c r="AT498" s="94"/>
      <c r="AU498" s="94"/>
      <c r="AV498" s="94"/>
      <c r="AW498" s="94"/>
      <c r="AX498" s="94"/>
      <c r="AY498" s="94"/>
      <c r="AZ498" s="94"/>
      <c r="BA498" s="94"/>
      <c r="BB498" s="94"/>
      <c r="BC498" s="94"/>
      <c r="BD498" s="94"/>
      <c r="BE498" s="94"/>
      <c r="BF498" s="94"/>
      <c r="BG498" s="94"/>
      <c r="BH498" s="94"/>
      <c r="BI498" s="94"/>
      <c r="BJ498" s="94"/>
      <c r="BK498" s="94"/>
      <c r="BL498" s="94"/>
      <c r="BM498" s="94"/>
      <c r="BN498" s="94"/>
      <c r="BO498" s="94"/>
      <c r="BP498" s="94"/>
      <c r="BQ498" s="94"/>
      <c r="BR498" s="94"/>
      <c r="BS498" s="94"/>
      <c r="BT498" s="94"/>
      <c r="BU498" s="94"/>
      <c r="BV498" s="94"/>
      <c r="BW498" s="94"/>
      <c r="BX498" s="94"/>
      <c r="BY498" s="94"/>
      <c r="BZ498" s="94"/>
      <c r="CA498" s="94"/>
      <c r="CB498" s="94"/>
      <c r="CC498" s="94"/>
      <c r="CD498" s="94"/>
      <c r="CE498" s="94"/>
      <c r="CF498" s="94"/>
      <c r="CG498" s="94"/>
      <c r="CH498" s="94"/>
      <c r="CI498" s="94"/>
      <c r="CJ498" s="94"/>
      <c r="CK498" s="94"/>
      <c r="CL498" s="94"/>
      <c r="CM498" s="94"/>
      <c r="CN498" s="94"/>
      <c r="CO498" s="94"/>
      <c r="CP498" s="94"/>
      <c r="CQ498" s="94"/>
      <c r="CR498" s="94"/>
      <c r="CS498" s="94"/>
      <c r="CT498" s="94"/>
      <c r="CU498" s="94"/>
      <c r="CV498" s="94"/>
      <c r="CW498" s="94"/>
      <c r="CX498" s="94"/>
      <c r="CY498" s="94"/>
      <c r="CZ498" s="94"/>
      <c r="DA498" s="94"/>
      <c r="DB498" s="94"/>
      <c r="DC498" s="94"/>
      <c r="DD498" s="94"/>
      <c r="DE498" s="94"/>
      <c r="DF498" s="94"/>
      <c r="DG498" s="94"/>
      <c r="DH498" s="94"/>
      <c r="DI498" s="94"/>
      <c r="DJ498" s="94"/>
      <c r="DK498" s="94"/>
      <c r="DL498" s="94"/>
      <c r="DM498" s="94"/>
      <c r="DN498" s="94"/>
      <c r="DO498" s="94"/>
      <c r="DP498" s="94"/>
      <c r="DQ498" s="94"/>
      <c r="DR498" s="94"/>
      <c r="DS498" s="94"/>
      <c r="DT498" s="94"/>
      <c r="DU498" s="94"/>
      <c r="DV498" s="94"/>
      <c r="DW498" s="94"/>
      <c r="DX498" s="94"/>
      <c r="DY498" s="94"/>
      <c r="DZ498" s="94"/>
      <c r="EA498" s="94"/>
      <c r="EB498" s="94"/>
      <c r="EC498" s="94"/>
      <c r="ED498" s="94"/>
      <c r="EE498" s="94"/>
      <c r="EF498" s="94"/>
      <c r="EG498" s="94"/>
      <c r="EH498" s="94"/>
      <c r="EI498" s="94"/>
      <c r="EJ498" s="94"/>
      <c r="EK498" s="94"/>
      <c r="EL498" s="94"/>
      <c r="EM498" s="94"/>
      <c r="EN498" s="94"/>
      <c r="EO498" s="94"/>
      <c r="EP498" s="94"/>
      <c r="EQ498" s="94"/>
      <c r="ER498" s="94"/>
      <c r="ES498" s="94"/>
      <c r="ET498" s="94"/>
      <c r="EU498" s="94"/>
      <c r="EV498" s="94"/>
      <c r="EW498" s="94"/>
      <c r="EX498" s="94"/>
      <c r="EY498" s="94"/>
      <c r="EZ498" s="94"/>
      <c r="FA498" s="94"/>
      <c r="FB498" s="94"/>
      <c r="FC498" s="94"/>
      <c r="FD498" s="94"/>
      <c r="FE498" s="94"/>
      <c r="FF498" s="94"/>
      <c r="FG498" s="94"/>
      <c r="FH498" s="94"/>
      <c r="FI498" s="94"/>
      <c r="FJ498" s="94"/>
      <c r="FK498" s="94"/>
      <c r="FL498" s="94"/>
      <c r="FM498" s="94"/>
      <c r="FN498" s="94"/>
      <c r="FO498" s="94"/>
      <c r="FP498" s="94"/>
      <c r="FQ498" s="94"/>
      <c r="FR498" s="94"/>
      <c r="FS498" s="94"/>
      <c r="FT498" s="94"/>
      <c r="FU498" s="94"/>
      <c r="FV498" s="94"/>
      <c r="FW498" s="94"/>
      <c r="FX498" s="94"/>
      <c r="FY498" s="94"/>
      <c r="FZ498" s="94"/>
      <c r="GA498" s="94"/>
      <c r="GB498" s="94"/>
      <c r="GC498" s="94"/>
      <c r="GD498" s="94"/>
      <c r="GE498" s="94"/>
      <c r="GF498" s="94"/>
      <c r="GG498" s="94"/>
      <c r="GH498" s="94"/>
      <c r="GI498" s="94"/>
      <c r="GJ498" s="94"/>
      <c r="GK498" s="94"/>
      <c r="GL498" s="94"/>
      <c r="GM498" s="94"/>
      <c r="GN498" s="94"/>
      <c r="GO498" s="94"/>
      <c r="GP498" s="94"/>
      <c r="GQ498" s="94"/>
      <c r="GR498" s="94"/>
      <c r="GS498" s="94"/>
      <c r="GT498" s="94"/>
      <c r="GU498" s="94"/>
      <c r="GV498" s="94"/>
      <c r="GW498" s="94"/>
      <c r="GX498" s="94"/>
    </row>
    <row r="499" spans="1:206" ht="15.75">
      <c r="A499" s="106"/>
      <c r="B499" s="94"/>
      <c r="C499" s="94"/>
      <c r="D499" s="94"/>
      <c r="E499" s="96"/>
      <c r="F499" s="94"/>
      <c r="G499" s="94"/>
      <c r="H499" s="94"/>
      <c r="I499" s="94"/>
      <c r="J499" s="94"/>
      <c r="K499" s="94"/>
      <c r="L499" s="94"/>
      <c r="M499" s="94"/>
      <c r="N499" s="94"/>
      <c r="O499" s="94"/>
      <c r="P499" s="94"/>
      <c r="Q499" s="94"/>
      <c r="R499" s="94"/>
      <c r="S499" s="94"/>
      <c r="T499" s="94"/>
      <c r="U499" s="94"/>
      <c r="V499" s="94"/>
      <c r="W499" s="94"/>
      <c r="X499" s="94"/>
      <c r="Y499" s="94"/>
      <c r="Z499" s="94"/>
      <c r="AA499" s="94"/>
      <c r="AB499" s="94"/>
      <c r="AC499" s="94"/>
      <c r="AD499" s="94"/>
      <c r="AE499" s="94"/>
      <c r="AF499" s="94"/>
      <c r="AG499" s="94"/>
      <c r="AH499" s="94"/>
      <c r="AI499" s="94"/>
      <c r="AJ499" s="94"/>
      <c r="AK499" s="94"/>
      <c r="AL499" s="94"/>
      <c r="AM499" s="94"/>
      <c r="AN499" s="94"/>
      <c r="AO499" s="94"/>
      <c r="AP499" s="94"/>
      <c r="AQ499" s="94"/>
      <c r="AR499" s="94"/>
      <c r="AS499" s="94"/>
      <c r="AT499" s="94"/>
      <c r="AU499" s="94"/>
      <c r="AV499" s="94"/>
      <c r="AW499" s="94"/>
      <c r="AX499" s="94"/>
      <c r="AY499" s="94"/>
      <c r="AZ499" s="94"/>
      <c r="BA499" s="94"/>
      <c r="BB499" s="94"/>
      <c r="BC499" s="94"/>
      <c r="BD499" s="94"/>
      <c r="BE499" s="94"/>
      <c r="BF499" s="94"/>
      <c r="BG499" s="94"/>
      <c r="BH499" s="94"/>
      <c r="BI499" s="94"/>
      <c r="BJ499" s="94"/>
      <c r="BK499" s="94"/>
      <c r="BL499" s="94"/>
      <c r="BM499" s="94"/>
      <c r="BN499" s="94"/>
      <c r="BO499" s="94"/>
      <c r="BP499" s="94"/>
      <c r="BQ499" s="94"/>
      <c r="BR499" s="94"/>
      <c r="BS499" s="94"/>
      <c r="BT499" s="94"/>
      <c r="BU499" s="94"/>
      <c r="BV499" s="94"/>
      <c r="BW499" s="94"/>
      <c r="BX499" s="94"/>
      <c r="BY499" s="94"/>
      <c r="BZ499" s="94"/>
      <c r="CA499" s="94"/>
      <c r="CB499" s="94"/>
      <c r="CC499" s="94"/>
      <c r="CD499" s="94"/>
      <c r="CE499" s="94"/>
      <c r="CF499" s="94"/>
      <c r="CG499" s="94"/>
      <c r="CH499" s="94"/>
      <c r="CI499" s="94"/>
      <c r="CJ499" s="94"/>
      <c r="CK499" s="94"/>
      <c r="CL499" s="94"/>
      <c r="CM499" s="94"/>
      <c r="CN499" s="94"/>
      <c r="CO499" s="94"/>
      <c r="CP499" s="94"/>
      <c r="CQ499" s="94"/>
      <c r="CR499" s="94"/>
      <c r="CS499" s="94"/>
      <c r="CT499" s="94"/>
      <c r="CU499" s="94"/>
      <c r="CV499" s="94"/>
      <c r="CW499" s="94"/>
      <c r="CX499" s="94"/>
      <c r="CY499" s="94"/>
      <c r="CZ499" s="94"/>
      <c r="DA499" s="94"/>
      <c r="DB499" s="94"/>
      <c r="DC499" s="94"/>
      <c r="DD499" s="94"/>
      <c r="DE499" s="94"/>
      <c r="DF499" s="94"/>
      <c r="DG499" s="94"/>
      <c r="DH499" s="94"/>
      <c r="DI499" s="94"/>
      <c r="DJ499" s="94"/>
      <c r="DK499" s="94"/>
      <c r="DL499" s="94"/>
      <c r="DM499" s="94"/>
      <c r="DN499" s="94"/>
      <c r="DO499" s="94"/>
      <c r="DP499" s="94"/>
      <c r="DQ499" s="94"/>
      <c r="DR499" s="94"/>
      <c r="DS499" s="94"/>
      <c r="DT499" s="94"/>
      <c r="DU499" s="94"/>
      <c r="DV499" s="94"/>
      <c r="DW499" s="94"/>
      <c r="DX499" s="94"/>
      <c r="DY499" s="94"/>
      <c r="DZ499" s="94"/>
      <c r="EA499" s="94"/>
      <c r="EB499" s="94"/>
      <c r="EC499" s="94"/>
      <c r="ED499" s="94"/>
      <c r="EE499" s="94"/>
      <c r="EF499" s="94"/>
      <c r="EG499" s="94"/>
      <c r="EH499" s="94"/>
      <c r="EI499" s="94"/>
      <c r="EJ499" s="94"/>
      <c r="EK499" s="94"/>
      <c r="EL499" s="94"/>
      <c r="EM499" s="94"/>
      <c r="EN499" s="94"/>
      <c r="EO499" s="94"/>
      <c r="EP499" s="94"/>
      <c r="EQ499" s="94"/>
      <c r="ER499" s="94"/>
      <c r="ES499" s="94"/>
      <c r="ET499" s="94"/>
      <c r="EU499" s="94"/>
      <c r="EV499" s="94"/>
      <c r="EW499" s="94"/>
      <c r="EX499" s="94"/>
      <c r="EY499" s="94"/>
      <c r="EZ499" s="94"/>
      <c r="FA499" s="94"/>
      <c r="FB499" s="94"/>
      <c r="FC499" s="94"/>
      <c r="FD499" s="94"/>
      <c r="FE499" s="94"/>
      <c r="FF499" s="94"/>
      <c r="FG499" s="94"/>
      <c r="FH499" s="94"/>
      <c r="FI499" s="94"/>
      <c r="FJ499" s="94"/>
      <c r="FK499" s="94"/>
      <c r="FL499" s="94"/>
      <c r="FM499" s="94"/>
      <c r="FN499" s="94"/>
      <c r="FO499" s="94"/>
      <c r="FP499" s="94"/>
      <c r="FQ499" s="94"/>
      <c r="FR499" s="94"/>
      <c r="FS499" s="94"/>
      <c r="FT499" s="94"/>
      <c r="FU499" s="94"/>
      <c r="FV499" s="94"/>
      <c r="FW499" s="94"/>
      <c r="FX499" s="94"/>
      <c r="FY499" s="94"/>
      <c r="FZ499" s="94"/>
      <c r="GA499" s="94"/>
      <c r="GB499" s="94"/>
      <c r="GC499" s="94"/>
      <c r="GD499" s="94"/>
      <c r="GE499" s="94"/>
      <c r="GF499" s="94"/>
      <c r="GG499" s="94"/>
      <c r="GH499" s="94"/>
      <c r="GI499" s="94"/>
      <c r="GJ499" s="94"/>
      <c r="GK499" s="94"/>
      <c r="GL499" s="94"/>
      <c r="GM499" s="94"/>
      <c r="GN499" s="94"/>
      <c r="GO499" s="94"/>
      <c r="GP499" s="94"/>
      <c r="GQ499" s="94"/>
      <c r="GR499" s="94"/>
      <c r="GS499" s="94"/>
      <c r="GT499" s="94"/>
      <c r="GU499" s="94"/>
      <c r="GV499" s="94"/>
      <c r="GW499" s="94"/>
      <c r="GX499" s="94"/>
    </row>
    <row r="500" spans="1:206" ht="15.75">
      <c r="A500" s="106"/>
      <c r="B500" s="94"/>
      <c r="C500" s="94"/>
      <c r="D500" s="94"/>
      <c r="E500" s="96"/>
      <c r="F500" s="94"/>
      <c r="G500" s="94"/>
      <c r="H500" s="94"/>
      <c r="I500" s="94"/>
      <c r="J500" s="94"/>
      <c r="K500" s="94"/>
      <c r="L500" s="94"/>
      <c r="M500" s="94"/>
      <c r="N500" s="94"/>
      <c r="O500" s="94"/>
      <c r="P500" s="94"/>
      <c r="Q500" s="94"/>
      <c r="R500" s="94"/>
      <c r="S500" s="94"/>
      <c r="T500" s="94"/>
      <c r="U500" s="94"/>
      <c r="V500" s="94"/>
      <c r="W500" s="94"/>
      <c r="X500" s="94"/>
      <c r="Y500" s="94"/>
      <c r="Z500" s="94"/>
      <c r="AA500" s="94"/>
      <c r="AB500" s="94"/>
      <c r="AC500" s="94"/>
      <c r="AD500" s="94"/>
      <c r="AE500" s="94"/>
      <c r="AF500" s="94"/>
      <c r="AG500" s="94"/>
      <c r="AH500" s="94"/>
      <c r="AI500" s="94"/>
      <c r="AJ500" s="94"/>
      <c r="AK500" s="94"/>
      <c r="AL500" s="94"/>
      <c r="AM500" s="94"/>
      <c r="AN500" s="94"/>
      <c r="AO500" s="94"/>
      <c r="AP500" s="94"/>
      <c r="AQ500" s="94"/>
      <c r="AR500" s="94"/>
      <c r="AS500" s="94"/>
      <c r="AT500" s="94"/>
      <c r="AU500" s="94"/>
      <c r="AV500" s="94"/>
      <c r="AW500" s="94"/>
      <c r="AX500" s="94"/>
      <c r="AY500" s="94"/>
      <c r="AZ500" s="94"/>
      <c r="BA500" s="94"/>
      <c r="BB500" s="94"/>
      <c r="BC500" s="94"/>
      <c r="BD500" s="94"/>
      <c r="BE500" s="94"/>
      <c r="BF500" s="94"/>
      <c r="BG500" s="94"/>
      <c r="BH500" s="94"/>
      <c r="BI500" s="94"/>
      <c r="BJ500" s="94"/>
      <c r="BK500" s="94"/>
      <c r="BL500" s="94"/>
      <c r="BM500" s="94"/>
      <c r="BN500" s="94"/>
      <c r="BO500" s="94"/>
      <c r="BP500" s="94"/>
      <c r="BQ500" s="94"/>
      <c r="BR500" s="94"/>
      <c r="BS500" s="94"/>
      <c r="BT500" s="94"/>
      <c r="BU500" s="94"/>
      <c r="BV500" s="94"/>
      <c r="BW500" s="94"/>
      <c r="BX500" s="94"/>
      <c r="BY500" s="94"/>
      <c r="BZ500" s="94"/>
      <c r="CA500" s="94"/>
      <c r="CB500" s="94"/>
      <c r="CC500" s="94"/>
      <c r="CD500" s="94"/>
      <c r="CE500" s="94"/>
      <c r="CF500" s="94"/>
      <c r="CG500" s="94"/>
      <c r="CH500" s="94"/>
      <c r="CI500" s="94"/>
      <c r="CJ500" s="94"/>
      <c r="CK500" s="94"/>
      <c r="CL500" s="94"/>
      <c r="CM500" s="94"/>
      <c r="CN500" s="94"/>
      <c r="CO500" s="94"/>
      <c r="CP500" s="94"/>
      <c r="CQ500" s="94"/>
      <c r="CR500" s="94"/>
      <c r="CS500" s="94"/>
      <c r="CT500" s="94"/>
      <c r="CU500" s="94"/>
      <c r="CV500" s="94"/>
      <c r="CW500" s="94"/>
      <c r="CX500" s="94"/>
      <c r="CY500" s="94"/>
      <c r="CZ500" s="94"/>
      <c r="DA500" s="94"/>
      <c r="DB500" s="94"/>
      <c r="DC500" s="94"/>
      <c r="DD500" s="94"/>
      <c r="DE500" s="94"/>
      <c r="DF500" s="94"/>
      <c r="DG500" s="94"/>
      <c r="DH500" s="94"/>
      <c r="DI500" s="94"/>
      <c r="DJ500" s="94"/>
      <c r="DK500" s="94"/>
      <c r="DL500" s="94"/>
      <c r="DM500" s="94"/>
      <c r="DN500" s="94"/>
      <c r="DO500" s="94"/>
      <c r="DP500" s="94"/>
      <c r="DQ500" s="94"/>
      <c r="DR500" s="94"/>
      <c r="DS500" s="94"/>
      <c r="DT500" s="94"/>
      <c r="DU500" s="94"/>
      <c r="DV500" s="94"/>
      <c r="DW500" s="94"/>
      <c r="DX500" s="94"/>
      <c r="DY500" s="94"/>
      <c r="DZ500" s="94"/>
      <c r="EA500" s="94"/>
      <c r="EB500" s="94"/>
      <c r="EC500" s="94"/>
      <c r="ED500" s="94"/>
      <c r="EE500" s="94"/>
      <c r="EF500" s="94"/>
      <c r="EG500" s="94"/>
      <c r="EH500" s="94"/>
      <c r="EI500" s="94"/>
      <c r="EJ500" s="94"/>
      <c r="EK500" s="94"/>
      <c r="EL500" s="94"/>
      <c r="EM500" s="94"/>
      <c r="EN500" s="94"/>
      <c r="EO500" s="94"/>
      <c r="EP500" s="94"/>
      <c r="EQ500" s="94"/>
      <c r="ER500" s="94"/>
      <c r="ES500" s="94"/>
      <c r="ET500" s="94"/>
      <c r="EU500" s="94"/>
      <c r="EV500" s="94"/>
      <c r="EW500" s="94"/>
      <c r="EX500" s="94"/>
      <c r="EY500" s="94"/>
      <c r="EZ500" s="94"/>
      <c r="FA500" s="94"/>
      <c r="FB500" s="94"/>
      <c r="FC500" s="94"/>
      <c r="FD500" s="94"/>
      <c r="FE500" s="94"/>
      <c r="FF500" s="94"/>
      <c r="FG500" s="94"/>
      <c r="FH500" s="94"/>
      <c r="FI500" s="94"/>
      <c r="FJ500" s="94"/>
      <c r="FK500" s="94"/>
      <c r="FL500" s="94"/>
      <c r="FM500" s="94"/>
      <c r="FN500" s="94"/>
      <c r="FO500" s="94"/>
      <c r="FP500" s="94"/>
      <c r="FQ500" s="94"/>
      <c r="FR500" s="94"/>
      <c r="FS500" s="94"/>
      <c r="FT500" s="94"/>
      <c r="FU500" s="94"/>
      <c r="FV500" s="94"/>
      <c r="FW500" s="94"/>
      <c r="FX500" s="94"/>
      <c r="FY500" s="94"/>
      <c r="FZ500" s="94"/>
      <c r="GA500" s="94"/>
      <c r="GB500" s="94"/>
      <c r="GC500" s="94"/>
      <c r="GD500" s="94"/>
      <c r="GE500" s="94"/>
      <c r="GF500" s="94"/>
      <c r="GG500" s="94"/>
      <c r="GH500" s="94"/>
      <c r="GI500" s="94"/>
      <c r="GJ500" s="94"/>
      <c r="GK500" s="94"/>
      <c r="GL500" s="94"/>
      <c r="GM500" s="94"/>
      <c r="GN500" s="94"/>
      <c r="GO500" s="94"/>
      <c r="GP500" s="94"/>
      <c r="GQ500" s="94"/>
      <c r="GR500" s="94"/>
      <c r="GS500" s="94"/>
      <c r="GT500" s="94"/>
      <c r="GU500" s="94"/>
      <c r="GV500" s="94"/>
      <c r="GW500" s="94"/>
      <c r="GX500" s="94"/>
    </row>
    <row r="501" spans="1:206" ht="15.75">
      <c r="A501" s="106"/>
      <c r="B501" s="94"/>
      <c r="C501" s="94"/>
      <c r="D501" s="94"/>
      <c r="E501" s="96"/>
      <c r="F501" s="94"/>
      <c r="G501" s="94"/>
      <c r="H501" s="94"/>
      <c r="I501" s="94"/>
      <c r="J501" s="94"/>
      <c r="K501" s="94"/>
      <c r="L501" s="94"/>
      <c r="M501" s="94"/>
      <c r="N501" s="94"/>
      <c r="O501" s="94"/>
      <c r="P501" s="94"/>
      <c r="Q501" s="94"/>
      <c r="R501" s="94"/>
      <c r="S501" s="94"/>
      <c r="T501" s="94"/>
      <c r="U501" s="94"/>
      <c r="V501" s="94"/>
      <c r="W501" s="94"/>
      <c r="X501" s="94"/>
      <c r="Y501" s="94"/>
      <c r="Z501" s="94"/>
      <c r="AA501" s="94"/>
      <c r="AB501" s="94"/>
      <c r="AC501" s="94"/>
      <c r="AD501" s="94"/>
      <c r="AE501" s="94"/>
      <c r="AF501" s="94"/>
      <c r="AG501" s="94"/>
      <c r="AH501" s="94"/>
      <c r="AI501" s="94"/>
      <c r="AJ501" s="94"/>
      <c r="AK501" s="94"/>
      <c r="AL501" s="94"/>
      <c r="AM501" s="94"/>
      <c r="AN501" s="94"/>
      <c r="AO501" s="94"/>
      <c r="AP501" s="94"/>
      <c r="AQ501" s="94"/>
      <c r="AR501" s="94"/>
      <c r="AS501" s="94"/>
      <c r="AT501" s="94"/>
      <c r="AU501" s="94"/>
      <c r="AV501" s="94"/>
      <c r="AW501" s="94"/>
      <c r="AX501" s="94"/>
      <c r="AY501" s="94"/>
      <c r="AZ501" s="94"/>
      <c r="BA501" s="94"/>
      <c r="BB501" s="94"/>
      <c r="BC501" s="94"/>
      <c r="BD501" s="94"/>
      <c r="BE501" s="94"/>
      <c r="BF501" s="94"/>
      <c r="BG501" s="94"/>
      <c r="BH501" s="94"/>
      <c r="BI501" s="94"/>
      <c r="BJ501" s="94"/>
      <c r="BK501" s="94"/>
      <c r="BL501" s="94"/>
      <c r="BM501" s="94"/>
      <c r="BN501" s="94"/>
      <c r="BO501" s="94"/>
      <c r="BP501" s="94"/>
      <c r="BQ501" s="94"/>
      <c r="BR501" s="94"/>
      <c r="BS501" s="94"/>
      <c r="BT501" s="94"/>
      <c r="BU501" s="94"/>
      <c r="BV501" s="94"/>
      <c r="BW501" s="94"/>
      <c r="BX501" s="94"/>
      <c r="BY501" s="94"/>
      <c r="BZ501" s="94"/>
      <c r="CA501" s="94"/>
      <c r="CB501" s="94"/>
      <c r="CC501" s="94"/>
      <c r="CD501" s="94"/>
      <c r="CE501" s="94"/>
      <c r="CF501" s="94"/>
      <c r="CG501" s="94"/>
      <c r="CH501" s="94"/>
      <c r="CI501" s="94"/>
      <c r="CJ501" s="94"/>
      <c r="CK501" s="94"/>
      <c r="CL501" s="94"/>
      <c r="CM501" s="94"/>
      <c r="CN501" s="94"/>
      <c r="CO501" s="94"/>
      <c r="CP501" s="94"/>
      <c r="CQ501" s="94"/>
      <c r="CR501" s="94"/>
      <c r="CS501" s="94"/>
      <c r="CT501" s="94"/>
      <c r="CU501" s="94"/>
      <c r="CV501" s="94"/>
      <c r="CW501" s="94"/>
      <c r="CX501" s="94"/>
      <c r="CY501" s="94"/>
      <c r="CZ501" s="94"/>
      <c r="DA501" s="94"/>
      <c r="DB501" s="94"/>
      <c r="DC501" s="94"/>
      <c r="DD501" s="94"/>
      <c r="DE501" s="94"/>
      <c r="DF501" s="94"/>
      <c r="DG501" s="94"/>
      <c r="DH501" s="94"/>
      <c r="DI501" s="94"/>
      <c r="DJ501" s="94"/>
      <c r="DK501" s="94"/>
      <c r="DL501" s="94"/>
      <c r="DM501" s="94"/>
      <c r="DN501" s="94"/>
      <c r="DO501" s="94"/>
      <c r="DP501" s="94"/>
      <c r="DQ501" s="94"/>
      <c r="DR501" s="94"/>
      <c r="DS501" s="94"/>
      <c r="DT501" s="94"/>
      <c r="DU501" s="94"/>
      <c r="DV501" s="94"/>
      <c r="DW501" s="94"/>
      <c r="DX501" s="94"/>
      <c r="DY501" s="94"/>
      <c r="DZ501" s="94"/>
      <c r="EA501" s="94"/>
      <c r="EB501" s="94"/>
      <c r="EC501" s="94"/>
      <c r="ED501" s="94"/>
      <c r="EE501" s="94"/>
      <c r="EF501" s="94"/>
      <c r="EG501" s="94"/>
      <c r="EH501" s="94"/>
      <c r="EI501" s="94"/>
      <c r="EJ501" s="94"/>
      <c r="EK501" s="94"/>
      <c r="EL501" s="94"/>
      <c r="EM501" s="94"/>
      <c r="EN501" s="94"/>
      <c r="EO501" s="94"/>
      <c r="EP501" s="94"/>
      <c r="EQ501" s="94"/>
      <c r="ER501" s="94"/>
      <c r="ES501" s="94"/>
      <c r="ET501" s="94"/>
      <c r="EU501" s="94"/>
      <c r="EV501" s="94"/>
      <c r="EW501" s="94"/>
      <c r="EX501" s="94"/>
      <c r="EY501" s="94"/>
      <c r="EZ501" s="94"/>
      <c r="FA501" s="94"/>
      <c r="FB501" s="94"/>
      <c r="FC501" s="94"/>
      <c r="FD501" s="94"/>
      <c r="FE501" s="94"/>
      <c r="FF501" s="94"/>
      <c r="FG501" s="94"/>
      <c r="FH501" s="94"/>
      <c r="FI501" s="94"/>
      <c r="FJ501" s="94"/>
      <c r="FK501" s="94"/>
      <c r="FL501" s="94"/>
      <c r="FM501" s="94"/>
      <c r="FN501" s="94"/>
      <c r="FO501" s="94"/>
      <c r="FP501" s="94"/>
      <c r="FQ501" s="94"/>
      <c r="FR501" s="94"/>
      <c r="FS501" s="94"/>
      <c r="FT501" s="94"/>
      <c r="FU501" s="94"/>
      <c r="FV501" s="94"/>
      <c r="FW501" s="94"/>
      <c r="FX501" s="94"/>
      <c r="FY501" s="94"/>
      <c r="FZ501" s="94"/>
      <c r="GA501" s="94"/>
      <c r="GB501" s="94"/>
      <c r="GC501" s="94"/>
      <c r="GD501" s="94"/>
      <c r="GE501" s="94"/>
      <c r="GF501" s="94"/>
      <c r="GG501" s="94"/>
      <c r="GH501" s="94"/>
      <c r="GI501" s="94"/>
      <c r="GJ501" s="94"/>
      <c r="GK501" s="94"/>
      <c r="GL501" s="94"/>
      <c r="GM501" s="94"/>
      <c r="GN501" s="94"/>
      <c r="GO501" s="94"/>
      <c r="GP501" s="94"/>
      <c r="GQ501" s="94"/>
      <c r="GR501" s="94"/>
      <c r="GS501" s="94"/>
      <c r="GT501" s="94"/>
      <c r="GU501" s="94"/>
      <c r="GV501" s="94"/>
      <c r="GW501" s="94"/>
      <c r="GX501" s="94"/>
    </row>
    <row r="502" spans="1:206" ht="15.75">
      <c r="A502" s="106"/>
      <c r="B502" s="94"/>
      <c r="C502" s="94"/>
      <c r="D502" s="94"/>
      <c r="E502" s="96"/>
      <c r="F502" s="94"/>
      <c r="G502" s="94"/>
      <c r="H502" s="94"/>
      <c r="I502" s="94"/>
      <c r="J502" s="94"/>
      <c r="K502" s="94"/>
      <c r="L502" s="94"/>
      <c r="M502" s="94"/>
      <c r="N502" s="94"/>
      <c r="O502" s="94"/>
      <c r="P502" s="94"/>
      <c r="Q502" s="94"/>
      <c r="R502" s="94"/>
      <c r="S502" s="94"/>
      <c r="T502" s="94"/>
      <c r="U502" s="94"/>
      <c r="V502" s="94"/>
      <c r="W502" s="94"/>
      <c r="X502" s="94"/>
      <c r="Y502" s="94"/>
      <c r="Z502" s="94"/>
      <c r="AA502" s="94"/>
      <c r="AB502" s="94"/>
      <c r="AC502" s="94"/>
      <c r="AD502" s="94"/>
      <c r="AE502" s="94"/>
      <c r="AF502" s="94"/>
      <c r="AG502" s="94"/>
      <c r="AH502" s="94"/>
      <c r="AI502" s="94"/>
      <c r="AJ502" s="94"/>
      <c r="AK502" s="94"/>
      <c r="AL502" s="94"/>
      <c r="AM502" s="94"/>
      <c r="AN502" s="94"/>
      <c r="AO502" s="94"/>
      <c r="AP502" s="94"/>
      <c r="AQ502" s="94"/>
      <c r="AR502" s="94"/>
      <c r="AS502" s="94"/>
      <c r="AT502" s="94"/>
      <c r="AU502" s="94"/>
      <c r="AV502" s="94"/>
      <c r="AW502" s="94"/>
      <c r="AX502" s="94"/>
      <c r="AY502" s="94"/>
      <c r="AZ502" s="94"/>
      <c r="BA502" s="94"/>
      <c r="BB502" s="94"/>
      <c r="BC502" s="94"/>
      <c r="BD502" s="94"/>
      <c r="BE502" s="94"/>
      <c r="BF502" s="94"/>
      <c r="BG502" s="94"/>
      <c r="BH502" s="94"/>
      <c r="BI502" s="94"/>
      <c r="BJ502" s="94"/>
      <c r="BK502" s="94"/>
      <c r="BL502" s="94"/>
      <c r="BM502" s="94"/>
      <c r="BN502" s="94"/>
      <c r="BO502" s="94"/>
      <c r="BP502" s="94"/>
      <c r="BQ502" s="94"/>
      <c r="BR502" s="94"/>
      <c r="BS502" s="94"/>
      <c r="BT502" s="94"/>
      <c r="BU502" s="94"/>
      <c r="BV502" s="94"/>
      <c r="BW502" s="94"/>
      <c r="BX502" s="94"/>
      <c r="BY502" s="94"/>
      <c r="BZ502" s="94"/>
      <c r="CA502" s="94"/>
      <c r="CB502" s="94"/>
      <c r="CC502" s="94"/>
      <c r="CD502" s="94"/>
      <c r="CE502" s="94"/>
      <c r="CF502" s="94"/>
      <c r="CG502" s="94"/>
      <c r="CH502" s="94"/>
      <c r="CI502" s="94"/>
      <c r="CJ502" s="94"/>
      <c r="CK502" s="94"/>
      <c r="CL502" s="94"/>
      <c r="CM502" s="94"/>
      <c r="CN502" s="94"/>
      <c r="CO502" s="94"/>
      <c r="CP502" s="94"/>
      <c r="CQ502" s="94"/>
      <c r="CR502" s="94"/>
      <c r="CS502" s="94"/>
      <c r="CT502" s="94"/>
      <c r="CU502" s="94"/>
      <c r="CV502" s="94"/>
      <c r="CW502" s="94"/>
      <c r="CX502" s="94"/>
      <c r="CY502" s="94"/>
      <c r="CZ502" s="94"/>
      <c r="DA502" s="94"/>
      <c r="DB502" s="94"/>
      <c r="DC502" s="94"/>
      <c r="DD502" s="94"/>
      <c r="DE502" s="94"/>
      <c r="DF502" s="94"/>
      <c r="DG502" s="94"/>
      <c r="DH502" s="94"/>
      <c r="DI502" s="94"/>
      <c r="DJ502" s="94"/>
      <c r="DK502" s="94"/>
      <c r="DL502" s="94"/>
      <c r="DM502" s="94"/>
      <c r="DN502" s="94"/>
      <c r="DO502" s="94"/>
      <c r="DP502" s="94"/>
      <c r="DQ502" s="94"/>
      <c r="DR502" s="94"/>
      <c r="DS502" s="94"/>
      <c r="DT502" s="94"/>
      <c r="DU502" s="94"/>
      <c r="DV502" s="94"/>
      <c r="DW502" s="94"/>
      <c r="DX502" s="94"/>
      <c r="DY502" s="94"/>
      <c r="DZ502" s="94"/>
      <c r="EA502" s="94"/>
      <c r="EB502" s="94"/>
      <c r="EC502" s="94"/>
      <c r="ED502" s="94"/>
      <c r="EE502" s="94"/>
      <c r="EF502" s="94"/>
      <c r="EG502" s="94"/>
      <c r="EH502" s="94"/>
      <c r="EI502" s="94"/>
      <c r="EJ502" s="94"/>
      <c r="EK502" s="94"/>
      <c r="EL502" s="94"/>
      <c r="EM502" s="94"/>
      <c r="EN502" s="94"/>
      <c r="EO502" s="94"/>
      <c r="EP502" s="94"/>
      <c r="EQ502" s="94"/>
      <c r="ER502" s="94"/>
      <c r="ES502" s="94"/>
      <c r="ET502" s="94"/>
      <c r="EU502" s="94"/>
      <c r="EV502" s="94"/>
      <c r="EW502" s="94"/>
      <c r="EX502" s="94"/>
      <c r="EY502" s="94"/>
      <c r="EZ502" s="94"/>
      <c r="FA502" s="94"/>
      <c r="FB502" s="94"/>
      <c r="FC502" s="94"/>
      <c r="FD502" s="94"/>
      <c r="FE502" s="94"/>
      <c r="FF502" s="94"/>
      <c r="FG502" s="94"/>
      <c r="FH502" s="94"/>
      <c r="FI502" s="94"/>
      <c r="FJ502" s="94"/>
      <c r="FK502" s="94"/>
      <c r="FL502" s="94"/>
      <c r="FM502" s="94"/>
      <c r="FN502" s="94"/>
      <c r="FO502" s="94"/>
      <c r="FP502" s="94"/>
      <c r="FQ502" s="94"/>
      <c r="FR502" s="94"/>
      <c r="FS502" s="94"/>
      <c r="FT502" s="94"/>
      <c r="FU502" s="94"/>
      <c r="FV502" s="94"/>
      <c r="FW502" s="94"/>
      <c r="FX502" s="94"/>
      <c r="FY502" s="94"/>
      <c r="FZ502" s="94"/>
      <c r="GA502" s="94"/>
      <c r="GB502" s="94"/>
      <c r="GC502" s="94"/>
      <c r="GD502" s="94"/>
      <c r="GE502" s="94"/>
      <c r="GF502" s="94"/>
      <c r="GG502" s="94"/>
      <c r="GH502" s="94"/>
      <c r="GI502" s="94"/>
      <c r="GJ502" s="94"/>
      <c r="GK502" s="94"/>
      <c r="GL502" s="94"/>
      <c r="GM502" s="94"/>
      <c r="GN502" s="94"/>
      <c r="GO502" s="94"/>
      <c r="GP502" s="94"/>
      <c r="GQ502" s="94"/>
      <c r="GR502" s="94"/>
      <c r="GS502" s="94"/>
      <c r="GT502" s="94"/>
      <c r="GU502" s="94"/>
      <c r="GV502" s="94"/>
      <c r="GW502" s="94"/>
      <c r="GX502" s="94"/>
    </row>
    <row r="503" spans="1:206" ht="15.75">
      <c r="A503" s="106"/>
      <c r="B503" s="94"/>
      <c r="C503" s="94"/>
      <c r="D503" s="94"/>
      <c r="E503" s="96"/>
      <c r="F503" s="94"/>
      <c r="G503" s="94"/>
      <c r="H503" s="94"/>
      <c r="I503" s="94"/>
      <c r="J503" s="94"/>
      <c r="K503" s="94"/>
      <c r="L503" s="94"/>
      <c r="M503" s="94"/>
      <c r="N503" s="94"/>
      <c r="O503" s="94"/>
      <c r="P503" s="94"/>
      <c r="Q503" s="94"/>
      <c r="R503" s="94"/>
      <c r="S503" s="94"/>
      <c r="T503" s="94"/>
      <c r="U503" s="94"/>
      <c r="V503" s="94"/>
      <c r="W503" s="94"/>
      <c r="X503" s="94"/>
      <c r="Y503" s="94"/>
      <c r="Z503" s="94"/>
      <c r="AA503" s="94"/>
      <c r="AB503" s="94"/>
      <c r="AC503" s="94"/>
      <c r="AD503" s="94"/>
      <c r="AE503" s="94"/>
      <c r="AF503" s="94"/>
      <c r="AG503" s="94"/>
      <c r="AH503" s="94"/>
      <c r="AI503" s="94"/>
      <c r="AJ503" s="94"/>
      <c r="AK503" s="94"/>
      <c r="AL503" s="94"/>
      <c r="AM503" s="94"/>
      <c r="AN503" s="94"/>
      <c r="AO503" s="94"/>
      <c r="AP503" s="94"/>
      <c r="AQ503" s="94"/>
      <c r="AR503" s="94"/>
      <c r="AS503" s="94"/>
      <c r="AT503" s="94"/>
      <c r="AU503" s="94"/>
      <c r="AV503" s="94"/>
      <c r="AW503" s="94"/>
      <c r="AX503" s="94"/>
      <c r="AY503" s="94"/>
      <c r="AZ503" s="94"/>
      <c r="BA503" s="94"/>
      <c r="BB503" s="94"/>
      <c r="BC503" s="94"/>
      <c r="BD503" s="94"/>
      <c r="BE503" s="94"/>
      <c r="BF503" s="94"/>
      <c r="BG503" s="94"/>
      <c r="BH503" s="94"/>
      <c r="BI503" s="94"/>
      <c r="BJ503" s="94"/>
      <c r="BK503" s="94"/>
      <c r="BL503" s="94"/>
      <c r="BM503" s="94"/>
      <c r="BN503" s="94"/>
      <c r="BO503" s="94"/>
      <c r="BP503" s="94"/>
      <c r="BQ503" s="94"/>
      <c r="BR503" s="94"/>
      <c r="BS503" s="94"/>
      <c r="BT503" s="94"/>
      <c r="BU503" s="94"/>
      <c r="BV503" s="94"/>
      <c r="BW503" s="94"/>
      <c r="BX503" s="94"/>
      <c r="BY503" s="94"/>
      <c r="BZ503" s="94"/>
      <c r="CA503" s="94"/>
      <c r="CB503" s="94"/>
      <c r="CC503" s="94"/>
      <c r="CD503" s="94"/>
      <c r="CE503" s="94"/>
      <c r="CF503" s="94"/>
      <c r="CG503" s="94"/>
      <c r="CH503" s="94"/>
      <c r="CI503" s="94"/>
      <c r="CJ503" s="94"/>
      <c r="CK503" s="94"/>
      <c r="CL503" s="94"/>
      <c r="CM503" s="94"/>
      <c r="CN503" s="94"/>
      <c r="CO503" s="94"/>
      <c r="CP503" s="94"/>
      <c r="CQ503" s="94"/>
      <c r="CR503" s="94"/>
      <c r="CS503" s="94"/>
      <c r="CT503" s="94"/>
      <c r="CU503" s="94"/>
      <c r="CV503" s="94"/>
      <c r="CW503" s="94"/>
      <c r="CX503" s="94"/>
      <c r="CY503" s="94"/>
      <c r="CZ503" s="94"/>
      <c r="DA503" s="94"/>
      <c r="DB503" s="94"/>
      <c r="DC503" s="94"/>
      <c r="DD503" s="94"/>
      <c r="DE503" s="94"/>
      <c r="DF503" s="94"/>
      <c r="DG503" s="94"/>
      <c r="DH503" s="94"/>
      <c r="DI503" s="94"/>
      <c r="DJ503" s="94"/>
      <c r="DK503" s="94"/>
      <c r="DL503" s="94"/>
      <c r="DM503" s="94"/>
      <c r="DN503" s="94"/>
      <c r="DO503" s="94"/>
      <c r="DP503" s="94"/>
      <c r="DQ503" s="94"/>
      <c r="DR503" s="94"/>
      <c r="DS503" s="94"/>
      <c r="DT503" s="94"/>
      <c r="DU503" s="94"/>
      <c r="DV503" s="94"/>
      <c r="DW503" s="94"/>
      <c r="DX503" s="94"/>
      <c r="DY503" s="94"/>
      <c r="DZ503" s="94"/>
      <c r="EA503" s="94"/>
      <c r="EB503" s="94"/>
      <c r="EC503" s="94"/>
      <c r="ED503" s="94"/>
      <c r="EE503" s="94"/>
      <c r="EF503" s="94"/>
      <c r="EG503" s="94"/>
      <c r="EH503" s="94"/>
      <c r="EI503" s="94"/>
      <c r="EJ503" s="94"/>
      <c r="EK503" s="94"/>
      <c r="EL503" s="94"/>
      <c r="EM503" s="94"/>
      <c r="EN503" s="94"/>
      <c r="EO503" s="94"/>
      <c r="EP503" s="94"/>
      <c r="EQ503" s="94"/>
      <c r="ER503" s="94"/>
      <c r="ES503" s="94"/>
      <c r="ET503" s="94"/>
      <c r="EU503" s="94"/>
      <c r="EV503" s="94"/>
      <c r="EW503" s="94"/>
      <c r="EX503" s="94"/>
      <c r="EY503" s="94"/>
      <c r="EZ503" s="94"/>
      <c r="FA503" s="94"/>
      <c r="FB503" s="94"/>
      <c r="FC503" s="94"/>
      <c r="FD503" s="94"/>
      <c r="FE503" s="94"/>
      <c r="FF503" s="94"/>
      <c r="FG503" s="94"/>
      <c r="FH503" s="94"/>
      <c r="FI503" s="94"/>
      <c r="FJ503" s="94"/>
      <c r="FK503" s="94"/>
      <c r="FL503" s="94"/>
      <c r="FM503" s="94"/>
      <c r="FN503" s="94"/>
      <c r="FO503" s="94"/>
      <c r="FP503" s="94"/>
      <c r="FQ503" s="94"/>
      <c r="FR503" s="94"/>
      <c r="FS503" s="94"/>
      <c r="FT503" s="94"/>
      <c r="FU503" s="94"/>
      <c r="FV503" s="94"/>
      <c r="FW503" s="94"/>
      <c r="FX503" s="94"/>
      <c r="FY503" s="94"/>
      <c r="FZ503" s="94"/>
      <c r="GA503" s="94"/>
      <c r="GB503" s="94"/>
      <c r="GC503" s="94"/>
      <c r="GD503" s="94"/>
      <c r="GE503" s="94"/>
      <c r="GF503" s="94"/>
      <c r="GG503" s="94"/>
      <c r="GH503" s="94"/>
      <c r="GI503" s="94"/>
      <c r="GJ503" s="94"/>
      <c r="GK503" s="94"/>
      <c r="GL503" s="94"/>
      <c r="GM503" s="94"/>
      <c r="GN503" s="94"/>
      <c r="GO503" s="94"/>
      <c r="GP503" s="94"/>
      <c r="GQ503" s="94"/>
      <c r="GR503" s="94"/>
      <c r="GS503" s="94"/>
      <c r="GT503" s="94"/>
      <c r="GU503" s="94"/>
      <c r="GV503" s="94"/>
      <c r="GW503" s="94"/>
      <c r="GX503" s="94"/>
    </row>
    <row r="504" spans="1:206" ht="15.75">
      <c r="A504" s="106"/>
      <c r="B504" s="94"/>
      <c r="C504" s="94"/>
      <c r="D504" s="94"/>
      <c r="E504" s="96"/>
      <c r="F504" s="94"/>
      <c r="G504" s="94"/>
      <c r="H504" s="94"/>
      <c r="I504" s="94"/>
      <c r="J504" s="94"/>
      <c r="K504" s="94"/>
      <c r="L504" s="94"/>
      <c r="M504" s="94"/>
      <c r="N504" s="94"/>
      <c r="O504" s="94"/>
      <c r="P504" s="94"/>
      <c r="Q504" s="94"/>
      <c r="R504" s="94"/>
      <c r="S504" s="94"/>
      <c r="T504" s="94"/>
      <c r="U504" s="94"/>
      <c r="V504" s="94"/>
      <c r="W504" s="94"/>
      <c r="X504" s="94"/>
      <c r="Y504" s="94"/>
      <c r="Z504" s="94"/>
      <c r="AA504" s="94"/>
      <c r="AB504" s="94"/>
      <c r="AC504" s="94"/>
      <c r="AD504" s="94"/>
      <c r="AE504" s="94"/>
      <c r="AF504" s="94"/>
      <c r="AG504" s="94"/>
      <c r="AH504" s="94"/>
      <c r="AI504" s="94"/>
      <c r="AJ504" s="94"/>
      <c r="AK504" s="94"/>
      <c r="AL504" s="94"/>
      <c r="AM504" s="94"/>
      <c r="AN504" s="94"/>
      <c r="AO504" s="94"/>
      <c r="AP504" s="94"/>
      <c r="AQ504" s="94"/>
      <c r="AR504" s="94"/>
      <c r="AS504" s="94"/>
      <c r="AT504" s="94"/>
      <c r="AU504" s="94"/>
      <c r="AV504" s="94"/>
      <c r="AW504" s="94"/>
      <c r="AX504" s="94"/>
      <c r="AY504" s="94"/>
      <c r="AZ504" s="94"/>
      <c r="BA504" s="94"/>
      <c r="BB504" s="94"/>
      <c r="BC504" s="94"/>
      <c r="BD504" s="94"/>
      <c r="BE504" s="94"/>
      <c r="BF504" s="94"/>
      <c r="BG504" s="94"/>
      <c r="BH504" s="94"/>
      <c r="BI504" s="94"/>
      <c r="BJ504" s="94"/>
      <c r="BK504" s="94"/>
      <c r="BL504" s="94"/>
      <c r="BM504" s="94"/>
      <c r="BN504" s="94"/>
      <c r="BO504" s="94"/>
      <c r="BP504" s="94"/>
      <c r="BQ504" s="94"/>
      <c r="BR504" s="94"/>
      <c r="BS504" s="94"/>
      <c r="BT504" s="94"/>
      <c r="BU504" s="94"/>
      <c r="BV504" s="94"/>
      <c r="BW504" s="94"/>
      <c r="BX504" s="94"/>
      <c r="BY504" s="94"/>
      <c r="BZ504" s="94"/>
      <c r="CA504" s="94"/>
      <c r="CB504" s="94"/>
      <c r="CC504" s="94"/>
      <c r="CD504" s="94"/>
      <c r="CE504" s="94"/>
      <c r="CF504" s="94"/>
      <c r="CG504" s="94"/>
      <c r="CH504" s="94"/>
      <c r="CI504" s="94"/>
      <c r="CJ504" s="94"/>
      <c r="CK504" s="94"/>
      <c r="CL504" s="94"/>
      <c r="CM504" s="94"/>
      <c r="CN504" s="94"/>
      <c r="CO504" s="94"/>
      <c r="CP504" s="94"/>
      <c r="CQ504" s="94"/>
      <c r="CR504" s="94"/>
      <c r="CS504" s="94"/>
      <c r="CT504" s="94"/>
      <c r="CU504" s="94"/>
      <c r="CV504" s="94"/>
      <c r="CW504" s="94"/>
      <c r="CX504" s="94"/>
      <c r="CY504" s="94"/>
      <c r="CZ504" s="94"/>
      <c r="DA504" s="94"/>
      <c r="DB504" s="94"/>
      <c r="DC504" s="94"/>
      <c r="DD504" s="94"/>
      <c r="DE504" s="94"/>
      <c r="DF504" s="94"/>
      <c r="DG504" s="94"/>
      <c r="DH504" s="94"/>
      <c r="DI504" s="94"/>
      <c r="DJ504" s="94"/>
      <c r="DK504" s="94"/>
      <c r="DL504" s="94"/>
      <c r="DM504" s="94"/>
      <c r="DN504" s="94"/>
      <c r="DO504" s="94"/>
      <c r="DP504" s="94"/>
      <c r="DQ504" s="94"/>
      <c r="DR504" s="94"/>
      <c r="DS504" s="94"/>
      <c r="DT504" s="94"/>
      <c r="DU504" s="94"/>
      <c r="DV504" s="94"/>
      <c r="DW504" s="94"/>
      <c r="DX504" s="94"/>
      <c r="DY504" s="94"/>
      <c r="DZ504" s="94"/>
      <c r="EA504" s="94"/>
      <c r="EB504" s="94"/>
      <c r="EC504" s="94"/>
      <c r="ED504" s="94"/>
      <c r="EE504" s="94"/>
      <c r="EF504" s="94"/>
      <c r="EG504" s="94"/>
      <c r="EH504" s="94"/>
      <c r="EI504" s="94"/>
      <c r="EJ504" s="94"/>
      <c r="EK504" s="94"/>
      <c r="EL504" s="94"/>
      <c r="EM504" s="94"/>
      <c r="EN504" s="94"/>
      <c r="EO504" s="94"/>
      <c r="EP504" s="94"/>
      <c r="EQ504" s="94"/>
      <c r="ER504" s="94"/>
      <c r="ES504" s="94"/>
      <c r="ET504" s="94"/>
      <c r="EU504" s="94"/>
      <c r="EV504" s="94"/>
      <c r="EW504" s="94"/>
      <c r="EX504" s="94"/>
      <c r="EY504" s="94"/>
      <c r="EZ504" s="94"/>
      <c r="FA504" s="94"/>
      <c r="FB504" s="94"/>
      <c r="FC504" s="94"/>
      <c r="FD504" s="94"/>
      <c r="FE504" s="94"/>
      <c r="FF504" s="94"/>
      <c r="FG504" s="94"/>
      <c r="FH504" s="94"/>
      <c r="FI504" s="94"/>
      <c r="FJ504" s="94"/>
      <c r="FK504" s="94"/>
      <c r="FL504" s="94"/>
      <c r="FM504" s="94"/>
      <c r="FN504" s="94"/>
      <c r="FO504" s="94"/>
      <c r="FP504" s="94"/>
      <c r="FQ504" s="94"/>
      <c r="FR504" s="94"/>
      <c r="FS504" s="94"/>
      <c r="FT504" s="94"/>
      <c r="FU504" s="94"/>
      <c r="FV504" s="94"/>
      <c r="FW504" s="94"/>
      <c r="FX504" s="94"/>
      <c r="FY504" s="94"/>
      <c r="FZ504" s="94"/>
      <c r="GA504" s="94"/>
      <c r="GB504" s="94"/>
      <c r="GC504" s="94"/>
      <c r="GD504" s="94"/>
      <c r="GE504" s="94"/>
      <c r="GF504" s="94"/>
      <c r="GG504" s="94"/>
      <c r="GH504" s="94"/>
      <c r="GI504" s="94"/>
      <c r="GJ504" s="94"/>
      <c r="GK504" s="94"/>
      <c r="GL504" s="94"/>
      <c r="GM504" s="94"/>
      <c r="GN504" s="94"/>
      <c r="GO504" s="94"/>
      <c r="GP504" s="94"/>
      <c r="GQ504" s="94"/>
      <c r="GR504" s="94"/>
      <c r="GS504" s="94"/>
      <c r="GT504" s="94"/>
      <c r="GU504" s="94"/>
      <c r="GV504" s="94"/>
      <c r="GW504" s="94"/>
      <c r="GX504" s="94"/>
    </row>
    <row r="505" spans="1:206" ht="15.75">
      <c r="A505" s="106"/>
      <c r="B505" s="94"/>
      <c r="C505" s="94"/>
      <c r="D505" s="94"/>
      <c r="E505" s="96"/>
      <c r="F505" s="94"/>
      <c r="G505" s="94"/>
      <c r="H505" s="94"/>
      <c r="I505" s="94"/>
      <c r="J505" s="94"/>
      <c r="K505" s="94"/>
      <c r="L505" s="94"/>
      <c r="M505" s="94"/>
      <c r="N505" s="94"/>
      <c r="O505" s="94"/>
      <c r="P505" s="94"/>
      <c r="Q505" s="94"/>
      <c r="R505" s="94"/>
      <c r="S505" s="94"/>
      <c r="T505" s="94"/>
      <c r="U505" s="94"/>
      <c r="V505" s="94"/>
      <c r="W505" s="94"/>
      <c r="X505" s="94"/>
      <c r="Y505" s="94"/>
      <c r="Z505" s="94"/>
      <c r="AA505" s="94"/>
      <c r="AB505" s="94"/>
      <c r="AC505" s="94"/>
      <c r="AD505" s="94"/>
      <c r="AE505" s="94"/>
      <c r="AF505" s="94"/>
      <c r="AG505" s="94"/>
      <c r="AH505" s="94"/>
      <c r="AI505" s="94"/>
      <c r="AJ505" s="94"/>
      <c r="AK505" s="94"/>
      <c r="AL505" s="94"/>
      <c r="AM505" s="94"/>
      <c r="AN505" s="94"/>
      <c r="AO505" s="94"/>
      <c r="AP505" s="94"/>
      <c r="AQ505" s="94"/>
      <c r="AR505" s="94"/>
      <c r="AS505" s="94"/>
      <c r="AT505" s="94"/>
      <c r="AU505" s="94"/>
      <c r="AV505" s="94"/>
      <c r="AW505" s="94"/>
      <c r="AX505" s="94"/>
      <c r="AY505" s="94"/>
      <c r="AZ505" s="94"/>
      <c r="BA505" s="94"/>
      <c r="BB505" s="94"/>
      <c r="BC505" s="94"/>
      <c r="BD505" s="94"/>
      <c r="BE505" s="94"/>
      <c r="BF505" s="94"/>
      <c r="BG505" s="94"/>
      <c r="BH505" s="94"/>
      <c r="BI505" s="94"/>
      <c r="BJ505" s="94"/>
      <c r="BK505" s="94"/>
      <c r="BL505" s="94"/>
      <c r="BM505" s="94"/>
      <c r="BN505" s="94"/>
      <c r="BO505" s="94"/>
      <c r="BP505" s="94"/>
      <c r="BQ505" s="94"/>
      <c r="BR505" s="94"/>
      <c r="BS505" s="94"/>
      <c r="BT505" s="94"/>
      <c r="BU505" s="94"/>
      <c r="BV505" s="94"/>
      <c r="BW505" s="94"/>
      <c r="BX505" s="94"/>
      <c r="BY505" s="94"/>
      <c r="BZ505" s="94"/>
      <c r="CA505" s="94"/>
      <c r="CB505" s="94"/>
      <c r="CC505" s="94"/>
      <c r="CD505" s="94"/>
      <c r="CE505" s="94"/>
      <c r="CF505" s="94"/>
      <c r="CG505" s="94"/>
      <c r="CH505" s="94"/>
      <c r="CI505" s="94"/>
      <c r="CJ505" s="94"/>
      <c r="CK505" s="94"/>
      <c r="CL505" s="94"/>
      <c r="CM505" s="94"/>
      <c r="CN505" s="94"/>
      <c r="CO505" s="94"/>
      <c r="CP505" s="94"/>
      <c r="CQ505" s="94"/>
      <c r="CR505" s="94"/>
      <c r="CS505" s="94"/>
      <c r="CT505" s="94"/>
      <c r="CU505" s="94"/>
      <c r="CV505" s="94"/>
      <c r="CW505" s="94"/>
      <c r="CX505" s="94"/>
      <c r="CY505" s="94"/>
      <c r="CZ505" s="94"/>
      <c r="DA505" s="94"/>
      <c r="DB505" s="94"/>
      <c r="DC505" s="94"/>
      <c r="DD505" s="94"/>
      <c r="DE505" s="94"/>
      <c r="DF505" s="94"/>
      <c r="DG505" s="94"/>
      <c r="DH505" s="94"/>
      <c r="DI505" s="94"/>
      <c r="DJ505" s="94"/>
      <c r="DK505" s="94"/>
      <c r="DL505" s="94"/>
      <c r="DM505" s="94"/>
      <c r="DN505" s="94"/>
      <c r="DO505" s="94"/>
      <c r="DP505" s="94"/>
      <c r="DQ505" s="94"/>
      <c r="DR505" s="94"/>
      <c r="DS505" s="94"/>
      <c r="DT505" s="94"/>
      <c r="DU505" s="94"/>
      <c r="DV505" s="94"/>
      <c r="DW505" s="94"/>
      <c r="DX505" s="94"/>
      <c r="DY505" s="94"/>
      <c r="DZ505" s="94"/>
      <c r="EA505" s="94"/>
      <c r="EB505" s="94"/>
      <c r="EC505" s="94"/>
      <c r="ED505" s="94"/>
      <c r="EE505" s="94"/>
      <c r="EF505" s="94"/>
      <c r="EG505" s="94"/>
      <c r="EH505" s="94"/>
      <c r="EI505" s="94"/>
      <c r="EJ505" s="94"/>
      <c r="EK505" s="94"/>
      <c r="EL505" s="94"/>
      <c r="EM505" s="94"/>
      <c r="EN505" s="94"/>
      <c r="EO505" s="94"/>
      <c r="EP505" s="94"/>
      <c r="EQ505" s="94"/>
      <c r="ER505" s="94"/>
      <c r="ES505" s="94"/>
      <c r="ET505" s="94"/>
      <c r="EU505" s="94"/>
      <c r="EV505" s="94"/>
      <c r="EW505" s="94"/>
      <c r="EX505" s="94"/>
      <c r="EY505" s="94"/>
      <c r="EZ505" s="94"/>
      <c r="FA505" s="94"/>
      <c r="FB505" s="94"/>
      <c r="FC505" s="94"/>
      <c r="FD505" s="94"/>
      <c r="FE505" s="94"/>
      <c r="FF505" s="94"/>
      <c r="FG505" s="94"/>
      <c r="FH505" s="94"/>
      <c r="FI505" s="94"/>
      <c r="FJ505" s="94"/>
      <c r="FK505" s="94"/>
      <c r="FL505" s="94"/>
      <c r="FM505" s="94"/>
      <c r="FN505" s="94"/>
      <c r="FO505" s="94"/>
      <c r="FP505" s="94"/>
      <c r="FQ505" s="94"/>
      <c r="FR505" s="94"/>
      <c r="FS505" s="94"/>
      <c r="FT505" s="94"/>
      <c r="FU505" s="94"/>
      <c r="FV505" s="94"/>
      <c r="FW505" s="94"/>
      <c r="FX505" s="94"/>
      <c r="FY505" s="94"/>
      <c r="FZ505" s="94"/>
      <c r="GA505" s="94"/>
      <c r="GB505" s="94"/>
      <c r="GC505" s="94"/>
      <c r="GD505" s="94"/>
      <c r="GE505" s="94"/>
      <c r="GF505" s="94"/>
      <c r="GG505" s="94"/>
      <c r="GH505" s="94"/>
      <c r="GI505" s="94"/>
      <c r="GJ505" s="94"/>
      <c r="GK505" s="94"/>
      <c r="GL505" s="94"/>
      <c r="GM505" s="94"/>
      <c r="GN505" s="94"/>
      <c r="GO505" s="94"/>
      <c r="GP505" s="94"/>
      <c r="GQ505" s="94"/>
      <c r="GR505" s="94"/>
      <c r="GS505" s="94"/>
      <c r="GT505" s="94"/>
      <c r="GU505" s="94"/>
      <c r="GV505" s="94"/>
      <c r="GW505" s="94"/>
      <c r="GX505" s="94"/>
    </row>
    <row r="506" spans="1:206" ht="15.75">
      <c r="A506" s="106"/>
      <c r="B506" s="94"/>
      <c r="C506" s="94"/>
      <c r="D506" s="94"/>
      <c r="E506" s="96"/>
      <c r="F506" s="94"/>
      <c r="G506" s="94"/>
      <c r="H506" s="94"/>
      <c r="I506" s="94"/>
      <c r="J506" s="94"/>
      <c r="K506" s="94"/>
      <c r="L506" s="94"/>
      <c r="M506" s="94"/>
      <c r="N506" s="94"/>
      <c r="O506" s="94"/>
      <c r="P506" s="94"/>
      <c r="Q506" s="94"/>
      <c r="R506" s="94"/>
      <c r="S506" s="94"/>
      <c r="T506" s="94"/>
      <c r="U506" s="94"/>
      <c r="V506" s="94"/>
      <c r="W506" s="94"/>
      <c r="X506" s="94"/>
      <c r="Y506" s="94"/>
      <c r="Z506" s="94"/>
      <c r="AA506" s="94"/>
      <c r="AB506" s="94"/>
      <c r="AC506" s="94"/>
      <c r="AD506" s="94"/>
      <c r="AE506" s="94"/>
      <c r="AF506" s="94"/>
      <c r="AG506" s="94"/>
      <c r="AH506" s="94"/>
      <c r="AI506" s="94"/>
      <c r="AJ506" s="94"/>
      <c r="AK506" s="94"/>
      <c r="AL506" s="94"/>
      <c r="AM506" s="94"/>
      <c r="AN506" s="94"/>
      <c r="AO506" s="94"/>
      <c r="AP506" s="94"/>
      <c r="AQ506" s="94"/>
      <c r="AR506" s="94"/>
      <c r="AS506" s="94"/>
      <c r="AT506" s="94"/>
      <c r="AU506" s="94"/>
      <c r="AV506" s="94"/>
      <c r="AW506" s="94"/>
      <c r="AX506" s="94"/>
      <c r="AY506" s="94"/>
      <c r="AZ506" s="94"/>
      <c r="BA506" s="94"/>
      <c r="BB506" s="94"/>
      <c r="BC506" s="94"/>
      <c r="BD506" s="94"/>
      <c r="BE506" s="94"/>
      <c r="BF506" s="94"/>
      <c r="BG506" s="94"/>
      <c r="BH506" s="94"/>
      <c r="BI506" s="94"/>
      <c r="BJ506" s="94"/>
      <c r="BK506" s="94"/>
      <c r="BL506" s="94"/>
      <c r="BM506" s="94"/>
      <c r="BN506" s="94"/>
      <c r="BO506" s="94"/>
      <c r="BP506" s="94"/>
      <c r="BQ506" s="94"/>
      <c r="BR506" s="94"/>
      <c r="BS506" s="94"/>
      <c r="BT506" s="94"/>
      <c r="BU506" s="94"/>
      <c r="BV506" s="94"/>
      <c r="BW506" s="94"/>
      <c r="BX506" s="94"/>
      <c r="BY506" s="94"/>
      <c r="BZ506" s="94"/>
      <c r="CA506" s="94"/>
      <c r="CB506" s="94"/>
      <c r="CC506" s="94"/>
      <c r="CD506" s="94"/>
      <c r="CE506" s="94"/>
      <c r="CF506" s="94"/>
      <c r="CG506" s="94"/>
      <c r="CH506" s="94"/>
      <c r="CI506" s="94"/>
      <c r="CJ506" s="94"/>
      <c r="CK506" s="94"/>
      <c r="CL506" s="94"/>
      <c r="CM506" s="94"/>
      <c r="CN506" s="94"/>
      <c r="CO506" s="94"/>
      <c r="CP506" s="94"/>
      <c r="CQ506" s="94"/>
      <c r="CR506" s="94"/>
      <c r="CS506" s="94"/>
      <c r="CT506" s="94"/>
      <c r="CU506" s="94"/>
      <c r="CV506" s="94"/>
      <c r="CW506" s="94"/>
      <c r="CX506" s="94"/>
      <c r="CY506" s="94"/>
      <c r="CZ506" s="94"/>
      <c r="DA506" s="94"/>
      <c r="DB506" s="94"/>
      <c r="DC506" s="94"/>
      <c r="DD506" s="94"/>
      <c r="DE506" s="94"/>
      <c r="DF506" s="94"/>
      <c r="DG506" s="94"/>
      <c r="DH506" s="94"/>
      <c r="DI506" s="94"/>
      <c r="DJ506" s="94"/>
      <c r="DK506" s="94"/>
      <c r="DL506" s="94"/>
      <c r="DM506" s="94"/>
      <c r="DN506" s="94"/>
      <c r="DO506" s="94"/>
      <c r="DP506" s="94"/>
      <c r="DQ506" s="94"/>
      <c r="DR506" s="94"/>
      <c r="DS506" s="94"/>
      <c r="DT506" s="94"/>
      <c r="DU506" s="94"/>
      <c r="DV506" s="94"/>
      <c r="DW506" s="94"/>
      <c r="DX506" s="94"/>
      <c r="DY506" s="94"/>
      <c r="DZ506" s="94"/>
      <c r="EA506" s="94"/>
      <c r="EB506" s="94"/>
      <c r="EC506" s="94"/>
      <c r="ED506" s="94"/>
      <c r="EE506" s="94"/>
      <c r="EF506" s="94"/>
      <c r="EG506" s="94"/>
      <c r="EH506" s="94"/>
      <c r="EI506" s="94"/>
      <c r="EJ506" s="94"/>
      <c r="EK506" s="94"/>
      <c r="EL506" s="94"/>
      <c r="EM506" s="94"/>
      <c r="EN506" s="94"/>
      <c r="EO506" s="94"/>
      <c r="EP506" s="94"/>
      <c r="EQ506" s="94"/>
      <c r="ER506" s="94"/>
      <c r="ES506" s="94"/>
      <c r="ET506" s="94"/>
      <c r="EU506" s="94"/>
      <c r="EV506" s="94"/>
      <c r="EW506" s="94"/>
      <c r="EX506" s="94"/>
      <c r="EY506" s="94"/>
      <c r="EZ506" s="94"/>
      <c r="FA506" s="94"/>
      <c r="FB506" s="94"/>
      <c r="FC506" s="94"/>
      <c r="FD506" s="94"/>
      <c r="FE506" s="94"/>
      <c r="FF506" s="94"/>
      <c r="FG506" s="94"/>
      <c r="FH506" s="94"/>
      <c r="FI506" s="94"/>
      <c r="FJ506" s="94"/>
      <c r="FK506" s="94"/>
      <c r="FL506" s="94"/>
      <c r="FM506" s="94"/>
      <c r="FN506" s="94"/>
      <c r="FO506" s="94"/>
      <c r="FP506" s="94"/>
      <c r="FQ506" s="94"/>
      <c r="FR506" s="94"/>
      <c r="FS506" s="94"/>
      <c r="FT506" s="94"/>
      <c r="FU506" s="94"/>
      <c r="FV506" s="94"/>
      <c r="FW506" s="94"/>
      <c r="FX506" s="94"/>
      <c r="FY506" s="94"/>
      <c r="FZ506" s="94"/>
      <c r="GA506" s="94"/>
      <c r="GB506" s="94"/>
      <c r="GC506" s="94"/>
      <c r="GD506" s="94"/>
      <c r="GE506" s="94"/>
      <c r="GF506" s="94"/>
      <c r="GG506" s="94"/>
      <c r="GH506" s="94"/>
      <c r="GI506" s="94"/>
      <c r="GJ506" s="94"/>
      <c r="GK506" s="94"/>
      <c r="GL506" s="94"/>
      <c r="GM506" s="94"/>
      <c r="GN506" s="94"/>
      <c r="GO506" s="94"/>
      <c r="GP506" s="94"/>
      <c r="GQ506" s="94"/>
      <c r="GR506" s="94"/>
      <c r="GS506" s="94"/>
      <c r="GT506" s="94"/>
      <c r="GU506" s="94"/>
      <c r="GV506" s="94"/>
      <c r="GW506" s="94"/>
      <c r="GX506" s="94"/>
    </row>
    <row r="507" spans="1:206" ht="15.75">
      <c r="A507" s="106"/>
      <c r="B507" s="94"/>
      <c r="C507" s="94"/>
      <c r="D507" s="94"/>
      <c r="E507" s="96"/>
      <c r="F507" s="94"/>
      <c r="G507" s="94"/>
      <c r="H507" s="94"/>
      <c r="I507" s="94"/>
      <c r="J507" s="94"/>
      <c r="K507" s="94"/>
      <c r="L507" s="94"/>
      <c r="M507" s="94"/>
      <c r="N507" s="94"/>
      <c r="O507" s="94"/>
      <c r="P507" s="94"/>
      <c r="Q507" s="94"/>
      <c r="R507" s="94"/>
      <c r="S507" s="94"/>
      <c r="T507" s="94"/>
      <c r="U507" s="94"/>
      <c r="V507" s="94"/>
      <c r="W507" s="94"/>
      <c r="X507" s="94"/>
      <c r="Y507" s="94"/>
      <c r="Z507" s="94"/>
      <c r="AA507" s="94"/>
      <c r="AB507" s="94"/>
      <c r="AC507" s="94"/>
      <c r="AD507" s="94"/>
      <c r="AE507" s="94"/>
      <c r="AF507" s="94"/>
      <c r="AG507" s="94"/>
      <c r="AH507" s="94"/>
      <c r="AI507" s="94"/>
      <c r="AJ507" s="94"/>
      <c r="AK507" s="94"/>
      <c r="AL507" s="94"/>
      <c r="AM507" s="94"/>
      <c r="AN507" s="94"/>
      <c r="AO507" s="94"/>
      <c r="AP507" s="94"/>
      <c r="AQ507" s="94"/>
      <c r="AR507" s="94"/>
      <c r="AS507" s="94"/>
      <c r="AT507" s="94"/>
      <c r="AU507" s="94"/>
      <c r="AV507" s="94"/>
      <c r="AW507" s="94"/>
      <c r="AX507" s="94"/>
      <c r="AY507" s="94"/>
      <c r="AZ507" s="94"/>
      <c r="BA507" s="94"/>
      <c r="BB507" s="94"/>
      <c r="BC507" s="94"/>
      <c r="BD507" s="94"/>
      <c r="BE507" s="94"/>
      <c r="BF507" s="94"/>
      <c r="BG507" s="94"/>
      <c r="BH507" s="94"/>
      <c r="BI507" s="94"/>
      <c r="BJ507" s="94"/>
      <c r="BK507" s="94"/>
      <c r="BL507" s="94"/>
      <c r="BM507" s="94"/>
      <c r="BN507" s="94"/>
      <c r="BO507" s="94"/>
      <c r="BP507" s="94"/>
      <c r="BQ507" s="94"/>
      <c r="BR507" s="94"/>
      <c r="BS507" s="94"/>
      <c r="BT507" s="94"/>
      <c r="BU507" s="94"/>
      <c r="BV507" s="94"/>
      <c r="BW507" s="94"/>
      <c r="BX507" s="94"/>
      <c r="BY507" s="94"/>
      <c r="BZ507" s="94"/>
      <c r="CA507" s="94"/>
      <c r="CB507" s="94"/>
      <c r="CC507" s="94"/>
      <c r="CD507" s="94"/>
      <c r="CE507" s="94"/>
      <c r="CF507" s="94"/>
      <c r="CG507" s="94"/>
      <c r="CH507" s="94"/>
      <c r="CI507" s="94"/>
      <c r="CJ507" s="94"/>
      <c r="CK507" s="94"/>
      <c r="CL507" s="94"/>
      <c r="CM507" s="94"/>
      <c r="CN507" s="94"/>
      <c r="CO507" s="94"/>
      <c r="CP507" s="94"/>
      <c r="CQ507" s="94"/>
      <c r="CR507" s="94"/>
      <c r="CS507" s="94"/>
      <c r="CT507" s="94"/>
      <c r="CU507" s="94"/>
      <c r="CV507" s="94"/>
      <c r="CW507" s="94"/>
      <c r="CX507" s="94"/>
      <c r="CY507" s="94"/>
      <c r="CZ507" s="94"/>
      <c r="DA507" s="94"/>
      <c r="DB507" s="94"/>
      <c r="DC507" s="94"/>
      <c r="DD507" s="94"/>
      <c r="DE507" s="94"/>
      <c r="DF507" s="94"/>
      <c r="DG507" s="94"/>
      <c r="DH507" s="94"/>
      <c r="DI507" s="94"/>
      <c r="DJ507" s="94"/>
      <c r="DK507" s="94"/>
      <c r="DL507" s="94"/>
      <c r="DM507" s="94"/>
      <c r="DN507" s="94"/>
      <c r="DO507" s="94"/>
      <c r="DP507" s="94"/>
      <c r="DQ507" s="94"/>
      <c r="DR507" s="94"/>
      <c r="DS507" s="94"/>
      <c r="DT507" s="94"/>
      <c r="DU507" s="94"/>
      <c r="DV507" s="94"/>
      <c r="DW507" s="94"/>
      <c r="DX507" s="94"/>
      <c r="DY507" s="94"/>
      <c r="DZ507" s="94"/>
      <c r="EA507" s="94"/>
      <c r="EB507" s="94"/>
      <c r="EC507" s="94"/>
      <c r="ED507" s="94"/>
      <c r="EE507" s="94"/>
      <c r="EF507" s="94"/>
      <c r="EG507" s="94"/>
      <c r="EH507" s="94"/>
      <c r="EI507" s="94"/>
      <c r="EJ507" s="94"/>
      <c r="EK507" s="94"/>
      <c r="EL507" s="94"/>
      <c r="EM507" s="94"/>
      <c r="EN507" s="94"/>
      <c r="EO507" s="94"/>
      <c r="EP507" s="94"/>
      <c r="EQ507" s="94"/>
      <c r="ER507" s="94"/>
      <c r="ES507" s="94"/>
      <c r="ET507" s="94"/>
      <c r="EU507" s="94"/>
      <c r="EV507" s="94"/>
      <c r="EW507" s="94"/>
      <c r="EX507" s="94"/>
      <c r="EY507" s="94"/>
      <c r="EZ507" s="94"/>
      <c r="FA507" s="94"/>
      <c r="FB507" s="94"/>
      <c r="FC507" s="94"/>
      <c r="FD507" s="94"/>
      <c r="FE507" s="94"/>
      <c r="FF507" s="94"/>
      <c r="FG507" s="94"/>
      <c r="FH507" s="94"/>
      <c r="FI507" s="94"/>
      <c r="FJ507" s="94"/>
      <c r="FK507" s="94"/>
      <c r="FL507" s="94"/>
      <c r="FM507" s="94"/>
      <c r="FN507" s="94"/>
      <c r="FO507" s="94"/>
      <c r="FP507" s="94"/>
      <c r="FQ507" s="94"/>
      <c r="FR507" s="94"/>
      <c r="FS507" s="94"/>
      <c r="FT507" s="94"/>
      <c r="FU507" s="94"/>
      <c r="FV507" s="94"/>
      <c r="FW507" s="94"/>
      <c r="FX507" s="94"/>
      <c r="FY507" s="94"/>
      <c r="FZ507" s="94"/>
      <c r="GA507" s="94"/>
      <c r="GB507" s="94"/>
      <c r="GC507" s="94"/>
      <c r="GD507" s="94"/>
      <c r="GE507" s="94"/>
      <c r="GF507" s="94"/>
      <c r="GG507" s="94"/>
      <c r="GH507" s="94"/>
      <c r="GI507" s="94"/>
      <c r="GJ507" s="94"/>
      <c r="GK507" s="94"/>
      <c r="GL507" s="94"/>
      <c r="GM507" s="94"/>
      <c r="GN507" s="94"/>
      <c r="GO507" s="94"/>
      <c r="GP507" s="94"/>
      <c r="GQ507" s="94"/>
      <c r="GR507" s="94"/>
      <c r="GS507" s="94"/>
      <c r="GT507" s="94"/>
      <c r="GU507" s="94"/>
      <c r="GV507" s="94"/>
      <c r="GW507" s="94"/>
      <c r="GX507" s="94"/>
    </row>
    <row r="508" spans="1:206" ht="15.75">
      <c r="A508" s="106"/>
      <c r="B508" s="94"/>
      <c r="C508" s="94"/>
      <c r="D508" s="94"/>
      <c r="E508" s="96"/>
      <c r="F508" s="94"/>
      <c r="G508" s="94"/>
      <c r="H508" s="94"/>
      <c r="I508" s="94"/>
      <c r="J508" s="94"/>
      <c r="K508" s="94"/>
      <c r="L508" s="94"/>
      <c r="M508" s="94"/>
      <c r="N508" s="94"/>
      <c r="O508" s="94"/>
      <c r="P508" s="94"/>
      <c r="Q508" s="94"/>
      <c r="R508" s="94"/>
      <c r="S508" s="94"/>
      <c r="T508" s="94"/>
      <c r="U508" s="94"/>
      <c r="V508" s="94"/>
      <c r="W508" s="94"/>
      <c r="X508" s="94"/>
      <c r="Y508" s="94"/>
      <c r="Z508" s="94"/>
      <c r="AA508" s="94"/>
      <c r="AB508" s="94"/>
      <c r="AC508" s="94"/>
      <c r="AD508" s="94"/>
      <c r="AE508" s="94"/>
      <c r="AF508" s="94"/>
      <c r="AG508" s="94"/>
      <c r="AH508" s="94"/>
      <c r="AI508" s="94"/>
      <c r="AJ508" s="94"/>
      <c r="AK508" s="94"/>
      <c r="AL508" s="94"/>
      <c r="AM508" s="94"/>
      <c r="AN508" s="94"/>
      <c r="AO508" s="94"/>
      <c r="AP508" s="94"/>
      <c r="AQ508" s="94"/>
      <c r="AR508" s="94"/>
      <c r="AS508" s="94"/>
      <c r="AT508" s="94"/>
      <c r="AU508" s="94"/>
      <c r="AV508" s="94"/>
      <c r="AW508" s="94"/>
      <c r="AX508" s="94"/>
      <c r="AY508" s="94"/>
      <c r="AZ508" s="94"/>
      <c r="BA508" s="94"/>
      <c r="BB508" s="94"/>
      <c r="BC508" s="94"/>
      <c r="BD508" s="94"/>
      <c r="BE508" s="94"/>
      <c r="BF508" s="94"/>
      <c r="BG508" s="94"/>
      <c r="BH508" s="94"/>
      <c r="BI508" s="94"/>
      <c r="BJ508" s="94"/>
      <c r="BK508" s="94"/>
      <c r="BL508" s="94"/>
      <c r="BM508" s="94"/>
      <c r="BN508" s="94"/>
      <c r="BO508" s="94"/>
      <c r="BP508" s="94"/>
      <c r="BQ508" s="94"/>
      <c r="BR508" s="94"/>
      <c r="BS508" s="94"/>
      <c r="BT508" s="94"/>
      <c r="BU508" s="94"/>
      <c r="BV508" s="94"/>
      <c r="BW508" s="94"/>
      <c r="BX508" s="94"/>
      <c r="BY508" s="94"/>
      <c r="BZ508" s="94"/>
      <c r="CA508" s="94"/>
      <c r="CB508" s="94"/>
      <c r="CC508" s="94"/>
      <c r="CD508" s="94"/>
      <c r="CE508" s="94"/>
      <c r="CF508" s="94"/>
      <c r="CG508" s="94"/>
      <c r="CH508" s="94"/>
      <c r="CI508" s="94"/>
      <c r="CJ508" s="94"/>
      <c r="CK508" s="94"/>
      <c r="CL508" s="94"/>
      <c r="CM508" s="94"/>
      <c r="CN508" s="94"/>
      <c r="CO508" s="94"/>
      <c r="CP508" s="94"/>
      <c r="CQ508" s="94"/>
      <c r="CR508" s="94"/>
      <c r="CS508" s="94"/>
      <c r="CT508" s="94"/>
      <c r="CU508" s="94"/>
      <c r="CV508" s="94"/>
      <c r="CW508" s="94"/>
      <c r="CX508" s="94"/>
      <c r="CY508" s="94"/>
      <c r="CZ508" s="94"/>
      <c r="DA508" s="94"/>
      <c r="DB508" s="94"/>
      <c r="DC508" s="94"/>
      <c r="DD508" s="94"/>
      <c r="DE508" s="94"/>
      <c r="DF508" s="94"/>
      <c r="DG508" s="94"/>
      <c r="DH508" s="94"/>
      <c r="DI508" s="94"/>
      <c r="DJ508" s="94"/>
      <c r="DK508" s="94"/>
      <c r="DL508" s="94"/>
      <c r="DM508" s="94"/>
      <c r="DN508" s="94"/>
      <c r="DO508" s="94"/>
      <c r="DP508" s="94"/>
      <c r="DQ508" s="94"/>
      <c r="DR508" s="94"/>
      <c r="DS508" s="94"/>
      <c r="DT508" s="94"/>
      <c r="DU508" s="94"/>
      <c r="DV508" s="94"/>
      <c r="DW508" s="94"/>
      <c r="DX508" s="94"/>
      <c r="DY508" s="94"/>
      <c r="DZ508" s="94"/>
      <c r="EA508" s="94"/>
      <c r="EB508" s="94"/>
      <c r="EC508" s="94"/>
      <c r="ED508" s="94"/>
      <c r="EE508" s="94"/>
      <c r="EF508" s="94"/>
      <c r="EG508" s="94"/>
      <c r="EH508" s="94"/>
      <c r="EI508" s="94"/>
      <c r="EJ508" s="94"/>
      <c r="EK508" s="94"/>
      <c r="EL508" s="94"/>
      <c r="EM508" s="94"/>
      <c r="EN508" s="94"/>
      <c r="EO508" s="94"/>
      <c r="EP508" s="94"/>
      <c r="EQ508" s="94"/>
      <c r="ER508" s="94"/>
      <c r="ES508" s="94"/>
      <c r="ET508" s="94"/>
      <c r="EU508" s="94"/>
      <c r="EV508" s="94"/>
      <c r="EW508" s="94"/>
      <c r="EX508" s="94"/>
      <c r="EY508" s="94"/>
      <c r="EZ508" s="94"/>
      <c r="FA508" s="94"/>
      <c r="FB508" s="94"/>
      <c r="FC508" s="94"/>
      <c r="FD508" s="94"/>
      <c r="FE508" s="94"/>
      <c r="FF508" s="94"/>
      <c r="FG508" s="94"/>
      <c r="FH508" s="94"/>
      <c r="FI508" s="94"/>
      <c r="FJ508" s="94"/>
      <c r="FK508" s="94"/>
      <c r="FL508" s="94"/>
      <c r="FM508" s="94"/>
      <c r="FN508" s="94"/>
      <c r="FO508" s="94"/>
      <c r="FP508" s="94"/>
      <c r="FQ508" s="94"/>
      <c r="FR508" s="94"/>
      <c r="FS508" s="94"/>
      <c r="FT508" s="94"/>
      <c r="FU508" s="94"/>
      <c r="FV508" s="94"/>
      <c r="FW508" s="94"/>
      <c r="FX508" s="94"/>
      <c r="FY508" s="94"/>
      <c r="FZ508" s="94"/>
      <c r="GA508" s="94"/>
      <c r="GB508" s="94"/>
      <c r="GC508" s="94"/>
      <c r="GD508" s="94"/>
      <c r="GE508" s="94"/>
      <c r="GF508" s="94"/>
      <c r="GG508" s="94"/>
      <c r="GH508" s="94"/>
      <c r="GI508" s="94"/>
      <c r="GJ508" s="94"/>
      <c r="GK508" s="94"/>
      <c r="GL508" s="94"/>
      <c r="GM508" s="94"/>
      <c r="GN508" s="94"/>
      <c r="GO508" s="94"/>
      <c r="GP508" s="94"/>
      <c r="GQ508" s="94"/>
      <c r="GR508" s="94"/>
      <c r="GS508" s="94"/>
      <c r="GT508" s="94"/>
      <c r="GU508" s="94"/>
      <c r="GV508" s="94"/>
      <c r="GW508" s="94"/>
      <c r="GX508" s="94"/>
    </row>
    <row r="509" spans="1:206" ht="15.75">
      <c r="A509" s="106"/>
      <c r="B509" s="94"/>
      <c r="C509" s="94"/>
      <c r="D509" s="94"/>
      <c r="E509" s="96"/>
      <c r="F509" s="94"/>
      <c r="G509" s="94"/>
      <c r="H509" s="94"/>
      <c r="I509" s="94"/>
      <c r="J509" s="94"/>
      <c r="K509" s="94"/>
      <c r="L509" s="94"/>
      <c r="M509" s="94"/>
      <c r="N509" s="94"/>
      <c r="O509" s="94"/>
      <c r="P509" s="94"/>
      <c r="Q509" s="94"/>
      <c r="R509" s="94"/>
      <c r="S509" s="94"/>
      <c r="T509" s="94"/>
      <c r="U509" s="94"/>
      <c r="V509" s="94"/>
      <c r="W509" s="94"/>
      <c r="X509" s="94"/>
      <c r="Y509" s="94"/>
      <c r="Z509" s="94"/>
      <c r="AA509" s="94"/>
      <c r="AB509" s="94"/>
      <c r="AC509" s="94"/>
      <c r="AD509" s="94"/>
      <c r="AE509" s="94"/>
      <c r="AF509" s="94"/>
      <c r="AG509" s="94"/>
      <c r="AH509" s="94"/>
      <c r="AI509" s="94"/>
      <c r="AJ509" s="94"/>
      <c r="AK509" s="94"/>
      <c r="AL509" s="94"/>
      <c r="AM509" s="94"/>
      <c r="AN509" s="94"/>
      <c r="AO509" s="94"/>
      <c r="AP509" s="94"/>
      <c r="AQ509" s="94"/>
      <c r="AR509" s="94"/>
      <c r="AS509" s="94"/>
      <c r="AT509" s="94"/>
      <c r="AU509" s="94"/>
      <c r="AV509" s="94"/>
      <c r="AW509" s="94"/>
      <c r="AX509" s="94"/>
      <c r="AY509" s="94"/>
      <c r="AZ509" s="94"/>
      <c r="BA509" s="94"/>
      <c r="BB509" s="94"/>
      <c r="BC509" s="94"/>
      <c r="BD509" s="94"/>
      <c r="BE509" s="94"/>
      <c r="BF509" s="94"/>
      <c r="BG509" s="94"/>
      <c r="BH509" s="94"/>
      <c r="BI509" s="94"/>
      <c r="BJ509" s="94"/>
      <c r="BK509" s="94"/>
      <c r="BL509" s="94"/>
      <c r="BM509" s="94"/>
      <c r="BN509" s="94"/>
      <c r="BO509" s="94"/>
      <c r="BP509" s="94"/>
      <c r="BQ509" s="94"/>
      <c r="BR509" s="94"/>
      <c r="BS509" s="94"/>
      <c r="BT509" s="94"/>
      <c r="BU509" s="94"/>
      <c r="BV509" s="94"/>
      <c r="BW509" s="94"/>
      <c r="BX509" s="94"/>
      <c r="BY509" s="94"/>
      <c r="BZ509" s="94"/>
      <c r="CA509" s="94"/>
      <c r="CB509" s="94"/>
      <c r="CC509" s="94"/>
      <c r="CD509" s="94"/>
      <c r="CE509" s="94"/>
      <c r="CF509" s="94"/>
      <c r="CG509" s="94"/>
      <c r="CH509" s="94"/>
      <c r="CI509" s="94"/>
      <c r="CJ509" s="94"/>
      <c r="CK509" s="94"/>
      <c r="CL509" s="94"/>
      <c r="CM509" s="94"/>
      <c r="CN509" s="94"/>
      <c r="CO509" s="94"/>
      <c r="CP509" s="94"/>
      <c r="CQ509" s="94"/>
      <c r="CR509" s="94"/>
      <c r="CS509" s="94"/>
      <c r="CT509" s="94"/>
      <c r="CU509" s="94"/>
      <c r="CV509" s="94"/>
      <c r="CW509" s="94"/>
      <c r="CX509" s="94"/>
      <c r="CY509" s="94"/>
      <c r="CZ509" s="94"/>
      <c r="DA509" s="94"/>
      <c r="DB509" s="94"/>
      <c r="DC509" s="94"/>
      <c r="DD509" s="94"/>
      <c r="DE509" s="94"/>
      <c r="DF509" s="94"/>
      <c r="DG509" s="94"/>
      <c r="DH509" s="94"/>
      <c r="DI509" s="94"/>
      <c r="DJ509" s="94"/>
      <c r="DK509" s="94"/>
      <c r="DL509" s="94"/>
      <c r="DM509" s="94"/>
      <c r="DN509" s="94"/>
      <c r="DO509" s="94"/>
      <c r="DP509" s="94"/>
      <c r="DQ509" s="94"/>
      <c r="DR509" s="94"/>
      <c r="DS509" s="94"/>
      <c r="DT509" s="94"/>
      <c r="DU509" s="94"/>
      <c r="DV509" s="94"/>
      <c r="DW509" s="94"/>
      <c r="DX509" s="94"/>
      <c r="DY509" s="94"/>
      <c r="DZ509" s="94"/>
      <c r="EA509" s="94"/>
      <c r="EB509" s="94"/>
      <c r="EC509" s="94"/>
      <c r="ED509" s="94"/>
      <c r="EE509" s="94"/>
      <c r="EF509" s="94"/>
      <c r="EG509" s="94"/>
      <c r="EH509" s="94"/>
      <c r="EI509" s="94"/>
      <c r="EJ509" s="94"/>
      <c r="EK509" s="94"/>
      <c r="EL509" s="94"/>
      <c r="EM509" s="94"/>
      <c r="EN509" s="94"/>
      <c r="EO509" s="94"/>
      <c r="EP509" s="94"/>
      <c r="EQ509" s="94"/>
      <c r="ER509" s="94"/>
      <c r="ES509" s="94"/>
      <c r="ET509" s="94"/>
      <c r="EU509" s="94"/>
      <c r="EV509" s="94"/>
      <c r="EW509" s="94"/>
      <c r="EX509" s="94"/>
      <c r="EY509" s="94"/>
      <c r="EZ509" s="94"/>
      <c r="FA509" s="94"/>
      <c r="FB509" s="94"/>
      <c r="FC509" s="94"/>
      <c r="FD509" s="94"/>
      <c r="FE509" s="94"/>
      <c r="FF509" s="94"/>
      <c r="FG509" s="94"/>
      <c r="FH509" s="94"/>
      <c r="FI509" s="94"/>
      <c r="FJ509" s="94"/>
      <c r="FK509" s="94"/>
      <c r="FL509" s="94"/>
      <c r="FM509" s="94"/>
      <c r="FN509" s="94"/>
      <c r="FO509" s="94"/>
      <c r="FP509" s="94"/>
      <c r="FQ509" s="94"/>
      <c r="FR509" s="94"/>
      <c r="FS509" s="94"/>
      <c r="FT509" s="94"/>
      <c r="FU509" s="94"/>
      <c r="FV509" s="94"/>
      <c r="FW509" s="94"/>
      <c r="FX509" s="94"/>
      <c r="FY509" s="94"/>
      <c r="FZ509" s="94"/>
      <c r="GA509" s="94"/>
      <c r="GB509" s="94"/>
      <c r="GC509" s="94"/>
      <c r="GD509" s="94"/>
      <c r="GE509" s="94"/>
      <c r="GF509" s="94"/>
      <c r="GG509" s="94"/>
      <c r="GH509" s="94"/>
      <c r="GI509" s="94"/>
      <c r="GJ509" s="94"/>
      <c r="GK509" s="94"/>
      <c r="GL509" s="94"/>
      <c r="GM509" s="94"/>
      <c r="GN509" s="94"/>
      <c r="GO509" s="94"/>
      <c r="GP509" s="94"/>
      <c r="GQ509" s="94"/>
      <c r="GR509" s="94"/>
      <c r="GS509" s="94"/>
      <c r="GT509" s="94"/>
      <c r="GU509" s="94"/>
      <c r="GV509" s="94"/>
      <c r="GW509" s="94"/>
      <c r="GX509" s="94"/>
    </row>
    <row r="510" spans="1:206" ht="15.75">
      <c r="A510" s="106"/>
      <c r="B510" s="94"/>
      <c r="C510" s="94"/>
      <c r="D510" s="94"/>
      <c r="E510" s="96"/>
      <c r="F510" s="94"/>
      <c r="G510" s="94"/>
      <c r="H510" s="94"/>
      <c r="I510" s="94"/>
      <c r="J510" s="94"/>
      <c r="K510" s="94"/>
      <c r="L510" s="94"/>
      <c r="M510" s="94"/>
      <c r="N510" s="94"/>
      <c r="O510" s="94"/>
      <c r="P510" s="94"/>
      <c r="Q510" s="94"/>
      <c r="R510" s="94"/>
      <c r="S510" s="94"/>
      <c r="T510" s="94"/>
      <c r="U510" s="94"/>
      <c r="V510" s="94"/>
      <c r="W510" s="94"/>
      <c r="X510" s="94"/>
      <c r="Y510" s="94"/>
      <c r="Z510" s="94"/>
      <c r="AA510" s="94"/>
      <c r="AB510" s="94"/>
      <c r="AC510" s="94"/>
      <c r="AD510" s="94"/>
      <c r="AE510" s="94"/>
      <c r="AF510" s="94"/>
      <c r="AG510" s="94"/>
      <c r="AH510" s="94"/>
      <c r="AI510" s="94"/>
      <c r="AJ510" s="94"/>
      <c r="AK510" s="94"/>
      <c r="AL510" s="94"/>
      <c r="AM510" s="94"/>
      <c r="AN510" s="94"/>
      <c r="AO510" s="94"/>
      <c r="AP510" s="94"/>
      <c r="AQ510" s="94"/>
      <c r="AR510" s="94"/>
      <c r="AS510" s="94"/>
      <c r="AT510" s="94"/>
      <c r="AU510" s="94"/>
      <c r="AV510" s="94"/>
      <c r="AW510" s="94"/>
      <c r="AX510" s="94"/>
      <c r="AY510" s="94"/>
      <c r="AZ510" s="94"/>
      <c r="BA510" s="94"/>
      <c r="BB510" s="94"/>
      <c r="BC510" s="94"/>
      <c r="BD510" s="94"/>
      <c r="BE510" s="94"/>
      <c r="BF510" s="94"/>
      <c r="BG510" s="94"/>
      <c r="BH510" s="94"/>
      <c r="BI510" s="94"/>
      <c r="BJ510" s="94"/>
      <c r="BK510" s="94"/>
      <c r="BL510" s="94"/>
      <c r="BM510" s="94"/>
      <c r="BN510" s="94"/>
      <c r="BO510" s="94"/>
      <c r="BP510" s="94"/>
      <c r="BQ510" s="94"/>
      <c r="BR510" s="94"/>
      <c r="BS510" s="94"/>
      <c r="BT510" s="94"/>
      <c r="BU510" s="94"/>
      <c r="BV510" s="94"/>
      <c r="BW510" s="94"/>
      <c r="BX510" s="94"/>
      <c r="BY510" s="94"/>
      <c r="BZ510" s="94"/>
      <c r="CA510" s="94"/>
      <c r="CB510" s="94"/>
      <c r="CC510" s="94"/>
      <c r="CD510" s="94"/>
      <c r="CE510" s="94"/>
      <c r="CF510" s="94"/>
      <c r="CG510" s="94"/>
      <c r="CH510" s="94"/>
      <c r="CI510" s="94"/>
      <c r="CJ510" s="94"/>
      <c r="CK510" s="94"/>
      <c r="CL510" s="94"/>
      <c r="CM510" s="94"/>
      <c r="CN510" s="94"/>
      <c r="CO510" s="94"/>
      <c r="CP510" s="94"/>
      <c r="CQ510" s="94"/>
      <c r="CR510" s="94"/>
      <c r="CS510" s="94"/>
      <c r="CT510" s="94"/>
      <c r="CU510" s="94"/>
      <c r="CV510" s="94"/>
      <c r="CW510" s="94"/>
      <c r="CX510" s="94"/>
      <c r="CY510" s="94"/>
      <c r="CZ510" s="94"/>
      <c r="DA510" s="94"/>
      <c r="DB510" s="94"/>
      <c r="DC510" s="94"/>
      <c r="DD510" s="94"/>
      <c r="DE510" s="94"/>
      <c r="DF510" s="94"/>
      <c r="DG510" s="94"/>
      <c r="DH510" s="94"/>
      <c r="DI510" s="94"/>
      <c r="DJ510" s="94"/>
      <c r="DK510" s="94"/>
      <c r="DL510" s="94"/>
      <c r="DM510" s="94"/>
      <c r="DN510" s="94"/>
      <c r="DO510" s="94"/>
      <c r="DP510" s="94"/>
      <c r="DQ510" s="94"/>
      <c r="DR510" s="94"/>
      <c r="DS510" s="94"/>
      <c r="DT510" s="94"/>
      <c r="DU510" s="94"/>
      <c r="DV510" s="94"/>
      <c r="DW510" s="94"/>
      <c r="DX510" s="94"/>
      <c r="DY510" s="94"/>
      <c r="DZ510" s="94"/>
      <c r="EA510" s="94"/>
      <c r="EB510" s="94"/>
      <c r="EC510" s="94"/>
      <c r="ED510" s="94"/>
      <c r="EE510" s="94"/>
      <c r="EF510" s="94"/>
      <c r="EG510" s="94"/>
      <c r="EH510" s="94"/>
      <c r="EI510" s="94"/>
      <c r="EJ510" s="94"/>
      <c r="EK510" s="94"/>
      <c r="EL510" s="94"/>
      <c r="EM510" s="94"/>
      <c r="EN510" s="94"/>
      <c r="EO510" s="94"/>
      <c r="EP510" s="94"/>
      <c r="EQ510" s="94"/>
      <c r="ER510" s="94"/>
      <c r="ES510" s="94"/>
      <c r="ET510" s="94"/>
      <c r="EU510" s="94"/>
      <c r="EV510" s="94"/>
      <c r="EW510" s="94"/>
      <c r="EX510" s="94"/>
      <c r="EY510" s="94"/>
      <c r="EZ510" s="94"/>
      <c r="FA510" s="94"/>
      <c r="FB510" s="94"/>
      <c r="FC510" s="94"/>
      <c r="FD510" s="94"/>
      <c r="FE510" s="94"/>
      <c r="FF510" s="94"/>
      <c r="FG510" s="94"/>
      <c r="FH510" s="94"/>
      <c r="FI510" s="94"/>
      <c r="FJ510" s="94"/>
      <c r="FK510" s="94"/>
      <c r="FL510" s="94"/>
      <c r="FM510" s="94"/>
      <c r="FN510" s="94"/>
      <c r="FO510" s="94"/>
      <c r="FP510" s="94"/>
      <c r="FQ510" s="94"/>
      <c r="FR510" s="94"/>
      <c r="FS510" s="94"/>
      <c r="FT510" s="94"/>
      <c r="FU510" s="94"/>
      <c r="FV510" s="94"/>
      <c r="FW510" s="94"/>
      <c r="FX510" s="94"/>
      <c r="FY510" s="94"/>
      <c r="FZ510" s="94"/>
      <c r="GA510" s="94"/>
      <c r="GB510" s="94"/>
      <c r="GC510" s="94"/>
      <c r="GD510" s="94"/>
      <c r="GE510" s="94"/>
      <c r="GF510" s="94"/>
      <c r="GG510" s="94"/>
      <c r="GH510" s="94"/>
      <c r="GI510" s="94"/>
      <c r="GJ510" s="94"/>
      <c r="GK510" s="94"/>
      <c r="GL510" s="94"/>
      <c r="GM510" s="94"/>
      <c r="GN510" s="94"/>
      <c r="GO510" s="94"/>
      <c r="GP510" s="94"/>
      <c r="GQ510" s="94"/>
      <c r="GR510" s="94"/>
      <c r="GS510" s="94"/>
      <c r="GT510" s="94"/>
      <c r="GU510" s="94"/>
      <c r="GV510" s="94"/>
      <c r="GW510" s="94"/>
      <c r="GX510" s="94"/>
    </row>
    <row r="511" spans="1:206" ht="15.75">
      <c r="A511" s="106"/>
      <c r="B511" s="94"/>
      <c r="C511" s="94"/>
      <c r="D511" s="94"/>
      <c r="E511" s="96"/>
      <c r="F511" s="94"/>
      <c r="G511" s="94"/>
      <c r="H511" s="94"/>
      <c r="I511" s="94"/>
      <c r="J511" s="94"/>
      <c r="K511" s="94"/>
      <c r="L511" s="94"/>
      <c r="M511" s="94"/>
      <c r="N511" s="94"/>
      <c r="O511" s="94"/>
      <c r="P511" s="94"/>
      <c r="Q511" s="94"/>
      <c r="R511" s="94"/>
      <c r="S511" s="94"/>
      <c r="T511" s="94"/>
      <c r="U511" s="94"/>
      <c r="V511" s="94"/>
      <c r="W511" s="94"/>
      <c r="X511" s="94"/>
      <c r="Y511" s="94"/>
      <c r="Z511" s="94"/>
      <c r="AA511" s="94"/>
      <c r="AB511" s="94"/>
      <c r="AC511" s="94"/>
      <c r="AD511" s="94"/>
      <c r="AE511" s="94"/>
      <c r="AF511" s="94"/>
      <c r="AG511" s="94"/>
      <c r="AH511" s="94"/>
      <c r="AI511" s="94"/>
      <c r="AJ511" s="94"/>
      <c r="AK511" s="94"/>
      <c r="AL511" s="94"/>
      <c r="AM511" s="94"/>
      <c r="AN511" s="94"/>
      <c r="AO511" s="94"/>
      <c r="AP511" s="94"/>
      <c r="AQ511" s="94"/>
      <c r="AR511" s="94"/>
      <c r="AS511" s="94"/>
      <c r="AT511" s="94"/>
      <c r="AU511" s="94"/>
      <c r="AV511" s="94"/>
      <c r="AW511" s="94"/>
      <c r="AX511" s="94"/>
      <c r="AY511" s="94"/>
      <c r="AZ511" s="94"/>
      <c r="BA511" s="94"/>
      <c r="BB511" s="94"/>
      <c r="BC511" s="94"/>
      <c r="BD511" s="94"/>
      <c r="BE511" s="94"/>
      <c r="BF511" s="94"/>
      <c r="BG511" s="94"/>
      <c r="BH511" s="94"/>
      <c r="BI511" s="94"/>
      <c r="BJ511" s="94"/>
      <c r="BK511" s="94"/>
      <c r="BL511" s="94"/>
      <c r="BM511" s="94"/>
      <c r="BN511" s="94"/>
      <c r="BO511" s="94"/>
      <c r="BP511" s="94"/>
      <c r="BQ511" s="94"/>
      <c r="BR511" s="94"/>
      <c r="BS511" s="94"/>
      <c r="BT511" s="94"/>
      <c r="BU511" s="94"/>
      <c r="BV511" s="94"/>
      <c r="BW511" s="94"/>
      <c r="BX511" s="94"/>
      <c r="BY511" s="94"/>
      <c r="BZ511" s="94"/>
      <c r="CA511" s="94"/>
      <c r="CB511" s="94"/>
      <c r="CC511" s="94"/>
      <c r="CD511" s="94"/>
      <c r="CE511" s="94"/>
      <c r="CF511" s="94"/>
      <c r="CG511" s="94"/>
      <c r="CH511" s="94"/>
      <c r="CI511" s="94"/>
      <c r="CJ511" s="94"/>
      <c r="CK511" s="94"/>
      <c r="CL511" s="94"/>
      <c r="CM511" s="94"/>
      <c r="CN511" s="94"/>
      <c r="CO511" s="94"/>
      <c r="CP511" s="94"/>
      <c r="CQ511" s="94"/>
      <c r="CR511" s="94"/>
      <c r="CS511" s="94"/>
      <c r="CT511" s="94"/>
      <c r="CU511" s="94"/>
      <c r="CV511" s="94"/>
      <c r="CW511" s="94"/>
      <c r="CX511" s="94"/>
      <c r="CY511" s="94"/>
      <c r="CZ511" s="94"/>
      <c r="DA511" s="94"/>
      <c r="DB511" s="94"/>
      <c r="DC511" s="94"/>
      <c r="DD511" s="94"/>
      <c r="DE511" s="94"/>
      <c r="DF511" s="94"/>
      <c r="DG511" s="94"/>
      <c r="DH511" s="94"/>
      <c r="DI511" s="94"/>
      <c r="DJ511" s="94"/>
      <c r="DK511" s="94"/>
      <c r="DL511" s="94"/>
      <c r="DM511" s="94"/>
      <c r="DN511" s="94"/>
      <c r="DO511" s="94"/>
      <c r="DP511" s="94"/>
      <c r="DQ511" s="94"/>
      <c r="DR511" s="94"/>
      <c r="DS511" s="94"/>
      <c r="DT511" s="94"/>
      <c r="DU511" s="94"/>
      <c r="DV511" s="94"/>
      <c r="DW511" s="94"/>
      <c r="DX511" s="94"/>
      <c r="DY511" s="94"/>
      <c r="DZ511" s="94"/>
      <c r="EA511" s="94"/>
      <c r="EB511" s="94"/>
      <c r="EC511" s="94"/>
      <c r="ED511" s="94"/>
      <c r="EE511" s="94"/>
      <c r="EF511" s="94"/>
      <c r="EG511" s="94"/>
      <c r="EH511" s="94"/>
      <c r="EI511" s="94"/>
      <c r="EJ511" s="94"/>
      <c r="EK511" s="94"/>
      <c r="EL511" s="94"/>
      <c r="EM511" s="94"/>
      <c r="EN511" s="94"/>
      <c r="EO511" s="94"/>
      <c r="EP511" s="94"/>
      <c r="EQ511" s="94"/>
      <c r="ER511" s="94"/>
      <c r="ES511" s="94"/>
      <c r="ET511" s="94"/>
      <c r="EU511" s="94"/>
      <c r="EV511" s="94"/>
      <c r="EW511" s="94"/>
      <c r="EX511" s="94"/>
      <c r="EY511" s="94"/>
      <c r="EZ511" s="94"/>
      <c r="FA511" s="94"/>
      <c r="FB511" s="94"/>
      <c r="FC511" s="94"/>
      <c r="FD511" s="94"/>
      <c r="FE511" s="94"/>
      <c r="FF511" s="94"/>
      <c r="FG511" s="94"/>
      <c r="FH511" s="94"/>
      <c r="FI511" s="94"/>
      <c r="FJ511" s="94"/>
      <c r="FK511" s="94"/>
      <c r="FL511" s="94"/>
      <c r="FM511" s="94"/>
      <c r="FN511" s="94"/>
      <c r="FO511" s="94"/>
      <c r="FP511" s="94"/>
      <c r="FQ511" s="94"/>
      <c r="FR511" s="94"/>
      <c r="FS511" s="94"/>
      <c r="FT511" s="94"/>
      <c r="FU511" s="94"/>
      <c r="FV511" s="94"/>
      <c r="FW511" s="94"/>
      <c r="FX511" s="94"/>
      <c r="FY511" s="94"/>
      <c r="FZ511" s="94"/>
      <c r="GA511" s="94"/>
      <c r="GB511" s="94"/>
      <c r="GC511" s="94"/>
      <c r="GD511" s="94"/>
      <c r="GE511" s="94"/>
      <c r="GF511" s="94"/>
      <c r="GG511" s="94"/>
      <c r="GH511" s="94"/>
      <c r="GI511" s="94"/>
      <c r="GJ511" s="94"/>
      <c r="GK511" s="94"/>
      <c r="GL511" s="94"/>
      <c r="GM511" s="94"/>
      <c r="GN511" s="94"/>
      <c r="GO511" s="94"/>
      <c r="GP511" s="94"/>
      <c r="GQ511" s="94"/>
      <c r="GR511" s="94"/>
      <c r="GS511" s="94"/>
      <c r="GT511" s="94"/>
      <c r="GU511" s="94"/>
      <c r="GV511" s="94"/>
      <c r="GW511" s="94"/>
      <c r="GX511" s="94"/>
    </row>
    <row r="512" spans="1:206" ht="15.75">
      <c r="A512" s="106"/>
      <c r="B512" s="94"/>
      <c r="C512" s="94"/>
      <c r="D512" s="94"/>
      <c r="E512" s="96"/>
      <c r="F512" s="94"/>
      <c r="G512" s="94"/>
      <c r="H512" s="94"/>
      <c r="I512" s="94"/>
      <c r="J512" s="94"/>
      <c r="K512" s="94"/>
      <c r="L512" s="94"/>
      <c r="M512" s="94"/>
      <c r="N512" s="94"/>
      <c r="O512" s="94"/>
      <c r="P512" s="94"/>
      <c r="Q512" s="94"/>
      <c r="R512" s="94"/>
      <c r="S512" s="94"/>
      <c r="T512" s="94"/>
      <c r="U512" s="94"/>
      <c r="V512" s="94"/>
      <c r="W512" s="94"/>
      <c r="X512" s="94"/>
      <c r="Y512" s="94"/>
      <c r="Z512" s="94"/>
      <c r="AA512" s="94"/>
      <c r="AB512" s="94"/>
      <c r="AC512" s="94"/>
      <c r="AD512" s="94"/>
      <c r="AE512" s="94"/>
      <c r="AF512" s="94"/>
      <c r="AG512" s="94"/>
      <c r="AH512" s="94"/>
      <c r="AI512" s="94"/>
      <c r="AJ512" s="94"/>
      <c r="AK512" s="94"/>
      <c r="AL512" s="94"/>
      <c r="AM512" s="94"/>
      <c r="AN512" s="94"/>
      <c r="AO512" s="94"/>
      <c r="AP512" s="94"/>
      <c r="AQ512" s="94"/>
      <c r="AR512" s="94"/>
      <c r="AS512" s="94"/>
      <c r="AT512" s="94"/>
      <c r="AU512" s="94"/>
      <c r="AV512" s="94"/>
      <c r="AW512" s="94"/>
      <c r="AX512" s="94"/>
      <c r="AY512" s="94"/>
      <c r="AZ512" s="94"/>
      <c r="BA512" s="94"/>
      <c r="BB512" s="94"/>
      <c r="BC512" s="94"/>
      <c r="BD512" s="94"/>
      <c r="BE512" s="94"/>
      <c r="BF512" s="94"/>
      <c r="BG512" s="94"/>
      <c r="BH512" s="94"/>
      <c r="BI512" s="94"/>
      <c r="BJ512" s="94"/>
      <c r="BK512" s="94"/>
      <c r="BL512" s="94"/>
      <c r="BM512" s="94"/>
      <c r="BN512" s="94"/>
      <c r="BO512" s="94"/>
      <c r="BP512" s="94"/>
      <c r="BQ512" s="94"/>
      <c r="BR512" s="94"/>
      <c r="BS512" s="94"/>
      <c r="BT512" s="94"/>
      <c r="BU512" s="94"/>
      <c r="BV512" s="94"/>
      <c r="BW512" s="94"/>
      <c r="BX512" s="94"/>
      <c r="BY512" s="94"/>
      <c r="BZ512" s="94"/>
      <c r="CA512" s="94"/>
      <c r="CB512" s="94"/>
      <c r="CC512" s="94"/>
      <c r="CD512" s="94"/>
      <c r="CE512" s="94"/>
      <c r="CF512" s="94"/>
      <c r="CG512" s="94"/>
      <c r="CH512" s="94"/>
      <c r="CI512" s="94"/>
      <c r="CJ512" s="94"/>
      <c r="CK512" s="94"/>
      <c r="CL512" s="94"/>
      <c r="CM512" s="94"/>
      <c r="CN512" s="94"/>
      <c r="CO512" s="94"/>
      <c r="CP512" s="94"/>
      <c r="CQ512" s="94"/>
      <c r="CR512" s="94"/>
      <c r="CS512" s="94"/>
      <c r="CT512" s="94"/>
      <c r="CU512" s="94"/>
      <c r="CV512" s="94"/>
      <c r="CW512" s="94"/>
      <c r="CX512" s="94"/>
      <c r="CY512" s="94"/>
      <c r="CZ512" s="94"/>
      <c r="DA512" s="94"/>
      <c r="DB512" s="94"/>
      <c r="DC512" s="94"/>
      <c r="DD512" s="94"/>
      <c r="DE512" s="94"/>
      <c r="DF512" s="94"/>
      <c r="DG512" s="94"/>
      <c r="DH512" s="94"/>
      <c r="DI512" s="94"/>
      <c r="DJ512" s="94"/>
      <c r="DK512" s="94"/>
      <c r="DL512" s="94"/>
      <c r="DM512" s="94"/>
      <c r="DN512" s="94"/>
      <c r="DO512" s="94"/>
      <c r="DP512" s="94"/>
      <c r="DQ512" s="94"/>
      <c r="DR512" s="94"/>
      <c r="DS512" s="94"/>
      <c r="DT512" s="94"/>
      <c r="DU512" s="94"/>
      <c r="DV512" s="94"/>
      <c r="DW512" s="94"/>
      <c r="DX512" s="94"/>
      <c r="DY512" s="94"/>
      <c r="DZ512" s="94"/>
      <c r="EA512" s="94"/>
      <c r="EB512" s="94"/>
      <c r="EC512" s="94"/>
      <c r="ED512" s="94"/>
      <c r="EE512" s="94"/>
      <c r="EF512" s="94"/>
      <c r="EG512" s="94"/>
      <c r="EH512" s="94"/>
      <c r="EI512" s="94"/>
      <c r="EJ512" s="94"/>
      <c r="EK512" s="94"/>
      <c r="EL512" s="94"/>
      <c r="EM512" s="94"/>
      <c r="EN512" s="94"/>
      <c r="EO512" s="94"/>
      <c r="EP512" s="94"/>
      <c r="EQ512" s="94"/>
      <c r="ER512" s="94"/>
      <c r="ES512" s="94"/>
      <c r="ET512" s="94"/>
      <c r="EU512" s="94"/>
      <c r="EV512" s="94"/>
      <c r="EW512" s="94"/>
      <c r="EX512" s="94"/>
      <c r="EY512" s="94"/>
      <c r="EZ512" s="94"/>
      <c r="FA512" s="94"/>
      <c r="FB512" s="94"/>
      <c r="FC512" s="94"/>
      <c r="FD512" s="94"/>
      <c r="FE512" s="94"/>
      <c r="FF512" s="94"/>
      <c r="FG512" s="94"/>
      <c r="FH512" s="94"/>
      <c r="FI512" s="94"/>
      <c r="FJ512" s="94"/>
      <c r="FK512" s="94"/>
      <c r="FL512" s="94"/>
      <c r="FM512" s="94"/>
      <c r="FN512" s="94"/>
      <c r="FO512" s="94"/>
      <c r="FP512" s="94"/>
      <c r="FQ512" s="94"/>
      <c r="FR512" s="94"/>
      <c r="FS512" s="94"/>
      <c r="FT512" s="94"/>
      <c r="FU512" s="94"/>
      <c r="FV512" s="94"/>
      <c r="FW512" s="94"/>
      <c r="FX512" s="94"/>
      <c r="FY512" s="94"/>
      <c r="FZ512" s="94"/>
      <c r="GA512" s="94"/>
      <c r="GB512" s="94"/>
      <c r="GC512" s="94"/>
      <c r="GD512" s="94"/>
      <c r="GE512" s="94"/>
      <c r="GF512" s="94"/>
      <c r="GG512" s="94"/>
      <c r="GH512" s="94"/>
      <c r="GI512" s="94"/>
      <c r="GJ512" s="94"/>
      <c r="GK512" s="94"/>
      <c r="GL512" s="94"/>
      <c r="GM512" s="94"/>
      <c r="GN512" s="94"/>
      <c r="GO512" s="94"/>
      <c r="GP512" s="94"/>
      <c r="GQ512" s="94"/>
      <c r="GR512" s="94"/>
      <c r="GS512" s="94"/>
      <c r="GT512" s="94"/>
      <c r="GU512" s="94"/>
      <c r="GV512" s="94"/>
      <c r="GW512" s="94"/>
      <c r="GX512" s="94"/>
    </row>
    <row r="513" spans="1:206" ht="15.75">
      <c r="A513" s="106"/>
      <c r="B513" s="94"/>
      <c r="C513" s="94"/>
      <c r="D513" s="94"/>
      <c r="E513" s="96"/>
      <c r="F513" s="94"/>
      <c r="G513" s="94"/>
      <c r="H513" s="94"/>
      <c r="I513" s="94"/>
      <c r="J513" s="94"/>
      <c r="K513" s="94"/>
      <c r="L513" s="94"/>
      <c r="M513" s="94"/>
      <c r="N513" s="94"/>
      <c r="O513" s="94"/>
      <c r="P513" s="94"/>
      <c r="Q513" s="94"/>
      <c r="R513" s="94"/>
      <c r="S513" s="94"/>
      <c r="T513" s="94"/>
      <c r="U513" s="94"/>
      <c r="V513" s="94"/>
      <c r="W513" s="94"/>
      <c r="X513" s="94"/>
      <c r="Y513" s="94"/>
      <c r="Z513" s="94"/>
      <c r="AA513" s="94"/>
      <c r="AB513" s="94"/>
      <c r="AC513" s="94"/>
      <c r="AD513" s="94"/>
      <c r="AE513" s="94"/>
      <c r="AF513" s="94"/>
      <c r="AG513" s="94"/>
      <c r="AH513" s="94"/>
      <c r="AI513" s="94"/>
      <c r="AJ513" s="94"/>
      <c r="AK513" s="94"/>
      <c r="AL513" s="94"/>
      <c r="AM513" s="94"/>
      <c r="AN513" s="94"/>
      <c r="AO513" s="94"/>
      <c r="AP513" s="94"/>
      <c r="AQ513" s="94"/>
      <c r="AR513" s="94"/>
      <c r="AS513" s="94"/>
      <c r="AT513" s="94"/>
      <c r="AU513" s="94"/>
      <c r="AV513" s="94"/>
      <c r="AW513" s="94"/>
      <c r="AX513" s="94"/>
      <c r="AY513" s="94"/>
      <c r="AZ513" s="94"/>
      <c r="BA513" s="94"/>
      <c r="BB513" s="94"/>
      <c r="BC513" s="94"/>
      <c r="BD513" s="94"/>
      <c r="BE513" s="94"/>
      <c r="BF513" s="94"/>
      <c r="BG513" s="94"/>
      <c r="BH513" s="94"/>
      <c r="BI513" s="94"/>
      <c r="BJ513" s="94"/>
      <c r="BK513" s="94"/>
      <c r="BL513" s="94"/>
      <c r="BM513" s="94"/>
      <c r="BN513" s="94"/>
      <c r="BO513" s="94"/>
      <c r="BP513" s="94"/>
      <c r="BQ513" s="94"/>
      <c r="BR513" s="94"/>
      <c r="BS513" s="94"/>
      <c r="BT513" s="94"/>
      <c r="BU513" s="94"/>
      <c r="BV513" s="94"/>
      <c r="BW513" s="94"/>
      <c r="BX513" s="94"/>
      <c r="BY513" s="94"/>
      <c r="BZ513" s="94"/>
      <c r="CA513" s="94"/>
      <c r="CB513" s="94"/>
      <c r="CC513" s="94"/>
      <c r="CD513" s="94"/>
      <c r="CE513" s="94"/>
      <c r="CF513" s="94"/>
      <c r="CG513" s="94"/>
      <c r="CH513" s="94"/>
      <c r="CI513" s="94"/>
      <c r="CJ513" s="94"/>
      <c r="CK513" s="94"/>
      <c r="CL513" s="94"/>
      <c r="CM513" s="94"/>
      <c r="CN513" s="94"/>
      <c r="CO513" s="94"/>
      <c r="CP513" s="94"/>
      <c r="CQ513" s="94"/>
      <c r="CR513" s="94"/>
      <c r="CS513" s="94"/>
      <c r="CT513" s="94"/>
      <c r="CU513" s="94"/>
      <c r="CV513" s="94"/>
      <c r="CW513" s="94"/>
      <c r="CX513" s="94"/>
      <c r="CY513" s="94"/>
      <c r="CZ513" s="94"/>
      <c r="DA513" s="94"/>
      <c r="DB513" s="94"/>
      <c r="DC513" s="94"/>
      <c r="DD513" s="94"/>
      <c r="DE513" s="94"/>
      <c r="DF513" s="94"/>
      <c r="DG513" s="94"/>
      <c r="DH513" s="94"/>
      <c r="DI513" s="94"/>
      <c r="DJ513" s="94"/>
      <c r="DK513" s="94"/>
      <c r="DL513" s="94"/>
      <c r="DM513" s="94"/>
      <c r="DN513" s="94"/>
      <c r="DO513" s="94"/>
      <c r="DP513" s="94"/>
      <c r="DQ513" s="94"/>
      <c r="DR513" s="94"/>
      <c r="DS513" s="94"/>
      <c r="DT513" s="94"/>
      <c r="DU513" s="94"/>
      <c r="DV513" s="94"/>
      <c r="DW513" s="94"/>
      <c r="DX513" s="94"/>
      <c r="DY513" s="94"/>
      <c r="DZ513" s="94"/>
      <c r="EA513" s="94"/>
      <c r="EB513" s="94"/>
      <c r="EC513" s="94"/>
      <c r="ED513" s="94"/>
      <c r="EE513" s="94"/>
      <c r="EF513" s="94"/>
      <c r="EG513" s="94"/>
      <c r="EH513" s="94"/>
      <c r="EI513" s="94"/>
      <c r="EJ513" s="94"/>
      <c r="EK513" s="94"/>
      <c r="EL513" s="94"/>
      <c r="EM513" s="94"/>
      <c r="EN513" s="94"/>
      <c r="EO513" s="94"/>
      <c r="EP513" s="94"/>
      <c r="EQ513" s="94"/>
      <c r="ER513" s="94"/>
      <c r="ES513" s="94"/>
      <c r="ET513" s="94"/>
      <c r="EU513" s="94"/>
      <c r="EV513" s="94"/>
      <c r="EW513" s="94"/>
      <c r="EX513" s="94"/>
      <c r="EY513" s="94"/>
      <c r="EZ513" s="94"/>
      <c r="FA513" s="94"/>
      <c r="FB513" s="94"/>
      <c r="FC513" s="94"/>
      <c r="FD513" s="94"/>
      <c r="FE513" s="94"/>
      <c r="FF513" s="94"/>
      <c r="FG513" s="94"/>
      <c r="FH513" s="94"/>
      <c r="FI513" s="94"/>
      <c r="FJ513" s="94"/>
      <c r="FK513" s="94"/>
      <c r="FL513" s="94"/>
      <c r="FM513" s="94"/>
      <c r="FN513" s="94"/>
      <c r="FO513" s="94"/>
      <c r="FP513" s="94"/>
      <c r="FQ513" s="94"/>
      <c r="FR513" s="94"/>
      <c r="FS513" s="94"/>
      <c r="FT513" s="94"/>
      <c r="FU513" s="94"/>
      <c r="FV513" s="94"/>
      <c r="FW513" s="94"/>
      <c r="FX513" s="94"/>
      <c r="FY513" s="94"/>
      <c r="FZ513" s="94"/>
      <c r="GA513" s="94"/>
      <c r="GB513" s="94"/>
      <c r="GC513" s="94"/>
      <c r="GD513" s="94"/>
      <c r="GE513" s="94"/>
      <c r="GF513" s="94"/>
      <c r="GG513" s="94"/>
      <c r="GH513" s="94"/>
      <c r="GI513" s="94"/>
      <c r="GJ513" s="94"/>
      <c r="GK513" s="94"/>
      <c r="GL513" s="94"/>
      <c r="GM513" s="94"/>
      <c r="GN513" s="94"/>
      <c r="GO513" s="94"/>
      <c r="GP513" s="94"/>
      <c r="GQ513" s="94"/>
      <c r="GR513" s="94"/>
      <c r="GS513" s="94"/>
      <c r="GT513" s="94"/>
      <c r="GU513" s="94"/>
      <c r="GV513" s="94"/>
      <c r="GW513" s="94"/>
      <c r="GX513" s="94"/>
    </row>
    <row r="514" spans="1:206" ht="15.75">
      <c r="A514" s="106"/>
      <c r="B514" s="94"/>
      <c r="C514" s="94"/>
      <c r="D514" s="94"/>
      <c r="E514" s="96"/>
      <c r="F514" s="94"/>
      <c r="G514" s="94"/>
      <c r="H514" s="94"/>
      <c r="I514" s="94"/>
      <c r="J514" s="94"/>
      <c r="K514" s="94"/>
      <c r="L514" s="94"/>
      <c r="M514" s="94"/>
      <c r="N514" s="94"/>
      <c r="O514" s="94"/>
      <c r="P514" s="94"/>
      <c r="Q514" s="94"/>
      <c r="R514" s="94"/>
      <c r="S514" s="94"/>
      <c r="T514" s="94"/>
      <c r="U514" s="94"/>
      <c r="V514" s="94"/>
      <c r="W514" s="94"/>
      <c r="X514" s="94"/>
      <c r="Y514" s="94"/>
      <c r="Z514" s="94"/>
      <c r="AA514" s="94"/>
      <c r="AB514" s="94"/>
      <c r="AC514" s="94"/>
      <c r="AD514" s="94"/>
      <c r="AE514" s="94"/>
      <c r="AF514" s="94"/>
      <c r="AG514" s="94"/>
      <c r="AH514" s="94"/>
      <c r="AI514" s="94"/>
      <c r="AJ514" s="94"/>
      <c r="AK514" s="94"/>
      <c r="AL514" s="94"/>
      <c r="AM514" s="94"/>
      <c r="AN514" s="94"/>
      <c r="AO514" s="94"/>
      <c r="AP514" s="94"/>
      <c r="AQ514" s="94"/>
      <c r="AR514" s="94"/>
      <c r="AS514" s="94"/>
      <c r="AT514" s="94"/>
      <c r="AU514" s="94"/>
      <c r="AV514" s="94"/>
      <c r="AW514" s="94"/>
      <c r="AX514" s="94"/>
      <c r="AY514" s="94"/>
      <c r="AZ514" s="94"/>
      <c r="BA514" s="94"/>
      <c r="BB514" s="94"/>
      <c r="BC514" s="94"/>
      <c r="BD514" s="94"/>
      <c r="BE514" s="94"/>
      <c r="BF514" s="94"/>
      <c r="BG514" s="94"/>
      <c r="BH514" s="94"/>
      <c r="BI514" s="94"/>
      <c r="BJ514" s="94"/>
      <c r="BK514" s="94"/>
      <c r="BL514" s="94"/>
      <c r="BM514" s="94"/>
      <c r="BN514" s="94"/>
      <c r="BO514" s="94"/>
      <c r="BP514" s="94"/>
      <c r="BQ514" s="94"/>
      <c r="BR514" s="94"/>
      <c r="BS514" s="94"/>
      <c r="BT514" s="94"/>
      <c r="BU514" s="94"/>
      <c r="BV514" s="94"/>
      <c r="BW514" s="94"/>
      <c r="BX514" s="94"/>
      <c r="BY514" s="94"/>
      <c r="BZ514" s="94"/>
      <c r="CA514" s="94"/>
      <c r="CB514" s="94"/>
      <c r="CC514" s="94"/>
      <c r="CD514" s="94"/>
      <c r="CE514" s="94"/>
      <c r="CF514" s="94"/>
      <c r="CG514" s="94"/>
      <c r="CH514" s="94"/>
      <c r="CI514" s="94"/>
      <c r="CJ514" s="94"/>
      <c r="CK514" s="94"/>
      <c r="CL514" s="94"/>
      <c r="CM514" s="94"/>
      <c r="CN514" s="94"/>
      <c r="CO514" s="94"/>
      <c r="CP514" s="94"/>
      <c r="CQ514" s="94"/>
      <c r="CR514" s="94"/>
      <c r="CS514" s="94"/>
      <c r="CT514" s="94"/>
      <c r="CU514" s="94"/>
      <c r="CV514" s="94"/>
      <c r="CW514" s="94"/>
      <c r="CX514" s="94"/>
      <c r="CY514" s="94"/>
      <c r="CZ514" s="94"/>
      <c r="DA514" s="94"/>
      <c r="DB514" s="94"/>
      <c r="DC514" s="94"/>
      <c r="DD514" s="94"/>
      <c r="DE514" s="94"/>
      <c r="DF514" s="94"/>
      <c r="DG514" s="94"/>
      <c r="DH514" s="94"/>
      <c r="DI514" s="94"/>
      <c r="DJ514" s="94"/>
      <c r="DK514" s="94"/>
      <c r="DL514" s="94"/>
      <c r="DM514" s="94"/>
      <c r="DN514" s="94"/>
      <c r="DO514" s="94"/>
      <c r="DP514" s="94"/>
      <c r="DQ514" s="94"/>
      <c r="DR514" s="94"/>
      <c r="DS514" s="94"/>
      <c r="DT514" s="94"/>
      <c r="DU514" s="94"/>
      <c r="DV514" s="94"/>
      <c r="DW514" s="94"/>
      <c r="DX514" s="94"/>
      <c r="DY514" s="94"/>
      <c r="DZ514" s="94"/>
      <c r="EA514" s="94"/>
      <c r="EB514" s="94"/>
      <c r="EC514" s="94"/>
      <c r="ED514" s="94"/>
      <c r="EE514" s="94"/>
      <c r="EF514" s="94"/>
      <c r="EG514" s="94"/>
      <c r="EH514" s="94"/>
      <c r="EI514" s="94"/>
      <c r="EJ514" s="94"/>
      <c r="EK514" s="94"/>
      <c r="EL514" s="94"/>
      <c r="EM514" s="94"/>
      <c r="EN514" s="94"/>
      <c r="EO514" s="94"/>
      <c r="EP514" s="94"/>
      <c r="EQ514" s="94"/>
      <c r="ER514" s="94"/>
      <c r="ES514" s="94"/>
      <c r="ET514" s="94"/>
      <c r="EU514" s="94"/>
      <c r="EV514" s="94"/>
      <c r="EW514" s="94"/>
      <c r="EX514" s="94"/>
      <c r="EY514" s="94"/>
      <c r="EZ514" s="94"/>
      <c r="FA514" s="94"/>
      <c r="FB514" s="94"/>
      <c r="FC514" s="94"/>
      <c r="FD514" s="94"/>
      <c r="FE514" s="94"/>
      <c r="FF514" s="94"/>
      <c r="FG514" s="94"/>
      <c r="FH514" s="94"/>
      <c r="FI514" s="94"/>
      <c r="FJ514" s="94"/>
      <c r="FK514" s="94"/>
      <c r="FL514" s="94"/>
      <c r="FM514" s="94"/>
      <c r="FN514" s="94"/>
      <c r="FO514" s="94"/>
      <c r="FP514" s="94"/>
      <c r="FQ514" s="94"/>
      <c r="FR514" s="94"/>
      <c r="FS514" s="94"/>
      <c r="FT514" s="94"/>
      <c r="FU514" s="94"/>
      <c r="FV514" s="94"/>
      <c r="FW514" s="94"/>
      <c r="FX514" s="94"/>
      <c r="FY514" s="94"/>
      <c r="FZ514" s="94"/>
      <c r="GA514" s="94"/>
      <c r="GB514" s="94"/>
      <c r="GC514" s="94"/>
      <c r="GD514" s="94"/>
      <c r="GE514" s="94"/>
      <c r="GF514" s="94"/>
      <c r="GG514" s="94"/>
      <c r="GH514" s="94"/>
      <c r="GI514" s="94"/>
      <c r="GJ514" s="94"/>
      <c r="GK514" s="94"/>
      <c r="GL514" s="94"/>
      <c r="GM514" s="94"/>
      <c r="GN514" s="94"/>
      <c r="GO514" s="94"/>
      <c r="GP514" s="94"/>
      <c r="GQ514" s="94"/>
      <c r="GR514" s="94"/>
      <c r="GS514" s="94"/>
      <c r="GT514" s="94"/>
      <c r="GU514" s="94"/>
      <c r="GV514" s="94"/>
      <c r="GW514" s="94"/>
      <c r="GX514" s="94"/>
    </row>
    <row r="515" spans="1:206" ht="15.75">
      <c r="A515" s="106"/>
      <c r="B515" s="94"/>
      <c r="C515" s="94"/>
      <c r="D515" s="94"/>
      <c r="E515" s="96"/>
      <c r="F515" s="94"/>
      <c r="G515" s="94"/>
      <c r="H515" s="94"/>
      <c r="I515" s="94"/>
      <c r="J515" s="94"/>
      <c r="K515" s="94"/>
      <c r="L515" s="94"/>
      <c r="M515" s="94"/>
      <c r="N515" s="94"/>
      <c r="O515" s="94"/>
      <c r="P515" s="94"/>
      <c r="Q515" s="94"/>
      <c r="R515" s="94"/>
      <c r="S515" s="94"/>
      <c r="T515" s="94"/>
      <c r="U515" s="94"/>
      <c r="V515" s="94"/>
      <c r="W515" s="94"/>
      <c r="X515" s="94"/>
      <c r="Y515" s="94"/>
      <c r="Z515" s="94"/>
      <c r="AA515" s="94"/>
      <c r="AB515" s="94"/>
      <c r="AC515" s="94"/>
      <c r="AD515" s="94"/>
      <c r="AE515" s="94"/>
      <c r="AF515" s="94"/>
      <c r="AG515" s="94"/>
      <c r="AH515" s="94"/>
      <c r="AI515" s="94"/>
      <c r="AJ515" s="94"/>
      <c r="AK515" s="94"/>
      <c r="AL515" s="94"/>
      <c r="AM515" s="94"/>
      <c r="AN515" s="94"/>
      <c r="AO515" s="94"/>
      <c r="AP515" s="94"/>
      <c r="AQ515" s="94"/>
      <c r="AR515" s="94"/>
      <c r="AS515" s="94"/>
      <c r="AT515" s="94"/>
      <c r="AU515" s="94"/>
      <c r="AV515" s="94"/>
      <c r="AW515" s="94"/>
      <c r="AX515" s="94"/>
      <c r="AY515" s="94"/>
      <c r="AZ515" s="94"/>
      <c r="BA515" s="94"/>
      <c r="BB515" s="94"/>
      <c r="BC515" s="94"/>
      <c r="BD515" s="94"/>
      <c r="BE515" s="94"/>
      <c r="BF515" s="94"/>
      <c r="BG515" s="94"/>
      <c r="BH515" s="94"/>
      <c r="BI515" s="94"/>
      <c r="BJ515" s="94"/>
      <c r="BK515" s="94"/>
      <c r="BL515" s="94"/>
      <c r="BM515" s="94"/>
      <c r="BN515" s="94"/>
      <c r="BO515" s="94"/>
      <c r="BP515" s="94"/>
      <c r="BQ515" s="94"/>
      <c r="BR515" s="94"/>
      <c r="BS515" s="94"/>
      <c r="BT515" s="94"/>
      <c r="BU515" s="94"/>
      <c r="BV515" s="94"/>
      <c r="BW515" s="94"/>
      <c r="BX515" s="94"/>
      <c r="BY515" s="94"/>
      <c r="BZ515" s="94"/>
      <c r="CA515" s="94"/>
      <c r="CB515" s="94"/>
      <c r="CC515" s="94"/>
      <c r="CD515" s="94"/>
      <c r="CE515" s="94"/>
      <c r="CF515" s="94"/>
      <c r="CG515" s="94"/>
      <c r="CH515" s="94"/>
      <c r="CI515" s="94"/>
      <c r="CJ515" s="94"/>
      <c r="CK515" s="94"/>
      <c r="CL515" s="94"/>
      <c r="CM515" s="94"/>
      <c r="CN515" s="94"/>
      <c r="CO515" s="94"/>
      <c r="CP515" s="94"/>
      <c r="CQ515" s="94"/>
      <c r="CR515" s="94"/>
      <c r="CS515" s="94"/>
      <c r="CT515" s="94"/>
      <c r="CU515" s="94"/>
      <c r="CV515" s="94"/>
      <c r="CW515" s="94"/>
      <c r="CX515" s="94"/>
      <c r="CY515" s="94"/>
      <c r="CZ515" s="94"/>
      <c r="DA515" s="94"/>
      <c r="DB515" s="94"/>
      <c r="DC515" s="94"/>
      <c r="DD515" s="94"/>
      <c r="DE515" s="94"/>
      <c r="DF515" s="94"/>
      <c r="DG515" s="94"/>
      <c r="DH515" s="94"/>
      <c r="DI515" s="94"/>
      <c r="DJ515" s="94"/>
      <c r="DK515" s="94"/>
      <c r="DL515" s="94"/>
      <c r="DM515" s="94"/>
      <c r="DN515" s="94"/>
      <c r="DO515" s="94"/>
      <c r="DP515" s="94"/>
      <c r="DQ515" s="94"/>
      <c r="DR515" s="94"/>
      <c r="DS515" s="94"/>
      <c r="DT515" s="94"/>
      <c r="DU515" s="94"/>
      <c r="DV515" s="94"/>
      <c r="DW515" s="94"/>
      <c r="DX515" s="94"/>
      <c r="DY515" s="94"/>
      <c r="DZ515" s="94"/>
      <c r="EA515" s="94"/>
      <c r="EB515" s="94"/>
      <c r="EC515" s="94"/>
      <c r="ED515" s="94"/>
      <c r="EE515" s="94"/>
      <c r="EF515" s="94"/>
      <c r="EG515" s="94"/>
      <c r="EH515" s="94"/>
      <c r="EI515" s="94"/>
      <c r="EJ515" s="94"/>
      <c r="EK515" s="94"/>
      <c r="EL515" s="94"/>
      <c r="EM515" s="94"/>
      <c r="EN515" s="94"/>
      <c r="EO515" s="94"/>
      <c r="EP515" s="94"/>
      <c r="EQ515" s="94"/>
      <c r="ER515" s="94"/>
      <c r="ES515" s="94"/>
      <c r="ET515" s="94"/>
      <c r="EU515" s="94"/>
      <c r="EV515" s="94"/>
      <c r="EW515" s="94"/>
      <c r="EX515" s="94"/>
      <c r="EY515" s="94"/>
      <c r="EZ515" s="94"/>
      <c r="FA515" s="94"/>
      <c r="FB515" s="94"/>
      <c r="FC515" s="94"/>
      <c r="FD515" s="94"/>
      <c r="FE515" s="94"/>
      <c r="FF515" s="94"/>
      <c r="FG515" s="94"/>
      <c r="FH515" s="94"/>
      <c r="FI515" s="94"/>
      <c r="FJ515" s="94"/>
      <c r="FK515" s="94"/>
      <c r="FL515" s="94"/>
      <c r="FM515" s="94"/>
      <c r="FN515" s="94"/>
      <c r="FO515" s="94"/>
      <c r="FP515" s="94"/>
      <c r="FQ515" s="94"/>
      <c r="FR515" s="94"/>
      <c r="FS515" s="94"/>
      <c r="FT515" s="94"/>
      <c r="FU515" s="94"/>
      <c r="FV515" s="94"/>
      <c r="FW515" s="94"/>
      <c r="FX515" s="94"/>
      <c r="FY515" s="94"/>
      <c r="FZ515" s="94"/>
      <c r="GA515" s="94"/>
      <c r="GB515" s="94"/>
      <c r="GC515" s="94"/>
      <c r="GD515" s="94"/>
      <c r="GE515" s="94"/>
      <c r="GF515" s="94"/>
      <c r="GG515" s="94"/>
      <c r="GH515" s="94"/>
      <c r="GI515" s="94"/>
      <c r="GJ515" s="94"/>
      <c r="GK515" s="94"/>
      <c r="GL515" s="94"/>
      <c r="GM515" s="94"/>
      <c r="GN515" s="94"/>
      <c r="GO515" s="94"/>
      <c r="GP515" s="94"/>
      <c r="GQ515" s="94"/>
      <c r="GR515" s="94"/>
      <c r="GS515" s="94"/>
      <c r="GT515" s="94"/>
      <c r="GU515" s="94"/>
      <c r="GV515" s="94"/>
      <c r="GW515" s="94"/>
      <c r="GX515" s="94"/>
    </row>
    <row r="516" spans="1:206" ht="15.75">
      <c r="A516" s="106"/>
      <c r="B516" s="94"/>
      <c r="C516" s="94"/>
      <c r="D516" s="94"/>
      <c r="E516" s="96"/>
      <c r="F516" s="94"/>
      <c r="G516" s="94"/>
      <c r="H516" s="94"/>
      <c r="I516" s="94"/>
      <c r="J516" s="94"/>
      <c r="K516" s="94"/>
      <c r="L516" s="94"/>
      <c r="M516" s="94"/>
      <c r="N516" s="94"/>
      <c r="O516" s="94"/>
      <c r="P516" s="94"/>
      <c r="Q516" s="94"/>
      <c r="R516" s="94"/>
      <c r="S516" s="94"/>
      <c r="T516" s="94"/>
      <c r="U516" s="94"/>
      <c r="V516" s="94"/>
      <c r="W516" s="94"/>
      <c r="X516" s="94"/>
      <c r="Y516" s="94"/>
      <c r="Z516" s="94"/>
      <c r="AA516" s="94"/>
      <c r="AB516" s="94"/>
      <c r="AC516" s="94"/>
      <c r="AD516" s="94"/>
      <c r="AE516" s="94"/>
      <c r="AF516" s="94"/>
      <c r="AG516" s="94"/>
      <c r="AH516" s="94"/>
      <c r="AI516" s="94"/>
      <c r="AJ516" s="94"/>
      <c r="AK516" s="94"/>
      <c r="AL516" s="94"/>
      <c r="AM516" s="94"/>
      <c r="AN516" s="94"/>
      <c r="AO516" s="94"/>
      <c r="AP516" s="94"/>
      <c r="AQ516" s="94"/>
      <c r="AR516" s="94"/>
      <c r="AS516" s="94"/>
      <c r="AT516" s="94"/>
      <c r="AU516" s="94"/>
      <c r="AV516" s="94"/>
      <c r="AW516" s="94"/>
      <c r="AX516" s="94"/>
      <c r="AY516" s="94"/>
      <c r="AZ516" s="94"/>
      <c r="BA516" s="94"/>
      <c r="BB516" s="94"/>
      <c r="BC516" s="94"/>
      <c r="BD516" s="94"/>
      <c r="BE516" s="94"/>
      <c r="BF516" s="94"/>
      <c r="BG516" s="94"/>
      <c r="BH516" s="94"/>
      <c r="BI516" s="94"/>
      <c r="BJ516" s="94"/>
      <c r="BK516" s="94"/>
      <c r="BL516" s="94"/>
      <c r="BM516" s="94"/>
      <c r="BN516" s="94"/>
      <c r="BO516" s="94"/>
      <c r="BP516" s="94"/>
      <c r="BQ516" s="94"/>
      <c r="BR516" s="94"/>
      <c r="BS516" s="94"/>
      <c r="BT516" s="94"/>
      <c r="BU516" s="94"/>
      <c r="BV516" s="94"/>
      <c r="BW516" s="94"/>
      <c r="BX516" s="94"/>
      <c r="BY516" s="94"/>
      <c r="BZ516" s="94"/>
      <c r="CA516" s="94"/>
      <c r="CB516" s="94"/>
      <c r="CC516" s="94"/>
      <c r="CD516" s="94"/>
      <c r="CE516" s="94"/>
      <c r="CF516" s="94"/>
      <c r="CG516" s="94"/>
      <c r="CH516" s="94"/>
      <c r="CI516" s="94"/>
      <c r="CJ516" s="94"/>
      <c r="CK516" s="94"/>
      <c r="CL516" s="94"/>
      <c r="CM516" s="94"/>
      <c r="CN516" s="94"/>
      <c r="CO516" s="94"/>
      <c r="CP516" s="94"/>
      <c r="CQ516" s="94"/>
      <c r="CR516" s="94"/>
      <c r="CS516" s="94"/>
      <c r="CT516" s="94"/>
      <c r="CU516" s="94"/>
      <c r="CV516" s="94"/>
      <c r="CW516" s="94"/>
      <c r="CX516" s="94"/>
      <c r="CY516" s="94"/>
      <c r="CZ516" s="94"/>
      <c r="DA516" s="94"/>
      <c r="DB516" s="94"/>
      <c r="DC516" s="94"/>
      <c r="DD516" s="94"/>
      <c r="DE516" s="94"/>
      <c r="DF516" s="94"/>
      <c r="DG516" s="94"/>
      <c r="DH516" s="94"/>
      <c r="DI516" s="94"/>
      <c r="DJ516" s="94"/>
      <c r="DK516" s="94"/>
      <c r="DL516" s="94"/>
      <c r="DM516" s="94"/>
      <c r="DN516" s="94"/>
      <c r="DO516" s="94"/>
      <c r="DP516" s="94"/>
      <c r="DQ516" s="94"/>
      <c r="DR516" s="94"/>
      <c r="DS516" s="94"/>
      <c r="DT516" s="94"/>
      <c r="DU516" s="94"/>
      <c r="DV516" s="94"/>
      <c r="DW516" s="94"/>
      <c r="DX516" s="94"/>
      <c r="DY516" s="94"/>
      <c r="DZ516" s="94"/>
      <c r="EA516" s="94"/>
      <c r="EB516" s="94"/>
      <c r="EC516" s="94"/>
      <c r="ED516" s="94"/>
      <c r="EE516" s="94"/>
      <c r="EF516" s="94"/>
      <c r="EG516" s="94"/>
      <c r="EH516" s="94"/>
      <c r="EI516" s="94"/>
      <c r="EJ516" s="94"/>
      <c r="EK516" s="94"/>
      <c r="EL516" s="94"/>
      <c r="EM516" s="94"/>
      <c r="EN516" s="94"/>
      <c r="EO516" s="94"/>
      <c r="EP516" s="94"/>
      <c r="EQ516" s="94"/>
      <c r="ER516" s="94"/>
      <c r="ES516" s="94"/>
      <c r="ET516" s="94"/>
      <c r="EU516" s="94"/>
      <c r="EV516" s="94"/>
      <c r="EW516" s="94"/>
      <c r="EX516" s="94"/>
      <c r="EY516" s="94"/>
      <c r="EZ516" s="94"/>
      <c r="FA516" s="94"/>
      <c r="FB516" s="94"/>
      <c r="FC516" s="94"/>
      <c r="FD516" s="94"/>
      <c r="FE516" s="94"/>
      <c r="FF516" s="94"/>
      <c r="FG516" s="94"/>
      <c r="FH516" s="94"/>
      <c r="FI516" s="94"/>
      <c r="FJ516" s="94"/>
      <c r="FK516" s="94"/>
      <c r="FL516" s="94"/>
      <c r="FM516" s="94"/>
      <c r="FN516" s="94"/>
      <c r="FO516" s="94"/>
      <c r="FP516" s="94"/>
      <c r="FQ516" s="94"/>
      <c r="FR516" s="94"/>
      <c r="FS516" s="94"/>
      <c r="FT516" s="94"/>
      <c r="FU516" s="94"/>
      <c r="FV516" s="94"/>
      <c r="FW516" s="94"/>
      <c r="FX516" s="94"/>
      <c r="FY516" s="94"/>
      <c r="FZ516" s="94"/>
      <c r="GA516" s="94"/>
      <c r="GB516" s="94"/>
      <c r="GC516" s="94"/>
      <c r="GD516" s="94"/>
      <c r="GE516" s="94"/>
      <c r="GF516" s="94"/>
      <c r="GG516" s="94"/>
      <c r="GH516" s="94"/>
      <c r="GI516" s="94"/>
      <c r="GJ516" s="94"/>
      <c r="GK516" s="94"/>
      <c r="GL516" s="94"/>
      <c r="GM516" s="94"/>
      <c r="GN516" s="94"/>
      <c r="GO516" s="94"/>
      <c r="GP516" s="94"/>
      <c r="GQ516" s="94"/>
      <c r="GR516" s="94"/>
      <c r="GS516" s="94"/>
      <c r="GT516" s="94"/>
      <c r="GU516" s="94"/>
      <c r="GV516" s="94"/>
      <c r="GW516" s="94"/>
      <c r="GX516" s="94"/>
    </row>
    <row r="517" spans="1:206" ht="15.75">
      <c r="A517" s="106"/>
      <c r="B517" s="94"/>
      <c r="C517" s="94"/>
      <c r="D517" s="94"/>
      <c r="E517" s="96"/>
      <c r="F517" s="94"/>
      <c r="G517" s="94"/>
      <c r="H517" s="94"/>
      <c r="I517" s="94"/>
      <c r="J517" s="94"/>
      <c r="K517" s="94"/>
      <c r="L517" s="94"/>
      <c r="M517" s="94"/>
      <c r="N517" s="94"/>
      <c r="O517" s="94"/>
      <c r="P517" s="94"/>
      <c r="Q517" s="94"/>
      <c r="R517" s="94"/>
      <c r="S517" s="94"/>
      <c r="T517" s="94"/>
      <c r="U517" s="94"/>
      <c r="V517" s="94"/>
      <c r="W517" s="94"/>
      <c r="X517" s="94"/>
      <c r="Y517" s="94"/>
      <c r="Z517" s="94"/>
      <c r="AA517" s="94"/>
      <c r="AB517" s="94"/>
      <c r="AC517" s="94"/>
      <c r="AD517" s="94"/>
      <c r="AE517" s="94"/>
      <c r="AF517" s="94"/>
      <c r="AG517" s="94"/>
      <c r="AH517" s="94"/>
      <c r="AI517" s="94"/>
      <c r="AJ517" s="94"/>
      <c r="AK517" s="94"/>
      <c r="AL517" s="94"/>
      <c r="AM517" s="94"/>
      <c r="AN517" s="94"/>
      <c r="AO517" s="94"/>
      <c r="AP517" s="94"/>
      <c r="AQ517" s="94"/>
      <c r="AR517" s="94"/>
      <c r="AS517" s="94"/>
      <c r="AT517" s="94"/>
      <c r="AU517" s="94"/>
      <c r="AV517" s="94"/>
      <c r="AW517" s="94"/>
      <c r="AX517" s="94"/>
      <c r="AY517" s="94"/>
      <c r="AZ517" s="94"/>
      <c r="BA517" s="94"/>
      <c r="BB517" s="94"/>
      <c r="BC517" s="94"/>
      <c r="BD517" s="94"/>
      <c r="BE517" s="94"/>
      <c r="BF517" s="94"/>
      <c r="BG517" s="94"/>
      <c r="BH517" s="94"/>
      <c r="BI517" s="94"/>
      <c r="BJ517" s="94"/>
      <c r="BK517" s="94"/>
      <c r="BL517" s="94"/>
      <c r="BM517" s="94"/>
      <c r="BN517" s="94"/>
      <c r="BO517" s="94"/>
      <c r="BP517" s="94"/>
      <c r="BQ517" s="94"/>
      <c r="BR517" s="94"/>
      <c r="BS517" s="94"/>
      <c r="BT517" s="94"/>
      <c r="BU517" s="94"/>
      <c r="BV517" s="94"/>
      <c r="BW517" s="94"/>
      <c r="BX517" s="94"/>
      <c r="BY517" s="94"/>
      <c r="BZ517" s="94"/>
      <c r="CA517" s="94"/>
      <c r="CB517" s="94"/>
      <c r="CC517" s="94"/>
      <c r="CD517" s="94"/>
      <c r="CE517" s="94"/>
      <c r="CF517" s="94"/>
      <c r="CG517" s="94"/>
      <c r="CH517" s="94"/>
      <c r="CI517" s="94"/>
      <c r="CJ517" s="94"/>
      <c r="CK517" s="94"/>
      <c r="CL517" s="94"/>
      <c r="CM517" s="94"/>
      <c r="CN517" s="94"/>
      <c r="CO517" s="94"/>
      <c r="CP517" s="94"/>
      <c r="CQ517" s="94"/>
      <c r="CR517" s="94"/>
      <c r="CS517" s="94"/>
      <c r="CT517" s="94"/>
      <c r="CU517" s="94"/>
      <c r="CV517" s="94"/>
      <c r="CW517" s="94"/>
      <c r="CX517" s="94"/>
      <c r="CY517" s="94"/>
      <c r="CZ517" s="94"/>
      <c r="DA517" s="94"/>
      <c r="DB517" s="94"/>
      <c r="DC517" s="94"/>
      <c r="DD517" s="94"/>
      <c r="DE517" s="94"/>
      <c r="DF517" s="94"/>
      <c r="DG517" s="94"/>
      <c r="DH517" s="94"/>
      <c r="DI517" s="94"/>
      <c r="DJ517" s="94"/>
      <c r="DK517" s="94"/>
      <c r="DL517" s="94"/>
      <c r="DM517" s="94"/>
      <c r="DN517" s="94"/>
      <c r="DO517" s="94"/>
      <c r="DP517" s="94"/>
      <c r="DQ517" s="94"/>
      <c r="DR517" s="94"/>
      <c r="DS517" s="94"/>
      <c r="DT517" s="94"/>
      <c r="DU517" s="94"/>
      <c r="DV517" s="94"/>
      <c r="DW517" s="94"/>
      <c r="DX517" s="94"/>
      <c r="DY517" s="94"/>
      <c r="DZ517" s="94"/>
      <c r="EA517" s="94"/>
      <c r="EB517" s="94"/>
      <c r="EC517" s="94"/>
      <c r="ED517" s="94"/>
      <c r="EE517" s="94"/>
      <c r="EF517" s="94"/>
      <c r="EG517" s="94"/>
      <c r="EH517" s="94"/>
      <c r="EI517" s="94"/>
      <c r="EJ517" s="94"/>
      <c r="EK517" s="94"/>
      <c r="EL517" s="94"/>
      <c r="EM517" s="94"/>
      <c r="EN517" s="94"/>
      <c r="EO517" s="94"/>
      <c r="EP517" s="94"/>
      <c r="EQ517" s="94"/>
      <c r="ER517" s="94"/>
      <c r="ES517" s="94"/>
      <c r="ET517" s="94"/>
      <c r="EU517" s="94"/>
      <c r="EV517" s="94"/>
      <c r="EW517" s="94"/>
      <c r="EX517" s="94"/>
      <c r="EY517" s="94"/>
      <c r="EZ517" s="94"/>
      <c r="FA517" s="94"/>
      <c r="FB517" s="94"/>
      <c r="FC517" s="94"/>
      <c r="FD517" s="94"/>
      <c r="FE517" s="94"/>
      <c r="FF517" s="94"/>
      <c r="FG517" s="94"/>
      <c r="FH517" s="94"/>
      <c r="FI517" s="94"/>
      <c r="FJ517" s="94"/>
      <c r="FK517" s="94"/>
      <c r="FL517" s="94"/>
      <c r="FM517" s="94"/>
      <c r="FN517" s="94"/>
      <c r="FO517" s="94"/>
      <c r="FP517" s="94"/>
      <c r="FQ517" s="94"/>
      <c r="FR517" s="94"/>
      <c r="FS517" s="94"/>
      <c r="FT517" s="94"/>
      <c r="FU517" s="94"/>
      <c r="FV517" s="94"/>
      <c r="FW517" s="94"/>
      <c r="FX517" s="94"/>
      <c r="FY517" s="94"/>
      <c r="FZ517" s="94"/>
      <c r="GA517" s="94"/>
      <c r="GB517" s="94"/>
      <c r="GC517" s="94"/>
      <c r="GD517" s="94"/>
      <c r="GE517" s="94"/>
      <c r="GF517" s="94"/>
      <c r="GG517" s="94"/>
      <c r="GH517" s="94"/>
      <c r="GI517" s="94"/>
      <c r="GJ517" s="94"/>
      <c r="GK517" s="94"/>
      <c r="GL517" s="94"/>
      <c r="GM517" s="94"/>
      <c r="GN517" s="94"/>
      <c r="GO517" s="94"/>
      <c r="GP517" s="94"/>
      <c r="GQ517" s="94"/>
      <c r="GR517" s="94"/>
      <c r="GS517" s="94"/>
      <c r="GT517" s="94"/>
      <c r="GU517" s="94"/>
      <c r="GV517" s="94"/>
      <c r="GW517" s="94"/>
      <c r="GX517" s="94"/>
    </row>
    <row r="518" spans="1:206" ht="15.75">
      <c r="A518" s="106"/>
      <c r="B518" s="94"/>
      <c r="C518" s="94"/>
      <c r="D518" s="94"/>
      <c r="E518" s="96"/>
      <c r="F518" s="94"/>
      <c r="G518" s="94"/>
      <c r="H518" s="94"/>
      <c r="I518" s="94"/>
      <c r="J518" s="94"/>
      <c r="K518" s="94"/>
      <c r="L518" s="94"/>
      <c r="M518" s="94"/>
      <c r="N518" s="94"/>
      <c r="O518" s="94"/>
      <c r="P518" s="94"/>
      <c r="Q518" s="94"/>
      <c r="R518" s="94"/>
      <c r="S518" s="94"/>
      <c r="T518" s="94"/>
      <c r="U518" s="94"/>
      <c r="V518" s="94"/>
      <c r="W518" s="94"/>
      <c r="X518" s="94"/>
      <c r="Y518" s="94"/>
      <c r="Z518" s="94"/>
      <c r="AA518" s="94"/>
      <c r="AB518" s="94"/>
      <c r="AC518" s="94"/>
      <c r="AD518" s="94"/>
      <c r="AE518" s="94"/>
      <c r="AF518" s="94"/>
      <c r="AG518" s="94"/>
      <c r="AH518" s="94"/>
      <c r="AI518" s="94"/>
      <c r="AJ518" s="94"/>
      <c r="AK518" s="94"/>
      <c r="AL518" s="94"/>
      <c r="AM518" s="94"/>
      <c r="AN518" s="94"/>
      <c r="AO518" s="94"/>
      <c r="AP518" s="94"/>
      <c r="AQ518" s="94"/>
      <c r="AR518" s="94"/>
      <c r="AS518" s="94"/>
      <c r="AT518" s="94"/>
      <c r="AU518" s="94"/>
      <c r="AV518" s="94"/>
      <c r="AW518" s="94"/>
      <c r="AX518" s="94"/>
      <c r="AY518" s="94"/>
      <c r="AZ518" s="94"/>
      <c r="BA518" s="94"/>
      <c r="BB518" s="94"/>
      <c r="BC518" s="94"/>
      <c r="BD518" s="94"/>
      <c r="BE518" s="94"/>
      <c r="BF518" s="94"/>
      <c r="BG518" s="94"/>
      <c r="BH518" s="94"/>
      <c r="BI518" s="94"/>
      <c r="BJ518" s="94"/>
      <c r="BK518" s="94"/>
      <c r="BL518" s="94"/>
      <c r="BM518" s="94"/>
      <c r="BN518" s="94"/>
      <c r="BO518" s="94"/>
      <c r="BP518" s="94"/>
      <c r="BQ518" s="94"/>
      <c r="BR518" s="94"/>
      <c r="BS518" s="94"/>
      <c r="BT518" s="94"/>
      <c r="BU518" s="94"/>
      <c r="BV518" s="94"/>
      <c r="BW518" s="94"/>
      <c r="BX518" s="94"/>
      <c r="BY518" s="94"/>
      <c r="BZ518" s="94"/>
      <c r="CA518" s="94"/>
      <c r="CB518" s="94"/>
      <c r="CC518" s="94"/>
      <c r="CD518" s="94"/>
      <c r="CE518" s="94"/>
      <c r="CF518" s="94"/>
      <c r="CG518" s="94"/>
      <c r="CH518" s="94"/>
      <c r="CI518" s="94"/>
      <c r="CJ518" s="94"/>
      <c r="CK518" s="94"/>
      <c r="CL518" s="94"/>
      <c r="CM518" s="94"/>
      <c r="CN518" s="94"/>
      <c r="CO518" s="94"/>
      <c r="CP518" s="94"/>
      <c r="CQ518" s="94"/>
      <c r="CR518" s="94"/>
      <c r="CS518" s="94"/>
      <c r="CT518" s="94"/>
      <c r="CU518" s="94"/>
      <c r="CV518" s="94"/>
      <c r="CW518" s="94"/>
      <c r="CX518" s="94"/>
      <c r="CY518" s="94"/>
      <c r="CZ518" s="94"/>
      <c r="DA518" s="94"/>
      <c r="DB518" s="94"/>
      <c r="DC518" s="94"/>
      <c r="DD518" s="94"/>
      <c r="DE518" s="94"/>
      <c r="DF518" s="94"/>
      <c r="DG518" s="94"/>
      <c r="DH518" s="94"/>
      <c r="DI518" s="94"/>
      <c r="DJ518" s="94"/>
      <c r="DK518" s="94"/>
      <c r="DL518" s="94"/>
      <c r="DM518" s="94"/>
      <c r="DN518" s="94"/>
      <c r="DO518" s="94"/>
      <c r="DP518" s="94"/>
      <c r="DQ518" s="94"/>
      <c r="DR518" s="94"/>
      <c r="DS518" s="94"/>
      <c r="DT518" s="94"/>
      <c r="DU518" s="94"/>
      <c r="DV518" s="94"/>
      <c r="DW518" s="94"/>
      <c r="DX518" s="94"/>
      <c r="DY518" s="94"/>
      <c r="DZ518" s="94"/>
      <c r="EA518" s="94"/>
      <c r="EB518" s="94"/>
      <c r="EC518" s="94"/>
      <c r="ED518" s="94"/>
      <c r="EE518" s="94"/>
      <c r="EF518" s="94"/>
      <c r="EG518" s="94"/>
      <c r="EH518" s="94"/>
      <c r="EI518" s="94"/>
      <c r="EJ518" s="94"/>
      <c r="EK518" s="94"/>
      <c r="EL518" s="94"/>
      <c r="EM518" s="94"/>
      <c r="EN518" s="94"/>
      <c r="EO518" s="94"/>
      <c r="EP518" s="94"/>
      <c r="EQ518" s="94"/>
      <c r="ER518" s="94"/>
      <c r="ES518" s="94"/>
      <c r="ET518" s="94"/>
      <c r="EU518" s="94"/>
      <c r="EV518" s="94"/>
      <c r="EW518" s="94"/>
      <c r="EX518" s="94"/>
      <c r="EY518" s="94"/>
      <c r="EZ518" s="94"/>
      <c r="FA518" s="94"/>
      <c r="FB518" s="94"/>
      <c r="FC518" s="94"/>
      <c r="FD518" s="94"/>
      <c r="FE518" s="94"/>
      <c r="FF518" s="94"/>
      <c r="FG518" s="94"/>
      <c r="FH518" s="94"/>
      <c r="FI518" s="94"/>
      <c r="FJ518" s="94"/>
      <c r="FK518" s="94"/>
      <c r="FL518" s="94"/>
      <c r="FM518" s="94"/>
      <c r="FN518" s="94"/>
      <c r="FO518" s="94"/>
      <c r="FP518" s="94"/>
      <c r="FQ518" s="94"/>
      <c r="FR518" s="94"/>
      <c r="FS518" s="94"/>
      <c r="FT518" s="94"/>
      <c r="FU518" s="94"/>
      <c r="FV518" s="94"/>
      <c r="FW518" s="94"/>
      <c r="FX518" s="94"/>
      <c r="FY518" s="94"/>
      <c r="FZ518" s="94"/>
      <c r="GA518" s="94"/>
      <c r="GB518" s="94"/>
      <c r="GC518" s="94"/>
      <c r="GD518" s="94"/>
      <c r="GE518" s="94"/>
      <c r="GF518" s="94"/>
      <c r="GG518" s="94"/>
      <c r="GH518" s="94"/>
      <c r="GI518" s="94"/>
      <c r="GJ518" s="94"/>
      <c r="GK518" s="94"/>
      <c r="GL518" s="94"/>
      <c r="GM518" s="94"/>
      <c r="GN518" s="94"/>
      <c r="GO518" s="94"/>
      <c r="GP518" s="94"/>
      <c r="GQ518" s="94"/>
      <c r="GR518" s="94"/>
      <c r="GS518" s="94"/>
      <c r="GT518" s="94"/>
      <c r="GU518" s="94"/>
      <c r="GV518" s="94"/>
      <c r="GW518" s="94"/>
      <c r="GX518" s="94"/>
    </row>
    <row r="519" spans="1:206" ht="15.75">
      <c r="A519" s="106"/>
      <c r="B519" s="94"/>
      <c r="C519" s="94"/>
      <c r="D519" s="94"/>
      <c r="E519" s="96"/>
      <c r="F519" s="94"/>
      <c r="G519" s="94"/>
      <c r="H519" s="94"/>
      <c r="I519" s="94"/>
      <c r="J519" s="94"/>
      <c r="K519" s="94"/>
      <c r="L519" s="94"/>
      <c r="M519" s="94"/>
      <c r="N519" s="94"/>
      <c r="O519" s="94"/>
      <c r="P519" s="94"/>
      <c r="Q519" s="94"/>
      <c r="R519" s="94"/>
      <c r="S519" s="94"/>
      <c r="T519" s="94"/>
      <c r="U519" s="94"/>
      <c r="V519" s="94"/>
      <c r="W519" s="94"/>
      <c r="X519" s="94"/>
      <c r="Y519" s="94"/>
      <c r="Z519" s="94"/>
      <c r="AA519" s="94"/>
      <c r="AB519" s="94"/>
      <c r="AC519" s="94"/>
      <c r="AD519" s="94"/>
      <c r="AE519" s="94"/>
      <c r="AF519" s="94"/>
      <c r="AG519" s="94"/>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c r="BI519" s="94"/>
      <c r="BJ519" s="94"/>
      <c r="BK519" s="94"/>
      <c r="BL519" s="94"/>
      <c r="BM519" s="94"/>
      <c r="BN519" s="94"/>
      <c r="BO519" s="94"/>
      <c r="BP519" s="94"/>
      <c r="BQ519" s="94"/>
      <c r="BR519" s="94"/>
      <c r="BS519" s="94"/>
      <c r="BT519" s="94"/>
      <c r="BU519" s="94"/>
      <c r="BV519" s="94"/>
      <c r="BW519" s="94"/>
      <c r="BX519" s="94"/>
      <c r="BY519" s="94"/>
      <c r="BZ519" s="94"/>
      <c r="CA519" s="94"/>
      <c r="CB519" s="94"/>
      <c r="CC519" s="94"/>
      <c r="CD519" s="94"/>
      <c r="CE519" s="94"/>
      <c r="CF519" s="94"/>
      <c r="CG519" s="94"/>
      <c r="CH519" s="94"/>
      <c r="CI519" s="94"/>
      <c r="CJ519" s="94"/>
      <c r="CK519" s="94"/>
      <c r="CL519" s="94"/>
      <c r="CM519" s="94"/>
      <c r="CN519" s="94"/>
      <c r="CO519" s="94"/>
      <c r="CP519" s="94"/>
      <c r="CQ519" s="94"/>
      <c r="CR519" s="94"/>
      <c r="CS519" s="94"/>
      <c r="CT519" s="94"/>
      <c r="CU519" s="94"/>
      <c r="CV519" s="94"/>
      <c r="CW519" s="94"/>
      <c r="CX519" s="94"/>
      <c r="CY519" s="94"/>
      <c r="CZ519" s="94"/>
      <c r="DA519" s="94"/>
      <c r="DB519" s="94"/>
      <c r="DC519" s="94"/>
      <c r="DD519" s="94"/>
      <c r="DE519" s="94"/>
      <c r="DF519" s="94"/>
      <c r="DG519" s="94"/>
      <c r="DH519" s="94"/>
      <c r="DI519" s="94"/>
      <c r="DJ519" s="94"/>
      <c r="DK519" s="94"/>
      <c r="DL519" s="94"/>
      <c r="DM519" s="94"/>
      <c r="DN519" s="94"/>
      <c r="DO519" s="94"/>
      <c r="DP519" s="94"/>
      <c r="DQ519" s="94"/>
      <c r="DR519" s="94"/>
      <c r="DS519" s="94"/>
      <c r="DT519" s="94"/>
      <c r="DU519" s="94"/>
      <c r="DV519" s="94"/>
      <c r="DW519" s="94"/>
      <c r="DX519" s="94"/>
      <c r="DY519" s="94"/>
      <c r="DZ519" s="94"/>
      <c r="EA519" s="94"/>
      <c r="EB519" s="94"/>
      <c r="EC519" s="94"/>
      <c r="ED519" s="94"/>
      <c r="EE519" s="94"/>
      <c r="EF519" s="94"/>
      <c r="EG519" s="94"/>
      <c r="EH519" s="94"/>
      <c r="EI519" s="94"/>
      <c r="EJ519" s="94"/>
      <c r="EK519" s="94"/>
      <c r="EL519" s="94"/>
      <c r="EM519" s="94"/>
      <c r="EN519" s="94"/>
      <c r="EO519" s="94"/>
      <c r="EP519" s="94"/>
      <c r="EQ519" s="94"/>
      <c r="ER519" s="94"/>
      <c r="ES519" s="94"/>
      <c r="ET519" s="94"/>
      <c r="EU519" s="94"/>
      <c r="EV519" s="94"/>
      <c r="EW519" s="94"/>
      <c r="EX519" s="94"/>
      <c r="EY519" s="94"/>
      <c r="EZ519" s="94"/>
      <c r="FA519" s="94"/>
      <c r="FB519" s="94"/>
      <c r="FC519" s="94"/>
      <c r="FD519" s="94"/>
      <c r="FE519" s="94"/>
      <c r="FF519" s="94"/>
      <c r="FG519" s="94"/>
      <c r="FH519" s="94"/>
      <c r="FI519" s="94"/>
      <c r="FJ519" s="94"/>
      <c r="FK519" s="94"/>
      <c r="FL519" s="94"/>
      <c r="FM519" s="94"/>
      <c r="FN519" s="94"/>
      <c r="FO519" s="94"/>
      <c r="FP519" s="94"/>
      <c r="FQ519" s="94"/>
      <c r="FR519" s="94"/>
      <c r="FS519" s="94"/>
      <c r="FT519" s="94"/>
      <c r="FU519" s="94"/>
      <c r="FV519" s="94"/>
      <c r="FW519" s="94"/>
      <c r="FX519" s="94"/>
      <c r="FY519" s="94"/>
      <c r="FZ519" s="94"/>
      <c r="GA519" s="94"/>
      <c r="GB519" s="94"/>
      <c r="GC519" s="94"/>
      <c r="GD519" s="94"/>
      <c r="GE519" s="94"/>
      <c r="GF519" s="94"/>
      <c r="GG519" s="94"/>
      <c r="GH519" s="94"/>
      <c r="GI519" s="94"/>
      <c r="GJ519" s="94"/>
      <c r="GK519" s="94"/>
      <c r="GL519" s="94"/>
      <c r="GM519" s="94"/>
      <c r="GN519" s="94"/>
      <c r="GO519" s="94"/>
      <c r="GP519" s="94"/>
      <c r="GQ519" s="94"/>
      <c r="GR519" s="94"/>
      <c r="GS519" s="94"/>
      <c r="GT519" s="94"/>
      <c r="GU519" s="94"/>
      <c r="GV519" s="94"/>
      <c r="GW519" s="94"/>
      <c r="GX519" s="94"/>
    </row>
    <row r="520" spans="1:206" ht="15.75">
      <c r="A520" s="106"/>
      <c r="B520" s="94"/>
      <c r="C520" s="94"/>
      <c r="D520" s="94"/>
      <c r="E520" s="96"/>
      <c r="F520" s="94"/>
      <c r="G520" s="94"/>
      <c r="H520" s="94"/>
      <c r="I520" s="94"/>
      <c r="J520" s="94"/>
      <c r="K520" s="94"/>
      <c r="L520" s="94"/>
      <c r="M520" s="94"/>
      <c r="N520" s="94"/>
      <c r="O520" s="94"/>
      <c r="P520" s="94"/>
      <c r="Q520" s="94"/>
      <c r="R520" s="94"/>
      <c r="S520" s="94"/>
      <c r="T520" s="94"/>
      <c r="U520" s="94"/>
      <c r="V520" s="94"/>
      <c r="W520" s="94"/>
      <c r="X520" s="94"/>
      <c r="Y520" s="94"/>
      <c r="Z520" s="94"/>
      <c r="AA520" s="94"/>
      <c r="AB520" s="94"/>
      <c r="AC520" s="94"/>
      <c r="AD520" s="94"/>
      <c r="AE520" s="94"/>
      <c r="AF520" s="94"/>
      <c r="AG520" s="94"/>
      <c r="AH520" s="94"/>
      <c r="AI520" s="94"/>
      <c r="AJ520" s="94"/>
      <c r="AK520" s="94"/>
      <c r="AL520" s="94"/>
      <c r="AM520" s="94"/>
      <c r="AN520" s="94"/>
      <c r="AO520" s="94"/>
      <c r="AP520" s="94"/>
      <c r="AQ520" s="94"/>
      <c r="AR520" s="94"/>
      <c r="AS520" s="94"/>
      <c r="AT520" s="94"/>
      <c r="AU520" s="94"/>
      <c r="AV520" s="94"/>
      <c r="AW520" s="94"/>
      <c r="AX520" s="94"/>
      <c r="AY520" s="94"/>
      <c r="AZ520" s="94"/>
      <c r="BA520" s="94"/>
      <c r="BB520" s="94"/>
      <c r="BC520" s="94"/>
      <c r="BD520" s="94"/>
      <c r="BE520" s="94"/>
      <c r="BF520" s="94"/>
      <c r="BG520" s="94"/>
      <c r="BH520" s="94"/>
      <c r="BI520" s="94"/>
      <c r="BJ520" s="94"/>
      <c r="BK520" s="94"/>
      <c r="BL520" s="94"/>
      <c r="BM520" s="94"/>
      <c r="BN520" s="94"/>
      <c r="BO520" s="94"/>
      <c r="BP520" s="94"/>
      <c r="BQ520" s="94"/>
      <c r="BR520" s="94"/>
      <c r="BS520" s="94"/>
      <c r="BT520" s="94"/>
      <c r="BU520" s="94"/>
      <c r="BV520" s="94"/>
      <c r="BW520" s="94"/>
      <c r="BX520" s="94"/>
      <c r="BY520" s="94"/>
      <c r="BZ520" s="94"/>
      <c r="CA520" s="94"/>
      <c r="CB520" s="94"/>
      <c r="CC520" s="94"/>
      <c r="CD520" s="94"/>
      <c r="CE520" s="94"/>
      <c r="CF520" s="94"/>
      <c r="CG520" s="94"/>
      <c r="CH520" s="94"/>
      <c r="CI520" s="94"/>
      <c r="CJ520" s="94"/>
      <c r="CK520" s="94"/>
      <c r="CL520" s="94"/>
      <c r="CM520" s="94"/>
      <c r="CN520" s="94"/>
      <c r="CO520" s="94"/>
      <c r="CP520" s="94"/>
      <c r="CQ520" s="94"/>
      <c r="CR520" s="94"/>
      <c r="CS520" s="94"/>
      <c r="CT520" s="94"/>
      <c r="CU520" s="94"/>
      <c r="CV520" s="94"/>
      <c r="CW520" s="94"/>
      <c r="CX520" s="94"/>
      <c r="CY520" s="94"/>
      <c r="CZ520" s="94"/>
      <c r="DA520" s="94"/>
      <c r="DB520" s="94"/>
      <c r="DC520" s="94"/>
      <c r="DD520" s="94"/>
      <c r="DE520" s="94"/>
      <c r="DF520" s="94"/>
      <c r="DG520" s="94"/>
      <c r="DH520" s="94"/>
      <c r="DI520" s="94"/>
      <c r="DJ520" s="94"/>
      <c r="DK520" s="94"/>
      <c r="DL520" s="94"/>
      <c r="DM520" s="94"/>
      <c r="DN520" s="94"/>
      <c r="DO520" s="94"/>
      <c r="DP520" s="94"/>
      <c r="DQ520" s="94"/>
      <c r="DR520" s="94"/>
      <c r="DS520" s="94"/>
      <c r="DT520" s="94"/>
      <c r="DU520" s="94"/>
      <c r="DV520" s="94"/>
      <c r="DW520" s="94"/>
      <c r="DX520" s="94"/>
      <c r="DY520" s="94"/>
      <c r="DZ520" s="94"/>
      <c r="EA520" s="94"/>
      <c r="EB520" s="94"/>
      <c r="EC520" s="94"/>
      <c r="ED520" s="94"/>
      <c r="EE520" s="94"/>
      <c r="EF520" s="94"/>
      <c r="EG520" s="94"/>
      <c r="EH520" s="94"/>
      <c r="EI520" s="94"/>
      <c r="EJ520" s="94"/>
      <c r="EK520" s="94"/>
      <c r="EL520" s="94"/>
      <c r="EM520" s="94"/>
      <c r="EN520" s="94"/>
      <c r="EO520" s="94"/>
      <c r="EP520" s="94"/>
      <c r="EQ520" s="94"/>
      <c r="ER520" s="94"/>
      <c r="ES520" s="94"/>
      <c r="ET520" s="94"/>
      <c r="EU520" s="94"/>
      <c r="EV520" s="94"/>
      <c r="EW520" s="94"/>
      <c r="EX520" s="94"/>
      <c r="EY520" s="94"/>
      <c r="EZ520" s="94"/>
      <c r="FA520" s="94"/>
      <c r="FB520" s="94"/>
      <c r="FC520" s="94"/>
      <c r="FD520" s="94"/>
      <c r="FE520" s="94"/>
      <c r="FF520" s="94"/>
      <c r="FG520" s="94"/>
      <c r="FH520" s="94"/>
      <c r="FI520" s="94"/>
      <c r="FJ520" s="94"/>
      <c r="FK520" s="94"/>
      <c r="FL520" s="94"/>
      <c r="FM520" s="94"/>
      <c r="FN520" s="94"/>
      <c r="FO520" s="94"/>
      <c r="FP520" s="94"/>
      <c r="FQ520" s="94"/>
      <c r="FR520" s="94"/>
      <c r="FS520" s="94"/>
      <c r="FT520" s="94"/>
      <c r="FU520" s="94"/>
      <c r="FV520" s="94"/>
      <c r="FW520" s="94"/>
      <c r="FX520" s="94"/>
      <c r="FY520" s="94"/>
      <c r="FZ520" s="94"/>
      <c r="GA520" s="94"/>
      <c r="GB520" s="94"/>
      <c r="GC520" s="94"/>
      <c r="GD520" s="94"/>
      <c r="GE520" s="94"/>
      <c r="GF520" s="94"/>
      <c r="GG520" s="94"/>
      <c r="GH520" s="94"/>
      <c r="GI520" s="94"/>
      <c r="GJ520" s="94"/>
      <c r="GK520" s="94"/>
      <c r="GL520" s="94"/>
      <c r="GM520" s="94"/>
      <c r="GN520" s="94"/>
      <c r="GO520" s="94"/>
      <c r="GP520" s="94"/>
      <c r="GQ520" s="94"/>
      <c r="GR520" s="94"/>
      <c r="GS520" s="94"/>
      <c r="GT520" s="94"/>
      <c r="GU520" s="94"/>
      <c r="GV520" s="94"/>
      <c r="GW520" s="94"/>
      <c r="GX520" s="94"/>
    </row>
    <row r="521" spans="1:206" ht="15.75">
      <c r="A521" s="106"/>
      <c r="B521" s="94"/>
      <c r="C521" s="94"/>
      <c r="D521" s="94"/>
      <c r="E521" s="96"/>
      <c r="F521" s="94"/>
      <c r="G521" s="94"/>
      <c r="H521" s="94"/>
      <c r="I521" s="94"/>
      <c r="J521" s="94"/>
      <c r="K521" s="94"/>
      <c r="L521" s="94"/>
      <c r="M521" s="94"/>
      <c r="N521" s="94"/>
      <c r="O521" s="94"/>
      <c r="P521" s="94"/>
      <c r="Q521" s="94"/>
      <c r="R521" s="94"/>
      <c r="S521" s="94"/>
      <c r="T521" s="94"/>
      <c r="U521" s="94"/>
      <c r="V521" s="94"/>
      <c r="W521" s="94"/>
      <c r="X521" s="94"/>
      <c r="Y521" s="94"/>
      <c r="Z521" s="94"/>
      <c r="AA521" s="94"/>
      <c r="AB521" s="94"/>
      <c r="AC521" s="94"/>
      <c r="AD521" s="94"/>
      <c r="AE521" s="94"/>
      <c r="AF521" s="94"/>
      <c r="AG521" s="94"/>
      <c r="AH521" s="94"/>
      <c r="AI521" s="94"/>
      <c r="AJ521" s="94"/>
      <c r="AK521" s="94"/>
      <c r="AL521" s="94"/>
      <c r="AM521" s="94"/>
      <c r="AN521" s="94"/>
      <c r="AO521" s="94"/>
      <c r="AP521" s="94"/>
      <c r="AQ521" s="94"/>
      <c r="AR521" s="94"/>
      <c r="AS521" s="94"/>
      <c r="AT521" s="94"/>
      <c r="AU521" s="94"/>
      <c r="AV521" s="94"/>
      <c r="AW521" s="94"/>
      <c r="AX521" s="94"/>
      <c r="AY521" s="94"/>
      <c r="AZ521" s="94"/>
      <c r="BA521" s="94"/>
      <c r="BB521" s="94"/>
      <c r="BC521" s="94"/>
      <c r="BD521" s="94"/>
      <c r="BE521" s="94"/>
      <c r="BF521" s="94"/>
      <c r="BG521" s="94"/>
      <c r="BH521" s="94"/>
      <c r="BI521" s="94"/>
      <c r="BJ521" s="94"/>
      <c r="BK521" s="94"/>
      <c r="BL521" s="94"/>
      <c r="BM521" s="94"/>
      <c r="BN521" s="94"/>
      <c r="BO521" s="94"/>
      <c r="BP521" s="94"/>
      <c r="BQ521" s="94"/>
      <c r="BR521" s="94"/>
      <c r="BS521" s="94"/>
      <c r="BT521" s="94"/>
      <c r="BU521" s="94"/>
      <c r="BV521" s="94"/>
      <c r="BW521" s="94"/>
      <c r="BX521" s="94"/>
      <c r="BY521" s="94"/>
      <c r="BZ521" s="94"/>
      <c r="CA521" s="94"/>
      <c r="CB521" s="94"/>
      <c r="CC521" s="94"/>
      <c r="CD521" s="94"/>
      <c r="CE521" s="94"/>
      <c r="CF521" s="94"/>
      <c r="CG521" s="94"/>
      <c r="CH521" s="94"/>
      <c r="CI521" s="94"/>
      <c r="CJ521" s="94"/>
      <c r="CK521" s="94"/>
      <c r="CL521" s="94"/>
      <c r="CM521" s="94"/>
      <c r="CN521" s="94"/>
      <c r="CO521" s="94"/>
      <c r="CP521" s="94"/>
      <c r="CQ521" s="94"/>
      <c r="CR521" s="94"/>
      <c r="CS521" s="94"/>
      <c r="CT521" s="94"/>
      <c r="CU521" s="94"/>
      <c r="CV521" s="94"/>
      <c r="CW521" s="94"/>
      <c r="CX521" s="94"/>
      <c r="CY521" s="94"/>
      <c r="CZ521" s="94"/>
      <c r="DA521" s="94"/>
      <c r="DB521" s="94"/>
      <c r="DC521" s="94"/>
      <c r="DD521" s="94"/>
      <c r="DE521" s="94"/>
      <c r="DF521" s="94"/>
      <c r="DG521" s="94"/>
      <c r="DH521" s="94"/>
      <c r="DI521" s="94"/>
      <c r="DJ521" s="94"/>
      <c r="DK521" s="94"/>
      <c r="DL521" s="94"/>
      <c r="DM521" s="94"/>
      <c r="DN521" s="94"/>
      <c r="DO521" s="94"/>
      <c r="DP521" s="94"/>
      <c r="DQ521" s="94"/>
      <c r="DR521" s="94"/>
      <c r="DS521" s="94"/>
      <c r="DT521" s="94"/>
      <c r="DU521" s="94"/>
      <c r="DV521" s="94"/>
      <c r="DW521" s="94"/>
      <c r="DX521" s="94"/>
      <c r="DY521" s="94"/>
      <c r="DZ521" s="94"/>
      <c r="EA521" s="94"/>
      <c r="EB521" s="94"/>
      <c r="EC521" s="94"/>
      <c r="ED521" s="94"/>
      <c r="EE521" s="94"/>
      <c r="EF521" s="94"/>
      <c r="EG521" s="94"/>
      <c r="EH521" s="94"/>
      <c r="EI521" s="94"/>
      <c r="EJ521" s="94"/>
      <c r="EK521" s="94"/>
      <c r="EL521" s="94"/>
      <c r="EM521" s="94"/>
      <c r="EN521" s="94"/>
      <c r="EO521" s="94"/>
      <c r="EP521" s="94"/>
      <c r="EQ521" s="94"/>
      <c r="ER521" s="94"/>
      <c r="ES521" s="94"/>
      <c r="ET521" s="94"/>
      <c r="EU521" s="94"/>
      <c r="EV521" s="94"/>
      <c r="EW521" s="94"/>
      <c r="EX521" s="94"/>
      <c r="EY521" s="94"/>
      <c r="EZ521" s="94"/>
      <c r="FA521" s="94"/>
      <c r="FB521" s="94"/>
      <c r="FC521" s="94"/>
      <c r="FD521" s="94"/>
      <c r="FE521" s="94"/>
      <c r="FF521" s="94"/>
      <c r="FG521" s="94"/>
      <c r="FH521" s="94"/>
      <c r="FI521" s="94"/>
      <c r="FJ521" s="94"/>
      <c r="FK521" s="94"/>
      <c r="FL521" s="94"/>
      <c r="FM521" s="94"/>
      <c r="FN521" s="94"/>
      <c r="FO521" s="94"/>
      <c r="FP521" s="94"/>
      <c r="FQ521" s="94"/>
      <c r="FR521" s="94"/>
      <c r="FS521" s="94"/>
      <c r="FT521" s="94"/>
      <c r="FU521" s="94"/>
      <c r="FV521" s="94"/>
      <c r="FW521" s="94"/>
      <c r="FX521" s="94"/>
      <c r="FY521" s="94"/>
      <c r="FZ521" s="94"/>
      <c r="GA521" s="94"/>
      <c r="GB521" s="94"/>
      <c r="GC521" s="94"/>
      <c r="GD521" s="94"/>
      <c r="GE521" s="94"/>
      <c r="GF521" s="94"/>
      <c r="GG521" s="94"/>
      <c r="GH521" s="94"/>
      <c r="GI521" s="94"/>
      <c r="GJ521" s="94"/>
      <c r="GK521" s="94"/>
      <c r="GL521" s="94"/>
      <c r="GM521" s="94"/>
      <c r="GN521" s="94"/>
      <c r="GO521" s="94"/>
      <c r="GP521" s="94"/>
      <c r="GQ521" s="94"/>
      <c r="GR521" s="94"/>
      <c r="GS521" s="94"/>
      <c r="GT521" s="94"/>
      <c r="GU521" s="94"/>
      <c r="GV521" s="94"/>
      <c r="GW521" s="94"/>
      <c r="GX521" s="94"/>
    </row>
    <row r="522" spans="1:206" ht="15.75">
      <c r="A522" s="106"/>
      <c r="B522" s="94"/>
      <c r="C522" s="94"/>
      <c r="D522" s="94"/>
      <c r="E522" s="96"/>
      <c r="F522" s="94"/>
      <c r="G522" s="94"/>
      <c r="H522" s="94"/>
      <c r="I522" s="94"/>
      <c r="J522" s="94"/>
      <c r="K522" s="94"/>
      <c r="L522" s="94"/>
      <c r="M522" s="94"/>
      <c r="N522" s="94"/>
      <c r="O522" s="94"/>
      <c r="P522" s="94"/>
      <c r="Q522" s="94"/>
      <c r="R522" s="94"/>
      <c r="S522" s="94"/>
      <c r="T522" s="94"/>
      <c r="U522" s="94"/>
      <c r="V522" s="94"/>
      <c r="W522" s="94"/>
      <c r="X522" s="94"/>
      <c r="Y522" s="94"/>
      <c r="Z522" s="94"/>
      <c r="AA522" s="94"/>
      <c r="AB522" s="94"/>
      <c r="AC522" s="94"/>
      <c r="AD522" s="94"/>
      <c r="AE522" s="94"/>
      <c r="AF522" s="94"/>
      <c r="AG522" s="94"/>
      <c r="AH522" s="94"/>
      <c r="AI522" s="94"/>
      <c r="AJ522" s="94"/>
      <c r="AK522" s="94"/>
      <c r="AL522" s="94"/>
      <c r="AM522" s="94"/>
      <c r="AN522" s="94"/>
      <c r="AO522" s="94"/>
      <c r="AP522" s="94"/>
      <c r="AQ522" s="94"/>
      <c r="AR522" s="94"/>
      <c r="AS522" s="94"/>
      <c r="AT522" s="94"/>
      <c r="AU522" s="94"/>
      <c r="AV522" s="94"/>
      <c r="AW522" s="94"/>
      <c r="AX522" s="94"/>
      <c r="AY522" s="94"/>
      <c r="AZ522" s="94"/>
      <c r="BA522" s="94"/>
      <c r="BB522" s="94"/>
      <c r="BC522" s="94"/>
      <c r="BD522" s="94"/>
      <c r="BE522" s="94"/>
      <c r="BF522" s="94"/>
      <c r="BG522" s="94"/>
      <c r="BH522" s="94"/>
      <c r="BI522" s="94"/>
      <c r="BJ522" s="94"/>
      <c r="BK522" s="94"/>
      <c r="BL522" s="94"/>
      <c r="BM522" s="94"/>
      <c r="BN522" s="94"/>
      <c r="BO522" s="94"/>
      <c r="BP522" s="94"/>
      <c r="BQ522" s="94"/>
      <c r="BR522" s="94"/>
      <c r="BS522" s="94"/>
      <c r="BT522" s="94"/>
      <c r="BU522" s="94"/>
      <c r="BV522" s="94"/>
      <c r="BW522" s="94"/>
      <c r="BX522" s="94"/>
      <c r="BY522" s="94"/>
      <c r="BZ522" s="94"/>
      <c r="CA522" s="94"/>
      <c r="CB522" s="94"/>
      <c r="CC522" s="94"/>
      <c r="CD522" s="94"/>
      <c r="CE522" s="94"/>
      <c r="CF522" s="94"/>
      <c r="CG522" s="94"/>
      <c r="CH522" s="94"/>
      <c r="CI522" s="94"/>
      <c r="CJ522" s="94"/>
      <c r="CK522" s="94"/>
      <c r="CL522" s="94"/>
      <c r="CM522" s="94"/>
      <c r="CN522" s="94"/>
      <c r="CO522" s="94"/>
      <c r="CP522" s="94"/>
      <c r="CQ522" s="94"/>
      <c r="CR522" s="94"/>
      <c r="CS522" s="94"/>
      <c r="CT522" s="94"/>
      <c r="CU522" s="94"/>
      <c r="CV522" s="94"/>
      <c r="CW522" s="94"/>
      <c r="CX522" s="94"/>
      <c r="CY522" s="94"/>
      <c r="CZ522" s="94"/>
      <c r="DA522" s="94"/>
      <c r="DB522" s="94"/>
      <c r="DC522" s="94"/>
      <c r="DD522" s="94"/>
      <c r="DE522" s="94"/>
      <c r="DF522" s="94"/>
      <c r="DG522" s="94"/>
      <c r="DH522" s="94"/>
      <c r="DI522" s="94"/>
      <c r="DJ522" s="94"/>
      <c r="DK522" s="94"/>
      <c r="DL522" s="94"/>
      <c r="DM522" s="94"/>
      <c r="DN522" s="94"/>
      <c r="DO522" s="94"/>
      <c r="DP522" s="94"/>
      <c r="DQ522" s="94"/>
      <c r="DR522" s="94"/>
      <c r="DS522" s="94"/>
      <c r="DT522" s="94"/>
      <c r="DU522" s="94"/>
      <c r="DV522" s="94"/>
      <c r="DW522" s="94"/>
      <c r="DX522" s="94"/>
      <c r="DY522" s="94"/>
      <c r="DZ522" s="94"/>
      <c r="EA522" s="94"/>
      <c r="EB522" s="94"/>
      <c r="EC522" s="94"/>
      <c r="ED522" s="94"/>
      <c r="EE522" s="94"/>
      <c r="EF522" s="94"/>
      <c r="EG522" s="94"/>
      <c r="EH522" s="94"/>
      <c r="EI522" s="94"/>
      <c r="EJ522" s="94"/>
      <c r="EK522" s="94"/>
      <c r="EL522" s="94"/>
      <c r="EM522" s="94"/>
      <c r="EN522" s="94"/>
      <c r="EO522" s="94"/>
      <c r="EP522" s="94"/>
      <c r="EQ522" s="94"/>
      <c r="ER522" s="94"/>
      <c r="ES522" s="94"/>
      <c r="ET522" s="94"/>
      <c r="EU522" s="94"/>
      <c r="EV522" s="94"/>
      <c r="EW522" s="94"/>
      <c r="EX522" s="94"/>
      <c r="EY522" s="94"/>
      <c r="EZ522" s="94"/>
      <c r="FA522" s="94"/>
      <c r="FB522" s="94"/>
      <c r="FC522" s="94"/>
      <c r="FD522" s="94"/>
      <c r="FE522" s="94"/>
      <c r="FF522" s="94"/>
      <c r="FG522" s="94"/>
      <c r="FH522" s="94"/>
      <c r="FI522" s="94"/>
      <c r="FJ522" s="94"/>
      <c r="FK522" s="94"/>
      <c r="FL522" s="94"/>
      <c r="FM522" s="94"/>
      <c r="FN522" s="94"/>
      <c r="FO522" s="94"/>
      <c r="FP522" s="94"/>
      <c r="FQ522" s="94"/>
      <c r="FR522" s="94"/>
      <c r="FS522" s="94"/>
      <c r="FT522" s="94"/>
      <c r="FU522" s="94"/>
      <c r="FV522" s="94"/>
      <c r="FW522" s="94"/>
      <c r="FX522" s="94"/>
      <c r="FY522" s="94"/>
      <c r="FZ522" s="94"/>
      <c r="GA522" s="94"/>
      <c r="GB522" s="94"/>
      <c r="GC522" s="94"/>
      <c r="GD522" s="94"/>
      <c r="GE522" s="94"/>
      <c r="GF522" s="94"/>
      <c r="GG522" s="94"/>
      <c r="GH522" s="94"/>
      <c r="GI522" s="94"/>
      <c r="GJ522" s="94"/>
      <c r="GK522" s="94"/>
      <c r="GL522" s="94"/>
      <c r="GM522" s="94"/>
      <c r="GN522" s="94"/>
      <c r="GO522" s="94"/>
      <c r="GP522" s="94"/>
      <c r="GQ522" s="94"/>
      <c r="GR522" s="94"/>
      <c r="GS522" s="94"/>
      <c r="GT522" s="94"/>
      <c r="GU522" s="94"/>
      <c r="GV522" s="94"/>
      <c r="GW522" s="94"/>
      <c r="GX522" s="94"/>
    </row>
    <row r="523" spans="1:206" ht="15.75">
      <c r="A523" s="106"/>
      <c r="B523" s="94"/>
      <c r="C523" s="94"/>
      <c r="D523" s="94"/>
      <c r="E523" s="96"/>
      <c r="F523" s="94"/>
      <c r="G523" s="94"/>
      <c r="H523" s="94"/>
      <c r="I523" s="94"/>
      <c r="J523" s="94"/>
      <c r="K523" s="94"/>
      <c r="L523" s="94"/>
      <c r="M523" s="94"/>
      <c r="N523" s="94"/>
      <c r="O523" s="94"/>
      <c r="P523" s="94"/>
      <c r="Q523" s="94"/>
      <c r="R523" s="94"/>
      <c r="S523" s="94"/>
      <c r="T523" s="94"/>
      <c r="U523" s="94"/>
      <c r="V523" s="94"/>
      <c r="W523" s="94"/>
      <c r="X523" s="94"/>
      <c r="Y523" s="94"/>
      <c r="Z523" s="94"/>
      <c r="AA523" s="94"/>
      <c r="AB523" s="94"/>
      <c r="AC523" s="94"/>
      <c r="AD523" s="94"/>
      <c r="AE523" s="94"/>
      <c r="AF523" s="94"/>
      <c r="AG523" s="94"/>
      <c r="AH523" s="94"/>
      <c r="AI523" s="94"/>
      <c r="AJ523" s="94"/>
      <c r="AK523" s="94"/>
      <c r="AL523" s="94"/>
      <c r="AM523" s="94"/>
      <c r="AN523" s="94"/>
      <c r="AO523" s="94"/>
      <c r="AP523" s="94"/>
      <c r="AQ523" s="94"/>
      <c r="AR523" s="94"/>
      <c r="AS523" s="94"/>
      <c r="AT523" s="94"/>
      <c r="AU523" s="94"/>
      <c r="AV523" s="94"/>
      <c r="AW523" s="94"/>
      <c r="AX523" s="94"/>
      <c r="AY523" s="94"/>
      <c r="AZ523" s="94"/>
      <c r="BA523" s="94"/>
      <c r="BB523" s="94"/>
      <c r="BC523" s="94"/>
      <c r="BD523" s="94"/>
      <c r="BE523" s="94"/>
      <c r="BF523" s="94"/>
      <c r="BG523" s="94"/>
      <c r="BH523" s="94"/>
      <c r="BI523" s="94"/>
      <c r="BJ523" s="94"/>
      <c r="BK523" s="94"/>
      <c r="BL523" s="94"/>
      <c r="BM523" s="94"/>
      <c r="BN523" s="94"/>
      <c r="BO523" s="94"/>
      <c r="BP523" s="94"/>
      <c r="BQ523" s="94"/>
      <c r="BR523" s="94"/>
      <c r="BS523" s="94"/>
      <c r="BT523" s="94"/>
      <c r="BU523" s="94"/>
      <c r="BV523" s="94"/>
      <c r="BW523" s="94"/>
      <c r="BX523" s="94"/>
      <c r="BY523" s="94"/>
      <c r="BZ523" s="94"/>
      <c r="CA523" s="94"/>
      <c r="CB523" s="94"/>
      <c r="CC523" s="94"/>
      <c r="CD523" s="94"/>
      <c r="CE523" s="94"/>
      <c r="CF523" s="94"/>
      <c r="CG523" s="94"/>
      <c r="CH523" s="94"/>
      <c r="CI523" s="94"/>
      <c r="CJ523" s="94"/>
      <c r="CK523" s="94"/>
      <c r="CL523" s="94"/>
      <c r="CM523" s="94"/>
      <c r="CN523" s="94"/>
      <c r="CO523" s="94"/>
      <c r="CP523" s="94"/>
      <c r="CQ523" s="94"/>
      <c r="CR523" s="94"/>
      <c r="CS523" s="94"/>
      <c r="CT523" s="94"/>
      <c r="CU523" s="94"/>
      <c r="CV523" s="94"/>
      <c r="CW523" s="94"/>
      <c r="CX523" s="94"/>
      <c r="CY523" s="94"/>
      <c r="CZ523" s="94"/>
      <c r="DA523" s="94"/>
      <c r="DB523" s="94"/>
      <c r="DC523" s="94"/>
      <c r="DD523" s="94"/>
      <c r="DE523" s="94"/>
      <c r="DF523" s="94"/>
      <c r="DG523" s="94"/>
      <c r="DH523" s="94"/>
      <c r="DI523" s="94"/>
      <c r="DJ523" s="94"/>
      <c r="DK523" s="94"/>
      <c r="DL523" s="94"/>
      <c r="DM523" s="94"/>
      <c r="DN523" s="94"/>
      <c r="DO523" s="94"/>
      <c r="DP523" s="94"/>
      <c r="DQ523" s="94"/>
      <c r="DR523" s="94"/>
      <c r="DS523" s="94"/>
      <c r="DT523" s="94"/>
      <c r="DU523" s="94"/>
      <c r="DV523" s="94"/>
      <c r="DW523" s="94"/>
      <c r="DX523" s="94"/>
      <c r="DY523" s="94"/>
      <c r="DZ523" s="94"/>
      <c r="EA523" s="94"/>
      <c r="EB523" s="94"/>
      <c r="EC523" s="94"/>
      <c r="ED523" s="94"/>
      <c r="EE523" s="94"/>
      <c r="EF523" s="94"/>
      <c r="EG523" s="94"/>
      <c r="EH523" s="94"/>
      <c r="EI523" s="94"/>
      <c r="EJ523" s="94"/>
      <c r="EK523" s="94"/>
      <c r="EL523" s="94"/>
      <c r="EM523" s="94"/>
      <c r="EN523" s="94"/>
      <c r="EO523" s="94"/>
      <c r="EP523" s="94"/>
      <c r="EQ523" s="94"/>
      <c r="ER523" s="94"/>
      <c r="ES523" s="94"/>
      <c r="ET523" s="94"/>
      <c r="EU523" s="94"/>
      <c r="EV523" s="94"/>
      <c r="EW523" s="94"/>
      <c r="EX523" s="94"/>
      <c r="EY523" s="94"/>
      <c r="EZ523" s="94"/>
      <c r="FA523" s="94"/>
      <c r="FB523" s="94"/>
      <c r="FC523" s="94"/>
      <c r="FD523" s="94"/>
      <c r="FE523" s="94"/>
      <c r="FF523" s="94"/>
      <c r="FG523" s="94"/>
      <c r="FH523" s="94"/>
      <c r="FI523" s="94"/>
      <c r="FJ523" s="94"/>
      <c r="FK523" s="94"/>
      <c r="FL523" s="94"/>
      <c r="FM523" s="94"/>
      <c r="FN523" s="94"/>
      <c r="FO523" s="94"/>
      <c r="FP523" s="94"/>
      <c r="FQ523" s="94"/>
      <c r="FR523" s="94"/>
      <c r="FS523" s="94"/>
      <c r="FT523" s="94"/>
      <c r="FU523" s="94"/>
      <c r="FV523" s="94"/>
      <c r="FW523" s="94"/>
      <c r="FX523" s="94"/>
      <c r="FY523" s="94"/>
      <c r="FZ523" s="94"/>
      <c r="GA523" s="94"/>
      <c r="GB523" s="94"/>
      <c r="GC523" s="94"/>
      <c r="GD523" s="94"/>
      <c r="GE523" s="94"/>
      <c r="GF523" s="94"/>
      <c r="GG523" s="94"/>
      <c r="GH523" s="94"/>
      <c r="GI523" s="94"/>
      <c r="GJ523" s="94"/>
      <c r="GK523" s="94"/>
      <c r="GL523" s="94"/>
      <c r="GM523" s="94"/>
      <c r="GN523" s="94"/>
      <c r="GO523" s="94"/>
      <c r="GP523" s="94"/>
      <c r="GQ523" s="94"/>
      <c r="GR523" s="94"/>
      <c r="GS523" s="94"/>
      <c r="GT523" s="94"/>
      <c r="GU523" s="94"/>
      <c r="GV523" s="94"/>
      <c r="GW523" s="94"/>
      <c r="GX523" s="94"/>
    </row>
    <row r="524" spans="1:206" ht="15.75">
      <c r="A524" s="106"/>
      <c r="B524" s="94"/>
      <c r="C524" s="94"/>
      <c r="D524" s="94"/>
      <c r="E524" s="96"/>
      <c r="F524" s="94"/>
      <c r="G524" s="94"/>
      <c r="H524" s="94"/>
      <c r="I524" s="94"/>
      <c r="J524" s="94"/>
      <c r="K524" s="94"/>
      <c r="L524" s="94"/>
      <c r="M524" s="94"/>
      <c r="N524" s="94"/>
      <c r="O524" s="94"/>
      <c r="P524" s="94"/>
      <c r="Q524" s="94"/>
      <c r="R524" s="94"/>
      <c r="S524" s="94"/>
      <c r="T524" s="94"/>
      <c r="U524" s="94"/>
      <c r="V524" s="94"/>
      <c r="W524" s="94"/>
      <c r="X524" s="94"/>
      <c r="Y524" s="94"/>
      <c r="Z524" s="94"/>
      <c r="AA524" s="94"/>
      <c r="AB524" s="94"/>
      <c r="AC524" s="94"/>
      <c r="AD524" s="94"/>
      <c r="AE524" s="94"/>
      <c r="AF524" s="94"/>
      <c r="AG524" s="94"/>
      <c r="AH524" s="94"/>
      <c r="AI524" s="94"/>
      <c r="AJ524" s="94"/>
      <c r="AK524" s="94"/>
      <c r="AL524" s="94"/>
      <c r="AM524" s="94"/>
      <c r="AN524" s="94"/>
      <c r="AO524" s="94"/>
      <c r="AP524" s="94"/>
      <c r="AQ524" s="94"/>
      <c r="AR524" s="94"/>
      <c r="AS524" s="94"/>
      <c r="AT524" s="94"/>
      <c r="AU524" s="94"/>
      <c r="AV524" s="94"/>
      <c r="AW524" s="94"/>
      <c r="AX524" s="94"/>
      <c r="AY524" s="94"/>
      <c r="AZ524" s="94"/>
      <c r="BA524" s="94"/>
      <c r="BB524" s="94"/>
      <c r="BC524" s="94"/>
      <c r="BD524" s="94"/>
      <c r="BE524" s="94"/>
      <c r="BF524" s="94"/>
      <c r="BG524" s="94"/>
      <c r="BH524" s="94"/>
      <c r="BI524" s="94"/>
      <c r="BJ524" s="94"/>
      <c r="BK524" s="94"/>
      <c r="BL524" s="94"/>
      <c r="BM524" s="94"/>
      <c r="BN524" s="94"/>
      <c r="BO524" s="94"/>
      <c r="BP524" s="94"/>
      <c r="BQ524" s="94"/>
      <c r="BR524" s="94"/>
      <c r="BS524" s="94"/>
      <c r="BT524" s="94"/>
      <c r="BU524" s="94"/>
      <c r="BV524" s="94"/>
      <c r="BW524" s="94"/>
      <c r="BX524" s="94"/>
      <c r="BY524" s="94"/>
      <c r="BZ524" s="94"/>
      <c r="CA524" s="94"/>
      <c r="CB524" s="94"/>
      <c r="CC524" s="94"/>
      <c r="CD524" s="94"/>
      <c r="CE524" s="94"/>
      <c r="CF524" s="94"/>
      <c r="CG524" s="94"/>
      <c r="CH524" s="94"/>
      <c r="CI524" s="94"/>
      <c r="CJ524" s="94"/>
      <c r="CK524" s="94"/>
      <c r="CL524" s="94"/>
      <c r="CM524" s="94"/>
      <c r="CN524" s="94"/>
      <c r="CO524" s="94"/>
      <c r="CP524" s="94"/>
      <c r="CQ524" s="94"/>
      <c r="CR524" s="94"/>
      <c r="CS524" s="94"/>
      <c r="CT524" s="94"/>
      <c r="CU524" s="94"/>
      <c r="CV524" s="94"/>
      <c r="CW524" s="94"/>
      <c r="CX524" s="94"/>
      <c r="CY524" s="94"/>
      <c r="CZ524" s="94"/>
      <c r="DA524" s="94"/>
      <c r="DB524" s="94"/>
      <c r="DC524" s="94"/>
      <c r="DD524" s="94"/>
      <c r="DE524" s="94"/>
      <c r="DF524" s="94"/>
      <c r="DG524" s="94"/>
      <c r="DH524" s="94"/>
      <c r="DI524" s="94"/>
      <c r="DJ524" s="94"/>
      <c r="DK524" s="94"/>
      <c r="DL524" s="94"/>
      <c r="DM524" s="94"/>
      <c r="DN524" s="94"/>
      <c r="DO524" s="94"/>
      <c r="DP524" s="94"/>
      <c r="DQ524" s="94"/>
      <c r="DR524" s="94"/>
      <c r="DS524" s="94"/>
      <c r="DT524" s="94"/>
      <c r="DU524" s="94"/>
      <c r="DV524" s="94"/>
      <c r="DW524" s="94"/>
      <c r="DX524" s="94"/>
      <c r="DY524" s="94"/>
      <c r="DZ524" s="94"/>
      <c r="EA524" s="94"/>
      <c r="EB524" s="94"/>
      <c r="EC524" s="94"/>
      <c r="ED524" s="94"/>
      <c r="EE524" s="94"/>
      <c r="EF524" s="94"/>
      <c r="EG524" s="94"/>
      <c r="EH524" s="94"/>
      <c r="EI524" s="94"/>
      <c r="EJ524" s="94"/>
      <c r="EK524" s="94"/>
      <c r="EL524" s="94"/>
      <c r="EM524" s="94"/>
      <c r="EN524" s="94"/>
      <c r="EO524" s="94"/>
      <c r="EP524" s="94"/>
      <c r="EQ524" s="94"/>
      <c r="ER524" s="94"/>
      <c r="ES524" s="94"/>
      <c r="ET524" s="94"/>
      <c r="EU524" s="94"/>
      <c r="EV524" s="94"/>
      <c r="EW524" s="94"/>
      <c r="EX524" s="94"/>
      <c r="EY524" s="94"/>
      <c r="EZ524" s="94"/>
      <c r="FA524" s="94"/>
      <c r="FB524" s="94"/>
      <c r="FC524" s="94"/>
      <c r="FD524" s="94"/>
      <c r="FE524" s="94"/>
      <c r="FF524" s="94"/>
      <c r="FG524" s="94"/>
      <c r="FH524" s="94"/>
      <c r="FI524" s="94"/>
      <c r="FJ524" s="94"/>
      <c r="FK524" s="94"/>
      <c r="FL524" s="94"/>
      <c r="FM524" s="94"/>
      <c r="FN524" s="94"/>
      <c r="FO524" s="94"/>
      <c r="FP524" s="94"/>
      <c r="FQ524" s="94"/>
      <c r="FR524" s="94"/>
      <c r="FS524" s="94"/>
      <c r="FT524" s="94"/>
      <c r="FU524" s="94"/>
      <c r="FV524" s="94"/>
      <c r="FW524" s="94"/>
      <c r="FX524" s="94"/>
      <c r="FY524" s="94"/>
      <c r="FZ524" s="94"/>
      <c r="GA524" s="94"/>
      <c r="GB524" s="94"/>
      <c r="GC524" s="94"/>
      <c r="GD524" s="94"/>
      <c r="GE524" s="94"/>
      <c r="GF524" s="94"/>
      <c r="GG524" s="94"/>
      <c r="GH524" s="94"/>
      <c r="GI524" s="94"/>
      <c r="GJ524" s="94"/>
      <c r="GK524" s="94"/>
      <c r="GL524" s="94"/>
      <c r="GM524" s="94"/>
      <c r="GN524" s="94"/>
      <c r="GO524" s="94"/>
      <c r="GP524" s="94"/>
      <c r="GQ524" s="94"/>
      <c r="GR524" s="94"/>
      <c r="GS524" s="94"/>
      <c r="GT524" s="94"/>
      <c r="GU524" s="94"/>
      <c r="GV524" s="94"/>
      <c r="GW524" s="94"/>
      <c r="GX524" s="94"/>
    </row>
    <row r="525" spans="1:206" ht="15.75">
      <c r="A525" s="106"/>
      <c r="B525" s="94"/>
      <c r="C525" s="94"/>
      <c r="D525" s="94"/>
      <c r="E525" s="96"/>
      <c r="F525" s="94"/>
      <c r="G525" s="94"/>
      <c r="H525" s="94"/>
      <c r="I525" s="94"/>
      <c r="J525" s="94"/>
      <c r="K525" s="94"/>
      <c r="L525" s="94"/>
      <c r="M525" s="94"/>
      <c r="N525" s="94"/>
      <c r="O525" s="94"/>
      <c r="P525" s="94"/>
      <c r="Q525" s="94"/>
      <c r="R525" s="94"/>
      <c r="S525" s="94"/>
      <c r="T525" s="94"/>
      <c r="U525" s="94"/>
      <c r="V525" s="94"/>
      <c r="W525" s="94"/>
      <c r="X525" s="94"/>
      <c r="Y525" s="94"/>
      <c r="Z525" s="94"/>
      <c r="AA525" s="94"/>
      <c r="AB525" s="94"/>
      <c r="AC525" s="94"/>
      <c r="AD525" s="94"/>
      <c r="AE525" s="94"/>
      <c r="AF525" s="94"/>
      <c r="AG525" s="94"/>
      <c r="AH525" s="94"/>
      <c r="AI525" s="94"/>
      <c r="AJ525" s="94"/>
      <c r="AK525" s="94"/>
      <c r="AL525" s="94"/>
      <c r="AM525" s="94"/>
      <c r="AN525" s="94"/>
      <c r="AO525" s="94"/>
      <c r="AP525" s="94"/>
      <c r="AQ525" s="94"/>
      <c r="AR525" s="94"/>
      <c r="AS525" s="94"/>
      <c r="AT525" s="94"/>
      <c r="AU525" s="94"/>
      <c r="AV525" s="94"/>
      <c r="AW525" s="94"/>
      <c r="AX525" s="94"/>
      <c r="AY525" s="94"/>
      <c r="AZ525" s="94"/>
      <c r="BA525" s="94"/>
      <c r="BB525" s="94"/>
      <c r="BC525" s="94"/>
      <c r="BD525" s="94"/>
      <c r="BE525" s="94"/>
      <c r="BF525" s="94"/>
      <c r="BG525" s="94"/>
      <c r="BH525" s="94"/>
      <c r="BI525" s="94"/>
      <c r="BJ525" s="94"/>
      <c r="BK525" s="94"/>
      <c r="BL525" s="94"/>
      <c r="BM525" s="94"/>
      <c r="BN525" s="94"/>
      <c r="BO525" s="94"/>
      <c r="BP525" s="94"/>
      <c r="BQ525" s="94"/>
      <c r="BR525" s="94"/>
      <c r="BS525" s="94"/>
      <c r="BT525" s="94"/>
      <c r="BU525" s="94"/>
      <c r="BV525" s="94"/>
      <c r="BW525" s="94"/>
      <c r="BX525" s="94"/>
      <c r="BY525" s="94"/>
      <c r="BZ525" s="94"/>
      <c r="CA525" s="94"/>
      <c r="CB525" s="94"/>
      <c r="CC525" s="94"/>
      <c r="CD525" s="94"/>
      <c r="CE525" s="94"/>
      <c r="CF525" s="94"/>
      <c r="CG525" s="94"/>
      <c r="CH525" s="94"/>
      <c r="CI525" s="94"/>
      <c r="CJ525" s="94"/>
      <c r="CK525" s="94"/>
      <c r="CL525" s="94"/>
      <c r="CM525" s="94"/>
      <c r="CN525" s="94"/>
      <c r="CO525" s="94"/>
      <c r="CP525" s="94"/>
      <c r="CQ525" s="94"/>
      <c r="CR525" s="94"/>
      <c r="CS525" s="94"/>
      <c r="CT525" s="94"/>
      <c r="CU525" s="94"/>
      <c r="CV525" s="94"/>
      <c r="CW525" s="94"/>
      <c r="CX525" s="94"/>
      <c r="CY525" s="94"/>
      <c r="CZ525" s="94"/>
      <c r="DA525" s="94"/>
      <c r="DB525" s="94"/>
      <c r="DC525" s="94"/>
      <c r="DD525" s="94"/>
      <c r="DE525" s="94"/>
      <c r="DF525" s="94"/>
      <c r="DG525" s="94"/>
      <c r="DH525" s="94"/>
      <c r="DI525" s="94"/>
      <c r="DJ525" s="94"/>
      <c r="DK525" s="94"/>
      <c r="DL525" s="94"/>
      <c r="DM525" s="94"/>
      <c r="DN525" s="94"/>
      <c r="DO525" s="94"/>
      <c r="DP525" s="94"/>
      <c r="DQ525" s="94"/>
      <c r="DR525" s="94"/>
      <c r="DS525" s="94"/>
      <c r="DT525" s="94"/>
      <c r="DU525" s="94"/>
      <c r="DV525" s="94"/>
      <c r="DW525" s="94"/>
      <c r="DX525" s="94"/>
      <c r="DY525" s="94"/>
      <c r="DZ525" s="94"/>
      <c r="EA525" s="94"/>
      <c r="EB525" s="94"/>
      <c r="EC525" s="94"/>
      <c r="ED525" s="94"/>
      <c r="EE525" s="94"/>
      <c r="EF525" s="94"/>
      <c r="EG525" s="94"/>
      <c r="EH525" s="94"/>
      <c r="EI525" s="94"/>
      <c r="EJ525" s="94"/>
      <c r="EK525" s="94"/>
      <c r="EL525" s="94"/>
      <c r="EM525" s="94"/>
      <c r="EN525" s="94"/>
      <c r="EO525" s="94"/>
      <c r="EP525" s="94"/>
      <c r="EQ525" s="94"/>
      <c r="ER525" s="94"/>
      <c r="ES525" s="94"/>
      <c r="ET525" s="94"/>
      <c r="EU525" s="94"/>
      <c r="EV525" s="94"/>
      <c r="EW525" s="94"/>
      <c r="EX525" s="94"/>
      <c r="EY525" s="94"/>
      <c r="EZ525" s="94"/>
      <c r="FA525" s="94"/>
      <c r="FB525" s="94"/>
      <c r="FC525" s="94"/>
      <c r="FD525" s="94"/>
      <c r="FE525" s="94"/>
      <c r="FF525" s="94"/>
      <c r="FG525" s="94"/>
      <c r="FH525" s="94"/>
      <c r="FI525" s="94"/>
      <c r="FJ525" s="94"/>
      <c r="FK525" s="94"/>
      <c r="FL525" s="94"/>
      <c r="FM525" s="94"/>
      <c r="FN525" s="94"/>
      <c r="FO525" s="94"/>
      <c r="FP525" s="94"/>
      <c r="FQ525" s="94"/>
      <c r="FR525" s="94"/>
      <c r="FS525" s="94"/>
      <c r="FT525" s="94"/>
      <c r="FU525" s="94"/>
      <c r="FV525" s="94"/>
      <c r="FW525" s="94"/>
      <c r="FX525" s="94"/>
      <c r="FY525" s="94"/>
      <c r="FZ525" s="94"/>
      <c r="GA525" s="94"/>
      <c r="GB525" s="94"/>
      <c r="GC525" s="94"/>
      <c r="GD525" s="94"/>
      <c r="GE525" s="94"/>
      <c r="GF525" s="94"/>
      <c r="GG525" s="94"/>
      <c r="GH525" s="94"/>
      <c r="GI525" s="94"/>
      <c r="GJ525" s="94"/>
      <c r="GK525" s="94"/>
      <c r="GL525" s="94"/>
      <c r="GM525" s="94"/>
      <c r="GN525" s="94"/>
      <c r="GO525" s="94"/>
      <c r="GP525" s="94"/>
      <c r="GQ525" s="94"/>
      <c r="GR525" s="94"/>
      <c r="GS525" s="94"/>
      <c r="GT525" s="94"/>
      <c r="GU525" s="94"/>
      <c r="GV525" s="94"/>
      <c r="GW525" s="94"/>
      <c r="GX525" s="94"/>
    </row>
    <row r="526" spans="1:206" ht="15.75">
      <c r="A526" s="106"/>
      <c r="B526" s="94"/>
      <c r="C526" s="94"/>
      <c r="D526" s="94"/>
      <c r="E526" s="96"/>
      <c r="F526" s="94"/>
      <c r="G526" s="94"/>
      <c r="H526" s="94"/>
      <c r="I526" s="94"/>
      <c r="J526" s="94"/>
      <c r="K526" s="94"/>
      <c r="L526" s="94"/>
      <c r="M526" s="94"/>
      <c r="N526" s="94"/>
      <c r="O526" s="94"/>
      <c r="P526" s="94"/>
      <c r="Q526" s="94"/>
      <c r="R526" s="94"/>
      <c r="S526" s="94"/>
      <c r="T526" s="94"/>
      <c r="U526" s="94"/>
      <c r="V526" s="94"/>
      <c r="W526" s="94"/>
      <c r="X526" s="94"/>
      <c r="Y526" s="94"/>
      <c r="Z526" s="94"/>
      <c r="AA526" s="94"/>
      <c r="AB526" s="94"/>
      <c r="AC526" s="94"/>
      <c r="AD526" s="94"/>
      <c r="AE526" s="94"/>
      <c r="AF526" s="94"/>
      <c r="AG526" s="94"/>
      <c r="AH526" s="94"/>
      <c r="AI526" s="94"/>
      <c r="AJ526" s="94"/>
      <c r="AK526" s="94"/>
      <c r="AL526" s="94"/>
      <c r="AM526" s="94"/>
      <c r="AN526" s="94"/>
      <c r="AO526" s="94"/>
      <c r="AP526" s="94"/>
      <c r="AQ526" s="94"/>
      <c r="AR526" s="94"/>
      <c r="AS526" s="94"/>
      <c r="AT526" s="94"/>
      <c r="AU526" s="94"/>
      <c r="AV526" s="94"/>
      <c r="AW526" s="94"/>
      <c r="AX526" s="94"/>
      <c r="AY526" s="94"/>
      <c r="AZ526" s="94"/>
      <c r="BA526" s="94"/>
      <c r="BB526" s="94"/>
      <c r="BC526" s="94"/>
      <c r="BD526" s="94"/>
      <c r="BE526" s="94"/>
      <c r="BF526" s="94"/>
      <c r="BG526" s="94"/>
      <c r="BH526" s="94"/>
      <c r="BI526" s="94"/>
      <c r="BJ526" s="94"/>
      <c r="BK526" s="94"/>
      <c r="BL526" s="94"/>
      <c r="BM526" s="94"/>
      <c r="BN526" s="94"/>
      <c r="BO526" s="94"/>
      <c r="BP526" s="94"/>
      <c r="BQ526" s="94"/>
      <c r="BR526" s="94"/>
      <c r="BS526" s="94"/>
      <c r="BT526" s="94"/>
      <c r="BU526" s="94"/>
      <c r="BV526" s="94"/>
      <c r="BW526" s="94"/>
      <c r="BX526" s="94"/>
      <c r="BY526" s="94"/>
      <c r="BZ526" s="94"/>
      <c r="CA526" s="94"/>
      <c r="CB526" s="94"/>
      <c r="CC526" s="94"/>
      <c r="CD526" s="94"/>
      <c r="CE526" s="94"/>
      <c r="CF526" s="94"/>
      <c r="CG526" s="94"/>
      <c r="CH526" s="94"/>
      <c r="CI526" s="94"/>
      <c r="CJ526" s="94"/>
      <c r="CK526" s="94"/>
      <c r="CL526" s="94"/>
      <c r="CM526" s="94"/>
      <c r="CN526" s="94"/>
      <c r="CO526" s="94"/>
      <c r="CP526" s="94"/>
      <c r="CQ526" s="94"/>
      <c r="CR526" s="94"/>
      <c r="CS526" s="94"/>
      <c r="CT526" s="94"/>
      <c r="CU526" s="94"/>
      <c r="CV526" s="94"/>
      <c r="CW526" s="94"/>
      <c r="CX526" s="94"/>
      <c r="CY526" s="94"/>
      <c r="CZ526" s="94"/>
      <c r="DA526" s="94"/>
      <c r="DB526" s="94"/>
      <c r="DC526" s="94"/>
      <c r="DD526" s="94"/>
      <c r="DE526" s="94"/>
      <c r="DF526" s="94"/>
      <c r="DG526" s="94"/>
      <c r="DH526" s="94"/>
      <c r="DI526" s="94"/>
      <c r="DJ526" s="94"/>
      <c r="DK526" s="94"/>
      <c r="DL526" s="94"/>
      <c r="DM526" s="94"/>
      <c r="DN526" s="94"/>
      <c r="DO526" s="94"/>
      <c r="DP526" s="94"/>
      <c r="DQ526" s="94"/>
      <c r="DR526" s="94"/>
      <c r="DS526" s="94"/>
      <c r="DT526" s="94"/>
      <c r="DU526" s="94"/>
      <c r="DV526" s="94"/>
      <c r="DW526" s="94"/>
      <c r="DX526" s="94"/>
      <c r="DY526" s="94"/>
      <c r="DZ526" s="94"/>
      <c r="EA526" s="94"/>
      <c r="EB526" s="94"/>
      <c r="EC526" s="94"/>
      <c r="ED526" s="94"/>
      <c r="EE526" s="94"/>
      <c r="EF526" s="94"/>
      <c r="EG526" s="94"/>
      <c r="EH526" s="94"/>
      <c r="EI526" s="94"/>
      <c r="EJ526" s="94"/>
      <c r="EK526" s="94"/>
      <c r="EL526" s="94"/>
      <c r="EM526" s="94"/>
      <c r="EN526" s="94"/>
      <c r="EO526" s="94"/>
      <c r="EP526" s="94"/>
      <c r="EQ526" s="94"/>
      <c r="ER526" s="94"/>
      <c r="ES526" s="94"/>
      <c r="ET526" s="94"/>
      <c r="EU526" s="94"/>
      <c r="EV526" s="94"/>
      <c r="EW526" s="94"/>
      <c r="EX526" s="94"/>
      <c r="EY526" s="94"/>
      <c r="EZ526" s="94"/>
      <c r="FA526" s="94"/>
      <c r="FB526" s="94"/>
      <c r="FC526" s="94"/>
      <c r="FD526" s="94"/>
      <c r="FE526" s="94"/>
      <c r="FF526" s="94"/>
      <c r="FG526" s="94"/>
      <c r="FH526" s="94"/>
      <c r="FI526" s="94"/>
      <c r="FJ526" s="94"/>
      <c r="FK526" s="94"/>
      <c r="FL526" s="94"/>
      <c r="FM526" s="94"/>
      <c r="FN526" s="94"/>
      <c r="FO526" s="94"/>
      <c r="FP526" s="94"/>
      <c r="FQ526" s="94"/>
      <c r="FR526" s="94"/>
      <c r="FS526" s="94"/>
      <c r="FT526" s="94"/>
      <c r="FU526" s="94"/>
      <c r="FV526" s="94"/>
      <c r="FW526" s="94"/>
      <c r="FX526" s="94"/>
      <c r="FY526" s="94"/>
      <c r="FZ526" s="94"/>
      <c r="GA526" s="94"/>
      <c r="GB526" s="94"/>
      <c r="GC526" s="94"/>
      <c r="GD526" s="94"/>
      <c r="GE526" s="94"/>
      <c r="GF526" s="94"/>
      <c r="GG526" s="94"/>
      <c r="GH526" s="94"/>
      <c r="GI526" s="94"/>
      <c r="GJ526" s="94"/>
      <c r="GK526" s="94"/>
      <c r="GL526" s="94"/>
      <c r="GM526" s="94"/>
      <c r="GN526" s="94"/>
      <c r="GO526" s="94"/>
      <c r="GP526" s="94"/>
      <c r="GQ526" s="94"/>
      <c r="GR526" s="94"/>
      <c r="GS526" s="94"/>
      <c r="GT526" s="94"/>
      <c r="GU526" s="94"/>
      <c r="GV526" s="94"/>
      <c r="GW526" s="94"/>
      <c r="GX526" s="94"/>
    </row>
    <row r="527" spans="1:206" ht="15.75">
      <c r="A527" s="106"/>
      <c r="B527" s="94"/>
      <c r="C527" s="94"/>
      <c r="D527" s="94"/>
      <c r="E527" s="96"/>
      <c r="F527" s="94"/>
      <c r="G527" s="94"/>
      <c r="H527" s="94"/>
      <c r="I527" s="94"/>
      <c r="J527" s="94"/>
      <c r="K527" s="94"/>
      <c r="L527" s="94"/>
      <c r="M527" s="94"/>
      <c r="N527" s="94"/>
      <c r="O527" s="94"/>
      <c r="P527" s="94"/>
      <c r="Q527" s="94"/>
      <c r="R527" s="94"/>
      <c r="S527" s="94"/>
      <c r="T527" s="94"/>
      <c r="U527" s="94"/>
      <c r="V527" s="94"/>
      <c r="W527" s="94"/>
      <c r="X527" s="94"/>
      <c r="Y527" s="94"/>
      <c r="Z527" s="94"/>
      <c r="AA527" s="94"/>
      <c r="AB527" s="94"/>
      <c r="AC527" s="94"/>
      <c r="AD527" s="94"/>
      <c r="AE527" s="94"/>
      <c r="AF527" s="94"/>
      <c r="AG527" s="94"/>
      <c r="AH527" s="94"/>
      <c r="AI527" s="94"/>
      <c r="AJ527" s="94"/>
      <c r="AK527" s="94"/>
      <c r="AL527" s="94"/>
      <c r="AM527" s="94"/>
      <c r="AN527" s="94"/>
      <c r="AO527" s="94"/>
      <c r="AP527" s="94"/>
      <c r="AQ527" s="94"/>
      <c r="AR527" s="94"/>
      <c r="AS527" s="94"/>
      <c r="AT527" s="94"/>
      <c r="AU527" s="94"/>
      <c r="AV527" s="94"/>
      <c r="AW527" s="94"/>
      <c r="AX527" s="94"/>
      <c r="AY527" s="94"/>
      <c r="AZ527" s="94"/>
      <c r="BA527" s="94"/>
      <c r="BB527" s="94"/>
      <c r="BC527" s="94"/>
      <c r="BD527" s="94"/>
      <c r="BE527" s="94"/>
      <c r="BF527" s="94"/>
      <c r="BG527" s="94"/>
      <c r="BH527" s="94"/>
      <c r="BI527" s="94"/>
      <c r="BJ527" s="94"/>
      <c r="BK527" s="94"/>
      <c r="BL527" s="94"/>
      <c r="BM527" s="94"/>
      <c r="BN527" s="94"/>
      <c r="BO527" s="94"/>
      <c r="BP527" s="94"/>
      <c r="BQ527" s="94"/>
      <c r="BR527" s="94"/>
      <c r="BS527" s="94"/>
      <c r="BT527" s="94"/>
      <c r="BU527" s="94"/>
      <c r="BV527" s="94"/>
      <c r="BW527" s="94"/>
      <c r="BX527" s="94"/>
      <c r="BY527" s="94"/>
      <c r="BZ527" s="94"/>
      <c r="CA527" s="94"/>
      <c r="CB527" s="94"/>
      <c r="CC527" s="94"/>
      <c r="CD527" s="94"/>
      <c r="CE527" s="94"/>
      <c r="CF527" s="94"/>
      <c r="CG527" s="94"/>
      <c r="CH527" s="94"/>
      <c r="CI527" s="94"/>
      <c r="CJ527" s="94"/>
      <c r="CK527" s="94"/>
      <c r="CL527" s="94"/>
      <c r="CM527" s="94"/>
      <c r="CN527" s="94"/>
      <c r="CO527" s="94"/>
      <c r="CP527" s="94"/>
      <c r="CQ527" s="94"/>
      <c r="CR527" s="94"/>
      <c r="CS527" s="94"/>
      <c r="CT527" s="94"/>
      <c r="CU527" s="94"/>
      <c r="CV527" s="94"/>
      <c r="CW527" s="94"/>
      <c r="CX527" s="94"/>
      <c r="CY527" s="94"/>
      <c r="CZ527" s="94"/>
      <c r="DA527" s="94"/>
      <c r="DB527" s="94"/>
      <c r="DC527" s="94"/>
      <c r="DD527" s="94"/>
      <c r="DE527" s="94"/>
      <c r="DF527" s="94"/>
      <c r="DG527" s="94"/>
      <c r="DH527" s="94"/>
      <c r="DI527" s="94"/>
      <c r="DJ527" s="94"/>
      <c r="DK527" s="94"/>
      <c r="DL527" s="94"/>
      <c r="DM527" s="94"/>
      <c r="DN527" s="94"/>
      <c r="DO527" s="94"/>
      <c r="DP527" s="94"/>
      <c r="DQ527" s="94"/>
      <c r="DR527" s="94"/>
      <c r="DS527" s="94"/>
      <c r="DT527" s="94"/>
      <c r="DU527" s="94"/>
      <c r="DV527" s="94"/>
      <c r="DW527" s="94"/>
      <c r="DX527" s="94"/>
      <c r="DY527" s="94"/>
      <c r="DZ527" s="94"/>
      <c r="EA527" s="94"/>
      <c r="EB527" s="94"/>
      <c r="EC527" s="94"/>
      <c r="ED527" s="94"/>
      <c r="EE527" s="94"/>
      <c r="EF527" s="94"/>
      <c r="EG527" s="94"/>
      <c r="EH527" s="94"/>
      <c r="EI527" s="94"/>
      <c r="EJ527" s="94"/>
      <c r="EK527" s="94"/>
      <c r="EL527" s="94"/>
      <c r="EM527" s="94"/>
      <c r="EN527" s="94"/>
      <c r="EO527" s="94"/>
      <c r="EP527" s="94"/>
      <c r="EQ527" s="94"/>
      <c r="ER527" s="94"/>
      <c r="ES527" s="94"/>
      <c r="ET527" s="94"/>
      <c r="EU527" s="94"/>
      <c r="EV527" s="94"/>
      <c r="EW527" s="94"/>
      <c r="EX527" s="94"/>
      <c r="EY527" s="94"/>
      <c r="EZ527" s="94"/>
      <c r="FA527" s="94"/>
      <c r="FB527" s="94"/>
      <c r="FC527" s="94"/>
      <c r="FD527" s="94"/>
      <c r="FE527" s="94"/>
      <c r="FF527" s="94"/>
      <c r="FG527" s="94"/>
      <c r="FH527" s="94"/>
      <c r="FI527" s="94"/>
      <c r="FJ527" s="94"/>
      <c r="FK527" s="94"/>
      <c r="FL527" s="94"/>
      <c r="FM527" s="94"/>
      <c r="FN527" s="94"/>
      <c r="FO527" s="94"/>
      <c r="FP527" s="94"/>
      <c r="FQ527" s="94"/>
      <c r="FR527" s="94"/>
      <c r="FS527" s="94"/>
      <c r="FT527" s="94"/>
      <c r="FU527" s="94"/>
      <c r="FV527" s="94"/>
      <c r="FW527" s="94"/>
      <c r="FX527" s="94"/>
      <c r="FY527" s="94"/>
      <c r="FZ527" s="94"/>
      <c r="GA527" s="94"/>
      <c r="GB527" s="94"/>
      <c r="GC527" s="94"/>
      <c r="GD527" s="94"/>
      <c r="GE527" s="94"/>
      <c r="GF527" s="94"/>
      <c r="GG527" s="94"/>
      <c r="GH527" s="94"/>
      <c r="GI527" s="94"/>
      <c r="GJ527" s="94"/>
      <c r="GK527" s="94"/>
      <c r="GL527" s="94"/>
      <c r="GM527" s="94"/>
      <c r="GN527" s="94"/>
      <c r="GO527" s="94"/>
      <c r="GP527" s="94"/>
      <c r="GQ527" s="94"/>
      <c r="GR527" s="94"/>
      <c r="GS527" s="94"/>
      <c r="GT527" s="94"/>
      <c r="GU527" s="94"/>
      <c r="GV527" s="94"/>
      <c r="GW527" s="94"/>
      <c r="GX527" s="94"/>
    </row>
    <row r="528" spans="1:206" ht="15.75">
      <c r="A528" s="106"/>
      <c r="B528" s="94"/>
      <c r="C528" s="94"/>
      <c r="D528" s="94"/>
      <c r="E528" s="96"/>
      <c r="F528" s="94"/>
      <c r="G528" s="94"/>
      <c r="H528" s="94"/>
      <c r="I528" s="94"/>
      <c r="J528" s="94"/>
      <c r="K528" s="94"/>
      <c r="L528" s="94"/>
      <c r="M528" s="94"/>
      <c r="N528" s="94"/>
      <c r="O528" s="94"/>
      <c r="P528" s="94"/>
      <c r="Q528" s="94"/>
      <c r="R528" s="94"/>
      <c r="S528" s="94"/>
      <c r="T528" s="94"/>
      <c r="U528" s="94"/>
      <c r="V528" s="94"/>
      <c r="W528" s="94"/>
      <c r="X528" s="94"/>
      <c r="Y528" s="94"/>
      <c r="Z528" s="94"/>
      <c r="AA528" s="94"/>
      <c r="AB528" s="94"/>
      <c r="AC528" s="94"/>
      <c r="AD528" s="94"/>
      <c r="AE528" s="94"/>
      <c r="AF528" s="94"/>
      <c r="AG528" s="94"/>
      <c r="AH528" s="94"/>
      <c r="AI528" s="94"/>
      <c r="AJ528" s="94"/>
      <c r="AK528" s="94"/>
      <c r="AL528" s="94"/>
      <c r="AM528" s="94"/>
      <c r="AN528" s="94"/>
      <c r="AO528" s="94"/>
      <c r="AP528" s="94"/>
      <c r="AQ528" s="94"/>
      <c r="AR528" s="94"/>
      <c r="AS528" s="94"/>
      <c r="AT528" s="94"/>
      <c r="AU528" s="94"/>
      <c r="AV528" s="94"/>
      <c r="AW528" s="94"/>
      <c r="AX528" s="94"/>
      <c r="AY528" s="94"/>
      <c r="AZ528" s="94"/>
      <c r="BA528" s="94"/>
      <c r="BB528" s="94"/>
      <c r="BC528" s="94"/>
      <c r="BD528" s="94"/>
      <c r="BE528" s="94"/>
      <c r="BF528" s="94"/>
      <c r="BG528" s="94"/>
      <c r="BH528" s="94"/>
      <c r="BI528" s="94"/>
      <c r="BJ528" s="94"/>
      <c r="BK528" s="94"/>
      <c r="BL528" s="94"/>
      <c r="BM528" s="94"/>
      <c r="BN528" s="94"/>
      <c r="BO528" s="94"/>
      <c r="BP528" s="94"/>
      <c r="BQ528" s="94"/>
      <c r="BR528" s="94"/>
      <c r="BS528" s="94"/>
      <c r="BT528" s="94"/>
      <c r="BU528" s="94"/>
      <c r="BV528" s="94"/>
      <c r="BW528" s="94"/>
      <c r="BX528" s="94"/>
      <c r="BY528" s="94"/>
      <c r="BZ528" s="94"/>
      <c r="CA528" s="94"/>
      <c r="CB528" s="94"/>
      <c r="CC528" s="94"/>
      <c r="CD528" s="94"/>
      <c r="CE528" s="94"/>
      <c r="CF528" s="94"/>
      <c r="CG528" s="94"/>
      <c r="CH528" s="94"/>
      <c r="CI528" s="94"/>
      <c r="CJ528" s="94"/>
      <c r="CK528" s="94"/>
      <c r="CL528" s="94"/>
      <c r="CM528" s="94"/>
      <c r="CN528" s="94"/>
      <c r="CO528" s="94"/>
      <c r="CP528" s="94"/>
      <c r="CQ528" s="94"/>
      <c r="CR528" s="94"/>
      <c r="CS528" s="94"/>
      <c r="CT528" s="94"/>
      <c r="CU528" s="94"/>
      <c r="CV528" s="94"/>
      <c r="CW528" s="94"/>
      <c r="CX528" s="94"/>
      <c r="CY528" s="94"/>
      <c r="CZ528" s="94"/>
      <c r="DA528" s="94"/>
      <c r="DB528" s="94"/>
      <c r="DC528" s="94"/>
      <c r="DD528" s="94"/>
      <c r="DE528" s="94"/>
      <c r="DF528" s="94"/>
      <c r="DG528" s="94"/>
      <c r="DH528" s="94"/>
      <c r="DI528" s="94"/>
      <c r="DJ528" s="94"/>
      <c r="DK528" s="94"/>
      <c r="DL528" s="94"/>
      <c r="DM528" s="94"/>
      <c r="DN528" s="94"/>
      <c r="DO528" s="94"/>
      <c r="DP528" s="94"/>
      <c r="DQ528" s="94"/>
      <c r="DR528" s="94"/>
      <c r="DS528" s="94"/>
      <c r="DT528" s="94"/>
      <c r="DU528" s="94"/>
      <c r="DV528" s="94"/>
      <c r="DW528" s="94"/>
      <c r="DX528" s="94"/>
      <c r="DY528" s="94"/>
      <c r="DZ528" s="94"/>
      <c r="EA528" s="94"/>
      <c r="EB528" s="94"/>
      <c r="EC528" s="94"/>
      <c r="ED528" s="94"/>
      <c r="EE528" s="94"/>
      <c r="EF528" s="94"/>
      <c r="EG528" s="94"/>
      <c r="EH528" s="94"/>
      <c r="EI528" s="94"/>
      <c r="EJ528" s="94"/>
      <c r="EK528" s="94"/>
      <c r="EL528" s="94"/>
      <c r="EM528" s="94"/>
      <c r="EN528" s="94"/>
      <c r="EO528" s="94"/>
      <c r="EP528" s="94"/>
      <c r="EQ528" s="94"/>
      <c r="ER528" s="94"/>
      <c r="ES528" s="94"/>
      <c r="ET528" s="94"/>
      <c r="EU528" s="94"/>
      <c r="EV528" s="94"/>
      <c r="EW528" s="94"/>
      <c r="EX528" s="94"/>
      <c r="EY528" s="94"/>
      <c r="EZ528" s="94"/>
      <c r="FA528" s="94"/>
      <c r="FB528" s="94"/>
      <c r="FC528" s="94"/>
      <c r="FD528" s="94"/>
      <c r="FE528" s="94"/>
      <c r="FF528" s="94"/>
      <c r="FG528" s="94"/>
      <c r="FH528" s="94"/>
      <c r="FI528" s="94"/>
      <c r="FJ528" s="94"/>
      <c r="FK528" s="94"/>
      <c r="FL528" s="94"/>
      <c r="FM528" s="94"/>
      <c r="FN528" s="94"/>
      <c r="FO528" s="94"/>
      <c r="FP528" s="94"/>
      <c r="FQ528" s="94"/>
      <c r="FR528" s="94"/>
      <c r="FS528" s="94"/>
      <c r="FT528" s="94"/>
      <c r="FU528" s="94"/>
      <c r="FV528" s="94"/>
      <c r="FW528" s="94"/>
      <c r="FX528" s="94"/>
      <c r="FY528" s="94"/>
      <c r="FZ528" s="94"/>
      <c r="GA528" s="94"/>
      <c r="GB528" s="94"/>
      <c r="GC528" s="94"/>
      <c r="GD528" s="94"/>
      <c r="GE528" s="94"/>
      <c r="GF528" s="94"/>
      <c r="GG528" s="94"/>
      <c r="GH528" s="94"/>
      <c r="GI528" s="94"/>
      <c r="GJ528" s="94"/>
      <c r="GK528" s="94"/>
      <c r="GL528" s="94"/>
      <c r="GM528" s="94"/>
      <c r="GN528" s="94"/>
      <c r="GO528" s="94"/>
      <c r="GP528" s="94"/>
      <c r="GQ528" s="94"/>
      <c r="GR528" s="94"/>
      <c r="GS528" s="94"/>
      <c r="GT528" s="94"/>
      <c r="GU528" s="94"/>
      <c r="GV528" s="94"/>
      <c r="GW528" s="94"/>
      <c r="GX528" s="94"/>
    </row>
    <row r="529" spans="1:206" ht="15.75">
      <c r="A529" s="106"/>
      <c r="B529" s="94"/>
      <c r="C529" s="94"/>
      <c r="D529" s="94"/>
      <c r="E529" s="96"/>
      <c r="F529" s="94"/>
      <c r="G529" s="94"/>
      <c r="H529" s="94"/>
      <c r="I529" s="94"/>
      <c r="J529" s="94"/>
      <c r="K529" s="94"/>
      <c r="L529" s="94"/>
      <c r="M529" s="94"/>
      <c r="N529" s="94"/>
      <c r="O529" s="94"/>
      <c r="P529" s="94"/>
      <c r="Q529" s="94"/>
      <c r="R529" s="94"/>
      <c r="S529" s="94"/>
      <c r="T529" s="94"/>
      <c r="U529" s="94"/>
      <c r="V529" s="94"/>
      <c r="W529" s="94"/>
      <c r="X529" s="94"/>
      <c r="Y529" s="94"/>
      <c r="Z529" s="94"/>
      <c r="AA529" s="94"/>
      <c r="AB529" s="94"/>
      <c r="AC529" s="94"/>
      <c r="AD529" s="94"/>
      <c r="AE529" s="94"/>
      <c r="AF529" s="94"/>
      <c r="AG529" s="94"/>
      <c r="AH529" s="94"/>
      <c r="AI529" s="94"/>
      <c r="AJ529" s="94"/>
      <c r="AK529" s="94"/>
      <c r="AL529" s="94"/>
      <c r="AM529" s="94"/>
      <c r="AN529" s="94"/>
      <c r="AO529" s="94"/>
      <c r="AP529" s="94"/>
      <c r="AQ529" s="94"/>
      <c r="AR529" s="94"/>
      <c r="AS529" s="94"/>
      <c r="AT529" s="94"/>
      <c r="AU529" s="94"/>
      <c r="AV529" s="94"/>
      <c r="AW529" s="94"/>
      <c r="AX529" s="94"/>
      <c r="AY529" s="94"/>
      <c r="AZ529" s="94"/>
      <c r="BA529" s="94"/>
      <c r="BB529" s="94"/>
      <c r="BC529" s="94"/>
      <c r="BD529" s="94"/>
      <c r="BE529" s="94"/>
      <c r="BF529" s="94"/>
      <c r="BG529" s="94"/>
      <c r="BH529" s="94"/>
      <c r="BI529" s="94"/>
      <c r="BJ529" s="94"/>
      <c r="BK529" s="94"/>
      <c r="BL529" s="94"/>
      <c r="BM529" s="94"/>
      <c r="BN529" s="94"/>
      <c r="BO529" s="94"/>
      <c r="BP529" s="94"/>
      <c r="BQ529" s="94"/>
      <c r="BR529" s="94"/>
      <c r="BS529" s="94"/>
      <c r="BT529" s="94"/>
      <c r="BU529" s="94"/>
      <c r="BV529" s="94"/>
      <c r="BW529" s="94"/>
      <c r="BX529" s="94"/>
      <c r="BY529" s="94"/>
      <c r="BZ529" s="94"/>
      <c r="CA529" s="94"/>
      <c r="CB529" s="94"/>
      <c r="CC529" s="94"/>
      <c r="CD529" s="94"/>
      <c r="CE529" s="94"/>
      <c r="CF529" s="94"/>
      <c r="CG529" s="94"/>
      <c r="CH529" s="94"/>
      <c r="CI529" s="94"/>
      <c r="CJ529" s="94"/>
      <c r="CK529" s="94"/>
      <c r="CL529" s="94"/>
      <c r="CM529" s="94"/>
      <c r="CN529" s="94"/>
      <c r="CO529" s="94"/>
      <c r="CP529" s="94"/>
      <c r="CQ529" s="94"/>
      <c r="CR529" s="94"/>
      <c r="CS529" s="94"/>
      <c r="CT529" s="94"/>
      <c r="CU529" s="94"/>
      <c r="CV529" s="94"/>
      <c r="CW529" s="94"/>
      <c r="CX529" s="94"/>
      <c r="CY529" s="94"/>
      <c r="CZ529" s="94"/>
      <c r="DA529" s="94"/>
      <c r="DB529" s="94"/>
      <c r="DC529" s="94"/>
      <c r="DD529" s="94"/>
      <c r="DE529" s="94"/>
      <c r="DF529" s="94"/>
      <c r="DG529" s="94"/>
      <c r="DH529" s="94"/>
      <c r="DI529" s="94"/>
      <c r="DJ529" s="94"/>
      <c r="DK529" s="94"/>
      <c r="DL529" s="94"/>
      <c r="DM529" s="94"/>
      <c r="DN529" s="94"/>
      <c r="DO529" s="94"/>
      <c r="DP529" s="94"/>
      <c r="DQ529" s="94"/>
      <c r="DR529" s="94"/>
      <c r="DS529" s="94"/>
      <c r="DT529" s="94"/>
      <c r="DU529" s="94"/>
      <c r="DV529" s="94"/>
      <c r="DW529" s="94"/>
      <c r="DX529" s="94"/>
      <c r="DY529" s="94"/>
      <c r="DZ529" s="94"/>
      <c r="EA529" s="94"/>
      <c r="EB529" s="94"/>
      <c r="EC529" s="94"/>
      <c r="ED529" s="94"/>
      <c r="EE529" s="94"/>
      <c r="EF529" s="94"/>
      <c r="EG529" s="94"/>
      <c r="EH529" s="94"/>
      <c r="EI529" s="94"/>
      <c r="EJ529" s="94"/>
      <c r="EK529" s="94"/>
      <c r="EL529" s="94"/>
      <c r="EM529" s="94"/>
      <c r="EN529" s="94"/>
      <c r="EO529" s="94"/>
      <c r="EP529" s="94"/>
      <c r="EQ529" s="94"/>
      <c r="ER529" s="94"/>
      <c r="ES529" s="94"/>
      <c r="ET529" s="94"/>
      <c r="EU529" s="94"/>
      <c r="EV529" s="94"/>
      <c r="EW529" s="94"/>
      <c r="EX529" s="94"/>
      <c r="EY529" s="94"/>
      <c r="EZ529" s="94"/>
      <c r="FA529" s="94"/>
      <c r="FB529" s="94"/>
      <c r="FC529" s="94"/>
      <c r="FD529" s="94"/>
      <c r="FE529" s="94"/>
      <c r="FF529" s="94"/>
      <c r="FG529" s="94"/>
      <c r="FH529" s="94"/>
      <c r="FI529" s="94"/>
      <c r="FJ529" s="94"/>
      <c r="FK529" s="94"/>
      <c r="FL529" s="94"/>
      <c r="FM529" s="94"/>
      <c r="FN529" s="94"/>
      <c r="FO529" s="94"/>
      <c r="FP529" s="94"/>
      <c r="FQ529" s="94"/>
      <c r="FR529" s="94"/>
      <c r="FS529" s="94"/>
      <c r="FT529" s="94"/>
      <c r="FU529" s="94"/>
      <c r="FV529" s="94"/>
      <c r="FW529" s="94"/>
      <c r="FX529" s="94"/>
      <c r="FY529" s="94"/>
      <c r="FZ529" s="94"/>
      <c r="GA529" s="94"/>
      <c r="GB529" s="94"/>
      <c r="GC529" s="94"/>
      <c r="GD529" s="94"/>
      <c r="GE529" s="94"/>
      <c r="GF529" s="94"/>
      <c r="GG529" s="94"/>
      <c r="GH529" s="94"/>
      <c r="GI529" s="94"/>
      <c r="GJ529" s="94"/>
      <c r="GK529" s="94"/>
      <c r="GL529" s="94"/>
      <c r="GM529" s="94"/>
      <c r="GN529" s="94"/>
      <c r="GO529" s="94"/>
      <c r="GP529" s="94"/>
      <c r="GQ529" s="94"/>
      <c r="GR529" s="94"/>
      <c r="GS529" s="94"/>
      <c r="GT529" s="94"/>
      <c r="GU529" s="94"/>
      <c r="GV529" s="94"/>
      <c r="GW529" s="94"/>
      <c r="GX529" s="94"/>
    </row>
    <row r="530" spans="1:206" ht="15.75">
      <c r="A530" s="106"/>
      <c r="B530" s="94"/>
      <c r="C530" s="94"/>
      <c r="D530" s="94"/>
      <c r="E530" s="96"/>
      <c r="F530" s="94"/>
      <c r="G530" s="94"/>
      <c r="H530" s="94"/>
      <c r="I530" s="94"/>
      <c r="J530" s="94"/>
      <c r="K530" s="94"/>
      <c r="L530" s="94"/>
      <c r="M530" s="94"/>
      <c r="N530" s="94"/>
      <c r="O530" s="94"/>
      <c r="P530" s="94"/>
      <c r="Q530" s="94"/>
      <c r="R530" s="94"/>
      <c r="S530" s="94"/>
      <c r="T530" s="94"/>
      <c r="U530" s="94"/>
      <c r="V530" s="94"/>
      <c r="W530" s="94"/>
      <c r="X530" s="94"/>
      <c r="Y530" s="94"/>
      <c r="Z530" s="94"/>
      <c r="AA530" s="94"/>
      <c r="AB530" s="94"/>
      <c r="AC530" s="94"/>
      <c r="AD530" s="94"/>
      <c r="AE530" s="94"/>
      <c r="AF530" s="94"/>
      <c r="AG530" s="94"/>
      <c r="AH530" s="94"/>
      <c r="AI530" s="94"/>
      <c r="AJ530" s="94"/>
      <c r="AK530" s="94"/>
      <c r="AL530" s="94"/>
      <c r="AM530" s="94"/>
      <c r="AN530" s="94"/>
      <c r="AO530" s="94"/>
      <c r="AP530" s="94"/>
      <c r="AQ530" s="94"/>
      <c r="AR530" s="94"/>
      <c r="AS530" s="94"/>
      <c r="AT530" s="94"/>
      <c r="AU530" s="94"/>
      <c r="AV530" s="94"/>
      <c r="AW530" s="94"/>
      <c r="AX530" s="94"/>
      <c r="AY530" s="94"/>
      <c r="AZ530" s="94"/>
      <c r="BA530" s="94"/>
      <c r="BB530" s="94"/>
      <c r="BC530" s="94"/>
      <c r="BD530" s="94"/>
      <c r="BE530" s="94"/>
      <c r="BF530" s="94"/>
      <c r="BG530" s="94"/>
      <c r="BH530" s="94"/>
      <c r="BI530" s="94"/>
      <c r="BJ530" s="94"/>
      <c r="BK530" s="94"/>
      <c r="BL530" s="94"/>
      <c r="BM530" s="94"/>
      <c r="BN530" s="94"/>
      <c r="BO530" s="94"/>
      <c r="BP530" s="94"/>
      <c r="BQ530" s="94"/>
      <c r="BR530" s="94"/>
      <c r="BS530" s="94"/>
      <c r="BT530" s="94"/>
      <c r="BU530" s="94"/>
      <c r="BV530" s="94"/>
      <c r="BW530" s="94"/>
      <c r="BX530" s="94"/>
      <c r="BY530" s="94"/>
      <c r="BZ530" s="94"/>
      <c r="CA530" s="94"/>
      <c r="CB530" s="94"/>
      <c r="CC530" s="94"/>
      <c r="CD530" s="94"/>
      <c r="CE530" s="94"/>
      <c r="CF530" s="94"/>
      <c r="CG530" s="94"/>
      <c r="CH530" s="94"/>
      <c r="CI530" s="94"/>
      <c r="CJ530" s="94"/>
      <c r="CK530" s="94"/>
      <c r="CL530" s="94"/>
      <c r="CM530" s="94"/>
      <c r="CN530" s="94"/>
      <c r="CO530" s="94"/>
      <c r="CP530" s="94"/>
      <c r="CQ530" s="94"/>
      <c r="CR530" s="94"/>
      <c r="CS530" s="94"/>
      <c r="CT530" s="94"/>
      <c r="CU530" s="94"/>
      <c r="CV530" s="94"/>
      <c r="CW530" s="94"/>
      <c r="CX530" s="94"/>
      <c r="CY530" s="94"/>
      <c r="CZ530" s="94"/>
      <c r="DA530" s="94"/>
      <c r="DB530" s="94"/>
      <c r="DC530" s="94"/>
      <c r="DD530" s="94"/>
      <c r="DE530" s="94"/>
      <c r="DF530" s="94"/>
      <c r="DG530" s="94"/>
      <c r="DH530" s="94"/>
      <c r="DI530" s="94"/>
      <c r="DJ530" s="94"/>
      <c r="DK530" s="94"/>
      <c r="DL530" s="94"/>
      <c r="DM530" s="94"/>
      <c r="DN530" s="94"/>
      <c r="DO530" s="94"/>
      <c r="DP530" s="94"/>
      <c r="DQ530" s="94"/>
      <c r="DR530" s="94"/>
      <c r="DS530" s="94"/>
      <c r="DT530" s="94"/>
      <c r="DU530" s="94"/>
      <c r="DV530" s="94"/>
      <c r="DW530" s="94"/>
      <c r="DX530" s="94"/>
      <c r="DY530" s="94"/>
      <c r="DZ530" s="94"/>
      <c r="EA530" s="94"/>
      <c r="EB530" s="94"/>
      <c r="EC530" s="94"/>
      <c r="ED530" s="94"/>
      <c r="EE530" s="94"/>
      <c r="EF530" s="94"/>
      <c r="EG530" s="94"/>
      <c r="EH530" s="94"/>
      <c r="EI530" s="94"/>
      <c r="EJ530" s="94"/>
      <c r="EK530" s="94"/>
      <c r="EL530" s="94"/>
      <c r="EM530" s="94"/>
      <c r="EN530" s="94"/>
      <c r="EO530" s="94"/>
      <c r="EP530" s="94"/>
      <c r="EQ530" s="94"/>
      <c r="ER530" s="94"/>
      <c r="ES530" s="94"/>
      <c r="ET530" s="94"/>
      <c r="EU530" s="94"/>
      <c r="EV530" s="94"/>
      <c r="EW530" s="94"/>
      <c r="EX530" s="94"/>
      <c r="EY530" s="94"/>
      <c r="EZ530" s="94"/>
      <c r="FA530" s="94"/>
      <c r="FB530" s="94"/>
      <c r="FC530" s="94"/>
      <c r="FD530" s="94"/>
      <c r="FE530" s="94"/>
      <c r="FF530" s="94"/>
      <c r="FG530" s="94"/>
      <c r="FH530" s="94"/>
      <c r="FI530" s="94"/>
      <c r="FJ530" s="94"/>
      <c r="FK530" s="94"/>
      <c r="FL530" s="94"/>
      <c r="FM530" s="94"/>
      <c r="FN530" s="94"/>
      <c r="FO530" s="94"/>
      <c r="FP530" s="94"/>
      <c r="FQ530" s="94"/>
      <c r="FR530" s="94"/>
      <c r="FS530" s="94"/>
      <c r="FT530" s="94"/>
      <c r="FU530" s="94"/>
      <c r="FV530" s="94"/>
      <c r="FW530" s="94"/>
      <c r="FX530" s="94"/>
      <c r="FY530" s="94"/>
      <c r="FZ530" s="94"/>
      <c r="GA530" s="94"/>
      <c r="GB530" s="94"/>
      <c r="GC530" s="94"/>
      <c r="GD530" s="94"/>
      <c r="GE530" s="94"/>
      <c r="GF530" s="94"/>
      <c r="GG530" s="94"/>
      <c r="GH530" s="94"/>
      <c r="GI530" s="94"/>
      <c r="GJ530" s="94"/>
      <c r="GK530" s="94"/>
      <c r="GL530" s="94"/>
      <c r="GM530" s="94"/>
      <c r="GN530" s="94"/>
      <c r="GO530" s="94"/>
      <c r="GP530" s="94"/>
      <c r="GQ530" s="94"/>
      <c r="GR530" s="94"/>
      <c r="GS530" s="94"/>
      <c r="GT530" s="94"/>
      <c r="GU530" s="94"/>
      <c r="GV530" s="94"/>
      <c r="GW530" s="94"/>
      <c r="GX530" s="94"/>
    </row>
    <row r="531" spans="1:206" ht="15.75">
      <c r="A531" s="106"/>
      <c r="B531" s="94"/>
      <c r="C531" s="94"/>
      <c r="D531" s="94"/>
      <c r="E531" s="96"/>
      <c r="F531" s="94"/>
      <c r="G531" s="94"/>
      <c r="H531" s="94"/>
      <c r="I531" s="94"/>
      <c r="J531" s="94"/>
      <c r="K531" s="94"/>
      <c r="L531" s="94"/>
      <c r="M531" s="94"/>
      <c r="N531" s="94"/>
      <c r="O531" s="94"/>
      <c r="P531" s="94"/>
      <c r="Q531" s="94"/>
      <c r="R531" s="94"/>
      <c r="S531" s="94"/>
      <c r="T531" s="94"/>
      <c r="U531" s="94"/>
      <c r="V531" s="94"/>
      <c r="W531" s="94"/>
      <c r="X531" s="94"/>
      <c r="Y531" s="94"/>
      <c r="Z531" s="94"/>
      <c r="AA531" s="94"/>
      <c r="AB531" s="94"/>
      <c r="AC531" s="94"/>
      <c r="AD531" s="94"/>
      <c r="AE531" s="94"/>
      <c r="AF531" s="94"/>
      <c r="AG531" s="94"/>
      <c r="AH531" s="94"/>
      <c r="AI531" s="94"/>
      <c r="AJ531" s="94"/>
      <c r="AK531" s="94"/>
      <c r="AL531" s="94"/>
      <c r="AM531" s="94"/>
      <c r="AN531" s="94"/>
      <c r="AO531" s="94"/>
      <c r="AP531" s="94"/>
      <c r="AQ531" s="94"/>
      <c r="AR531" s="94"/>
      <c r="AS531" s="94"/>
      <c r="AT531" s="94"/>
      <c r="AU531" s="94"/>
      <c r="AV531" s="94"/>
      <c r="AW531" s="94"/>
      <c r="AX531" s="94"/>
      <c r="AY531" s="94"/>
      <c r="AZ531" s="94"/>
      <c r="BA531" s="94"/>
      <c r="BB531" s="94"/>
      <c r="BC531" s="94"/>
      <c r="BD531" s="94"/>
      <c r="BE531" s="94"/>
      <c r="BF531" s="94"/>
      <c r="BG531" s="94"/>
      <c r="BH531" s="94"/>
      <c r="BI531" s="94"/>
      <c r="BJ531" s="94"/>
      <c r="BK531" s="94"/>
      <c r="BL531" s="94"/>
      <c r="BM531" s="94"/>
      <c r="BN531" s="94"/>
      <c r="BO531" s="94"/>
      <c r="BP531" s="94"/>
      <c r="BQ531" s="94"/>
      <c r="BR531" s="94"/>
      <c r="BS531" s="94"/>
      <c r="BT531" s="94"/>
      <c r="BU531" s="94"/>
      <c r="BV531" s="94"/>
      <c r="BW531" s="94"/>
      <c r="BX531" s="94"/>
      <c r="BY531" s="94"/>
      <c r="BZ531" s="94"/>
      <c r="CA531" s="94"/>
      <c r="CB531" s="94"/>
      <c r="CC531" s="94"/>
      <c r="CD531" s="94"/>
      <c r="CE531" s="94"/>
      <c r="CF531" s="94"/>
      <c r="CG531" s="94"/>
      <c r="CH531" s="94"/>
      <c r="CI531" s="94"/>
      <c r="CJ531" s="94"/>
      <c r="CK531" s="94"/>
      <c r="CL531" s="94"/>
      <c r="CM531" s="94"/>
      <c r="CN531" s="94"/>
      <c r="CO531" s="94"/>
      <c r="CP531" s="94"/>
      <c r="CQ531" s="94"/>
      <c r="CR531" s="94"/>
      <c r="CS531" s="94"/>
      <c r="CT531" s="94"/>
      <c r="CU531" s="94"/>
      <c r="CV531" s="94"/>
      <c r="CW531" s="94"/>
      <c r="CX531" s="94"/>
      <c r="CY531" s="94"/>
      <c r="CZ531" s="94"/>
      <c r="DA531" s="94"/>
      <c r="DB531" s="94"/>
      <c r="DC531" s="94"/>
      <c r="DD531" s="94"/>
      <c r="DE531" s="94"/>
      <c r="DF531" s="94"/>
      <c r="DG531" s="94"/>
      <c r="DH531" s="94"/>
      <c r="DI531" s="94"/>
      <c r="DJ531" s="94"/>
      <c r="DK531" s="94"/>
      <c r="DL531" s="94"/>
      <c r="DM531" s="94"/>
      <c r="DN531" s="94"/>
      <c r="DO531" s="94"/>
      <c r="DP531" s="94"/>
      <c r="DQ531" s="94"/>
      <c r="DR531" s="94"/>
      <c r="DS531" s="94"/>
      <c r="DT531" s="94"/>
      <c r="DU531" s="94"/>
      <c r="DV531" s="94"/>
      <c r="DW531" s="94"/>
      <c r="DX531" s="94"/>
      <c r="DY531" s="94"/>
      <c r="DZ531" s="94"/>
      <c r="EA531" s="94"/>
      <c r="EB531" s="94"/>
      <c r="EC531" s="94"/>
      <c r="ED531" s="94"/>
      <c r="EE531" s="94"/>
      <c r="EF531" s="94"/>
      <c r="EG531" s="94"/>
      <c r="EH531" s="94"/>
      <c r="EI531" s="94"/>
      <c r="EJ531" s="94"/>
      <c r="EK531" s="94"/>
      <c r="EL531" s="94"/>
      <c r="EM531" s="94"/>
      <c r="EN531" s="94"/>
      <c r="EO531" s="94"/>
      <c r="EP531" s="94"/>
      <c r="EQ531" s="94"/>
      <c r="ER531" s="94"/>
      <c r="ES531" s="94"/>
      <c r="ET531" s="94"/>
      <c r="EU531" s="94"/>
      <c r="EV531" s="94"/>
      <c r="EW531" s="94"/>
      <c r="EX531" s="94"/>
      <c r="EY531" s="94"/>
      <c r="EZ531" s="94"/>
      <c r="FA531" s="94"/>
      <c r="FB531" s="94"/>
      <c r="FC531" s="94"/>
      <c r="FD531" s="94"/>
      <c r="FE531" s="94"/>
      <c r="FF531" s="94"/>
      <c r="FG531" s="94"/>
      <c r="FH531" s="94"/>
      <c r="FI531" s="94"/>
      <c r="FJ531" s="94"/>
      <c r="FK531" s="94"/>
      <c r="FL531" s="94"/>
      <c r="FM531" s="94"/>
      <c r="FN531" s="94"/>
      <c r="FO531" s="94"/>
      <c r="FP531" s="94"/>
      <c r="FQ531" s="94"/>
      <c r="FR531" s="94"/>
      <c r="FS531" s="94"/>
      <c r="FT531" s="94"/>
      <c r="FU531" s="94"/>
      <c r="FV531" s="94"/>
      <c r="FW531" s="94"/>
      <c r="FX531" s="94"/>
      <c r="FY531" s="94"/>
      <c r="FZ531" s="94"/>
      <c r="GA531" s="94"/>
      <c r="GB531" s="94"/>
      <c r="GC531" s="94"/>
      <c r="GD531" s="94"/>
      <c r="GE531" s="94"/>
      <c r="GF531" s="94"/>
      <c r="GG531" s="94"/>
      <c r="GH531" s="94"/>
      <c r="GI531" s="94"/>
      <c r="GJ531" s="94"/>
      <c r="GK531" s="94"/>
      <c r="GL531" s="94"/>
      <c r="GM531" s="94"/>
      <c r="GN531" s="94"/>
      <c r="GO531" s="94"/>
      <c r="GP531" s="94"/>
      <c r="GQ531" s="94"/>
      <c r="GR531" s="94"/>
      <c r="GS531" s="94"/>
      <c r="GT531" s="94"/>
      <c r="GU531" s="94"/>
      <c r="GV531" s="94"/>
      <c r="GW531" s="94"/>
      <c r="GX531" s="94"/>
    </row>
    <row r="532" spans="1:206" ht="15.75">
      <c r="A532" s="106"/>
      <c r="B532" s="94"/>
      <c r="C532" s="94"/>
      <c r="D532" s="94"/>
      <c r="E532" s="96"/>
      <c r="F532" s="94"/>
      <c r="G532" s="94"/>
      <c r="H532" s="94"/>
      <c r="I532" s="94"/>
      <c r="J532" s="94"/>
      <c r="K532" s="94"/>
      <c r="L532" s="94"/>
      <c r="M532" s="94"/>
      <c r="N532" s="94"/>
      <c r="O532" s="94"/>
      <c r="P532" s="94"/>
      <c r="Q532" s="94"/>
      <c r="R532" s="94"/>
      <c r="S532" s="94"/>
      <c r="T532" s="94"/>
      <c r="U532" s="94"/>
      <c r="V532" s="94"/>
      <c r="W532" s="94"/>
      <c r="X532" s="94"/>
      <c r="Y532" s="94"/>
      <c r="Z532" s="94"/>
      <c r="AA532" s="94"/>
      <c r="AB532" s="94"/>
      <c r="AC532" s="94"/>
      <c r="AD532" s="94"/>
      <c r="AE532" s="94"/>
      <c r="AF532" s="94"/>
      <c r="AG532" s="94"/>
      <c r="AH532" s="94"/>
      <c r="AI532" s="94"/>
      <c r="AJ532" s="94"/>
      <c r="AK532" s="94"/>
      <c r="AL532" s="94"/>
      <c r="AM532" s="94"/>
      <c r="AN532" s="94"/>
      <c r="AO532" s="94"/>
      <c r="AP532" s="94"/>
      <c r="AQ532" s="94"/>
      <c r="AR532" s="94"/>
      <c r="AS532" s="94"/>
      <c r="AT532" s="94"/>
      <c r="AU532" s="94"/>
      <c r="AV532" s="94"/>
      <c r="AW532" s="94"/>
      <c r="AX532" s="94"/>
      <c r="AY532" s="94"/>
      <c r="AZ532" s="94"/>
      <c r="BA532" s="94"/>
      <c r="BB532" s="94"/>
      <c r="BC532" s="94"/>
      <c r="BD532" s="94"/>
      <c r="BE532" s="94"/>
      <c r="BF532" s="94"/>
      <c r="BG532" s="94"/>
      <c r="BH532" s="94"/>
      <c r="BI532" s="94"/>
      <c r="BJ532" s="94"/>
      <c r="BK532" s="94"/>
      <c r="BL532" s="94"/>
      <c r="BM532" s="94"/>
      <c r="BN532" s="94"/>
      <c r="BO532" s="94"/>
      <c r="BP532" s="94"/>
      <c r="BQ532" s="94"/>
      <c r="BR532" s="94"/>
      <c r="BS532" s="94"/>
      <c r="BT532" s="94"/>
      <c r="BU532" s="94"/>
      <c r="BV532" s="94"/>
      <c r="BW532" s="94"/>
      <c r="BX532" s="94"/>
      <c r="BY532" s="94"/>
      <c r="BZ532" s="94"/>
      <c r="CA532" s="94"/>
      <c r="CB532" s="94"/>
      <c r="CC532" s="94"/>
      <c r="CD532" s="94"/>
      <c r="CE532" s="94"/>
      <c r="CF532" s="94"/>
      <c r="CG532" s="94"/>
      <c r="CH532" s="94"/>
      <c r="CI532" s="94"/>
      <c r="CJ532" s="94"/>
      <c r="CK532" s="94"/>
      <c r="CL532" s="94"/>
      <c r="CM532" s="94"/>
      <c r="CN532" s="94"/>
      <c r="CO532" s="94"/>
      <c r="CP532" s="94"/>
      <c r="CQ532" s="94"/>
      <c r="CR532" s="94"/>
      <c r="CS532" s="94"/>
      <c r="CT532" s="94"/>
      <c r="CU532" s="94"/>
      <c r="CV532" s="94"/>
      <c r="CW532" s="94"/>
      <c r="CX532" s="94"/>
      <c r="CY532" s="94"/>
      <c r="CZ532" s="94"/>
      <c r="DA532" s="94"/>
      <c r="DB532" s="94"/>
      <c r="DC532" s="94"/>
      <c r="DD532" s="94"/>
      <c r="DE532" s="94"/>
      <c r="DF532" s="94"/>
      <c r="DG532" s="94"/>
      <c r="DH532" s="94"/>
      <c r="DI532" s="94"/>
      <c r="DJ532" s="94"/>
      <c r="DK532" s="94"/>
      <c r="DL532" s="94"/>
      <c r="DM532" s="94"/>
      <c r="DN532" s="94"/>
      <c r="DO532" s="94"/>
      <c r="DP532" s="94"/>
      <c r="DQ532" s="94"/>
      <c r="DR532" s="94"/>
      <c r="DS532" s="94"/>
      <c r="DT532" s="94"/>
      <c r="DU532" s="94"/>
      <c r="DV532" s="94"/>
      <c r="DW532" s="94"/>
      <c r="DX532" s="94"/>
      <c r="DY532" s="94"/>
      <c r="DZ532" s="94"/>
      <c r="EA532" s="94"/>
      <c r="EB532" s="94"/>
      <c r="EC532" s="94"/>
      <c r="ED532" s="94"/>
      <c r="EE532" s="94"/>
      <c r="EF532" s="94"/>
      <c r="EG532" s="94"/>
      <c r="EH532" s="94"/>
      <c r="EI532" s="94"/>
      <c r="EJ532" s="94"/>
      <c r="EK532" s="94"/>
      <c r="EL532" s="94"/>
      <c r="EM532" s="94"/>
      <c r="EN532" s="94"/>
      <c r="EO532" s="94"/>
      <c r="EP532" s="94"/>
      <c r="EQ532" s="94"/>
      <c r="ER532" s="94"/>
      <c r="ES532" s="94"/>
      <c r="ET532" s="94"/>
      <c r="EU532" s="94"/>
      <c r="EV532" s="94"/>
      <c r="EW532" s="94"/>
      <c r="EX532" s="94"/>
      <c r="EY532" s="94"/>
      <c r="EZ532" s="94"/>
      <c r="FA532" s="94"/>
      <c r="FB532" s="94"/>
      <c r="FC532" s="94"/>
      <c r="FD532" s="94"/>
      <c r="FE532" s="94"/>
      <c r="FF532" s="94"/>
      <c r="FG532" s="94"/>
      <c r="FH532" s="94"/>
      <c r="FI532" s="94"/>
      <c r="FJ532" s="94"/>
      <c r="FK532" s="94"/>
      <c r="FL532" s="94"/>
      <c r="FM532" s="94"/>
      <c r="FN532" s="94"/>
      <c r="FO532" s="94"/>
      <c r="FP532" s="94"/>
      <c r="FQ532" s="94"/>
      <c r="FR532" s="94"/>
      <c r="FS532" s="94"/>
      <c r="FT532" s="94"/>
      <c r="FU532" s="94"/>
      <c r="FV532" s="94"/>
      <c r="FW532" s="94"/>
      <c r="FX532" s="94"/>
      <c r="FY532" s="94"/>
      <c r="FZ532" s="94"/>
      <c r="GA532" s="94"/>
      <c r="GB532" s="94"/>
      <c r="GC532" s="94"/>
      <c r="GD532" s="94"/>
      <c r="GE532" s="94"/>
      <c r="GF532" s="94"/>
      <c r="GG532" s="94"/>
      <c r="GH532" s="94"/>
      <c r="GI532" s="94"/>
      <c r="GJ532" s="94"/>
      <c r="GK532" s="94"/>
      <c r="GL532" s="94"/>
      <c r="GM532" s="94"/>
      <c r="GN532" s="94"/>
      <c r="GO532" s="94"/>
      <c r="GP532" s="94"/>
      <c r="GQ532" s="94"/>
      <c r="GR532" s="94"/>
      <c r="GS532" s="94"/>
      <c r="GT532" s="94"/>
      <c r="GU532" s="94"/>
      <c r="GV532" s="94"/>
      <c r="GW532" s="94"/>
      <c r="GX532" s="94"/>
    </row>
    <row r="533" spans="1:206" ht="15.75">
      <c r="A533" s="106"/>
      <c r="B533" s="94"/>
      <c r="C533" s="94"/>
      <c r="D533" s="94"/>
      <c r="E533" s="96"/>
      <c r="F533" s="94"/>
      <c r="G533" s="94"/>
      <c r="H533" s="94"/>
      <c r="I533" s="94"/>
      <c r="J533" s="94"/>
      <c r="K533" s="94"/>
      <c r="L533" s="94"/>
      <c r="M533" s="94"/>
      <c r="N533" s="94"/>
      <c r="O533" s="94"/>
      <c r="P533" s="94"/>
      <c r="Q533" s="94"/>
      <c r="R533" s="94"/>
      <c r="S533" s="94"/>
      <c r="T533" s="94"/>
      <c r="U533" s="94"/>
      <c r="V533" s="94"/>
      <c r="W533" s="94"/>
      <c r="X533" s="94"/>
      <c r="Y533" s="94"/>
      <c r="Z533" s="94"/>
      <c r="AA533" s="94"/>
      <c r="AB533" s="94"/>
      <c r="AC533" s="94"/>
      <c r="AD533" s="94"/>
      <c r="AE533" s="94"/>
      <c r="AF533" s="94"/>
      <c r="AG533" s="94"/>
      <c r="AH533" s="94"/>
      <c r="AI533" s="94"/>
      <c r="AJ533" s="94"/>
      <c r="AK533" s="94"/>
      <c r="AL533" s="94"/>
      <c r="AM533" s="94"/>
      <c r="AN533" s="94"/>
      <c r="AO533" s="94"/>
      <c r="AP533" s="94"/>
      <c r="AQ533" s="94"/>
      <c r="AR533" s="94"/>
      <c r="AS533" s="94"/>
      <c r="AT533" s="94"/>
      <c r="AU533" s="94"/>
      <c r="AV533" s="94"/>
      <c r="AW533" s="94"/>
      <c r="AX533" s="94"/>
      <c r="AY533" s="94"/>
      <c r="AZ533" s="94"/>
      <c r="BA533" s="94"/>
      <c r="BB533" s="94"/>
      <c r="BC533" s="94"/>
      <c r="BD533" s="94"/>
      <c r="BE533" s="94"/>
      <c r="BF533" s="94"/>
      <c r="BG533" s="94"/>
      <c r="BH533" s="94"/>
      <c r="BI533" s="94"/>
      <c r="BJ533" s="94"/>
      <c r="BK533" s="94"/>
      <c r="BL533" s="94"/>
      <c r="BM533" s="94"/>
      <c r="BN533" s="94"/>
      <c r="BO533" s="94"/>
      <c r="BP533" s="94"/>
      <c r="BQ533" s="94"/>
      <c r="BR533" s="94"/>
      <c r="BS533" s="94"/>
      <c r="BT533" s="94"/>
      <c r="BU533" s="94"/>
      <c r="BV533" s="94"/>
      <c r="BW533" s="94"/>
      <c r="BX533" s="94"/>
      <c r="BY533" s="94"/>
      <c r="BZ533" s="94"/>
      <c r="CA533" s="94"/>
      <c r="CB533" s="94"/>
      <c r="CC533" s="94"/>
      <c r="CD533" s="94"/>
      <c r="CE533" s="94"/>
      <c r="CF533" s="94"/>
      <c r="CG533" s="94"/>
      <c r="CH533" s="94"/>
      <c r="CI533" s="94"/>
      <c r="CJ533" s="94"/>
      <c r="CK533" s="94"/>
      <c r="CL533" s="94"/>
      <c r="CM533" s="94"/>
      <c r="CN533" s="94"/>
      <c r="CO533" s="94"/>
      <c r="CP533" s="94"/>
      <c r="CQ533" s="94"/>
      <c r="CR533" s="94"/>
      <c r="CS533" s="94"/>
      <c r="CT533" s="94"/>
      <c r="CU533" s="94"/>
      <c r="CV533" s="94"/>
      <c r="CW533" s="94"/>
      <c r="CX533" s="94"/>
      <c r="CY533" s="94"/>
      <c r="CZ533" s="94"/>
      <c r="DA533" s="94"/>
      <c r="DB533" s="94"/>
      <c r="DC533" s="94"/>
      <c r="DD533" s="94"/>
      <c r="DE533" s="94"/>
      <c r="DF533" s="94"/>
      <c r="DG533" s="94"/>
      <c r="DH533" s="94"/>
      <c r="DI533" s="94"/>
      <c r="DJ533" s="94"/>
      <c r="DK533" s="94"/>
      <c r="DL533" s="94"/>
      <c r="DM533" s="94"/>
      <c r="DN533" s="94"/>
      <c r="DO533" s="94"/>
      <c r="DP533" s="94"/>
      <c r="DQ533" s="94"/>
      <c r="DR533" s="94"/>
      <c r="DS533" s="94"/>
      <c r="DT533" s="94"/>
      <c r="DU533" s="94"/>
      <c r="DV533" s="94"/>
      <c r="DW533" s="94"/>
      <c r="DX533" s="94"/>
      <c r="DY533" s="94"/>
      <c r="DZ533" s="94"/>
      <c r="EA533" s="94"/>
      <c r="EB533" s="94"/>
      <c r="EC533" s="94"/>
      <c r="ED533" s="94"/>
      <c r="EE533" s="94"/>
      <c r="EF533" s="94"/>
      <c r="EG533" s="94"/>
      <c r="EH533" s="94"/>
      <c r="EI533" s="94"/>
      <c r="EJ533" s="94"/>
      <c r="EK533" s="94"/>
      <c r="EL533" s="94"/>
      <c r="EM533" s="94"/>
      <c r="EN533" s="94"/>
      <c r="EO533" s="94"/>
      <c r="EP533" s="94"/>
      <c r="EQ533" s="94"/>
      <c r="ER533" s="94"/>
      <c r="ES533" s="94"/>
      <c r="ET533" s="94"/>
      <c r="EU533" s="94"/>
      <c r="EV533" s="94"/>
      <c r="EW533" s="94"/>
      <c r="EX533" s="94"/>
      <c r="EY533" s="94"/>
      <c r="EZ533" s="94"/>
      <c r="FA533" s="94"/>
      <c r="FB533" s="94"/>
      <c r="FC533" s="94"/>
      <c r="FD533" s="94"/>
      <c r="FE533" s="94"/>
      <c r="FF533" s="94"/>
      <c r="FG533" s="94"/>
      <c r="FH533" s="94"/>
      <c r="FI533" s="94"/>
      <c r="FJ533" s="94"/>
      <c r="FK533" s="94"/>
      <c r="FL533" s="94"/>
      <c r="FM533" s="94"/>
      <c r="FN533" s="94"/>
      <c r="FO533" s="94"/>
      <c r="FP533" s="94"/>
      <c r="FQ533" s="94"/>
      <c r="FR533" s="94"/>
      <c r="FS533" s="94"/>
      <c r="FT533" s="94"/>
      <c r="FU533" s="94"/>
      <c r="FV533" s="94"/>
      <c r="FW533" s="94"/>
      <c r="FX533" s="94"/>
      <c r="FY533" s="94"/>
      <c r="FZ533" s="94"/>
      <c r="GA533" s="94"/>
      <c r="GB533" s="94"/>
      <c r="GC533" s="94"/>
      <c r="GD533" s="94"/>
      <c r="GE533" s="94"/>
      <c r="GF533" s="94"/>
      <c r="GG533" s="94"/>
      <c r="GH533" s="94"/>
      <c r="GI533" s="94"/>
      <c r="GJ533" s="94"/>
      <c r="GK533" s="94"/>
      <c r="GL533" s="94"/>
      <c r="GM533" s="94"/>
      <c r="GN533" s="94"/>
      <c r="GO533" s="94"/>
      <c r="GP533" s="94"/>
      <c r="GQ533" s="94"/>
      <c r="GR533" s="94"/>
      <c r="GS533" s="94"/>
      <c r="GT533" s="94"/>
      <c r="GU533" s="94"/>
      <c r="GV533" s="94"/>
      <c r="GW533" s="94"/>
      <c r="GX533" s="94"/>
    </row>
    <row r="534" spans="1:206" ht="15.75">
      <c r="A534" s="106"/>
      <c r="B534" s="94"/>
      <c r="C534" s="94"/>
      <c r="D534" s="94"/>
      <c r="E534" s="96"/>
      <c r="F534" s="94"/>
      <c r="G534" s="94"/>
      <c r="H534" s="94"/>
      <c r="I534" s="94"/>
      <c r="J534" s="94"/>
      <c r="K534" s="94"/>
      <c r="L534" s="94"/>
      <c r="M534" s="94"/>
      <c r="N534" s="94"/>
      <c r="O534" s="94"/>
      <c r="P534" s="94"/>
      <c r="Q534" s="94"/>
      <c r="R534" s="94"/>
      <c r="S534" s="94"/>
      <c r="T534" s="94"/>
      <c r="U534" s="94"/>
      <c r="V534" s="94"/>
      <c r="W534" s="94"/>
      <c r="X534" s="94"/>
      <c r="Y534" s="94"/>
      <c r="Z534" s="94"/>
      <c r="AA534" s="94"/>
      <c r="AB534" s="94"/>
      <c r="AC534" s="94"/>
      <c r="AD534" s="94"/>
      <c r="AE534" s="94"/>
      <c r="AF534" s="94"/>
      <c r="AG534" s="94"/>
      <c r="AH534" s="94"/>
      <c r="AI534" s="94"/>
      <c r="AJ534" s="94"/>
      <c r="AK534" s="94"/>
      <c r="AL534" s="94"/>
      <c r="AM534" s="94"/>
      <c r="AN534" s="94"/>
      <c r="AO534" s="94"/>
      <c r="AP534" s="94"/>
      <c r="AQ534" s="94"/>
      <c r="AR534" s="94"/>
      <c r="AS534" s="94"/>
      <c r="AT534" s="94"/>
      <c r="AU534" s="94"/>
      <c r="AV534" s="94"/>
      <c r="AW534" s="94"/>
      <c r="AX534" s="94"/>
      <c r="AY534" s="94"/>
      <c r="AZ534" s="94"/>
      <c r="BA534" s="94"/>
      <c r="BB534" s="94"/>
      <c r="BC534" s="94"/>
      <c r="BD534" s="94"/>
      <c r="BE534" s="94"/>
      <c r="BF534" s="94"/>
      <c r="BG534" s="94"/>
      <c r="BH534" s="94"/>
      <c r="BI534" s="94"/>
      <c r="BJ534" s="94"/>
      <c r="BK534" s="94"/>
      <c r="BL534" s="94"/>
      <c r="BM534" s="94"/>
      <c r="BN534" s="94"/>
      <c r="BO534" s="94"/>
      <c r="BP534" s="94"/>
      <c r="BQ534" s="94"/>
      <c r="BR534" s="94"/>
      <c r="BS534" s="94"/>
      <c r="BT534" s="94"/>
      <c r="BU534" s="94"/>
      <c r="BV534" s="94"/>
      <c r="BW534" s="94"/>
      <c r="BX534" s="94"/>
      <c r="BY534" s="94"/>
      <c r="BZ534" s="94"/>
      <c r="CA534" s="94"/>
      <c r="CB534" s="94"/>
      <c r="CC534" s="94"/>
      <c r="CD534" s="94"/>
      <c r="CE534" s="94"/>
      <c r="CF534" s="94"/>
      <c r="CG534" s="94"/>
      <c r="CH534" s="94"/>
      <c r="CI534" s="94"/>
      <c r="CJ534" s="94"/>
      <c r="CK534" s="94"/>
      <c r="CL534" s="94"/>
      <c r="CM534" s="94"/>
      <c r="CN534" s="94"/>
      <c r="CO534" s="94"/>
      <c r="CP534" s="94"/>
      <c r="CQ534" s="94"/>
      <c r="CR534" s="94"/>
      <c r="CS534" s="94"/>
      <c r="CT534" s="94"/>
      <c r="CU534" s="94"/>
      <c r="CV534" s="94"/>
      <c r="CW534" s="94"/>
      <c r="CX534" s="94"/>
      <c r="CY534" s="94"/>
      <c r="CZ534" s="94"/>
      <c r="DA534" s="94"/>
      <c r="DB534" s="94"/>
      <c r="DC534" s="94"/>
      <c r="DD534" s="94"/>
      <c r="DE534" s="94"/>
      <c r="DF534" s="94"/>
      <c r="DG534" s="94"/>
      <c r="DH534" s="94"/>
      <c r="DI534" s="94"/>
      <c r="DJ534" s="94"/>
      <c r="DK534" s="94"/>
      <c r="DL534" s="94"/>
      <c r="DM534" s="94"/>
      <c r="DN534" s="94"/>
      <c r="DO534" s="94"/>
      <c r="DP534" s="94"/>
      <c r="DQ534" s="94"/>
      <c r="DR534" s="94"/>
      <c r="DS534" s="94"/>
      <c r="DT534" s="94"/>
      <c r="DU534" s="94"/>
      <c r="DV534" s="94"/>
      <c r="DW534" s="94"/>
      <c r="DX534" s="94"/>
      <c r="DY534" s="94"/>
      <c r="DZ534" s="94"/>
      <c r="EA534" s="94"/>
      <c r="EB534" s="94"/>
      <c r="EC534" s="94"/>
      <c r="ED534" s="94"/>
      <c r="EE534" s="94"/>
      <c r="EF534" s="94"/>
      <c r="EG534" s="94"/>
      <c r="EH534" s="94"/>
      <c r="EI534" s="94"/>
      <c r="EJ534" s="94"/>
      <c r="EK534" s="94"/>
      <c r="EL534" s="94"/>
      <c r="EM534" s="94"/>
      <c r="EN534" s="94"/>
      <c r="EO534" s="94"/>
      <c r="EP534" s="94"/>
      <c r="EQ534" s="94"/>
      <c r="ER534" s="94"/>
      <c r="ES534" s="94"/>
      <c r="ET534" s="94"/>
      <c r="EU534" s="94"/>
      <c r="EV534" s="94"/>
      <c r="EW534" s="94"/>
      <c r="EX534" s="94"/>
      <c r="EY534" s="94"/>
      <c r="EZ534" s="94"/>
      <c r="FA534" s="94"/>
      <c r="FB534" s="94"/>
      <c r="FC534" s="94"/>
      <c r="FD534" s="94"/>
      <c r="FE534" s="94"/>
      <c r="FF534" s="94"/>
      <c r="FG534" s="94"/>
      <c r="FH534" s="94"/>
      <c r="FI534" s="94"/>
      <c r="FJ534" s="94"/>
      <c r="FK534" s="94"/>
      <c r="FL534" s="94"/>
      <c r="FM534" s="94"/>
      <c r="FN534" s="94"/>
      <c r="FO534" s="94"/>
      <c r="FP534" s="94"/>
      <c r="FQ534" s="94"/>
      <c r="FR534" s="94"/>
      <c r="FS534" s="94"/>
      <c r="FT534" s="94"/>
      <c r="FU534" s="94"/>
      <c r="FV534" s="94"/>
      <c r="FW534" s="94"/>
      <c r="FX534" s="94"/>
      <c r="FY534" s="94"/>
      <c r="FZ534" s="94"/>
      <c r="GA534" s="94"/>
      <c r="GB534" s="94"/>
      <c r="GC534" s="94"/>
      <c r="GD534" s="94"/>
      <c r="GE534" s="94"/>
      <c r="GF534" s="94"/>
      <c r="GG534" s="94"/>
      <c r="GH534" s="94"/>
      <c r="GI534" s="94"/>
      <c r="GJ534" s="94"/>
      <c r="GK534" s="94"/>
      <c r="GL534" s="94"/>
      <c r="GM534" s="94"/>
      <c r="GN534" s="94"/>
      <c r="GO534" s="94"/>
      <c r="GP534" s="94"/>
      <c r="GQ534" s="94"/>
      <c r="GR534" s="94"/>
      <c r="GS534" s="94"/>
      <c r="GT534" s="94"/>
      <c r="GU534" s="94"/>
      <c r="GV534" s="94"/>
      <c r="GW534" s="94"/>
      <c r="GX534" s="94"/>
    </row>
    <row r="535" spans="1:206" ht="15.75">
      <c r="A535" s="106"/>
      <c r="B535" s="94"/>
      <c r="C535" s="94"/>
      <c r="D535" s="94"/>
      <c r="E535" s="96"/>
      <c r="F535" s="94"/>
      <c r="G535" s="94"/>
      <c r="H535" s="94"/>
      <c r="I535" s="94"/>
      <c r="J535" s="94"/>
      <c r="K535" s="94"/>
      <c r="L535" s="94"/>
      <c r="M535" s="94"/>
      <c r="N535" s="94"/>
      <c r="O535" s="94"/>
      <c r="P535" s="94"/>
      <c r="Q535" s="94"/>
      <c r="R535" s="94"/>
      <c r="S535" s="94"/>
      <c r="T535" s="94"/>
      <c r="U535" s="94"/>
      <c r="V535" s="94"/>
      <c r="W535" s="94"/>
      <c r="X535" s="94"/>
      <c r="Y535" s="94"/>
      <c r="Z535" s="94"/>
      <c r="AA535" s="94"/>
      <c r="AB535" s="94"/>
      <c r="AC535" s="94"/>
      <c r="AD535" s="94"/>
      <c r="AE535" s="94"/>
      <c r="AF535" s="94"/>
      <c r="AG535" s="94"/>
      <c r="AH535" s="94"/>
      <c r="AI535" s="94"/>
      <c r="AJ535" s="94"/>
      <c r="AK535" s="94"/>
      <c r="AL535" s="94"/>
      <c r="AM535" s="94"/>
      <c r="AN535" s="94"/>
      <c r="AO535" s="94"/>
      <c r="AP535" s="94"/>
      <c r="AQ535" s="94"/>
      <c r="AR535" s="94"/>
      <c r="AS535" s="94"/>
      <c r="AT535" s="94"/>
      <c r="AU535" s="94"/>
      <c r="AV535" s="94"/>
      <c r="AW535" s="94"/>
      <c r="AX535" s="94"/>
      <c r="AY535" s="94"/>
      <c r="AZ535" s="94"/>
      <c r="BA535" s="94"/>
      <c r="BB535" s="94"/>
      <c r="BC535" s="94"/>
      <c r="BD535" s="94"/>
      <c r="BE535" s="94"/>
      <c r="BF535" s="94"/>
      <c r="BG535" s="94"/>
      <c r="BH535" s="94"/>
      <c r="BI535" s="94"/>
      <c r="BJ535" s="94"/>
      <c r="BK535" s="94"/>
      <c r="BL535" s="94"/>
      <c r="BM535" s="94"/>
      <c r="BN535" s="94"/>
      <c r="BO535" s="94"/>
      <c r="BP535" s="94"/>
      <c r="BQ535" s="94"/>
      <c r="BR535" s="94"/>
      <c r="BS535" s="94"/>
      <c r="BT535" s="94"/>
      <c r="BU535" s="94"/>
      <c r="BV535" s="94"/>
      <c r="BW535" s="94"/>
      <c r="BX535" s="94"/>
      <c r="BY535" s="94"/>
      <c r="BZ535" s="94"/>
      <c r="CA535" s="94"/>
      <c r="CB535" s="94"/>
      <c r="CC535" s="94"/>
      <c r="CD535" s="94"/>
      <c r="CE535" s="94"/>
      <c r="CF535" s="94"/>
      <c r="CG535" s="94"/>
      <c r="CH535" s="94"/>
      <c r="CI535" s="94"/>
      <c r="CJ535" s="94"/>
      <c r="CK535" s="94"/>
      <c r="CL535" s="94"/>
      <c r="CM535" s="94"/>
      <c r="CN535" s="94"/>
      <c r="CO535" s="94"/>
      <c r="CP535" s="94"/>
      <c r="CQ535" s="94"/>
      <c r="CR535" s="94"/>
      <c r="CS535" s="94"/>
      <c r="CT535" s="94"/>
      <c r="CU535" s="94"/>
      <c r="CV535" s="94"/>
      <c r="CW535" s="94"/>
      <c r="CX535" s="94"/>
      <c r="CY535" s="94"/>
      <c r="CZ535" s="94"/>
      <c r="DA535" s="94"/>
      <c r="DB535" s="94"/>
      <c r="DC535" s="94"/>
      <c r="DD535" s="94"/>
      <c r="DE535" s="94"/>
      <c r="DF535" s="94"/>
      <c r="DG535" s="94"/>
      <c r="DH535" s="94"/>
      <c r="DI535" s="94"/>
      <c r="DJ535" s="94"/>
      <c r="DK535" s="94"/>
      <c r="DL535" s="94"/>
      <c r="DM535" s="94"/>
      <c r="DN535" s="94"/>
      <c r="DO535" s="94"/>
      <c r="DP535" s="94"/>
      <c r="DQ535" s="94"/>
      <c r="DR535" s="94"/>
      <c r="DS535" s="94"/>
      <c r="DT535" s="94"/>
      <c r="DU535" s="94"/>
      <c r="DV535" s="94"/>
      <c r="DW535" s="94"/>
      <c r="DX535" s="94"/>
      <c r="DY535" s="94"/>
      <c r="DZ535" s="94"/>
      <c r="EA535" s="94"/>
      <c r="EB535" s="94"/>
      <c r="EC535" s="94"/>
      <c r="ED535" s="94"/>
      <c r="EE535" s="94"/>
      <c r="EF535" s="94"/>
      <c r="EG535" s="94"/>
      <c r="EH535" s="94"/>
      <c r="EI535" s="94"/>
      <c r="EJ535" s="94"/>
      <c r="EK535" s="94"/>
      <c r="EL535" s="94"/>
      <c r="EM535" s="94"/>
      <c r="EN535" s="94"/>
      <c r="EO535" s="94"/>
      <c r="EP535" s="94"/>
      <c r="EQ535" s="94"/>
      <c r="ER535" s="94"/>
      <c r="ES535" s="94"/>
      <c r="ET535" s="94"/>
      <c r="EU535" s="94"/>
      <c r="EV535" s="94"/>
      <c r="EW535" s="94"/>
      <c r="EX535" s="94"/>
      <c r="EY535" s="94"/>
      <c r="EZ535" s="94"/>
      <c r="FA535" s="94"/>
      <c r="FB535" s="94"/>
      <c r="FC535" s="94"/>
      <c r="FD535" s="94"/>
      <c r="FE535" s="94"/>
      <c r="FF535" s="94"/>
      <c r="FG535" s="94"/>
      <c r="FH535" s="94"/>
      <c r="FI535" s="94"/>
      <c r="FJ535" s="94"/>
      <c r="FK535" s="94"/>
      <c r="FL535" s="94"/>
      <c r="FM535" s="94"/>
      <c r="FN535" s="94"/>
      <c r="FO535" s="94"/>
      <c r="FP535" s="94"/>
      <c r="FQ535" s="94"/>
      <c r="FR535" s="94"/>
      <c r="FS535" s="94"/>
      <c r="FT535" s="94"/>
      <c r="FU535" s="94"/>
      <c r="FV535" s="94"/>
      <c r="FW535" s="94"/>
      <c r="FX535" s="94"/>
      <c r="FY535" s="94"/>
      <c r="FZ535" s="94"/>
      <c r="GA535" s="94"/>
      <c r="GB535" s="94"/>
      <c r="GC535" s="94"/>
      <c r="GD535" s="94"/>
      <c r="GE535" s="94"/>
      <c r="GF535" s="94"/>
      <c r="GG535" s="94"/>
      <c r="GH535" s="94"/>
      <c r="GI535" s="94"/>
      <c r="GJ535" s="94"/>
      <c r="GK535" s="94"/>
      <c r="GL535" s="94"/>
      <c r="GM535" s="94"/>
      <c r="GN535" s="94"/>
      <c r="GO535" s="94"/>
      <c r="GP535" s="94"/>
      <c r="GQ535" s="94"/>
      <c r="GR535" s="94"/>
      <c r="GS535" s="94"/>
      <c r="GT535" s="94"/>
      <c r="GU535" s="94"/>
      <c r="GV535" s="94"/>
      <c r="GW535" s="94"/>
      <c r="GX535" s="94"/>
    </row>
    <row r="536" spans="1:206" ht="15.75">
      <c r="A536" s="106"/>
      <c r="B536" s="94"/>
      <c r="C536" s="94"/>
      <c r="D536" s="94"/>
      <c r="E536" s="96"/>
      <c r="F536" s="94"/>
      <c r="G536" s="94"/>
      <c r="H536" s="94"/>
      <c r="I536" s="94"/>
      <c r="J536" s="94"/>
      <c r="K536" s="94"/>
      <c r="L536" s="94"/>
      <c r="M536" s="94"/>
      <c r="N536" s="94"/>
      <c r="O536" s="94"/>
      <c r="P536" s="94"/>
      <c r="Q536" s="94"/>
      <c r="R536" s="94"/>
      <c r="S536" s="94"/>
      <c r="T536" s="94"/>
      <c r="U536" s="94"/>
      <c r="V536" s="94"/>
      <c r="W536" s="94"/>
      <c r="X536" s="94"/>
      <c r="Y536" s="94"/>
      <c r="Z536" s="94"/>
      <c r="AA536" s="94"/>
      <c r="AB536" s="94"/>
      <c r="AC536" s="94"/>
      <c r="AD536" s="94"/>
      <c r="AE536" s="94"/>
      <c r="AF536" s="94"/>
      <c r="AG536" s="94"/>
      <c r="AH536" s="94"/>
      <c r="AI536" s="94"/>
      <c r="AJ536" s="94"/>
      <c r="AK536" s="94"/>
      <c r="AL536" s="94"/>
      <c r="AM536" s="94"/>
      <c r="AN536" s="94"/>
      <c r="AO536" s="94"/>
      <c r="AP536" s="94"/>
      <c r="AQ536" s="94"/>
      <c r="AR536" s="94"/>
      <c r="AS536" s="94"/>
      <c r="AT536" s="94"/>
      <c r="AU536" s="94"/>
      <c r="AV536" s="94"/>
      <c r="AW536" s="94"/>
      <c r="AX536" s="94"/>
      <c r="AY536" s="94"/>
      <c r="AZ536" s="94"/>
      <c r="BA536" s="94"/>
      <c r="BB536" s="94"/>
      <c r="BC536" s="94"/>
      <c r="BD536" s="94"/>
      <c r="BE536" s="94"/>
      <c r="BF536" s="94"/>
      <c r="BG536" s="94"/>
      <c r="BH536" s="94"/>
      <c r="BI536" s="94"/>
      <c r="BJ536" s="94"/>
      <c r="BK536" s="94"/>
      <c r="BL536" s="94"/>
      <c r="BM536" s="94"/>
      <c r="BN536" s="94"/>
      <c r="BO536" s="94"/>
      <c r="BP536" s="94"/>
      <c r="BQ536" s="94"/>
      <c r="BR536" s="94"/>
      <c r="BS536" s="94"/>
      <c r="BT536" s="94"/>
      <c r="BU536" s="94"/>
      <c r="BV536" s="94"/>
      <c r="BW536" s="94"/>
      <c r="BX536" s="94"/>
      <c r="BY536" s="94"/>
      <c r="BZ536" s="94"/>
      <c r="CA536" s="94"/>
      <c r="CB536" s="94"/>
      <c r="CC536" s="94"/>
      <c r="CD536" s="94"/>
      <c r="CE536" s="94"/>
      <c r="CF536" s="94"/>
      <c r="CG536" s="94"/>
      <c r="CH536" s="94"/>
      <c r="CI536" s="94"/>
      <c r="CJ536" s="94"/>
      <c r="CK536" s="94"/>
      <c r="CL536" s="94"/>
      <c r="CM536" s="94"/>
      <c r="CN536" s="94"/>
      <c r="CO536" s="94"/>
      <c r="CP536" s="94"/>
      <c r="CQ536" s="94"/>
      <c r="CR536" s="94"/>
      <c r="CS536" s="94"/>
      <c r="CT536" s="94"/>
      <c r="CU536" s="94"/>
      <c r="CV536" s="94"/>
      <c r="CW536" s="94"/>
      <c r="CX536" s="94"/>
      <c r="CY536" s="94"/>
      <c r="CZ536" s="94"/>
      <c r="DA536" s="94"/>
      <c r="DB536" s="94"/>
      <c r="DC536" s="94"/>
      <c r="DD536" s="94"/>
      <c r="DE536" s="94"/>
      <c r="DF536" s="94"/>
      <c r="DG536" s="94"/>
      <c r="DH536" s="94"/>
      <c r="DI536" s="94"/>
      <c r="DJ536" s="94"/>
      <c r="DK536" s="94"/>
      <c r="DL536" s="94"/>
      <c r="DM536" s="94"/>
      <c r="DN536" s="94"/>
      <c r="DO536" s="94"/>
      <c r="DP536" s="94"/>
      <c r="DQ536" s="94"/>
      <c r="DR536" s="94"/>
      <c r="DS536" s="94"/>
      <c r="DT536" s="94"/>
      <c r="DU536" s="94"/>
      <c r="DV536" s="94"/>
      <c r="DW536" s="94"/>
      <c r="DX536" s="94"/>
      <c r="DY536" s="94"/>
      <c r="DZ536" s="94"/>
      <c r="EA536" s="94"/>
      <c r="EB536" s="94"/>
      <c r="EC536" s="94"/>
      <c r="ED536" s="94"/>
      <c r="EE536" s="94"/>
      <c r="EF536" s="94"/>
      <c r="EG536" s="94"/>
      <c r="EH536" s="94"/>
      <c r="EI536" s="94"/>
      <c r="EJ536" s="94"/>
      <c r="EK536" s="94"/>
      <c r="EL536" s="94"/>
      <c r="EM536" s="94"/>
      <c r="EN536" s="94"/>
      <c r="EO536" s="94"/>
      <c r="EP536" s="94"/>
      <c r="EQ536" s="94"/>
      <c r="ER536" s="94"/>
      <c r="ES536" s="94"/>
      <c r="ET536" s="94"/>
      <c r="EU536" s="94"/>
      <c r="EV536" s="94"/>
      <c r="EW536" s="94"/>
      <c r="EX536" s="94"/>
      <c r="EY536" s="94"/>
      <c r="EZ536" s="94"/>
      <c r="FA536" s="94"/>
      <c r="FB536" s="94"/>
      <c r="FC536" s="94"/>
      <c r="FD536" s="94"/>
      <c r="FE536" s="94"/>
      <c r="FF536" s="94"/>
      <c r="FG536" s="94"/>
      <c r="FH536" s="94"/>
      <c r="FI536" s="94"/>
      <c r="FJ536" s="94"/>
      <c r="FK536" s="94"/>
      <c r="FL536" s="94"/>
      <c r="FM536" s="94"/>
      <c r="FN536" s="94"/>
      <c r="FO536" s="94"/>
      <c r="FP536" s="94"/>
      <c r="FQ536" s="94"/>
      <c r="FR536" s="94"/>
      <c r="FS536" s="94"/>
      <c r="FT536" s="94"/>
      <c r="FU536" s="94"/>
      <c r="FV536" s="94"/>
      <c r="FW536" s="94"/>
      <c r="FX536" s="94"/>
      <c r="FY536" s="94"/>
      <c r="FZ536" s="94"/>
      <c r="GA536" s="94"/>
      <c r="GB536" s="94"/>
      <c r="GC536" s="94"/>
      <c r="GD536" s="94"/>
      <c r="GE536" s="94"/>
      <c r="GF536" s="94"/>
      <c r="GG536" s="94"/>
      <c r="GH536" s="94"/>
      <c r="GI536" s="94"/>
      <c r="GJ536" s="94"/>
      <c r="GK536" s="94"/>
      <c r="GL536" s="94"/>
      <c r="GM536" s="94"/>
      <c r="GN536" s="94"/>
      <c r="GO536" s="94"/>
      <c r="GP536" s="94"/>
      <c r="GQ536" s="94"/>
      <c r="GR536" s="94"/>
      <c r="GS536" s="94"/>
      <c r="GT536" s="94"/>
      <c r="GU536" s="94"/>
      <c r="GV536" s="94"/>
      <c r="GW536" s="94"/>
      <c r="GX536" s="94"/>
    </row>
    <row r="537" spans="1:206" ht="15.75">
      <c r="A537" s="106"/>
      <c r="B537" s="94"/>
      <c r="C537" s="94"/>
      <c r="D537" s="94"/>
      <c r="E537" s="96"/>
      <c r="F537" s="94"/>
      <c r="G537" s="94"/>
      <c r="H537" s="94"/>
      <c r="I537" s="94"/>
      <c r="J537" s="94"/>
      <c r="K537" s="94"/>
      <c r="L537" s="94"/>
      <c r="M537" s="94"/>
      <c r="N537" s="94"/>
      <c r="O537" s="94"/>
      <c r="P537" s="94"/>
      <c r="Q537" s="94"/>
      <c r="R537" s="94"/>
      <c r="S537" s="94"/>
      <c r="T537" s="94"/>
      <c r="U537" s="94"/>
      <c r="V537" s="94"/>
      <c r="W537" s="94"/>
      <c r="X537" s="94"/>
      <c r="Y537" s="94"/>
      <c r="Z537" s="94"/>
      <c r="AA537" s="94"/>
      <c r="AB537" s="94"/>
      <c r="AC537" s="94"/>
      <c r="AD537" s="94"/>
      <c r="AE537" s="94"/>
      <c r="AF537" s="94"/>
      <c r="AG537" s="94"/>
      <c r="AH537" s="94"/>
      <c r="AI537" s="94"/>
      <c r="AJ537" s="94"/>
      <c r="AK537" s="94"/>
      <c r="AL537" s="94"/>
      <c r="AM537" s="94"/>
      <c r="AN537" s="94"/>
      <c r="AO537" s="94"/>
      <c r="AP537" s="94"/>
      <c r="AQ537" s="94"/>
      <c r="AR537" s="94"/>
      <c r="AS537" s="94"/>
      <c r="AT537" s="94"/>
      <c r="AU537" s="94"/>
      <c r="AV537" s="94"/>
      <c r="AW537" s="94"/>
      <c r="AX537" s="94"/>
      <c r="AY537" s="94"/>
      <c r="AZ537" s="94"/>
      <c r="BA537" s="94"/>
      <c r="BB537" s="94"/>
      <c r="BC537" s="94"/>
      <c r="BD537" s="94"/>
      <c r="BE537" s="94"/>
      <c r="BF537" s="94"/>
      <c r="BG537" s="94"/>
      <c r="BH537" s="94"/>
      <c r="BI537" s="94"/>
      <c r="BJ537" s="94"/>
      <c r="BK537" s="94"/>
      <c r="BL537" s="94"/>
      <c r="BM537" s="94"/>
      <c r="BN537" s="94"/>
      <c r="BO537" s="94"/>
      <c r="BP537" s="94"/>
      <c r="BQ537" s="94"/>
      <c r="BR537" s="94"/>
      <c r="BS537" s="94"/>
      <c r="BT537" s="94"/>
      <c r="BU537" s="94"/>
      <c r="BV537" s="94"/>
      <c r="BW537" s="94"/>
      <c r="BX537" s="94"/>
      <c r="BY537" s="94"/>
      <c r="BZ537" s="94"/>
      <c r="CA537" s="94"/>
      <c r="CB537" s="94"/>
      <c r="CC537" s="94"/>
      <c r="CD537" s="94"/>
      <c r="CE537" s="94"/>
      <c r="CF537" s="94"/>
      <c r="CG537" s="94"/>
      <c r="CH537" s="94"/>
      <c r="CI537" s="94"/>
      <c r="CJ537" s="94"/>
      <c r="CK537" s="94"/>
      <c r="CL537" s="94"/>
      <c r="CM537" s="94"/>
      <c r="CN537" s="94"/>
      <c r="CO537" s="94"/>
      <c r="CP537" s="94"/>
      <c r="CQ537" s="94"/>
      <c r="CR537" s="94"/>
      <c r="CS537" s="94"/>
      <c r="CT537" s="94"/>
      <c r="CU537" s="94"/>
      <c r="CV537" s="94"/>
      <c r="CW537" s="94"/>
      <c r="CX537" s="94"/>
      <c r="CY537" s="94"/>
      <c r="CZ537" s="94"/>
      <c r="DA537" s="94"/>
      <c r="DB537" s="94"/>
      <c r="DC537" s="94"/>
      <c r="DD537" s="94"/>
      <c r="DE537" s="94"/>
      <c r="DF537" s="94"/>
      <c r="DG537" s="94"/>
      <c r="DH537" s="94"/>
      <c r="DI537" s="94"/>
      <c r="DJ537" s="94"/>
      <c r="DK537" s="94"/>
      <c r="DL537" s="94"/>
      <c r="DM537" s="94"/>
      <c r="DN537" s="94"/>
      <c r="DO537" s="94"/>
      <c r="DP537" s="94"/>
      <c r="DQ537" s="94"/>
      <c r="DR537" s="94"/>
      <c r="DS537" s="94"/>
      <c r="DT537" s="94"/>
      <c r="DU537" s="94"/>
      <c r="DV537" s="94"/>
      <c r="DW537" s="94"/>
      <c r="DX537" s="94"/>
      <c r="DY537" s="94"/>
      <c r="DZ537" s="94"/>
      <c r="EA537" s="94"/>
      <c r="EB537" s="94"/>
      <c r="EC537" s="94"/>
      <c r="ED537" s="94"/>
      <c r="EE537" s="94"/>
      <c r="EF537" s="94"/>
      <c r="EG537" s="94"/>
      <c r="EH537" s="94"/>
      <c r="EI537" s="94"/>
      <c r="EJ537" s="94"/>
      <c r="EK537" s="94"/>
      <c r="EL537" s="94"/>
      <c r="EM537" s="94"/>
      <c r="EN537" s="94"/>
      <c r="EO537" s="94"/>
      <c r="EP537" s="94"/>
      <c r="EQ537" s="94"/>
      <c r="ER537" s="94"/>
      <c r="ES537" s="94"/>
      <c r="ET537" s="94"/>
      <c r="EU537" s="94"/>
      <c r="EV537" s="94"/>
      <c r="EW537" s="94"/>
      <c r="EX537" s="94"/>
      <c r="EY537" s="94"/>
      <c r="EZ537" s="94"/>
      <c r="FA537" s="94"/>
      <c r="FB537" s="94"/>
      <c r="FC537" s="94"/>
      <c r="FD537" s="94"/>
      <c r="FE537" s="94"/>
      <c r="FF537" s="94"/>
      <c r="FG537" s="94"/>
      <c r="FH537" s="94"/>
      <c r="FI537" s="94"/>
      <c r="FJ537" s="94"/>
      <c r="FK537" s="94"/>
      <c r="FL537" s="94"/>
      <c r="FM537" s="94"/>
      <c r="FN537" s="94"/>
      <c r="FO537" s="94"/>
      <c r="FP537" s="94"/>
      <c r="FQ537" s="94"/>
      <c r="FR537" s="94"/>
      <c r="FS537" s="94"/>
      <c r="FT537" s="94"/>
      <c r="FU537" s="94"/>
      <c r="FV537" s="94"/>
      <c r="FW537" s="94"/>
      <c r="FX537" s="94"/>
      <c r="FY537" s="94"/>
      <c r="FZ537" s="94"/>
      <c r="GA537" s="94"/>
      <c r="GB537" s="94"/>
      <c r="GC537" s="94"/>
      <c r="GD537" s="94"/>
      <c r="GE537" s="94"/>
      <c r="GF537" s="94"/>
      <c r="GG537" s="94"/>
      <c r="GH537" s="94"/>
      <c r="GI537" s="94"/>
      <c r="GJ537" s="94"/>
      <c r="GK537" s="94"/>
      <c r="GL537" s="94"/>
      <c r="GM537" s="94"/>
      <c r="GN537" s="94"/>
      <c r="GO537" s="94"/>
      <c r="GP537" s="94"/>
      <c r="GQ537" s="94"/>
      <c r="GR537" s="94"/>
      <c r="GS537" s="94"/>
      <c r="GT537" s="94"/>
      <c r="GU537" s="94"/>
      <c r="GV537" s="94"/>
      <c r="GW537" s="94"/>
      <c r="GX537" s="94"/>
    </row>
    <row r="538" spans="1:206" ht="15.75">
      <c r="A538" s="106"/>
      <c r="B538" s="94"/>
      <c r="C538" s="94"/>
      <c r="D538" s="94"/>
      <c r="E538" s="96"/>
      <c r="F538" s="94"/>
      <c r="G538" s="94"/>
      <c r="H538" s="94"/>
      <c r="I538" s="94"/>
      <c r="J538" s="94"/>
      <c r="K538" s="94"/>
      <c r="L538" s="94"/>
      <c r="M538" s="94"/>
      <c r="N538" s="94"/>
      <c r="O538" s="94"/>
      <c r="P538" s="94"/>
      <c r="Q538" s="94"/>
      <c r="R538" s="94"/>
      <c r="S538" s="94"/>
      <c r="T538" s="94"/>
      <c r="U538" s="94"/>
      <c r="V538" s="94"/>
      <c r="W538" s="94"/>
      <c r="X538" s="94"/>
      <c r="Y538" s="94"/>
      <c r="Z538" s="94"/>
      <c r="AA538" s="94"/>
      <c r="AB538" s="94"/>
      <c r="AC538" s="94"/>
      <c r="AD538" s="94"/>
      <c r="AE538" s="94"/>
      <c r="AF538" s="94"/>
      <c r="AG538" s="94"/>
      <c r="AH538" s="94"/>
      <c r="AI538" s="94"/>
      <c r="AJ538" s="94"/>
      <c r="AK538" s="94"/>
      <c r="AL538" s="94"/>
      <c r="AM538" s="94"/>
      <c r="AN538" s="94"/>
      <c r="AO538" s="94"/>
      <c r="AP538" s="94"/>
      <c r="AQ538" s="94"/>
      <c r="AR538" s="94"/>
      <c r="AS538" s="94"/>
      <c r="AT538" s="94"/>
      <c r="AU538" s="94"/>
      <c r="AV538" s="94"/>
      <c r="AW538" s="94"/>
      <c r="AX538" s="94"/>
      <c r="AY538" s="94"/>
      <c r="AZ538" s="94"/>
      <c r="BA538" s="94"/>
      <c r="BB538" s="94"/>
      <c r="BC538" s="94"/>
      <c r="BD538" s="94"/>
      <c r="BE538" s="94"/>
      <c r="BF538" s="94"/>
      <c r="BG538" s="94"/>
      <c r="BH538" s="94"/>
      <c r="BI538" s="94"/>
      <c r="BJ538" s="94"/>
      <c r="BK538" s="94"/>
      <c r="BL538" s="94"/>
      <c r="BM538" s="94"/>
      <c r="BN538" s="94"/>
      <c r="BO538" s="94"/>
      <c r="BP538" s="94"/>
      <c r="BQ538" s="94"/>
      <c r="BR538" s="94"/>
      <c r="BS538" s="94"/>
      <c r="BT538" s="94"/>
      <c r="BU538" s="94"/>
      <c r="BV538" s="94"/>
      <c r="BW538" s="94"/>
      <c r="BX538" s="94"/>
      <c r="BY538" s="94"/>
      <c r="BZ538" s="94"/>
      <c r="CA538" s="94"/>
      <c r="CB538" s="94"/>
      <c r="CC538" s="94"/>
      <c r="CD538" s="94"/>
      <c r="CE538" s="94"/>
      <c r="CF538" s="94"/>
      <c r="CG538" s="94"/>
      <c r="CH538" s="94"/>
      <c r="CI538" s="94"/>
      <c r="CJ538" s="94"/>
      <c r="CK538" s="94"/>
      <c r="CL538" s="94"/>
      <c r="CM538" s="94"/>
      <c r="CN538" s="94"/>
      <c r="CO538" s="94"/>
      <c r="CP538" s="94"/>
      <c r="CQ538" s="94"/>
      <c r="CR538" s="94"/>
      <c r="CS538" s="94"/>
      <c r="CT538" s="94"/>
      <c r="CU538" s="94"/>
      <c r="CV538" s="94"/>
      <c r="CW538" s="94"/>
      <c r="CX538" s="94"/>
      <c r="CY538" s="94"/>
      <c r="CZ538" s="94"/>
      <c r="DA538" s="94"/>
      <c r="DB538" s="94"/>
      <c r="DC538" s="94"/>
      <c r="DD538" s="94"/>
      <c r="DE538" s="94"/>
      <c r="DF538" s="94"/>
      <c r="DG538" s="94"/>
      <c r="DH538" s="94"/>
      <c r="DI538" s="94"/>
      <c r="DJ538" s="94"/>
      <c r="DK538" s="94"/>
      <c r="DL538" s="94"/>
      <c r="DM538" s="94"/>
      <c r="DN538" s="94"/>
      <c r="DO538" s="94"/>
      <c r="DP538" s="94"/>
      <c r="DQ538" s="94"/>
      <c r="DR538" s="94"/>
      <c r="DS538" s="94"/>
      <c r="DT538" s="94"/>
      <c r="DU538" s="94"/>
      <c r="DV538" s="94"/>
      <c r="DW538" s="94"/>
      <c r="DX538" s="94"/>
      <c r="DY538" s="94"/>
      <c r="DZ538" s="94"/>
      <c r="EA538" s="94"/>
      <c r="EB538" s="94"/>
      <c r="EC538" s="94"/>
      <c r="ED538" s="94"/>
      <c r="EE538" s="94"/>
      <c r="EF538" s="94"/>
      <c r="EG538" s="94"/>
      <c r="EH538" s="94"/>
      <c r="EI538" s="94"/>
      <c r="EJ538" s="94"/>
      <c r="EK538" s="94"/>
      <c r="EL538" s="94"/>
      <c r="EM538" s="94"/>
      <c r="EN538" s="94"/>
      <c r="EO538" s="94"/>
      <c r="EP538" s="94"/>
      <c r="EQ538" s="94"/>
      <c r="ER538" s="94"/>
      <c r="ES538" s="94"/>
      <c r="ET538" s="94"/>
      <c r="EU538" s="94"/>
      <c r="EV538" s="94"/>
      <c r="EW538" s="94"/>
      <c r="EX538" s="94"/>
      <c r="EY538" s="94"/>
      <c r="EZ538" s="94"/>
      <c r="FA538" s="94"/>
      <c r="FB538" s="94"/>
      <c r="FC538" s="94"/>
      <c r="FD538" s="94"/>
      <c r="FE538" s="94"/>
      <c r="FF538" s="94"/>
      <c r="FG538" s="94"/>
      <c r="FH538" s="94"/>
      <c r="FI538" s="94"/>
      <c r="FJ538" s="94"/>
      <c r="FK538" s="94"/>
      <c r="FL538" s="94"/>
      <c r="FM538" s="94"/>
      <c r="FN538" s="94"/>
      <c r="FO538" s="94"/>
      <c r="FP538" s="94"/>
      <c r="FQ538" s="94"/>
      <c r="FR538" s="94"/>
      <c r="FS538" s="94"/>
      <c r="FT538" s="94"/>
      <c r="FU538" s="94"/>
      <c r="FV538" s="94"/>
      <c r="FW538" s="94"/>
      <c r="FX538" s="94"/>
      <c r="FY538" s="94"/>
      <c r="FZ538" s="94"/>
      <c r="GA538" s="94"/>
      <c r="GB538" s="94"/>
      <c r="GC538" s="94"/>
      <c r="GD538" s="94"/>
      <c r="GE538" s="94"/>
      <c r="GF538" s="94"/>
      <c r="GG538" s="94"/>
      <c r="GH538" s="94"/>
      <c r="GI538" s="94"/>
      <c r="GJ538" s="94"/>
      <c r="GK538" s="94"/>
      <c r="GL538" s="94"/>
      <c r="GM538" s="94"/>
      <c r="GN538" s="94"/>
      <c r="GO538" s="94"/>
      <c r="GP538" s="94"/>
      <c r="GQ538" s="94"/>
      <c r="GR538" s="94"/>
      <c r="GS538" s="94"/>
      <c r="GT538" s="94"/>
      <c r="GU538" s="94"/>
      <c r="GV538" s="94"/>
      <c r="GW538" s="94"/>
      <c r="GX538" s="94"/>
    </row>
    <row r="539" spans="1:206" ht="15.75">
      <c r="A539" s="106"/>
      <c r="B539" s="94"/>
      <c r="C539" s="94"/>
      <c r="D539" s="94"/>
      <c r="E539" s="96"/>
      <c r="F539" s="94"/>
      <c r="G539" s="94"/>
      <c r="H539" s="94"/>
      <c r="I539" s="94"/>
      <c r="J539" s="94"/>
      <c r="K539" s="94"/>
      <c r="L539" s="94"/>
      <c r="M539" s="94"/>
      <c r="N539" s="94"/>
      <c r="O539" s="94"/>
      <c r="P539" s="94"/>
      <c r="Q539" s="94"/>
      <c r="R539" s="94"/>
      <c r="S539" s="94"/>
      <c r="T539" s="94"/>
      <c r="U539" s="94"/>
      <c r="V539" s="94"/>
      <c r="W539" s="94"/>
      <c r="X539" s="94"/>
      <c r="Y539" s="94"/>
      <c r="Z539" s="94"/>
      <c r="AA539" s="94"/>
      <c r="AB539" s="94"/>
      <c r="AC539" s="94"/>
      <c r="AD539" s="94"/>
      <c r="AE539" s="94"/>
      <c r="AF539" s="94"/>
      <c r="AG539" s="94"/>
      <c r="AH539" s="94"/>
      <c r="AI539" s="94"/>
      <c r="AJ539" s="94"/>
      <c r="AK539" s="94"/>
      <c r="AL539" s="94"/>
      <c r="AM539" s="94"/>
      <c r="AN539" s="94"/>
      <c r="AO539" s="94"/>
      <c r="AP539" s="94"/>
      <c r="AQ539" s="94"/>
      <c r="AR539" s="94"/>
      <c r="AS539" s="94"/>
      <c r="AT539" s="94"/>
      <c r="AU539" s="94"/>
      <c r="AV539" s="94"/>
      <c r="AW539" s="94"/>
      <c r="AX539" s="94"/>
      <c r="AY539" s="94"/>
      <c r="AZ539" s="94"/>
      <c r="BA539" s="94"/>
      <c r="BB539" s="94"/>
      <c r="BC539" s="94"/>
      <c r="BD539" s="94"/>
      <c r="BE539" s="94"/>
      <c r="BF539" s="94"/>
      <c r="BG539" s="94"/>
      <c r="BH539" s="94"/>
      <c r="BI539" s="94"/>
      <c r="BJ539" s="94"/>
      <c r="BK539" s="94"/>
      <c r="BL539" s="94"/>
      <c r="BM539" s="94"/>
      <c r="BN539" s="94"/>
      <c r="BO539" s="94"/>
      <c r="BP539" s="94"/>
      <c r="BQ539" s="94"/>
      <c r="BR539" s="94"/>
      <c r="BS539" s="94"/>
      <c r="BT539" s="94"/>
      <c r="BU539" s="94"/>
      <c r="BV539" s="94"/>
      <c r="BW539" s="94"/>
      <c r="BX539" s="94"/>
      <c r="BY539" s="94"/>
      <c r="BZ539" s="94"/>
      <c r="CA539" s="94"/>
      <c r="CB539" s="94"/>
      <c r="CC539" s="94"/>
      <c r="CD539" s="94"/>
      <c r="CE539" s="94"/>
      <c r="CF539" s="94"/>
      <c r="CG539" s="94"/>
      <c r="CH539" s="94"/>
      <c r="CI539" s="94"/>
      <c r="CJ539" s="94"/>
      <c r="CK539" s="94"/>
      <c r="CL539" s="94"/>
      <c r="CM539" s="94"/>
      <c r="CN539" s="94"/>
      <c r="CO539" s="94"/>
      <c r="CP539" s="94"/>
      <c r="CQ539" s="94"/>
      <c r="CR539" s="94"/>
      <c r="CS539" s="94"/>
      <c r="CT539" s="94"/>
      <c r="CU539" s="94"/>
      <c r="CV539" s="94"/>
      <c r="CW539" s="94"/>
      <c r="CX539" s="94"/>
      <c r="CY539" s="94"/>
      <c r="CZ539" s="94"/>
      <c r="DA539" s="94"/>
      <c r="DB539" s="94"/>
      <c r="DC539" s="94"/>
      <c r="DD539" s="94"/>
      <c r="DE539" s="94"/>
      <c r="DF539" s="94"/>
      <c r="DG539" s="94"/>
      <c r="DH539" s="94"/>
      <c r="DI539" s="94"/>
      <c r="DJ539" s="94"/>
      <c r="DK539" s="94"/>
      <c r="DL539" s="94"/>
      <c r="DM539" s="94"/>
      <c r="DN539" s="94"/>
      <c r="DO539" s="94"/>
      <c r="DP539" s="94"/>
      <c r="DQ539" s="94"/>
      <c r="DR539" s="94"/>
      <c r="DS539" s="94"/>
      <c r="DT539" s="94"/>
      <c r="DU539" s="94"/>
      <c r="DV539" s="94"/>
      <c r="DW539" s="94"/>
      <c r="DX539" s="94"/>
      <c r="DY539" s="94"/>
      <c r="DZ539" s="94"/>
      <c r="EA539" s="94"/>
      <c r="EB539" s="94"/>
      <c r="EC539" s="94"/>
      <c r="ED539" s="94"/>
      <c r="EE539" s="94"/>
      <c r="EF539" s="94"/>
      <c r="EG539" s="94"/>
      <c r="EH539" s="94"/>
      <c r="EI539" s="94"/>
      <c r="EJ539" s="94"/>
      <c r="EK539" s="94"/>
      <c r="EL539" s="94"/>
      <c r="EM539" s="94"/>
      <c r="EN539" s="94"/>
      <c r="EO539" s="94"/>
      <c r="EP539" s="94"/>
      <c r="EQ539" s="94"/>
      <c r="ER539" s="94"/>
      <c r="ES539" s="94"/>
      <c r="ET539" s="94"/>
      <c r="EU539" s="94"/>
      <c r="EV539" s="94"/>
      <c r="EW539" s="94"/>
      <c r="EX539" s="94"/>
      <c r="EY539" s="94"/>
      <c r="EZ539" s="94"/>
      <c r="FA539" s="94"/>
      <c r="FB539" s="94"/>
      <c r="FC539" s="94"/>
      <c r="FD539" s="94"/>
      <c r="FE539" s="94"/>
      <c r="FF539" s="94"/>
      <c r="FG539" s="94"/>
      <c r="FH539" s="94"/>
      <c r="FI539" s="94"/>
      <c r="FJ539" s="94"/>
      <c r="FK539" s="94"/>
      <c r="FL539" s="94"/>
      <c r="FM539" s="94"/>
      <c r="FN539" s="94"/>
      <c r="FO539" s="94"/>
      <c r="FP539" s="94"/>
      <c r="FQ539" s="94"/>
      <c r="FR539" s="94"/>
      <c r="FS539" s="94"/>
      <c r="FT539" s="94"/>
      <c r="FU539" s="94"/>
      <c r="FV539" s="94"/>
      <c r="FW539" s="94"/>
      <c r="FX539" s="94"/>
      <c r="FY539" s="94"/>
      <c r="FZ539" s="94"/>
      <c r="GA539" s="94"/>
      <c r="GB539" s="94"/>
      <c r="GC539" s="94"/>
      <c r="GD539" s="94"/>
      <c r="GE539" s="94"/>
      <c r="GF539" s="94"/>
      <c r="GG539" s="94"/>
      <c r="GH539" s="94"/>
      <c r="GI539" s="94"/>
      <c r="GJ539" s="94"/>
      <c r="GK539" s="94"/>
      <c r="GL539" s="94"/>
      <c r="GM539" s="94"/>
      <c r="GN539" s="94"/>
      <c r="GO539" s="94"/>
      <c r="GP539" s="94"/>
      <c r="GQ539" s="94"/>
      <c r="GR539" s="94"/>
      <c r="GS539" s="94"/>
      <c r="GT539" s="94"/>
      <c r="GU539" s="94"/>
      <c r="GV539" s="94"/>
      <c r="GW539" s="94"/>
      <c r="GX539" s="94"/>
    </row>
    <row r="540" spans="1:206" ht="15.75">
      <c r="A540" s="106"/>
      <c r="B540" s="94"/>
      <c r="C540" s="94"/>
      <c r="D540" s="94"/>
      <c r="E540" s="96"/>
      <c r="F540" s="94"/>
      <c r="G540" s="94"/>
      <c r="H540" s="94"/>
      <c r="I540" s="94"/>
      <c r="J540" s="94"/>
      <c r="K540" s="94"/>
      <c r="L540" s="94"/>
      <c r="M540" s="94"/>
      <c r="N540" s="94"/>
      <c r="O540" s="94"/>
      <c r="P540" s="94"/>
      <c r="Q540" s="94"/>
      <c r="R540" s="94"/>
      <c r="S540" s="94"/>
      <c r="T540" s="94"/>
      <c r="U540" s="94"/>
      <c r="V540" s="94"/>
      <c r="W540" s="94"/>
      <c r="X540" s="94"/>
      <c r="Y540" s="94"/>
      <c r="Z540" s="94"/>
      <c r="AA540" s="94"/>
      <c r="AB540" s="94"/>
      <c r="AC540" s="94"/>
      <c r="AD540" s="94"/>
      <c r="AE540" s="94"/>
      <c r="AF540" s="94"/>
      <c r="AG540" s="94"/>
      <c r="AH540" s="94"/>
      <c r="AI540" s="94"/>
      <c r="AJ540" s="94"/>
      <c r="AK540" s="94"/>
      <c r="AL540" s="94"/>
      <c r="AM540" s="94"/>
      <c r="AN540" s="94"/>
      <c r="AO540" s="94"/>
      <c r="AP540" s="94"/>
      <c r="AQ540" s="94"/>
      <c r="AR540" s="94"/>
      <c r="AS540" s="94"/>
      <c r="AT540" s="94"/>
      <c r="AU540" s="94"/>
      <c r="AV540" s="94"/>
      <c r="AW540" s="94"/>
      <c r="AX540" s="94"/>
      <c r="AY540" s="94"/>
      <c r="AZ540" s="94"/>
      <c r="BA540" s="94"/>
      <c r="BB540" s="94"/>
      <c r="BC540" s="94"/>
      <c r="BD540" s="94"/>
      <c r="BE540" s="94"/>
      <c r="BF540" s="94"/>
      <c r="BG540" s="94"/>
      <c r="BH540" s="94"/>
      <c r="BI540" s="94"/>
      <c r="BJ540" s="94"/>
      <c r="BK540" s="94"/>
      <c r="BL540" s="94"/>
      <c r="BM540" s="94"/>
      <c r="BN540" s="94"/>
      <c r="BO540" s="94"/>
      <c r="BP540" s="94"/>
      <c r="BQ540" s="94"/>
      <c r="BR540" s="94"/>
      <c r="BS540" s="94"/>
      <c r="BT540" s="94"/>
      <c r="BU540" s="94"/>
      <c r="BV540" s="94"/>
      <c r="BW540" s="94"/>
      <c r="BX540" s="94"/>
      <c r="BY540" s="94"/>
      <c r="BZ540" s="94"/>
      <c r="CA540" s="94"/>
      <c r="CB540" s="94"/>
      <c r="CC540" s="94"/>
      <c r="CD540" s="94"/>
      <c r="CE540" s="94"/>
      <c r="CF540" s="94"/>
      <c r="CG540" s="94"/>
      <c r="CH540" s="94"/>
      <c r="CI540" s="94"/>
      <c r="CJ540" s="94"/>
      <c r="CK540" s="94"/>
      <c r="CL540" s="94"/>
      <c r="CM540" s="94"/>
      <c r="CN540" s="94"/>
      <c r="CO540" s="94"/>
      <c r="CP540" s="94"/>
      <c r="CQ540" s="94"/>
      <c r="CR540" s="94"/>
      <c r="CS540" s="94"/>
      <c r="CT540" s="94"/>
      <c r="CU540" s="94"/>
      <c r="CV540" s="94"/>
      <c r="CW540" s="94"/>
      <c r="CX540" s="94"/>
      <c r="CY540" s="94"/>
      <c r="CZ540" s="94"/>
      <c r="DA540" s="94"/>
      <c r="DB540" s="94"/>
      <c r="DC540" s="94"/>
      <c r="DD540" s="94"/>
      <c r="DE540" s="94"/>
      <c r="DF540" s="94"/>
      <c r="DG540" s="94"/>
      <c r="DH540" s="94"/>
      <c r="DI540" s="94"/>
      <c r="DJ540" s="94"/>
      <c r="DK540" s="94"/>
      <c r="DL540" s="94"/>
      <c r="DM540" s="94"/>
      <c r="DN540" s="94"/>
      <c r="DO540" s="94"/>
      <c r="DP540" s="94"/>
      <c r="DQ540" s="94"/>
      <c r="DR540" s="94"/>
      <c r="DS540" s="94"/>
      <c r="DT540" s="94"/>
      <c r="DU540" s="94"/>
      <c r="DV540" s="94"/>
      <c r="DW540" s="94"/>
      <c r="DX540" s="94"/>
      <c r="DY540" s="94"/>
      <c r="DZ540" s="94"/>
      <c r="EA540" s="94"/>
      <c r="EB540" s="94"/>
      <c r="EC540" s="94"/>
      <c r="ED540" s="94"/>
      <c r="EE540" s="94"/>
      <c r="EF540" s="94"/>
      <c r="EG540" s="94"/>
      <c r="EH540" s="94"/>
      <c r="EI540" s="94"/>
      <c r="EJ540" s="94"/>
      <c r="EK540" s="94"/>
      <c r="EL540" s="94"/>
      <c r="EM540" s="94"/>
      <c r="EN540" s="94"/>
      <c r="EO540" s="94"/>
      <c r="EP540" s="94"/>
      <c r="EQ540" s="94"/>
      <c r="ER540" s="94"/>
      <c r="ES540" s="94"/>
      <c r="ET540" s="94"/>
      <c r="EU540" s="94"/>
      <c r="EV540" s="94"/>
      <c r="EW540" s="94"/>
      <c r="EX540" s="94"/>
      <c r="EY540" s="94"/>
      <c r="EZ540" s="94"/>
      <c r="FA540" s="94"/>
      <c r="FB540" s="94"/>
      <c r="FC540" s="94"/>
      <c r="FD540" s="94"/>
      <c r="FE540" s="94"/>
      <c r="FF540" s="94"/>
      <c r="FG540" s="94"/>
      <c r="FH540" s="94"/>
      <c r="FI540" s="94"/>
      <c r="FJ540" s="94"/>
      <c r="FK540" s="94"/>
      <c r="FL540" s="94"/>
      <c r="FM540" s="94"/>
      <c r="FN540" s="94"/>
      <c r="FO540" s="94"/>
      <c r="FP540" s="94"/>
      <c r="FQ540" s="94"/>
      <c r="FR540" s="94"/>
      <c r="FS540" s="94"/>
      <c r="FT540" s="94"/>
      <c r="FU540" s="94"/>
      <c r="FV540" s="94"/>
      <c r="FW540" s="94"/>
      <c r="FX540" s="94"/>
      <c r="FY540" s="94"/>
      <c r="FZ540" s="94"/>
      <c r="GA540" s="94"/>
      <c r="GB540" s="94"/>
      <c r="GC540" s="94"/>
      <c r="GD540" s="94"/>
      <c r="GE540" s="94"/>
      <c r="GF540" s="94"/>
      <c r="GG540" s="94"/>
      <c r="GH540" s="94"/>
      <c r="GI540" s="94"/>
      <c r="GJ540" s="94"/>
      <c r="GK540" s="94"/>
      <c r="GL540" s="94"/>
      <c r="GM540" s="94"/>
      <c r="GN540" s="94"/>
      <c r="GO540" s="94"/>
      <c r="GP540" s="94"/>
      <c r="GQ540" s="94"/>
      <c r="GR540" s="94"/>
      <c r="GS540" s="94"/>
      <c r="GT540" s="94"/>
      <c r="GU540" s="94"/>
      <c r="GV540" s="94"/>
      <c r="GW540" s="94"/>
      <c r="GX540" s="94"/>
    </row>
    <row r="541" spans="1:206" ht="15.75">
      <c r="A541" s="106"/>
      <c r="B541" s="94"/>
      <c r="C541" s="94"/>
      <c r="D541" s="94"/>
      <c r="E541" s="96"/>
      <c r="F541" s="94"/>
      <c r="G541" s="94"/>
      <c r="H541" s="94"/>
      <c r="I541" s="94"/>
      <c r="J541" s="94"/>
      <c r="K541" s="94"/>
      <c r="L541" s="94"/>
      <c r="M541" s="94"/>
      <c r="N541" s="94"/>
      <c r="O541" s="94"/>
      <c r="P541" s="94"/>
      <c r="Q541" s="94"/>
      <c r="R541" s="94"/>
      <c r="S541" s="94"/>
      <c r="T541" s="94"/>
      <c r="U541" s="94"/>
      <c r="V541" s="94"/>
      <c r="W541" s="94"/>
      <c r="X541" s="94"/>
      <c r="Y541" s="94"/>
      <c r="Z541" s="94"/>
      <c r="AA541" s="94"/>
      <c r="AB541" s="94"/>
      <c r="AC541" s="94"/>
      <c r="AD541" s="94"/>
      <c r="AE541" s="94"/>
      <c r="AF541" s="94"/>
      <c r="AG541" s="94"/>
      <c r="AH541" s="94"/>
      <c r="AI541" s="94"/>
      <c r="AJ541" s="94"/>
      <c r="AK541" s="94"/>
      <c r="AL541" s="94"/>
      <c r="AM541" s="94"/>
      <c r="AN541" s="94"/>
      <c r="AO541" s="94"/>
      <c r="AP541" s="94"/>
      <c r="AQ541" s="94"/>
      <c r="AR541" s="94"/>
      <c r="AS541" s="94"/>
      <c r="AT541" s="94"/>
      <c r="AU541" s="94"/>
      <c r="AV541" s="94"/>
      <c r="AW541" s="94"/>
      <c r="AX541" s="94"/>
      <c r="AY541" s="94"/>
      <c r="AZ541" s="94"/>
      <c r="BA541" s="94"/>
      <c r="BB541" s="94"/>
      <c r="BC541" s="94"/>
      <c r="BD541" s="94"/>
      <c r="BE541" s="94"/>
      <c r="BF541" s="94"/>
      <c r="BG541" s="94"/>
      <c r="BH541" s="94"/>
      <c r="BI541" s="94"/>
      <c r="BJ541" s="94"/>
      <c r="BK541" s="94"/>
      <c r="BL541" s="94"/>
      <c r="BM541" s="94"/>
      <c r="BN541" s="94"/>
      <c r="BO541" s="94"/>
      <c r="BP541" s="94"/>
      <c r="BQ541" s="94"/>
      <c r="BR541" s="94"/>
      <c r="BS541" s="94"/>
      <c r="BT541" s="94"/>
      <c r="BU541" s="94"/>
      <c r="BV541" s="94"/>
      <c r="BW541" s="94"/>
      <c r="BX541" s="94"/>
      <c r="BY541" s="94"/>
      <c r="BZ541" s="94"/>
      <c r="CA541" s="94"/>
      <c r="CB541" s="94"/>
      <c r="CC541" s="94"/>
      <c r="CD541" s="94"/>
      <c r="CE541" s="94"/>
      <c r="CF541" s="94"/>
      <c r="CG541" s="94"/>
      <c r="CH541" s="94"/>
      <c r="CI541" s="94"/>
      <c r="CJ541" s="94"/>
      <c r="CK541" s="94"/>
      <c r="CL541" s="94"/>
      <c r="CM541" s="94"/>
      <c r="CN541" s="94"/>
      <c r="CO541" s="94"/>
      <c r="CP541" s="94"/>
      <c r="CQ541" s="94"/>
      <c r="CR541" s="94"/>
      <c r="CS541" s="94"/>
      <c r="CT541" s="94"/>
      <c r="CU541" s="94"/>
      <c r="CV541" s="94"/>
      <c r="CW541" s="94"/>
      <c r="CX541" s="94"/>
      <c r="CY541" s="94"/>
      <c r="CZ541" s="94"/>
      <c r="DA541" s="94"/>
      <c r="DB541" s="94"/>
      <c r="DC541" s="94"/>
      <c r="DD541" s="94"/>
      <c r="DE541" s="94"/>
      <c r="DF541" s="94"/>
      <c r="DG541" s="94"/>
      <c r="DH541" s="94"/>
      <c r="DI541" s="94"/>
      <c r="DJ541" s="94"/>
      <c r="DK541" s="94"/>
      <c r="DL541" s="94"/>
      <c r="DM541" s="94"/>
      <c r="DN541" s="94"/>
      <c r="DO541" s="94"/>
      <c r="DP541" s="94"/>
      <c r="DQ541" s="94"/>
      <c r="DR541" s="94"/>
      <c r="DS541" s="94"/>
      <c r="DT541" s="94"/>
      <c r="DU541" s="94"/>
      <c r="DV541" s="94"/>
      <c r="DW541" s="94"/>
      <c r="DX541" s="94"/>
      <c r="DY541" s="94"/>
      <c r="DZ541" s="94"/>
      <c r="EA541" s="94"/>
      <c r="EB541" s="94"/>
      <c r="EC541" s="94"/>
      <c r="ED541" s="94"/>
      <c r="EE541" s="94"/>
      <c r="EF541" s="94"/>
      <c r="EG541" s="94"/>
      <c r="EH541" s="94"/>
      <c r="EI541" s="94"/>
      <c r="EJ541" s="94"/>
      <c r="EK541" s="94"/>
      <c r="EL541" s="94"/>
      <c r="EM541" s="94"/>
      <c r="EN541" s="94"/>
      <c r="EO541" s="94"/>
      <c r="EP541" s="94"/>
      <c r="EQ541" s="94"/>
      <c r="ER541" s="94"/>
      <c r="ES541" s="94"/>
      <c r="ET541" s="94"/>
      <c r="EU541" s="94"/>
      <c r="EV541" s="94"/>
      <c r="EW541" s="94"/>
      <c r="EX541" s="94"/>
      <c r="EY541" s="94"/>
      <c r="EZ541" s="94"/>
      <c r="FA541" s="94"/>
      <c r="FB541" s="94"/>
      <c r="FC541" s="94"/>
      <c r="FD541" s="94"/>
      <c r="FE541" s="94"/>
      <c r="FF541" s="94"/>
      <c r="FG541" s="94"/>
      <c r="FH541" s="94"/>
      <c r="FI541" s="94"/>
      <c r="FJ541" s="94"/>
      <c r="FK541" s="94"/>
      <c r="FL541" s="94"/>
      <c r="FM541" s="94"/>
      <c r="FN541" s="94"/>
      <c r="FO541" s="94"/>
      <c r="FP541" s="94"/>
      <c r="FQ541" s="94"/>
      <c r="FR541" s="94"/>
      <c r="FS541" s="94"/>
      <c r="FT541" s="94"/>
      <c r="FU541" s="94"/>
      <c r="FV541" s="94"/>
      <c r="FW541" s="94"/>
      <c r="FX541" s="94"/>
      <c r="FY541" s="94"/>
      <c r="FZ541" s="94"/>
      <c r="GA541" s="94"/>
      <c r="GB541" s="94"/>
      <c r="GC541" s="94"/>
      <c r="GD541" s="94"/>
      <c r="GE541" s="94"/>
      <c r="GF541" s="94"/>
      <c r="GG541" s="94"/>
      <c r="GH541" s="94"/>
      <c r="GI541" s="94"/>
      <c r="GJ541" s="94"/>
      <c r="GK541" s="94"/>
      <c r="GL541" s="94"/>
      <c r="GM541" s="94"/>
      <c r="GN541" s="94"/>
      <c r="GO541" s="94"/>
      <c r="GP541" s="94"/>
      <c r="GQ541" s="94"/>
      <c r="GR541" s="94"/>
      <c r="GS541" s="94"/>
      <c r="GT541" s="94"/>
      <c r="GU541" s="94"/>
      <c r="GV541" s="94"/>
      <c r="GW541" s="94"/>
      <c r="GX541" s="94"/>
    </row>
    <row r="542" spans="1:206" ht="15.75">
      <c r="A542" s="106"/>
      <c r="B542" s="94"/>
      <c r="C542" s="94"/>
      <c r="D542" s="94"/>
      <c r="E542" s="96"/>
      <c r="F542" s="94"/>
      <c r="G542" s="94"/>
      <c r="H542" s="94"/>
      <c r="I542" s="94"/>
      <c r="J542" s="94"/>
      <c r="K542" s="94"/>
      <c r="L542" s="94"/>
      <c r="M542" s="94"/>
      <c r="N542" s="94"/>
      <c r="O542" s="94"/>
      <c r="P542" s="94"/>
      <c r="Q542" s="94"/>
      <c r="R542" s="94"/>
      <c r="S542" s="94"/>
      <c r="T542" s="94"/>
      <c r="U542" s="94"/>
      <c r="V542" s="94"/>
      <c r="W542" s="94"/>
      <c r="X542" s="94"/>
      <c r="Y542" s="94"/>
      <c r="Z542" s="94"/>
      <c r="AA542" s="94"/>
      <c r="AB542" s="94"/>
      <c r="AC542" s="94"/>
      <c r="AD542" s="94"/>
      <c r="AE542" s="94"/>
      <c r="AF542" s="94"/>
      <c r="AG542" s="94"/>
      <c r="AH542" s="94"/>
      <c r="AI542" s="94"/>
      <c r="AJ542" s="94"/>
      <c r="AK542" s="94"/>
      <c r="AL542" s="94"/>
      <c r="AM542" s="94"/>
      <c r="AN542" s="94"/>
      <c r="AO542" s="94"/>
      <c r="AP542" s="94"/>
      <c r="AQ542" s="94"/>
      <c r="AR542" s="94"/>
      <c r="AS542" s="94"/>
      <c r="AT542" s="94"/>
      <c r="AU542" s="94"/>
      <c r="AV542" s="94"/>
      <c r="AW542" s="94"/>
      <c r="AX542" s="94"/>
      <c r="AY542" s="94"/>
      <c r="AZ542" s="94"/>
      <c r="BA542" s="94"/>
      <c r="BB542" s="94"/>
      <c r="BC542" s="94"/>
      <c r="BD542" s="94"/>
      <c r="BE542" s="94"/>
      <c r="BF542" s="94"/>
      <c r="BG542" s="94"/>
      <c r="BH542" s="94"/>
      <c r="BI542" s="94"/>
      <c r="BJ542" s="94"/>
      <c r="BK542" s="94"/>
      <c r="BL542" s="94"/>
      <c r="BM542" s="94"/>
      <c r="BN542" s="94"/>
      <c r="BO542" s="94"/>
      <c r="BP542" s="94"/>
      <c r="BQ542" s="94"/>
      <c r="BR542" s="94"/>
      <c r="BS542" s="94"/>
      <c r="BT542" s="94"/>
      <c r="BU542" s="94"/>
      <c r="BV542" s="94"/>
      <c r="BW542" s="94"/>
      <c r="BX542" s="94"/>
      <c r="BY542" s="94"/>
      <c r="BZ542" s="94"/>
      <c r="CA542" s="94"/>
      <c r="CB542" s="94"/>
      <c r="CC542" s="94"/>
      <c r="CD542" s="94"/>
      <c r="CE542" s="94"/>
      <c r="CF542" s="94"/>
      <c r="CG542" s="94"/>
      <c r="CH542" s="94"/>
      <c r="CI542" s="94"/>
      <c r="CJ542" s="94"/>
      <c r="CK542" s="94"/>
      <c r="CL542" s="94"/>
      <c r="CM542" s="94"/>
      <c r="CN542" s="94"/>
      <c r="CO542" s="94"/>
      <c r="CP542" s="94"/>
      <c r="CQ542" s="94"/>
      <c r="CR542" s="94"/>
      <c r="CS542" s="94"/>
      <c r="CT542" s="94"/>
      <c r="CU542" s="94"/>
      <c r="CV542" s="94"/>
      <c r="CW542" s="94"/>
      <c r="CX542" s="94"/>
      <c r="CY542" s="94"/>
      <c r="CZ542" s="94"/>
      <c r="DA542" s="94"/>
      <c r="DB542" s="94"/>
      <c r="DC542" s="94"/>
      <c r="DD542" s="94"/>
      <c r="DE542" s="94"/>
      <c r="DF542" s="94"/>
      <c r="DG542" s="94"/>
      <c r="DH542" s="94"/>
      <c r="DI542" s="94"/>
      <c r="DJ542" s="94"/>
      <c r="DK542" s="94"/>
      <c r="DL542" s="94"/>
      <c r="DM542" s="94"/>
      <c r="DN542" s="94"/>
      <c r="DO542" s="94"/>
      <c r="DP542" s="94"/>
      <c r="DQ542" s="94"/>
      <c r="DR542" s="94"/>
      <c r="DS542" s="94"/>
      <c r="DT542" s="94"/>
      <c r="DU542" s="94"/>
      <c r="DV542" s="94"/>
      <c r="DW542" s="94"/>
      <c r="DX542" s="94"/>
      <c r="DY542" s="94"/>
      <c r="DZ542" s="94"/>
      <c r="EA542" s="94"/>
      <c r="EB542" s="94"/>
      <c r="EC542" s="94"/>
      <c r="ED542" s="94"/>
      <c r="EE542" s="94"/>
      <c r="EF542" s="94"/>
      <c r="EG542" s="94"/>
      <c r="EH542" s="94"/>
      <c r="EI542" s="94"/>
      <c r="EJ542" s="94"/>
      <c r="EK542" s="94"/>
      <c r="EL542" s="94"/>
      <c r="EM542" s="94"/>
      <c r="EN542" s="94"/>
      <c r="EO542" s="94"/>
      <c r="EP542" s="94"/>
      <c r="EQ542" s="94"/>
      <c r="ER542" s="94"/>
      <c r="ES542" s="94"/>
      <c r="ET542" s="94"/>
      <c r="EU542" s="94"/>
      <c r="EV542" s="94"/>
      <c r="EW542" s="94"/>
      <c r="EX542" s="94"/>
      <c r="EY542" s="94"/>
      <c r="EZ542" s="94"/>
      <c r="FA542" s="94"/>
      <c r="FB542" s="94"/>
      <c r="FC542" s="94"/>
      <c r="FD542" s="94"/>
      <c r="FE542" s="94"/>
      <c r="FF542" s="94"/>
      <c r="FG542" s="94"/>
      <c r="FH542" s="94"/>
      <c r="FI542" s="94"/>
      <c r="FJ542" s="94"/>
      <c r="FK542" s="94"/>
      <c r="FL542" s="94"/>
      <c r="FM542" s="94"/>
      <c r="FN542" s="94"/>
      <c r="FO542" s="94"/>
      <c r="FP542" s="94"/>
      <c r="FQ542" s="94"/>
      <c r="FR542" s="94"/>
      <c r="FS542" s="94"/>
      <c r="FT542" s="94"/>
      <c r="FU542" s="94"/>
      <c r="FV542" s="94"/>
      <c r="FW542" s="94"/>
      <c r="FX542" s="94"/>
      <c r="FY542" s="94"/>
      <c r="FZ542" s="94"/>
      <c r="GA542" s="94"/>
      <c r="GB542" s="94"/>
      <c r="GC542" s="94"/>
      <c r="GD542" s="94"/>
      <c r="GE542" s="94"/>
      <c r="GF542" s="94"/>
      <c r="GG542" s="94"/>
      <c r="GH542" s="94"/>
      <c r="GI542" s="94"/>
      <c r="GJ542" s="94"/>
      <c r="GK542" s="94"/>
      <c r="GL542" s="94"/>
      <c r="GM542" s="94"/>
      <c r="GN542" s="94"/>
      <c r="GO542" s="94"/>
      <c r="GP542" s="94"/>
      <c r="GQ542" s="94"/>
      <c r="GR542" s="94"/>
      <c r="GS542" s="94"/>
      <c r="GT542" s="94"/>
      <c r="GU542" s="94"/>
      <c r="GV542" s="94"/>
      <c r="GW542" s="94"/>
      <c r="GX542" s="94"/>
    </row>
    <row r="543" spans="1:206" ht="15.75">
      <c r="A543" s="106"/>
      <c r="B543" s="94"/>
      <c r="C543" s="94"/>
      <c r="D543" s="94"/>
      <c r="E543" s="96"/>
      <c r="F543" s="94"/>
      <c r="G543" s="94"/>
      <c r="H543" s="94"/>
      <c r="I543" s="94"/>
      <c r="J543" s="94"/>
      <c r="K543" s="94"/>
      <c r="L543" s="94"/>
      <c r="M543" s="94"/>
      <c r="N543" s="94"/>
      <c r="O543" s="94"/>
      <c r="P543" s="94"/>
      <c r="Q543" s="94"/>
      <c r="R543" s="94"/>
      <c r="S543" s="94"/>
      <c r="T543" s="94"/>
      <c r="U543" s="94"/>
      <c r="V543" s="94"/>
      <c r="W543" s="94"/>
      <c r="X543" s="94"/>
      <c r="Y543" s="94"/>
      <c r="Z543" s="94"/>
      <c r="AA543" s="94"/>
      <c r="AB543" s="94"/>
      <c r="AC543" s="94"/>
      <c r="AD543" s="94"/>
      <c r="AE543" s="94"/>
      <c r="AF543" s="94"/>
      <c r="AG543" s="94"/>
      <c r="AH543" s="94"/>
      <c r="AI543" s="94"/>
      <c r="AJ543" s="94"/>
      <c r="AK543" s="94"/>
      <c r="AL543" s="94"/>
      <c r="AM543" s="94"/>
      <c r="AN543" s="94"/>
      <c r="AO543" s="94"/>
      <c r="AP543" s="94"/>
      <c r="AQ543" s="94"/>
      <c r="AR543" s="94"/>
      <c r="AS543" s="94"/>
      <c r="AT543" s="94"/>
      <c r="AU543" s="94"/>
      <c r="AV543" s="94"/>
      <c r="AW543" s="94"/>
      <c r="AX543" s="94"/>
      <c r="AY543" s="94"/>
      <c r="AZ543" s="94"/>
      <c r="BA543" s="94"/>
      <c r="BB543" s="94"/>
      <c r="BC543" s="94"/>
      <c r="BD543" s="94"/>
      <c r="BE543" s="94"/>
      <c r="BF543" s="94"/>
      <c r="BG543" s="94"/>
      <c r="BH543" s="94"/>
      <c r="BI543" s="94"/>
      <c r="BJ543" s="94"/>
      <c r="BK543" s="94"/>
      <c r="BL543" s="94"/>
      <c r="BM543" s="94"/>
      <c r="BN543" s="94"/>
      <c r="BO543" s="94"/>
      <c r="BP543" s="94"/>
      <c r="BQ543" s="94"/>
      <c r="BR543" s="94"/>
      <c r="BS543" s="94"/>
      <c r="BT543" s="94"/>
      <c r="BU543" s="94"/>
      <c r="BV543" s="94"/>
      <c r="BW543" s="94"/>
      <c r="BX543" s="94"/>
      <c r="BY543" s="94"/>
      <c r="BZ543" s="94"/>
      <c r="CA543" s="94"/>
      <c r="CB543" s="94"/>
      <c r="CC543" s="94"/>
      <c r="CD543" s="94"/>
      <c r="CE543" s="94"/>
      <c r="CF543" s="94"/>
      <c r="CG543" s="94"/>
      <c r="CH543" s="94"/>
      <c r="CI543" s="94"/>
      <c r="CJ543" s="94"/>
      <c r="CK543" s="94"/>
      <c r="CL543" s="94"/>
      <c r="CM543" s="94"/>
      <c r="CN543" s="94"/>
      <c r="CO543" s="94"/>
      <c r="CP543" s="94"/>
      <c r="CQ543" s="94"/>
      <c r="CR543" s="94"/>
      <c r="CS543" s="94"/>
      <c r="CT543" s="94"/>
      <c r="CU543" s="94"/>
      <c r="CV543" s="94"/>
      <c r="CW543" s="94"/>
      <c r="CX543" s="94"/>
      <c r="CY543" s="94"/>
      <c r="CZ543" s="94"/>
      <c r="DA543" s="94"/>
      <c r="DB543" s="94"/>
      <c r="DC543" s="94"/>
      <c r="DD543" s="94"/>
      <c r="DE543" s="94"/>
      <c r="DF543" s="94"/>
      <c r="DG543" s="94"/>
      <c r="DH543" s="94"/>
      <c r="DI543" s="94"/>
      <c r="DJ543" s="94"/>
      <c r="DK543" s="94"/>
      <c r="DL543" s="94"/>
      <c r="DM543" s="94"/>
      <c r="DN543" s="94"/>
      <c r="DO543" s="94"/>
      <c r="DP543" s="94"/>
      <c r="DQ543" s="94"/>
      <c r="DR543" s="94"/>
      <c r="DS543" s="94"/>
      <c r="DT543" s="94"/>
      <c r="DU543" s="94"/>
      <c r="DV543" s="94"/>
      <c r="DW543" s="94"/>
      <c r="DX543" s="94"/>
      <c r="DY543" s="94"/>
      <c r="DZ543" s="94"/>
      <c r="EA543" s="94"/>
      <c r="EB543" s="94"/>
      <c r="EC543" s="94"/>
      <c r="ED543" s="94"/>
      <c r="EE543" s="94"/>
      <c r="EF543" s="94"/>
      <c r="EG543" s="94"/>
      <c r="EH543" s="94"/>
      <c r="EI543" s="94"/>
      <c r="EJ543" s="94"/>
      <c r="EK543" s="94"/>
      <c r="EL543" s="94"/>
      <c r="EM543" s="94"/>
      <c r="EN543" s="94"/>
      <c r="EO543" s="94"/>
      <c r="EP543" s="94"/>
      <c r="EQ543" s="94"/>
      <c r="ER543" s="94"/>
      <c r="ES543" s="94"/>
      <c r="ET543" s="94"/>
      <c r="EU543" s="94"/>
      <c r="EV543" s="94"/>
      <c r="EW543" s="94"/>
      <c r="EX543" s="94"/>
      <c r="EY543" s="94"/>
      <c r="EZ543" s="94"/>
      <c r="FA543" s="94"/>
      <c r="FB543" s="94"/>
      <c r="FC543" s="94"/>
      <c r="FD543" s="94"/>
      <c r="FE543" s="94"/>
      <c r="FF543" s="94"/>
      <c r="FG543" s="94"/>
      <c r="FH543" s="94"/>
      <c r="FI543" s="94"/>
      <c r="FJ543" s="94"/>
      <c r="FK543" s="94"/>
      <c r="FL543" s="94"/>
      <c r="FM543" s="94"/>
      <c r="FN543" s="94"/>
      <c r="FO543" s="94"/>
      <c r="FP543" s="94"/>
      <c r="FQ543" s="94"/>
      <c r="FR543" s="94"/>
      <c r="FS543" s="94"/>
      <c r="FT543" s="94"/>
      <c r="FU543" s="94"/>
      <c r="FV543" s="94"/>
      <c r="FW543" s="94"/>
      <c r="FX543" s="94"/>
      <c r="FY543" s="94"/>
      <c r="FZ543" s="94"/>
      <c r="GA543" s="94"/>
      <c r="GB543" s="94"/>
      <c r="GC543" s="94"/>
      <c r="GD543" s="94"/>
      <c r="GE543" s="94"/>
      <c r="GF543" s="94"/>
      <c r="GG543" s="94"/>
      <c r="GH543" s="94"/>
      <c r="GI543" s="94"/>
      <c r="GJ543" s="94"/>
      <c r="GK543" s="94"/>
      <c r="GL543" s="94"/>
      <c r="GM543" s="94"/>
      <c r="GN543" s="94"/>
      <c r="GO543" s="94"/>
      <c r="GP543" s="94"/>
      <c r="GQ543" s="94"/>
      <c r="GR543" s="94"/>
      <c r="GS543" s="94"/>
      <c r="GT543" s="94"/>
      <c r="GU543" s="94"/>
      <c r="GV543" s="94"/>
      <c r="GW543" s="94"/>
      <c r="GX543" s="94"/>
    </row>
    <row r="544" spans="1:206" ht="15.75">
      <c r="A544" s="106"/>
      <c r="B544" s="94"/>
      <c r="C544" s="94"/>
      <c r="D544" s="94"/>
      <c r="E544" s="96"/>
      <c r="F544" s="94"/>
      <c r="G544" s="94"/>
      <c r="H544" s="94"/>
      <c r="I544" s="94"/>
      <c r="J544" s="94"/>
      <c r="K544" s="94"/>
      <c r="L544" s="94"/>
      <c r="M544" s="94"/>
      <c r="N544" s="94"/>
      <c r="O544" s="94"/>
      <c r="P544" s="94"/>
      <c r="Q544" s="94"/>
      <c r="R544" s="94"/>
      <c r="S544" s="94"/>
      <c r="T544" s="94"/>
      <c r="U544" s="94"/>
      <c r="V544" s="94"/>
      <c r="W544" s="94"/>
      <c r="X544" s="94"/>
      <c r="Y544" s="94"/>
      <c r="Z544" s="94"/>
      <c r="AA544" s="94"/>
      <c r="AB544" s="94"/>
      <c r="AC544" s="94"/>
      <c r="AD544" s="94"/>
      <c r="AE544" s="94"/>
      <c r="AF544" s="94"/>
      <c r="AG544" s="94"/>
      <c r="AH544" s="94"/>
      <c r="AI544" s="94"/>
      <c r="AJ544" s="94"/>
      <c r="AK544" s="94"/>
      <c r="AL544" s="94"/>
      <c r="AM544" s="94"/>
      <c r="AN544" s="94"/>
      <c r="AO544" s="94"/>
      <c r="AP544" s="94"/>
      <c r="AQ544" s="94"/>
      <c r="AR544" s="94"/>
      <c r="AS544" s="94"/>
      <c r="AT544" s="94"/>
      <c r="AU544" s="94"/>
      <c r="AV544" s="94"/>
      <c r="AW544" s="94"/>
      <c r="AX544" s="94"/>
      <c r="AY544" s="94"/>
      <c r="AZ544" s="94"/>
      <c r="BA544" s="94"/>
      <c r="BB544" s="94"/>
      <c r="BC544" s="94"/>
      <c r="BD544" s="94"/>
      <c r="BE544" s="94"/>
      <c r="BF544" s="94"/>
      <c r="BG544" s="94"/>
      <c r="BH544" s="94"/>
      <c r="BI544" s="94"/>
      <c r="BJ544" s="94"/>
      <c r="BK544" s="94"/>
      <c r="BL544" s="94"/>
      <c r="BM544" s="94"/>
      <c r="BN544" s="94"/>
      <c r="BO544" s="94"/>
      <c r="BP544" s="94"/>
      <c r="BQ544" s="94"/>
      <c r="BR544" s="94"/>
      <c r="BS544" s="94"/>
      <c r="BT544" s="94"/>
      <c r="BU544" s="94"/>
      <c r="BV544" s="94"/>
      <c r="BW544" s="94"/>
      <c r="BX544" s="94"/>
      <c r="BY544" s="94"/>
      <c r="BZ544" s="94"/>
      <c r="CA544" s="94"/>
      <c r="CB544" s="94"/>
      <c r="CC544" s="94"/>
      <c r="CD544" s="94"/>
      <c r="CE544" s="94"/>
      <c r="CF544" s="94"/>
      <c r="CG544" s="94"/>
      <c r="CH544" s="94"/>
      <c r="CI544" s="94"/>
      <c r="CJ544" s="94"/>
      <c r="CK544" s="94"/>
      <c r="CL544" s="94"/>
      <c r="CM544" s="94"/>
      <c r="CN544" s="94"/>
      <c r="CO544" s="94"/>
      <c r="CP544" s="94"/>
      <c r="CQ544" s="94"/>
      <c r="CR544" s="94"/>
      <c r="CS544" s="94"/>
      <c r="CT544" s="94"/>
      <c r="CU544" s="94"/>
      <c r="CV544" s="94"/>
      <c r="CW544" s="94"/>
      <c r="CX544" s="94"/>
      <c r="CY544" s="94"/>
      <c r="CZ544" s="94"/>
      <c r="DA544" s="94"/>
      <c r="DB544" s="94"/>
      <c r="DC544" s="94"/>
      <c r="DD544" s="94"/>
      <c r="DE544" s="94"/>
      <c r="DF544" s="94"/>
      <c r="DG544" s="94"/>
      <c r="DH544" s="94"/>
      <c r="DI544" s="94"/>
      <c r="DJ544" s="94"/>
      <c r="DK544" s="94"/>
      <c r="DL544" s="94"/>
      <c r="DM544" s="94"/>
      <c r="DN544" s="94"/>
      <c r="DO544" s="94"/>
      <c r="DP544" s="94"/>
      <c r="DQ544" s="94"/>
      <c r="DR544" s="94"/>
      <c r="DS544" s="94"/>
      <c r="DT544" s="94"/>
      <c r="DU544" s="94"/>
      <c r="DV544" s="94"/>
      <c r="DW544" s="94"/>
      <c r="DX544" s="94"/>
      <c r="DY544" s="94"/>
      <c r="DZ544" s="94"/>
      <c r="EA544" s="94"/>
      <c r="EB544" s="94"/>
      <c r="EC544" s="94"/>
      <c r="ED544" s="94"/>
      <c r="EE544" s="94"/>
      <c r="EF544" s="94"/>
      <c r="EG544" s="94"/>
      <c r="EH544" s="94"/>
      <c r="EI544" s="94"/>
      <c r="EJ544" s="94"/>
      <c r="EK544" s="94"/>
      <c r="EL544" s="94"/>
      <c r="EM544" s="94"/>
      <c r="EN544" s="94"/>
      <c r="EO544" s="94"/>
      <c r="EP544" s="94"/>
      <c r="EQ544" s="94"/>
      <c r="ER544" s="94"/>
      <c r="ES544" s="94"/>
      <c r="ET544" s="94"/>
      <c r="EU544" s="94"/>
      <c r="EV544" s="94"/>
      <c r="EW544" s="94"/>
      <c r="EX544" s="94"/>
      <c r="EY544" s="94"/>
      <c r="EZ544" s="94"/>
      <c r="FA544" s="94"/>
      <c r="FB544" s="94"/>
      <c r="FC544" s="94"/>
      <c r="FD544" s="94"/>
      <c r="FE544" s="94"/>
      <c r="FF544" s="94"/>
      <c r="FG544" s="94"/>
      <c r="FH544" s="94"/>
      <c r="FI544" s="94"/>
      <c r="FJ544" s="94"/>
      <c r="FK544" s="94"/>
      <c r="FL544" s="94"/>
      <c r="FM544" s="94"/>
      <c r="FN544" s="94"/>
      <c r="FO544" s="94"/>
      <c r="FP544" s="94"/>
      <c r="FQ544" s="94"/>
      <c r="FR544" s="94"/>
      <c r="FS544" s="94"/>
      <c r="FT544" s="94"/>
      <c r="FU544" s="94"/>
      <c r="FV544" s="94"/>
      <c r="FW544" s="94"/>
      <c r="FX544" s="94"/>
      <c r="FY544" s="94"/>
      <c r="FZ544" s="94"/>
      <c r="GA544" s="94"/>
      <c r="GB544" s="94"/>
      <c r="GC544" s="94"/>
      <c r="GD544" s="94"/>
      <c r="GE544" s="94"/>
      <c r="GF544" s="94"/>
      <c r="GG544" s="94"/>
      <c r="GH544" s="94"/>
      <c r="GI544" s="94"/>
      <c r="GJ544" s="94"/>
      <c r="GK544" s="94"/>
      <c r="GL544" s="94"/>
      <c r="GM544" s="94"/>
      <c r="GN544" s="94"/>
      <c r="GO544" s="94"/>
      <c r="GP544" s="94"/>
      <c r="GQ544" s="94"/>
      <c r="GR544" s="94"/>
      <c r="GS544" s="94"/>
      <c r="GT544" s="94"/>
      <c r="GU544" s="94"/>
      <c r="GV544" s="94"/>
      <c r="GW544" s="94"/>
      <c r="GX544" s="94"/>
    </row>
    <row r="545" spans="1:206" ht="15.75">
      <c r="A545" s="106"/>
      <c r="B545" s="94"/>
      <c r="C545" s="94"/>
      <c r="D545" s="94"/>
      <c r="E545" s="96"/>
      <c r="F545" s="94"/>
      <c r="G545" s="94"/>
      <c r="H545" s="94"/>
      <c r="I545" s="94"/>
      <c r="J545" s="94"/>
      <c r="K545" s="94"/>
      <c r="L545" s="94"/>
      <c r="M545" s="94"/>
      <c r="N545" s="94"/>
      <c r="O545" s="94"/>
      <c r="P545" s="94"/>
      <c r="Q545" s="94"/>
      <c r="R545" s="94"/>
      <c r="S545" s="94"/>
      <c r="T545" s="94"/>
      <c r="U545" s="94"/>
      <c r="V545" s="94"/>
      <c r="W545" s="94"/>
      <c r="X545" s="94"/>
      <c r="Y545" s="94"/>
      <c r="Z545" s="94"/>
      <c r="AA545" s="94"/>
      <c r="AB545" s="94"/>
      <c r="AC545" s="94"/>
      <c r="AD545" s="94"/>
      <c r="AE545" s="94"/>
      <c r="AF545" s="94"/>
      <c r="AG545" s="94"/>
      <c r="AH545" s="94"/>
      <c r="AI545" s="94"/>
      <c r="AJ545" s="94"/>
      <c r="AK545" s="94"/>
      <c r="AL545" s="94"/>
      <c r="AM545" s="94"/>
      <c r="AN545" s="94"/>
      <c r="AO545" s="94"/>
      <c r="AP545" s="94"/>
      <c r="AQ545" s="94"/>
      <c r="AR545" s="94"/>
      <c r="AS545" s="94"/>
      <c r="AT545" s="94"/>
      <c r="AU545" s="94"/>
      <c r="AV545" s="94"/>
      <c r="AW545" s="94"/>
      <c r="AX545" s="94"/>
      <c r="AY545" s="94"/>
      <c r="AZ545" s="94"/>
      <c r="BA545" s="94"/>
      <c r="BB545" s="94"/>
      <c r="BC545" s="94"/>
      <c r="BD545" s="94"/>
      <c r="BE545" s="94"/>
      <c r="BF545" s="94"/>
      <c r="BG545" s="94"/>
      <c r="BH545" s="94"/>
      <c r="BI545" s="94"/>
      <c r="BJ545" s="94"/>
      <c r="BK545" s="94"/>
      <c r="BL545" s="94"/>
      <c r="BM545" s="94"/>
      <c r="BN545" s="94"/>
      <c r="BO545" s="94"/>
      <c r="BP545" s="94"/>
      <c r="BQ545" s="94"/>
      <c r="BR545" s="94"/>
      <c r="BS545" s="94"/>
      <c r="BT545" s="94"/>
      <c r="BU545" s="94"/>
      <c r="BV545" s="94"/>
      <c r="BW545" s="94"/>
      <c r="BX545" s="94"/>
      <c r="BY545" s="94"/>
      <c r="BZ545" s="94"/>
      <c r="CA545" s="94"/>
      <c r="CB545" s="94"/>
      <c r="CC545" s="94"/>
      <c r="CD545" s="94"/>
      <c r="CE545" s="94"/>
      <c r="CF545" s="94"/>
      <c r="CG545" s="94"/>
      <c r="CH545" s="94"/>
      <c r="CI545" s="94"/>
      <c r="CJ545" s="94"/>
      <c r="CK545" s="94"/>
      <c r="CL545" s="94"/>
      <c r="CM545" s="94"/>
      <c r="CN545" s="94"/>
      <c r="CO545" s="94"/>
      <c r="CP545" s="94"/>
      <c r="CQ545" s="94"/>
      <c r="CR545" s="94"/>
      <c r="CS545" s="94"/>
      <c r="CT545" s="94"/>
      <c r="CU545" s="94"/>
      <c r="CV545" s="94"/>
      <c r="CW545" s="94"/>
      <c r="CX545" s="94"/>
      <c r="CY545" s="94"/>
      <c r="CZ545" s="94"/>
      <c r="DA545" s="94"/>
      <c r="DB545" s="94"/>
      <c r="DC545" s="94"/>
      <c r="DD545" s="94"/>
      <c r="DE545" s="94"/>
      <c r="DF545" s="94"/>
      <c r="DG545" s="94"/>
      <c r="DH545" s="94"/>
      <c r="DI545" s="94"/>
      <c r="DJ545" s="94"/>
      <c r="DK545" s="94"/>
      <c r="DL545" s="94"/>
      <c r="DM545" s="94"/>
      <c r="DN545" s="94"/>
      <c r="DO545" s="94"/>
      <c r="DP545" s="94"/>
      <c r="DQ545" s="94"/>
      <c r="DR545" s="94"/>
      <c r="DS545" s="94"/>
      <c r="DT545" s="94"/>
      <c r="DU545" s="94"/>
      <c r="DV545" s="94"/>
      <c r="DW545" s="94"/>
      <c r="DX545" s="94"/>
      <c r="DY545" s="94"/>
      <c r="DZ545" s="94"/>
      <c r="EA545" s="94"/>
      <c r="EB545" s="94"/>
      <c r="EC545" s="94"/>
      <c r="ED545" s="94"/>
      <c r="EE545" s="94"/>
      <c r="EF545" s="94"/>
      <c r="EG545" s="94"/>
      <c r="EH545" s="94"/>
      <c r="EI545" s="94"/>
      <c r="EJ545" s="94"/>
      <c r="EK545" s="94"/>
      <c r="EL545" s="94"/>
      <c r="EM545" s="94"/>
      <c r="EN545" s="94"/>
      <c r="EO545" s="94"/>
      <c r="EP545" s="94"/>
      <c r="EQ545" s="94"/>
      <c r="ER545" s="94"/>
      <c r="ES545" s="94"/>
      <c r="ET545" s="94"/>
      <c r="EU545" s="94"/>
      <c r="EV545" s="94"/>
      <c r="EW545" s="94"/>
      <c r="EX545" s="94"/>
      <c r="EY545" s="94"/>
      <c r="EZ545" s="94"/>
      <c r="FA545" s="94"/>
      <c r="FB545" s="94"/>
      <c r="FC545" s="94"/>
      <c r="FD545" s="94"/>
      <c r="FE545" s="94"/>
      <c r="FF545" s="94"/>
      <c r="FG545" s="94"/>
      <c r="FH545" s="94"/>
      <c r="FI545" s="94"/>
      <c r="FJ545" s="94"/>
      <c r="FK545" s="94"/>
      <c r="FL545" s="94"/>
      <c r="FM545" s="94"/>
      <c r="FN545" s="94"/>
      <c r="FO545" s="94"/>
      <c r="FP545" s="94"/>
      <c r="FQ545" s="94"/>
      <c r="FR545" s="94"/>
      <c r="FS545" s="94"/>
      <c r="FT545" s="94"/>
      <c r="FU545" s="94"/>
      <c r="FV545" s="94"/>
      <c r="FW545" s="94"/>
      <c r="FX545" s="94"/>
      <c r="FY545" s="94"/>
      <c r="FZ545" s="94"/>
      <c r="GA545" s="94"/>
      <c r="GB545" s="94"/>
      <c r="GC545" s="94"/>
      <c r="GD545" s="94"/>
      <c r="GE545" s="94"/>
      <c r="GF545" s="94"/>
      <c r="GG545" s="94"/>
      <c r="GH545" s="94"/>
      <c r="GI545" s="94"/>
      <c r="GJ545" s="94"/>
      <c r="GK545" s="94"/>
      <c r="GL545" s="94"/>
      <c r="GM545" s="94"/>
      <c r="GN545" s="94"/>
      <c r="GO545" s="94"/>
      <c r="GP545" s="94"/>
      <c r="GQ545" s="94"/>
      <c r="GR545" s="94"/>
      <c r="GS545" s="94"/>
      <c r="GT545" s="94"/>
      <c r="GU545" s="94"/>
      <c r="GV545" s="94"/>
      <c r="GW545" s="94"/>
      <c r="GX545" s="94"/>
    </row>
    <row r="546" spans="1:206" ht="15.75">
      <c r="A546" s="106"/>
      <c r="B546" s="94"/>
      <c r="C546" s="94"/>
      <c r="D546" s="94"/>
      <c r="E546" s="96"/>
      <c r="F546" s="94"/>
      <c r="G546" s="94"/>
      <c r="H546" s="94"/>
      <c r="I546" s="94"/>
      <c r="J546" s="94"/>
      <c r="K546" s="94"/>
      <c r="L546" s="94"/>
      <c r="M546" s="94"/>
      <c r="N546" s="94"/>
      <c r="O546" s="94"/>
      <c r="P546" s="94"/>
      <c r="Q546" s="94"/>
      <c r="R546" s="94"/>
      <c r="S546" s="94"/>
      <c r="T546" s="94"/>
      <c r="U546" s="94"/>
      <c r="V546" s="94"/>
      <c r="W546" s="94"/>
      <c r="X546" s="94"/>
      <c r="Y546" s="94"/>
      <c r="Z546" s="94"/>
      <c r="AA546" s="94"/>
      <c r="AB546" s="94"/>
      <c r="AC546" s="94"/>
      <c r="AD546" s="94"/>
      <c r="AE546" s="94"/>
      <c r="AF546" s="94"/>
      <c r="AG546" s="94"/>
      <c r="AH546" s="94"/>
      <c r="AI546" s="94"/>
      <c r="AJ546" s="94"/>
      <c r="AK546" s="94"/>
      <c r="AL546" s="94"/>
      <c r="AM546" s="94"/>
      <c r="AN546" s="94"/>
      <c r="AO546" s="94"/>
      <c r="AP546" s="94"/>
      <c r="AQ546" s="94"/>
      <c r="AR546" s="94"/>
      <c r="AS546" s="94"/>
      <c r="AT546" s="94"/>
      <c r="AU546" s="94"/>
      <c r="AV546" s="94"/>
      <c r="AW546" s="94"/>
      <c r="AX546" s="94"/>
      <c r="AY546" s="94"/>
      <c r="AZ546" s="94"/>
      <c r="BA546" s="94"/>
      <c r="BB546" s="94"/>
      <c r="BC546" s="94"/>
      <c r="BD546" s="94"/>
      <c r="BE546" s="94"/>
      <c r="BF546" s="94"/>
      <c r="BG546" s="94"/>
      <c r="BH546" s="94"/>
      <c r="BI546" s="94"/>
      <c r="BJ546" s="94"/>
      <c r="BK546" s="94"/>
      <c r="BL546" s="94"/>
      <c r="BM546" s="94"/>
      <c r="BN546" s="94"/>
      <c r="BO546" s="94"/>
      <c r="BP546" s="94"/>
      <c r="BQ546" s="94"/>
      <c r="BR546" s="94"/>
      <c r="BS546" s="94"/>
      <c r="BT546" s="94"/>
      <c r="BU546" s="94"/>
      <c r="BV546" s="94"/>
      <c r="BW546" s="94"/>
      <c r="BX546" s="94"/>
      <c r="BY546" s="94"/>
      <c r="BZ546" s="94"/>
      <c r="CA546" s="94"/>
      <c r="CB546" s="94"/>
      <c r="CC546" s="94"/>
      <c r="CD546" s="94"/>
      <c r="CE546" s="94"/>
      <c r="CF546" s="94"/>
      <c r="CG546" s="94"/>
      <c r="CH546" s="94"/>
      <c r="CI546" s="94"/>
      <c r="CJ546" s="94"/>
      <c r="CK546" s="94"/>
      <c r="CL546" s="94"/>
      <c r="CM546" s="94"/>
      <c r="CN546" s="94"/>
      <c r="CO546" s="94"/>
      <c r="CP546" s="94"/>
      <c r="CQ546" s="94"/>
      <c r="CR546" s="94"/>
      <c r="CS546" s="94"/>
      <c r="CT546" s="94"/>
      <c r="CU546" s="94"/>
      <c r="CV546" s="94"/>
      <c r="CW546" s="94"/>
      <c r="CX546" s="94"/>
      <c r="CY546" s="94"/>
      <c r="CZ546" s="94"/>
      <c r="DA546" s="94"/>
      <c r="DB546" s="94"/>
      <c r="DC546" s="94"/>
      <c r="DD546" s="94"/>
      <c r="DE546" s="94"/>
      <c r="DF546" s="94"/>
      <c r="DG546" s="94"/>
      <c r="DH546" s="94"/>
      <c r="DI546" s="94"/>
      <c r="DJ546" s="94"/>
      <c r="DK546" s="94"/>
      <c r="DL546" s="94"/>
      <c r="DM546" s="94"/>
      <c r="DN546" s="94"/>
      <c r="DO546" s="94"/>
      <c r="DP546" s="94"/>
      <c r="DQ546" s="94"/>
      <c r="DR546" s="94"/>
      <c r="DS546" s="94"/>
      <c r="DT546" s="94"/>
      <c r="DU546" s="94"/>
      <c r="DV546" s="94"/>
      <c r="DW546" s="94"/>
      <c r="DX546" s="94"/>
      <c r="DY546" s="94"/>
      <c r="DZ546" s="94"/>
      <c r="EA546" s="94"/>
      <c r="EB546" s="94"/>
      <c r="EC546" s="94"/>
      <c r="ED546" s="94"/>
      <c r="EE546" s="94"/>
      <c r="EF546" s="94"/>
      <c r="EG546" s="94"/>
      <c r="EH546" s="94"/>
      <c r="EI546" s="94"/>
      <c r="EJ546" s="94"/>
      <c r="EK546" s="94"/>
      <c r="EL546" s="94"/>
      <c r="EM546" s="94"/>
      <c r="EN546" s="94"/>
      <c r="EO546" s="94"/>
      <c r="EP546" s="94"/>
      <c r="EQ546" s="94"/>
      <c r="ER546" s="94"/>
      <c r="ES546" s="94"/>
      <c r="ET546" s="94"/>
      <c r="EU546" s="94"/>
      <c r="EV546" s="94"/>
      <c r="EW546" s="94"/>
      <c r="EX546" s="94"/>
      <c r="EY546" s="94"/>
      <c r="EZ546" s="94"/>
      <c r="FA546" s="94"/>
      <c r="FB546" s="94"/>
      <c r="FC546" s="94"/>
      <c r="FD546" s="94"/>
      <c r="FE546" s="94"/>
      <c r="FF546" s="94"/>
      <c r="FG546" s="94"/>
      <c r="FH546" s="94"/>
      <c r="FI546" s="94"/>
      <c r="FJ546" s="94"/>
      <c r="FK546" s="94"/>
      <c r="FL546" s="94"/>
      <c r="FM546" s="94"/>
      <c r="FN546" s="94"/>
      <c r="FO546" s="94"/>
      <c r="FP546" s="94"/>
      <c r="FQ546" s="94"/>
      <c r="FR546" s="94"/>
      <c r="FS546" s="94"/>
      <c r="FT546" s="94"/>
      <c r="FU546" s="94"/>
      <c r="FV546" s="94"/>
      <c r="FW546" s="94"/>
      <c r="FX546" s="94"/>
      <c r="FY546" s="94"/>
      <c r="FZ546" s="94"/>
      <c r="GA546" s="94"/>
      <c r="GB546" s="94"/>
      <c r="GC546" s="94"/>
      <c r="GD546" s="94"/>
      <c r="GE546" s="94"/>
      <c r="GF546" s="94"/>
      <c r="GG546" s="94"/>
      <c r="GH546" s="94"/>
      <c r="GI546" s="94"/>
      <c r="GJ546" s="94"/>
      <c r="GK546" s="94"/>
      <c r="GL546" s="94"/>
      <c r="GM546" s="94"/>
      <c r="GN546" s="94"/>
      <c r="GO546" s="94"/>
      <c r="GP546" s="94"/>
      <c r="GQ546" s="94"/>
      <c r="GR546" s="94"/>
      <c r="GS546" s="94"/>
      <c r="GT546" s="94"/>
      <c r="GU546" s="94"/>
      <c r="GV546" s="94"/>
      <c r="GW546" s="94"/>
      <c r="GX546" s="94"/>
    </row>
    <row r="547" spans="1:206" ht="15.75">
      <c r="A547" s="106"/>
      <c r="B547" s="94"/>
      <c r="C547" s="94"/>
      <c r="D547" s="94"/>
      <c r="E547" s="96"/>
      <c r="F547" s="94"/>
      <c r="G547" s="94"/>
      <c r="H547" s="94"/>
      <c r="I547" s="94"/>
      <c r="J547" s="94"/>
      <c r="K547" s="94"/>
      <c r="L547" s="94"/>
      <c r="M547" s="94"/>
      <c r="N547" s="94"/>
      <c r="O547" s="94"/>
      <c r="P547" s="94"/>
      <c r="Q547" s="94"/>
      <c r="R547" s="94"/>
      <c r="S547" s="94"/>
      <c r="T547" s="94"/>
      <c r="U547" s="94"/>
      <c r="V547" s="94"/>
      <c r="W547" s="94"/>
      <c r="X547" s="94"/>
      <c r="Y547" s="94"/>
      <c r="Z547" s="94"/>
      <c r="AA547" s="94"/>
      <c r="AB547" s="94"/>
      <c r="AC547" s="94"/>
      <c r="AD547" s="94"/>
      <c r="AE547" s="94"/>
      <c r="AF547" s="94"/>
      <c r="AG547" s="94"/>
      <c r="AH547" s="94"/>
      <c r="AI547" s="94"/>
      <c r="AJ547" s="94"/>
      <c r="AK547" s="94"/>
      <c r="AL547" s="94"/>
      <c r="AM547" s="94"/>
      <c r="AN547" s="94"/>
      <c r="AO547" s="94"/>
      <c r="AP547" s="94"/>
      <c r="AQ547" s="94"/>
      <c r="AR547" s="94"/>
      <c r="AS547" s="94"/>
      <c r="AT547" s="94"/>
      <c r="AU547" s="94"/>
      <c r="AV547" s="94"/>
      <c r="AW547" s="94"/>
      <c r="AX547" s="94"/>
      <c r="AY547" s="94"/>
      <c r="AZ547" s="94"/>
      <c r="BA547" s="94"/>
      <c r="BB547" s="94"/>
      <c r="BC547" s="94"/>
      <c r="BD547" s="94"/>
      <c r="BE547" s="94"/>
      <c r="BF547" s="94"/>
      <c r="BG547" s="94"/>
      <c r="BH547" s="94"/>
      <c r="BI547" s="94"/>
      <c r="BJ547" s="94"/>
      <c r="BK547" s="94"/>
      <c r="BL547" s="94"/>
      <c r="BM547" s="94"/>
      <c r="BN547" s="94"/>
      <c r="BO547" s="94"/>
      <c r="BP547" s="94"/>
      <c r="BQ547" s="94"/>
      <c r="BR547" s="94"/>
      <c r="BS547" s="94"/>
      <c r="BT547" s="94"/>
      <c r="BU547" s="94"/>
      <c r="BV547" s="94"/>
      <c r="BW547" s="94"/>
      <c r="BX547" s="94"/>
      <c r="BY547" s="94"/>
      <c r="BZ547" s="94"/>
      <c r="CA547" s="94"/>
      <c r="CB547" s="94"/>
      <c r="CC547" s="94"/>
      <c r="CD547" s="94"/>
      <c r="CE547" s="94"/>
      <c r="CF547" s="94"/>
      <c r="CG547" s="94"/>
      <c r="CH547" s="94"/>
      <c r="CI547" s="94"/>
      <c r="CJ547" s="94"/>
      <c r="CK547" s="94"/>
      <c r="CL547" s="94"/>
      <c r="CM547" s="94"/>
      <c r="CN547" s="94"/>
      <c r="CO547" s="94"/>
      <c r="CP547" s="94"/>
      <c r="CQ547" s="94"/>
      <c r="CR547" s="94"/>
      <c r="CS547" s="94"/>
      <c r="CT547" s="94"/>
      <c r="CU547" s="94"/>
      <c r="CV547" s="94"/>
      <c r="CW547" s="94"/>
      <c r="CX547" s="94"/>
      <c r="CY547" s="94"/>
      <c r="CZ547" s="94"/>
      <c r="DA547" s="94"/>
      <c r="DB547" s="94"/>
      <c r="DC547" s="94"/>
      <c r="DD547" s="94"/>
      <c r="DE547" s="94"/>
      <c r="DF547" s="94"/>
      <c r="DG547" s="94"/>
      <c r="DH547" s="94"/>
      <c r="DI547" s="94"/>
      <c r="DJ547" s="94"/>
      <c r="DK547" s="94"/>
      <c r="DL547" s="94"/>
      <c r="DM547" s="94"/>
      <c r="DN547" s="94"/>
      <c r="DO547" s="94"/>
      <c r="DP547" s="94"/>
      <c r="DQ547" s="94"/>
      <c r="DR547" s="94"/>
      <c r="DS547" s="94"/>
      <c r="DT547" s="94"/>
      <c r="DU547" s="94"/>
      <c r="DV547" s="94"/>
      <c r="DW547" s="94"/>
      <c r="DX547" s="94"/>
      <c r="DY547" s="94"/>
      <c r="DZ547" s="94"/>
      <c r="EA547" s="94"/>
      <c r="EB547" s="94"/>
      <c r="EC547" s="94"/>
      <c r="ED547" s="94"/>
      <c r="EE547" s="94"/>
      <c r="EF547" s="94"/>
      <c r="EG547" s="94"/>
      <c r="EH547" s="94"/>
      <c r="EI547" s="94"/>
      <c r="EJ547" s="94"/>
      <c r="EK547" s="94"/>
      <c r="EL547" s="94"/>
      <c r="EM547" s="94"/>
      <c r="EN547" s="94"/>
      <c r="EO547" s="94"/>
      <c r="EP547" s="94"/>
      <c r="EQ547" s="94"/>
      <c r="ER547" s="94"/>
      <c r="ES547" s="94"/>
      <c r="ET547" s="94"/>
      <c r="EU547" s="94"/>
      <c r="EV547" s="94"/>
      <c r="EW547" s="94"/>
      <c r="EX547" s="94"/>
      <c r="EY547" s="94"/>
      <c r="EZ547" s="94"/>
      <c r="FA547" s="94"/>
      <c r="FB547" s="94"/>
      <c r="FC547" s="94"/>
      <c r="FD547" s="94"/>
      <c r="FE547" s="94"/>
      <c r="FF547" s="94"/>
      <c r="FG547" s="94"/>
      <c r="FH547" s="94"/>
      <c r="FI547" s="94"/>
      <c r="FJ547" s="94"/>
      <c r="FK547" s="94"/>
      <c r="FL547" s="94"/>
      <c r="FM547" s="94"/>
      <c r="FN547" s="94"/>
      <c r="FO547" s="94"/>
      <c r="FP547" s="94"/>
      <c r="FQ547" s="94"/>
      <c r="FR547" s="94"/>
      <c r="FS547" s="94"/>
      <c r="FT547" s="94"/>
      <c r="FU547" s="94"/>
      <c r="FV547" s="94"/>
      <c r="FW547" s="94"/>
      <c r="FX547" s="94"/>
      <c r="FY547" s="94"/>
      <c r="FZ547" s="94"/>
      <c r="GA547" s="94"/>
      <c r="GB547" s="94"/>
      <c r="GC547" s="94"/>
      <c r="GD547" s="94"/>
      <c r="GE547" s="94"/>
      <c r="GF547" s="94"/>
      <c r="GG547" s="94"/>
      <c r="GH547" s="94"/>
      <c r="GI547" s="94"/>
      <c r="GJ547" s="94"/>
      <c r="GK547" s="94"/>
      <c r="GL547" s="94"/>
      <c r="GM547" s="94"/>
      <c r="GN547" s="94"/>
      <c r="GO547" s="94"/>
      <c r="GP547" s="94"/>
      <c r="GQ547" s="94"/>
      <c r="GR547" s="94"/>
      <c r="GS547" s="94"/>
      <c r="GT547" s="94"/>
      <c r="GU547" s="94"/>
      <c r="GV547" s="94"/>
      <c r="GW547" s="94"/>
      <c r="GX547" s="94"/>
    </row>
    <row r="548" spans="1:206" ht="15.75">
      <c r="A548" s="106"/>
      <c r="B548" s="94"/>
      <c r="C548" s="94"/>
      <c r="D548" s="94"/>
      <c r="E548" s="96"/>
      <c r="F548" s="94"/>
      <c r="G548" s="94"/>
      <c r="H548" s="94"/>
      <c r="I548" s="94"/>
      <c r="J548" s="94"/>
      <c r="K548" s="94"/>
      <c r="L548" s="94"/>
      <c r="M548" s="94"/>
      <c r="N548" s="94"/>
      <c r="O548" s="94"/>
      <c r="P548" s="94"/>
      <c r="Q548" s="94"/>
      <c r="R548" s="94"/>
      <c r="S548" s="94"/>
      <c r="T548" s="94"/>
      <c r="U548" s="94"/>
      <c r="V548" s="94"/>
      <c r="W548" s="94"/>
      <c r="X548" s="94"/>
      <c r="Y548" s="94"/>
      <c r="Z548" s="94"/>
      <c r="AA548" s="94"/>
      <c r="AB548" s="94"/>
      <c r="AC548" s="94"/>
      <c r="AD548" s="94"/>
      <c r="AE548" s="94"/>
      <c r="AF548" s="94"/>
      <c r="AG548" s="94"/>
      <c r="AH548" s="94"/>
      <c r="AI548" s="94"/>
      <c r="AJ548" s="94"/>
      <c r="AK548" s="94"/>
      <c r="AL548" s="94"/>
      <c r="AM548" s="94"/>
      <c r="AN548" s="94"/>
      <c r="AO548" s="94"/>
      <c r="AP548" s="94"/>
      <c r="AQ548" s="94"/>
      <c r="AR548" s="94"/>
      <c r="AS548" s="94"/>
      <c r="AT548" s="94"/>
      <c r="AU548" s="94"/>
      <c r="AV548" s="94"/>
      <c r="AW548" s="94"/>
      <c r="AX548" s="94"/>
      <c r="AY548" s="94"/>
      <c r="AZ548" s="94"/>
      <c r="BA548" s="94"/>
      <c r="BB548" s="94"/>
      <c r="BC548" s="94"/>
      <c r="BD548" s="94"/>
      <c r="BE548" s="94"/>
      <c r="BF548" s="94"/>
      <c r="BG548" s="94"/>
      <c r="BH548" s="94"/>
      <c r="BI548" s="94"/>
      <c r="BJ548" s="94"/>
      <c r="BK548" s="94"/>
      <c r="BL548" s="94"/>
      <c r="BM548" s="94"/>
      <c r="BN548" s="94"/>
      <c r="BO548" s="94"/>
      <c r="BP548" s="94"/>
      <c r="BQ548" s="94"/>
      <c r="BR548" s="94"/>
      <c r="BS548" s="94"/>
      <c r="BT548" s="94"/>
      <c r="BU548" s="94"/>
      <c r="BV548" s="94"/>
      <c r="BW548" s="94"/>
      <c r="BX548" s="94"/>
      <c r="BY548" s="94"/>
      <c r="BZ548" s="94"/>
      <c r="CA548" s="94"/>
      <c r="CB548" s="94"/>
      <c r="CC548" s="94"/>
      <c r="CD548" s="94"/>
      <c r="CE548" s="94"/>
      <c r="CF548" s="94"/>
      <c r="CG548" s="94"/>
      <c r="CH548" s="94"/>
      <c r="CI548" s="94"/>
      <c r="CJ548" s="94"/>
      <c r="CK548" s="94"/>
      <c r="CL548" s="94"/>
      <c r="CM548" s="94"/>
      <c r="CN548" s="94"/>
      <c r="CO548" s="94"/>
      <c r="CP548" s="94"/>
      <c r="CQ548" s="94"/>
      <c r="CR548" s="94"/>
      <c r="CS548" s="94"/>
      <c r="CT548" s="94"/>
      <c r="CU548" s="94"/>
      <c r="CV548" s="94"/>
      <c r="CW548" s="94"/>
      <c r="CX548" s="94"/>
      <c r="CY548" s="94"/>
      <c r="CZ548" s="94"/>
      <c r="DA548" s="94"/>
      <c r="DB548" s="94"/>
      <c r="DC548" s="94"/>
      <c r="DD548" s="94"/>
      <c r="DE548" s="94"/>
      <c r="DF548" s="94"/>
      <c r="DG548" s="94"/>
      <c r="DH548" s="94"/>
      <c r="DI548" s="94"/>
      <c r="DJ548" s="94"/>
      <c r="DK548" s="94"/>
      <c r="DL548" s="94"/>
      <c r="DM548" s="94"/>
      <c r="DN548" s="94"/>
      <c r="DO548" s="94"/>
      <c r="DP548" s="94"/>
      <c r="DQ548" s="94"/>
      <c r="DR548" s="94"/>
      <c r="DS548" s="94"/>
      <c r="DT548" s="94"/>
      <c r="DU548" s="94"/>
      <c r="DV548" s="94"/>
      <c r="DW548" s="94"/>
      <c r="DX548" s="94"/>
      <c r="DY548" s="94"/>
      <c r="DZ548" s="94"/>
      <c r="EA548" s="94"/>
      <c r="EB548" s="94"/>
      <c r="EC548" s="94"/>
      <c r="ED548" s="94"/>
      <c r="EE548" s="94"/>
      <c r="EF548" s="94"/>
      <c r="EG548" s="94"/>
      <c r="EH548" s="94"/>
      <c r="EI548" s="94"/>
      <c r="EJ548" s="94"/>
      <c r="EK548" s="94"/>
      <c r="EL548" s="94"/>
      <c r="EM548" s="94"/>
      <c r="EN548" s="94"/>
      <c r="EO548" s="94"/>
      <c r="EP548" s="94"/>
      <c r="EQ548" s="94"/>
      <c r="ER548" s="94"/>
      <c r="ES548" s="94"/>
      <c r="ET548" s="94"/>
      <c r="EU548" s="94"/>
      <c r="EV548" s="94"/>
      <c r="EW548" s="94"/>
      <c r="EX548" s="94"/>
      <c r="EY548" s="94"/>
      <c r="EZ548" s="94"/>
      <c r="FA548" s="94"/>
      <c r="FB548" s="94"/>
      <c r="FC548" s="94"/>
      <c r="FD548" s="94"/>
      <c r="FE548" s="94"/>
      <c r="FF548" s="94"/>
      <c r="FG548" s="94"/>
      <c r="FH548" s="94"/>
      <c r="FI548" s="94"/>
      <c r="FJ548" s="94"/>
      <c r="FK548" s="94"/>
      <c r="FL548" s="94"/>
      <c r="FM548" s="94"/>
      <c r="FN548" s="94"/>
      <c r="FO548" s="94"/>
      <c r="FP548" s="94"/>
      <c r="FQ548" s="94"/>
      <c r="FR548" s="94"/>
      <c r="FS548" s="94"/>
      <c r="FT548" s="94"/>
      <c r="FU548" s="94"/>
      <c r="FV548" s="94"/>
      <c r="FW548" s="94"/>
      <c r="FX548" s="94"/>
      <c r="FY548" s="94"/>
      <c r="FZ548" s="94"/>
      <c r="GA548" s="94"/>
      <c r="GB548" s="94"/>
      <c r="GC548" s="94"/>
      <c r="GD548" s="94"/>
      <c r="GE548" s="94"/>
      <c r="GF548" s="94"/>
      <c r="GG548" s="94"/>
      <c r="GH548" s="94"/>
      <c r="GI548" s="94"/>
      <c r="GJ548" s="94"/>
      <c r="GK548" s="94"/>
      <c r="GL548" s="94"/>
      <c r="GM548" s="94"/>
      <c r="GN548" s="94"/>
      <c r="GO548" s="94"/>
      <c r="GP548" s="94"/>
      <c r="GQ548" s="94"/>
      <c r="GR548" s="94"/>
      <c r="GS548" s="94"/>
      <c r="GT548" s="94"/>
      <c r="GU548" s="94"/>
      <c r="GV548" s="94"/>
      <c r="GW548" s="94"/>
      <c r="GX548" s="94"/>
    </row>
    <row r="549" spans="1:206" ht="15.75">
      <c r="A549" s="106"/>
      <c r="B549" s="94"/>
      <c r="C549" s="94"/>
      <c r="D549" s="94"/>
      <c r="E549" s="96"/>
      <c r="F549" s="94"/>
      <c r="G549" s="94"/>
      <c r="H549" s="94"/>
      <c r="I549" s="94"/>
      <c r="J549" s="94"/>
      <c r="K549" s="94"/>
      <c r="L549" s="94"/>
      <c r="M549" s="94"/>
      <c r="N549" s="94"/>
      <c r="O549" s="94"/>
      <c r="P549" s="94"/>
      <c r="Q549" s="94"/>
      <c r="R549" s="94"/>
      <c r="S549" s="94"/>
      <c r="T549" s="94"/>
      <c r="U549" s="94"/>
      <c r="V549" s="94"/>
      <c r="W549" s="94"/>
      <c r="X549" s="94"/>
      <c r="Y549" s="94"/>
      <c r="Z549" s="94"/>
      <c r="AA549" s="94"/>
      <c r="AB549" s="94"/>
      <c r="AC549" s="94"/>
      <c r="AD549" s="94"/>
      <c r="AE549" s="94"/>
      <c r="AF549" s="94"/>
      <c r="AG549" s="94"/>
      <c r="AH549" s="94"/>
      <c r="AI549" s="94"/>
      <c r="AJ549" s="94"/>
      <c r="AK549" s="94"/>
      <c r="AL549" s="94"/>
      <c r="AM549" s="94"/>
      <c r="AN549" s="94"/>
      <c r="AO549" s="94"/>
      <c r="AP549" s="94"/>
      <c r="AQ549" s="94"/>
      <c r="AR549" s="94"/>
      <c r="AS549" s="94"/>
      <c r="AT549" s="94"/>
      <c r="AU549" s="94"/>
      <c r="AV549" s="94"/>
      <c r="AW549" s="94"/>
      <c r="AX549" s="94"/>
      <c r="AY549" s="94"/>
      <c r="AZ549" s="94"/>
      <c r="BA549" s="94"/>
      <c r="BB549" s="94"/>
      <c r="BC549" s="94"/>
      <c r="BD549" s="94"/>
      <c r="BE549" s="94"/>
      <c r="BF549" s="94"/>
      <c r="BG549" s="94"/>
      <c r="BH549" s="94"/>
      <c r="BI549" s="94"/>
      <c r="BJ549" s="94"/>
      <c r="BK549" s="94"/>
      <c r="BL549" s="94"/>
      <c r="BM549" s="94"/>
      <c r="BN549" s="94"/>
      <c r="BO549" s="94"/>
      <c r="BP549" s="94"/>
      <c r="BQ549" s="94"/>
      <c r="BR549" s="94"/>
      <c r="BS549" s="94"/>
      <c r="BT549" s="94"/>
      <c r="BU549" s="94"/>
      <c r="BV549" s="94"/>
      <c r="BW549" s="94"/>
      <c r="BX549" s="94"/>
      <c r="BY549" s="94"/>
      <c r="BZ549" s="94"/>
      <c r="CA549" s="94"/>
      <c r="CB549" s="94"/>
      <c r="CC549" s="94"/>
      <c r="CD549" s="94"/>
      <c r="CE549" s="94"/>
      <c r="CF549" s="94"/>
      <c r="CG549" s="94"/>
      <c r="CH549" s="94"/>
      <c r="CI549" s="94"/>
      <c r="CJ549" s="94"/>
      <c r="CK549" s="94"/>
      <c r="CL549" s="94"/>
      <c r="CM549" s="94"/>
      <c r="CN549" s="94"/>
      <c r="CO549" s="94"/>
      <c r="CP549" s="94"/>
      <c r="CQ549" s="94"/>
      <c r="CR549" s="94"/>
      <c r="CS549" s="94"/>
      <c r="CT549" s="94"/>
      <c r="CU549" s="94"/>
      <c r="CV549" s="94"/>
      <c r="CW549" s="94"/>
      <c r="CX549" s="94"/>
      <c r="CY549" s="94"/>
      <c r="CZ549" s="94"/>
      <c r="DA549" s="94"/>
      <c r="DB549" s="94"/>
      <c r="DC549" s="94"/>
      <c r="DD549" s="94"/>
      <c r="DE549" s="94"/>
      <c r="DF549" s="94"/>
      <c r="DG549" s="94"/>
      <c r="DH549" s="94"/>
      <c r="DI549" s="94"/>
      <c r="DJ549" s="94"/>
      <c r="DK549" s="94"/>
      <c r="DL549" s="94"/>
      <c r="DM549" s="94"/>
      <c r="DN549" s="94"/>
      <c r="DO549" s="94"/>
      <c r="DP549" s="94"/>
      <c r="DQ549" s="94"/>
      <c r="DR549" s="94"/>
      <c r="DS549" s="94"/>
      <c r="DT549" s="94"/>
      <c r="DU549" s="94"/>
      <c r="DV549" s="94"/>
      <c r="DW549" s="94"/>
      <c r="DX549" s="94"/>
      <c r="DY549" s="94"/>
      <c r="DZ549" s="94"/>
      <c r="EA549" s="94"/>
      <c r="EB549" s="94"/>
      <c r="EC549" s="94"/>
      <c r="ED549" s="94"/>
      <c r="EE549" s="94"/>
      <c r="EF549" s="94"/>
      <c r="EG549" s="94"/>
      <c r="EH549" s="94"/>
      <c r="EI549" s="94"/>
      <c r="EJ549" s="94"/>
      <c r="EK549" s="94"/>
      <c r="EL549" s="94"/>
      <c r="EM549" s="94"/>
      <c r="EN549" s="94"/>
      <c r="EO549" s="94"/>
      <c r="EP549" s="94"/>
      <c r="EQ549" s="94"/>
      <c r="ER549" s="94"/>
      <c r="ES549" s="94"/>
      <c r="ET549" s="94"/>
      <c r="EU549" s="94"/>
      <c r="EV549" s="94"/>
      <c r="EW549" s="94"/>
      <c r="EX549" s="94"/>
      <c r="EY549" s="94"/>
      <c r="EZ549" s="94"/>
      <c r="FA549" s="94"/>
      <c r="FB549" s="94"/>
      <c r="FC549" s="94"/>
      <c r="FD549" s="94"/>
      <c r="FE549" s="94"/>
      <c r="FF549" s="94"/>
      <c r="FG549" s="94"/>
      <c r="FH549" s="94"/>
      <c r="FI549" s="94"/>
      <c r="FJ549" s="94"/>
      <c r="FK549" s="94"/>
      <c r="FL549" s="94"/>
      <c r="FM549" s="94"/>
      <c r="FN549" s="94"/>
      <c r="FO549" s="94"/>
      <c r="FP549" s="94"/>
      <c r="FQ549" s="94"/>
      <c r="FR549" s="94"/>
      <c r="FS549" s="94"/>
      <c r="FT549" s="94"/>
      <c r="FU549" s="94"/>
      <c r="FV549" s="94"/>
      <c r="FW549" s="94"/>
      <c r="FX549" s="94"/>
      <c r="FY549" s="94"/>
      <c r="FZ549" s="94"/>
      <c r="GA549" s="94"/>
      <c r="GB549" s="94"/>
      <c r="GC549" s="94"/>
      <c r="GD549" s="94"/>
      <c r="GE549" s="94"/>
      <c r="GF549" s="94"/>
      <c r="GG549" s="94"/>
      <c r="GH549" s="94"/>
      <c r="GI549" s="94"/>
      <c r="GJ549" s="94"/>
      <c r="GK549" s="94"/>
      <c r="GL549" s="94"/>
      <c r="GM549" s="94"/>
      <c r="GN549" s="94"/>
      <c r="GO549" s="94"/>
      <c r="GP549" s="94"/>
      <c r="GQ549" s="94"/>
      <c r="GR549" s="94"/>
      <c r="GS549" s="94"/>
      <c r="GT549" s="94"/>
      <c r="GU549" s="94"/>
      <c r="GV549" s="94"/>
      <c r="GW549" s="94"/>
      <c r="GX549" s="94"/>
    </row>
    <row r="550" spans="1:206" ht="15.75">
      <c r="A550" s="106"/>
      <c r="B550" s="94"/>
      <c r="C550" s="94"/>
      <c r="D550" s="94"/>
      <c r="E550" s="96"/>
      <c r="F550" s="94"/>
      <c r="G550" s="94"/>
      <c r="H550" s="94"/>
      <c r="I550" s="94"/>
      <c r="J550" s="94"/>
      <c r="K550" s="94"/>
      <c r="L550" s="94"/>
      <c r="M550" s="94"/>
      <c r="N550" s="94"/>
      <c r="O550" s="94"/>
      <c r="P550" s="94"/>
      <c r="Q550" s="94"/>
      <c r="R550" s="94"/>
      <c r="S550" s="94"/>
      <c r="T550" s="94"/>
      <c r="U550" s="94"/>
      <c r="V550" s="94"/>
      <c r="W550" s="94"/>
      <c r="X550" s="94"/>
      <c r="Y550" s="94"/>
      <c r="Z550" s="94"/>
      <c r="AA550" s="94"/>
      <c r="AB550" s="94"/>
      <c r="AC550" s="94"/>
      <c r="AD550" s="94"/>
      <c r="AE550" s="94"/>
      <c r="AF550" s="94"/>
      <c r="AG550" s="94"/>
      <c r="AH550" s="94"/>
      <c r="AI550" s="94"/>
      <c r="AJ550" s="94"/>
      <c r="AK550" s="94"/>
      <c r="AL550" s="94"/>
      <c r="AM550" s="94"/>
      <c r="AN550" s="94"/>
      <c r="AO550" s="94"/>
      <c r="AP550" s="94"/>
      <c r="AQ550" s="94"/>
      <c r="AR550" s="94"/>
      <c r="AS550" s="94"/>
      <c r="AT550" s="94"/>
      <c r="AU550" s="94"/>
      <c r="AV550" s="94"/>
      <c r="AW550" s="94"/>
      <c r="AX550" s="94"/>
      <c r="AY550" s="94"/>
      <c r="AZ550" s="94"/>
      <c r="BA550" s="94"/>
      <c r="BB550" s="94"/>
      <c r="BC550" s="94"/>
      <c r="BD550" s="94"/>
      <c r="BE550" s="94"/>
      <c r="BF550" s="94"/>
      <c r="BG550" s="94"/>
      <c r="BH550" s="94"/>
      <c r="BI550" s="94"/>
      <c r="BJ550" s="94"/>
      <c r="BK550" s="94"/>
      <c r="BL550" s="94"/>
      <c r="BM550" s="94"/>
      <c r="BN550" s="94"/>
      <c r="BO550" s="94"/>
      <c r="BP550" s="94"/>
      <c r="BQ550" s="94"/>
      <c r="BR550" s="94"/>
      <c r="BS550" s="94"/>
      <c r="BT550" s="94"/>
      <c r="BU550" s="94"/>
      <c r="BV550" s="94"/>
      <c r="BW550" s="94"/>
      <c r="BX550" s="94"/>
      <c r="BY550" s="94"/>
      <c r="BZ550" s="94"/>
      <c r="CA550" s="94"/>
      <c r="CB550" s="94"/>
      <c r="CC550" s="94"/>
      <c r="CD550" s="94"/>
      <c r="CE550" s="94"/>
      <c r="CF550" s="94"/>
      <c r="CG550" s="94"/>
      <c r="CH550" s="94"/>
      <c r="CI550" s="94"/>
      <c r="CJ550" s="94"/>
      <c r="CK550" s="94"/>
      <c r="CL550" s="94"/>
      <c r="CM550" s="94"/>
      <c r="CN550" s="94"/>
      <c r="CO550" s="94"/>
      <c r="CP550" s="94"/>
      <c r="CQ550" s="94"/>
      <c r="CR550" s="94"/>
      <c r="CS550" s="94"/>
      <c r="CT550" s="94"/>
      <c r="CU550" s="94"/>
      <c r="CV550" s="94"/>
      <c r="CW550" s="94"/>
      <c r="CX550" s="94"/>
      <c r="CY550" s="94"/>
      <c r="CZ550" s="94"/>
      <c r="DA550" s="94"/>
      <c r="DB550" s="94"/>
      <c r="DC550" s="94"/>
      <c r="DD550" s="94"/>
      <c r="DE550" s="94"/>
      <c r="DF550" s="94"/>
      <c r="DG550" s="94"/>
      <c r="DH550" s="94"/>
      <c r="DI550" s="94"/>
      <c r="DJ550" s="94"/>
      <c r="DK550" s="94"/>
      <c r="DL550" s="94"/>
      <c r="DM550" s="94"/>
      <c r="DN550" s="94"/>
      <c r="DO550" s="94"/>
      <c r="DP550" s="94"/>
      <c r="DQ550" s="94"/>
      <c r="DR550" s="94"/>
      <c r="DS550" s="94"/>
      <c r="DT550" s="94"/>
      <c r="DU550" s="94"/>
      <c r="DV550" s="94"/>
      <c r="DW550" s="94"/>
      <c r="DX550" s="94"/>
      <c r="DY550" s="94"/>
      <c r="DZ550" s="94"/>
      <c r="EA550" s="94"/>
      <c r="EB550" s="94"/>
      <c r="EC550" s="94"/>
      <c r="ED550" s="94"/>
      <c r="EE550" s="94"/>
      <c r="EF550" s="94"/>
      <c r="EG550" s="94"/>
      <c r="EH550" s="94"/>
      <c r="EI550" s="94"/>
      <c r="EJ550" s="94"/>
      <c r="EK550" s="94"/>
      <c r="EL550" s="94"/>
      <c r="EM550" s="94"/>
      <c r="EN550" s="94"/>
      <c r="EO550" s="94"/>
      <c r="EP550" s="94"/>
      <c r="EQ550" s="94"/>
      <c r="ER550" s="94"/>
      <c r="ES550" s="94"/>
      <c r="ET550" s="94"/>
      <c r="EU550" s="94"/>
      <c r="EV550" s="94"/>
      <c r="EW550" s="94"/>
      <c r="EX550" s="94"/>
      <c r="EY550" s="94"/>
      <c r="EZ550" s="94"/>
      <c r="FA550" s="94"/>
      <c r="FB550" s="94"/>
      <c r="FC550" s="94"/>
      <c r="FD550" s="94"/>
      <c r="FE550" s="94"/>
      <c r="FF550" s="94"/>
      <c r="FG550" s="94"/>
      <c r="FH550" s="94"/>
      <c r="FI550" s="94"/>
      <c r="FJ550" s="94"/>
      <c r="FK550" s="94"/>
      <c r="FL550" s="94"/>
      <c r="FM550" s="94"/>
      <c r="FN550" s="94"/>
      <c r="FO550" s="94"/>
      <c r="FP550" s="94"/>
      <c r="FQ550" s="94"/>
      <c r="FR550" s="94"/>
      <c r="FS550" s="94"/>
      <c r="FT550" s="94"/>
      <c r="FU550" s="94"/>
      <c r="FV550" s="94"/>
      <c r="FW550" s="94"/>
      <c r="FX550" s="94"/>
      <c r="FY550" s="94"/>
      <c r="FZ550" s="94"/>
      <c r="GA550" s="94"/>
      <c r="GB550" s="94"/>
      <c r="GC550" s="94"/>
      <c r="GD550" s="94"/>
      <c r="GE550" s="94"/>
      <c r="GF550" s="94"/>
      <c r="GG550" s="94"/>
      <c r="GH550" s="94"/>
      <c r="GI550" s="94"/>
      <c r="GJ550" s="94"/>
      <c r="GK550" s="94"/>
      <c r="GL550" s="94"/>
      <c r="GM550" s="94"/>
      <c r="GN550" s="94"/>
      <c r="GO550" s="94"/>
      <c r="GP550" s="94"/>
      <c r="GQ550" s="94"/>
      <c r="GR550" s="94"/>
      <c r="GS550" s="94"/>
      <c r="GT550" s="94"/>
      <c r="GU550" s="94"/>
      <c r="GV550" s="94"/>
      <c r="GW550" s="94"/>
      <c r="GX550" s="94"/>
    </row>
    <row r="551" spans="1:206" ht="15.75">
      <c r="A551" s="106"/>
      <c r="B551" s="94"/>
      <c r="C551" s="94"/>
      <c r="D551" s="94"/>
      <c r="E551" s="96"/>
      <c r="F551" s="94"/>
      <c r="G551" s="94"/>
      <c r="H551" s="94"/>
      <c r="I551" s="94"/>
      <c r="J551" s="94"/>
      <c r="K551" s="94"/>
      <c r="L551" s="94"/>
      <c r="M551" s="94"/>
      <c r="N551" s="94"/>
      <c r="O551" s="94"/>
      <c r="P551" s="94"/>
      <c r="Q551" s="94"/>
      <c r="R551" s="94"/>
      <c r="S551" s="94"/>
      <c r="T551" s="94"/>
      <c r="U551" s="94"/>
      <c r="V551" s="94"/>
      <c r="W551" s="94"/>
      <c r="X551" s="94"/>
      <c r="Y551" s="94"/>
      <c r="Z551" s="94"/>
      <c r="AA551" s="94"/>
      <c r="AB551" s="94"/>
      <c r="AC551" s="94"/>
      <c r="AD551" s="94"/>
      <c r="AE551" s="94"/>
      <c r="AF551" s="94"/>
      <c r="AG551" s="94"/>
      <c r="AH551" s="94"/>
      <c r="AI551" s="94"/>
      <c r="AJ551" s="94"/>
      <c r="AK551" s="94"/>
      <c r="AL551" s="94"/>
      <c r="AM551" s="94"/>
      <c r="AN551" s="94"/>
      <c r="AO551" s="94"/>
      <c r="AP551" s="94"/>
      <c r="AQ551" s="94"/>
      <c r="AR551" s="94"/>
      <c r="AS551" s="94"/>
      <c r="AT551" s="94"/>
      <c r="AU551" s="94"/>
      <c r="AV551" s="94"/>
      <c r="AW551" s="94"/>
      <c r="AX551" s="94"/>
      <c r="AY551" s="94"/>
      <c r="AZ551" s="94"/>
      <c r="BA551" s="94"/>
      <c r="BB551" s="94"/>
      <c r="BC551" s="94"/>
      <c r="BD551" s="94"/>
      <c r="BE551" s="94"/>
      <c r="BF551" s="94"/>
      <c r="BG551" s="94"/>
      <c r="BH551" s="94"/>
      <c r="BI551" s="94"/>
      <c r="BJ551" s="94"/>
      <c r="BK551" s="94"/>
      <c r="BL551" s="94"/>
      <c r="BM551" s="94"/>
      <c r="BN551" s="94"/>
      <c r="BO551" s="94"/>
      <c r="BP551" s="94"/>
      <c r="BQ551" s="94"/>
      <c r="BR551" s="94"/>
      <c r="BS551" s="94"/>
      <c r="BT551" s="94"/>
      <c r="BU551" s="94"/>
      <c r="BV551" s="94"/>
      <c r="BW551" s="94"/>
      <c r="BX551" s="94"/>
      <c r="BY551" s="94"/>
      <c r="BZ551" s="94"/>
      <c r="CA551" s="94"/>
      <c r="CB551" s="94"/>
      <c r="CC551" s="94"/>
      <c r="CD551" s="94"/>
      <c r="CE551" s="94"/>
      <c r="CF551" s="94"/>
      <c r="CG551" s="94"/>
      <c r="CH551" s="94"/>
      <c r="CI551" s="94"/>
      <c r="CJ551" s="94"/>
      <c r="CK551" s="94"/>
      <c r="CL551" s="94"/>
      <c r="CM551" s="94"/>
      <c r="CN551" s="94"/>
      <c r="CO551" s="94"/>
      <c r="CP551" s="94"/>
      <c r="CQ551" s="94"/>
      <c r="CR551" s="94"/>
      <c r="CS551" s="94"/>
      <c r="CT551" s="94"/>
      <c r="CU551" s="94"/>
      <c r="CV551" s="94"/>
      <c r="CW551" s="94"/>
      <c r="CX551" s="94"/>
      <c r="CY551" s="94"/>
      <c r="CZ551" s="94"/>
      <c r="DA551" s="94"/>
      <c r="DB551" s="94"/>
      <c r="DC551" s="94"/>
      <c r="DD551" s="94"/>
      <c r="DE551" s="94"/>
      <c r="DF551" s="94"/>
      <c r="DG551" s="94"/>
      <c r="DH551" s="94"/>
      <c r="DI551" s="94"/>
      <c r="DJ551" s="94"/>
      <c r="DK551" s="94"/>
      <c r="DL551" s="94"/>
      <c r="DM551" s="94"/>
      <c r="DN551" s="94"/>
      <c r="DO551" s="94"/>
      <c r="DP551" s="94"/>
      <c r="DQ551" s="94"/>
      <c r="DR551" s="94"/>
      <c r="DS551" s="94"/>
      <c r="DT551" s="94"/>
      <c r="DU551" s="94"/>
      <c r="DV551" s="94"/>
      <c r="DW551" s="94"/>
      <c r="DX551" s="94"/>
      <c r="DY551" s="94"/>
      <c r="DZ551" s="94"/>
      <c r="EA551" s="94"/>
      <c r="EB551" s="94"/>
      <c r="EC551" s="94"/>
      <c r="ED551" s="94"/>
      <c r="EE551" s="94"/>
      <c r="EF551" s="94"/>
      <c r="EG551" s="94"/>
      <c r="EH551" s="94"/>
      <c r="EI551" s="94"/>
      <c r="EJ551" s="94"/>
      <c r="EK551" s="94"/>
      <c r="EL551" s="94"/>
      <c r="EM551" s="94"/>
      <c r="EN551" s="94"/>
      <c r="EO551" s="94"/>
      <c r="EP551" s="94"/>
      <c r="EQ551" s="94"/>
      <c r="ER551" s="94"/>
      <c r="ES551" s="94"/>
      <c r="ET551" s="94"/>
      <c r="EU551" s="94"/>
      <c r="EV551" s="94"/>
      <c r="EW551" s="94"/>
      <c r="EX551" s="94"/>
      <c r="EY551" s="94"/>
      <c r="EZ551" s="94"/>
      <c r="FA551" s="94"/>
      <c r="FB551" s="94"/>
      <c r="FC551" s="94"/>
      <c r="FD551" s="94"/>
      <c r="FE551" s="94"/>
      <c r="FF551" s="94"/>
      <c r="FG551" s="94"/>
      <c r="FH551" s="94"/>
      <c r="FI551" s="94"/>
      <c r="FJ551" s="94"/>
      <c r="FK551" s="94"/>
      <c r="FL551" s="94"/>
      <c r="FM551" s="94"/>
      <c r="FN551" s="94"/>
      <c r="FO551" s="94"/>
      <c r="FP551" s="94"/>
      <c r="FQ551" s="94"/>
      <c r="FR551" s="94"/>
      <c r="FS551" s="94"/>
      <c r="FT551" s="94"/>
      <c r="FU551" s="94"/>
      <c r="FV551" s="94"/>
      <c r="FW551" s="94"/>
      <c r="FX551" s="94"/>
      <c r="FY551" s="94"/>
      <c r="FZ551" s="94"/>
      <c r="GA551" s="94"/>
      <c r="GB551" s="94"/>
      <c r="GC551" s="94"/>
      <c r="GD551" s="94"/>
      <c r="GE551" s="94"/>
      <c r="GF551" s="94"/>
      <c r="GG551" s="94"/>
      <c r="GH551" s="94"/>
      <c r="GI551" s="94"/>
      <c r="GJ551" s="94"/>
      <c r="GK551" s="94"/>
      <c r="GL551" s="94"/>
      <c r="GM551" s="94"/>
      <c r="GN551" s="94"/>
      <c r="GO551" s="94"/>
      <c r="GP551" s="94"/>
      <c r="GQ551" s="94"/>
      <c r="GR551" s="94"/>
      <c r="GS551" s="94"/>
      <c r="GT551" s="94"/>
      <c r="GU551" s="94"/>
      <c r="GV551" s="94"/>
      <c r="GW551" s="94"/>
      <c r="GX551" s="94"/>
    </row>
    <row r="552" spans="1:206" ht="15.75">
      <c r="A552" s="106"/>
      <c r="B552" s="94"/>
      <c r="C552" s="94"/>
      <c r="D552" s="94"/>
      <c r="E552" s="96"/>
      <c r="F552" s="94"/>
      <c r="G552" s="94"/>
      <c r="H552" s="94"/>
      <c r="I552" s="94"/>
      <c r="J552" s="94"/>
      <c r="K552" s="94"/>
      <c r="L552" s="94"/>
      <c r="M552" s="94"/>
      <c r="N552" s="94"/>
      <c r="O552" s="94"/>
      <c r="P552" s="94"/>
      <c r="Q552" s="94"/>
      <c r="R552" s="94"/>
      <c r="S552" s="94"/>
      <c r="T552" s="94"/>
      <c r="U552" s="94"/>
      <c r="V552" s="94"/>
      <c r="W552" s="94"/>
      <c r="X552" s="94"/>
      <c r="Y552" s="94"/>
      <c r="Z552" s="94"/>
      <c r="AA552" s="94"/>
      <c r="AB552" s="94"/>
      <c r="AC552" s="94"/>
      <c r="AD552" s="94"/>
      <c r="AE552" s="94"/>
      <c r="AF552" s="94"/>
      <c r="AG552" s="94"/>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c r="BI552" s="94"/>
      <c r="BJ552" s="94"/>
      <c r="BK552" s="94"/>
      <c r="BL552" s="94"/>
      <c r="BM552" s="94"/>
      <c r="BN552" s="94"/>
      <c r="BO552" s="94"/>
      <c r="BP552" s="94"/>
      <c r="BQ552" s="94"/>
      <c r="BR552" s="94"/>
      <c r="BS552" s="94"/>
      <c r="BT552" s="94"/>
      <c r="BU552" s="94"/>
      <c r="BV552" s="94"/>
      <c r="BW552" s="94"/>
      <c r="BX552" s="94"/>
      <c r="BY552" s="94"/>
      <c r="BZ552" s="94"/>
      <c r="CA552" s="94"/>
      <c r="CB552" s="94"/>
      <c r="CC552" s="94"/>
      <c r="CD552" s="94"/>
      <c r="CE552" s="94"/>
      <c r="CF552" s="94"/>
      <c r="CG552" s="94"/>
      <c r="CH552" s="94"/>
      <c r="CI552" s="94"/>
      <c r="CJ552" s="94"/>
      <c r="CK552" s="94"/>
      <c r="CL552" s="94"/>
      <c r="CM552" s="94"/>
      <c r="CN552" s="94"/>
      <c r="CO552" s="94"/>
      <c r="CP552" s="94"/>
      <c r="CQ552" s="94"/>
      <c r="CR552" s="94"/>
      <c r="CS552" s="94"/>
      <c r="CT552" s="94"/>
      <c r="CU552" s="94"/>
      <c r="CV552" s="94"/>
      <c r="CW552" s="94"/>
      <c r="CX552" s="94"/>
      <c r="CY552" s="94"/>
      <c r="CZ552" s="94"/>
      <c r="DA552" s="94"/>
      <c r="DB552" s="94"/>
      <c r="DC552" s="94"/>
      <c r="DD552" s="94"/>
      <c r="DE552" s="94"/>
      <c r="DF552" s="94"/>
      <c r="DG552" s="94"/>
      <c r="DH552" s="94"/>
      <c r="DI552" s="94"/>
      <c r="DJ552" s="94"/>
      <c r="DK552" s="94"/>
      <c r="DL552" s="94"/>
      <c r="DM552" s="94"/>
      <c r="DN552" s="94"/>
      <c r="DO552" s="94"/>
      <c r="DP552" s="94"/>
      <c r="DQ552" s="94"/>
      <c r="DR552" s="94"/>
      <c r="DS552" s="94"/>
      <c r="DT552" s="94"/>
      <c r="DU552" s="94"/>
      <c r="DV552" s="94"/>
      <c r="DW552" s="94"/>
      <c r="DX552" s="94"/>
      <c r="DY552" s="94"/>
      <c r="DZ552" s="94"/>
      <c r="EA552" s="94"/>
      <c r="EB552" s="94"/>
      <c r="EC552" s="94"/>
      <c r="ED552" s="94"/>
      <c r="EE552" s="94"/>
      <c r="EF552" s="94"/>
      <c r="EG552" s="94"/>
      <c r="EH552" s="94"/>
      <c r="EI552" s="94"/>
      <c r="EJ552" s="94"/>
      <c r="EK552" s="94"/>
      <c r="EL552" s="94"/>
      <c r="EM552" s="94"/>
      <c r="EN552" s="94"/>
      <c r="EO552" s="94"/>
      <c r="EP552" s="94"/>
      <c r="EQ552" s="94"/>
      <c r="ER552" s="94"/>
      <c r="ES552" s="94"/>
      <c r="ET552" s="94"/>
      <c r="EU552" s="94"/>
      <c r="EV552" s="94"/>
      <c r="EW552" s="94"/>
      <c r="EX552" s="94"/>
      <c r="EY552" s="94"/>
      <c r="EZ552" s="94"/>
      <c r="FA552" s="94"/>
      <c r="FB552" s="94"/>
      <c r="FC552" s="94"/>
      <c r="FD552" s="94"/>
      <c r="FE552" s="94"/>
      <c r="FF552" s="94"/>
      <c r="FG552" s="94"/>
      <c r="FH552" s="94"/>
      <c r="FI552" s="94"/>
      <c r="FJ552" s="94"/>
      <c r="FK552" s="94"/>
      <c r="FL552" s="94"/>
      <c r="FM552" s="94"/>
      <c r="FN552" s="94"/>
      <c r="FO552" s="94"/>
      <c r="FP552" s="94"/>
      <c r="FQ552" s="94"/>
      <c r="FR552" s="94"/>
      <c r="FS552" s="94"/>
      <c r="FT552" s="94"/>
      <c r="FU552" s="94"/>
      <c r="FV552" s="94"/>
      <c r="FW552" s="94"/>
      <c r="FX552" s="94"/>
      <c r="FY552" s="94"/>
      <c r="FZ552" s="94"/>
      <c r="GA552" s="94"/>
      <c r="GB552" s="94"/>
      <c r="GC552" s="94"/>
      <c r="GD552" s="94"/>
      <c r="GE552" s="94"/>
      <c r="GF552" s="94"/>
      <c r="GG552" s="94"/>
      <c r="GH552" s="94"/>
      <c r="GI552" s="94"/>
      <c r="GJ552" s="94"/>
      <c r="GK552" s="94"/>
      <c r="GL552" s="94"/>
      <c r="GM552" s="94"/>
      <c r="GN552" s="94"/>
      <c r="GO552" s="94"/>
      <c r="GP552" s="94"/>
      <c r="GQ552" s="94"/>
      <c r="GR552" s="94"/>
      <c r="GS552" s="94"/>
      <c r="GT552" s="94"/>
      <c r="GU552" s="94"/>
      <c r="GV552" s="94"/>
      <c r="GW552" s="94"/>
      <c r="GX552" s="94"/>
    </row>
    <row r="553" spans="1:206" ht="15.75">
      <c r="A553" s="106"/>
      <c r="B553" s="94"/>
      <c r="C553" s="94"/>
      <c r="D553" s="94"/>
      <c r="E553" s="96"/>
      <c r="F553" s="94"/>
      <c r="G553" s="94"/>
      <c r="H553" s="94"/>
      <c r="I553" s="94"/>
      <c r="J553" s="94"/>
      <c r="K553" s="94"/>
      <c r="L553" s="94"/>
      <c r="M553" s="94"/>
      <c r="N553" s="94"/>
      <c r="O553" s="94"/>
      <c r="P553" s="94"/>
      <c r="Q553" s="94"/>
      <c r="R553" s="94"/>
      <c r="S553" s="94"/>
      <c r="T553" s="94"/>
      <c r="U553" s="94"/>
      <c r="V553" s="94"/>
      <c r="W553" s="94"/>
      <c r="X553" s="94"/>
      <c r="Y553" s="94"/>
      <c r="Z553" s="94"/>
      <c r="AA553" s="94"/>
      <c r="AB553" s="94"/>
      <c r="AC553" s="94"/>
      <c r="AD553" s="94"/>
      <c r="AE553" s="94"/>
      <c r="AF553" s="94"/>
      <c r="AG553" s="94"/>
      <c r="AH553" s="94"/>
      <c r="AI553" s="94"/>
      <c r="AJ553" s="94"/>
      <c r="AK553" s="94"/>
      <c r="AL553" s="94"/>
      <c r="AM553" s="94"/>
      <c r="AN553" s="94"/>
      <c r="AO553" s="94"/>
      <c r="AP553" s="94"/>
      <c r="AQ553" s="94"/>
      <c r="AR553" s="94"/>
      <c r="AS553" s="94"/>
      <c r="AT553" s="94"/>
      <c r="AU553" s="94"/>
      <c r="AV553" s="94"/>
      <c r="AW553" s="94"/>
      <c r="AX553" s="94"/>
      <c r="AY553" s="94"/>
      <c r="AZ553" s="94"/>
      <c r="BA553" s="94"/>
      <c r="BB553" s="94"/>
      <c r="BC553" s="94"/>
      <c r="BD553" s="94"/>
      <c r="BE553" s="94"/>
      <c r="BF553" s="94"/>
      <c r="BG553" s="94"/>
      <c r="BH553" s="94"/>
      <c r="BI553" s="94"/>
      <c r="BJ553" s="94"/>
      <c r="BK553" s="94"/>
      <c r="BL553" s="94"/>
      <c r="BM553" s="94"/>
      <c r="BN553" s="94"/>
      <c r="BO553" s="94"/>
      <c r="BP553" s="94"/>
      <c r="BQ553" s="94"/>
      <c r="BR553" s="94"/>
      <c r="BS553" s="94"/>
      <c r="BT553" s="94"/>
      <c r="BU553" s="94"/>
      <c r="BV553" s="94"/>
      <c r="BW553" s="94"/>
      <c r="BX553" s="94"/>
      <c r="BY553" s="94"/>
      <c r="BZ553" s="94"/>
      <c r="CA553" s="94"/>
      <c r="CB553" s="94"/>
      <c r="CC553" s="94"/>
      <c r="CD553" s="94"/>
      <c r="CE553" s="94"/>
      <c r="CF553" s="94"/>
      <c r="CG553" s="94"/>
      <c r="CH553" s="94"/>
      <c r="CI553" s="94"/>
      <c r="CJ553" s="94"/>
      <c r="CK553" s="94"/>
      <c r="CL553" s="94"/>
      <c r="CM553" s="94"/>
      <c r="CN553" s="94"/>
      <c r="CO553" s="94"/>
      <c r="CP553" s="94"/>
      <c r="CQ553" s="94"/>
      <c r="CR553" s="94"/>
      <c r="CS553" s="94"/>
      <c r="CT553" s="94"/>
      <c r="CU553" s="94"/>
      <c r="CV553" s="94"/>
      <c r="CW553" s="94"/>
      <c r="CX553" s="94"/>
      <c r="CY553" s="94"/>
      <c r="CZ553" s="94"/>
      <c r="DA553" s="94"/>
      <c r="DB553" s="94"/>
      <c r="DC553" s="94"/>
      <c r="DD553" s="94"/>
      <c r="DE553" s="94"/>
      <c r="DF553" s="94"/>
      <c r="DG553" s="94"/>
      <c r="DH553" s="94"/>
      <c r="DI553" s="94"/>
      <c r="DJ553" s="94"/>
      <c r="DK553" s="94"/>
      <c r="DL553" s="94"/>
      <c r="DM553" s="94"/>
      <c r="DN553" s="94"/>
      <c r="DO553" s="94"/>
      <c r="DP553" s="94"/>
      <c r="DQ553" s="94"/>
      <c r="DR553" s="94"/>
      <c r="DS553" s="94"/>
      <c r="DT553" s="94"/>
      <c r="DU553" s="94"/>
      <c r="DV553" s="94"/>
      <c r="DW553" s="94"/>
      <c r="DX553" s="94"/>
      <c r="DY553" s="94"/>
      <c r="DZ553" s="94"/>
      <c r="EA553" s="94"/>
      <c r="EB553" s="94"/>
      <c r="EC553" s="94"/>
      <c r="ED553" s="94"/>
      <c r="EE553" s="94"/>
      <c r="EF553" s="94"/>
      <c r="EG553" s="94"/>
      <c r="EH553" s="94"/>
      <c r="EI553" s="94"/>
      <c r="EJ553" s="94"/>
      <c r="EK553" s="94"/>
      <c r="EL553" s="94"/>
      <c r="EM553" s="94"/>
      <c r="EN553" s="94"/>
      <c r="EO553" s="94"/>
      <c r="EP553" s="94"/>
      <c r="EQ553" s="94"/>
      <c r="ER553" s="94"/>
      <c r="ES553" s="94"/>
      <c r="ET553" s="94"/>
      <c r="EU553" s="94"/>
      <c r="EV553" s="94"/>
      <c r="EW553" s="94"/>
      <c r="EX553" s="94"/>
      <c r="EY553" s="94"/>
      <c r="EZ553" s="94"/>
      <c r="FA553" s="94"/>
      <c r="FB553" s="94"/>
      <c r="FC553" s="94"/>
      <c r="FD553" s="94"/>
      <c r="FE553" s="94"/>
      <c r="FF553" s="94"/>
      <c r="FG553" s="94"/>
      <c r="FH553" s="94"/>
      <c r="FI553" s="94"/>
      <c r="FJ553" s="94"/>
      <c r="FK553" s="94"/>
      <c r="FL553" s="94"/>
      <c r="FM553" s="94"/>
      <c r="FN553" s="94"/>
      <c r="FO553" s="94"/>
      <c r="FP553" s="94"/>
      <c r="FQ553" s="94"/>
      <c r="FR553" s="94"/>
      <c r="FS553" s="94"/>
      <c r="FT553" s="94"/>
      <c r="FU553" s="94"/>
      <c r="FV553" s="94"/>
      <c r="FW553" s="94"/>
      <c r="FX553" s="94"/>
      <c r="FY553" s="94"/>
      <c r="FZ553" s="94"/>
      <c r="GA553" s="94"/>
      <c r="GB553" s="94"/>
      <c r="GC553" s="94"/>
      <c r="GD553" s="94"/>
      <c r="GE553" s="94"/>
      <c r="GF553" s="94"/>
      <c r="GG553" s="94"/>
      <c r="GH553" s="94"/>
      <c r="GI553" s="94"/>
      <c r="GJ553" s="94"/>
      <c r="GK553" s="94"/>
      <c r="GL553" s="94"/>
      <c r="GM553" s="94"/>
      <c r="GN553" s="94"/>
      <c r="GO553" s="94"/>
      <c r="GP553" s="94"/>
      <c r="GQ553" s="94"/>
      <c r="GR553" s="94"/>
      <c r="GS553" s="94"/>
      <c r="GT553" s="94"/>
      <c r="GU553" s="94"/>
      <c r="GV553" s="94"/>
      <c r="GW553" s="94"/>
      <c r="GX553" s="94"/>
    </row>
    <row r="554" spans="1:206" ht="15.75">
      <c r="A554" s="106"/>
      <c r="B554" s="94"/>
      <c r="C554" s="94"/>
      <c r="D554" s="94"/>
      <c r="E554" s="96"/>
      <c r="F554" s="94"/>
      <c r="G554" s="94"/>
      <c r="H554" s="94"/>
      <c r="I554" s="94"/>
      <c r="J554" s="94"/>
      <c r="K554" s="94"/>
      <c r="L554" s="94"/>
      <c r="M554" s="94"/>
      <c r="N554" s="94"/>
      <c r="O554" s="94"/>
      <c r="P554" s="94"/>
      <c r="Q554" s="94"/>
      <c r="R554" s="94"/>
      <c r="S554" s="94"/>
      <c r="T554" s="94"/>
      <c r="U554" s="94"/>
      <c r="V554" s="94"/>
      <c r="W554" s="94"/>
      <c r="X554" s="94"/>
      <c r="Y554" s="94"/>
      <c r="Z554" s="94"/>
      <c r="AA554" s="94"/>
      <c r="AB554" s="94"/>
      <c r="AC554" s="94"/>
      <c r="AD554" s="94"/>
      <c r="AE554" s="94"/>
      <c r="AF554" s="94"/>
      <c r="AG554" s="94"/>
      <c r="AH554" s="94"/>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c r="BI554" s="94"/>
      <c r="BJ554" s="94"/>
      <c r="BK554" s="94"/>
      <c r="BL554" s="94"/>
      <c r="BM554" s="94"/>
      <c r="BN554" s="94"/>
      <c r="BO554" s="94"/>
      <c r="BP554" s="94"/>
      <c r="BQ554" s="94"/>
      <c r="BR554" s="94"/>
      <c r="BS554" s="94"/>
      <c r="BT554" s="94"/>
      <c r="BU554" s="94"/>
      <c r="BV554" s="94"/>
      <c r="BW554" s="94"/>
      <c r="BX554" s="94"/>
      <c r="BY554" s="94"/>
      <c r="BZ554" s="94"/>
      <c r="CA554" s="94"/>
      <c r="CB554" s="94"/>
      <c r="CC554" s="94"/>
      <c r="CD554" s="94"/>
      <c r="CE554" s="94"/>
      <c r="CF554" s="94"/>
      <c r="CG554" s="94"/>
      <c r="CH554" s="94"/>
      <c r="CI554" s="94"/>
      <c r="CJ554" s="94"/>
      <c r="CK554" s="94"/>
      <c r="CL554" s="94"/>
      <c r="CM554" s="94"/>
      <c r="CN554" s="94"/>
      <c r="CO554" s="94"/>
      <c r="CP554" s="94"/>
      <c r="CQ554" s="94"/>
      <c r="CR554" s="94"/>
      <c r="CS554" s="94"/>
      <c r="CT554" s="94"/>
      <c r="CU554" s="94"/>
      <c r="CV554" s="94"/>
      <c r="CW554" s="94"/>
      <c r="CX554" s="94"/>
      <c r="CY554" s="94"/>
      <c r="CZ554" s="94"/>
      <c r="DA554" s="94"/>
      <c r="DB554" s="94"/>
      <c r="DC554" s="94"/>
      <c r="DD554" s="94"/>
      <c r="DE554" s="94"/>
      <c r="DF554" s="94"/>
      <c r="DG554" s="94"/>
      <c r="DH554" s="94"/>
      <c r="DI554" s="94"/>
      <c r="DJ554" s="94"/>
      <c r="DK554" s="94"/>
      <c r="DL554" s="94"/>
      <c r="DM554" s="94"/>
      <c r="DN554" s="94"/>
      <c r="DO554" s="94"/>
      <c r="DP554" s="94"/>
      <c r="DQ554" s="94"/>
      <c r="DR554" s="94"/>
      <c r="DS554" s="94"/>
      <c r="DT554" s="94"/>
      <c r="DU554" s="94"/>
      <c r="DV554" s="94"/>
      <c r="DW554" s="94"/>
      <c r="DX554" s="94"/>
      <c r="DY554" s="94"/>
      <c r="DZ554" s="94"/>
      <c r="EA554" s="94"/>
      <c r="EB554" s="94"/>
      <c r="EC554" s="94"/>
      <c r="ED554" s="94"/>
      <c r="EE554" s="94"/>
      <c r="EF554" s="94"/>
      <c r="EG554" s="94"/>
      <c r="EH554" s="94"/>
      <c r="EI554" s="94"/>
      <c r="EJ554" s="94"/>
      <c r="EK554" s="94"/>
      <c r="EL554" s="94"/>
      <c r="EM554" s="94"/>
      <c r="EN554" s="94"/>
      <c r="EO554" s="94"/>
      <c r="EP554" s="94"/>
      <c r="EQ554" s="94"/>
      <c r="ER554" s="94"/>
      <c r="ES554" s="94"/>
      <c r="ET554" s="94"/>
      <c r="EU554" s="94"/>
      <c r="EV554" s="94"/>
      <c r="EW554" s="94"/>
      <c r="EX554" s="94"/>
      <c r="EY554" s="94"/>
      <c r="EZ554" s="94"/>
      <c r="FA554" s="94"/>
      <c r="FB554" s="94"/>
      <c r="FC554" s="94"/>
      <c r="FD554" s="94"/>
      <c r="FE554" s="94"/>
      <c r="FF554" s="94"/>
      <c r="FG554" s="94"/>
      <c r="FH554" s="94"/>
      <c r="FI554" s="94"/>
      <c r="FJ554" s="94"/>
      <c r="FK554" s="94"/>
      <c r="FL554" s="94"/>
      <c r="FM554" s="94"/>
      <c r="FN554" s="94"/>
      <c r="FO554" s="94"/>
      <c r="FP554" s="94"/>
      <c r="FQ554" s="94"/>
      <c r="FR554" s="94"/>
      <c r="FS554" s="94"/>
      <c r="FT554" s="94"/>
      <c r="FU554" s="94"/>
      <c r="FV554" s="94"/>
      <c r="FW554" s="94"/>
      <c r="FX554" s="94"/>
      <c r="FY554" s="94"/>
      <c r="FZ554" s="94"/>
      <c r="GA554" s="94"/>
      <c r="GB554" s="94"/>
      <c r="GC554" s="94"/>
      <c r="GD554" s="94"/>
      <c r="GE554" s="94"/>
      <c r="GF554" s="94"/>
      <c r="GG554" s="94"/>
      <c r="GH554" s="94"/>
      <c r="GI554" s="94"/>
      <c r="GJ554" s="94"/>
      <c r="GK554" s="94"/>
      <c r="GL554" s="94"/>
      <c r="GM554" s="94"/>
      <c r="GN554" s="94"/>
      <c r="GO554" s="94"/>
      <c r="GP554" s="94"/>
      <c r="GQ554" s="94"/>
      <c r="GR554" s="94"/>
      <c r="GS554" s="94"/>
      <c r="GT554" s="94"/>
      <c r="GU554" s="94"/>
      <c r="GV554" s="94"/>
      <c r="GW554" s="94"/>
      <c r="GX554" s="94"/>
    </row>
    <row r="555" spans="1:206" ht="15.75">
      <c r="A555" s="106"/>
      <c r="B555" s="94"/>
      <c r="C555" s="94"/>
      <c r="D555" s="94"/>
      <c r="E555" s="96"/>
      <c r="F555" s="94"/>
      <c r="G555" s="94"/>
      <c r="H555" s="94"/>
      <c r="I555" s="94"/>
      <c r="J555" s="94"/>
      <c r="K555" s="94"/>
      <c r="L555" s="94"/>
      <c r="M555" s="94"/>
      <c r="N555" s="94"/>
      <c r="O555" s="94"/>
      <c r="P555" s="94"/>
      <c r="Q555" s="94"/>
      <c r="R555" s="94"/>
      <c r="S555" s="94"/>
      <c r="T555" s="94"/>
      <c r="U555" s="94"/>
      <c r="V555" s="94"/>
      <c r="W555" s="94"/>
      <c r="X555" s="94"/>
      <c r="Y555" s="94"/>
      <c r="Z555" s="94"/>
      <c r="AA555" s="94"/>
      <c r="AB555" s="94"/>
      <c r="AC555" s="94"/>
      <c r="AD555" s="94"/>
      <c r="AE555" s="94"/>
      <c r="AF555" s="94"/>
      <c r="AG555" s="94"/>
      <c r="AH555" s="94"/>
      <c r="AI555" s="94"/>
      <c r="AJ555" s="94"/>
      <c r="AK555" s="94"/>
      <c r="AL555" s="94"/>
      <c r="AM555" s="94"/>
      <c r="AN555" s="94"/>
      <c r="AO555" s="94"/>
      <c r="AP555" s="94"/>
      <c r="AQ555" s="94"/>
      <c r="AR555" s="94"/>
      <c r="AS555" s="94"/>
      <c r="AT555" s="94"/>
      <c r="AU555" s="94"/>
      <c r="AV555" s="94"/>
      <c r="AW555" s="94"/>
      <c r="AX555" s="94"/>
      <c r="AY555" s="94"/>
      <c r="AZ555" s="94"/>
      <c r="BA555" s="94"/>
      <c r="BB555" s="94"/>
      <c r="BC555" s="94"/>
      <c r="BD555" s="94"/>
      <c r="BE555" s="94"/>
      <c r="BF555" s="94"/>
      <c r="BG555" s="94"/>
      <c r="BH555" s="94"/>
      <c r="BI555" s="94"/>
      <c r="BJ555" s="94"/>
      <c r="BK555" s="94"/>
      <c r="BL555" s="94"/>
      <c r="BM555" s="94"/>
      <c r="BN555" s="94"/>
      <c r="BO555" s="94"/>
      <c r="BP555" s="94"/>
      <c r="BQ555" s="94"/>
      <c r="BR555" s="94"/>
      <c r="BS555" s="94"/>
      <c r="BT555" s="94"/>
      <c r="BU555" s="94"/>
      <c r="BV555" s="94"/>
      <c r="BW555" s="94"/>
      <c r="BX555" s="94"/>
      <c r="BY555" s="94"/>
      <c r="BZ555" s="94"/>
      <c r="CA555" s="94"/>
      <c r="CB555" s="94"/>
      <c r="CC555" s="94"/>
      <c r="CD555" s="94"/>
      <c r="CE555" s="94"/>
      <c r="CF555" s="94"/>
      <c r="CG555" s="94"/>
      <c r="CH555" s="94"/>
      <c r="CI555" s="94"/>
      <c r="CJ555" s="94"/>
      <c r="CK555" s="94"/>
      <c r="CL555" s="94"/>
      <c r="CM555" s="94"/>
      <c r="CN555" s="94"/>
      <c r="CO555" s="94"/>
      <c r="CP555" s="94"/>
      <c r="CQ555" s="94"/>
      <c r="CR555" s="94"/>
      <c r="CS555" s="94"/>
      <c r="CT555" s="94"/>
      <c r="CU555" s="94"/>
      <c r="CV555" s="94"/>
      <c r="CW555" s="94"/>
      <c r="CX555" s="94"/>
      <c r="CY555" s="94"/>
      <c r="CZ555" s="94"/>
      <c r="DA555" s="94"/>
      <c r="DB555" s="94"/>
      <c r="DC555" s="94"/>
      <c r="DD555" s="94"/>
      <c r="DE555" s="94"/>
      <c r="DF555" s="94"/>
      <c r="DG555" s="94"/>
      <c r="DH555" s="94"/>
      <c r="DI555" s="94"/>
      <c r="DJ555" s="94"/>
      <c r="DK555" s="94"/>
      <c r="DL555" s="94"/>
      <c r="DM555" s="94"/>
      <c r="DN555" s="94"/>
      <c r="DO555" s="94"/>
      <c r="DP555" s="94"/>
      <c r="DQ555" s="94"/>
      <c r="DR555" s="94"/>
      <c r="DS555" s="94"/>
      <c r="DT555" s="94"/>
      <c r="DU555" s="94"/>
      <c r="DV555" s="94"/>
      <c r="DW555" s="94"/>
      <c r="DX555" s="94"/>
      <c r="DY555" s="94"/>
      <c r="DZ555" s="94"/>
      <c r="EA555" s="94"/>
      <c r="EB555" s="94"/>
      <c r="EC555" s="94"/>
      <c r="ED555" s="94"/>
      <c r="EE555" s="94"/>
      <c r="EF555" s="94"/>
      <c r="EG555" s="94"/>
      <c r="EH555" s="94"/>
      <c r="EI555" s="94"/>
      <c r="EJ555" s="94"/>
      <c r="EK555" s="94"/>
      <c r="EL555" s="94"/>
      <c r="EM555" s="94"/>
      <c r="EN555" s="94"/>
      <c r="EO555" s="94"/>
      <c r="EP555" s="94"/>
      <c r="EQ555" s="94"/>
      <c r="ER555" s="94"/>
      <c r="ES555" s="94"/>
      <c r="ET555" s="94"/>
      <c r="EU555" s="94"/>
      <c r="EV555" s="94"/>
      <c r="EW555" s="94"/>
      <c r="EX555" s="94"/>
      <c r="EY555" s="94"/>
      <c r="EZ555" s="94"/>
      <c r="FA555" s="94"/>
      <c r="FB555" s="94"/>
      <c r="FC555" s="94"/>
      <c r="FD555" s="94"/>
      <c r="FE555" s="94"/>
      <c r="FF555" s="94"/>
      <c r="FG555" s="94"/>
      <c r="FH555" s="94"/>
      <c r="FI555" s="94"/>
      <c r="FJ555" s="94"/>
      <c r="FK555" s="94"/>
      <c r="FL555" s="94"/>
      <c r="FM555" s="94"/>
      <c r="FN555" s="94"/>
      <c r="FO555" s="94"/>
      <c r="FP555" s="94"/>
      <c r="FQ555" s="94"/>
      <c r="FR555" s="94"/>
      <c r="FS555" s="94"/>
      <c r="FT555" s="94"/>
      <c r="FU555" s="94"/>
      <c r="FV555" s="94"/>
      <c r="FW555" s="94"/>
      <c r="FX555" s="94"/>
      <c r="FY555" s="94"/>
      <c r="FZ555" s="94"/>
      <c r="GA555" s="94"/>
      <c r="GB555" s="94"/>
      <c r="GC555" s="94"/>
      <c r="GD555" s="94"/>
      <c r="GE555" s="94"/>
      <c r="GF555" s="94"/>
      <c r="GG555" s="94"/>
      <c r="GH555" s="94"/>
      <c r="GI555" s="94"/>
      <c r="GJ555" s="94"/>
      <c r="GK555" s="94"/>
      <c r="GL555" s="94"/>
      <c r="GM555" s="94"/>
      <c r="GN555" s="94"/>
      <c r="GO555" s="94"/>
      <c r="GP555" s="94"/>
      <c r="GQ555" s="94"/>
      <c r="GR555" s="94"/>
      <c r="GS555" s="94"/>
      <c r="GT555" s="94"/>
      <c r="GU555" s="94"/>
      <c r="GV555" s="94"/>
      <c r="GW555" s="94"/>
      <c r="GX555" s="94"/>
    </row>
    <row r="556" spans="1:206" ht="15.75">
      <c r="A556" s="106"/>
      <c r="B556" s="94"/>
      <c r="C556" s="94"/>
      <c r="D556" s="94"/>
      <c r="E556" s="96"/>
      <c r="F556" s="94"/>
      <c r="G556" s="94"/>
      <c r="H556" s="94"/>
      <c r="I556" s="94"/>
      <c r="J556" s="94"/>
      <c r="K556" s="94"/>
      <c r="L556" s="94"/>
      <c r="M556" s="94"/>
      <c r="N556" s="94"/>
      <c r="O556" s="94"/>
      <c r="P556" s="94"/>
      <c r="Q556" s="94"/>
      <c r="R556" s="94"/>
      <c r="S556" s="94"/>
      <c r="T556" s="94"/>
      <c r="U556" s="94"/>
      <c r="V556" s="94"/>
      <c r="W556" s="94"/>
      <c r="X556" s="94"/>
      <c r="Y556" s="94"/>
      <c r="Z556" s="94"/>
      <c r="AA556" s="94"/>
      <c r="AB556" s="94"/>
      <c r="AC556" s="94"/>
      <c r="AD556" s="94"/>
      <c r="AE556" s="94"/>
      <c r="AF556" s="94"/>
      <c r="AG556" s="94"/>
      <c r="AH556" s="94"/>
      <c r="AI556" s="94"/>
      <c r="AJ556" s="94"/>
      <c r="AK556" s="94"/>
      <c r="AL556" s="94"/>
      <c r="AM556" s="94"/>
      <c r="AN556" s="94"/>
      <c r="AO556" s="94"/>
      <c r="AP556" s="94"/>
      <c r="AQ556" s="94"/>
      <c r="AR556" s="94"/>
      <c r="AS556" s="94"/>
      <c r="AT556" s="94"/>
      <c r="AU556" s="94"/>
      <c r="AV556" s="94"/>
      <c r="AW556" s="94"/>
      <c r="AX556" s="94"/>
      <c r="AY556" s="94"/>
      <c r="AZ556" s="94"/>
      <c r="BA556" s="94"/>
      <c r="BB556" s="94"/>
      <c r="BC556" s="94"/>
      <c r="BD556" s="94"/>
      <c r="BE556" s="94"/>
      <c r="BF556" s="94"/>
      <c r="BG556" s="94"/>
      <c r="BH556" s="94"/>
      <c r="BI556" s="94"/>
      <c r="BJ556" s="94"/>
      <c r="BK556" s="94"/>
      <c r="BL556" s="94"/>
      <c r="BM556" s="94"/>
      <c r="BN556" s="94"/>
      <c r="BO556" s="94"/>
      <c r="BP556" s="94"/>
      <c r="BQ556" s="94"/>
      <c r="BR556" s="94"/>
      <c r="BS556" s="94"/>
      <c r="BT556" s="94"/>
      <c r="BU556" s="94"/>
      <c r="BV556" s="94"/>
      <c r="BW556" s="94"/>
      <c r="BX556" s="94"/>
      <c r="BY556" s="94"/>
      <c r="BZ556" s="94"/>
      <c r="CA556" s="94"/>
      <c r="CB556" s="94"/>
      <c r="CC556" s="94"/>
      <c r="CD556" s="94"/>
      <c r="CE556" s="94"/>
      <c r="CF556" s="94"/>
      <c r="CG556" s="94"/>
      <c r="CH556" s="94"/>
      <c r="CI556" s="94"/>
      <c r="CJ556" s="94"/>
      <c r="CK556" s="94"/>
      <c r="CL556" s="94"/>
      <c r="CM556" s="94"/>
      <c r="CN556" s="94"/>
      <c r="CO556" s="94"/>
      <c r="CP556" s="94"/>
      <c r="CQ556" s="94"/>
      <c r="CR556" s="94"/>
      <c r="CS556" s="94"/>
      <c r="CT556" s="94"/>
      <c r="CU556" s="94"/>
      <c r="CV556" s="94"/>
      <c r="CW556" s="94"/>
      <c r="CX556" s="94"/>
      <c r="CY556" s="94"/>
      <c r="CZ556" s="94"/>
      <c r="DA556" s="94"/>
      <c r="DB556" s="94"/>
      <c r="DC556" s="94"/>
      <c r="DD556" s="94"/>
      <c r="DE556" s="94"/>
      <c r="DF556" s="94"/>
      <c r="DG556" s="94"/>
      <c r="DH556" s="94"/>
      <c r="DI556" s="94"/>
      <c r="DJ556" s="94"/>
      <c r="DK556" s="94"/>
      <c r="DL556" s="94"/>
      <c r="DM556" s="94"/>
      <c r="DN556" s="94"/>
      <c r="DO556" s="94"/>
      <c r="DP556" s="94"/>
      <c r="DQ556" s="94"/>
      <c r="DR556" s="94"/>
      <c r="DS556" s="94"/>
      <c r="DT556" s="94"/>
      <c r="DU556" s="94"/>
      <c r="DV556" s="94"/>
      <c r="DW556" s="94"/>
      <c r="DX556" s="94"/>
      <c r="DY556" s="94"/>
      <c r="DZ556" s="94"/>
      <c r="EA556" s="94"/>
      <c r="EB556" s="94"/>
      <c r="EC556" s="94"/>
      <c r="ED556" s="94"/>
      <c r="EE556" s="94"/>
      <c r="EF556" s="94"/>
      <c r="EG556" s="94"/>
      <c r="EH556" s="94"/>
      <c r="EI556" s="94"/>
      <c r="EJ556" s="94"/>
      <c r="EK556" s="94"/>
      <c r="EL556" s="94"/>
      <c r="EM556" s="94"/>
      <c r="EN556" s="94"/>
      <c r="EO556" s="94"/>
      <c r="EP556" s="94"/>
      <c r="EQ556" s="94"/>
      <c r="ER556" s="94"/>
      <c r="ES556" s="94"/>
      <c r="ET556" s="94"/>
      <c r="EU556" s="94"/>
      <c r="EV556" s="94"/>
      <c r="EW556" s="94"/>
      <c r="EX556" s="94"/>
      <c r="EY556" s="94"/>
      <c r="EZ556" s="94"/>
      <c r="FA556" s="94"/>
      <c r="FB556" s="94"/>
      <c r="FC556" s="94"/>
      <c r="FD556" s="94"/>
      <c r="FE556" s="94"/>
      <c r="FF556" s="94"/>
      <c r="FG556" s="94"/>
      <c r="FH556" s="94"/>
      <c r="FI556" s="94"/>
      <c r="FJ556" s="94"/>
      <c r="FK556" s="94"/>
      <c r="FL556" s="94"/>
      <c r="FM556" s="94"/>
      <c r="FN556" s="94"/>
      <c r="FO556" s="94"/>
      <c r="FP556" s="94"/>
      <c r="FQ556" s="94"/>
      <c r="FR556" s="94"/>
      <c r="FS556" s="94"/>
      <c r="FT556" s="94"/>
      <c r="FU556" s="94"/>
      <c r="FV556" s="94"/>
      <c r="FW556" s="94"/>
      <c r="FX556" s="94"/>
      <c r="FY556" s="94"/>
      <c r="FZ556" s="94"/>
      <c r="GA556" s="94"/>
      <c r="GB556" s="94"/>
      <c r="GC556" s="94"/>
      <c r="GD556" s="94"/>
      <c r="GE556" s="94"/>
      <c r="GF556" s="94"/>
      <c r="GG556" s="94"/>
      <c r="GH556" s="94"/>
      <c r="GI556" s="94"/>
      <c r="GJ556" s="94"/>
      <c r="GK556" s="94"/>
      <c r="GL556" s="94"/>
      <c r="GM556" s="94"/>
      <c r="GN556" s="94"/>
      <c r="GO556" s="94"/>
      <c r="GP556" s="94"/>
      <c r="GQ556" s="94"/>
      <c r="GR556" s="94"/>
      <c r="GS556" s="94"/>
      <c r="GT556" s="94"/>
      <c r="GU556" s="94"/>
      <c r="GV556" s="94"/>
      <c r="GW556" s="94"/>
      <c r="GX556" s="94"/>
    </row>
    <row r="557" spans="1:206" ht="15.75">
      <c r="A557" s="106"/>
      <c r="B557" s="94"/>
      <c r="C557" s="94"/>
      <c r="D557" s="94"/>
      <c r="E557" s="96"/>
      <c r="F557" s="94"/>
      <c r="G557" s="94"/>
      <c r="H557" s="94"/>
      <c r="I557" s="94"/>
      <c r="J557" s="94"/>
      <c r="K557" s="94"/>
      <c r="L557" s="94"/>
      <c r="M557" s="94"/>
      <c r="N557" s="94"/>
      <c r="O557" s="94"/>
      <c r="P557" s="94"/>
      <c r="Q557" s="94"/>
      <c r="R557" s="94"/>
      <c r="S557" s="94"/>
      <c r="T557" s="94"/>
      <c r="U557" s="94"/>
      <c r="V557" s="94"/>
      <c r="W557" s="94"/>
      <c r="X557" s="94"/>
      <c r="Y557" s="94"/>
      <c r="Z557" s="94"/>
      <c r="AA557" s="94"/>
      <c r="AB557" s="94"/>
      <c r="AC557" s="94"/>
      <c r="AD557" s="94"/>
      <c r="AE557" s="94"/>
      <c r="AF557" s="94"/>
      <c r="AG557" s="94"/>
      <c r="AH557" s="94"/>
      <c r="AI557" s="94"/>
      <c r="AJ557" s="94"/>
      <c r="AK557" s="94"/>
      <c r="AL557" s="94"/>
      <c r="AM557" s="94"/>
      <c r="AN557" s="94"/>
      <c r="AO557" s="94"/>
      <c r="AP557" s="94"/>
      <c r="AQ557" s="94"/>
      <c r="AR557" s="94"/>
      <c r="AS557" s="94"/>
      <c r="AT557" s="94"/>
      <c r="AU557" s="94"/>
      <c r="AV557" s="94"/>
      <c r="AW557" s="94"/>
      <c r="AX557" s="94"/>
      <c r="AY557" s="94"/>
      <c r="AZ557" s="94"/>
      <c r="BA557" s="94"/>
      <c r="BB557" s="94"/>
      <c r="BC557" s="94"/>
      <c r="BD557" s="94"/>
      <c r="BE557" s="94"/>
      <c r="BF557" s="94"/>
      <c r="BG557" s="94"/>
      <c r="BH557" s="94"/>
      <c r="BI557" s="94"/>
      <c r="BJ557" s="94"/>
      <c r="BK557" s="94"/>
      <c r="BL557" s="94"/>
      <c r="BM557" s="94"/>
      <c r="BN557" s="94"/>
      <c r="BO557" s="94"/>
      <c r="BP557" s="94"/>
      <c r="BQ557" s="94"/>
      <c r="BR557" s="94"/>
      <c r="BS557" s="94"/>
      <c r="BT557" s="94"/>
      <c r="BU557" s="94"/>
      <c r="BV557" s="94"/>
      <c r="BW557" s="94"/>
      <c r="BX557" s="94"/>
      <c r="BY557" s="94"/>
      <c r="BZ557" s="94"/>
      <c r="CA557" s="94"/>
      <c r="CB557" s="94"/>
      <c r="CC557" s="94"/>
      <c r="CD557" s="94"/>
      <c r="CE557" s="94"/>
      <c r="CF557" s="94"/>
      <c r="CG557" s="94"/>
      <c r="CH557" s="94"/>
      <c r="CI557" s="94"/>
      <c r="CJ557" s="94"/>
      <c r="CK557" s="94"/>
      <c r="CL557" s="94"/>
      <c r="CM557" s="94"/>
      <c r="CN557" s="94"/>
      <c r="CO557" s="94"/>
      <c r="CP557" s="94"/>
      <c r="CQ557" s="94"/>
      <c r="CR557" s="94"/>
      <c r="CS557" s="94"/>
      <c r="CT557" s="94"/>
      <c r="CU557" s="94"/>
      <c r="CV557" s="94"/>
      <c r="CW557" s="94"/>
      <c r="CX557" s="94"/>
      <c r="CY557" s="94"/>
      <c r="CZ557" s="94"/>
      <c r="DA557" s="94"/>
      <c r="DB557" s="94"/>
      <c r="DC557" s="94"/>
      <c r="DD557" s="94"/>
      <c r="DE557" s="94"/>
      <c r="DF557" s="94"/>
      <c r="DG557" s="94"/>
      <c r="DH557" s="94"/>
      <c r="DI557" s="94"/>
      <c r="DJ557" s="94"/>
      <c r="DK557" s="94"/>
      <c r="DL557" s="94"/>
      <c r="DM557" s="94"/>
      <c r="DN557" s="94"/>
      <c r="DO557" s="94"/>
      <c r="DP557" s="94"/>
      <c r="DQ557" s="94"/>
      <c r="DR557" s="94"/>
      <c r="DS557" s="94"/>
      <c r="DT557" s="94"/>
      <c r="DU557" s="94"/>
      <c r="DV557" s="94"/>
      <c r="DW557" s="94"/>
      <c r="DX557" s="94"/>
      <c r="DY557" s="94"/>
      <c r="DZ557" s="94"/>
      <c r="EA557" s="94"/>
      <c r="EB557" s="94"/>
      <c r="EC557" s="94"/>
      <c r="ED557" s="94"/>
      <c r="EE557" s="94"/>
      <c r="EF557" s="94"/>
      <c r="EG557" s="94"/>
      <c r="EH557" s="94"/>
      <c r="EI557" s="94"/>
      <c r="EJ557" s="94"/>
      <c r="EK557" s="94"/>
      <c r="EL557" s="94"/>
      <c r="EM557" s="94"/>
      <c r="EN557" s="94"/>
      <c r="EO557" s="94"/>
      <c r="EP557" s="94"/>
      <c r="EQ557" s="94"/>
      <c r="ER557" s="94"/>
      <c r="ES557" s="94"/>
      <c r="ET557" s="94"/>
      <c r="EU557" s="94"/>
      <c r="EV557" s="94"/>
      <c r="EW557" s="94"/>
      <c r="EX557" s="94"/>
      <c r="EY557" s="94"/>
      <c r="EZ557" s="94"/>
      <c r="FA557" s="94"/>
      <c r="FB557" s="94"/>
      <c r="FC557" s="94"/>
      <c r="FD557" s="94"/>
      <c r="FE557" s="94"/>
      <c r="FF557" s="94"/>
      <c r="FG557" s="94"/>
      <c r="FH557" s="94"/>
      <c r="FI557" s="94"/>
      <c r="FJ557" s="94"/>
      <c r="FK557" s="94"/>
      <c r="FL557" s="94"/>
      <c r="FM557" s="94"/>
      <c r="FN557" s="94"/>
      <c r="FO557" s="94"/>
      <c r="FP557" s="94"/>
      <c r="FQ557" s="94"/>
      <c r="FR557" s="94"/>
      <c r="FS557" s="94"/>
      <c r="FT557" s="94"/>
      <c r="FU557" s="94"/>
      <c r="FV557" s="94"/>
      <c r="FW557" s="94"/>
      <c r="FX557" s="94"/>
      <c r="FY557" s="94"/>
      <c r="FZ557" s="94"/>
      <c r="GA557" s="94"/>
      <c r="GB557" s="94"/>
      <c r="GC557" s="94"/>
      <c r="GD557" s="94"/>
      <c r="GE557" s="94"/>
      <c r="GF557" s="94"/>
      <c r="GG557" s="94"/>
      <c r="GH557" s="94"/>
      <c r="GI557" s="94"/>
      <c r="GJ557" s="94"/>
      <c r="GK557" s="94"/>
      <c r="GL557" s="94"/>
      <c r="GM557" s="94"/>
      <c r="GN557" s="94"/>
      <c r="GO557" s="94"/>
      <c r="GP557" s="94"/>
      <c r="GQ557" s="94"/>
      <c r="GR557" s="94"/>
      <c r="GS557" s="94"/>
      <c r="GT557" s="94"/>
      <c r="GU557" s="94"/>
      <c r="GV557" s="94"/>
      <c r="GW557" s="94"/>
      <c r="GX557" s="94"/>
    </row>
    <row r="558" spans="1:206" ht="15.75">
      <c r="A558" s="106"/>
      <c r="B558" s="94"/>
      <c r="C558" s="94"/>
      <c r="D558" s="94"/>
      <c r="E558" s="96"/>
      <c r="F558" s="94"/>
      <c r="G558" s="94"/>
      <c r="H558" s="94"/>
      <c r="I558" s="94"/>
      <c r="J558" s="94"/>
      <c r="K558" s="94"/>
      <c r="L558" s="94"/>
      <c r="M558" s="94"/>
      <c r="N558" s="94"/>
      <c r="O558" s="94"/>
      <c r="P558" s="94"/>
      <c r="Q558" s="94"/>
      <c r="R558" s="94"/>
      <c r="S558" s="94"/>
      <c r="T558" s="94"/>
      <c r="U558" s="94"/>
      <c r="V558" s="94"/>
      <c r="W558" s="94"/>
      <c r="X558" s="94"/>
      <c r="Y558" s="94"/>
      <c r="Z558" s="94"/>
      <c r="AA558" s="94"/>
      <c r="AB558" s="94"/>
      <c r="AC558" s="94"/>
      <c r="AD558" s="94"/>
      <c r="AE558" s="94"/>
      <c r="AF558" s="94"/>
      <c r="AG558" s="94"/>
      <c r="AH558" s="94"/>
      <c r="AI558" s="94"/>
      <c r="AJ558" s="94"/>
      <c r="AK558" s="94"/>
      <c r="AL558" s="94"/>
      <c r="AM558" s="94"/>
      <c r="AN558" s="94"/>
      <c r="AO558" s="94"/>
      <c r="AP558" s="94"/>
      <c r="AQ558" s="94"/>
      <c r="AR558" s="94"/>
      <c r="AS558" s="94"/>
      <c r="AT558" s="94"/>
      <c r="AU558" s="94"/>
      <c r="AV558" s="94"/>
      <c r="AW558" s="94"/>
      <c r="AX558" s="94"/>
      <c r="AY558" s="94"/>
      <c r="AZ558" s="94"/>
      <c r="BA558" s="94"/>
      <c r="BB558" s="94"/>
      <c r="BC558" s="94"/>
      <c r="BD558" s="94"/>
      <c r="BE558" s="94"/>
      <c r="BF558" s="94"/>
      <c r="BG558" s="94"/>
      <c r="BH558" s="94"/>
      <c r="BI558" s="94"/>
      <c r="BJ558" s="94"/>
      <c r="BK558" s="94"/>
      <c r="BL558" s="94"/>
      <c r="BM558" s="94"/>
      <c r="BN558" s="94"/>
      <c r="BO558" s="94"/>
      <c r="BP558" s="94"/>
      <c r="BQ558" s="94"/>
      <c r="BR558" s="94"/>
      <c r="BS558" s="94"/>
      <c r="BT558" s="94"/>
      <c r="BU558" s="94"/>
      <c r="BV558" s="94"/>
      <c r="BW558" s="94"/>
      <c r="BX558" s="94"/>
      <c r="BY558" s="94"/>
      <c r="BZ558" s="94"/>
      <c r="CA558" s="94"/>
      <c r="CB558" s="94"/>
      <c r="CC558" s="94"/>
      <c r="CD558" s="94"/>
      <c r="CE558" s="94"/>
      <c r="CF558" s="94"/>
      <c r="CG558" s="94"/>
      <c r="CH558" s="94"/>
      <c r="CI558" s="94"/>
      <c r="CJ558" s="94"/>
      <c r="CK558" s="94"/>
      <c r="CL558" s="94"/>
      <c r="CM558" s="94"/>
      <c r="CN558" s="94"/>
      <c r="CO558" s="94"/>
      <c r="CP558" s="94"/>
      <c r="CQ558" s="94"/>
      <c r="CR558" s="94"/>
      <c r="CS558" s="94"/>
      <c r="CT558" s="94"/>
      <c r="CU558" s="94"/>
      <c r="CV558" s="94"/>
      <c r="CW558" s="94"/>
      <c r="CX558" s="94"/>
      <c r="CY558" s="94"/>
      <c r="CZ558" s="94"/>
      <c r="DA558" s="94"/>
      <c r="DB558" s="94"/>
      <c r="DC558" s="94"/>
      <c r="DD558" s="94"/>
      <c r="DE558" s="94"/>
      <c r="DF558" s="94"/>
      <c r="DG558" s="94"/>
      <c r="DH558" s="94"/>
      <c r="DI558" s="94"/>
      <c r="DJ558" s="94"/>
      <c r="DK558" s="94"/>
      <c r="DL558" s="94"/>
      <c r="DM558" s="94"/>
      <c r="DN558" s="94"/>
      <c r="DO558" s="94"/>
      <c r="DP558" s="94"/>
      <c r="DQ558" s="94"/>
      <c r="DR558" s="94"/>
      <c r="DS558" s="94"/>
      <c r="DT558" s="94"/>
      <c r="DU558" s="94"/>
      <c r="DV558" s="94"/>
      <c r="DW558" s="94"/>
      <c r="DX558" s="94"/>
      <c r="DY558" s="94"/>
      <c r="DZ558" s="94"/>
      <c r="EA558" s="94"/>
      <c r="EB558" s="94"/>
      <c r="EC558" s="94"/>
      <c r="ED558" s="94"/>
      <c r="EE558" s="94"/>
      <c r="EF558" s="94"/>
      <c r="EG558" s="94"/>
      <c r="EH558" s="94"/>
      <c r="EI558" s="94"/>
      <c r="EJ558" s="94"/>
      <c r="EK558" s="94"/>
      <c r="EL558" s="94"/>
      <c r="EM558" s="94"/>
      <c r="EN558" s="94"/>
      <c r="EO558" s="94"/>
      <c r="EP558" s="94"/>
      <c r="EQ558" s="94"/>
      <c r="ER558" s="94"/>
      <c r="ES558" s="94"/>
      <c r="ET558" s="94"/>
      <c r="EU558" s="94"/>
      <c r="EV558" s="94"/>
      <c r="EW558" s="94"/>
      <c r="EX558" s="94"/>
      <c r="EY558" s="94"/>
      <c r="EZ558" s="94"/>
      <c r="FA558" s="94"/>
      <c r="FB558" s="94"/>
      <c r="FC558" s="94"/>
      <c r="FD558" s="94"/>
      <c r="FE558" s="94"/>
      <c r="FF558" s="94"/>
      <c r="FG558" s="94"/>
      <c r="FH558" s="94"/>
      <c r="FI558" s="94"/>
      <c r="FJ558" s="94"/>
      <c r="FK558" s="94"/>
      <c r="FL558" s="94"/>
      <c r="FM558" s="94"/>
      <c r="FN558" s="94"/>
      <c r="FO558" s="94"/>
      <c r="FP558" s="94"/>
      <c r="FQ558" s="94"/>
      <c r="FR558" s="94"/>
      <c r="FS558" s="94"/>
      <c r="FT558" s="94"/>
      <c r="FU558" s="94"/>
      <c r="FV558" s="94"/>
      <c r="FW558" s="94"/>
      <c r="FX558" s="94"/>
      <c r="FY558" s="94"/>
      <c r="FZ558" s="94"/>
      <c r="GA558" s="94"/>
      <c r="GB558" s="94"/>
      <c r="GC558" s="94"/>
      <c r="GD558" s="94"/>
      <c r="GE558" s="94"/>
      <c r="GF558" s="94"/>
      <c r="GG558" s="94"/>
      <c r="GH558" s="94"/>
      <c r="GI558" s="94"/>
      <c r="GJ558" s="94"/>
      <c r="GK558" s="94"/>
      <c r="GL558" s="94"/>
      <c r="GM558" s="94"/>
      <c r="GN558" s="94"/>
      <c r="GO558" s="94"/>
      <c r="GP558" s="94"/>
      <c r="GQ558" s="94"/>
      <c r="GR558" s="94"/>
      <c r="GS558" s="94"/>
      <c r="GT558" s="94"/>
      <c r="GU558" s="94"/>
      <c r="GV558" s="94"/>
      <c r="GW558" s="94"/>
      <c r="GX558" s="94"/>
    </row>
    <row r="559" spans="1:206" ht="15.75">
      <c r="A559" s="106"/>
      <c r="B559" s="94"/>
      <c r="C559" s="94"/>
      <c r="D559" s="94"/>
      <c r="E559" s="96"/>
      <c r="F559" s="94"/>
      <c r="G559" s="94"/>
      <c r="H559" s="94"/>
      <c r="I559" s="94"/>
      <c r="J559" s="94"/>
      <c r="K559" s="94"/>
      <c r="L559" s="94"/>
      <c r="M559" s="94"/>
      <c r="N559" s="94"/>
      <c r="O559" s="94"/>
      <c r="P559" s="94"/>
      <c r="Q559" s="94"/>
      <c r="R559" s="94"/>
      <c r="S559" s="94"/>
      <c r="T559" s="94"/>
      <c r="U559" s="94"/>
      <c r="V559" s="94"/>
      <c r="W559" s="94"/>
      <c r="X559" s="94"/>
      <c r="Y559" s="94"/>
      <c r="Z559" s="94"/>
      <c r="AA559" s="94"/>
      <c r="AB559" s="94"/>
      <c r="AC559" s="94"/>
      <c r="AD559" s="94"/>
      <c r="AE559" s="94"/>
      <c r="AF559" s="94"/>
      <c r="AG559" s="94"/>
      <c r="AH559" s="94"/>
      <c r="AI559" s="94"/>
      <c r="AJ559" s="94"/>
      <c r="AK559" s="94"/>
      <c r="AL559" s="94"/>
      <c r="AM559" s="94"/>
      <c r="AN559" s="94"/>
      <c r="AO559" s="94"/>
      <c r="AP559" s="94"/>
      <c r="AQ559" s="94"/>
      <c r="AR559" s="94"/>
      <c r="AS559" s="94"/>
      <c r="AT559" s="94"/>
      <c r="AU559" s="94"/>
      <c r="AV559" s="94"/>
      <c r="AW559" s="94"/>
      <c r="AX559" s="94"/>
      <c r="AY559" s="94"/>
      <c r="AZ559" s="94"/>
      <c r="BA559" s="94"/>
      <c r="BB559" s="94"/>
      <c r="BC559" s="94"/>
      <c r="BD559" s="94"/>
      <c r="BE559" s="94"/>
      <c r="BF559" s="94"/>
      <c r="BG559" s="94"/>
      <c r="BH559" s="94"/>
      <c r="BI559" s="94"/>
      <c r="BJ559" s="94"/>
      <c r="BK559" s="94"/>
      <c r="BL559" s="94"/>
      <c r="BM559" s="94"/>
      <c r="BN559" s="94"/>
      <c r="BO559" s="94"/>
      <c r="BP559" s="94"/>
      <c r="BQ559" s="94"/>
      <c r="BR559" s="94"/>
      <c r="BS559" s="94"/>
      <c r="BT559" s="94"/>
      <c r="BU559" s="94"/>
      <c r="BV559" s="94"/>
      <c r="BW559" s="94"/>
      <c r="BX559" s="94"/>
      <c r="BY559" s="94"/>
      <c r="BZ559" s="94"/>
      <c r="CA559" s="94"/>
      <c r="CB559" s="94"/>
      <c r="CC559" s="94"/>
      <c r="CD559" s="94"/>
      <c r="CE559" s="94"/>
      <c r="CF559" s="94"/>
      <c r="CG559" s="94"/>
      <c r="CH559" s="94"/>
      <c r="CI559" s="94"/>
      <c r="CJ559" s="94"/>
      <c r="CK559" s="94"/>
      <c r="CL559" s="94"/>
      <c r="CM559" s="94"/>
      <c r="CN559" s="94"/>
      <c r="CO559" s="94"/>
      <c r="CP559" s="94"/>
      <c r="CQ559" s="94"/>
      <c r="CR559" s="94"/>
      <c r="CS559" s="94"/>
      <c r="CT559" s="94"/>
      <c r="CU559" s="94"/>
      <c r="CV559" s="94"/>
      <c r="CW559" s="94"/>
      <c r="CX559" s="94"/>
      <c r="CY559" s="94"/>
      <c r="CZ559" s="94"/>
      <c r="DA559" s="94"/>
      <c r="DB559" s="94"/>
      <c r="DC559" s="94"/>
      <c r="DD559" s="94"/>
      <c r="DE559" s="94"/>
      <c r="DF559" s="94"/>
      <c r="DG559" s="94"/>
      <c r="DH559" s="94"/>
      <c r="DI559" s="94"/>
      <c r="DJ559" s="94"/>
      <c r="DK559" s="94"/>
      <c r="DL559" s="94"/>
      <c r="DM559" s="94"/>
      <c r="DN559" s="94"/>
      <c r="DO559" s="94"/>
      <c r="DP559" s="94"/>
      <c r="DQ559" s="94"/>
      <c r="DR559" s="94"/>
      <c r="DS559" s="94"/>
      <c r="DT559" s="94"/>
      <c r="DU559" s="94"/>
      <c r="DV559" s="94"/>
      <c r="DW559" s="94"/>
      <c r="DX559" s="94"/>
      <c r="DY559" s="94"/>
      <c r="DZ559" s="94"/>
      <c r="EA559" s="94"/>
      <c r="EB559" s="94"/>
      <c r="EC559" s="94"/>
      <c r="ED559" s="94"/>
      <c r="EE559" s="94"/>
      <c r="EF559" s="94"/>
      <c r="EG559" s="94"/>
      <c r="EH559" s="94"/>
      <c r="EI559" s="94"/>
      <c r="EJ559" s="94"/>
      <c r="EK559" s="94"/>
      <c r="EL559" s="94"/>
      <c r="EM559" s="94"/>
      <c r="EN559" s="94"/>
      <c r="EO559" s="94"/>
      <c r="EP559" s="94"/>
      <c r="EQ559" s="94"/>
      <c r="ER559" s="94"/>
      <c r="ES559" s="94"/>
      <c r="ET559" s="94"/>
      <c r="EU559" s="94"/>
      <c r="EV559" s="94"/>
      <c r="EW559" s="94"/>
      <c r="EX559" s="94"/>
      <c r="EY559" s="94"/>
      <c r="EZ559" s="94"/>
      <c r="FA559" s="94"/>
      <c r="FB559" s="94"/>
      <c r="FC559" s="94"/>
      <c r="FD559" s="94"/>
      <c r="FE559" s="94"/>
      <c r="FF559" s="94"/>
      <c r="FG559" s="94"/>
      <c r="FH559" s="94"/>
      <c r="FI559" s="94"/>
      <c r="FJ559" s="94"/>
      <c r="FK559" s="94"/>
      <c r="FL559" s="94"/>
      <c r="FM559" s="94"/>
      <c r="FN559" s="94"/>
      <c r="FO559" s="94"/>
      <c r="FP559" s="94"/>
      <c r="FQ559" s="94"/>
      <c r="FR559" s="94"/>
      <c r="FS559" s="94"/>
      <c r="FT559" s="94"/>
      <c r="FU559" s="94"/>
      <c r="FV559" s="94"/>
      <c r="FW559" s="94"/>
      <c r="FX559" s="94"/>
      <c r="FY559" s="94"/>
      <c r="FZ559" s="94"/>
      <c r="GA559" s="94"/>
      <c r="GB559" s="94"/>
      <c r="GC559" s="94"/>
      <c r="GD559" s="94"/>
      <c r="GE559" s="94"/>
      <c r="GF559" s="94"/>
      <c r="GG559" s="94"/>
      <c r="GH559" s="94"/>
      <c r="GI559" s="94"/>
      <c r="GJ559" s="94"/>
      <c r="GK559" s="94"/>
      <c r="GL559" s="94"/>
      <c r="GM559" s="94"/>
      <c r="GN559" s="94"/>
      <c r="GO559" s="94"/>
      <c r="GP559" s="94"/>
      <c r="GQ559" s="94"/>
      <c r="GR559" s="94"/>
      <c r="GS559" s="94"/>
      <c r="GT559" s="94"/>
      <c r="GU559" s="94"/>
      <c r="GV559" s="94"/>
      <c r="GW559" s="94"/>
      <c r="GX559" s="94"/>
    </row>
    <row r="560" spans="1:206" ht="15.75">
      <c r="A560" s="106"/>
      <c r="B560" s="94"/>
      <c r="C560" s="94"/>
      <c r="D560" s="94"/>
      <c r="E560" s="96"/>
      <c r="F560" s="94"/>
      <c r="G560" s="94"/>
      <c r="H560" s="94"/>
      <c r="I560" s="94"/>
      <c r="J560" s="94"/>
      <c r="K560" s="94"/>
      <c r="L560" s="94"/>
      <c r="M560" s="94"/>
      <c r="N560" s="94"/>
      <c r="O560" s="94"/>
      <c r="P560" s="94"/>
      <c r="Q560" s="94"/>
      <c r="R560" s="94"/>
      <c r="S560" s="94"/>
      <c r="T560" s="94"/>
      <c r="U560" s="94"/>
      <c r="V560" s="94"/>
      <c r="W560" s="94"/>
      <c r="X560" s="94"/>
      <c r="Y560" s="94"/>
      <c r="Z560" s="94"/>
      <c r="AA560" s="94"/>
      <c r="AB560" s="94"/>
      <c r="AC560" s="94"/>
      <c r="AD560" s="94"/>
      <c r="AE560" s="94"/>
      <c r="AF560" s="94"/>
      <c r="AG560" s="94"/>
      <c r="AH560" s="94"/>
      <c r="AI560" s="94"/>
      <c r="AJ560" s="94"/>
      <c r="AK560" s="94"/>
      <c r="AL560" s="94"/>
      <c r="AM560" s="94"/>
      <c r="AN560" s="94"/>
      <c r="AO560" s="94"/>
      <c r="AP560" s="94"/>
      <c r="AQ560" s="94"/>
      <c r="AR560" s="94"/>
      <c r="AS560" s="94"/>
      <c r="AT560" s="94"/>
      <c r="AU560" s="94"/>
      <c r="AV560" s="94"/>
      <c r="AW560" s="94"/>
      <c r="AX560" s="94"/>
      <c r="AY560" s="94"/>
      <c r="AZ560" s="94"/>
      <c r="BA560" s="94"/>
      <c r="BB560" s="94"/>
      <c r="BC560" s="94"/>
      <c r="BD560" s="94"/>
      <c r="BE560" s="94"/>
      <c r="BF560" s="94"/>
      <c r="BG560" s="94"/>
      <c r="BH560" s="94"/>
      <c r="BI560" s="94"/>
      <c r="BJ560" s="94"/>
      <c r="BK560" s="94"/>
      <c r="BL560" s="94"/>
      <c r="BM560" s="94"/>
      <c r="BN560" s="94"/>
      <c r="BO560" s="94"/>
      <c r="BP560" s="94"/>
      <c r="BQ560" s="94"/>
      <c r="BR560" s="94"/>
      <c r="BS560" s="94"/>
      <c r="BT560" s="94"/>
      <c r="BU560" s="94"/>
      <c r="BV560" s="94"/>
      <c r="BW560" s="94"/>
      <c r="BX560" s="94"/>
      <c r="BY560" s="94"/>
      <c r="BZ560" s="94"/>
      <c r="CA560" s="94"/>
      <c r="CB560" s="94"/>
      <c r="CC560" s="94"/>
      <c r="CD560" s="94"/>
      <c r="CE560" s="94"/>
      <c r="CF560" s="94"/>
      <c r="CG560" s="94"/>
      <c r="CH560" s="94"/>
      <c r="CI560" s="94"/>
      <c r="CJ560" s="94"/>
      <c r="CK560" s="94"/>
      <c r="CL560" s="94"/>
      <c r="CM560" s="94"/>
      <c r="CN560" s="94"/>
      <c r="CO560" s="94"/>
      <c r="CP560" s="94"/>
      <c r="CQ560" s="94"/>
      <c r="CR560" s="94"/>
      <c r="CS560" s="94"/>
      <c r="CT560" s="94"/>
      <c r="CU560" s="94"/>
      <c r="CV560" s="94"/>
      <c r="CW560" s="94"/>
      <c r="CX560" s="94"/>
      <c r="CY560" s="94"/>
      <c r="CZ560" s="94"/>
      <c r="DA560" s="94"/>
      <c r="DB560" s="94"/>
      <c r="DC560" s="94"/>
      <c r="DD560" s="94"/>
      <c r="DE560" s="94"/>
      <c r="DF560" s="94"/>
      <c r="DG560" s="94"/>
      <c r="DH560" s="94"/>
      <c r="DI560" s="94"/>
      <c r="DJ560" s="94"/>
      <c r="DK560" s="94"/>
      <c r="DL560" s="94"/>
      <c r="DM560" s="94"/>
      <c r="DN560" s="94"/>
      <c r="DO560" s="94"/>
      <c r="DP560" s="94"/>
      <c r="DQ560" s="94"/>
      <c r="DR560" s="94"/>
      <c r="DS560" s="94"/>
      <c r="DT560" s="94"/>
      <c r="DU560" s="94"/>
      <c r="DV560" s="94"/>
      <c r="DW560" s="94"/>
      <c r="DX560" s="94"/>
      <c r="DY560" s="94"/>
      <c r="DZ560" s="94"/>
      <c r="EA560" s="94"/>
      <c r="EB560" s="94"/>
      <c r="EC560" s="94"/>
      <c r="ED560" s="94"/>
      <c r="EE560" s="94"/>
      <c r="EF560" s="94"/>
      <c r="EG560" s="94"/>
      <c r="EH560" s="94"/>
      <c r="EI560" s="94"/>
      <c r="EJ560" s="94"/>
      <c r="EK560" s="94"/>
      <c r="EL560" s="94"/>
      <c r="EM560" s="94"/>
      <c r="EN560" s="94"/>
      <c r="EO560" s="94"/>
      <c r="EP560" s="94"/>
      <c r="EQ560" s="94"/>
      <c r="ER560" s="94"/>
      <c r="ES560" s="94"/>
      <c r="ET560" s="94"/>
      <c r="EU560" s="94"/>
      <c r="EV560" s="94"/>
      <c r="EW560" s="94"/>
      <c r="EX560" s="94"/>
      <c r="EY560" s="94"/>
      <c r="EZ560" s="94"/>
      <c r="FA560" s="94"/>
      <c r="FB560" s="94"/>
      <c r="FC560" s="94"/>
      <c r="FD560" s="94"/>
      <c r="FE560" s="94"/>
      <c r="FF560" s="94"/>
      <c r="FG560" s="94"/>
      <c r="FH560" s="94"/>
      <c r="FI560" s="94"/>
      <c r="FJ560" s="94"/>
      <c r="FK560" s="94"/>
      <c r="FL560" s="94"/>
      <c r="FM560" s="94"/>
      <c r="FN560" s="94"/>
      <c r="FO560" s="94"/>
      <c r="FP560" s="94"/>
      <c r="FQ560" s="94"/>
      <c r="FR560" s="94"/>
      <c r="FS560" s="94"/>
      <c r="FT560" s="94"/>
      <c r="FU560" s="94"/>
      <c r="FV560" s="94"/>
      <c r="FW560" s="94"/>
      <c r="FX560" s="94"/>
      <c r="FY560" s="94"/>
      <c r="FZ560" s="94"/>
      <c r="GA560" s="94"/>
      <c r="GB560" s="94"/>
      <c r="GC560" s="94"/>
      <c r="GD560" s="94"/>
      <c r="GE560" s="94"/>
      <c r="GF560" s="94"/>
      <c r="GG560" s="94"/>
      <c r="GH560" s="94"/>
      <c r="GI560" s="94"/>
      <c r="GJ560" s="94"/>
      <c r="GK560" s="94"/>
      <c r="GL560" s="94"/>
      <c r="GM560" s="94"/>
      <c r="GN560" s="94"/>
      <c r="GO560" s="94"/>
      <c r="GP560" s="94"/>
      <c r="GQ560" s="94"/>
      <c r="GR560" s="94"/>
      <c r="GS560" s="94"/>
      <c r="GT560" s="94"/>
      <c r="GU560" s="94"/>
      <c r="GV560" s="94"/>
      <c r="GW560" s="94"/>
      <c r="GX560" s="94"/>
    </row>
    <row r="561" spans="1:206" ht="15.75">
      <c r="A561" s="106"/>
      <c r="B561" s="94"/>
      <c r="C561" s="94"/>
      <c r="D561" s="94"/>
      <c r="E561" s="96"/>
      <c r="F561" s="94"/>
      <c r="G561" s="94"/>
      <c r="H561" s="94"/>
      <c r="I561" s="94"/>
      <c r="J561" s="94"/>
      <c r="K561" s="94"/>
      <c r="L561" s="94"/>
      <c r="M561" s="94"/>
      <c r="N561" s="94"/>
      <c r="O561" s="94"/>
      <c r="P561" s="94"/>
      <c r="Q561" s="94"/>
      <c r="R561" s="94"/>
      <c r="S561" s="94"/>
      <c r="T561" s="94"/>
      <c r="U561" s="94"/>
      <c r="V561" s="94"/>
      <c r="W561" s="94"/>
      <c r="X561" s="94"/>
      <c r="Y561" s="94"/>
      <c r="Z561" s="94"/>
      <c r="AA561" s="94"/>
      <c r="AB561" s="94"/>
      <c r="AC561" s="94"/>
      <c r="AD561" s="94"/>
      <c r="AE561" s="94"/>
      <c r="AF561" s="94"/>
      <c r="AG561" s="94"/>
      <c r="AH561" s="94"/>
      <c r="AI561" s="94"/>
      <c r="AJ561" s="94"/>
      <c r="AK561" s="94"/>
      <c r="AL561" s="94"/>
      <c r="AM561" s="94"/>
      <c r="AN561" s="94"/>
      <c r="AO561" s="94"/>
      <c r="AP561" s="94"/>
      <c r="AQ561" s="94"/>
      <c r="AR561" s="94"/>
      <c r="AS561" s="94"/>
      <c r="AT561" s="94"/>
      <c r="AU561" s="94"/>
      <c r="AV561" s="94"/>
      <c r="AW561" s="94"/>
      <c r="AX561" s="94"/>
      <c r="AY561" s="94"/>
      <c r="AZ561" s="94"/>
      <c r="BA561" s="94"/>
      <c r="BB561" s="94"/>
      <c r="BC561" s="94"/>
      <c r="BD561" s="94"/>
      <c r="BE561" s="94"/>
      <c r="BF561" s="94"/>
      <c r="BG561" s="94"/>
      <c r="BH561" s="94"/>
      <c r="BI561" s="94"/>
      <c r="BJ561" s="94"/>
      <c r="BK561" s="94"/>
      <c r="BL561" s="94"/>
      <c r="BM561" s="94"/>
      <c r="BN561" s="94"/>
      <c r="BO561" s="94"/>
      <c r="BP561" s="94"/>
      <c r="BQ561" s="94"/>
      <c r="BR561" s="94"/>
      <c r="BS561" s="94"/>
      <c r="BT561" s="94"/>
      <c r="BU561" s="94"/>
      <c r="BV561" s="94"/>
      <c r="BW561" s="94"/>
      <c r="BX561" s="94"/>
      <c r="BY561" s="94"/>
      <c r="BZ561" s="94"/>
      <c r="CA561" s="94"/>
      <c r="CB561" s="94"/>
      <c r="CC561" s="94"/>
      <c r="CD561" s="94"/>
      <c r="CE561" s="94"/>
      <c r="CF561" s="94"/>
      <c r="CG561" s="94"/>
      <c r="CH561" s="94"/>
      <c r="CI561" s="94"/>
      <c r="CJ561" s="94"/>
      <c r="CK561" s="94"/>
      <c r="CL561" s="94"/>
      <c r="CM561" s="94"/>
      <c r="CN561" s="94"/>
      <c r="CO561" s="94"/>
      <c r="CP561" s="94"/>
      <c r="CQ561" s="94"/>
      <c r="CR561" s="94"/>
      <c r="CS561" s="94"/>
      <c r="CT561" s="94"/>
      <c r="CU561" s="94"/>
      <c r="CV561" s="94"/>
      <c r="CW561" s="94"/>
      <c r="CX561" s="94"/>
      <c r="CY561" s="94"/>
      <c r="CZ561" s="94"/>
      <c r="DA561" s="94"/>
      <c r="DB561" s="94"/>
      <c r="DC561" s="94"/>
      <c r="DD561" s="94"/>
      <c r="DE561" s="94"/>
      <c r="DF561" s="94"/>
      <c r="DG561" s="94"/>
      <c r="DH561" s="94"/>
      <c r="DI561" s="94"/>
      <c r="DJ561" s="94"/>
      <c r="DK561" s="94"/>
      <c r="DL561" s="94"/>
      <c r="DM561" s="94"/>
      <c r="DN561" s="94"/>
      <c r="DO561" s="94"/>
      <c r="DP561" s="94"/>
      <c r="DQ561" s="94"/>
      <c r="DR561" s="94"/>
      <c r="DS561" s="94"/>
      <c r="DT561" s="94"/>
      <c r="DU561" s="94"/>
      <c r="DV561" s="94"/>
      <c r="DW561" s="94"/>
      <c r="DX561" s="94"/>
      <c r="DY561" s="94"/>
      <c r="DZ561" s="94"/>
      <c r="EA561" s="94"/>
      <c r="EB561" s="94"/>
      <c r="EC561" s="94"/>
      <c r="ED561" s="94"/>
      <c r="EE561" s="94"/>
      <c r="EF561" s="94"/>
      <c r="EG561" s="94"/>
      <c r="EH561" s="94"/>
      <c r="EI561" s="94"/>
      <c r="EJ561" s="94"/>
      <c r="EK561" s="94"/>
      <c r="EL561" s="94"/>
      <c r="EM561" s="94"/>
      <c r="EN561" s="94"/>
      <c r="EO561" s="94"/>
      <c r="EP561" s="94"/>
      <c r="EQ561" s="94"/>
      <c r="ER561" s="94"/>
      <c r="ES561" s="94"/>
      <c r="ET561" s="94"/>
      <c r="EU561" s="94"/>
      <c r="EV561" s="94"/>
      <c r="EW561" s="94"/>
      <c r="EX561" s="94"/>
      <c r="EY561" s="94"/>
      <c r="EZ561" s="94"/>
      <c r="FA561" s="94"/>
      <c r="FB561" s="94"/>
      <c r="FC561" s="94"/>
      <c r="FD561" s="94"/>
      <c r="FE561" s="94"/>
      <c r="FF561" s="94"/>
      <c r="FG561" s="94"/>
      <c r="FH561" s="94"/>
      <c r="FI561" s="94"/>
      <c r="FJ561" s="94"/>
      <c r="FK561" s="94"/>
      <c r="FL561" s="94"/>
      <c r="FM561" s="94"/>
      <c r="FN561" s="94"/>
      <c r="FO561" s="94"/>
      <c r="FP561" s="94"/>
      <c r="FQ561" s="94"/>
      <c r="FR561" s="94"/>
      <c r="FS561" s="94"/>
      <c r="FT561" s="94"/>
      <c r="FU561" s="94"/>
      <c r="FV561" s="94"/>
      <c r="FW561" s="94"/>
      <c r="FX561" s="94"/>
      <c r="FY561" s="94"/>
      <c r="FZ561" s="94"/>
      <c r="GA561" s="94"/>
      <c r="GB561" s="94"/>
      <c r="GC561" s="94"/>
      <c r="GD561" s="94"/>
      <c r="GE561" s="94"/>
      <c r="GF561" s="94"/>
      <c r="GG561" s="94"/>
      <c r="GH561" s="94"/>
      <c r="GI561" s="94"/>
      <c r="GJ561" s="94"/>
      <c r="GK561" s="94"/>
      <c r="GL561" s="94"/>
      <c r="GM561" s="94"/>
      <c r="GN561" s="94"/>
      <c r="GO561" s="94"/>
      <c r="GP561" s="94"/>
      <c r="GQ561" s="94"/>
      <c r="GR561" s="94"/>
      <c r="GS561" s="94"/>
      <c r="GT561" s="94"/>
      <c r="GU561" s="94"/>
      <c r="GV561" s="94"/>
      <c r="GW561" s="94"/>
      <c r="GX561" s="94"/>
    </row>
    <row r="562" spans="1:206" ht="15.75">
      <c r="A562" s="106"/>
      <c r="B562" s="94"/>
      <c r="C562" s="94"/>
      <c r="D562" s="94"/>
      <c r="E562" s="96"/>
      <c r="F562" s="94"/>
      <c r="G562" s="94"/>
      <c r="H562" s="94"/>
      <c r="I562" s="94"/>
      <c r="J562" s="94"/>
      <c r="K562" s="94"/>
      <c r="L562" s="94"/>
      <c r="M562" s="94"/>
      <c r="N562" s="94"/>
      <c r="O562" s="94"/>
      <c r="P562" s="94"/>
      <c r="Q562" s="94"/>
      <c r="R562" s="94"/>
      <c r="S562" s="94"/>
      <c r="T562" s="94"/>
      <c r="U562" s="94"/>
      <c r="V562" s="94"/>
      <c r="W562" s="94"/>
      <c r="X562" s="94"/>
      <c r="Y562" s="94"/>
      <c r="Z562" s="94"/>
      <c r="AA562" s="94"/>
      <c r="AB562" s="94"/>
      <c r="AC562" s="94"/>
      <c r="AD562" s="94"/>
      <c r="AE562" s="94"/>
      <c r="AF562" s="94"/>
      <c r="AG562" s="94"/>
      <c r="AH562" s="94"/>
      <c r="AI562" s="94"/>
      <c r="AJ562" s="94"/>
      <c r="AK562" s="94"/>
      <c r="AL562" s="94"/>
      <c r="AM562" s="94"/>
      <c r="AN562" s="94"/>
      <c r="AO562" s="94"/>
      <c r="AP562" s="94"/>
      <c r="AQ562" s="94"/>
      <c r="AR562" s="94"/>
      <c r="AS562" s="94"/>
      <c r="AT562" s="94"/>
      <c r="AU562" s="94"/>
      <c r="AV562" s="94"/>
      <c r="AW562" s="94"/>
      <c r="AX562" s="94"/>
      <c r="AY562" s="94"/>
      <c r="AZ562" s="94"/>
      <c r="BA562" s="94"/>
      <c r="BB562" s="94"/>
      <c r="BC562" s="94"/>
      <c r="BD562" s="94"/>
      <c r="BE562" s="94"/>
      <c r="BF562" s="94"/>
      <c r="BG562" s="94"/>
      <c r="BH562" s="94"/>
      <c r="BI562" s="94"/>
      <c r="BJ562" s="94"/>
      <c r="BK562" s="94"/>
      <c r="BL562" s="94"/>
      <c r="BM562" s="94"/>
      <c r="BN562" s="94"/>
      <c r="BO562" s="94"/>
      <c r="BP562" s="94"/>
      <c r="BQ562" s="94"/>
      <c r="BR562" s="94"/>
      <c r="BS562" s="94"/>
      <c r="BT562" s="94"/>
      <c r="BU562" s="94"/>
      <c r="BV562" s="94"/>
      <c r="BW562" s="94"/>
      <c r="BX562" s="94"/>
      <c r="BY562" s="94"/>
      <c r="BZ562" s="94"/>
      <c r="CA562" s="94"/>
      <c r="CB562" s="94"/>
      <c r="CC562" s="94"/>
      <c r="CD562" s="94"/>
      <c r="CE562" s="94"/>
      <c r="CF562" s="94"/>
      <c r="CG562" s="94"/>
      <c r="CH562" s="94"/>
      <c r="CI562" s="94"/>
      <c r="CJ562" s="94"/>
      <c r="CK562" s="94"/>
      <c r="CL562" s="94"/>
      <c r="CM562" s="94"/>
      <c r="CN562" s="94"/>
      <c r="CO562" s="94"/>
      <c r="CP562" s="94"/>
      <c r="CQ562" s="94"/>
      <c r="CR562" s="94"/>
      <c r="CS562" s="94"/>
      <c r="CT562" s="94"/>
      <c r="CU562" s="94"/>
      <c r="CV562" s="94"/>
      <c r="CW562" s="94"/>
      <c r="CX562" s="94"/>
      <c r="CY562" s="94"/>
      <c r="CZ562" s="94"/>
      <c r="DA562" s="94"/>
      <c r="DB562" s="94"/>
      <c r="DC562" s="94"/>
      <c r="DD562" s="94"/>
      <c r="DE562" s="94"/>
      <c r="DF562" s="94"/>
      <c r="DG562" s="94"/>
      <c r="DH562" s="94"/>
      <c r="DI562" s="94"/>
      <c r="DJ562" s="94"/>
      <c r="DK562" s="94"/>
      <c r="DL562" s="94"/>
      <c r="DM562" s="94"/>
      <c r="DN562" s="94"/>
      <c r="DO562" s="94"/>
      <c r="DP562" s="94"/>
      <c r="DQ562" s="94"/>
      <c r="DR562" s="94"/>
      <c r="DS562" s="94"/>
      <c r="DT562" s="94"/>
      <c r="DU562" s="94"/>
      <c r="DV562" s="94"/>
      <c r="DW562" s="94"/>
      <c r="DX562" s="94"/>
      <c r="DY562" s="94"/>
      <c r="DZ562" s="94"/>
      <c r="EA562" s="94"/>
      <c r="EB562" s="94"/>
      <c r="EC562" s="94"/>
      <c r="ED562" s="94"/>
      <c r="EE562" s="94"/>
      <c r="EF562" s="94"/>
      <c r="EG562" s="94"/>
      <c r="EH562" s="94"/>
      <c r="EI562" s="94"/>
      <c r="EJ562" s="94"/>
      <c r="EK562" s="94"/>
      <c r="EL562" s="94"/>
      <c r="EM562" s="94"/>
      <c r="EN562" s="94"/>
      <c r="EO562" s="94"/>
      <c r="EP562" s="94"/>
      <c r="EQ562" s="94"/>
      <c r="ER562" s="94"/>
      <c r="ES562" s="94"/>
      <c r="ET562" s="94"/>
      <c r="EU562" s="94"/>
      <c r="EV562" s="94"/>
      <c r="EW562" s="94"/>
      <c r="EX562" s="94"/>
      <c r="EY562" s="94"/>
      <c r="EZ562" s="94"/>
      <c r="FA562" s="94"/>
      <c r="FB562" s="94"/>
      <c r="FC562" s="94"/>
      <c r="FD562" s="94"/>
      <c r="FE562" s="94"/>
      <c r="FF562" s="94"/>
      <c r="FG562" s="94"/>
      <c r="FH562" s="94"/>
      <c r="FI562" s="94"/>
      <c r="FJ562" s="94"/>
      <c r="FK562" s="94"/>
      <c r="FL562" s="94"/>
      <c r="FM562" s="94"/>
      <c r="FN562" s="94"/>
      <c r="FO562" s="94"/>
      <c r="FP562" s="94"/>
      <c r="FQ562" s="94"/>
      <c r="FR562" s="94"/>
      <c r="FS562" s="94"/>
      <c r="FT562" s="94"/>
      <c r="FU562" s="94"/>
      <c r="FV562" s="94"/>
      <c r="FW562" s="94"/>
      <c r="FX562" s="94"/>
      <c r="FY562" s="94"/>
      <c r="FZ562" s="94"/>
      <c r="GA562" s="94"/>
      <c r="GB562" s="94"/>
      <c r="GC562" s="94"/>
      <c r="GD562" s="94"/>
      <c r="GE562" s="94"/>
      <c r="GF562" s="94"/>
      <c r="GG562" s="94"/>
      <c r="GH562" s="94"/>
      <c r="GI562" s="94"/>
      <c r="GJ562" s="94"/>
      <c r="GK562" s="94"/>
      <c r="GL562" s="94"/>
      <c r="GM562" s="94"/>
      <c r="GN562" s="94"/>
      <c r="GO562" s="94"/>
      <c r="GP562" s="94"/>
      <c r="GQ562" s="94"/>
      <c r="GR562" s="94"/>
      <c r="GS562" s="94"/>
      <c r="GT562" s="94"/>
      <c r="GU562" s="94"/>
      <c r="GV562" s="94"/>
      <c r="GW562" s="94"/>
      <c r="GX562" s="94"/>
    </row>
    <row r="563" spans="1:206" ht="15.75">
      <c r="A563" s="106"/>
      <c r="B563" s="94"/>
      <c r="C563" s="94"/>
      <c r="D563" s="94"/>
      <c r="E563" s="96"/>
      <c r="F563" s="94"/>
      <c r="G563" s="94"/>
      <c r="H563" s="94"/>
      <c r="I563" s="94"/>
      <c r="J563" s="94"/>
      <c r="K563" s="94"/>
      <c r="L563" s="94"/>
      <c r="M563" s="94"/>
      <c r="N563" s="94"/>
      <c r="O563" s="94"/>
      <c r="P563" s="94"/>
      <c r="Q563" s="94"/>
      <c r="R563" s="94"/>
      <c r="S563" s="94"/>
      <c r="T563" s="94"/>
      <c r="U563" s="94"/>
      <c r="V563" s="94"/>
      <c r="W563" s="94"/>
      <c r="X563" s="94"/>
      <c r="Y563" s="94"/>
      <c r="Z563" s="94"/>
      <c r="AA563" s="94"/>
      <c r="AB563" s="94"/>
      <c r="AC563" s="94"/>
      <c r="AD563" s="94"/>
      <c r="AE563" s="94"/>
      <c r="AF563" s="94"/>
      <c r="AG563" s="94"/>
      <c r="AH563" s="94"/>
      <c r="AI563" s="94"/>
      <c r="AJ563" s="94"/>
      <c r="AK563" s="94"/>
      <c r="AL563" s="94"/>
      <c r="AM563" s="94"/>
      <c r="AN563" s="94"/>
      <c r="AO563" s="94"/>
      <c r="AP563" s="94"/>
      <c r="AQ563" s="94"/>
      <c r="AR563" s="94"/>
      <c r="AS563" s="94"/>
      <c r="AT563" s="94"/>
      <c r="AU563" s="94"/>
      <c r="AV563" s="94"/>
      <c r="AW563" s="94"/>
      <c r="AX563" s="94"/>
      <c r="AY563" s="94"/>
      <c r="AZ563" s="94"/>
      <c r="BA563" s="94"/>
      <c r="BB563" s="94"/>
      <c r="BC563" s="94"/>
      <c r="BD563" s="94"/>
      <c r="BE563" s="94"/>
      <c r="BF563" s="94"/>
      <c r="BG563" s="94"/>
      <c r="BH563" s="94"/>
      <c r="BI563" s="94"/>
      <c r="BJ563" s="94"/>
      <c r="BK563" s="94"/>
      <c r="BL563" s="94"/>
      <c r="BM563" s="94"/>
      <c r="BN563" s="94"/>
      <c r="BO563" s="94"/>
      <c r="BP563" s="94"/>
      <c r="BQ563" s="94"/>
      <c r="BR563" s="94"/>
      <c r="BS563" s="94"/>
      <c r="BT563" s="94"/>
      <c r="BU563" s="94"/>
      <c r="BV563" s="94"/>
      <c r="BW563" s="94"/>
      <c r="BX563" s="94"/>
      <c r="BY563" s="94"/>
      <c r="BZ563" s="94"/>
      <c r="CA563" s="94"/>
      <c r="CB563" s="94"/>
      <c r="CC563" s="94"/>
      <c r="CD563" s="94"/>
      <c r="CE563" s="94"/>
      <c r="CF563" s="94"/>
      <c r="CG563" s="94"/>
      <c r="CH563" s="94"/>
      <c r="CI563" s="94"/>
      <c r="CJ563" s="94"/>
      <c r="CK563" s="94"/>
      <c r="CL563" s="94"/>
      <c r="CM563" s="94"/>
      <c r="CN563" s="94"/>
      <c r="CO563" s="94"/>
      <c r="CP563" s="94"/>
      <c r="CQ563" s="94"/>
      <c r="CR563" s="94"/>
      <c r="CS563" s="94"/>
      <c r="CT563" s="94"/>
      <c r="CU563" s="94"/>
      <c r="CV563" s="94"/>
      <c r="CW563" s="94"/>
      <c r="CX563" s="94"/>
      <c r="CY563" s="94"/>
      <c r="CZ563" s="94"/>
      <c r="DA563" s="94"/>
      <c r="DB563" s="94"/>
      <c r="DC563" s="94"/>
      <c r="DD563" s="94"/>
      <c r="DE563" s="94"/>
      <c r="DF563" s="94"/>
      <c r="DG563" s="94"/>
      <c r="DH563" s="94"/>
      <c r="DI563" s="94"/>
      <c r="DJ563" s="94"/>
      <c r="DK563" s="94"/>
      <c r="DL563" s="94"/>
      <c r="DM563" s="94"/>
      <c r="DN563" s="94"/>
      <c r="DO563" s="94"/>
      <c r="DP563" s="94"/>
      <c r="DQ563" s="94"/>
      <c r="DR563" s="94"/>
      <c r="DS563" s="94"/>
      <c r="DT563" s="94"/>
      <c r="DU563" s="94"/>
      <c r="DV563" s="94"/>
      <c r="DW563" s="94"/>
      <c r="DX563" s="94"/>
      <c r="DY563" s="94"/>
      <c r="DZ563" s="94"/>
      <c r="EA563" s="94"/>
      <c r="EB563" s="94"/>
      <c r="EC563" s="94"/>
      <c r="ED563" s="94"/>
      <c r="EE563" s="94"/>
      <c r="EF563" s="94"/>
      <c r="EG563" s="94"/>
      <c r="EH563" s="94"/>
      <c r="EI563" s="94"/>
      <c r="EJ563" s="94"/>
      <c r="EK563" s="94"/>
      <c r="EL563" s="94"/>
      <c r="EM563" s="94"/>
      <c r="EN563" s="94"/>
      <c r="EO563" s="94"/>
      <c r="EP563" s="94"/>
      <c r="EQ563" s="94"/>
      <c r="ER563" s="94"/>
      <c r="ES563" s="94"/>
      <c r="ET563" s="94"/>
      <c r="EU563" s="94"/>
      <c r="EV563" s="94"/>
      <c r="EW563" s="94"/>
      <c r="EX563" s="94"/>
      <c r="EY563" s="94"/>
      <c r="EZ563" s="94"/>
      <c r="FA563" s="94"/>
      <c r="FB563" s="94"/>
      <c r="FC563" s="94"/>
      <c r="FD563" s="94"/>
      <c r="FE563" s="94"/>
      <c r="FF563" s="94"/>
      <c r="FG563" s="94"/>
      <c r="FH563" s="94"/>
      <c r="FI563" s="94"/>
      <c r="FJ563" s="94"/>
      <c r="FK563" s="94"/>
      <c r="FL563" s="94"/>
      <c r="FM563" s="94"/>
      <c r="FN563" s="94"/>
      <c r="FO563" s="94"/>
      <c r="FP563" s="94"/>
      <c r="FQ563" s="94"/>
      <c r="FR563" s="94"/>
      <c r="FS563" s="94"/>
      <c r="FT563" s="94"/>
      <c r="FU563" s="94"/>
      <c r="FV563" s="94"/>
      <c r="FW563" s="94"/>
      <c r="FX563" s="94"/>
      <c r="FY563" s="94"/>
      <c r="FZ563" s="94"/>
      <c r="GA563" s="94"/>
      <c r="GB563" s="94"/>
      <c r="GC563" s="94"/>
      <c r="GD563" s="94"/>
      <c r="GE563" s="94"/>
      <c r="GF563" s="94"/>
      <c r="GG563" s="94"/>
      <c r="GH563" s="94"/>
      <c r="GI563" s="94"/>
      <c r="GJ563" s="94"/>
      <c r="GK563" s="94"/>
      <c r="GL563" s="94"/>
      <c r="GM563" s="94"/>
      <c r="GN563" s="94"/>
      <c r="GO563" s="94"/>
      <c r="GP563" s="94"/>
      <c r="GQ563" s="94"/>
      <c r="GR563" s="94"/>
      <c r="GS563" s="94"/>
      <c r="GT563" s="94"/>
      <c r="GU563" s="94"/>
      <c r="GV563" s="94"/>
      <c r="GW563" s="94"/>
      <c r="GX563" s="94"/>
    </row>
    <row r="564" spans="1:206" ht="15.75">
      <c r="A564" s="106"/>
      <c r="B564" s="94"/>
      <c r="C564" s="94"/>
      <c r="D564" s="94"/>
      <c r="E564" s="96"/>
      <c r="F564" s="94"/>
      <c r="G564" s="94"/>
      <c r="H564" s="94"/>
      <c r="I564" s="94"/>
      <c r="J564" s="94"/>
      <c r="K564" s="94"/>
      <c r="L564" s="94"/>
      <c r="M564" s="94"/>
      <c r="N564" s="94"/>
      <c r="O564" s="94"/>
      <c r="P564" s="94"/>
      <c r="Q564" s="94"/>
      <c r="R564" s="94"/>
      <c r="S564" s="94"/>
      <c r="T564" s="94"/>
      <c r="U564" s="94"/>
      <c r="V564" s="94"/>
      <c r="W564" s="94"/>
      <c r="X564" s="94"/>
      <c r="Y564" s="94"/>
      <c r="Z564" s="94"/>
      <c r="AA564" s="94"/>
      <c r="AB564" s="94"/>
      <c r="AC564" s="94"/>
      <c r="AD564" s="94"/>
      <c r="AE564" s="94"/>
      <c r="AF564" s="94"/>
      <c r="AG564" s="94"/>
      <c r="AH564" s="94"/>
      <c r="AI564" s="94"/>
      <c r="AJ564" s="94"/>
      <c r="AK564" s="94"/>
      <c r="AL564" s="94"/>
      <c r="AM564" s="94"/>
      <c r="AN564" s="94"/>
      <c r="AO564" s="94"/>
      <c r="AP564" s="94"/>
      <c r="AQ564" s="94"/>
      <c r="AR564" s="94"/>
      <c r="AS564" s="94"/>
      <c r="AT564" s="94"/>
      <c r="AU564" s="94"/>
      <c r="AV564" s="94"/>
      <c r="AW564" s="94"/>
      <c r="AX564" s="94"/>
      <c r="AY564" s="94"/>
      <c r="AZ564" s="94"/>
      <c r="BA564" s="94"/>
      <c r="BB564" s="94"/>
      <c r="BC564" s="94"/>
      <c r="BD564" s="94"/>
      <c r="BE564" s="94"/>
      <c r="BF564" s="94"/>
      <c r="BG564" s="94"/>
      <c r="BH564" s="94"/>
      <c r="BI564" s="94"/>
      <c r="BJ564" s="94"/>
      <c r="BK564" s="94"/>
      <c r="BL564" s="94"/>
      <c r="BM564" s="94"/>
      <c r="BN564" s="94"/>
      <c r="BO564" s="94"/>
      <c r="BP564" s="94"/>
      <c r="BQ564" s="94"/>
      <c r="BR564" s="94"/>
      <c r="BS564" s="94"/>
      <c r="BT564" s="94"/>
      <c r="BU564" s="94"/>
      <c r="BV564" s="94"/>
      <c r="BW564" s="94"/>
      <c r="BX564" s="94"/>
      <c r="BY564" s="94"/>
      <c r="BZ564" s="94"/>
      <c r="CA564" s="94"/>
      <c r="CB564" s="94"/>
      <c r="CC564" s="94"/>
      <c r="CD564" s="94"/>
      <c r="CE564" s="94"/>
      <c r="CF564" s="94"/>
      <c r="CG564" s="94"/>
      <c r="CH564" s="94"/>
      <c r="CI564" s="94"/>
      <c r="CJ564" s="94"/>
      <c r="CK564" s="94"/>
      <c r="CL564" s="94"/>
      <c r="CM564" s="94"/>
      <c r="CN564" s="94"/>
      <c r="CO564" s="94"/>
      <c r="CP564" s="94"/>
      <c r="CQ564" s="94"/>
      <c r="CR564" s="94"/>
      <c r="CS564" s="94"/>
      <c r="CT564" s="94"/>
      <c r="CU564" s="94"/>
      <c r="CV564" s="94"/>
      <c r="CW564" s="94"/>
      <c r="CX564" s="94"/>
      <c r="CY564" s="94"/>
      <c r="CZ564" s="94"/>
      <c r="DA564" s="94"/>
      <c r="DB564" s="94"/>
      <c r="DC564" s="94"/>
      <c r="DD564" s="94"/>
      <c r="DE564" s="94"/>
      <c r="DF564" s="94"/>
      <c r="DG564" s="94"/>
      <c r="DH564" s="94"/>
      <c r="DI564" s="94"/>
      <c r="DJ564" s="94"/>
      <c r="DK564" s="94"/>
      <c r="DL564" s="94"/>
      <c r="DM564" s="94"/>
      <c r="DN564" s="94"/>
      <c r="DO564" s="94"/>
      <c r="DP564" s="94"/>
      <c r="DQ564" s="94"/>
      <c r="DR564" s="94"/>
      <c r="DS564" s="94"/>
      <c r="DT564" s="94"/>
      <c r="DU564" s="94"/>
      <c r="DV564" s="94"/>
      <c r="DW564" s="94"/>
      <c r="DX564" s="94"/>
      <c r="DY564" s="94"/>
      <c r="DZ564" s="94"/>
      <c r="EA564" s="94"/>
      <c r="EB564" s="94"/>
      <c r="EC564" s="94"/>
      <c r="ED564" s="94"/>
      <c r="EE564" s="94"/>
      <c r="EF564" s="94"/>
      <c r="EG564" s="94"/>
      <c r="EH564" s="94"/>
      <c r="EI564" s="94"/>
      <c r="EJ564" s="94"/>
      <c r="EK564" s="94"/>
      <c r="EL564" s="94"/>
      <c r="EM564" s="94"/>
      <c r="EN564" s="94"/>
      <c r="EO564" s="94"/>
      <c r="EP564" s="94"/>
      <c r="EQ564" s="94"/>
      <c r="ER564" s="94"/>
      <c r="ES564" s="94"/>
      <c r="ET564" s="94"/>
      <c r="EU564" s="94"/>
      <c r="EV564" s="94"/>
      <c r="EW564" s="94"/>
      <c r="EX564" s="94"/>
      <c r="EY564" s="94"/>
      <c r="EZ564" s="94"/>
      <c r="FA564" s="94"/>
      <c r="FB564" s="94"/>
      <c r="FC564" s="94"/>
      <c r="FD564" s="94"/>
      <c r="FE564" s="94"/>
      <c r="FF564" s="94"/>
      <c r="FG564" s="94"/>
      <c r="FH564" s="94"/>
      <c r="FI564" s="94"/>
      <c r="FJ564" s="94"/>
      <c r="FK564" s="94"/>
      <c r="FL564" s="94"/>
      <c r="FM564" s="94"/>
      <c r="FN564" s="94"/>
      <c r="FO564" s="94"/>
      <c r="FP564" s="94"/>
      <c r="FQ564" s="94"/>
      <c r="FR564" s="94"/>
      <c r="FS564" s="94"/>
      <c r="FT564" s="94"/>
      <c r="FU564" s="94"/>
      <c r="FV564" s="94"/>
      <c r="FW564" s="94"/>
      <c r="FX564" s="94"/>
      <c r="FY564" s="94"/>
      <c r="FZ564" s="94"/>
      <c r="GA564" s="94"/>
      <c r="GB564" s="94"/>
      <c r="GC564" s="94"/>
      <c r="GD564" s="94"/>
      <c r="GE564" s="94"/>
      <c r="GF564" s="94"/>
      <c r="GG564" s="94"/>
      <c r="GH564" s="94"/>
      <c r="GI564" s="94"/>
      <c r="GJ564" s="94"/>
      <c r="GK564" s="94"/>
      <c r="GL564" s="94"/>
      <c r="GM564" s="94"/>
      <c r="GN564" s="94"/>
      <c r="GO564" s="94"/>
      <c r="GP564" s="94"/>
      <c r="GQ564" s="94"/>
      <c r="GR564" s="94"/>
      <c r="GS564" s="94"/>
      <c r="GT564" s="94"/>
      <c r="GU564" s="94"/>
      <c r="GV564" s="94"/>
      <c r="GW564" s="94"/>
      <c r="GX564" s="94"/>
    </row>
    <row r="565" spans="1:206" ht="15.75">
      <c r="A565" s="106"/>
      <c r="B565" s="94"/>
      <c r="C565" s="94"/>
      <c r="D565" s="94"/>
      <c r="E565" s="96"/>
      <c r="F565" s="94"/>
      <c r="G565" s="94"/>
      <c r="H565" s="94"/>
      <c r="I565" s="94"/>
      <c r="J565" s="94"/>
      <c r="K565" s="94"/>
      <c r="L565" s="94"/>
      <c r="M565" s="94"/>
      <c r="N565" s="94"/>
      <c r="O565" s="94"/>
      <c r="P565" s="94"/>
      <c r="Q565" s="94"/>
      <c r="R565" s="94"/>
      <c r="S565" s="94"/>
      <c r="T565" s="94"/>
      <c r="U565" s="94"/>
      <c r="V565" s="94"/>
      <c r="W565" s="94"/>
      <c r="X565" s="94"/>
      <c r="Y565" s="94"/>
      <c r="Z565" s="94"/>
      <c r="AA565" s="94"/>
      <c r="AB565" s="94"/>
      <c r="AC565" s="94"/>
      <c r="AD565" s="94"/>
      <c r="AE565" s="94"/>
      <c r="AF565" s="94"/>
      <c r="AG565" s="94"/>
      <c r="AH565" s="94"/>
      <c r="AI565" s="94"/>
      <c r="AJ565" s="94"/>
      <c r="AK565" s="94"/>
      <c r="AL565" s="94"/>
      <c r="AM565" s="94"/>
      <c r="AN565" s="94"/>
      <c r="AO565" s="94"/>
      <c r="AP565" s="94"/>
      <c r="AQ565" s="94"/>
      <c r="AR565" s="94"/>
      <c r="AS565" s="94"/>
      <c r="AT565" s="94"/>
      <c r="AU565" s="94"/>
      <c r="AV565" s="94"/>
      <c r="AW565" s="94"/>
      <c r="AX565" s="94"/>
      <c r="AY565" s="94"/>
      <c r="AZ565" s="94"/>
      <c r="BA565" s="94"/>
      <c r="BB565" s="94"/>
      <c r="BC565" s="94"/>
      <c r="BD565" s="94"/>
      <c r="BE565" s="94"/>
      <c r="BF565" s="94"/>
      <c r="BG565" s="94"/>
      <c r="BH565" s="94"/>
      <c r="BI565" s="94"/>
      <c r="BJ565" s="94"/>
      <c r="BK565" s="94"/>
      <c r="BL565" s="94"/>
      <c r="BM565" s="94"/>
      <c r="BN565" s="94"/>
      <c r="BO565" s="94"/>
      <c r="BP565" s="94"/>
      <c r="BQ565" s="94"/>
      <c r="BR565" s="94"/>
      <c r="BS565" s="94"/>
      <c r="BT565" s="94"/>
      <c r="BU565" s="94"/>
      <c r="BV565" s="94"/>
      <c r="BW565" s="94"/>
      <c r="BX565" s="94"/>
      <c r="BY565" s="94"/>
      <c r="BZ565" s="94"/>
      <c r="CA565" s="94"/>
      <c r="CB565" s="94"/>
      <c r="CC565" s="94"/>
      <c r="CD565" s="94"/>
      <c r="CE565" s="94"/>
      <c r="CF565" s="94"/>
      <c r="CG565" s="94"/>
      <c r="CH565" s="94"/>
      <c r="CI565" s="94"/>
      <c r="CJ565" s="94"/>
      <c r="CK565" s="94"/>
      <c r="CL565" s="94"/>
      <c r="CM565" s="94"/>
      <c r="CN565" s="94"/>
      <c r="CO565" s="94"/>
      <c r="CP565" s="94"/>
      <c r="CQ565" s="94"/>
      <c r="CR565" s="94"/>
      <c r="CS565" s="94"/>
      <c r="CT565" s="94"/>
      <c r="CU565" s="94"/>
      <c r="CV565" s="94"/>
      <c r="CW565" s="94"/>
      <c r="CX565" s="94"/>
      <c r="CY565" s="94"/>
      <c r="CZ565" s="94"/>
      <c r="DA565" s="94"/>
      <c r="DB565" s="94"/>
      <c r="DC565" s="94"/>
      <c r="DD565" s="94"/>
      <c r="DE565" s="94"/>
      <c r="DF565" s="94"/>
      <c r="DG565" s="94"/>
      <c r="DH565" s="94"/>
      <c r="DI565" s="94"/>
      <c r="DJ565" s="94"/>
      <c r="DK565" s="94"/>
      <c r="DL565" s="94"/>
      <c r="DM565" s="94"/>
      <c r="DN565" s="94"/>
      <c r="DO565" s="94"/>
      <c r="DP565" s="94"/>
      <c r="DQ565" s="94"/>
      <c r="DR565" s="94"/>
      <c r="DS565" s="94"/>
      <c r="DT565" s="94"/>
      <c r="DU565" s="94"/>
      <c r="DV565" s="94"/>
      <c r="DW565" s="94"/>
      <c r="DX565" s="94"/>
      <c r="DY565" s="94"/>
      <c r="DZ565" s="94"/>
      <c r="EA565" s="94"/>
      <c r="EB565" s="94"/>
      <c r="EC565" s="94"/>
      <c r="ED565" s="94"/>
      <c r="EE565" s="94"/>
      <c r="EF565" s="94"/>
      <c r="EG565" s="94"/>
      <c r="EH565" s="94"/>
      <c r="EI565" s="94"/>
      <c r="EJ565" s="94"/>
      <c r="EK565" s="94"/>
      <c r="EL565" s="94"/>
      <c r="EM565" s="94"/>
      <c r="EN565" s="94"/>
      <c r="EO565" s="94"/>
      <c r="EP565" s="94"/>
      <c r="EQ565" s="94"/>
      <c r="ER565" s="94"/>
      <c r="ES565" s="94"/>
      <c r="ET565" s="94"/>
      <c r="EU565" s="94"/>
      <c r="EV565" s="94"/>
      <c r="EW565" s="94"/>
      <c r="EX565" s="94"/>
      <c r="EY565" s="94"/>
      <c r="EZ565" s="94"/>
      <c r="FA565" s="94"/>
      <c r="FB565" s="94"/>
      <c r="FC565" s="94"/>
      <c r="FD565" s="94"/>
      <c r="FE565" s="94"/>
      <c r="FF565" s="94"/>
      <c r="FG565" s="94"/>
      <c r="FH565" s="94"/>
      <c r="FI565" s="94"/>
      <c r="FJ565" s="94"/>
      <c r="FK565" s="94"/>
      <c r="FL565" s="94"/>
      <c r="FM565" s="94"/>
      <c r="FN565" s="94"/>
      <c r="FO565" s="94"/>
      <c r="FP565" s="94"/>
      <c r="FQ565" s="94"/>
      <c r="FR565" s="94"/>
      <c r="FS565" s="94"/>
      <c r="FT565" s="94"/>
      <c r="FU565" s="94"/>
      <c r="FV565" s="94"/>
      <c r="FW565" s="94"/>
      <c r="FX565" s="94"/>
      <c r="FY565" s="94"/>
      <c r="FZ565" s="94"/>
      <c r="GA565" s="94"/>
      <c r="GB565" s="94"/>
      <c r="GC565" s="94"/>
      <c r="GD565" s="94"/>
      <c r="GE565" s="94"/>
      <c r="GF565" s="94"/>
      <c r="GG565" s="94"/>
      <c r="GH565" s="94"/>
      <c r="GI565" s="94"/>
      <c r="GJ565" s="94"/>
      <c r="GK565" s="94"/>
      <c r="GL565" s="94"/>
      <c r="GM565" s="94"/>
      <c r="GN565" s="94"/>
      <c r="GO565" s="94"/>
      <c r="GP565" s="94"/>
      <c r="GQ565" s="94"/>
      <c r="GR565" s="94"/>
      <c r="GS565" s="94"/>
      <c r="GT565" s="94"/>
      <c r="GU565" s="94"/>
      <c r="GV565" s="94"/>
      <c r="GW565" s="94"/>
      <c r="GX565" s="94"/>
    </row>
    <row r="566" spans="1:206" ht="15.75">
      <c r="A566" s="106"/>
      <c r="B566" s="94"/>
      <c r="C566" s="94"/>
      <c r="D566" s="94"/>
      <c r="E566" s="96"/>
      <c r="F566" s="94"/>
      <c r="G566" s="94"/>
      <c r="H566" s="94"/>
      <c r="I566" s="94"/>
      <c r="J566" s="94"/>
      <c r="K566" s="94"/>
      <c r="L566" s="94"/>
      <c r="M566" s="94"/>
      <c r="N566" s="94"/>
      <c r="O566" s="94"/>
      <c r="P566" s="94"/>
      <c r="Q566" s="94"/>
      <c r="R566" s="94"/>
      <c r="S566" s="94"/>
      <c r="T566" s="94"/>
      <c r="U566" s="94"/>
      <c r="V566" s="94"/>
      <c r="W566" s="94"/>
      <c r="X566" s="94"/>
      <c r="Y566" s="94"/>
      <c r="Z566" s="94"/>
      <c r="AA566" s="94"/>
      <c r="AB566" s="94"/>
      <c r="AC566" s="94"/>
      <c r="AD566" s="94"/>
      <c r="AE566" s="94"/>
      <c r="AF566" s="94"/>
      <c r="AG566" s="94"/>
      <c r="AH566" s="94"/>
      <c r="AI566" s="94"/>
      <c r="AJ566" s="94"/>
      <c r="AK566" s="94"/>
      <c r="AL566" s="94"/>
      <c r="AM566" s="94"/>
      <c r="AN566" s="94"/>
      <c r="AO566" s="94"/>
      <c r="AP566" s="94"/>
      <c r="AQ566" s="94"/>
      <c r="AR566" s="94"/>
      <c r="AS566" s="94"/>
      <c r="AT566" s="94"/>
      <c r="AU566" s="94"/>
      <c r="AV566" s="94"/>
      <c r="AW566" s="94"/>
      <c r="AX566" s="94"/>
      <c r="AY566" s="94"/>
      <c r="AZ566" s="94"/>
      <c r="BA566" s="94"/>
      <c r="BB566" s="94"/>
      <c r="BC566" s="94"/>
      <c r="BD566" s="94"/>
      <c r="BE566" s="94"/>
      <c r="BF566" s="94"/>
      <c r="BG566" s="94"/>
      <c r="BH566" s="94"/>
      <c r="BI566" s="94"/>
      <c r="BJ566" s="94"/>
      <c r="BK566" s="94"/>
      <c r="BL566" s="94"/>
      <c r="BM566" s="94"/>
      <c r="BN566" s="94"/>
      <c r="BO566" s="94"/>
      <c r="BP566" s="94"/>
      <c r="BQ566" s="94"/>
      <c r="BR566" s="94"/>
      <c r="BS566" s="94"/>
      <c r="BT566" s="94"/>
      <c r="BU566" s="94"/>
      <c r="BV566" s="94"/>
      <c r="BW566" s="94"/>
      <c r="BX566" s="94"/>
      <c r="BY566" s="94"/>
      <c r="BZ566" s="94"/>
      <c r="CA566" s="94"/>
      <c r="CB566" s="94"/>
      <c r="CC566" s="94"/>
      <c r="CD566" s="94"/>
      <c r="CE566" s="94"/>
      <c r="CF566" s="94"/>
      <c r="CG566" s="94"/>
      <c r="CH566" s="94"/>
      <c r="CI566" s="94"/>
      <c r="CJ566" s="94"/>
      <c r="CK566" s="94"/>
      <c r="CL566" s="94"/>
      <c r="CM566" s="94"/>
      <c r="CN566" s="94"/>
      <c r="CO566" s="94"/>
      <c r="CP566" s="94"/>
      <c r="CQ566" s="94"/>
      <c r="CR566" s="94"/>
      <c r="CS566" s="94"/>
      <c r="CT566" s="94"/>
      <c r="CU566" s="94"/>
      <c r="CV566" s="94"/>
      <c r="CW566" s="94"/>
      <c r="CX566" s="94"/>
      <c r="CY566" s="94"/>
      <c r="CZ566" s="94"/>
      <c r="DA566" s="94"/>
      <c r="DB566" s="94"/>
      <c r="DC566" s="94"/>
      <c r="DD566" s="94"/>
      <c r="DE566" s="94"/>
      <c r="DF566" s="94"/>
      <c r="DG566" s="94"/>
      <c r="DH566" s="94"/>
      <c r="DI566" s="94"/>
      <c r="DJ566" s="94"/>
      <c r="DK566" s="94"/>
      <c r="DL566" s="94"/>
      <c r="DM566" s="94"/>
      <c r="DN566" s="94"/>
      <c r="DO566" s="94"/>
      <c r="DP566" s="94"/>
      <c r="DQ566" s="94"/>
      <c r="DR566" s="94"/>
      <c r="DS566" s="94"/>
      <c r="DT566" s="94"/>
      <c r="DU566" s="94"/>
      <c r="DV566" s="94"/>
      <c r="DW566" s="94"/>
      <c r="DX566" s="94"/>
      <c r="DY566" s="94"/>
      <c r="DZ566" s="94"/>
      <c r="EA566" s="94"/>
      <c r="EB566" s="94"/>
      <c r="EC566" s="94"/>
      <c r="ED566" s="94"/>
      <c r="EE566" s="94"/>
      <c r="EF566" s="94"/>
      <c r="EG566" s="94"/>
      <c r="EH566" s="94"/>
      <c r="EI566" s="94"/>
      <c r="EJ566" s="94"/>
      <c r="EK566" s="94"/>
      <c r="EL566" s="94"/>
      <c r="EM566" s="94"/>
      <c r="EN566" s="94"/>
      <c r="EO566" s="94"/>
      <c r="EP566" s="94"/>
      <c r="EQ566" s="94"/>
      <c r="ER566" s="94"/>
      <c r="ES566" s="94"/>
      <c r="ET566" s="94"/>
      <c r="EU566" s="94"/>
      <c r="EV566" s="94"/>
      <c r="EW566" s="94"/>
      <c r="EX566" s="94"/>
      <c r="EY566" s="94"/>
      <c r="EZ566" s="94"/>
      <c r="FA566" s="94"/>
      <c r="FB566" s="94"/>
      <c r="FC566" s="94"/>
      <c r="FD566" s="94"/>
      <c r="FE566" s="94"/>
      <c r="FF566" s="94"/>
      <c r="FG566" s="94"/>
      <c r="FH566" s="94"/>
      <c r="FI566" s="94"/>
      <c r="FJ566" s="94"/>
      <c r="FK566" s="94"/>
      <c r="FL566" s="94"/>
      <c r="FM566" s="94"/>
      <c r="FN566" s="94"/>
      <c r="FO566" s="94"/>
      <c r="FP566" s="94"/>
      <c r="FQ566" s="94"/>
      <c r="FR566" s="94"/>
      <c r="FS566" s="94"/>
      <c r="FT566" s="94"/>
      <c r="FU566" s="94"/>
      <c r="FV566" s="94"/>
      <c r="FW566" s="94"/>
      <c r="FX566" s="94"/>
      <c r="FY566" s="94"/>
      <c r="FZ566" s="94"/>
      <c r="GA566" s="94"/>
      <c r="GB566" s="94"/>
      <c r="GC566" s="94"/>
      <c r="GD566" s="94"/>
      <c r="GE566" s="94"/>
      <c r="GF566" s="94"/>
      <c r="GG566" s="94"/>
      <c r="GH566" s="94"/>
      <c r="GI566" s="94"/>
      <c r="GJ566" s="94"/>
      <c r="GK566" s="94"/>
      <c r="GL566" s="94"/>
      <c r="GM566" s="94"/>
      <c r="GN566" s="94"/>
      <c r="GO566" s="94"/>
      <c r="GP566" s="94"/>
      <c r="GQ566" s="94"/>
      <c r="GR566" s="94"/>
      <c r="GS566" s="94"/>
      <c r="GT566" s="94"/>
      <c r="GU566" s="94"/>
      <c r="GV566" s="94"/>
      <c r="GW566" s="94"/>
      <c r="GX566" s="94"/>
    </row>
    <row r="567" spans="1:206" ht="15.75">
      <c r="A567" s="106"/>
      <c r="B567" s="94"/>
      <c r="C567" s="94"/>
      <c r="D567" s="94"/>
      <c r="E567" s="96"/>
      <c r="F567" s="94"/>
      <c r="G567" s="94"/>
      <c r="H567" s="94"/>
      <c r="I567" s="94"/>
      <c r="J567" s="94"/>
      <c r="K567" s="94"/>
      <c r="L567" s="94"/>
      <c r="M567" s="94"/>
      <c r="N567" s="94"/>
      <c r="O567" s="94"/>
      <c r="P567" s="94"/>
      <c r="Q567" s="94"/>
      <c r="R567" s="94"/>
      <c r="S567" s="94"/>
      <c r="T567" s="94"/>
      <c r="U567" s="94"/>
      <c r="V567" s="94"/>
      <c r="W567" s="94"/>
      <c r="X567" s="94"/>
      <c r="Y567" s="94"/>
      <c r="Z567" s="94"/>
      <c r="AA567" s="94"/>
      <c r="AB567" s="94"/>
      <c r="AC567" s="94"/>
      <c r="AD567" s="94"/>
      <c r="AE567" s="94"/>
      <c r="AF567" s="94"/>
      <c r="AG567" s="94"/>
      <c r="AH567" s="94"/>
      <c r="AI567" s="94"/>
      <c r="AJ567" s="94"/>
      <c r="AK567" s="94"/>
      <c r="AL567" s="94"/>
      <c r="AM567" s="94"/>
      <c r="AN567" s="94"/>
      <c r="AO567" s="94"/>
      <c r="AP567" s="94"/>
      <c r="AQ567" s="94"/>
      <c r="AR567" s="94"/>
      <c r="AS567" s="94"/>
      <c r="AT567" s="94"/>
      <c r="AU567" s="94"/>
      <c r="AV567" s="94"/>
      <c r="AW567" s="94"/>
      <c r="AX567" s="94"/>
      <c r="AY567" s="94"/>
      <c r="AZ567" s="94"/>
      <c r="BA567" s="94"/>
      <c r="BB567" s="94"/>
      <c r="BC567" s="94"/>
      <c r="BD567" s="94"/>
      <c r="BE567" s="94"/>
      <c r="BF567" s="94"/>
      <c r="BG567" s="94"/>
      <c r="BH567" s="94"/>
      <c r="BI567" s="94"/>
      <c r="BJ567" s="94"/>
      <c r="BK567" s="94"/>
      <c r="BL567" s="94"/>
      <c r="BM567" s="94"/>
      <c r="BN567" s="94"/>
      <c r="BO567" s="94"/>
      <c r="BP567" s="94"/>
      <c r="BQ567" s="94"/>
      <c r="BR567" s="94"/>
      <c r="BS567" s="94"/>
      <c r="BT567" s="94"/>
      <c r="BU567" s="94"/>
      <c r="BV567" s="94"/>
      <c r="BW567" s="94"/>
      <c r="BX567" s="94"/>
      <c r="BY567" s="94"/>
      <c r="BZ567" s="94"/>
      <c r="CA567" s="94"/>
      <c r="CB567" s="94"/>
      <c r="CC567" s="94"/>
      <c r="CD567" s="94"/>
      <c r="CE567" s="94"/>
      <c r="CF567" s="94"/>
      <c r="CG567" s="94"/>
      <c r="CH567" s="94"/>
      <c r="CI567" s="94"/>
      <c r="CJ567" s="94"/>
      <c r="CK567" s="94"/>
      <c r="CL567" s="94"/>
      <c r="CM567" s="94"/>
      <c r="CN567" s="94"/>
      <c r="CO567" s="94"/>
      <c r="CP567" s="94"/>
      <c r="CQ567" s="94"/>
      <c r="CR567" s="94"/>
      <c r="CS567" s="94"/>
      <c r="CT567" s="94"/>
      <c r="CU567" s="94"/>
      <c r="CV567" s="94"/>
      <c r="CW567" s="94"/>
      <c r="CX567" s="94"/>
      <c r="CY567" s="94"/>
      <c r="CZ567" s="94"/>
      <c r="DA567" s="94"/>
      <c r="DB567" s="94"/>
      <c r="DC567" s="94"/>
      <c r="DD567" s="94"/>
      <c r="DE567" s="94"/>
      <c r="DF567" s="94"/>
      <c r="DG567" s="94"/>
      <c r="DH567" s="94"/>
      <c r="DI567" s="94"/>
      <c r="DJ567" s="94"/>
      <c r="DK567" s="94"/>
      <c r="DL567" s="94"/>
      <c r="DM567" s="94"/>
      <c r="DN567" s="94"/>
      <c r="DO567" s="94"/>
      <c r="DP567" s="94"/>
      <c r="DQ567" s="94"/>
      <c r="DR567" s="94"/>
      <c r="DS567" s="94"/>
      <c r="DT567" s="94"/>
      <c r="DU567" s="94"/>
      <c r="DV567" s="94"/>
      <c r="DW567" s="94"/>
      <c r="DX567" s="94"/>
      <c r="DY567" s="94"/>
      <c r="DZ567" s="94"/>
      <c r="EA567" s="94"/>
      <c r="EB567" s="94"/>
      <c r="EC567" s="94"/>
      <c r="ED567" s="94"/>
      <c r="EE567" s="94"/>
      <c r="EF567" s="94"/>
      <c r="EG567" s="94"/>
      <c r="EH567" s="94"/>
      <c r="EI567" s="94"/>
      <c r="EJ567" s="94"/>
      <c r="EK567" s="94"/>
      <c r="EL567" s="94"/>
      <c r="EM567" s="94"/>
      <c r="EN567" s="94"/>
      <c r="EO567" s="94"/>
      <c r="EP567" s="94"/>
      <c r="EQ567" s="94"/>
      <c r="ER567" s="94"/>
      <c r="ES567" s="94"/>
      <c r="ET567" s="94"/>
      <c r="EU567" s="94"/>
      <c r="EV567" s="94"/>
      <c r="EW567" s="94"/>
      <c r="EX567" s="94"/>
      <c r="EY567" s="94"/>
      <c r="EZ567" s="94"/>
      <c r="FA567" s="94"/>
      <c r="FB567" s="94"/>
      <c r="FC567" s="94"/>
      <c r="FD567" s="94"/>
      <c r="FE567" s="94"/>
      <c r="FF567" s="94"/>
      <c r="FG567" s="94"/>
      <c r="FH567" s="94"/>
      <c r="FI567" s="94"/>
      <c r="FJ567" s="94"/>
      <c r="FK567" s="94"/>
      <c r="FL567" s="94"/>
      <c r="FM567" s="94"/>
      <c r="FN567" s="94"/>
      <c r="FO567" s="94"/>
      <c r="FP567" s="94"/>
      <c r="FQ567" s="94"/>
      <c r="FR567" s="94"/>
      <c r="FS567" s="94"/>
      <c r="FT567" s="94"/>
      <c r="FU567" s="94"/>
      <c r="FV567" s="94"/>
      <c r="FW567" s="94"/>
      <c r="FX567" s="94"/>
      <c r="FY567" s="94"/>
      <c r="FZ567" s="94"/>
      <c r="GA567" s="94"/>
      <c r="GB567" s="94"/>
      <c r="GC567" s="94"/>
      <c r="GD567" s="94"/>
      <c r="GE567" s="94"/>
      <c r="GF567" s="94"/>
      <c r="GG567" s="94"/>
      <c r="GH567" s="94"/>
      <c r="GI567" s="94"/>
      <c r="GJ567" s="94"/>
      <c r="GK567" s="94"/>
      <c r="GL567" s="94"/>
      <c r="GM567" s="94"/>
      <c r="GN567" s="94"/>
      <c r="GO567" s="94"/>
      <c r="GP567" s="94"/>
      <c r="GQ567" s="94"/>
      <c r="GR567" s="94"/>
      <c r="GS567" s="94"/>
      <c r="GT567" s="94"/>
      <c r="GU567" s="94"/>
      <c r="GV567" s="94"/>
      <c r="GW567" s="94"/>
      <c r="GX567" s="94"/>
    </row>
    <row r="568" spans="1:206" ht="15.75">
      <c r="A568" s="106"/>
      <c r="B568" s="94"/>
      <c r="C568" s="94"/>
      <c r="D568" s="94"/>
      <c r="E568" s="96"/>
      <c r="F568" s="94"/>
      <c r="G568" s="94"/>
      <c r="H568" s="94"/>
      <c r="I568" s="94"/>
      <c r="J568" s="94"/>
      <c r="K568" s="94"/>
      <c r="L568" s="94"/>
      <c r="M568" s="94"/>
      <c r="N568" s="94"/>
      <c r="O568" s="94"/>
      <c r="P568" s="94"/>
      <c r="Q568" s="94"/>
      <c r="R568" s="94"/>
      <c r="S568" s="94"/>
      <c r="T568" s="94"/>
      <c r="U568" s="94"/>
      <c r="V568" s="94"/>
      <c r="W568" s="94"/>
      <c r="X568" s="94"/>
      <c r="Y568" s="94"/>
      <c r="Z568" s="94"/>
      <c r="AA568" s="94"/>
      <c r="AB568" s="94"/>
      <c r="AC568" s="94"/>
      <c r="AD568" s="94"/>
      <c r="AE568" s="94"/>
      <c r="AF568" s="94"/>
      <c r="AG568" s="94"/>
      <c r="AH568" s="94"/>
      <c r="AI568" s="94"/>
      <c r="AJ568" s="94"/>
      <c r="AK568" s="94"/>
      <c r="AL568" s="94"/>
      <c r="AM568" s="94"/>
      <c r="AN568" s="94"/>
      <c r="AO568" s="94"/>
      <c r="AP568" s="94"/>
      <c r="AQ568" s="94"/>
      <c r="AR568" s="94"/>
      <c r="AS568" s="94"/>
      <c r="AT568" s="94"/>
      <c r="AU568" s="94"/>
      <c r="AV568" s="94"/>
      <c r="AW568" s="94"/>
      <c r="AX568" s="94"/>
      <c r="AY568" s="94"/>
      <c r="AZ568" s="94"/>
      <c r="BA568" s="94"/>
      <c r="BB568" s="94"/>
      <c r="BC568" s="94"/>
      <c r="BD568" s="94"/>
      <c r="BE568" s="94"/>
      <c r="BF568" s="94"/>
      <c r="BG568" s="94"/>
      <c r="BH568" s="94"/>
      <c r="BI568" s="94"/>
      <c r="BJ568" s="94"/>
      <c r="BK568" s="94"/>
      <c r="BL568" s="94"/>
      <c r="BM568" s="94"/>
      <c r="BN568" s="94"/>
      <c r="BO568" s="94"/>
      <c r="BP568" s="94"/>
      <c r="BQ568" s="94"/>
      <c r="BR568" s="94"/>
      <c r="BS568" s="94"/>
      <c r="BT568" s="94"/>
      <c r="BU568" s="94"/>
      <c r="BV568" s="94"/>
      <c r="BW568" s="94"/>
      <c r="BX568" s="94"/>
      <c r="BY568" s="94"/>
      <c r="BZ568" s="94"/>
      <c r="CA568" s="94"/>
      <c r="CB568" s="94"/>
      <c r="CC568" s="94"/>
      <c r="CD568" s="94"/>
      <c r="CE568" s="94"/>
      <c r="CF568" s="94"/>
      <c r="CG568" s="94"/>
      <c r="CH568" s="94"/>
      <c r="CI568" s="94"/>
      <c r="CJ568" s="94"/>
      <c r="CK568" s="94"/>
      <c r="CL568" s="94"/>
      <c r="CM568" s="94"/>
      <c r="CN568" s="94"/>
      <c r="CO568" s="94"/>
      <c r="CP568" s="94"/>
      <c r="CQ568" s="94"/>
      <c r="CR568" s="94"/>
      <c r="CS568" s="94"/>
      <c r="CT568" s="94"/>
      <c r="CU568" s="94"/>
      <c r="CV568" s="94"/>
      <c r="CW568" s="94"/>
      <c r="CX568" s="94"/>
      <c r="CY568" s="94"/>
      <c r="CZ568" s="94"/>
      <c r="DA568" s="94"/>
      <c r="DB568" s="94"/>
      <c r="DC568" s="94"/>
      <c r="DD568" s="94"/>
      <c r="DE568" s="94"/>
      <c r="DF568" s="94"/>
      <c r="DG568" s="94"/>
      <c r="DH568" s="94"/>
      <c r="DI568" s="94"/>
      <c r="DJ568" s="94"/>
      <c r="DK568" s="94"/>
      <c r="DL568" s="94"/>
      <c r="DM568" s="94"/>
      <c r="DN568" s="94"/>
      <c r="DO568" s="94"/>
      <c r="DP568" s="94"/>
      <c r="DQ568" s="94"/>
      <c r="DR568" s="94"/>
      <c r="DS568" s="94"/>
      <c r="DT568" s="94"/>
      <c r="DU568" s="94"/>
      <c r="DV568" s="94"/>
      <c r="DW568" s="94"/>
      <c r="DX568" s="94"/>
      <c r="DY568" s="94"/>
      <c r="DZ568" s="94"/>
      <c r="EA568" s="94"/>
      <c r="EB568" s="94"/>
      <c r="EC568" s="94"/>
      <c r="ED568" s="94"/>
      <c r="EE568" s="94"/>
      <c r="EF568" s="94"/>
      <c r="EG568" s="94"/>
      <c r="EH568" s="94"/>
      <c r="EI568" s="94"/>
      <c r="EJ568" s="94"/>
      <c r="EK568" s="94"/>
      <c r="EL568" s="94"/>
      <c r="EM568" s="94"/>
      <c r="EN568" s="94"/>
      <c r="EO568" s="94"/>
      <c r="EP568" s="94"/>
      <c r="EQ568" s="94"/>
      <c r="ER568" s="94"/>
      <c r="ES568" s="94"/>
      <c r="ET568" s="94"/>
      <c r="EU568" s="94"/>
      <c r="EV568" s="94"/>
      <c r="EW568" s="94"/>
      <c r="EX568" s="94"/>
      <c r="EY568" s="94"/>
      <c r="EZ568" s="94"/>
      <c r="FA568" s="94"/>
      <c r="FB568" s="94"/>
      <c r="FC568" s="94"/>
      <c r="FD568" s="94"/>
      <c r="FE568" s="94"/>
      <c r="FF568" s="94"/>
      <c r="FG568" s="94"/>
      <c r="FH568" s="94"/>
      <c r="FI568" s="94"/>
      <c r="FJ568" s="94"/>
      <c r="FK568" s="94"/>
      <c r="FL568" s="94"/>
      <c r="FM568" s="94"/>
      <c r="FN568" s="94"/>
      <c r="FO568" s="94"/>
      <c r="FP568" s="94"/>
      <c r="FQ568" s="94"/>
      <c r="FR568" s="94"/>
      <c r="FS568" s="94"/>
      <c r="FT568" s="94"/>
      <c r="FU568" s="94"/>
      <c r="FV568" s="94"/>
      <c r="FW568" s="94"/>
      <c r="FX568" s="94"/>
      <c r="FY568" s="94"/>
      <c r="FZ568" s="94"/>
      <c r="GA568" s="94"/>
      <c r="GB568" s="94"/>
      <c r="GC568" s="94"/>
      <c r="GD568" s="94"/>
      <c r="GE568" s="94"/>
      <c r="GF568" s="94"/>
      <c r="GG568" s="94"/>
      <c r="GH568" s="94"/>
      <c r="GI568" s="94"/>
      <c r="GJ568" s="94"/>
      <c r="GK568" s="94"/>
      <c r="GL568" s="94"/>
      <c r="GM568" s="94"/>
      <c r="GN568" s="94"/>
      <c r="GO568" s="94"/>
      <c r="GP568" s="94"/>
      <c r="GQ568" s="94"/>
      <c r="GR568" s="94"/>
      <c r="GS568" s="94"/>
      <c r="GT568" s="94"/>
      <c r="GU568" s="94"/>
      <c r="GV568" s="94"/>
      <c r="GW568" s="94"/>
      <c r="GX568" s="94"/>
    </row>
    <row r="569" spans="1:206" ht="15.75">
      <c r="A569" s="106"/>
      <c r="B569" s="94"/>
      <c r="C569" s="94"/>
      <c r="D569" s="94"/>
      <c r="E569" s="96"/>
      <c r="F569" s="94"/>
      <c r="G569" s="94"/>
      <c r="H569" s="94"/>
      <c r="I569" s="94"/>
      <c r="J569" s="94"/>
      <c r="K569" s="94"/>
      <c r="L569" s="94"/>
      <c r="M569" s="94"/>
      <c r="N569" s="94"/>
      <c r="O569" s="94"/>
      <c r="P569" s="94"/>
      <c r="Q569" s="94"/>
      <c r="R569" s="94"/>
      <c r="S569" s="94"/>
      <c r="T569" s="94"/>
      <c r="U569" s="94"/>
      <c r="V569" s="94"/>
      <c r="W569" s="94"/>
      <c r="X569" s="94"/>
      <c r="Y569" s="94"/>
      <c r="Z569" s="94"/>
      <c r="AA569" s="94"/>
      <c r="AB569" s="94"/>
      <c r="AC569" s="94"/>
      <c r="AD569" s="94"/>
      <c r="AE569" s="94"/>
      <c r="AF569" s="94"/>
      <c r="AG569" s="94"/>
      <c r="AH569" s="94"/>
      <c r="AI569" s="94"/>
      <c r="AJ569" s="94"/>
      <c r="AK569" s="94"/>
      <c r="AL569" s="94"/>
      <c r="AM569" s="94"/>
      <c r="AN569" s="94"/>
      <c r="AO569" s="94"/>
      <c r="AP569" s="94"/>
      <c r="AQ569" s="94"/>
      <c r="AR569" s="94"/>
      <c r="AS569" s="94"/>
      <c r="AT569" s="94"/>
      <c r="AU569" s="94"/>
      <c r="AV569" s="94"/>
      <c r="AW569" s="94"/>
      <c r="AX569" s="94"/>
      <c r="AY569" s="94"/>
      <c r="AZ569" s="94"/>
      <c r="BA569" s="94"/>
      <c r="BB569" s="94"/>
      <c r="BC569" s="94"/>
      <c r="BD569" s="94"/>
      <c r="BE569" s="94"/>
      <c r="BF569" s="94"/>
      <c r="BG569" s="94"/>
      <c r="BH569" s="94"/>
      <c r="BI569" s="94"/>
      <c r="BJ569" s="94"/>
      <c r="BK569" s="94"/>
      <c r="BL569" s="94"/>
      <c r="BM569" s="94"/>
      <c r="BN569" s="94"/>
      <c r="BO569" s="94"/>
      <c r="BP569" s="94"/>
      <c r="BQ569" s="94"/>
      <c r="BR569" s="94"/>
      <c r="BS569" s="94"/>
      <c r="BT569" s="94"/>
      <c r="BU569" s="94"/>
      <c r="BV569" s="94"/>
      <c r="BW569" s="94"/>
      <c r="BX569" s="94"/>
      <c r="BY569" s="94"/>
      <c r="BZ569" s="94"/>
      <c r="CA569" s="94"/>
      <c r="CB569" s="94"/>
      <c r="CC569" s="94"/>
      <c r="CD569" s="94"/>
      <c r="CE569" s="94"/>
      <c r="CF569" s="94"/>
      <c r="CG569" s="94"/>
      <c r="CH569" s="94"/>
      <c r="CI569" s="94"/>
      <c r="CJ569" s="94"/>
      <c r="CK569" s="94"/>
      <c r="CL569" s="94"/>
      <c r="CM569" s="94"/>
      <c r="CN569" s="94"/>
      <c r="CO569" s="94"/>
      <c r="CP569" s="94"/>
      <c r="CQ569" s="94"/>
      <c r="CR569" s="94"/>
      <c r="CS569" s="94"/>
      <c r="CT569" s="94"/>
      <c r="CU569" s="94"/>
      <c r="CV569" s="94"/>
      <c r="CW569" s="94"/>
      <c r="CX569" s="94"/>
      <c r="CY569" s="94"/>
      <c r="CZ569" s="94"/>
      <c r="DA569" s="94"/>
      <c r="DB569" s="94"/>
      <c r="DC569" s="94"/>
      <c r="DD569" s="94"/>
      <c r="DE569" s="94"/>
      <c r="DF569" s="94"/>
      <c r="DG569" s="94"/>
      <c r="DH569" s="94"/>
      <c r="DI569" s="94"/>
      <c r="DJ569" s="94"/>
      <c r="DK569" s="94"/>
      <c r="DL569" s="94"/>
      <c r="DM569" s="94"/>
      <c r="DN569" s="94"/>
      <c r="DO569" s="94"/>
      <c r="DP569" s="94"/>
      <c r="DQ569" s="94"/>
      <c r="DR569" s="94"/>
      <c r="DS569" s="94"/>
      <c r="DT569" s="94"/>
      <c r="DU569" s="94"/>
      <c r="DV569" s="94"/>
      <c r="DW569" s="94"/>
      <c r="DX569" s="94"/>
      <c r="DY569" s="94"/>
      <c r="DZ569" s="94"/>
      <c r="EA569" s="94"/>
      <c r="EB569" s="94"/>
      <c r="EC569" s="94"/>
      <c r="ED569" s="94"/>
      <c r="EE569" s="94"/>
      <c r="EF569" s="94"/>
      <c r="EG569" s="94"/>
      <c r="EH569" s="94"/>
      <c r="EI569" s="94"/>
      <c r="EJ569" s="94"/>
      <c r="EK569" s="94"/>
      <c r="EL569" s="94"/>
      <c r="EM569" s="94"/>
      <c r="EN569" s="94"/>
      <c r="EO569" s="94"/>
      <c r="EP569" s="94"/>
      <c r="EQ569" s="94"/>
      <c r="ER569" s="94"/>
      <c r="ES569" s="94"/>
      <c r="ET569" s="94"/>
      <c r="EU569" s="94"/>
      <c r="EV569" s="94"/>
      <c r="EW569" s="94"/>
      <c r="EX569" s="94"/>
      <c r="EY569" s="94"/>
      <c r="EZ569" s="94"/>
      <c r="FA569" s="94"/>
      <c r="FB569" s="94"/>
      <c r="FC569" s="94"/>
      <c r="FD569" s="94"/>
      <c r="FE569" s="94"/>
      <c r="FF569" s="94"/>
      <c r="FG569" s="94"/>
      <c r="FH569" s="94"/>
      <c r="FI569" s="94"/>
      <c r="FJ569" s="94"/>
      <c r="FK569" s="94"/>
      <c r="FL569" s="94"/>
      <c r="FM569" s="94"/>
      <c r="FN569" s="94"/>
      <c r="FO569" s="94"/>
      <c r="FP569" s="94"/>
      <c r="FQ569" s="94"/>
      <c r="FR569" s="94"/>
      <c r="FS569" s="94"/>
      <c r="FT569" s="94"/>
      <c r="FU569" s="94"/>
      <c r="FV569" s="94"/>
      <c r="FW569" s="94"/>
      <c r="FX569" s="94"/>
      <c r="FY569" s="94"/>
      <c r="FZ569" s="94"/>
      <c r="GA569" s="94"/>
      <c r="GB569" s="94"/>
      <c r="GC569" s="94"/>
      <c r="GD569" s="94"/>
      <c r="GE569" s="94"/>
      <c r="GF569" s="94"/>
      <c r="GG569" s="94"/>
      <c r="GH569" s="94"/>
      <c r="GI569" s="94"/>
      <c r="GJ569" s="94"/>
      <c r="GK569" s="94"/>
      <c r="GL569" s="94"/>
      <c r="GM569" s="94"/>
      <c r="GN569" s="94"/>
      <c r="GO569" s="94"/>
      <c r="GP569" s="94"/>
      <c r="GQ569" s="94"/>
      <c r="GR569" s="94"/>
      <c r="GS569" s="94"/>
      <c r="GT569" s="94"/>
      <c r="GU569" s="94"/>
      <c r="GV569" s="94"/>
      <c r="GW569" s="94"/>
      <c r="GX569" s="94"/>
    </row>
    <row r="570" spans="1:206" ht="15.75">
      <c r="A570" s="106"/>
      <c r="B570" s="94"/>
      <c r="C570" s="94"/>
      <c r="D570" s="94"/>
      <c r="E570" s="96"/>
      <c r="F570" s="94"/>
      <c r="G570" s="94"/>
      <c r="H570" s="94"/>
      <c r="I570" s="94"/>
      <c r="J570" s="94"/>
      <c r="K570" s="94"/>
      <c r="L570" s="94"/>
      <c r="M570" s="94"/>
      <c r="N570" s="94"/>
      <c r="O570" s="94"/>
      <c r="P570" s="94"/>
      <c r="Q570" s="94"/>
      <c r="R570" s="94"/>
      <c r="S570" s="94"/>
      <c r="T570" s="94"/>
      <c r="U570" s="94"/>
      <c r="V570" s="94"/>
      <c r="W570" s="94"/>
      <c r="X570" s="94"/>
      <c r="Y570" s="94"/>
      <c r="Z570" s="94"/>
      <c r="AA570" s="94"/>
      <c r="AB570" s="94"/>
      <c r="AC570" s="94"/>
      <c r="AD570" s="94"/>
      <c r="AE570" s="94"/>
      <c r="AF570" s="94"/>
      <c r="AG570" s="94"/>
      <c r="AH570" s="94"/>
      <c r="AI570" s="94"/>
      <c r="AJ570" s="94"/>
      <c r="AK570" s="94"/>
      <c r="AL570" s="94"/>
      <c r="AM570" s="94"/>
      <c r="AN570" s="94"/>
      <c r="AO570" s="94"/>
      <c r="AP570" s="94"/>
      <c r="AQ570" s="94"/>
      <c r="AR570" s="94"/>
      <c r="AS570" s="94"/>
      <c r="AT570" s="94"/>
      <c r="AU570" s="94"/>
      <c r="AV570" s="94"/>
      <c r="AW570" s="94"/>
      <c r="AX570" s="94"/>
      <c r="AY570" s="94"/>
      <c r="AZ570" s="94"/>
      <c r="BA570" s="94"/>
      <c r="BB570" s="94"/>
      <c r="BC570" s="94"/>
      <c r="BD570" s="94"/>
      <c r="BE570" s="94"/>
      <c r="BF570" s="94"/>
      <c r="BG570" s="94"/>
      <c r="BH570" s="94"/>
      <c r="BI570" s="94"/>
      <c r="BJ570" s="94"/>
      <c r="BK570" s="94"/>
      <c r="BL570" s="94"/>
      <c r="BM570" s="94"/>
      <c r="BN570" s="94"/>
      <c r="BO570" s="94"/>
      <c r="BP570" s="94"/>
      <c r="BQ570" s="94"/>
      <c r="BR570" s="94"/>
      <c r="BS570" s="94"/>
      <c r="BT570" s="94"/>
      <c r="BU570" s="94"/>
      <c r="BV570" s="94"/>
      <c r="BW570" s="94"/>
      <c r="BX570" s="94"/>
      <c r="BY570" s="94"/>
      <c r="BZ570" s="94"/>
      <c r="CA570" s="94"/>
      <c r="CB570" s="94"/>
      <c r="CC570" s="94"/>
      <c r="CD570" s="94"/>
      <c r="CE570" s="94"/>
      <c r="CF570" s="94"/>
      <c r="CG570" s="94"/>
      <c r="CH570" s="94"/>
      <c r="CI570" s="94"/>
      <c r="CJ570" s="94"/>
      <c r="CK570" s="94"/>
      <c r="CL570" s="94"/>
      <c r="CM570" s="94"/>
      <c r="CN570" s="94"/>
      <c r="CO570" s="94"/>
      <c r="CP570" s="94"/>
      <c r="CQ570" s="94"/>
      <c r="CR570" s="94"/>
      <c r="CS570" s="94"/>
      <c r="CT570" s="94"/>
      <c r="CU570" s="94"/>
      <c r="CV570" s="94"/>
      <c r="CW570" s="94"/>
      <c r="CX570" s="94"/>
      <c r="CY570" s="94"/>
      <c r="CZ570" s="94"/>
      <c r="DA570" s="94"/>
      <c r="DB570" s="94"/>
      <c r="DC570" s="94"/>
      <c r="DD570" s="94"/>
      <c r="DE570" s="94"/>
      <c r="DF570" s="94"/>
      <c r="DG570" s="94"/>
      <c r="DH570" s="94"/>
      <c r="DI570" s="94"/>
      <c r="DJ570" s="94"/>
      <c r="DK570" s="94"/>
      <c r="DL570" s="94"/>
      <c r="DM570" s="94"/>
      <c r="DN570" s="94"/>
      <c r="DO570" s="94"/>
      <c r="DP570" s="94"/>
      <c r="DQ570" s="94"/>
      <c r="DR570" s="94"/>
      <c r="DS570" s="94"/>
      <c r="DT570" s="94"/>
      <c r="DU570" s="94"/>
      <c r="DV570" s="94"/>
      <c r="DW570" s="94"/>
      <c r="DX570" s="94"/>
      <c r="DY570" s="94"/>
      <c r="DZ570" s="94"/>
      <c r="EA570" s="94"/>
      <c r="EB570" s="94"/>
      <c r="EC570" s="94"/>
      <c r="ED570" s="94"/>
      <c r="EE570" s="94"/>
      <c r="EF570" s="94"/>
      <c r="EG570" s="94"/>
      <c r="EH570" s="94"/>
      <c r="EI570" s="94"/>
      <c r="EJ570" s="94"/>
      <c r="EK570" s="94"/>
      <c r="EL570" s="94"/>
      <c r="EM570" s="94"/>
      <c r="EN570" s="94"/>
      <c r="EO570" s="94"/>
      <c r="EP570" s="94"/>
      <c r="EQ570" s="94"/>
      <c r="ER570" s="94"/>
      <c r="ES570" s="94"/>
      <c r="ET570" s="94"/>
      <c r="EU570" s="94"/>
      <c r="EV570" s="94"/>
      <c r="EW570" s="94"/>
      <c r="EX570" s="94"/>
      <c r="EY570" s="94"/>
      <c r="EZ570" s="94"/>
      <c r="FA570" s="94"/>
      <c r="FB570" s="94"/>
      <c r="FC570" s="94"/>
      <c r="FD570" s="94"/>
      <c r="FE570" s="94"/>
      <c r="FF570" s="94"/>
      <c r="FG570" s="94"/>
      <c r="FH570" s="94"/>
      <c r="FI570" s="94"/>
      <c r="FJ570" s="94"/>
      <c r="FK570" s="94"/>
      <c r="FL570" s="94"/>
      <c r="FM570" s="94"/>
      <c r="FN570" s="94"/>
      <c r="FO570" s="94"/>
      <c r="FP570" s="94"/>
      <c r="FQ570" s="94"/>
      <c r="FR570" s="94"/>
      <c r="FS570" s="94"/>
      <c r="FT570" s="94"/>
      <c r="FU570" s="94"/>
      <c r="FV570" s="94"/>
      <c r="FW570" s="94"/>
      <c r="FX570" s="94"/>
      <c r="FY570" s="94"/>
      <c r="FZ570" s="94"/>
      <c r="GA570" s="94"/>
      <c r="GB570" s="94"/>
      <c r="GC570" s="94"/>
      <c r="GD570" s="94"/>
      <c r="GE570" s="94"/>
      <c r="GF570" s="94"/>
      <c r="GG570" s="94"/>
      <c r="GH570" s="94"/>
      <c r="GI570" s="94"/>
      <c r="GJ570" s="94"/>
      <c r="GK570" s="94"/>
      <c r="GL570" s="94"/>
      <c r="GM570" s="94"/>
      <c r="GN570" s="94"/>
      <c r="GO570" s="94"/>
      <c r="GP570" s="94"/>
      <c r="GQ570" s="94"/>
      <c r="GR570" s="94"/>
      <c r="GS570" s="94"/>
      <c r="GT570" s="94"/>
      <c r="GU570" s="94"/>
      <c r="GV570" s="94"/>
      <c r="GW570" s="94"/>
      <c r="GX570" s="94"/>
    </row>
    <row r="571" spans="1:206" ht="15.75">
      <c r="A571" s="106"/>
      <c r="B571" s="94"/>
      <c r="C571" s="94"/>
      <c r="D571" s="94"/>
      <c r="E571" s="96"/>
      <c r="F571" s="94"/>
      <c r="G571" s="94"/>
      <c r="H571" s="94"/>
      <c r="I571" s="94"/>
      <c r="J571" s="94"/>
      <c r="K571" s="94"/>
      <c r="L571" s="94"/>
      <c r="M571" s="94"/>
      <c r="N571" s="94"/>
      <c r="O571" s="94"/>
      <c r="P571" s="94"/>
      <c r="Q571" s="94"/>
      <c r="R571" s="94"/>
      <c r="S571" s="94"/>
      <c r="T571" s="94"/>
      <c r="U571" s="94"/>
      <c r="V571" s="94"/>
      <c r="W571" s="94"/>
      <c r="X571" s="94"/>
      <c r="Y571" s="94"/>
      <c r="Z571" s="94"/>
      <c r="AA571" s="94"/>
      <c r="AB571" s="94"/>
      <c r="AC571" s="94"/>
      <c r="AD571" s="94"/>
      <c r="AE571" s="94"/>
      <c r="AF571" s="94"/>
      <c r="AG571" s="94"/>
      <c r="AH571" s="94"/>
      <c r="AI571" s="94"/>
      <c r="AJ571" s="94"/>
      <c r="AK571" s="94"/>
      <c r="AL571" s="94"/>
      <c r="AM571" s="94"/>
      <c r="AN571" s="94"/>
      <c r="AO571" s="94"/>
      <c r="AP571" s="94"/>
      <c r="AQ571" s="94"/>
      <c r="AR571" s="94"/>
      <c r="AS571" s="94"/>
      <c r="AT571" s="94"/>
      <c r="AU571" s="94"/>
      <c r="AV571" s="94"/>
      <c r="AW571" s="94"/>
      <c r="AX571" s="94"/>
      <c r="AY571" s="94"/>
      <c r="AZ571" s="94"/>
      <c r="BA571" s="94"/>
      <c r="BB571" s="94"/>
      <c r="BC571" s="94"/>
      <c r="BD571" s="94"/>
      <c r="BE571" s="94"/>
      <c r="BF571" s="94"/>
      <c r="BG571" s="94"/>
      <c r="BH571" s="94"/>
      <c r="BI571" s="94"/>
      <c r="BJ571" s="94"/>
      <c r="BK571" s="94"/>
      <c r="BL571" s="94"/>
      <c r="BM571" s="94"/>
      <c r="BN571" s="94"/>
      <c r="BO571" s="94"/>
      <c r="BP571" s="94"/>
      <c r="BQ571" s="94"/>
      <c r="BR571" s="94"/>
      <c r="BS571" s="94"/>
      <c r="BT571" s="94"/>
      <c r="BU571" s="94"/>
      <c r="BV571" s="94"/>
      <c r="BW571" s="94"/>
      <c r="BX571" s="94"/>
      <c r="BY571" s="94"/>
      <c r="BZ571" s="94"/>
      <c r="CA571" s="94"/>
      <c r="CB571" s="94"/>
      <c r="CC571" s="94"/>
      <c r="CD571" s="94"/>
      <c r="CE571" s="94"/>
      <c r="CF571" s="94"/>
      <c r="CG571" s="94"/>
      <c r="CH571" s="94"/>
      <c r="CI571" s="94"/>
      <c r="CJ571" s="94"/>
      <c r="CK571" s="94"/>
      <c r="CL571" s="94"/>
      <c r="CM571" s="94"/>
      <c r="CN571" s="94"/>
      <c r="CO571" s="94"/>
      <c r="CP571" s="94"/>
      <c r="CQ571" s="94"/>
      <c r="CR571" s="94"/>
      <c r="CS571" s="94"/>
      <c r="CT571" s="94"/>
      <c r="CU571" s="94"/>
      <c r="CV571" s="94"/>
      <c r="CW571" s="94"/>
      <c r="CX571" s="94"/>
      <c r="CY571" s="94"/>
      <c r="CZ571" s="94"/>
      <c r="DA571" s="94"/>
      <c r="DB571" s="94"/>
      <c r="DC571" s="94"/>
      <c r="DD571" s="94"/>
      <c r="DE571" s="94"/>
      <c r="DF571" s="94"/>
      <c r="DG571" s="94"/>
      <c r="DH571" s="94"/>
      <c r="DI571" s="94"/>
      <c r="DJ571" s="94"/>
      <c r="DK571" s="94"/>
      <c r="DL571" s="94"/>
      <c r="DM571" s="94"/>
      <c r="DN571" s="94"/>
      <c r="DO571" s="94"/>
      <c r="DP571" s="94"/>
      <c r="DQ571" s="94"/>
      <c r="DR571" s="94"/>
      <c r="DS571" s="94"/>
      <c r="DT571" s="94"/>
      <c r="DU571" s="94"/>
      <c r="DV571" s="94"/>
      <c r="DW571" s="94"/>
      <c r="DX571" s="94"/>
      <c r="DY571" s="94"/>
      <c r="DZ571" s="94"/>
      <c r="EA571" s="94"/>
      <c r="EB571" s="94"/>
      <c r="EC571" s="94"/>
      <c r="ED571" s="94"/>
      <c r="EE571" s="94"/>
      <c r="EF571" s="94"/>
      <c r="EG571" s="94"/>
      <c r="EH571" s="94"/>
      <c r="EI571" s="94"/>
      <c r="EJ571" s="94"/>
      <c r="EK571" s="94"/>
      <c r="EL571" s="94"/>
      <c r="EM571" s="94"/>
      <c r="EN571" s="94"/>
      <c r="EO571" s="94"/>
      <c r="EP571" s="94"/>
      <c r="EQ571" s="94"/>
      <c r="ER571" s="94"/>
      <c r="ES571" s="94"/>
      <c r="ET571" s="94"/>
      <c r="EU571" s="94"/>
      <c r="EV571" s="94"/>
      <c r="EW571" s="94"/>
      <c r="EX571" s="94"/>
      <c r="EY571" s="94"/>
      <c r="EZ571" s="94"/>
      <c r="FA571" s="94"/>
      <c r="FB571" s="94"/>
      <c r="FC571" s="94"/>
      <c r="FD571" s="94"/>
      <c r="FE571" s="94"/>
      <c r="FF571" s="94"/>
      <c r="FG571" s="94"/>
      <c r="FH571" s="94"/>
      <c r="FI571" s="94"/>
      <c r="FJ571" s="94"/>
      <c r="FK571" s="94"/>
      <c r="FL571" s="94"/>
      <c r="FM571" s="94"/>
      <c r="FN571" s="94"/>
      <c r="FO571" s="94"/>
      <c r="FP571" s="94"/>
      <c r="FQ571" s="94"/>
      <c r="FR571" s="94"/>
      <c r="FS571" s="94"/>
      <c r="FT571" s="94"/>
      <c r="FU571" s="94"/>
      <c r="FV571" s="94"/>
      <c r="FW571" s="94"/>
      <c r="FX571" s="94"/>
      <c r="FY571" s="94"/>
      <c r="FZ571" s="94"/>
      <c r="GA571" s="94"/>
      <c r="GB571" s="94"/>
      <c r="GC571" s="94"/>
      <c r="GD571" s="94"/>
      <c r="GE571" s="94"/>
      <c r="GF571" s="94"/>
      <c r="GG571" s="94"/>
      <c r="GH571" s="94"/>
      <c r="GI571" s="94"/>
      <c r="GJ571" s="94"/>
      <c r="GK571" s="94"/>
      <c r="GL571" s="94"/>
      <c r="GM571" s="94"/>
      <c r="GN571" s="94"/>
      <c r="GO571" s="94"/>
      <c r="GP571" s="94"/>
      <c r="GQ571" s="94"/>
      <c r="GR571" s="94"/>
      <c r="GS571" s="94"/>
      <c r="GT571" s="94"/>
      <c r="GU571" s="94"/>
      <c r="GV571" s="94"/>
      <c r="GW571" s="94"/>
      <c r="GX571" s="94"/>
    </row>
    <row r="572" spans="1:206" ht="15.75">
      <c r="A572" s="106"/>
      <c r="B572" s="94"/>
      <c r="C572" s="94"/>
      <c r="D572" s="94"/>
      <c r="E572" s="96"/>
      <c r="F572" s="94"/>
      <c r="G572" s="94"/>
      <c r="H572" s="94"/>
      <c r="I572" s="94"/>
      <c r="J572" s="94"/>
      <c r="K572" s="94"/>
      <c r="L572" s="94"/>
      <c r="M572" s="94"/>
      <c r="N572" s="94"/>
      <c r="O572" s="94"/>
      <c r="P572" s="94"/>
      <c r="Q572" s="94"/>
      <c r="R572" s="94"/>
      <c r="S572" s="94"/>
      <c r="T572" s="94"/>
      <c r="U572" s="94"/>
      <c r="V572" s="94"/>
      <c r="W572" s="94"/>
      <c r="X572" s="94"/>
      <c r="Y572" s="94"/>
      <c r="Z572" s="94"/>
      <c r="AA572" s="94"/>
      <c r="AB572" s="94"/>
      <c r="AC572" s="94"/>
      <c r="AD572" s="94"/>
      <c r="AE572" s="94"/>
      <c r="AF572" s="94"/>
      <c r="AG572" s="94"/>
      <c r="AH572" s="94"/>
      <c r="AI572" s="94"/>
      <c r="AJ572" s="94"/>
      <c r="AK572" s="94"/>
      <c r="AL572" s="94"/>
      <c r="AM572" s="94"/>
      <c r="AN572" s="94"/>
      <c r="AO572" s="94"/>
      <c r="AP572" s="94"/>
      <c r="AQ572" s="94"/>
      <c r="AR572" s="94"/>
      <c r="AS572" s="94"/>
      <c r="AT572" s="94"/>
      <c r="AU572" s="94"/>
      <c r="AV572" s="94"/>
      <c r="AW572" s="94"/>
      <c r="AX572" s="94"/>
      <c r="AY572" s="94"/>
      <c r="AZ572" s="94"/>
      <c r="BA572" s="94"/>
      <c r="BB572" s="94"/>
      <c r="BC572" s="94"/>
      <c r="BD572" s="94"/>
      <c r="BE572" s="94"/>
      <c r="BF572" s="94"/>
      <c r="BG572" s="94"/>
      <c r="BH572" s="94"/>
      <c r="BI572" s="94"/>
      <c r="BJ572" s="94"/>
      <c r="BK572" s="94"/>
      <c r="BL572" s="94"/>
      <c r="BM572" s="94"/>
      <c r="BN572" s="94"/>
      <c r="BO572" s="94"/>
      <c r="BP572" s="94"/>
      <c r="BQ572" s="94"/>
      <c r="BR572" s="94"/>
      <c r="BS572" s="94"/>
      <c r="BT572" s="94"/>
      <c r="BU572" s="94"/>
      <c r="BV572" s="94"/>
      <c r="BW572" s="94"/>
      <c r="BX572" s="94"/>
      <c r="BY572" s="94"/>
      <c r="BZ572" s="94"/>
      <c r="CA572" s="94"/>
      <c r="CB572" s="94"/>
      <c r="CC572" s="94"/>
      <c r="CD572" s="94"/>
      <c r="CE572" s="94"/>
      <c r="CF572" s="94"/>
      <c r="CG572" s="94"/>
      <c r="CH572" s="94"/>
      <c r="CI572" s="94"/>
      <c r="CJ572" s="94"/>
      <c r="CK572" s="94"/>
      <c r="CL572" s="94"/>
      <c r="CM572" s="94"/>
      <c r="CN572" s="94"/>
      <c r="CO572" s="94"/>
      <c r="CP572" s="94"/>
      <c r="CQ572" s="94"/>
      <c r="CR572" s="94"/>
      <c r="CS572" s="94"/>
      <c r="CT572" s="94"/>
      <c r="CU572" s="94"/>
      <c r="CV572" s="94"/>
      <c r="CW572" s="94"/>
      <c r="CX572" s="94"/>
      <c r="CY572" s="94"/>
      <c r="CZ572" s="94"/>
      <c r="DA572" s="94"/>
      <c r="DB572" s="94"/>
      <c r="DC572" s="94"/>
      <c r="DD572" s="94"/>
      <c r="DE572" s="94"/>
      <c r="DF572" s="94"/>
      <c r="DG572" s="94"/>
      <c r="DH572" s="94"/>
      <c r="DI572" s="94"/>
      <c r="DJ572" s="94"/>
      <c r="DK572" s="94"/>
      <c r="DL572" s="94"/>
      <c r="DM572" s="94"/>
      <c r="DN572" s="94"/>
      <c r="DO572" s="94"/>
      <c r="DP572" s="94"/>
      <c r="DQ572" s="94"/>
      <c r="DR572" s="94"/>
      <c r="DS572" s="94"/>
      <c r="DT572" s="94"/>
      <c r="DU572" s="94"/>
      <c r="DV572" s="94"/>
      <c r="DW572" s="94"/>
      <c r="DX572" s="94"/>
      <c r="DY572" s="94"/>
      <c r="DZ572" s="94"/>
      <c r="EA572" s="94"/>
      <c r="EB572" s="94"/>
      <c r="EC572" s="94"/>
      <c r="ED572" s="94"/>
      <c r="EE572" s="94"/>
      <c r="EF572" s="94"/>
      <c r="EG572" s="94"/>
      <c r="EH572" s="94"/>
      <c r="EI572" s="94"/>
      <c r="EJ572" s="94"/>
      <c r="EK572" s="94"/>
      <c r="EL572" s="94"/>
      <c r="EM572" s="94"/>
      <c r="EN572" s="94"/>
      <c r="EO572" s="94"/>
      <c r="EP572" s="94"/>
      <c r="EQ572" s="94"/>
      <c r="ER572" s="94"/>
      <c r="ES572" s="94"/>
      <c r="ET572" s="94"/>
      <c r="EU572" s="94"/>
      <c r="EV572" s="94"/>
      <c r="EW572" s="94"/>
      <c r="EX572" s="94"/>
      <c r="EY572" s="94"/>
      <c r="EZ572" s="94"/>
      <c r="FA572" s="94"/>
      <c r="FB572" s="94"/>
      <c r="FC572" s="94"/>
      <c r="FD572" s="94"/>
      <c r="FE572" s="94"/>
      <c r="FF572" s="94"/>
      <c r="FG572" s="94"/>
      <c r="FH572" s="94"/>
      <c r="FI572" s="94"/>
      <c r="FJ572" s="94"/>
      <c r="FK572" s="94"/>
      <c r="FL572" s="94"/>
      <c r="FM572" s="94"/>
      <c r="FN572" s="94"/>
      <c r="FO572" s="94"/>
      <c r="FP572" s="94"/>
      <c r="FQ572" s="94"/>
      <c r="FR572" s="94"/>
      <c r="FS572" s="94"/>
      <c r="FT572" s="94"/>
      <c r="FU572" s="94"/>
      <c r="FV572" s="94"/>
      <c r="FW572" s="94"/>
      <c r="FX572" s="94"/>
      <c r="FY572" s="94"/>
      <c r="FZ572" s="94"/>
      <c r="GA572" s="94"/>
      <c r="GB572" s="94"/>
      <c r="GC572" s="94"/>
      <c r="GD572" s="94"/>
      <c r="GE572" s="94"/>
      <c r="GF572" s="94"/>
      <c r="GG572" s="94"/>
      <c r="GH572" s="94"/>
      <c r="GI572" s="94"/>
      <c r="GJ572" s="94"/>
      <c r="GK572" s="94"/>
      <c r="GL572" s="94"/>
      <c r="GM572" s="94"/>
      <c r="GN572" s="94"/>
      <c r="GO572" s="94"/>
      <c r="GP572" s="94"/>
      <c r="GQ572" s="94"/>
      <c r="GR572" s="94"/>
      <c r="GS572" s="94"/>
      <c r="GT572" s="94"/>
      <c r="GU572" s="94"/>
      <c r="GV572" s="94"/>
      <c r="GW572" s="94"/>
      <c r="GX572" s="94"/>
    </row>
    <row r="573" spans="1:206" ht="15.75">
      <c r="A573" s="106"/>
      <c r="B573" s="94"/>
      <c r="C573" s="94"/>
      <c r="D573" s="94"/>
      <c r="E573" s="96"/>
      <c r="F573" s="94"/>
      <c r="G573" s="94"/>
      <c r="H573" s="94"/>
      <c r="I573" s="94"/>
      <c r="J573" s="94"/>
      <c r="K573" s="94"/>
      <c r="L573" s="94"/>
      <c r="M573" s="94"/>
      <c r="N573" s="94"/>
      <c r="O573" s="94"/>
      <c r="P573" s="94"/>
      <c r="Q573" s="94"/>
      <c r="R573" s="94"/>
      <c r="S573" s="94"/>
      <c r="T573" s="94"/>
      <c r="U573" s="94"/>
      <c r="V573" s="94"/>
      <c r="W573" s="94"/>
      <c r="X573" s="94"/>
      <c r="Y573" s="94"/>
      <c r="Z573" s="94"/>
      <c r="AA573" s="94"/>
      <c r="AB573" s="94"/>
      <c r="AC573" s="94"/>
      <c r="AD573" s="94"/>
      <c r="AE573" s="94"/>
      <c r="AF573" s="94"/>
      <c r="AG573" s="94"/>
      <c r="AH573" s="94"/>
      <c r="AI573" s="94"/>
      <c r="AJ573" s="94"/>
      <c r="AK573" s="94"/>
      <c r="AL573" s="94"/>
      <c r="AM573" s="94"/>
      <c r="AN573" s="94"/>
      <c r="AO573" s="94"/>
      <c r="AP573" s="94"/>
      <c r="AQ573" s="94"/>
      <c r="AR573" s="94"/>
      <c r="AS573" s="94"/>
      <c r="AT573" s="94"/>
      <c r="AU573" s="94"/>
      <c r="AV573" s="94"/>
      <c r="AW573" s="94"/>
      <c r="AX573" s="94"/>
      <c r="AY573" s="94"/>
      <c r="AZ573" s="94"/>
      <c r="BA573" s="94"/>
      <c r="BB573" s="94"/>
      <c r="BC573" s="94"/>
      <c r="BD573" s="94"/>
      <c r="BE573" s="94"/>
      <c r="BF573" s="94"/>
      <c r="BG573" s="94"/>
      <c r="BH573" s="94"/>
      <c r="BI573" s="94"/>
      <c r="BJ573" s="94"/>
      <c r="BK573" s="94"/>
      <c r="BL573" s="94"/>
      <c r="BM573" s="94"/>
      <c r="BN573" s="94"/>
      <c r="BO573" s="94"/>
      <c r="BP573" s="94"/>
      <c r="BQ573" s="94"/>
      <c r="BR573" s="94"/>
      <c r="BS573" s="94"/>
      <c r="BT573" s="94"/>
      <c r="BU573" s="94"/>
      <c r="BV573" s="94"/>
      <c r="BW573" s="94"/>
      <c r="BX573" s="94"/>
      <c r="BY573" s="94"/>
      <c r="BZ573" s="94"/>
      <c r="CA573" s="94"/>
      <c r="CB573" s="94"/>
      <c r="CC573" s="94"/>
      <c r="CD573" s="94"/>
      <c r="CE573" s="94"/>
      <c r="CF573" s="94"/>
      <c r="CG573" s="94"/>
      <c r="CH573" s="94"/>
      <c r="CI573" s="94"/>
      <c r="CJ573" s="94"/>
      <c r="CK573" s="94"/>
      <c r="CL573" s="94"/>
      <c r="CM573" s="94"/>
      <c r="CN573" s="94"/>
      <c r="CO573" s="94"/>
      <c r="CP573" s="94"/>
      <c r="CQ573" s="94"/>
      <c r="CR573" s="94"/>
      <c r="CS573" s="94"/>
      <c r="CT573" s="94"/>
      <c r="CU573" s="94"/>
      <c r="CV573" s="94"/>
      <c r="CW573" s="94"/>
      <c r="CX573" s="94"/>
      <c r="CY573" s="94"/>
      <c r="CZ573" s="94"/>
      <c r="DA573" s="94"/>
      <c r="DB573" s="94"/>
      <c r="DC573" s="94"/>
      <c r="DD573" s="94"/>
      <c r="DE573" s="94"/>
      <c r="DF573" s="94"/>
      <c r="DG573" s="94"/>
      <c r="DH573" s="94"/>
      <c r="DI573" s="94"/>
      <c r="DJ573" s="94"/>
      <c r="DK573" s="94"/>
      <c r="DL573" s="94"/>
      <c r="DM573" s="94"/>
      <c r="DN573" s="94"/>
      <c r="DO573" s="94"/>
      <c r="DP573" s="94"/>
      <c r="DQ573" s="94"/>
      <c r="DR573" s="94"/>
      <c r="DS573" s="94"/>
      <c r="DT573" s="94"/>
      <c r="DU573" s="94"/>
      <c r="DV573" s="94"/>
      <c r="DW573" s="94"/>
      <c r="DX573" s="94"/>
      <c r="DY573" s="94"/>
      <c r="DZ573" s="94"/>
      <c r="EA573" s="94"/>
      <c r="EB573" s="94"/>
      <c r="EC573" s="94"/>
      <c r="ED573" s="94"/>
      <c r="EE573" s="94"/>
      <c r="EF573" s="94"/>
      <c r="EG573" s="94"/>
      <c r="EH573" s="94"/>
      <c r="EI573" s="94"/>
      <c r="EJ573" s="94"/>
      <c r="EK573" s="94"/>
      <c r="EL573" s="94"/>
      <c r="EM573" s="94"/>
      <c r="EN573" s="94"/>
      <c r="EO573" s="94"/>
      <c r="EP573" s="94"/>
      <c r="EQ573" s="94"/>
      <c r="ER573" s="94"/>
      <c r="ES573" s="94"/>
      <c r="ET573" s="94"/>
      <c r="EU573" s="94"/>
      <c r="EV573" s="94"/>
      <c r="EW573" s="94"/>
      <c r="EX573" s="94"/>
      <c r="EY573" s="94"/>
      <c r="EZ573" s="94"/>
      <c r="FA573" s="94"/>
      <c r="FB573" s="94"/>
      <c r="FC573" s="94"/>
      <c r="FD573" s="94"/>
      <c r="FE573" s="94"/>
      <c r="FF573" s="94"/>
      <c r="FG573" s="94"/>
      <c r="FH573" s="94"/>
      <c r="FI573" s="94"/>
      <c r="FJ573" s="94"/>
      <c r="FK573" s="94"/>
      <c r="FL573" s="94"/>
      <c r="FM573" s="94"/>
      <c r="FN573" s="94"/>
      <c r="FO573" s="94"/>
      <c r="FP573" s="94"/>
      <c r="FQ573" s="94"/>
      <c r="FR573" s="94"/>
      <c r="FS573" s="94"/>
      <c r="FT573" s="94"/>
      <c r="FU573" s="94"/>
      <c r="FV573" s="94"/>
      <c r="FW573" s="94"/>
      <c r="FX573" s="94"/>
      <c r="FY573" s="94"/>
      <c r="FZ573" s="94"/>
      <c r="GA573" s="94"/>
      <c r="GB573" s="94"/>
      <c r="GC573" s="94"/>
      <c r="GD573" s="94"/>
      <c r="GE573" s="94"/>
      <c r="GF573" s="94"/>
      <c r="GG573" s="94"/>
      <c r="GH573" s="94"/>
      <c r="GI573" s="94"/>
      <c r="GJ573" s="94"/>
      <c r="GK573" s="94"/>
      <c r="GL573" s="94"/>
      <c r="GM573" s="94"/>
      <c r="GN573" s="94"/>
      <c r="GO573" s="94"/>
      <c r="GP573" s="94"/>
      <c r="GQ573" s="94"/>
      <c r="GR573" s="94"/>
      <c r="GS573" s="94"/>
      <c r="GT573" s="94"/>
      <c r="GU573" s="94"/>
      <c r="GV573" s="94"/>
      <c r="GW573" s="94"/>
      <c r="GX573" s="94"/>
    </row>
    <row r="574" spans="1:206" ht="15.75">
      <c r="A574" s="106"/>
      <c r="B574" s="94"/>
      <c r="C574" s="94"/>
      <c r="D574" s="94"/>
      <c r="E574" s="96"/>
      <c r="F574" s="94"/>
      <c r="G574" s="94"/>
      <c r="H574" s="94"/>
      <c r="I574" s="94"/>
      <c r="J574" s="94"/>
      <c r="K574" s="94"/>
      <c r="L574" s="94"/>
      <c r="M574" s="94"/>
      <c r="N574" s="94"/>
      <c r="O574" s="94"/>
      <c r="P574" s="94"/>
      <c r="Q574" s="94"/>
      <c r="R574" s="94"/>
      <c r="S574" s="94"/>
      <c r="T574" s="94"/>
      <c r="U574" s="94"/>
      <c r="V574" s="94"/>
      <c r="W574" s="94"/>
      <c r="X574" s="94"/>
      <c r="Y574" s="94"/>
      <c r="Z574" s="94"/>
      <c r="AA574" s="94"/>
      <c r="AB574" s="94"/>
      <c r="AC574" s="94"/>
      <c r="AD574" s="94"/>
      <c r="AE574" s="94"/>
      <c r="AF574" s="94"/>
      <c r="AG574" s="94"/>
      <c r="AH574" s="94"/>
      <c r="AI574" s="94"/>
      <c r="AJ574" s="94"/>
      <c r="AK574" s="94"/>
      <c r="AL574" s="94"/>
      <c r="AM574" s="94"/>
      <c r="AN574" s="94"/>
      <c r="AO574" s="94"/>
      <c r="AP574" s="94"/>
      <c r="AQ574" s="94"/>
      <c r="AR574" s="94"/>
      <c r="AS574" s="94"/>
      <c r="AT574" s="94"/>
      <c r="AU574" s="94"/>
      <c r="AV574" s="94"/>
      <c r="AW574" s="94"/>
      <c r="AX574" s="94"/>
      <c r="AY574" s="94"/>
      <c r="AZ574" s="94"/>
      <c r="BA574" s="94"/>
      <c r="BB574" s="94"/>
      <c r="BC574" s="94"/>
      <c r="BD574" s="94"/>
      <c r="BE574" s="94"/>
      <c r="BF574" s="94"/>
      <c r="BG574" s="94"/>
      <c r="BH574" s="94"/>
      <c r="BI574" s="94"/>
      <c r="BJ574" s="94"/>
      <c r="BK574" s="94"/>
      <c r="BL574" s="94"/>
      <c r="BM574" s="94"/>
      <c r="BN574" s="94"/>
      <c r="BO574" s="94"/>
      <c r="BP574" s="94"/>
      <c r="BQ574" s="94"/>
      <c r="BR574" s="94"/>
      <c r="BS574" s="94"/>
      <c r="BT574" s="94"/>
      <c r="BU574" s="94"/>
      <c r="BV574" s="94"/>
      <c r="BW574" s="94"/>
      <c r="BX574" s="94"/>
      <c r="BY574" s="94"/>
      <c r="BZ574" s="94"/>
      <c r="CA574" s="94"/>
      <c r="CB574" s="94"/>
      <c r="CC574" s="94"/>
      <c r="CD574" s="94"/>
      <c r="CE574" s="94"/>
      <c r="CF574" s="94"/>
      <c r="CG574" s="94"/>
      <c r="CH574" s="94"/>
      <c r="CI574" s="94"/>
      <c r="CJ574" s="94"/>
      <c r="CK574" s="94"/>
      <c r="CL574" s="94"/>
      <c r="CM574" s="94"/>
      <c r="CN574" s="94"/>
      <c r="CO574" s="94"/>
      <c r="CP574" s="94"/>
      <c r="CQ574" s="94"/>
      <c r="CR574" s="94"/>
      <c r="CS574" s="94"/>
      <c r="CT574" s="94"/>
      <c r="CU574" s="94"/>
      <c r="CV574" s="94"/>
      <c r="CW574" s="94"/>
      <c r="CX574" s="94"/>
      <c r="CY574" s="94"/>
      <c r="CZ574" s="94"/>
      <c r="DA574" s="94"/>
      <c r="DB574" s="94"/>
      <c r="DC574" s="94"/>
      <c r="DD574" s="94"/>
      <c r="DE574" s="94"/>
      <c r="DF574" s="94"/>
      <c r="DG574" s="94"/>
      <c r="DH574" s="94"/>
      <c r="DI574" s="94"/>
      <c r="DJ574" s="94"/>
      <c r="DK574" s="94"/>
      <c r="DL574" s="94"/>
      <c r="DM574" s="94"/>
      <c r="DN574" s="94"/>
      <c r="DO574" s="94"/>
      <c r="DP574" s="94"/>
      <c r="DQ574" s="94"/>
      <c r="DR574" s="94"/>
      <c r="DS574" s="94"/>
      <c r="DT574" s="94"/>
      <c r="DU574" s="94"/>
      <c r="DV574" s="94"/>
      <c r="DW574" s="94"/>
      <c r="DX574" s="94"/>
      <c r="DY574" s="94"/>
      <c r="DZ574" s="94"/>
      <c r="EA574" s="94"/>
      <c r="EB574" s="94"/>
      <c r="EC574" s="94"/>
      <c r="ED574" s="94"/>
      <c r="EE574" s="94"/>
      <c r="EF574" s="94"/>
      <c r="EG574" s="94"/>
      <c r="EH574" s="94"/>
      <c r="EI574" s="94"/>
      <c r="EJ574" s="94"/>
      <c r="EK574" s="94"/>
      <c r="EL574" s="94"/>
      <c r="EM574" s="94"/>
      <c r="EN574" s="94"/>
      <c r="EO574" s="94"/>
      <c r="EP574" s="94"/>
      <c r="EQ574" s="94"/>
      <c r="ER574" s="94"/>
      <c r="ES574" s="94"/>
      <c r="ET574" s="94"/>
      <c r="EU574" s="94"/>
      <c r="EV574" s="94"/>
      <c r="EW574" s="94"/>
      <c r="EX574" s="94"/>
      <c r="EY574" s="94"/>
      <c r="EZ574" s="94"/>
      <c r="FA574" s="94"/>
      <c r="FB574" s="94"/>
      <c r="FC574" s="94"/>
      <c r="FD574" s="94"/>
      <c r="FE574" s="94"/>
      <c r="FF574" s="94"/>
      <c r="FG574" s="94"/>
      <c r="FH574" s="94"/>
      <c r="FI574" s="94"/>
      <c r="FJ574" s="94"/>
      <c r="FK574" s="94"/>
      <c r="FL574" s="94"/>
      <c r="FM574" s="94"/>
      <c r="FN574" s="94"/>
      <c r="FO574" s="94"/>
      <c r="FP574" s="94"/>
      <c r="FQ574" s="94"/>
      <c r="FR574" s="94"/>
      <c r="FS574" s="94"/>
      <c r="FT574" s="94"/>
      <c r="FU574" s="94"/>
      <c r="FV574" s="94"/>
      <c r="FW574" s="94"/>
      <c r="FX574" s="94"/>
      <c r="FY574" s="94"/>
      <c r="FZ574" s="94"/>
      <c r="GA574" s="94"/>
      <c r="GB574" s="94"/>
      <c r="GC574" s="94"/>
      <c r="GD574" s="94"/>
      <c r="GE574" s="94"/>
      <c r="GF574" s="94"/>
      <c r="GG574" s="94"/>
      <c r="GH574" s="94"/>
      <c r="GI574" s="94"/>
      <c r="GJ574" s="94"/>
      <c r="GK574" s="94"/>
      <c r="GL574" s="94"/>
      <c r="GM574" s="94"/>
      <c r="GN574" s="94"/>
      <c r="GO574" s="94"/>
      <c r="GP574" s="94"/>
      <c r="GQ574" s="94"/>
      <c r="GR574" s="94"/>
      <c r="GS574" s="94"/>
      <c r="GT574" s="94"/>
      <c r="GU574" s="94"/>
      <c r="GV574" s="94"/>
      <c r="GW574" s="94"/>
      <c r="GX574" s="94"/>
    </row>
    <row r="575" spans="1:206" ht="15.75">
      <c r="A575" s="106"/>
      <c r="B575" s="94"/>
      <c r="C575" s="94"/>
      <c r="D575" s="94"/>
      <c r="E575" s="96"/>
      <c r="F575" s="94"/>
      <c r="G575" s="94"/>
      <c r="H575" s="94"/>
      <c r="I575" s="94"/>
      <c r="J575" s="94"/>
      <c r="K575" s="94"/>
      <c r="L575" s="94"/>
      <c r="M575" s="94"/>
      <c r="N575" s="94"/>
      <c r="O575" s="94"/>
      <c r="P575" s="94"/>
      <c r="Q575" s="94"/>
      <c r="R575" s="94"/>
      <c r="S575" s="94"/>
      <c r="T575" s="94"/>
      <c r="U575" s="94"/>
      <c r="V575" s="94"/>
      <c r="W575" s="94"/>
      <c r="X575" s="94"/>
      <c r="Y575" s="94"/>
      <c r="Z575" s="94"/>
      <c r="AA575" s="94"/>
      <c r="AB575" s="94"/>
      <c r="AC575" s="94"/>
      <c r="AD575" s="94"/>
      <c r="AE575" s="94"/>
      <c r="AF575" s="94"/>
      <c r="AG575" s="94"/>
      <c r="AH575" s="94"/>
      <c r="AI575" s="94"/>
      <c r="AJ575" s="94"/>
      <c r="AK575" s="94"/>
      <c r="AL575" s="94"/>
      <c r="AM575" s="94"/>
      <c r="AN575" s="94"/>
      <c r="AO575" s="94"/>
      <c r="AP575" s="94"/>
      <c r="AQ575" s="94"/>
      <c r="AR575" s="94"/>
      <c r="AS575" s="94"/>
      <c r="AT575" s="94"/>
      <c r="AU575" s="94"/>
      <c r="AV575" s="94"/>
      <c r="AW575" s="94"/>
      <c r="AX575" s="94"/>
      <c r="AY575" s="94"/>
      <c r="AZ575" s="94"/>
      <c r="BA575" s="94"/>
      <c r="BB575" s="94"/>
      <c r="BC575" s="94"/>
      <c r="BD575" s="94"/>
      <c r="BE575" s="94"/>
      <c r="BF575" s="94"/>
      <c r="BG575" s="94"/>
      <c r="BH575" s="94"/>
      <c r="BI575" s="94"/>
      <c r="BJ575" s="94"/>
      <c r="BK575" s="94"/>
      <c r="BL575" s="94"/>
      <c r="BM575" s="94"/>
      <c r="BN575" s="94"/>
      <c r="BO575" s="94"/>
      <c r="BP575" s="94"/>
      <c r="BQ575" s="94"/>
      <c r="BR575" s="94"/>
      <c r="BS575" s="94"/>
      <c r="BT575" s="94"/>
      <c r="BU575" s="94"/>
      <c r="BV575" s="94"/>
      <c r="BW575" s="94"/>
      <c r="BX575" s="94"/>
      <c r="BY575" s="94"/>
      <c r="BZ575" s="94"/>
      <c r="CA575" s="94"/>
      <c r="CB575" s="94"/>
      <c r="CC575" s="94"/>
      <c r="CD575" s="94"/>
      <c r="CE575" s="94"/>
      <c r="CF575" s="94"/>
      <c r="CG575" s="94"/>
      <c r="CH575" s="94"/>
      <c r="CI575" s="94"/>
      <c r="CJ575" s="94"/>
      <c r="CK575" s="94"/>
      <c r="CL575" s="94"/>
      <c r="CM575" s="94"/>
      <c r="CN575" s="94"/>
      <c r="CO575" s="94"/>
      <c r="CP575" s="94"/>
      <c r="CQ575" s="94"/>
      <c r="CR575" s="94"/>
      <c r="CS575" s="94"/>
      <c r="CT575" s="94"/>
      <c r="CU575" s="94"/>
      <c r="CV575" s="94"/>
      <c r="CW575" s="94"/>
      <c r="CX575" s="94"/>
      <c r="CY575" s="94"/>
      <c r="CZ575" s="94"/>
      <c r="DA575" s="94"/>
      <c r="DB575" s="94"/>
      <c r="DC575" s="94"/>
      <c r="DD575" s="94"/>
      <c r="DE575" s="94"/>
      <c r="DF575" s="94"/>
      <c r="DG575" s="94"/>
      <c r="DH575" s="94"/>
      <c r="DI575" s="94"/>
      <c r="DJ575" s="94"/>
      <c r="DK575" s="94"/>
      <c r="DL575" s="94"/>
      <c r="DM575" s="94"/>
      <c r="DN575" s="94"/>
      <c r="DO575" s="94"/>
      <c r="DP575" s="94"/>
      <c r="DQ575" s="94"/>
      <c r="DR575" s="94"/>
      <c r="DS575" s="94"/>
      <c r="DT575" s="94"/>
      <c r="DU575" s="94"/>
      <c r="DV575" s="94"/>
      <c r="DW575" s="94"/>
      <c r="DX575" s="94"/>
      <c r="DY575" s="94"/>
      <c r="DZ575" s="94"/>
      <c r="EA575" s="94"/>
      <c r="EB575" s="94"/>
      <c r="EC575" s="94"/>
      <c r="ED575" s="94"/>
      <c r="EE575" s="94"/>
      <c r="EF575" s="94"/>
      <c r="EG575" s="94"/>
      <c r="EH575" s="94"/>
      <c r="EI575" s="94"/>
      <c r="EJ575" s="94"/>
      <c r="EK575" s="94"/>
      <c r="EL575" s="94"/>
      <c r="EM575" s="94"/>
      <c r="EN575" s="94"/>
      <c r="EO575" s="94"/>
      <c r="EP575" s="94"/>
      <c r="EQ575" s="94"/>
      <c r="ER575" s="94"/>
      <c r="ES575" s="94"/>
      <c r="ET575" s="94"/>
      <c r="EU575" s="94"/>
      <c r="EV575" s="94"/>
      <c r="EW575" s="94"/>
      <c r="EX575" s="94"/>
      <c r="EY575" s="94"/>
      <c r="EZ575" s="94"/>
      <c r="FA575" s="94"/>
      <c r="FB575" s="94"/>
      <c r="FC575" s="94"/>
      <c r="FD575" s="94"/>
      <c r="FE575" s="94"/>
      <c r="FF575" s="94"/>
      <c r="FG575" s="94"/>
      <c r="FH575" s="94"/>
      <c r="FI575" s="94"/>
      <c r="FJ575" s="94"/>
      <c r="FK575" s="94"/>
      <c r="FL575" s="94"/>
      <c r="FM575" s="94"/>
      <c r="FN575" s="94"/>
      <c r="FO575" s="94"/>
      <c r="FP575" s="94"/>
      <c r="FQ575" s="94"/>
      <c r="FR575" s="94"/>
      <c r="FS575" s="94"/>
      <c r="FT575" s="94"/>
      <c r="FU575" s="94"/>
      <c r="FV575" s="94"/>
      <c r="FW575" s="94"/>
      <c r="FX575" s="94"/>
      <c r="FY575" s="94"/>
      <c r="FZ575" s="94"/>
      <c r="GA575" s="94"/>
      <c r="GB575" s="94"/>
      <c r="GC575" s="94"/>
      <c r="GD575" s="94"/>
      <c r="GE575" s="94"/>
      <c r="GF575" s="94"/>
      <c r="GG575" s="94"/>
      <c r="GH575" s="94"/>
      <c r="GI575" s="94"/>
      <c r="GJ575" s="94"/>
      <c r="GK575" s="94"/>
      <c r="GL575" s="94"/>
      <c r="GM575" s="94"/>
      <c r="GN575" s="94"/>
      <c r="GO575" s="94"/>
      <c r="GP575" s="94"/>
      <c r="GQ575" s="94"/>
      <c r="GR575" s="94"/>
      <c r="GS575" s="94"/>
      <c r="GT575" s="94"/>
      <c r="GU575" s="94"/>
      <c r="GV575" s="94"/>
      <c r="GW575" s="94"/>
      <c r="GX575" s="94"/>
    </row>
    <row r="576" spans="1:206" ht="15.75">
      <c r="A576" s="106"/>
      <c r="B576" s="94"/>
      <c r="C576" s="94"/>
      <c r="D576" s="94"/>
      <c r="E576" s="96"/>
      <c r="F576" s="94"/>
      <c r="G576" s="94"/>
      <c r="H576" s="94"/>
      <c r="I576" s="94"/>
      <c r="J576" s="94"/>
      <c r="K576" s="94"/>
      <c r="L576" s="94"/>
      <c r="M576" s="94"/>
      <c r="N576" s="94"/>
      <c r="O576" s="94"/>
      <c r="P576" s="94"/>
      <c r="Q576" s="94"/>
      <c r="R576" s="94"/>
      <c r="S576" s="94"/>
      <c r="T576" s="94"/>
      <c r="U576" s="94"/>
      <c r="V576" s="94"/>
      <c r="W576" s="94"/>
      <c r="X576" s="94"/>
      <c r="Y576" s="94"/>
      <c r="Z576" s="94"/>
      <c r="AA576" s="94"/>
      <c r="AB576" s="94"/>
      <c r="AC576" s="94"/>
      <c r="AD576" s="94"/>
      <c r="AE576" s="94"/>
      <c r="AF576" s="94"/>
      <c r="AG576" s="94"/>
      <c r="AH576" s="94"/>
      <c r="AI576" s="94"/>
      <c r="AJ576" s="94"/>
      <c r="AK576" s="94"/>
      <c r="AL576" s="94"/>
      <c r="AM576" s="94"/>
      <c r="AN576" s="94"/>
      <c r="AO576" s="94"/>
      <c r="AP576" s="94"/>
      <c r="AQ576" s="94"/>
      <c r="AR576" s="94"/>
      <c r="AS576" s="94"/>
      <c r="AT576" s="94"/>
      <c r="AU576" s="94"/>
      <c r="AV576" s="94"/>
      <c r="AW576" s="94"/>
      <c r="AX576" s="94"/>
      <c r="AY576" s="94"/>
      <c r="AZ576" s="94"/>
      <c r="BA576" s="94"/>
      <c r="BB576" s="94"/>
      <c r="BC576" s="94"/>
      <c r="BD576" s="94"/>
      <c r="BE576" s="94"/>
      <c r="BF576" s="94"/>
      <c r="BG576" s="94"/>
      <c r="BH576" s="94"/>
      <c r="BI576" s="94"/>
      <c r="BJ576" s="94"/>
      <c r="BK576" s="94"/>
      <c r="BL576" s="94"/>
      <c r="BM576" s="94"/>
      <c r="BN576" s="94"/>
      <c r="BO576" s="94"/>
      <c r="BP576" s="94"/>
      <c r="BQ576" s="94"/>
      <c r="BR576" s="94"/>
      <c r="BS576" s="94"/>
      <c r="BT576" s="94"/>
      <c r="BU576" s="94"/>
      <c r="BV576" s="94"/>
      <c r="BW576" s="94"/>
      <c r="BX576" s="94"/>
      <c r="BY576" s="94"/>
      <c r="BZ576" s="94"/>
      <c r="CA576" s="94"/>
      <c r="CB576" s="94"/>
      <c r="CC576" s="94"/>
      <c r="CD576" s="94"/>
      <c r="CE576" s="94"/>
      <c r="CF576" s="94"/>
      <c r="CG576" s="94"/>
      <c r="CH576" s="94"/>
      <c r="CI576" s="94"/>
      <c r="CJ576" s="94"/>
      <c r="CK576" s="94"/>
      <c r="CL576" s="94"/>
      <c r="CM576" s="94"/>
      <c r="CN576" s="94"/>
      <c r="CO576" s="94"/>
      <c r="CP576" s="94"/>
      <c r="CQ576" s="94"/>
      <c r="CR576" s="94"/>
      <c r="CS576" s="94"/>
      <c r="CT576" s="94"/>
      <c r="CU576" s="94"/>
      <c r="CV576" s="94"/>
      <c r="CW576" s="94"/>
      <c r="CX576" s="94"/>
      <c r="CY576" s="94"/>
      <c r="CZ576" s="94"/>
      <c r="DA576" s="94"/>
      <c r="DB576" s="94"/>
      <c r="DC576" s="94"/>
      <c r="DD576" s="94"/>
      <c r="DE576" s="94"/>
      <c r="DF576" s="94"/>
      <c r="DG576" s="94"/>
      <c r="DH576" s="94"/>
      <c r="DI576" s="94"/>
      <c r="DJ576" s="94"/>
      <c r="DK576" s="94"/>
      <c r="DL576" s="94"/>
      <c r="DM576" s="94"/>
      <c r="DN576" s="94"/>
      <c r="DO576" s="94"/>
      <c r="DP576" s="94"/>
      <c r="DQ576" s="94"/>
      <c r="DR576" s="94"/>
      <c r="DS576" s="94"/>
      <c r="DT576" s="94"/>
      <c r="DU576" s="94"/>
      <c r="DV576" s="94"/>
      <c r="DW576" s="94"/>
      <c r="DX576" s="94"/>
      <c r="DY576" s="94"/>
      <c r="DZ576" s="94"/>
      <c r="EA576" s="94"/>
      <c r="EB576" s="94"/>
      <c r="EC576" s="94"/>
      <c r="ED576" s="94"/>
      <c r="EE576" s="94"/>
      <c r="EF576" s="94"/>
      <c r="EG576" s="94"/>
      <c r="EH576" s="94"/>
      <c r="EI576" s="94"/>
      <c r="EJ576" s="94"/>
      <c r="EK576" s="94"/>
      <c r="EL576" s="94"/>
      <c r="EM576" s="94"/>
      <c r="EN576" s="94"/>
      <c r="EO576" s="94"/>
      <c r="EP576" s="94"/>
      <c r="EQ576" s="94"/>
      <c r="ER576" s="94"/>
      <c r="ES576" s="94"/>
      <c r="ET576" s="94"/>
      <c r="EU576" s="94"/>
      <c r="EV576" s="94"/>
      <c r="EW576" s="94"/>
      <c r="EX576" s="94"/>
      <c r="EY576" s="94"/>
      <c r="EZ576" s="94"/>
      <c r="FA576" s="94"/>
      <c r="FB576" s="94"/>
      <c r="FC576" s="94"/>
      <c r="FD576" s="94"/>
      <c r="FE576" s="94"/>
      <c r="FF576" s="94"/>
      <c r="FG576" s="94"/>
      <c r="FH576" s="94"/>
      <c r="FI576" s="94"/>
      <c r="FJ576" s="94"/>
      <c r="FK576" s="94"/>
      <c r="FL576" s="94"/>
      <c r="FM576" s="94"/>
      <c r="FN576" s="94"/>
      <c r="FO576" s="94"/>
      <c r="FP576" s="94"/>
      <c r="FQ576" s="94"/>
      <c r="FR576" s="94"/>
      <c r="FS576" s="94"/>
      <c r="FT576" s="94"/>
      <c r="FU576" s="94"/>
      <c r="FV576" s="94"/>
      <c r="FW576" s="94"/>
      <c r="FX576" s="94"/>
      <c r="FY576" s="94"/>
      <c r="FZ576" s="94"/>
      <c r="GA576" s="94"/>
      <c r="GB576" s="94"/>
      <c r="GC576" s="94"/>
      <c r="GD576" s="94"/>
      <c r="GE576" s="94"/>
      <c r="GF576" s="94"/>
      <c r="GG576" s="94"/>
      <c r="GH576" s="94"/>
      <c r="GI576" s="94"/>
      <c r="GJ576" s="94"/>
      <c r="GK576" s="94"/>
      <c r="GL576" s="94"/>
      <c r="GM576" s="94"/>
      <c r="GN576" s="94"/>
      <c r="GO576" s="94"/>
      <c r="GP576" s="94"/>
      <c r="GQ576" s="94"/>
      <c r="GR576" s="94"/>
      <c r="GS576" s="94"/>
      <c r="GT576" s="94"/>
      <c r="GU576" s="94"/>
      <c r="GV576" s="94"/>
      <c r="GW576" s="94"/>
      <c r="GX576" s="94"/>
    </row>
    <row r="577" spans="1:206" ht="15.75">
      <c r="A577" s="106"/>
      <c r="B577" s="94"/>
      <c r="C577" s="94"/>
      <c r="D577" s="94"/>
      <c r="E577" s="96"/>
      <c r="F577" s="94"/>
      <c r="G577" s="94"/>
      <c r="H577" s="94"/>
      <c r="I577" s="94"/>
      <c r="J577" s="94"/>
      <c r="K577" s="94"/>
      <c r="L577" s="94"/>
      <c r="M577" s="94"/>
      <c r="N577" s="94"/>
      <c r="O577" s="94"/>
      <c r="P577" s="94"/>
      <c r="Q577" s="94"/>
      <c r="R577" s="94"/>
      <c r="S577" s="94"/>
      <c r="T577" s="94"/>
      <c r="U577" s="94"/>
      <c r="V577" s="94"/>
      <c r="W577" s="94"/>
      <c r="X577" s="94"/>
      <c r="Y577" s="94"/>
      <c r="Z577" s="94"/>
      <c r="AA577" s="94"/>
      <c r="AB577" s="94"/>
      <c r="AC577" s="94"/>
      <c r="AD577" s="94"/>
      <c r="AE577" s="94"/>
      <c r="AF577" s="94"/>
      <c r="AG577" s="94"/>
      <c r="AH577" s="94"/>
      <c r="AI577" s="94"/>
      <c r="AJ577" s="94"/>
      <c r="AK577" s="94"/>
      <c r="AL577" s="94"/>
      <c r="AM577" s="94"/>
      <c r="AN577" s="94"/>
      <c r="AO577" s="94"/>
      <c r="AP577" s="94"/>
      <c r="AQ577" s="94"/>
      <c r="AR577" s="94"/>
      <c r="AS577" s="94"/>
      <c r="AT577" s="94"/>
      <c r="AU577" s="94"/>
      <c r="AV577" s="94"/>
      <c r="AW577" s="94"/>
      <c r="AX577" s="94"/>
      <c r="AY577" s="94"/>
      <c r="AZ577" s="94"/>
      <c r="BA577" s="94"/>
      <c r="BB577" s="94"/>
      <c r="BC577" s="94"/>
      <c r="BD577" s="94"/>
      <c r="BE577" s="94"/>
      <c r="BF577" s="94"/>
      <c r="BG577" s="94"/>
      <c r="BH577" s="94"/>
      <c r="BI577" s="94"/>
      <c r="BJ577" s="94"/>
      <c r="BK577" s="94"/>
      <c r="BL577" s="94"/>
      <c r="BM577" s="94"/>
      <c r="BN577" s="94"/>
      <c r="BO577" s="94"/>
      <c r="BP577" s="94"/>
      <c r="BQ577" s="94"/>
      <c r="BR577" s="94"/>
      <c r="BS577" s="94"/>
      <c r="BT577" s="94"/>
      <c r="BU577" s="94"/>
      <c r="BV577" s="94"/>
      <c r="BW577" s="94"/>
      <c r="BX577" s="94"/>
      <c r="BY577" s="94"/>
      <c r="BZ577" s="94"/>
      <c r="CA577" s="94"/>
      <c r="CB577" s="94"/>
      <c r="CC577" s="94"/>
      <c r="CD577" s="94"/>
      <c r="CE577" s="94"/>
      <c r="CF577" s="94"/>
      <c r="CG577" s="94"/>
      <c r="CH577" s="94"/>
      <c r="CI577" s="94"/>
      <c r="CJ577" s="94"/>
      <c r="CK577" s="94"/>
      <c r="CL577" s="94"/>
      <c r="CM577" s="94"/>
      <c r="CN577" s="94"/>
      <c r="CO577" s="94"/>
      <c r="CP577" s="94"/>
      <c r="CQ577" s="94"/>
      <c r="CR577" s="94"/>
      <c r="CS577" s="94"/>
      <c r="CT577" s="94"/>
      <c r="CU577" s="94"/>
      <c r="CV577" s="94"/>
      <c r="CW577" s="94"/>
      <c r="CX577" s="94"/>
      <c r="CY577" s="94"/>
      <c r="CZ577" s="94"/>
      <c r="DA577" s="94"/>
      <c r="DB577" s="94"/>
      <c r="DC577" s="94"/>
      <c r="DD577" s="94"/>
      <c r="DE577" s="94"/>
      <c r="DF577" s="94"/>
      <c r="DG577" s="94"/>
      <c r="DH577" s="94"/>
      <c r="DI577" s="94"/>
      <c r="DJ577" s="94"/>
      <c r="DK577" s="94"/>
      <c r="DL577" s="94"/>
      <c r="DM577" s="94"/>
      <c r="DN577" s="94"/>
      <c r="DO577" s="94"/>
      <c r="DP577" s="94"/>
      <c r="DQ577" s="94"/>
      <c r="DR577" s="94"/>
      <c r="DS577" s="94"/>
      <c r="DT577" s="94"/>
      <c r="DU577" s="94"/>
      <c r="DV577" s="94"/>
      <c r="DW577" s="94"/>
      <c r="DX577" s="94"/>
      <c r="DY577" s="94"/>
      <c r="DZ577" s="94"/>
      <c r="EA577" s="94"/>
      <c r="EB577" s="94"/>
      <c r="EC577" s="94"/>
      <c r="ED577" s="94"/>
      <c r="EE577" s="94"/>
      <c r="EF577" s="94"/>
      <c r="EG577" s="94"/>
      <c r="EH577" s="94"/>
      <c r="EI577" s="94"/>
      <c r="EJ577" s="94"/>
      <c r="EK577" s="94"/>
      <c r="EL577" s="94"/>
      <c r="EM577" s="94"/>
      <c r="EN577" s="94"/>
      <c r="EO577" s="94"/>
      <c r="EP577" s="94"/>
      <c r="EQ577" s="94"/>
      <c r="ER577" s="94"/>
      <c r="ES577" s="94"/>
      <c r="ET577" s="94"/>
      <c r="EU577" s="94"/>
      <c r="EV577" s="94"/>
      <c r="EW577" s="94"/>
      <c r="EX577" s="94"/>
      <c r="EY577" s="94"/>
      <c r="EZ577" s="94"/>
      <c r="FA577" s="94"/>
      <c r="FB577" s="94"/>
      <c r="FC577" s="94"/>
      <c r="FD577" s="94"/>
      <c r="FE577" s="94"/>
      <c r="FF577" s="94"/>
      <c r="FG577" s="94"/>
      <c r="FH577" s="94"/>
      <c r="FI577" s="94"/>
      <c r="FJ577" s="94"/>
      <c r="FK577" s="94"/>
      <c r="FL577" s="94"/>
      <c r="FM577" s="94"/>
      <c r="FN577" s="94"/>
      <c r="FO577" s="94"/>
      <c r="FP577" s="94"/>
      <c r="FQ577" s="94"/>
      <c r="FR577" s="94"/>
      <c r="FS577" s="94"/>
      <c r="FT577" s="94"/>
      <c r="FU577" s="94"/>
      <c r="FV577" s="94"/>
      <c r="FW577" s="94"/>
      <c r="FX577" s="94"/>
      <c r="FY577" s="94"/>
      <c r="FZ577" s="94"/>
      <c r="GA577" s="94"/>
      <c r="GB577" s="94"/>
      <c r="GC577" s="94"/>
      <c r="GD577" s="94"/>
      <c r="GE577" s="94"/>
      <c r="GF577" s="94"/>
      <c r="GG577" s="94"/>
      <c r="GH577" s="94"/>
      <c r="GI577" s="94"/>
      <c r="GJ577" s="94"/>
      <c r="GK577" s="94"/>
      <c r="GL577" s="94"/>
      <c r="GM577" s="94"/>
      <c r="GN577" s="94"/>
      <c r="GO577" s="94"/>
      <c r="GP577" s="94"/>
      <c r="GQ577" s="94"/>
      <c r="GR577" s="94"/>
      <c r="GS577" s="94"/>
      <c r="GT577" s="94"/>
      <c r="GU577" s="94"/>
      <c r="GV577" s="94"/>
      <c r="GW577" s="94"/>
      <c r="GX577" s="94"/>
    </row>
    <row r="578" spans="1:206" ht="15.75">
      <c r="A578" s="106"/>
      <c r="B578" s="94"/>
      <c r="C578" s="94"/>
      <c r="D578" s="94"/>
      <c r="E578" s="96"/>
      <c r="F578" s="94"/>
      <c r="G578" s="94"/>
      <c r="H578" s="94"/>
      <c r="I578" s="94"/>
      <c r="J578" s="94"/>
      <c r="K578" s="94"/>
      <c r="L578" s="94"/>
      <c r="M578" s="94"/>
      <c r="N578" s="94"/>
      <c r="O578" s="94"/>
      <c r="P578" s="94"/>
      <c r="Q578" s="94"/>
      <c r="R578" s="94"/>
      <c r="S578" s="94"/>
      <c r="T578" s="94"/>
      <c r="U578" s="94"/>
      <c r="V578" s="94"/>
      <c r="W578" s="94"/>
      <c r="X578" s="94"/>
      <c r="Y578" s="94"/>
      <c r="Z578" s="94"/>
      <c r="AA578" s="94"/>
      <c r="AB578" s="94"/>
      <c r="AC578" s="94"/>
      <c r="AD578" s="94"/>
      <c r="AE578" s="94"/>
      <c r="AF578" s="94"/>
      <c r="AG578" s="94"/>
      <c r="AH578" s="94"/>
      <c r="AI578" s="94"/>
      <c r="AJ578" s="94"/>
      <c r="AK578" s="94"/>
      <c r="AL578" s="94"/>
      <c r="AM578" s="94"/>
      <c r="AN578" s="94"/>
      <c r="AO578" s="94"/>
      <c r="AP578" s="94"/>
      <c r="AQ578" s="94"/>
      <c r="AR578" s="94"/>
      <c r="AS578" s="94"/>
      <c r="AT578" s="94"/>
      <c r="AU578" s="94"/>
      <c r="AV578" s="94"/>
      <c r="AW578" s="94"/>
      <c r="AX578" s="94"/>
      <c r="AY578" s="94"/>
      <c r="AZ578" s="94"/>
      <c r="BA578" s="94"/>
      <c r="BB578" s="94"/>
      <c r="BC578" s="94"/>
      <c r="BD578" s="94"/>
      <c r="BE578" s="94"/>
      <c r="BF578" s="94"/>
      <c r="BG578" s="94"/>
      <c r="BH578" s="94"/>
      <c r="BI578" s="94"/>
      <c r="BJ578" s="94"/>
      <c r="BK578" s="94"/>
      <c r="BL578" s="94"/>
      <c r="BM578" s="94"/>
      <c r="BN578" s="94"/>
      <c r="BO578" s="94"/>
      <c r="BP578" s="94"/>
      <c r="BQ578" s="94"/>
      <c r="BR578" s="94"/>
      <c r="BS578" s="94"/>
      <c r="BT578" s="94"/>
      <c r="BU578" s="94"/>
      <c r="BV578" s="94"/>
      <c r="BW578" s="94"/>
      <c r="BX578" s="94"/>
      <c r="BY578" s="94"/>
      <c r="BZ578" s="94"/>
      <c r="CA578" s="94"/>
      <c r="CB578" s="94"/>
      <c r="CC578" s="94"/>
      <c r="CD578" s="94"/>
      <c r="CE578" s="94"/>
      <c r="CF578" s="94"/>
      <c r="CG578" s="94"/>
      <c r="CH578" s="94"/>
      <c r="CI578" s="94"/>
      <c r="CJ578" s="94"/>
      <c r="CK578" s="94"/>
      <c r="CL578" s="94"/>
      <c r="CM578" s="94"/>
      <c r="CN578" s="94"/>
      <c r="CO578" s="94"/>
      <c r="CP578" s="94"/>
      <c r="CQ578" s="94"/>
      <c r="CR578" s="94"/>
      <c r="CS578" s="94"/>
      <c r="CT578" s="94"/>
      <c r="CU578" s="94"/>
      <c r="CV578" s="94"/>
      <c r="CW578" s="94"/>
      <c r="CX578" s="94"/>
      <c r="CY578" s="94"/>
      <c r="CZ578" s="94"/>
      <c r="DA578" s="94"/>
      <c r="DB578" s="94"/>
      <c r="DC578" s="94"/>
      <c r="DD578" s="94"/>
      <c r="DE578" s="94"/>
      <c r="DF578" s="94"/>
      <c r="DG578" s="94"/>
      <c r="DH578" s="94"/>
      <c r="DI578" s="94"/>
      <c r="DJ578" s="94"/>
      <c r="DK578" s="94"/>
      <c r="DL578" s="94"/>
      <c r="DM578" s="94"/>
      <c r="DN578" s="94"/>
      <c r="DO578" s="94"/>
      <c r="DP578" s="94"/>
      <c r="DQ578" s="94"/>
      <c r="DR578" s="94"/>
      <c r="DS578" s="94"/>
      <c r="DT578" s="94"/>
      <c r="DU578" s="94"/>
      <c r="DV578" s="94"/>
      <c r="DW578" s="94"/>
      <c r="DX578" s="94"/>
      <c r="DY578" s="94"/>
      <c r="DZ578" s="94"/>
      <c r="EA578" s="94"/>
      <c r="EB578" s="94"/>
      <c r="EC578" s="94"/>
      <c r="ED578" s="94"/>
      <c r="EE578" s="94"/>
      <c r="EF578" s="94"/>
      <c r="EG578" s="94"/>
      <c r="EH578" s="94"/>
      <c r="EI578" s="94"/>
      <c r="EJ578" s="94"/>
      <c r="EK578" s="94"/>
      <c r="EL578" s="94"/>
      <c r="EM578" s="94"/>
      <c r="EN578" s="94"/>
      <c r="EO578" s="94"/>
      <c r="EP578" s="94"/>
      <c r="EQ578" s="94"/>
      <c r="ER578" s="94"/>
      <c r="ES578" s="94"/>
      <c r="ET578" s="94"/>
      <c r="EU578" s="94"/>
      <c r="EV578" s="94"/>
      <c r="EW578" s="94"/>
      <c r="EX578" s="94"/>
      <c r="EY578" s="94"/>
      <c r="EZ578" s="94"/>
      <c r="FA578" s="94"/>
      <c r="FB578" s="94"/>
      <c r="FC578" s="94"/>
      <c r="FD578" s="94"/>
      <c r="FE578" s="94"/>
      <c r="FF578" s="94"/>
      <c r="FG578" s="94"/>
      <c r="FH578" s="94"/>
      <c r="FI578" s="94"/>
      <c r="FJ578" s="94"/>
      <c r="FK578" s="94"/>
      <c r="FL578" s="94"/>
      <c r="FM578" s="94"/>
      <c r="FN578" s="94"/>
      <c r="FO578" s="94"/>
      <c r="FP578" s="94"/>
      <c r="FQ578" s="94"/>
      <c r="FR578" s="94"/>
      <c r="FS578" s="94"/>
      <c r="FT578" s="94"/>
      <c r="FU578" s="94"/>
      <c r="FV578" s="94"/>
      <c r="FW578" s="94"/>
      <c r="FX578" s="94"/>
      <c r="FY578" s="94"/>
      <c r="FZ578" s="94"/>
      <c r="GA578" s="94"/>
      <c r="GB578" s="94"/>
      <c r="GC578" s="94"/>
      <c r="GD578" s="94"/>
      <c r="GE578" s="94"/>
      <c r="GF578" s="94"/>
      <c r="GG578" s="94"/>
      <c r="GH578" s="94"/>
      <c r="GI578" s="94"/>
      <c r="GJ578" s="94"/>
      <c r="GK578" s="94"/>
      <c r="GL578" s="94"/>
      <c r="GM578" s="94"/>
      <c r="GN578" s="94"/>
      <c r="GO578" s="94"/>
      <c r="GP578" s="94"/>
      <c r="GQ578" s="94"/>
      <c r="GR578" s="94"/>
      <c r="GS578" s="94"/>
      <c r="GT578" s="94"/>
      <c r="GU578" s="94"/>
      <c r="GV578" s="94"/>
      <c r="GW578" s="94"/>
      <c r="GX578" s="94"/>
    </row>
    <row r="579" spans="1:206" ht="15.75">
      <c r="A579" s="106"/>
      <c r="B579" s="94"/>
      <c r="C579" s="94"/>
      <c r="D579" s="94"/>
      <c r="E579" s="96"/>
      <c r="F579" s="94"/>
      <c r="G579" s="94"/>
      <c r="H579" s="94"/>
      <c r="I579" s="94"/>
      <c r="J579" s="94"/>
      <c r="K579" s="94"/>
      <c r="L579" s="94"/>
      <c r="M579" s="94"/>
      <c r="N579" s="94"/>
      <c r="O579" s="94"/>
      <c r="P579" s="94"/>
      <c r="Q579" s="94"/>
      <c r="R579" s="94"/>
      <c r="S579" s="94"/>
      <c r="T579" s="94"/>
      <c r="U579" s="94"/>
      <c r="V579" s="94"/>
      <c r="W579" s="94"/>
      <c r="X579" s="94"/>
      <c r="Y579" s="94"/>
      <c r="Z579" s="94"/>
      <c r="AA579" s="94"/>
      <c r="AB579" s="94"/>
      <c r="AC579" s="94"/>
      <c r="AD579" s="94"/>
      <c r="AE579" s="94"/>
      <c r="AF579" s="94"/>
      <c r="AG579" s="94"/>
      <c r="AH579" s="94"/>
      <c r="AI579" s="94"/>
      <c r="AJ579" s="94"/>
      <c r="AK579" s="94"/>
      <c r="AL579" s="94"/>
      <c r="AM579" s="94"/>
      <c r="AN579" s="94"/>
      <c r="AO579" s="94"/>
      <c r="AP579" s="94"/>
      <c r="AQ579" s="94"/>
      <c r="AR579" s="94"/>
      <c r="AS579" s="94"/>
      <c r="AT579" s="94"/>
      <c r="AU579" s="94"/>
      <c r="AV579" s="94"/>
      <c r="AW579" s="94"/>
      <c r="AX579" s="94"/>
      <c r="AY579" s="94"/>
      <c r="AZ579" s="94"/>
      <c r="BA579" s="94"/>
      <c r="BB579" s="94"/>
      <c r="BC579" s="94"/>
      <c r="BD579" s="94"/>
      <c r="BE579" s="94"/>
      <c r="BF579" s="94"/>
      <c r="BG579" s="94"/>
      <c r="BH579" s="94"/>
      <c r="BI579" s="94"/>
      <c r="BJ579" s="94"/>
      <c r="BK579" s="94"/>
      <c r="BL579" s="94"/>
      <c r="BM579" s="94"/>
      <c r="BN579" s="94"/>
      <c r="BO579" s="94"/>
      <c r="BP579" s="94"/>
      <c r="BQ579" s="94"/>
      <c r="BR579" s="94"/>
      <c r="BS579" s="94"/>
      <c r="BT579" s="94"/>
      <c r="BU579" s="94"/>
      <c r="BV579" s="94"/>
      <c r="BW579" s="94"/>
      <c r="BX579" s="94"/>
      <c r="BY579" s="94"/>
      <c r="BZ579" s="94"/>
      <c r="CA579" s="94"/>
      <c r="CB579" s="94"/>
      <c r="CC579" s="94"/>
      <c r="CD579" s="94"/>
      <c r="CE579" s="94"/>
      <c r="CF579" s="94"/>
      <c r="CG579" s="94"/>
      <c r="CH579" s="94"/>
      <c r="CI579" s="94"/>
      <c r="CJ579" s="94"/>
      <c r="CK579" s="94"/>
      <c r="CL579" s="94"/>
      <c r="CM579" s="94"/>
      <c r="CN579" s="94"/>
      <c r="CO579" s="94"/>
      <c r="CP579" s="94"/>
      <c r="CQ579" s="94"/>
      <c r="CR579" s="94"/>
      <c r="CS579" s="94"/>
      <c r="CT579" s="94"/>
      <c r="CU579" s="94"/>
      <c r="CV579" s="94"/>
      <c r="CW579" s="94"/>
      <c r="CX579" s="94"/>
      <c r="CY579" s="94"/>
      <c r="CZ579" s="94"/>
      <c r="DA579" s="94"/>
      <c r="DB579" s="94"/>
      <c r="DC579" s="94"/>
      <c r="DD579" s="94"/>
      <c r="DE579" s="94"/>
      <c r="DF579" s="94"/>
      <c r="DG579" s="94"/>
      <c r="DH579" s="94"/>
      <c r="DI579" s="94"/>
      <c r="DJ579" s="94"/>
      <c r="DK579" s="94"/>
      <c r="DL579" s="94"/>
      <c r="DM579" s="94"/>
      <c r="DN579" s="94"/>
      <c r="DO579" s="94"/>
      <c r="DP579" s="94"/>
      <c r="DQ579" s="94"/>
      <c r="DR579" s="94"/>
      <c r="DS579" s="94"/>
      <c r="DT579" s="94"/>
      <c r="DU579" s="94"/>
      <c r="DV579" s="94"/>
      <c r="DW579" s="94"/>
      <c r="DX579" s="94"/>
      <c r="DY579" s="94"/>
      <c r="DZ579" s="94"/>
      <c r="EA579" s="94"/>
      <c r="EB579" s="94"/>
      <c r="EC579" s="94"/>
      <c r="ED579" s="94"/>
      <c r="EE579" s="94"/>
      <c r="EF579" s="94"/>
      <c r="EG579" s="94"/>
      <c r="EH579" s="94"/>
      <c r="EI579" s="94"/>
      <c r="EJ579" s="94"/>
      <c r="EK579" s="94"/>
      <c r="EL579" s="94"/>
      <c r="EM579" s="94"/>
      <c r="EN579" s="94"/>
      <c r="EO579" s="94"/>
      <c r="EP579" s="94"/>
      <c r="EQ579" s="94"/>
      <c r="ER579" s="94"/>
      <c r="ES579" s="94"/>
      <c r="ET579" s="94"/>
      <c r="EU579" s="94"/>
      <c r="EV579" s="94"/>
      <c r="EW579" s="94"/>
      <c r="EX579" s="94"/>
      <c r="EY579" s="94"/>
      <c r="EZ579" s="94"/>
      <c r="FA579" s="94"/>
      <c r="FB579" s="94"/>
      <c r="FC579" s="94"/>
      <c r="FD579" s="94"/>
      <c r="FE579" s="94"/>
      <c r="FF579" s="94"/>
      <c r="FG579" s="94"/>
      <c r="FH579" s="94"/>
      <c r="FI579" s="94"/>
      <c r="FJ579" s="94"/>
      <c r="FK579" s="94"/>
      <c r="FL579" s="94"/>
      <c r="FM579" s="94"/>
      <c r="FN579" s="94"/>
      <c r="FO579" s="94"/>
      <c r="FP579" s="94"/>
      <c r="FQ579" s="94"/>
      <c r="FR579" s="94"/>
      <c r="FS579" s="94"/>
      <c r="FT579" s="94"/>
      <c r="FU579" s="94"/>
      <c r="FV579" s="94"/>
      <c r="FW579" s="94"/>
      <c r="FX579" s="94"/>
      <c r="FY579" s="94"/>
      <c r="FZ579" s="94"/>
      <c r="GA579" s="94"/>
      <c r="GB579" s="94"/>
      <c r="GC579" s="94"/>
      <c r="GD579" s="94"/>
      <c r="GE579" s="94"/>
      <c r="GF579" s="94"/>
      <c r="GG579" s="94"/>
      <c r="GH579" s="94"/>
      <c r="GI579" s="94"/>
      <c r="GJ579" s="94"/>
      <c r="GK579" s="94"/>
      <c r="GL579" s="94"/>
      <c r="GM579" s="94"/>
      <c r="GN579" s="94"/>
      <c r="GO579" s="94"/>
      <c r="GP579" s="94"/>
      <c r="GQ579" s="94"/>
      <c r="GR579" s="94"/>
      <c r="GS579" s="94"/>
      <c r="GT579" s="94"/>
      <c r="GU579" s="94"/>
      <c r="GV579" s="94"/>
      <c r="GW579" s="94"/>
      <c r="GX579" s="94"/>
    </row>
    <row r="580" spans="1:206" ht="15.75">
      <c r="A580" s="106"/>
      <c r="B580" s="94"/>
      <c r="C580" s="94"/>
      <c r="D580" s="94"/>
      <c r="E580" s="96"/>
      <c r="F580" s="94"/>
      <c r="G580" s="94"/>
      <c r="H580" s="94"/>
      <c r="I580" s="94"/>
      <c r="J580" s="94"/>
      <c r="K580" s="94"/>
      <c r="L580" s="94"/>
      <c r="M580" s="94"/>
      <c r="N580" s="94"/>
      <c r="O580" s="94"/>
      <c r="P580" s="94"/>
      <c r="Q580" s="94"/>
      <c r="R580" s="94"/>
      <c r="S580" s="94"/>
      <c r="T580" s="94"/>
      <c r="U580" s="94"/>
      <c r="V580" s="94"/>
      <c r="W580" s="94"/>
      <c r="X580" s="94"/>
      <c r="Y580" s="94"/>
      <c r="Z580" s="94"/>
      <c r="AA580" s="94"/>
      <c r="AB580" s="94"/>
      <c r="AC580" s="94"/>
      <c r="AD580" s="94"/>
      <c r="AE580" s="94"/>
      <c r="AF580" s="94"/>
      <c r="AG580" s="94"/>
      <c r="AH580" s="94"/>
      <c r="AI580" s="94"/>
      <c r="AJ580" s="94"/>
      <c r="AK580" s="94"/>
      <c r="AL580" s="94"/>
      <c r="AM580" s="94"/>
      <c r="AN580" s="94"/>
      <c r="AO580" s="94"/>
      <c r="AP580" s="94"/>
      <c r="AQ580" s="94"/>
      <c r="AR580" s="94"/>
      <c r="AS580" s="94"/>
      <c r="AT580" s="94"/>
      <c r="AU580" s="94"/>
      <c r="AV580" s="94"/>
      <c r="AW580" s="94"/>
      <c r="AX580" s="94"/>
      <c r="AY580" s="94"/>
      <c r="AZ580" s="94"/>
      <c r="BA580" s="94"/>
      <c r="BB580" s="94"/>
      <c r="BC580" s="94"/>
      <c r="BD580" s="94"/>
      <c r="BE580" s="94"/>
      <c r="BF580" s="94"/>
      <c r="BG580" s="94"/>
      <c r="BH580" s="94"/>
      <c r="BI580" s="94"/>
      <c r="BJ580" s="94"/>
      <c r="BK580" s="94"/>
      <c r="BL580" s="94"/>
      <c r="BM580" s="94"/>
      <c r="BN580" s="94"/>
      <c r="BO580" s="94"/>
      <c r="BP580" s="94"/>
      <c r="BQ580" s="94"/>
      <c r="BR580" s="94"/>
      <c r="BS580" s="94"/>
      <c r="BT580" s="94"/>
      <c r="BU580" s="94"/>
      <c r="BV580" s="94"/>
      <c r="BW580" s="94"/>
      <c r="BX580" s="94"/>
      <c r="BY580" s="94"/>
      <c r="BZ580" s="94"/>
      <c r="CA580" s="94"/>
      <c r="CB580" s="94"/>
      <c r="CC580" s="94"/>
      <c r="CD580" s="94"/>
      <c r="CE580" s="94"/>
      <c r="CF580" s="94"/>
      <c r="CG580" s="94"/>
      <c r="CH580" s="94"/>
      <c r="CI580" s="94"/>
      <c r="CJ580" s="94"/>
      <c r="CK580" s="94"/>
      <c r="CL580" s="94"/>
      <c r="CM580" s="94"/>
      <c r="CN580" s="94"/>
      <c r="CO580" s="94"/>
      <c r="CP580" s="94"/>
      <c r="CQ580" s="94"/>
      <c r="CR580" s="94"/>
      <c r="CS580" s="94"/>
      <c r="CT580" s="94"/>
      <c r="CU580" s="94"/>
      <c r="CV580" s="94"/>
      <c r="CW580" s="94"/>
      <c r="CX580" s="94"/>
      <c r="CY580" s="94"/>
      <c r="CZ580" s="94"/>
      <c r="DA580" s="94"/>
      <c r="DB580" s="94"/>
      <c r="DC580" s="94"/>
      <c r="DD580" s="94"/>
      <c r="DE580" s="94"/>
      <c r="DF580" s="94"/>
      <c r="DG580" s="94"/>
      <c r="DH580" s="94"/>
      <c r="DI580" s="94"/>
      <c r="DJ580" s="94"/>
      <c r="DK580" s="94"/>
      <c r="DL580" s="94"/>
      <c r="DM580" s="94"/>
      <c r="DN580" s="94"/>
      <c r="DO580" s="94"/>
      <c r="DP580" s="94"/>
      <c r="DQ580" s="94"/>
      <c r="DR580" s="94"/>
      <c r="DS580" s="94"/>
      <c r="DT580" s="94"/>
      <c r="DU580" s="94"/>
      <c r="DV580" s="94"/>
      <c r="DW580" s="94"/>
      <c r="DX580" s="94"/>
      <c r="DY580" s="94"/>
      <c r="DZ580" s="94"/>
      <c r="EA580" s="94"/>
      <c r="EB580" s="94"/>
      <c r="EC580" s="94"/>
      <c r="ED580" s="94"/>
      <c r="EE580" s="94"/>
      <c r="EF580" s="94"/>
      <c r="EG580" s="94"/>
      <c r="EH580" s="94"/>
      <c r="EI580" s="94"/>
      <c r="EJ580" s="94"/>
      <c r="EK580" s="94"/>
      <c r="EL580" s="94"/>
      <c r="EM580" s="94"/>
      <c r="EN580" s="94"/>
      <c r="EO580" s="94"/>
      <c r="EP580" s="94"/>
      <c r="EQ580" s="94"/>
      <c r="ER580" s="94"/>
      <c r="ES580" s="94"/>
      <c r="ET580" s="94"/>
      <c r="EU580" s="94"/>
      <c r="EV580" s="94"/>
      <c r="EW580" s="94"/>
      <c r="EX580" s="94"/>
      <c r="EY580" s="94"/>
      <c r="EZ580" s="94"/>
      <c r="FA580" s="94"/>
      <c r="FB580" s="94"/>
      <c r="FC580" s="94"/>
      <c r="FD580" s="94"/>
      <c r="FE580" s="94"/>
      <c r="FF580" s="94"/>
      <c r="FG580" s="94"/>
      <c r="FH580" s="94"/>
      <c r="FI580" s="94"/>
      <c r="FJ580" s="94"/>
      <c r="FK580" s="94"/>
      <c r="FL580" s="94"/>
      <c r="FM580" s="94"/>
      <c r="FN580" s="94"/>
      <c r="FO580" s="94"/>
      <c r="FP580" s="94"/>
      <c r="FQ580" s="94"/>
      <c r="FR580" s="94"/>
      <c r="FS580" s="94"/>
      <c r="FT580" s="94"/>
      <c r="FU580" s="94"/>
      <c r="FV580" s="94"/>
      <c r="FW580" s="94"/>
      <c r="FX580" s="94"/>
      <c r="FY580" s="94"/>
      <c r="FZ580" s="94"/>
      <c r="GA580" s="94"/>
      <c r="GB580" s="94"/>
      <c r="GC580" s="94"/>
      <c r="GD580" s="94"/>
      <c r="GE580" s="94"/>
      <c r="GF580" s="94"/>
      <c r="GG580" s="94"/>
      <c r="GH580" s="94"/>
      <c r="GI580" s="94"/>
      <c r="GJ580" s="94"/>
      <c r="GK580" s="94"/>
      <c r="GL580" s="94"/>
      <c r="GM580" s="94"/>
      <c r="GN580" s="94"/>
      <c r="GO580" s="94"/>
      <c r="GP580" s="94"/>
      <c r="GQ580" s="94"/>
      <c r="GR580" s="94"/>
      <c r="GS580" s="94"/>
      <c r="GT580" s="94"/>
      <c r="GU580" s="94"/>
      <c r="GV580" s="94"/>
      <c r="GW580" s="94"/>
      <c r="GX580" s="94"/>
    </row>
    <row r="581" spans="1:206" ht="15.75">
      <c r="A581" s="106"/>
      <c r="B581" s="94"/>
      <c r="C581" s="94"/>
      <c r="D581" s="94"/>
      <c r="E581" s="96"/>
      <c r="F581" s="94"/>
      <c r="G581" s="94"/>
      <c r="H581" s="94"/>
      <c r="I581" s="94"/>
      <c r="J581" s="94"/>
      <c r="K581" s="94"/>
      <c r="L581" s="94"/>
      <c r="M581" s="94"/>
      <c r="N581" s="94"/>
      <c r="O581" s="94"/>
      <c r="P581" s="94"/>
      <c r="Q581" s="94"/>
      <c r="R581" s="94"/>
      <c r="S581" s="94"/>
      <c r="T581" s="94"/>
      <c r="U581" s="94"/>
      <c r="V581" s="94"/>
      <c r="W581" s="94"/>
      <c r="X581" s="94"/>
      <c r="Y581" s="94"/>
      <c r="Z581" s="94"/>
      <c r="AA581" s="94"/>
      <c r="AB581" s="94"/>
      <c r="AC581" s="94"/>
      <c r="AD581" s="94"/>
      <c r="AE581" s="94"/>
      <c r="AF581" s="94"/>
      <c r="AG581" s="94"/>
      <c r="AH581" s="94"/>
      <c r="AI581" s="94"/>
      <c r="AJ581" s="94"/>
      <c r="AK581" s="94"/>
      <c r="AL581" s="94"/>
      <c r="AM581" s="94"/>
      <c r="AN581" s="94"/>
      <c r="AO581" s="94"/>
      <c r="AP581" s="94"/>
      <c r="AQ581" s="94"/>
      <c r="AR581" s="94"/>
      <c r="AS581" s="94"/>
      <c r="AT581" s="94"/>
      <c r="AU581" s="94"/>
      <c r="AV581" s="94"/>
      <c r="AW581" s="94"/>
      <c r="AX581" s="94"/>
      <c r="AY581" s="94"/>
      <c r="AZ581" s="94"/>
      <c r="BA581" s="94"/>
      <c r="BB581" s="94"/>
      <c r="BC581" s="94"/>
      <c r="BD581" s="94"/>
      <c r="BE581" s="94"/>
      <c r="BF581" s="94"/>
      <c r="BG581" s="94"/>
      <c r="BH581" s="94"/>
      <c r="BI581" s="94"/>
      <c r="BJ581" s="94"/>
      <c r="BK581" s="94"/>
      <c r="BL581" s="94"/>
      <c r="BM581" s="94"/>
      <c r="BN581" s="94"/>
      <c r="BO581" s="94"/>
      <c r="BP581" s="94"/>
      <c r="BQ581" s="94"/>
      <c r="BR581" s="94"/>
      <c r="BS581" s="94"/>
      <c r="BT581" s="94"/>
      <c r="BU581" s="94"/>
      <c r="BV581" s="94"/>
      <c r="BW581" s="94"/>
      <c r="BX581" s="94"/>
      <c r="BY581" s="94"/>
      <c r="BZ581" s="94"/>
      <c r="CA581" s="94"/>
      <c r="CB581" s="94"/>
      <c r="CC581" s="94"/>
      <c r="CD581" s="94"/>
      <c r="CE581" s="94"/>
      <c r="CF581" s="94"/>
      <c r="CG581" s="94"/>
      <c r="CH581" s="94"/>
      <c r="CI581" s="94"/>
      <c r="CJ581" s="94"/>
      <c r="CK581" s="94"/>
      <c r="CL581" s="94"/>
      <c r="CM581" s="94"/>
      <c r="CN581" s="94"/>
      <c r="CO581" s="94"/>
      <c r="CP581" s="94"/>
      <c r="CQ581" s="94"/>
      <c r="CR581" s="94"/>
      <c r="CS581" s="94"/>
      <c r="CT581" s="94"/>
      <c r="CU581" s="94"/>
      <c r="CV581" s="94"/>
      <c r="CW581" s="94"/>
      <c r="CX581" s="94"/>
      <c r="CY581" s="94"/>
      <c r="CZ581" s="94"/>
      <c r="DA581" s="94"/>
      <c r="DB581" s="94"/>
      <c r="DC581" s="94"/>
      <c r="DD581" s="94"/>
      <c r="DE581" s="94"/>
      <c r="DF581" s="94"/>
      <c r="DG581" s="94"/>
      <c r="DH581" s="94"/>
      <c r="DI581" s="94"/>
      <c r="DJ581" s="94"/>
      <c r="DK581" s="94"/>
      <c r="DL581" s="94"/>
      <c r="DM581" s="94"/>
      <c r="DN581" s="94"/>
      <c r="DO581" s="94"/>
      <c r="DP581" s="94"/>
      <c r="DQ581" s="94"/>
      <c r="DR581" s="94"/>
      <c r="DS581" s="94"/>
      <c r="DT581" s="94"/>
      <c r="DU581" s="94"/>
      <c r="DV581" s="94"/>
      <c r="DW581" s="94"/>
      <c r="DX581" s="94"/>
      <c r="DY581" s="94"/>
      <c r="DZ581" s="94"/>
      <c r="EA581" s="94"/>
      <c r="EB581" s="94"/>
      <c r="EC581" s="94"/>
      <c r="ED581" s="94"/>
      <c r="EE581" s="94"/>
      <c r="EF581" s="94"/>
      <c r="EG581" s="94"/>
      <c r="EH581" s="94"/>
      <c r="EI581" s="94"/>
      <c r="EJ581" s="94"/>
      <c r="EK581" s="94"/>
      <c r="EL581" s="94"/>
      <c r="EM581" s="94"/>
      <c r="EN581" s="94"/>
      <c r="EO581" s="94"/>
      <c r="EP581" s="94"/>
      <c r="EQ581" s="94"/>
      <c r="ER581" s="94"/>
      <c r="ES581" s="94"/>
      <c r="ET581" s="94"/>
      <c r="EU581" s="94"/>
      <c r="EV581" s="94"/>
      <c r="EW581" s="94"/>
      <c r="EX581" s="94"/>
      <c r="EY581" s="94"/>
      <c r="EZ581" s="94"/>
      <c r="FA581" s="94"/>
      <c r="FB581" s="94"/>
      <c r="FC581" s="94"/>
      <c r="FD581" s="94"/>
      <c r="FE581" s="94"/>
      <c r="FF581" s="94"/>
      <c r="FG581" s="94"/>
      <c r="FH581" s="94"/>
      <c r="FI581" s="94"/>
      <c r="FJ581" s="94"/>
      <c r="FK581" s="94"/>
      <c r="FL581" s="94"/>
      <c r="FM581" s="94"/>
      <c r="FN581" s="94"/>
      <c r="FO581" s="94"/>
      <c r="FP581" s="94"/>
      <c r="FQ581" s="94"/>
      <c r="FR581" s="94"/>
      <c r="FS581" s="94"/>
      <c r="FT581" s="94"/>
      <c r="FU581" s="94"/>
      <c r="FV581" s="94"/>
      <c r="FW581" s="94"/>
      <c r="FX581" s="94"/>
      <c r="FY581" s="94"/>
      <c r="FZ581" s="94"/>
      <c r="GA581" s="94"/>
      <c r="GB581" s="94"/>
      <c r="GC581" s="94"/>
      <c r="GD581" s="94"/>
      <c r="GE581" s="94"/>
      <c r="GF581" s="94"/>
      <c r="GG581" s="94"/>
      <c r="GH581" s="94"/>
      <c r="GI581" s="94"/>
      <c r="GJ581" s="94"/>
      <c r="GK581" s="94"/>
      <c r="GL581" s="94"/>
      <c r="GM581" s="94"/>
      <c r="GN581" s="94"/>
      <c r="GO581" s="94"/>
      <c r="GP581" s="94"/>
      <c r="GQ581" s="94"/>
      <c r="GR581" s="94"/>
      <c r="GS581" s="94"/>
      <c r="GT581" s="94"/>
      <c r="GU581" s="94"/>
      <c r="GV581" s="94"/>
      <c r="GW581" s="94"/>
      <c r="GX581" s="94"/>
    </row>
    <row r="582" spans="1:206" ht="15.75">
      <c r="A582" s="106"/>
      <c r="B582" s="94"/>
      <c r="C582" s="94"/>
      <c r="D582" s="94"/>
      <c r="E582" s="96"/>
      <c r="F582" s="94"/>
      <c r="G582" s="94"/>
      <c r="H582" s="94"/>
      <c r="I582" s="94"/>
      <c r="J582" s="94"/>
      <c r="K582" s="94"/>
      <c r="L582" s="94"/>
      <c r="M582" s="94"/>
      <c r="N582" s="94"/>
      <c r="O582" s="94"/>
      <c r="P582" s="94"/>
      <c r="Q582" s="94"/>
      <c r="R582" s="94"/>
      <c r="S582" s="94"/>
      <c r="T582" s="94"/>
      <c r="U582" s="94"/>
      <c r="V582" s="94"/>
      <c r="W582" s="94"/>
      <c r="X582" s="94"/>
      <c r="Y582" s="94"/>
      <c r="Z582" s="94"/>
      <c r="AA582" s="94"/>
      <c r="AB582" s="94"/>
      <c r="AC582" s="94"/>
      <c r="AD582" s="94"/>
      <c r="AE582" s="94"/>
      <c r="AF582" s="94"/>
      <c r="AG582" s="94"/>
      <c r="AH582" s="94"/>
      <c r="AI582" s="94"/>
      <c r="AJ582" s="94"/>
      <c r="AK582" s="94"/>
      <c r="AL582" s="94"/>
      <c r="AM582" s="94"/>
      <c r="AN582" s="94"/>
      <c r="AO582" s="94"/>
      <c r="AP582" s="94"/>
      <c r="AQ582" s="94"/>
      <c r="AR582" s="94"/>
      <c r="AS582" s="94"/>
      <c r="AT582" s="94"/>
      <c r="AU582" s="94"/>
      <c r="AV582" s="94"/>
      <c r="AW582" s="94"/>
      <c r="AX582" s="94"/>
      <c r="AY582" s="94"/>
      <c r="AZ582" s="94"/>
      <c r="BA582" s="94"/>
      <c r="BB582" s="94"/>
      <c r="BC582" s="94"/>
      <c r="BD582" s="94"/>
      <c r="BE582" s="94"/>
      <c r="BF582" s="94"/>
      <c r="BG582" s="94"/>
      <c r="BH582" s="94"/>
      <c r="BI582" s="94"/>
      <c r="BJ582" s="94"/>
      <c r="BK582" s="94"/>
      <c r="BL582" s="94"/>
      <c r="BM582" s="94"/>
      <c r="BN582" s="94"/>
      <c r="BO582" s="94"/>
      <c r="BP582" s="94"/>
      <c r="BQ582" s="94"/>
      <c r="BR582" s="94"/>
      <c r="BS582" s="94"/>
      <c r="BT582" s="94"/>
      <c r="BU582" s="94"/>
      <c r="BV582" s="94"/>
      <c r="BW582" s="94"/>
      <c r="BX582" s="94"/>
      <c r="BY582" s="94"/>
      <c r="BZ582" s="94"/>
      <c r="CA582" s="94"/>
      <c r="CB582" s="94"/>
      <c r="CC582" s="94"/>
      <c r="CD582" s="94"/>
      <c r="CE582" s="94"/>
      <c r="CF582" s="94"/>
      <c r="CG582" s="94"/>
      <c r="CH582" s="94"/>
      <c r="CI582" s="94"/>
      <c r="CJ582" s="94"/>
      <c r="CK582" s="94"/>
      <c r="CL582" s="94"/>
      <c r="CM582" s="94"/>
      <c r="CN582" s="94"/>
      <c r="CO582" s="94"/>
      <c r="CP582" s="94"/>
      <c r="CQ582" s="94"/>
      <c r="CR582" s="94"/>
      <c r="CS582" s="94"/>
      <c r="CT582" s="94"/>
      <c r="CU582" s="94"/>
      <c r="CV582" s="94"/>
      <c r="CW582" s="94"/>
      <c r="CX582" s="94"/>
      <c r="CY582" s="94"/>
      <c r="CZ582" s="94"/>
      <c r="DA582" s="94"/>
      <c r="DB582" s="94"/>
      <c r="DC582" s="94"/>
      <c r="DD582" s="94"/>
      <c r="DE582" s="94"/>
      <c r="DF582" s="94"/>
      <c r="DG582" s="94"/>
      <c r="DH582" s="94"/>
      <c r="DI582" s="94"/>
      <c r="DJ582" s="94"/>
      <c r="DK582" s="94"/>
      <c r="DL582" s="94"/>
      <c r="DM582" s="94"/>
      <c r="DN582" s="94"/>
      <c r="DO582" s="94"/>
      <c r="DP582" s="94"/>
      <c r="DQ582" s="94"/>
      <c r="DR582" s="94"/>
      <c r="DS582" s="94"/>
      <c r="DT582" s="94"/>
      <c r="DU582" s="94"/>
      <c r="DV582" s="94"/>
      <c r="DW582" s="94"/>
      <c r="DX582" s="94"/>
      <c r="DY582" s="94"/>
      <c r="DZ582" s="94"/>
      <c r="EA582" s="94"/>
      <c r="EB582" s="94"/>
      <c r="EC582" s="94"/>
      <c r="ED582" s="94"/>
      <c r="EE582" s="94"/>
      <c r="EF582" s="94"/>
      <c r="EG582" s="94"/>
      <c r="EH582" s="94"/>
      <c r="EI582" s="94"/>
      <c r="EJ582" s="94"/>
      <c r="EK582" s="94"/>
      <c r="EL582" s="94"/>
      <c r="EM582" s="94"/>
      <c r="EN582" s="94"/>
      <c r="EO582" s="94"/>
      <c r="EP582" s="94"/>
      <c r="EQ582" s="94"/>
      <c r="ER582" s="94"/>
      <c r="ES582" s="94"/>
      <c r="ET582" s="94"/>
      <c r="EU582" s="94"/>
      <c r="EV582" s="94"/>
      <c r="EW582" s="94"/>
      <c r="EX582" s="94"/>
      <c r="EY582" s="94"/>
      <c r="EZ582" s="94"/>
      <c r="FA582" s="94"/>
      <c r="FB582" s="94"/>
      <c r="FC582" s="94"/>
      <c r="FD582" s="94"/>
      <c r="FE582" s="94"/>
      <c r="FF582" s="94"/>
      <c r="FG582" s="94"/>
      <c r="FH582" s="94"/>
      <c r="FI582" s="94"/>
      <c r="FJ582" s="94"/>
      <c r="FK582" s="94"/>
      <c r="FL582" s="94"/>
      <c r="FM582" s="94"/>
      <c r="FN582" s="94"/>
      <c r="FO582" s="94"/>
      <c r="FP582" s="94"/>
      <c r="FQ582" s="94"/>
      <c r="FR582" s="94"/>
      <c r="FS582" s="94"/>
      <c r="FT582" s="94"/>
      <c r="FU582" s="94"/>
      <c r="FV582" s="94"/>
      <c r="FW582" s="94"/>
      <c r="FX582" s="94"/>
      <c r="FY582" s="94"/>
      <c r="FZ582" s="94"/>
      <c r="GA582" s="94"/>
      <c r="GB582" s="94"/>
      <c r="GC582" s="94"/>
      <c r="GD582" s="94"/>
      <c r="GE582" s="94"/>
      <c r="GF582" s="94"/>
      <c r="GG582" s="94"/>
      <c r="GH582" s="94"/>
      <c r="GI582" s="94"/>
      <c r="GJ582" s="94"/>
      <c r="GK582" s="94"/>
      <c r="GL582" s="94"/>
      <c r="GM582" s="94"/>
      <c r="GN582" s="94"/>
      <c r="GO582" s="94"/>
      <c r="GP582" s="94"/>
      <c r="GQ582" s="94"/>
      <c r="GR582" s="94"/>
      <c r="GS582" s="94"/>
      <c r="GT582" s="94"/>
      <c r="GU582" s="94"/>
      <c r="GV582" s="94"/>
      <c r="GW582" s="94"/>
      <c r="GX582" s="94"/>
    </row>
    <row r="583" spans="1:206" ht="15.75">
      <c r="A583" s="106"/>
      <c r="B583" s="94"/>
      <c r="C583" s="94"/>
      <c r="D583" s="94"/>
      <c r="E583" s="96"/>
      <c r="F583" s="94"/>
      <c r="G583" s="94"/>
      <c r="H583" s="94"/>
      <c r="I583" s="94"/>
      <c r="J583" s="94"/>
      <c r="K583" s="94"/>
      <c r="L583" s="94"/>
      <c r="M583" s="94"/>
      <c r="N583" s="94"/>
      <c r="O583" s="94"/>
      <c r="P583" s="94"/>
      <c r="Q583" s="94"/>
      <c r="R583" s="94"/>
      <c r="S583" s="94"/>
      <c r="T583" s="94"/>
      <c r="U583" s="94"/>
      <c r="V583" s="94"/>
      <c r="W583" s="94"/>
      <c r="X583" s="94"/>
      <c r="Y583" s="94"/>
      <c r="Z583" s="94"/>
      <c r="AA583" s="94"/>
      <c r="AB583" s="94"/>
      <c r="AC583" s="94"/>
      <c r="AD583" s="94"/>
      <c r="AE583" s="94"/>
      <c r="AF583" s="94"/>
      <c r="AG583" s="94"/>
      <c r="AH583" s="94"/>
      <c r="AI583" s="94"/>
      <c r="AJ583" s="94"/>
      <c r="AK583" s="94"/>
      <c r="AL583" s="94"/>
      <c r="AM583" s="94"/>
      <c r="AN583" s="94"/>
      <c r="AO583" s="94"/>
      <c r="AP583" s="94"/>
      <c r="AQ583" s="94"/>
      <c r="AR583" s="94"/>
      <c r="AS583" s="94"/>
      <c r="AT583" s="94"/>
      <c r="AU583" s="94"/>
      <c r="AV583" s="94"/>
      <c r="AW583" s="94"/>
      <c r="AX583" s="94"/>
      <c r="AY583" s="94"/>
      <c r="AZ583" s="94"/>
      <c r="BA583" s="94"/>
      <c r="BB583" s="94"/>
      <c r="BC583" s="94"/>
      <c r="BD583" s="94"/>
      <c r="BE583" s="94"/>
      <c r="BF583" s="94"/>
      <c r="BG583" s="94"/>
      <c r="BH583" s="94"/>
      <c r="BI583" s="94"/>
      <c r="BJ583" s="94"/>
      <c r="BK583" s="94"/>
      <c r="BL583" s="94"/>
      <c r="BM583" s="94"/>
      <c r="BN583" s="94"/>
      <c r="BO583" s="94"/>
      <c r="BP583" s="94"/>
      <c r="BQ583" s="94"/>
      <c r="BR583" s="94"/>
      <c r="BS583" s="94"/>
      <c r="BT583" s="94"/>
      <c r="BU583" s="94"/>
      <c r="BV583" s="94"/>
      <c r="BW583" s="94"/>
      <c r="BX583" s="94"/>
      <c r="BY583" s="94"/>
      <c r="BZ583" s="94"/>
      <c r="CA583" s="94"/>
      <c r="CB583" s="94"/>
      <c r="CC583" s="94"/>
      <c r="CD583" s="94"/>
      <c r="CE583" s="94"/>
      <c r="CF583" s="94"/>
      <c r="CG583" s="94"/>
      <c r="CH583" s="94"/>
      <c r="CI583" s="94"/>
      <c r="CJ583" s="94"/>
      <c r="CK583" s="94"/>
      <c r="CL583" s="94"/>
      <c r="CM583" s="94"/>
      <c r="CN583" s="94"/>
      <c r="CO583" s="94"/>
      <c r="CP583" s="94"/>
      <c r="CQ583" s="94"/>
      <c r="CR583" s="94"/>
      <c r="CS583" s="94"/>
      <c r="CT583" s="94"/>
      <c r="CU583" s="94"/>
      <c r="CV583" s="94"/>
      <c r="CW583" s="94"/>
      <c r="CX583" s="94"/>
      <c r="CY583" s="94"/>
      <c r="CZ583" s="94"/>
      <c r="DA583" s="94"/>
      <c r="DB583" s="94"/>
      <c r="DC583" s="94"/>
      <c r="DD583" s="94"/>
      <c r="DE583" s="94"/>
      <c r="DF583" s="94"/>
      <c r="DG583" s="94"/>
      <c r="DH583" s="94"/>
      <c r="DI583" s="94"/>
      <c r="DJ583" s="94"/>
      <c r="DK583" s="94"/>
      <c r="DL583" s="94"/>
      <c r="DM583" s="94"/>
      <c r="DN583" s="94"/>
      <c r="DO583" s="94"/>
      <c r="DP583" s="94"/>
      <c r="DQ583" s="94"/>
      <c r="DR583" s="94"/>
      <c r="DS583" s="94"/>
      <c r="DT583" s="94"/>
      <c r="DU583" s="94"/>
      <c r="DV583" s="94"/>
      <c r="DW583" s="94"/>
      <c r="DX583" s="94"/>
      <c r="DY583" s="94"/>
      <c r="DZ583" s="94"/>
      <c r="EA583" s="94"/>
      <c r="EB583" s="94"/>
      <c r="EC583" s="94"/>
      <c r="ED583" s="94"/>
      <c r="EE583" s="94"/>
      <c r="EF583" s="94"/>
      <c r="EG583" s="94"/>
      <c r="EH583" s="94"/>
      <c r="EI583" s="94"/>
      <c r="EJ583" s="94"/>
      <c r="EK583" s="94"/>
      <c r="EL583" s="94"/>
      <c r="EM583" s="94"/>
      <c r="EN583" s="94"/>
      <c r="EO583" s="94"/>
      <c r="EP583" s="94"/>
      <c r="EQ583" s="94"/>
      <c r="ER583" s="94"/>
      <c r="ES583" s="94"/>
      <c r="ET583" s="94"/>
      <c r="EU583" s="94"/>
      <c r="EV583" s="94"/>
      <c r="EW583" s="94"/>
      <c r="EX583" s="94"/>
      <c r="EY583" s="94"/>
      <c r="EZ583" s="94"/>
      <c r="FA583" s="94"/>
      <c r="FB583" s="94"/>
      <c r="FC583" s="94"/>
      <c r="FD583" s="94"/>
      <c r="FE583" s="94"/>
      <c r="FF583" s="94"/>
      <c r="FG583" s="94"/>
      <c r="FH583" s="94"/>
      <c r="FI583" s="94"/>
      <c r="FJ583" s="94"/>
      <c r="FK583" s="94"/>
      <c r="FL583" s="94"/>
      <c r="FM583" s="94"/>
      <c r="FN583" s="94"/>
      <c r="FO583" s="94"/>
      <c r="FP583" s="94"/>
      <c r="FQ583" s="94"/>
      <c r="FR583" s="94"/>
      <c r="FS583" s="94"/>
      <c r="FT583" s="94"/>
      <c r="FU583" s="94"/>
      <c r="FV583" s="94"/>
      <c r="FW583" s="94"/>
      <c r="FX583" s="94"/>
      <c r="FY583" s="94"/>
      <c r="FZ583" s="94"/>
      <c r="GA583" s="94"/>
      <c r="GB583" s="94"/>
      <c r="GC583" s="94"/>
      <c r="GD583" s="94"/>
      <c r="GE583" s="94"/>
      <c r="GF583" s="94"/>
      <c r="GG583" s="94"/>
      <c r="GH583" s="94"/>
      <c r="GI583" s="94"/>
      <c r="GJ583" s="94"/>
      <c r="GK583" s="94"/>
      <c r="GL583" s="94"/>
      <c r="GM583" s="94"/>
      <c r="GN583" s="94"/>
      <c r="GO583" s="94"/>
      <c r="GP583" s="94"/>
      <c r="GQ583" s="94"/>
      <c r="GR583" s="94"/>
      <c r="GS583" s="94"/>
      <c r="GT583" s="94"/>
      <c r="GU583" s="94"/>
      <c r="GV583" s="94"/>
      <c r="GW583" s="94"/>
      <c r="GX583" s="94"/>
    </row>
    <row r="584" spans="1:206" ht="15.75">
      <c r="A584" s="106"/>
      <c r="B584" s="94"/>
      <c r="C584" s="94"/>
      <c r="D584" s="94"/>
      <c r="E584" s="96"/>
      <c r="F584" s="94"/>
      <c r="G584" s="94"/>
      <c r="H584" s="94"/>
      <c r="I584" s="94"/>
      <c r="J584" s="94"/>
      <c r="K584" s="94"/>
      <c r="L584" s="94"/>
      <c r="M584" s="94"/>
      <c r="N584" s="94"/>
      <c r="O584" s="94"/>
      <c r="P584" s="94"/>
      <c r="Q584" s="94"/>
      <c r="R584" s="94"/>
      <c r="S584" s="94"/>
      <c r="T584" s="94"/>
      <c r="U584" s="94"/>
      <c r="V584" s="94"/>
      <c r="W584" s="94"/>
      <c r="X584" s="94"/>
      <c r="Y584" s="94"/>
      <c r="Z584" s="94"/>
      <c r="AA584" s="94"/>
      <c r="AB584" s="94"/>
      <c r="AC584" s="94"/>
      <c r="AD584" s="94"/>
      <c r="AE584" s="94"/>
      <c r="AF584" s="94"/>
      <c r="AG584" s="94"/>
      <c r="AH584" s="94"/>
      <c r="AI584" s="94"/>
      <c r="AJ584" s="94"/>
      <c r="AK584" s="94"/>
      <c r="AL584" s="94"/>
      <c r="AM584" s="94"/>
      <c r="AN584" s="94"/>
      <c r="AO584" s="94"/>
      <c r="AP584" s="94"/>
      <c r="AQ584" s="94"/>
      <c r="AR584" s="94"/>
      <c r="AS584" s="94"/>
      <c r="AT584" s="94"/>
      <c r="AU584" s="94"/>
      <c r="AV584" s="94"/>
      <c r="AW584" s="94"/>
      <c r="AX584" s="94"/>
      <c r="AY584" s="94"/>
      <c r="AZ584" s="94"/>
      <c r="BA584" s="94"/>
      <c r="BB584" s="94"/>
      <c r="BC584" s="94"/>
      <c r="BD584" s="94"/>
      <c r="BE584" s="94"/>
      <c r="BF584" s="94"/>
      <c r="BG584" s="94"/>
      <c r="BH584" s="94"/>
      <c r="BI584" s="94"/>
      <c r="BJ584" s="94"/>
      <c r="BK584" s="94"/>
      <c r="BL584" s="94"/>
      <c r="BM584" s="94"/>
      <c r="BN584" s="94"/>
      <c r="BO584" s="94"/>
      <c r="BP584" s="94"/>
      <c r="BQ584" s="94"/>
      <c r="BR584" s="94"/>
      <c r="BS584" s="94"/>
      <c r="BT584" s="94"/>
      <c r="BU584" s="94"/>
      <c r="BV584" s="94"/>
      <c r="BW584" s="94"/>
      <c r="BX584" s="94"/>
      <c r="BY584" s="94"/>
      <c r="BZ584" s="94"/>
      <c r="CA584" s="94"/>
      <c r="CB584" s="94"/>
      <c r="CC584" s="94"/>
      <c r="CD584" s="94"/>
      <c r="CE584" s="94"/>
      <c r="CF584" s="94"/>
      <c r="CG584" s="94"/>
      <c r="CH584" s="94"/>
      <c r="CI584" s="94"/>
      <c r="CJ584" s="94"/>
      <c r="CK584" s="94"/>
      <c r="CL584" s="94"/>
      <c r="CM584" s="94"/>
      <c r="CN584" s="94"/>
      <c r="CO584" s="94"/>
      <c r="CP584" s="94"/>
      <c r="CQ584" s="94"/>
      <c r="CR584" s="94"/>
      <c r="CS584" s="94"/>
      <c r="CT584" s="94"/>
      <c r="CU584" s="94"/>
      <c r="CV584" s="94"/>
      <c r="CW584" s="94"/>
      <c r="CX584" s="94"/>
      <c r="CY584" s="94"/>
      <c r="CZ584" s="94"/>
      <c r="DA584" s="94"/>
      <c r="DB584" s="94"/>
      <c r="DC584" s="94"/>
      <c r="DD584" s="94"/>
      <c r="DE584" s="94"/>
      <c r="DF584" s="94"/>
      <c r="DG584" s="94"/>
      <c r="DH584" s="94"/>
      <c r="DI584" s="94"/>
      <c r="DJ584" s="94"/>
      <c r="DK584" s="94"/>
      <c r="DL584" s="94"/>
      <c r="DM584" s="94"/>
      <c r="DN584" s="94"/>
      <c r="DO584" s="94"/>
      <c r="DP584" s="94"/>
      <c r="DQ584" s="94"/>
      <c r="DR584" s="94"/>
      <c r="DS584" s="94"/>
      <c r="DT584" s="94"/>
      <c r="DU584" s="94"/>
      <c r="DV584" s="94"/>
      <c r="DW584" s="94"/>
      <c r="DX584" s="94"/>
      <c r="DY584" s="94"/>
      <c r="DZ584" s="94"/>
      <c r="EA584" s="94"/>
      <c r="EB584" s="94"/>
      <c r="EC584" s="94"/>
      <c r="ED584" s="94"/>
      <c r="EE584" s="94"/>
      <c r="EF584" s="94"/>
      <c r="EG584" s="94"/>
      <c r="EH584" s="94"/>
      <c r="EI584" s="94"/>
      <c r="EJ584" s="94"/>
      <c r="EK584" s="94"/>
      <c r="EL584" s="94"/>
      <c r="EM584" s="94"/>
      <c r="EN584" s="94"/>
      <c r="EO584" s="94"/>
      <c r="EP584" s="94"/>
      <c r="EQ584" s="94"/>
      <c r="ER584" s="94"/>
      <c r="ES584" s="94"/>
      <c r="ET584" s="94"/>
      <c r="EU584" s="94"/>
      <c r="EV584" s="94"/>
      <c r="EW584" s="94"/>
      <c r="EX584" s="94"/>
      <c r="EY584" s="94"/>
      <c r="EZ584" s="94"/>
      <c r="FA584" s="94"/>
      <c r="FB584" s="94"/>
      <c r="FC584" s="94"/>
      <c r="FD584" s="94"/>
      <c r="FE584" s="94"/>
      <c r="FF584" s="94"/>
      <c r="FG584" s="94"/>
      <c r="FH584" s="94"/>
      <c r="FI584" s="94"/>
      <c r="FJ584" s="94"/>
      <c r="FK584" s="94"/>
      <c r="FL584" s="94"/>
      <c r="FM584" s="94"/>
      <c r="FN584" s="94"/>
      <c r="FO584" s="94"/>
      <c r="FP584" s="94"/>
      <c r="FQ584" s="94"/>
      <c r="FR584" s="94"/>
      <c r="FS584" s="94"/>
      <c r="FT584" s="94"/>
      <c r="FU584" s="94"/>
      <c r="FV584" s="94"/>
      <c r="FW584" s="94"/>
      <c r="FX584" s="94"/>
      <c r="FY584" s="94"/>
      <c r="FZ584" s="94"/>
      <c r="GA584" s="94"/>
      <c r="GB584" s="94"/>
      <c r="GC584" s="94"/>
      <c r="GD584" s="94"/>
      <c r="GE584" s="94"/>
      <c r="GF584" s="94"/>
      <c r="GG584" s="94"/>
      <c r="GH584" s="94"/>
      <c r="GI584" s="94"/>
      <c r="GJ584" s="94"/>
      <c r="GK584" s="94"/>
      <c r="GL584" s="94"/>
      <c r="GM584" s="94"/>
      <c r="GN584" s="94"/>
      <c r="GO584" s="94"/>
      <c r="GP584" s="94"/>
      <c r="GQ584" s="94"/>
      <c r="GR584" s="94"/>
      <c r="GS584" s="94"/>
      <c r="GT584" s="94"/>
      <c r="GU584" s="94"/>
      <c r="GV584" s="94"/>
      <c r="GW584" s="94"/>
      <c r="GX584" s="94"/>
    </row>
    <row r="585" spans="1:206" ht="15.75">
      <c r="A585" s="106"/>
      <c r="B585" s="94"/>
      <c r="C585" s="94"/>
      <c r="D585" s="94"/>
      <c r="E585" s="96"/>
      <c r="F585" s="94"/>
      <c r="G585" s="94"/>
      <c r="H585" s="94"/>
      <c r="I585" s="94"/>
      <c r="J585" s="94"/>
      <c r="K585" s="94"/>
      <c r="L585" s="94"/>
      <c r="M585" s="94"/>
      <c r="N585" s="94"/>
      <c r="O585" s="94"/>
      <c r="P585" s="94"/>
      <c r="Q585" s="94"/>
      <c r="R585" s="94"/>
      <c r="S585" s="94"/>
      <c r="T585" s="94"/>
      <c r="U585" s="94"/>
      <c r="V585" s="94"/>
      <c r="W585" s="94"/>
      <c r="X585" s="94"/>
      <c r="Y585" s="94"/>
      <c r="Z585" s="94"/>
      <c r="AA585" s="94"/>
      <c r="AB585" s="94"/>
      <c r="AC585" s="94"/>
      <c r="AD585" s="94"/>
      <c r="AE585" s="94"/>
      <c r="AF585" s="94"/>
      <c r="AG585" s="94"/>
      <c r="AH585" s="94"/>
      <c r="AI585" s="94"/>
      <c r="AJ585" s="94"/>
      <c r="AK585" s="94"/>
      <c r="AL585" s="94"/>
      <c r="AM585" s="94"/>
      <c r="AN585" s="94"/>
      <c r="AO585" s="94"/>
      <c r="AP585" s="94"/>
      <c r="AQ585" s="94"/>
      <c r="AR585" s="94"/>
      <c r="AS585" s="94"/>
      <c r="AT585" s="94"/>
      <c r="AU585" s="94"/>
      <c r="AV585" s="94"/>
      <c r="AW585" s="94"/>
      <c r="AX585" s="94"/>
      <c r="AY585" s="94"/>
      <c r="AZ585" s="94"/>
      <c r="BA585" s="94"/>
      <c r="BB585" s="94"/>
      <c r="BC585" s="94"/>
      <c r="BD585" s="94"/>
      <c r="BE585" s="94"/>
      <c r="BF585" s="94"/>
      <c r="BG585" s="94"/>
      <c r="BH585" s="94"/>
      <c r="BI585" s="94"/>
      <c r="BJ585" s="94"/>
      <c r="BK585" s="94"/>
      <c r="BL585" s="94"/>
      <c r="BM585" s="94"/>
      <c r="BN585" s="94"/>
      <c r="BO585" s="94"/>
      <c r="BP585" s="94"/>
      <c r="BQ585" s="94"/>
      <c r="BR585" s="94"/>
      <c r="BS585" s="94"/>
      <c r="BT585" s="94"/>
      <c r="BU585" s="94"/>
      <c r="BV585" s="94"/>
      <c r="BW585" s="94"/>
      <c r="BX585" s="94"/>
      <c r="BY585" s="94"/>
      <c r="BZ585" s="94"/>
      <c r="CA585" s="94"/>
      <c r="CB585" s="94"/>
      <c r="CC585" s="94"/>
      <c r="CD585" s="94"/>
      <c r="CE585" s="94"/>
      <c r="CF585" s="94"/>
      <c r="CG585" s="94"/>
      <c r="CH585" s="94"/>
      <c r="CI585" s="94"/>
      <c r="CJ585" s="94"/>
      <c r="CK585" s="94"/>
      <c r="CL585" s="94"/>
      <c r="CM585" s="94"/>
      <c r="CN585" s="94"/>
      <c r="CO585" s="94"/>
      <c r="CP585" s="94"/>
      <c r="CQ585" s="94"/>
      <c r="CR585" s="94"/>
      <c r="CS585" s="94"/>
      <c r="CT585" s="94"/>
      <c r="CU585" s="94"/>
      <c r="CV585" s="94"/>
      <c r="CW585" s="94"/>
      <c r="CX585" s="94"/>
      <c r="CY585" s="94"/>
      <c r="CZ585" s="94"/>
      <c r="DA585" s="94"/>
      <c r="DB585" s="94"/>
      <c r="DC585" s="94"/>
      <c r="DD585" s="94"/>
      <c r="DE585" s="94"/>
      <c r="DF585" s="94"/>
      <c r="DG585" s="94"/>
      <c r="DH585" s="94"/>
      <c r="DI585" s="94"/>
      <c r="DJ585" s="94"/>
      <c r="DK585" s="94"/>
      <c r="DL585" s="94"/>
      <c r="DM585" s="94"/>
      <c r="DN585" s="94"/>
      <c r="DO585" s="94"/>
      <c r="DP585" s="94"/>
      <c r="DQ585" s="94"/>
      <c r="DR585" s="94"/>
      <c r="DS585" s="94"/>
      <c r="DT585" s="94"/>
      <c r="DU585" s="94"/>
      <c r="DV585" s="94"/>
      <c r="DW585" s="94"/>
      <c r="DX585" s="94"/>
      <c r="DY585" s="94"/>
      <c r="DZ585" s="94"/>
      <c r="EA585" s="94"/>
      <c r="EB585" s="94"/>
      <c r="EC585" s="94"/>
      <c r="ED585" s="94"/>
      <c r="EE585" s="94"/>
      <c r="EF585" s="94"/>
      <c r="EG585" s="94"/>
      <c r="EH585" s="94"/>
      <c r="EI585" s="94"/>
      <c r="EJ585" s="94"/>
      <c r="EK585" s="94"/>
      <c r="EL585" s="94"/>
      <c r="EM585" s="94"/>
      <c r="EN585" s="94"/>
      <c r="EO585" s="94"/>
      <c r="EP585" s="94"/>
      <c r="EQ585" s="94"/>
      <c r="ER585" s="94"/>
      <c r="ES585" s="94"/>
      <c r="ET585" s="94"/>
      <c r="EU585" s="94"/>
      <c r="EV585" s="94"/>
      <c r="EW585" s="94"/>
      <c r="EX585" s="94"/>
      <c r="EY585" s="94"/>
      <c r="EZ585" s="94"/>
      <c r="FA585" s="94"/>
      <c r="FB585" s="94"/>
      <c r="FC585" s="94"/>
      <c r="FD585" s="94"/>
      <c r="FE585" s="94"/>
      <c r="FF585" s="94"/>
      <c r="FG585" s="94"/>
      <c r="FH585" s="94"/>
      <c r="FI585" s="94"/>
      <c r="FJ585" s="94"/>
      <c r="FK585" s="94"/>
      <c r="FL585" s="94"/>
      <c r="FM585" s="94"/>
      <c r="FN585" s="94"/>
      <c r="FO585" s="94"/>
      <c r="FP585" s="94"/>
      <c r="FQ585" s="94"/>
      <c r="FR585" s="94"/>
      <c r="FS585" s="94"/>
      <c r="FT585" s="94"/>
      <c r="FU585" s="94"/>
      <c r="FV585" s="94"/>
      <c r="FW585" s="94"/>
      <c r="FX585" s="94"/>
      <c r="FY585" s="94"/>
      <c r="FZ585" s="94"/>
      <c r="GA585" s="94"/>
      <c r="GB585" s="94"/>
      <c r="GC585" s="94"/>
      <c r="GD585" s="94"/>
      <c r="GE585" s="94"/>
      <c r="GF585" s="94"/>
      <c r="GG585" s="94"/>
      <c r="GH585" s="94"/>
      <c r="GI585" s="94"/>
      <c r="GJ585" s="94"/>
      <c r="GK585" s="94"/>
      <c r="GL585" s="94"/>
      <c r="GM585" s="94"/>
      <c r="GN585" s="94"/>
      <c r="GO585" s="94"/>
      <c r="GP585" s="94"/>
      <c r="GQ585" s="94"/>
      <c r="GR585" s="94"/>
      <c r="GS585" s="94"/>
      <c r="GT585" s="94"/>
      <c r="GU585" s="94"/>
      <c r="GV585" s="94"/>
      <c r="GW585" s="94"/>
      <c r="GX585" s="94"/>
    </row>
    <row r="586" spans="1:206" ht="15.75">
      <c r="A586" s="106"/>
      <c r="B586" s="94"/>
      <c r="C586" s="94"/>
      <c r="D586" s="94"/>
      <c r="E586" s="96"/>
      <c r="F586" s="94"/>
      <c r="G586" s="94"/>
      <c r="H586" s="94"/>
      <c r="I586" s="94"/>
      <c r="J586" s="94"/>
      <c r="K586" s="94"/>
      <c r="L586" s="94"/>
      <c r="M586" s="94"/>
      <c r="N586" s="94"/>
      <c r="O586" s="94"/>
      <c r="P586" s="94"/>
      <c r="Q586" s="94"/>
      <c r="R586" s="94"/>
      <c r="S586" s="94"/>
      <c r="T586" s="94"/>
      <c r="U586" s="94"/>
      <c r="V586" s="94"/>
      <c r="W586" s="94"/>
      <c r="X586" s="94"/>
      <c r="Y586" s="94"/>
      <c r="Z586" s="94"/>
      <c r="AA586" s="94"/>
      <c r="AB586" s="94"/>
      <c r="AC586" s="94"/>
      <c r="AD586" s="94"/>
      <c r="AE586" s="94"/>
      <c r="AF586" s="94"/>
      <c r="AG586" s="94"/>
      <c r="AH586" s="94"/>
      <c r="AI586" s="94"/>
      <c r="AJ586" s="94"/>
      <c r="AK586" s="94"/>
      <c r="AL586" s="94"/>
      <c r="AM586" s="94"/>
      <c r="AN586" s="94"/>
      <c r="AO586" s="94"/>
      <c r="AP586" s="94"/>
      <c r="AQ586" s="94"/>
      <c r="AR586" s="94"/>
      <c r="AS586" s="94"/>
      <c r="AT586" s="94"/>
      <c r="AU586" s="94"/>
      <c r="AV586" s="94"/>
      <c r="AW586" s="94"/>
      <c r="AX586" s="94"/>
      <c r="AY586" s="94"/>
      <c r="AZ586" s="94"/>
      <c r="BA586" s="94"/>
      <c r="BB586" s="94"/>
      <c r="BC586" s="94"/>
      <c r="BD586" s="94"/>
      <c r="BE586" s="94"/>
      <c r="BF586" s="94"/>
      <c r="BG586" s="94"/>
      <c r="BH586" s="94"/>
      <c r="BI586" s="94"/>
      <c r="BJ586" s="94"/>
      <c r="BK586" s="94"/>
      <c r="BL586" s="94"/>
      <c r="BM586" s="94"/>
      <c r="BN586" s="94"/>
      <c r="BO586" s="94"/>
      <c r="BP586" s="94"/>
      <c r="BQ586" s="94"/>
      <c r="BR586" s="94"/>
      <c r="BS586" s="94"/>
      <c r="BT586" s="94"/>
      <c r="BU586" s="94"/>
      <c r="BV586" s="94"/>
      <c r="BW586" s="94"/>
      <c r="BX586" s="94"/>
      <c r="BY586" s="94"/>
      <c r="BZ586" s="94"/>
      <c r="CA586" s="94"/>
      <c r="CB586" s="94"/>
      <c r="CC586" s="94"/>
      <c r="CD586" s="94"/>
      <c r="CE586" s="94"/>
      <c r="CF586" s="94"/>
      <c r="CG586" s="94"/>
      <c r="CH586" s="94"/>
      <c r="CI586" s="94"/>
      <c r="CJ586" s="94"/>
      <c r="CK586" s="94"/>
      <c r="CL586" s="94"/>
      <c r="CM586" s="94"/>
      <c r="CN586" s="94"/>
      <c r="CO586" s="94"/>
      <c r="CP586" s="94"/>
      <c r="CQ586" s="94"/>
      <c r="CR586" s="94"/>
      <c r="CS586" s="94"/>
      <c r="CT586" s="94"/>
      <c r="CU586" s="94"/>
      <c r="CV586" s="94"/>
      <c r="CW586" s="94"/>
      <c r="CX586" s="94"/>
      <c r="CY586" s="94"/>
      <c r="CZ586" s="94"/>
      <c r="DA586" s="94"/>
      <c r="DB586" s="94"/>
      <c r="DC586" s="94"/>
      <c r="DD586" s="94"/>
      <c r="DE586" s="94"/>
      <c r="DF586" s="94"/>
      <c r="DG586" s="94"/>
      <c r="DH586" s="94"/>
      <c r="DI586" s="94"/>
      <c r="DJ586" s="94"/>
      <c r="DK586" s="94"/>
      <c r="DL586" s="94"/>
      <c r="DM586" s="94"/>
      <c r="DN586" s="94"/>
      <c r="DO586" s="94"/>
      <c r="DP586" s="94"/>
      <c r="DQ586" s="94"/>
      <c r="DR586" s="94"/>
      <c r="DS586" s="94"/>
      <c r="DT586" s="94"/>
      <c r="DU586" s="94"/>
      <c r="DV586" s="94"/>
      <c r="DW586" s="94"/>
      <c r="DX586" s="94"/>
      <c r="DY586" s="94"/>
      <c r="DZ586" s="94"/>
      <c r="EA586" s="94"/>
      <c r="EB586" s="94"/>
      <c r="EC586" s="94"/>
      <c r="ED586" s="94"/>
      <c r="EE586" s="94"/>
      <c r="EF586" s="94"/>
      <c r="EG586" s="94"/>
      <c r="EH586" s="94"/>
      <c r="EI586" s="94"/>
      <c r="EJ586" s="94"/>
      <c r="EK586" s="94"/>
      <c r="EL586" s="94"/>
      <c r="EM586" s="94"/>
      <c r="EN586" s="94"/>
      <c r="EO586" s="94"/>
      <c r="EP586" s="94"/>
      <c r="EQ586" s="94"/>
      <c r="ER586" s="94"/>
      <c r="ES586" s="94"/>
      <c r="ET586" s="94"/>
      <c r="EU586" s="94"/>
      <c r="EV586" s="94"/>
      <c r="EW586" s="94"/>
      <c r="EX586" s="94"/>
      <c r="EY586" s="94"/>
      <c r="EZ586" s="94"/>
      <c r="FA586" s="94"/>
      <c r="FB586" s="94"/>
      <c r="FC586" s="94"/>
      <c r="FD586" s="94"/>
      <c r="FE586" s="94"/>
      <c r="FF586" s="94"/>
      <c r="FG586" s="94"/>
      <c r="FH586" s="94"/>
      <c r="FI586" s="94"/>
      <c r="FJ586" s="94"/>
      <c r="FK586" s="94"/>
      <c r="FL586" s="94"/>
      <c r="FM586" s="94"/>
      <c r="FN586" s="94"/>
      <c r="FO586" s="94"/>
      <c r="FP586" s="94"/>
      <c r="FQ586" s="94"/>
      <c r="FR586" s="94"/>
      <c r="FS586" s="94"/>
      <c r="FT586" s="94"/>
      <c r="FU586" s="94"/>
      <c r="FV586" s="94"/>
      <c r="FW586" s="94"/>
      <c r="FX586" s="94"/>
      <c r="FY586" s="94"/>
      <c r="FZ586" s="94"/>
      <c r="GA586" s="94"/>
      <c r="GB586" s="94"/>
      <c r="GC586" s="94"/>
      <c r="GD586" s="94"/>
      <c r="GE586" s="94"/>
      <c r="GF586" s="94"/>
      <c r="GG586" s="94"/>
      <c r="GH586" s="94"/>
      <c r="GI586" s="94"/>
      <c r="GJ586" s="94"/>
      <c r="GK586" s="94"/>
      <c r="GL586" s="94"/>
      <c r="GM586" s="94"/>
      <c r="GN586" s="94"/>
      <c r="GO586" s="94"/>
      <c r="GP586" s="94"/>
      <c r="GQ586" s="94"/>
      <c r="GR586" s="94"/>
      <c r="GS586" s="94"/>
      <c r="GT586" s="94"/>
      <c r="GU586" s="94"/>
      <c r="GV586" s="94"/>
      <c r="GW586" s="94"/>
      <c r="GX586" s="94"/>
    </row>
    <row r="587" spans="1:206" ht="15.75">
      <c r="A587" s="106"/>
      <c r="B587" s="94"/>
      <c r="C587" s="94"/>
      <c r="D587" s="94"/>
      <c r="E587" s="96"/>
      <c r="F587" s="94"/>
      <c r="G587" s="94"/>
      <c r="H587" s="94"/>
      <c r="I587" s="94"/>
      <c r="J587" s="94"/>
      <c r="K587" s="94"/>
      <c r="L587" s="94"/>
      <c r="M587" s="94"/>
      <c r="N587" s="94"/>
      <c r="O587" s="94"/>
      <c r="P587" s="94"/>
      <c r="Q587" s="94"/>
      <c r="R587" s="94"/>
      <c r="S587" s="94"/>
      <c r="T587" s="94"/>
      <c r="U587" s="94"/>
      <c r="V587" s="94"/>
      <c r="W587" s="94"/>
      <c r="X587" s="94"/>
      <c r="Y587" s="94"/>
      <c r="Z587" s="94"/>
      <c r="AA587" s="94"/>
      <c r="AB587" s="94"/>
      <c r="AC587" s="94"/>
      <c r="AD587" s="94"/>
      <c r="AE587" s="94"/>
      <c r="AF587" s="94"/>
      <c r="AG587" s="94"/>
      <c r="AH587" s="94"/>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c r="BI587" s="94"/>
      <c r="BJ587" s="94"/>
      <c r="BK587" s="94"/>
      <c r="BL587" s="94"/>
      <c r="BM587" s="94"/>
      <c r="BN587" s="94"/>
      <c r="BO587" s="94"/>
      <c r="BP587" s="94"/>
      <c r="BQ587" s="94"/>
      <c r="BR587" s="94"/>
      <c r="BS587" s="94"/>
      <c r="BT587" s="94"/>
      <c r="BU587" s="94"/>
      <c r="BV587" s="94"/>
      <c r="BW587" s="94"/>
      <c r="BX587" s="94"/>
      <c r="BY587" s="94"/>
      <c r="BZ587" s="94"/>
      <c r="CA587" s="94"/>
      <c r="CB587" s="94"/>
      <c r="CC587" s="94"/>
      <c r="CD587" s="94"/>
      <c r="CE587" s="94"/>
      <c r="CF587" s="94"/>
      <c r="CG587" s="94"/>
      <c r="CH587" s="94"/>
      <c r="CI587" s="94"/>
      <c r="CJ587" s="94"/>
      <c r="CK587" s="94"/>
      <c r="CL587" s="94"/>
      <c r="CM587" s="94"/>
      <c r="CN587" s="94"/>
      <c r="CO587" s="94"/>
      <c r="CP587" s="94"/>
      <c r="CQ587" s="94"/>
      <c r="CR587" s="94"/>
      <c r="CS587" s="94"/>
      <c r="CT587" s="94"/>
      <c r="CU587" s="94"/>
      <c r="CV587" s="94"/>
      <c r="CW587" s="94"/>
      <c r="CX587" s="94"/>
      <c r="CY587" s="94"/>
      <c r="CZ587" s="94"/>
      <c r="DA587" s="94"/>
      <c r="DB587" s="94"/>
      <c r="DC587" s="94"/>
      <c r="DD587" s="94"/>
      <c r="DE587" s="94"/>
      <c r="DF587" s="94"/>
      <c r="DG587" s="94"/>
      <c r="DH587" s="94"/>
      <c r="DI587" s="94"/>
      <c r="DJ587" s="94"/>
      <c r="DK587" s="94"/>
      <c r="DL587" s="94"/>
      <c r="DM587" s="94"/>
      <c r="DN587" s="94"/>
      <c r="DO587" s="94"/>
      <c r="DP587" s="94"/>
      <c r="DQ587" s="94"/>
      <c r="DR587" s="94"/>
      <c r="DS587" s="94"/>
      <c r="DT587" s="94"/>
      <c r="DU587" s="94"/>
      <c r="DV587" s="94"/>
      <c r="DW587" s="94"/>
      <c r="DX587" s="94"/>
      <c r="DY587" s="94"/>
      <c r="DZ587" s="94"/>
      <c r="EA587" s="94"/>
      <c r="EB587" s="94"/>
      <c r="EC587" s="94"/>
      <c r="ED587" s="94"/>
      <c r="EE587" s="94"/>
      <c r="EF587" s="94"/>
      <c r="EG587" s="94"/>
      <c r="EH587" s="94"/>
      <c r="EI587" s="94"/>
      <c r="EJ587" s="94"/>
      <c r="EK587" s="94"/>
      <c r="EL587" s="94"/>
      <c r="EM587" s="94"/>
      <c r="EN587" s="94"/>
      <c r="EO587" s="94"/>
      <c r="EP587" s="94"/>
      <c r="EQ587" s="94"/>
      <c r="ER587" s="94"/>
      <c r="ES587" s="94"/>
      <c r="ET587" s="94"/>
      <c r="EU587" s="94"/>
      <c r="EV587" s="94"/>
      <c r="EW587" s="94"/>
      <c r="EX587" s="94"/>
      <c r="EY587" s="94"/>
      <c r="EZ587" s="94"/>
      <c r="FA587" s="94"/>
      <c r="FB587" s="94"/>
      <c r="FC587" s="94"/>
      <c r="FD587" s="94"/>
      <c r="FE587" s="94"/>
      <c r="FF587" s="94"/>
      <c r="FG587" s="94"/>
      <c r="FH587" s="94"/>
      <c r="FI587" s="94"/>
      <c r="FJ587" s="94"/>
      <c r="FK587" s="94"/>
      <c r="FL587" s="94"/>
      <c r="FM587" s="94"/>
      <c r="FN587" s="94"/>
      <c r="FO587" s="94"/>
      <c r="FP587" s="94"/>
      <c r="FQ587" s="94"/>
      <c r="FR587" s="94"/>
      <c r="FS587" s="94"/>
      <c r="FT587" s="94"/>
      <c r="FU587" s="94"/>
      <c r="FV587" s="94"/>
      <c r="FW587" s="94"/>
      <c r="FX587" s="94"/>
      <c r="FY587" s="94"/>
      <c r="FZ587" s="94"/>
      <c r="GA587" s="94"/>
      <c r="GB587" s="94"/>
      <c r="GC587" s="94"/>
      <c r="GD587" s="94"/>
      <c r="GE587" s="94"/>
      <c r="GF587" s="94"/>
      <c r="GG587" s="94"/>
      <c r="GH587" s="94"/>
      <c r="GI587" s="94"/>
      <c r="GJ587" s="94"/>
      <c r="GK587" s="94"/>
      <c r="GL587" s="94"/>
      <c r="GM587" s="94"/>
      <c r="GN587" s="94"/>
      <c r="GO587" s="94"/>
      <c r="GP587" s="94"/>
      <c r="GQ587" s="94"/>
      <c r="GR587" s="94"/>
      <c r="GS587" s="94"/>
      <c r="GT587" s="94"/>
      <c r="GU587" s="94"/>
      <c r="GV587" s="94"/>
      <c r="GW587" s="94"/>
      <c r="GX587" s="94"/>
    </row>
    <row r="588" spans="1:206" ht="15.75">
      <c r="A588" s="106"/>
      <c r="B588" s="94"/>
      <c r="C588" s="94"/>
      <c r="D588" s="94"/>
      <c r="E588" s="96"/>
      <c r="F588" s="94"/>
      <c r="G588" s="94"/>
      <c r="H588" s="94"/>
      <c r="I588" s="94"/>
      <c r="J588" s="94"/>
      <c r="K588" s="94"/>
      <c r="L588" s="94"/>
      <c r="M588" s="94"/>
      <c r="N588" s="94"/>
      <c r="O588" s="94"/>
      <c r="P588" s="94"/>
      <c r="Q588" s="94"/>
      <c r="R588" s="94"/>
      <c r="S588" s="94"/>
      <c r="T588" s="94"/>
      <c r="U588" s="94"/>
      <c r="V588" s="94"/>
      <c r="W588" s="94"/>
      <c r="X588" s="94"/>
      <c r="Y588" s="94"/>
      <c r="Z588" s="94"/>
      <c r="AA588" s="94"/>
      <c r="AB588" s="94"/>
      <c r="AC588" s="94"/>
      <c r="AD588" s="94"/>
      <c r="AE588" s="94"/>
      <c r="AF588" s="94"/>
      <c r="AG588" s="94"/>
      <c r="AH588" s="94"/>
      <c r="AI588" s="94"/>
      <c r="AJ588" s="94"/>
      <c r="AK588" s="94"/>
      <c r="AL588" s="94"/>
      <c r="AM588" s="94"/>
      <c r="AN588" s="94"/>
      <c r="AO588" s="94"/>
      <c r="AP588" s="94"/>
      <c r="AQ588" s="94"/>
      <c r="AR588" s="94"/>
      <c r="AS588" s="94"/>
      <c r="AT588" s="94"/>
      <c r="AU588" s="94"/>
      <c r="AV588" s="94"/>
      <c r="AW588" s="94"/>
      <c r="AX588" s="94"/>
      <c r="AY588" s="94"/>
      <c r="AZ588" s="94"/>
      <c r="BA588" s="94"/>
      <c r="BB588" s="94"/>
      <c r="BC588" s="94"/>
      <c r="BD588" s="94"/>
      <c r="BE588" s="94"/>
      <c r="BF588" s="94"/>
      <c r="BG588" s="94"/>
      <c r="BH588" s="94"/>
      <c r="BI588" s="94"/>
      <c r="BJ588" s="94"/>
      <c r="BK588" s="94"/>
      <c r="BL588" s="94"/>
      <c r="BM588" s="94"/>
      <c r="BN588" s="94"/>
      <c r="BO588" s="94"/>
      <c r="BP588" s="94"/>
      <c r="BQ588" s="94"/>
      <c r="BR588" s="94"/>
      <c r="BS588" s="94"/>
      <c r="BT588" s="94"/>
      <c r="BU588" s="94"/>
      <c r="BV588" s="94"/>
      <c r="BW588" s="94"/>
      <c r="BX588" s="94"/>
      <c r="BY588" s="94"/>
      <c r="BZ588" s="94"/>
      <c r="CA588" s="94"/>
      <c r="CB588" s="94"/>
      <c r="CC588" s="94"/>
      <c r="CD588" s="94"/>
      <c r="CE588" s="94"/>
      <c r="CF588" s="94"/>
      <c r="CG588" s="94"/>
      <c r="CH588" s="94"/>
      <c r="CI588" s="94"/>
      <c r="CJ588" s="94"/>
      <c r="CK588" s="94"/>
      <c r="CL588" s="94"/>
      <c r="CM588" s="94"/>
      <c r="CN588" s="94"/>
      <c r="CO588" s="94"/>
      <c r="CP588" s="94"/>
      <c r="CQ588" s="94"/>
      <c r="CR588" s="94"/>
      <c r="CS588" s="94"/>
      <c r="CT588" s="94"/>
      <c r="CU588" s="94"/>
      <c r="CV588" s="94"/>
      <c r="CW588" s="94"/>
      <c r="CX588" s="94"/>
      <c r="CY588" s="94"/>
      <c r="CZ588" s="94"/>
      <c r="DA588" s="94"/>
      <c r="DB588" s="94"/>
      <c r="DC588" s="94"/>
      <c r="DD588" s="94"/>
      <c r="DE588" s="94"/>
      <c r="DF588" s="94"/>
      <c r="DG588" s="94"/>
      <c r="DH588" s="94"/>
      <c r="DI588" s="94"/>
      <c r="DJ588" s="94"/>
      <c r="DK588" s="94"/>
      <c r="DL588" s="94"/>
      <c r="DM588" s="94"/>
      <c r="DN588" s="94"/>
      <c r="DO588" s="94"/>
      <c r="DP588" s="94"/>
      <c r="DQ588" s="94"/>
      <c r="DR588" s="94"/>
      <c r="DS588" s="94"/>
      <c r="DT588" s="94"/>
      <c r="DU588" s="94"/>
      <c r="DV588" s="94"/>
      <c r="DW588" s="94"/>
      <c r="DX588" s="94"/>
      <c r="DY588" s="94"/>
      <c r="DZ588" s="94"/>
      <c r="EA588" s="94"/>
      <c r="EB588" s="94"/>
      <c r="EC588" s="94"/>
      <c r="ED588" s="94"/>
      <c r="EE588" s="94"/>
      <c r="EF588" s="94"/>
      <c r="EG588" s="94"/>
      <c r="EH588" s="94"/>
      <c r="EI588" s="94"/>
      <c r="EJ588" s="94"/>
      <c r="EK588" s="94"/>
      <c r="EL588" s="94"/>
      <c r="EM588" s="94"/>
      <c r="EN588" s="94"/>
      <c r="EO588" s="94"/>
      <c r="EP588" s="94"/>
      <c r="EQ588" s="94"/>
      <c r="ER588" s="94"/>
      <c r="ES588" s="94"/>
      <c r="ET588" s="94"/>
      <c r="EU588" s="94"/>
      <c r="EV588" s="94"/>
      <c r="EW588" s="94"/>
      <c r="EX588" s="94"/>
      <c r="EY588" s="94"/>
      <c r="EZ588" s="94"/>
      <c r="FA588" s="94"/>
      <c r="FB588" s="94"/>
      <c r="FC588" s="94"/>
      <c r="FD588" s="94"/>
      <c r="FE588" s="94"/>
      <c r="FF588" s="94"/>
      <c r="FG588" s="94"/>
      <c r="FH588" s="94"/>
      <c r="FI588" s="94"/>
      <c r="FJ588" s="94"/>
      <c r="FK588" s="94"/>
      <c r="FL588" s="94"/>
      <c r="FM588" s="94"/>
      <c r="FN588" s="94"/>
      <c r="FO588" s="94"/>
      <c r="FP588" s="94"/>
      <c r="FQ588" s="94"/>
      <c r="FR588" s="94"/>
      <c r="FS588" s="94"/>
      <c r="FT588" s="94"/>
      <c r="FU588" s="94"/>
      <c r="FV588" s="94"/>
      <c r="FW588" s="94"/>
      <c r="FX588" s="94"/>
      <c r="FY588" s="94"/>
      <c r="FZ588" s="94"/>
      <c r="GA588" s="94"/>
      <c r="GB588" s="94"/>
      <c r="GC588" s="94"/>
      <c r="GD588" s="94"/>
      <c r="GE588" s="94"/>
      <c r="GF588" s="94"/>
      <c r="GG588" s="94"/>
      <c r="GH588" s="94"/>
      <c r="GI588" s="94"/>
      <c r="GJ588" s="94"/>
      <c r="GK588" s="94"/>
      <c r="GL588" s="94"/>
      <c r="GM588" s="94"/>
      <c r="GN588" s="94"/>
      <c r="GO588" s="94"/>
      <c r="GP588" s="94"/>
      <c r="GQ588" s="94"/>
      <c r="GR588" s="94"/>
      <c r="GS588" s="94"/>
      <c r="GT588" s="94"/>
      <c r="GU588" s="94"/>
      <c r="GV588" s="94"/>
      <c r="GW588" s="94"/>
      <c r="GX588" s="94"/>
    </row>
    <row r="589" spans="1:206" ht="15.75">
      <c r="A589" s="106"/>
      <c r="B589" s="94"/>
      <c r="C589" s="94"/>
      <c r="D589" s="94"/>
      <c r="E589" s="96"/>
      <c r="F589" s="94"/>
      <c r="G589" s="94"/>
      <c r="H589" s="94"/>
      <c r="I589" s="94"/>
      <c r="J589" s="94"/>
      <c r="K589" s="94"/>
      <c r="L589" s="94"/>
      <c r="M589" s="94"/>
      <c r="N589" s="94"/>
      <c r="O589" s="94"/>
      <c r="P589" s="94"/>
      <c r="Q589" s="94"/>
      <c r="R589" s="94"/>
      <c r="S589" s="94"/>
      <c r="T589" s="94"/>
      <c r="U589" s="94"/>
      <c r="V589" s="94"/>
      <c r="W589" s="94"/>
      <c r="X589" s="94"/>
      <c r="Y589" s="94"/>
      <c r="Z589" s="94"/>
      <c r="AA589" s="94"/>
      <c r="AB589" s="94"/>
      <c r="AC589" s="94"/>
      <c r="AD589" s="94"/>
      <c r="AE589" s="94"/>
      <c r="AF589" s="94"/>
      <c r="AG589" s="94"/>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c r="BI589" s="94"/>
      <c r="BJ589" s="94"/>
      <c r="BK589" s="94"/>
      <c r="BL589" s="94"/>
      <c r="BM589" s="94"/>
      <c r="BN589" s="94"/>
      <c r="BO589" s="94"/>
      <c r="BP589" s="94"/>
      <c r="BQ589" s="94"/>
      <c r="BR589" s="94"/>
      <c r="BS589" s="94"/>
      <c r="BT589" s="94"/>
      <c r="BU589" s="94"/>
      <c r="BV589" s="94"/>
      <c r="BW589" s="94"/>
      <c r="BX589" s="94"/>
      <c r="BY589" s="94"/>
      <c r="BZ589" s="94"/>
      <c r="CA589" s="94"/>
      <c r="CB589" s="94"/>
      <c r="CC589" s="94"/>
      <c r="CD589" s="94"/>
      <c r="CE589" s="94"/>
      <c r="CF589" s="94"/>
      <c r="CG589" s="94"/>
      <c r="CH589" s="94"/>
      <c r="CI589" s="94"/>
      <c r="CJ589" s="94"/>
      <c r="CK589" s="94"/>
      <c r="CL589" s="94"/>
      <c r="CM589" s="94"/>
      <c r="CN589" s="94"/>
      <c r="CO589" s="94"/>
      <c r="CP589" s="94"/>
      <c r="CQ589" s="94"/>
      <c r="CR589" s="94"/>
      <c r="CS589" s="94"/>
      <c r="CT589" s="94"/>
      <c r="CU589" s="94"/>
      <c r="CV589" s="94"/>
      <c r="CW589" s="94"/>
      <c r="CX589" s="94"/>
      <c r="CY589" s="94"/>
      <c r="CZ589" s="94"/>
      <c r="DA589" s="94"/>
      <c r="DB589" s="94"/>
      <c r="DC589" s="94"/>
      <c r="DD589" s="94"/>
      <c r="DE589" s="94"/>
      <c r="DF589" s="94"/>
      <c r="DG589" s="94"/>
      <c r="DH589" s="94"/>
      <c r="DI589" s="94"/>
      <c r="DJ589" s="94"/>
      <c r="DK589" s="94"/>
      <c r="DL589" s="94"/>
      <c r="DM589" s="94"/>
      <c r="DN589" s="94"/>
      <c r="DO589" s="94"/>
      <c r="DP589" s="94"/>
      <c r="DQ589" s="94"/>
      <c r="DR589" s="94"/>
      <c r="DS589" s="94"/>
      <c r="DT589" s="94"/>
      <c r="DU589" s="94"/>
      <c r="DV589" s="94"/>
      <c r="DW589" s="94"/>
      <c r="DX589" s="94"/>
      <c r="DY589" s="94"/>
      <c r="DZ589" s="94"/>
      <c r="EA589" s="94"/>
      <c r="EB589" s="94"/>
      <c r="EC589" s="94"/>
      <c r="ED589" s="94"/>
      <c r="EE589" s="94"/>
      <c r="EF589" s="94"/>
      <c r="EG589" s="94"/>
      <c r="EH589" s="94"/>
      <c r="EI589" s="94"/>
      <c r="EJ589" s="94"/>
      <c r="EK589" s="94"/>
      <c r="EL589" s="94"/>
      <c r="EM589" s="94"/>
      <c r="EN589" s="94"/>
      <c r="EO589" s="94"/>
      <c r="EP589" s="94"/>
      <c r="EQ589" s="94"/>
      <c r="ER589" s="94"/>
      <c r="ES589" s="94"/>
      <c r="ET589" s="94"/>
      <c r="EU589" s="94"/>
      <c r="EV589" s="94"/>
      <c r="EW589" s="94"/>
      <c r="EX589" s="94"/>
      <c r="EY589" s="94"/>
      <c r="EZ589" s="94"/>
      <c r="FA589" s="94"/>
      <c r="FB589" s="94"/>
      <c r="FC589" s="94"/>
      <c r="FD589" s="94"/>
      <c r="FE589" s="94"/>
      <c r="FF589" s="94"/>
      <c r="FG589" s="94"/>
      <c r="FH589" s="94"/>
      <c r="FI589" s="94"/>
      <c r="FJ589" s="94"/>
      <c r="FK589" s="94"/>
      <c r="FL589" s="94"/>
      <c r="FM589" s="94"/>
      <c r="FN589" s="94"/>
      <c r="FO589" s="94"/>
      <c r="FP589" s="94"/>
      <c r="FQ589" s="94"/>
      <c r="FR589" s="94"/>
      <c r="FS589" s="94"/>
      <c r="FT589" s="94"/>
      <c r="FU589" s="94"/>
      <c r="FV589" s="94"/>
      <c r="FW589" s="94"/>
      <c r="FX589" s="94"/>
      <c r="FY589" s="94"/>
      <c r="FZ589" s="94"/>
      <c r="GA589" s="94"/>
      <c r="GB589" s="94"/>
      <c r="GC589" s="94"/>
      <c r="GD589" s="94"/>
      <c r="GE589" s="94"/>
      <c r="GF589" s="94"/>
      <c r="GG589" s="94"/>
      <c r="GH589" s="94"/>
      <c r="GI589" s="94"/>
      <c r="GJ589" s="94"/>
      <c r="GK589" s="94"/>
      <c r="GL589" s="94"/>
      <c r="GM589" s="94"/>
      <c r="GN589" s="94"/>
      <c r="GO589" s="94"/>
      <c r="GP589" s="94"/>
      <c r="GQ589" s="94"/>
      <c r="GR589" s="94"/>
      <c r="GS589" s="94"/>
      <c r="GT589" s="94"/>
      <c r="GU589" s="94"/>
      <c r="GV589" s="94"/>
      <c r="GW589" s="94"/>
      <c r="GX589" s="94"/>
    </row>
    <row r="590" spans="1:206" ht="15.75">
      <c r="A590" s="106"/>
      <c r="B590" s="94"/>
      <c r="C590" s="94"/>
      <c r="D590" s="94"/>
      <c r="E590" s="96"/>
      <c r="F590" s="94"/>
      <c r="G590" s="94"/>
      <c r="H590" s="94"/>
      <c r="I590" s="94"/>
      <c r="J590" s="94"/>
      <c r="K590" s="94"/>
      <c r="L590" s="94"/>
      <c r="M590" s="94"/>
      <c r="N590" s="94"/>
      <c r="O590" s="94"/>
      <c r="P590" s="94"/>
      <c r="Q590" s="94"/>
      <c r="R590" s="94"/>
      <c r="S590" s="94"/>
      <c r="T590" s="94"/>
      <c r="U590" s="94"/>
      <c r="V590" s="94"/>
      <c r="W590" s="94"/>
      <c r="X590" s="94"/>
      <c r="Y590" s="94"/>
      <c r="Z590" s="94"/>
      <c r="AA590" s="94"/>
      <c r="AB590" s="94"/>
      <c r="AC590" s="94"/>
      <c r="AD590" s="94"/>
      <c r="AE590" s="94"/>
      <c r="AF590" s="94"/>
      <c r="AG590" s="94"/>
      <c r="AH590" s="94"/>
      <c r="AI590" s="94"/>
      <c r="AJ590" s="94"/>
      <c r="AK590" s="94"/>
      <c r="AL590" s="94"/>
      <c r="AM590" s="94"/>
      <c r="AN590" s="94"/>
      <c r="AO590" s="94"/>
      <c r="AP590" s="94"/>
      <c r="AQ590" s="94"/>
      <c r="AR590" s="94"/>
      <c r="AS590" s="94"/>
      <c r="AT590" s="94"/>
      <c r="AU590" s="94"/>
      <c r="AV590" s="94"/>
      <c r="AW590" s="94"/>
      <c r="AX590" s="94"/>
      <c r="AY590" s="94"/>
      <c r="AZ590" s="94"/>
      <c r="BA590" s="94"/>
      <c r="BB590" s="94"/>
      <c r="BC590" s="94"/>
      <c r="BD590" s="94"/>
      <c r="BE590" s="94"/>
      <c r="BF590" s="94"/>
      <c r="BG590" s="94"/>
      <c r="BH590" s="94"/>
      <c r="BI590" s="94"/>
      <c r="BJ590" s="94"/>
      <c r="BK590" s="94"/>
      <c r="BL590" s="94"/>
      <c r="BM590" s="94"/>
      <c r="BN590" s="94"/>
      <c r="BO590" s="94"/>
      <c r="BP590" s="94"/>
      <c r="BQ590" s="94"/>
      <c r="BR590" s="94"/>
      <c r="BS590" s="94"/>
      <c r="BT590" s="94"/>
      <c r="BU590" s="94"/>
      <c r="BV590" s="94"/>
      <c r="BW590" s="94"/>
      <c r="BX590" s="94"/>
      <c r="BY590" s="94"/>
      <c r="BZ590" s="94"/>
      <c r="CA590" s="94"/>
      <c r="CB590" s="94"/>
      <c r="CC590" s="94"/>
      <c r="CD590" s="94"/>
      <c r="CE590" s="94"/>
      <c r="CF590" s="94"/>
      <c r="CG590" s="94"/>
      <c r="CH590" s="94"/>
      <c r="CI590" s="94"/>
      <c r="CJ590" s="94"/>
      <c r="CK590" s="94"/>
      <c r="CL590" s="94"/>
      <c r="CM590" s="94"/>
      <c r="CN590" s="94"/>
      <c r="CO590" s="94"/>
      <c r="CP590" s="94"/>
      <c r="CQ590" s="94"/>
      <c r="CR590" s="94"/>
      <c r="CS590" s="94"/>
      <c r="CT590" s="94"/>
      <c r="CU590" s="94"/>
      <c r="CV590" s="94"/>
      <c r="CW590" s="94"/>
      <c r="CX590" s="94"/>
      <c r="CY590" s="94"/>
      <c r="CZ590" s="94"/>
      <c r="DA590" s="94"/>
      <c r="DB590" s="94"/>
      <c r="DC590" s="94"/>
      <c r="DD590" s="94"/>
      <c r="DE590" s="94"/>
      <c r="DF590" s="94"/>
      <c r="DG590" s="94"/>
      <c r="DH590" s="94"/>
      <c r="DI590" s="94"/>
      <c r="DJ590" s="94"/>
      <c r="DK590" s="94"/>
      <c r="DL590" s="94"/>
      <c r="DM590" s="94"/>
      <c r="DN590" s="94"/>
      <c r="DO590" s="94"/>
      <c r="DP590" s="94"/>
      <c r="DQ590" s="94"/>
      <c r="DR590" s="94"/>
      <c r="DS590" s="94"/>
      <c r="DT590" s="94"/>
      <c r="DU590" s="94"/>
      <c r="DV590" s="94"/>
      <c r="DW590" s="94"/>
      <c r="DX590" s="94"/>
      <c r="DY590" s="94"/>
      <c r="DZ590" s="94"/>
      <c r="EA590" s="94"/>
      <c r="EB590" s="94"/>
      <c r="EC590" s="94"/>
      <c r="ED590" s="94"/>
      <c r="EE590" s="94"/>
      <c r="EF590" s="94"/>
      <c r="EG590" s="94"/>
      <c r="EH590" s="94"/>
      <c r="EI590" s="94"/>
      <c r="EJ590" s="94"/>
      <c r="EK590" s="94"/>
      <c r="EL590" s="94"/>
      <c r="EM590" s="94"/>
      <c r="EN590" s="94"/>
      <c r="EO590" s="94"/>
      <c r="EP590" s="94"/>
      <c r="EQ590" s="94"/>
      <c r="ER590" s="94"/>
      <c r="ES590" s="94"/>
      <c r="ET590" s="94"/>
      <c r="EU590" s="94"/>
      <c r="EV590" s="94"/>
      <c r="EW590" s="94"/>
      <c r="EX590" s="94"/>
      <c r="EY590" s="94"/>
      <c r="EZ590" s="94"/>
      <c r="FA590" s="94"/>
      <c r="FB590" s="94"/>
      <c r="FC590" s="94"/>
      <c r="FD590" s="94"/>
      <c r="FE590" s="94"/>
      <c r="FF590" s="94"/>
      <c r="FG590" s="94"/>
      <c r="FH590" s="94"/>
      <c r="FI590" s="94"/>
      <c r="FJ590" s="94"/>
      <c r="FK590" s="94"/>
      <c r="FL590" s="94"/>
      <c r="FM590" s="94"/>
      <c r="FN590" s="94"/>
      <c r="FO590" s="94"/>
      <c r="FP590" s="94"/>
      <c r="FQ590" s="94"/>
      <c r="FR590" s="94"/>
      <c r="FS590" s="94"/>
      <c r="FT590" s="94"/>
      <c r="FU590" s="94"/>
      <c r="FV590" s="94"/>
      <c r="FW590" s="94"/>
      <c r="FX590" s="94"/>
      <c r="FY590" s="94"/>
      <c r="FZ590" s="94"/>
      <c r="GA590" s="94"/>
      <c r="GB590" s="94"/>
      <c r="GC590" s="94"/>
      <c r="GD590" s="94"/>
      <c r="GE590" s="94"/>
      <c r="GF590" s="94"/>
      <c r="GG590" s="94"/>
      <c r="GH590" s="94"/>
      <c r="GI590" s="94"/>
      <c r="GJ590" s="94"/>
      <c r="GK590" s="94"/>
      <c r="GL590" s="94"/>
      <c r="GM590" s="94"/>
      <c r="GN590" s="94"/>
      <c r="GO590" s="94"/>
      <c r="GP590" s="94"/>
      <c r="GQ590" s="94"/>
      <c r="GR590" s="94"/>
      <c r="GS590" s="94"/>
      <c r="GT590" s="94"/>
      <c r="GU590" s="94"/>
      <c r="GV590" s="94"/>
      <c r="GW590" s="94"/>
      <c r="GX590" s="94"/>
    </row>
    <row r="591" spans="1:206" ht="15.75">
      <c r="A591" s="106"/>
      <c r="B591" s="94"/>
      <c r="C591" s="94"/>
      <c r="D591" s="94"/>
      <c r="E591" s="96"/>
      <c r="F591" s="94"/>
      <c r="G591" s="94"/>
      <c r="H591" s="94"/>
      <c r="I591" s="94"/>
      <c r="J591" s="94"/>
      <c r="K591" s="94"/>
      <c r="L591" s="94"/>
      <c r="M591" s="94"/>
      <c r="N591" s="94"/>
      <c r="O591" s="94"/>
      <c r="P591" s="94"/>
      <c r="Q591" s="94"/>
      <c r="R591" s="94"/>
      <c r="S591" s="94"/>
      <c r="T591" s="94"/>
      <c r="U591" s="94"/>
      <c r="V591" s="94"/>
      <c r="W591" s="94"/>
      <c r="X591" s="94"/>
      <c r="Y591" s="94"/>
      <c r="Z591" s="94"/>
      <c r="AA591" s="94"/>
      <c r="AB591" s="94"/>
      <c r="AC591" s="94"/>
      <c r="AD591" s="94"/>
      <c r="AE591" s="94"/>
      <c r="AF591" s="94"/>
      <c r="AG591" s="94"/>
      <c r="AH591" s="94"/>
      <c r="AI591" s="94"/>
      <c r="AJ591" s="94"/>
      <c r="AK591" s="94"/>
      <c r="AL591" s="94"/>
      <c r="AM591" s="94"/>
      <c r="AN591" s="94"/>
      <c r="AO591" s="94"/>
      <c r="AP591" s="94"/>
      <c r="AQ591" s="94"/>
      <c r="AR591" s="94"/>
      <c r="AS591" s="94"/>
      <c r="AT591" s="94"/>
      <c r="AU591" s="94"/>
      <c r="AV591" s="94"/>
      <c r="AW591" s="94"/>
      <c r="AX591" s="94"/>
      <c r="AY591" s="94"/>
      <c r="AZ591" s="94"/>
      <c r="BA591" s="94"/>
      <c r="BB591" s="94"/>
      <c r="BC591" s="94"/>
      <c r="BD591" s="94"/>
      <c r="BE591" s="94"/>
      <c r="BF591" s="94"/>
      <c r="BG591" s="94"/>
      <c r="BH591" s="94"/>
      <c r="BI591" s="94"/>
      <c r="BJ591" s="94"/>
      <c r="BK591" s="94"/>
      <c r="BL591" s="94"/>
      <c r="BM591" s="94"/>
      <c r="BN591" s="94"/>
      <c r="BO591" s="94"/>
      <c r="BP591" s="94"/>
      <c r="BQ591" s="94"/>
      <c r="BR591" s="94"/>
      <c r="BS591" s="94"/>
      <c r="BT591" s="94"/>
      <c r="BU591" s="94"/>
      <c r="BV591" s="94"/>
      <c r="BW591" s="94"/>
      <c r="BX591" s="94"/>
      <c r="BY591" s="94"/>
      <c r="BZ591" s="94"/>
      <c r="CA591" s="94"/>
      <c r="CB591" s="94"/>
      <c r="CC591" s="94"/>
      <c r="CD591" s="94"/>
      <c r="CE591" s="94"/>
      <c r="CF591" s="94"/>
      <c r="CG591" s="94"/>
      <c r="CH591" s="94"/>
      <c r="CI591" s="94"/>
      <c r="CJ591" s="94"/>
      <c r="CK591" s="94"/>
      <c r="CL591" s="94"/>
      <c r="CM591" s="94"/>
      <c r="CN591" s="94"/>
      <c r="CO591" s="94"/>
      <c r="CP591" s="94"/>
      <c r="CQ591" s="94"/>
      <c r="CR591" s="94"/>
      <c r="CS591" s="94"/>
      <c r="CT591" s="94"/>
      <c r="CU591" s="94"/>
      <c r="CV591" s="94"/>
      <c r="CW591" s="94"/>
      <c r="CX591" s="94"/>
      <c r="CY591" s="94"/>
      <c r="CZ591" s="94"/>
      <c r="DA591" s="94"/>
      <c r="DB591" s="94"/>
      <c r="DC591" s="94"/>
      <c r="DD591" s="94"/>
      <c r="DE591" s="94"/>
      <c r="DF591" s="94"/>
      <c r="DG591" s="94"/>
      <c r="DH591" s="94"/>
      <c r="DI591" s="94"/>
      <c r="DJ591" s="94"/>
      <c r="DK591" s="94"/>
      <c r="DL591" s="94"/>
      <c r="DM591" s="94"/>
      <c r="DN591" s="94"/>
      <c r="DO591" s="94"/>
      <c r="DP591" s="94"/>
      <c r="DQ591" s="94"/>
      <c r="DR591" s="94"/>
      <c r="DS591" s="94"/>
      <c r="DT591" s="94"/>
      <c r="DU591" s="94"/>
      <c r="DV591" s="94"/>
      <c r="DW591" s="94"/>
      <c r="DX591" s="94"/>
      <c r="DY591" s="94"/>
      <c r="DZ591" s="94"/>
      <c r="EA591" s="94"/>
      <c r="EB591" s="94"/>
      <c r="EC591" s="94"/>
      <c r="ED591" s="94"/>
      <c r="EE591" s="94"/>
      <c r="EF591" s="94"/>
      <c r="EG591" s="94"/>
      <c r="EH591" s="94"/>
      <c r="EI591" s="94"/>
      <c r="EJ591" s="94"/>
      <c r="EK591" s="94"/>
      <c r="EL591" s="94"/>
      <c r="EM591" s="94"/>
      <c r="EN591" s="94"/>
      <c r="EO591" s="94"/>
      <c r="EP591" s="94"/>
      <c r="EQ591" s="94"/>
      <c r="ER591" s="94"/>
      <c r="ES591" s="94"/>
      <c r="ET591" s="94"/>
      <c r="EU591" s="94"/>
      <c r="EV591" s="94"/>
      <c r="EW591" s="94"/>
      <c r="EX591" s="94"/>
      <c r="EY591" s="94"/>
      <c r="EZ591" s="94"/>
      <c r="FA591" s="94"/>
      <c r="FB591" s="94"/>
      <c r="FC591" s="94"/>
      <c r="FD591" s="94"/>
      <c r="FE591" s="94"/>
      <c r="FF591" s="94"/>
      <c r="FG591" s="94"/>
      <c r="FH591" s="94"/>
      <c r="FI591" s="94"/>
      <c r="FJ591" s="94"/>
      <c r="FK591" s="94"/>
      <c r="FL591" s="94"/>
      <c r="FM591" s="94"/>
      <c r="FN591" s="94"/>
      <c r="FO591" s="94"/>
      <c r="FP591" s="94"/>
      <c r="FQ591" s="94"/>
      <c r="FR591" s="94"/>
      <c r="FS591" s="94"/>
      <c r="FT591" s="94"/>
      <c r="FU591" s="94"/>
      <c r="FV591" s="94"/>
      <c r="FW591" s="94"/>
      <c r="FX591" s="94"/>
      <c r="FY591" s="94"/>
      <c r="FZ591" s="94"/>
      <c r="GA591" s="94"/>
      <c r="GB591" s="94"/>
      <c r="GC591" s="94"/>
      <c r="GD591" s="94"/>
      <c r="GE591" s="94"/>
      <c r="GF591" s="94"/>
      <c r="GG591" s="94"/>
      <c r="GH591" s="94"/>
      <c r="GI591" s="94"/>
      <c r="GJ591" s="94"/>
      <c r="GK591" s="94"/>
      <c r="GL591" s="94"/>
      <c r="GM591" s="94"/>
      <c r="GN591" s="94"/>
      <c r="GO591" s="94"/>
      <c r="GP591" s="94"/>
      <c r="GQ591" s="94"/>
      <c r="GR591" s="94"/>
      <c r="GS591" s="94"/>
      <c r="GT591" s="94"/>
      <c r="GU591" s="94"/>
      <c r="GV591" s="94"/>
      <c r="GW591" s="94"/>
      <c r="GX591" s="94"/>
    </row>
    <row r="592" spans="1:206" ht="15.75">
      <c r="A592" s="106"/>
      <c r="B592" s="94"/>
      <c r="C592" s="94"/>
      <c r="D592" s="94"/>
      <c r="E592" s="96"/>
      <c r="F592" s="94"/>
      <c r="G592" s="94"/>
      <c r="H592" s="94"/>
      <c r="I592" s="94"/>
      <c r="J592" s="94"/>
      <c r="K592" s="94"/>
      <c r="L592" s="94"/>
      <c r="M592" s="94"/>
      <c r="N592" s="94"/>
      <c r="O592" s="94"/>
      <c r="P592" s="94"/>
      <c r="Q592" s="94"/>
      <c r="R592" s="94"/>
      <c r="S592" s="94"/>
      <c r="T592" s="94"/>
      <c r="U592" s="94"/>
      <c r="V592" s="94"/>
      <c r="W592" s="94"/>
      <c r="X592" s="94"/>
      <c r="Y592" s="94"/>
      <c r="Z592" s="94"/>
      <c r="AA592" s="94"/>
      <c r="AB592" s="94"/>
      <c r="AC592" s="94"/>
      <c r="AD592" s="94"/>
      <c r="AE592" s="94"/>
      <c r="AF592" s="94"/>
      <c r="AG592" s="94"/>
      <c r="AH592" s="94"/>
      <c r="AI592" s="94"/>
      <c r="AJ592" s="94"/>
      <c r="AK592" s="94"/>
      <c r="AL592" s="94"/>
      <c r="AM592" s="94"/>
      <c r="AN592" s="94"/>
      <c r="AO592" s="94"/>
      <c r="AP592" s="94"/>
      <c r="AQ592" s="94"/>
      <c r="AR592" s="94"/>
      <c r="AS592" s="94"/>
      <c r="AT592" s="94"/>
      <c r="AU592" s="94"/>
      <c r="AV592" s="94"/>
      <c r="AW592" s="94"/>
      <c r="AX592" s="94"/>
      <c r="AY592" s="94"/>
      <c r="AZ592" s="94"/>
      <c r="BA592" s="94"/>
      <c r="BB592" s="94"/>
      <c r="BC592" s="94"/>
      <c r="BD592" s="94"/>
      <c r="BE592" s="94"/>
      <c r="BF592" s="94"/>
      <c r="BG592" s="94"/>
      <c r="BH592" s="94"/>
      <c r="BI592" s="94"/>
      <c r="BJ592" s="94"/>
      <c r="BK592" s="94"/>
      <c r="BL592" s="94"/>
      <c r="BM592" s="94"/>
      <c r="BN592" s="94"/>
      <c r="BO592" s="94"/>
      <c r="BP592" s="94"/>
      <c r="BQ592" s="94"/>
      <c r="BR592" s="94"/>
      <c r="BS592" s="94"/>
      <c r="BT592" s="94"/>
      <c r="BU592" s="94"/>
      <c r="BV592" s="94"/>
      <c r="BW592" s="94"/>
      <c r="BX592" s="94"/>
      <c r="BY592" s="94"/>
      <c r="BZ592" s="94"/>
      <c r="CA592" s="94"/>
      <c r="CB592" s="94"/>
      <c r="CC592" s="94"/>
      <c r="CD592" s="94"/>
      <c r="CE592" s="94"/>
      <c r="CF592" s="94"/>
      <c r="CG592" s="94"/>
      <c r="CH592" s="94"/>
      <c r="CI592" s="94"/>
      <c r="CJ592" s="94"/>
      <c r="CK592" s="94"/>
      <c r="CL592" s="94"/>
      <c r="CM592" s="94"/>
      <c r="CN592" s="94"/>
      <c r="CO592" s="94"/>
      <c r="CP592" s="94"/>
      <c r="CQ592" s="94"/>
      <c r="CR592" s="94"/>
      <c r="CS592" s="94"/>
      <c r="CT592" s="94"/>
      <c r="CU592" s="94"/>
      <c r="CV592" s="94"/>
      <c r="CW592" s="94"/>
      <c r="CX592" s="94"/>
      <c r="CY592" s="94"/>
      <c r="CZ592" s="94"/>
      <c r="DA592" s="94"/>
      <c r="DB592" s="94"/>
      <c r="DC592" s="94"/>
      <c r="DD592" s="94"/>
      <c r="DE592" s="94"/>
      <c r="DF592" s="94"/>
      <c r="DG592" s="94"/>
      <c r="DH592" s="94"/>
      <c r="DI592" s="94"/>
      <c r="DJ592" s="94"/>
      <c r="DK592" s="94"/>
      <c r="DL592" s="94"/>
      <c r="DM592" s="94"/>
      <c r="DN592" s="94"/>
      <c r="DO592" s="94"/>
      <c r="DP592" s="94"/>
      <c r="DQ592" s="94"/>
      <c r="DR592" s="94"/>
      <c r="DS592" s="94"/>
      <c r="DT592" s="94"/>
      <c r="DU592" s="94"/>
      <c r="DV592" s="94"/>
      <c r="DW592" s="94"/>
      <c r="DX592" s="94"/>
      <c r="DY592" s="94"/>
      <c r="DZ592" s="94"/>
      <c r="EA592" s="94"/>
      <c r="EB592" s="94"/>
      <c r="EC592" s="94"/>
      <c r="ED592" s="94"/>
      <c r="EE592" s="94"/>
      <c r="EF592" s="94"/>
      <c r="EG592" s="94"/>
      <c r="EH592" s="94"/>
      <c r="EI592" s="94"/>
      <c r="EJ592" s="94"/>
      <c r="EK592" s="94"/>
      <c r="EL592" s="94"/>
      <c r="EM592" s="94"/>
      <c r="EN592" s="94"/>
      <c r="EO592" s="94"/>
      <c r="EP592" s="94"/>
      <c r="EQ592" s="94"/>
      <c r="ER592" s="94"/>
      <c r="ES592" s="94"/>
      <c r="ET592" s="94"/>
      <c r="EU592" s="94"/>
      <c r="EV592" s="94"/>
      <c r="EW592" s="94"/>
      <c r="EX592" s="94"/>
      <c r="EY592" s="94"/>
      <c r="EZ592" s="94"/>
      <c r="FA592" s="94"/>
      <c r="FB592" s="94"/>
      <c r="FC592" s="94"/>
      <c r="FD592" s="94"/>
      <c r="FE592" s="94"/>
      <c r="FF592" s="94"/>
      <c r="FG592" s="94"/>
      <c r="FH592" s="94"/>
      <c r="FI592" s="94"/>
      <c r="FJ592" s="94"/>
      <c r="FK592" s="94"/>
      <c r="FL592" s="94"/>
      <c r="FM592" s="94"/>
      <c r="FN592" s="94"/>
      <c r="FO592" s="94"/>
      <c r="FP592" s="94"/>
      <c r="FQ592" s="94"/>
      <c r="FR592" s="94"/>
      <c r="FS592" s="94"/>
      <c r="FT592" s="94"/>
      <c r="FU592" s="94"/>
      <c r="FV592" s="94"/>
      <c r="FW592" s="94"/>
      <c r="FX592" s="94"/>
      <c r="FY592" s="94"/>
      <c r="FZ592" s="94"/>
      <c r="GA592" s="94"/>
      <c r="GB592" s="94"/>
      <c r="GC592" s="94"/>
      <c r="GD592" s="94"/>
      <c r="GE592" s="94"/>
      <c r="GF592" s="94"/>
      <c r="GG592" s="94"/>
      <c r="GH592" s="94"/>
      <c r="GI592" s="94"/>
      <c r="GJ592" s="94"/>
      <c r="GK592" s="94"/>
      <c r="GL592" s="94"/>
      <c r="GM592" s="94"/>
      <c r="GN592" s="94"/>
      <c r="GO592" s="94"/>
      <c r="GP592" s="94"/>
      <c r="GQ592" s="94"/>
      <c r="GR592" s="94"/>
      <c r="GS592" s="94"/>
      <c r="GT592" s="94"/>
      <c r="GU592" s="94"/>
      <c r="GV592" s="94"/>
      <c r="GW592" s="94"/>
      <c r="GX592" s="94"/>
    </row>
    <row r="593" spans="1:206" ht="15.75">
      <c r="A593" s="106"/>
      <c r="B593" s="94"/>
      <c r="C593" s="94"/>
      <c r="D593" s="94"/>
      <c r="E593" s="96"/>
      <c r="F593" s="94"/>
      <c r="G593" s="94"/>
      <c r="H593" s="94"/>
      <c r="I593" s="94"/>
      <c r="J593" s="94"/>
      <c r="K593" s="94"/>
      <c r="L593" s="94"/>
      <c r="M593" s="94"/>
      <c r="N593" s="94"/>
      <c r="O593" s="94"/>
      <c r="P593" s="94"/>
      <c r="Q593" s="94"/>
      <c r="R593" s="94"/>
      <c r="S593" s="94"/>
      <c r="T593" s="94"/>
      <c r="U593" s="94"/>
      <c r="V593" s="94"/>
      <c r="W593" s="94"/>
      <c r="X593" s="94"/>
      <c r="Y593" s="94"/>
      <c r="Z593" s="94"/>
      <c r="AA593" s="94"/>
      <c r="AB593" s="94"/>
      <c r="AC593" s="94"/>
      <c r="AD593" s="94"/>
      <c r="AE593" s="94"/>
      <c r="AF593" s="94"/>
      <c r="AG593" s="94"/>
      <c r="AH593" s="94"/>
      <c r="AI593" s="94"/>
      <c r="AJ593" s="94"/>
      <c r="AK593" s="94"/>
      <c r="AL593" s="94"/>
      <c r="AM593" s="94"/>
      <c r="AN593" s="94"/>
      <c r="AO593" s="94"/>
      <c r="AP593" s="94"/>
      <c r="AQ593" s="94"/>
      <c r="AR593" s="94"/>
      <c r="AS593" s="94"/>
      <c r="AT593" s="94"/>
      <c r="AU593" s="94"/>
      <c r="AV593" s="94"/>
      <c r="AW593" s="94"/>
      <c r="AX593" s="94"/>
      <c r="AY593" s="94"/>
      <c r="AZ593" s="94"/>
      <c r="BA593" s="94"/>
      <c r="BB593" s="94"/>
      <c r="BC593" s="94"/>
      <c r="BD593" s="94"/>
      <c r="BE593" s="94"/>
      <c r="BF593" s="94"/>
      <c r="BG593" s="94"/>
      <c r="BH593" s="94"/>
      <c r="BI593" s="94"/>
      <c r="BJ593" s="94"/>
      <c r="BK593" s="94"/>
      <c r="BL593" s="94"/>
      <c r="BM593" s="94"/>
      <c r="BN593" s="94"/>
      <c r="BO593" s="94"/>
      <c r="BP593" s="94"/>
      <c r="BQ593" s="94"/>
      <c r="BR593" s="94"/>
      <c r="BS593" s="94"/>
      <c r="BT593" s="94"/>
      <c r="BU593" s="94"/>
      <c r="BV593" s="94"/>
      <c r="BW593" s="94"/>
      <c r="BX593" s="94"/>
      <c r="BY593" s="94"/>
      <c r="BZ593" s="94"/>
      <c r="CA593" s="94"/>
      <c r="CB593" s="94"/>
      <c r="CC593" s="94"/>
      <c r="CD593" s="94"/>
      <c r="CE593" s="94"/>
      <c r="CF593" s="94"/>
      <c r="CG593" s="94"/>
      <c r="CH593" s="94"/>
      <c r="CI593" s="94"/>
      <c r="CJ593" s="94"/>
      <c r="CK593" s="94"/>
      <c r="CL593" s="94"/>
      <c r="CM593" s="94"/>
      <c r="CN593" s="94"/>
      <c r="CO593" s="94"/>
      <c r="CP593" s="94"/>
      <c r="CQ593" s="94"/>
      <c r="CR593" s="94"/>
      <c r="CS593" s="94"/>
      <c r="CT593" s="94"/>
      <c r="CU593" s="94"/>
      <c r="CV593" s="94"/>
      <c r="CW593" s="94"/>
      <c r="CX593" s="94"/>
      <c r="CY593" s="94"/>
      <c r="CZ593" s="94"/>
      <c r="DA593" s="94"/>
      <c r="DB593" s="94"/>
      <c r="DC593" s="94"/>
      <c r="DD593" s="94"/>
      <c r="DE593" s="94"/>
      <c r="DF593" s="94"/>
      <c r="DG593" s="94"/>
      <c r="DH593" s="94"/>
      <c r="DI593" s="94"/>
      <c r="DJ593" s="94"/>
      <c r="DK593" s="94"/>
      <c r="DL593" s="94"/>
      <c r="DM593" s="94"/>
      <c r="DN593" s="94"/>
      <c r="DO593" s="94"/>
      <c r="DP593" s="94"/>
      <c r="DQ593" s="94"/>
      <c r="DR593" s="94"/>
      <c r="DS593" s="94"/>
      <c r="DT593" s="94"/>
      <c r="DU593" s="94"/>
      <c r="DV593" s="94"/>
      <c r="DW593" s="94"/>
      <c r="DX593" s="94"/>
      <c r="DY593" s="94"/>
      <c r="DZ593" s="94"/>
      <c r="EA593" s="94"/>
      <c r="EB593" s="94"/>
      <c r="EC593" s="94"/>
      <c r="ED593" s="94"/>
      <c r="EE593" s="94"/>
      <c r="EF593" s="94"/>
      <c r="EG593" s="94"/>
      <c r="EH593" s="94"/>
      <c r="EI593" s="94"/>
      <c r="EJ593" s="94"/>
      <c r="EK593" s="94"/>
      <c r="EL593" s="94"/>
      <c r="EM593" s="94"/>
      <c r="EN593" s="94"/>
      <c r="EO593" s="94"/>
      <c r="EP593" s="94"/>
      <c r="EQ593" s="94"/>
      <c r="ER593" s="94"/>
      <c r="ES593" s="94"/>
      <c r="ET593" s="94"/>
      <c r="EU593" s="94"/>
      <c r="EV593" s="94"/>
      <c r="EW593" s="94"/>
      <c r="EX593" s="94"/>
      <c r="EY593" s="94"/>
      <c r="EZ593" s="94"/>
      <c r="FA593" s="94"/>
      <c r="FB593" s="94"/>
      <c r="FC593" s="94"/>
      <c r="FD593" s="94"/>
      <c r="FE593" s="94"/>
      <c r="FF593" s="94"/>
      <c r="FG593" s="94"/>
      <c r="FH593" s="94"/>
      <c r="FI593" s="94"/>
      <c r="FJ593" s="94"/>
      <c r="FK593" s="94"/>
      <c r="FL593" s="94"/>
      <c r="FM593" s="94"/>
      <c r="FN593" s="94"/>
      <c r="FO593" s="94"/>
      <c r="FP593" s="94"/>
      <c r="FQ593" s="94"/>
      <c r="FR593" s="94"/>
      <c r="FS593" s="94"/>
      <c r="FT593" s="94"/>
      <c r="FU593" s="94"/>
      <c r="FV593" s="94"/>
      <c r="FW593" s="94"/>
      <c r="FX593" s="94"/>
      <c r="FY593" s="94"/>
      <c r="FZ593" s="94"/>
      <c r="GA593" s="94"/>
      <c r="GB593" s="94"/>
      <c r="GC593" s="94"/>
      <c r="GD593" s="94"/>
      <c r="GE593" s="94"/>
      <c r="GF593" s="94"/>
      <c r="GG593" s="94"/>
      <c r="GH593" s="94"/>
      <c r="GI593" s="94"/>
      <c r="GJ593" s="94"/>
      <c r="GK593" s="94"/>
      <c r="GL593" s="94"/>
      <c r="GM593" s="94"/>
      <c r="GN593" s="94"/>
      <c r="GO593" s="94"/>
      <c r="GP593" s="94"/>
      <c r="GQ593" s="94"/>
      <c r="GR593" s="94"/>
      <c r="GS593" s="94"/>
      <c r="GT593" s="94"/>
      <c r="GU593" s="94"/>
      <c r="GV593" s="94"/>
      <c r="GW593" s="94"/>
      <c r="GX593" s="94"/>
    </row>
    <row r="594" spans="1:206" ht="15.75">
      <c r="A594" s="106"/>
      <c r="B594" s="94"/>
      <c r="C594" s="94"/>
      <c r="D594" s="94"/>
      <c r="E594" s="96"/>
      <c r="F594" s="94"/>
      <c r="G594" s="94"/>
      <c r="H594" s="94"/>
      <c r="I594" s="94"/>
      <c r="J594" s="94"/>
      <c r="K594" s="94"/>
      <c r="L594" s="94"/>
      <c r="M594" s="94"/>
      <c r="N594" s="94"/>
      <c r="O594" s="94"/>
      <c r="P594" s="94"/>
      <c r="Q594" s="94"/>
      <c r="R594" s="94"/>
      <c r="S594" s="94"/>
      <c r="T594" s="94"/>
      <c r="U594" s="94"/>
      <c r="V594" s="94"/>
      <c r="W594" s="94"/>
      <c r="X594" s="94"/>
      <c r="Y594" s="94"/>
      <c r="Z594" s="94"/>
      <c r="AA594" s="94"/>
      <c r="AB594" s="94"/>
      <c r="AC594" s="94"/>
      <c r="AD594" s="94"/>
      <c r="AE594" s="94"/>
      <c r="AF594" s="94"/>
      <c r="AG594" s="94"/>
      <c r="AH594" s="94"/>
      <c r="AI594" s="94"/>
      <c r="AJ594" s="94"/>
      <c r="AK594" s="94"/>
      <c r="AL594" s="94"/>
      <c r="AM594" s="94"/>
      <c r="AN594" s="94"/>
      <c r="AO594" s="94"/>
      <c r="AP594" s="94"/>
      <c r="AQ594" s="94"/>
      <c r="AR594" s="94"/>
      <c r="AS594" s="94"/>
      <c r="AT594" s="94"/>
      <c r="AU594" s="94"/>
      <c r="AV594" s="94"/>
      <c r="AW594" s="94"/>
      <c r="AX594" s="94"/>
      <c r="AY594" s="94"/>
      <c r="AZ594" s="94"/>
      <c r="BA594" s="94"/>
      <c r="BB594" s="94"/>
      <c r="BC594" s="94"/>
      <c r="BD594" s="94"/>
      <c r="BE594" s="94"/>
      <c r="BF594" s="94"/>
      <c r="BG594" s="94"/>
      <c r="BH594" s="94"/>
      <c r="BI594" s="94"/>
      <c r="BJ594" s="94"/>
      <c r="BK594" s="94"/>
      <c r="BL594" s="94"/>
      <c r="BM594" s="94"/>
      <c r="BN594" s="94"/>
      <c r="BO594" s="94"/>
      <c r="BP594" s="94"/>
      <c r="BQ594" s="94"/>
      <c r="BR594" s="94"/>
      <c r="BS594" s="94"/>
      <c r="BT594" s="94"/>
      <c r="BU594" s="94"/>
      <c r="BV594" s="94"/>
      <c r="BW594" s="94"/>
      <c r="BX594" s="94"/>
      <c r="BY594" s="94"/>
      <c r="BZ594" s="94"/>
      <c r="CA594" s="94"/>
      <c r="CB594" s="94"/>
      <c r="CC594" s="94"/>
      <c r="CD594" s="94"/>
      <c r="CE594" s="94"/>
      <c r="CF594" s="94"/>
      <c r="CG594" s="94"/>
      <c r="CH594" s="94"/>
      <c r="CI594" s="94"/>
      <c r="CJ594" s="94"/>
      <c r="CK594" s="94"/>
      <c r="CL594" s="94"/>
      <c r="CM594" s="94"/>
      <c r="CN594" s="94"/>
      <c r="CO594" s="94"/>
      <c r="CP594" s="94"/>
      <c r="CQ594" s="94"/>
      <c r="CR594" s="94"/>
      <c r="CS594" s="94"/>
      <c r="CT594" s="94"/>
      <c r="CU594" s="94"/>
      <c r="CV594" s="94"/>
      <c r="CW594" s="94"/>
      <c r="CX594" s="94"/>
      <c r="CY594" s="94"/>
      <c r="CZ594" s="94"/>
      <c r="DA594" s="94"/>
      <c r="DB594" s="94"/>
      <c r="DC594" s="94"/>
      <c r="DD594" s="94"/>
      <c r="DE594" s="94"/>
      <c r="DF594" s="94"/>
      <c r="DG594" s="94"/>
      <c r="DH594" s="94"/>
      <c r="DI594" s="94"/>
      <c r="DJ594" s="94"/>
      <c r="DK594" s="94"/>
      <c r="DL594" s="94"/>
      <c r="DM594" s="94"/>
      <c r="DN594" s="94"/>
      <c r="DO594" s="94"/>
      <c r="DP594" s="94"/>
      <c r="DQ594" s="94"/>
      <c r="DR594" s="94"/>
      <c r="DS594" s="94"/>
      <c r="DT594" s="94"/>
      <c r="DU594" s="94"/>
      <c r="DV594" s="94"/>
      <c r="DW594" s="94"/>
      <c r="DX594" s="94"/>
      <c r="DY594" s="94"/>
      <c r="DZ594" s="94"/>
      <c r="EA594" s="94"/>
      <c r="EB594" s="94"/>
      <c r="EC594" s="94"/>
      <c r="ED594" s="94"/>
      <c r="EE594" s="94"/>
      <c r="EF594" s="94"/>
      <c r="EG594" s="94"/>
      <c r="EH594" s="94"/>
      <c r="EI594" s="94"/>
      <c r="EJ594" s="94"/>
      <c r="EK594" s="94"/>
      <c r="EL594" s="94"/>
      <c r="EM594" s="94"/>
      <c r="EN594" s="94"/>
      <c r="EO594" s="94"/>
      <c r="EP594" s="94"/>
      <c r="EQ594" s="94"/>
      <c r="ER594" s="94"/>
      <c r="ES594" s="94"/>
      <c r="ET594" s="94"/>
      <c r="EU594" s="94"/>
      <c r="EV594" s="94"/>
      <c r="EW594" s="94"/>
      <c r="EX594" s="94"/>
      <c r="EY594" s="94"/>
      <c r="EZ594" s="94"/>
      <c r="FA594" s="94"/>
      <c r="FB594" s="94"/>
      <c r="FC594" s="94"/>
      <c r="FD594" s="94"/>
      <c r="FE594" s="94"/>
      <c r="FF594" s="94"/>
      <c r="FG594" s="94"/>
      <c r="FH594" s="94"/>
      <c r="FI594" s="94"/>
      <c r="FJ594" s="94"/>
      <c r="FK594" s="94"/>
      <c r="FL594" s="94"/>
      <c r="FM594" s="94"/>
      <c r="FN594" s="94"/>
      <c r="FO594" s="94"/>
      <c r="FP594" s="94"/>
      <c r="FQ594" s="94"/>
      <c r="FR594" s="94"/>
      <c r="FS594" s="94"/>
      <c r="FT594" s="94"/>
      <c r="FU594" s="94"/>
      <c r="FV594" s="94"/>
      <c r="FW594" s="94"/>
      <c r="FX594" s="94"/>
      <c r="FY594" s="94"/>
      <c r="FZ594" s="94"/>
      <c r="GA594" s="94"/>
      <c r="GB594" s="94"/>
      <c r="GC594" s="94"/>
      <c r="GD594" s="94"/>
      <c r="GE594" s="94"/>
      <c r="GF594" s="94"/>
      <c r="GG594" s="94"/>
      <c r="GH594" s="94"/>
      <c r="GI594" s="94"/>
      <c r="GJ594" s="94"/>
      <c r="GK594" s="94"/>
      <c r="GL594" s="94"/>
      <c r="GM594" s="94"/>
      <c r="GN594" s="94"/>
      <c r="GO594" s="94"/>
      <c r="GP594" s="94"/>
      <c r="GQ594" s="94"/>
      <c r="GR594" s="94"/>
      <c r="GS594" s="94"/>
      <c r="GT594" s="94"/>
      <c r="GU594" s="94"/>
      <c r="GV594" s="94"/>
      <c r="GW594" s="94"/>
      <c r="GX594" s="94"/>
    </row>
    <row r="595" spans="1:206" ht="15.75">
      <c r="A595" s="106"/>
      <c r="B595" s="94"/>
      <c r="C595" s="94"/>
      <c r="D595" s="94"/>
      <c r="E595" s="96"/>
      <c r="F595" s="94"/>
      <c r="G595" s="94"/>
      <c r="H595" s="94"/>
      <c r="I595" s="94"/>
      <c r="J595" s="94"/>
      <c r="K595" s="94"/>
      <c r="L595" s="94"/>
      <c r="M595" s="94"/>
      <c r="N595" s="94"/>
      <c r="O595" s="94"/>
      <c r="P595" s="94"/>
      <c r="Q595" s="94"/>
      <c r="R595" s="94"/>
      <c r="S595" s="94"/>
      <c r="T595" s="94"/>
      <c r="U595" s="94"/>
      <c r="V595" s="94"/>
      <c r="W595" s="94"/>
      <c r="X595" s="94"/>
      <c r="Y595" s="94"/>
      <c r="Z595" s="94"/>
      <c r="AA595" s="94"/>
      <c r="AB595" s="94"/>
      <c r="AC595" s="94"/>
      <c r="AD595" s="94"/>
      <c r="AE595" s="94"/>
      <c r="AF595" s="94"/>
      <c r="AG595" s="94"/>
      <c r="AH595" s="94"/>
      <c r="AI595" s="94"/>
      <c r="AJ595" s="94"/>
      <c r="AK595" s="94"/>
      <c r="AL595" s="94"/>
      <c r="AM595" s="94"/>
      <c r="AN595" s="94"/>
      <c r="AO595" s="94"/>
      <c r="AP595" s="94"/>
      <c r="AQ595" s="94"/>
      <c r="AR595" s="94"/>
      <c r="AS595" s="94"/>
      <c r="AT595" s="94"/>
      <c r="AU595" s="94"/>
      <c r="AV595" s="94"/>
      <c r="AW595" s="94"/>
      <c r="AX595" s="94"/>
      <c r="AY595" s="94"/>
      <c r="AZ595" s="94"/>
      <c r="BA595" s="94"/>
      <c r="BB595" s="94"/>
      <c r="BC595" s="94"/>
      <c r="BD595" s="94"/>
      <c r="BE595" s="94"/>
      <c r="BF595" s="94"/>
      <c r="BG595" s="94"/>
      <c r="BH595" s="94"/>
      <c r="BI595" s="94"/>
      <c r="BJ595" s="94"/>
      <c r="BK595" s="94"/>
      <c r="BL595" s="94"/>
      <c r="BM595" s="94"/>
      <c r="BN595" s="94"/>
      <c r="BO595" s="94"/>
      <c r="BP595" s="94"/>
      <c r="BQ595" s="94"/>
      <c r="BR595" s="94"/>
      <c r="BS595" s="94"/>
      <c r="BT595" s="94"/>
      <c r="BU595" s="94"/>
      <c r="BV595" s="94"/>
      <c r="BW595" s="94"/>
      <c r="BX595" s="94"/>
      <c r="BY595" s="94"/>
      <c r="BZ595" s="94"/>
      <c r="CA595" s="94"/>
      <c r="CB595" s="94"/>
      <c r="CC595" s="94"/>
      <c r="CD595" s="94"/>
      <c r="CE595" s="94"/>
      <c r="CF595" s="94"/>
      <c r="CG595" s="94"/>
      <c r="CH595" s="94"/>
      <c r="CI595" s="94"/>
      <c r="CJ595" s="94"/>
      <c r="CK595" s="94"/>
      <c r="CL595" s="94"/>
      <c r="CM595" s="94"/>
      <c r="CN595" s="94"/>
      <c r="CO595" s="94"/>
      <c r="CP595" s="94"/>
      <c r="CQ595" s="94"/>
      <c r="CR595" s="94"/>
      <c r="CS595" s="94"/>
      <c r="CT595" s="94"/>
      <c r="CU595" s="94"/>
      <c r="CV595" s="94"/>
      <c r="CW595" s="94"/>
      <c r="CX595" s="94"/>
      <c r="CY595" s="94"/>
      <c r="CZ595" s="94"/>
      <c r="DA595" s="94"/>
      <c r="DB595" s="94"/>
      <c r="DC595" s="94"/>
      <c r="DD595" s="94"/>
      <c r="DE595" s="94"/>
      <c r="DF595" s="94"/>
      <c r="DG595" s="94"/>
      <c r="DH595" s="94"/>
      <c r="DI595" s="94"/>
      <c r="DJ595" s="94"/>
      <c r="DK595" s="94"/>
      <c r="DL595" s="94"/>
      <c r="DM595" s="94"/>
      <c r="DN595" s="94"/>
      <c r="DO595" s="94"/>
      <c r="DP595" s="94"/>
      <c r="DQ595" s="94"/>
      <c r="DR595" s="94"/>
      <c r="DS595" s="94"/>
      <c r="DT595" s="94"/>
      <c r="DU595" s="94"/>
      <c r="DV595" s="94"/>
      <c r="DW595" s="94"/>
      <c r="DX595" s="94"/>
      <c r="DY595" s="94"/>
      <c r="DZ595" s="94"/>
      <c r="EA595" s="94"/>
      <c r="EB595" s="94"/>
      <c r="EC595" s="94"/>
      <c r="ED595" s="94"/>
      <c r="EE595" s="94"/>
      <c r="EF595" s="94"/>
      <c r="EG595" s="94"/>
      <c r="EH595" s="94"/>
      <c r="EI595" s="94"/>
      <c r="EJ595" s="94"/>
      <c r="EK595" s="94"/>
      <c r="EL595" s="94"/>
      <c r="EM595" s="94"/>
      <c r="EN595" s="94"/>
      <c r="EO595" s="94"/>
      <c r="EP595" s="94"/>
      <c r="EQ595" s="94"/>
      <c r="ER595" s="94"/>
      <c r="ES595" s="94"/>
      <c r="ET595" s="94"/>
      <c r="EU595" s="94"/>
      <c r="EV595" s="94"/>
      <c r="EW595" s="94"/>
      <c r="EX595" s="94"/>
      <c r="EY595" s="94"/>
      <c r="EZ595" s="94"/>
      <c r="FA595" s="94"/>
      <c r="FB595" s="94"/>
      <c r="FC595" s="94"/>
      <c r="FD595" s="94"/>
      <c r="FE595" s="94"/>
      <c r="FF595" s="94"/>
      <c r="FG595" s="94"/>
      <c r="FH595" s="94"/>
      <c r="FI595" s="94"/>
      <c r="FJ595" s="94"/>
      <c r="FK595" s="94"/>
      <c r="FL595" s="94"/>
      <c r="FM595" s="94"/>
      <c r="FN595" s="94"/>
      <c r="FO595" s="94"/>
      <c r="FP595" s="94"/>
      <c r="FQ595" s="94"/>
      <c r="FR595" s="94"/>
      <c r="FS595" s="94"/>
      <c r="FT595" s="94"/>
      <c r="FU595" s="94"/>
      <c r="FV595" s="94"/>
      <c r="FW595" s="94"/>
      <c r="FX595" s="94"/>
      <c r="FY595" s="94"/>
      <c r="FZ595" s="94"/>
      <c r="GA595" s="94"/>
      <c r="GB595" s="94"/>
      <c r="GC595" s="94"/>
      <c r="GD595" s="94"/>
      <c r="GE595" s="94"/>
      <c r="GF595" s="94"/>
      <c r="GG595" s="94"/>
      <c r="GH595" s="94"/>
      <c r="GI595" s="94"/>
      <c r="GJ595" s="94"/>
      <c r="GK595" s="94"/>
      <c r="GL595" s="94"/>
      <c r="GM595" s="94"/>
      <c r="GN595" s="94"/>
      <c r="GO595" s="94"/>
      <c r="GP595" s="94"/>
      <c r="GQ595" s="94"/>
      <c r="GR595" s="94"/>
      <c r="GS595" s="94"/>
      <c r="GT595" s="94"/>
      <c r="GU595" s="94"/>
      <c r="GV595" s="94"/>
      <c r="GW595" s="94"/>
      <c r="GX595" s="94"/>
    </row>
    <row r="596" spans="1:206" ht="15.75">
      <c r="A596" s="106"/>
      <c r="B596" s="94"/>
      <c r="C596" s="94"/>
      <c r="D596" s="94"/>
      <c r="E596" s="96"/>
      <c r="F596" s="94"/>
      <c r="G596" s="94"/>
      <c r="H596" s="94"/>
      <c r="I596" s="94"/>
      <c r="J596" s="94"/>
      <c r="K596" s="94"/>
      <c r="L596" s="94"/>
      <c r="M596" s="94"/>
      <c r="N596" s="94"/>
      <c r="O596" s="94"/>
      <c r="P596" s="94"/>
      <c r="Q596" s="94"/>
      <c r="R596" s="94"/>
      <c r="S596" s="94"/>
      <c r="T596" s="94"/>
      <c r="U596" s="94"/>
      <c r="V596" s="94"/>
      <c r="W596" s="94"/>
      <c r="X596" s="94"/>
      <c r="Y596" s="94"/>
      <c r="Z596" s="94"/>
      <c r="AA596" s="94"/>
      <c r="AB596" s="94"/>
      <c r="AC596" s="94"/>
      <c r="AD596" s="94"/>
      <c r="AE596" s="94"/>
      <c r="AF596" s="94"/>
      <c r="AG596" s="94"/>
      <c r="AH596" s="94"/>
      <c r="AI596" s="94"/>
      <c r="AJ596" s="94"/>
      <c r="AK596" s="94"/>
      <c r="AL596" s="94"/>
      <c r="AM596" s="94"/>
      <c r="AN596" s="94"/>
      <c r="AO596" s="94"/>
      <c r="AP596" s="94"/>
      <c r="AQ596" s="94"/>
      <c r="AR596" s="94"/>
      <c r="AS596" s="94"/>
      <c r="AT596" s="94"/>
      <c r="AU596" s="94"/>
      <c r="AV596" s="94"/>
      <c r="AW596" s="94"/>
      <c r="AX596" s="94"/>
      <c r="AY596" s="94"/>
      <c r="AZ596" s="94"/>
      <c r="BA596" s="94"/>
      <c r="BB596" s="94"/>
      <c r="BC596" s="94"/>
      <c r="BD596" s="94"/>
      <c r="BE596" s="94"/>
      <c r="BF596" s="94"/>
      <c r="BG596" s="94"/>
      <c r="BH596" s="94"/>
      <c r="BI596" s="94"/>
      <c r="BJ596" s="94"/>
      <c r="BK596" s="94"/>
      <c r="BL596" s="94"/>
      <c r="BM596" s="94"/>
      <c r="BN596" s="94"/>
      <c r="BO596" s="94"/>
      <c r="BP596" s="94"/>
      <c r="BQ596" s="94"/>
      <c r="BR596" s="94"/>
      <c r="BS596" s="94"/>
      <c r="BT596" s="94"/>
      <c r="BU596" s="94"/>
      <c r="BV596" s="94"/>
      <c r="BW596" s="94"/>
      <c r="BX596" s="94"/>
      <c r="BY596" s="94"/>
      <c r="BZ596" s="94"/>
      <c r="CA596" s="94"/>
      <c r="CB596" s="94"/>
      <c r="CC596" s="94"/>
      <c r="CD596" s="94"/>
      <c r="CE596" s="94"/>
      <c r="CF596" s="94"/>
      <c r="CG596" s="94"/>
      <c r="CH596" s="94"/>
      <c r="CI596" s="94"/>
      <c r="CJ596" s="94"/>
      <c r="CK596" s="94"/>
      <c r="CL596" s="94"/>
      <c r="CM596" s="94"/>
      <c r="CN596" s="94"/>
      <c r="CO596" s="94"/>
      <c r="CP596" s="94"/>
      <c r="CQ596" s="94"/>
      <c r="CR596" s="94"/>
      <c r="CS596" s="94"/>
      <c r="CT596" s="94"/>
      <c r="CU596" s="94"/>
      <c r="CV596" s="94"/>
      <c r="CW596" s="94"/>
      <c r="CX596" s="94"/>
      <c r="CY596" s="94"/>
      <c r="CZ596" s="94"/>
      <c r="DA596" s="94"/>
      <c r="DB596" s="94"/>
      <c r="DC596" s="94"/>
      <c r="DD596" s="94"/>
      <c r="DE596" s="94"/>
      <c r="DF596" s="94"/>
      <c r="DG596" s="94"/>
      <c r="DH596" s="94"/>
      <c r="DI596" s="94"/>
      <c r="DJ596" s="94"/>
      <c r="DK596" s="94"/>
      <c r="DL596" s="94"/>
      <c r="DM596" s="94"/>
      <c r="DN596" s="94"/>
      <c r="DO596" s="94"/>
      <c r="DP596" s="94"/>
      <c r="DQ596" s="94"/>
      <c r="DR596" s="94"/>
      <c r="DS596" s="94"/>
      <c r="DT596" s="94"/>
      <c r="DU596" s="94"/>
      <c r="DV596" s="94"/>
      <c r="DW596" s="94"/>
      <c r="DX596" s="94"/>
      <c r="DY596" s="94"/>
      <c r="DZ596" s="94"/>
      <c r="EA596" s="94"/>
      <c r="EB596" s="94"/>
      <c r="EC596" s="94"/>
      <c r="ED596" s="94"/>
      <c r="EE596" s="94"/>
      <c r="EF596" s="94"/>
      <c r="EG596" s="94"/>
      <c r="EH596" s="94"/>
      <c r="EI596" s="94"/>
      <c r="EJ596" s="94"/>
      <c r="EK596" s="94"/>
      <c r="EL596" s="94"/>
      <c r="EM596" s="94"/>
      <c r="EN596" s="94"/>
      <c r="EO596" s="94"/>
      <c r="EP596" s="94"/>
      <c r="EQ596" s="94"/>
      <c r="ER596" s="94"/>
      <c r="ES596" s="94"/>
      <c r="ET596" s="94"/>
      <c r="EU596" s="94"/>
      <c r="EV596" s="94"/>
      <c r="EW596" s="94"/>
      <c r="EX596" s="94"/>
      <c r="EY596" s="94"/>
      <c r="EZ596" s="94"/>
      <c r="FA596" s="94"/>
      <c r="FB596" s="94"/>
      <c r="FC596" s="94"/>
      <c r="FD596" s="94"/>
      <c r="FE596" s="94"/>
      <c r="FF596" s="94"/>
      <c r="FG596" s="94"/>
      <c r="FH596" s="94"/>
      <c r="FI596" s="94"/>
      <c r="FJ596" s="94"/>
      <c r="FK596" s="94"/>
      <c r="FL596" s="94"/>
      <c r="FM596" s="94"/>
      <c r="FN596" s="94"/>
      <c r="FO596" s="94"/>
      <c r="FP596" s="94"/>
      <c r="FQ596" s="94"/>
      <c r="FR596" s="94"/>
      <c r="FS596" s="94"/>
      <c r="FT596" s="94"/>
      <c r="FU596" s="94"/>
      <c r="FV596" s="94"/>
      <c r="FW596" s="94"/>
      <c r="FX596" s="94"/>
      <c r="FY596" s="94"/>
      <c r="FZ596" s="94"/>
      <c r="GA596" s="94"/>
      <c r="GB596" s="94"/>
      <c r="GC596" s="94"/>
      <c r="GD596" s="94"/>
      <c r="GE596" s="94"/>
      <c r="GF596" s="94"/>
      <c r="GG596" s="94"/>
      <c r="GH596" s="94"/>
      <c r="GI596" s="94"/>
      <c r="GJ596" s="94"/>
      <c r="GK596" s="94"/>
      <c r="GL596" s="94"/>
      <c r="GM596" s="94"/>
      <c r="GN596" s="94"/>
      <c r="GO596" s="94"/>
      <c r="GP596" s="94"/>
      <c r="GQ596" s="94"/>
      <c r="GR596" s="94"/>
      <c r="GS596" s="94"/>
      <c r="GT596" s="94"/>
      <c r="GU596" s="94"/>
      <c r="GV596" s="94"/>
      <c r="GW596" s="94"/>
      <c r="GX596" s="94"/>
    </row>
    <row r="597" spans="1:206" ht="15.75">
      <c r="A597" s="106"/>
      <c r="B597" s="94"/>
      <c r="C597" s="94"/>
      <c r="D597" s="94"/>
      <c r="E597" s="96"/>
      <c r="F597" s="94"/>
      <c r="G597" s="94"/>
      <c r="H597" s="94"/>
      <c r="I597" s="94"/>
      <c r="J597" s="94"/>
      <c r="K597" s="94"/>
      <c r="L597" s="94"/>
      <c r="M597" s="94"/>
      <c r="N597" s="94"/>
      <c r="O597" s="94"/>
      <c r="P597" s="94"/>
      <c r="Q597" s="94"/>
      <c r="R597" s="94"/>
      <c r="S597" s="94"/>
      <c r="T597" s="94"/>
      <c r="U597" s="94"/>
      <c r="V597" s="94"/>
      <c r="W597" s="94"/>
      <c r="X597" s="94"/>
      <c r="Y597" s="94"/>
      <c r="Z597" s="94"/>
      <c r="AA597" s="94"/>
      <c r="AB597" s="94"/>
      <c r="AC597" s="94"/>
      <c r="AD597" s="94"/>
      <c r="AE597" s="94"/>
      <c r="AF597" s="94"/>
      <c r="AG597" s="94"/>
      <c r="AH597" s="94"/>
      <c r="AI597" s="94"/>
      <c r="AJ597" s="94"/>
      <c r="AK597" s="94"/>
      <c r="AL597" s="94"/>
      <c r="AM597" s="94"/>
      <c r="AN597" s="94"/>
      <c r="AO597" s="94"/>
      <c r="AP597" s="94"/>
      <c r="AQ597" s="94"/>
      <c r="AR597" s="94"/>
      <c r="AS597" s="94"/>
      <c r="AT597" s="94"/>
      <c r="AU597" s="94"/>
      <c r="AV597" s="94"/>
      <c r="AW597" s="94"/>
      <c r="AX597" s="94"/>
      <c r="AY597" s="94"/>
      <c r="AZ597" s="94"/>
      <c r="BA597" s="94"/>
      <c r="BB597" s="94"/>
      <c r="BC597" s="94"/>
      <c r="BD597" s="94"/>
      <c r="BE597" s="94"/>
      <c r="BF597" s="94"/>
      <c r="BG597" s="94"/>
      <c r="BH597" s="94"/>
      <c r="BI597" s="94"/>
      <c r="BJ597" s="94"/>
      <c r="BK597" s="94"/>
      <c r="BL597" s="94"/>
      <c r="BM597" s="94"/>
      <c r="BN597" s="94"/>
      <c r="BO597" s="94"/>
      <c r="BP597" s="94"/>
      <c r="BQ597" s="94"/>
      <c r="BR597" s="94"/>
      <c r="BS597" s="94"/>
      <c r="BT597" s="94"/>
      <c r="BU597" s="94"/>
      <c r="BV597" s="94"/>
      <c r="BW597" s="94"/>
      <c r="BX597" s="94"/>
      <c r="BY597" s="94"/>
      <c r="BZ597" s="94"/>
      <c r="CA597" s="94"/>
      <c r="CB597" s="94"/>
      <c r="CC597" s="94"/>
      <c r="CD597" s="94"/>
      <c r="CE597" s="94"/>
      <c r="CF597" s="94"/>
      <c r="CG597" s="94"/>
      <c r="CH597" s="94"/>
      <c r="CI597" s="94"/>
      <c r="CJ597" s="94"/>
      <c r="CK597" s="94"/>
      <c r="CL597" s="94"/>
      <c r="CM597" s="94"/>
      <c r="CN597" s="94"/>
      <c r="CO597" s="94"/>
      <c r="CP597" s="94"/>
      <c r="CQ597" s="94"/>
      <c r="CR597" s="94"/>
      <c r="CS597" s="94"/>
      <c r="CT597" s="94"/>
      <c r="CU597" s="94"/>
      <c r="CV597" s="94"/>
      <c r="CW597" s="94"/>
      <c r="CX597" s="94"/>
      <c r="CY597" s="94"/>
      <c r="CZ597" s="94"/>
      <c r="DA597" s="94"/>
      <c r="DB597" s="94"/>
      <c r="DC597" s="94"/>
      <c r="DD597" s="94"/>
      <c r="DE597" s="94"/>
      <c r="DF597" s="94"/>
      <c r="DG597" s="94"/>
      <c r="DH597" s="94"/>
      <c r="DI597" s="94"/>
      <c r="DJ597" s="94"/>
      <c r="DK597" s="94"/>
      <c r="DL597" s="94"/>
      <c r="DM597" s="94"/>
      <c r="DN597" s="94"/>
      <c r="DO597" s="94"/>
      <c r="DP597" s="94"/>
      <c r="DQ597" s="94"/>
      <c r="DR597" s="94"/>
      <c r="DS597" s="94"/>
      <c r="DT597" s="94"/>
      <c r="DU597" s="94"/>
      <c r="DV597" s="94"/>
      <c r="DW597" s="94"/>
      <c r="DX597" s="94"/>
      <c r="DY597" s="94"/>
      <c r="DZ597" s="94"/>
      <c r="EA597" s="94"/>
      <c r="EB597" s="94"/>
      <c r="EC597" s="94"/>
      <c r="ED597" s="94"/>
      <c r="EE597" s="94"/>
      <c r="EF597" s="94"/>
      <c r="EG597" s="94"/>
      <c r="EH597" s="94"/>
      <c r="EI597" s="94"/>
      <c r="EJ597" s="94"/>
      <c r="EK597" s="94"/>
      <c r="EL597" s="94"/>
      <c r="EM597" s="94"/>
      <c r="EN597" s="94"/>
      <c r="EO597" s="94"/>
      <c r="EP597" s="94"/>
      <c r="EQ597" s="94"/>
      <c r="ER597" s="94"/>
      <c r="ES597" s="94"/>
      <c r="ET597" s="94"/>
      <c r="EU597" s="94"/>
      <c r="EV597" s="94"/>
      <c r="EW597" s="94"/>
      <c r="EX597" s="94"/>
      <c r="EY597" s="94"/>
      <c r="EZ597" s="94"/>
      <c r="FA597" s="94"/>
      <c r="FB597" s="94"/>
      <c r="FC597" s="94"/>
      <c r="FD597" s="94"/>
      <c r="FE597" s="94"/>
      <c r="FF597" s="94"/>
      <c r="FG597" s="94"/>
      <c r="FH597" s="94"/>
      <c r="FI597" s="94"/>
      <c r="FJ597" s="94"/>
      <c r="FK597" s="94"/>
      <c r="FL597" s="94"/>
      <c r="FM597" s="94"/>
      <c r="FN597" s="94"/>
      <c r="FO597" s="94"/>
      <c r="FP597" s="94"/>
      <c r="FQ597" s="94"/>
      <c r="FR597" s="94"/>
      <c r="FS597" s="94"/>
      <c r="FT597" s="94"/>
      <c r="FU597" s="94"/>
      <c r="FV597" s="94"/>
      <c r="FW597" s="94"/>
      <c r="FX597" s="94"/>
      <c r="FY597" s="94"/>
      <c r="FZ597" s="94"/>
      <c r="GA597" s="94"/>
      <c r="GB597" s="94"/>
      <c r="GC597" s="94"/>
      <c r="GD597" s="94"/>
      <c r="GE597" s="94"/>
      <c r="GF597" s="94"/>
      <c r="GG597" s="94"/>
      <c r="GH597" s="94"/>
      <c r="GI597" s="94"/>
      <c r="GJ597" s="94"/>
      <c r="GK597" s="94"/>
      <c r="GL597" s="94"/>
      <c r="GM597" s="94"/>
      <c r="GN597" s="94"/>
      <c r="GO597" s="94"/>
      <c r="GP597" s="94"/>
      <c r="GQ597" s="94"/>
      <c r="GR597" s="94"/>
      <c r="GS597" s="94"/>
      <c r="GT597" s="94"/>
      <c r="GU597" s="94"/>
      <c r="GV597" s="94"/>
      <c r="GW597" s="94"/>
      <c r="GX597" s="94"/>
    </row>
    <row r="598" spans="1:206" ht="15.75">
      <c r="A598" s="106"/>
      <c r="B598" s="94"/>
      <c r="C598" s="94"/>
      <c r="D598" s="94"/>
      <c r="E598" s="96"/>
      <c r="F598" s="94"/>
      <c r="G598" s="94"/>
      <c r="H598" s="94"/>
      <c r="I598" s="94"/>
      <c r="J598" s="94"/>
      <c r="K598" s="94"/>
      <c r="L598" s="94"/>
      <c r="M598" s="94"/>
      <c r="N598" s="94"/>
      <c r="O598" s="94"/>
      <c r="P598" s="94"/>
      <c r="Q598" s="94"/>
      <c r="R598" s="94"/>
      <c r="S598" s="94"/>
      <c r="T598" s="94"/>
      <c r="U598" s="94"/>
      <c r="V598" s="94"/>
      <c r="W598" s="94"/>
      <c r="X598" s="94"/>
      <c r="Y598" s="94"/>
      <c r="Z598" s="94"/>
      <c r="AA598" s="94"/>
      <c r="AB598" s="94"/>
      <c r="AC598" s="94"/>
      <c r="AD598" s="94"/>
      <c r="AE598" s="94"/>
      <c r="AF598" s="94"/>
      <c r="AG598" s="94"/>
      <c r="AH598" s="94"/>
      <c r="AI598" s="94"/>
      <c r="AJ598" s="94"/>
      <c r="AK598" s="94"/>
      <c r="AL598" s="94"/>
      <c r="AM598" s="94"/>
      <c r="AN598" s="94"/>
      <c r="AO598" s="94"/>
      <c r="AP598" s="94"/>
      <c r="AQ598" s="94"/>
      <c r="AR598" s="94"/>
      <c r="AS598" s="94"/>
      <c r="AT598" s="94"/>
      <c r="AU598" s="94"/>
      <c r="AV598" s="94"/>
      <c r="AW598" s="94"/>
      <c r="AX598" s="94"/>
      <c r="AY598" s="94"/>
      <c r="AZ598" s="94"/>
      <c r="BA598" s="94"/>
      <c r="BB598" s="94"/>
      <c r="BC598" s="94"/>
      <c r="BD598" s="94"/>
      <c r="BE598" s="94"/>
      <c r="BF598" s="94"/>
      <c r="BG598" s="94"/>
      <c r="BH598" s="94"/>
      <c r="BI598" s="94"/>
      <c r="BJ598" s="94"/>
      <c r="BK598" s="94"/>
      <c r="BL598" s="94"/>
      <c r="BM598" s="94"/>
      <c r="BN598" s="94"/>
      <c r="BO598" s="94"/>
      <c r="BP598" s="94"/>
      <c r="BQ598" s="94"/>
      <c r="BR598" s="94"/>
      <c r="BS598" s="94"/>
      <c r="BT598" s="94"/>
      <c r="BU598" s="94"/>
      <c r="BV598" s="94"/>
      <c r="BW598" s="94"/>
      <c r="BX598" s="94"/>
      <c r="BY598" s="94"/>
      <c r="BZ598" s="94"/>
      <c r="CA598" s="94"/>
      <c r="CB598" s="94"/>
      <c r="CC598" s="94"/>
      <c r="CD598" s="94"/>
      <c r="CE598" s="94"/>
      <c r="CF598" s="94"/>
      <c r="CG598" s="94"/>
      <c r="CH598" s="94"/>
      <c r="CI598" s="94"/>
      <c r="CJ598" s="94"/>
      <c r="CK598" s="94"/>
      <c r="CL598" s="94"/>
      <c r="CM598" s="94"/>
      <c r="CN598" s="94"/>
      <c r="CO598" s="94"/>
      <c r="CP598" s="94"/>
      <c r="CQ598" s="94"/>
      <c r="CR598" s="94"/>
      <c r="CS598" s="94"/>
      <c r="CT598" s="94"/>
      <c r="CU598" s="94"/>
      <c r="CV598" s="94"/>
      <c r="CW598" s="94"/>
      <c r="CX598" s="94"/>
      <c r="CY598" s="94"/>
      <c r="CZ598" s="94"/>
      <c r="DA598" s="94"/>
      <c r="DB598" s="94"/>
      <c r="DC598" s="94"/>
      <c r="DD598" s="94"/>
      <c r="DE598" s="94"/>
      <c r="DF598" s="94"/>
      <c r="DG598" s="94"/>
      <c r="DH598" s="94"/>
      <c r="DI598" s="94"/>
      <c r="DJ598" s="94"/>
      <c r="DK598" s="94"/>
      <c r="DL598" s="94"/>
      <c r="DM598" s="94"/>
      <c r="DN598" s="94"/>
      <c r="DO598" s="94"/>
      <c r="DP598" s="94"/>
      <c r="DQ598" s="94"/>
      <c r="DR598" s="94"/>
      <c r="DS598" s="94"/>
      <c r="DT598" s="94"/>
      <c r="DU598" s="94"/>
      <c r="DV598" s="94"/>
      <c r="DW598" s="94"/>
      <c r="DX598" s="94"/>
      <c r="DY598" s="94"/>
      <c r="DZ598" s="94"/>
      <c r="EA598" s="94"/>
      <c r="EB598" s="94"/>
      <c r="EC598" s="94"/>
      <c r="ED598" s="94"/>
      <c r="EE598" s="94"/>
      <c r="EF598" s="94"/>
      <c r="EG598" s="94"/>
      <c r="EH598" s="94"/>
      <c r="EI598" s="94"/>
      <c r="EJ598" s="94"/>
      <c r="EK598" s="94"/>
      <c r="EL598" s="94"/>
      <c r="EM598" s="94"/>
      <c r="EN598" s="94"/>
      <c r="EO598" s="94"/>
      <c r="EP598" s="94"/>
      <c r="EQ598" s="94"/>
      <c r="ER598" s="94"/>
      <c r="ES598" s="94"/>
      <c r="ET598" s="94"/>
      <c r="EU598" s="94"/>
      <c r="EV598" s="94"/>
      <c r="EW598" s="94"/>
      <c r="EX598" s="94"/>
      <c r="EY598" s="94"/>
      <c r="EZ598" s="94"/>
      <c r="FA598" s="94"/>
      <c r="FB598" s="94"/>
      <c r="FC598" s="94"/>
      <c r="FD598" s="94"/>
      <c r="FE598" s="94"/>
      <c r="FF598" s="94"/>
      <c r="FG598" s="94"/>
      <c r="FH598" s="94"/>
      <c r="FI598" s="94"/>
      <c r="FJ598" s="94"/>
      <c r="FK598" s="94"/>
      <c r="FL598" s="94"/>
      <c r="FM598" s="94"/>
      <c r="FN598" s="94"/>
      <c r="FO598" s="94"/>
      <c r="FP598" s="94"/>
      <c r="FQ598" s="94"/>
      <c r="FR598" s="94"/>
      <c r="FS598" s="94"/>
      <c r="FT598" s="94"/>
      <c r="FU598" s="94"/>
      <c r="FV598" s="94"/>
      <c r="FW598" s="94"/>
      <c r="FX598" s="94"/>
      <c r="FY598" s="94"/>
      <c r="FZ598" s="94"/>
      <c r="GA598" s="94"/>
      <c r="GB598" s="94"/>
      <c r="GC598" s="94"/>
      <c r="GD598" s="94"/>
      <c r="GE598" s="94"/>
      <c r="GF598" s="94"/>
      <c r="GG598" s="94"/>
      <c r="GH598" s="94"/>
      <c r="GI598" s="94"/>
      <c r="GJ598" s="94"/>
      <c r="GK598" s="94"/>
      <c r="GL598" s="94"/>
      <c r="GM598" s="94"/>
      <c r="GN598" s="94"/>
      <c r="GO598" s="94"/>
      <c r="GP598" s="94"/>
      <c r="GQ598" s="94"/>
      <c r="GR598" s="94"/>
      <c r="GS598" s="94"/>
      <c r="GT598" s="94"/>
      <c r="GU598" s="94"/>
      <c r="GV598" s="94"/>
      <c r="GW598" s="94"/>
      <c r="GX598" s="94"/>
    </row>
    <row r="599" spans="1:206" ht="15.75">
      <c r="A599" s="106"/>
      <c r="B599" s="94"/>
      <c r="C599" s="94"/>
      <c r="D599" s="94"/>
      <c r="E599" s="96"/>
      <c r="F599" s="94"/>
      <c r="G599" s="94"/>
      <c r="H599" s="94"/>
      <c r="I599" s="94"/>
      <c r="J599" s="94"/>
      <c r="K599" s="94"/>
      <c r="L599" s="94"/>
      <c r="M599" s="94"/>
      <c r="N599" s="94"/>
      <c r="O599" s="94"/>
      <c r="P599" s="94"/>
      <c r="Q599" s="94"/>
      <c r="R599" s="94"/>
      <c r="S599" s="94"/>
      <c r="T599" s="94"/>
      <c r="U599" s="94"/>
      <c r="V599" s="94"/>
      <c r="W599" s="94"/>
      <c r="X599" s="94"/>
      <c r="Y599" s="94"/>
      <c r="Z599" s="94"/>
      <c r="AA599" s="94"/>
      <c r="AB599" s="94"/>
      <c r="AC599" s="94"/>
      <c r="AD599" s="94"/>
      <c r="AE599" s="94"/>
      <c r="AF599" s="94"/>
      <c r="AG599" s="94"/>
      <c r="AH599" s="94"/>
      <c r="AI599" s="94"/>
      <c r="AJ599" s="94"/>
      <c r="AK599" s="94"/>
      <c r="AL599" s="94"/>
      <c r="AM599" s="94"/>
      <c r="AN599" s="94"/>
      <c r="AO599" s="94"/>
      <c r="AP599" s="94"/>
      <c r="AQ599" s="94"/>
      <c r="AR599" s="94"/>
      <c r="AS599" s="94"/>
      <c r="AT599" s="94"/>
      <c r="AU599" s="94"/>
      <c r="AV599" s="94"/>
      <c r="AW599" s="94"/>
      <c r="AX599" s="94"/>
      <c r="AY599" s="94"/>
      <c r="AZ599" s="94"/>
      <c r="BA599" s="94"/>
      <c r="BB599" s="94"/>
      <c r="BC599" s="94"/>
      <c r="BD599" s="94"/>
      <c r="BE599" s="94"/>
      <c r="BF599" s="94"/>
      <c r="BG599" s="94"/>
      <c r="BH599" s="94"/>
      <c r="BI599" s="94"/>
      <c r="BJ599" s="94"/>
      <c r="BK599" s="94"/>
      <c r="BL599" s="94"/>
      <c r="BM599" s="94"/>
      <c r="BN599" s="94"/>
      <c r="BO599" s="94"/>
      <c r="BP599" s="94"/>
      <c r="BQ599" s="94"/>
      <c r="BR599" s="94"/>
      <c r="BS599" s="94"/>
      <c r="BT599" s="94"/>
      <c r="BU599" s="94"/>
      <c r="BV599" s="94"/>
      <c r="BW599" s="94"/>
      <c r="BX599" s="94"/>
      <c r="BY599" s="94"/>
      <c r="BZ599" s="94"/>
      <c r="CA599" s="94"/>
      <c r="CB599" s="94"/>
      <c r="CC599" s="94"/>
      <c r="CD599" s="94"/>
      <c r="CE599" s="94"/>
      <c r="CF599" s="94"/>
      <c r="CG599" s="94"/>
      <c r="CH599" s="94"/>
      <c r="CI599" s="94"/>
      <c r="CJ599" s="94"/>
      <c r="CK599" s="94"/>
      <c r="CL599" s="94"/>
      <c r="CM599" s="94"/>
      <c r="CN599" s="94"/>
      <c r="CO599" s="94"/>
      <c r="CP599" s="94"/>
      <c r="CQ599" s="94"/>
      <c r="CR599" s="94"/>
      <c r="CS599" s="94"/>
      <c r="CT599" s="94"/>
      <c r="CU599" s="94"/>
      <c r="CV599" s="94"/>
      <c r="CW599" s="94"/>
      <c r="CX599" s="94"/>
      <c r="CY599" s="94"/>
      <c r="CZ599" s="94"/>
      <c r="DA599" s="94"/>
      <c r="DB599" s="94"/>
      <c r="DC599" s="94"/>
      <c r="DD599" s="94"/>
      <c r="DE599" s="94"/>
      <c r="DF599" s="94"/>
      <c r="DG599" s="94"/>
      <c r="DH599" s="94"/>
      <c r="DI599" s="94"/>
      <c r="DJ599" s="94"/>
      <c r="DK599" s="94"/>
      <c r="DL599" s="94"/>
      <c r="DM599" s="94"/>
      <c r="DN599" s="94"/>
      <c r="DO599" s="94"/>
      <c r="DP599" s="94"/>
      <c r="DQ599" s="94"/>
      <c r="DR599" s="94"/>
      <c r="DS599" s="94"/>
      <c r="DT599" s="94"/>
      <c r="DU599" s="94"/>
      <c r="DV599" s="94"/>
      <c r="DW599" s="94"/>
      <c r="DX599" s="94"/>
      <c r="DY599" s="94"/>
      <c r="DZ599" s="94"/>
      <c r="EA599" s="94"/>
      <c r="EB599" s="94"/>
      <c r="EC599" s="94"/>
      <c r="ED599" s="94"/>
      <c r="EE599" s="94"/>
      <c r="EF599" s="94"/>
      <c r="EG599" s="94"/>
      <c r="EH599" s="94"/>
      <c r="EI599" s="94"/>
      <c r="EJ599" s="94"/>
      <c r="EK599" s="94"/>
      <c r="EL599" s="94"/>
      <c r="EM599" s="94"/>
      <c r="EN599" s="94"/>
      <c r="EO599" s="94"/>
      <c r="EP599" s="94"/>
      <c r="EQ599" s="94"/>
      <c r="ER599" s="94"/>
      <c r="ES599" s="94"/>
      <c r="ET599" s="94"/>
      <c r="EU599" s="94"/>
      <c r="EV599" s="94"/>
      <c r="EW599" s="94"/>
      <c r="EX599" s="94"/>
      <c r="EY599" s="94"/>
      <c r="EZ599" s="94"/>
      <c r="FA599" s="94"/>
      <c r="FB599" s="94"/>
      <c r="FC599" s="94"/>
      <c r="FD599" s="94"/>
      <c r="FE599" s="94"/>
      <c r="FF599" s="94"/>
      <c r="FG599" s="94"/>
      <c r="FH599" s="94"/>
      <c r="FI599" s="94"/>
      <c r="FJ599" s="94"/>
      <c r="FK599" s="94"/>
      <c r="FL599" s="94"/>
      <c r="FM599" s="94"/>
      <c r="FN599" s="94"/>
      <c r="FO599" s="94"/>
      <c r="FP599" s="94"/>
      <c r="FQ599" s="94"/>
      <c r="FR599" s="94"/>
      <c r="FS599" s="94"/>
      <c r="FT599" s="94"/>
      <c r="FU599" s="94"/>
      <c r="FV599" s="94"/>
      <c r="FW599" s="94"/>
      <c r="FX599" s="94"/>
      <c r="FY599" s="94"/>
      <c r="FZ599" s="94"/>
      <c r="GA599" s="94"/>
      <c r="GB599" s="94"/>
      <c r="GC599" s="94"/>
      <c r="GD599" s="94"/>
      <c r="GE599" s="94"/>
      <c r="GF599" s="94"/>
      <c r="GG599" s="94"/>
      <c r="GH599" s="94"/>
      <c r="GI599" s="94"/>
      <c r="GJ599" s="94"/>
      <c r="GK599" s="94"/>
      <c r="GL599" s="94"/>
      <c r="GM599" s="94"/>
      <c r="GN599" s="94"/>
      <c r="GO599" s="94"/>
      <c r="GP599" s="94"/>
      <c r="GQ599" s="94"/>
      <c r="GR599" s="94"/>
      <c r="GS599" s="94"/>
      <c r="GT599" s="94"/>
      <c r="GU599" s="94"/>
      <c r="GV599" s="94"/>
      <c r="GW599" s="94"/>
      <c r="GX599" s="94"/>
    </row>
    <row r="600" spans="1:206" ht="15.75">
      <c r="A600" s="106"/>
      <c r="B600" s="94"/>
      <c r="C600" s="94"/>
      <c r="D600" s="94"/>
      <c r="E600" s="96"/>
      <c r="F600" s="94"/>
      <c r="G600" s="94"/>
      <c r="H600" s="94"/>
      <c r="I600" s="94"/>
      <c r="J600" s="94"/>
      <c r="K600" s="94"/>
      <c r="L600" s="94"/>
      <c r="M600" s="94"/>
      <c r="N600" s="94"/>
      <c r="O600" s="94"/>
      <c r="P600" s="94"/>
      <c r="Q600" s="94"/>
      <c r="R600" s="94"/>
      <c r="S600" s="94"/>
      <c r="T600" s="94"/>
      <c r="U600" s="94"/>
      <c r="V600" s="94"/>
      <c r="W600" s="94"/>
      <c r="X600" s="94"/>
      <c r="Y600" s="94"/>
      <c r="Z600" s="94"/>
      <c r="AA600" s="94"/>
      <c r="AB600" s="94"/>
      <c r="AC600" s="94"/>
      <c r="AD600" s="94"/>
      <c r="AE600" s="94"/>
      <c r="AF600" s="94"/>
      <c r="AG600" s="94"/>
      <c r="AH600" s="94"/>
      <c r="AI600" s="94"/>
      <c r="AJ600" s="94"/>
      <c r="AK600" s="94"/>
      <c r="AL600" s="94"/>
      <c r="AM600" s="94"/>
      <c r="AN600" s="94"/>
      <c r="AO600" s="94"/>
      <c r="AP600" s="94"/>
      <c r="AQ600" s="94"/>
      <c r="AR600" s="94"/>
      <c r="AS600" s="94"/>
      <c r="AT600" s="94"/>
      <c r="AU600" s="94"/>
      <c r="AV600" s="94"/>
      <c r="AW600" s="94"/>
      <c r="AX600" s="94"/>
      <c r="AY600" s="94"/>
      <c r="AZ600" s="94"/>
      <c r="BA600" s="94"/>
      <c r="BB600" s="94"/>
      <c r="BC600" s="94"/>
      <c r="BD600" s="94"/>
      <c r="BE600" s="94"/>
      <c r="BF600" s="94"/>
      <c r="BG600" s="94"/>
      <c r="BH600" s="94"/>
      <c r="BI600" s="94"/>
      <c r="BJ600" s="94"/>
      <c r="BK600" s="94"/>
      <c r="BL600" s="94"/>
      <c r="BM600" s="94"/>
      <c r="BN600" s="94"/>
      <c r="BO600" s="94"/>
      <c r="BP600" s="94"/>
      <c r="BQ600" s="94"/>
      <c r="BR600" s="94"/>
      <c r="BS600" s="94"/>
      <c r="BT600" s="94"/>
      <c r="BU600" s="94"/>
      <c r="BV600" s="94"/>
      <c r="BW600" s="94"/>
      <c r="BX600" s="94"/>
      <c r="BY600" s="94"/>
      <c r="BZ600" s="94"/>
      <c r="CA600" s="94"/>
      <c r="CB600" s="94"/>
      <c r="CC600" s="94"/>
      <c r="CD600" s="94"/>
      <c r="CE600" s="94"/>
      <c r="CF600" s="94"/>
      <c r="CG600" s="94"/>
      <c r="CH600" s="94"/>
      <c r="CI600" s="94"/>
      <c r="CJ600" s="94"/>
      <c r="CK600" s="94"/>
      <c r="CL600" s="94"/>
      <c r="CM600" s="94"/>
      <c r="CN600" s="94"/>
      <c r="CO600" s="94"/>
      <c r="CP600" s="94"/>
      <c r="CQ600" s="94"/>
      <c r="CR600" s="94"/>
      <c r="CS600" s="94"/>
      <c r="CT600" s="94"/>
      <c r="CU600" s="94"/>
      <c r="CV600" s="94"/>
      <c r="CW600" s="94"/>
      <c r="CX600" s="94"/>
      <c r="CY600" s="94"/>
      <c r="CZ600" s="94"/>
      <c r="DA600" s="94"/>
      <c r="DB600" s="94"/>
      <c r="DC600" s="94"/>
      <c r="DD600" s="94"/>
      <c r="DE600" s="94"/>
      <c r="DF600" s="94"/>
      <c r="DG600" s="94"/>
      <c r="DH600" s="94"/>
      <c r="DI600" s="94"/>
      <c r="DJ600" s="94"/>
      <c r="DK600" s="94"/>
      <c r="DL600" s="94"/>
      <c r="DM600" s="94"/>
      <c r="DN600" s="94"/>
      <c r="DO600" s="94"/>
      <c r="DP600" s="94"/>
      <c r="DQ600" s="94"/>
      <c r="DR600" s="94"/>
      <c r="DS600" s="94"/>
      <c r="DT600" s="94"/>
      <c r="DU600" s="94"/>
      <c r="DV600" s="94"/>
      <c r="DW600" s="94"/>
      <c r="DX600" s="94"/>
      <c r="DY600" s="94"/>
      <c r="DZ600" s="94"/>
      <c r="EA600" s="94"/>
      <c r="EB600" s="94"/>
      <c r="EC600" s="94"/>
      <c r="ED600" s="94"/>
      <c r="EE600" s="94"/>
      <c r="EF600" s="94"/>
      <c r="EG600" s="94"/>
      <c r="EH600" s="94"/>
      <c r="EI600" s="94"/>
      <c r="EJ600" s="94"/>
      <c r="EK600" s="94"/>
      <c r="EL600" s="94"/>
      <c r="EM600" s="94"/>
      <c r="EN600" s="94"/>
      <c r="EO600" s="94"/>
      <c r="EP600" s="94"/>
      <c r="EQ600" s="94"/>
      <c r="ER600" s="94"/>
      <c r="ES600" s="94"/>
      <c r="ET600" s="94"/>
      <c r="EU600" s="94"/>
      <c r="EV600" s="94"/>
      <c r="EW600" s="94"/>
      <c r="EX600" s="94"/>
      <c r="EY600" s="94"/>
      <c r="EZ600" s="94"/>
      <c r="FA600" s="94"/>
      <c r="FB600" s="94"/>
      <c r="FC600" s="94"/>
      <c r="FD600" s="94"/>
      <c r="FE600" s="94"/>
      <c r="FF600" s="94"/>
      <c r="FG600" s="94"/>
      <c r="FH600" s="94"/>
      <c r="FI600" s="94"/>
      <c r="FJ600" s="94"/>
      <c r="FK600" s="94"/>
      <c r="FL600" s="94"/>
      <c r="FM600" s="94"/>
      <c r="FN600" s="94"/>
      <c r="FO600" s="94"/>
      <c r="FP600" s="94"/>
      <c r="FQ600" s="94"/>
      <c r="FR600" s="94"/>
      <c r="FS600" s="94"/>
      <c r="FT600" s="94"/>
      <c r="FU600" s="94"/>
      <c r="FV600" s="94"/>
      <c r="FW600" s="94"/>
      <c r="FX600" s="94"/>
      <c r="FY600" s="94"/>
      <c r="FZ600" s="94"/>
      <c r="GA600" s="94"/>
      <c r="GB600" s="94"/>
      <c r="GC600" s="94"/>
      <c r="GD600" s="94"/>
      <c r="GE600" s="94"/>
      <c r="GF600" s="94"/>
      <c r="GG600" s="94"/>
      <c r="GH600" s="94"/>
      <c r="GI600" s="94"/>
      <c r="GJ600" s="94"/>
      <c r="GK600" s="94"/>
      <c r="GL600" s="94"/>
      <c r="GM600" s="94"/>
      <c r="GN600" s="94"/>
      <c r="GO600" s="94"/>
      <c r="GP600" s="94"/>
      <c r="GQ600" s="94"/>
      <c r="GR600" s="94"/>
      <c r="GS600" s="94"/>
      <c r="GT600" s="94"/>
      <c r="GU600" s="94"/>
      <c r="GV600" s="94"/>
      <c r="GW600" s="94"/>
      <c r="GX600" s="94"/>
    </row>
    <row r="601" spans="1:206" ht="15.75">
      <c r="A601" s="106"/>
      <c r="B601" s="94"/>
      <c r="C601" s="94"/>
      <c r="D601" s="94"/>
      <c r="E601" s="96"/>
      <c r="F601" s="94"/>
      <c r="G601" s="94"/>
      <c r="H601" s="94"/>
      <c r="I601" s="94"/>
      <c r="J601" s="94"/>
      <c r="K601" s="94"/>
      <c r="L601" s="94"/>
      <c r="M601" s="94"/>
      <c r="N601" s="94"/>
      <c r="O601" s="94"/>
      <c r="P601" s="94"/>
      <c r="Q601" s="94"/>
      <c r="R601" s="94"/>
      <c r="S601" s="94"/>
      <c r="T601" s="94"/>
      <c r="U601" s="94"/>
      <c r="V601" s="94"/>
      <c r="W601" s="94"/>
      <c r="X601" s="94"/>
      <c r="Y601" s="94"/>
      <c r="Z601" s="94"/>
      <c r="AA601" s="94"/>
      <c r="AB601" s="94"/>
      <c r="AC601" s="94"/>
      <c r="AD601" s="94"/>
      <c r="AE601" s="94"/>
      <c r="AF601" s="94"/>
      <c r="AG601" s="94"/>
      <c r="AH601" s="94"/>
      <c r="AI601" s="94"/>
      <c r="AJ601" s="94"/>
      <c r="AK601" s="94"/>
      <c r="AL601" s="94"/>
      <c r="AM601" s="94"/>
      <c r="AN601" s="94"/>
      <c r="AO601" s="94"/>
      <c r="AP601" s="94"/>
      <c r="AQ601" s="94"/>
      <c r="AR601" s="94"/>
      <c r="AS601" s="94"/>
      <c r="AT601" s="94"/>
      <c r="AU601" s="94"/>
      <c r="AV601" s="94"/>
      <c r="AW601" s="94"/>
      <c r="AX601" s="94"/>
      <c r="AY601" s="94"/>
      <c r="AZ601" s="94"/>
      <c r="BA601" s="94"/>
      <c r="BB601" s="94"/>
      <c r="BC601" s="94"/>
      <c r="BD601" s="94"/>
      <c r="BE601" s="94"/>
      <c r="BF601" s="94"/>
      <c r="BG601" s="94"/>
      <c r="BH601" s="94"/>
      <c r="BI601" s="94"/>
      <c r="BJ601" s="94"/>
      <c r="BK601" s="94"/>
      <c r="BL601" s="94"/>
      <c r="BM601" s="94"/>
      <c r="BN601" s="94"/>
      <c r="BO601" s="94"/>
      <c r="BP601" s="94"/>
      <c r="BQ601" s="94"/>
      <c r="BR601" s="94"/>
      <c r="BS601" s="94"/>
      <c r="BT601" s="94"/>
      <c r="BU601" s="94"/>
      <c r="BV601" s="94"/>
      <c r="BW601" s="94"/>
      <c r="BX601" s="94"/>
      <c r="BY601" s="94"/>
      <c r="BZ601" s="94"/>
      <c r="CA601" s="94"/>
      <c r="CB601" s="94"/>
      <c r="CC601" s="94"/>
      <c r="CD601" s="94"/>
      <c r="CE601" s="94"/>
      <c r="CF601" s="94"/>
      <c r="CG601" s="94"/>
      <c r="CH601" s="94"/>
      <c r="CI601" s="94"/>
      <c r="CJ601" s="94"/>
      <c r="CK601" s="94"/>
      <c r="CL601" s="94"/>
      <c r="CM601" s="94"/>
      <c r="CN601" s="94"/>
      <c r="CO601" s="94"/>
      <c r="CP601" s="94"/>
      <c r="CQ601" s="94"/>
      <c r="CR601" s="94"/>
      <c r="CS601" s="94"/>
      <c r="CT601" s="94"/>
      <c r="CU601" s="94"/>
      <c r="CV601" s="94"/>
      <c r="CW601" s="94"/>
      <c r="CX601" s="94"/>
      <c r="CY601" s="94"/>
      <c r="CZ601" s="94"/>
      <c r="DA601" s="94"/>
      <c r="DB601" s="94"/>
      <c r="DC601" s="94"/>
      <c r="DD601" s="94"/>
      <c r="DE601" s="94"/>
      <c r="DF601" s="94"/>
      <c r="DG601" s="94"/>
      <c r="DH601" s="94"/>
      <c r="DI601" s="94"/>
      <c r="DJ601" s="94"/>
      <c r="DK601" s="94"/>
      <c r="DL601" s="94"/>
      <c r="DM601" s="94"/>
      <c r="DN601" s="94"/>
      <c r="DO601" s="94"/>
      <c r="DP601" s="94"/>
      <c r="DQ601" s="94"/>
      <c r="DR601" s="94"/>
      <c r="DS601" s="94"/>
      <c r="DT601" s="94"/>
      <c r="DU601" s="94"/>
      <c r="DV601" s="94"/>
      <c r="DW601" s="94"/>
      <c r="DX601" s="94"/>
      <c r="DY601" s="94"/>
      <c r="DZ601" s="94"/>
      <c r="EA601" s="94"/>
      <c r="EB601" s="94"/>
      <c r="EC601" s="94"/>
      <c r="ED601" s="94"/>
      <c r="EE601" s="94"/>
      <c r="EF601" s="94"/>
      <c r="EG601" s="94"/>
      <c r="EH601" s="94"/>
      <c r="EI601" s="94"/>
      <c r="EJ601" s="94"/>
      <c r="EK601" s="94"/>
      <c r="EL601" s="94"/>
      <c r="EM601" s="94"/>
      <c r="EN601" s="94"/>
      <c r="EO601" s="94"/>
      <c r="EP601" s="94"/>
      <c r="EQ601" s="94"/>
      <c r="ER601" s="94"/>
      <c r="ES601" s="94"/>
      <c r="ET601" s="94"/>
      <c r="EU601" s="94"/>
      <c r="EV601" s="94"/>
      <c r="EW601" s="94"/>
      <c r="EX601" s="94"/>
      <c r="EY601" s="94"/>
      <c r="EZ601" s="94"/>
      <c r="FA601" s="94"/>
      <c r="FB601" s="94"/>
      <c r="FC601" s="94"/>
      <c r="FD601" s="94"/>
      <c r="FE601" s="94"/>
      <c r="FF601" s="94"/>
      <c r="FG601" s="94"/>
      <c r="FH601" s="94"/>
      <c r="FI601" s="94"/>
      <c r="FJ601" s="94"/>
      <c r="FK601" s="94"/>
      <c r="FL601" s="94"/>
      <c r="FM601" s="94"/>
      <c r="FN601" s="94"/>
      <c r="FO601" s="94"/>
      <c r="FP601" s="94"/>
      <c r="FQ601" s="94"/>
      <c r="FR601" s="94"/>
      <c r="FS601" s="94"/>
      <c r="FT601" s="94"/>
      <c r="FU601" s="94"/>
      <c r="FV601" s="94"/>
      <c r="FW601" s="94"/>
      <c r="FX601" s="94"/>
      <c r="FY601" s="94"/>
      <c r="FZ601" s="94"/>
      <c r="GA601" s="94"/>
      <c r="GB601" s="94"/>
      <c r="GC601" s="94"/>
      <c r="GD601" s="94"/>
      <c r="GE601" s="94"/>
      <c r="GF601" s="94"/>
      <c r="GG601" s="94"/>
      <c r="GH601" s="94"/>
      <c r="GI601" s="94"/>
      <c r="GJ601" s="94"/>
      <c r="GK601" s="94"/>
      <c r="GL601" s="94"/>
      <c r="GM601" s="94"/>
      <c r="GN601" s="94"/>
      <c r="GO601" s="94"/>
      <c r="GP601" s="94"/>
      <c r="GQ601" s="94"/>
      <c r="GR601" s="94"/>
      <c r="GS601" s="94"/>
      <c r="GT601" s="94"/>
      <c r="GU601" s="94"/>
      <c r="GV601" s="94"/>
      <c r="GW601" s="94"/>
      <c r="GX601" s="94"/>
    </row>
    <row r="602" spans="1:206" ht="15.75">
      <c r="A602" s="106"/>
      <c r="B602" s="94"/>
      <c r="C602" s="94"/>
      <c r="D602" s="94"/>
      <c r="E602" s="96"/>
      <c r="F602" s="94"/>
      <c r="G602" s="94"/>
      <c r="H602" s="94"/>
      <c r="I602" s="94"/>
      <c r="J602" s="94"/>
      <c r="K602" s="94"/>
      <c r="L602" s="94"/>
      <c r="M602" s="94"/>
      <c r="N602" s="94"/>
      <c r="O602" s="94"/>
      <c r="P602" s="94"/>
      <c r="Q602" s="94"/>
      <c r="R602" s="94"/>
      <c r="S602" s="94"/>
      <c r="T602" s="94"/>
      <c r="U602" s="94"/>
      <c r="V602" s="94"/>
      <c r="W602" s="94"/>
      <c r="X602" s="94"/>
      <c r="Y602" s="94"/>
      <c r="Z602" s="94"/>
      <c r="AA602" s="94"/>
      <c r="AB602" s="94"/>
      <c r="AC602" s="94"/>
      <c r="AD602" s="94"/>
      <c r="AE602" s="94"/>
      <c r="AF602" s="94"/>
      <c r="AG602" s="94"/>
      <c r="AH602" s="94"/>
      <c r="AI602" s="94"/>
      <c r="AJ602" s="94"/>
      <c r="AK602" s="94"/>
      <c r="AL602" s="94"/>
      <c r="AM602" s="94"/>
      <c r="AN602" s="94"/>
      <c r="AO602" s="94"/>
      <c r="AP602" s="94"/>
      <c r="AQ602" s="94"/>
      <c r="AR602" s="94"/>
      <c r="AS602" s="94"/>
      <c r="AT602" s="94"/>
      <c r="AU602" s="94"/>
      <c r="AV602" s="94"/>
      <c r="AW602" s="94"/>
      <c r="AX602" s="94"/>
      <c r="AY602" s="94"/>
      <c r="AZ602" s="94"/>
      <c r="BA602" s="94"/>
      <c r="BB602" s="94"/>
      <c r="BC602" s="94"/>
      <c r="BD602" s="94"/>
      <c r="BE602" s="94"/>
      <c r="BF602" s="94"/>
      <c r="BG602" s="94"/>
      <c r="BH602" s="94"/>
      <c r="BI602" s="94"/>
      <c r="BJ602" s="94"/>
      <c r="BK602" s="94"/>
      <c r="BL602" s="94"/>
      <c r="BM602" s="94"/>
      <c r="BN602" s="94"/>
      <c r="BO602" s="94"/>
      <c r="BP602" s="94"/>
      <c r="BQ602" s="94"/>
      <c r="BR602" s="94"/>
      <c r="BS602" s="94"/>
      <c r="BT602" s="94"/>
      <c r="BU602" s="94"/>
      <c r="BV602" s="94"/>
      <c r="BW602" s="94"/>
      <c r="BX602" s="94"/>
      <c r="BY602" s="94"/>
      <c r="BZ602" s="94"/>
      <c r="CA602" s="94"/>
      <c r="CB602" s="94"/>
      <c r="CC602" s="94"/>
      <c r="CD602" s="94"/>
      <c r="CE602" s="94"/>
      <c r="CF602" s="94"/>
      <c r="CG602" s="94"/>
      <c r="CH602" s="94"/>
      <c r="CI602" s="94"/>
      <c r="CJ602" s="94"/>
      <c r="CK602" s="94"/>
      <c r="CL602" s="94"/>
      <c r="CM602" s="94"/>
      <c r="CN602" s="94"/>
      <c r="CO602" s="94"/>
      <c r="CP602" s="94"/>
      <c r="CQ602" s="94"/>
      <c r="CR602" s="94"/>
      <c r="CS602" s="94"/>
      <c r="CT602" s="94"/>
      <c r="CU602" s="94"/>
      <c r="CV602" s="94"/>
      <c r="CW602" s="94"/>
      <c r="CX602" s="94"/>
      <c r="CY602" s="94"/>
      <c r="CZ602" s="94"/>
      <c r="DA602" s="94"/>
      <c r="DB602" s="94"/>
      <c r="DC602" s="94"/>
      <c r="DD602" s="94"/>
      <c r="DE602" s="94"/>
      <c r="DF602" s="94"/>
      <c r="DG602" s="94"/>
      <c r="DH602" s="94"/>
      <c r="DI602" s="94"/>
      <c r="DJ602" s="94"/>
      <c r="DK602" s="94"/>
      <c r="DL602" s="94"/>
      <c r="DM602" s="94"/>
      <c r="DN602" s="94"/>
      <c r="DO602" s="94"/>
      <c r="DP602" s="94"/>
      <c r="DQ602" s="94"/>
      <c r="DR602" s="94"/>
      <c r="DS602" s="94"/>
      <c r="DT602" s="94"/>
      <c r="DU602" s="94"/>
      <c r="DV602" s="94"/>
      <c r="DW602" s="94"/>
      <c r="DX602" s="94"/>
      <c r="DY602" s="94"/>
      <c r="DZ602" s="94"/>
      <c r="EA602" s="94"/>
      <c r="EB602" s="94"/>
      <c r="EC602" s="94"/>
      <c r="ED602" s="94"/>
      <c r="EE602" s="94"/>
      <c r="EF602" s="94"/>
      <c r="EG602" s="94"/>
      <c r="EH602" s="94"/>
      <c r="EI602" s="94"/>
      <c r="EJ602" s="94"/>
      <c r="EK602" s="94"/>
      <c r="EL602" s="94"/>
      <c r="EM602" s="94"/>
      <c r="EN602" s="94"/>
      <c r="EO602" s="94"/>
      <c r="EP602" s="94"/>
      <c r="EQ602" s="94"/>
      <c r="ER602" s="94"/>
      <c r="ES602" s="94"/>
      <c r="ET602" s="94"/>
      <c r="EU602" s="94"/>
      <c r="EV602" s="94"/>
      <c r="EW602" s="94"/>
      <c r="EX602" s="94"/>
      <c r="EY602" s="94"/>
      <c r="EZ602" s="94"/>
      <c r="FA602" s="94"/>
      <c r="FB602" s="94"/>
      <c r="FC602" s="94"/>
      <c r="FD602" s="94"/>
      <c r="FE602" s="94"/>
      <c r="FF602" s="94"/>
      <c r="FG602" s="94"/>
      <c r="FH602" s="94"/>
      <c r="FI602" s="94"/>
      <c r="FJ602" s="94"/>
      <c r="FK602" s="94"/>
      <c r="FL602" s="94"/>
      <c r="FM602" s="94"/>
      <c r="FN602" s="94"/>
      <c r="FO602" s="94"/>
      <c r="FP602" s="94"/>
      <c r="FQ602" s="94"/>
      <c r="FR602" s="94"/>
      <c r="FS602" s="94"/>
      <c r="FT602" s="94"/>
      <c r="FU602" s="94"/>
      <c r="FV602" s="94"/>
      <c r="FW602" s="94"/>
      <c r="FX602" s="94"/>
      <c r="FY602" s="94"/>
      <c r="FZ602" s="94"/>
      <c r="GA602" s="94"/>
      <c r="GB602" s="94"/>
      <c r="GC602" s="94"/>
      <c r="GD602" s="94"/>
      <c r="GE602" s="94"/>
      <c r="GF602" s="94"/>
      <c r="GG602" s="94"/>
      <c r="GH602" s="94"/>
      <c r="GI602" s="94"/>
      <c r="GJ602" s="94"/>
      <c r="GK602" s="94"/>
      <c r="GL602" s="94"/>
      <c r="GM602" s="94"/>
      <c r="GN602" s="94"/>
      <c r="GO602" s="94"/>
      <c r="GP602" s="94"/>
      <c r="GQ602" s="94"/>
      <c r="GR602" s="94"/>
      <c r="GS602" s="94"/>
      <c r="GT602" s="94"/>
      <c r="GU602" s="94"/>
      <c r="GV602" s="94"/>
      <c r="GW602" s="94"/>
      <c r="GX602" s="94"/>
    </row>
    <row r="603" spans="1:206" ht="15.75">
      <c r="A603" s="106"/>
      <c r="B603" s="94"/>
      <c r="C603" s="94"/>
      <c r="D603" s="94"/>
      <c r="E603" s="96"/>
      <c r="F603" s="94"/>
      <c r="G603" s="94"/>
      <c r="H603" s="94"/>
      <c r="I603" s="94"/>
      <c r="J603" s="94"/>
      <c r="K603" s="94"/>
      <c r="L603" s="94"/>
      <c r="M603" s="94"/>
      <c r="N603" s="94"/>
      <c r="O603" s="94"/>
      <c r="P603" s="94"/>
      <c r="Q603" s="94"/>
      <c r="R603" s="94"/>
      <c r="S603" s="94"/>
      <c r="T603" s="94"/>
      <c r="U603" s="94"/>
      <c r="V603" s="94"/>
      <c r="W603" s="94"/>
      <c r="X603" s="94"/>
      <c r="Y603" s="94"/>
      <c r="Z603" s="94"/>
      <c r="AA603" s="94"/>
      <c r="AB603" s="94"/>
      <c r="AC603" s="94"/>
      <c r="AD603" s="94"/>
      <c r="AE603" s="94"/>
      <c r="AF603" s="94"/>
      <c r="AG603" s="94"/>
      <c r="AH603" s="94"/>
      <c r="AI603" s="94"/>
      <c r="AJ603" s="94"/>
      <c r="AK603" s="94"/>
      <c r="AL603" s="94"/>
      <c r="AM603" s="94"/>
      <c r="AN603" s="94"/>
      <c r="AO603" s="94"/>
      <c r="AP603" s="94"/>
      <c r="AQ603" s="94"/>
      <c r="AR603" s="94"/>
      <c r="AS603" s="94"/>
      <c r="AT603" s="94"/>
      <c r="AU603" s="94"/>
      <c r="AV603" s="94"/>
      <c r="AW603" s="94"/>
      <c r="AX603" s="94"/>
      <c r="AY603" s="94"/>
      <c r="AZ603" s="94"/>
      <c r="BA603" s="94"/>
      <c r="BB603" s="94"/>
      <c r="BC603" s="94"/>
      <c r="BD603" s="94"/>
      <c r="BE603" s="94"/>
      <c r="BF603" s="94"/>
      <c r="BG603" s="94"/>
      <c r="BH603" s="94"/>
      <c r="BI603" s="94"/>
      <c r="BJ603" s="94"/>
      <c r="BK603" s="94"/>
      <c r="BL603" s="94"/>
      <c r="BM603" s="94"/>
      <c r="BN603" s="94"/>
      <c r="BO603" s="94"/>
      <c r="BP603" s="94"/>
      <c r="BQ603" s="94"/>
      <c r="BR603" s="94"/>
      <c r="BS603" s="94"/>
      <c r="BT603" s="94"/>
      <c r="BU603" s="94"/>
      <c r="BV603" s="94"/>
      <c r="BW603" s="94"/>
      <c r="BX603" s="94"/>
      <c r="BY603" s="94"/>
      <c r="BZ603" s="94"/>
      <c r="CA603" s="94"/>
      <c r="CB603" s="94"/>
      <c r="CC603" s="94"/>
      <c r="CD603" s="94"/>
      <c r="CE603" s="94"/>
      <c r="CF603" s="94"/>
      <c r="CG603" s="94"/>
      <c r="CH603" s="94"/>
      <c r="CI603" s="94"/>
      <c r="CJ603" s="94"/>
      <c r="CK603" s="94"/>
      <c r="CL603" s="94"/>
      <c r="CM603" s="94"/>
      <c r="CN603" s="94"/>
      <c r="CO603" s="94"/>
      <c r="CP603" s="94"/>
      <c r="CQ603" s="94"/>
      <c r="CR603" s="94"/>
      <c r="CS603" s="94"/>
      <c r="CT603" s="94"/>
      <c r="CU603" s="94"/>
      <c r="CV603" s="94"/>
      <c r="CW603" s="94"/>
      <c r="CX603" s="94"/>
      <c r="CY603" s="94"/>
      <c r="CZ603" s="94"/>
      <c r="DA603" s="94"/>
      <c r="DB603" s="94"/>
      <c r="DC603" s="94"/>
      <c r="DD603" s="94"/>
      <c r="DE603" s="94"/>
      <c r="DF603" s="94"/>
      <c r="DG603" s="94"/>
      <c r="DH603" s="94"/>
      <c r="DI603" s="94"/>
      <c r="DJ603" s="94"/>
      <c r="DK603" s="94"/>
      <c r="DL603" s="94"/>
      <c r="DM603" s="94"/>
      <c r="DN603" s="94"/>
      <c r="DO603" s="94"/>
      <c r="DP603" s="94"/>
      <c r="DQ603" s="94"/>
      <c r="DR603" s="94"/>
      <c r="DS603" s="94"/>
      <c r="DT603" s="94"/>
      <c r="DU603" s="94"/>
      <c r="DV603" s="94"/>
      <c r="DW603" s="94"/>
      <c r="DX603" s="94"/>
      <c r="DY603" s="94"/>
      <c r="DZ603" s="94"/>
      <c r="EA603" s="94"/>
      <c r="EB603" s="94"/>
      <c r="EC603" s="94"/>
      <c r="ED603" s="94"/>
      <c r="EE603" s="94"/>
      <c r="EF603" s="94"/>
      <c r="EG603" s="94"/>
      <c r="EH603" s="94"/>
      <c r="EI603" s="94"/>
      <c r="EJ603" s="94"/>
      <c r="EK603" s="94"/>
      <c r="EL603" s="94"/>
      <c r="EM603" s="94"/>
      <c r="EN603" s="94"/>
      <c r="EO603" s="94"/>
      <c r="EP603" s="94"/>
      <c r="EQ603" s="94"/>
      <c r="ER603" s="94"/>
      <c r="ES603" s="94"/>
      <c r="ET603" s="94"/>
      <c r="EU603" s="94"/>
      <c r="EV603" s="94"/>
      <c r="EW603" s="94"/>
      <c r="EX603" s="94"/>
      <c r="EY603" s="94"/>
      <c r="EZ603" s="94"/>
      <c r="FA603" s="94"/>
      <c r="FB603" s="94"/>
      <c r="FC603" s="94"/>
      <c r="FD603" s="94"/>
      <c r="FE603" s="94"/>
      <c r="FF603" s="94"/>
      <c r="FG603" s="94"/>
      <c r="FH603" s="94"/>
      <c r="FI603" s="94"/>
      <c r="FJ603" s="94"/>
      <c r="FK603" s="94"/>
      <c r="FL603" s="94"/>
      <c r="FM603" s="94"/>
      <c r="FN603" s="94"/>
      <c r="FO603" s="94"/>
      <c r="FP603" s="94"/>
      <c r="FQ603" s="94"/>
      <c r="FR603" s="94"/>
      <c r="FS603" s="94"/>
      <c r="FT603" s="94"/>
      <c r="FU603" s="94"/>
      <c r="FV603" s="94"/>
      <c r="FW603" s="94"/>
      <c r="FX603" s="94"/>
      <c r="FY603" s="94"/>
      <c r="FZ603" s="94"/>
      <c r="GA603" s="94"/>
      <c r="GB603" s="94"/>
      <c r="GC603" s="94"/>
      <c r="GD603" s="94"/>
      <c r="GE603" s="94"/>
      <c r="GF603" s="94"/>
      <c r="GG603" s="94"/>
      <c r="GH603" s="94"/>
      <c r="GI603" s="94"/>
      <c r="GJ603" s="94"/>
      <c r="GK603" s="94"/>
      <c r="GL603" s="94"/>
      <c r="GM603" s="94"/>
      <c r="GN603" s="94"/>
      <c r="GO603" s="94"/>
      <c r="GP603" s="94"/>
      <c r="GQ603" s="94"/>
      <c r="GR603" s="94"/>
      <c r="GS603" s="94"/>
      <c r="GT603" s="94"/>
      <c r="GU603" s="94"/>
      <c r="GV603" s="94"/>
      <c r="GW603" s="94"/>
      <c r="GX603" s="94"/>
    </row>
    <row r="604" spans="1:206" ht="15.75">
      <c r="A604" s="106"/>
      <c r="B604" s="94"/>
      <c r="C604" s="94"/>
      <c r="D604" s="94"/>
      <c r="E604" s="96"/>
      <c r="F604" s="94"/>
      <c r="G604" s="94"/>
      <c r="H604" s="94"/>
      <c r="I604" s="94"/>
      <c r="J604" s="94"/>
      <c r="K604" s="94"/>
      <c r="L604" s="94"/>
      <c r="M604" s="94"/>
      <c r="N604" s="94"/>
      <c r="O604" s="94"/>
      <c r="P604" s="94"/>
      <c r="Q604" s="94"/>
      <c r="R604" s="94"/>
      <c r="S604" s="94"/>
      <c r="T604" s="94"/>
      <c r="U604" s="94"/>
      <c r="V604" s="94"/>
      <c r="W604" s="94"/>
      <c r="X604" s="94"/>
      <c r="Y604" s="94"/>
      <c r="Z604" s="94"/>
      <c r="AA604" s="94"/>
      <c r="AB604" s="94"/>
      <c r="AC604" s="94"/>
      <c r="AD604" s="94"/>
      <c r="AE604" s="94"/>
      <c r="AF604" s="94"/>
      <c r="AG604" s="94"/>
      <c r="AH604" s="94"/>
      <c r="AI604" s="94"/>
      <c r="AJ604" s="94"/>
      <c r="AK604" s="94"/>
      <c r="AL604" s="94"/>
      <c r="AM604" s="94"/>
      <c r="AN604" s="94"/>
      <c r="AO604" s="94"/>
      <c r="AP604" s="94"/>
      <c r="AQ604" s="94"/>
      <c r="AR604" s="94"/>
      <c r="AS604" s="94"/>
      <c r="AT604" s="94"/>
      <c r="AU604" s="94"/>
      <c r="AV604" s="94"/>
      <c r="AW604" s="94"/>
      <c r="AX604" s="94"/>
      <c r="AY604" s="94"/>
      <c r="AZ604" s="94"/>
      <c r="BA604" s="94"/>
      <c r="BB604" s="94"/>
      <c r="BC604" s="94"/>
      <c r="BD604" s="94"/>
      <c r="BE604" s="94"/>
      <c r="BF604" s="94"/>
      <c r="BG604" s="94"/>
      <c r="BH604" s="94"/>
      <c r="BI604" s="94"/>
      <c r="BJ604" s="94"/>
      <c r="BK604" s="94"/>
      <c r="BL604" s="94"/>
      <c r="BM604" s="94"/>
      <c r="BN604" s="94"/>
      <c r="BO604" s="94"/>
      <c r="BP604" s="94"/>
      <c r="BQ604" s="94"/>
      <c r="BR604" s="94"/>
      <c r="BS604" s="94"/>
      <c r="BT604" s="94"/>
      <c r="BU604" s="94"/>
      <c r="BV604" s="94"/>
      <c r="BW604" s="94"/>
      <c r="BX604" s="94"/>
      <c r="BY604" s="94"/>
      <c r="BZ604" s="94"/>
      <c r="CA604" s="94"/>
      <c r="CB604" s="94"/>
      <c r="CC604" s="94"/>
      <c r="CD604" s="94"/>
      <c r="CE604" s="94"/>
      <c r="CF604" s="94"/>
      <c r="CG604" s="94"/>
      <c r="CH604" s="94"/>
      <c r="CI604" s="94"/>
      <c r="CJ604" s="94"/>
      <c r="CK604" s="94"/>
      <c r="CL604" s="94"/>
      <c r="CM604" s="94"/>
      <c r="CN604" s="94"/>
      <c r="CO604" s="94"/>
      <c r="CP604" s="94"/>
      <c r="CQ604" s="94"/>
      <c r="CR604" s="94"/>
      <c r="CS604" s="94"/>
      <c r="CT604" s="94"/>
      <c r="CU604" s="94"/>
      <c r="CV604" s="94"/>
      <c r="CW604" s="94"/>
      <c r="CX604" s="94"/>
      <c r="CY604" s="94"/>
      <c r="CZ604" s="94"/>
      <c r="DA604" s="94"/>
      <c r="DB604" s="94"/>
      <c r="DC604" s="94"/>
      <c r="DD604" s="94"/>
      <c r="DE604" s="94"/>
      <c r="DF604" s="94"/>
      <c r="DG604" s="94"/>
      <c r="DH604" s="94"/>
      <c r="DI604" s="94"/>
      <c r="DJ604" s="94"/>
      <c r="DK604" s="94"/>
      <c r="DL604" s="94"/>
      <c r="DM604" s="94"/>
      <c r="DN604" s="94"/>
      <c r="DO604" s="94"/>
      <c r="DP604" s="94"/>
      <c r="DQ604" s="94"/>
      <c r="DR604" s="94"/>
      <c r="DS604" s="94"/>
      <c r="DT604" s="94"/>
      <c r="DU604" s="94"/>
      <c r="DV604" s="94"/>
      <c r="DW604" s="94"/>
      <c r="DX604" s="94"/>
      <c r="DY604" s="94"/>
      <c r="DZ604" s="94"/>
      <c r="EA604" s="94"/>
      <c r="EB604" s="94"/>
      <c r="EC604" s="94"/>
      <c r="ED604" s="94"/>
      <c r="EE604" s="94"/>
      <c r="EF604" s="94"/>
      <c r="EG604" s="94"/>
      <c r="EH604" s="94"/>
      <c r="EI604" s="94"/>
      <c r="EJ604" s="94"/>
      <c r="EK604" s="94"/>
      <c r="EL604" s="94"/>
      <c r="EM604" s="94"/>
      <c r="EN604" s="94"/>
      <c r="EO604" s="94"/>
      <c r="EP604" s="94"/>
      <c r="EQ604" s="94"/>
      <c r="ER604" s="94"/>
      <c r="ES604" s="94"/>
      <c r="ET604" s="94"/>
      <c r="EU604" s="94"/>
      <c r="EV604" s="94"/>
      <c r="EW604" s="94"/>
      <c r="EX604" s="94"/>
      <c r="EY604" s="94"/>
      <c r="EZ604" s="94"/>
      <c r="FA604" s="94"/>
      <c r="FB604" s="94"/>
      <c r="FC604" s="94"/>
      <c r="FD604" s="94"/>
      <c r="FE604" s="94"/>
      <c r="FF604" s="94"/>
      <c r="FG604" s="94"/>
      <c r="FH604" s="94"/>
      <c r="FI604" s="94"/>
      <c r="FJ604" s="94"/>
      <c r="FK604" s="94"/>
      <c r="FL604" s="94"/>
      <c r="FM604" s="94"/>
      <c r="FN604" s="94"/>
      <c r="FO604" s="94"/>
      <c r="FP604" s="94"/>
      <c r="FQ604" s="94"/>
      <c r="FR604" s="94"/>
      <c r="FS604" s="94"/>
      <c r="FT604" s="94"/>
      <c r="FU604" s="94"/>
      <c r="FV604" s="94"/>
      <c r="FW604" s="94"/>
      <c r="FX604" s="94"/>
      <c r="FY604" s="94"/>
      <c r="FZ604" s="94"/>
      <c r="GA604" s="94"/>
      <c r="GB604" s="94"/>
      <c r="GC604" s="94"/>
      <c r="GD604" s="94"/>
      <c r="GE604" s="94"/>
      <c r="GF604" s="94"/>
      <c r="GG604" s="94"/>
      <c r="GH604" s="94"/>
      <c r="GI604" s="94"/>
      <c r="GJ604" s="94"/>
      <c r="GK604" s="94"/>
      <c r="GL604" s="94"/>
      <c r="GM604" s="94"/>
      <c r="GN604" s="94"/>
      <c r="GO604" s="94"/>
      <c r="GP604" s="94"/>
      <c r="GQ604" s="94"/>
      <c r="GR604" s="94"/>
      <c r="GS604" s="94"/>
      <c r="GT604" s="94"/>
      <c r="GU604" s="94"/>
      <c r="GV604" s="94"/>
      <c r="GW604" s="94"/>
      <c r="GX604" s="94"/>
    </row>
    <row r="605" spans="1:206" ht="15.75">
      <c r="A605" s="106"/>
      <c r="B605" s="94"/>
      <c r="C605" s="94"/>
      <c r="D605" s="94"/>
      <c r="E605" s="96"/>
      <c r="F605" s="94"/>
      <c r="G605" s="94"/>
      <c r="H605" s="94"/>
      <c r="I605" s="94"/>
      <c r="J605" s="94"/>
      <c r="K605" s="94"/>
      <c r="L605" s="94"/>
      <c r="M605" s="94"/>
      <c r="N605" s="94"/>
      <c r="O605" s="94"/>
      <c r="P605" s="94"/>
      <c r="Q605" s="94"/>
      <c r="R605" s="94"/>
      <c r="S605" s="94"/>
      <c r="T605" s="94"/>
      <c r="U605" s="94"/>
      <c r="V605" s="94"/>
      <c r="W605" s="94"/>
      <c r="X605" s="94"/>
      <c r="Y605" s="94"/>
      <c r="Z605" s="94"/>
      <c r="AA605" s="94"/>
      <c r="AB605" s="94"/>
      <c r="AC605" s="94"/>
      <c r="AD605" s="94"/>
      <c r="AE605" s="94"/>
      <c r="AF605" s="94"/>
      <c r="AG605" s="94"/>
      <c r="AH605" s="94"/>
      <c r="AI605" s="94"/>
      <c r="AJ605" s="94"/>
      <c r="AK605" s="94"/>
      <c r="AL605" s="94"/>
      <c r="AM605" s="94"/>
      <c r="AN605" s="94"/>
      <c r="AO605" s="94"/>
      <c r="AP605" s="94"/>
      <c r="AQ605" s="94"/>
      <c r="AR605" s="94"/>
      <c r="AS605" s="94"/>
      <c r="AT605" s="94"/>
      <c r="AU605" s="94"/>
      <c r="AV605" s="94"/>
      <c r="AW605" s="94"/>
      <c r="AX605" s="94"/>
      <c r="AY605" s="94"/>
      <c r="AZ605" s="94"/>
      <c r="BA605" s="94"/>
      <c r="BB605" s="94"/>
      <c r="BC605" s="94"/>
      <c r="BD605" s="94"/>
      <c r="BE605" s="94"/>
      <c r="BF605" s="94"/>
      <c r="BG605" s="94"/>
      <c r="BH605" s="94"/>
      <c r="BI605" s="94"/>
      <c r="BJ605" s="94"/>
      <c r="BK605" s="94"/>
      <c r="BL605" s="94"/>
      <c r="BM605" s="94"/>
      <c r="BN605" s="94"/>
      <c r="BO605" s="94"/>
      <c r="BP605" s="94"/>
      <c r="BQ605" s="94"/>
      <c r="BR605" s="94"/>
      <c r="BS605" s="94"/>
      <c r="BT605" s="94"/>
      <c r="BU605" s="94"/>
      <c r="BV605" s="94"/>
      <c r="BW605" s="94"/>
      <c r="BX605" s="94"/>
      <c r="BY605" s="94"/>
      <c r="BZ605" s="94"/>
      <c r="CA605" s="94"/>
      <c r="CB605" s="94"/>
      <c r="CC605" s="94"/>
      <c r="CD605" s="94"/>
      <c r="CE605" s="94"/>
      <c r="CF605" s="94"/>
      <c r="CG605" s="94"/>
      <c r="CH605" s="94"/>
      <c r="CI605" s="94"/>
      <c r="CJ605" s="94"/>
      <c r="CK605" s="94"/>
      <c r="CL605" s="94"/>
      <c r="CM605" s="94"/>
      <c r="CN605" s="94"/>
      <c r="CO605" s="94"/>
      <c r="CP605" s="94"/>
      <c r="CQ605" s="94"/>
      <c r="CR605" s="94"/>
      <c r="CS605" s="94"/>
      <c r="CT605" s="94"/>
      <c r="CU605" s="94"/>
      <c r="CV605" s="94"/>
      <c r="CW605" s="94"/>
      <c r="CX605" s="94"/>
      <c r="CY605" s="94"/>
      <c r="CZ605" s="94"/>
      <c r="DA605" s="94"/>
      <c r="DB605" s="94"/>
      <c r="DC605" s="94"/>
      <c r="DD605" s="94"/>
      <c r="DE605" s="94"/>
      <c r="DF605" s="94"/>
      <c r="DG605" s="94"/>
      <c r="DH605" s="94"/>
      <c r="DI605" s="94"/>
      <c r="DJ605" s="94"/>
      <c r="DK605" s="94"/>
      <c r="DL605" s="94"/>
      <c r="DM605" s="94"/>
      <c r="DN605" s="94"/>
      <c r="DO605" s="94"/>
      <c r="DP605" s="94"/>
      <c r="DQ605" s="94"/>
      <c r="DR605" s="94"/>
      <c r="DS605" s="94"/>
      <c r="DT605" s="94"/>
      <c r="DU605" s="94"/>
      <c r="DV605" s="94"/>
      <c r="DW605" s="94"/>
      <c r="DX605" s="94"/>
      <c r="DY605" s="94"/>
      <c r="DZ605" s="94"/>
      <c r="EA605" s="94"/>
      <c r="EB605" s="94"/>
      <c r="EC605" s="94"/>
      <c r="ED605" s="94"/>
      <c r="EE605" s="94"/>
      <c r="EF605" s="94"/>
      <c r="EG605" s="94"/>
      <c r="EH605" s="94"/>
      <c r="EI605" s="94"/>
      <c r="EJ605" s="94"/>
      <c r="EK605" s="94"/>
      <c r="EL605" s="94"/>
      <c r="EM605" s="94"/>
      <c r="EN605" s="94"/>
      <c r="EO605" s="94"/>
      <c r="EP605" s="94"/>
      <c r="EQ605" s="94"/>
      <c r="ER605" s="94"/>
      <c r="ES605" s="94"/>
      <c r="ET605" s="94"/>
      <c r="EU605" s="94"/>
      <c r="EV605" s="94"/>
      <c r="EW605" s="94"/>
      <c r="EX605" s="94"/>
      <c r="EY605" s="94"/>
      <c r="EZ605" s="94"/>
      <c r="FA605" s="94"/>
      <c r="FB605" s="94"/>
      <c r="FC605" s="94"/>
      <c r="FD605" s="94"/>
      <c r="FE605" s="94"/>
      <c r="FF605" s="94"/>
      <c r="FG605" s="94"/>
      <c r="FH605" s="94"/>
      <c r="FI605" s="94"/>
      <c r="FJ605" s="94"/>
      <c r="FK605" s="94"/>
      <c r="FL605" s="94"/>
      <c r="FM605" s="94"/>
      <c r="FN605" s="94"/>
      <c r="FO605" s="94"/>
      <c r="FP605" s="94"/>
      <c r="FQ605" s="94"/>
      <c r="FR605" s="94"/>
      <c r="FS605" s="94"/>
      <c r="FT605" s="94"/>
      <c r="FU605" s="94"/>
      <c r="FV605" s="94"/>
      <c r="FW605" s="94"/>
      <c r="FX605" s="94"/>
      <c r="FY605" s="94"/>
      <c r="FZ605" s="94"/>
      <c r="GA605" s="94"/>
      <c r="GB605" s="94"/>
      <c r="GC605" s="94"/>
      <c r="GD605" s="94"/>
      <c r="GE605" s="94"/>
      <c r="GF605" s="94"/>
      <c r="GG605" s="94"/>
      <c r="GH605" s="94"/>
      <c r="GI605" s="94"/>
      <c r="GJ605" s="94"/>
      <c r="GK605" s="94"/>
      <c r="GL605" s="94"/>
      <c r="GM605" s="94"/>
      <c r="GN605" s="94"/>
      <c r="GO605" s="94"/>
      <c r="GP605" s="94"/>
      <c r="GQ605" s="94"/>
      <c r="GR605" s="94"/>
      <c r="GS605" s="94"/>
      <c r="GT605" s="94"/>
      <c r="GU605" s="94"/>
      <c r="GV605" s="94"/>
      <c r="GW605" s="94"/>
      <c r="GX605" s="94"/>
    </row>
    <row r="606" spans="1:206" ht="15.75">
      <c r="A606" s="106"/>
      <c r="B606" s="94"/>
      <c r="C606" s="94"/>
      <c r="D606" s="94"/>
      <c r="E606" s="96"/>
      <c r="F606" s="94"/>
      <c r="G606" s="94"/>
      <c r="H606" s="94"/>
      <c r="I606" s="94"/>
      <c r="J606" s="94"/>
      <c r="K606" s="94"/>
      <c r="L606" s="94"/>
      <c r="M606" s="94"/>
      <c r="N606" s="94"/>
      <c r="O606" s="94"/>
      <c r="P606" s="94"/>
      <c r="Q606" s="94"/>
      <c r="R606" s="94"/>
      <c r="S606" s="94"/>
      <c r="T606" s="94"/>
      <c r="U606" s="94"/>
      <c r="V606" s="94"/>
      <c r="W606" s="94"/>
      <c r="X606" s="94"/>
      <c r="Y606" s="94"/>
      <c r="Z606" s="94"/>
      <c r="AA606" s="94"/>
      <c r="AB606" s="94"/>
      <c r="AC606" s="94"/>
      <c r="AD606" s="94"/>
      <c r="AE606" s="94"/>
      <c r="AF606" s="94"/>
      <c r="AG606" s="94"/>
      <c r="AH606" s="94"/>
      <c r="AI606" s="94"/>
      <c r="AJ606" s="94"/>
      <c r="AK606" s="94"/>
      <c r="AL606" s="94"/>
      <c r="AM606" s="94"/>
      <c r="AN606" s="94"/>
      <c r="AO606" s="94"/>
      <c r="AP606" s="94"/>
      <c r="AQ606" s="94"/>
      <c r="AR606" s="94"/>
      <c r="AS606" s="94"/>
      <c r="AT606" s="94"/>
      <c r="AU606" s="94"/>
      <c r="AV606" s="94"/>
      <c r="AW606" s="94"/>
      <c r="AX606" s="94"/>
      <c r="AY606" s="94"/>
      <c r="AZ606" s="94"/>
      <c r="BA606" s="94"/>
      <c r="BB606" s="94"/>
      <c r="BC606" s="94"/>
      <c r="BD606" s="94"/>
      <c r="BE606" s="94"/>
      <c r="BF606" s="94"/>
      <c r="BG606" s="94"/>
      <c r="BH606" s="94"/>
      <c r="BI606" s="94"/>
      <c r="BJ606" s="94"/>
      <c r="BK606" s="94"/>
      <c r="BL606" s="94"/>
      <c r="BM606" s="94"/>
      <c r="BN606" s="94"/>
      <c r="BO606" s="94"/>
      <c r="BP606" s="94"/>
      <c r="BQ606" s="94"/>
      <c r="BR606" s="94"/>
      <c r="BS606" s="94"/>
      <c r="BT606" s="94"/>
      <c r="BU606" s="94"/>
      <c r="BV606" s="94"/>
      <c r="BW606" s="94"/>
      <c r="BX606" s="94"/>
      <c r="BY606" s="94"/>
      <c r="BZ606" s="94"/>
      <c r="CA606" s="94"/>
      <c r="CB606" s="94"/>
      <c r="CC606" s="94"/>
      <c r="CD606" s="94"/>
      <c r="CE606" s="94"/>
      <c r="CF606" s="94"/>
      <c r="CG606" s="94"/>
      <c r="CH606" s="94"/>
      <c r="CI606" s="94"/>
      <c r="CJ606" s="94"/>
      <c r="CK606" s="94"/>
      <c r="CL606" s="94"/>
      <c r="CM606" s="94"/>
      <c r="CN606" s="94"/>
      <c r="CO606" s="94"/>
      <c r="CP606" s="94"/>
      <c r="CQ606" s="94"/>
      <c r="CR606" s="94"/>
      <c r="CS606" s="94"/>
      <c r="CT606" s="94"/>
      <c r="CU606" s="94"/>
      <c r="CV606" s="94"/>
      <c r="CW606" s="94"/>
      <c r="CX606" s="94"/>
      <c r="CY606" s="94"/>
      <c r="CZ606" s="94"/>
      <c r="DA606" s="94"/>
      <c r="DB606" s="94"/>
      <c r="DC606" s="94"/>
      <c r="DD606" s="94"/>
      <c r="DE606" s="94"/>
      <c r="DF606" s="94"/>
      <c r="DG606" s="94"/>
      <c r="DH606" s="94"/>
      <c r="DI606" s="94"/>
      <c r="DJ606" s="94"/>
      <c r="DK606" s="94"/>
      <c r="DL606" s="94"/>
      <c r="DM606" s="94"/>
      <c r="DN606" s="94"/>
      <c r="DO606" s="94"/>
      <c r="DP606" s="94"/>
      <c r="DQ606" s="94"/>
      <c r="DR606" s="94"/>
      <c r="DS606" s="94"/>
      <c r="DT606" s="94"/>
      <c r="DU606" s="94"/>
      <c r="DV606" s="94"/>
      <c r="DW606" s="94"/>
      <c r="DX606" s="94"/>
      <c r="DY606" s="94"/>
      <c r="DZ606" s="94"/>
      <c r="EA606" s="94"/>
      <c r="EB606" s="94"/>
      <c r="EC606" s="94"/>
      <c r="ED606" s="94"/>
      <c r="EE606" s="94"/>
      <c r="EF606" s="94"/>
      <c r="EG606" s="94"/>
      <c r="EH606" s="94"/>
      <c r="EI606" s="94"/>
      <c r="EJ606" s="94"/>
      <c r="EK606" s="94"/>
      <c r="EL606" s="94"/>
      <c r="EM606" s="94"/>
      <c r="EN606" s="94"/>
      <c r="EO606" s="94"/>
      <c r="EP606" s="94"/>
      <c r="EQ606" s="94"/>
      <c r="ER606" s="94"/>
      <c r="ES606" s="94"/>
      <c r="ET606" s="94"/>
      <c r="EU606" s="94"/>
      <c r="EV606" s="94"/>
      <c r="EW606" s="94"/>
      <c r="EX606" s="94"/>
      <c r="EY606" s="94"/>
      <c r="EZ606" s="94"/>
      <c r="FA606" s="94"/>
      <c r="FB606" s="94"/>
      <c r="FC606" s="94"/>
      <c r="FD606" s="94"/>
      <c r="FE606" s="94"/>
      <c r="FF606" s="94"/>
      <c r="FG606" s="94"/>
      <c r="FH606" s="94"/>
      <c r="FI606" s="94"/>
      <c r="FJ606" s="94"/>
      <c r="FK606" s="94"/>
      <c r="FL606" s="94"/>
      <c r="FM606" s="94"/>
      <c r="FN606" s="94"/>
      <c r="FO606" s="94"/>
      <c r="FP606" s="94"/>
      <c r="FQ606" s="94"/>
      <c r="FR606" s="94"/>
      <c r="FS606" s="94"/>
      <c r="FT606" s="94"/>
      <c r="FU606" s="94"/>
      <c r="FV606" s="94"/>
      <c r="FW606" s="94"/>
      <c r="FX606" s="94"/>
      <c r="FY606" s="94"/>
      <c r="FZ606" s="94"/>
      <c r="GA606" s="94"/>
      <c r="GB606" s="94"/>
      <c r="GC606" s="94"/>
      <c r="GD606" s="94"/>
      <c r="GE606" s="94"/>
      <c r="GF606" s="94"/>
      <c r="GG606" s="94"/>
      <c r="GH606" s="94"/>
      <c r="GI606" s="94"/>
      <c r="GJ606" s="94"/>
      <c r="GK606" s="94"/>
      <c r="GL606" s="94"/>
      <c r="GM606" s="94"/>
      <c r="GN606" s="94"/>
      <c r="GO606" s="94"/>
      <c r="GP606" s="94"/>
      <c r="GQ606" s="94"/>
      <c r="GR606" s="94"/>
      <c r="GS606" s="94"/>
      <c r="GT606" s="94"/>
      <c r="GU606" s="94"/>
      <c r="GV606" s="94"/>
      <c r="GW606" s="94"/>
      <c r="GX606" s="94"/>
    </row>
    <row r="607" spans="1:206" ht="15.75">
      <c r="A607" s="106"/>
      <c r="B607" s="94"/>
      <c r="C607" s="94"/>
      <c r="D607" s="94"/>
      <c r="E607" s="96"/>
      <c r="F607" s="94"/>
      <c r="G607" s="94"/>
      <c r="H607" s="94"/>
      <c r="I607" s="94"/>
      <c r="J607" s="94"/>
      <c r="K607" s="94"/>
      <c r="L607" s="94"/>
      <c r="M607" s="94"/>
      <c r="N607" s="94"/>
      <c r="O607" s="94"/>
      <c r="P607" s="94"/>
      <c r="Q607" s="94"/>
      <c r="R607" s="94"/>
      <c r="S607" s="94"/>
      <c r="T607" s="94"/>
      <c r="U607" s="94"/>
      <c r="V607" s="94"/>
      <c r="W607" s="94"/>
      <c r="X607" s="94"/>
      <c r="Y607" s="94"/>
      <c r="Z607" s="94"/>
      <c r="AA607" s="94"/>
      <c r="AB607" s="94"/>
      <c r="AC607" s="94"/>
      <c r="AD607" s="94"/>
      <c r="AE607" s="94"/>
      <c r="AF607" s="94"/>
      <c r="AG607" s="94"/>
      <c r="AH607" s="94"/>
      <c r="AI607" s="94"/>
      <c r="AJ607" s="94"/>
      <c r="AK607" s="94"/>
      <c r="AL607" s="94"/>
      <c r="AM607" s="94"/>
      <c r="AN607" s="94"/>
      <c r="AO607" s="94"/>
      <c r="AP607" s="94"/>
      <c r="AQ607" s="94"/>
      <c r="AR607" s="94"/>
      <c r="AS607" s="94"/>
      <c r="AT607" s="94"/>
      <c r="AU607" s="94"/>
      <c r="AV607" s="94"/>
      <c r="AW607" s="94"/>
      <c r="AX607" s="94"/>
      <c r="AY607" s="94"/>
      <c r="AZ607" s="94"/>
      <c r="BA607" s="94"/>
      <c r="BB607" s="94"/>
      <c r="BC607" s="94"/>
      <c r="BD607" s="94"/>
      <c r="BE607" s="94"/>
      <c r="BF607" s="94"/>
      <c r="BG607" s="94"/>
      <c r="BH607" s="94"/>
      <c r="BI607" s="94"/>
      <c r="BJ607" s="94"/>
      <c r="BK607" s="94"/>
      <c r="BL607" s="94"/>
      <c r="BM607" s="94"/>
      <c r="BN607" s="94"/>
      <c r="BO607" s="94"/>
      <c r="BP607" s="94"/>
      <c r="BQ607" s="94"/>
      <c r="BR607" s="94"/>
      <c r="BS607" s="94"/>
      <c r="BT607" s="94"/>
      <c r="BU607" s="94"/>
      <c r="BV607" s="94"/>
      <c r="BW607" s="94"/>
      <c r="BX607" s="94"/>
      <c r="BY607" s="94"/>
      <c r="BZ607" s="94"/>
      <c r="CA607" s="94"/>
      <c r="CB607" s="94"/>
      <c r="CC607" s="94"/>
      <c r="CD607" s="94"/>
      <c r="CE607" s="94"/>
      <c r="CF607" s="94"/>
      <c r="CG607" s="94"/>
      <c r="CH607" s="94"/>
      <c r="CI607" s="94"/>
      <c r="CJ607" s="94"/>
      <c r="CK607" s="94"/>
      <c r="CL607" s="94"/>
      <c r="CM607" s="94"/>
      <c r="CN607" s="94"/>
      <c r="CO607" s="94"/>
      <c r="CP607" s="94"/>
      <c r="CQ607" s="94"/>
      <c r="CR607" s="94"/>
      <c r="CS607" s="94"/>
      <c r="CT607" s="94"/>
      <c r="CU607" s="94"/>
      <c r="CV607" s="94"/>
      <c r="CW607" s="94"/>
      <c r="CX607" s="94"/>
      <c r="CY607" s="94"/>
      <c r="CZ607" s="94"/>
      <c r="DA607" s="94"/>
      <c r="DB607" s="94"/>
      <c r="DC607" s="94"/>
      <c r="DD607" s="94"/>
      <c r="DE607" s="94"/>
      <c r="DF607" s="94"/>
      <c r="DG607" s="94"/>
      <c r="DH607" s="94"/>
      <c r="DI607" s="94"/>
      <c r="DJ607" s="94"/>
      <c r="DK607" s="94"/>
      <c r="DL607" s="94"/>
      <c r="DM607" s="94"/>
      <c r="DN607" s="94"/>
      <c r="DO607" s="94"/>
      <c r="DP607" s="94"/>
      <c r="DQ607" s="94"/>
      <c r="DR607" s="94"/>
      <c r="DS607" s="94"/>
      <c r="DT607" s="94"/>
      <c r="DU607" s="94"/>
      <c r="DV607" s="94"/>
      <c r="DW607" s="94"/>
      <c r="DX607" s="94"/>
      <c r="DY607" s="94"/>
      <c r="DZ607" s="94"/>
      <c r="EA607" s="94"/>
      <c r="EB607" s="94"/>
      <c r="EC607" s="94"/>
      <c r="ED607" s="94"/>
      <c r="EE607" s="94"/>
      <c r="EF607" s="94"/>
      <c r="EG607" s="94"/>
      <c r="EH607" s="94"/>
      <c r="EI607" s="94"/>
      <c r="EJ607" s="94"/>
      <c r="EK607" s="94"/>
      <c r="EL607" s="94"/>
      <c r="EM607" s="94"/>
      <c r="EN607" s="94"/>
      <c r="EO607" s="94"/>
      <c r="EP607" s="94"/>
      <c r="EQ607" s="94"/>
      <c r="ER607" s="94"/>
      <c r="ES607" s="94"/>
      <c r="ET607" s="94"/>
      <c r="EU607" s="94"/>
      <c r="EV607" s="94"/>
      <c r="EW607" s="94"/>
      <c r="EX607" s="94"/>
      <c r="EY607" s="94"/>
      <c r="EZ607" s="94"/>
      <c r="FA607" s="94"/>
      <c r="FB607" s="94"/>
      <c r="FC607" s="94"/>
      <c r="FD607" s="94"/>
      <c r="FE607" s="94"/>
      <c r="FF607" s="94"/>
      <c r="FG607" s="94"/>
      <c r="FH607" s="94"/>
      <c r="FI607" s="94"/>
      <c r="FJ607" s="94"/>
      <c r="FK607" s="94"/>
      <c r="FL607" s="94"/>
      <c r="FM607" s="94"/>
      <c r="FN607" s="94"/>
      <c r="FO607" s="94"/>
      <c r="FP607" s="94"/>
      <c r="FQ607" s="94"/>
      <c r="FR607" s="94"/>
      <c r="FS607" s="94"/>
      <c r="FT607" s="94"/>
      <c r="FU607" s="94"/>
      <c r="FV607" s="94"/>
      <c r="FW607" s="94"/>
      <c r="FX607" s="94"/>
      <c r="FY607" s="94"/>
      <c r="FZ607" s="94"/>
      <c r="GA607" s="94"/>
      <c r="GB607" s="94"/>
      <c r="GC607" s="94"/>
      <c r="GD607" s="94"/>
      <c r="GE607" s="94"/>
      <c r="GF607" s="94"/>
      <c r="GG607" s="94"/>
      <c r="GH607" s="94"/>
      <c r="GI607" s="94"/>
      <c r="GJ607" s="94"/>
      <c r="GK607" s="94"/>
      <c r="GL607" s="94"/>
      <c r="GM607" s="94"/>
      <c r="GN607" s="94"/>
      <c r="GO607" s="94"/>
      <c r="GP607" s="94"/>
      <c r="GQ607" s="94"/>
      <c r="GR607" s="94"/>
      <c r="GS607" s="94"/>
      <c r="GT607" s="94"/>
      <c r="GU607" s="94"/>
      <c r="GV607" s="94"/>
      <c r="GW607" s="94"/>
      <c r="GX607" s="94"/>
    </row>
    <row r="608" spans="1:206" ht="15.75">
      <c r="A608" s="106"/>
      <c r="B608" s="94"/>
      <c r="C608" s="94"/>
      <c r="D608" s="94"/>
      <c r="E608" s="96"/>
      <c r="F608" s="94"/>
      <c r="G608" s="94"/>
      <c r="H608" s="94"/>
      <c r="I608" s="94"/>
      <c r="J608" s="94"/>
      <c r="K608" s="94"/>
      <c r="L608" s="94"/>
      <c r="M608" s="94"/>
      <c r="N608" s="94"/>
      <c r="O608" s="94"/>
      <c r="P608" s="94"/>
      <c r="Q608" s="94"/>
      <c r="R608" s="94"/>
      <c r="S608" s="94"/>
      <c r="T608" s="94"/>
      <c r="U608" s="94"/>
      <c r="V608" s="94"/>
      <c r="W608" s="94"/>
      <c r="X608" s="94"/>
      <c r="Y608" s="94"/>
      <c r="Z608" s="94"/>
      <c r="AA608" s="94"/>
      <c r="AB608" s="94"/>
      <c r="AC608" s="94"/>
      <c r="AD608" s="94"/>
      <c r="AE608" s="94"/>
      <c r="AF608" s="94"/>
      <c r="AG608" s="94"/>
      <c r="AH608" s="94"/>
      <c r="AI608" s="94"/>
      <c r="AJ608" s="94"/>
      <c r="AK608" s="94"/>
      <c r="AL608" s="94"/>
      <c r="AM608" s="94"/>
      <c r="AN608" s="94"/>
      <c r="AO608" s="94"/>
      <c r="AP608" s="94"/>
      <c r="AQ608" s="94"/>
      <c r="AR608" s="94"/>
      <c r="AS608" s="94"/>
      <c r="AT608" s="94"/>
      <c r="AU608" s="94"/>
      <c r="AV608" s="94"/>
      <c r="AW608" s="94"/>
      <c r="AX608" s="94"/>
      <c r="AY608" s="94"/>
      <c r="AZ608" s="94"/>
      <c r="BA608" s="94"/>
      <c r="BB608" s="94"/>
      <c r="BC608" s="94"/>
      <c r="BD608" s="94"/>
      <c r="BE608" s="94"/>
      <c r="BF608" s="94"/>
      <c r="BG608" s="94"/>
      <c r="BH608" s="94"/>
      <c r="BI608" s="94"/>
      <c r="BJ608" s="94"/>
      <c r="BK608" s="94"/>
      <c r="BL608" s="94"/>
      <c r="BM608" s="94"/>
      <c r="BN608" s="94"/>
      <c r="BO608" s="94"/>
      <c r="BP608" s="94"/>
      <c r="BQ608" s="94"/>
      <c r="BR608" s="94"/>
      <c r="BS608" s="94"/>
      <c r="BT608" s="94"/>
      <c r="BU608" s="94"/>
      <c r="BV608" s="94"/>
      <c r="BW608" s="94"/>
      <c r="BX608" s="94"/>
      <c r="BY608" s="94"/>
      <c r="BZ608" s="94"/>
      <c r="CA608" s="94"/>
      <c r="CB608" s="94"/>
      <c r="CC608" s="94"/>
      <c r="CD608" s="94"/>
      <c r="CE608" s="94"/>
      <c r="CF608" s="94"/>
      <c r="CG608" s="94"/>
      <c r="CH608" s="94"/>
      <c r="CI608" s="94"/>
      <c r="CJ608" s="94"/>
      <c r="CK608" s="94"/>
      <c r="CL608" s="94"/>
      <c r="CM608" s="94"/>
      <c r="CN608" s="94"/>
      <c r="CO608" s="94"/>
      <c r="CP608" s="94"/>
      <c r="CQ608" s="94"/>
      <c r="CR608" s="94"/>
      <c r="CS608" s="94"/>
      <c r="CT608" s="94"/>
      <c r="CU608" s="94"/>
      <c r="CV608" s="94"/>
      <c r="CW608" s="94"/>
      <c r="CX608" s="94"/>
      <c r="CY608" s="94"/>
      <c r="CZ608" s="94"/>
      <c r="DA608" s="94"/>
      <c r="DB608" s="94"/>
      <c r="DC608" s="94"/>
      <c r="DD608" s="94"/>
      <c r="DE608" s="94"/>
      <c r="DF608" s="94"/>
      <c r="DG608" s="94"/>
      <c r="DH608" s="94"/>
      <c r="DI608" s="94"/>
      <c r="DJ608" s="94"/>
      <c r="DK608" s="94"/>
      <c r="DL608" s="94"/>
      <c r="DM608" s="94"/>
      <c r="DN608" s="94"/>
      <c r="DO608" s="94"/>
      <c r="DP608" s="94"/>
      <c r="DQ608" s="94"/>
      <c r="DR608" s="94"/>
      <c r="DS608" s="94"/>
      <c r="DT608" s="94"/>
      <c r="DU608" s="94"/>
      <c r="DV608" s="94"/>
      <c r="DW608" s="94"/>
      <c r="DX608" s="94"/>
      <c r="DY608" s="94"/>
      <c r="DZ608" s="94"/>
      <c r="EA608" s="94"/>
      <c r="EB608" s="94"/>
      <c r="EC608" s="94"/>
      <c r="ED608" s="94"/>
      <c r="EE608" s="94"/>
      <c r="EF608" s="94"/>
      <c r="EG608" s="94"/>
      <c r="EH608" s="94"/>
      <c r="EI608" s="94"/>
      <c r="EJ608" s="94"/>
      <c r="EK608" s="94"/>
      <c r="EL608" s="94"/>
      <c r="EM608" s="94"/>
      <c r="EN608" s="94"/>
      <c r="EO608" s="94"/>
      <c r="EP608" s="94"/>
      <c r="EQ608" s="94"/>
      <c r="ER608" s="94"/>
      <c r="ES608" s="94"/>
      <c r="ET608" s="94"/>
      <c r="EU608" s="94"/>
      <c r="EV608" s="94"/>
      <c r="EW608" s="94"/>
      <c r="EX608" s="94"/>
      <c r="EY608" s="94"/>
      <c r="EZ608" s="94"/>
      <c r="FA608" s="94"/>
      <c r="FB608" s="94"/>
      <c r="FC608" s="94"/>
      <c r="FD608" s="94"/>
      <c r="FE608" s="94"/>
      <c r="FF608" s="94"/>
      <c r="FG608" s="94"/>
      <c r="FH608" s="94"/>
      <c r="FI608" s="94"/>
      <c r="FJ608" s="94"/>
      <c r="FK608" s="94"/>
      <c r="FL608" s="94"/>
      <c r="FM608" s="94"/>
      <c r="FN608" s="94"/>
      <c r="FO608" s="94"/>
      <c r="FP608" s="94"/>
      <c r="FQ608" s="94"/>
      <c r="FR608" s="94"/>
      <c r="FS608" s="94"/>
      <c r="FT608" s="94"/>
      <c r="FU608" s="94"/>
      <c r="FV608" s="94"/>
      <c r="FW608" s="94"/>
      <c r="FX608" s="94"/>
      <c r="FY608" s="94"/>
      <c r="FZ608" s="94"/>
      <c r="GA608" s="94"/>
      <c r="GB608" s="94"/>
      <c r="GC608" s="94"/>
      <c r="GD608" s="94"/>
      <c r="GE608" s="94"/>
      <c r="GF608" s="94"/>
      <c r="GG608" s="94"/>
      <c r="GH608" s="94"/>
      <c r="GI608" s="94"/>
      <c r="GJ608" s="94"/>
      <c r="GK608" s="94"/>
      <c r="GL608" s="94"/>
      <c r="GM608" s="94"/>
      <c r="GN608" s="94"/>
      <c r="GO608" s="94"/>
      <c r="GP608" s="94"/>
      <c r="GQ608" s="94"/>
      <c r="GR608" s="94"/>
      <c r="GS608" s="94"/>
      <c r="GT608" s="94"/>
      <c r="GU608" s="94"/>
      <c r="GV608" s="94"/>
      <c r="GW608" s="94"/>
      <c r="GX608" s="94"/>
    </row>
    <row r="609" spans="1:206" ht="15.75">
      <c r="A609" s="106"/>
      <c r="B609" s="94"/>
      <c r="C609" s="94"/>
      <c r="D609" s="94"/>
      <c r="E609" s="96"/>
      <c r="F609" s="94"/>
      <c r="G609" s="94"/>
      <c r="H609" s="94"/>
      <c r="I609" s="94"/>
      <c r="J609" s="94"/>
      <c r="K609" s="94"/>
      <c r="L609" s="94"/>
      <c r="M609" s="94"/>
      <c r="N609" s="94"/>
      <c r="O609" s="94"/>
      <c r="P609" s="94"/>
      <c r="Q609" s="94"/>
      <c r="R609" s="94"/>
      <c r="S609" s="94"/>
      <c r="T609" s="94"/>
      <c r="U609" s="94"/>
      <c r="V609" s="94"/>
      <c r="W609" s="94"/>
      <c r="X609" s="94"/>
      <c r="Y609" s="94"/>
      <c r="Z609" s="94"/>
      <c r="AA609" s="94"/>
      <c r="AB609" s="94"/>
      <c r="AC609" s="94"/>
      <c r="AD609" s="94"/>
      <c r="AE609" s="94"/>
      <c r="AF609" s="94"/>
      <c r="AG609" s="94"/>
      <c r="AH609" s="94"/>
      <c r="AI609" s="94"/>
      <c r="AJ609" s="94"/>
      <c r="AK609" s="94"/>
      <c r="AL609" s="94"/>
      <c r="AM609" s="94"/>
      <c r="AN609" s="94"/>
      <c r="AO609" s="94"/>
      <c r="AP609" s="94"/>
      <c r="AQ609" s="94"/>
      <c r="AR609" s="94"/>
      <c r="AS609" s="94"/>
      <c r="AT609" s="94"/>
      <c r="AU609" s="94"/>
      <c r="AV609" s="94"/>
      <c r="AW609" s="94"/>
      <c r="AX609" s="94"/>
      <c r="AY609" s="94"/>
      <c r="AZ609" s="94"/>
      <c r="BA609" s="94"/>
      <c r="BB609" s="94"/>
      <c r="BC609" s="94"/>
      <c r="BD609" s="94"/>
      <c r="BE609" s="94"/>
      <c r="BF609" s="94"/>
      <c r="BG609" s="94"/>
      <c r="BH609" s="94"/>
      <c r="BI609" s="94"/>
      <c r="BJ609" s="94"/>
      <c r="BK609" s="94"/>
      <c r="BL609" s="94"/>
      <c r="BM609" s="94"/>
      <c r="BN609" s="94"/>
      <c r="BO609" s="94"/>
      <c r="BP609" s="94"/>
      <c r="BQ609" s="94"/>
      <c r="BR609" s="94"/>
      <c r="BS609" s="94"/>
      <c r="BT609" s="94"/>
      <c r="BU609" s="94"/>
      <c r="BV609" s="94"/>
      <c r="BW609" s="94"/>
      <c r="BX609" s="94"/>
      <c r="BY609" s="94"/>
      <c r="BZ609" s="94"/>
      <c r="CA609" s="94"/>
      <c r="CB609" s="94"/>
      <c r="CC609" s="94"/>
      <c r="CD609" s="94"/>
      <c r="CE609" s="94"/>
      <c r="CF609" s="94"/>
      <c r="CG609" s="94"/>
      <c r="CH609" s="94"/>
      <c r="CI609" s="94"/>
      <c r="CJ609" s="94"/>
      <c r="CK609" s="94"/>
      <c r="CL609" s="94"/>
      <c r="CM609" s="94"/>
      <c r="CN609" s="94"/>
      <c r="CO609" s="94"/>
      <c r="CP609" s="94"/>
      <c r="CQ609" s="94"/>
      <c r="CR609" s="94"/>
      <c r="CS609" s="94"/>
      <c r="CT609" s="94"/>
      <c r="CU609" s="94"/>
      <c r="CV609" s="94"/>
      <c r="CW609" s="94"/>
      <c r="CX609" s="94"/>
      <c r="CY609" s="94"/>
      <c r="CZ609" s="94"/>
      <c r="DA609" s="94"/>
      <c r="DB609" s="94"/>
      <c r="DC609" s="94"/>
      <c r="DD609" s="94"/>
      <c r="DE609" s="94"/>
      <c r="DF609" s="94"/>
      <c r="DG609" s="94"/>
      <c r="DH609" s="94"/>
      <c r="DI609" s="94"/>
      <c r="DJ609" s="94"/>
      <c r="DK609" s="94"/>
      <c r="DL609" s="94"/>
      <c r="DM609" s="94"/>
      <c r="DN609" s="94"/>
      <c r="DO609" s="94"/>
      <c r="DP609" s="94"/>
      <c r="DQ609" s="94"/>
      <c r="DR609" s="94"/>
      <c r="DS609" s="94"/>
      <c r="DT609" s="94"/>
      <c r="DU609" s="94"/>
      <c r="DV609" s="94"/>
      <c r="DW609" s="94"/>
      <c r="DX609" s="94"/>
      <c r="DY609" s="94"/>
      <c r="DZ609" s="94"/>
      <c r="EA609" s="94"/>
      <c r="EB609" s="94"/>
      <c r="EC609" s="94"/>
      <c r="ED609" s="94"/>
      <c r="EE609" s="94"/>
      <c r="EF609" s="94"/>
      <c r="EG609" s="94"/>
      <c r="EH609" s="94"/>
      <c r="EI609" s="94"/>
      <c r="EJ609" s="94"/>
      <c r="EK609" s="94"/>
      <c r="EL609" s="94"/>
      <c r="EM609" s="94"/>
      <c r="EN609" s="94"/>
      <c r="EO609" s="94"/>
      <c r="EP609" s="94"/>
      <c r="EQ609" s="94"/>
      <c r="ER609" s="94"/>
      <c r="ES609" s="94"/>
      <c r="ET609" s="94"/>
      <c r="EU609" s="94"/>
      <c r="EV609" s="94"/>
      <c r="EW609" s="94"/>
      <c r="EX609" s="94"/>
      <c r="EY609" s="94"/>
      <c r="EZ609" s="94"/>
      <c r="FA609" s="94"/>
      <c r="FB609" s="94"/>
      <c r="FC609" s="94"/>
      <c r="FD609" s="94"/>
      <c r="FE609" s="94"/>
      <c r="FF609" s="94"/>
      <c r="FG609" s="94"/>
      <c r="FH609" s="94"/>
      <c r="FI609" s="94"/>
      <c r="FJ609" s="94"/>
      <c r="FK609" s="94"/>
      <c r="FL609" s="94"/>
      <c r="FM609" s="94"/>
      <c r="FN609" s="94"/>
      <c r="FO609" s="94"/>
      <c r="FP609" s="94"/>
      <c r="FQ609" s="94"/>
      <c r="FR609" s="94"/>
      <c r="FS609" s="94"/>
      <c r="FT609" s="94"/>
      <c r="FU609" s="94"/>
      <c r="FV609" s="94"/>
      <c r="FW609" s="94"/>
      <c r="FX609" s="94"/>
      <c r="FY609" s="94"/>
      <c r="FZ609" s="94"/>
      <c r="GA609" s="94"/>
      <c r="GB609" s="94"/>
      <c r="GC609" s="94"/>
      <c r="GD609" s="94"/>
      <c r="GE609" s="94"/>
      <c r="GF609" s="94"/>
      <c r="GG609" s="94"/>
      <c r="GH609" s="94"/>
      <c r="GI609" s="94"/>
      <c r="GJ609" s="94"/>
      <c r="GK609" s="94"/>
      <c r="GL609" s="94"/>
      <c r="GM609" s="94"/>
      <c r="GN609" s="94"/>
      <c r="GO609" s="94"/>
      <c r="GP609" s="94"/>
      <c r="GQ609" s="94"/>
      <c r="GR609" s="94"/>
      <c r="GS609" s="94"/>
      <c r="GT609" s="94"/>
      <c r="GU609" s="94"/>
      <c r="GV609" s="94"/>
      <c r="GW609" s="94"/>
      <c r="GX609" s="94"/>
    </row>
    <row r="610" spans="1:206" ht="15.75">
      <c r="A610" s="106"/>
      <c r="B610" s="94"/>
      <c r="C610" s="94"/>
      <c r="D610" s="94"/>
      <c r="E610" s="96"/>
    </row>
    <row r="611" spans="1:206" ht="15.75">
      <c r="A611" s="106"/>
      <c r="B611" s="94"/>
      <c r="C611" s="94"/>
      <c r="D611" s="94"/>
      <c r="E611" s="96"/>
    </row>
    <row r="612" spans="1:206" ht="15.75">
      <c r="A612" s="106"/>
      <c r="B612" s="94"/>
      <c r="C612" s="94"/>
      <c r="D612" s="94"/>
      <c r="E612" s="96"/>
    </row>
    <row r="613" spans="1:206" ht="15.75">
      <c r="A613" s="106"/>
      <c r="B613" s="94"/>
      <c r="C613" s="94"/>
      <c r="D613" s="94"/>
      <c r="E613" s="96"/>
    </row>
    <row r="614" spans="1:206" ht="15.75">
      <c r="A614" s="106"/>
      <c r="B614" s="94"/>
      <c r="C614" s="94"/>
      <c r="D614" s="94"/>
      <c r="E614" s="96"/>
    </row>
    <row r="615" spans="1:206" ht="15.75">
      <c r="A615" s="106"/>
      <c r="B615" s="94"/>
      <c r="C615" s="94"/>
      <c r="D615" s="94"/>
      <c r="E615" s="96"/>
    </row>
    <row r="616" spans="1:206" ht="15.75">
      <c r="A616" s="106"/>
      <c r="B616" s="94"/>
      <c r="C616" s="94"/>
      <c r="D616" s="94"/>
      <c r="E616" s="96"/>
    </row>
    <row r="617" spans="1:206" ht="15.75">
      <c r="A617" s="106"/>
      <c r="B617" s="94"/>
      <c r="C617" s="94"/>
      <c r="D617" s="94"/>
      <c r="E617" s="96"/>
    </row>
    <row r="618" spans="1:206" ht="15.75">
      <c r="A618" s="106"/>
      <c r="B618" s="94"/>
      <c r="C618" s="94"/>
      <c r="D618" s="94"/>
      <c r="E618" s="96"/>
    </row>
    <row r="619" spans="1:206" ht="15.75">
      <c r="A619" s="106"/>
      <c r="B619" s="94"/>
      <c r="C619" s="94"/>
      <c r="D619" s="94"/>
      <c r="E619" s="96"/>
    </row>
    <row r="620" spans="1:206" ht="15.75">
      <c r="A620" s="106"/>
      <c r="B620" s="94"/>
      <c r="C620" s="94"/>
      <c r="D620" s="94"/>
      <c r="E620" s="96"/>
    </row>
    <row r="621" spans="1:206" ht="15.75">
      <c r="A621" s="106"/>
      <c r="B621" s="94"/>
      <c r="C621" s="94"/>
      <c r="D621" s="94"/>
      <c r="E621" s="96"/>
    </row>
    <row r="622" spans="1:206" ht="15.75">
      <c r="A622" s="106"/>
      <c r="B622" s="94"/>
      <c r="C622" s="94"/>
      <c r="D622" s="94"/>
      <c r="E622" s="96"/>
    </row>
    <row r="623" spans="1:206" ht="15.75">
      <c r="A623" s="106"/>
      <c r="B623" s="94"/>
      <c r="C623" s="94"/>
      <c r="D623" s="94"/>
      <c r="E623" s="96"/>
    </row>
    <row r="624" spans="1:206" ht="15.75">
      <c r="A624" s="106"/>
      <c r="B624" s="94"/>
      <c r="C624" s="94"/>
      <c r="D624" s="94"/>
      <c r="E624" s="96"/>
    </row>
    <row r="625" spans="1:5" ht="15.75">
      <c r="A625" s="106"/>
      <c r="B625" s="94"/>
      <c r="C625" s="94"/>
      <c r="D625" s="94"/>
      <c r="E625" s="96"/>
    </row>
    <row r="626" spans="1:5" ht="15.75">
      <c r="A626" s="106"/>
      <c r="B626" s="94"/>
      <c r="C626" s="94"/>
      <c r="D626" s="94"/>
      <c r="E626" s="96"/>
    </row>
    <row r="627" spans="1:5" ht="15.75">
      <c r="A627" s="106"/>
      <c r="B627" s="94"/>
      <c r="C627" s="94"/>
      <c r="D627" s="94"/>
      <c r="E627" s="96"/>
    </row>
    <row r="628" spans="1:5" ht="15.75">
      <c r="A628" s="106"/>
      <c r="B628" s="94"/>
      <c r="C628" s="94"/>
      <c r="D628" s="94"/>
      <c r="E628" s="96"/>
    </row>
    <row r="629" spans="1:5" ht="15.75">
      <c r="A629" s="106"/>
      <c r="B629" s="94"/>
      <c r="C629" s="94"/>
      <c r="D629" s="94"/>
      <c r="E629" s="96"/>
    </row>
    <row r="630" spans="1:5" ht="15.75">
      <c r="A630" s="106"/>
      <c r="B630" s="94"/>
      <c r="C630" s="94"/>
      <c r="D630" s="94"/>
      <c r="E630" s="96"/>
    </row>
    <row r="631" spans="1:5" ht="15.75">
      <c r="A631" s="106"/>
      <c r="B631" s="94"/>
      <c r="C631" s="94"/>
      <c r="D631" s="94"/>
      <c r="E631" s="96"/>
    </row>
    <row r="632" spans="1:5" ht="15.75">
      <c r="A632" s="106"/>
      <c r="B632" s="94"/>
      <c r="C632" s="94"/>
      <c r="D632" s="94"/>
      <c r="E632" s="96"/>
    </row>
    <row r="633" spans="1:5" ht="15.75">
      <c r="A633" s="106"/>
      <c r="B633" s="94"/>
      <c r="C633" s="94"/>
      <c r="D633" s="94"/>
      <c r="E633" s="96"/>
    </row>
    <row r="634" spans="1:5" ht="15.75">
      <c r="A634" s="106"/>
      <c r="B634" s="94"/>
      <c r="C634" s="94"/>
      <c r="D634" s="94"/>
      <c r="E634" s="96"/>
    </row>
    <row r="635" spans="1:5" ht="15.75">
      <c r="A635" s="106"/>
      <c r="B635" s="94"/>
      <c r="C635" s="94"/>
      <c r="D635" s="94"/>
      <c r="E635" s="96"/>
    </row>
    <row r="636" spans="1:5" ht="15.75">
      <c r="A636" s="106"/>
      <c r="B636" s="94"/>
      <c r="C636" s="94"/>
      <c r="D636" s="94"/>
      <c r="E636" s="96"/>
    </row>
    <row r="637" spans="1:5" ht="15.75">
      <c r="A637" s="106"/>
      <c r="B637" s="94"/>
      <c r="C637" s="94"/>
      <c r="D637" s="94"/>
      <c r="E637" s="96"/>
    </row>
    <row r="638" spans="1:5" ht="15.75">
      <c r="A638" s="106"/>
      <c r="B638" s="94"/>
      <c r="C638" s="94"/>
      <c r="D638" s="94"/>
      <c r="E638" s="96"/>
    </row>
    <row r="639" spans="1:5" ht="15.75">
      <c r="A639" s="106"/>
      <c r="B639" s="94"/>
      <c r="C639" s="94"/>
      <c r="D639" s="94"/>
      <c r="E639" s="96"/>
    </row>
    <row r="640" spans="1:5" ht="15.75">
      <c r="A640" s="106"/>
      <c r="B640" s="94"/>
      <c r="C640" s="94"/>
      <c r="D640" s="94"/>
      <c r="E640" s="96"/>
    </row>
    <row r="641" spans="1:5" ht="15.75">
      <c r="A641" s="106"/>
      <c r="B641" s="94"/>
      <c r="C641" s="94"/>
      <c r="D641" s="94"/>
      <c r="E641" s="96"/>
    </row>
    <row r="642" spans="1:5" ht="15.75">
      <c r="A642" s="106"/>
      <c r="B642" s="94"/>
      <c r="C642" s="94"/>
      <c r="D642" s="94"/>
      <c r="E642" s="96"/>
    </row>
    <row r="643" spans="1:5" ht="15.75">
      <c r="A643" s="106"/>
      <c r="B643" s="94"/>
      <c r="C643" s="94"/>
      <c r="D643" s="94"/>
      <c r="E643" s="96"/>
    </row>
    <row r="644" spans="1:5" ht="15.75">
      <c r="A644" s="106"/>
      <c r="B644" s="94"/>
      <c r="C644" s="94"/>
      <c r="D644" s="94"/>
      <c r="E644" s="96"/>
    </row>
    <row r="645" spans="1:5" ht="15.75">
      <c r="A645" s="106"/>
      <c r="B645" s="94"/>
      <c r="C645" s="94"/>
      <c r="D645" s="94"/>
      <c r="E645" s="96"/>
    </row>
    <row r="646" spans="1:5" ht="15.75">
      <c r="A646" s="106"/>
      <c r="B646" s="94"/>
      <c r="C646" s="94"/>
      <c r="D646" s="94"/>
      <c r="E646" s="96"/>
    </row>
    <row r="647" spans="1:5" ht="15.75">
      <c r="A647" s="106"/>
      <c r="B647" s="94"/>
      <c r="C647" s="94"/>
      <c r="D647" s="94"/>
      <c r="E647" s="96"/>
    </row>
    <row r="648" spans="1:5" ht="15.75">
      <c r="A648" s="106"/>
      <c r="B648" s="94"/>
      <c r="C648" s="94"/>
      <c r="D648" s="94"/>
      <c r="E648" s="96"/>
    </row>
    <row r="649" spans="1:5" ht="15.75">
      <c r="A649" s="106"/>
      <c r="B649" s="94"/>
      <c r="C649" s="94"/>
      <c r="D649" s="94"/>
      <c r="E649" s="96"/>
    </row>
    <row r="650" spans="1:5" ht="15.75">
      <c r="A650" s="106"/>
      <c r="B650" s="94"/>
      <c r="C650" s="94"/>
      <c r="D650" s="94"/>
      <c r="E650" s="96"/>
    </row>
    <row r="651" spans="1:5" ht="15.75">
      <c r="A651" s="106"/>
      <c r="B651" s="94"/>
      <c r="C651" s="94"/>
      <c r="D651" s="94"/>
      <c r="E651" s="96"/>
    </row>
    <row r="652" spans="1:5" ht="15.75">
      <c r="A652" s="106"/>
      <c r="B652" s="94"/>
      <c r="C652" s="94"/>
      <c r="D652" s="94"/>
      <c r="E652" s="96"/>
    </row>
    <row r="653" spans="1:5" ht="15.75">
      <c r="A653" s="106"/>
      <c r="B653" s="94"/>
      <c r="C653" s="94"/>
      <c r="D653" s="94"/>
      <c r="E653" s="96"/>
    </row>
    <row r="654" spans="1:5" ht="15.75">
      <c r="A654" s="106"/>
      <c r="B654" s="94"/>
      <c r="C654" s="94"/>
      <c r="D654" s="94"/>
      <c r="E654" s="96"/>
    </row>
    <row r="655" spans="1:5" ht="15.75">
      <c r="A655" s="106"/>
      <c r="B655" s="94"/>
      <c r="C655" s="94"/>
      <c r="D655" s="94"/>
      <c r="E655" s="96"/>
    </row>
    <row r="656" spans="1:5" ht="15.75">
      <c r="A656" s="106"/>
      <c r="B656" s="94"/>
      <c r="C656" s="94"/>
      <c r="D656" s="94"/>
      <c r="E656" s="96"/>
    </row>
    <row r="657" spans="1:5" ht="15.75">
      <c r="A657" s="106"/>
      <c r="B657" s="94"/>
      <c r="C657" s="94"/>
      <c r="D657" s="94"/>
      <c r="E657" s="96"/>
    </row>
    <row r="658" spans="1:5" ht="15.75">
      <c r="A658" s="106"/>
      <c r="B658" s="94"/>
      <c r="C658" s="94"/>
      <c r="D658" s="94"/>
      <c r="E658" s="96"/>
    </row>
    <row r="659" spans="1:5" ht="15.75">
      <c r="A659" s="106"/>
      <c r="B659" s="94"/>
      <c r="C659" s="94"/>
      <c r="D659" s="94"/>
      <c r="E659" s="96"/>
    </row>
    <row r="660" spans="1:5" ht="15.75">
      <c r="A660" s="106"/>
      <c r="B660" s="94"/>
      <c r="C660" s="94"/>
      <c r="D660" s="94"/>
      <c r="E660" s="96"/>
    </row>
    <row r="661" spans="1:5" ht="15.75">
      <c r="A661" s="106"/>
      <c r="B661" s="94"/>
      <c r="C661" s="94"/>
      <c r="D661" s="94"/>
      <c r="E661" s="96"/>
    </row>
    <row r="662" spans="1:5" ht="15.75">
      <c r="A662" s="106"/>
      <c r="B662" s="94"/>
      <c r="C662" s="94"/>
      <c r="D662" s="94"/>
      <c r="E662" s="96"/>
    </row>
    <row r="663" spans="1:5" ht="15.75">
      <c r="A663" s="106"/>
      <c r="B663" s="94"/>
      <c r="C663" s="94"/>
      <c r="D663" s="94"/>
      <c r="E663" s="96"/>
    </row>
    <row r="664" spans="1:5" ht="15.75">
      <c r="A664" s="106"/>
      <c r="B664" s="94"/>
      <c r="C664" s="94"/>
      <c r="D664" s="94"/>
      <c r="E664" s="96"/>
    </row>
    <row r="665" spans="1:5" ht="15.75">
      <c r="A665" s="106"/>
      <c r="B665" s="94"/>
      <c r="C665" s="94"/>
      <c r="D665" s="94"/>
      <c r="E665" s="96"/>
    </row>
    <row r="666" spans="1:5" ht="15.75">
      <c r="A666" s="106"/>
      <c r="B666" s="94"/>
      <c r="C666" s="94"/>
      <c r="D666" s="94"/>
      <c r="E666" s="96"/>
    </row>
    <row r="667" spans="1:5" ht="15.75">
      <c r="A667" s="106"/>
      <c r="B667" s="94"/>
      <c r="C667" s="94"/>
      <c r="D667" s="94"/>
      <c r="E667" s="96"/>
    </row>
    <row r="668" spans="1:5" ht="15.75">
      <c r="A668" s="106"/>
      <c r="B668" s="94"/>
      <c r="C668" s="94"/>
      <c r="D668" s="94"/>
      <c r="E668" s="96"/>
    </row>
    <row r="669" spans="1:5" ht="15.75">
      <c r="A669" s="106"/>
      <c r="B669" s="94"/>
      <c r="C669" s="94"/>
      <c r="D669" s="94"/>
      <c r="E669" s="96"/>
    </row>
    <row r="670" spans="1:5" ht="15.75">
      <c r="A670" s="106"/>
      <c r="B670" s="94"/>
      <c r="C670" s="94"/>
      <c r="D670" s="94"/>
      <c r="E670" s="96"/>
    </row>
    <row r="671" spans="1:5" ht="15.75">
      <c r="A671" s="106"/>
      <c r="B671" s="94"/>
      <c r="C671" s="94"/>
      <c r="D671" s="94"/>
      <c r="E671" s="96"/>
    </row>
    <row r="672" spans="1:5" ht="15.75">
      <c r="A672" s="106"/>
      <c r="B672" s="94"/>
      <c r="C672" s="94"/>
      <c r="D672" s="94"/>
      <c r="E672" s="96"/>
    </row>
    <row r="673" spans="1:5" ht="15.75">
      <c r="A673" s="106"/>
      <c r="B673" s="94"/>
      <c r="C673" s="94"/>
      <c r="D673" s="94"/>
      <c r="E673" s="96"/>
    </row>
    <row r="674" spans="1:5" ht="15.75">
      <c r="A674" s="106"/>
      <c r="B674" s="94"/>
      <c r="C674" s="94"/>
      <c r="D674" s="94"/>
      <c r="E674" s="96"/>
    </row>
    <row r="675" spans="1:5" ht="15.75">
      <c r="A675" s="106"/>
      <c r="B675" s="94"/>
      <c r="C675" s="94"/>
      <c r="D675" s="94"/>
      <c r="E675" s="96"/>
    </row>
    <row r="676" spans="1:5" ht="15.75">
      <c r="A676" s="106"/>
      <c r="B676" s="94"/>
      <c r="C676" s="94"/>
      <c r="D676" s="94"/>
      <c r="E676" s="96"/>
    </row>
    <row r="677" spans="1:5" ht="15.75">
      <c r="A677" s="106"/>
      <c r="B677" s="94"/>
      <c r="C677" s="94"/>
      <c r="D677" s="94"/>
      <c r="E677" s="96"/>
    </row>
    <row r="678" spans="1:5" ht="15.75">
      <c r="A678" s="106"/>
      <c r="B678" s="94"/>
      <c r="C678" s="94"/>
      <c r="D678" s="94"/>
      <c r="E678" s="96"/>
    </row>
    <row r="679" spans="1:5" ht="15.75">
      <c r="A679" s="106"/>
      <c r="B679" s="94"/>
      <c r="C679" s="94"/>
      <c r="D679" s="94"/>
      <c r="E679" s="96"/>
    </row>
    <row r="680" spans="1:5" ht="15.75">
      <c r="A680" s="106"/>
      <c r="B680" s="94"/>
      <c r="C680" s="94"/>
      <c r="D680" s="94"/>
      <c r="E680" s="96"/>
    </row>
    <row r="681" spans="1:5" ht="15.75">
      <c r="A681" s="106"/>
      <c r="B681" s="94"/>
      <c r="C681" s="94"/>
      <c r="D681" s="94"/>
      <c r="E681" s="96"/>
    </row>
    <row r="682" spans="1:5" ht="15.75">
      <c r="A682" s="106"/>
      <c r="B682" s="94"/>
      <c r="C682" s="94"/>
      <c r="D682" s="94"/>
      <c r="E682" s="96"/>
    </row>
    <row r="683" spans="1:5" ht="15.75">
      <c r="A683" s="106"/>
      <c r="B683" s="94"/>
      <c r="C683" s="94"/>
      <c r="D683" s="94"/>
      <c r="E683" s="96"/>
    </row>
    <row r="684" spans="1:5" ht="15.75">
      <c r="A684" s="106"/>
      <c r="B684" s="94"/>
      <c r="C684" s="94"/>
      <c r="D684" s="94"/>
      <c r="E684" s="96"/>
    </row>
    <row r="685" spans="1:5" ht="15.75">
      <c r="A685" s="106"/>
      <c r="B685" s="94"/>
      <c r="C685" s="94"/>
      <c r="D685" s="94"/>
      <c r="E685" s="96"/>
    </row>
  </sheetData>
  <mergeCells count="9">
    <mergeCell ref="A61:D61"/>
    <mergeCell ref="A131:D131"/>
    <mergeCell ref="A133:D133"/>
    <mergeCell ref="A1:D1"/>
    <mergeCell ref="A2:D2"/>
    <mergeCell ref="A3:D3"/>
    <mergeCell ref="A4:D4"/>
    <mergeCell ref="A5:D5"/>
    <mergeCell ref="A60:D6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514</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912</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869986.88075999997</v>
      </c>
      <c r="C8" s="137">
        <v>960797.49751000002</v>
      </c>
      <c r="D8" s="137">
        <v>1077607.3699100001</v>
      </c>
      <c r="E8" s="137">
        <v>1146905.83018</v>
      </c>
      <c r="F8" s="137">
        <v>1149294.34775</v>
      </c>
      <c r="G8" s="137">
        <v>1114713.6901800002</v>
      </c>
      <c r="H8" s="137">
        <v>1008829.3669400001</v>
      </c>
      <c r="I8" s="137">
        <v>964337.31021000003</v>
      </c>
    </row>
    <row r="9" spans="1:9" s="140" customFormat="1" ht="21" customHeight="1" thickTop="1">
      <c r="A9" s="138" t="s">
        <v>216</v>
      </c>
      <c r="B9" s="139">
        <v>88900.250889999996</v>
      </c>
      <c r="C9" s="139">
        <v>102093.26248999999</v>
      </c>
      <c r="D9" s="139">
        <v>79542.263480000009</v>
      </c>
      <c r="E9" s="139">
        <v>154755.87861000001</v>
      </c>
      <c r="F9" s="139">
        <v>131558.99462000001</v>
      </c>
      <c r="G9" s="139">
        <v>115717.79863999999</v>
      </c>
      <c r="H9" s="139">
        <v>104891.2831</v>
      </c>
      <c r="I9" s="139">
        <v>105364.98832999999</v>
      </c>
    </row>
    <row r="10" spans="1:9" s="140" customFormat="1" ht="21" customHeight="1">
      <c r="A10" s="138" t="s">
        <v>225</v>
      </c>
      <c r="B10" s="139">
        <v>102059.76075</v>
      </c>
      <c r="C10" s="139">
        <v>76951.581730000005</v>
      </c>
      <c r="D10" s="139">
        <v>110583.15398</v>
      </c>
      <c r="E10" s="139">
        <v>72962.954389999999</v>
      </c>
      <c r="F10" s="139">
        <v>97291.176519999994</v>
      </c>
      <c r="G10" s="139">
        <v>87413.784610000002</v>
      </c>
      <c r="H10" s="139">
        <v>43459.716039999999</v>
      </c>
      <c r="I10" s="139">
        <v>43718.155840000007</v>
      </c>
    </row>
    <row r="11" spans="1:9" s="140" customFormat="1" ht="21" customHeight="1">
      <c r="A11" s="138" t="s">
        <v>234</v>
      </c>
      <c r="B11" s="139">
        <v>660292.78154</v>
      </c>
      <c r="C11" s="139">
        <v>764642.0258099999</v>
      </c>
      <c r="D11" s="139">
        <v>860431.86570000008</v>
      </c>
      <c r="E11" s="139">
        <v>886358.31814999995</v>
      </c>
      <c r="F11" s="139">
        <v>880209.61812999996</v>
      </c>
      <c r="G11" s="139">
        <v>866479.98533000005</v>
      </c>
      <c r="H11" s="139">
        <v>815715.58311999997</v>
      </c>
      <c r="I11" s="139">
        <v>770213.35115999996</v>
      </c>
    </row>
    <row r="12" spans="1:9" s="140" customFormat="1" ht="21" customHeight="1">
      <c r="A12" s="141" t="s">
        <v>726</v>
      </c>
      <c r="B12" s="139">
        <v>661025.72080999997</v>
      </c>
      <c r="C12" s="139">
        <v>756848.56801000005</v>
      </c>
      <c r="D12" s="139">
        <v>856974.87348000007</v>
      </c>
      <c r="E12" s="139">
        <v>884889.16301000002</v>
      </c>
      <c r="F12" s="139">
        <v>877265.31715999998</v>
      </c>
      <c r="G12" s="139">
        <v>856716.05313999997</v>
      </c>
      <c r="H12" s="139">
        <v>802348.88032</v>
      </c>
      <c r="I12" s="139">
        <v>739742.98271999997</v>
      </c>
    </row>
    <row r="13" spans="1:9" s="140" customFormat="1" ht="21" customHeight="1">
      <c r="A13" s="141" t="s">
        <v>727</v>
      </c>
      <c r="B13" s="139">
        <v>647615.78458000009</v>
      </c>
      <c r="C13" s="139">
        <v>740017.62612999999</v>
      </c>
      <c r="D13" s="139">
        <v>809299.57773000002</v>
      </c>
      <c r="E13" s="139">
        <v>824777.24575</v>
      </c>
      <c r="F13" s="139">
        <v>791969.91862999997</v>
      </c>
      <c r="G13" s="139">
        <v>774351.65060000005</v>
      </c>
      <c r="H13" s="139">
        <v>591462.20328000002</v>
      </c>
      <c r="I13" s="139">
        <v>526885.31692000001</v>
      </c>
    </row>
    <row r="14" spans="1:9" s="140" customFormat="1" ht="21" customHeight="1">
      <c r="A14" s="141" t="s">
        <v>728</v>
      </c>
      <c r="B14" s="139">
        <v>13409.936230000001</v>
      </c>
      <c r="C14" s="139">
        <v>16830.941879999998</v>
      </c>
      <c r="D14" s="139">
        <v>47675.295749999997</v>
      </c>
      <c r="E14" s="139">
        <v>60111.917259999995</v>
      </c>
      <c r="F14" s="139">
        <v>85295.398530000006</v>
      </c>
      <c r="G14" s="139">
        <v>82364.40254000001</v>
      </c>
      <c r="H14" s="139">
        <v>210886.67703999998</v>
      </c>
      <c r="I14" s="139">
        <v>212857.66580000002</v>
      </c>
    </row>
    <row r="15" spans="1:9" s="140" customFormat="1" ht="21" customHeight="1">
      <c r="A15" s="141" t="s">
        <v>729</v>
      </c>
      <c r="B15" s="139">
        <v>3887.9335699999997</v>
      </c>
      <c r="C15" s="139">
        <v>13798.99483</v>
      </c>
      <c r="D15" s="139">
        <v>10185.149960000001</v>
      </c>
      <c r="E15" s="139">
        <v>7098.0758399999995</v>
      </c>
      <c r="F15" s="139">
        <v>13867.627689999999</v>
      </c>
      <c r="G15" s="139">
        <v>20189.670010000002</v>
      </c>
      <c r="H15" s="139">
        <v>20624.666570000001</v>
      </c>
      <c r="I15" s="139">
        <v>25838.778600000001</v>
      </c>
    </row>
    <row r="16" spans="1:9" s="140" customFormat="1" ht="21" customHeight="1">
      <c r="A16" s="141" t="s">
        <v>730</v>
      </c>
      <c r="B16" s="139">
        <v>3711.2978800000001</v>
      </c>
      <c r="C16" s="139">
        <v>9214.84512</v>
      </c>
      <c r="D16" s="139">
        <v>8483.5791900000004</v>
      </c>
      <c r="E16" s="139">
        <v>6361.4218099999998</v>
      </c>
      <c r="F16" s="139">
        <v>8123.68361</v>
      </c>
      <c r="G16" s="139">
        <v>13812.453140000001</v>
      </c>
      <c r="H16" s="139">
        <v>10110.85259</v>
      </c>
      <c r="I16" s="139">
        <v>1639.48828</v>
      </c>
    </row>
    <row r="17" spans="1:9" s="140" customFormat="1" ht="21" customHeight="1">
      <c r="A17" s="141" t="s">
        <v>731</v>
      </c>
      <c r="B17" s="139">
        <v>176.63569000000001</v>
      </c>
      <c r="C17" s="139">
        <v>4584.1497099999997</v>
      </c>
      <c r="D17" s="139">
        <v>1701.57077</v>
      </c>
      <c r="E17" s="139">
        <v>736.65403000000003</v>
      </c>
      <c r="F17" s="139">
        <v>5743.9440800000002</v>
      </c>
      <c r="G17" s="139">
        <v>6377.2168700000002</v>
      </c>
      <c r="H17" s="139">
        <v>10513.813980000001</v>
      </c>
      <c r="I17" s="139">
        <v>24199.29032</v>
      </c>
    </row>
    <row r="18" spans="1:9" s="140" customFormat="1" ht="21" customHeight="1">
      <c r="A18" s="141" t="s">
        <v>732</v>
      </c>
      <c r="B18" s="139">
        <v>9323.4225800000004</v>
      </c>
      <c r="C18" s="139">
        <v>11105.726500000001</v>
      </c>
      <c r="D18" s="139">
        <v>16675.364799999999</v>
      </c>
      <c r="E18" s="139">
        <v>36800.093249999998</v>
      </c>
      <c r="F18" s="139">
        <v>38830.718500000003</v>
      </c>
      <c r="G18" s="139">
        <v>44830.714409999993</v>
      </c>
      <c r="H18" s="139">
        <v>63137.883470000001</v>
      </c>
      <c r="I18" s="139">
        <v>69898.77635</v>
      </c>
    </row>
    <row r="19" spans="1:9" s="140" customFormat="1" ht="21" customHeight="1">
      <c r="A19" s="141" t="s">
        <v>733</v>
      </c>
      <c r="B19" s="139">
        <v>8998.7048100000011</v>
      </c>
      <c r="C19" s="139">
        <v>10222.497579999999</v>
      </c>
      <c r="D19" s="139">
        <v>13922.001109999999</v>
      </c>
      <c r="E19" s="139">
        <v>22307.757269999998</v>
      </c>
      <c r="F19" s="139">
        <v>27334.36464</v>
      </c>
      <c r="G19" s="139">
        <v>28086.704899999997</v>
      </c>
      <c r="H19" s="139">
        <v>37346.225159999995</v>
      </c>
      <c r="I19" s="139">
        <v>37829.335070000001</v>
      </c>
    </row>
    <row r="20" spans="1:9" s="140" customFormat="1" ht="21" customHeight="1">
      <c r="A20" s="141" t="s">
        <v>734</v>
      </c>
      <c r="B20" s="139">
        <v>324.71777000000003</v>
      </c>
      <c r="C20" s="139">
        <v>883.22892000000002</v>
      </c>
      <c r="D20" s="139">
        <v>2753.3636900000001</v>
      </c>
      <c r="E20" s="139">
        <v>14492.33598</v>
      </c>
      <c r="F20" s="139">
        <v>11496.353859999999</v>
      </c>
      <c r="G20" s="139">
        <v>16744.00951</v>
      </c>
      <c r="H20" s="139">
        <v>25791.658309999999</v>
      </c>
      <c r="I20" s="139">
        <v>32069.441280000003</v>
      </c>
    </row>
    <row r="21" spans="1:9" s="140" customFormat="1" ht="21" customHeight="1">
      <c r="A21" s="141" t="s">
        <v>247</v>
      </c>
      <c r="B21" s="139">
        <v>8999.5497200000009</v>
      </c>
      <c r="C21" s="139">
        <v>10462.99749</v>
      </c>
      <c r="D21" s="139">
        <v>10933.638060000001</v>
      </c>
      <c r="E21" s="139">
        <v>10289.94636</v>
      </c>
      <c r="F21" s="139">
        <v>8325.9275699999998</v>
      </c>
      <c r="G21" s="139">
        <v>8265.9876600000007</v>
      </c>
      <c r="H21" s="139">
        <v>7195.0541800000001</v>
      </c>
      <c r="I21" s="139">
        <v>21857.805789999999</v>
      </c>
    </row>
    <row r="22" spans="1:9" s="140" customFormat="1" ht="21" customHeight="1">
      <c r="A22" s="141" t="s">
        <v>735</v>
      </c>
      <c r="B22" s="139">
        <v>-22943.845140000001</v>
      </c>
      <c r="C22" s="139">
        <v>-27574.261019999998</v>
      </c>
      <c r="D22" s="139">
        <v>-34337.160600000003</v>
      </c>
      <c r="E22" s="139">
        <v>-52718.960310000002</v>
      </c>
      <c r="F22" s="139">
        <v>-58079.97279</v>
      </c>
      <c r="G22" s="139">
        <v>-63522.439890000001</v>
      </c>
      <c r="H22" s="139">
        <v>-77590.901419999995</v>
      </c>
      <c r="I22" s="139">
        <v>-87124.992299999998</v>
      </c>
    </row>
    <row r="23" spans="1:9" s="140" customFormat="1" ht="21" customHeight="1">
      <c r="A23" s="138" t="s">
        <v>265</v>
      </c>
      <c r="B23" s="139">
        <v>1825.20363</v>
      </c>
      <c r="C23" s="139">
        <v>1749.2486100000001</v>
      </c>
      <c r="D23" s="139">
        <v>3094.5422100000001</v>
      </c>
      <c r="E23" s="139">
        <v>1679.0757699999999</v>
      </c>
      <c r="F23" s="139">
        <v>1783.0451799999998</v>
      </c>
      <c r="G23" s="139">
        <v>2044.6662099999999</v>
      </c>
      <c r="H23" s="139">
        <v>2121.06657</v>
      </c>
      <c r="I23" s="139">
        <v>3097.7459800000001</v>
      </c>
    </row>
    <row r="24" spans="1:9" s="140" customFormat="1" ht="21" customHeight="1">
      <c r="A24" s="138" t="s">
        <v>271</v>
      </c>
      <c r="B24" s="139">
        <v>1E-3</v>
      </c>
      <c r="C24" s="139">
        <v>2E-3</v>
      </c>
      <c r="D24" s="139">
        <v>3.3049999999999996E-2</v>
      </c>
      <c r="E24" s="139">
        <v>253.31117</v>
      </c>
      <c r="F24" s="139">
        <v>1536.06681</v>
      </c>
      <c r="G24" s="139">
        <v>904.02776000000006</v>
      </c>
      <c r="H24" s="139">
        <v>940.19150999999999</v>
      </c>
      <c r="I24" s="139">
        <v>936.91064000000006</v>
      </c>
    </row>
    <row r="25" spans="1:9" s="140" customFormat="1" ht="21" customHeight="1">
      <c r="A25" s="138" t="s">
        <v>736</v>
      </c>
      <c r="B25" s="139">
        <v>2211.047</v>
      </c>
      <c r="C25" s="139">
        <v>134.55251999999999</v>
      </c>
      <c r="D25" s="139">
        <v>3634.83061</v>
      </c>
      <c r="E25" s="139">
        <v>11295.415800000001</v>
      </c>
      <c r="F25" s="139">
        <v>19550.824700000001</v>
      </c>
      <c r="G25" s="139">
        <v>25132.920289999998</v>
      </c>
      <c r="H25" s="139">
        <v>25116.35339</v>
      </c>
      <c r="I25" s="139">
        <v>25116.35339</v>
      </c>
    </row>
    <row r="26" spans="1:9" s="140" customFormat="1" ht="21" customHeight="1">
      <c r="A26" s="138" t="s">
        <v>282</v>
      </c>
      <c r="B26" s="139">
        <v>13640.736570000001</v>
      </c>
      <c r="C26" s="139">
        <v>14470.801359999999</v>
      </c>
      <c r="D26" s="139">
        <v>19176.621579999999</v>
      </c>
      <c r="E26" s="139">
        <v>18244.227850000003</v>
      </c>
      <c r="F26" s="139">
        <v>16467.824690000001</v>
      </c>
      <c r="G26" s="139">
        <v>16233.0645</v>
      </c>
      <c r="H26" s="139">
        <v>15779.85721</v>
      </c>
      <c r="I26" s="139">
        <v>15054.869460000002</v>
      </c>
    </row>
    <row r="27" spans="1:9" s="140" customFormat="1" ht="21" customHeight="1">
      <c r="A27" s="138" t="s">
        <v>737</v>
      </c>
      <c r="B27" s="139">
        <v>1057.0993799999999</v>
      </c>
      <c r="C27" s="139">
        <v>756.02298999999994</v>
      </c>
      <c r="D27" s="139">
        <v>1144.0593000000001</v>
      </c>
      <c r="E27" s="139">
        <v>1356.6484399999999</v>
      </c>
      <c r="F27" s="139">
        <v>896.7971</v>
      </c>
      <c r="G27" s="139">
        <v>787.44283999999993</v>
      </c>
      <c r="H27" s="139">
        <v>805.31600000000003</v>
      </c>
      <c r="I27" s="139">
        <v>834.93541000000005</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794768.52842999995</v>
      </c>
      <c r="C29" s="137">
        <v>883590.74641000002</v>
      </c>
      <c r="D29" s="137">
        <v>997033.66949999996</v>
      </c>
      <c r="E29" s="137">
        <v>1064750.7058699999</v>
      </c>
      <c r="F29" s="137">
        <v>1058023.5992399999</v>
      </c>
      <c r="G29" s="137">
        <v>1025321.95323</v>
      </c>
      <c r="H29" s="137">
        <v>933750.14053999993</v>
      </c>
      <c r="I29" s="137">
        <v>899775.2132</v>
      </c>
    </row>
    <row r="30" spans="1:9" s="140" customFormat="1" ht="21" customHeight="1" thickTop="1">
      <c r="A30" s="138" t="s">
        <v>739</v>
      </c>
      <c r="B30" s="139">
        <v>623725.51851999993</v>
      </c>
      <c r="C30" s="139">
        <v>723498.16415999993</v>
      </c>
      <c r="D30" s="139">
        <v>847027.32712999999</v>
      </c>
      <c r="E30" s="139">
        <v>900549.12858999998</v>
      </c>
      <c r="F30" s="139">
        <v>891228.53088999994</v>
      </c>
      <c r="G30" s="139">
        <v>784604.68865000003</v>
      </c>
      <c r="H30" s="139">
        <v>625622.31527000002</v>
      </c>
      <c r="I30" s="139">
        <v>415090.31979000004</v>
      </c>
    </row>
    <row r="31" spans="1:9" s="140" customFormat="1" ht="21" customHeight="1">
      <c r="A31" s="141" t="s">
        <v>740</v>
      </c>
      <c r="B31" s="139">
        <v>108.907</v>
      </c>
      <c r="C31" s="139">
        <v>4013.1534700000002</v>
      </c>
      <c r="D31" s="139">
        <v>3548.1925699999997</v>
      </c>
      <c r="E31" s="139">
        <v>15703.02051</v>
      </c>
      <c r="F31" s="139">
        <v>9988.5372399999997</v>
      </c>
      <c r="G31" s="139">
        <v>8892.9322899999988</v>
      </c>
      <c r="H31" s="139">
        <v>11323.52851</v>
      </c>
      <c r="I31" s="139">
        <v>6555.2000699999999</v>
      </c>
    </row>
    <row r="32" spans="1:9" s="140" customFormat="1" ht="21" customHeight="1">
      <c r="A32" s="141" t="s">
        <v>741</v>
      </c>
      <c r="B32" s="139">
        <v>91107.366469999994</v>
      </c>
      <c r="C32" s="139">
        <v>93981.039519999991</v>
      </c>
      <c r="D32" s="139">
        <v>111271.44803</v>
      </c>
      <c r="E32" s="139">
        <v>135840.63159</v>
      </c>
      <c r="F32" s="139">
        <v>155158.33609</v>
      </c>
      <c r="G32" s="139">
        <v>161229.80077</v>
      </c>
      <c r="H32" s="139">
        <v>144639.90556000001</v>
      </c>
      <c r="I32" s="139">
        <v>151293.00700000001</v>
      </c>
    </row>
    <row r="33" spans="1:9" s="140" customFormat="1" ht="21" customHeight="1">
      <c r="A33" s="141" t="s">
        <v>742</v>
      </c>
      <c r="B33" s="139">
        <v>174888.95856999999</v>
      </c>
      <c r="C33" s="139">
        <v>103669.64323</v>
      </c>
      <c r="D33" s="139">
        <v>10377.21931</v>
      </c>
      <c r="E33" s="139">
        <v>1388.7466499999998</v>
      </c>
      <c r="F33" s="139">
        <v>169.58488</v>
      </c>
      <c r="G33" s="139">
        <v>142.76901000000001</v>
      </c>
      <c r="H33" s="139">
        <v>142.84251</v>
      </c>
      <c r="I33" s="139">
        <v>142.89464000000001</v>
      </c>
    </row>
    <row r="34" spans="1:9" s="140" customFormat="1" ht="21" customHeight="1">
      <c r="A34" s="141" t="s">
        <v>743</v>
      </c>
      <c r="B34" s="139">
        <v>22213.765890000002</v>
      </c>
      <c r="C34" s="139">
        <v>19873.12155</v>
      </c>
      <c r="D34" s="139">
        <v>19428.937480000001</v>
      </c>
      <c r="E34" s="139">
        <v>36908.589319999999</v>
      </c>
      <c r="F34" s="139">
        <v>49512.333549999996</v>
      </c>
      <c r="G34" s="139">
        <v>37981.858289999996</v>
      </c>
      <c r="H34" s="139">
        <v>48801.778490000004</v>
      </c>
      <c r="I34" s="139">
        <v>38723.158530000001</v>
      </c>
    </row>
    <row r="35" spans="1:9" s="140" customFormat="1" ht="21" customHeight="1">
      <c r="A35" s="141" t="s">
        <v>744</v>
      </c>
      <c r="B35" s="139">
        <v>315441.89562000002</v>
      </c>
      <c r="C35" s="139">
        <v>471146.35100999998</v>
      </c>
      <c r="D35" s="139">
        <v>664215.04774000007</v>
      </c>
      <c r="E35" s="139">
        <v>658552.60109000001</v>
      </c>
      <c r="F35" s="139">
        <v>612497.17790000001</v>
      </c>
      <c r="G35" s="139">
        <v>513969.04962000001</v>
      </c>
      <c r="H35" s="139">
        <v>373012.87148000003</v>
      </c>
      <c r="I35" s="139">
        <v>199470.77223</v>
      </c>
    </row>
    <row r="36" spans="1:9" s="140" customFormat="1" ht="21" customHeight="1">
      <c r="A36" s="141" t="s">
        <v>745</v>
      </c>
      <c r="B36" s="139">
        <v>19964.624969999997</v>
      </c>
      <c r="C36" s="139">
        <v>30814.855379999997</v>
      </c>
      <c r="D36" s="139">
        <v>38186.482000000004</v>
      </c>
      <c r="E36" s="139">
        <v>52155.539429999997</v>
      </c>
      <c r="F36" s="139">
        <v>63902.561229999999</v>
      </c>
      <c r="G36" s="139">
        <v>62388.27867</v>
      </c>
      <c r="H36" s="139">
        <v>47701.388719999995</v>
      </c>
      <c r="I36" s="139">
        <v>18905.287319999999</v>
      </c>
    </row>
    <row r="37" spans="1:9" s="140" customFormat="1" ht="21" customHeight="1">
      <c r="A37" s="138" t="s">
        <v>746</v>
      </c>
      <c r="B37" s="139">
        <v>0</v>
      </c>
      <c r="C37" s="139">
        <v>0</v>
      </c>
      <c r="D37" s="139">
        <v>0</v>
      </c>
      <c r="E37" s="139">
        <v>2.1077499999999998</v>
      </c>
      <c r="F37" s="139">
        <v>0</v>
      </c>
      <c r="G37" s="139">
        <v>0</v>
      </c>
      <c r="H37" s="139">
        <v>0</v>
      </c>
      <c r="I37" s="139">
        <v>0</v>
      </c>
    </row>
    <row r="38" spans="1:9" s="140" customFormat="1" ht="21" customHeight="1">
      <c r="A38" s="138" t="s">
        <v>747</v>
      </c>
      <c r="B38" s="139">
        <v>157015.70083000002</v>
      </c>
      <c r="C38" s="139">
        <v>144566.50143999999</v>
      </c>
      <c r="D38" s="139">
        <v>99442.711840000004</v>
      </c>
      <c r="E38" s="139">
        <v>116956.35773</v>
      </c>
      <c r="F38" s="139">
        <v>122233.70954000001</v>
      </c>
      <c r="G38" s="139">
        <v>114708.70540000001</v>
      </c>
      <c r="H38" s="139">
        <v>190156.21759000001</v>
      </c>
      <c r="I38" s="139">
        <v>361995.54136999999</v>
      </c>
    </row>
    <row r="39" spans="1:9" s="140" customFormat="1" ht="21" customHeight="1">
      <c r="A39" s="138" t="s">
        <v>748</v>
      </c>
      <c r="B39" s="139">
        <v>7758.0248499999998</v>
      </c>
      <c r="C39" s="139">
        <v>8941.4936199999993</v>
      </c>
      <c r="D39" s="139">
        <v>13815.508760000001</v>
      </c>
      <c r="E39" s="139">
        <v>13588.708060000001</v>
      </c>
      <c r="F39" s="139">
        <v>15893.422869999999</v>
      </c>
      <c r="G39" s="139">
        <v>12575.358189999999</v>
      </c>
      <c r="H39" s="139">
        <v>9550.3416099999995</v>
      </c>
      <c r="I39" s="139">
        <v>13037.79631</v>
      </c>
    </row>
    <row r="40" spans="1:9" s="140" customFormat="1" ht="21" customHeight="1">
      <c r="A40" s="138" t="s">
        <v>336</v>
      </c>
      <c r="B40" s="139">
        <v>6269.2842300000002</v>
      </c>
      <c r="C40" s="139">
        <v>6584.5871900000002</v>
      </c>
      <c r="D40" s="139">
        <v>7668.9812199999997</v>
      </c>
      <c r="E40" s="139">
        <v>7261.2170400000005</v>
      </c>
      <c r="F40" s="139">
        <v>7213.5481300000001</v>
      </c>
      <c r="G40" s="139">
        <v>6923.7670799999996</v>
      </c>
      <c r="H40" s="139">
        <v>6280.98099</v>
      </c>
      <c r="I40" s="139">
        <v>5774.7355800000005</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0</v>
      </c>
      <c r="C42" s="139">
        <v>0</v>
      </c>
      <c r="D42" s="139">
        <v>29079.14055</v>
      </c>
      <c r="E42" s="139">
        <v>26393.186699999998</v>
      </c>
      <c r="F42" s="139">
        <v>21454.38781</v>
      </c>
      <c r="G42" s="139">
        <v>18925.67643</v>
      </c>
      <c r="H42" s="139">
        <v>13797.050080000001</v>
      </c>
      <c r="I42" s="139">
        <v>14079.32454</v>
      </c>
    </row>
    <row r="43" spans="1:9" s="144" customFormat="1" ht="43.5" customHeight="1" thickBot="1">
      <c r="A43" s="142" t="s">
        <v>528</v>
      </c>
      <c r="B43" s="143">
        <v>0</v>
      </c>
      <c r="C43" s="143">
        <v>0</v>
      </c>
      <c r="D43" s="143">
        <v>0</v>
      </c>
      <c r="E43" s="143">
        <v>0</v>
      </c>
      <c r="F43" s="143">
        <v>0</v>
      </c>
      <c r="G43" s="143">
        <v>87583.75748</v>
      </c>
      <c r="H43" s="143">
        <v>88343.235000000001</v>
      </c>
      <c r="I43" s="143">
        <v>89797.495609999998</v>
      </c>
    </row>
    <row r="44" spans="1:9" ht="24" customHeight="1" thickTop="1" thickBot="1">
      <c r="A44" s="136" t="s">
        <v>750</v>
      </c>
      <c r="B44" s="137">
        <v>75218.352329999994</v>
      </c>
      <c r="C44" s="137">
        <v>77206.751099999994</v>
      </c>
      <c r="D44" s="137">
        <v>80573.70040999999</v>
      </c>
      <c r="E44" s="137">
        <v>82155.124309999999</v>
      </c>
      <c r="F44" s="137">
        <v>91270.748510000005</v>
      </c>
      <c r="G44" s="137">
        <v>89391.736950000006</v>
      </c>
      <c r="H44" s="137">
        <v>75079.2264</v>
      </c>
      <c r="I44" s="137">
        <v>64562.097009999998</v>
      </c>
    </row>
    <row r="45" spans="1:9" s="140" customFormat="1" ht="21" customHeight="1" thickTop="1">
      <c r="A45" s="138" t="s">
        <v>357</v>
      </c>
      <c r="B45" s="139">
        <v>56901.64</v>
      </c>
      <c r="C45" s="139">
        <v>64379.44</v>
      </c>
      <c r="D45" s="139">
        <v>66180</v>
      </c>
      <c r="E45" s="139">
        <v>68500.47</v>
      </c>
      <c r="F45" s="139">
        <v>69116.27</v>
      </c>
      <c r="G45" s="139">
        <v>80000</v>
      </c>
      <c r="H45" s="139">
        <v>88878.28</v>
      </c>
      <c r="I45" s="139">
        <v>89221.28</v>
      </c>
    </row>
    <row r="46" spans="1:9" s="140" customFormat="1" ht="21" customHeight="1">
      <c r="A46" s="138" t="s">
        <v>361</v>
      </c>
      <c r="B46" s="139">
        <v>5359.5865000000003</v>
      </c>
      <c r="C46" s="139">
        <v>53.62059</v>
      </c>
      <c r="D46" s="139">
        <v>53.625589999999995</v>
      </c>
      <c r="E46" s="139">
        <v>8564.9655899999998</v>
      </c>
      <c r="F46" s="139">
        <v>12556.749589999999</v>
      </c>
      <c r="G46" s="139">
        <v>4627.8735900000001</v>
      </c>
      <c r="H46" s="139">
        <v>396.62559000000005</v>
      </c>
      <c r="I46" s="139">
        <v>53.625589999999995</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10371.609060000001</v>
      </c>
      <c r="C48" s="139">
        <v>10630.160739999999</v>
      </c>
      <c r="D48" s="139">
        <v>10844.513720000001</v>
      </c>
      <c r="E48" s="139">
        <v>11194.06983</v>
      </c>
      <c r="F48" s="139">
        <v>4473.8887199999999</v>
      </c>
      <c r="G48" s="139">
        <v>4986.2727400000003</v>
      </c>
      <c r="H48" s="139">
        <v>4986.2727400000003</v>
      </c>
      <c r="I48" s="139">
        <v>4986.2727400000003</v>
      </c>
    </row>
    <row r="49" spans="1:9" s="140" customFormat="1" ht="21" customHeight="1">
      <c r="A49" s="138" t="s">
        <v>371</v>
      </c>
      <c r="B49" s="139">
        <v>2585.5167700000002</v>
      </c>
      <c r="C49" s="139">
        <v>2143.5297700000001</v>
      </c>
      <c r="D49" s="139">
        <v>3495.5610999999999</v>
      </c>
      <c r="E49" s="139">
        <v>-6104.3811100000003</v>
      </c>
      <c r="F49" s="139">
        <v>5123.8402000000006</v>
      </c>
      <c r="G49" s="139">
        <v>-222.40938</v>
      </c>
      <c r="H49" s="139">
        <v>-19181.951929999999</v>
      </c>
      <c r="I49" s="139">
        <v>-29699.081320000001</v>
      </c>
    </row>
    <row r="50" spans="1:9" s="140" customFormat="1" ht="21" customHeight="1">
      <c r="A50" s="141" t="s">
        <v>752</v>
      </c>
      <c r="B50" s="139">
        <v>0</v>
      </c>
      <c r="C50" s="139">
        <v>0</v>
      </c>
      <c r="D50" s="139">
        <v>0</v>
      </c>
      <c r="E50" s="139">
        <v>615.80131999999992</v>
      </c>
      <c r="F50" s="139">
        <v>0</v>
      </c>
      <c r="G50" s="139">
        <v>4304.0257699999993</v>
      </c>
      <c r="H50" s="139">
        <v>5.77E-3</v>
      </c>
      <c r="I50" s="139">
        <v>-19181.951929999999</v>
      </c>
    </row>
    <row r="51" spans="1:9" s="144" customFormat="1" ht="40.5" customHeight="1" thickBot="1">
      <c r="A51" s="145" t="s">
        <v>753</v>
      </c>
      <c r="B51" s="143">
        <v>2585.5167700000002</v>
      </c>
      <c r="C51" s="143">
        <v>2143.5297700000001</v>
      </c>
      <c r="D51" s="143">
        <v>3495.5610999999999</v>
      </c>
      <c r="E51" s="143">
        <v>-6720.1824299999998</v>
      </c>
      <c r="F51" s="143">
        <v>5123.8402000000006</v>
      </c>
      <c r="G51" s="143">
        <v>-4526.4351500000002</v>
      </c>
      <c r="H51" s="143">
        <v>-19181.957699999999</v>
      </c>
      <c r="I51" s="143">
        <v>-10517.12939</v>
      </c>
    </row>
    <row r="52" spans="1:9" ht="24" customHeight="1" thickTop="1" thickBot="1">
      <c r="A52" s="136" t="s">
        <v>754</v>
      </c>
      <c r="B52" s="137">
        <v>869986.88075999997</v>
      </c>
      <c r="C52" s="137">
        <v>960797.49751000002</v>
      </c>
      <c r="D52" s="137">
        <v>1077607.3699100001</v>
      </c>
      <c r="E52" s="137">
        <v>1146905.83018</v>
      </c>
      <c r="F52" s="137">
        <v>1149294.34775</v>
      </c>
      <c r="G52" s="137">
        <v>1114713.6901800002</v>
      </c>
      <c r="H52" s="137">
        <v>1008829.3669400001</v>
      </c>
      <c r="I52" s="137">
        <v>964337.31021000003</v>
      </c>
    </row>
    <row r="53" spans="1:9" s="140" customFormat="1" ht="24" customHeight="1" thickTop="1">
      <c r="A53" s="146" t="s">
        <v>755</v>
      </c>
      <c r="B53" s="139">
        <v>68080.586609999998</v>
      </c>
      <c r="C53" s="139">
        <v>70856.858519999994</v>
      </c>
      <c r="D53" s="139">
        <v>71663.501340000003</v>
      </c>
      <c r="E53" s="139">
        <v>88420.87715</v>
      </c>
      <c r="F53" s="139">
        <v>62750.019700000004</v>
      </c>
      <c r="G53" s="139">
        <v>62698.18838</v>
      </c>
      <c r="H53" s="139">
        <v>50553.169259999995</v>
      </c>
      <c r="I53" s="139">
        <v>27812.73086</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67772.306629999992</v>
      </c>
      <c r="C55" s="143">
        <v>70300.586219999997</v>
      </c>
      <c r="D55" s="143">
        <v>70988.70766</v>
      </c>
      <c r="E55" s="143">
        <v>86475.31684</v>
      </c>
      <c r="F55" s="143">
        <v>60634.05558</v>
      </c>
      <c r="G55" s="143">
        <v>60408.673860000003</v>
      </c>
      <c r="H55" s="143">
        <v>47594.607229999994</v>
      </c>
      <c r="I55" s="143">
        <v>25592.538639999999</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308.27997999999997</v>
      </c>
      <c r="C57" s="143">
        <v>556.27230000000009</v>
      </c>
      <c r="D57" s="143">
        <v>674.79367999999999</v>
      </c>
      <c r="E57" s="143">
        <v>1945.5603100000001</v>
      </c>
      <c r="F57" s="143">
        <v>2115.9641200000001</v>
      </c>
      <c r="G57" s="143">
        <v>2289.5145200000002</v>
      </c>
      <c r="H57" s="143">
        <v>2958.5620299999996</v>
      </c>
      <c r="I57" s="143">
        <v>2220.1922200000004</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1658071.6937299999</v>
      </c>
      <c r="C59" s="143">
        <v>1921947.83663</v>
      </c>
      <c r="D59" s="143">
        <v>2216462.4696</v>
      </c>
      <c r="E59" s="143">
        <v>2335798.3624499999</v>
      </c>
      <c r="F59" s="143">
        <v>2342579.9192199996</v>
      </c>
      <c r="G59" s="143">
        <v>2325667.5950300004</v>
      </c>
      <c r="H59" s="143">
        <v>2295465.7046500002</v>
      </c>
      <c r="I59" s="143">
        <v>2242672.9142</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80590.710560000007</v>
      </c>
      <c r="C61" s="148">
        <v>90654.960730000006</v>
      </c>
      <c r="D61" s="148">
        <v>102494.93459999999</v>
      </c>
      <c r="E61" s="148">
        <v>112902.21595999999</v>
      </c>
      <c r="F61" s="148">
        <v>111377.8023</v>
      </c>
      <c r="G61" s="148">
        <v>44515.587169999999</v>
      </c>
      <c r="H61" s="148">
        <v>103585.6482</v>
      </c>
      <c r="I61" s="148">
        <v>37573.875439999996</v>
      </c>
    </row>
    <row r="62" spans="1:9" ht="21" customHeight="1">
      <c r="A62" s="149" t="s">
        <v>764</v>
      </c>
      <c r="B62" s="148">
        <v>-26932.675510000001</v>
      </c>
      <c r="C62" s="148">
        <v>-32502.58122</v>
      </c>
      <c r="D62" s="148">
        <v>-35662.804349999999</v>
      </c>
      <c r="E62" s="148">
        <v>-35351.749469999995</v>
      </c>
      <c r="F62" s="148">
        <v>-37127.260439999998</v>
      </c>
      <c r="G62" s="148">
        <v>-14500.499699999998</v>
      </c>
      <c r="H62" s="148">
        <v>-34707.238950000006</v>
      </c>
      <c r="I62" s="148">
        <v>-12750.868920000001</v>
      </c>
    </row>
    <row r="63" spans="1:9" ht="21.75" customHeight="1">
      <c r="A63" s="150" t="s">
        <v>765</v>
      </c>
      <c r="B63" s="148">
        <v>53658.035049999999</v>
      </c>
      <c r="C63" s="148">
        <v>58152.379509999999</v>
      </c>
      <c r="D63" s="148">
        <v>66832.130250000002</v>
      </c>
      <c r="E63" s="148">
        <v>77550.466489999992</v>
      </c>
      <c r="F63" s="148">
        <v>74250.541859999998</v>
      </c>
      <c r="G63" s="148">
        <v>30015.087469999999</v>
      </c>
      <c r="H63" s="148">
        <v>68878.409249999997</v>
      </c>
      <c r="I63" s="148">
        <v>24823.006519999999</v>
      </c>
    </row>
    <row r="64" spans="1:9">
      <c r="A64" s="147" t="s">
        <v>766</v>
      </c>
      <c r="B64" s="148">
        <v>3722.33104</v>
      </c>
      <c r="C64" s="148">
        <v>5487.1685700000007</v>
      </c>
      <c r="D64" s="148">
        <v>7783.9442800000006</v>
      </c>
      <c r="E64" s="148">
        <v>7855.2120100000002</v>
      </c>
      <c r="F64" s="148">
        <v>19457.31523</v>
      </c>
      <c r="G64" s="148">
        <v>5729.78413</v>
      </c>
      <c r="H64" s="148">
        <v>11910.43894</v>
      </c>
      <c r="I64" s="148">
        <v>841.65118000000007</v>
      </c>
    </row>
    <row r="65" spans="1:9">
      <c r="A65" s="149" t="s">
        <v>767</v>
      </c>
      <c r="B65" s="148">
        <v>-1668.8838799999999</v>
      </c>
      <c r="C65" s="148">
        <v>-1828.36303</v>
      </c>
      <c r="D65" s="148">
        <v>-4076.27288</v>
      </c>
      <c r="E65" s="148">
        <v>-5508.0469599999997</v>
      </c>
      <c r="F65" s="148">
        <v>-6791.42065</v>
      </c>
      <c r="G65" s="148">
        <v>-3807.61321</v>
      </c>
      <c r="H65" s="148">
        <v>-7499.1151799999998</v>
      </c>
      <c r="I65" s="148">
        <v>-955.04723000000001</v>
      </c>
    </row>
    <row r="66" spans="1:9">
      <c r="A66" s="151" t="s">
        <v>768</v>
      </c>
      <c r="B66" s="148">
        <v>55711.482210000002</v>
      </c>
      <c r="C66" s="148">
        <v>61811.18505</v>
      </c>
      <c r="D66" s="148">
        <v>70539.801650000009</v>
      </c>
      <c r="E66" s="148">
        <v>79897.631540000002</v>
      </c>
      <c r="F66" s="148">
        <v>86916.43643999999</v>
      </c>
      <c r="G66" s="148">
        <v>31937.258389999999</v>
      </c>
      <c r="H66" s="148">
        <v>73289.733010000011</v>
      </c>
      <c r="I66" s="148">
        <v>24709.61047</v>
      </c>
    </row>
    <row r="67" spans="1:9">
      <c r="A67" s="147" t="s">
        <v>769</v>
      </c>
      <c r="B67" s="148">
        <v>9421.7871799999994</v>
      </c>
      <c r="C67" s="148">
        <v>5039.2596700000004</v>
      </c>
      <c r="D67" s="148">
        <v>18600.295320000001</v>
      </c>
      <c r="E67" s="148">
        <v>20160.938329999997</v>
      </c>
      <c r="F67" s="148">
        <v>19463.320350000002</v>
      </c>
      <c r="G67" s="148">
        <v>5950.1941200000001</v>
      </c>
      <c r="H67" s="148">
        <v>25190.381239999999</v>
      </c>
      <c r="I67" s="148">
        <v>30993.306140000001</v>
      </c>
    </row>
    <row r="68" spans="1:9">
      <c r="A68" s="147" t="s">
        <v>770</v>
      </c>
      <c r="B68" s="148">
        <v>-20152.789980000001</v>
      </c>
      <c r="C68" s="148">
        <v>-12949.760330000001</v>
      </c>
      <c r="D68" s="148">
        <v>-29105.785620000002</v>
      </c>
      <c r="E68" s="148">
        <v>-43072.585610000002</v>
      </c>
      <c r="F68" s="148">
        <v>-34572.346700000002</v>
      </c>
      <c r="G68" s="148">
        <v>-16068.601130000001</v>
      </c>
      <c r="H68" s="148">
        <v>-56257.572950000002</v>
      </c>
      <c r="I68" s="148">
        <v>-42685.23057</v>
      </c>
    </row>
    <row r="69" spans="1:9">
      <c r="A69" s="150" t="s">
        <v>771</v>
      </c>
      <c r="B69" s="148">
        <v>44980.47941</v>
      </c>
      <c r="C69" s="148">
        <v>53900.684390000002</v>
      </c>
      <c r="D69" s="148">
        <v>60034.311350000004</v>
      </c>
      <c r="E69" s="148">
        <v>56985.984259999997</v>
      </c>
      <c r="F69" s="148">
        <v>71807.410090000005</v>
      </c>
      <c r="G69" s="148">
        <v>21818.85138</v>
      </c>
      <c r="H69" s="148">
        <v>42222.541299999997</v>
      </c>
      <c r="I69" s="148">
        <v>13017.686039999999</v>
      </c>
    </row>
    <row r="70" spans="1:9">
      <c r="A70" s="149" t="s">
        <v>772</v>
      </c>
      <c r="B70" s="148">
        <v>-41959.99381</v>
      </c>
      <c r="C70" s="148">
        <v>-51734.626109999997</v>
      </c>
      <c r="D70" s="148">
        <v>-56667.239520000003</v>
      </c>
      <c r="E70" s="148">
        <v>-63709.406000000003</v>
      </c>
      <c r="F70" s="148">
        <v>-66310.685420000009</v>
      </c>
      <c r="G70" s="148">
        <v>-26390.509600000001</v>
      </c>
      <c r="H70" s="148">
        <v>-61442.752829999998</v>
      </c>
      <c r="I70" s="148">
        <v>-23607.405190000001</v>
      </c>
    </row>
    <row r="71" spans="1:9">
      <c r="A71" s="151" t="s">
        <v>773</v>
      </c>
      <c r="B71" s="148">
        <v>3020.4856</v>
      </c>
      <c r="C71" s="148">
        <v>2166.0582799999997</v>
      </c>
      <c r="D71" s="148">
        <v>3367.0718299999999</v>
      </c>
      <c r="E71" s="148">
        <v>-6723.4217399999998</v>
      </c>
      <c r="F71" s="148">
        <v>5496.7246699999996</v>
      </c>
      <c r="G71" s="148">
        <v>-4571.6582199999993</v>
      </c>
      <c r="H71" s="148">
        <v>-19220.21153</v>
      </c>
      <c r="I71" s="148">
        <v>-10589.719150000001</v>
      </c>
    </row>
    <row r="72" spans="1:9">
      <c r="A72" s="151" t="s">
        <v>774</v>
      </c>
      <c r="B72" s="148">
        <v>-1.9599999999999999E-3</v>
      </c>
      <c r="C72" s="148">
        <v>-5.8E-4</v>
      </c>
      <c r="D72" s="148">
        <v>-2.1160000000000002E-2</v>
      </c>
      <c r="E72" s="148">
        <v>-5.9100000000000003E-3</v>
      </c>
      <c r="F72" s="148">
        <v>2.9999999999999997E-4</v>
      </c>
      <c r="G72" s="148">
        <v>5.9999999999999995E-4</v>
      </c>
      <c r="H72" s="148">
        <v>4.8999999999999998E-4</v>
      </c>
      <c r="I72" s="148">
        <v>5.0389999999999997E-2</v>
      </c>
    </row>
    <row r="73" spans="1:9">
      <c r="A73" s="152" t="s">
        <v>775</v>
      </c>
      <c r="B73" s="148">
        <v>-1.9599999999999999E-3</v>
      </c>
      <c r="C73" s="148">
        <v>-5.8E-4</v>
      </c>
      <c r="D73" s="148">
        <v>-2.1160000000000002E-2</v>
      </c>
      <c r="E73" s="148">
        <v>-5.9100000000000003E-3</v>
      </c>
      <c r="F73" s="148">
        <v>2.9999999999999997E-4</v>
      </c>
      <c r="G73" s="148">
        <v>5.9999999999999995E-4</v>
      </c>
      <c r="H73" s="148">
        <v>4.8999999999999998E-4</v>
      </c>
      <c r="I73" s="148">
        <v>5.0389999999999997E-2</v>
      </c>
    </row>
    <row r="74" spans="1:9">
      <c r="A74" s="152" t="s">
        <v>776</v>
      </c>
      <c r="B74" s="148">
        <v>0</v>
      </c>
      <c r="C74" s="148">
        <v>0</v>
      </c>
      <c r="D74" s="148">
        <v>0</v>
      </c>
      <c r="E74" s="148">
        <v>0</v>
      </c>
      <c r="F74" s="148">
        <v>0</v>
      </c>
      <c r="G74" s="148">
        <v>0</v>
      </c>
      <c r="H74" s="148">
        <v>0</v>
      </c>
      <c r="I74" s="148">
        <v>0</v>
      </c>
    </row>
    <row r="75" spans="1:9">
      <c r="A75" s="150" t="s">
        <v>777</v>
      </c>
      <c r="B75" s="148">
        <v>-0.17263999999999999</v>
      </c>
      <c r="C75" s="148">
        <v>-0.13641</v>
      </c>
      <c r="D75" s="148">
        <v>-0.25264999999999999</v>
      </c>
      <c r="E75" s="148">
        <v>-3.39418</v>
      </c>
      <c r="F75" s="148">
        <v>-0.17911000000000002</v>
      </c>
      <c r="G75" s="148">
        <v>-7.5189700000000004</v>
      </c>
      <c r="H75" s="148">
        <v>-7.4150000000000008E-2</v>
      </c>
      <c r="I75" s="148">
        <v>-2.8275700000000001</v>
      </c>
    </row>
    <row r="76" spans="1:9">
      <c r="A76" s="150" t="s">
        <v>778</v>
      </c>
      <c r="B76" s="148">
        <v>6.9800000000000001E-3</v>
      </c>
      <c r="C76" s="148">
        <v>1.0230000000000001E-2</v>
      </c>
      <c r="D76" s="148">
        <v>-5.3699999999999998E-3</v>
      </c>
      <c r="E76" s="148">
        <v>-3.2856900000000002</v>
      </c>
      <c r="F76" s="148">
        <v>-3.9900000000000005E-3</v>
      </c>
      <c r="G76" s="148">
        <v>-7.4875500000000006</v>
      </c>
      <c r="H76" s="148">
        <v>-4.2729999999999997E-2</v>
      </c>
      <c r="I76" s="148">
        <v>-2.8275700000000001</v>
      </c>
    </row>
    <row r="77" spans="1:9">
      <c r="A77" s="149" t="s">
        <v>779</v>
      </c>
      <c r="B77" s="148">
        <v>-0.17962</v>
      </c>
      <c r="C77" s="148">
        <v>-0.14663999999999999</v>
      </c>
      <c r="D77" s="148">
        <v>-0.24728</v>
      </c>
      <c r="E77" s="148">
        <v>-0.10848999999999999</v>
      </c>
      <c r="F77" s="148">
        <v>-0.17512</v>
      </c>
      <c r="G77" s="148">
        <v>-3.1420000000000003E-2</v>
      </c>
      <c r="H77" s="148">
        <v>-3.1420000000000003E-2</v>
      </c>
      <c r="I77" s="148">
        <v>0</v>
      </c>
    </row>
    <row r="78" spans="1:9">
      <c r="A78" s="150" t="s">
        <v>780</v>
      </c>
      <c r="B78" s="148">
        <v>3020.3110000000001</v>
      </c>
      <c r="C78" s="148">
        <v>2165.9212900000002</v>
      </c>
      <c r="D78" s="148">
        <v>3366.7980200000002</v>
      </c>
      <c r="E78" s="148">
        <v>-6726.8218299999999</v>
      </c>
      <c r="F78" s="148">
        <v>5496.5458600000002</v>
      </c>
      <c r="G78" s="148">
        <v>-4579.17659</v>
      </c>
      <c r="H78" s="148">
        <v>-19220.285190000002</v>
      </c>
      <c r="I78" s="148">
        <v>-10592.49633</v>
      </c>
    </row>
    <row r="79" spans="1:9">
      <c r="A79" s="153" t="s">
        <v>781</v>
      </c>
      <c r="B79" s="148">
        <v>3.0449999999999999</v>
      </c>
      <c r="C79" s="148">
        <v>0.13</v>
      </c>
      <c r="D79" s="148">
        <v>0</v>
      </c>
      <c r="E79" s="148">
        <v>0</v>
      </c>
      <c r="F79" s="148">
        <v>0</v>
      </c>
      <c r="G79" s="148">
        <v>0</v>
      </c>
      <c r="H79" s="148">
        <v>0</v>
      </c>
      <c r="I79" s="148">
        <v>0</v>
      </c>
    </row>
    <row r="80" spans="1:9">
      <c r="A80" s="151" t="s">
        <v>782</v>
      </c>
      <c r="B80" s="148">
        <v>3023.3560000000002</v>
      </c>
      <c r="C80" s="148">
        <v>2166.0512899999999</v>
      </c>
      <c r="D80" s="148">
        <v>3366.7980200000002</v>
      </c>
      <c r="E80" s="148">
        <v>-6726.8218299999999</v>
      </c>
      <c r="F80" s="148">
        <v>5496.5458600000002</v>
      </c>
      <c r="G80" s="148">
        <v>-4579.17659</v>
      </c>
      <c r="H80" s="148">
        <v>-19220.285190000002</v>
      </c>
      <c r="I80" s="148">
        <v>-10592.49633</v>
      </c>
    </row>
    <row r="81" spans="1:9">
      <c r="A81" s="147" t="s">
        <v>783</v>
      </c>
      <c r="B81" s="148">
        <v>-437.83922999999999</v>
      </c>
      <c r="C81" s="148">
        <v>-22.521519999999999</v>
      </c>
      <c r="D81" s="148">
        <v>128.76308</v>
      </c>
      <c r="E81" s="148">
        <v>6.6393999999999993</v>
      </c>
      <c r="F81" s="148">
        <v>-372.70565999999997</v>
      </c>
      <c r="G81" s="148">
        <v>52.741440000000004</v>
      </c>
      <c r="H81" s="148">
        <v>38.327489999999997</v>
      </c>
      <c r="I81" s="148">
        <v>75.36694</v>
      </c>
    </row>
    <row r="82" spans="1:9" ht="21" customHeight="1">
      <c r="A82" s="150" t="s">
        <v>784</v>
      </c>
      <c r="B82" s="148">
        <v>2585.5167700000002</v>
      </c>
      <c r="C82" s="148">
        <v>2143.5297700000001</v>
      </c>
      <c r="D82" s="148">
        <v>3495.5610999999999</v>
      </c>
      <c r="E82" s="148">
        <v>-6720.1824299999998</v>
      </c>
      <c r="F82" s="148">
        <v>5123.8402000000006</v>
      </c>
      <c r="G82" s="148">
        <v>-4526.4351500000002</v>
      </c>
      <c r="H82" s="148">
        <v>-19181.957699999999</v>
      </c>
      <c r="I82" s="148">
        <v>-10517.12939</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2585.5167700000002</v>
      </c>
      <c r="C84" s="148">
        <v>2143.5297700000001</v>
      </c>
      <c r="D84" s="148">
        <v>3495.5610999999999</v>
      </c>
      <c r="E84" s="148">
        <v>-6720.1824299999998</v>
      </c>
      <c r="F84" s="148">
        <v>5123.8402000000006</v>
      </c>
      <c r="G84" s="148">
        <v>-4526.4351500000002</v>
      </c>
      <c r="H84" s="148">
        <v>-19181.957699999999</v>
      </c>
      <c r="I84" s="148">
        <v>-10517.12939</v>
      </c>
    </row>
    <row r="85" spans="1:9" ht="18" customHeight="1" thickBot="1">
      <c r="A85" s="147" t="s">
        <v>787</v>
      </c>
      <c r="B85" s="148">
        <v>0</v>
      </c>
      <c r="C85" s="148">
        <v>0</v>
      </c>
      <c r="D85" s="148">
        <v>0</v>
      </c>
      <c r="E85" s="148">
        <v>0</v>
      </c>
      <c r="F85" s="148">
        <v>0</v>
      </c>
      <c r="G85" s="148">
        <v>0</v>
      </c>
      <c r="H85" s="148">
        <v>0</v>
      </c>
      <c r="I85" s="148">
        <v>0</v>
      </c>
    </row>
    <row r="86" spans="1:9" ht="24" customHeight="1" thickTop="1" thickBot="1">
      <c r="A86" s="136" t="s">
        <v>788</v>
      </c>
      <c r="B86" s="137">
        <v>2585.5167700000002</v>
      </c>
      <c r="C86" s="137">
        <v>2143.5297700000001</v>
      </c>
      <c r="D86" s="137">
        <v>3495.5610999999999</v>
      </c>
      <c r="E86" s="137">
        <v>-6720.1824299999998</v>
      </c>
      <c r="F86" s="137">
        <v>5123.8402000000006</v>
      </c>
      <c r="G86" s="137">
        <v>-4526.4351500000002</v>
      </c>
      <c r="H86" s="137">
        <v>-19181.957699999999</v>
      </c>
      <c r="I86" s="137">
        <v>-10517.12939</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514</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6" t="s">
        <v>913</v>
      </c>
      <c r="B3" s="1256"/>
      <c r="C3" s="1256"/>
      <c r="D3" s="1256"/>
      <c r="E3" s="1256"/>
      <c r="F3" s="1256"/>
      <c r="G3" s="1256"/>
      <c r="H3" s="1256"/>
      <c r="I3" s="1256"/>
    </row>
    <row r="4" spans="1:9" ht="43.5" customHeight="1">
      <c r="A4" s="1257" t="s">
        <v>588</v>
      </c>
      <c r="B4" s="1257"/>
      <c r="C4" s="1257"/>
      <c r="D4" s="1257"/>
      <c r="E4" s="1257"/>
      <c r="F4" s="1257"/>
      <c r="G4" s="1257"/>
      <c r="H4" s="1257"/>
      <c r="I4" s="1257"/>
    </row>
    <row r="5" spans="1:9" ht="19.5" customHeight="1" thickBot="1">
      <c r="A5" s="1256"/>
      <c r="B5" s="1256"/>
      <c r="C5" s="1256"/>
      <c r="D5" s="1256"/>
      <c r="E5" s="1256"/>
      <c r="F5" s="1256"/>
      <c r="G5" s="1256"/>
      <c r="H5" s="1256"/>
      <c r="I5" s="1256"/>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2617801.0359999998</v>
      </c>
      <c r="C8" s="137">
        <v>2942920.1361100003</v>
      </c>
      <c r="D8" s="137">
        <v>3343173.19539</v>
      </c>
      <c r="E8" s="137">
        <v>3420756.0660700002</v>
      </c>
      <c r="F8" s="137">
        <v>3655442.6066900003</v>
      </c>
      <c r="G8" s="137">
        <v>3885410.4726300002</v>
      </c>
      <c r="H8" s="137">
        <v>3871436.4313300001</v>
      </c>
      <c r="I8" s="137">
        <v>4443568.8081200002</v>
      </c>
    </row>
    <row r="9" spans="1:9" s="140" customFormat="1" ht="21" customHeight="1" thickTop="1">
      <c r="A9" s="138" t="s">
        <v>216</v>
      </c>
      <c r="B9" s="139">
        <v>124164.60539</v>
      </c>
      <c r="C9" s="139">
        <v>164598.07703000001</v>
      </c>
      <c r="D9" s="139">
        <v>301711.5442</v>
      </c>
      <c r="E9" s="139">
        <v>177296.3909</v>
      </c>
      <c r="F9" s="139">
        <v>256950.68463</v>
      </c>
      <c r="G9" s="139">
        <v>378751.19238999998</v>
      </c>
      <c r="H9" s="139">
        <v>296256.77467000001</v>
      </c>
      <c r="I9" s="139">
        <v>403995.30007999996</v>
      </c>
    </row>
    <row r="10" spans="1:9" s="140" customFormat="1" ht="21" customHeight="1">
      <c r="A10" s="138" t="s">
        <v>225</v>
      </c>
      <c r="B10" s="139">
        <v>113597.42627</v>
      </c>
      <c r="C10" s="139">
        <v>93027.850539999999</v>
      </c>
      <c r="D10" s="139">
        <v>121892.82326</v>
      </c>
      <c r="E10" s="139">
        <v>152429.51761000001</v>
      </c>
      <c r="F10" s="139">
        <v>61542.297350000001</v>
      </c>
      <c r="G10" s="139">
        <v>54279.235999999997</v>
      </c>
      <c r="H10" s="139">
        <v>81653.40340000001</v>
      </c>
      <c r="I10" s="139">
        <v>286092.12691000005</v>
      </c>
    </row>
    <row r="11" spans="1:9" s="140" customFormat="1" ht="21" customHeight="1">
      <c r="A11" s="138" t="s">
        <v>234</v>
      </c>
      <c r="B11" s="139">
        <v>2282998.1688299999</v>
      </c>
      <c r="C11" s="139">
        <v>2571384.9606999997</v>
      </c>
      <c r="D11" s="139">
        <v>2743960.5041499999</v>
      </c>
      <c r="E11" s="139">
        <v>2838923.6910399999</v>
      </c>
      <c r="F11" s="139">
        <v>3098050.2146700001</v>
      </c>
      <c r="G11" s="139">
        <v>3196192.61784</v>
      </c>
      <c r="H11" s="139">
        <v>3242975.6119899997</v>
      </c>
      <c r="I11" s="139">
        <v>3292237.9207100002</v>
      </c>
    </row>
    <row r="12" spans="1:9" s="140" customFormat="1" ht="21" customHeight="1">
      <c r="A12" s="141" t="s">
        <v>726</v>
      </c>
      <c r="B12" s="139">
        <v>2287530.91133</v>
      </c>
      <c r="C12" s="139">
        <v>2575004.7435999997</v>
      </c>
      <c r="D12" s="139">
        <v>2736393.1309499997</v>
      </c>
      <c r="E12" s="139">
        <v>2829824.9759999998</v>
      </c>
      <c r="F12" s="139">
        <v>3077284.2771000001</v>
      </c>
      <c r="G12" s="139">
        <v>3169818.6148999999</v>
      </c>
      <c r="H12" s="139">
        <v>3235623.20328</v>
      </c>
      <c r="I12" s="139">
        <v>3192122.82284</v>
      </c>
    </row>
    <row r="13" spans="1:9" s="140" customFormat="1" ht="21" customHeight="1">
      <c r="A13" s="141" t="s">
        <v>727</v>
      </c>
      <c r="B13" s="139">
        <v>2273540.2989899996</v>
      </c>
      <c r="C13" s="139">
        <v>2547374.0981000001</v>
      </c>
      <c r="D13" s="139">
        <v>2699144.5355100003</v>
      </c>
      <c r="E13" s="139">
        <v>2790211.6661900003</v>
      </c>
      <c r="F13" s="139">
        <v>3036603.0761500001</v>
      </c>
      <c r="G13" s="139">
        <v>3123246.9846000001</v>
      </c>
      <c r="H13" s="139">
        <v>3180719.4671100001</v>
      </c>
      <c r="I13" s="139">
        <v>3136111.5420500003</v>
      </c>
    </row>
    <row r="14" spans="1:9" s="140" customFormat="1" ht="21" customHeight="1">
      <c r="A14" s="141" t="s">
        <v>728</v>
      </c>
      <c r="B14" s="139">
        <v>13990.61234</v>
      </c>
      <c r="C14" s="139">
        <v>27630.645499999999</v>
      </c>
      <c r="D14" s="139">
        <v>37248.595439999997</v>
      </c>
      <c r="E14" s="139">
        <v>39613.309809999999</v>
      </c>
      <c r="F14" s="139">
        <v>40681.200950000006</v>
      </c>
      <c r="G14" s="139">
        <v>46571.630299999997</v>
      </c>
      <c r="H14" s="139">
        <v>54903.736170000004</v>
      </c>
      <c r="I14" s="139">
        <v>56011.280789999997</v>
      </c>
    </row>
    <row r="15" spans="1:9" s="140" customFormat="1" ht="21" customHeight="1">
      <c r="A15" s="141" t="s">
        <v>729</v>
      </c>
      <c r="B15" s="139">
        <v>15803.948890000001</v>
      </c>
      <c r="C15" s="139">
        <v>16195.820109999999</v>
      </c>
      <c r="D15" s="139">
        <v>14759.79722</v>
      </c>
      <c r="E15" s="139">
        <v>12297.144689999999</v>
      </c>
      <c r="F15" s="139">
        <v>23511.06437</v>
      </c>
      <c r="G15" s="139">
        <v>23438.68735</v>
      </c>
      <c r="H15" s="139">
        <v>16734.71357</v>
      </c>
      <c r="I15" s="139">
        <v>33348.459060000001</v>
      </c>
    </row>
    <row r="16" spans="1:9" s="140" customFormat="1" ht="21" customHeight="1">
      <c r="A16" s="141" t="s">
        <v>730</v>
      </c>
      <c r="B16" s="139">
        <v>15480.98144</v>
      </c>
      <c r="C16" s="139">
        <v>14567.283029999999</v>
      </c>
      <c r="D16" s="139">
        <v>13793.33251</v>
      </c>
      <c r="E16" s="139">
        <v>12146.51958</v>
      </c>
      <c r="F16" s="139">
        <v>22773.866409999999</v>
      </c>
      <c r="G16" s="139">
        <v>22162.770250000001</v>
      </c>
      <c r="H16" s="139">
        <v>16400.78775</v>
      </c>
      <c r="I16" s="139">
        <v>31391.644649999998</v>
      </c>
    </row>
    <row r="17" spans="1:9" s="140" customFormat="1" ht="21" customHeight="1">
      <c r="A17" s="141" t="s">
        <v>731</v>
      </c>
      <c r="B17" s="139">
        <v>322.96744999999999</v>
      </c>
      <c r="C17" s="139">
        <v>1628.5370800000001</v>
      </c>
      <c r="D17" s="139">
        <v>966.46470999999997</v>
      </c>
      <c r="E17" s="139">
        <v>150.62510999999998</v>
      </c>
      <c r="F17" s="139">
        <v>737.19795999999997</v>
      </c>
      <c r="G17" s="139">
        <v>1275.9171000000001</v>
      </c>
      <c r="H17" s="139">
        <v>333.92581999999999</v>
      </c>
      <c r="I17" s="139">
        <v>1956.81441</v>
      </c>
    </row>
    <row r="18" spans="1:9" s="140" customFormat="1" ht="21" customHeight="1">
      <c r="A18" s="141" t="s">
        <v>732</v>
      </c>
      <c r="B18" s="139">
        <v>14274.664359999999</v>
      </c>
      <c r="C18" s="139">
        <v>26136.09316</v>
      </c>
      <c r="D18" s="139">
        <v>44112.171219999997</v>
      </c>
      <c r="E18" s="139">
        <v>48529.291420000001</v>
      </c>
      <c r="F18" s="139">
        <v>41955.550759999998</v>
      </c>
      <c r="G18" s="139">
        <v>50101.350740000002</v>
      </c>
      <c r="H18" s="139">
        <v>47223.652630000004</v>
      </c>
      <c r="I18" s="139">
        <v>50054.432439999997</v>
      </c>
    </row>
    <row r="19" spans="1:9" s="140" customFormat="1" ht="21" customHeight="1">
      <c r="A19" s="141" t="s">
        <v>733</v>
      </c>
      <c r="B19" s="139">
        <v>14034.911039999999</v>
      </c>
      <c r="C19" s="139">
        <v>23381.933109999998</v>
      </c>
      <c r="D19" s="139">
        <v>41937.198710000004</v>
      </c>
      <c r="E19" s="139">
        <v>45529.343390000002</v>
      </c>
      <c r="F19" s="139">
        <v>40693.94601</v>
      </c>
      <c r="G19" s="139">
        <v>47743.846560000005</v>
      </c>
      <c r="H19" s="139">
        <v>45580.07273</v>
      </c>
      <c r="I19" s="139">
        <v>48437.578369999996</v>
      </c>
    </row>
    <row r="20" spans="1:9" s="140" customFormat="1" ht="21" customHeight="1">
      <c r="A20" s="141" t="s">
        <v>734</v>
      </c>
      <c r="B20" s="139">
        <v>239.75332</v>
      </c>
      <c r="C20" s="139">
        <v>2754.16005</v>
      </c>
      <c r="D20" s="139">
        <v>2174.9725099999996</v>
      </c>
      <c r="E20" s="139">
        <v>2999.94803</v>
      </c>
      <c r="F20" s="139">
        <v>1261.60475</v>
      </c>
      <c r="G20" s="139">
        <v>2357.5041800000004</v>
      </c>
      <c r="H20" s="139">
        <v>1643.5799</v>
      </c>
      <c r="I20" s="139">
        <v>1616.8540700000001</v>
      </c>
    </row>
    <row r="21" spans="1:9" s="140" customFormat="1" ht="21" customHeight="1">
      <c r="A21" s="141" t="s">
        <v>247</v>
      </c>
      <c r="B21" s="139">
        <v>38372.869960000004</v>
      </c>
      <c r="C21" s="139">
        <v>38766.04941</v>
      </c>
      <c r="D21" s="139">
        <v>41286.042289999998</v>
      </c>
      <c r="E21" s="139">
        <v>43827.151949999999</v>
      </c>
      <c r="F21" s="139">
        <v>46232.014280000003</v>
      </c>
      <c r="G21" s="139">
        <v>50536.15494</v>
      </c>
      <c r="H21" s="139">
        <v>49677.034950000001</v>
      </c>
      <c r="I21" s="139">
        <v>138082.73352000001</v>
      </c>
    </row>
    <row r="22" spans="1:9" s="140" customFormat="1" ht="21" customHeight="1">
      <c r="A22" s="141" t="s">
        <v>735</v>
      </c>
      <c r="B22" s="139">
        <v>-72984.225709999999</v>
      </c>
      <c r="C22" s="139">
        <v>-84717.745580000003</v>
      </c>
      <c r="D22" s="139">
        <v>-92590.637530000007</v>
      </c>
      <c r="E22" s="139">
        <v>-95554.873019999999</v>
      </c>
      <c r="F22" s="139">
        <v>-90932.69184</v>
      </c>
      <c r="G22" s="139">
        <v>-97702.190090000004</v>
      </c>
      <c r="H22" s="139">
        <v>-106282.99244</v>
      </c>
      <c r="I22" s="139">
        <v>-121370.52715000001</v>
      </c>
    </row>
    <row r="23" spans="1:9" s="140" customFormat="1" ht="21" customHeight="1">
      <c r="A23" s="138" t="s">
        <v>265</v>
      </c>
      <c r="B23" s="139">
        <v>19516.115269999998</v>
      </c>
      <c r="C23" s="139">
        <v>23895.968570000001</v>
      </c>
      <c r="D23" s="139">
        <v>28951.98473</v>
      </c>
      <c r="E23" s="139">
        <v>39903.627260000001</v>
      </c>
      <c r="F23" s="139">
        <v>22033.82085</v>
      </c>
      <c r="G23" s="139">
        <v>19282.909640000002</v>
      </c>
      <c r="H23" s="139">
        <v>35949.696020000003</v>
      </c>
      <c r="I23" s="139">
        <v>62428.800409999996</v>
      </c>
    </row>
    <row r="24" spans="1:9" s="140" customFormat="1" ht="21" customHeight="1">
      <c r="A24" s="138" t="s">
        <v>271</v>
      </c>
      <c r="B24" s="139">
        <v>1.0999999999999999E-2</v>
      </c>
      <c r="C24" s="139">
        <v>64.815269999999998</v>
      </c>
      <c r="D24" s="139">
        <v>2438.5225499999997</v>
      </c>
      <c r="E24" s="139">
        <v>8056.8140199999998</v>
      </c>
      <c r="F24" s="139">
        <v>8031.7045099999996</v>
      </c>
      <c r="G24" s="139">
        <v>6504.0444000000007</v>
      </c>
      <c r="H24" s="139">
        <v>3319.8590199999999</v>
      </c>
      <c r="I24" s="139">
        <v>2008.6203700000001</v>
      </c>
    </row>
    <row r="25" spans="1:9" s="140" customFormat="1" ht="21" customHeight="1">
      <c r="A25" s="138" t="s">
        <v>736</v>
      </c>
      <c r="B25" s="139">
        <v>387.89777000000004</v>
      </c>
      <c r="C25" s="139">
        <v>387.89777000000004</v>
      </c>
      <c r="D25" s="139">
        <v>34297.107590000007</v>
      </c>
      <c r="E25" s="139">
        <v>47058.10224</v>
      </c>
      <c r="F25" s="139">
        <v>43818.946040000003</v>
      </c>
      <c r="G25" s="139">
        <v>58495.590850000001</v>
      </c>
      <c r="H25" s="139">
        <v>51385.32948</v>
      </c>
      <c r="I25" s="139">
        <v>217710.90281999999</v>
      </c>
    </row>
    <row r="26" spans="1:9" s="140" customFormat="1" ht="21" customHeight="1">
      <c r="A26" s="138" t="s">
        <v>282</v>
      </c>
      <c r="B26" s="139">
        <v>64745.07473</v>
      </c>
      <c r="C26" s="139">
        <v>77494.46802</v>
      </c>
      <c r="D26" s="139">
        <v>97889.376680000001</v>
      </c>
      <c r="E26" s="139">
        <v>141175.39791</v>
      </c>
      <c r="F26" s="139">
        <v>149343.88816</v>
      </c>
      <c r="G26" s="139">
        <v>149810.38197999998</v>
      </c>
      <c r="H26" s="139">
        <v>142251.04428999999</v>
      </c>
      <c r="I26" s="139">
        <v>138090.48207</v>
      </c>
    </row>
    <row r="27" spans="1:9" s="140" customFormat="1" ht="21" customHeight="1">
      <c r="A27" s="138" t="s">
        <v>737</v>
      </c>
      <c r="B27" s="139">
        <v>12391.73674</v>
      </c>
      <c r="C27" s="139">
        <v>12066.09821</v>
      </c>
      <c r="D27" s="139">
        <v>12031.33223</v>
      </c>
      <c r="E27" s="139">
        <v>15912.525089999999</v>
      </c>
      <c r="F27" s="139">
        <v>15671.05048</v>
      </c>
      <c r="G27" s="139">
        <v>22094.499530000001</v>
      </c>
      <c r="H27" s="139">
        <v>17644.712460000002</v>
      </c>
      <c r="I27" s="139">
        <v>41004.654750000002</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2424822.0438000001</v>
      </c>
      <c r="C29" s="137">
        <v>2725826.5228000004</v>
      </c>
      <c r="D29" s="137">
        <v>3108557.40381</v>
      </c>
      <c r="E29" s="137">
        <v>3171377.6573600001</v>
      </c>
      <c r="F29" s="137">
        <v>3409523.5293699997</v>
      </c>
      <c r="G29" s="137">
        <v>3637688.2800599998</v>
      </c>
      <c r="H29" s="137">
        <v>3557274.3309999998</v>
      </c>
      <c r="I29" s="137">
        <v>4131092.37818</v>
      </c>
    </row>
    <row r="30" spans="1:9" s="140" customFormat="1" ht="21" customHeight="1" thickTop="1">
      <c r="A30" s="138" t="s">
        <v>739</v>
      </c>
      <c r="B30" s="139">
        <v>2079137.2333900002</v>
      </c>
      <c r="C30" s="139">
        <v>2356369.03265</v>
      </c>
      <c r="D30" s="139">
        <v>2720624.48911</v>
      </c>
      <c r="E30" s="139">
        <v>2799240.3751399997</v>
      </c>
      <c r="F30" s="139">
        <v>2962069.3538600001</v>
      </c>
      <c r="G30" s="139">
        <v>3009698.91658</v>
      </c>
      <c r="H30" s="139">
        <v>3077884.6801999998</v>
      </c>
      <c r="I30" s="139">
        <v>3241619.64799</v>
      </c>
    </row>
    <row r="31" spans="1:9" s="140" customFormat="1" ht="21" customHeight="1">
      <c r="A31" s="141" t="s">
        <v>740</v>
      </c>
      <c r="B31" s="139">
        <v>13987.78001</v>
      </c>
      <c r="C31" s="139">
        <v>24819.116469999997</v>
      </c>
      <c r="D31" s="139">
        <v>41851.373890000003</v>
      </c>
      <c r="E31" s="139">
        <v>55765.342039999996</v>
      </c>
      <c r="F31" s="139">
        <v>65351.595829999998</v>
      </c>
      <c r="G31" s="139">
        <v>113311.94412999999</v>
      </c>
      <c r="H31" s="139">
        <v>124456.3912</v>
      </c>
      <c r="I31" s="139">
        <v>228476.40571000002</v>
      </c>
    </row>
    <row r="32" spans="1:9" s="140" customFormat="1" ht="21" customHeight="1">
      <c r="A32" s="141" t="s">
        <v>741</v>
      </c>
      <c r="B32" s="139">
        <v>354026.26806000003</v>
      </c>
      <c r="C32" s="139">
        <v>348546.44702999998</v>
      </c>
      <c r="D32" s="139">
        <v>383852.04456000001</v>
      </c>
      <c r="E32" s="139">
        <v>408723.46737000003</v>
      </c>
      <c r="F32" s="139">
        <v>468725.52256999997</v>
      </c>
      <c r="G32" s="139">
        <v>478472.08227999997</v>
      </c>
      <c r="H32" s="139">
        <v>487314.67287999997</v>
      </c>
      <c r="I32" s="139">
        <v>672991.69773000001</v>
      </c>
    </row>
    <row r="33" spans="1:9" s="140" customFormat="1" ht="21" customHeight="1">
      <c r="A33" s="141" t="s">
        <v>742</v>
      </c>
      <c r="B33" s="139">
        <v>62791.574110000001</v>
      </c>
      <c r="C33" s="139">
        <v>11127.8897</v>
      </c>
      <c r="D33" s="139">
        <v>6051.1191699999999</v>
      </c>
      <c r="E33" s="139">
        <v>3874.8347400000002</v>
      </c>
      <c r="F33" s="139">
        <v>6172.2966100000003</v>
      </c>
      <c r="G33" s="139">
        <v>5951.0627400000003</v>
      </c>
      <c r="H33" s="139">
        <v>56831.34302</v>
      </c>
      <c r="I33" s="139">
        <v>56109.943490000005</v>
      </c>
    </row>
    <row r="34" spans="1:9" s="140" customFormat="1" ht="21" customHeight="1">
      <c r="A34" s="141" t="s">
        <v>743</v>
      </c>
      <c r="B34" s="139">
        <v>3913.56439</v>
      </c>
      <c r="C34" s="139">
        <v>3441.0439799999999</v>
      </c>
      <c r="D34" s="139">
        <v>3497.3060099999998</v>
      </c>
      <c r="E34" s="139">
        <v>6099.3832300000004</v>
      </c>
      <c r="F34" s="139">
        <v>9418.9530999999988</v>
      </c>
      <c r="G34" s="139">
        <v>9013.7943599999999</v>
      </c>
      <c r="H34" s="139">
        <v>7571.4543600000006</v>
      </c>
      <c r="I34" s="139">
        <v>8042.9304199999997</v>
      </c>
    </row>
    <row r="35" spans="1:9" s="140" customFormat="1" ht="21" customHeight="1">
      <c r="A35" s="141" t="s">
        <v>744</v>
      </c>
      <c r="B35" s="139">
        <v>1551940.7499300002</v>
      </c>
      <c r="C35" s="139">
        <v>1838942.8639</v>
      </c>
      <c r="D35" s="139">
        <v>2112504.2594900001</v>
      </c>
      <c r="E35" s="139">
        <v>2113567.4751900001</v>
      </c>
      <c r="F35" s="139">
        <v>2163320.3194499998</v>
      </c>
      <c r="G35" s="139">
        <v>2152079.7087699999</v>
      </c>
      <c r="H35" s="139">
        <v>2135019.0276500001</v>
      </c>
      <c r="I35" s="139">
        <v>2013859.0663800002</v>
      </c>
    </row>
    <row r="36" spans="1:9" s="140" customFormat="1" ht="21" customHeight="1">
      <c r="A36" s="141" t="s">
        <v>745</v>
      </c>
      <c r="B36" s="139">
        <v>92477.296889999998</v>
      </c>
      <c r="C36" s="139">
        <v>129491.67156999999</v>
      </c>
      <c r="D36" s="139">
        <v>172868.38599000001</v>
      </c>
      <c r="E36" s="139">
        <v>211209.87257000001</v>
      </c>
      <c r="F36" s="139">
        <v>249080.66630000001</v>
      </c>
      <c r="G36" s="139">
        <v>250870.32430000001</v>
      </c>
      <c r="H36" s="139">
        <v>266691.79109000001</v>
      </c>
      <c r="I36" s="139">
        <v>262139.60425999999</v>
      </c>
    </row>
    <row r="37" spans="1:9" s="140" customFormat="1" ht="21" customHeight="1">
      <c r="A37" s="138" t="s">
        <v>746</v>
      </c>
      <c r="B37" s="139">
        <v>0</v>
      </c>
      <c r="C37" s="139">
        <v>0</v>
      </c>
      <c r="D37" s="139">
        <v>0.55749000000000004</v>
      </c>
      <c r="E37" s="139">
        <v>50.862699999999997</v>
      </c>
      <c r="F37" s="139">
        <v>55.264040000000001</v>
      </c>
      <c r="G37" s="139">
        <v>40.427289999999999</v>
      </c>
      <c r="H37" s="139">
        <v>51.252559999999995</v>
      </c>
      <c r="I37" s="139">
        <v>57.963480000000004</v>
      </c>
    </row>
    <row r="38" spans="1:9" s="140" customFormat="1" ht="21" customHeight="1">
      <c r="A38" s="138" t="s">
        <v>747</v>
      </c>
      <c r="B38" s="139">
        <v>82297.802689999997</v>
      </c>
      <c r="C38" s="139">
        <v>138292.99125999998</v>
      </c>
      <c r="D38" s="139">
        <v>165256.99258000002</v>
      </c>
      <c r="E38" s="139">
        <v>128324.5104</v>
      </c>
      <c r="F38" s="139">
        <v>214180.33887000001</v>
      </c>
      <c r="G38" s="139">
        <v>340290.85894000001</v>
      </c>
      <c r="H38" s="139">
        <v>216624.90529</v>
      </c>
      <c r="I38" s="139">
        <v>386520.31035000004</v>
      </c>
    </row>
    <row r="39" spans="1:9" s="140" customFormat="1" ht="21" customHeight="1">
      <c r="A39" s="138" t="s">
        <v>748</v>
      </c>
      <c r="B39" s="139">
        <v>77897.626940000002</v>
      </c>
      <c r="C39" s="139">
        <v>65725.729269999996</v>
      </c>
      <c r="D39" s="139">
        <v>77923.574689999994</v>
      </c>
      <c r="E39" s="139">
        <v>91352.892219999994</v>
      </c>
      <c r="F39" s="139">
        <v>62127.036039999999</v>
      </c>
      <c r="G39" s="139">
        <v>113950.07669</v>
      </c>
      <c r="H39" s="139">
        <v>102914.51715</v>
      </c>
      <c r="I39" s="139">
        <v>140394.05715000001</v>
      </c>
    </row>
    <row r="40" spans="1:9" s="140" customFormat="1" ht="21" customHeight="1">
      <c r="A40" s="138" t="s">
        <v>336</v>
      </c>
      <c r="B40" s="139">
        <v>36625.889340000002</v>
      </c>
      <c r="C40" s="139">
        <v>38482.664360000002</v>
      </c>
      <c r="D40" s="139">
        <v>40061.759789999996</v>
      </c>
      <c r="E40" s="139">
        <v>41943.028789999997</v>
      </c>
      <c r="F40" s="139">
        <v>46491.4283</v>
      </c>
      <c r="G40" s="139">
        <v>47917.618210000001</v>
      </c>
      <c r="H40" s="139">
        <v>49590.010289999998</v>
      </c>
      <c r="I40" s="139">
        <v>48513.357189999995</v>
      </c>
    </row>
    <row r="41" spans="1:9" s="140" customFormat="1" ht="21" customHeight="1">
      <c r="A41" s="138" t="s">
        <v>342</v>
      </c>
      <c r="B41" s="139">
        <v>69900.427209999994</v>
      </c>
      <c r="C41" s="139">
        <v>48982.896280000001</v>
      </c>
      <c r="D41" s="139">
        <v>28042.460360000001</v>
      </c>
      <c r="E41" s="139">
        <v>21046.708579999999</v>
      </c>
      <c r="F41" s="139">
        <v>14041.048140000001</v>
      </c>
      <c r="G41" s="139">
        <v>13985.558279999999</v>
      </c>
      <c r="H41" s="139">
        <v>7026.4693600000001</v>
      </c>
      <c r="I41" s="139">
        <v>6998.7244299999993</v>
      </c>
    </row>
    <row r="42" spans="1:9" s="140" customFormat="1" ht="21" customHeight="1">
      <c r="A42" s="138" t="s">
        <v>749</v>
      </c>
      <c r="B42" s="139">
        <v>78963.064230000004</v>
      </c>
      <c r="C42" s="139">
        <v>77973.20898000001</v>
      </c>
      <c r="D42" s="139">
        <v>76647.569790000009</v>
      </c>
      <c r="E42" s="139">
        <v>89419.27953</v>
      </c>
      <c r="F42" s="139">
        <v>110559.06012000001</v>
      </c>
      <c r="G42" s="139">
        <v>109939.58288</v>
      </c>
      <c r="H42" s="139">
        <v>98891.978109999996</v>
      </c>
      <c r="I42" s="139">
        <v>96492.469500000007</v>
      </c>
    </row>
    <row r="43" spans="1:9" s="144" customFormat="1" ht="43.5" customHeight="1" thickBot="1">
      <c r="A43" s="142" t="s">
        <v>528</v>
      </c>
      <c r="B43" s="143">
        <v>0</v>
      </c>
      <c r="C43" s="143">
        <v>0</v>
      </c>
      <c r="D43" s="143">
        <v>0</v>
      </c>
      <c r="E43" s="143">
        <v>0</v>
      </c>
      <c r="F43" s="143">
        <v>0</v>
      </c>
      <c r="G43" s="143">
        <v>1865.24119</v>
      </c>
      <c r="H43" s="143">
        <v>4290.5180399999999</v>
      </c>
      <c r="I43" s="143">
        <v>210495.84809000001</v>
      </c>
    </row>
    <row r="44" spans="1:9" ht="24" customHeight="1" thickTop="1" thickBot="1">
      <c r="A44" s="136" t="s">
        <v>750</v>
      </c>
      <c r="B44" s="137">
        <v>192978.99219999998</v>
      </c>
      <c r="C44" s="137">
        <v>217093.61331000002</v>
      </c>
      <c r="D44" s="137">
        <v>234615.79158000002</v>
      </c>
      <c r="E44" s="137">
        <v>249378.40871000002</v>
      </c>
      <c r="F44" s="137">
        <v>245919.07731999998</v>
      </c>
      <c r="G44" s="137">
        <v>247722.19256999998</v>
      </c>
      <c r="H44" s="137">
        <v>314162.10032999999</v>
      </c>
      <c r="I44" s="137">
        <v>312476.42994</v>
      </c>
    </row>
    <row r="45" spans="1:9" s="140" customFormat="1" ht="21" customHeight="1" thickTop="1">
      <c r="A45" s="138" t="s">
        <v>357</v>
      </c>
      <c r="B45" s="139">
        <v>139892.4</v>
      </c>
      <c r="C45" s="139">
        <v>168742.5</v>
      </c>
      <c r="D45" s="139">
        <v>180468.7</v>
      </c>
      <c r="E45" s="139">
        <v>194235.9</v>
      </c>
      <c r="F45" s="139">
        <v>208037.8</v>
      </c>
      <c r="G45" s="139">
        <v>211684.5</v>
      </c>
      <c r="H45" s="139">
        <v>247620.3</v>
      </c>
      <c r="I45" s="139">
        <v>253009.1</v>
      </c>
    </row>
    <row r="46" spans="1:9" s="140" customFormat="1" ht="21" customHeight="1">
      <c r="A46" s="138" t="s">
        <v>361</v>
      </c>
      <c r="B46" s="139">
        <v>883.29032999999993</v>
      </c>
      <c r="C46" s="139">
        <v>883.19180000000006</v>
      </c>
      <c r="D46" s="139">
        <v>883.09741000000008</v>
      </c>
      <c r="E46" s="139">
        <v>883.01370999999995</v>
      </c>
      <c r="F46" s="139">
        <v>882.28591000000006</v>
      </c>
      <c r="G46" s="139">
        <v>883.21043999999995</v>
      </c>
      <c r="H46" s="139">
        <v>883.25976000000003</v>
      </c>
      <c r="I46" s="139">
        <v>883.57854000000009</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15920.32474</v>
      </c>
      <c r="C48" s="139">
        <v>19548.622449999999</v>
      </c>
      <c r="D48" s="139">
        <v>22340.552359999998</v>
      </c>
      <c r="E48" s="139">
        <v>25432.896539999998</v>
      </c>
      <c r="F48" s="139">
        <v>28315.556390000002</v>
      </c>
      <c r="G48" s="139">
        <v>29183.799579999999</v>
      </c>
      <c r="H48" s="139">
        <v>29183.799579999999</v>
      </c>
      <c r="I48" s="139">
        <v>33560.768499999998</v>
      </c>
    </row>
    <row r="49" spans="1:9" s="140" customFormat="1" ht="21" customHeight="1">
      <c r="A49" s="138" t="s">
        <v>371</v>
      </c>
      <c r="B49" s="139">
        <v>36282.977129999999</v>
      </c>
      <c r="C49" s="139">
        <v>27919.299059999998</v>
      </c>
      <c r="D49" s="139">
        <v>30923.44181</v>
      </c>
      <c r="E49" s="139">
        <v>28826.598460000001</v>
      </c>
      <c r="F49" s="139">
        <v>8683.435019999999</v>
      </c>
      <c r="G49" s="139">
        <v>5970.6825499999995</v>
      </c>
      <c r="H49" s="139">
        <v>36474.740990000006</v>
      </c>
      <c r="I49" s="139">
        <v>25022.982899999999</v>
      </c>
    </row>
    <row r="50" spans="1:9" s="140" customFormat="1" ht="21" customHeight="1">
      <c r="A50" s="141" t="s">
        <v>752</v>
      </c>
      <c r="B50" s="139">
        <v>0</v>
      </c>
      <c r="C50" s="139">
        <v>0</v>
      </c>
      <c r="D50" s="139">
        <v>0</v>
      </c>
      <c r="E50" s="139">
        <v>0</v>
      </c>
      <c r="F50" s="139">
        <v>1.0031399999999999</v>
      </c>
      <c r="G50" s="139">
        <v>0</v>
      </c>
      <c r="H50" s="139">
        <v>0</v>
      </c>
      <c r="I50" s="139">
        <v>14788.301359999999</v>
      </c>
    </row>
    <row r="51" spans="1:9" s="144" customFormat="1" ht="40.5" customHeight="1" thickBot="1">
      <c r="A51" s="145" t="s">
        <v>753</v>
      </c>
      <c r="B51" s="143">
        <v>36282.977129999999</v>
      </c>
      <c r="C51" s="143">
        <v>27919.299059999998</v>
      </c>
      <c r="D51" s="143">
        <v>30923.44181</v>
      </c>
      <c r="E51" s="143">
        <v>28826.598460000001</v>
      </c>
      <c r="F51" s="143">
        <v>8682.4318800000001</v>
      </c>
      <c r="G51" s="143">
        <v>5970.6825499999995</v>
      </c>
      <c r="H51" s="143">
        <v>36474.740990000006</v>
      </c>
      <c r="I51" s="143">
        <v>10234.68154</v>
      </c>
    </row>
    <row r="52" spans="1:9" ht="24" customHeight="1" thickTop="1" thickBot="1">
      <c r="A52" s="136" t="s">
        <v>754</v>
      </c>
      <c r="B52" s="137">
        <v>2617801.0359999998</v>
      </c>
      <c r="C52" s="137">
        <v>2942920.1361100003</v>
      </c>
      <c r="D52" s="137">
        <v>3343173.19539</v>
      </c>
      <c r="E52" s="137">
        <v>3420756.0660700002</v>
      </c>
      <c r="F52" s="137">
        <v>3655442.6066900003</v>
      </c>
      <c r="G52" s="137">
        <v>3885410.4726300002</v>
      </c>
      <c r="H52" s="137">
        <v>3871436.4313300001</v>
      </c>
      <c r="I52" s="137">
        <v>4443568.8081200002</v>
      </c>
    </row>
    <row r="53" spans="1:9" s="140" customFormat="1" ht="24" customHeight="1" thickTop="1">
      <c r="A53" s="146" t="s">
        <v>755</v>
      </c>
      <c r="B53" s="139">
        <v>0</v>
      </c>
      <c r="C53" s="139">
        <v>436.40499999999997</v>
      </c>
      <c r="D53" s="139">
        <v>4087.8991499999997</v>
      </c>
      <c r="E53" s="139">
        <v>6761.6935199999998</v>
      </c>
      <c r="F53" s="139">
        <v>17582.83164</v>
      </c>
      <c r="G53" s="139">
        <v>27531.078329999997</v>
      </c>
      <c r="H53" s="139">
        <v>29846.26197</v>
      </c>
      <c r="I53" s="139">
        <v>31610.606640000002</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0</v>
      </c>
      <c r="C55" s="143">
        <v>0</v>
      </c>
      <c r="D55" s="143">
        <v>23.69838</v>
      </c>
      <c r="E55" s="143">
        <v>98.302999999999997</v>
      </c>
      <c r="F55" s="143">
        <v>4.5830000000000002</v>
      </c>
      <c r="G55" s="143">
        <v>4.7460000000000004</v>
      </c>
      <c r="H55" s="143">
        <v>0</v>
      </c>
      <c r="I55" s="143">
        <v>0</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0</v>
      </c>
      <c r="C57" s="143">
        <v>436.40499999999997</v>
      </c>
      <c r="D57" s="143">
        <v>4064.2007699999999</v>
      </c>
      <c r="E57" s="143">
        <v>6663.3905199999999</v>
      </c>
      <c r="F57" s="143">
        <v>17578.248640000002</v>
      </c>
      <c r="G57" s="143">
        <v>27526.332329999997</v>
      </c>
      <c r="H57" s="143">
        <v>29846.26197</v>
      </c>
      <c r="I57" s="143">
        <v>31610.606640000002</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3783500.6345100002</v>
      </c>
      <c r="C59" s="143">
        <v>4520950.4311099993</v>
      </c>
      <c r="D59" s="143">
        <v>4977541.4337299997</v>
      </c>
      <c r="E59" s="143">
        <v>5308000.2936499994</v>
      </c>
      <c r="F59" s="143">
        <v>5246349.6653300002</v>
      </c>
      <c r="G59" s="143">
        <v>5541146.5438000001</v>
      </c>
      <c r="H59" s="143">
        <v>5614665.7180399997</v>
      </c>
      <c r="I59" s="143">
        <v>5626042.9108899999</v>
      </c>
    </row>
    <row r="60" spans="1:9" ht="31.5" customHeight="1" thickTop="1" thickBot="1">
      <c r="A60" s="987"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365503.15304</v>
      </c>
      <c r="C61" s="148">
        <v>396978.78083999996</v>
      </c>
      <c r="D61" s="148">
        <v>420741.93552</v>
      </c>
      <c r="E61" s="148">
        <v>432863.32124000002</v>
      </c>
      <c r="F61" s="148">
        <v>444825.33827000001</v>
      </c>
      <c r="G61" s="148">
        <v>194192.26847000001</v>
      </c>
      <c r="H61" s="148">
        <v>479486.03369999997</v>
      </c>
      <c r="I61" s="148">
        <v>219335.37400000001</v>
      </c>
    </row>
    <row r="62" spans="1:9" ht="21" customHeight="1">
      <c r="A62" s="149" t="s">
        <v>764</v>
      </c>
      <c r="B62" s="148">
        <v>-69539.580950000003</v>
      </c>
      <c r="C62" s="148">
        <v>-88844.819940000001</v>
      </c>
      <c r="D62" s="148">
        <v>-89420.43677</v>
      </c>
      <c r="E62" s="148">
        <v>-95573.187579999998</v>
      </c>
      <c r="F62" s="148">
        <v>-109875.87772</v>
      </c>
      <c r="G62" s="148">
        <v>-48743.301200000002</v>
      </c>
      <c r="H62" s="148">
        <v>-126891.32226</v>
      </c>
      <c r="I62" s="148">
        <v>-64867.109929999999</v>
      </c>
    </row>
    <row r="63" spans="1:9" ht="21.75" customHeight="1">
      <c r="A63" s="150" t="s">
        <v>765</v>
      </c>
      <c r="B63" s="148">
        <v>295963.57208999997</v>
      </c>
      <c r="C63" s="148">
        <v>308133.96089999995</v>
      </c>
      <c r="D63" s="148">
        <v>331321.49875000003</v>
      </c>
      <c r="E63" s="148">
        <v>337290.13366000005</v>
      </c>
      <c r="F63" s="148">
        <v>334949.46055000002</v>
      </c>
      <c r="G63" s="148">
        <v>145448.96727000002</v>
      </c>
      <c r="H63" s="148">
        <v>352594.71143999998</v>
      </c>
      <c r="I63" s="148">
        <v>154468.26407</v>
      </c>
    </row>
    <row r="64" spans="1:9">
      <c r="A64" s="147" t="s">
        <v>766</v>
      </c>
      <c r="B64" s="148">
        <v>20486.47309</v>
      </c>
      <c r="C64" s="148">
        <v>30054.665710000001</v>
      </c>
      <c r="D64" s="148">
        <v>30313.104010000003</v>
      </c>
      <c r="E64" s="148">
        <v>38664.523289999997</v>
      </c>
      <c r="F64" s="148">
        <v>53957.525700000006</v>
      </c>
      <c r="G64" s="148">
        <v>26988.738649999999</v>
      </c>
      <c r="H64" s="148">
        <v>77881.722810000007</v>
      </c>
      <c r="I64" s="148">
        <v>13267.608470000001</v>
      </c>
    </row>
    <row r="65" spans="1:9">
      <c r="A65" s="149" t="s">
        <v>767</v>
      </c>
      <c r="B65" s="148">
        <v>-10014.36743</v>
      </c>
      <c r="C65" s="148">
        <v>-13966.76505</v>
      </c>
      <c r="D65" s="148">
        <v>-17488.727070000001</v>
      </c>
      <c r="E65" s="148">
        <v>-26328.31769</v>
      </c>
      <c r="F65" s="148">
        <v>-36117.369070000001</v>
      </c>
      <c r="G65" s="148">
        <v>-16433.882980000002</v>
      </c>
      <c r="H65" s="148">
        <v>-42855.286020000007</v>
      </c>
      <c r="I65" s="148">
        <v>-5907.7596800000001</v>
      </c>
    </row>
    <row r="66" spans="1:9">
      <c r="A66" s="151" t="s">
        <v>768</v>
      </c>
      <c r="B66" s="148">
        <v>306435.67774999997</v>
      </c>
      <c r="C66" s="148">
        <v>324221.86155999999</v>
      </c>
      <c r="D66" s="148">
        <v>344145.87569000002</v>
      </c>
      <c r="E66" s="148">
        <v>349626.33925999998</v>
      </c>
      <c r="F66" s="148">
        <v>352789.61718</v>
      </c>
      <c r="G66" s="148">
        <v>156003.82293999998</v>
      </c>
      <c r="H66" s="148">
        <v>387621.14822999999</v>
      </c>
      <c r="I66" s="148">
        <v>161828.11286000002</v>
      </c>
    </row>
    <row r="67" spans="1:9">
      <c r="A67" s="147" t="s">
        <v>769</v>
      </c>
      <c r="B67" s="148">
        <v>70498.054390000005</v>
      </c>
      <c r="C67" s="148">
        <v>56391.707040000001</v>
      </c>
      <c r="D67" s="148">
        <v>70770.988750000004</v>
      </c>
      <c r="E67" s="148">
        <v>74956.013619999998</v>
      </c>
      <c r="F67" s="148">
        <v>89375.176080000005</v>
      </c>
      <c r="G67" s="148">
        <v>31622.396570000001</v>
      </c>
      <c r="H67" s="148">
        <v>81760.817190000002</v>
      </c>
      <c r="I67" s="148">
        <v>15869.965560000001</v>
      </c>
    </row>
    <row r="68" spans="1:9">
      <c r="A68" s="147" t="s">
        <v>770</v>
      </c>
      <c r="B68" s="148">
        <v>-87742.186400000006</v>
      </c>
      <c r="C68" s="148">
        <v>-82105.478489999994</v>
      </c>
      <c r="D68" s="148">
        <v>-107402.86147</v>
      </c>
      <c r="E68" s="148">
        <v>-117062.23931999999</v>
      </c>
      <c r="F68" s="148">
        <v>-137369.07496</v>
      </c>
      <c r="G68" s="148">
        <v>-52617.313459999998</v>
      </c>
      <c r="H68" s="148">
        <v>-131373.19759</v>
      </c>
      <c r="I68" s="148">
        <v>-39035.259140000002</v>
      </c>
    </row>
    <row r="69" spans="1:9">
      <c r="A69" s="150" t="s">
        <v>771</v>
      </c>
      <c r="B69" s="148">
        <v>289191.54574000003</v>
      </c>
      <c r="C69" s="148">
        <v>298508.09010999999</v>
      </c>
      <c r="D69" s="148">
        <v>307514.00297000003</v>
      </c>
      <c r="E69" s="148">
        <v>307520.11356000003</v>
      </c>
      <c r="F69" s="148">
        <v>304795.71830000001</v>
      </c>
      <c r="G69" s="148">
        <v>135008.90605000002</v>
      </c>
      <c r="H69" s="148">
        <v>338008.76782999997</v>
      </c>
      <c r="I69" s="148">
        <v>138662.81928</v>
      </c>
    </row>
    <row r="70" spans="1:9">
      <c r="A70" s="149" t="s">
        <v>772</v>
      </c>
      <c r="B70" s="148">
        <v>-231383.79308</v>
      </c>
      <c r="C70" s="148">
        <v>-254265.50349999999</v>
      </c>
      <c r="D70" s="148">
        <v>-249158.42794999998</v>
      </c>
      <c r="E70" s="148">
        <v>-251763.36419999998</v>
      </c>
      <c r="F70" s="148">
        <v>-286494.35371</v>
      </c>
      <c r="G70" s="148">
        <v>-127795.41623999999</v>
      </c>
      <c r="H70" s="148">
        <v>-274720.81617000001</v>
      </c>
      <c r="I70" s="148">
        <v>-119506.04656</v>
      </c>
    </row>
    <row r="71" spans="1:9">
      <c r="A71" s="151" t="s">
        <v>773</v>
      </c>
      <c r="B71" s="148">
        <v>57807.752659999998</v>
      </c>
      <c r="C71" s="148">
        <v>44242.586609999998</v>
      </c>
      <c r="D71" s="148">
        <v>58355.575020000004</v>
      </c>
      <c r="E71" s="148">
        <v>55756.749360000002</v>
      </c>
      <c r="F71" s="148">
        <v>18301.364590000001</v>
      </c>
      <c r="G71" s="148">
        <v>7213.48981</v>
      </c>
      <c r="H71" s="148">
        <v>63287.951659999999</v>
      </c>
      <c r="I71" s="148">
        <v>19156.772719999997</v>
      </c>
    </row>
    <row r="72" spans="1:9">
      <c r="A72" s="151" t="s">
        <v>774</v>
      </c>
      <c r="B72" s="148">
        <v>34.817920000000001</v>
      </c>
      <c r="C72" s="148">
        <v>24.506790000000002</v>
      </c>
      <c r="D72" s="148">
        <v>19.050990000000002</v>
      </c>
      <c r="E72" s="148">
        <v>211.90089</v>
      </c>
      <c r="F72" s="148">
        <v>23.326930000000001</v>
      </c>
      <c r="G72" s="148">
        <v>5.4446300000000001</v>
      </c>
      <c r="H72" s="148">
        <v>19.06664</v>
      </c>
      <c r="I72" s="148">
        <v>5.9552700000000005</v>
      </c>
    </row>
    <row r="73" spans="1:9">
      <c r="A73" s="152" t="s">
        <v>775</v>
      </c>
      <c r="B73" s="148">
        <v>7.0000000000000007E-5</v>
      </c>
      <c r="C73" s="148">
        <v>1.298E-2</v>
      </c>
      <c r="D73" s="148">
        <v>1.1480000000000001E-2</v>
      </c>
      <c r="E73" s="148">
        <v>198.9495</v>
      </c>
      <c r="F73" s="148">
        <v>-2.9363999999999999</v>
      </c>
      <c r="G73" s="148">
        <v>-0.36731000000000003</v>
      </c>
      <c r="H73" s="148">
        <v>-0.30982999999999999</v>
      </c>
      <c r="I73" s="148">
        <v>-0.49857000000000001</v>
      </c>
    </row>
    <row r="74" spans="1:9">
      <c r="A74" s="152" t="s">
        <v>776</v>
      </c>
      <c r="B74" s="148">
        <v>34.81785</v>
      </c>
      <c r="C74" s="148">
        <v>24.49381</v>
      </c>
      <c r="D74" s="148">
        <v>19.03951</v>
      </c>
      <c r="E74" s="148">
        <v>12.95139</v>
      </c>
      <c r="F74" s="148">
        <v>26.263330000000003</v>
      </c>
      <c r="G74" s="148">
        <v>5.8119399999999999</v>
      </c>
      <c r="H74" s="148">
        <v>19.376470000000001</v>
      </c>
      <c r="I74" s="148">
        <v>6.4538400000000005</v>
      </c>
    </row>
    <row r="75" spans="1:9">
      <c r="A75" s="150" t="s">
        <v>777</v>
      </c>
      <c r="B75" s="148">
        <v>-3.8656299999999999</v>
      </c>
      <c r="C75" s="148">
        <v>-0.92315000000000003</v>
      </c>
      <c r="D75" s="148">
        <v>-0.69571000000000005</v>
      </c>
      <c r="E75" s="148">
        <v>-9.5681100000000008</v>
      </c>
      <c r="F75" s="148">
        <v>-9.7877399999999994</v>
      </c>
      <c r="G75" s="148">
        <v>-0.10459</v>
      </c>
      <c r="H75" s="148">
        <v>-0.38949</v>
      </c>
      <c r="I75" s="148">
        <v>-0.78158000000000005</v>
      </c>
    </row>
    <row r="76" spans="1:9">
      <c r="A76" s="150" t="s">
        <v>778</v>
      </c>
      <c r="B76" s="148">
        <v>2.7059999999999997E-2</v>
      </c>
      <c r="C76" s="148">
        <v>-3.5749999999999997E-2</v>
      </c>
      <c r="D76" s="148">
        <v>0.13574</v>
      </c>
      <c r="E76" s="148">
        <v>-8.7843799999999987</v>
      </c>
      <c r="F76" s="148">
        <v>-9.2690300000000008</v>
      </c>
      <c r="G76" s="148">
        <v>7.6100000000000004E-3</v>
      </c>
      <c r="H76" s="148">
        <v>5.2719999999999996E-2</v>
      </c>
      <c r="I76" s="148">
        <v>-0.58754999999999991</v>
      </c>
    </row>
    <row r="77" spans="1:9">
      <c r="A77" s="149" t="s">
        <v>779</v>
      </c>
      <c r="B77" s="148">
        <v>-3.89269</v>
      </c>
      <c r="C77" s="148">
        <v>-0.88739999999999997</v>
      </c>
      <c r="D77" s="148">
        <v>-0.83145000000000002</v>
      </c>
      <c r="E77" s="148">
        <v>-0.78373000000000004</v>
      </c>
      <c r="F77" s="148">
        <v>-0.51871</v>
      </c>
      <c r="G77" s="148">
        <v>-0.11220000000000001</v>
      </c>
      <c r="H77" s="148">
        <v>-0.44220999999999999</v>
      </c>
      <c r="I77" s="148">
        <v>-0.19403000000000001</v>
      </c>
    </row>
    <row r="78" spans="1:9">
      <c r="A78" s="150" t="s">
        <v>780</v>
      </c>
      <c r="B78" s="148">
        <v>57838.704949999999</v>
      </c>
      <c r="C78" s="148">
        <v>44266.170250000003</v>
      </c>
      <c r="D78" s="148">
        <v>58373.9303</v>
      </c>
      <c r="E78" s="148">
        <v>55959.082139999999</v>
      </c>
      <c r="F78" s="148">
        <v>18314.903780000001</v>
      </c>
      <c r="G78" s="148">
        <v>7218.8298500000001</v>
      </c>
      <c r="H78" s="148">
        <v>63306.628810000002</v>
      </c>
      <c r="I78" s="148">
        <v>19161.94641</v>
      </c>
    </row>
    <row r="79" spans="1:9">
      <c r="A79" s="153" t="s">
        <v>781</v>
      </c>
      <c r="B79" s="148">
        <v>229.49342999999999</v>
      </c>
      <c r="C79" s="148">
        <v>118.56693</v>
      </c>
      <c r="D79" s="148">
        <v>205.54554000000002</v>
      </c>
      <c r="E79" s="148">
        <v>5586.2416499999999</v>
      </c>
      <c r="F79" s="148">
        <v>174.64964000000001</v>
      </c>
      <c r="G79" s="148">
        <v>12.31498</v>
      </c>
      <c r="H79" s="148">
        <v>764.08882999999992</v>
      </c>
      <c r="I79" s="148">
        <v>263.08</v>
      </c>
    </row>
    <row r="80" spans="1:9">
      <c r="A80" s="151" t="s">
        <v>782</v>
      </c>
      <c r="B80" s="148">
        <v>58068.198380000002</v>
      </c>
      <c r="C80" s="148">
        <v>44384.737179999996</v>
      </c>
      <c r="D80" s="148">
        <v>58579.475840000006</v>
      </c>
      <c r="E80" s="148">
        <v>61545.323790000002</v>
      </c>
      <c r="F80" s="148">
        <v>18489.55342</v>
      </c>
      <c r="G80" s="148">
        <v>7231.1448300000002</v>
      </c>
      <c r="H80" s="148">
        <v>64070.717640000003</v>
      </c>
      <c r="I80" s="148">
        <v>19425.026409999999</v>
      </c>
    </row>
    <row r="81" spans="1:9">
      <c r="A81" s="147" t="s">
        <v>783</v>
      </c>
      <c r="B81" s="148">
        <v>228.97076000000001</v>
      </c>
      <c r="C81" s="148">
        <v>693.07687999999996</v>
      </c>
      <c r="D81" s="148">
        <v>-610.18702000000008</v>
      </c>
      <c r="E81" s="148">
        <v>-783.99932999999999</v>
      </c>
      <c r="F81" s="148">
        <v>-3964.0118499999999</v>
      </c>
      <c r="G81" s="148">
        <v>-110.65497000000001</v>
      </c>
      <c r="H81" s="148">
        <v>770.47198000000003</v>
      </c>
      <c r="I81" s="148">
        <v>-36.006660000000004</v>
      </c>
    </row>
    <row r="82" spans="1:9" ht="21" customHeight="1">
      <c r="A82" s="150" t="s">
        <v>784</v>
      </c>
      <c r="B82" s="148">
        <v>58297.169139999998</v>
      </c>
      <c r="C82" s="148">
        <v>45077.814060000004</v>
      </c>
      <c r="D82" s="148">
        <v>57969.288820000002</v>
      </c>
      <c r="E82" s="148">
        <v>60761.324460000003</v>
      </c>
      <c r="F82" s="148">
        <v>14525.541569999999</v>
      </c>
      <c r="G82" s="148">
        <v>7120.4898600000006</v>
      </c>
      <c r="H82" s="148">
        <v>64841.189619999997</v>
      </c>
      <c r="I82" s="148">
        <v>19389.019749999999</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58297.169139999998</v>
      </c>
      <c r="C84" s="148">
        <v>45077.814060000004</v>
      </c>
      <c r="D84" s="148">
        <v>57969.288820000002</v>
      </c>
      <c r="E84" s="148">
        <v>60761.324460000003</v>
      </c>
      <c r="F84" s="148">
        <v>14525.541569999999</v>
      </c>
      <c r="G84" s="148">
        <v>7120.4898600000006</v>
      </c>
      <c r="H84" s="148">
        <v>64841.189619999997</v>
      </c>
      <c r="I84" s="148">
        <v>19389.019749999999</v>
      </c>
    </row>
    <row r="85" spans="1:9" ht="18" customHeight="1" thickBot="1">
      <c r="A85" s="147" t="s">
        <v>787</v>
      </c>
      <c r="B85" s="148">
        <v>-22014.191999999999</v>
      </c>
      <c r="C85" s="148">
        <v>-17158.514999999999</v>
      </c>
      <c r="D85" s="148">
        <v>-27045.847000000002</v>
      </c>
      <c r="E85" s="148">
        <v>-31934.725999999999</v>
      </c>
      <c r="F85" s="148">
        <v>-5843.1096900000002</v>
      </c>
      <c r="G85" s="148">
        <v>-1149.8073100000001</v>
      </c>
      <c r="H85" s="148">
        <v>-28366.448629999999</v>
      </c>
      <c r="I85" s="148">
        <v>-9154.3382100000017</v>
      </c>
    </row>
    <row r="86" spans="1:9" ht="24" customHeight="1" thickTop="1" thickBot="1">
      <c r="A86" s="136" t="s">
        <v>788</v>
      </c>
      <c r="B86" s="137">
        <v>36282.977140000003</v>
      </c>
      <c r="C86" s="137">
        <v>27919.299059999998</v>
      </c>
      <c r="D86" s="137">
        <v>30923.44182</v>
      </c>
      <c r="E86" s="137">
        <v>28826.598460000001</v>
      </c>
      <c r="F86" s="137">
        <v>8682.4318800000001</v>
      </c>
      <c r="G86" s="137">
        <v>5970.6825499999995</v>
      </c>
      <c r="H86" s="137">
        <v>36474.740990000006</v>
      </c>
      <c r="I86" s="137">
        <v>10234.68154</v>
      </c>
    </row>
    <row r="87" spans="1:9" ht="15" customHeight="1" thickTop="1" thickBot="1">
      <c r="A87" s="154"/>
      <c r="B87" s="155"/>
      <c r="C87" s="155"/>
      <c r="D87" s="155"/>
      <c r="E87" s="155"/>
      <c r="F87" s="155"/>
      <c r="G87" s="155"/>
      <c r="H87" s="155"/>
      <c r="I87" s="155"/>
    </row>
    <row r="88" spans="1:9" ht="28.5" customHeight="1"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43"/>
  <sheetViews>
    <sheetView topLeftCell="A2" zoomScale="70" zoomScaleNormal="70" workbookViewId="0">
      <selection activeCell="A2" sqref="A2:D2"/>
    </sheetView>
  </sheetViews>
  <sheetFormatPr defaultColWidth="9.140625" defaultRowHeight="12.75"/>
  <cols>
    <col min="1" max="1" width="102.5703125" style="234" customWidth="1"/>
    <col min="2" max="3" width="20.140625" style="967" customWidth="1"/>
    <col min="4" max="4" width="20.42578125" style="967" customWidth="1"/>
    <col min="5" max="256" width="9.140625" style="967"/>
    <col min="257" max="257" width="102.5703125" style="967" customWidth="1"/>
    <col min="258" max="259" width="20.140625" style="967" customWidth="1"/>
    <col min="260" max="260" width="26.140625" style="967" customWidth="1"/>
    <col min="261" max="512" width="9.140625" style="967"/>
    <col min="513" max="513" width="102.5703125" style="967" customWidth="1"/>
    <col min="514" max="515" width="20.140625" style="967" customWidth="1"/>
    <col min="516" max="516" width="26.140625" style="967" customWidth="1"/>
    <col min="517" max="768" width="9.140625" style="967"/>
    <col min="769" max="769" width="102.5703125" style="967" customWidth="1"/>
    <col min="770" max="771" width="20.140625" style="967" customWidth="1"/>
    <col min="772" max="772" width="26.140625" style="967" customWidth="1"/>
    <col min="773" max="1024" width="9.140625" style="967"/>
    <col min="1025" max="1025" width="102.5703125" style="967" customWidth="1"/>
    <col min="1026" max="1027" width="20.140625" style="967" customWidth="1"/>
    <col min="1028" max="1028" width="26.140625" style="967" customWidth="1"/>
    <col min="1029" max="1280" width="9.140625" style="967"/>
    <col min="1281" max="1281" width="102.5703125" style="967" customWidth="1"/>
    <col min="1282" max="1283" width="20.140625" style="967" customWidth="1"/>
    <col min="1284" max="1284" width="26.140625" style="967" customWidth="1"/>
    <col min="1285" max="1536" width="9.140625" style="967"/>
    <col min="1537" max="1537" width="102.5703125" style="967" customWidth="1"/>
    <col min="1538" max="1539" width="20.140625" style="967" customWidth="1"/>
    <col min="1540" max="1540" width="26.140625" style="967" customWidth="1"/>
    <col min="1541" max="1792" width="9.140625" style="967"/>
    <col min="1793" max="1793" width="102.5703125" style="967" customWidth="1"/>
    <col min="1794" max="1795" width="20.140625" style="967" customWidth="1"/>
    <col min="1796" max="1796" width="26.140625" style="967" customWidth="1"/>
    <col min="1797" max="2048" width="9.140625" style="967"/>
    <col min="2049" max="2049" width="102.5703125" style="967" customWidth="1"/>
    <col min="2050" max="2051" width="20.140625" style="967" customWidth="1"/>
    <col min="2052" max="2052" width="26.140625" style="967" customWidth="1"/>
    <col min="2053" max="2304" width="9.140625" style="967"/>
    <col min="2305" max="2305" width="102.5703125" style="967" customWidth="1"/>
    <col min="2306" max="2307" width="20.140625" style="967" customWidth="1"/>
    <col min="2308" max="2308" width="26.140625" style="967" customWidth="1"/>
    <col min="2309" max="2560" width="9.140625" style="967"/>
    <col min="2561" max="2561" width="102.5703125" style="967" customWidth="1"/>
    <col min="2562" max="2563" width="20.140625" style="967" customWidth="1"/>
    <col min="2564" max="2564" width="26.140625" style="967" customWidth="1"/>
    <col min="2565" max="2816" width="9.140625" style="967"/>
    <col min="2817" max="2817" width="102.5703125" style="967" customWidth="1"/>
    <col min="2818" max="2819" width="20.140625" style="967" customWidth="1"/>
    <col min="2820" max="2820" width="26.140625" style="967" customWidth="1"/>
    <col min="2821" max="3072" width="9.140625" style="967"/>
    <col min="3073" max="3073" width="102.5703125" style="967" customWidth="1"/>
    <col min="3074" max="3075" width="20.140625" style="967" customWidth="1"/>
    <col min="3076" max="3076" width="26.140625" style="967" customWidth="1"/>
    <col min="3077" max="3328" width="9.140625" style="967"/>
    <col min="3329" max="3329" width="102.5703125" style="967" customWidth="1"/>
    <col min="3330" max="3331" width="20.140625" style="967" customWidth="1"/>
    <col min="3332" max="3332" width="26.140625" style="967" customWidth="1"/>
    <col min="3333" max="3584" width="9.140625" style="967"/>
    <col min="3585" max="3585" width="102.5703125" style="967" customWidth="1"/>
    <col min="3586" max="3587" width="20.140625" style="967" customWidth="1"/>
    <col min="3588" max="3588" width="26.140625" style="967" customWidth="1"/>
    <col min="3589" max="3840" width="9.140625" style="967"/>
    <col min="3841" max="3841" width="102.5703125" style="967" customWidth="1"/>
    <col min="3842" max="3843" width="20.140625" style="967" customWidth="1"/>
    <col min="3844" max="3844" width="26.140625" style="967" customWidth="1"/>
    <col min="3845" max="4096" width="9.140625" style="967"/>
    <col min="4097" max="4097" width="102.5703125" style="967" customWidth="1"/>
    <col min="4098" max="4099" width="20.140625" style="967" customWidth="1"/>
    <col min="4100" max="4100" width="26.140625" style="967" customWidth="1"/>
    <col min="4101" max="4352" width="9.140625" style="967"/>
    <col min="4353" max="4353" width="102.5703125" style="967" customWidth="1"/>
    <col min="4354" max="4355" width="20.140625" style="967" customWidth="1"/>
    <col min="4356" max="4356" width="26.140625" style="967" customWidth="1"/>
    <col min="4357" max="4608" width="9.140625" style="967"/>
    <col min="4609" max="4609" width="102.5703125" style="967" customWidth="1"/>
    <col min="4610" max="4611" width="20.140625" style="967" customWidth="1"/>
    <col min="4612" max="4612" width="26.140625" style="967" customWidth="1"/>
    <col min="4613" max="4864" width="9.140625" style="967"/>
    <col min="4865" max="4865" width="102.5703125" style="967" customWidth="1"/>
    <col min="4866" max="4867" width="20.140625" style="967" customWidth="1"/>
    <col min="4868" max="4868" width="26.140625" style="967" customWidth="1"/>
    <col min="4869" max="5120" width="9.140625" style="967"/>
    <col min="5121" max="5121" width="102.5703125" style="967" customWidth="1"/>
    <col min="5122" max="5123" width="20.140625" style="967" customWidth="1"/>
    <col min="5124" max="5124" width="26.140625" style="967" customWidth="1"/>
    <col min="5125" max="5376" width="9.140625" style="967"/>
    <col min="5377" max="5377" width="102.5703125" style="967" customWidth="1"/>
    <col min="5378" max="5379" width="20.140625" style="967" customWidth="1"/>
    <col min="5380" max="5380" width="26.140625" style="967" customWidth="1"/>
    <col min="5381" max="5632" width="9.140625" style="967"/>
    <col min="5633" max="5633" width="102.5703125" style="967" customWidth="1"/>
    <col min="5634" max="5635" width="20.140625" style="967" customWidth="1"/>
    <col min="5636" max="5636" width="26.140625" style="967" customWidth="1"/>
    <col min="5637" max="5888" width="9.140625" style="967"/>
    <col min="5889" max="5889" width="102.5703125" style="967" customWidth="1"/>
    <col min="5890" max="5891" width="20.140625" style="967" customWidth="1"/>
    <col min="5892" max="5892" width="26.140625" style="967" customWidth="1"/>
    <col min="5893" max="6144" width="9.140625" style="967"/>
    <col min="6145" max="6145" width="102.5703125" style="967" customWidth="1"/>
    <col min="6146" max="6147" width="20.140625" style="967" customWidth="1"/>
    <col min="6148" max="6148" width="26.140625" style="967" customWidth="1"/>
    <col min="6149" max="6400" width="9.140625" style="967"/>
    <col min="6401" max="6401" width="102.5703125" style="967" customWidth="1"/>
    <col min="6402" max="6403" width="20.140625" style="967" customWidth="1"/>
    <col min="6404" max="6404" width="26.140625" style="967" customWidth="1"/>
    <col min="6405" max="6656" width="9.140625" style="967"/>
    <col min="6657" max="6657" width="102.5703125" style="967" customWidth="1"/>
    <col min="6658" max="6659" width="20.140625" style="967" customWidth="1"/>
    <col min="6660" max="6660" width="26.140625" style="967" customWidth="1"/>
    <col min="6661" max="6912" width="9.140625" style="967"/>
    <col min="6913" max="6913" width="102.5703125" style="967" customWidth="1"/>
    <col min="6914" max="6915" width="20.140625" style="967" customWidth="1"/>
    <col min="6916" max="6916" width="26.140625" style="967" customWidth="1"/>
    <col min="6917" max="7168" width="9.140625" style="967"/>
    <col min="7169" max="7169" width="102.5703125" style="967" customWidth="1"/>
    <col min="7170" max="7171" width="20.140625" style="967" customWidth="1"/>
    <col min="7172" max="7172" width="26.140625" style="967" customWidth="1"/>
    <col min="7173" max="7424" width="9.140625" style="967"/>
    <col min="7425" max="7425" width="102.5703125" style="967" customWidth="1"/>
    <col min="7426" max="7427" width="20.140625" style="967" customWidth="1"/>
    <col min="7428" max="7428" width="26.140625" style="967" customWidth="1"/>
    <col min="7429" max="7680" width="9.140625" style="967"/>
    <col min="7681" max="7681" width="102.5703125" style="967" customWidth="1"/>
    <col min="7682" max="7683" width="20.140625" style="967" customWidth="1"/>
    <col min="7684" max="7684" width="26.140625" style="967" customWidth="1"/>
    <col min="7685" max="7936" width="9.140625" style="967"/>
    <col min="7937" max="7937" width="102.5703125" style="967" customWidth="1"/>
    <col min="7938" max="7939" width="20.140625" style="967" customWidth="1"/>
    <col min="7940" max="7940" width="26.140625" style="967" customWidth="1"/>
    <col min="7941" max="8192" width="9.140625" style="967"/>
    <col min="8193" max="8193" width="102.5703125" style="967" customWidth="1"/>
    <col min="8194" max="8195" width="20.140625" style="967" customWidth="1"/>
    <col min="8196" max="8196" width="26.140625" style="967" customWidth="1"/>
    <col min="8197" max="8448" width="9.140625" style="967"/>
    <col min="8449" max="8449" width="102.5703125" style="967" customWidth="1"/>
    <col min="8450" max="8451" width="20.140625" style="967" customWidth="1"/>
    <col min="8452" max="8452" width="26.140625" style="967" customWidth="1"/>
    <col min="8453" max="8704" width="9.140625" style="967"/>
    <col min="8705" max="8705" width="102.5703125" style="967" customWidth="1"/>
    <col min="8706" max="8707" width="20.140625" style="967" customWidth="1"/>
    <col min="8708" max="8708" width="26.140625" style="967" customWidth="1"/>
    <col min="8709" max="8960" width="9.140625" style="967"/>
    <col min="8961" max="8961" width="102.5703125" style="967" customWidth="1"/>
    <col min="8962" max="8963" width="20.140625" style="967" customWidth="1"/>
    <col min="8964" max="8964" width="26.140625" style="967" customWidth="1"/>
    <col min="8965" max="9216" width="9.140625" style="967"/>
    <col min="9217" max="9217" width="102.5703125" style="967" customWidth="1"/>
    <col min="9218" max="9219" width="20.140625" style="967" customWidth="1"/>
    <col min="9220" max="9220" width="26.140625" style="967" customWidth="1"/>
    <col min="9221" max="9472" width="9.140625" style="967"/>
    <col min="9473" max="9473" width="102.5703125" style="967" customWidth="1"/>
    <col min="9474" max="9475" width="20.140625" style="967" customWidth="1"/>
    <col min="9476" max="9476" width="26.140625" style="967" customWidth="1"/>
    <col min="9477" max="9728" width="9.140625" style="967"/>
    <col min="9729" max="9729" width="102.5703125" style="967" customWidth="1"/>
    <col min="9730" max="9731" width="20.140625" style="967" customWidth="1"/>
    <col min="9732" max="9732" width="26.140625" style="967" customWidth="1"/>
    <col min="9733" max="9984" width="9.140625" style="967"/>
    <col min="9985" max="9985" width="102.5703125" style="967" customWidth="1"/>
    <col min="9986" max="9987" width="20.140625" style="967" customWidth="1"/>
    <col min="9988" max="9988" width="26.140625" style="967" customWidth="1"/>
    <col min="9989" max="10240" width="9.140625" style="967"/>
    <col min="10241" max="10241" width="102.5703125" style="967" customWidth="1"/>
    <col min="10242" max="10243" width="20.140625" style="967" customWidth="1"/>
    <col min="10244" max="10244" width="26.140625" style="967" customWidth="1"/>
    <col min="10245" max="10496" width="9.140625" style="967"/>
    <col min="10497" max="10497" width="102.5703125" style="967" customWidth="1"/>
    <col min="10498" max="10499" width="20.140625" style="967" customWidth="1"/>
    <col min="10500" max="10500" width="26.140625" style="967" customWidth="1"/>
    <col min="10501" max="10752" width="9.140625" style="967"/>
    <col min="10753" max="10753" width="102.5703125" style="967" customWidth="1"/>
    <col min="10754" max="10755" width="20.140625" style="967" customWidth="1"/>
    <col min="10756" max="10756" width="26.140625" style="967" customWidth="1"/>
    <col min="10757" max="11008" width="9.140625" style="967"/>
    <col min="11009" max="11009" width="102.5703125" style="967" customWidth="1"/>
    <col min="11010" max="11011" width="20.140625" style="967" customWidth="1"/>
    <col min="11012" max="11012" width="26.140625" style="967" customWidth="1"/>
    <col min="11013" max="11264" width="9.140625" style="967"/>
    <col min="11265" max="11265" width="102.5703125" style="967" customWidth="1"/>
    <col min="11266" max="11267" width="20.140625" style="967" customWidth="1"/>
    <col min="11268" max="11268" width="26.140625" style="967" customWidth="1"/>
    <col min="11269" max="11520" width="9.140625" style="967"/>
    <col min="11521" max="11521" width="102.5703125" style="967" customWidth="1"/>
    <col min="11522" max="11523" width="20.140625" style="967" customWidth="1"/>
    <col min="11524" max="11524" width="26.140625" style="967" customWidth="1"/>
    <col min="11525" max="11776" width="9.140625" style="967"/>
    <col min="11777" max="11777" width="102.5703125" style="967" customWidth="1"/>
    <col min="11778" max="11779" width="20.140625" style="967" customWidth="1"/>
    <col min="11780" max="11780" width="26.140625" style="967" customWidth="1"/>
    <col min="11781" max="12032" width="9.140625" style="967"/>
    <col min="12033" max="12033" width="102.5703125" style="967" customWidth="1"/>
    <col min="12034" max="12035" width="20.140625" style="967" customWidth="1"/>
    <col min="12036" max="12036" width="26.140625" style="967" customWidth="1"/>
    <col min="12037" max="12288" width="9.140625" style="967"/>
    <col min="12289" max="12289" width="102.5703125" style="967" customWidth="1"/>
    <col min="12290" max="12291" width="20.140625" style="967" customWidth="1"/>
    <col min="12292" max="12292" width="26.140625" style="967" customWidth="1"/>
    <col min="12293" max="12544" width="9.140625" style="967"/>
    <col min="12545" max="12545" width="102.5703125" style="967" customWidth="1"/>
    <col min="12546" max="12547" width="20.140625" style="967" customWidth="1"/>
    <col min="12548" max="12548" width="26.140625" style="967" customWidth="1"/>
    <col min="12549" max="12800" width="9.140625" style="967"/>
    <col min="12801" max="12801" width="102.5703125" style="967" customWidth="1"/>
    <col min="12802" max="12803" width="20.140625" style="967" customWidth="1"/>
    <col min="12804" max="12804" width="26.140625" style="967" customWidth="1"/>
    <col min="12805" max="13056" width="9.140625" style="967"/>
    <col min="13057" max="13057" width="102.5703125" style="967" customWidth="1"/>
    <col min="13058" max="13059" width="20.140625" style="967" customWidth="1"/>
    <col min="13060" max="13060" width="26.140625" style="967" customWidth="1"/>
    <col min="13061" max="13312" width="9.140625" style="967"/>
    <col min="13313" max="13313" width="102.5703125" style="967" customWidth="1"/>
    <col min="13314" max="13315" width="20.140625" style="967" customWidth="1"/>
    <col min="13316" max="13316" width="26.140625" style="967" customWidth="1"/>
    <col min="13317" max="13568" width="9.140625" style="967"/>
    <col min="13569" max="13569" width="102.5703125" style="967" customWidth="1"/>
    <col min="13570" max="13571" width="20.140625" style="967" customWidth="1"/>
    <col min="13572" max="13572" width="26.140625" style="967" customWidth="1"/>
    <col min="13573" max="13824" width="9.140625" style="967"/>
    <col min="13825" max="13825" width="102.5703125" style="967" customWidth="1"/>
    <col min="13826" max="13827" width="20.140625" style="967" customWidth="1"/>
    <col min="13828" max="13828" width="26.140625" style="967" customWidth="1"/>
    <col min="13829" max="14080" width="9.140625" style="967"/>
    <col min="14081" max="14081" width="102.5703125" style="967" customWidth="1"/>
    <col min="14082" max="14083" width="20.140625" style="967" customWidth="1"/>
    <col min="14084" max="14084" width="26.140625" style="967" customWidth="1"/>
    <col min="14085" max="14336" width="9.140625" style="967"/>
    <col min="14337" max="14337" width="102.5703125" style="967" customWidth="1"/>
    <col min="14338" max="14339" width="20.140625" style="967" customWidth="1"/>
    <col min="14340" max="14340" width="26.140625" style="967" customWidth="1"/>
    <col min="14341" max="14592" width="9.140625" style="967"/>
    <col min="14593" max="14593" width="102.5703125" style="967" customWidth="1"/>
    <col min="14594" max="14595" width="20.140625" style="967" customWidth="1"/>
    <col min="14596" max="14596" width="26.140625" style="967" customWidth="1"/>
    <col min="14597" max="14848" width="9.140625" style="967"/>
    <col min="14849" max="14849" width="102.5703125" style="967" customWidth="1"/>
    <col min="14850" max="14851" width="20.140625" style="967" customWidth="1"/>
    <col min="14852" max="14852" width="26.140625" style="967" customWidth="1"/>
    <col min="14853" max="15104" width="9.140625" style="967"/>
    <col min="15105" max="15105" width="102.5703125" style="967" customWidth="1"/>
    <col min="15106" max="15107" width="20.140625" style="967" customWidth="1"/>
    <col min="15108" max="15108" width="26.140625" style="967" customWidth="1"/>
    <col min="15109" max="15360" width="9.140625" style="967"/>
    <col min="15361" max="15361" width="102.5703125" style="967" customWidth="1"/>
    <col min="15362" max="15363" width="20.140625" style="967" customWidth="1"/>
    <col min="15364" max="15364" width="26.140625" style="967" customWidth="1"/>
    <col min="15365" max="15616" width="9.140625" style="967"/>
    <col min="15617" max="15617" width="102.5703125" style="967" customWidth="1"/>
    <col min="15618" max="15619" width="20.140625" style="967" customWidth="1"/>
    <col min="15620" max="15620" width="26.140625" style="967" customWidth="1"/>
    <col min="15621" max="15872" width="9.140625" style="967"/>
    <col min="15873" max="15873" width="102.5703125" style="967" customWidth="1"/>
    <col min="15874" max="15875" width="20.140625" style="967" customWidth="1"/>
    <col min="15876" max="15876" width="26.140625" style="967" customWidth="1"/>
    <col min="15877" max="16128" width="9.140625" style="967"/>
    <col min="16129" max="16129" width="102.5703125" style="967" customWidth="1"/>
    <col min="16130" max="16131" width="20.140625" style="967" customWidth="1"/>
    <col min="16132" max="16132" width="26.140625" style="967" customWidth="1"/>
    <col min="16133" max="16384" width="9.140625" style="967"/>
  </cols>
  <sheetData>
    <row r="1" spans="1:4" ht="20.25" hidden="1">
      <c r="A1" s="602"/>
      <c r="B1" s="168"/>
      <c r="C1" s="168"/>
      <c r="D1" s="168"/>
    </row>
    <row r="2" spans="1:4" ht="69" customHeight="1">
      <c r="A2" s="1258" t="s">
        <v>514</v>
      </c>
      <c r="B2" s="1259"/>
      <c r="C2" s="1259"/>
      <c r="D2" s="1259"/>
    </row>
    <row r="3" spans="1:4" ht="44.25" customHeight="1">
      <c r="A3" s="1258" t="s">
        <v>801</v>
      </c>
      <c r="B3" s="1259"/>
      <c r="C3" s="1259"/>
      <c r="D3" s="1259"/>
    </row>
    <row r="4" spans="1:4" ht="44.25" customHeight="1">
      <c r="A4" s="1258" t="s">
        <v>1433</v>
      </c>
      <c r="B4" s="1259"/>
      <c r="C4" s="1259"/>
      <c r="D4" s="1259"/>
    </row>
    <row r="5" spans="1:4" s="639" customFormat="1" ht="51.75" customHeight="1">
      <c r="A5" s="1260" t="s">
        <v>802</v>
      </c>
      <c r="B5" s="1261"/>
      <c r="C5" s="1261"/>
      <c r="D5" s="1261"/>
    </row>
    <row r="6" spans="1:4" ht="3" customHeight="1">
      <c r="A6" s="603"/>
      <c r="B6" s="170"/>
      <c r="C6" s="170"/>
      <c r="D6" s="170"/>
    </row>
    <row r="7" spans="1:4" ht="11.25" customHeight="1"/>
    <row r="8" spans="1:4" s="173" customFormat="1" ht="51.75" customHeight="1">
      <c r="A8" s="659"/>
      <c r="B8" s="171" t="s">
        <v>69</v>
      </c>
      <c r="C8" s="171" t="s">
        <v>67</v>
      </c>
      <c r="D8" s="172" t="s">
        <v>600</v>
      </c>
    </row>
    <row r="9" spans="1:4" s="176" customFormat="1" ht="36.75" customHeight="1">
      <c r="A9" s="174" t="s">
        <v>803</v>
      </c>
      <c r="B9" s="175">
        <v>0.1132</v>
      </c>
      <c r="C9" s="175">
        <v>0.1091</v>
      </c>
      <c r="D9" s="175">
        <v>0.1125</v>
      </c>
    </row>
    <row r="10" spans="1:4" s="639" customFormat="1" ht="36.75" customHeight="1">
      <c r="A10" s="660" t="s">
        <v>804</v>
      </c>
      <c r="B10" s="178">
        <v>586628385.14999998</v>
      </c>
      <c r="C10" s="178">
        <v>137091188.72</v>
      </c>
      <c r="D10" s="178">
        <v>723719573.87</v>
      </c>
    </row>
    <row r="11" spans="1:4" s="639" customFormat="1" ht="36.75" customHeight="1">
      <c r="A11" s="660" t="s">
        <v>805</v>
      </c>
      <c r="B11" s="178">
        <v>0</v>
      </c>
      <c r="C11" s="178">
        <v>0</v>
      </c>
      <c r="D11" s="178">
        <v>0</v>
      </c>
    </row>
    <row r="12" spans="1:4" s="179" customFormat="1" ht="36.75" customHeight="1">
      <c r="A12" s="660" t="s">
        <v>806</v>
      </c>
      <c r="B12" s="178">
        <v>298873437.95999998</v>
      </c>
      <c r="C12" s="178">
        <v>42357582.850000001</v>
      </c>
      <c r="D12" s="178">
        <v>341231020.81</v>
      </c>
    </row>
    <row r="13" spans="1:4" s="179" customFormat="1" ht="36.75" customHeight="1">
      <c r="A13" s="660" t="s">
        <v>807</v>
      </c>
      <c r="B13" s="178">
        <v>149893499.74000001</v>
      </c>
      <c r="C13" s="178">
        <v>72011526.170000002</v>
      </c>
      <c r="D13" s="178">
        <v>221905025.91</v>
      </c>
    </row>
    <row r="14" spans="1:4" s="179" customFormat="1" ht="36.75" customHeight="1">
      <c r="A14" s="660" t="s">
        <v>808</v>
      </c>
      <c r="B14" s="178">
        <v>450962473.80000001</v>
      </c>
      <c r="C14" s="178">
        <v>353574444.69999999</v>
      </c>
      <c r="D14" s="178">
        <v>804536918.5</v>
      </c>
    </row>
    <row r="15" spans="1:4" s="179" customFormat="1" ht="36.75" customHeight="1">
      <c r="A15" s="660" t="s">
        <v>809</v>
      </c>
      <c r="B15" s="178">
        <v>3018586073.7600002</v>
      </c>
      <c r="C15" s="178">
        <v>387720277.22000003</v>
      </c>
      <c r="D15" s="178">
        <v>3406306350.98</v>
      </c>
    </row>
    <row r="16" spans="1:4" s="179" customFormat="1" ht="36.75" customHeight="1">
      <c r="A16" s="623" t="s">
        <v>810</v>
      </c>
      <c r="B16" s="181">
        <v>4504943870.4099998</v>
      </c>
      <c r="C16" s="181">
        <v>992755019.65999997</v>
      </c>
      <c r="D16" s="181">
        <v>5497698890.0699997</v>
      </c>
    </row>
    <row r="17" spans="1:4" s="182" customFormat="1" ht="36.75" customHeight="1">
      <c r="A17" s="661" t="s">
        <v>811</v>
      </c>
      <c r="B17" s="178">
        <v>3491529366.572</v>
      </c>
      <c r="C17" s="178">
        <v>697378390.39999998</v>
      </c>
      <c r="D17" s="178">
        <v>4188907756.9720001</v>
      </c>
    </row>
    <row r="18" spans="1:4" s="183" customFormat="1" ht="36.75" customHeight="1">
      <c r="A18" s="661" t="s">
        <v>812</v>
      </c>
      <c r="B18" s="604">
        <v>0.77500000000000002</v>
      </c>
      <c r="C18" s="604">
        <v>0.70250000000000001</v>
      </c>
      <c r="D18" s="604">
        <v>0.76190000000000002</v>
      </c>
    </row>
    <row r="19" spans="1:4" s="179" customFormat="1" ht="36.75" customHeight="1">
      <c r="A19" s="623" t="s">
        <v>813</v>
      </c>
      <c r="B19" s="181">
        <v>349152936.65719998</v>
      </c>
      <c r="C19" s="181">
        <v>69737839.040000007</v>
      </c>
      <c r="D19" s="181">
        <v>418890775.6972</v>
      </c>
    </row>
    <row r="20" spans="1:4" s="179" customFormat="1" ht="36.75" customHeight="1">
      <c r="A20" s="177" t="s">
        <v>814</v>
      </c>
      <c r="B20" s="178">
        <v>286571162</v>
      </c>
      <c r="C20" s="178">
        <v>94261178</v>
      </c>
      <c r="D20" s="178">
        <v>380832340</v>
      </c>
    </row>
    <row r="21" spans="1:4" s="179" customFormat="1" ht="36.75" customHeight="1">
      <c r="A21" s="177" t="s">
        <v>815</v>
      </c>
      <c r="B21" s="178">
        <v>899182</v>
      </c>
      <c r="C21" s="178">
        <v>114898</v>
      </c>
      <c r="D21" s="178">
        <v>1014080</v>
      </c>
    </row>
    <row r="22" spans="1:4" s="179" customFormat="1" ht="36.75" customHeight="1">
      <c r="A22" s="605" t="s">
        <v>816</v>
      </c>
      <c r="B22" s="178">
        <v>0</v>
      </c>
      <c r="C22" s="178">
        <v>0</v>
      </c>
      <c r="D22" s="178">
        <v>0</v>
      </c>
    </row>
    <row r="23" spans="1:4" s="179" customFormat="1" ht="36.75" customHeight="1">
      <c r="A23" s="177" t="s">
        <v>817</v>
      </c>
      <c r="B23" s="178">
        <v>318375</v>
      </c>
      <c r="C23" s="178">
        <v>31690175</v>
      </c>
      <c r="D23" s="178">
        <v>32008550</v>
      </c>
    </row>
    <row r="24" spans="1:4" s="179" customFormat="1" ht="36.75" customHeight="1">
      <c r="A24" s="623" t="s">
        <v>818</v>
      </c>
      <c r="B24" s="181">
        <v>285353605</v>
      </c>
      <c r="C24" s="181">
        <v>62456105</v>
      </c>
      <c r="D24" s="181">
        <v>347809710</v>
      </c>
    </row>
    <row r="25" spans="1:4" s="179" customFormat="1" ht="36.75" customHeight="1">
      <c r="A25" s="177" t="s">
        <v>819</v>
      </c>
      <c r="B25" s="178">
        <v>94525699</v>
      </c>
      <c r="C25" s="178">
        <v>13601743</v>
      </c>
      <c r="D25" s="178">
        <v>108127442</v>
      </c>
    </row>
    <row r="26" spans="1:4" s="179" customFormat="1" ht="36.75" customHeight="1">
      <c r="A26" s="177" t="s">
        <v>820</v>
      </c>
      <c r="B26" s="178">
        <v>0</v>
      </c>
      <c r="C26" s="178">
        <v>0</v>
      </c>
      <c r="D26" s="178">
        <v>0</v>
      </c>
    </row>
    <row r="27" spans="1:4" s="185" customFormat="1" ht="36.75" customHeight="1">
      <c r="A27" s="177" t="s">
        <v>821</v>
      </c>
      <c r="B27" s="178">
        <v>0</v>
      </c>
      <c r="C27" s="178">
        <v>0</v>
      </c>
      <c r="D27" s="178">
        <v>0</v>
      </c>
    </row>
    <row r="28" spans="1:4" s="179" customFormat="1" ht="36.75" customHeight="1">
      <c r="A28" s="177" t="s">
        <v>822</v>
      </c>
      <c r="B28" s="178">
        <v>94525699</v>
      </c>
      <c r="C28" s="178">
        <v>13601743</v>
      </c>
      <c r="D28" s="178">
        <v>108127442</v>
      </c>
    </row>
    <row r="29" spans="1:4" s="186" customFormat="1" ht="36.75" customHeight="1">
      <c r="A29" s="184" t="s">
        <v>823</v>
      </c>
      <c r="B29" s="178">
        <v>15707602</v>
      </c>
      <c r="C29" s="178">
        <v>0</v>
      </c>
      <c r="D29" s="178">
        <v>15707602</v>
      </c>
    </row>
    <row r="30" spans="1:4" s="187" customFormat="1" ht="36.75" customHeight="1">
      <c r="A30" s="184" t="s">
        <v>824</v>
      </c>
      <c r="B30" s="178">
        <v>0</v>
      </c>
      <c r="C30" s="178">
        <v>0</v>
      </c>
      <c r="D30" s="178">
        <v>0</v>
      </c>
    </row>
    <row r="31" spans="1:4" s="179" customFormat="1" ht="36.75" customHeight="1">
      <c r="A31" s="188" t="s">
        <v>825</v>
      </c>
      <c r="B31" s="181">
        <v>110233301</v>
      </c>
      <c r="C31" s="181">
        <v>13601743</v>
      </c>
      <c r="D31" s="181">
        <v>123835044</v>
      </c>
    </row>
    <row r="32" spans="1:4" s="179" customFormat="1" ht="36.75" customHeight="1">
      <c r="A32" s="184" t="s">
        <v>826</v>
      </c>
      <c r="B32" s="178">
        <v>0</v>
      </c>
      <c r="C32" s="178">
        <v>0</v>
      </c>
      <c r="D32" s="178">
        <v>0</v>
      </c>
    </row>
    <row r="33" spans="1:4" s="179" customFormat="1" ht="36.75" customHeight="1">
      <c r="A33" s="184" t="s">
        <v>827</v>
      </c>
      <c r="B33" s="178">
        <v>424644</v>
      </c>
      <c r="C33" s="178">
        <v>0</v>
      </c>
      <c r="D33" s="178">
        <v>424644</v>
      </c>
    </row>
    <row r="34" spans="1:4" s="179" customFormat="1" ht="36.75" customHeight="1">
      <c r="A34" s="623" t="s">
        <v>828</v>
      </c>
      <c r="B34" s="181">
        <v>395162262</v>
      </c>
      <c r="C34" s="181">
        <v>76057848</v>
      </c>
      <c r="D34" s="181">
        <v>471220110</v>
      </c>
    </row>
    <row r="35" spans="1:4" s="639" customFormat="1" ht="36.75" customHeight="1">
      <c r="A35" s="177" t="s">
        <v>829</v>
      </c>
      <c r="B35" s="178">
        <v>46009325.342799999</v>
      </c>
      <c r="C35" s="178">
        <v>6320008.96</v>
      </c>
      <c r="D35" s="178">
        <v>52329334.3028</v>
      </c>
    </row>
    <row r="36" spans="1:4" s="191" customFormat="1" ht="36.75" customHeight="1">
      <c r="A36" s="177" t="s">
        <v>830</v>
      </c>
      <c r="B36" s="189">
        <v>0.3705</v>
      </c>
      <c r="C36" s="189">
        <v>0.2089</v>
      </c>
      <c r="D36" s="189">
        <v>0.34439999999999998</v>
      </c>
    </row>
    <row r="37" spans="1:4" ht="6" customHeight="1" thickBot="1">
      <c r="A37" s="606"/>
      <c r="B37" s="192"/>
      <c r="C37" s="192"/>
      <c r="D37" s="192"/>
    </row>
    <row r="38" spans="1:4" ht="28.5" customHeight="1" thickTop="1">
      <c r="A38" s="1283" t="s">
        <v>831</v>
      </c>
      <c r="B38" s="1283"/>
      <c r="C38" s="1283"/>
      <c r="D38" s="1283"/>
    </row>
    <row r="39" spans="1:4" ht="16.5" customHeight="1">
      <c r="A39" s="193"/>
    </row>
    <row r="40" spans="1:4" ht="15">
      <c r="A40" s="193"/>
    </row>
    <row r="42" spans="1:4">
      <c r="B42" s="194"/>
      <c r="C42" s="194"/>
      <c r="D42" s="194"/>
    </row>
    <row r="43" spans="1:4">
      <c r="B43" s="194"/>
      <c r="C43" s="194"/>
      <c r="D43" s="194"/>
    </row>
  </sheetData>
  <mergeCells count="5">
    <mergeCell ref="A2:D2"/>
    <mergeCell ref="A3:D3"/>
    <mergeCell ref="A4:D4"/>
    <mergeCell ref="A5:D5"/>
    <mergeCell ref="A38:D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F646"/>
  <sheetViews>
    <sheetView zoomScaleNormal="100" workbookViewId="0"/>
  </sheetViews>
  <sheetFormatPr defaultColWidth="9.140625" defaultRowHeight="12.75"/>
  <cols>
    <col min="1" max="1" width="52.140625" style="234" customWidth="1"/>
    <col min="2" max="2" width="13.85546875" style="967" customWidth="1"/>
    <col min="3" max="3" width="13.7109375" style="967" customWidth="1"/>
    <col min="4" max="4" width="15.5703125" style="967" customWidth="1"/>
    <col min="5" max="5" width="12.140625" style="967" customWidth="1"/>
    <col min="6" max="6" width="2.5703125" style="233" customWidth="1"/>
    <col min="7" max="256" width="9.140625" style="967"/>
    <col min="257" max="257" width="52.140625" style="967" customWidth="1"/>
    <col min="258" max="258" width="13.85546875" style="967" customWidth="1"/>
    <col min="259" max="259" width="13.7109375" style="967" customWidth="1"/>
    <col min="260" max="260" width="15.5703125" style="967" customWidth="1"/>
    <col min="261" max="261" width="12.140625" style="967" customWidth="1"/>
    <col min="262" max="262" width="2.5703125" style="967" customWidth="1"/>
    <col min="263" max="512" width="9.140625" style="967"/>
    <col min="513" max="513" width="52.140625" style="967" customWidth="1"/>
    <col min="514" max="514" width="13.85546875" style="967" customWidth="1"/>
    <col min="515" max="515" width="13.7109375" style="967" customWidth="1"/>
    <col min="516" max="516" width="15.5703125" style="967" customWidth="1"/>
    <col min="517" max="517" width="12.140625" style="967" customWidth="1"/>
    <col min="518" max="518" width="2.5703125" style="967" customWidth="1"/>
    <col min="519" max="768" width="9.140625" style="967"/>
    <col min="769" max="769" width="52.140625" style="967" customWidth="1"/>
    <col min="770" max="770" width="13.85546875" style="967" customWidth="1"/>
    <col min="771" max="771" width="13.7109375" style="967" customWidth="1"/>
    <col min="772" max="772" width="15.5703125" style="967" customWidth="1"/>
    <col min="773" max="773" width="12.140625" style="967" customWidth="1"/>
    <col min="774" max="774" width="2.5703125" style="967" customWidth="1"/>
    <col min="775" max="1024" width="9.140625" style="967"/>
    <col min="1025" max="1025" width="52.140625" style="967" customWidth="1"/>
    <col min="1026" max="1026" width="13.85546875" style="967" customWidth="1"/>
    <col min="1027" max="1027" width="13.7109375" style="967" customWidth="1"/>
    <col min="1028" max="1028" width="15.5703125" style="967" customWidth="1"/>
    <col min="1029" max="1029" width="12.140625" style="967" customWidth="1"/>
    <col min="1030" max="1030" width="2.5703125" style="967" customWidth="1"/>
    <col min="1031" max="1280" width="9.140625" style="967"/>
    <col min="1281" max="1281" width="52.140625" style="967" customWidth="1"/>
    <col min="1282" max="1282" width="13.85546875" style="967" customWidth="1"/>
    <col min="1283" max="1283" width="13.7109375" style="967" customWidth="1"/>
    <col min="1284" max="1284" width="15.5703125" style="967" customWidth="1"/>
    <col min="1285" max="1285" width="12.140625" style="967" customWidth="1"/>
    <col min="1286" max="1286" width="2.5703125" style="967" customWidth="1"/>
    <col min="1287" max="1536" width="9.140625" style="967"/>
    <col min="1537" max="1537" width="52.140625" style="967" customWidth="1"/>
    <col min="1538" max="1538" width="13.85546875" style="967" customWidth="1"/>
    <col min="1539" max="1539" width="13.7109375" style="967" customWidth="1"/>
    <col min="1540" max="1540" width="15.5703125" style="967" customWidth="1"/>
    <col min="1541" max="1541" width="12.140625" style="967" customWidth="1"/>
    <col min="1542" max="1542" width="2.5703125" style="967" customWidth="1"/>
    <col min="1543" max="1792" width="9.140625" style="967"/>
    <col min="1793" max="1793" width="52.140625" style="967" customWidth="1"/>
    <col min="1794" max="1794" width="13.85546875" style="967" customWidth="1"/>
    <col min="1795" max="1795" width="13.7109375" style="967" customWidth="1"/>
    <col min="1796" max="1796" width="15.5703125" style="967" customWidth="1"/>
    <col min="1797" max="1797" width="12.140625" style="967" customWidth="1"/>
    <col min="1798" max="1798" width="2.5703125" style="967" customWidth="1"/>
    <col min="1799" max="2048" width="9.140625" style="967"/>
    <col min="2049" max="2049" width="52.140625" style="967" customWidth="1"/>
    <col min="2050" max="2050" width="13.85546875" style="967" customWidth="1"/>
    <col min="2051" max="2051" width="13.7109375" style="967" customWidth="1"/>
    <col min="2052" max="2052" width="15.5703125" style="967" customWidth="1"/>
    <col min="2053" max="2053" width="12.140625" style="967" customWidth="1"/>
    <col min="2054" max="2054" width="2.5703125" style="967" customWidth="1"/>
    <col min="2055" max="2304" width="9.140625" style="967"/>
    <col min="2305" max="2305" width="52.140625" style="967" customWidth="1"/>
    <col min="2306" max="2306" width="13.85546875" style="967" customWidth="1"/>
    <col min="2307" max="2307" width="13.7109375" style="967" customWidth="1"/>
    <col min="2308" max="2308" width="15.5703125" style="967" customWidth="1"/>
    <col min="2309" max="2309" width="12.140625" style="967" customWidth="1"/>
    <col min="2310" max="2310" width="2.5703125" style="967" customWidth="1"/>
    <col min="2311" max="2560" width="9.140625" style="967"/>
    <col min="2561" max="2561" width="52.140625" style="967" customWidth="1"/>
    <col min="2562" max="2562" width="13.85546875" style="967" customWidth="1"/>
    <col min="2563" max="2563" width="13.7109375" style="967" customWidth="1"/>
    <col min="2564" max="2564" width="15.5703125" style="967" customWidth="1"/>
    <col min="2565" max="2565" width="12.140625" style="967" customWidth="1"/>
    <col min="2566" max="2566" width="2.5703125" style="967" customWidth="1"/>
    <col min="2567" max="2816" width="9.140625" style="967"/>
    <col min="2817" max="2817" width="52.140625" style="967" customWidth="1"/>
    <col min="2818" max="2818" width="13.85546875" style="967" customWidth="1"/>
    <col min="2819" max="2819" width="13.7109375" style="967" customWidth="1"/>
    <col min="2820" max="2820" width="15.5703125" style="967" customWidth="1"/>
    <col min="2821" max="2821" width="12.140625" style="967" customWidth="1"/>
    <col min="2822" max="2822" width="2.5703125" style="967" customWidth="1"/>
    <col min="2823" max="3072" width="9.140625" style="967"/>
    <col min="3073" max="3073" width="52.140625" style="967" customWidth="1"/>
    <col min="3074" max="3074" width="13.85546875" style="967" customWidth="1"/>
    <col min="3075" max="3075" width="13.7109375" style="967" customWidth="1"/>
    <col min="3076" max="3076" width="15.5703125" style="967" customWidth="1"/>
    <col min="3077" max="3077" width="12.140625" style="967" customWidth="1"/>
    <col min="3078" max="3078" width="2.5703125" style="967" customWidth="1"/>
    <col min="3079" max="3328" width="9.140625" style="967"/>
    <col min="3329" max="3329" width="52.140625" style="967" customWidth="1"/>
    <col min="3330" max="3330" width="13.85546875" style="967" customWidth="1"/>
    <col min="3331" max="3331" width="13.7109375" style="967" customWidth="1"/>
    <col min="3332" max="3332" width="15.5703125" style="967" customWidth="1"/>
    <col min="3333" max="3333" width="12.140625" style="967" customWidth="1"/>
    <col min="3334" max="3334" width="2.5703125" style="967" customWidth="1"/>
    <col min="3335" max="3584" width="9.140625" style="967"/>
    <col min="3585" max="3585" width="52.140625" style="967" customWidth="1"/>
    <col min="3586" max="3586" width="13.85546875" style="967" customWidth="1"/>
    <col min="3587" max="3587" width="13.7109375" style="967" customWidth="1"/>
    <col min="3588" max="3588" width="15.5703125" style="967" customWidth="1"/>
    <col min="3589" max="3589" width="12.140625" style="967" customWidth="1"/>
    <col min="3590" max="3590" width="2.5703125" style="967" customWidth="1"/>
    <col min="3591" max="3840" width="9.140625" style="967"/>
    <col min="3841" max="3841" width="52.140625" style="967" customWidth="1"/>
    <col min="3842" max="3842" width="13.85546875" style="967" customWidth="1"/>
    <col min="3843" max="3843" width="13.7109375" style="967" customWidth="1"/>
    <col min="3844" max="3844" width="15.5703125" style="967" customWidth="1"/>
    <col min="3845" max="3845" width="12.140625" style="967" customWidth="1"/>
    <col min="3846" max="3846" width="2.5703125" style="967" customWidth="1"/>
    <col min="3847" max="4096" width="9.140625" style="967"/>
    <col min="4097" max="4097" width="52.140625" style="967" customWidth="1"/>
    <col min="4098" max="4098" width="13.85546875" style="967" customWidth="1"/>
    <col min="4099" max="4099" width="13.7109375" style="967" customWidth="1"/>
    <col min="4100" max="4100" width="15.5703125" style="967" customWidth="1"/>
    <col min="4101" max="4101" width="12.140625" style="967" customWidth="1"/>
    <col min="4102" max="4102" width="2.5703125" style="967" customWidth="1"/>
    <col min="4103" max="4352" width="9.140625" style="967"/>
    <col min="4353" max="4353" width="52.140625" style="967" customWidth="1"/>
    <col min="4354" max="4354" width="13.85546875" style="967" customWidth="1"/>
    <col min="4355" max="4355" width="13.7109375" style="967" customWidth="1"/>
    <col min="4356" max="4356" width="15.5703125" style="967" customWidth="1"/>
    <col min="4357" max="4357" width="12.140625" style="967" customWidth="1"/>
    <col min="4358" max="4358" width="2.5703125" style="967" customWidth="1"/>
    <col min="4359" max="4608" width="9.140625" style="967"/>
    <col min="4609" max="4609" width="52.140625" style="967" customWidth="1"/>
    <col min="4610" max="4610" width="13.85546875" style="967" customWidth="1"/>
    <col min="4611" max="4611" width="13.7109375" style="967" customWidth="1"/>
    <col min="4612" max="4612" width="15.5703125" style="967" customWidth="1"/>
    <col min="4613" max="4613" width="12.140625" style="967" customWidth="1"/>
    <col min="4614" max="4614" width="2.5703125" style="967" customWidth="1"/>
    <col min="4615" max="4864" width="9.140625" style="967"/>
    <col min="4865" max="4865" width="52.140625" style="967" customWidth="1"/>
    <col min="4866" max="4866" width="13.85546875" style="967" customWidth="1"/>
    <col min="4867" max="4867" width="13.7109375" style="967" customWidth="1"/>
    <col min="4868" max="4868" width="15.5703125" style="967" customWidth="1"/>
    <col min="4869" max="4869" width="12.140625" style="967" customWidth="1"/>
    <col min="4870" max="4870" width="2.5703125" style="967" customWidth="1"/>
    <col min="4871" max="5120" width="9.140625" style="967"/>
    <col min="5121" max="5121" width="52.140625" style="967" customWidth="1"/>
    <col min="5122" max="5122" width="13.85546875" style="967" customWidth="1"/>
    <col min="5123" max="5123" width="13.7109375" style="967" customWidth="1"/>
    <col min="5124" max="5124" width="15.5703125" style="967" customWidth="1"/>
    <col min="5125" max="5125" width="12.140625" style="967" customWidth="1"/>
    <col min="5126" max="5126" width="2.5703125" style="967" customWidth="1"/>
    <col min="5127" max="5376" width="9.140625" style="967"/>
    <col min="5377" max="5377" width="52.140625" style="967" customWidth="1"/>
    <col min="5378" max="5378" width="13.85546875" style="967" customWidth="1"/>
    <col min="5379" max="5379" width="13.7109375" style="967" customWidth="1"/>
    <col min="5380" max="5380" width="15.5703125" style="967" customWidth="1"/>
    <col min="5381" max="5381" width="12.140625" style="967" customWidth="1"/>
    <col min="5382" max="5382" width="2.5703125" style="967" customWidth="1"/>
    <col min="5383" max="5632" width="9.140625" style="967"/>
    <col min="5633" max="5633" width="52.140625" style="967" customWidth="1"/>
    <col min="5634" max="5634" width="13.85546875" style="967" customWidth="1"/>
    <col min="5635" max="5635" width="13.7109375" style="967" customWidth="1"/>
    <col min="5636" max="5636" width="15.5703125" style="967" customWidth="1"/>
    <col min="5637" max="5637" width="12.140625" style="967" customWidth="1"/>
    <col min="5638" max="5638" width="2.5703125" style="967" customWidth="1"/>
    <col min="5639" max="5888" width="9.140625" style="967"/>
    <col min="5889" max="5889" width="52.140625" style="967" customWidth="1"/>
    <col min="5890" max="5890" width="13.85546875" style="967" customWidth="1"/>
    <col min="5891" max="5891" width="13.7109375" style="967" customWidth="1"/>
    <col min="5892" max="5892" width="15.5703125" style="967" customWidth="1"/>
    <col min="5893" max="5893" width="12.140625" style="967" customWidth="1"/>
    <col min="5894" max="5894" width="2.5703125" style="967" customWidth="1"/>
    <col min="5895" max="6144" width="9.140625" style="967"/>
    <col min="6145" max="6145" width="52.140625" style="967" customWidth="1"/>
    <col min="6146" max="6146" width="13.85546875" style="967" customWidth="1"/>
    <col min="6147" max="6147" width="13.7109375" style="967" customWidth="1"/>
    <col min="6148" max="6148" width="15.5703125" style="967" customWidth="1"/>
    <col min="6149" max="6149" width="12.140625" style="967" customWidth="1"/>
    <col min="6150" max="6150" width="2.5703125" style="967" customWidth="1"/>
    <col min="6151" max="6400" width="9.140625" style="967"/>
    <col min="6401" max="6401" width="52.140625" style="967" customWidth="1"/>
    <col min="6402" max="6402" width="13.85546875" style="967" customWidth="1"/>
    <col min="6403" max="6403" width="13.7109375" style="967" customWidth="1"/>
    <col min="6404" max="6404" width="15.5703125" style="967" customWidth="1"/>
    <col min="6405" max="6405" width="12.140625" style="967" customWidth="1"/>
    <col min="6406" max="6406" width="2.5703125" style="967" customWidth="1"/>
    <col min="6407" max="6656" width="9.140625" style="967"/>
    <col min="6657" max="6657" width="52.140625" style="967" customWidth="1"/>
    <col min="6658" max="6658" width="13.85546875" style="967" customWidth="1"/>
    <col min="6659" max="6659" width="13.7109375" style="967" customWidth="1"/>
    <col min="6660" max="6660" width="15.5703125" style="967" customWidth="1"/>
    <col min="6661" max="6661" width="12.140625" style="967" customWidth="1"/>
    <col min="6662" max="6662" width="2.5703125" style="967" customWidth="1"/>
    <col min="6663" max="6912" width="9.140625" style="967"/>
    <col min="6913" max="6913" width="52.140625" style="967" customWidth="1"/>
    <col min="6914" max="6914" width="13.85546875" style="967" customWidth="1"/>
    <col min="6915" max="6915" width="13.7109375" style="967" customWidth="1"/>
    <col min="6916" max="6916" width="15.5703125" style="967" customWidth="1"/>
    <col min="6917" max="6917" width="12.140625" style="967" customWidth="1"/>
    <col min="6918" max="6918" width="2.5703125" style="967" customWidth="1"/>
    <col min="6919" max="7168" width="9.140625" style="967"/>
    <col min="7169" max="7169" width="52.140625" style="967" customWidth="1"/>
    <col min="7170" max="7170" width="13.85546875" style="967" customWidth="1"/>
    <col min="7171" max="7171" width="13.7109375" style="967" customWidth="1"/>
    <col min="7172" max="7172" width="15.5703125" style="967" customWidth="1"/>
    <col min="7173" max="7173" width="12.140625" style="967" customWidth="1"/>
    <col min="7174" max="7174" width="2.5703125" style="967" customWidth="1"/>
    <col min="7175" max="7424" width="9.140625" style="967"/>
    <col min="7425" max="7425" width="52.140625" style="967" customWidth="1"/>
    <col min="7426" max="7426" width="13.85546875" style="967" customWidth="1"/>
    <col min="7427" max="7427" width="13.7109375" style="967" customWidth="1"/>
    <col min="7428" max="7428" width="15.5703125" style="967" customWidth="1"/>
    <col min="7429" max="7429" width="12.140625" style="967" customWidth="1"/>
    <col min="7430" max="7430" width="2.5703125" style="967" customWidth="1"/>
    <col min="7431" max="7680" width="9.140625" style="967"/>
    <col min="7681" max="7681" width="52.140625" style="967" customWidth="1"/>
    <col min="7682" max="7682" width="13.85546875" style="967" customWidth="1"/>
    <col min="7683" max="7683" width="13.7109375" style="967" customWidth="1"/>
    <col min="7684" max="7684" width="15.5703125" style="967" customWidth="1"/>
    <col min="7685" max="7685" width="12.140625" style="967" customWidth="1"/>
    <col min="7686" max="7686" width="2.5703125" style="967" customWidth="1"/>
    <col min="7687" max="7936" width="9.140625" style="967"/>
    <col min="7937" max="7937" width="52.140625" style="967" customWidth="1"/>
    <col min="7938" max="7938" width="13.85546875" style="967" customWidth="1"/>
    <col min="7939" max="7939" width="13.7109375" style="967" customWidth="1"/>
    <col min="7940" max="7940" width="15.5703125" style="967" customWidth="1"/>
    <col min="7941" max="7941" width="12.140625" style="967" customWidth="1"/>
    <col min="7942" max="7942" width="2.5703125" style="967" customWidth="1"/>
    <col min="7943" max="8192" width="9.140625" style="967"/>
    <col min="8193" max="8193" width="52.140625" style="967" customWidth="1"/>
    <col min="8194" max="8194" width="13.85546875" style="967" customWidth="1"/>
    <col min="8195" max="8195" width="13.7109375" style="967" customWidth="1"/>
    <col min="8196" max="8196" width="15.5703125" style="967" customWidth="1"/>
    <col min="8197" max="8197" width="12.140625" style="967" customWidth="1"/>
    <col min="8198" max="8198" width="2.5703125" style="967" customWidth="1"/>
    <col min="8199" max="8448" width="9.140625" style="967"/>
    <col min="8449" max="8449" width="52.140625" style="967" customWidth="1"/>
    <col min="8450" max="8450" width="13.85546875" style="967" customWidth="1"/>
    <col min="8451" max="8451" width="13.7109375" style="967" customWidth="1"/>
    <col min="8452" max="8452" width="15.5703125" style="967" customWidth="1"/>
    <col min="8453" max="8453" width="12.140625" style="967" customWidth="1"/>
    <col min="8454" max="8454" width="2.5703125" style="967" customWidth="1"/>
    <col min="8455" max="8704" width="9.140625" style="967"/>
    <col min="8705" max="8705" width="52.140625" style="967" customWidth="1"/>
    <col min="8706" max="8706" width="13.85546875" style="967" customWidth="1"/>
    <col min="8707" max="8707" width="13.7109375" style="967" customWidth="1"/>
    <col min="8708" max="8708" width="15.5703125" style="967" customWidth="1"/>
    <col min="8709" max="8709" width="12.140625" style="967" customWidth="1"/>
    <col min="8710" max="8710" width="2.5703125" style="967" customWidth="1"/>
    <col min="8711" max="8960" width="9.140625" style="967"/>
    <col min="8961" max="8961" width="52.140625" style="967" customWidth="1"/>
    <col min="8962" max="8962" width="13.85546875" style="967" customWidth="1"/>
    <col min="8963" max="8963" width="13.7109375" style="967" customWidth="1"/>
    <col min="8964" max="8964" width="15.5703125" style="967" customWidth="1"/>
    <col min="8965" max="8965" width="12.140625" style="967" customWidth="1"/>
    <col min="8966" max="8966" width="2.5703125" style="967" customWidth="1"/>
    <col min="8967" max="9216" width="9.140625" style="967"/>
    <col min="9217" max="9217" width="52.140625" style="967" customWidth="1"/>
    <col min="9218" max="9218" width="13.85546875" style="967" customWidth="1"/>
    <col min="9219" max="9219" width="13.7109375" style="967" customWidth="1"/>
    <col min="9220" max="9220" width="15.5703125" style="967" customWidth="1"/>
    <col min="9221" max="9221" width="12.140625" style="967" customWidth="1"/>
    <col min="9222" max="9222" width="2.5703125" style="967" customWidth="1"/>
    <col min="9223" max="9472" width="9.140625" style="967"/>
    <col min="9473" max="9473" width="52.140625" style="967" customWidth="1"/>
    <col min="9474" max="9474" width="13.85546875" style="967" customWidth="1"/>
    <col min="9475" max="9475" width="13.7109375" style="967" customWidth="1"/>
    <col min="9476" max="9476" width="15.5703125" style="967" customWidth="1"/>
    <col min="9477" max="9477" width="12.140625" style="967" customWidth="1"/>
    <col min="9478" max="9478" width="2.5703125" style="967" customWidth="1"/>
    <col min="9479" max="9728" width="9.140625" style="967"/>
    <col min="9729" max="9729" width="52.140625" style="967" customWidth="1"/>
    <col min="9730" max="9730" width="13.85546875" style="967" customWidth="1"/>
    <col min="9731" max="9731" width="13.7109375" style="967" customWidth="1"/>
    <col min="9732" max="9732" width="15.5703125" style="967" customWidth="1"/>
    <col min="9733" max="9733" width="12.140625" style="967" customWidth="1"/>
    <col min="9734" max="9734" width="2.5703125" style="967" customWidth="1"/>
    <col min="9735" max="9984" width="9.140625" style="967"/>
    <col min="9985" max="9985" width="52.140625" style="967" customWidth="1"/>
    <col min="9986" max="9986" width="13.85546875" style="967" customWidth="1"/>
    <col min="9987" max="9987" width="13.7109375" style="967" customWidth="1"/>
    <col min="9988" max="9988" width="15.5703125" style="967" customWidth="1"/>
    <col min="9989" max="9989" width="12.140625" style="967" customWidth="1"/>
    <col min="9990" max="9990" width="2.5703125" style="967" customWidth="1"/>
    <col min="9991" max="10240" width="9.140625" style="967"/>
    <col min="10241" max="10241" width="52.140625" style="967" customWidth="1"/>
    <col min="10242" max="10242" width="13.85546875" style="967" customWidth="1"/>
    <col min="10243" max="10243" width="13.7109375" style="967" customWidth="1"/>
    <col min="10244" max="10244" width="15.5703125" style="967" customWidth="1"/>
    <col min="10245" max="10245" width="12.140625" style="967" customWidth="1"/>
    <col min="10246" max="10246" width="2.5703125" style="967" customWidth="1"/>
    <col min="10247" max="10496" width="9.140625" style="967"/>
    <col min="10497" max="10497" width="52.140625" style="967" customWidth="1"/>
    <col min="10498" max="10498" width="13.85546875" style="967" customWidth="1"/>
    <col min="10499" max="10499" width="13.7109375" style="967" customWidth="1"/>
    <col min="10500" max="10500" width="15.5703125" style="967" customWidth="1"/>
    <col min="10501" max="10501" width="12.140625" style="967" customWidth="1"/>
    <col min="10502" max="10502" width="2.5703125" style="967" customWidth="1"/>
    <col min="10503" max="10752" width="9.140625" style="967"/>
    <col min="10753" max="10753" width="52.140625" style="967" customWidth="1"/>
    <col min="10754" max="10754" width="13.85546875" style="967" customWidth="1"/>
    <col min="10755" max="10755" width="13.7109375" style="967" customWidth="1"/>
    <col min="10756" max="10756" width="15.5703125" style="967" customWidth="1"/>
    <col min="10757" max="10757" width="12.140625" style="967" customWidth="1"/>
    <col min="10758" max="10758" width="2.5703125" style="967" customWidth="1"/>
    <col min="10759" max="11008" width="9.140625" style="967"/>
    <col min="11009" max="11009" width="52.140625" style="967" customWidth="1"/>
    <col min="11010" max="11010" width="13.85546875" style="967" customWidth="1"/>
    <col min="11011" max="11011" width="13.7109375" style="967" customWidth="1"/>
    <col min="11012" max="11012" width="15.5703125" style="967" customWidth="1"/>
    <col min="11013" max="11013" width="12.140625" style="967" customWidth="1"/>
    <col min="11014" max="11014" width="2.5703125" style="967" customWidth="1"/>
    <col min="11015" max="11264" width="9.140625" style="967"/>
    <col min="11265" max="11265" width="52.140625" style="967" customWidth="1"/>
    <col min="11266" max="11266" width="13.85546875" style="967" customWidth="1"/>
    <col min="11267" max="11267" width="13.7109375" style="967" customWidth="1"/>
    <col min="11268" max="11268" width="15.5703125" style="967" customWidth="1"/>
    <col min="11269" max="11269" width="12.140625" style="967" customWidth="1"/>
    <col min="11270" max="11270" width="2.5703125" style="967" customWidth="1"/>
    <col min="11271" max="11520" width="9.140625" style="967"/>
    <col min="11521" max="11521" width="52.140625" style="967" customWidth="1"/>
    <col min="11522" max="11522" width="13.85546875" style="967" customWidth="1"/>
    <col min="11523" max="11523" width="13.7109375" style="967" customWidth="1"/>
    <col min="11524" max="11524" width="15.5703125" style="967" customWidth="1"/>
    <col min="11525" max="11525" width="12.140625" style="967" customWidth="1"/>
    <col min="11526" max="11526" width="2.5703125" style="967" customWidth="1"/>
    <col min="11527" max="11776" width="9.140625" style="967"/>
    <col min="11777" max="11777" width="52.140625" style="967" customWidth="1"/>
    <col min="11778" max="11778" width="13.85546875" style="967" customWidth="1"/>
    <col min="11779" max="11779" width="13.7109375" style="967" customWidth="1"/>
    <col min="11780" max="11780" width="15.5703125" style="967" customWidth="1"/>
    <col min="11781" max="11781" width="12.140625" style="967" customWidth="1"/>
    <col min="11782" max="11782" width="2.5703125" style="967" customWidth="1"/>
    <col min="11783" max="12032" width="9.140625" style="967"/>
    <col min="12033" max="12033" width="52.140625" style="967" customWidth="1"/>
    <col min="12034" max="12034" width="13.85546875" style="967" customWidth="1"/>
    <col min="12035" max="12035" width="13.7109375" style="967" customWidth="1"/>
    <col min="12036" max="12036" width="15.5703125" style="967" customWidth="1"/>
    <col min="12037" max="12037" width="12.140625" style="967" customWidth="1"/>
    <col min="12038" max="12038" width="2.5703125" style="967" customWidth="1"/>
    <col min="12039" max="12288" width="9.140625" style="967"/>
    <col min="12289" max="12289" width="52.140625" style="967" customWidth="1"/>
    <col min="12290" max="12290" width="13.85546875" style="967" customWidth="1"/>
    <col min="12291" max="12291" width="13.7109375" style="967" customWidth="1"/>
    <col min="12292" max="12292" width="15.5703125" style="967" customWidth="1"/>
    <col min="12293" max="12293" width="12.140625" style="967" customWidth="1"/>
    <col min="12294" max="12294" width="2.5703125" style="967" customWidth="1"/>
    <col min="12295" max="12544" width="9.140625" style="967"/>
    <col min="12545" max="12545" width="52.140625" style="967" customWidth="1"/>
    <col min="12546" max="12546" width="13.85546875" style="967" customWidth="1"/>
    <col min="12547" max="12547" width="13.7109375" style="967" customWidth="1"/>
    <col min="12548" max="12548" width="15.5703125" style="967" customWidth="1"/>
    <col min="12549" max="12549" width="12.140625" style="967" customWidth="1"/>
    <col min="12550" max="12550" width="2.5703125" style="967" customWidth="1"/>
    <col min="12551" max="12800" width="9.140625" style="967"/>
    <col min="12801" max="12801" width="52.140625" style="967" customWidth="1"/>
    <col min="12802" max="12802" width="13.85546875" style="967" customWidth="1"/>
    <col min="12803" max="12803" width="13.7109375" style="967" customWidth="1"/>
    <col min="12804" max="12804" width="15.5703125" style="967" customWidth="1"/>
    <col min="12805" max="12805" width="12.140625" style="967" customWidth="1"/>
    <col min="12806" max="12806" width="2.5703125" style="967" customWidth="1"/>
    <col min="12807" max="13056" width="9.140625" style="967"/>
    <col min="13057" max="13057" width="52.140625" style="967" customWidth="1"/>
    <col min="13058" max="13058" width="13.85546875" style="967" customWidth="1"/>
    <col min="13059" max="13059" width="13.7109375" style="967" customWidth="1"/>
    <col min="13060" max="13060" width="15.5703125" style="967" customWidth="1"/>
    <col min="13061" max="13061" width="12.140625" style="967" customWidth="1"/>
    <col min="13062" max="13062" width="2.5703125" style="967" customWidth="1"/>
    <col min="13063" max="13312" width="9.140625" style="967"/>
    <col min="13313" max="13313" width="52.140625" style="967" customWidth="1"/>
    <col min="13314" max="13314" width="13.85546875" style="967" customWidth="1"/>
    <col min="13315" max="13315" width="13.7109375" style="967" customWidth="1"/>
    <col min="13316" max="13316" width="15.5703125" style="967" customWidth="1"/>
    <col min="13317" max="13317" width="12.140625" style="967" customWidth="1"/>
    <col min="13318" max="13318" width="2.5703125" style="967" customWidth="1"/>
    <col min="13319" max="13568" width="9.140625" style="967"/>
    <col min="13569" max="13569" width="52.140625" style="967" customWidth="1"/>
    <col min="13570" max="13570" width="13.85546875" style="967" customWidth="1"/>
    <col min="13571" max="13571" width="13.7109375" style="967" customWidth="1"/>
    <col min="13572" max="13572" width="15.5703125" style="967" customWidth="1"/>
    <col min="13573" max="13573" width="12.140625" style="967" customWidth="1"/>
    <col min="13574" max="13574" width="2.5703125" style="967" customWidth="1"/>
    <col min="13575" max="13824" width="9.140625" style="967"/>
    <col min="13825" max="13825" width="52.140625" style="967" customWidth="1"/>
    <col min="13826" max="13826" width="13.85546875" style="967" customWidth="1"/>
    <col min="13827" max="13827" width="13.7109375" style="967" customWidth="1"/>
    <col min="13828" max="13828" width="15.5703125" style="967" customWidth="1"/>
    <col min="13829" max="13829" width="12.140625" style="967" customWidth="1"/>
    <col min="13830" max="13830" width="2.5703125" style="967" customWidth="1"/>
    <col min="13831" max="14080" width="9.140625" style="967"/>
    <col min="14081" max="14081" width="52.140625" style="967" customWidth="1"/>
    <col min="14082" max="14082" width="13.85546875" style="967" customWidth="1"/>
    <col min="14083" max="14083" width="13.7109375" style="967" customWidth="1"/>
    <col min="14084" max="14084" width="15.5703125" style="967" customWidth="1"/>
    <col min="14085" max="14085" width="12.140625" style="967" customWidth="1"/>
    <col min="14086" max="14086" width="2.5703125" style="967" customWidth="1"/>
    <col min="14087" max="14336" width="9.140625" style="967"/>
    <col min="14337" max="14337" width="52.140625" style="967" customWidth="1"/>
    <col min="14338" max="14338" width="13.85546875" style="967" customWidth="1"/>
    <col min="14339" max="14339" width="13.7109375" style="967" customWidth="1"/>
    <col min="14340" max="14340" width="15.5703125" style="967" customWidth="1"/>
    <col min="14341" max="14341" width="12.140625" style="967" customWidth="1"/>
    <col min="14342" max="14342" width="2.5703125" style="967" customWidth="1"/>
    <col min="14343" max="14592" width="9.140625" style="967"/>
    <col min="14593" max="14593" width="52.140625" style="967" customWidth="1"/>
    <col min="14594" max="14594" width="13.85546875" style="967" customWidth="1"/>
    <col min="14595" max="14595" width="13.7109375" style="967" customWidth="1"/>
    <col min="14596" max="14596" width="15.5703125" style="967" customWidth="1"/>
    <col min="14597" max="14597" width="12.140625" style="967" customWidth="1"/>
    <col min="14598" max="14598" width="2.5703125" style="967" customWidth="1"/>
    <col min="14599" max="14848" width="9.140625" style="967"/>
    <col min="14849" max="14849" width="52.140625" style="967" customWidth="1"/>
    <col min="14850" max="14850" width="13.85546875" style="967" customWidth="1"/>
    <col min="14851" max="14851" width="13.7109375" style="967" customWidth="1"/>
    <col min="14852" max="14852" width="15.5703125" style="967" customWidth="1"/>
    <col min="14853" max="14853" width="12.140625" style="967" customWidth="1"/>
    <col min="14854" max="14854" width="2.5703125" style="967" customWidth="1"/>
    <col min="14855" max="15104" width="9.140625" style="967"/>
    <col min="15105" max="15105" width="52.140625" style="967" customWidth="1"/>
    <col min="15106" max="15106" width="13.85546875" style="967" customWidth="1"/>
    <col min="15107" max="15107" width="13.7109375" style="967" customWidth="1"/>
    <col min="15108" max="15108" width="15.5703125" style="967" customWidth="1"/>
    <col min="15109" max="15109" width="12.140625" style="967" customWidth="1"/>
    <col min="15110" max="15110" width="2.5703125" style="967" customWidth="1"/>
    <col min="15111" max="15360" width="9.140625" style="967"/>
    <col min="15361" max="15361" width="52.140625" style="967" customWidth="1"/>
    <col min="15362" max="15362" width="13.85546875" style="967" customWidth="1"/>
    <col min="15363" max="15363" width="13.7109375" style="967" customWidth="1"/>
    <col min="15364" max="15364" width="15.5703125" style="967" customWidth="1"/>
    <col min="15365" max="15365" width="12.140625" style="967" customWidth="1"/>
    <col min="15366" max="15366" width="2.5703125" style="967" customWidth="1"/>
    <col min="15367" max="15616" width="9.140625" style="967"/>
    <col min="15617" max="15617" width="52.140625" style="967" customWidth="1"/>
    <col min="15618" max="15618" width="13.85546875" style="967" customWidth="1"/>
    <col min="15619" max="15619" width="13.7109375" style="967" customWidth="1"/>
    <col min="15620" max="15620" width="15.5703125" style="967" customWidth="1"/>
    <col min="15621" max="15621" width="12.140625" style="967" customWidth="1"/>
    <col min="15622" max="15622" width="2.5703125" style="967" customWidth="1"/>
    <col min="15623" max="15872" width="9.140625" style="967"/>
    <col min="15873" max="15873" width="52.140625" style="967" customWidth="1"/>
    <col min="15874" max="15874" width="13.85546875" style="967" customWidth="1"/>
    <col min="15875" max="15875" width="13.7109375" style="967" customWidth="1"/>
    <col min="15876" max="15876" width="15.5703125" style="967" customWidth="1"/>
    <col min="15877" max="15877" width="12.140625" style="967" customWidth="1"/>
    <col min="15878" max="15878" width="2.5703125" style="967" customWidth="1"/>
    <col min="15879" max="16128" width="9.140625" style="967"/>
    <col min="16129" max="16129" width="52.140625" style="967" customWidth="1"/>
    <col min="16130" max="16130" width="13.85546875" style="967" customWidth="1"/>
    <col min="16131" max="16131" width="13.7109375" style="967" customWidth="1"/>
    <col min="16132" max="16132" width="15.5703125" style="967" customWidth="1"/>
    <col min="16133" max="16133" width="12.140625" style="967" customWidth="1"/>
    <col min="16134" max="16134" width="2.5703125" style="967" customWidth="1"/>
    <col min="16135" max="16384" width="9.140625" style="967"/>
  </cols>
  <sheetData>
    <row r="1" spans="1:6" s="196" customFormat="1" ht="3.75" customHeight="1">
      <c r="A1" s="607">
        <f>ABS(FR1)</f>
        <v>0</v>
      </c>
      <c r="B1" s="829"/>
      <c r="C1" s="829"/>
      <c r="D1" s="829"/>
      <c r="E1" s="829"/>
    </row>
    <row r="2" spans="1:6" s="196" customFormat="1" ht="38.25" customHeight="1">
      <c r="A2" s="1264" t="s">
        <v>514</v>
      </c>
      <c r="B2" s="1264"/>
      <c r="C2" s="1264"/>
      <c r="D2" s="1264"/>
      <c r="E2" s="1264"/>
    </row>
    <row r="3" spans="1:6" s="196" customFormat="1" ht="20.25" customHeight="1">
      <c r="A3" s="1264" t="s">
        <v>832</v>
      </c>
      <c r="B3" s="1264"/>
      <c r="C3" s="1264"/>
      <c r="D3" s="1264"/>
      <c r="E3" s="1264"/>
    </row>
    <row r="4" spans="1:6" s="196" customFormat="1" ht="20.25" customHeight="1">
      <c r="A4" s="1264" t="s">
        <v>1433</v>
      </c>
      <c r="B4" s="1264"/>
      <c r="C4" s="1264"/>
      <c r="D4" s="1264"/>
      <c r="E4" s="1264"/>
    </row>
    <row r="5" spans="1:6" s="197" customFormat="1" ht="39" customHeight="1">
      <c r="A5" s="1265" t="s">
        <v>588</v>
      </c>
      <c r="B5" s="1265"/>
      <c r="C5" s="1265"/>
      <c r="D5" s="1265"/>
      <c r="E5" s="1265"/>
    </row>
    <row r="6" spans="1:6" ht="7.5" customHeight="1">
      <c r="A6" s="198"/>
      <c r="F6" s="967"/>
    </row>
    <row r="7" spans="1:6" ht="10.5" customHeight="1">
      <c r="A7" s="199"/>
      <c r="B7" s="200"/>
      <c r="C7" s="200"/>
      <c r="D7" s="201"/>
      <c r="E7" s="201"/>
      <c r="F7" s="967"/>
    </row>
    <row r="8" spans="1:6" ht="51" customHeight="1">
      <c r="A8" s="203"/>
      <c r="B8" s="204" t="s">
        <v>69</v>
      </c>
      <c r="C8" s="204" t="s">
        <v>67</v>
      </c>
      <c r="D8" s="205" t="s">
        <v>600</v>
      </c>
      <c r="E8" s="206" t="s">
        <v>833</v>
      </c>
      <c r="F8" s="967"/>
    </row>
    <row r="9" spans="1:6" ht="42.75" customHeight="1">
      <c r="A9" s="207" t="s">
        <v>834</v>
      </c>
      <c r="B9" s="208">
        <v>3210793.1549899997</v>
      </c>
      <c r="C9" s="208">
        <v>752820.10803999996</v>
      </c>
      <c r="D9" s="208">
        <v>3963613.2630299996</v>
      </c>
      <c r="E9" s="209">
        <f>D9/D$21</f>
        <v>0.95040886747693842</v>
      </c>
      <c r="F9" s="967"/>
    </row>
    <row r="10" spans="1:6" ht="27" customHeight="1">
      <c r="A10" s="207" t="s">
        <v>835</v>
      </c>
      <c r="B10" s="208">
        <v>17305.715110000001</v>
      </c>
      <c r="C10" s="208">
        <v>2235.5261399999999</v>
      </c>
      <c r="D10" s="208">
        <v>19541.241249999999</v>
      </c>
      <c r="E10" s="209">
        <f t="shared" ref="E10:E21" si="0">D10/D$21</f>
        <v>4.6856662678811814E-3</v>
      </c>
      <c r="F10" s="967"/>
    </row>
    <row r="11" spans="1:6" ht="42.75" customHeight="1">
      <c r="A11" s="207" t="s">
        <v>836</v>
      </c>
      <c r="B11" s="208">
        <v>1932.6417300000001</v>
      </c>
      <c r="C11" s="208">
        <v>6855.1264099999999</v>
      </c>
      <c r="D11" s="208">
        <v>8787.7681400000001</v>
      </c>
      <c r="E11" s="209">
        <f t="shared" si="0"/>
        <v>2.1071613730555094E-3</v>
      </c>
      <c r="F11" s="967"/>
    </row>
    <row r="12" spans="1:6" ht="27" customHeight="1">
      <c r="A12" s="207" t="s">
        <v>837</v>
      </c>
      <c r="B12" s="208">
        <v>58.070920000000001</v>
      </c>
      <c r="C12" s="208">
        <v>92.131659999999997</v>
      </c>
      <c r="D12" s="208">
        <v>150.20258000000001</v>
      </c>
      <c r="E12" s="209">
        <f t="shared" si="0"/>
        <v>3.6016093013268781E-5</v>
      </c>
      <c r="F12" s="967"/>
    </row>
    <row r="13" spans="1:6" ht="42.75" customHeight="1">
      <c r="A13" s="207" t="s">
        <v>838</v>
      </c>
      <c r="B13" s="208">
        <v>23296.950719999997</v>
      </c>
      <c r="C13" s="208">
        <v>945.16840999999999</v>
      </c>
      <c r="D13" s="208">
        <v>24242.119129999995</v>
      </c>
      <c r="E13" s="209">
        <f t="shared" si="0"/>
        <v>5.8128589896712978E-3</v>
      </c>
      <c r="F13" s="967"/>
    </row>
    <row r="14" spans="1:6" ht="27" customHeight="1">
      <c r="A14" s="207" t="s">
        <v>839</v>
      </c>
      <c r="B14" s="208">
        <v>3773.94731</v>
      </c>
      <c r="C14" s="208">
        <v>94.51682000000001</v>
      </c>
      <c r="D14" s="208">
        <v>3868.4641299999998</v>
      </c>
      <c r="E14" s="209">
        <f t="shared" si="0"/>
        <v>9.2759367997922461E-4</v>
      </c>
      <c r="F14" s="967"/>
    </row>
    <row r="15" spans="1:6" ht="42.75" customHeight="1">
      <c r="A15" s="207" t="s">
        <v>840</v>
      </c>
      <c r="B15" s="208">
        <v>3082.4741400000003</v>
      </c>
      <c r="C15" s="208">
        <v>13446.44017</v>
      </c>
      <c r="D15" s="208">
        <v>16528.91431</v>
      </c>
      <c r="E15" s="209">
        <f t="shared" si="0"/>
        <v>3.9633601180306581E-3</v>
      </c>
      <c r="F15" s="967"/>
    </row>
    <row r="16" spans="1:6" ht="27" customHeight="1">
      <c r="A16" s="207" t="s">
        <v>841</v>
      </c>
      <c r="B16" s="208">
        <v>1231.63096</v>
      </c>
      <c r="C16" s="208">
        <v>3361.6100699999997</v>
      </c>
      <c r="D16" s="208">
        <v>4593.2410299999992</v>
      </c>
      <c r="E16" s="209">
        <f t="shared" si="0"/>
        <v>1.1013831864195838E-3</v>
      </c>
      <c r="F16" s="967"/>
    </row>
    <row r="17" spans="1:6" ht="42.75" customHeight="1">
      <c r="A17" s="207" t="s">
        <v>842</v>
      </c>
      <c r="B17" s="208">
        <v>3971.0151499999997</v>
      </c>
      <c r="C17" s="208">
        <v>8673.5453500000003</v>
      </c>
      <c r="D17" s="208">
        <v>12644.5605</v>
      </c>
      <c r="E17" s="209">
        <f t="shared" si="0"/>
        <v>3.0319563557423871E-3</v>
      </c>
      <c r="F17" s="967"/>
    </row>
    <row r="18" spans="1:6" ht="27" customHeight="1">
      <c r="A18" s="207" t="s">
        <v>843</v>
      </c>
      <c r="B18" s="208">
        <v>2929.1657999999998</v>
      </c>
      <c r="C18" s="208">
        <v>4499.2057699999996</v>
      </c>
      <c r="D18" s="208">
        <v>7428.3715699999993</v>
      </c>
      <c r="E18" s="209">
        <f t="shared" si="0"/>
        <v>1.7812005719358575E-3</v>
      </c>
      <c r="F18" s="967"/>
    </row>
    <row r="19" spans="1:6" ht="42.75" customHeight="1">
      <c r="A19" s="207" t="s">
        <v>844</v>
      </c>
      <c r="B19" s="208">
        <v>64060.084229999993</v>
      </c>
      <c r="C19" s="208">
        <v>80552.880139999994</v>
      </c>
      <c r="D19" s="208">
        <v>144612.96437</v>
      </c>
      <c r="E19" s="209">
        <f t="shared" si="0"/>
        <v>3.4675795686561733E-2</v>
      </c>
      <c r="F19" s="967"/>
    </row>
    <row r="20" spans="1:6" ht="27" customHeight="1">
      <c r="A20" s="207" t="s">
        <v>845</v>
      </c>
      <c r="B20" s="208">
        <v>48096.708749999998</v>
      </c>
      <c r="C20" s="208">
        <v>50812.901590000001</v>
      </c>
      <c r="D20" s="208">
        <v>98909.610339999999</v>
      </c>
      <c r="E20" s="209">
        <f t="shared" si="0"/>
        <v>2.3716887725308125E-2</v>
      </c>
      <c r="F20" s="967"/>
    </row>
    <row r="21" spans="1:6" ht="56.25" customHeight="1">
      <c r="A21" s="210" t="s">
        <v>846</v>
      </c>
      <c r="B21" s="323">
        <v>3307136.3209599997</v>
      </c>
      <c r="C21" s="323">
        <v>863293.26852000004</v>
      </c>
      <c r="D21" s="323">
        <v>4170429.5894799996</v>
      </c>
      <c r="E21" s="212">
        <f t="shared" si="0"/>
        <v>1</v>
      </c>
      <c r="F21" s="967"/>
    </row>
    <row r="22" spans="1:6" ht="56.25" customHeight="1">
      <c r="A22" s="989" t="s">
        <v>847</v>
      </c>
      <c r="B22" s="990">
        <v>73395.238849999994</v>
      </c>
      <c r="C22" s="990">
        <v>61095.892050000002</v>
      </c>
      <c r="D22" s="990">
        <v>134491.13089999999</v>
      </c>
      <c r="E22" s="991"/>
      <c r="F22" s="967"/>
    </row>
    <row r="23" spans="1:6" s="216" customFormat="1" ht="56.25" customHeight="1" thickBot="1">
      <c r="A23" s="213" t="s">
        <v>848</v>
      </c>
      <c r="B23" s="214">
        <v>0.79299656066663349</v>
      </c>
      <c r="C23" s="214">
        <v>0.2070034393333666</v>
      </c>
      <c r="D23" s="214">
        <v>1</v>
      </c>
      <c r="E23" s="215"/>
    </row>
    <row r="24" spans="1:6" ht="13.5" customHeight="1" thickTop="1">
      <c r="A24" s="831" t="s">
        <v>849</v>
      </c>
      <c r="B24" s="832"/>
      <c r="C24" s="832"/>
      <c r="D24" s="833"/>
      <c r="E24" s="833"/>
      <c r="F24" s="967"/>
    </row>
    <row r="25" spans="1:6" ht="121.5" customHeight="1">
      <c r="A25" s="1284" t="s">
        <v>647</v>
      </c>
      <c r="B25" s="1286"/>
      <c r="C25" s="1286"/>
      <c r="D25" s="1286"/>
      <c r="E25" s="1286"/>
      <c r="F25" s="967"/>
    </row>
    <row r="26" spans="1:6" ht="123.75" customHeight="1">
      <c r="A26" s="1284" t="s">
        <v>914</v>
      </c>
      <c r="B26" s="1285"/>
      <c r="C26" s="1285"/>
      <c r="D26" s="1285"/>
      <c r="E26" s="1285"/>
      <c r="F26" s="967"/>
    </row>
    <row r="27" spans="1:6" ht="12" customHeight="1">
      <c r="A27" s="831" t="s">
        <v>850</v>
      </c>
      <c r="B27" s="834"/>
      <c r="C27" s="834"/>
      <c r="D27" s="835"/>
      <c r="E27" s="835"/>
      <c r="F27" s="967"/>
    </row>
    <row r="28" spans="1:6" ht="9" customHeight="1">
      <c r="A28" s="1005"/>
      <c r="B28" s="1006"/>
      <c r="C28" s="1006"/>
      <c r="D28" s="1007"/>
      <c r="E28" s="1007"/>
      <c r="F28" s="967"/>
    </row>
    <row r="29" spans="1:6" ht="9" customHeight="1">
      <c r="A29" s="1005"/>
      <c r="B29" s="1006"/>
      <c r="C29" s="1006"/>
      <c r="D29" s="1007"/>
      <c r="E29" s="1007"/>
      <c r="F29" s="967"/>
    </row>
    <row r="30" spans="1:6" ht="9" customHeight="1">
      <c r="A30" s="1005"/>
      <c r="B30" s="1006"/>
      <c r="C30" s="1006"/>
      <c r="D30" s="1007"/>
      <c r="E30" s="1007"/>
      <c r="F30" s="967"/>
    </row>
    <row r="31" spans="1:6" ht="9" customHeight="1">
      <c r="A31" s="1005"/>
      <c r="B31" s="1006"/>
      <c r="C31" s="1006"/>
      <c r="D31" s="1007"/>
      <c r="E31" s="1007"/>
      <c r="F31" s="967"/>
    </row>
    <row r="32" spans="1:6" ht="9" customHeight="1">
      <c r="A32" s="1005"/>
      <c r="B32" s="1006"/>
      <c r="C32" s="1006"/>
      <c r="D32" s="1007"/>
      <c r="E32" s="1007"/>
      <c r="F32" s="967"/>
    </row>
    <row r="33" spans="1:6" ht="9" customHeight="1">
      <c r="A33" s="1008"/>
      <c r="B33" s="1006"/>
      <c r="C33" s="1006"/>
      <c r="D33" s="1007"/>
      <c r="E33" s="1007"/>
      <c r="F33" s="967"/>
    </row>
    <row r="34" spans="1:6" ht="9" customHeight="1">
      <c r="A34" s="222"/>
      <c r="B34" s="223"/>
      <c r="C34" s="223"/>
      <c r="D34" s="224"/>
      <c r="E34" s="224"/>
      <c r="F34" s="967"/>
    </row>
    <row r="35" spans="1:6" ht="9" customHeight="1">
      <c r="A35" s="222"/>
      <c r="B35" s="223"/>
      <c r="C35" s="223"/>
      <c r="D35" s="224"/>
      <c r="E35" s="224"/>
      <c r="F35" s="967"/>
    </row>
    <row r="36" spans="1:6" ht="9" customHeight="1">
      <c r="A36" s="222"/>
      <c r="B36" s="223"/>
      <c r="C36" s="223"/>
      <c r="D36" s="224"/>
      <c r="E36" s="224"/>
      <c r="F36" s="967"/>
    </row>
    <row r="37" spans="1:6" ht="9" customHeight="1">
      <c r="A37" s="222"/>
      <c r="B37" s="223"/>
      <c r="C37" s="223"/>
      <c r="D37" s="224"/>
      <c r="E37" s="224"/>
      <c r="F37" s="967"/>
    </row>
    <row r="38" spans="1:6" ht="9" customHeight="1">
      <c r="A38" s="222"/>
      <c r="B38" s="223"/>
      <c r="C38" s="223"/>
      <c r="D38" s="224"/>
      <c r="E38" s="224"/>
      <c r="F38" s="967"/>
    </row>
    <row r="39" spans="1:6" ht="9" customHeight="1">
      <c r="A39" s="225"/>
      <c r="B39" s="223"/>
      <c r="C39" s="223"/>
      <c r="D39" s="224"/>
      <c r="E39" s="224"/>
      <c r="F39" s="967"/>
    </row>
    <row r="40" spans="1:6" ht="9" customHeight="1">
      <c r="A40" s="222"/>
      <c r="B40" s="223"/>
      <c r="C40" s="223"/>
      <c r="D40" s="224"/>
      <c r="E40" s="224"/>
      <c r="F40" s="967"/>
    </row>
    <row r="41" spans="1:6" ht="9" customHeight="1">
      <c r="A41" s="222"/>
      <c r="B41" s="223"/>
      <c r="C41" s="223"/>
      <c r="D41" s="224"/>
      <c r="E41" s="224"/>
      <c r="F41" s="967"/>
    </row>
    <row r="42" spans="1:6" ht="9" customHeight="1">
      <c r="A42" s="222"/>
      <c r="B42" s="223"/>
      <c r="C42" s="223"/>
      <c r="D42" s="224"/>
      <c r="E42" s="224"/>
      <c r="F42" s="967"/>
    </row>
    <row r="43" spans="1:6" ht="9" customHeight="1">
      <c r="A43" s="222"/>
      <c r="B43" s="223"/>
      <c r="C43" s="223"/>
      <c r="D43" s="224"/>
      <c r="E43" s="224"/>
      <c r="F43" s="967"/>
    </row>
    <row r="44" spans="1:6" ht="9" customHeight="1">
      <c r="A44" s="222"/>
      <c r="B44" s="223"/>
      <c r="C44" s="223"/>
      <c r="D44" s="224"/>
      <c r="E44" s="224"/>
      <c r="F44" s="967"/>
    </row>
    <row r="45" spans="1:6" ht="9" customHeight="1">
      <c r="A45" s="225"/>
      <c r="B45" s="223"/>
      <c r="C45" s="223"/>
      <c r="D45" s="224"/>
      <c r="E45" s="224"/>
      <c r="F45" s="967"/>
    </row>
    <row r="46" spans="1:6" ht="9" customHeight="1">
      <c r="A46" s="222"/>
      <c r="B46" s="223"/>
      <c r="C46" s="223"/>
      <c r="D46" s="224"/>
      <c r="E46" s="224"/>
      <c r="F46" s="967"/>
    </row>
    <row r="47" spans="1:6" ht="9" customHeight="1">
      <c r="A47" s="222"/>
      <c r="B47" s="223"/>
      <c r="C47" s="223"/>
      <c r="D47" s="224"/>
      <c r="E47" s="224"/>
      <c r="F47" s="967"/>
    </row>
    <row r="48" spans="1:6" ht="9" customHeight="1">
      <c r="A48" s="222"/>
      <c r="B48" s="223"/>
      <c r="C48" s="223"/>
      <c r="D48" s="224"/>
      <c r="E48" s="224"/>
      <c r="F48" s="967"/>
    </row>
    <row r="49" spans="1:6" ht="9" customHeight="1">
      <c r="A49" s="222"/>
      <c r="B49" s="223"/>
      <c r="C49" s="223"/>
      <c r="D49" s="224"/>
      <c r="E49" s="224"/>
      <c r="F49" s="967"/>
    </row>
    <row r="50" spans="1:6" ht="9" customHeight="1">
      <c r="A50" s="225"/>
      <c r="B50" s="223"/>
      <c r="C50" s="223"/>
      <c r="D50" s="224"/>
      <c r="E50" s="224"/>
      <c r="F50" s="967"/>
    </row>
    <row r="51" spans="1:6" ht="9" customHeight="1">
      <c r="A51" s="226"/>
      <c r="B51" s="223"/>
      <c r="C51" s="223"/>
      <c r="D51" s="224"/>
      <c r="E51" s="224"/>
      <c r="F51" s="967"/>
    </row>
    <row r="52" spans="1:6" ht="9" customHeight="1">
      <c r="A52" s="226"/>
      <c r="B52" s="223"/>
      <c r="C52" s="223"/>
      <c r="D52" s="224"/>
      <c r="E52" s="224"/>
      <c r="F52" s="967"/>
    </row>
    <row r="53" spans="1:6" ht="9" customHeight="1">
      <c r="A53" s="226"/>
      <c r="B53" s="223"/>
      <c r="C53" s="223"/>
      <c r="D53" s="224"/>
      <c r="E53" s="224"/>
      <c r="F53" s="967"/>
    </row>
    <row r="54" spans="1:6" ht="9" customHeight="1">
      <c r="A54" s="226"/>
      <c r="B54" s="223"/>
      <c r="C54" s="223"/>
      <c r="D54" s="224"/>
      <c r="E54" s="224"/>
      <c r="F54" s="967"/>
    </row>
    <row r="55" spans="1:6" ht="9" customHeight="1">
      <c r="A55" s="227"/>
      <c r="B55" s="223"/>
      <c r="C55" s="223"/>
      <c r="D55" s="224"/>
      <c r="E55" s="224"/>
      <c r="F55" s="967"/>
    </row>
    <row r="56" spans="1:6" ht="9" customHeight="1">
      <c r="A56" s="227"/>
      <c r="B56" s="223"/>
      <c r="C56" s="223"/>
      <c r="D56" s="224"/>
      <c r="E56" s="224"/>
      <c r="F56" s="967"/>
    </row>
    <row r="57" spans="1:6" ht="9" customHeight="1">
      <c r="A57" s="228"/>
      <c r="B57" s="223"/>
      <c r="C57" s="223"/>
      <c r="D57" s="224"/>
      <c r="E57" s="224"/>
      <c r="F57" s="967"/>
    </row>
    <row r="58" spans="1:6" ht="9" customHeight="1">
      <c r="A58" s="222"/>
      <c r="B58" s="223"/>
      <c r="C58" s="223"/>
      <c r="D58" s="224"/>
      <c r="E58" s="224"/>
      <c r="F58" s="967"/>
    </row>
    <row r="59" spans="1:6" ht="9" customHeight="1">
      <c r="A59" s="222"/>
      <c r="B59" s="223"/>
      <c r="C59" s="223"/>
      <c r="D59" s="224"/>
      <c r="E59" s="224"/>
      <c r="F59" s="967"/>
    </row>
    <row r="60" spans="1:6" ht="9" customHeight="1">
      <c r="A60" s="222"/>
      <c r="B60" s="223"/>
      <c r="C60" s="223"/>
      <c r="D60" s="224"/>
      <c r="E60" s="224"/>
      <c r="F60" s="967"/>
    </row>
    <row r="61" spans="1:6" ht="9" customHeight="1">
      <c r="A61" s="222"/>
      <c r="B61" s="223"/>
      <c r="C61" s="223"/>
      <c r="D61" s="224"/>
      <c r="E61" s="224"/>
      <c r="F61" s="967"/>
    </row>
    <row r="62" spans="1:6" ht="9" customHeight="1">
      <c r="A62" s="226"/>
      <c r="B62" s="223"/>
      <c r="C62" s="223"/>
      <c r="D62" s="224"/>
      <c r="E62" s="224"/>
      <c r="F62" s="967"/>
    </row>
    <row r="63" spans="1:6" ht="9" customHeight="1">
      <c r="A63" s="228"/>
      <c r="B63" s="223"/>
      <c r="C63" s="223"/>
      <c r="D63" s="224"/>
      <c r="E63" s="224"/>
      <c r="F63" s="967"/>
    </row>
    <row r="64" spans="1:6" ht="9" customHeight="1">
      <c r="A64" s="222"/>
      <c r="B64" s="223"/>
      <c r="C64" s="223"/>
      <c r="D64" s="224"/>
      <c r="E64" s="224"/>
      <c r="F64" s="967"/>
    </row>
    <row r="65" spans="1:6" ht="9" customHeight="1">
      <c r="A65" s="222"/>
      <c r="B65" s="223"/>
      <c r="C65" s="223"/>
      <c r="D65" s="224"/>
      <c r="E65" s="224"/>
      <c r="F65" s="967"/>
    </row>
    <row r="66" spans="1:6" ht="9" customHeight="1">
      <c r="A66" s="222"/>
      <c r="B66" s="223"/>
      <c r="C66" s="223"/>
      <c r="D66" s="224"/>
      <c r="E66" s="224"/>
      <c r="F66" s="967"/>
    </row>
    <row r="67" spans="1:6" ht="9" customHeight="1">
      <c r="A67" s="222"/>
      <c r="B67" s="223"/>
      <c r="C67" s="223"/>
      <c r="D67" s="224"/>
      <c r="E67" s="224"/>
      <c r="F67" s="967"/>
    </row>
    <row r="68" spans="1:6" ht="9" customHeight="1">
      <c r="A68" s="226"/>
      <c r="B68" s="223"/>
      <c r="C68" s="223"/>
      <c r="D68" s="224"/>
      <c r="E68" s="224"/>
      <c r="F68" s="967"/>
    </row>
    <row r="69" spans="1:6" ht="9" customHeight="1">
      <c r="A69" s="228"/>
      <c r="B69" s="223"/>
      <c r="C69" s="223"/>
      <c r="D69" s="224"/>
      <c r="E69" s="224"/>
      <c r="F69" s="967"/>
    </row>
    <row r="70" spans="1:6" ht="9" customHeight="1">
      <c r="A70" s="222"/>
      <c r="B70" s="223"/>
      <c r="C70" s="223"/>
      <c r="D70" s="224"/>
      <c r="E70" s="224"/>
      <c r="F70" s="967"/>
    </row>
    <row r="71" spans="1:6" ht="9" customHeight="1">
      <c r="A71" s="222"/>
      <c r="B71" s="223"/>
      <c r="C71" s="223"/>
      <c r="D71" s="224"/>
      <c r="E71" s="224"/>
      <c r="F71" s="967"/>
    </row>
    <row r="72" spans="1:6" ht="9" customHeight="1">
      <c r="A72" s="222"/>
      <c r="B72" s="229"/>
      <c r="C72" s="229"/>
      <c r="F72" s="967"/>
    </row>
    <row r="73" spans="1:6" ht="9" customHeight="1">
      <c r="A73" s="222"/>
      <c r="B73" s="229"/>
      <c r="C73" s="229"/>
      <c r="F73" s="967"/>
    </row>
    <row r="74" spans="1:6" ht="9" customHeight="1">
      <c r="A74" s="222"/>
      <c r="B74" s="229"/>
      <c r="C74" s="229"/>
      <c r="F74" s="967"/>
    </row>
    <row r="75" spans="1:6" ht="9" customHeight="1">
      <c r="A75" s="222"/>
      <c r="B75" s="229"/>
      <c r="C75" s="229"/>
      <c r="F75" s="967"/>
    </row>
    <row r="76" spans="1:6" ht="9" customHeight="1">
      <c r="A76" s="222"/>
      <c r="B76" s="229"/>
      <c r="C76" s="229"/>
      <c r="F76" s="967"/>
    </row>
    <row r="77" spans="1:6" ht="9" customHeight="1">
      <c r="A77" s="222"/>
      <c r="B77" s="229"/>
      <c r="C77" s="229"/>
      <c r="F77" s="967"/>
    </row>
    <row r="78" spans="1:6" ht="9" customHeight="1">
      <c r="A78" s="226"/>
      <c r="B78" s="229"/>
      <c r="C78" s="229"/>
      <c r="F78" s="967"/>
    </row>
    <row r="79" spans="1:6" ht="9" customHeight="1">
      <c r="A79" s="228"/>
      <c r="B79" s="229"/>
      <c r="C79" s="229"/>
      <c r="F79" s="967"/>
    </row>
    <row r="80" spans="1:6" ht="9" customHeight="1">
      <c r="A80" s="222"/>
      <c r="B80" s="229"/>
      <c r="C80" s="229"/>
      <c r="F80" s="967"/>
    </row>
    <row r="81" spans="1:6" ht="9" customHeight="1">
      <c r="A81" s="222"/>
      <c r="B81" s="229"/>
      <c r="C81" s="229"/>
      <c r="F81" s="967"/>
    </row>
    <row r="82" spans="1:6" ht="9" customHeight="1">
      <c r="A82" s="222"/>
      <c r="B82" s="229"/>
      <c r="C82" s="229"/>
      <c r="F82" s="967"/>
    </row>
    <row r="83" spans="1:6" ht="9" customHeight="1">
      <c r="A83" s="222"/>
      <c r="B83" s="229"/>
      <c r="C83" s="229"/>
      <c r="F83" s="967"/>
    </row>
    <row r="84" spans="1:6" ht="9" customHeight="1">
      <c r="A84" s="222"/>
      <c r="B84" s="229"/>
      <c r="C84" s="229"/>
      <c r="F84" s="967"/>
    </row>
    <row r="85" spans="1:6" ht="9" customHeight="1">
      <c r="A85" s="222"/>
      <c r="B85" s="229"/>
      <c r="C85" s="229"/>
      <c r="F85" s="967"/>
    </row>
    <row r="86" spans="1:6" ht="9" customHeight="1">
      <c r="A86" s="222"/>
      <c r="B86" s="229"/>
      <c r="C86" s="229"/>
      <c r="F86" s="967"/>
    </row>
    <row r="87" spans="1:6" ht="9" customHeight="1">
      <c r="A87" s="222"/>
      <c r="B87" s="229"/>
      <c r="C87" s="229"/>
      <c r="F87" s="967"/>
    </row>
    <row r="88" spans="1:6" ht="9" customHeight="1">
      <c r="A88" s="222"/>
      <c r="B88" s="229"/>
      <c r="C88" s="229"/>
      <c r="F88" s="967"/>
    </row>
    <row r="89" spans="1:6" ht="9" customHeight="1">
      <c r="A89" s="228"/>
      <c r="B89" s="229"/>
      <c r="C89" s="229"/>
      <c r="F89" s="967"/>
    </row>
    <row r="90" spans="1:6" ht="9" customHeight="1">
      <c r="A90" s="222"/>
      <c r="B90" s="229"/>
      <c r="C90" s="229"/>
      <c r="F90" s="967"/>
    </row>
    <row r="91" spans="1:6" ht="9" customHeight="1">
      <c r="A91" s="222"/>
      <c r="B91" s="229"/>
      <c r="C91" s="229"/>
      <c r="F91" s="967"/>
    </row>
    <row r="92" spans="1:6" ht="9" customHeight="1">
      <c r="A92" s="222"/>
      <c r="B92" s="229"/>
      <c r="C92" s="229"/>
      <c r="F92" s="967"/>
    </row>
    <row r="93" spans="1:6">
      <c r="A93" s="230"/>
      <c r="B93" s="229"/>
      <c r="C93" s="229"/>
      <c r="F93" s="967"/>
    </row>
    <row r="94" spans="1:6">
      <c r="A94" s="230"/>
      <c r="B94" s="229"/>
      <c r="C94" s="229"/>
      <c r="F94" s="967"/>
    </row>
    <row r="95" spans="1:6">
      <c r="A95" s="230"/>
      <c r="B95" s="229"/>
      <c r="C95" s="229"/>
      <c r="F95" s="967"/>
    </row>
    <row r="96" spans="1:6">
      <c r="A96" s="230"/>
      <c r="B96" s="229"/>
      <c r="C96" s="229"/>
      <c r="F96" s="967"/>
    </row>
    <row r="97" spans="1:6">
      <c r="A97" s="230"/>
      <c r="B97" s="229"/>
      <c r="C97" s="229"/>
      <c r="F97" s="967"/>
    </row>
    <row r="98" spans="1:6">
      <c r="A98" s="230"/>
      <c r="B98" s="229"/>
      <c r="C98" s="229"/>
      <c r="F98" s="967"/>
    </row>
    <row r="99" spans="1:6">
      <c r="A99" s="230"/>
      <c r="B99" s="229"/>
      <c r="C99" s="229"/>
      <c r="F99" s="967"/>
    </row>
    <row r="100" spans="1:6" ht="15.75">
      <c r="A100" s="231"/>
      <c r="B100" s="229"/>
      <c r="C100" s="229"/>
      <c r="F100" s="967"/>
    </row>
    <row r="101" spans="1:6" ht="15.75">
      <c r="A101" s="231"/>
      <c r="B101" s="229"/>
      <c r="C101" s="229"/>
      <c r="F101" s="967"/>
    </row>
    <row r="102" spans="1:6" ht="15.75">
      <c r="A102" s="231"/>
      <c r="B102" s="229"/>
      <c r="C102" s="229"/>
      <c r="F102" s="967"/>
    </row>
    <row r="103" spans="1:6" ht="15.75">
      <c r="A103" s="231"/>
      <c r="B103" s="229"/>
      <c r="C103" s="229"/>
      <c r="F103" s="967"/>
    </row>
    <row r="104" spans="1:6" ht="15.75">
      <c r="A104" s="231"/>
      <c r="B104" s="229"/>
      <c r="C104" s="229"/>
      <c r="F104" s="967"/>
    </row>
    <row r="105" spans="1:6" ht="15.75">
      <c r="A105" s="231"/>
      <c r="B105" s="229"/>
      <c r="C105" s="229"/>
      <c r="F105" s="967"/>
    </row>
    <row r="106" spans="1:6" ht="15.75">
      <c r="A106" s="231"/>
      <c r="B106" s="229"/>
      <c r="C106" s="229"/>
      <c r="F106" s="967"/>
    </row>
    <row r="107" spans="1:6" ht="15.75">
      <c r="A107" s="231"/>
      <c r="B107" s="229"/>
      <c r="C107" s="229"/>
      <c r="F107" s="967"/>
    </row>
    <row r="108" spans="1:6" ht="15.75">
      <c r="A108" s="231"/>
      <c r="B108" s="229"/>
      <c r="C108" s="229"/>
      <c r="F108" s="967"/>
    </row>
    <row r="109" spans="1:6" ht="15.75">
      <c r="A109" s="231"/>
      <c r="B109" s="229"/>
      <c r="C109" s="229"/>
      <c r="F109" s="967"/>
    </row>
    <row r="110" spans="1:6" ht="15.75">
      <c r="A110" s="231"/>
      <c r="B110" s="229"/>
      <c r="C110" s="229"/>
      <c r="F110" s="967"/>
    </row>
    <row r="111" spans="1:6" ht="15.75">
      <c r="A111" s="231"/>
      <c r="B111" s="229"/>
      <c r="C111" s="229"/>
      <c r="F111" s="967"/>
    </row>
    <row r="112" spans="1:6" ht="15.75">
      <c r="A112" s="231"/>
      <c r="B112" s="229"/>
      <c r="C112" s="229"/>
      <c r="F112" s="967"/>
    </row>
    <row r="113" spans="1:6" ht="15.75">
      <c r="A113" s="231"/>
      <c r="B113" s="229"/>
      <c r="C113" s="229"/>
      <c r="F113" s="967"/>
    </row>
    <row r="114" spans="1:6" ht="15.75">
      <c r="A114" s="231"/>
      <c r="B114" s="229"/>
      <c r="C114" s="229"/>
      <c r="F114" s="967"/>
    </row>
    <row r="115" spans="1:6" ht="15.75">
      <c r="A115" s="231"/>
      <c r="B115" s="229"/>
      <c r="C115" s="229"/>
      <c r="F115" s="967"/>
    </row>
    <row r="116" spans="1:6" ht="15.75">
      <c r="A116" s="231"/>
      <c r="B116" s="229"/>
      <c r="C116" s="229"/>
      <c r="F116" s="967"/>
    </row>
    <row r="117" spans="1:6" ht="15.75">
      <c r="A117" s="231"/>
      <c r="B117" s="229"/>
      <c r="C117" s="229"/>
      <c r="F117" s="967"/>
    </row>
    <row r="118" spans="1:6" ht="15.75">
      <c r="A118" s="231"/>
      <c r="B118" s="229"/>
      <c r="C118" s="229"/>
      <c r="F118" s="967"/>
    </row>
    <row r="119" spans="1:6" ht="15.75">
      <c r="A119" s="231"/>
      <c r="B119" s="229"/>
      <c r="C119" s="229"/>
      <c r="F119" s="967"/>
    </row>
    <row r="120" spans="1:6" ht="15.75">
      <c r="A120" s="231"/>
      <c r="B120" s="229"/>
      <c r="C120" s="229"/>
      <c r="F120" s="967"/>
    </row>
    <row r="121" spans="1:6" ht="15.75">
      <c r="A121" s="231"/>
      <c r="B121" s="229"/>
      <c r="C121" s="229"/>
      <c r="F121" s="967"/>
    </row>
    <row r="122" spans="1:6" ht="15.75">
      <c r="A122" s="231"/>
      <c r="B122" s="229"/>
      <c r="C122" s="229"/>
      <c r="F122" s="967"/>
    </row>
    <row r="123" spans="1:6" ht="15.75">
      <c r="A123" s="231"/>
      <c r="B123" s="229"/>
      <c r="C123" s="229"/>
      <c r="F123" s="967"/>
    </row>
    <row r="124" spans="1:6" ht="15.75">
      <c r="A124" s="231"/>
      <c r="B124" s="229"/>
      <c r="C124" s="229"/>
      <c r="F124" s="967"/>
    </row>
    <row r="125" spans="1:6" ht="15.75">
      <c r="A125" s="231"/>
      <c r="B125" s="229"/>
      <c r="C125" s="229"/>
      <c r="F125" s="967"/>
    </row>
    <row r="126" spans="1:6" ht="15.75">
      <c r="A126" s="231"/>
      <c r="B126" s="229"/>
      <c r="C126" s="229"/>
      <c r="F126" s="967"/>
    </row>
    <row r="127" spans="1:6" ht="15.75">
      <c r="A127" s="231"/>
      <c r="B127" s="229"/>
      <c r="C127" s="229"/>
      <c r="F127" s="967"/>
    </row>
    <row r="128" spans="1:6" ht="15.75">
      <c r="A128" s="231"/>
      <c r="B128" s="229"/>
      <c r="C128" s="229"/>
      <c r="F128" s="967"/>
    </row>
    <row r="129" spans="1:6" ht="15.75">
      <c r="A129" s="231"/>
      <c r="B129" s="229"/>
      <c r="C129" s="229"/>
      <c r="F129" s="967"/>
    </row>
    <row r="130" spans="1:6" ht="15.75">
      <c r="A130" s="231"/>
      <c r="B130" s="229"/>
      <c r="C130" s="229"/>
      <c r="F130" s="967"/>
    </row>
    <row r="131" spans="1:6" ht="15.75">
      <c r="A131" s="231"/>
      <c r="B131" s="229"/>
      <c r="C131" s="229"/>
      <c r="F131" s="967"/>
    </row>
    <row r="132" spans="1:6" ht="15.75">
      <c r="A132" s="231"/>
      <c r="B132" s="229"/>
      <c r="C132" s="229"/>
      <c r="F132" s="967"/>
    </row>
    <row r="133" spans="1:6" ht="15.75">
      <c r="A133" s="231"/>
      <c r="B133" s="229"/>
      <c r="C133" s="229"/>
      <c r="F133" s="967"/>
    </row>
    <row r="134" spans="1:6" ht="15.75">
      <c r="A134" s="231"/>
      <c r="B134" s="229"/>
      <c r="C134" s="229"/>
      <c r="F134" s="967"/>
    </row>
    <row r="135" spans="1:6" ht="15.75">
      <c r="A135" s="231"/>
      <c r="B135" s="229"/>
      <c r="C135" s="229"/>
      <c r="F135" s="967"/>
    </row>
    <row r="136" spans="1:6" ht="15.75">
      <c r="A136" s="231"/>
      <c r="B136" s="229"/>
      <c r="C136" s="229"/>
      <c r="F136" s="967"/>
    </row>
    <row r="137" spans="1:6" ht="15.75">
      <c r="A137" s="231"/>
      <c r="B137" s="229"/>
      <c r="C137" s="229"/>
      <c r="F137" s="967"/>
    </row>
    <row r="138" spans="1:6" ht="15.75">
      <c r="A138" s="231"/>
      <c r="B138" s="229"/>
      <c r="C138" s="229"/>
      <c r="F138" s="967"/>
    </row>
    <row r="139" spans="1:6" ht="15.75">
      <c r="A139" s="231"/>
      <c r="B139" s="229"/>
      <c r="C139" s="229"/>
      <c r="F139" s="967"/>
    </row>
    <row r="140" spans="1:6" ht="15.75">
      <c r="A140" s="231"/>
      <c r="B140" s="229"/>
      <c r="C140" s="229"/>
      <c r="F140" s="967"/>
    </row>
    <row r="141" spans="1:6" ht="15.75">
      <c r="A141" s="231"/>
      <c r="B141" s="229"/>
      <c r="C141" s="229"/>
      <c r="F141" s="967"/>
    </row>
    <row r="142" spans="1:6" ht="15.75">
      <c r="A142" s="231"/>
      <c r="B142" s="229"/>
      <c r="C142" s="229"/>
      <c r="F142" s="967"/>
    </row>
    <row r="143" spans="1:6" ht="15.75">
      <c r="A143" s="231"/>
      <c r="B143" s="229"/>
      <c r="C143" s="229"/>
      <c r="F143" s="967"/>
    </row>
    <row r="144" spans="1:6" ht="15.75">
      <c r="A144" s="231"/>
      <c r="B144" s="229"/>
      <c r="C144" s="229"/>
      <c r="F144" s="967"/>
    </row>
    <row r="145" spans="1:6" ht="15.75">
      <c r="A145" s="231"/>
      <c r="B145" s="229"/>
      <c r="C145" s="229"/>
      <c r="F145" s="967"/>
    </row>
    <row r="146" spans="1:6" ht="15.75">
      <c r="A146" s="231"/>
      <c r="B146" s="229"/>
      <c r="C146" s="229"/>
      <c r="F146" s="967"/>
    </row>
    <row r="147" spans="1:6" ht="15.75">
      <c r="A147" s="231"/>
      <c r="B147" s="229"/>
      <c r="C147" s="229"/>
      <c r="F147" s="967"/>
    </row>
    <row r="148" spans="1:6" ht="15.75">
      <c r="A148" s="231"/>
      <c r="B148" s="229"/>
      <c r="C148" s="229"/>
      <c r="F148" s="967"/>
    </row>
    <row r="149" spans="1:6" ht="15.75">
      <c r="A149" s="231"/>
      <c r="B149" s="229"/>
      <c r="C149" s="229"/>
      <c r="F149" s="967"/>
    </row>
    <row r="150" spans="1:6" ht="15.75">
      <c r="A150" s="231"/>
      <c r="B150" s="229"/>
      <c r="C150" s="229"/>
      <c r="F150" s="967"/>
    </row>
    <row r="151" spans="1:6" ht="15.75">
      <c r="A151" s="231"/>
      <c r="B151" s="229"/>
      <c r="C151" s="229"/>
      <c r="F151" s="967"/>
    </row>
    <row r="152" spans="1:6" ht="15.75">
      <c r="A152" s="231"/>
      <c r="B152" s="229"/>
      <c r="C152" s="229"/>
      <c r="F152" s="967"/>
    </row>
    <row r="153" spans="1:6" ht="15.75">
      <c r="A153" s="231"/>
      <c r="B153" s="229"/>
      <c r="C153" s="229"/>
      <c r="F153" s="967"/>
    </row>
    <row r="154" spans="1:6" ht="15.75">
      <c r="A154" s="231"/>
      <c r="B154" s="229"/>
      <c r="C154" s="229"/>
      <c r="F154" s="967"/>
    </row>
    <row r="155" spans="1:6" ht="15.75">
      <c r="A155" s="231"/>
      <c r="B155" s="229"/>
      <c r="C155" s="229"/>
      <c r="F155" s="967"/>
    </row>
    <row r="156" spans="1:6" ht="15.75">
      <c r="A156" s="231"/>
      <c r="B156" s="229"/>
      <c r="C156" s="229"/>
      <c r="F156" s="967"/>
    </row>
    <row r="157" spans="1:6" ht="15.75">
      <c r="A157" s="231"/>
      <c r="B157" s="229"/>
      <c r="C157" s="229"/>
      <c r="F157" s="967"/>
    </row>
    <row r="158" spans="1:6" ht="15.75">
      <c r="A158" s="231"/>
      <c r="B158" s="229"/>
      <c r="C158" s="229"/>
      <c r="F158" s="967"/>
    </row>
    <row r="159" spans="1:6" ht="15.75">
      <c r="A159" s="231"/>
      <c r="B159" s="229"/>
      <c r="C159" s="229"/>
      <c r="F159" s="967"/>
    </row>
    <row r="160" spans="1:6" ht="15.75">
      <c r="A160" s="231"/>
      <c r="B160" s="229"/>
      <c r="C160" s="229"/>
      <c r="F160" s="967"/>
    </row>
    <row r="161" spans="1:6" ht="15.75">
      <c r="A161" s="231"/>
      <c r="B161" s="229"/>
      <c r="C161" s="229"/>
      <c r="F161" s="967"/>
    </row>
    <row r="162" spans="1:6" ht="15.75">
      <c r="A162" s="231"/>
      <c r="B162" s="229"/>
      <c r="C162" s="229"/>
      <c r="F162" s="967"/>
    </row>
    <row r="163" spans="1:6" ht="15.75">
      <c r="A163" s="231"/>
      <c r="B163" s="229"/>
      <c r="C163" s="229"/>
      <c r="F163" s="967"/>
    </row>
    <row r="164" spans="1:6" ht="15.75">
      <c r="A164" s="231"/>
      <c r="B164" s="229"/>
      <c r="C164" s="229"/>
      <c r="F164" s="967"/>
    </row>
    <row r="165" spans="1:6" ht="15.75">
      <c r="A165" s="231"/>
      <c r="B165" s="229"/>
      <c r="C165" s="229"/>
      <c r="F165" s="967"/>
    </row>
    <row r="166" spans="1:6" ht="15.75">
      <c r="A166" s="231"/>
      <c r="B166" s="229"/>
      <c r="C166" s="229"/>
      <c r="F166" s="967"/>
    </row>
    <row r="167" spans="1:6" ht="15.75">
      <c r="A167" s="231"/>
      <c r="B167" s="229"/>
      <c r="C167" s="229"/>
      <c r="F167" s="967"/>
    </row>
    <row r="168" spans="1:6" ht="15.75">
      <c r="A168" s="231"/>
      <c r="B168" s="229"/>
      <c r="C168" s="229"/>
      <c r="F168" s="967"/>
    </row>
    <row r="169" spans="1:6" ht="15.75">
      <c r="A169" s="231"/>
      <c r="B169" s="229"/>
      <c r="C169" s="229"/>
      <c r="F169" s="967"/>
    </row>
    <row r="170" spans="1:6" ht="15.75">
      <c r="A170" s="231"/>
      <c r="B170" s="229"/>
      <c r="C170" s="229"/>
      <c r="F170" s="967"/>
    </row>
    <row r="171" spans="1:6" ht="15.75">
      <c r="A171" s="231"/>
      <c r="B171" s="229"/>
      <c r="C171" s="229"/>
      <c r="F171" s="967"/>
    </row>
    <row r="172" spans="1:6" ht="15.75">
      <c r="A172" s="231"/>
      <c r="B172" s="229"/>
      <c r="C172" s="229"/>
      <c r="F172" s="967"/>
    </row>
    <row r="173" spans="1:6" ht="15.75">
      <c r="A173" s="231"/>
      <c r="B173" s="229"/>
      <c r="C173" s="229"/>
      <c r="F173" s="967"/>
    </row>
    <row r="174" spans="1:6" ht="15.75">
      <c r="A174" s="231"/>
      <c r="B174" s="229"/>
      <c r="C174" s="229"/>
      <c r="F174" s="967"/>
    </row>
    <row r="175" spans="1:6" ht="15.75">
      <c r="A175" s="231"/>
      <c r="B175" s="229"/>
      <c r="C175" s="229"/>
      <c r="F175" s="967"/>
    </row>
    <row r="176" spans="1:6" ht="15.75">
      <c r="A176" s="231"/>
      <c r="B176" s="229"/>
      <c r="C176" s="229"/>
      <c r="F176" s="967"/>
    </row>
    <row r="177" spans="1:6" ht="15.75">
      <c r="A177" s="231"/>
      <c r="B177" s="229"/>
      <c r="C177" s="229"/>
      <c r="F177" s="967"/>
    </row>
    <row r="178" spans="1:6" ht="15.75">
      <c r="A178" s="231"/>
      <c r="B178" s="229"/>
      <c r="C178" s="229"/>
      <c r="F178" s="967"/>
    </row>
    <row r="179" spans="1:6" ht="15.75">
      <c r="A179" s="231"/>
      <c r="B179" s="229"/>
      <c r="C179" s="229"/>
      <c r="F179" s="967"/>
    </row>
    <row r="180" spans="1:6" ht="15.75">
      <c r="A180" s="231"/>
      <c r="B180" s="229"/>
      <c r="C180" s="229"/>
      <c r="F180" s="967"/>
    </row>
    <row r="181" spans="1:6" ht="15.75">
      <c r="A181" s="231"/>
      <c r="B181" s="229"/>
      <c r="C181" s="229"/>
      <c r="F181" s="967"/>
    </row>
    <row r="182" spans="1:6" ht="15.75">
      <c r="A182" s="231"/>
      <c r="B182" s="229"/>
      <c r="C182" s="229"/>
      <c r="F182" s="967"/>
    </row>
    <row r="183" spans="1:6" ht="15.75">
      <c r="A183" s="231"/>
      <c r="B183" s="229"/>
      <c r="C183" s="229"/>
      <c r="F183" s="967"/>
    </row>
    <row r="184" spans="1:6" ht="15.75">
      <c r="A184" s="231"/>
      <c r="B184" s="229"/>
      <c r="C184" s="229"/>
      <c r="F184" s="967"/>
    </row>
    <row r="185" spans="1:6" ht="15.75">
      <c r="A185" s="231"/>
      <c r="B185" s="229"/>
      <c r="C185" s="229"/>
      <c r="F185" s="967"/>
    </row>
    <row r="186" spans="1:6" ht="15.75">
      <c r="A186" s="231"/>
      <c r="B186" s="229"/>
      <c r="C186" s="229"/>
      <c r="F186" s="967"/>
    </row>
    <row r="187" spans="1:6" ht="15.75">
      <c r="A187" s="231"/>
      <c r="B187" s="229"/>
      <c r="C187" s="229"/>
      <c r="F187" s="967"/>
    </row>
    <row r="188" spans="1:6" ht="15.75">
      <c r="A188" s="231"/>
      <c r="B188" s="229"/>
      <c r="C188" s="229"/>
      <c r="F188" s="967"/>
    </row>
    <row r="189" spans="1:6" ht="15.75">
      <c r="A189" s="231"/>
      <c r="B189" s="229"/>
      <c r="C189" s="229"/>
      <c r="F189" s="967"/>
    </row>
    <row r="190" spans="1:6" ht="15.75">
      <c r="A190" s="231"/>
      <c r="B190" s="229"/>
      <c r="C190" s="229"/>
      <c r="F190" s="967"/>
    </row>
    <row r="191" spans="1:6" ht="15.75">
      <c r="A191" s="232"/>
      <c r="B191" s="229"/>
      <c r="C191" s="229"/>
      <c r="F191" s="967"/>
    </row>
    <row r="192" spans="1:6" ht="15.75">
      <c r="A192" s="232"/>
      <c r="B192" s="229"/>
      <c r="C192" s="229"/>
      <c r="F192" s="967"/>
    </row>
    <row r="193" spans="1:6" ht="15.75">
      <c r="A193" s="232"/>
      <c r="B193" s="229"/>
      <c r="C193" s="229"/>
      <c r="F193" s="967"/>
    </row>
    <row r="194" spans="1:6" ht="15.75">
      <c r="A194" s="232"/>
      <c r="B194" s="229"/>
      <c r="C194" s="229"/>
      <c r="F194" s="967"/>
    </row>
    <row r="195" spans="1:6" ht="15.75">
      <c r="A195" s="232"/>
      <c r="B195" s="229"/>
      <c r="C195" s="229"/>
      <c r="F195" s="967"/>
    </row>
    <row r="196" spans="1:6" ht="15.75">
      <c r="A196" s="232"/>
      <c r="B196" s="229"/>
      <c r="C196" s="229"/>
      <c r="F196" s="967"/>
    </row>
    <row r="197" spans="1:6" ht="15.75">
      <c r="A197" s="232"/>
      <c r="B197" s="229"/>
      <c r="C197" s="229"/>
      <c r="F197" s="967"/>
    </row>
    <row r="198" spans="1:6" ht="15.75">
      <c r="A198" s="232"/>
      <c r="B198" s="229"/>
      <c r="C198" s="229"/>
      <c r="F198" s="967"/>
    </row>
    <row r="199" spans="1:6" ht="15.75">
      <c r="A199" s="232"/>
      <c r="B199" s="229"/>
      <c r="C199" s="229"/>
      <c r="F199" s="967"/>
    </row>
    <row r="200" spans="1:6" ht="15.75">
      <c r="A200" s="232"/>
      <c r="B200" s="229"/>
      <c r="C200" s="229"/>
      <c r="F200" s="967"/>
    </row>
    <row r="201" spans="1:6" ht="15.75">
      <c r="A201" s="232"/>
      <c r="B201" s="229"/>
      <c r="C201" s="229"/>
    </row>
    <row r="202" spans="1:6" ht="15.75">
      <c r="A202" s="232"/>
      <c r="B202" s="229"/>
      <c r="C202" s="229"/>
    </row>
    <row r="203" spans="1:6" ht="15.75">
      <c r="A203" s="232"/>
      <c r="B203" s="229"/>
      <c r="C203" s="229"/>
    </row>
    <row r="204" spans="1:6" ht="15.75">
      <c r="A204" s="232"/>
      <c r="B204" s="229"/>
      <c r="C204" s="229"/>
    </row>
    <row r="205" spans="1:6" ht="15.75">
      <c r="A205" s="232"/>
      <c r="B205" s="229"/>
      <c r="C205" s="229"/>
    </row>
    <row r="206" spans="1:6" ht="15.75">
      <c r="A206" s="232"/>
      <c r="B206" s="229"/>
      <c r="C206" s="229"/>
    </row>
    <row r="207" spans="1:6" ht="15.75">
      <c r="A207" s="232"/>
      <c r="B207" s="229"/>
      <c r="C207" s="229"/>
    </row>
    <row r="208" spans="1:6" ht="15.75">
      <c r="A208" s="232"/>
      <c r="B208" s="229"/>
      <c r="C208" s="229"/>
    </row>
    <row r="209" spans="1:3" ht="15.75">
      <c r="A209" s="232"/>
      <c r="B209" s="229"/>
      <c r="C209" s="229"/>
    </row>
    <row r="210" spans="1:3" ht="15.75">
      <c r="A210" s="232"/>
      <c r="B210" s="229"/>
      <c r="C210" s="229"/>
    </row>
    <row r="211" spans="1:3" ht="15.75">
      <c r="A211" s="232"/>
      <c r="B211" s="229"/>
      <c r="C211" s="229"/>
    </row>
    <row r="212" spans="1:3" ht="15.75">
      <c r="A212" s="232"/>
      <c r="B212" s="229"/>
      <c r="C212" s="229"/>
    </row>
    <row r="213" spans="1:3" ht="15.75">
      <c r="A213" s="232"/>
      <c r="B213" s="229"/>
      <c r="C213" s="229"/>
    </row>
    <row r="214" spans="1:3" ht="15.75">
      <c r="A214" s="232"/>
      <c r="B214" s="229"/>
      <c r="C214" s="229"/>
    </row>
    <row r="215" spans="1:3" ht="15.75">
      <c r="A215" s="232"/>
      <c r="B215" s="229"/>
      <c r="C215" s="229"/>
    </row>
    <row r="216" spans="1:3" ht="15.75">
      <c r="A216" s="232"/>
      <c r="B216" s="229"/>
      <c r="C216" s="229"/>
    </row>
    <row r="217" spans="1:3" ht="15.75">
      <c r="A217" s="232"/>
      <c r="B217" s="229"/>
      <c r="C217" s="229"/>
    </row>
    <row r="218" spans="1:3" ht="15.75">
      <c r="A218" s="232"/>
      <c r="B218" s="229"/>
      <c r="C218" s="229"/>
    </row>
    <row r="219" spans="1:3" ht="15.75">
      <c r="A219" s="232"/>
      <c r="B219" s="229"/>
      <c r="C219" s="229"/>
    </row>
    <row r="220" spans="1:3" ht="15.75">
      <c r="A220" s="232"/>
      <c r="B220" s="229"/>
      <c r="C220" s="229"/>
    </row>
    <row r="221" spans="1:3" ht="15.75">
      <c r="A221" s="232"/>
      <c r="B221" s="229"/>
      <c r="C221" s="229"/>
    </row>
    <row r="222" spans="1:3" ht="15.75">
      <c r="A222" s="232"/>
      <c r="B222" s="229"/>
      <c r="C222" s="229"/>
    </row>
    <row r="223" spans="1:3" ht="15.75">
      <c r="A223" s="232"/>
      <c r="B223" s="229"/>
      <c r="C223" s="229"/>
    </row>
    <row r="224" spans="1:3" ht="15.75">
      <c r="A224" s="232"/>
      <c r="B224" s="229"/>
      <c r="C224" s="229"/>
    </row>
    <row r="225" spans="1:3" ht="15.75">
      <c r="A225" s="232"/>
      <c r="B225" s="229"/>
      <c r="C225" s="229"/>
    </row>
    <row r="226" spans="1:3" ht="15.75">
      <c r="A226" s="232"/>
      <c r="B226" s="229"/>
      <c r="C226" s="229"/>
    </row>
    <row r="227" spans="1:3" ht="15.75">
      <c r="A227" s="232"/>
      <c r="B227" s="229"/>
      <c r="C227" s="229"/>
    </row>
    <row r="228" spans="1:3" ht="15.75">
      <c r="A228" s="232"/>
      <c r="B228" s="229"/>
      <c r="C228" s="229"/>
    </row>
    <row r="229" spans="1:3" ht="15.75">
      <c r="A229" s="232"/>
      <c r="B229" s="229"/>
      <c r="C229" s="229"/>
    </row>
    <row r="230" spans="1:3" ht="15.75">
      <c r="A230" s="232"/>
      <c r="B230" s="229"/>
      <c r="C230" s="229"/>
    </row>
    <row r="231" spans="1:3" ht="15.75">
      <c r="A231" s="232"/>
      <c r="B231" s="229"/>
      <c r="C231" s="229"/>
    </row>
    <row r="232" spans="1:3" ht="15.75">
      <c r="A232" s="232"/>
      <c r="B232" s="229"/>
      <c r="C232" s="229"/>
    </row>
    <row r="233" spans="1:3" ht="15.75">
      <c r="A233" s="232"/>
      <c r="B233" s="229"/>
      <c r="C233" s="229"/>
    </row>
    <row r="234" spans="1:3" ht="15.75">
      <c r="A234" s="232"/>
      <c r="B234" s="229"/>
      <c r="C234" s="229"/>
    </row>
    <row r="235" spans="1:3" ht="15.75">
      <c r="A235" s="232"/>
      <c r="B235" s="229"/>
      <c r="C235" s="229"/>
    </row>
    <row r="236" spans="1:3" ht="15.75">
      <c r="A236" s="232"/>
      <c r="B236" s="229"/>
      <c r="C236" s="229"/>
    </row>
    <row r="237" spans="1:3" ht="15.75">
      <c r="A237" s="232"/>
      <c r="B237" s="229"/>
      <c r="C237" s="229"/>
    </row>
    <row r="238" spans="1:3" ht="15.75">
      <c r="A238" s="232"/>
      <c r="B238" s="229"/>
      <c r="C238" s="229"/>
    </row>
    <row r="239" spans="1:3" ht="15.75">
      <c r="A239" s="232"/>
      <c r="B239" s="229"/>
      <c r="C239" s="229"/>
    </row>
    <row r="240" spans="1:3" ht="15.75">
      <c r="A240" s="232"/>
      <c r="B240" s="229"/>
      <c r="C240" s="229"/>
    </row>
    <row r="241" spans="1:3" ht="15.75">
      <c r="A241" s="232"/>
      <c r="B241" s="229"/>
      <c r="C241" s="229"/>
    </row>
    <row r="242" spans="1:3" ht="15.75">
      <c r="A242" s="232"/>
      <c r="B242" s="229"/>
      <c r="C242" s="229"/>
    </row>
    <row r="243" spans="1:3" ht="15.75">
      <c r="A243" s="232"/>
      <c r="B243" s="229"/>
      <c r="C243" s="229"/>
    </row>
    <row r="244" spans="1:3" ht="15.75">
      <c r="A244" s="232"/>
      <c r="B244" s="229"/>
      <c r="C244" s="229"/>
    </row>
    <row r="245" spans="1:3" ht="15.75">
      <c r="A245" s="232"/>
      <c r="B245" s="229"/>
      <c r="C245" s="229"/>
    </row>
    <row r="246" spans="1:3" ht="15.75">
      <c r="A246" s="232"/>
      <c r="B246" s="229"/>
      <c r="C246" s="229"/>
    </row>
    <row r="247" spans="1:3" ht="15.75">
      <c r="A247" s="232"/>
      <c r="B247" s="229"/>
      <c r="C247" s="229"/>
    </row>
    <row r="248" spans="1:3" ht="15.75">
      <c r="A248" s="232"/>
      <c r="B248" s="229"/>
      <c r="C248" s="229"/>
    </row>
    <row r="249" spans="1:3" ht="15.75">
      <c r="A249" s="232"/>
      <c r="B249" s="229"/>
      <c r="C249" s="229"/>
    </row>
    <row r="250" spans="1:3" ht="15.75">
      <c r="A250" s="232"/>
      <c r="B250" s="229"/>
      <c r="C250" s="229"/>
    </row>
    <row r="251" spans="1:3" ht="15.75">
      <c r="A251" s="232"/>
      <c r="B251" s="229"/>
      <c r="C251" s="229"/>
    </row>
    <row r="252" spans="1:3" ht="15.75">
      <c r="A252" s="232"/>
      <c r="B252" s="229"/>
      <c r="C252" s="229"/>
    </row>
    <row r="253" spans="1:3" ht="15.75">
      <c r="A253" s="232"/>
      <c r="B253" s="229"/>
      <c r="C253" s="229"/>
    </row>
    <row r="254" spans="1:3" ht="15.75">
      <c r="A254" s="232"/>
      <c r="B254" s="229"/>
      <c r="C254" s="229"/>
    </row>
    <row r="255" spans="1:3" ht="15.75">
      <c r="A255" s="232"/>
      <c r="B255" s="229"/>
      <c r="C255" s="229"/>
    </row>
    <row r="256" spans="1:3" ht="15.75">
      <c r="A256" s="232"/>
      <c r="B256" s="229"/>
      <c r="C256" s="229"/>
    </row>
    <row r="257" spans="1:3" ht="15.75">
      <c r="A257" s="232"/>
      <c r="B257" s="229"/>
      <c r="C257" s="229"/>
    </row>
    <row r="258" spans="1:3" ht="15.75">
      <c r="A258" s="232"/>
      <c r="B258" s="229"/>
      <c r="C258" s="229"/>
    </row>
    <row r="259" spans="1:3" ht="15.75">
      <c r="A259" s="232"/>
      <c r="B259" s="229"/>
      <c r="C259" s="229"/>
    </row>
    <row r="260" spans="1:3" ht="15.75">
      <c r="A260" s="232"/>
      <c r="B260" s="229"/>
      <c r="C260" s="229"/>
    </row>
    <row r="261" spans="1:3" ht="15.75">
      <c r="A261" s="232"/>
      <c r="B261" s="229"/>
      <c r="C261" s="229"/>
    </row>
    <row r="262" spans="1:3" ht="15.75">
      <c r="A262" s="232"/>
      <c r="B262" s="229"/>
      <c r="C262" s="229"/>
    </row>
    <row r="263" spans="1:3" ht="15.75">
      <c r="A263" s="232"/>
    </row>
    <row r="264" spans="1:3" ht="15.75">
      <c r="A264" s="232"/>
    </row>
    <row r="265" spans="1:3" ht="15.75">
      <c r="A265" s="232"/>
    </row>
    <row r="266" spans="1:3" ht="15.75">
      <c r="A266" s="232"/>
    </row>
    <row r="267" spans="1:3" ht="15.75">
      <c r="A267" s="232"/>
    </row>
    <row r="268" spans="1:3" ht="15.75">
      <c r="A268" s="232"/>
    </row>
    <row r="269" spans="1:3" ht="15.75">
      <c r="A269" s="232"/>
    </row>
    <row r="270" spans="1:3" ht="15.75">
      <c r="A270" s="232"/>
    </row>
    <row r="271" spans="1:3" ht="15.75">
      <c r="A271" s="232"/>
    </row>
    <row r="272" spans="1:3"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sheetData>
  <mergeCells count="6">
    <mergeCell ref="A26:E26"/>
    <mergeCell ref="A2:E2"/>
    <mergeCell ref="A3:E3"/>
    <mergeCell ref="A4:E4"/>
    <mergeCell ref="A5:E5"/>
    <mergeCell ref="A25:E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53"/>
  <sheetViews>
    <sheetView workbookViewId="0"/>
  </sheetViews>
  <sheetFormatPr defaultColWidth="9.140625" defaultRowHeight="12.75"/>
  <cols>
    <col min="1" max="1" width="9.140625" style="967" customWidth="1"/>
    <col min="2" max="2" width="8.7109375" style="967" bestFit="1" customWidth="1"/>
    <col min="3" max="3" width="12.140625" style="967" bestFit="1" customWidth="1"/>
    <col min="4" max="4" width="10.140625" style="967" bestFit="1" customWidth="1"/>
    <col min="5" max="5" width="9.140625" style="967" bestFit="1" customWidth="1"/>
    <col min="6" max="6" width="8.7109375" style="967" bestFit="1" customWidth="1"/>
    <col min="7" max="7" width="8" style="967" bestFit="1" customWidth="1"/>
    <col min="8" max="8" width="6.140625" style="967" customWidth="1"/>
    <col min="9" max="9" width="10" style="967" customWidth="1"/>
    <col min="10" max="10" width="15.85546875" style="967" bestFit="1" customWidth="1"/>
    <col min="11" max="11" width="7.5703125" style="967" bestFit="1" customWidth="1"/>
    <col min="12" max="12" width="7.85546875" style="967" bestFit="1" customWidth="1"/>
    <col min="13" max="13" width="5.85546875" style="967" bestFit="1" customWidth="1"/>
    <col min="14" max="14" width="9.140625" style="967" bestFit="1" customWidth="1"/>
    <col min="15" max="15" width="8.28515625" style="967" bestFit="1" customWidth="1"/>
    <col min="16" max="16" width="4.7109375" style="967" customWidth="1"/>
    <col min="17" max="19" width="9.28515625" style="967" bestFit="1" customWidth="1"/>
    <col min="20" max="256" width="9.140625" style="967"/>
    <col min="257" max="257" width="9.140625" style="967" customWidth="1"/>
    <col min="258" max="258" width="8.7109375" style="967" bestFit="1" customWidth="1"/>
    <col min="259" max="259" width="12.140625" style="967" bestFit="1" customWidth="1"/>
    <col min="260" max="260" width="10.140625" style="967" bestFit="1" customWidth="1"/>
    <col min="261" max="261" width="9.140625" style="967" bestFit="1" customWidth="1"/>
    <col min="262" max="262" width="8.7109375" style="967" bestFit="1" customWidth="1"/>
    <col min="263" max="263" width="8" style="967" bestFit="1" customWidth="1"/>
    <col min="264" max="264" width="6.140625" style="967" customWidth="1"/>
    <col min="265" max="265" width="10" style="967" customWidth="1"/>
    <col min="266" max="266" width="15.85546875" style="967" bestFit="1" customWidth="1"/>
    <col min="267" max="267" width="7.5703125" style="967" bestFit="1" customWidth="1"/>
    <col min="268" max="268" width="7.85546875" style="967" bestFit="1" customWidth="1"/>
    <col min="269" max="269" width="5.85546875" style="967" bestFit="1" customWidth="1"/>
    <col min="270" max="270" width="9.140625" style="967" bestFit="1" customWidth="1"/>
    <col min="271" max="271" width="8.28515625" style="967" bestFit="1" customWidth="1"/>
    <col min="272" max="272" width="4.7109375" style="967" customWidth="1"/>
    <col min="273" max="275" width="9.28515625" style="967" bestFit="1" customWidth="1"/>
    <col min="276" max="512" width="9.140625" style="967"/>
    <col min="513" max="513" width="9.140625" style="967" customWidth="1"/>
    <col min="514" max="514" width="8.7109375" style="967" bestFit="1" customWidth="1"/>
    <col min="515" max="515" width="12.140625" style="967" bestFit="1" customWidth="1"/>
    <col min="516" max="516" width="10.140625" style="967" bestFit="1" customWidth="1"/>
    <col min="517" max="517" width="9.140625" style="967" bestFit="1" customWidth="1"/>
    <col min="518" max="518" width="8.7109375" style="967" bestFit="1" customWidth="1"/>
    <col min="519" max="519" width="8" style="967" bestFit="1" customWidth="1"/>
    <col min="520" max="520" width="6.140625" style="967" customWidth="1"/>
    <col min="521" max="521" width="10" style="967" customWidth="1"/>
    <col min="522" max="522" width="15.85546875" style="967" bestFit="1" customWidth="1"/>
    <col min="523" max="523" width="7.5703125" style="967" bestFit="1" customWidth="1"/>
    <col min="524" max="524" width="7.85546875" style="967" bestFit="1" customWidth="1"/>
    <col min="525" max="525" width="5.85546875" style="967" bestFit="1" customWidth="1"/>
    <col min="526" max="526" width="9.140625" style="967" bestFit="1" customWidth="1"/>
    <col min="527" max="527" width="8.28515625" style="967" bestFit="1" customWidth="1"/>
    <col min="528" max="528" width="4.7109375" style="967" customWidth="1"/>
    <col min="529" max="531" width="9.28515625" style="967" bestFit="1" customWidth="1"/>
    <col min="532" max="768" width="9.140625" style="967"/>
    <col min="769" max="769" width="9.140625" style="967" customWidth="1"/>
    <col min="770" max="770" width="8.7109375" style="967" bestFit="1" customWidth="1"/>
    <col min="771" max="771" width="12.140625" style="967" bestFit="1" customWidth="1"/>
    <col min="772" max="772" width="10.140625" style="967" bestFit="1" customWidth="1"/>
    <col min="773" max="773" width="9.140625" style="967" bestFit="1" customWidth="1"/>
    <col min="774" max="774" width="8.7109375" style="967" bestFit="1" customWidth="1"/>
    <col min="775" max="775" width="8" style="967" bestFit="1" customWidth="1"/>
    <col min="776" max="776" width="6.140625" style="967" customWidth="1"/>
    <col min="777" max="777" width="10" style="967" customWidth="1"/>
    <col min="778" max="778" width="15.85546875" style="967" bestFit="1" customWidth="1"/>
    <col min="779" max="779" width="7.5703125" style="967" bestFit="1" customWidth="1"/>
    <col min="780" max="780" width="7.85546875" style="967" bestFit="1" customWidth="1"/>
    <col min="781" max="781" width="5.85546875" style="967" bestFit="1" customWidth="1"/>
    <col min="782" max="782" width="9.140625" style="967" bestFit="1" customWidth="1"/>
    <col min="783" max="783" width="8.28515625" style="967" bestFit="1" customWidth="1"/>
    <col min="784" max="784" width="4.7109375" style="967" customWidth="1"/>
    <col min="785" max="787" width="9.28515625" style="967" bestFit="1" customWidth="1"/>
    <col min="788" max="1024" width="9.140625" style="967"/>
    <col min="1025" max="1025" width="9.140625" style="967" customWidth="1"/>
    <col min="1026" max="1026" width="8.7109375" style="967" bestFit="1" customWidth="1"/>
    <col min="1027" max="1027" width="12.140625" style="967" bestFit="1" customWidth="1"/>
    <col min="1028" max="1028" width="10.140625" style="967" bestFit="1" customWidth="1"/>
    <col min="1029" max="1029" width="9.140625" style="967" bestFit="1" customWidth="1"/>
    <col min="1030" max="1030" width="8.7109375" style="967" bestFit="1" customWidth="1"/>
    <col min="1031" max="1031" width="8" style="967" bestFit="1" customWidth="1"/>
    <col min="1032" max="1032" width="6.140625" style="967" customWidth="1"/>
    <col min="1033" max="1033" width="10" style="967" customWidth="1"/>
    <col min="1034" max="1034" width="15.85546875" style="967" bestFit="1" customWidth="1"/>
    <col min="1035" max="1035" width="7.5703125" style="967" bestFit="1" customWidth="1"/>
    <col min="1036" max="1036" width="7.85546875" style="967" bestFit="1" customWidth="1"/>
    <col min="1037" max="1037" width="5.85546875" style="967" bestFit="1" customWidth="1"/>
    <col min="1038" max="1038" width="9.140625" style="967" bestFit="1" customWidth="1"/>
    <col min="1039" max="1039" width="8.28515625" style="967" bestFit="1" customWidth="1"/>
    <col min="1040" max="1040" width="4.7109375" style="967" customWidth="1"/>
    <col min="1041" max="1043" width="9.28515625" style="967" bestFit="1" customWidth="1"/>
    <col min="1044" max="1280" width="9.140625" style="967"/>
    <col min="1281" max="1281" width="9.140625" style="967" customWidth="1"/>
    <col min="1282" max="1282" width="8.7109375" style="967" bestFit="1" customWidth="1"/>
    <col min="1283" max="1283" width="12.140625" style="967" bestFit="1" customWidth="1"/>
    <col min="1284" max="1284" width="10.140625" style="967" bestFit="1" customWidth="1"/>
    <col min="1285" max="1285" width="9.140625" style="967" bestFit="1" customWidth="1"/>
    <col min="1286" max="1286" width="8.7109375" style="967" bestFit="1" customWidth="1"/>
    <col min="1287" max="1287" width="8" style="967" bestFit="1" customWidth="1"/>
    <col min="1288" max="1288" width="6.140625" style="967" customWidth="1"/>
    <col min="1289" max="1289" width="10" style="967" customWidth="1"/>
    <col min="1290" max="1290" width="15.85546875" style="967" bestFit="1" customWidth="1"/>
    <col min="1291" max="1291" width="7.5703125" style="967" bestFit="1" customWidth="1"/>
    <col min="1292" max="1292" width="7.85546875" style="967" bestFit="1" customWidth="1"/>
    <col min="1293" max="1293" width="5.85546875" style="967" bestFit="1" customWidth="1"/>
    <col min="1294" max="1294" width="9.140625" style="967" bestFit="1" customWidth="1"/>
    <col min="1295" max="1295" width="8.28515625" style="967" bestFit="1" customWidth="1"/>
    <col min="1296" max="1296" width="4.7109375" style="967" customWidth="1"/>
    <col min="1297" max="1299" width="9.28515625" style="967" bestFit="1" customWidth="1"/>
    <col min="1300" max="1536" width="9.140625" style="967"/>
    <col min="1537" max="1537" width="9.140625" style="967" customWidth="1"/>
    <col min="1538" max="1538" width="8.7109375" style="967" bestFit="1" customWidth="1"/>
    <col min="1539" max="1539" width="12.140625" style="967" bestFit="1" customWidth="1"/>
    <col min="1540" max="1540" width="10.140625" style="967" bestFit="1" customWidth="1"/>
    <col min="1541" max="1541" width="9.140625" style="967" bestFit="1" customWidth="1"/>
    <col min="1542" max="1542" width="8.7109375" style="967" bestFit="1" customWidth="1"/>
    <col min="1543" max="1543" width="8" style="967" bestFit="1" customWidth="1"/>
    <col min="1544" max="1544" width="6.140625" style="967" customWidth="1"/>
    <col min="1545" max="1545" width="10" style="967" customWidth="1"/>
    <col min="1546" max="1546" width="15.85546875" style="967" bestFit="1" customWidth="1"/>
    <col min="1547" max="1547" width="7.5703125" style="967" bestFit="1" customWidth="1"/>
    <col min="1548" max="1548" width="7.85546875" style="967" bestFit="1" customWidth="1"/>
    <col min="1549" max="1549" width="5.85546875" style="967" bestFit="1" customWidth="1"/>
    <col min="1550" max="1550" width="9.140625" style="967" bestFit="1" customWidth="1"/>
    <col min="1551" max="1551" width="8.28515625" style="967" bestFit="1" customWidth="1"/>
    <col min="1552" max="1552" width="4.7109375" style="967" customWidth="1"/>
    <col min="1553" max="1555" width="9.28515625" style="967" bestFit="1" customWidth="1"/>
    <col min="1556" max="1792" width="9.140625" style="967"/>
    <col min="1793" max="1793" width="9.140625" style="967" customWidth="1"/>
    <col min="1794" max="1794" width="8.7109375" style="967" bestFit="1" customWidth="1"/>
    <col min="1795" max="1795" width="12.140625" style="967" bestFit="1" customWidth="1"/>
    <col min="1796" max="1796" width="10.140625" style="967" bestFit="1" customWidth="1"/>
    <col min="1797" max="1797" width="9.140625" style="967" bestFit="1" customWidth="1"/>
    <col min="1798" max="1798" width="8.7109375" style="967" bestFit="1" customWidth="1"/>
    <col min="1799" max="1799" width="8" style="967" bestFit="1" customWidth="1"/>
    <col min="1800" max="1800" width="6.140625" style="967" customWidth="1"/>
    <col min="1801" max="1801" width="10" style="967" customWidth="1"/>
    <col min="1802" max="1802" width="15.85546875" style="967" bestFit="1" customWidth="1"/>
    <col min="1803" max="1803" width="7.5703125" style="967" bestFit="1" customWidth="1"/>
    <col min="1804" max="1804" width="7.85546875" style="967" bestFit="1" customWidth="1"/>
    <col min="1805" max="1805" width="5.85546875" style="967" bestFit="1" customWidth="1"/>
    <col min="1806" max="1806" width="9.140625" style="967" bestFit="1" customWidth="1"/>
    <col min="1807" max="1807" width="8.28515625" style="967" bestFit="1" customWidth="1"/>
    <col min="1808" max="1808" width="4.7109375" style="967" customWidth="1"/>
    <col min="1809" max="1811" width="9.28515625" style="967" bestFit="1" customWidth="1"/>
    <col min="1812" max="2048" width="9.140625" style="967"/>
    <col min="2049" max="2049" width="9.140625" style="967" customWidth="1"/>
    <col min="2050" max="2050" width="8.7109375" style="967" bestFit="1" customWidth="1"/>
    <col min="2051" max="2051" width="12.140625" style="967" bestFit="1" customWidth="1"/>
    <col min="2052" max="2052" width="10.140625" style="967" bestFit="1" customWidth="1"/>
    <col min="2053" max="2053" width="9.140625" style="967" bestFit="1" customWidth="1"/>
    <col min="2054" max="2054" width="8.7109375" style="967" bestFit="1" customWidth="1"/>
    <col min="2055" max="2055" width="8" style="967" bestFit="1" customWidth="1"/>
    <col min="2056" max="2056" width="6.140625" style="967" customWidth="1"/>
    <col min="2057" max="2057" width="10" style="967" customWidth="1"/>
    <col min="2058" max="2058" width="15.85546875" style="967" bestFit="1" customWidth="1"/>
    <col min="2059" max="2059" width="7.5703125" style="967" bestFit="1" customWidth="1"/>
    <col min="2060" max="2060" width="7.85546875" style="967" bestFit="1" customWidth="1"/>
    <col min="2061" max="2061" width="5.85546875" style="967" bestFit="1" customWidth="1"/>
    <col min="2062" max="2062" width="9.140625" style="967" bestFit="1" customWidth="1"/>
    <col min="2063" max="2063" width="8.28515625" style="967" bestFit="1" customWidth="1"/>
    <col min="2064" max="2064" width="4.7109375" style="967" customWidth="1"/>
    <col min="2065" max="2067" width="9.28515625" style="967" bestFit="1" customWidth="1"/>
    <col min="2068" max="2304" width="9.140625" style="967"/>
    <col min="2305" max="2305" width="9.140625" style="967" customWidth="1"/>
    <col min="2306" max="2306" width="8.7109375" style="967" bestFit="1" customWidth="1"/>
    <col min="2307" max="2307" width="12.140625" style="967" bestFit="1" customWidth="1"/>
    <col min="2308" max="2308" width="10.140625" style="967" bestFit="1" customWidth="1"/>
    <col min="2309" max="2309" width="9.140625" style="967" bestFit="1" customWidth="1"/>
    <col min="2310" max="2310" width="8.7109375" style="967" bestFit="1" customWidth="1"/>
    <col min="2311" max="2311" width="8" style="967" bestFit="1" customWidth="1"/>
    <col min="2312" max="2312" width="6.140625" style="967" customWidth="1"/>
    <col min="2313" max="2313" width="10" style="967" customWidth="1"/>
    <col min="2314" max="2314" width="15.85546875" style="967" bestFit="1" customWidth="1"/>
    <col min="2315" max="2315" width="7.5703125" style="967" bestFit="1" customWidth="1"/>
    <col min="2316" max="2316" width="7.85546875" style="967" bestFit="1" customWidth="1"/>
    <col min="2317" max="2317" width="5.85546875" style="967" bestFit="1" customWidth="1"/>
    <col min="2318" max="2318" width="9.140625" style="967" bestFit="1" customWidth="1"/>
    <col min="2319" max="2319" width="8.28515625" style="967" bestFit="1" customWidth="1"/>
    <col min="2320" max="2320" width="4.7109375" style="967" customWidth="1"/>
    <col min="2321" max="2323" width="9.28515625" style="967" bestFit="1" customWidth="1"/>
    <col min="2324" max="2560" width="9.140625" style="967"/>
    <col min="2561" max="2561" width="9.140625" style="967" customWidth="1"/>
    <col min="2562" max="2562" width="8.7109375" style="967" bestFit="1" customWidth="1"/>
    <col min="2563" max="2563" width="12.140625" style="967" bestFit="1" customWidth="1"/>
    <col min="2564" max="2564" width="10.140625" style="967" bestFit="1" customWidth="1"/>
    <col min="2565" max="2565" width="9.140625" style="967" bestFit="1" customWidth="1"/>
    <col min="2566" max="2566" width="8.7109375" style="967" bestFit="1" customWidth="1"/>
    <col min="2567" max="2567" width="8" style="967" bestFit="1" customWidth="1"/>
    <col min="2568" max="2568" width="6.140625" style="967" customWidth="1"/>
    <col min="2569" max="2569" width="10" style="967" customWidth="1"/>
    <col min="2570" max="2570" width="15.85546875" style="967" bestFit="1" customWidth="1"/>
    <col min="2571" max="2571" width="7.5703125" style="967" bestFit="1" customWidth="1"/>
    <col min="2572" max="2572" width="7.85546875" style="967" bestFit="1" customWidth="1"/>
    <col min="2573" max="2573" width="5.85546875" style="967" bestFit="1" customWidth="1"/>
    <col min="2574" max="2574" width="9.140625" style="967" bestFit="1" customWidth="1"/>
    <col min="2575" max="2575" width="8.28515625" style="967" bestFit="1" customWidth="1"/>
    <col min="2576" max="2576" width="4.7109375" style="967" customWidth="1"/>
    <col min="2577" max="2579" width="9.28515625" style="967" bestFit="1" customWidth="1"/>
    <col min="2580" max="2816" width="9.140625" style="967"/>
    <col min="2817" max="2817" width="9.140625" style="967" customWidth="1"/>
    <col min="2818" max="2818" width="8.7109375" style="967" bestFit="1" customWidth="1"/>
    <col min="2819" max="2819" width="12.140625" style="967" bestFit="1" customWidth="1"/>
    <col min="2820" max="2820" width="10.140625" style="967" bestFit="1" customWidth="1"/>
    <col min="2821" max="2821" width="9.140625" style="967" bestFit="1" customWidth="1"/>
    <col min="2822" max="2822" width="8.7109375" style="967" bestFit="1" customWidth="1"/>
    <col min="2823" max="2823" width="8" style="967" bestFit="1" customWidth="1"/>
    <col min="2824" max="2824" width="6.140625" style="967" customWidth="1"/>
    <col min="2825" max="2825" width="10" style="967" customWidth="1"/>
    <col min="2826" max="2826" width="15.85546875" style="967" bestFit="1" customWidth="1"/>
    <col min="2827" max="2827" width="7.5703125" style="967" bestFit="1" customWidth="1"/>
    <col min="2828" max="2828" width="7.85546875" style="967" bestFit="1" customWidth="1"/>
    <col min="2829" max="2829" width="5.85546875" style="967" bestFit="1" customWidth="1"/>
    <col min="2830" max="2830" width="9.140625" style="967" bestFit="1" customWidth="1"/>
    <col min="2831" max="2831" width="8.28515625" style="967" bestFit="1" customWidth="1"/>
    <col min="2832" max="2832" width="4.7109375" style="967" customWidth="1"/>
    <col min="2833" max="2835" width="9.28515625" style="967" bestFit="1" customWidth="1"/>
    <col min="2836" max="3072" width="9.140625" style="967"/>
    <col min="3073" max="3073" width="9.140625" style="967" customWidth="1"/>
    <col min="3074" max="3074" width="8.7109375" style="967" bestFit="1" customWidth="1"/>
    <col min="3075" max="3075" width="12.140625" style="967" bestFit="1" customWidth="1"/>
    <col min="3076" max="3076" width="10.140625" style="967" bestFit="1" customWidth="1"/>
    <col min="3077" max="3077" width="9.140625" style="967" bestFit="1" customWidth="1"/>
    <col min="3078" max="3078" width="8.7109375" style="967" bestFit="1" customWidth="1"/>
    <col min="3079" max="3079" width="8" style="967" bestFit="1" customWidth="1"/>
    <col min="3080" max="3080" width="6.140625" style="967" customWidth="1"/>
    <col min="3081" max="3081" width="10" style="967" customWidth="1"/>
    <col min="3082" max="3082" width="15.85546875" style="967" bestFit="1" customWidth="1"/>
    <col min="3083" max="3083" width="7.5703125" style="967" bestFit="1" customWidth="1"/>
    <col min="3084" max="3084" width="7.85546875" style="967" bestFit="1" customWidth="1"/>
    <col min="3085" max="3085" width="5.85546875" style="967" bestFit="1" customWidth="1"/>
    <col min="3086" max="3086" width="9.140625" style="967" bestFit="1" customWidth="1"/>
    <col min="3087" max="3087" width="8.28515625" style="967" bestFit="1" customWidth="1"/>
    <col min="3088" max="3088" width="4.7109375" style="967" customWidth="1"/>
    <col min="3089" max="3091" width="9.28515625" style="967" bestFit="1" customWidth="1"/>
    <col min="3092" max="3328" width="9.140625" style="967"/>
    <col min="3329" max="3329" width="9.140625" style="967" customWidth="1"/>
    <col min="3330" max="3330" width="8.7109375" style="967" bestFit="1" customWidth="1"/>
    <col min="3331" max="3331" width="12.140625" style="967" bestFit="1" customWidth="1"/>
    <col min="3332" max="3332" width="10.140625" style="967" bestFit="1" customWidth="1"/>
    <col min="3333" max="3333" width="9.140625" style="967" bestFit="1" customWidth="1"/>
    <col min="3334" max="3334" width="8.7109375" style="967" bestFit="1" customWidth="1"/>
    <col min="3335" max="3335" width="8" style="967" bestFit="1" customWidth="1"/>
    <col min="3336" max="3336" width="6.140625" style="967" customWidth="1"/>
    <col min="3337" max="3337" width="10" style="967" customWidth="1"/>
    <col min="3338" max="3338" width="15.85546875" style="967" bestFit="1" customWidth="1"/>
    <col min="3339" max="3339" width="7.5703125" style="967" bestFit="1" customWidth="1"/>
    <col min="3340" max="3340" width="7.85546875" style="967" bestFit="1" customWidth="1"/>
    <col min="3341" max="3341" width="5.85546875" style="967" bestFit="1" customWidth="1"/>
    <col min="3342" max="3342" width="9.140625" style="967" bestFit="1" customWidth="1"/>
    <col min="3343" max="3343" width="8.28515625" style="967" bestFit="1" customWidth="1"/>
    <col min="3344" max="3344" width="4.7109375" style="967" customWidth="1"/>
    <col min="3345" max="3347" width="9.28515625" style="967" bestFit="1" customWidth="1"/>
    <col min="3348" max="3584" width="9.140625" style="967"/>
    <col min="3585" max="3585" width="9.140625" style="967" customWidth="1"/>
    <col min="3586" max="3586" width="8.7109375" style="967" bestFit="1" customWidth="1"/>
    <col min="3587" max="3587" width="12.140625" style="967" bestFit="1" customWidth="1"/>
    <col min="3588" max="3588" width="10.140625" style="967" bestFit="1" customWidth="1"/>
    <col min="3589" max="3589" width="9.140625" style="967" bestFit="1" customWidth="1"/>
    <col min="3590" max="3590" width="8.7109375" style="967" bestFit="1" customWidth="1"/>
    <col min="3591" max="3591" width="8" style="967" bestFit="1" customWidth="1"/>
    <col min="3592" max="3592" width="6.140625" style="967" customWidth="1"/>
    <col min="3593" max="3593" width="10" style="967" customWidth="1"/>
    <col min="3594" max="3594" width="15.85546875" style="967" bestFit="1" customWidth="1"/>
    <col min="3595" max="3595" width="7.5703125" style="967" bestFit="1" customWidth="1"/>
    <col min="3596" max="3596" width="7.85546875" style="967" bestFit="1" customWidth="1"/>
    <col min="3597" max="3597" width="5.85546875" style="967" bestFit="1" customWidth="1"/>
    <col min="3598" max="3598" width="9.140625" style="967" bestFit="1" customWidth="1"/>
    <col min="3599" max="3599" width="8.28515625" style="967" bestFit="1" customWidth="1"/>
    <col min="3600" max="3600" width="4.7109375" style="967" customWidth="1"/>
    <col min="3601" max="3603" width="9.28515625" style="967" bestFit="1" customWidth="1"/>
    <col min="3604" max="3840" width="9.140625" style="967"/>
    <col min="3841" max="3841" width="9.140625" style="967" customWidth="1"/>
    <col min="3842" max="3842" width="8.7109375" style="967" bestFit="1" customWidth="1"/>
    <col min="3843" max="3843" width="12.140625" style="967" bestFit="1" customWidth="1"/>
    <col min="3844" max="3844" width="10.140625" style="967" bestFit="1" customWidth="1"/>
    <col min="3845" max="3845" width="9.140625" style="967" bestFit="1" customWidth="1"/>
    <col min="3846" max="3846" width="8.7109375" style="967" bestFit="1" customWidth="1"/>
    <col min="3847" max="3847" width="8" style="967" bestFit="1" customWidth="1"/>
    <col min="3848" max="3848" width="6.140625" style="967" customWidth="1"/>
    <col min="3849" max="3849" width="10" style="967" customWidth="1"/>
    <col min="3850" max="3850" width="15.85546875" style="967" bestFit="1" customWidth="1"/>
    <col min="3851" max="3851" width="7.5703125" style="967" bestFit="1" customWidth="1"/>
    <col min="3852" max="3852" width="7.85546875" style="967" bestFit="1" customWidth="1"/>
    <col min="3853" max="3853" width="5.85546875" style="967" bestFit="1" customWidth="1"/>
    <col min="3854" max="3854" width="9.140625" style="967" bestFit="1" customWidth="1"/>
    <col min="3855" max="3855" width="8.28515625" style="967" bestFit="1" customWidth="1"/>
    <col min="3856" max="3856" width="4.7109375" style="967" customWidth="1"/>
    <col min="3857" max="3859" width="9.28515625" style="967" bestFit="1" customWidth="1"/>
    <col min="3860" max="4096" width="9.140625" style="967"/>
    <col min="4097" max="4097" width="9.140625" style="967" customWidth="1"/>
    <col min="4098" max="4098" width="8.7109375" style="967" bestFit="1" customWidth="1"/>
    <col min="4099" max="4099" width="12.140625" style="967" bestFit="1" customWidth="1"/>
    <col min="4100" max="4100" width="10.140625" style="967" bestFit="1" customWidth="1"/>
    <col min="4101" max="4101" width="9.140625" style="967" bestFit="1" customWidth="1"/>
    <col min="4102" max="4102" width="8.7109375" style="967" bestFit="1" customWidth="1"/>
    <col min="4103" max="4103" width="8" style="967" bestFit="1" customWidth="1"/>
    <col min="4104" max="4104" width="6.140625" style="967" customWidth="1"/>
    <col min="4105" max="4105" width="10" style="967" customWidth="1"/>
    <col min="4106" max="4106" width="15.85546875" style="967" bestFit="1" customWidth="1"/>
    <col min="4107" max="4107" width="7.5703125" style="967" bestFit="1" customWidth="1"/>
    <col min="4108" max="4108" width="7.85546875" style="967" bestFit="1" customWidth="1"/>
    <col min="4109" max="4109" width="5.85546875" style="967" bestFit="1" customWidth="1"/>
    <col min="4110" max="4110" width="9.140625" style="967" bestFit="1" customWidth="1"/>
    <col min="4111" max="4111" width="8.28515625" style="967" bestFit="1" customWidth="1"/>
    <col min="4112" max="4112" width="4.7109375" style="967" customWidth="1"/>
    <col min="4113" max="4115" width="9.28515625" style="967" bestFit="1" customWidth="1"/>
    <col min="4116" max="4352" width="9.140625" style="967"/>
    <col min="4353" max="4353" width="9.140625" style="967" customWidth="1"/>
    <col min="4354" max="4354" width="8.7109375" style="967" bestFit="1" customWidth="1"/>
    <col min="4355" max="4355" width="12.140625" style="967" bestFit="1" customWidth="1"/>
    <col min="4356" max="4356" width="10.140625" style="967" bestFit="1" customWidth="1"/>
    <col min="4357" max="4357" width="9.140625" style="967" bestFit="1" customWidth="1"/>
    <col min="4358" max="4358" width="8.7109375" style="967" bestFit="1" customWidth="1"/>
    <col min="4359" max="4359" width="8" style="967" bestFit="1" customWidth="1"/>
    <col min="4360" max="4360" width="6.140625" style="967" customWidth="1"/>
    <col min="4361" max="4361" width="10" style="967" customWidth="1"/>
    <col min="4362" max="4362" width="15.85546875" style="967" bestFit="1" customWidth="1"/>
    <col min="4363" max="4363" width="7.5703125" style="967" bestFit="1" customWidth="1"/>
    <col min="4364" max="4364" width="7.85546875" style="967" bestFit="1" customWidth="1"/>
    <col min="4365" max="4365" width="5.85546875" style="967" bestFit="1" customWidth="1"/>
    <col min="4366" max="4366" width="9.140625" style="967" bestFit="1" customWidth="1"/>
    <col min="4367" max="4367" width="8.28515625" style="967" bestFit="1" customWidth="1"/>
    <col min="4368" max="4368" width="4.7109375" style="967" customWidth="1"/>
    <col min="4369" max="4371" width="9.28515625" style="967" bestFit="1" customWidth="1"/>
    <col min="4372" max="4608" width="9.140625" style="967"/>
    <col min="4609" max="4609" width="9.140625" style="967" customWidth="1"/>
    <col min="4610" max="4610" width="8.7109375" style="967" bestFit="1" customWidth="1"/>
    <col min="4611" max="4611" width="12.140625" style="967" bestFit="1" customWidth="1"/>
    <col min="4612" max="4612" width="10.140625" style="967" bestFit="1" customWidth="1"/>
    <col min="4613" max="4613" width="9.140625" style="967" bestFit="1" customWidth="1"/>
    <col min="4614" max="4614" width="8.7109375" style="967" bestFit="1" customWidth="1"/>
    <col min="4615" max="4615" width="8" style="967" bestFit="1" customWidth="1"/>
    <col min="4616" max="4616" width="6.140625" style="967" customWidth="1"/>
    <col min="4617" max="4617" width="10" style="967" customWidth="1"/>
    <col min="4618" max="4618" width="15.85546875" style="967" bestFit="1" customWidth="1"/>
    <col min="4619" max="4619" width="7.5703125" style="967" bestFit="1" customWidth="1"/>
    <col min="4620" max="4620" width="7.85546875" style="967" bestFit="1" customWidth="1"/>
    <col min="4621" max="4621" width="5.85546875" style="967" bestFit="1" customWidth="1"/>
    <col min="4622" max="4622" width="9.140625" style="967" bestFit="1" customWidth="1"/>
    <col min="4623" max="4623" width="8.28515625" style="967" bestFit="1" customWidth="1"/>
    <col min="4624" max="4624" width="4.7109375" style="967" customWidth="1"/>
    <col min="4625" max="4627" width="9.28515625" style="967" bestFit="1" customWidth="1"/>
    <col min="4628" max="4864" width="9.140625" style="967"/>
    <col min="4865" max="4865" width="9.140625" style="967" customWidth="1"/>
    <col min="4866" max="4866" width="8.7109375" style="967" bestFit="1" customWidth="1"/>
    <col min="4867" max="4867" width="12.140625" style="967" bestFit="1" customWidth="1"/>
    <col min="4868" max="4868" width="10.140625" style="967" bestFit="1" customWidth="1"/>
    <col min="4869" max="4869" width="9.140625" style="967" bestFit="1" customWidth="1"/>
    <col min="4870" max="4870" width="8.7109375" style="967" bestFit="1" customWidth="1"/>
    <col min="4871" max="4871" width="8" style="967" bestFit="1" customWidth="1"/>
    <col min="4872" max="4872" width="6.140625" style="967" customWidth="1"/>
    <col min="4873" max="4873" width="10" style="967" customWidth="1"/>
    <col min="4874" max="4874" width="15.85546875" style="967" bestFit="1" customWidth="1"/>
    <col min="4875" max="4875" width="7.5703125" style="967" bestFit="1" customWidth="1"/>
    <col min="4876" max="4876" width="7.85546875" style="967" bestFit="1" customWidth="1"/>
    <col min="4877" max="4877" width="5.85546875" style="967" bestFit="1" customWidth="1"/>
    <col min="4878" max="4878" width="9.140625" style="967" bestFit="1" customWidth="1"/>
    <col min="4879" max="4879" width="8.28515625" style="967" bestFit="1" customWidth="1"/>
    <col min="4880" max="4880" width="4.7109375" style="967" customWidth="1"/>
    <col min="4881" max="4883" width="9.28515625" style="967" bestFit="1" customWidth="1"/>
    <col min="4884" max="5120" width="9.140625" style="967"/>
    <col min="5121" max="5121" width="9.140625" style="967" customWidth="1"/>
    <col min="5122" max="5122" width="8.7109375" style="967" bestFit="1" customWidth="1"/>
    <col min="5123" max="5123" width="12.140625" style="967" bestFit="1" customWidth="1"/>
    <col min="5124" max="5124" width="10.140625" style="967" bestFit="1" customWidth="1"/>
    <col min="5125" max="5125" width="9.140625" style="967" bestFit="1" customWidth="1"/>
    <col min="5126" max="5126" width="8.7109375" style="967" bestFit="1" customWidth="1"/>
    <col min="5127" max="5127" width="8" style="967" bestFit="1" customWidth="1"/>
    <col min="5128" max="5128" width="6.140625" style="967" customWidth="1"/>
    <col min="5129" max="5129" width="10" style="967" customWidth="1"/>
    <col min="5130" max="5130" width="15.85546875" style="967" bestFit="1" customWidth="1"/>
    <col min="5131" max="5131" width="7.5703125" style="967" bestFit="1" customWidth="1"/>
    <col min="5132" max="5132" width="7.85546875" style="967" bestFit="1" customWidth="1"/>
    <col min="5133" max="5133" width="5.85546875" style="967" bestFit="1" customWidth="1"/>
    <col min="5134" max="5134" width="9.140625" style="967" bestFit="1" customWidth="1"/>
    <col min="5135" max="5135" width="8.28515625" style="967" bestFit="1" customWidth="1"/>
    <col min="5136" max="5136" width="4.7109375" style="967" customWidth="1"/>
    <col min="5137" max="5139" width="9.28515625" style="967" bestFit="1" customWidth="1"/>
    <col min="5140" max="5376" width="9.140625" style="967"/>
    <col min="5377" max="5377" width="9.140625" style="967" customWidth="1"/>
    <col min="5378" max="5378" width="8.7109375" style="967" bestFit="1" customWidth="1"/>
    <col min="5379" max="5379" width="12.140625" style="967" bestFit="1" customWidth="1"/>
    <col min="5380" max="5380" width="10.140625" style="967" bestFit="1" customWidth="1"/>
    <col min="5381" max="5381" width="9.140625" style="967" bestFit="1" customWidth="1"/>
    <col min="5382" max="5382" width="8.7109375" style="967" bestFit="1" customWidth="1"/>
    <col min="5383" max="5383" width="8" style="967" bestFit="1" customWidth="1"/>
    <col min="5384" max="5384" width="6.140625" style="967" customWidth="1"/>
    <col min="5385" max="5385" width="10" style="967" customWidth="1"/>
    <col min="5386" max="5386" width="15.85546875" style="967" bestFit="1" customWidth="1"/>
    <col min="5387" max="5387" width="7.5703125" style="967" bestFit="1" customWidth="1"/>
    <col min="5388" max="5388" width="7.85546875" style="967" bestFit="1" customWidth="1"/>
    <col min="5389" max="5389" width="5.85546875" style="967" bestFit="1" customWidth="1"/>
    <col min="5390" max="5390" width="9.140625" style="967" bestFit="1" customWidth="1"/>
    <col min="5391" max="5391" width="8.28515625" style="967" bestFit="1" customWidth="1"/>
    <col min="5392" max="5392" width="4.7109375" style="967" customWidth="1"/>
    <col min="5393" max="5395" width="9.28515625" style="967" bestFit="1" customWidth="1"/>
    <col min="5396" max="5632" width="9.140625" style="967"/>
    <col min="5633" max="5633" width="9.140625" style="967" customWidth="1"/>
    <col min="5634" max="5634" width="8.7109375" style="967" bestFit="1" customWidth="1"/>
    <col min="5635" max="5635" width="12.140625" style="967" bestFit="1" customWidth="1"/>
    <col min="5636" max="5636" width="10.140625" style="967" bestFit="1" customWidth="1"/>
    <col min="5637" max="5637" width="9.140625" style="967" bestFit="1" customWidth="1"/>
    <col min="5638" max="5638" width="8.7109375" style="967" bestFit="1" customWidth="1"/>
    <col min="5639" max="5639" width="8" style="967" bestFit="1" customWidth="1"/>
    <col min="5640" max="5640" width="6.140625" style="967" customWidth="1"/>
    <col min="5641" max="5641" width="10" style="967" customWidth="1"/>
    <col min="5642" max="5642" width="15.85546875" style="967" bestFit="1" customWidth="1"/>
    <col min="5643" max="5643" width="7.5703125" style="967" bestFit="1" customWidth="1"/>
    <col min="5644" max="5644" width="7.85546875" style="967" bestFit="1" customWidth="1"/>
    <col min="5645" max="5645" width="5.85546875" style="967" bestFit="1" customWidth="1"/>
    <col min="5646" max="5646" width="9.140625" style="967" bestFit="1" customWidth="1"/>
    <col min="5647" max="5647" width="8.28515625" style="967" bestFit="1" customWidth="1"/>
    <col min="5648" max="5648" width="4.7109375" style="967" customWidth="1"/>
    <col min="5649" max="5651" width="9.28515625" style="967" bestFit="1" customWidth="1"/>
    <col min="5652" max="5888" width="9.140625" style="967"/>
    <col min="5889" max="5889" width="9.140625" style="967" customWidth="1"/>
    <col min="5890" max="5890" width="8.7109375" style="967" bestFit="1" customWidth="1"/>
    <col min="5891" max="5891" width="12.140625" style="967" bestFit="1" customWidth="1"/>
    <col min="5892" max="5892" width="10.140625" style="967" bestFit="1" customWidth="1"/>
    <col min="5893" max="5893" width="9.140625" style="967" bestFit="1" customWidth="1"/>
    <col min="5894" max="5894" width="8.7109375" style="967" bestFit="1" customWidth="1"/>
    <col min="5895" max="5895" width="8" style="967" bestFit="1" customWidth="1"/>
    <col min="5896" max="5896" width="6.140625" style="967" customWidth="1"/>
    <col min="5897" max="5897" width="10" style="967" customWidth="1"/>
    <col min="5898" max="5898" width="15.85546875" style="967" bestFit="1" customWidth="1"/>
    <col min="5899" max="5899" width="7.5703125" style="967" bestFit="1" customWidth="1"/>
    <col min="5900" max="5900" width="7.85546875" style="967" bestFit="1" customWidth="1"/>
    <col min="5901" max="5901" width="5.85546875" style="967" bestFit="1" customWidth="1"/>
    <col min="5902" max="5902" width="9.140625" style="967" bestFit="1" customWidth="1"/>
    <col min="5903" max="5903" width="8.28515625" style="967" bestFit="1" customWidth="1"/>
    <col min="5904" max="5904" width="4.7109375" style="967" customWidth="1"/>
    <col min="5905" max="5907" width="9.28515625" style="967" bestFit="1" customWidth="1"/>
    <col min="5908" max="6144" width="9.140625" style="967"/>
    <col min="6145" max="6145" width="9.140625" style="967" customWidth="1"/>
    <col min="6146" max="6146" width="8.7109375" style="967" bestFit="1" customWidth="1"/>
    <col min="6147" max="6147" width="12.140625" style="967" bestFit="1" customWidth="1"/>
    <col min="6148" max="6148" width="10.140625" style="967" bestFit="1" customWidth="1"/>
    <col min="6149" max="6149" width="9.140625" style="967" bestFit="1" customWidth="1"/>
    <col min="6150" max="6150" width="8.7109375" style="967" bestFit="1" customWidth="1"/>
    <col min="6151" max="6151" width="8" style="967" bestFit="1" customWidth="1"/>
    <col min="6152" max="6152" width="6.140625" style="967" customWidth="1"/>
    <col min="6153" max="6153" width="10" style="967" customWidth="1"/>
    <col min="6154" max="6154" width="15.85546875" style="967" bestFit="1" customWidth="1"/>
    <col min="6155" max="6155" width="7.5703125" style="967" bestFit="1" customWidth="1"/>
    <col min="6156" max="6156" width="7.85546875" style="967" bestFit="1" customWidth="1"/>
    <col min="6157" max="6157" width="5.85546875" style="967" bestFit="1" customWidth="1"/>
    <col min="6158" max="6158" width="9.140625" style="967" bestFit="1" customWidth="1"/>
    <col min="6159" max="6159" width="8.28515625" style="967" bestFit="1" customWidth="1"/>
    <col min="6160" max="6160" width="4.7109375" style="967" customWidth="1"/>
    <col min="6161" max="6163" width="9.28515625" style="967" bestFit="1" customWidth="1"/>
    <col min="6164" max="6400" width="9.140625" style="967"/>
    <col min="6401" max="6401" width="9.140625" style="967" customWidth="1"/>
    <col min="6402" max="6402" width="8.7109375" style="967" bestFit="1" customWidth="1"/>
    <col min="6403" max="6403" width="12.140625" style="967" bestFit="1" customWidth="1"/>
    <col min="6404" max="6404" width="10.140625" style="967" bestFit="1" customWidth="1"/>
    <col min="6405" max="6405" width="9.140625" style="967" bestFit="1" customWidth="1"/>
    <col min="6406" max="6406" width="8.7109375" style="967" bestFit="1" customWidth="1"/>
    <col min="6407" max="6407" width="8" style="967" bestFit="1" customWidth="1"/>
    <col min="6408" max="6408" width="6.140625" style="967" customWidth="1"/>
    <col min="6409" max="6409" width="10" style="967" customWidth="1"/>
    <col min="6410" max="6410" width="15.85546875" style="967" bestFit="1" customWidth="1"/>
    <col min="6411" max="6411" width="7.5703125" style="967" bestFit="1" customWidth="1"/>
    <col min="6412" max="6412" width="7.85546875" style="967" bestFit="1" customWidth="1"/>
    <col min="6413" max="6413" width="5.85546875" style="967" bestFit="1" customWidth="1"/>
    <col min="6414" max="6414" width="9.140625" style="967" bestFit="1" customWidth="1"/>
    <col min="6415" max="6415" width="8.28515625" style="967" bestFit="1" customWidth="1"/>
    <col min="6416" max="6416" width="4.7109375" style="967" customWidth="1"/>
    <col min="6417" max="6419" width="9.28515625" style="967" bestFit="1" customWidth="1"/>
    <col min="6420" max="6656" width="9.140625" style="967"/>
    <col min="6657" max="6657" width="9.140625" style="967" customWidth="1"/>
    <col min="6658" max="6658" width="8.7109375" style="967" bestFit="1" customWidth="1"/>
    <col min="6659" max="6659" width="12.140625" style="967" bestFit="1" customWidth="1"/>
    <col min="6660" max="6660" width="10.140625" style="967" bestFit="1" customWidth="1"/>
    <col min="6661" max="6661" width="9.140625" style="967" bestFit="1" customWidth="1"/>
    <col min="6662" max="6662" width="8.7109375" style="967" bestFit="1" customWidth="1"/>
    <col min="6663" max="6663" width="8" style="967" bestFit="1" customWidth="1"/>
    <col min="6664" max="6664" width="6.140625" style="967" customWidth="1"/>
    <col min="6665" max="6665" width="10" style="967" customWidth="1"/>
    <col min="6666" max="6666" width="15.85546875" style="967" bestFit="1" customWidth="1"/>
    <col min="6667" max="6667" width="7.5703125" style="967" bestFit="1" customWidth="1"/>
    <col min="6668" max="6668" width="7.85546875" style="967" bestFit="1" customWidth="1"/>
    <col min="6669" max="6669" width="5.85546875" style="967" bestFit="1" customWidth="1"/>
    <col min="6670" max="6670" width="9.140625" style="967" bestFit="1" customWidth="1"/>
    <col min="6671" max="6671" width="8.28515625" style="967" bestFit="1" customWidth="1"/>
    <col min="6672" max="6672" width="4.7109375" style="967" customWidth="1"/>
    <col min="6673" max="6675" width="9.28515625" style="967" bestFit="1" customWidth="1"/>
    <col min="6676" max="6912" width="9.140625" style="967"/>
    <col min="6913" max="6913" width="9.140625" style="967" customWidth="1"/>
    <col min="6914" max="6914" width="8.7109375" style="967" bestFit="1" customWidth="1"/>
    <col min="6915" max="6915" width="12.140625" style="967" bestFit="1" customWidth="1"/>
    <col min="6916" max="6916" width="10.140625" style="967" bestFit="1" customWidth="1"/>
    <col min="6917" max="6917" width="9.140625" style="967" bestFit="1" customWidth="1"/>
    <col min="6918" max="6918" width="8.7109375" style="967" bestFit="1" customWidth="1"/>
    <col min="6919" max="6919" width="8" style="967" bestFit="1" customWidth="1"/>
    <col min="6920" max="6920" width="6.140625" style="967" customWidth="1"/>
    <col min="6921" max="6921" width="10" style="967" customWidth="1"/>
    <col min="6922" max="6922" width="15.85546875" style="967" bestFit="1" customWidth="1"/>
    <col min="6923" max="6923" width="7.5703125" style="967" bestFit="1" customWidth="1"/>
    <col min="6924" max="6924" width="7.85546875" style="967" bestFit="1" customWidth="1"/>
    <col min="6925" max="6925" width="5.85546875" style="967" bestFit="1" customWidth="1"/>
    <col min="6926" max="6926" width="9.140625" style="967" bestFit="1" customWidth="1"/>
    <col min="6927" max="6927" width="8.28515625" style="967" bestFit="1" customWidth="1"/>
    <col min="6928" max="6928" width="4.7109375" style="967" customWidth="1"/>
    <col min="6929" max="6931" width="9.28515625" style="967" bestFit="1" customWidth="1"/>
    <col min="6932" max="7168" width="9.140625" style="967"/>
    <col min="7169" max="7169" width="9.140625" style="967" customWidth="1"/>
    <col min="7170" max="7170" width="8.7109375" style="967" bestFit="1" customWidth="1"/>
    <col min="7171" max="7171" width="12.140625" style="967" bestFit="1" customWidth="1"/>
    <col min="7172" max="7172" width="10.140625" style="967" bestFit="1" customWidth="1"/>
    <col min="7173" max="7173" width="9.140625" style="967" bestFit="1" customWidth="1"/>
    <col min="7174" max="7174" width="8.7109375" style="967" bestFit="1" customWidth="1"/>
    <col min="7175" max="7175" width="8" style="967" bestFit="1" customWidth="1"/>
    <col min="7176" max="7176" width="6.140625" style="967" customWidth="1"/>
    <col min="7177" max="7177" width="10" style="967" customWidth="1"/>
    <col min="7178" max="7178" width="15.85546875" style="967" bestFit="1" customWidth="1"/>
    <col min="7179" max="7179" width="7.5703125" style="967" bestFit="1" customWidth="1"/>
    <col min="7180" max="7180" width="7.85546875" style="967" bestFit="1" customWidth="1"/>
    <col min="7181" max="7181" width="5.85546875" style="967" bestFit="1" customWidth="1"/>
    <col min="7182" max="7182" width="9.140625" style="967" bestFit="1" customWidth="1"/>
    <col min="7183" max="7183" width="8.28515625" style="967" bestFit="1" customWidth="1"/>
    <col min="7184" max="7184" width="4.7109375" style="967" customWidth="1"/>
    <col min="7185" max="7187" width="9.28515625" style="967" bestFit="1" customWidth="1"/>
    <col min="7188" max="7424" width="9.140625" style="967"/>
    <col min="7425" max="7425" width="9.140625" style="967" customWidth="1"/>
    <col min="7426" max="7426" width="8.7109375" style="967" bestFit="1" customWidth="1"/>
    <col min="7427" max="7427" width="12.140625" style="967" bestFit="1" customWidth="1"/>
    <col min="7428" max="7428" width="10.140625" style="967" bestFit="1" customWidth="1"/>
    <col min="7429" max="7429" width="9.140625" style="967" bestFit="1" customWidth="1"/>
    <col min="7430" max="7430" width="8.7109375" style="967" bestFit="1" customWidth="1"/>
    <col min="7431" max="7431" width="8" style="967" bestFit="1" customWidth="1"/>
    <col min="7432" max="7432" width="6.140625" style="967" customWidth="1"/>
    <col min="7433" max="7433" width="10" style="967" customWidth="1"/>
    <col min="7434" max="7434" width="15.85546875" style="967" bestFit="1" customWidth="1"/>
    <col min="7435" max="7435" width="7.5703125" style="967" bestFit="1" customWidth="1"/>
    <col min="7436" max="7436" width="7.85546875" style="967" bestFit="1" customWidth="1"/>
    <col min="7437" max="7437" width="5.85546875" style="967" bestFit="1" customWidth="1"/>
    <col min="7438" max="7438" width="9.140625" style="967" bestFit="1" customWidth="1"/>
    <col min="7439" max="7439" width="8.28515625" style="967" bestFit="1" customWidth="1"/>
    <col min="7440" max="7440" width="4.7109375" style="967" customWidth="1"/>
    <col min="7441" max="7443" width="9.28515625" style="967" bestFit="1" customWidth="1"/>
    <col min="7444" max="7680" width="9.140625" style="967"/>
    <col min="7681" max="7681" width="9.140625" style="967" customWidth="1"/>
    <col min="7682" max="7682" width="8.7109375" style="967" bestFit="1" customWidth="1"/>
    <col min="7683" max="7683" width="12.140625" style="967" bestFit="1" customWidth="1"/>
    <col min="7684" max="7684" width="10.140625" style="967" bestFit="1" customWidth="1"/>
    <col min="7685" max="7685" width="9.140625" style="967" bestFit="1" customWidth="1"/>
    <col min="7686" max="7686" width="8.7109375" style="967" bestFit="1" customWidth="1"/>
    <col min="7687" max="7687" width="8" style="967" bestFit="1" customWidth="1"/>
    <col min="7688" max="7688" width="6.140625" style="967" customWidth="1"/>
    <col min="7689" max="7689" width="10" style="967" customWidth="1"/>
    <col min="7690" max="7690" width="15.85546875" style="967" bestFit="1" customWidth="1"/>
    <col min="7691" max="7691" width="7.5703125" style="967" bestFit="1" customWidth="1"/>
    <col min="7692" max="7692" width="7.85546875" style="967" bestFit="1" customWidth="1"/>
    <col min="7693" max="7693" width="5.85546875" style="967" bestFit="1" customWidth="1"/>
    <col min="7694" max="7694" width="9.140625" style="967" bestFit="1" customWidth="1"/>
    <col min="7695" max="7695" width="8.28515625" style="967" bestFit="1" customWidth="1"/>
    <col min="7696" max="7696" width="4.7109375" style="967" customWidth="1"/>
    <col min="7697" max="7699" width="9.28515625" style="967" bestFit="1" customWidth="1"/>
    <col min="7700" max="7936" width="9.140625" style="967"/>
    <col min="7937" max="7937" width="9.140625" style="967" customWidth="1"/>
    <col min="7938" max="7938" width="8.7109375" style="967" bestFit="1" customWidth="1"/>
    <col min="7939" max="7939" width="12.140625" style="967" bestFit="1" customWidth="1"/>
    <col min="7940" max="7940" width="10.140625" style="967" bestFit="1" customWidth="1"/>
    <col min="7941" max="7941" width="9.140625" style="967" bestFit="1" customWidth="1"/>
    <col min="7942" max="7942" width="8.7109375" style="967" bestFit="1" customWidth="1"/>
    <col min="7943" max="7943" width="8" style="967" bestFit="1" customWidth="1"/>
    <col min="7944" max="7944" width="6.140625" style="967" customWidth="1"/>
    <col min="7945" max="7945" width="10" style="967" customWidth="1"/>
    <col min="7946" max="7946" width="15.85546875" style="967" bestFit="1" customWidth="1"/>
    <col min="7947" max="7947" width="7.5703125" style="967" bestFit="1" customWidth="1"/>
    <col min="7948" max="7948" width="7.85546875" style="967" bestFit="1" customWidth="1"/>
    <col min="7949" max="7949" width="5.85546875" style="967" bestFit="1" customWidth="1"/>
    <col min="7950" max="7950" width="9.140625" style="967" bestFit="1" customWidth="1"/>
    <col min="7951" max="7951" width="8.28515625" style="967" bestFit="1" customWidth="1"/>
    <col min="7952" max="7952" width="4.7109375" style="967" customWidth="1"/>
    <col min="7953" max="7955" width="9.28515625" style="967" bestFit="1" customWidth="1"/>
    <col min="7956" max="8192" width="9.140625" style="967"/>
    <col min="8193" max="8193" width="9.140625" style="967" customWidth="1"/>
    <col min="8194" max="8194" width="8.7109375" style="967" bestFit="1" customWidth="1"/>
    <col min="8195" max="8195" width="12.140625" style="967" bestFit="1" customWidth="1"/>
    <col min="8196" max="8196" width="10.140625" style="967" bestFit="1" customWidth="1"/>
    <col min="8197" max="8197" width="9.140625" style="967" bestFit="1" customWidth="1"/>
    <col min="8198" max="8198" width="8.7109375" style="967" bestFit="1" customWidth="1"/>
    <col min="8199" max="8199" width="8" style="967" bestFit="1" customWidth="1"/>
    <col min="8200" max="8200" width="6.140625" style="967" customWidth="1"/>
    <col min="8201" max="8201" width="10" style="967" customWidth="1"/>
    <col min="8202" max="8202" width="15.85546875" style="967" bestFit="1" customWidth="1"/>
    <col min="8203" max="8203" width="7.5703125" style="967" bestFit="1" customWidth="1"/>
    <col min="8204" max="8204" width="7.85546875" style="967" bestFit="1" customWidth="1"/>
    <col min="8205" max="8205" width="5.85546875" style="967" bestFit="1" customWidth="1"/>
    <col min="8206" max="8206" width="9.140625" style="967" bestFit="1" customWidth="1"/>
    <col min="8207" max="8207" width="8.28515625" style="967" bestFit="1" customWidth="1"/>
    <col min="8208" max="8208" width="4.7109375" style="967" customWidth="1"/>
    <col min="8209" max="8211" width="9.28515625" style="967" bestFit="1" customWidth="1"/>
    <col min="8212" max="8448" width="9.140625" style="967"/>
    <col min="8449" max="8449" width="9.140625" style="967" customWidth="1"/>
    <col min="8450" max="8450" width="8.7109375" style="967" bestFit="1" customWidth="1"/>
    <col min="8451" max="8451" width="12.140625" style="967" bestFit="1" customWidth="1"/>
    <col min="8452" max="8452" width="10.140625" style="967" bestFit="1" customWidth="1"/>
    <col min="8453" max="8453" width="9.140625" style="967" bestFit="1" customWidth="1"/>
    <col min="8454" max="8454" width="8.7109375" style="967" bestFit="1" customWidth="1"/>
    <col min="8455" max="8455" width="8" style="967" bestFit="1" customWidth="1"/>
    <col min="8456" max="8456" width="6.140625" style="967" customWidth="1"/>
    <col min="8457" max="8457" width="10" style="967" customWidth="1"/>
    <col min="8458" max="8458" width="15.85546875" style="967" bestFit="1" customWidth="1"/>
    <col min="8459" max="8459" width="7.5703125" style="967" bestFit="1" customWidth="1"/>
    <col min="8460" max="8460" width="7.85546875" style="967" bestFit="1" customWidth="1"/>
    <col min="8461" max="8461" width="5.85546875" style="967" bestFit="1" customWidth="1"/>
    <col min="8462" max="8462" width="9.140625" style="967" bestFit="1" customWidth="1"/>
    <col min="8463" max="8463" width="8.28515625" style="967" bestFit="1" customWidth="1"/>
    <col min="8464" max="8464" width="4.7109375" style="967" customWidth="1"/>
    <col min="8465" max="8467" width="9.28515625" style="967" bestFit="1" customWidth="1"/>
    <col min="8468" max="8704" width="9.140625" style="967"/>
    <col min="8705" max="8705" width="9.140625" style="967" customWidth="1"/>
    <col min="8706" max="8706" width="8.7109375" style="967" bestFit="1" customWidth="1"/>
    <col min="8707" max="8707" width="12.140625" style="967" bestFit="1" customWidth="1"/>
    <col min="8708" max="8708" width="10.140625" style="967" bestFit="1" customWidth="1"/>
    <col min="8709" max="8709" width="9.140625" style="967" bestFit="1" customWidth="1"/>
    <col min="8710" max="8710" width="8.7109375" style="967" bestFit="1" customWidth="1"/>
    <col min="8711" max="8711" width="8" style="967" bestFit="1" customWidth="1"/>
    <col min="8712" max="8712" width="6.140625" style="967" customWidth="1"/>
    <col min="8713" max="8713" width="10" style="967" customWidth="1"/>
    <col min="8714" max="8714" width="15.85546875" style="967" bestFit="1" customWidth="1"/>
    <col min="8715" max="8715" width="7.5703125" style="967" bestFit="1" customWidth="1"/>
    <col min="8716" max="8716" width="7.85546875" style="967" bestFit="1" customWidth="1"/>
    <col min="8717" max="8717" width="5.85546875" style="967" bestFit="1" customWidth="1"/>
    <col min="8718" max="8718" width="9.140625" style="967" bestFit="1" customWidth="1"/>
    <col min="8719" max="8719" width="8.28515625" style="967" bestFit="1" customWidth="1"/>
    <col min="8720" max="8720" width="4.7109375" style="967" customWidth="1"/>
    <col min="8721" max="8723" width="9.28515625" style="967" bestFit="1" customWidth="1"/>
    <col min="8724" max="8960" width="9.140625" style="967"/>
    <col min="8961" max="8961" width="9.140625" style="967" customWidth="1"/>
    <col min="8962" max="8962" width="8.7109375" style="967" bestFit="1" customWidth="1"/>
    <col min="8963" max="8963" width="12.140625" style="967" bestFit="1" customWidth="1"/>
    <col min="8964" max="8964" width="10.140625" style="967" bestFit="1" customWidth="1"/>
    <col min="8965" max="8965" width="9.140625" style="967" bestFit="1" customWidth="1"/>
    <col min="8966" max="8966" width="8.7109375" style="967" bestFit="1" customWidth="1"/>
    <col min="8967" max="8967" width="8" style="967" bestFit="1" customWidth="1"/>
    <col min="8968" max="8968" width="6.140625" style="967" customWidth="1"/>
    <col min="8969" max="8969" width="10" style="967" customWidth="1"/>
    <col min="8970" max="8970" width="15.85546875" style="967" bestFit="1" customWidth="1"/>
    <col min="8971" max="8971" width="7.5703125" style="967" bestFit="1" customWidth="1"/>
    <col min="8972" max="8972" width="7.85546875" style="967" bestFit="1" customWidth="1"/>
    <col min="8973" max="8973" width="5.85546875" style="967" bestFit="1" customWidth="1"/>
    <col min="8974" max="8974" width="9.140625" style="967" bestFit="1" customWidth="1"/>
    <col min="8975" max="8975" width="8.28515625" style="967" bestFit="1" customWidth="1"/>
    <col min="8976" max="8976" width="4.7109375" style="967" customWidth="1"/>
    <col min="8977" max="8979" width="9.28515625" style="967" bestFit="1" customWidth="1"/>
    <col min="8980" max="9216" width="9.140625" style="967"/>
    <col min="9217" max="9217" width="9.140625" style="967" customWidth="1"/>
    <col min="9218" max="9218" width="8.7109375" style="967" bestFit="1" customWidth="1"/>
    <col min="9219" max="9219" width="12.140625" style="967" bestFit="1" customWidth="1"/>
    <col min="9220" max="9220" width="10.140625" style="967" bestFit="1" customWidth="1"/>
    <col min="9221" max="9221" width="9.140625" style="967" bestFit="1" customWidth="1"/>
    <col min="9222" max="9222" width="8.7109375" style="967" bestFit="1" customWidth="1"/>
    <col min="9223" max="9223" width="8" style="967" bestFit="1" customWidth="1"/>
    <col min="9224" max="9224" width="6.140625" style="967" customWidth="1"/>
    <col min="9225" max="9225" width="10" style="967" customWidth="1"/>
    <col min="9226" max="9226" width="15.85546875" style="967" bestFit="1" customWidth="1"/>
    <col min="9227" max="9227" width="7.5703125" style="967" bestFit="1" customWidth="1"/>
    <col min="9228" max="9228" width="7.85546875" style="967" bestFit="1" customWidth="1"/>
    <col min="9229" max="9229" width="5.85546875" style="967" bestFit="1" customWidth="1"/>
    <col min="9230" max="9230" width="9.140625" style="967" bestFit="1" customWidth="1"/>
    <col min="9231" max="9231" width="8.28515625" style="967" bestFit="1" customWidth="1"/>
    <col min="9232" max="9232" width="4.7109375" style="967" customWidth="1"/>
    <col min="9233" max="9235" width="9.28515625" style="967" bestFit="1" customWidth="1"/>
    <col min="9236" max="9472" width="9.140625" style="967"/>
    <col min="9473" max="9473" width="9.140625" style="967" customWidth="1"/>
    <col min="9474" max="9474" width="8.7109375" style="967" bestFit="1" customWidth="1"/>
    <col min="9475" max="9475" width="12.140625" style="967" bestFit="1" customWidth="1"/>
    <col min="9476" max="9476" width="10.140625" style="967" bestFit="1" customWidth="1"/>
    <col min="9477" max="9477" width="9.140625" style="967" bestFit="1" customWidth="1"/>
    <col min="9478" max="9478" width="8.7109375" style="967" bestFit="1" customWidth="1"/>
    <col min="9479" max="9479" width="8" style="967" bestFit="1" customWidth="1"/>
    <col min="9480" max="9480" width="6.140625" style="967" customWidth="1"/>
    <col min="9481" max="9481" width="10" style="967" customWidth="1"/>
    <col min="9482" max="9482" width="15.85546875" style="967" bestFit="1" customWidth="1"/>
    <col min="9483" max="9483" width="7.5703125" style="967" bestFit="1" customWidth="1"/>
    <col min="9484" max="9484" width="7.85546875" style="967" bestFit="1" customWidth="1"/>
    <col min="9485" max="9485" width="5.85546875" style="967" bestFit="1" customWidth="1"/>
    <col min="9486" max="9486" width="9.140625" style="967" bestFit="1" customWidth="1"/>
    <col min="9487" max="9487" width="8.28515625" style="967" bestFit="1" customWidth="1"/>
    <col min="9488" max="9488" width="4.7109375" style="967" customWidth="1"/>
    <col min="9489" max="9491" width="9.28515625" style="967" bestFit="1" customWidth="1"/>
    <col min="9492" max="9728" width="9.140625" style="967"/>
    <col min="9729" max="9729" width="9.140625" style="967" customWidth="1"/>
    <col min="9730" max="9730" width="8.7109375" style="967" bestFit="1" customWidth="1"/>
    <col min="9731" max="9731" width="12.140625" style="967" bestFit="1" customWidth="1"/>
    <col min="9732" max="9732" width="10.140625" style="967" bestFit="1" customWidth="1"/>
    <col min="9733" max="9733" width="9.140625" style="967" bestFit="1" customWidth="1"/>
    <col min="9734" max="9734" width="8.7109375" style="967" bestFit="1" customWidth="1"/>
    <col min="9735" max="9735" width="8" style="967" bestFit="1" customWidth="1"/>
    <col min="9736" max="9736" width="6.140625" style="967" customWidth="1"/>
    <col min="9737" max="9737" width="10" style="967" customWidth="1"/>
    <col min="9738" max="9738" width="15.85546875" style="967" bestFit="1" customWidth="1"/>
    <col min="9739" max="9739" width="7.5703125" style="967" bestFit="1" customWidth="1"/>
    <col min="9740" max="9740" width="7.85546875" style="967" bestFit="1" customWidth="1"/>
    <col min="9741" max="9741" width="5.85546875" style="967" bestFit="1" customWidth="1"/>
    <col min="9742" max="9742" width="9.140625" style="967" bestFit="1" customWidth="1"/>
    <col min="9743" max="9743" width="8.28515625" style="967" bestFit="1" customWidth="1"/>
    <col min="9744" max="9744" width="4.7109375" style="967" customWidth="1"/>
    <col min="9745" max="9747" width="9.28515625" style="967" bestFit="1" customWidth="1"/>
    <col min="9748" max="9984" width="9.140625" style="967"/>
    <col min="9985" max="9985" width="9.140625" style="967" customWidth="1"/>
    <col min="9986" max="9986" width="8.7109375" style="967" bestFit="1" customWidth="1"/>
    <col min="9987" max="9987" width="12.140625" style="967" bestFit="1" customWidth="1"/>
    <col min="9988" max="9988" width="10.140625" style="967" bestFit="1" customWidth="1"/>
    <col min="9989" max="9989" width="9.140625" style="967" bestFit="1" customWidth="1"/>
    <col min="9990" max="9990" width="8.7109375" style="967" bestFit="1" customWidth="1"/>
    <col min="9991" max="9991" width="8" style="967" bestFit="1" customWidth="1"/>
    <col min="9992" max="9992" width="6.140625" style="967" customWidth="1"/>
    <col min="9993" max="9993" width="10" style="967" customWidth="1"/>
    <col min="9994" max="9994" width="15.85546875" style="967" bestFit="1" customWidth="1"/>
    <col min="9995" max="9995" width="7.5703125" style="967" bestFit="1" customWidth="1"/>
    <col min="9996" max="9996" width="7.85546875" style="967" bestFit="1" customWidth="1"/>
    <col min="9997" max="9997" width="5.85546875" style="967" bestFit="1" customWidth="1"/>
    <col min="9998" max="9998" width="9.140625" style="967" bestFit="1" customWidth="1"/>
    <col min="9999" max="9999" width="8.28515625" style="967" bestFit="1" customWidth="1"/>
    <col min="10000" max="10000" width="4.7109375" style="967" customWidth="1"/>
    <col min="10001" max="10003" width="9.28515625" style="967" bestFit="1" customWidth="1"/>
    <col min="10004" max="10240" width="9.140625" style="967"/>
    <col min="10241" max="10241" width="9.140625" style="967" customWidth="1"/>
    <col min="10242" max="10242" width="8.7109375" style="967" bestFit="1" customWidth="1"/>
    <col min="10243" max="10243" width="12.140625" style="967" bestFit="1" customWidth="1"/>
    <col min="10244" max="10244" width="10.140625" style="967" bestFit="1" customWidth="1"/>
    <col min="10245" max="10245" width="9.140625" style="967" bestFit="1" customWidth="1"/>
    <col min="10246" max="10246" width="8.7109375" style="967" bestFit="1" customWidth="1"/>
    <col min="10247" max="10247" width="8" style="967" bestFit="1" customWidth="1"/>
    <col min="10248" max="10248" width="6.140625" style="967" customWidth="1"/>
    <col min="10249" max="10249" width="10" style="967" customWidth="1"/>
    <col min="10250" max="10250" width="15.85546875" style="967" bestFit="1" customWidth="1"/>
    <col min="10251" max="10251" width="7.5703125" style="967" bestFit="1" customWidth="1"/>
    <col min="10252" max="10252" width="7.85546875" style="967" bestFit="1" customWidth="1"/>
    <col min="10253" max="10253" width="5.85546875" style="967" bestFit="1" customWidth="1"/>
    <col min="10254" max="10254" width="9.140625" style="967" bestFit="1" customWidth="1"/>
    <col min="10255" max="10255" width="8.28515625" style="967" bestFit="1" customWidth="1"/>
    <col min="10256" max="10256" width="4.7109375" style="967" customWidth="1"/>
    <col min="10257" max="10259" width="9.28515625" style="967" bestFit="1" customWidth="1"/>
    <col min="10260" max="10496" width="9.140625" style="967"/>
    <col min="10497" max="10497" width="9.140625" style="967" customWidth="1"/>
    <col min="10498" max="10498" width="8.7109375" style="967" bestFit="1" customWidth="1"/>
    <col min="10499" max="10499" width="12.140625" style="967" bestFit="1" customWidth="1"/>
    <col min="10500" max="10500" width="10.140625" style="967" bestFit="1" customWidth="1"/>
    <col min="10501" max="10501" width="9.140625" style="967" bestFit="1" customWidth="1"/>
    <col min="10502" max="10502" width="8.7109375" style="967" bestFit="1" customWidth="1"/>
    <col min="10503" max="10503" width="8" style="967" bestFit="1" customWidth="1"/>
    <col min="10504" max="10504" width="6.140625" style="967" customWidth="1"/>
    <col min="10505" max="10505" width="10" style="967" customWidth="1"/>
    <col min="10506" max="10506" width="15.85546875" style="967" bestFit="1" customWidth="1"/>
    <col min="10507" max="10507" width="7.5703125" style="967" bestFit="1" customWidth="1"/>
    <col min="10508" max="10508" width="7.85546875" style="967" bestFit="1" customWidth="1"/>
    <col min="10509" max="10509" width="5.85546875" style="967" bestFit="1" customWidth="1"/>
    <col min="10510" max="10510" width="9.140625" style="967" bestFit="1" customWidth="1"/>
    <col min="10511" max="10511" width="8.28515625" style="967" bestFit="1" customWidth="1"/>
    <col min="10512" max="10512" width="4.7109375" style="967" customWidth="1"/>
    <col min="10513" max="10515" width="9.28515625" style="967" bestFit="1" customWidth="1"/>
    <col min="10516" max="10752" width="9.140625" style="967"/>
    <col min="10753" max="10753" width="9.140625" style="967" customWidth="1"/>
    <col min="10754" max="10754" width="8.7109375" style="967" bestFit="1" customWidth="1"/>
    <col min="10755" max="10755" width="12.140625" style="967" bestFit="1" customWidth="1"/>
    <col min="10756" max="10756" width="10.140625" style="967" bestFit="1" customWidth="1"/>
    <col min="10757" max="10757" width="9.140625" style="967" bestFit="1" customWidth="1"/>
    <col min="10758" max="10758" width="8.7109375" style="967" bestFit="1" customWidth="1"/>
    <col min="10759" max="10759" width="8" style="967" bestFit="1" customWidth="1"/>
    <col min="10760" max="10760" width="6.140625" style="967" customWidth="1"/>
    <col min="10761" max="10761" width="10" style="967" customWidth="1"/>
    <col min="10762" max="10762" width="15.85546875" style="967" bestFit="1" customWidth="1"/>
    <col min="10763" max="10763" width="7.5703125" style="967" bestFit="1" customWidth="1"/>
    <col min="10764" max="10764" width="7.85546875" style="967" bestFit="1" customWidth="1"/>
    <col min="10765" max="10765" width="5.85546875" style="967" bestFit="1" customWidth="1"/>
    <col min="10766" max="10766" width="9.140625" style="967" bestFit="1" customWidth="1"/>
    <col min="10767" max="10767" width="8.28515625" style="967" bestFit="1" customWidth="1"/>
    <col min="10768" max="10768" width="4.7109375" style="967" customWidth="1"/>
    <col min="10769" max="10771" width="9.28515625" style="967" bestFit="1" customWidth="1"/>
    <col min="10772" max="11008" width="9.140625" style="967"/>
    <col min="11009" max="11009" width="9.140625" style="967" customWidth="1"/>
    <col min="11010" max="11010" width="8.7109375" style="967" bestFit="1" customWidth="1"/>
    <col min="11011" max="11011" width="12.140625" style="967" bestFit="1" customWidth="1"/>
    <col min="11012" max="11012" width="10.140625" style="967" bestFit="1" customWidth="1"/>
    <col min="11013" max="11013" width="9.140625" style="967" bestFit="1" customWidth="1"/>
    <col min="11014" max="11014" width="8.7109375" style="967" bestFit="1" customWidth="1"/>
    <col min="11015" max="11015" width="8" style="967" bestFit="1" customWidth="1"/>
    <col min="11016" max="11016" width="6.140625" style="967" customWidth="1"/>
    <col min="11017" max="11017" width="10" style="967" customWidth="1"/>
    <col min="11018" max="11018" width="15.85546875" style="967" bestFit="1" customWidth="1"/>
    <col min="11019" max="11019" width="7.5703125" style="967" bestFit="1" customWidth="1"/>
    <col min="11020" max="11020" width="7.85546875" style="967" bestFit="1" customWidth="1"/>
    <col min="11021" max="11021" width="5.85546875" style="967" bestFit="1" customWidth="1"/>
    <col min="11022" max="11022" width="9.140625" style="967" bestFit="1" customWidth="1"/>
    <col min="11023" max="11023" width="8.28515625" style="967" bestFit="1" customWidth="1"/>
    <col min="11024" max="11024" width="4.7109375" style="967" customWidth="1"/>
    <col min="11025" max="11027" width="9.28515625" style="967" bestFit="1" customWidth="1"/>
    <col min="11028" max="11264" width="9.140625" style="967"/>
    <col min="11265" max="11265" width="9.140625" style="967" customWidth="1"/>
    <col min="11266" max="11266" width="8.7109375" style="967" bestFit="1" customWidth="1"/>
    <col min="11267" max="11267" width="12.140625" style="967" bestFit="1" customWidth="1"/>
    <col min="11268" max="11268" width="10.140625" style="967" bestFit="1" customWidth="1"/>
    <col min="11269" max="11269" width="9.140625" style="967" bestFit="1" customWidth="1"/>
    <col min="11270" max="11270" width="8.7109375" style="967" bestFit="1" customWidth="1"/>
    <col min="11271" max="11271" width="8" style="967" bestFit="1" customWidth="1"/>
    <col min="11272" max="11272" width="6.140625" style="967" customWidth="1"/>
    <col min="11273" max="11273" width="10" style="967" customWidth="1"/>
    <col min="11274" max="11274" width="15.85546875" style="967" bestFit="1" customWidth="1"/>
    <col min="11275" max="11275" width="7.5703125" style="967" bestFit="1" customWidth="1"/>
    <col min="11276" max="11276" width="7.85546875" style="967" bestFit="1" customWidth="1"/>
    <col min="11277" max="11277" width="5.85546875" style="967" bestFit="1" customWidth="1"/>
    <col min="11278" max="11278" width="9.140625" style="967" bestFit="1" customWidth="1"/>
    <col min="11279" max="11279" width="8.28515625" style="967" bestFit="1" customWidth="1"/>
    <col min="11280" max="11280" width="4.7109375" style="967" customWidth="1"/>
    <col min="11281" max="11283" width="9.28515625" style="967" bestFit="1" customWidth="1"/>
    <col min="11284" max="11520" width="9.140625" style="967"/>
    <col min="11521" max="11521" width="9.140625" style="967" customWidth="1"/>
    <col min="11522" max="11522" width="8.7109375" style="967" bestFit="1" customWidth="1"/>
    <col min="11523" max="11523" width="12.140625" style="967" bestFit="1" customWidth="1"/>
    <col min="11524" max="11524" width="10.140625" style="967" bestFit="1" customWidth="1"/>
    <col min="11525" max="11525" width="9.140625" style="967" bestFit="1" customWidth="1"/>
    <col min="11526" max="11526" width="8.7109375" style="967" bestFit="1" customWidth="1"/>
    <col min="11527" max="11527" width="8" style="967" bestFit="1" customWidth="1"/>
    <col min="11528" max="11528" width="6.140625" style="967" customWidth="1"/>
    <col min="11529" max="11529" width="10" style="967" customWidth="1"/>
    <col min="11530" max="11530" width="15.85546875" style="967" bestFit="1" customWidth="1"/>
    <col min="11531" max="11531" width="7.5703125" style="967" bestFit="1" customWidth="1"/>
    <col min="11532" max="11532" width="7.85546875" style="967" bestFit="1" customWidth="1"/>
    <col min="11533" max="11533" width="5.85546875" style="967" bestFit="1" customWidth="1"/>
    <col min="11534" max="11534" width="9.140625" style="967" bestFit="1" customWidth="1"/>
    <col min="11535" max="11535" width="8.28515625" style="967" bestFit="1" customWidth="1"/>
    <col min="11536" max="11536" width="4.7109375" style="967" customWidth="1"/>
    <col min="11537" max="11539" width="9.28515625" style="967" bestFit="1" customWidth="1"/>
    <col min="11540" max="11776" width="9.140625" style="967"/>
    <col min="11777" max="11777" width="9.140625" style="967" customWidth="1"/>
    <col min="11778" max="11778" width="8.7109375" style="967" bestFit="1" customWidth="1"/>
    <col min="11779" max="11779" width="12.140625" style="967" bestFit="1" customWidth="1"/>
    <col min="11780" max="11780" width="10.140625" style="967" bestFit="1" customWidth="1"/>
    <col min="11781" max="11781" width="9.140625" style="967" bestFit="1" customWidth="1"/>
    <col min="11782" max="11782" width="8.7109375" style="967" bestFit="1" customWidth="1"/>
    <col min="11783" max="11783" width="8" style="967" bestFit="1" customWidth="1"/>
    <col min="11784" max="11784" width="6.140625" style="967" customWidth="1"/>
    <col min="11785" max="11785" width="10" style="967" customWidth="1"/>
    <col min="11786" max="11786" width="15.85546875" style="967" bestFit="1" customWidth="1"/>
    <col min="11787" max="11787" width="7.5703125" style="967" bestFit="1" customWidth="1"/>
    <col min="11788" max="11788" width="7.85546875" style="967" bestFit="1" customWidth="1"/>
    <col min="11789" max="11789" width="5.85546875" style="967" bestFit="1" customWidth="1"/>
    <col min="11790" max="11790" width="9.140625" style="967" bestFit="1" customWidth="1"/>
    <col min="11791" max="11791" width="8.28515625" style="967" bestFit="1" customWidth="1"/>
    <col min="11792" max="11792" width="4.7109375" style="967" customWidth="1"/>
    <col min="11793" max="11795" width="9.28515625" style="967" bestFit="1" customWidth="1"/>
    <col min="11796" max="12032" width="9.140625" style="967"/>
    <col min="12033" max="12033" width="9.140625" style="967" customWidth="1"/>
    <col min="12034" max="12034" width="8.7109375" style="967" bestFit="1" customWidth="1"/>
    <col min="12035" max="12035" width="12.140625" style="967" bestFit="1" customWidth="1"/>
    <col min="12036" max="12036" width="10.140625" style="967" bestFit="1" customWidth="1"/>
    <col min="12037" max="12037" width="9.140625" style="967" bestFit="1" customWidth="1"/>
    <col min="12038" max="12038" width="8.7109375" style="967" bestFit="1" customWidth="1"/>
    <col min="12039" max="12039" width="8" style="967" bestFit="1" customWidth="1"/>
    <col min="12040" max="12040" width="6.140625" style="967" customWidth="1"/>
    <col min="12041" max="12041" width="10" style="967" customWidth="1"/>
    <col min="12042" max="12042" width="15.85546875" style="967" bestFit="1" customWidth="1"/>
    <col min="12043" max="12043" width="7.5703125" style="967" bestFit="1" customWidth="1"/>
    <col min="12044" max="12044" width="7.85546875" style="967" bestFit="1" customWidth="1"/>
    <col min="12045" max="12045" width="5.85546875" style="967" bestFit="1" customWidth="1"/>
    <col min="12046" max="12046" width="9.140625" style="967" bestFit="1" customWidth="1"/>
    <col min="12047" max="12047" width="8.28515625" style="967" bestFit="1" customWidth="1"/>
    <col min="12048" max="12048" width="4.7109375" style="967" customWidth="1"/>
    <col min="12049" max="12051" width="9.28515625" style="967" bestFit="1" customWidth="1"/>
    <col min="12052" max="12288" width="9.140625" style="967"/>
    <col min="12289" max="12289" width="9.140625" style="967" customWidth="1"/>
    <col min="12290" max="12290" width="8.7109375" style="967" bestFit="1" customWidth="1"/>
    <col min="12291" max="12291" width="12.140625" style="967" bestFit="1" customWidth="1"/>
    <col min="12292" max="12292" width="10.140625" style="967" bestFit="1" customWidth="1"/>
    <col min="12293" max="12293" width="9.140625" style="967" bestFit="1" customWidth="1"/>
    <col min="12294" max="12294" width="8.7109375" style="967" bestFit="1" customWidth="1"/>
    <col min="12295" max="12295" width="8" style="967" bestFit="1" customWidth="1"/>
    <col min="12296" max="12296" width="6.140625" style="967" customWidth="1"/>
    <col min="12297" max="12297" width="10" style="967" customWidth="1"/>
    <col min="12298" max="12298" width="15.85546875" style="967" bestFit="1" customWidth="1"/>
    <col min="12299" max="12299" width="7.5703125" style="967" bestFit="1" customWidth="1"/>
    <col min="12300" max="12300" width="7.85546875" style="967" bestFit="1" customWidth="1"/>
    <col min="12301" max="12301" width="5.85546875" style="967" bestFit="1" customWidth="1"/>
    <col min="12302" max="12302" width="9.140625" style="967" bestFit="1" customWidth="1"/>
    <col min="12303" max="12303" width="8.28515625" style="967" bestFit="1" customWidth="1"/>
    <col min="12304" max="12304" width="4.7109375" style="967" customWidth="1"/>
    <col min="12305" max="12307" width="9.28515625" style="967" bestFit="1" customWidth="1"/>
    <col min="12308" max="12544" width="9.140625" style="967"/>
    <col min="12545" max="12545" width="9.140625" style="967" customWidth="1"/>
    <col min="12546" max="12546" width="8.7109375" style="967" bestFit="1" customWidth="1"/>
    <col min="12547" max="12547" width="12.140625" style="967" bestFit="1" customWidth="1"/>
    <col min="12548" max="12548" width="10.140625" style="967" bestFit="1" customWidth="1"/>
    <col min="12549" max="12549" width="9.140625" style="967" bestFit="1" customWidth="1"/>
    <col min="12550" max="12550" width="8.7109375" style="967" bestFit="1" customWidth="1"/>
    <col min="12551" max="12551" width="8" style="967" bestFit="1" customWidth="1"/>
    <col min="12552" max="12552" width="6.140625" style="967" customWidth="1"/>
    <col min="12553" max="12553" width="10" style="967" customWidth="1"/>
    <col min="12554" max="12554" width="15.85546875" style="967" bestFit="1" customWidth="1"/>
    <col min="12555" max="12555" width="7.5703125" style="967" bestFit="1" customWidth="1"/>
    <col min="12556" max="12556" width="7.85546875" style="967" bestFit="1" customWidth="1"/>
    <col min="12557" max="12557" width="5.85546875" style="967" bestFit="1" customWidth="1"/>
    <col min="12558" max="12558" width="9.140625" style="967" bestFit="1" customWidth="1"/>
    <col min="12559" max="12559" width="8.28515625" style="967" bestFit="1" customWidth="1"/>
    <col min="12560" max="12560" width="4.7109375" style="967" customWidth="1"/>
    <col min="12561" max="12563" width="9.28515625" style="967" bestFit="1" customWidth="1"/>
    <col min="12564" max="12800" width="9.140625" style="967"/>
    <col min="12801" max="12801" width="9.140625" style="967" customWidth="1"/>
    <col min="12802" max="12802" width="8.7109375" style="967" bestFit="1" customWidth="1"/>
    <col min="12803" max="12803" width="12.140625" style="967" bestFit="1" customWidth="1"/>
    <col min="12804" max="12804" width="10.140625" style="967" bestFit="1" customWidth="1"/>
    <col min="12805" max="12805" width="9.140625" style="967" bestFit="1" customWidth="1"/>
    <col min="12806" max="12806" width="8.7109375" style="967" bestFit="1" customWidth="1"/>
    <col min="12807" max="12807" width="8" style="967" bestFit="1" customWidth="1"/>
    <col min="12808" max="12808" width="6.140625" style="967" customWidth="1"/>
    <col min="12809" max="12809" width="10" style="967" customWidth="1"/>
    <col min="12810" max="12810" width="15.85546875" style="967" bestFit="1" customWidth="1"/>
    <col min="12811" max="12811" width="7.5703125" style="967" bestFit="1" customWidth="1"/>
    <col min="12812" max="12812" width="7.85546875" style="967" bestFit="1" customWidth="1"/>
    <col min="12813" max="12813" width="5.85546875" style="967" bestFit="1" customWidth="1"/>
    <col min="12814" max="12814" width="9.140625" style="967" bestFit="1" customWidth="1"/>
    <col min="12815" max="12815" width="8.28515625" style="967" bestFit="1" customWidth="1"/>
    <col min="12816" max="12816" width="4.7109375" style="967" customWidth="1"/>
    <col min="12817" max="12819" width="9.28515625" style="967" bestFit="1" customWidth="1"/>
    <col min="12820" max="13056" width="9.140625" style="967"/>
    <col min="13057" max="13057" width="9.140625" style="967" customWidth="1"/>
    <col min="13058" max="13058" width="8.7109375" style="967" bestFit="1" customWidth="1"/>
    <col min="13059" max="13059" width="12.140625" style="967" bestFit="1" customWidth="1"/>
    <col min="13060" max="13060" width="10.140625" style="967" bestFit="1" customWidth="1"/>
    <col min="13061" max="13061" width="9.140625" style="967" bestFit="1" customWidth="1"/>
    <col min="13062" max="13062" width="8.7109375" style="967" bestFit="1" customWidth="1"/>
    <col min="13063" max="13063" width="8" style="967" bestFit="1" customWidth="1"/>
    <col min="13064" max="13064" width="6.140625" style="967" customWidth="1"/>
    <col min="13065" max="13065" width="10" style="967" customWidth="1"/>
    <col min="13066" max="13066" width="15.85546875" style="967" bestFit="1" customWidth="1"/>
    <col min="13067" max="13067" width="7.5703125" style="967" bestFit="1" customWidth="1"/>
    <col min="13068" max="13068" width="7.85546875" style="967" bestFit="1" customWidth="1"/>
    <col min="13069" max="13069" width="5.85546875" style="967" bestFit="1" customWidth="1"/>
    <col min="13070" max="13070" width="9.140625" style="967" bestFit="1" customWidth="1"/>
    <col min="13071" max="13071" width="8.28515625" style="967" bestFit="1" customWidth="1"/>
    <col min="13072" max="13072" width="4.7109375" style="967" customWidth="1"/>
    <col min="13073" max="13075" width="9.28515625" style="967" bestFit="1" customWidth="1"/>
    <col min="13076" max="13312" width="9.140625" style="967"/>
    <col min="13313" max="13313" width="9.140625" style="967" customWidth="1"/>
    <col min="13314" max="13314" width="8.7109375" style="967" bestFit="1" customWidth="1"/>
    <col min="13315" max="13315" width="12.140625" style="967" bestFit="1" customWidth="1"/>
    <col min="13316" max="13316" width="10.140625" style="967" bestFit="1" customWidth="1"/>
    <col min="13317" max="13317" width="9.140625" style="967" bestFit="1" customWidth="1"/>
    <col min="13318" max="13318" width="8.7109375" style="967" bestFit="1" customWidth="1"/>
    <col min="13319" max="13319" width="8" style="967" bestFit="1" customWidth="1"/>
    <col min="13320" max="13320" width="6.140625" style="967" customWidth="1"/>
    <col min="13321" max="13321" width="10" style="967" customWidth="1"/>
    <col min="13322" max="13322" width="15.85546875" style="967" bestFit="1" customWidth="1"/>
    <col min="13323" max="13323" width="7.5703125" style="967" bestFit="1" customWidth="1"/>
    <col min="13324" max="13324" width="7.85546875" style="967" bestFit="1" customWidth="1"/>
    <col min="13325" max="13325" width="5.85546875" style="967" bestFit="1" customWidth="1"/>
    <col min="13326" max="13326" width="9.140625" style="967" bestFit="1" customWidth="1"/>
    <col min="13327" max="13327" width="8.28515625" style="967" bestFit="1" customWidth="1"/>
    <col min="13328" max="13328" width="4.7109375" style="967" customWidth="1"/>
    <col min="13329" max="13331" width="9.28515625" style="967" bestFit="1" customWidth="1"/>
    <col min="13332" max="13568" width="9.140625" style="967"/>
    <col min="13569" max="13569" width="9.140625" style="967" customWidth="1"/>
    <col min="13570" max="13570" width="8.7109375" style="967" bestFit="1" customWidth="1"/>
    <col min="13571" max="13571" width="12.140625" style="967" bestFit="1" customWidth="1"/>
    <col min="13572" max="13572" width="10.140625" style="967" bestFit="1" customWidth="1"/>
    <col min="13573" max="13573" width="9.140625" style="967" bestFit="1" customWidth="1"/>
    <col min="13574" max="13574" width="8.7109375" style="967" bestFit="1" customWidth="1"/>
    <col min="13575" max="13575" width="8" style="967" bestFit="1" customWidth="1"/>
    <col min="13576" max="13576" width="6.140625" style="967" customWidth="1"/>
    <col min="13577" max="13577" width="10" style="967" customWidth="1"/>
    <col min="13578" max="13578" width="15.85546875" style="967" bestFit="1" customWidth="1"/>
    <col min="13579" max="13579" width="7.5703125" style="967" bestFit="1" customWidth="1"/>
    <col min="13580" max="13580" width="7.85546875" style="967" bestFit="1" customWidth="1"/>
    <col min="13581" max="13581" width="5.85546875" style="967" bestFit="1" customWidth="1"/>
    <col min="13582" max="13582" width="9.140625" style="967" bestFit="1" customWidth="1"/>
    <col min="13583" max="13583" width="8.28515625" style="967" bestFit="1" customWidth="1"/>
    <col min="13584" max="13584" width="4.7109375" style="967" customWidth="1"/>
    <col min="13585" max="13587" width="9.28515625" style="967" bestFit="1" customWidth="1"/>
    <col min="13588" max="13824" width="9.140625" style="967"/>
    <col min="13825" max="13825" width="9.140625" style="967" customWidth="1"/>
    <col min="13826" max="13826" width="8.7109375" style="967" bestFit="1" customWidth="1"/>
    <col min="13827" max="13827" width="12.140625" style="967" bestFit="1" customWidth="1"/>
    <col min="13828" max="13828" width="10.140625" style="967" bestFit="1" customWidth="1"/>
    <col min="13829" max="13829" width="9.140625" style="967" bestFit="1" customWidth="1"/>
    <col min="13830" max="13830" width="8.7109375" style="967" bestFit="1" customWidth="1"/>
    <col min="13831" max="13831" width="8" style="967" bestFit="1" customWidth="1"/>
    <col min="13832" max="13832" width="6.140625" style="967" customWidth="1"/>
    <col min="13833" max="13833" width="10" style="967" customWidth="1"/>
    <col min="13834" max="13834" width="15.85546875" style="967" bestFit="1" customWidth="1"/>
    <col min="13835" max="13835" width="7.5703125" style="967" bestFit="1" customWidth="1"/>
    <col min="13836" max="13836" width="7.85546875" style="967" bestFit="1" customWidth="1"/>
    <col min="13837" max="13837" width="5.85546875" style="967" bestFit="1" customWidth="1"/>
    <col min="13838" max="13838" width="9.140625" style="967" bestFit="1" customWidth="1"/>
    <col min="13839" max="13839" width="8.28515625" style="967" bestFit="1" customWidth="1"/>
    <col min="13840" max="13840" width="4.7109375" style="967" customWidth="1"/>
    <col min="13841" max="13843" width="9.28515625" style="967" bestFit="1" customWidth="1"/>
    <col min="13844" max="14080" width="9.140625" style="967"/>
    <col min="14081" max="14081" width="9.140625" style="967" customWidth="1"/>
    <col min="14082" max="14082" width="8.7109375" style="967" bestFit="1" customWidth="1"/>
    <col min="14083" max="14083" width="12.140625" style="967" bestFit="1" customWidth="1"/>
    <col min="14084" max="14084" width="10.140625" style="967" bestFit="1" customWidth="1"/>
    <col min="14085" max="14085" width="9.140625" style="967" bestFit="1" customWidth="1"/>
    <col min="14086" max="14086" width="8.7109375" style="967" bestFit="1" customWidth="1"/>
    <col min="14087" max="14087" width="8" style="967" bestFit="1" customWidth="1"/>
    <col min="14088" max="14088" width="6.140625" style="967" customWidth="1"/>
    <col min="14089" max="14089" width="10" style="967" customWidth="1"/>
    <col min="14090" max="14090" width="15.85546875" style="967" bestFit="1" customWidth="1"/>
    <col min="14091" max="14091" width="7.5703125" style="967" bestFit="1" customWidth="1"/>
    <col min="14092" max="14092" width="7.85546875" style="967" bestFit="1" customWidth="1"/>
    <col min="14093" max="14093" width="5.85546875" style="967" bestFit="1" customWidth="1"/>
    <col min="14094" max="14094" width="9.140625" style="967" bestFit="1" customWidth="1"/>
    <col min="14095" max="14095" width="8.28515625" style="967" bestFit="1" customWidth="1"/>
    <col min="14096" max="14096" width="4.7109375" style="967" customWidth="1"/>
    <col min="14097" max="14099" width="9.28515625" style="967" bestFit="1" customWidth="1"/>
    <col min="14100" max="14336" width="9.140625" style="967"/>
    <col min="14337" max="14337" width="9.140625" style="967" customWidth="1"/>
    <col min="14338" max="14338" width="8.7109375" style="967" bestFit="1" customWidth="1"/>
    <col min="14339" max="14339" width="12.140625" style="967" bestFit="1" customWidth="1"/>
    <col min="14340" max="14340" width="10.140625" style="967" bestFit="1" customWidth="1"/>
    <col min="14341" max="14341" width="9.140625" style="967" bestFit="1" customWidth="1"/>
    <col min="14342" max="14342" width="8.7109375" style="967" bestFit="1" customWidth="1"/>
    <col min="14343" max="14343" width="8" style="967" bestFit="1" customWidth="1"/>
    <col min="14344" max="14344" width="6.140625" style="967" customWidth="1"/>
    <col min="14345" max="14345" width="10" style="967" customWidth="1"/>
    <col min="14346" max="14346" width="15.85546875" style="967" bestFit="1" customWidth="1"/>
    <col min="14347" max="14347" width="7.5703125" style="967" bestFit="1" customWidth="1"/>
    <col min="14348" max="14348" width="7.85546875" style="967" bestFit="1" customWidth="1"/>
    <col min="14349" max="14349" width="5.85546875" style="967" bestFit="1" customWidth="1"/>
    <col min="14350" max="14350" width="9.140625" style="967" bestFit="1" customWidth="1"/>
    <col min="14351" max="14351" width="8.28515625" style="967" bestFit="1" customWidth="1"/>
    <col min="14352" max="14352" width="4.7109375" style="967" customWidth="1"/>
    <col min="14353" max="14355" width="9.28515625" style="967" bestFit="1" customWidth="1"/>
    <col min="14356" max="14592" width="9.140625" style="967"/>
    <col min="14593" max="14593" width="9.140625" style="967" customWidth="1"/>
    <col min="14594" max="14594" width="8.7109375" style="967" bestFit="1" customWidth="1"/>
    <col min="14595" max="14595" width="12.140625" style="967" bestFit="1" customWidth="1"/>
    <col min="14596" max="14596" width="10.140625" style="967" bestFit="1" customWidth="1"/>
    <col min="14597" max="14597" width="9.140625" style="967" bestFit="1" customWidth="1"/>
    <col min="14598" max="14598" width="8.7109375" style="967" bestFit="1" customWidth="1"/>
    <col min="14599" max="14599" width="8" style="967" bestFit="1" customWidth="1"/>
    <col min="14600" max="14600" width="6.140625" style="967" customWidth="1"/>
    <col min="14601" max="14601" width="10" style="967" customWidth="1"/>
    <col min="14602" max="14602" width="15.85546875" style="967" bestFit="1" customWidth="1"/>
    <col min="14603" max="14603" width="7.5703125" style="967" bestFit="1" customWidth="1"/>
    <col min="14604" max="14604" width="7.85546875" style="967" bestFit="1" customWidth="1"/>
    <col min="14605" max="14605" width="5.85546875" style="967" bestFit="1" customWidth="1"/>
    <col min="14606" max="14606" width="9.140625" style="967" bestFit="1" customWidth="1"/>
    <col min="14607" max="14607" width="8.28515625" style="967" bestFit="1" customWidth="1"/>
    <col min="14608" max="14608" width="4.7109375" style="967" customWidth="1"/>
    <col min="14609" max="14611" width="9.28515625" style="967" bestFit="1" customWidth="1"/>
    <col min="14612" max="14848" width="9.140625" style="967"/>
    <col min="14849" max="14849" width="9.140625" style="967" customWidth="1"/>
    <col min="14850" max="14850" width="8.7109375" style="967" bestFit="1" customWidth="1"/>
    <col min="14851" max="14851" width="12.140625" style="967" bestFit="1" customWidth="1"/>
    <col min="14852" max="14852" width="10.140625" style="967" bestFit="1" customWidth="1"/>
    <col min="14853" max="14853" width="9.140625" style="967" bestFit="1" customWidth="1"/>
    <col min="14854" max="14854" width="8.7109375" style="967" bestFit="1" customWidth="1"/>
    <col min="14855" max="14855" width="8" style="967" bestFit="1" customWidth="1"/>
    <col min="14856" max="14856" width="6.140625" style="967" customWidth="1"/>
    <col min="14857" max="14857" width="10" style="967" customWidth="1"/>
    <col min="14858" max="14858" width="15.85546875" style="967" bestFit="1" customWidth="1"/>
    <col min="14859" max="14859" width="7.5703125" style="967" bestFit="1" customWidth="1"/>
    <col min="14860" max="14860" width="7.85546875" style="967" bestFit="1" customWidth="1"/>
    <col min="14861" max="14861" width="5.85546875" style="967" bestFit="1" customWidth="1"/>
    <col min="14862" max="14862" width="9.140625" style="967" bestFit="1" customWidth="1"/>
    <col min="14863" max="14863" width="8.28515625" style="967" bestFit="1" customWidth="1"/>
    <col min="14864" max="14864" width="4.7109375" style="967" customWidth="1"/>
    <col min="14865" max="14867" width="9.28515625" style="967" bestFit="1" customWidth="1"/>
    <col min="14868" max="15104" width="9.140625" style="967"/>
    <col min="15105" max="15105" width="9.140625" style="967" customWidth="1"/>
    <col min="15106" max="15106" width="8.7109375" style="967" bestFit="1" customWidth="1"/>
    <col min="15107" max="15107" width="12.140625" style="967" bestFit="1" customWidth="1"/>
    <col min="15108" max="15108" width="10.140625" style="967" bestFit="1" customWidth="1"/>
    <col min="15109" max="15109" width="9.140625" style="967" bestFit="1" customWidth="1"/>
    <col min="15110" max="15110" width="8.7109375" style="967" bestFit="1" customWidth="1"/>
    <col min="15111" max="15111" width="8" style="967" bestFit="1" customWidth="1"/>
    <col min="15112" max="15112" width="6.140625" style="967" customWidth="1"/>
    <col min="15113" max="15113" width="10" style="967" customWidth="1"/>
    <col min="15114" max="15114" width="15.85546875" style="967" bestFit="1" customWidth="1"/>
    <col min="15115" max="15115" width="7.5703125" style="967" bestFit="1" customWidth="1"/>
    <col min="15116" max="15116" width="7.85546875" style="967" bestFit="1" customWidth="1"/>
    <col min="15117" max="15117" width="5.85546875" style="967" bestFit="1" customWidth="1"/>
    <col min="15118" max="15118" width="9.140625" style="967" bestFit="1" customWidth="1"/>
    <col min="15119" max="15119" width="8.28515625" style="967" bestFit="1" customWidth="1"/>
    <col min="15120" max="15120" width="4.7109375" style="967" customWidth="1"/>
    <col min="15121" max="15123" width="9.28515625" style="967" bestFit="1" customWidth="1"/>
    <col min="15124" max="15360" width="9.140625" style="967"/>
    <col min="15361" max="15361" width="9.140625" style="967" customWidth="1"/>
    <col min="15362" max="15362" width="8.7109375" style="967" bestFit="1" customWidth="1"/>
    <col min="15363" max="15363" width="12.140625" style="967" bestFit="1" customWidth="1"/>
    <col min="15364" max="15364" width="10.140625" style="967" bestFit="1" customWidth="1"/>
    <col min="15365" max="15365" width="9.140625" style="967" bestFit="1" customWidth="1"/>
    <col min="15366" max="15366" width="8.7109375" style="967" bestFit="1" customWidth="1"/>
    <col min="15367" max="15367" width="8" style="967" bestFit="1" customWidth="1"/>
    <col min="15368" max="15368" width="6.140625" style="967" customWidth="1"/>
    <col min="15369" max="15369" width="10" style="967" customWidth="1"/>
    <col min="15370" max="15370" width="15.85546875" style="967" bestFit="1" customWidth="1"/>
    <col min="15371" max="15371" width="7.5703125" style="967" bestFit="1" customWidth="1"/>
    <col min="15372" max="15372" width="7.85546875" style="967" bestFit="1" customWidth="1"/>
    <col min="15373" max="15373" width="5.85546875" style="967" bestFit="1" customWidth="1"/>
    <col min="15374" max="15374" width="9.140625" style="967" bestFit="1" customWidth="1"/>
    <col min="15375" max="15375" width="8.28515625" style="967" bestFit="1" customWidth="1"/>
    <col min="15376" max="15376" width="4.7109375" style="967" customWidth="1"/>
    <col min="15377" max="15379" width="9.28515625" style="967" bestFit="1" customWidth="1"/>
    <col min="15380" max="15616" width="9.140625" style="967"/>
    <col min="15617" max="15617" width="9.140625" style="967" customWidth="1"/>
    <col min="15618" max="15618" width="8.7109375" style="967" bestFit="1" customWidth="1"/>
    <col min="15619" max="15619" width="12.140625" style="967" bestFit="1" customWidth="1"/>
    <col min="15620" max="15620" width="10.140625" style="967" bestFit="1" customWidth="1"/>
    <col min="15621" max="15621" width="9.140625" style="967" bestFit="1" customWidth="1"/>
    <col min="15622" max="15622" width="8.7109375" style="967" bestFit="1" customWidth="1"/>
    <col min="15623" max="15623" width="8" style="967" bestFit="1" customWidth="1"/>
    <col min="15624" max="15624" width="6.140625" style="967" customWidth="1"/>
    <col min="15625" max="15625" width="10" style="967" customWidth="1"/>
    <col min="15626" max="15626" width="15.85546875" style="967" bestFit="1" customWidth="1"/>
    <col min="15627" max="15627" width="7.5703125" style="967" bestFit="1" customWidth="1"/>
    <col min="15628" max="15628" width="7.85546875" style="967" bestFit="1" customWidth="1"/>
    <col min="15629" max="15629" width="5.85546875" style="967" bestFit="1" customWidth="1"/>
    <col min="15630" max="15630" width="9.140625" style="967" bestFit="1" customWidth="1"/>
    <col min="15631" max="15631" width="8.28515625" style="967" bestFit="1" customWidth="1"/>
    <col min="15632" max="15632" width="4.7109375" style="967" customWidth="1"/>
    <col min="15633" max="15635" width="9.28515625" style="967" bestFit="1" customWidth="1"/>
    <col min="15636" max="15872" width="9.140625" style="967"/>
    <col min="15873" max="15873" width="9.140625" style="967" customWidth="1"/>
    <col min="15874" max="15874" width="8.7109375" style="967" bestFit="1" customWidth="1"/>
    <col min="15875" max="15875" width="12.140625" style="967" bestFit="1" customWidth="1"/>
    <col min="15876" max="15876" width="10.140625" style="967" bestFit="1" customWidth="1"/>
    <col min="15877" max="15877" width="9.140625" style="967" bestFit="1" customWidth="1"/>
    <col min="15878" max="15878" width="8.7109375" style="967" bestFit="1" customWidth="1"/>
    <col min="15879" max="15879" width="8" style="967" bestFit="1" customWidth="1"/>
    <col min="15880" max="15880" width="6.140625" style="967" customWidth="1"/>
    <col min="15881" max="15881" width="10" style="967" customWidth="1"/>
    <col min="15882" max="15882" width="15.85546875" style="967" bestFit="1" customWidth="1"/>
    <col min="15883" max="15883" width="7.5703125" style="967" bestFit="1" customWidth="1"/>
    <col min="15884" max="15884" width="7.85546875" style="967" bestFit="1" customWidth="1"/>
    <col min="15885" max="15885" width="5.85546875" style="967" bestFit="1" customWidth="1"/>
    <col min="15886" max="15886" width="9.140625" style="967" bestFit="1" customWidth="1"/>
    <col min="15887" max="15887" width="8.28515625" style="967" bestFit="1" customWidth="1"/>
    <col min="15888" max="15888" width="4.7109375" style="967" customWidth="1"/>
    <col min="15889" max="15891" width="9.28515625" style="967" bestFit="1" customWidth="1"/>
    <col min="15892" max="16128" width="9.140625" style="967"/>
    <col min="16129" max="16129" width="9.140625" style="967" customWidth="1"/>
    <col min="16130" max="16130" width="8.7109375" style="967" bestFit="1" customWidth="1"/>
    <col min="16131" max="16131" width="12.140625" style="967" bestFit="1" customWidth="1"/>
    <col min="16132" max="16132" width="10.140625" style="967" bestFit="1" customWidth="1"/>
    <col min="16133" max="16133" width="9.140625" style="967" bestFit="1" customWidth="1"/>
    <col min="16134" max="16134" width="8.7109375" style="967" bestFit="1" customWidth="1"/>
    <col min="16135" max="16135" width="8" style="967" bestFit="1" customWidth="1"/>
    <col min="16136" max="16136" width="6.140625" style="967" customWidth="1"/>
    <col min="16137" max="16137" width="10" style="967" customWidth="1"/>
    <col min="16138" max="16138" width="15.85546875" style="967" bestFit="1" customWidth="1"/>
    <col min="16139" max="16139" width="7.5703125" style="967" bestFit="1" customWidth="1"/>
    <col min="16140" max="16140" width="7.85546875" style="967" bestFit="1" customWidth="1"/>
    <col min="16141" max="16141" width="5.85546875" style="967" bestFit="1" customWidth="1"/>
    <col min="16142" max="16142" width="9.140625" style="967" bestFit="1" customWidth="1"/>
    <col min="16143" max="16143" width="8.28515625" style="967" bestFit="1" customWidth="1"/>
    <col min="16144" max="16144" width="4.7109375" style="967" customWidth="1"/>
    <col min="16145" max="16147" width="9.28515625" style="967" bestFit="1" customWidth="1"/>
    <col min="16148" max="16384" width="9.140625" style="967"/>
  </cols>
  <sheetData>
    <row r="1" spans="1:15" ht="18" customHeight="1">
      <c r="A1" s="961"/>
      <c r="B1" s="961"/>
      <c r="C1" s="961"/>
      <c r="D1" s="961"/>
      <c r="E1" s="961"/>
      <c r="F1" s="961"/>
      <c r="G1" s="961"/>
      <c r="H1" s="961"/>
      <c r="I1" s="961"/>
      <c r="J1" s="961"/>
      <c r="K1" s="961"/>
      <c r="L1" s="961"/>
      <c r="M1" s="961"/>
      <c r="N1" s="961"/>
      <c r="O1" s="961"/>
    </row>
    <row r="2" spans="1:15" ht="23.25">
      <c r="A2" s="1264" t="s">
        <v>514</v>
      </c>
      <c r="B2" s="1264"/>
      <c r="C2" s="1264"/>
      <c r="D2" s="1264"/>
      <c r="E2" s="1264"/>
      <c r="F2" s="1264"/>
      <c r="G2" s="1264"/>
      <c r="H2" s="1264"/>
      <c r="I2" s="1264"/>
      <c r="J2" s="1264"/>
      <c r="K2" s="1264"/>
      <c r="L2" s="1264"/>
      <c r="M2" s="1264"/>
      <c r="N2" s="1264"/>
      <c r="O2" s="1264"/>
    </row>
    <row r="3" spans="1:15" ht="23.25">
      <c r="A3" s="1264" t="s">
        <v>1220</v>
      </c>
      <c r="B3" s="1264"/>
      <c r="C3" s="1264"/>
      <c r="D3" s="1264"/>
      <c r="E3" s="1264"/>
      <c r="F3" s="1264"/>
      <c r="G3" s="1264"/>
      <c r="H3" s="1264"/>
      <c r="I3" s="1264"/>
      <c r="J3" s="1264"/>
      <c r="K3" s="1264"/>
      <c r="L3" s="1264"/>
      <c r="M3" s="1264"/>
      <c r="N3" s="1264"/>
      <c r="O3" s="1264"/>
    </row>
    <row r="4" spans="1:15" ht="23.25">
      <c r="A4" s="1264" t="s">
        <v>1433</v>
      </c>
      <c r="B4" s="1264"/>
      <c r="C4" s="1264"/>
      <c r="D4" s="1264"/>
      <c r="E4" s="1264"/>
      <c r="F4" s="1264"/>
      <c r="G4" s="1264"/>
      <c r="H4" s="1264"/>
      <c r="I4" s="1264"/>
      <c r="J4" s="1264"/>
      <c r="K4" s="1264"/>
      <c r="L4" s="1264"/>
      <c r="M4" s="1264"/>
      <c r="N4" s="1264"/>
      <c r="O4" s="1264"/>
    </row>
    <row r="5" spans="1:15" ht="37.5" customHeight="1" thickBot="1">
      <c r="A5" s="1287" t="s">
        <v>588</v>
      </c>
      <c r="B5" s="1287"/>
      <c r="C5" s="1287"/>
      <c r="D5" s="1287"/>
      <c r="E5" s="1287"/>
      <c r="F5" s="1287"/>
      <c r="G5" s="1287"/>
      <c r="H5" s="1287"/>
      <c r="I5" s="1287"/>
      <c r="J5" s="1287"/>
      <c r="K5" s="1287"/>
      <c r="L5" s="1287"/>
      <c r="M5" s="1287"/>
      <c r="N5" s="1287"/>
      <c r="O5" s="1287"/>
    </row>
    <row r="6" spans="1:15" s="236" customFormat="1" ht="45" customHeight="1" thickTop="1" thickBot="1">
      <c r="A6" s="1268" t="s">
        <v>1223</v>
      </c>
      <c r="B6" s="1268"/>
      <c r="C6" s="1268"/>
      <c r="D6" s="1268"/>
      <c r="E6" s="1268"/>
      <c r="F6" s="1268"/>
      <c r="G6" s="1268"/>
      <c r="H6" s="235"/>
      <c r="I6" s="1268" t="s">
        <v>851</v>
      </c>
      <c r="J6" s="1268"/>
      <c r="K6" s="1268"/>
      <c r="L6" s="1268"/>
      <c r="M6" s="1268"/>
      <c r="N6" s="1268"/>
      <c r="O6" s="1268"/>
    </row>
    <row r="7" spans="1:15" s="236" customFormat="1" ht="42" customHeight="1" thickTop="1" thickBot="1">
      <c r="A7" s="324" t="s">
        <v>852</v>
      </c>
      <c r="B7" s="237" t="s">
        <v>853</v>
      </c>
      <c r="C7" s="237" t="s">
        <v>854</v>
      </c>
      <c r="D7" s="237" t="s">
        <v>855</v>
      </c>
      <c r="E7" s="237" t="s">
        <v>214</v>
      </c>
      <c r="F7" s="237" t="s">
        <v>833</v>
      </c>
      <c r="G7" s="238"/>
      <c r="H7" s="625"/>
      <c r="I7" s="324" t="str">
        <f>+A7</f>
        <v>BANCO</v>
      </c>
      <c r="J7" s="608" t="s">
        <v>210</v>
      </c>
      <c r="K7" s="608" t="s">
        <v>211</v>
      </c>
      <c r="L7" s="608" t="s">
        <v>212</v>
      </c>
      <c r="M7" s="608" t="s">
        <v>856</v>
      </c>
      <c r="N7" s="608" t="s">
        <v>214</v>
      </c>
      <c r="O7" s="608" t="s">
        <v>833</v>
      </c>
    </row>
    <row r="8" spans="1:15" s="236" customFormat="1" ht="26.25" customHeight="1" thickTop="1">
      <c r="A8" s="235" t="s">
        <v>915</v>
      </c>
      <c r="B8" s="257">
        <v>228294.10418999998</v>
      </c>
      <c r="C8" s="257">
        <v>672991.69773000001</v>
      </c>
      <c r="D8" s="257">
        <v>2070474.97052</v>
      </c>
      <c r="E8" s="257">
        <v>2971760.77244</v>
      </c>
      <c r="F8" s="325">
        <f>+E8/$E$11</f>
        <v>0.86215470670132477</v>
      </c>
      <c r="H8" s="235"/>
      <c r="I8" s="235" t="str">
        <f>+A8</f>
        <v xml:space="preserve">  PEF</v>
      </c>
      <c r="J8" s="257">
        <v>219836.41641000001</v>
      </c>
      <c r="K8" s="665">
        <v>8457.6877800000002</v>
      </c>
      <c r="L8" s="257">
        <v>0</v>
      </c>
      <c r="M8" s="257">
        <v>0</v>
      </c>
      <c r="N8" s="257">
        <v>228294.10418999998</v>
      </c>
      <c r="O8" s="325">
        <f>+N8/$N$11</f>
        <v>0.97291362431390083</v>
      </c>
    </row>
    <row r="9" spans="1:15" s="236" customFormat="1" ht="26.25" customHeight="1">
      <c r="A9" s="235" t="s">
        <v>916</v>
      </c>
      <c r="B9" s="257">
        <v>6355.8158899999999</v>
      </c>
      <c r="C9" s="257">
        <v>159477.63859000002</v>
      </c>
      <c r="D9" s="257">
        <v>309305.44124999997</v>
      </c>
      <c r="E9" s="257">
        <v>475138.89573000005</v>
      </c>
      <c r="F9" s="325">
        <f>+E9/$E$11</f>
        <v>0.13784529329867526</v>
      </c>
      <c r="H9" s="235"/>
      <c r="I9" s="235" t="str">
        <f>+A9</f>
        <v xml:space="preserve">  PCO</v>
      </c>
      <c r="J9" s="257">
        <v>5931.0998499999996</v>
      </c>
      <c r="K9" s="257">
        <v>424.71603999999996</v>
      </c>
      <c r="L9" s="257">
        <v>0</v>
      </c>
      <c r="M9" s="257">
        <v>0</v>
      </c>
      <c r="N9" s="257">
        <v>6355.8158899999999</v>
      </c>
      <c r="O9" s="325">
        <f>+N9/$N$11</f>
        <v>2.7086375686099059E-2</v>
      </c>
    </row>
    <row r="10" spans="1:15" s="236" customFormat="1" ht="26.25" customHeight="1" thickBot="1">
      <c r="A10" s="235"/>
      <c r="B10" s="257"/>
      <c r="C10" s="257"/>
      <c r="D10" s="257"/>
      <c r="E10" s="665"/>
      <c r="F10" s="243"/>
      <c r="H10" s="235"/>
      <c r="I10" s="235"/>
      <c r="J10" s="241"/>
      <c r="K10" s="241"/>
      <c r="L10" s="246"/>
      <c r="M10" s="255"/>
      <c r="N10" s="242"/>
      <c r="O10" s="325"/>
    </row>
    <row r="11" spans="1:15" s="236" customFormat="1" ht="30" customHeight="1" thickTop="1" thickBot="1">
      <c r="A11" s="244" t="s">
        <v>870</v>
      </c>
      <c r="B11" s="681">
        <v>234649.92008000001</v>
      </c>
      <c r="C11" s="681">
        <v>832469.33632</v>
      </c>
      <c r="D11" s="681">
        <v>2379780.4117700001</v>
      </c>
      <c r="E11" s="682">
        <v>3446899.66817</v>
      </c>
      <c r="F11" s="683">
        <f>+E11/$E$11</f>
        <v>1</v>
      </c>
      <c r="G11" s="327"/>
      <c r="H11" s="235"/>
      <c r="I11" s="244" t="str">
        <f>+A11</f>
        <v xml:space="preserve">  TOTAL </v>
      </c>
      <c r="J11" s="326">
        <v>225767.51626</v>
      </c>
      <c r="K11" s="326">
        <v>8882.4038199999995</v>
      </c>
      <c r="L11" s="245">
        <v>0</v>
      </c>
      <c r="M11" s="326">
        <v>0</v>
      </c>
      <c r="N11" s="326">
        <v>234649.92008000001</v>
      </c>
      <c r="O11" s="683">
        <f>+N11/$N$11</f>
        <v>1</v>
      </c>
    </row>
    <row r="12" spans="1:15" s="236" customFormat="1" ht="28.5" customHeight="1" thickTop="1" thickBot="1">
      <c r="A12" s="235"/>
      <c r="B12" s="241"/>
      <c r="C12" s="241"/>
      <c r="D12" s="241"/>
      <c r="E12" s="242"/>
      <c r="F12" s="242"/>
      <c r="H12" s="235"/>
      <c r="I12" s="242"/>
      <c r="J12" s="241"/>
      <c r="K12" s="241"/>
      <c r="L12" s="246"/>
      <c r="M12" s="241"/>
      <c r="N12" s="241"/>
      <c r="O12" s="257"/>
    </row>
    <row r="13" spans="1:15" s="236" customFormat="1" ht="45" customHeight="1" thickTop="1" thickBot="1">
      <c r="A13" s="1267" t="s">
        <v>871</v>
      </c>
      <c r="B13" s="1267"/>
      <c r="C13" s="1267"/>
      <c r="D13" s="1267"/>
      <c r="E13" s="1267"/>
      <c r="F13" s="1267"/>
      <c r="G13" s="1267"/>
      <c r="H13" s="235"/>
      <c r="I13" s="1267" t="s">
        <v>872</v>
      </c>
      <c r="J13" s="1267"/>
      <c r="K13" s="1267"/>
      <c r="L13" s="1267"/>
      <c r="M13" s="1267"/>
      <c r="N13" s="1267"/>
      <c r="O13" s="1267"/>
    </row>
    <row r="14" spans="1:15" s="236" customFormat="1" ht="40.5" customHeight="1" thickTop="1" thickBot="1">
      <c r="A14" s="324" t="s">
        <v>852</v>
      </c>
      <c r="B14" s="237" t="s">
        <v>210</v>
      </c>
      <c r="C14" s="237" t="s">
        <v>211</v>
      </c>
      <c r="D14" s="237" t="s">
        <v>212</v>
      </c>
      <c r="E14" s="237" t="s">
        <v>856</v>
      </c>
      <c r="F14" s="237" t="s">
        <v>214</v>
      </c>
      <c r="G14" s="238" t="s">
        <v>833</v>
      </c>
      <c r="H14" s="625"/>
      <c r="I14" s="324" t="s">
        <v>852</v>
      </c>
      <c r="J14" s="608" t="s">
        <v>210</v>
      </c>
      <c r="K14" s="608" t="s">
        <v>211</v>
      </c>
      <c r="L14" s="608" t="s">
        <v>212</v>
      </c>
      <c r="M14" s="608" t="s">
        <v>856</v>
      </c>
      <c r="N14" s="608" t="s">
        <v>214</v>
      </c>
      <c r="O14" s="608" t="s">
        <v>833</v>
      </c>
    </row>
    <row r="15" spans="1:15" s="236" customFormat="1" ht="24" customHeight="1" thickTop="1">
      <c r="A15" s="235" t="s">
        <v>915</v>
      </c>
      <c r="B15" s="257">
        <v>645657.55583000008</v>
      </c>
      <c r="C15" s="257">
        <v>27313.036260000001</v>
      </c>
      <c r="D15" s="257">
        <v>0</v>
      </c>
      <c r="E15" s="257">
        <v>21.105640000000001</v>
      </c>
      <c r="F15" s="665">
        <v>672991.69773000001</v>
      </c>
      <c r="G15" s="239">
        <f>+F15/$F$18</f>
        <v>0.80842821274957211</v>
      </c>
      <c r="H15" s="235"/>
      <c r="I15" s="235" t="str">
        <f>+A15</f>
        <v xml:space="preserve">  PEF</v>
      </c>
      <c r="J15" s="257">
        <v>2004237.0706600002</v>
      </c>
      <c r="K15" s="257">
        <v>66237.899860000005</v>
      </c>
      <c r="L15" s="257">
        <v>0</v>
      </c>
      <c r="M15" s="257">
        <v>0</v>
      </c>
      <c r="N15" s="257">
        <v>2070474.97052</v>
      </c>
      <c r="O15" s="258">
        <f>+N15/$N$18</f>
        <v>0.87002773881143547</v>
      </c>
    </row>
    <row r="16" spans="1:15" s="236" customFormat="1" ht="25.5" customHeight="1">
      <c r="A16" s="235" t="s">
        <v>916</v>
      </c>
      <c r="B16" s="255">
        <v>133879.73149000001</v>
      </c>
      <c r="C16" s="255">
        <v>25597.9071</v>
      </c>
      <c r="D16" s="255">
        <v>0</v>
      </c>
      <c r="E16" s="255">
        <v>0</v>
      </c>
      <c r="F16" s="255">
        <v>159477.63859000002</v>
      </c>
      <c r="G16" s="239">
        <f>+F16/$F$18</f>
        <v>0.19157178725042798</v>
      </c>
      <c r="H16" s="235"/>
      <c r="I16" s="235" t="str">
        <f>+A16</f>
        <v xml:space="preserve">  PCO</v>
      </c>
      <c r="J16" s="257">
        <v>242955.01880000002</v>
      </c>
      <c r="K16" s="257">
        <v>66350.422449999998</v>
      </c>
      <c r="L16" s="257">
        <v>0</v>
      </c>
      <c r="M16" s="257">
        <v>0</v>
      </c>
      <c r="N16" s="257">
        <v>309305.44124999997</v>
      </c>
      <c r="O16" s="258">
        <f>+N16/$N$18</f>
        <v>0.12997226118856448</v>
      </c>
    </row>
    <row r="17" spans="1:15" s="236" customFormat="1" ht="25.5" customHeight="1" thickBot="1">
      <c r="A17" s="235"/>
      <c r="B17" s="240"/>
      <c r="C17" s="240"/>
      <c r="D17" s="240"/>
      <c r="E17" s="240"/>
      <c r="F17" s="240"/>
      <c r="G17" s="239"/>
      <c r="H17" s="235"/>
      <c r="I17" s="235"/>
      <c r="J17" s="257"/>
      <c r="K17" s="257"/>
      <c r="L17" s="684"/>
      <c r="M17" s="257"/>
      <c r="N17" s="257"/>
      <c r="O17" s="258"/>
    </row>
    <row r="18" spans="1:15" s="236" customFormat="1" ht="30" customHeight="1" thickTop="1" thickBot="1">
      <c r="A18" s="244" t="s">
        <v>873</v>
      </c>
      <c r="B18" s="666">
        <v>779537.28732</v>
      </c>
      <c r="C18" s="666">
        <v>52910.943359999997</v>
      </c>
      <c r="D18" s="666">
        <v>0</v>
      </c>
      <c r="E18" s="666">
        <v>21.105640000000001</v>
      </c>
      <c r="F18" s="666">
        <v>832469.33632</v>
      </c>
      <c r="G18" s="624">
        <f>+F18/$F$18</f>
        <v>1</v>
      </c>
      <c r="H18" s="235"/>
      <c r="I18" s="244" t="str">
        <f>+A18</f>
        <v xml:space="preserve">  TOTAL</v>
      </c>
      <c r="J18" s="681">
        <v>2247192.0894599999</v>
      </c>
      <c r="K18" s="681">
        <v>132588.32230999999</v>
      </c>
      <c r="L18" s="682">
        <v>0</v>
      </c>
      <c r="M18" s="681">
        <v>0</v>
      </c>
      <c r="N18" s="681">
        <v>2379780.4117700001</v>
      </c>
      <c r="O18" s="685">
        <f>+N18/$N$18</f>
        <v>1</v>
      </c>
    </row>
    <row r="19" spans="1:15" s="236" customFormat="1" ht="27.75" customHeight="1" thickTop="1" thickBot="1">
      <c r="A19" s="235"/>
      <c r="B19" s="257"/>
      <c r="C19" s="257"/>
      <c r="D19" s="257"/>
      <c r="E19" s="257"/>
      <c r="F19" s="239"/>
      <c r="H19" s="235"/>
      <c r="J19" s="246"/>
      <c r="K19" s="257"/>
      <c r="L19" s="257"/>
      <c r="M19" s="257"/>
      <c r="N19" s="257"/>
      <c r="O19" s="257"/>
    </row>
    <row r="20" spans="1:15" s="236" customFormat="1" ht="15.75" customHeight="1" thickTop="1">
      <c r="A20" s="1009" t="s">
        <v>874</v>
      </c>
      <c r="B20" s="687"/>
      <c r="C20" s="687"/>
      <c r="D20" s="687"/>
      <c r="E20" s="687"/>
      <c r="F20" s="688"/>
      <c r="G20" s="686"/>
      <c r="H20" s="689"/>
      <c r="I20" s="686"/>
      <c r="J20" s="690"/>
      <c r="K20" s="687"/>
      <c r="L20" s="687"/>
      <c r="M20" s="687"/>
      <c r="N20" s="687"/>
      <c r="O20" s="687"/>
    </row>
    <row r="21" spans="1:15" s="236" customFormat="1" ht="15.75" customHeight="1">
      <c r="A21" s="970" t="s">
        <v>875</v>
      </c>
      <c r="B21" s="257"/>
      <c r="C21" s="257"/>
      <c r="D21" s="257"/>
      <c r="E21" s="257"/>
      <c r="F21" s="239"/>
      <c r="J21" s="242"/>
      <c r="K21" s="257"/>
      <c r="L21" s="257"/>
      <c r="M21" s="257"/>
      <c r="N21" s="257"/>
      <c r="O21" s="257"/>
    </row>
    <row r="22" spans="1:15" s="236" customFormat="1" ht="13.5" customHeight="1">
      <c r="A22" s="970" t="s">
        <v>876</v>
      </c>
      <c r="B22" s="257"/>
      <c r="C22" s="257"/>
      <c r="D22" s="257"/>
      <c r="E22" s="257"/>
      <c r="F22" s="239"/>
      <c r="J22" s="242"/>
      <c r="K22" s="257"/>
      <c r="L22" s="257"/>
      <c r="M22" s="257"/>
      <c r="N22" s="257"/>
      <c r="O22" s="257"/>
    </row>
    <row r="23" spans="1:15" s="236" customFormat="1" ht="15.75" customHeight="1">
      <c r="A23" s="970" t="s">
        <v>877</v>
      </c>
      <c r="B23" s="257"/>
      <c r="C23" s="257"/>
      <c r="D23" s="257"/>
      <c r="E23" s="257"/>
      <c r="F23" s="239"/>
      <c r="J23" s="242"/>
      <c r="K23" s="257"/>
      <c r="L23" s="257"/>
      <c r="M23" s="257"/>
      <c r="N23" s="257"/>
      <c r="O23" s="257"/>
    </row>
    <row r="24" spans="1:15" s="236" customFormat="1" ht="27.75" customHeight="1">
      <c r="A24" s="235"/>
      <c r="B24" s="257"/>
      <c r="C24" s="257"/>
      <c r="D24" s="257"/>
      <c r="E24" s="257"/>
      <c r="F24" s="239"/>
      <c r="J24" s="246"/>
      <c r="K24" s="257"/>
      <c r="L24" s="257"/>
      <c r="M24" s="257"/>
      <c r="N24" s="257"/>
      <c r="O24" s="257"/>
    </row>
    <row r="25" spans="1:15" s="236" customFormat="1" ht="27.75" customHeight="1">
      <c r="A25" s="235"/>
      <c r="B25" s="257"/>
      <c r="C25" s="257"/>
      <c r="D25" s="257"/>
      <c r="E25" s="257"/>
      <c r="F25" s="239"/>
      <c r="J25" s="246"/>
      <c r="K25" s="257"/>
      <c r="L25" s="257"/>
      <c r="M25" s="257"/>
      <c r="N25" s="257"/>
      <c r="O25" s="257"/>
    </row>
    <row r="26" spans="1:15" s="236" customFormat="1" ht="27.75" customHeight="1">
      <c r="A26" s="235"/>
      <c r="B26" s="257"/>
      <c r="C26" s="257"/>
      <c r="D26" s="257"/>
      <c r="E26" s="257"/>
      <c r="F26" s="239"/>
      <c r="J26" s="246"/>
      <c r="K26" s="257"/>
      <c r="L26" s="257"/>
      <c r="M26" s="257"/>
      <c r="N26" s="257"/>
      <c r="O26" s="257"/>
    </row>
    <row r="27" spans="1:15" s="236" customFormat="1" ht="24.75" customHeight="1">
      <c r="A27" s="235"/>
      <c r="B27" s="241"/>
      <c r="C27" s="241"/>
      <c r="D27" s="241"/>
      <c r="E27" s="241"/>
      <c r="F27" s="247"/>
      <c r="J27" s="246"/>
      <c r="K27" s="241"/>
      <c r="L27" s="328"/>
      <c r="M27" s="241"/>
      <c r="N27" s="241"/>
      <c r="O27" s="241"/>
    </row>
    <row r="28" spans="1:15" s="236" customFormat="1" ht="24.75" customHeight="1">
      <c r="A28" s="235"/>
      <c r="B28" s="328"/>
      <c r="C28" s="328"/>
      <c r="D28" s="328"/>
      <c r="E28" s="328"/>
      <c r="F28" s="247"/>
      <c r="J28" s="246"/>
      <c r="K28" s="259"/>
      <c r="L28" s="259"/>
      <c r="M28" s="259"/>
      <c r="N28" s="259"/>
      <c r="O28" s="259"/>
    </row>
    <row r="29" spans="1:15" s="236" customFormat="1" ht="24.75" customHeight="1">
      <c r="A29" s="235"/>
      <c r="B29" s="241"/>
      <c r="C29" s="241"/>
      <c r="D29" s="241"/>
      <c r="E29" s="241"/>
      <c r="F29" s="241"/>
      <c r="G29" s="241"/>
      <c r="J29" s="241"/>
      <c r="K29" s="241"/>
      <c r="L29" s="328"/>
      <c r="M29" s="241"/>
      <c r="N29" s="241"/>
      <c r="O29" s="241"/>
    </row>
    <row r="30" spans="1:15" s="236" customFormat="1" ht="39.75" customHeight="1">
      <c r="A30" s="235"/>
      <c r="B30" s="240"/>
      <c r="C30" s="240"/>
      <c r="D30" s="240"/>
      <c r="E30" s="240"/>
      <c r="F30" s="240"/>
      <c r="G30" s="240"/>
      <c r="J30" s="241"/>
      <c r="K30" s="240"/>
      <c r="L30" s="240"/>
      <c r="M30" s="240"/>
      <c r="N30" s="240"/>
      <c r="O30" s="240"/>
    </row>
    <row r="31" spans="1:15" s="236" customFormat="1" ht="39.75" customHeight="1">
      <c r="A31" s="235"/>
      <c r="B31" s="240"/>
      <c r="C31" s="240"/>
      <c r="D31" s="240"/>
      <c r="E31" s="240"/>
      <c r="F31" s="240"/>
      <c r="G31" s="240"/>
      <c r="J31" s="328"/>
      <c r="K31" s="240"/>
      <c r="L31" s="240"/>
      <c r="M31" s="240"/>
      <c r="N31" s="240"/>
      <c r="O31" s="240"/>
    </row>
    <row r="32" spans="1:15" s="236" customFormat="1" ht="26.25" customHeight="1">
      <c r="A32" s="235"/>
      <c r="B32" s="257"/>
      <c r="C32" s="257"/>
      <c r="D32" s="257"/>
      <c r="E32" s="257"/>
      <c r="F32" s="257"/>
      <c r="G32" s="258"/>
      <c r="J32" s="246"/>
      <c r="K32" s="257"/>
      <c r="L32" s="257"/>
      <c r="M32" s="257"/>
      <c r="N32" s="257"/>
      <c r="O32" s="257"/>
    </row>
    <row r="33" spans="1:15" s="236" customFormat="1" ht="26.25" customHeight="1">
      <c r="A33" s="235"/>
      <c r="B33" s="257"/>
      <c r="C33" s="257"/>
      <c r="D33" s="257"/>
      <c r="E33" s="257"/>
      <c r="F33" s="257"/>
      <c r="G33" s="258"/>
      <c r="J33" s="246"/>
      <c r="K33" s="257"/>
      <c r="L33" s="257"/>
      <c r="M33" s="257"/>
      <c r="N33" s="257"/>
      <c r="O33" s="257"/>
    </row>
    <row r="34" spans="1:15" s="236" customFormat="1" ht="26.25" customHeight="1">
      <c r="A34" s="235"/>
      <c r="B34" s="257"/>
      <c r="C34" s="257"/>
      <c r="D34" s="257"/>
      <c r="E34" s="257"/>
      <c r="F34" s="257"/>
      <c r="G34" s="258"/>
      <c r="J34" s="246"/>
      <c r="K34" s="257"/>
      <c r="L34" s="257"/>
      <c r="M34" s="257"/>
      <c r="N34" s="257"/>
      <c r="O34" s="257"/>
    </row>
    <row r="35" spans="1:15" s="236" customFormat="1" ht="26.25" customHeight="1">
      <c r="A35" s="235"/>
      <c r="B35" s="257"/>
      <c r="C35" s="257"/>
      <c r="D35" s="257"/>
      <c r="E35" s="257"/>
      <c r="F35" s="257"/>
      <c r="G35" s="258"/>
      <c r="J35" s="246"/>
      <c r="K35" s="257"/>
      <c r="L35" s="257"/>
      <c r="M35" s="257"/>
      <c r="N35" s="257"/>
      <c r="O35" s="257"/>
    </row>
    <row r="36" spans="1:15" s="236" customFormat="1" ht="26.25" customHeight="1">
      <c r="A36" s="235"/>
      <c r="B36" s="257"/>
      <c r="C36" s="257"/>
      <c r="D36" s="257"/>
      <c r="E36" s="257"/>
      <c r="F36" s="257"/>
      <c r="G36" s="258"/>
      <c r="J36" s="246"/>
      <c r="K36" s="257"/>
      <c r="L36" s="257"/>
      <c r="M36" s="257"/>
      <c r="N36" s="257"/>
      <c r="O36" s="257"/>
    </row>
    <row r="37" spans="1:15" s="236" customFormat="1" ht="26.25" customHeight="1">
      <c r="A37" s="235"/>
      <c r="B37" s="257"/>
      <c r="C37" s="257"/>
      <c r="D37" s="257"/>
      <c r="E37" s="257"/>
      <c r="F37" s="257"/>
      <c r="G37" s="258"/>
      <c r="J37" s="246"/>
      <c r="K37" s="257"/>
      <c r="L37" s="257"/>
      <c r="M37" s="257"/>
      <c r="N37" s="257"/>
      <c r="O37" s="257"/>
    </row>
    <row r="38" spans="1:15" s="236" customFormat="1" ht="26.25" customHeight="1">
      <c r="A38" s="235"/>
      <c r="B38" s="257"/>
      <c r="C38" s="257"/>
      <c r="D38" s="257"/>
      <c r="E38" s="257"/>
      <c r="F38" s="257"/>
      <c r="G38" s="258"/>
      <c r="J38" s="246"/>
      <c r="K38" s="257"/>
      <c r="L38" s="257"/>
      <c r="M38" s="257"/>
      <c r="N38" s="257"/>
      <c r="O38" s="257"/>
    </row>
    <row r="39" spans="1:15" s="236" customFormat="1" ht="26.25" customHeight="1">
      <c r="A39" s="235"/>
      <c r="B39" s="257"/>
      <c r="C39" s="257"/>
      <c r="D39" s="257"/>
      <c r="E39" s="257"/>
      <c r="F39" s="257"/>
      <c r="G39" s="258"/>
      <c r="J39" s="246"/>
      <c r="K39" s="257"/>
      <c r="L39" s="257"/>
      <c r="M39" s="257"/>
      <c r="N39" s="257"/>
      <c r="O39" s="257"/>
    </row>
    <row r="40" spans="1:15" s="236" customFormat="1" ht="26.25" customHeight="1">
      <c r="A40" s="235"/>
      <c r="B40" s="257"/>
      <c r="C40" s="257"/>
      <c r="D40" s="257"/>
      <c r="E40" s="257"/>
      <c r="F40" s="257"/>
      <c r="G40" s="258"/>
      <c r="J40" s="246"/>
      <c r="K40" s="257"/>
      <c r="L40" s="257"/>
      <c r="M40" s="257"/>
      <c r="N40" s="257"/>
      <c r="O40" s="257"/>
    </row>
    <row r="41" spans="1:15" s="236" customFormat="1" ht="26.25" customHeight="1">
      <c r="A41" s="235"/>
      <c r="B41" s="257"/>
      <c r="C41" s="257"/>
      <c r="D41" s="257"/>
      <c r="E41" s="257"/>
      <c r="F41" s="257"/>
      <c r="G41" s="258"/>
      <c r="J41" s="246"/>
      <c r="K41" s="257"/>
      <c r="L41" s="257"/>
      <c r="M41" s="257"/>
      <c r="N41" s="257"/>
      <c r="O41" s="257"/>
    </row>
    <row r="42" spans="1:15" s="236" customFormat="1" ht="26.25" customHeight="1">
      <c r="A42" s="235"/>
      <c r="B42" s="257"/>
      <c r="C42" s="257"/>
      <c r="D42" s="257"/>
      <c r="E42" s="257"/>
      <c r="F42" s="257"/>
      <c r="G42" s="258"/>
      <c r="J42" s="246"/>
      <c r="K42" s="257"/>
      <c r="L42" s="257"/>
      <c r="M42" s="257"/>
      <c r="N42" s="257"/>
      <c r="O42" s="257"/>
    </row>
    <row r="43" spans="1:15" s="236" customFormat="1" ht="26.25" customHeight="1">
      <c r="A43" s="235"/>
      <c r="B43" s="257"/>
      <c r="C43" s="257"/>
      <c r="D43" s="257"/>
      <c r="E43" s="257"/>
      <c r="F43" s="257"/>
      <c r="G43" s="258"/>
      <c r="J43" s="246"/>
      <c r="K43" s="257"/>
      <c r="L43" s="257"/>
      <c r="M43" s="257"/>
      <c r="N43" s="257"/>
      <c r="O43" s="257"/>
    </row>
    <row r="44" spans="1:15" s="236" customFormat="1" ht="26.25" customHeight="1">
      <c r="A44" s="235"/>
      <c r="B44" s="257"/>
      <c r="C44" s="257"/>
      <c r="D44" s="257"/>
      <c r="E44" s="257"/>
      <c r="F44" s="257"/>
      <c r="G44" s="258"/>
      <c r="J44" s="246"/>
      <c r="K44" s="257"/>
      <c r="L44" s="257"/>
      <c r="M44" s="257"/>
      <c r="N44" s="257"/>
      <c r="O44" s="257"/>
    </row>
    <row r="45" spans="1:15" s="236" customFormat="1" ht="23.25" customHeight="1">
      <c r="A45" s="235"/>
      <c r="B45" s="257"/>
      <c r="C45" s="257"/>
      <c r="D45" s="257"/>
      <c r="E45" s="257"/>
      <c r="F45" s="257"/>
      <c r="G45" s="258"/>
      <c r="J45" s="246"/>
      <c r="K45" s="257"/>
      <c r="L45" s="257"/>
      <c r="M45" s="259"/>
      <c r="N45" s="257"/>
      <c r="O45" s="257"/>
    </row>
    <row r="46" spans="1:15" s="236" customFormat="1" ht="26.25" customHeight="1">
      <c r="A46" s="235"/>
      <c r="B46" s="259"/>
      <c r="C46" s="259"/>
      <c r="D46" s="259"/>
      <c r="E46" s="259"/>
      <c r="F46" s="259"/>
      <c r="G46" s="260"/>
      <c r="J46" s="246"/>
      <c r="K46" s="259"/>
      <c r="L46" s="259"/>
      <c r="M46" s="259"/>
      <c r="N46" s="259"/>
      <c r="O46" s="259"/>
    </row>
    <row r="47" spans="1:15" s="265" customFormat="1" ht="10.5" customHeight="1">
      <c r="A47" s="261"/>
      <c r="B47" s="262"/>
      <c r="C47" s="262"/>
      <c r="D47" s="262"/>
      <c r="E47" s="262"/>
      <c r="F47" s="262"/>
      <c r="G47" s="262"/>
      <c r="H47" s="262"/>
      <c r="I47" s="262"/>
      <c r="J47" s="262"/>
      <c r="K47" s="262"/>
      <c r="L47" s="263"/>
      <c r="M47" s="264"/>
      <c r="N47" s="262"/>
      <c r="O47" s="262"/>
    </row>
    <row r="48" spans="1:15" s="270" customFormat="1" ht="9.75" customHeight="1">
      <c r="A48" s="266"/>
      <c r="B48" s="267"/>
      <c r="C48" s="267"/>
      <c r="D48" s="267"/>
      <c r="E48" s="267"/>
      <c r="F48" s="267"/>
      <c r="G48" s="267"/>
      <c r="H48" s="267"/>
      <c r="I48" s="267"/>
      <c r="J48" s="267"/>
      <c r="K48" s="267"/>
      <c r="L48" s="268"/>
      <c r="M48" s="269"/>
      <c r="N48" s="267"/>
      <c r="O48" s="267"/>
    </row>
    <row r="49" spans="1:15" s="276" customFormat="1" ht="13.5" customHeight="1">
      <c r="A49" s="271"/>
      <c r="B49" s="272"/>
      <c r="C49" s="272"/>
      <c r="D49" s="272"/>
      <c r="E49" s="273"/>
      <c r="F49" s="273"/>
      <c r="G49" s="273"/>
      <c r="H49" s="273"/>
      <c r="I49" s="273"/>
      <c r="J49" s="273"/>
      <c r="K49" s="273"/>
      <c r="L49" s="274"/>
      <c r="M49" s="275"/>
      <c r="N49" s="273"/>
      <c r="O49" s="273"/>
    </row>
    <row r="50" spans="1:15" s="276" customFormat="1" ht="13.5" customHeight="1">
      <c r="B50" s="273"/>
      <c r="C50" s="273"/>
      <c r="D50" s="273"/>
      <c r="E50" s="273"/>
      <c r="F50" s="273"/>
      <c r="G50" s="273"/>
      <c r="H50" s="273"/>
      <c r="I50" s="273"/>
      <c r="J50" s="273"/>
      <c r="K50" s="273"/>
      <c r="L50" s="274"/>
      <c r="M50" s="275"/>
      <c r="N50" s="273"/>
      <c r="O50" s="273"/>
    </row>
    <row r="51" spans="1:15" ht="13.5" customHeight="1">
      <c r="A51" s="276"/>
    </row>
    <row r="52" spans="1:15" ht="13.5" customHeight="1">
      <c r="A52" s="276"/>
    </row>
    <row r="53" spans="1:15" ht="13.5" customHeight="1">
      <c r="A53" s="276"/>
    </row>
  </sheetData>
  <mergeCells count="8">
    <mergeCell ref="A13:G13"/>
    <mergeCell ref="I13:O13"/>
    <mergeCell ref="A2:O2"/>
    <mergeCell ref="A3:O3"/>
    <mergeCell ref="A4:O4"/>
    <mergeCell ref="A5:O5"/>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1"/>
  <sheetViews>
    <sheetView workbookViewId="0"/>
  </sheetViews>
  <sheetFormatPr defaultRowHeight="15"/>
  <cols>
    <col min="1" max="1" width="70.7109375" style="62" customWidth="1"/>
    <col min="2" max="5" width="10.7109375" style="62" customWidth="1"/>
    <col min="6" max="256" width="9.140625" style="62"/>
    <col min="257" max="257" width="70.7109375" style="62" customWidth="1"/>
    <col min="258" max="261" width="10.7109375" style="62" customWidth="1"/>
    <col min="262" max="512" width="9.140625" style="62"/>
    <col min="513" max="513" width="70.7109375" style="62" customWidth="1"/>
    <col min="514" max="517" width="10.7109375" style="62" customWidth="1"/>
    <col min="518" max="768" width="9.140625" style="62"/>
    <col min="769" max="769" width="70.7109375" style="62" customWidth="1"/>
    <col min="770" max="773" width="10.7109375" style="62" customWidth="1"/>
    <col min="774" max="1024" width="9.140625" style="62"/>
    <col min="1025" max="1025" width="70.7109375" style="62" customWidth="1"/>
    <col min="1026" max="1029" width="10.7109375" style="62" customWidth="1"/>
    <col min="1030" max="1280" width="9.140625" style="62"/>
    <col min="1281" max="1281" width="70.7109375" style="62" customWidth="1"/>
    <col min="1282" max="1285" width="10.7109375" style="62" customWidth="1"/>
    <col min="1286" max="1536" width="9.140625" style="62"/>
    <col min="1537" max="1537" width="70.7109375" style="62" customWidth="1"/>
    <col min="1538" max="1541" width="10.7109375" style="62" customWidth="1"/>
    <col min="1542" max="1792" width="9.140625" style="62"/>
    <col min="1793" max="1793" width="70.7109375" style="62" customWidth="1"/>
    <col min="1794" max="1797" width="10.7109375" style="62" customWidth="1"/>
    <col min="1798" max="2048" width="9.140625" style="62"/>
    <col min="2049" max="2049" width="70.7109375" style="62" customWidth="1"/>
    <col min="2050" max="2053" width="10.7109375" style="62" customWidth="1"/>
    <col min="2054" max="2304" width="9.140625" style="62"/>
    <col min="2305" max="2305" width="70.7109375" style="62" customWidth="1"/>
    <col min="2306" max="2309" width="10.7109375" style="62" customWidth="1"/>
    <col min="2310" max="2560" width="9.140625" style="62"/>
    <col min="2561" max="2561" width="70.7109375" style="62" customWidth="1"/>
    <col min="2562" max="2565" width="10.7109375" style="62" customWidth="1"/>
    <col min="2566" max="2816" width="9.140625" style="62"/>
    <col min="2817" max="2817" width="70.7109375" style="62" customWidth="1"/>
    <col min="2818" max="2821" width="10.7109375" style="62" customWidth="1"/>
    <col min="2822" max="3072" width="9.140625" style="62"/>
    <col min="3073" max="3073" width="70.7109375" style="62" customWidth="1"/>
    <col min="3074" max="3077" width="10.7109375" style="62" customWidth="1"/>
    <col min="3078" max="3328" width="9.140625" style="62"/>
    <col min="3329" max="3329" width="70.7109375" style="62" customWidth="1"/>
    <col min="3330" max="3333" width="10.7109375" style="62" customWidth="1"/>
    <col min="3334" max="3584" width="9.140625" style="62"/>
    <col min="3585" max="3585" width="70.7109375" style="62" customWidth="1"/>
    <col min="3586" max="3589" width="10.7109375" style="62" customWidth="1"/>
    <col min="3590" max="3840" width="9.140625" style="62"/>
    <col min="3841" max="3841" width="70.7109375" style="62" customWidth="1"/>
    <col min="3842" max="3845" width="10.7109375" style="62" customWidth="1"/>
    <col min="3846" max="4096" width="9.140625" style="62"/>
    <col min="4097" max="4097" width="70.7109375" style="62" customWidth="1"/>
    <col min="4098" max="4101" width="10.7109375" style="62" customWidth="1"/>
    <col min="4102" max="4352" width="9.140625" style="62"/>
    <col min="4353" max="4353" width="70.7109375" style="62" customWidth="1"/>
    <col min="4354" max="4357" width="10.7109375" style="62" customWidth="1"/>
    <col min="4358" max="4608" width="9.140625" style="62"/>
    <col min="4609" max="4609" width="70.7109375" style="62" customWidth="1"/>
    <col min="4610" max="4613" width="10.7109375" style="62" customWidth="1"/>
    <col min="4614" max="4864" width="9.140625" style="62"/>
    <col min="4865" max="4865" width="70.7109375" style="62" customWidth="1"/>
    <col min="4866" max="4869" width="10.7109375" style="62" customWidth="1"/>
    <col min="4870" max="5120" width="9.140625" style="62"/>
    <col min="5121" max="5121" width="70.7109375" style="62" customWidth="1"/>
    <col min="5122" max="5125" width="10.7109375" style="62" customWidth="1"/>
    <col min="5126" max="5376" width="9.140625" style="62"/>
    <col min="5377" max="5377" width="70.7109375" style="62" customWidth="1"/>
    <col min="5378" max="5381" width="10.7109375" style="62" customWidth="1"/>
    <col min="5382" max="5632" width="9.140625" style="62"/>
    <col min="5633" max="5633" width="70.7109375" style="62" customWidth="1"/>
    <col min="5634" max="5637" width="10.7109375" style="62" customWidth="1"/>
    <col min="5638" max="5888" width="9.140625" style="62"/>
    <col min="5889" max="5889" width="70.7109375" style="62" customWidth="1"/>
    <col min="5890" max="5893" width="10.7109375" style="62" customWidth="1"/>
    <col min="5894" max="6144" width="9.140625" style="62"/>
    <col min="6145" max="6145" width="70.7109375" style="62" customWidth="1"/>
    <col min="6146" max="6149" width="10.7109375" style="62" customWidth="1"/>
    <col min="6150" max="6400" width="9.140625" style="62"/>
    <col min="6401" max="6401" width="70.7109375" style="62" customWidth="1"/>
    <col min="6402" max="6405" width="10.7109375" style="62" customWidth="1"/>
    <col min="6406" max="6656" width="9.140625" style="62"/>
    <col min="6657" max="6657" width="70.7109375" style="62" customWidth="1"/>
    <col min="6658" max="6661" width="10.7109375" style="62" customWidth="1"/>
    <col min="6662" max="6912" width="9.140625" style="62"/>
    <col min="6913" max="6913" width="70.7109375" style="62" customWidth="1"/>
    <col min="6914" max="6917" width="10.7109375" style="62" customWidth="1"/>
    <col min="6918" max="7168" width="9.140625" style="62"/>
    <col min="7169" max="7169" width="70.7109375" style="62" customWidth="1"/>
    <col min="7170" max="7173" width="10.7109375" style="62" customWidth="1"/>
    <col min="7174" max="7424" width="9.140625" style="62"/>
    <col min="7425" max="7425" width="70.7109375" style="62" customWidth="1"/>
    <col min="7426" max="7429" width="10.7109375" style="62" customWidth="1"/>
    <col min="7430" max="7680" width="9.140625" style="62"/>
    <col min="7681" max="7681" width="70.7109375" style="62" customWidth="1"/>
    <col min="7682" max="7685" width="10.7109375" style="62" customWidth="1"/>
    <col min="7686" max="7936" width="9.140625" style="62"/>
    <col min="7937" max="7937" width="70.7109375" style="62" customWidth="1"/>
    <col min="7938" max="7941" width="10.7109375" style="62" customWidth="1"/>
    <col min="7942" max="8192" width="9.140625" style="62"/>
    <col min="8193" max="8193" width="70.7109375" style="62" customWidth="1"/>
    <col min="8194" max="8197" width="10.7109375" style="62" customWidth="1"/>
    <col min="8198" max="8448" width="9.140625" style="62"/>
    <col min="8449" max="8449" width="70.7109375" style="62" customWidth="1"/>
    <col min="8450" max="8453" width="10.7109375" style="62" customWidth="1"/>
    <col min="8454" max="8704" width="9.140625" style="62"/>
    <col min="8705" max="8705" width="70.7109375" style="62" customWidth="1"/>
    <col min="8706" max="8709" width="10.7109375" style="62" customWidth="1"/>
    <col min="8710" max="8960" width="9.140625" style="62"/>
    <col min="8961" max="8961" width="70.7109375" style="62" customWidth="1"/>
    <col min="8962" max="8965" width="10.7109375" style="62" customWidth="1"/>
    <col min="8966" max="9216" width="9.140625" style="62"/>
    <col min="9217" max="9217" width="70.7109375" style="62" customWidth="1"/>
    <col min="9218" max="9221" width="10.7109375" style="62" customWidth="1"/>
    <col min="9222" max="9472" width="9.140625" style="62"/>
    <col min="9473" max="9473" width="70.7109375" style="62" customWidth="1"/>
    <col min="9474" max="9477" width="10.7109375" style="62" customWidth="1"/>
    <col min="9478" max="9728" width="9.140625" style="62"/>
    <col min="9729" max="9729" width="70.7109375" style="62" customWidth="1"/>
    <col min="9730" max="9733" width="10.7109375" style="62" customWidth="1"/>
    <col min="9734" max="9984" width="9.140625" style="62"/>
    <col min="9985" max="9985" width="70.7109375" style="62" customWidth="1"/>
    <col min="9986" max="9989" width="10.7109375" style="62" customWidth="1"/>
    <col min="9990" max="10240" width="9.140625" style="62"/>
    <col min="10241" max="10241" width="70.7109375" style="62" customWidth="1"/>
    <col min="10242" max="10245" width="10.7109375" style="62" customWidth="1"/>
    <col min="10246" max="10496" width="9.140625" style="62"/>
    <col min="10497" max="10497" width="70.7109375" style="62" customWidth="1"/>
    <col min="10498" max="10501" width="10.7109375" style="62" customWidth="1"/>
    <col min="10502" max="10752" width="9.140625" style="62"/>
    <col min="10753" max="10753" width="70.7109375" style="62" customWidth="1"/>
    <col min="10754" max="10757" width="10.7109375" style="62" customWidth="1"/>
    <col min="10758" max="11008" width="9.140625" style="62"/>
    <col min="11009" max="11009" width="70.7109375" style="62" customWidth="1"/>
    <col min="11010" max="11013" width="10.7109375" style="62" customWidth="1"/>
    <col min="11014" max="11264" width="9.140625" style="62"/>
    <col min="11265" max="11265" width="70.7109375" style="62" customWidth="1"/>
    <col min="11266" max="11269" width="10.7109375" style="62" customWidth="1"/>
    <col min="11270" max="11520" width="9.140625" style="62"/>
    <col min="11521" max="11521" width="70.7109375" style="62" customWidth="1"/>
    <col min="11522" max="11525" width="10.7109375" style="62" customWidth="1"/>
    <col min="11526" max="11776" width="9.140625" style="62"/>
    <col min="11777" max="11777" width="70.7109375" style="62" customWidth="1"/>
    <col min="11778" max="11781" width="10.7109375" style="62" customWidth="1"/>
    <col min="11782" max="12032" width="9.140625" style="62"/>
    <col min="12033" max="12033" width="70.7109375" style="62" customWidth="1"/>
    <col min="12034" max="12037" width="10.7109375" style="62" customWidth="1"/>
    <col min="12038" max="12288" width="9.140625" style="62"/>
    <col min="12289" max="12289" width="70.7109375" style="62" customWidth="1"/>
    <col min="12290" max="12293" width="10.7109375" style="62" customWidth="1"/>
    <col min="12294" max="12544" width="9.140625" style="62"/>
    <col min="12545" max="12545" width="70.7109375" style="62" customWidth="1"/>
    <col min="12546" max="12549" width="10.7109375" style="62" customWidth="1"/>
    <col min="12550" max="12800" width="9.140625" style="62"/>
    <col min="12801" max="12801" width="70.7109375" style="62" customWidth="1"/>
    <col min="12802" max="12805" width="10.7109375" style="62" customWidth="1"/>
    <col min="12806" max="13056" width="9.140625" style="62"/>
    <col min="13057" max="13057" width="70.7109375" style="62" customWidth="1"/>
    <col min="13058" max="13061" width="10.7109375" style="62" customWidth="1"/>
    <col min="13062" max="13312" width="9.140625" style="62"/>
    <col min="13313" max="13313" width="70.7109375" style="62" customWidth="1"/>
    <col min="13314" max="13317" width="10.7109375" style="62" customWidth="1"/>
    <col min="13318" max="13568" width="9.140625" style="62"/>
    <col min="13569" max="13569" width="70.7109375" style="62" customWidth="1"/>
    <col min="13570" max="13573" width="10.7109375" style="62" customWidth="1"/>
    <col min="13574" max="13824" width="9.140625" style="62"/>
    <col min="13825" max="13825" width="70.7109375" style="62" customWidth="1"/>
    <col min="13826" max="13829" width="10.7109375" style="62" customWidth="1"/>
    <col min="13830" max="14080" width="9.140625" style="62"/>
    <col min="14081" max="14081" width="70.7109375" style="62" customWidth="1"/>
    <col min="14082" max="14085" width="10.7109375" style="62" customWidth="1"/>
    <col min="14086" max="14336" width="9.140625" style="62"/>
    <col min="14337" max="14337" width="70.7109375" style="62" customWidth="1"/>
    <col min="14338" max="14341" width="10.7109375" style="62" customWidth="1"/>
    <col min="14342" max="14592" width="9.140625" style="62"/>
    <col min="14593" max="14593" width="70.7109375" style="62" customWidth="1"/>
    <col min="14594" max="14597" width="10.7109375" style="62" customWidth="1"/>
    <col min="14598" max="14848" width="9.140625" style="62"/>
    <col min="14849" max="14849" width="70.7109375" style="62" customWidth="1"/>
    <col min="14850" max="14853" width="10.7109375" style="62" customWidth="1"/>
    <col min="14854" max="15104" width="9.140625" style="62"/>
    <col min="15105" max="15105" width="70.7109375" style="62" customWidth="1"/>
    <col min="15106" max="15109" width="10.7109375" style="62" customWidth="1"/>
    <col min="15110" max="15360" width="9.140625" style="62"/>
    <col min="15361" max="15361" width="70.7109375" style="62" customWidth="1"/>
    <col min="15362" max="15365" width="10.7109375" style="62" customWidth="1"/>
    <col min="15366" max="15616" width="9.140625" style="62"/>
    <col min="15617" max="15617" width="70.7109375" style="62" customWidth="1"/>
    <col min="15618" max="15621" width="10.7109375" style="62" customWidth="1"/>
    <col min="15622" max="15872" width="9.140625" style="62"/>
    <col min="15873" max="15873" width="70.7109375" style="62" customWidth="1"/>
    <col min="15874" max="15877" width="10.7109375" style="62" customWidth="1"/>
    <col min="15878" max="16128" width="9.140625" style="62"/>
    <col min="16129" max="16129" width="70.7109375" style="62" customWidth="1"/>
    <col min="16130" max="16133" width="10.7109375" style="62" customWidth="1"/>
    <col min="16134" max="16384" width="9.140625" style="62"/>
  </cols>
  <sheetData>
    <row r="1" spans="1:5" ht="26.25">
      <c r="A1" s="329"/>
      <c r="B1" s="330"/>
      <c r="C1" s="330"/>
      <c r="D1" s="330"/>
      <c r="E1" s="331"/>
    </row>
    <row r="2" spans="1:5" ht="26.25">
      <c r="A2" s="1288" t="s">
        <v>514</v>
      </c>
      <c r="B2" s="1288"/>
      <c r="C2" s="1288"/>
      <c r="D2" s="1288"/>
      <c r="E2" s="1288"/>
    </row>
    <row r="3" spans="1:5" ht="60" customHeight="1">
      <c r="A3" s="1289" t="s">
        <v>878</v>
      </c>
      <c r="B3" s="1289"/>
      <c r="C3" s="1289"/>
      <c r="D3" s="1289"/>
      <c r="E3" s="1289"/>
    </row>
    <row r="4" spans="1:5" ht="26.25">
      <c r="A4" s="1288" t="s">
        <v>1433</v>
      </c>
      <c r="B4" s="1288"/>
      <c r="C4" s="1288"/>
      <c r="D4" s="1288"/>
      <c r="E4" s="1288"/>
    </row>
    <row r="5" spans="1:5" ht="25.5">
      <c r="A5" s="1290" t="s">
        <v>588</v>
      </c>
      <c r="B5" s="1290"/>
      <c r="C5" s="1290"/>
      <c r="D5" s="1290"/>
      <c r="E5" s="1290"/>
    </row>
    <row r="6" spans="1:5">
      <c r="A6" s="332"/>
      <c r="B6" s="333"/>
      <c r="C6" s="333"/>
      <c r="D6" s="333"/>
      <c r="E6" s="334"/>
    </row>
    <row r="7" spans="1:5" ht="17.25" thickBot="1">
      <c r="A7" s="283"/>
      <c r="B7" s="285"/>
      <c r="C7" s="284"/>
      <c r="D7" s="284"/>
      <c r="E7" s="287"/>
    </row>
    <row r="8" spans="1:5" ht="27" thickTop="1" thickBot="1">
      <c r="A8" s="613" t="s">
        <v>879</v>
      </c>
      <c r="B8" s="614" t="s">
        <v>69</v>
      </c>
      <c r="C8" s="614" t="s">
        <v>67</v>
      </c>
      <c r="D8" s="615" t="s">
        <v>600</v>
      </c>
      <c r="E8" s="614" t="s">
        <v>880</v>
      </c>
    </row>
    <row r="9" spans="1:5" ht="15.75" thickTop="1">
      <c r="A9" s="616" t="s">
        <v>881</v>
      </c>
      <c r="B9" s="570">
        <v>399215.63747000002</v>
      </c>
      <c r="C9" s="570">
        <v>0</v>
      </c>
      <c r="D9" s="570">
        <v>399215.63747000002</v>
      </c>
      <c r="E9" s="591">
        <v>9.9547172580471452E-2</v>
      </c>
    </row>
    <row r="10" spans="1:5">
      <c r="A10" s="616" t="s">
        <v>882</v>
      </c>
      <c r="B10" s="570">
        <v>209155.65635</v>
      </c>
      <c r="C10" s="570">
        <v>0</v>
      </c>
      <c r="D10" s="570">
        <v>209155.65635</v>
      </c>
      <c r="E10" s="591">
        <v>5.215440545066289E-2</v>
      </c>
    </row>
    <row r="11" spans="1:5">
      <c r="A11" s="616" t="s">
        <v>883</v>
      </c>
      <c r="B11" s="570">
        <v>1231605.4514300001</v>
      </c>
      <c r="C11" s="570">
        <v>200221.8314</v>
      </c>
      <c r="D11" s="570">
        <v>1431827.2828300002</v>
      </c>
      <c r="E11" s="591">
        <v>0.35703600824007453</v>
      </c>
    </row>
    <row r="12" spans="1:5">
      <c r="A12" s="616" t="s">
        <v>884</v>
      </c>
      <c r="B12" s="570">
        <v>629716.94386999996</v>
      </c>
      <c r="C12" s="570">
        <v>274849.61847000004</v>
      </c>
      <c r="D12" s="570">
        <v>904566.56233999995</v>
      </c>
      <c r="E12" s="591">
        <v>0.22555991108577392</v>
      </c>
    </row>
    <row r="13" spans="1:5">
      <c r="A13" s="616" t="s">
        <v>885</v>
      </c>
      <c r="B13" s="570">
        <v>138245.89183000001</v>
      </c>
      <c r="C13" s="570">
        <v>56054.54436</v>
      </c>
      <c r="D13" s="570">
        <v>194300.43619000001</v>
      </c>
      <c r="E13" s="591">
        <v>4.8450153847794386E-2</v>
      </c>
    </row>
    <row r="14" spans="1:5">
      <c r="A14" s="616" t="s">
        <v>886</v>
      </c>
      <c r="B14" s="570">
        <v>99039.631849999991</v>
      </c>
      <c r="C14" s="570">
        <v>65703.827820000006</v>
      </c>
      <c r="D14" s="570">
        <v>164743.45967000001</v>
      </c>
      <c r="E14" s="591">
        <v>4.1079917899022246E-2</v>
      </c>
    </row>
    <row r="15" spans="1:5">
      <c r="A15" s="616" t="s">
        <v>887</v>
      </c>
      <c r="B15" s="570">
        <v>29356.019359999998</v>
      </c>
      <c r="C15" s="570">
        <v>28316.865469999997</v>
      </c>
      <c r="D15" s="570">
        <v>57672.884829999995</v>
      </c>
      <c r="E15" s="591">
        <v>1.4381131600380001E-2</v>
      </c>
    </row>
    <row r="16" spans="1:5">
      <c r="A16" s="616" t="s">
        <v>888</v>
      </c>
      <c r="B16" s="570">
        <v>21629.15784</v>
      </c>
      <c r="C16" s="570">
        <v>22973.53933</v>
      </c>
      <c r="D16" s="570">
        <v>44602.697169999999</v>
      </c>
      <c r="E16" s="591">
        <v>1.112199016269786E-2</v>
      </c>
    </row>
    <row r="17" spans="1:5">
      <c r="A17" s="616" t="s">
        <v>889</v>
      </c>
      <c r="B17" s="570">
        <v>18175.004440000001</v>
      </c>
      <c r="C17" s="570">
        <v>12125.883980000001</v>
      </c>
      <c r="D17" s="570">
        <v>30300.888420000003</v>
      </c>
      <c r="E17" s="591">
        <v>7.5557355117734362E-3</v>
      </c>
    </row>
    <row r="18" spans="1:5">
      <c r="A18" s="616" t="s">
        <v>890</v>
      </c>
      <c r="B18" s="570">
        <v>142806.76541999998</v>
      </c>
      <c r="C18" s="570">
        <v>15393.72395</v>
      </c>
      <c r="D18" s="570">
        <v>158200.48936999997</v>
      </c>
      <c r="E18" s="591">
        <v>3.9448383128062904E-2</v>
      </c>
    </row>
    <row r="19" spans="1:5">
      <c r="A19" s="616" t="s">
        <v>891</v>
      </c>
      <c r="B19" s="570">
        <v>122521.74688999999</v>
      </c>
      <c r="C19" s="570">
        <v>30320.908480000002</v>
      </c>
      <c r="D19" s="570">
        <v>152842.65536999999</v>
      </c>
      <c r="E19" s="591">
        <v>3.8112370267355276E-2</v>
      </c>
    </row>
    <row r="20" spans="1:5">
      <c r="A20" s="616" t="s">
        <v>892</v>
      </c>
      <c r="B20" s="570">
        <v>144122.66558</v>
      </c>
      <c r="C20" s="570">
        <v>20939.387750000002</v>
      </c>
      <c r="D20" s="570">
        <v>165062.05333</v>
      </c>
      <c r="E20" s="591">
        <v>4.1159361425473398E-2</v>
      </c>
    </row>
    <row r="21" spans="1:5">
      <c r="A21" s="616" t="s">
        <v>893</v>
      </c>
      <c r="B21" s="570">
        <v>28245.388579999999</v>
      </c>
      <c r="C21" s="570">
        <v>4518.4544599999999</v>
      </c>
      <c r="D21" s="570">
        <v>32763.84304</v>
      </c>
      <c r="E21" s="591">
        <v>8.1698902331887105E-3</v>
      </c>
    </row>
    <row r="22" spans="1:5" ht="15.75" thickBot="1">
      <c r="A22" s="616" t="s">
        <v>894</v>
      </c>
      <c r="B22" s="570">
        <v>60650.67856</v>
      </c>
      <c r="C22" s="570">
        <v>4410.9610599999996</v>
      </c>
      <c r="D22" s="570">
        <v>65061.639620000002</v>
      </c>
      <c r="E22" s="591">
        <v>1.6223568567269076E-2</v>
      </c>
    </row>
    <row r="23" spans="1:5" ht="16.5" thickTop="1" thickBot="1">
      <c r="A23" s="568" t="s">
        <v>214</v>
      </c>
      <c r="B23" s="617">
        <v>3274486.6394699998</v>
      </c>
      <c r="C23" s="617">
        <v>735829.54653000005</v>
      </c>
      <c r="D23" s="617">
        <v>4010316.1859999998</v>
      </c>
      <c r="E23" s="600">
        <v>1</v>
      </c>
    </row>
    <row r="24" spans="1:5" ht="16.5" thickTop="1" thickBot="1">
      <c r="A24" s="618" t="s">
        <v>895</v>
      </c>
      <c r="B24" s="591">
        <v>0.81651582758018471</v>
      </c>
      <c r="C24" s="591">
        <v>0.18348417241981529</v>
      </c>
      <c r="D24" s="591">
        <v>1</v>
      </c>
      <c r="E24" s="116"/>
    </row>
    <row r="25" spans="1:5" ht="27" thickTop="1" thickBot="1">
      <c r="A25" s="613" t="s">
        <v>896</v>
      </c>
      <c r="B25" s="614" t="s">
        <v>69</v>
      </c>
      <c r="C25" s="614" t="s">
        <v>67</v>
      </c>
      <c r="D25" s="615" t="s">
        <v>600</v>
      </c>
      <c r="E25" s="614" t="s">
        <v>833</v>
      </c>
    </row>
    <row r="26" spans="1:5" ht="15.75" thickTop="1">
      <c r="A26" s="616" t="s">
        <v>881</v>
      </c>
      <c r="B26" s="570">
        <v>11</v>
      </c>
      <c r="C26" s="570">
        <v>0</v>
      </c>
      <c r="D26" s="570">
        <v>11</v>
      </c>
      <c r="E26" s="591">
        <v>1.2474540596691298E-5</v>
      </c>
    </row>
    <row r="27" spans="1:5">
      <c r="A27" s="616" t="s">
        <v>882</v>
      </c>
      <c r="B27" s="570">
        <v>24</v>
      </c>
      <c r="C27" s="570">
        <v>0</v>
      </c>
      <c r="D27" s="570">
        <v>24</v>
      </c>
      <c r="E27" s="591">
        <v>2.7217179483690104E-5</v>
      </c>
    </row>
    <row r="28" spans="1:5">
      <c r="A28" s="616" t="s">
        <v>883</v>
      </c>
      <c r="B28" s="570">
        <v>257</v>
      </c>
      <c r="C28" s="570">
        <v>49</v>
      </c>
      <c r="D28" s="570">
        <v>306</v>
      </c>
      <c r="E28" s="591">
        <v>3.4701903841704884E-4</v>
      </c>
    </row>
    <row r="29" spans="1:5">
      <c r="A29" s="616" t="s">
        <v>884</v>
      </c>
      <c r="B29" s="570">
        <v>273</v>
      </c>
      <c r="C29" s="570">
        <v>116</v>
      </c>
      <c r="D29" s="570">
        <v>389</v>
      </c>
      <c r="E29" s="591">
        <v>4.4114511746481044E-4</v>
      </c>
    </row>
    <row r="30" spans="1:5">
      <c r="A30" s="616" t="s">
        <v>885</v>
      </c>
      <c r="B30" s="570">
        <v>134</v>
      </c>
      <c r="C30" s="570">
        <v>57</v>
      </c>
      <c r="D30" s="570">
        <v>191</v>
      </c>
      <c r="E30" s="591">
        <v>2.1660338672436707E-4</v>
      </c>
    </row>
    <row r="31" spans="1:5">
      <c r="A31" s="616" t="s">
        <v>886</v>
      </c>
      <c r="B31" s="570">
        <v>204</v>
      </c>
      <c r="C31" s="570">
        <v>132</v>
      </c>
      <c r="D31" s="570">
        <v>336</v>
      </c>
      <c r="E31" s="591">
        <v>3.8104051277166147E-4</v>
      </c>
    </row>
    <row r="32" spans="1:5">
      <c r="A32" s="616" t="s">
        <v>887</v>
      </c>
      <c r="B32" s="570">
        <v>113</v>
      </c>
      <c r="C32" s="570">
        <v>104</v>
      </c>
      <c r="D32" s="570">
        <v>217</v>
      </c>
      <c r="E32" s="591">
        <v>2.4608866449836469E-4</v>
      </c>
    </row>
    <row r="33" spans="1:5">
      <c r="A33" s="616" t="s">
        <v>888</v>
      </c>
      <c r="B33" s="570">
        <v>131</v>
      </c>
      <c r="C33" s="570">
        <v>138</v>
      </c>
      <c r="D33" s="570">
        <v>269</v>
      </c>
      <c r="E33" s="591">
        <v>3.0505922004635993E-4</v>
      </c>
    </row>
    <row r="34" spans="1:5">
      <c r="A34" s="616" t="s">
        <v>889</v>
      </c>
      <c r="B34" s="570">
        <v>157</v>
      </c>
      <c r="C34" s="570">
        <v>101</v>
      </c>
      <c r="D34" s="570">
        <v>258</v>
      </c>
      <c r="E34" s="591">
        <v>2.9258467944966865E-4</v>
      </c>
    </row>
    <row r="35" spans="1:5">
      <c r="A35" s="616" t="s">
        <v>890</v>
      </c>
      <c r="B35" s="570">
        <v>1951</v>
      </c>
      <c r="C35" s="570">
        <v>183</v>
      </c>
      <c r="D35" s="570">
        <v>2134</v>
      </c>
      <c r="E35" s="591">
        <v>2.4200608757581118E-3</v>
      </c>
    </row>
    <row r="36" spans="1:5">
      <c r="A36" s="616" t="s">
        <v>891</v>
      </c>
      <c r="B36" s="570">
        <v>2528</v>
      </c>
      <c r="C36" s="570">
        <v>625</v>
      </c>
      <c r="D36" s="570">
        <v>3153</v>
      </c>
      <c r="E36" s="591">
        <v>3.5756569546697876E-3</v>
      </c>
    </row>
    <row r="37" spans="1:5">
      <c r="A37" s="616" t="s">
        <v>892</v>
      </c>
      <c r="B37" s="570">
        <v>9251</v>
      </c>
      <c r="C37" s="570">
        <v>1312</v>
      </c>
      <c r="D37" s="570">
        <v>10563</v>
      </c>
      <c r="E37" s="591">
        <v>1.1978961120259108E-2</v>
      </c>
    </row>
    <row r="38" spans="1:5">
      <c r="A38" s="616" t="s">
        <v>893</v>
      </c>
      <c r="B38" s="570">
        <v>5747</v>
      </c>
      <c r="C38" s="570">
        <v>867</v>
      </c>
      <c r="D38" s="570">
        <v>6614</v>
      </c>
      <c r="E38" s="591">
        <v>7.5006010460469319E-3</v>
      </c>
    </row>
    <row r="39" spans="1:5" ht="15.75" thickBot="1">
      <c r="A39" s="616" t="s">
        <v>894</v>
      </c>
      <c r="B39" s="570">
        <v>836156</v>
      </c>
      <c r="C39" s="570">
        <v>21175</v>
      </c>
      <c r="D39" s="570">
        <v>857331</v>
      </c>
      <c r="E39" s="591">
        <v>0.97225548766381342</v>
      </c>
    </row>
    <row r="40" spans="1:5" ht="16.5" thickTop="1" thickBot="1">
      <c r="A40" s="568" t="s">
        <v>214</v>
      </c>
      <c r="B40" s="617">
        <v>856937</v>
      </c>
      <c r="C40" s="617">
        <v>24859</v>
      </c>
      <c r="D40" s="617">
        <v>881796</v>
      </c>
      <c r="E40" s="600">
        <v>1</v>
      </c>
    </row>
    <row r="41" spans="1:5" ht="15.75" thickTop="1">
      <c r="A41" s="618" t="s">
        <v>895</v>
      </c>
      <c r="B41" s="591">
        <v>0.97180867230062284</v>
      </c>
      <c r="C41" s="591">
        <v>2.819132769937718E-2</v>
      </c>
      <c r="D41" s="591">
        <v>1</v>
      </c>
      <c r="E41" s="619"/>
    </row>
    <row r="42" spans="1:5" ht="16.5" thickBot="1">
      <c r="A42" s="335"/>
      <c r="B42" s="336"/>
      <c r="C42" s="336"/>
      <c r="D42" s="337"/>
      <c r="E42" s="337"/>
    </row>
    <row r="43" spans="1:5" ht="37.5" customHeight="1" thickTop="1">
      <c r="A43" s="1274" t="s">
        <v>897</v>
      </c>
      <c r="B43" s="1275"/>
      <c r="C43" s="1275"/>
      <c r="D43" s="1275"/>
      <c r="E43" s="1275"/>
    </row>
    <row r="44" spans="1:5">
      <c r="A44" s="531"/>
      <c r="B44" s="532"/>
      <c r="C44" s="532"/>
      <c r="D44" s="532"/>
      <c r="E44" s="532"/>
    </row>
    <row r="45" spans="1:5" ht="26.25">
      <c r="A45" s="329"/>
      <c r="B45" s="330"/>
      <c r="C45" s="330"/>
      <c r="D45" s="330"/>
      <c r="E45" s="331"/>
    </row>
    <row r="46" spans="1:5" ht="26.25">
      <c r="A46" s="1288" t="s">
        <v>514</v>
      </c>
      <c r="B46" s="1288"/>
      <c r="C46" s="1288"/>
      <c r="D46" s="1288"/>
      <c r="E46" s="1288"/>
    </row>
    <row r="47" spans="1:5" ht="26.25">
      <c r="A47" s="1288" t="s">
        <v>898</v>
      </c>
      <c r="B47" s="1288"/>
      <c r="C47" s="1288"/>
      <c r="D47" s="1288"/>
      <c r="E47" s="1288"/>
    </row>
    <row r="48" spans="1:5" ht="26.25">
      <c r="A48" s="1288" t="s">
        <v>1433</v>
      </c>
      <c r="B48" s="1288"/>
      <c r="C48" s="1288"/>
      <c r="D48" s="1288"/>
      <c r="E48" s="1288"/>
    </row>
    <row r="49" spans="1:5" ht="25.5">
      <c r="A49" s="1290" t="s">
        <v>588</v>
      </c>
      <c r="B49" s="1290"/>
      <c r="C49" s="1290"/>
      <c r="D49" s="1290"/>
      <c r="E49" s="1290"/>
    </row>
    <row r="50" spans="1:5" ht="15.75" thickBot="1">
      <c r="A50" s="303"/>
      <c r="B50" s="94"/>
      <c r="C50" s="94"/>
      <c r="D50" s="94"/>
      <c r="E50" s="110"/>
    </row>
    <row r="51" spans="1:5" ht="27" thickTop="1" thickBot="1">
      <c r="A51" s="613" t="s">
        <v>879</v>
      </c>
      <c r="B51" s="614" t="s">
        <v>69</v>
      </c>
      <c r="C51" s="614" t="s">
        <v>67</v>
      </c>
      <c r="D51" s="615" t="s">
        <v>600</v>
      </c>
      <c r="E51" s="614" t="s">
        <v>880</v>
      </c>
    </row>
    <row r="52" spans="1:5" ht="15.75" thickTop="1">
      <c r="A52" s="616" t="s">
        <v>881</v>
      </c>
      <c r="B52" s="570">
        <v>107941.78350000001</v>
      </c>
      <c r="C52" s="570">
        <v>0</v>
      </c>
      <c r="D52" s="570">
        <v>107941.78350000001</v>
      </c>
      <c r="E52" s="591">
        <v>0.45797525758069135</v>
      </c>
    </row>
    <row r="53" spans="1:5">
      <c r="A53" s="616" t="s">
        <v>882</v>
      </c>
      <c r="B53" s="570">
        <v>54854.81235</v>
      </c>
      <c r="C53" s="570">
        <v>0</v>
      </c>
      <c r="D53" s="570">
        <v>54854.81235</v>
      </c>
      <c r="E53" s="591">
        <v>0.23273792595368537</v>
      </c>
    </row>
    <row r="54" spans="1:5">
      <c r="A54" s="616" t="s">
        <v>883</v>
      </c>
      <c r="B54" s="570">
        <v>18359.023430000001</v>
      </c>
      <c r="C54" s="570">
        <v>0</v>
      </c>
      <c r="D54" s="570">
        <v>18359.023430000001</v>
      </c>
      <c r="E54" s="591">
        <v>7.7893640550085935E-2</v>
      </c>
    </row>
    <row r="55" spans="1:5">
      <c r="A55" s="616" t="s">
        <v>884</v>
      </c>
      <c r="B55" s="570">
        <v>25825.944729999999</v>
      </c>
      <c r="C55" s="570">
        <v>3017.7456400000001</v>
      </c>
      <c r="D55" s="570">
        <v>28843.69037</v>
      </c>
      <c r="E55" s="591">
        <v>0.12237797170340858</v>
      </c>
    </row>
    <row r="56" spans="1:5">
      <c r="A56" s="616" t="s">
        <v>885</v>
      </c>
      <c r="B56" s="570">
        <v>4319.3626199999999</v>
      </c>
      <c r="C56" s="570">
        <v>1043.5627500000001</v>
      </c>
      <c r="D56" s="570">
        <v>5362.9253699999999</v>
      </c>
      <c r="E56" s="591">
        <v>2.2753812731950776E-2</v>
      </c>
    </row>
    <row r="57" spans="1:5">
      <c r="A57" s="616" t="s">
        <v>886</v>
      </c>
      <c r="B57" s="570">
        <v>8278.2194999999992</v>
      </c>
      <c r="C57" s="570">
        <v>0</v>
      </c>
      <c r="D57" s="570">
        <v>8278.2194999999992</v>
      </c>
      <c r="E57" s="591">
        <v>3.5122818846346014E-2</v>
      </c>
    </row>
    <row r="58" spans="1:5">
      <c r="A58" s="616" t="s">
        <v>887</v>
      </c>
      <c r="B58" s="570">
        <v>2571.9414999999999</v>
      </c>
      <c r="C58" s="570">
        <v>600.90877</v>
      </c>
      <c r="D58" s="570">
        <v>3172.8502699999999</v>
      </c>
      <c r="E58" s="591">
        <v>1.3461764967670892E-2</v>
      </c>
    </row>
    <row r="59" spans="1:5">
      <c r="A59" s="616" t="s">
        <v>888</v>
      </c>
      <c r="B59" s="570">
        <v>981.73388</v>
      </c>
      <c r="C59" s="570">
        <v>367.66651999999999</v>
      </c>
      <c r="D59" s="570">
        <v>1349.4004</v>
      </c>
      <c r="E59" s="591">
        <v>5.7252342487882635E-3</v>
      </c>
    </row>
    <row r="60" spans="1:5">
      <c r="A60" s="616" t="s">
        <v>889</v>
      </c>
      <c r="B60" s="570">
        <v>1182.55268</v>
      </c>
      <c r="C60" s="570">
        <v>453.20128000000005</v>
      </c>
      <c r="D60" s="570">
        <v>1635.75396</v>
      </c>
      <c r="E60" s="591">
        <v>6.9401747579021225E-3</v>
      </c>
    </row>
    <row r="61" spans="1:5">
      <c r="A61" s="616" t="s">
        <v>890</v>
      </c>
      <c r="B61" s="570">
        <v>1085.17569</v>
      </c>
      <c r="C61" s="570">
        <v>780.34672999999998</v>
      </c>
      <c r="D61" s="570">
        <v>1865.52242</v>
      </c>
      <c r="E61" s="591">
        <v>7.9150360788883441E-3</v>
      </c>
    </row>
    <row r="62" spans="1:5">
      <c r="A62" s="616" t="s">
        <v>891</v>
      </c>
      <c r="B62" s="570">
        <v>1088.9323899999999</v>
      </c>
      <c r="C62" s="570">
        <v>526.32657999999992</v>
      </c>
      <c r="D62" s="570">
        <v>1615.2589699999999</v>
      </c>
      <c r="E62" s="591">
        <v>6.8532186411879338E-3</v>
      </c>
    </row>
    <row r="63" spans="1:5">
      <c r="A63" s="616" t="s">
        <v>892</v>
      </c>
      <c r="B63" s="570">
        <v>1056.05087</v>
      </c>
      <c r="C63" s="570">
        <v>392.22395</v>
      </c>
      <c r="D63" s="570">
        <v>1448.2748200000001</v>
      </c>
      <c r="E63" s="591">
        <v>6.1447385083935489E-3</v>
      </c>
    </row>
    <row r="64" spans="1:5">
      <c r="A64" s="616" t="s">
        <v>893</v>
      </c>
      <c r="B64" s="570">
        <v>174.84107</v>
      </c>
      <c r="C64" s="570">
        <v>107.6798</v>
      </c>
      <c r="D64" s="570">
        <v>282.52087</v>
      </c>
      <c r="E64" s="591">
        <v>1.1986791770044361E-3</v>
      </c>
    </row>
    <row r="65" spans="1:5" ht="15.75" thickBot="1">
      <c r="A65" s="616" t="s">
        <v>894</v>
      </c>
      <c r="B65" s="570">
        <v>573.72997999999995</v>
      </c>
      <c r="C65" s="570">
        <v>109.7166</v>
      </c>
      <c r="D65" s="570">
        <v>683.44657999999993</v>
      </c>
      <c r="E65" s="591">
        <v>2.899726253996373E-3</v>
      </c>
    </row>
    <row r="66" spans="1:5" ht="16.5" thickTop="1" thickBot="1">
      <c r="A66" s="568" t="s">
        <v>214</v>
      </c>
      <c r="B66" s="617">
        <v>228294.10419000001</v>
      </c>
      <c r="C66" s="617">
        <v>7399.3786199999995</v>
      </c>
      <c r="D66" s="617">
        <v>235693.48281000002</v>
      </c>
      <c r="E66" s="600">
        <v>1</v>
      </c>
    </row>
    <row r="67" spans="1:5" ht="16.5" thickTop="1" thickBot="1">
      <c r="A67" s="618" t="s">
        <v>895</v>
      </c>
      <c r="B67" s="591">
        <v>0.96860592608763441</v>
      </c>
      <c r="C67" s="591">
        <v>3.1394073912365546E-2</v>
      </c>
      <c r="D67" s="591">
        <v>1</v>
      </c>
      <c r="E67" s="591"/>
    </row>
    <row r="68" spans="1:5" ht="27" thickTop="1" thickBot="1">
      <c r="A68" s="613" t="s">
        <v>899</v>
      </c>
      <c r="B68" s="614" t="s">
        <v>69</v>
      </c>
      <c r="C68" s="614" t="s">
        <v>67</v>
      </c>
      <c r="D68" s="615" t="s">
        <v>600</v>
      </c>
      <c r="E68" s="614" t="s">
        <v>833</v>
      </c>
    </row>
    <row r="69" spans="1:5" ht="15.75" thickTop="1">
      <c r="A69" s="616" t="s">
        <v>881</v>
      </c>
      <c r="B69" s="570">
        <v>2</v>
      </c>
      <c r="C69" s="570">
        <v>0</v>
      </c>
      <c r="D69" s="570">
        <v>2</v>
      </c>
      <c r="E69" s="591">
        <v>1.221001221001221E-3</v>
      </c>
    </row>
    <row r="70" spans="1:5">
      <c r="A70" s="616" t="s">
        <v>882</v>
      </c>
      <c r="B70" s="570">
        <v>6</v>
      </c>
      <c r="C70" s="570">
        <v>0</v>
      </c>
      <c r="D70" s="570">
        <v>6</v>
      </c>
      <c r="E70" s="591">
        <v>3.663003663003663E-3</v>
      </c>
    </row>
    <row r="71" spans="1:5">
      <c r="A71" s="616" t="s">
        <v>883</v>
      </c>
      <c r="B71" s="570">
        <v>4</v>
      </c>
      <c r="C71" s="570">
        <v>0</v>
      </c>
      <c r="D71" s="570">
        <v>4</v>
      </c>
      <c r="E71" s="591">
        <v>2.442002442002442E-3</v>
      </c>
    </row>
    <row r="72" spans="1:5">
      <c r="A72" s="616" t="s">
        <v>884</v>
      </c>
      <c r="B72" s="570">
        <v>10</v>
      </c>
      <c r="C72" s="570">
        <v>1</v>
      </c>
      <c r="D72" s="570">
        <v>11</v>
      </c>
      <c r="E72" s="591">
        <v>6.7155067155067159E-3</v>
      </c>
    </row>
    <row r="73" spans="1:5">
      <c r="A73" s="616" t="s">
        <v>885</v>
      </c>
      <c r="B73" s="570">
        <v>4</v>
      </c>
      <c r="C73" s="570">
        <v>1</v>
      </c>
      <c r="D73" s="570">
        <v>5</v>
      </c>
      <c r="E73" s="591">
        <v>3.0525030525030525E-3</v>
      </c>
    </row>
    <row r="74" spans="1:5">
      <c r="A74" s="616" t="s">
        <v>886</v>
      </c>
      <c r="B74" s="570">
        <v>17</v>
      </c>
      <c r="C74" s="570">
        <v>0</v>
      </c>
      <c r="D74" s="570">
        <v>17</v>
      </c>
      <c r="E74" s="591">
        <v>1.0378510378510378E-2</v>
      </c>
    </row>
    <row r="75" spans="1:5">
      <c r="A75" s="616" t="s">
        <v>887</v>
      </c>
      <c r="B75" s="570">
        <v>10</v>
      </c>
      <c r="C75" s="570">
        <v>2</v>
      </c>
      <c r="D75" s="570">
        <v>12</v>
      </c>
      <c r="E75" s="591">
        <v>7.326007326007326E-3</v>
      </c>
    </row>
    <row r="76" spans="1:5">
      <c r="A76" s="616" t="s">
        <v>888</v>
      </c>
      <c r="B76" s="570">
        <v>6</v>
      </c>
      <c r="C76" s="570">
        <v>2</v>
      </c>
      <c r="D76" s="570">
        <v>8</v>
      </c>
      <c r="E76" s="591">
        <v>4.884004884004884E-3</v>
      </c>
    </row>
    <row r="77" spans="1:5">
      <c r="A77" s="616" t="s">
        <v>889</v>
      </c>
      <c r="B77" s="570">
        <v>10</v>
      </c>
      <c r="C77" s="570">
        <v>4</v>
      </c>
      <c r="D77" s="570">
        <v>14</v>
      </c>
      <c r="E77" s="591">
        <v>8.5470085470085479E-3</v>
      </c>
    </row>
    <row r="78" spans="1:5">
      <c r="A78" s="616" t="s">
        <v>890</v>
      </c>
      <c r="B78" s="570">
        <v>13</v>
      </c>
      <c r="C78" s="570">
        <v>10</v>
      </c>
      <c r="D78" s="570">
        <v>23</v>
      </c>
      <c r="E78" s="591">
        <v>1.4041514041514042E-2</v>
      </c>
    </row>
    <row r="79" spans="1:5">
      <c r="A79" s="616" t="s">
        <v>891</v>
      </c>
      <c r="B79" s="570">
        <v>22</v>
      </c>
      <c r="C79" s="570">
        <v>11</v>
      </c>
      <c r="D79" s="570">
        <v>33</v>
      </c>
      <c r="E79" s="591">
        <v>2.0146520146520148E-2</v>
      </c>
    </row>
    <row r="80" spans="1:5">
      <c r="A80" s="616" t="s">
        <v>892</v>
      </c>
      <c r="B80" s="570">
        <v>67</v>
      </c>
      <c r="C80" s="570">
        <v>25</v>
      </c>
      <c r="D80" s="570">
        <v>92</v>
      </c>
      <c r="E80" s="591">
        <v>5.6166056166056168E-2</v>
      </c>
    </row>
    <row r="81" spans="1:5">
      <c r="A81" s="616" t="s">
        <v>893</v>
      </c>
      <c r="B81" s="570">
        <v>36</v>
      </c>
      <c r="C81" s="570">
        <v>22</v>
      </c>
      <c r="D81" s="570">
        <v>58</v>
      </c>
      <c r="E81" s="591">
        <v>3.5409035409035408E-2</v>
      </c>
    </row>
    <row r="82" spans="1:5" ht="15.75" thickBot="1">
      <c r="A82" s="616" t="s">
        <v>894</v>
      </c>
      <c r="B82" s="570">
        <v>1135</v>
      </c>
      <c r="C82" s="570">
        <v>218</v>
      </c>
      <c r="D82" s="570">
        <v>1353</v>
      </c>
      <c r="E82" s="591">
        <v>0.82600732600732596</v>
      </c>
    </row>
    <row r="83" spans="1:5" ht="16.5" thickTop="1" thickBot="1">
      <c r="A83" s="568" t="s">
        <v>214</v>
      </c>
      <c r="B83" s="617">
        <v>1342</v>
      </c>
      <c r="C83" s="617">
        <v>296</v>
      </c>
      <c r="D83" s="617">
        <v>1638</v>
      </c>
      <c r="E83" s="600">
        <v>1</v>
      </c>
    </row>
    <row r="84" spans="1:5" ht="15.75" thickTop="1">
      <c r="A84" s="618" t="s">
        <v>895</v>
      </c>
      <c r="B84" s="591">
        <v>0.81929181929181927</v>
      </c>
      <c r="C84" s="591">
        <v>0.1807081807081807</v>
      </c>
      <c r="D84" s="591">
        <v>1</v>
      </c>
      <c r="E84" s="591"/>
    </row>
    <row r="85" spans="1:5" ht="16.5" thickBot="1">
      <c r="A85" s="335"/>
      <c r="B85" s="336"/>
      <c r="C85" s="336"/>
      <c r="D85" s="337"/>
      <c r="E85" s="337"/>
    </row>
    <row r="86" spans="1:5" ht="30" customHeight="1" thickTop="1">
      <c r="A86" s="1291" t="s">
        <v>900</v>
      </c>
      <c r="B86" s="1291"/>
      <c r="C86" s="1291"/>
      <c r="D86" s="304"/>
      <c r="E86" s="305"/>
    </row>
    <row r="87" spans="1:5">
      <c r="A87" s="674"/>
      <c r="B87" s="674"/>
      <c r="C87" s="674"/>
      <c r="D87" s="304"/>
      <c r="E87" s="305"/>
    </row>
    <row r="88" spans="1:5" ht="26.25">
      <c r="A88" s="329"/>
      <c r="B88" s="330"/>
      <c r="C88" s="330"/>
      <c r="D88" s="330"/>
      <c r="E88" s="331"/>
    </row>
    <row r="89" spans="1:5" ht="26.25">
      <c r="A89" s="1288" t="s">
        <v>514</v>
      </c>
      <c r="B89" s="1288"/>
      <c r="C89" s="1288"/>
      <c r="D89" s="1288"/>
      <c r="E89" s="1288"/>
    </row>
    <row r="90" spans="1:5" ht="26.25">
      <c r="A90" s="1288" t="s">
        <v>917</v>
      </c>
      <c r="B90" s="1288"/>
      <c r="C90" s="1288"/>
      <c r="D90" s="1288"/>
      <c r="E90" s="1288"/>
    </row>
    <row r="91" spans="1:5" ht="26.25">
      <c r="A91" s="1288" t="s">
        <v>1433</v>
      </c>
      <c r="B91" s="1288"/>
      <c r="C91" s="1288"/>
      <c r="D91" s="1288"/>
      <c r="E91" s="1288"/>
    </row>
    <row r="92" spans="1:5" ht="25.5">
      <c r="A92" s="1290" t="s">
        <v>588</v>
      </c>
      <c r="B92" s="1290"/>
      <c r="C92" s="1290"/>
      <c r="D92" s="1290"/>
      <c r="E92" s="1290"/>
    </row>
    <row r="93" spans="1:5" ht="15.75" thickBot="1">
      <c r="A93" s="303"/>
      <c r="B93" s="94"/>
      <c r="C93" s="94"/>
      <c r="D93" s="94"/>
      <c r="E93" s="110"/>
    </row>
    <row r="94" spans="1:5" ht="27" thickTop="1" thickBot="1">
      <c r="A94" s="613" t="s">
        <v>879</v>
      </c>
      <c r="B94" s="614" t="s">
        <v>69</v>
      </c>
      <c r="C94" s="614" t="s">
        <v>67</v>
      </c>
      <c r="D94" s="615" t="s">
        <v>600</v>
      </c>
      <c r="E94" s="614" t="s">
        <v>880</v>
      </c>
    </row>
    <row r="95" spans="1:5" ht="15.75" thickTop="1">
      <c r="A95" s="616" t="s">
        <v>881</v>
      </c>
      <c r="B95" s="570">
        <v>291273.85397000005</v>
      </c>
      <c r="C95" s="570">
        <v>0</v>
      </c>
      <c r="D95" s="570">
        <v>291273.85397000005</v>
      </c>
      <c r="E95" s="591">
        <v>0.35013040616725116</v>
      </c>
    </row>
    <row r="96" spans="1:5">
      <c r="A96" s="616" t="s">
        <v>882</v>
      </c>
      <c r="B96" s="570">
        <v>0</v>
      </c>
      <c r="C96" s="570">
        <v>0</v>
      </c>
      <c r="D96" s="570">
        <v>0</v>
      </c>
      <c r="E96" s="591">
        <v>0</v>
      </c>
    </row>
    <row r="97" spans="1:5">
      <c r="A97" s="616" t="s">
        <v>883</v>
      </c>
      <c r="B97" s="570">
        <v>10267.436599999999</v>
      </c>
      <c r="C97" s="570">
        <v>0</v>
      </c>
      <c r="D97" s="570">
        <v>10267.436599999999</v>
      </c>
      <c r="E97" s="591">
        <v>1.2342136783155152E-2</v>
      </c>
    </row>
    <row r="98" spans="1:5">
      <c r="A98" s="616" t="s">
        <v>884</v>
      </c>
      <c r="B98" s="570">
        <v>16254.711740000001</v>
      </c>
      <c r="C98" s="570">
        <v>11600.16855</v>
      </c>
      <c r="D98" s="570">
        <v>27854.880290000001</v>
      </c>
      <c r="E98" s="591">
        <v>3.3483405450742444E-2</v>
      </c>
    </row>
    <row r="99" spans="1:5">
      <c r="A99" s="616" t="s">
        <v>885</v>
      </c>
      <c r="B99" s="570">
        <v>9290.8445399999982</v>
      </c>
      <c r="C99" s="570">
        <v>16937.202329999996</v>
      </c>
      <c r="D99" s="570">
        <v>26228.046869999995</v>
      </c>
      <c r="E99" s="591">
        <v>3.152784425516144E-2</v>
      </c>
    </row>
    <row r="100" spans="1:5">
      <c r="A100" s="616" t="s">
        <v>886</v>
      </c>
      <c r="B100" s="570">
        <v>22386.090820000001</v>
      </c>
      <c r="C100" s="570">
        <v>24351.697800000002</v>
      </c>
      <c r="D100" s="570">
        <v>46737.788620000007</v>
      </c>
      <c r="E100" s="591">
        <v>5.6181908159065951E-2</v>
      </c>
    </row>
    <row r="101" spans="1:5">
      <c r="A101" s="616" t="s">
        <v>887</v>
      </c>
      <c r="B101" s="570">
        <v>25026.701249999998</v>
      </c>
      <c r="C101" s="570">
        <v>15901.661789999998</v>
      </c>
      <c r="D101" s="570">
        <v>40928.363039999997</v>
      </c>
      <c r="E101" s="591">
        <v>4.919859499792887E-2</v>
      </c>
    </row>
    <row r="102" spans="1:5">
      <c r="A102" s="616" t="s">
        <v>888</v>
      </c>
      <c r="B102" s="570">
        <v>18563.718519999999</v>
      </c>
      <c r="C102" s="570">
        <v>14914.143269999999</v>
      </c>
      <c r="D102" s="570">
        <v>33477.861789999995</v>
      </c>
      <c r="E102" s="591">
        <v>4.0242600516251871E-2</v>
      </c>
    </row>
    <row r="103" spans="1:5">
      <c r="A103" s="616" t="s">
        <v>889</v>
      </c>
      <c r="B103" s="570">
        <v>16548.55053</v>
      </c>
      <c r="C103" s="570">
        <v>8530.3348000000005</v>
      </c>
      <c r="D103" s="570">
        <v>25078.885330000001</v>
      </c>
      <c r="E103" s="591">
        <v>3.0146476201462317E-2</v>
      </c>
    </row>
    <row r="104" spans="1:5">
      <c r="A104" s="616" t="s">
        <v>890</v>
      </c>
      <c r="B104" s="570">
        <v>33106.175149999995</v>
      </c>
      <c r="C104" s="570">
        <v>12218.178099999999</v>
      </c>
      <c r="D104" s="570">
        <v>45324.353249999993</v>
      </c>
      <c r="E104" s="591">
        <v>5.44828655109049E-2</v>
      </c>
    </row>
    <row r="105" spans="1:5">
      <c r="A105" s="616" t="s">
        <v>891</v>
      </c>
      <c r="B105" s="570">
        <v>50397.788059999999</v>
      </c>
      <c r="C105" s="570">
        <v>27848.4058</v>
      </c>
      <c r="D105" s="570">
        <v>78246.193859999999</v>
      </c>
      <c r="E105" s="591">
        <v>9.4057091853033195E-2</v>
      </c>
    </row>
    <row r="106" spans="1:5">
      <c r="A106" s="616" t="s">
        <v>892</v>
      </c>
      <c r="B106" s="570">
        <v>98240.378260000012</v>
      </c>
      <c r="C106" s="570">
        <v>18879.70505</v>
      </c>
      <c r="D106" s="570">
        <v>117120.08331000002</v>
      </c>
      <c r="E106" s="591">
        <v>0.14078607393266465</v>
      </c>
    </row>
    <row r="107" spans="1:5">
      <c r="A107" s="616" t="s">
        <v>893</v>
      </c>
      <c r="B107" s="570">
        <v>25055.72913</v>
      </c>
      <c r="C107" s="570">
        <v>2941.2371200000002</v>
      </c>
      <c r="D107" s="570">
        <v>27996.966250000001</v>
      </c>
      <c r="E107" s="591">
        <v>3.3654202157028988E-2</v>
      </c>
    </row>
    <row r="108" spans="1:5" ht="15.75" thickBot="1">
      <c r="A108" s="616" t="s">
        <v>894</v>
      </c>
      <c r="B108" s="570">
        <v>57308.23962</v>
      </c>
      <c r="C108" s="570">
        <v>4058.1013199999998</v>
      </c>
      <c r="D108" s="570">
        <v>61366.340940000002</v>
      </c>
      <c r="E108" s="591">
        <v>7.3766394015348874E-2</v>
      </c>
    </row>
    <row r="109" spans="1:5" ht="16.5" thickTop="1" thickBot="1">
      <c r="A109" s="568" t="s">
        <v>214</v>
      </c>
      <c r="B109" s="617">
        <v>673720.21819000004</v>
      </c>
      <c r="C109" s="617">
        <v>158180.83592999997</v>
      </c>
      <c r="D109" s="617">
        <v>831901.05412000022</v>
      </c>
      <c r="E109" s="600">
        <v>1</v>
      </c>
    </row>
    <row r="110" spans="1:5" ht="16.5" thickTop="1" thickBot="1">
      <c r="A110" s="618" t="s">
        <v>895</v>
      </c>
      <c r="B110" s="591">
        <v>0.80985619005216114</v>
      </c>
      <c r="C110" s="591">
        <v>0.19014380994783867</v>
      </c>
      <c r="D110" s="591">
        <v>1</v>
      </c>
      <c r="E110" s="591"/>
    </row>
    <row r="111" spans="1:5" ht="27" thickTop="1" thickBot="1">
      <c r="A111" s="613" t="s">
        <v>899</v>
      </c>
      <c r="B111" s="614" t="s">
        <v>69</v>
      </c>
      <c r="C111" s="614" t="s">
        <v>67</v>
      </c>
      <c r="D111" s="615" t="s">
        <v>600</v>
      </c>
      <c r="E111" s="614" t="s">
        <v>833</v>
      </c>
    </row>
    <row r="112" spans="1:5" ht="15.75" thickTop="1">
      <c r="A112" s="616" t="s">
        <v>881</v>
      </c>
      <c r="B112" s="570">
        <v>9</v>
      </c>
      <c r="C112" s="570">
        <v>0</v>
      </c>
      <c r="D112" s="570">
        <v>9</v>
      </c>
      <c r="E112" s="591">
        <v>1.0352085945317981E-5</v>
      </c>
    </row>
    <row r="113" spans="1:5">
      <c r="A113" s="616" t="s">
        <v>882</v>
      </c>
      <c r="B113" s="570">
        <v>0</v>
      </c>
      <c r="C113" s="570">
        <v>0</v>
      </c>
      <c r="D113" s="570">
        <v>0</v>
      </c>
      <c r="E113" s="591">
        <v>0</v>
      </c>
    </row>
    <row r="114" spans="1:5">
      <c r="A114" s="616" t="s">
        <v>883</v>
      </c>
      <c r="B114" s="570">
        <v>2</v>
      </c>
      <c r="C114" s="570">
        <v>0</v>
      </c>
      <c r="D114" s="570">
        <v>2</v>
      </c>
      <c r="E114" s="591">
        <v>2.300463543403996E-6</v>
      </c>
    </row>
    <row r="115" spans="1:5">
      <c r="A115" s="616" t="s">
        <v>884</v>
      </c>
      <c r="B115" s="570">
        <v>8</v>
      </c>
      <c r="C115" s="570">
        <v>4</v>
      </c>
      <c r="D115" s="570">
        <v>12</v>
      </c>
      <c r="E115" s="591">
        <v>1.3802781260423975E-5</v>
      </c>
    </row>
    <row r="116" spans="1:5">
      <c r="A116" s="616" t="s">
        <v>885</v>
      </c>
      <c r="B116" s="570">
        <v>11</v>
      </c>
      <c r="C116" s="570">
        <v>18</v>
      </c>
      <c r="D116" s="570">
        <v>29</v>
      </c>
      <c r="E116" s="591">
        <v>3.3356721379357938E-5</v>
      </c>
    </row>
    <row r="117" spans="1:5">
      <c r="A117" s="616" t="s">
        <v>886</v>
      </c>
      <c r="B117" s="570">
        <v>48</v>
      </c>
      <c r="C117" s="570">
        <v>55</v>
      </c>
      <c r="D117" s="570">
        <v>103</v>
      </c>
      <c r="E117" s="591">
        <v>1.1847387248530579E-4</v>
      </c>
    </row>
    <row r="118" spans="1:5">
      <c r="A118" s="616" t="s">
        <v>887</v>
      </c>
      <c r="B118" s="570">
        <v>97</v>
      </c>
      <c r="C118" s="570">
        <v>61</v>
      </c>
      <c r="D118" s="570">
        <v>158</v>
      </c>
      <c r="E118" s="591">
        <v>1.8173661992891568E-4</v>
      </c>
    </row>
    <row r="119" spans="1:5">
      <c r="A119" s="616" t="s">
        <v>888</v>
      </c>
      <c r="B119" s="570">
        <v>114</v>
      </c>
      <c r="C119" s="570">
        <v>91</v>
      </c>
      <c r="D119" s="570">
        <v>205</v>
      </c>
      <c r="E119" s="591">
        <v>2.3579751319890958E-4</v>
      </c>
    </row>
    <row r="120" spans="1:5">
      <c r="A120" s="616" t="s">
        <v>889</v>
      </c>
      <c r="B120" s="570">
        <v>143</v>
      </c>
      <c r="C120" s="570">
        <v>72</v>
      </c>
      <c r="D120" s="570">
        <v>215</v>
      </c>
      <c r="E120" s="591">
        <v>2.4729983091592957E-4</v>
      </c>
    </row>
    <row r="121" spans="1:5">
      <c r="A121" s="616" t="s">
        <v>890</v>
      </c>
      <c r="B121" s="570">
        <v>400</v>
      </c>
      <c r="C121" s="570">
        <v>145</v>
      </c>
      <c r="D121" s="570">
        <v>545</v>
      </c>
      <c r="E121" s="591">
        <v>6.2687631557758886E-4</v>
      </c>
    </row>
    <row r="122" spans="1:5">
      <c r="A122" s="616" t="s">
        <v>891</v>
      </c>
      <c r="B122" s="570">
        <v>1072</v>
      </c>
      <c r="C122" s="570">
        <v>575</v>
      </c>
      <c r="D122" s="570">
        <v>1647</v>
      </c>
      <c r="E122" s="591">
        <v>1.8944317279931907E-3</v>
      </c>
    </row>
    <row r="123" spans="1:5">
      <c r="A123" s="616" t="s">
        <v>892</v>
      </c>
      <c r="B123" s="570">
        <v>6593</v>
      </c>
      <c r="C123" s="570">
        <v>1175</v>
      </c>
      <c r="D123" s="570">
        <v>7768</v>
      </c>
      <c r="E123" s="591">
        <v>8.9350004025811197E-3</v>
      </c>
    </row>
    <row r="124" spans="1:5">
      <c r="A124" s="616" t="s">
        <v>893</v>
      </c>
      <c r="B124" s="570">
        <v>5111</v>
      </c>
      <c r="C124" s="570">
        <v>606</v>
      </c>
      <c r="D124" s="570">
        <v>5717</v>
      </c>
      <c r="E124" s="591">
        <v>6.5758750388203221E-3</v>
      </c>
    </row>
    <row r="125" spans="1:5" ht="15.75" thickBot="1">
      <c r="A125" s="616" t="s">
        <v>894</v>
      </c>
      <c r="B125" s="570">
        <v>832178</v>
      </c>
      <c r="C125" s="570">
        <v>20802</v>
      </c>
      <c r="D125" s="570">
        <v>852980</v>
      </c>
      <c r="E125" s="591">
        <v>0.98112469662637025</v>
      </c>
    </row>
    <row r="126" spans="1:5" ht="16.5" thickTop="1" thickBot="1">
      <c r="A126" s="568" t="s">
        <v>214</v>
      </c>
      <c r="B126" s="617">
        <v>845786</v>
      </c>
      <c r="C126" s="617">
        <v>23604</v>
      </c>
      <c r="D126" s="617">
        <v>869390</v>
      </c>
      <c r="E126" s="600">
        <v>1</v>
      </c>
    </row>
    <row r="127" spans="1:5" ht="15.75" thickTop="1">
      <c r="A127" s="618" t="s">
        <v>895</v>
      </c>
      <c r="B127" s="591">
        <v>0.97284992926074609</v>
      </c>
      <c r="C127" s="591">
        <v>2.7150070739253959E-2</v>
      </c>
      <c r="D127" s="591">
        <v>1</v>
      </c>
      <c r="E127" s="591"/>
    </row>
    <row r="128" spans="1:5" ht="16.5" thickBot="1">
      <c r="A128" s="335"/>
      <c r="B128" s="336"/>
      <c r="C128" s="336"/>
      <c r="D128" s="337"/>
      <c r="E128" s="337"/>
    </row>
    <row r="129" spans="1:5" ht="15.75" thickTop="1">
      <c r="A129" s="675" t="s">
        <v>901</v>
      </c>
      <c r="B129" s="306"/>
      <c r="C129" s="306"/>
      <c r="D129" s="304"/>
      <c r="E129" s="305"/>
    </row>
    <row r="130" spans="1:5">
      <c r="A130" s="538"/>
      <c r="B130" s="306"/>
      <c r="C130" s="306"/>
      <c r="D130" s="304"/>
      <c r="E130" s="305"/>
    </row>
    <row r="131" spans="1:5" ht="26.25">
      <c r="A131" s="842"/>
      <c r="B131" s="1010"/>
      <c r="C131" s="1010"/>
      <c r="D131" s="1010"/>
      <c r="E131" s="1011"/>
    </row>
    <row r="132" spans="1:5" ht="26.25">
      <c r="A132" s="1288" t="s">
        <v>514</v>
      </c>
      <c r="B132" s="1288"/>
      <c r="C132" s="1288"/>
      <c r="D132" s="1288"/>
      <c r="E132" s="1288"/>
    </row>
    <row r="133" spans="1:5" ht="26.25">
      <c r="A133" s="1288" t="s">
        <v>902</v>
      </c>
      <c r="B133" s="1288"/>
      <c r="C133" s="1288"/>
      <c r="D133" s="1288"/>
      <c r="E133" s="1288"/>
    </row>
    <row r="134" spans="1:5" ht="26.25">
      <c r="A134" s="1288" t="s">
        <v>1433</v>
      </c>
      <c r="B134" s="1288"/>
      <c r="C134" s="1288"/>
      <c r="D134" s="1288"/>
      <c r="E134" s="1288"/>
    </row>
    <row r="135" spans="1:5" ht="25.5">
      <c r="A135" s="1290" t="s">
        <v>588</v>
      </c>
      <c r="B135" s="1290"/>
      <c r="C135" s="1290"/>
      <c r="D135" s="1290"/>
      <c r="E135" s="1290"/>
    </row>
    <row r="136" spans="1:5" ht="15.75" thickBot="1">
      <c r="A136" s="303"/>
      <c r="B136" s="94"/>
      <c r="C136" s="94"/>
      <c r="D136" s="94"/>
      <c r="E136" s="110"/>
    </row>
    <row r="137" spans="1:5" ht="27" thickTop="1" thickBot="1">
      <c r="A137" s="613" t="s">
        <v>879</v>
      </c>
      <c r="B137" s="614" t="s">
        <v>69</v>
      </c>
      <c r="C137" s="614" t="s">
        <v>67</v>
      </c>
      <c r="D137" s="615" t="s">
        <v>600</v>
      </c>
      <c r="E137" s="614" t="s">
        <v>880</v>
      </c>
    </row>
    <row r="138" spans="1:5" ht="15.75" thickTop="1">
      <c r="A138" s="616" t="s">
        <v>881</v>
      </c>
      <c r="B138" s="570">
        <v>0</v>
      </c>
      <c r="C138" s="570">
        <v>0</v>
      </c>
      <c r="D138" s="570">
        <v>0</v>
      </c>
      <c r="E138" s="239">
        <v>0</v>
      </c>
    </row>
    <row r="139" spans="1:5">
      <c r="A139" s="616" t="s">
        <v>882</v>
      </c>
      <c r="B139" s="570">
        <v>154300.84400000001</v>
      </c>
      <c r="C139" s="570">
        <v>0</v>
      </c>
      <c r="D139" s="570">
        <v>154300.84400000001</v>
      </c>
      <c r="E139" s="239">
        <v>5.3094994127741352E-2</v>
      </c>
    </row>
    <row r="140" spans="1:5">
      <c r="A140" s="616" t="s">
        <v>883</v>
      </c>
      <c r="B140" s="570">
        <v>1202978.9914000002</v>
      </c>
      <c r="C140" s="570">
        <v>200221.8314</v>
      </c>
      <c r="D140" s="570">
        <v>1403200.8228000002</v>
      </c>
      <c r="E140" s="239">
        <v>0.48284207341476265</v>
      </c>
    </row>
    <row r="141" spans="1:5">
      <c r="A141" s="616" t="s">
        <v>884</v>
      </c>
      <c r="B141" s="570">
        <v>587636.28740000003</v>
      </c>
      <c r="C141" s="570">
        <v>247731.70428000001</v>
      </c>
      <c r="D141" s="570">
        <v>835367.99167999998</v>
      </c>
      <c r="E141" s="239">
        <v>0.28745052498061957</v>
      </c>
    </row>
    <row r="142" spans="1:5">
      <c r="A142" s="616" t="s">
        <v>885</v>
      </c>
      <c r="B142" s="570">
        <v>124635.68467</v>
      </c>
      <c r="C142" s="570">
        <v>32868.781690000003</v>
      </c>
      <c r="D142" s="570">
        <v>157504.46636000002</v>
      </c>
      <c r="E142" s="239">
        <v>5.4197362112142662E-2</v>
      </c>
    </row>
    <row r="143" spans="1:5">
      <c r="A143" s="616" t="s">
        <v>886</v>
      </c>
      <c r="B143" s="570">
        <v>68375.321530000001</v>
      </c>
      <c r="C143" s="570">
        <v>31565.37196</v>
      </c>
      <c r="D143" s="570">
        <v>99940.693490000005</v>
      </c>
      <c r="E143" s="239">
        <v>3.4389640370171587E-2</v>
      </c>
    </row>
    <row r="144" spans="1:5">
      <c r="A144" s="616" t="s">
        <v>887</v>
      </c>
      <c r="B144" s="570">
        <v>1757.37661</v>
      </c>
      <c r="C144" s="570">
        <v>9668.8516</v>
      </c>
      <c r="D144" s="570">
        <v>11426.228209999999</v>
      </c>
      <c r="E144" s="239">
        <v>3.9317705852093881E-3</v>
      </c>
    </row>
    <row r="145" spans="1:5">
      <c r="A145" s="616" t="s">
        <v>888</v>
      </c>
      <c r="B145" s="570">
        <v>2083.7054399999997</v>
      </c>
      <c r="C145" s="570">
        <v>6301.9066500000008</v>
      </c>
      <c r="D145" s="570">
        <v>8385.6120900000005</v>
      </c>
      <c r="E145" s="239">
        <v>2.8854931258578656E-3</v>
      </c>
    </row>
    <row r="146" spans="1:5">
      <c r="A146" s="616" t="s">
        <v>889</v>
      </c>
      <c r="B146" s="570">
        <v>443.90123</v>
      </c>
      <c r="C146" s="570">
        <v>2527.8229000000001</v>
      </c>
      <c r="D146" s="570">
        <v>2971.7241300000001</v>
      </c>
      <c r="E146" s="239">
        <v>1.0225716926837891E-3</v>
      </c>
    </row>
    <row r="147" spans="1:5">
      <c r="A147" s="616" t="s">
        <v>890</v>
      </c>
      <c r="B147" s="570">
        <v>108468.67917</v>
      </c>
      <c r="C147" s="570">
        <v>1788.7896799999999</v>
      </c>
      <c r="D147" s="570">
        <v>110257.46885</v>
      </c>
      <c r="E147" s="239">
        <v>3.7939647699725965E-2</v>
      </c>
    </row>
    <row r="148" spans="1:5">
      <c r="A148" s="616" t="s">
        <v>891</v>
      </c>
      <c r="B148" s="570">
        <v>70860.067559999996</v>
      </c>
      <c r="C148" s="570">
        <v>1051.40814</v>
      </c>
      <c r="D148" s="570">
        <v>71911.475699999995</v>
      </c>
      <c r="E148" s="239">
        <v>2.4744773139469767E-2</v>
      </c>
    </row>
    <row r="149" spans="1:5">
      <c r="A149" s="616" t="s">
        <v>892</v>
      </c>
      <c r="B149" s="570">
        <v>44641.970090000003</v>
      </c>
      <c r="C149" s="570">
        <v>395.44509000000005</v>
      </c>
      <c r="D149" s="570">
        <v>45037.415180000004</v>
      </c>
      <c r="E149" s="239">
        <v>1.5497396077177318E-2</v>
      </c>
    </row>
    <row r="150" spans="1:5">
      <c r="A150" s="616" t="s">
        <v>893</v>
      </c>
      <c r="B150" s="570">
        <v>3014.8183799999997</v>
      </c>
      <c r="C150" s="570">
        <v>15.94408</v>
      </c>
      <c r="D150" s="570">
        <v>3030.7624599999999</v>
      </c>
      <c r="E150" s="239">
        <v>1.0428868102385683E-3</v>
      </c>
    </row>
    <row r="151" spans="1:5" ht="15.75" thickBot="1">
      <c r="A151" s="616" t="s">
        <v>894</v>
      </c>
      <c r="B151" s="570">
        <v>2768.7089599999999</v>
      </c>
      <c r="C151" s="570">
        <v>23.69014</v>
      </c>
      <c r="D151" s="570">
        <v>2792.3991000000001</v>
      </c>
      <c r="E151" s="239">
        <v>9.6086586419974625E-4</v>
      </c>
    </row>
    <row r="152" spans="1:5" ht="16.5" thickTop="1" thickBot="1">
      <c r="A152" s="568" t="s">
        <v>214</v>
      </c>
      <c r="B152" s="617">
        <v>2371966.3564400002</v>
      </c>
      <c r="C152" s="617">
        <v>534161.54761000001</v>
      </c>
      <c r="D152" s="617">
        <v>2906127.9040499995</v>
      </c>
      <c r="E152" s="620">
        <v>1</v>
      </c>
    </row>
    <row r="153" spans="1:5" ht="16.5" thickTop="1" thickBot="1">
      <c r="A153" s="618" t="s">
        <v>895</v>
      </c>
      <c r="B153" s="591">
        <v>0.8161947563059464</v>
      </c>
      <c r="C153" s="591">
        <v>0.18380524369405382</v>
      </c>
      <c r="D153" s="591">
        <v>1</v>
      </c>
      <c r="E153" s="591"/>
    </row>
    <row r="154" spans="1:5" ht="27" thickTop="1" thickBot="1">
      <c r="A154" s="613" t="s">
        <v>899</v>
      </c>
      <c r="B154" s="614" t="s">
        <v>69</v>
      </c>
      <c r="C154" s="614" t="s">
        <v>67</v>
      </c>
      <c r="D154" s="615" t="s">
        <v>600</v>
      </c>
      <c r="E154" s="614" t="s">
        <v>833</v>
      </c>
    </row>
    <row r="155" spans="1:5" ht="15.75" thickTop="1">
      <c r="A155" s="616" t="s">
        <v>881</v>
      </c>
      <c r="B155" s="570">
        <v>0</v>
      </c>
      <c r="C155" s="570">
        <v>0</v>
      </c>
      <c r="D155" s="570">
        <v>0</v>
      </c>
      <c r="E155" s="591">
        <v>0</v>
      </c>
    </row>
    <row r="156" spans="1:5">
      <c r="A156" s="616" t="s">
        <v>882</v>
      </c>
      <c r="B156" s="570">
        <v>18</v>
      </c>
      <c r="C156" s="570">
        <v>0</v>
      </c>
      <c r="D156" s="570">
        <v>18</v>
      </c>
      <c r="E156" s="591">
        <v>1.7638412542871141E-3</v>
      </c>
    </row>
    <row r="157" spans="1:5">
      <c r="A157" s="616" t="s">
        <v>883</v>
      </c>
      <c r="B157" s="570">
        <v>251</v>
      </c>
      <c r="C157" s="570">
        <v>49</v>
      </c>
      <c r="D157" s="570">
        <v>300</v>
      </c>
      <c r="E157" s="591">
        <v>2.9397354238118571E-2</v>
      </c>
    </row>
    <row r="158" spans="1:5">
      <c r="A158" s="616" t="s">
        <v>884</v>
      </c>
      <c r="B158" s="570">
        <v>255</v>
      </c>
      <c r="C158" s="570">
        <v>105</v>
      </c>
      <c r="D158" s="570">
        <v>360</v>
      </c>
      <c r="E158" s="591">
        <v>3.5276825085742286E-2</v>
      </c>
    </row>
    <row r="159" spans="1:5">
      <c r="A159" s="616" t="s">
        <v>885</v>
      </c>
      <c r="B159" s="570">
        <v>119</v>
      </c>
      <c r="C159" s="570">
        <v>33</v>
      </c>
      <c r="D159" s="570">
        <v>152</v>
      </c>
      <c r="E159" s="591">
        <v>1.4894659480646742E-2</v>
      </c>
    </row>
    <row r="160" spans="1:5">
      <c r="A160" s="616" t="s">
        <v>886</v>
      </c>
      <c r="B160" s="570">
        <v>139</v>
      </c>
      <c r="C160" s="570">
        <v>59</v>
      </c>
      <c r="D160" s="570">
        <v>198</v>
      </c>
      <c r="E160" s="591">
        <v>1.9402253797158257E-2</v>
      </c>
    </row>
    <row r="161" spans="1:5">
      <c r="A161" s="616" t="s">
        <v>887</v>
      </c>
      <c r="B161" s="570">
        <v>6</v>
      </c>
      <c r="C161" s="570">
        <v>32</v>
      </c>
      <c r="D161" s="570">
        <v>38</v>
      </c>
      <c r="E161" s="591">
        <v>3.7236648701616856E-3</v>
      </c>
    </row>
    <row r="162" spans="1:5">
      <c r="A162" s="616" t="s">
        <v>888</v>
      </c>
      <c r="B162" s="570">
        <v>11</v>
      </c>
      <c r="C162" s="570">
        <v>36</v>
      </c>
      <c r="D162" s="570">
        <v>47</v>
      </c>
      <c r="E162" s="591">
        <v>4.6055854973052427E-3</v>
      </c>
    </row>
    <row r="163" spans="1:5">
      <c r="A163" s="616" t="s">
        <v>889</v>
      </c>
      <c r="B163" s="570">
        <v>4</v>
      </c>
      <c r="C163" s="570">
        <v>20</v>
      </c>
      <c r="D163" s="570">
        <v>24</v>
      </c>
      <c r="E163" s="591">
        <v>2.3517883390494856E-3</v>
      </c>
    </row>
    <row r="164" spans="1:5">
      <c r="A164" s="616" t="s">
        <v>890</v>
      </c>
      <c r="B164" s="570">
        <v>1536</v>
      </c>
      <c r="C164" s="570">
        <v>20</v>
      </c>
      <c r="D164" s="570">
        <v>1556</v>
      </c>
      <c r="E164" s="591">
        <v>0.15247427731504165</v>
      </c>
    </row>
    <row r="165" spans="1:5">
      <c r="A165" s="616" t="s">
        <v>891</v>
      </c>
      <c r="B165" s="570">
        <v>1430</v>
      </c>
      <c r="C165" s="570">
        <v>21</v>
      </c>
      <c r="D165" s="570">
        <v>1451</v>
      </c>
      <c r="E165" s="591">
        <v>0.14218520333170015</v>
      </c>
    </row>
    <row r="166" spans="1:5">
      <c r="A166" s="616" t="s">
        <v>892</v>
      </c>
      <c r="B166" s="570">
        <v>2582</v>
      </c>
      <c r="C166" s="570">
        <v>19</v>
      </c>
      <c r="D166" s="570">
        <v>2601</v>
      </c>
      <c r="E166" s="591">
        <v>0.254875061244488</v>
      </c>
    </row>
    <row r="167" spans="1:5">
      <c r="A167" s="616" t="s">
        <v>893</v>
      </c>
      <c r="B167" s="570">
        <v>600</v>
      </c>
      <c r="C167" s="570">
        <v>4</v>
      </c>
      <c r="D167" s="570">
        <v>604</v>
      </c>
      <c r="E167" s="591">
        <v>5.9186673199412052E-2</v>
      </c>
    </row>
    <row r="168" spans="1:5" ht="15.75" thickBot="1">
      <c r="A168" s="616" t="s">
        <v>894</v>
      </c>
      <c r="B168" s="570">
        <v>2843</v>
      </c>
      <c r="C168" s="570">
        <v>13</v>
      </c>
      <c r="D168" s="570">
        <v>2856</v>
      </c>
      <c r="E168" s="591">
        <v>0.27986281234688876</v>
      </c>
    </row>
    <row r="169" spans="1:5" ht="16.5" thickTop="1" thickBot="1">
      <c r="A169" s="568" t="s">
        <v>214</v>
      </c>
      <c r="B169" s="617">
        <v>9794</v>
      </c>
      <c r="C169" s="617">
        <v>411</v>
      </c>
      <c r="D169" s="617">
        <v>10205</v>
      </c>
      <c r="E169" s="600">
        <v>1</v>
      </c>
    </row>
    <row r="170" spans="1:5" ht="15.75" thickTop="1">
      <c r="A170" s="618" t="s">
        <v>895</v>
      </c>
      <c r="B170" s="591">
        <v>0.95972562469377753</v>
      </c>
      <c r="C170" s="591">
        <v>4.0274375306222437E-2</v>
      </c>
      <c r="D170" s="591">
        <v>1</v>
      </c>
      <c r="E170" s="591"/>
    </row>
    <row r="171" spans="1:5" ht="16.5" thickBot="1">
      <c r="A171" s="335"/>
      <c r="B171" s="336"/>
      <c r="C171" s="1012"/>
      <c r="D171" s="337"/>
      <c r="E171" s="337"/>
    </row>
    <row r="172" spans="1:5" ht="15.75" thickTop="1">
      <c r="A172" s="676" t="s">
        <v>903</v>
      </c>
      <c r="B172" s="306"/>
      <c r="C172" s="114"/>
      <c r="D172" s="304"/>
      <c r="E172" s="308"/>
    </row>
    <row r="173" spans="1:5">
      <c r="A173" s="540"/>
      <c r="B173" s="306"/>
      <c r="C173" s="114"/>
      <c r="D173" s="304"/>
      <c r="E173" s="308"/>
    </row>
    <row r="174" spans="1:5" ht="26.25">
      <c r="A174" s="842"/>
      <c r="B174" s="1010"/>
      <c r="C174" s="1010"/>
      <c r="D174" s="1010"/>
      <c r="E174" s="1011"/>
    </row>
    <row r="175" spans="1:5" ht="26.25">
      <c r="A175" s="1288" t="s">
        <v>514</v>
      </c>
      <c r="B175" s="1288"/>
      <c r="C175" s="1288"/>
      <c r="D175" s="1288"/>
      <c r="E175" s="1288"/>
    </row>
    <row r="176" spans="1:5" ht="26.25">
      <c r="A176" s="1288" t="s">
        <v>904</v>
      </c>
      <c r="B176" s="1288"/>
      <c r="C176" s="1288"/>
      <c r="D176" s="1288"/>
      <c r="E176" s="1288"/>
    </row>
    <row r="177" spans="1:5" ht="26.25">
      <c r="A177" s="1288" t="s">
        <v>1433</v>
      </c>
      <c r="B177" s="1288"/>
      <c r="C177" s="1288"/>
      <c r="D177" s="1288"/>
      <c r="E177" s="1288"/>
    </row>
    <row r="178" spans="1:5" ht="25.5">
      <c r="A178" s="1290" t="s">
        <v>588</v>
      </c>
      <c r="B178" s="1290"/>
      <c r="C178" s="1290"/>
      <c r="D178" s="1290"/>
      <c r="E178" s="1290"/>
    </row>
    <row r="179" spans="1:5" ht="15.75" thickBot="1">
      <c r="A179" s="303"/>
      <c r="B179" s="94"/>
      <c r="C179" s="94"/>
      <c r="D179" s="94"/>
      <c r="E179" s="110"/>
    </row>
    <row r="180" spans="1:5" ht="27" thickTop="1" thickBot="1">
      <c r="A180" s="613" t="s">
        <v>879</v>
      </c>
      <c r="B180" s="614" t="s">
        <v>69</v>
      </c>
      <c r="C180" s="614" t="s">
        <v>67</v>
      </c>
      <c r="D180" s="615" t="s">
        <v>600</v>
      </c>
      <c r="E180" s="614" t="s">
        <v>880</v>
      </c>
    </row>
    <row r="181" spans="1:5" ht="15.75" thickTop="1">
      <c r="A181" s="616" t="s">
        <v>881</v>
      </c>
      <c r="B181" s="570">
        <v>0</v>
      </c>
      <c r="C181" s="570">
        <v>0</v>
      </c>
      <c r="D181" s="570">
        <v>0</v>
      </c>
      <c r="E181" s="591">
        <v>0</v>
      </c>
    </row>
    <row r="182" spans="1:5">
      <c r="A182" s="616" t="s">
        <v>882</v>
      </c>
      <c r="B182" s="570">
        <v>0</v>
      </c>
      <c r="C182" s="570">
        <v>0</v>
      </c>
      <c r="D182" s="570">
        <v>0</v>
      </c>
      <c r="E182" s="591">
        <v>0</v>
      </c>
    </row>
    <row r="183" spans="1:5">
      <c r="A183" s="616" t="s">
        <v>883</v>
      </c>
      <c r="B183" s="570">
        <v>0</v>
      </c>
      <c r="C183" s="570">
        <v>0</v>
      </c>
      <c r="D183" s="570">
        <v>0</v>
      </c>
      <c r="E183" s="591">
        <v>0</v>
      </c>
    </row>
    <row r="184" spans="1:5">
      <c r="A184" s="616" t="s">
        <v>884</v>
      </c>
      <c r="B184" s="570">
        <v>0</v>
      </c>
      <c r="C184" s="570">
        <v>12500</v>
      </c>
      <c r="D184" s="570">
        <v>12500</v>
      </c>
      <c r="E184" s="591">
        <v>0.34158843248124054</v>
      </c>
    </row>
    <row r="185" spans="1:5">
      <c r="A185" s="616" t="s">
        <v>885</v>
      </c>
      <c r="B185" s="570">
        <v>0</v>
      </c>
      <c r="C185" s="570">
        <v>5204.9975899999999</v>
      </c>
      <c r="D185" s="570">
        <v>5204.9975899999999</v>
      </c>
      <c r="E185" s="591">
        <v>0.14223735742693877</v>
      </c>
    </row>
    <row r="186" spans="1:5">
      <c r="A186" s="616" t="s">
        <v>886</v>
      </c>
      <c r="B186" s="570">
        <v>0</v>
      </c>
      <c r="C186" s="570">
        <v>9786.7580600000001</v>
      </c>
      <c r="D186" s="570">
        <v>9786.7580600000001</v>
      </c>
      <c r="E186" s="591">
        <v>0.26744346758308374</v>
      </c>
    </row>
    <row r="187" spans="1:5">
      <c r="A187" s="616" t="s">
        <v>887</v>
      </c>
      <c r="B187" s="570">
        <v>0</v>
      </c>
      <c r="C187" s="570">
        <v>2145.4433100000001</v>
      </c>
      <c r="D187" s="570">
        <v>2145.4433100000001</v>
      </c>
      <c r="E187" s="591">
        <v>5.8628689379221138E-2</v>
      </c>
    </row>
    <row r="188" spans="1:5">
      <c r="A188" s="616" t="s">
        <v>888</v>
      </c>
      <c r="B188" s="570">
        <v>0</v>
      </c>
      <c r="C188" s="570">
        <v>1389.8228899999999</v>
      </c>
      <c r="D188" s="570">
        <v>1389.8228899999999</v>
      </c>
      <c r="E188" s="591">
        <v>3.7979793793731807E-2</v>
      </c>
    </row>
    <row r="189" spans="1:5">
      <c r="A189" s="616" t="s">
        <v>889</v>
      </c>
      <c r="B189" s="570">
        <v>0</v>
      </c>
      <c r="C189" s="570">
        <v>614.52499999999998</v>
      </c>
      <c r="D189" s="570">
        <v>614.52499999999998</v>
      </c>
      <c r="E189" s="591">
        <v>1.6793170517642748E-2</v>
      </c>
    </row>
    <row r="190" spans="1:5">
      <c r="A190" s="616" t="s">
        <v>890</v>
      </c>
      <c r="B190" s="570">
        <v>146.73541</v>
      </c>
      <c r="C190" s="570">
        <v>606.4094399999999</v>
      </c>
      <c r="D190" s="570">
        <v>753.14484999999991</v>
      </c>
      <c r="E190" s="591">
        <v>2.058124549942552E-2</v>
      </c>
    </row>
    <row r="191" spans="1:5">
      <c r="A191" s="616" t="s">
        <v>891</v>
      </c>
      <c r="B191" s="570">
        <v>174.95887999999999</v>
      </c>
      <c r="C191" s="570">
        <v>894.76796000000002</v>
      </c>
      <c r="D191" s="570">
        <v>1069.72684</v>
      </c>
      <c r="E191" s="591">
        <v>2.9232505156696863E-2</v>
      </c>
    </row>
    <row r="192" spans="1:5">
      <c r="A192" s="616" t="s">
        <v>892</v>
      </c>
      <c r="B192" s="570">
        <v>184.26635999999999</v>
      </c>
      <c r="C192" s="570">
        <v>1272.0136599999998</v>
      </c>
      <c r="D192" s="570">
        <v>1456.2800199999999</v>
      </c>
      <c r="E192" s="591">
        <v>3.9795872742843963E-2</v>
      </c>
    </row>
    <row r="193" spans="1:5">
      <c r="A193" s="616" t="s">
        <v>893</v>
      </c>
      <c r="B193" s="570">
        <v>0</v>
      </c>
      <c r="C193" s="570">
        <v>1453.5934600000001</v>
      </c>
      <c r="D193" s="570">
        <v>1453.5934600000001</v>
      </c>
      <c r="E193" s="591">
        <v>3.9722456917310627E-2</v>
      </c>
    </row>
    <row r="194" spans="1:5" ht="15.75" thickBot="1">
      <c r="A194" s="616" t="s">
        <v>894</v>
      </c>
      <c r="B194" s="570">
        <v>0</v>
      </c>
      <c r="C194" s="570">
        <v>219.453</v>
      </c>
      <c r="D194" s="570">
        <v>219.453</v>
      </c>
      <c r="E194" s="591">
        <v>5.9970085018644544E-3</v>
      </c>
    </row>
    <row r="195" spans="1:5" ht="16.5" thickTop="1" thickBot="1">
      <c r="A195" s="568" t="s">
        <v>214</v>
      </c>
      <c r="B195" s="617">
        <v>505.96064999999999</v>
      </c>
      <c r="C195" s="617">
        <v>36087.784370000001</v>
      </c>
      <c r="D195" s="617">
        <v>36593.745019999995</v>
      </c>
      <c r="E195" s="600">
        <v>1</v>
      </c>
    </row>
    <row r="196" spans="1:5" ht="16.5" thickTop="1" thickBot="1">
      <c r="A196" s="618" t="s">
        <v>895</v>
      </c>
      <c r="B196" s="591">
        <v>1.3826424426455165E-2</v>
      </c>
      <c r="C196" s="591">
        <v>0.98617357557354501</v>
      </c>
      <c r="D196" s="591">
        <v>1</v>
      </c>
      <c r="E196" s="591">
        <v>2.7327074598499244E-5</v>
      </c>
    </row>
    <row r="197" spans="1:5" ht="27" thickTop="1" thickBot="1">
      <c r="A197" s="613" t="s">
        <v>899</v>
      </c>
      <c r="B197" s="614" t="s">
        <v>69</v>
      </c>
      <c r="C197" s="614" t="s">
        <v>67</v>
      </c>
      <c r="D197" s="615" t="s">
        <v>600</v>
      </c>
      <c r="E197" s="614" t="s">
        <v>833</v>
      </c>
    </row>
    <row r="198" spans="1:5" ht="15.75" thickTop="1">
      <c r="A198" s="616" t="s">
        <v>881</v>
      </c>
      <c r="B198" s="570">
        <v>0</v>
      </c>
      <c r="C198" s="570">
        <v>0</v>
      </c>
      <c r="D198" s="570">
        <v>0</v>
      </c>
      <c r="E198" s="591">
        <v>0</v>
      </c>
    </row>
    <row r="199" spans="1:5">
      <c r="A199" s="616" t="s">
        <v>882</v>
      </c>
      <c r="B199" s="570">
        <v>0</v>
      </c>
      <c r="C199" s="570">
        <v>0</v>
      </c>
      <c r="D199" s="570">
        <v>0</v>
      </c>
      <c r="E199" s="591">
        <v>0</v>
      </c>
    </row>
    <row r="200" spans="1:5">
      <c r="A200" s="616" t="s">
        <v>883</v>
      </c>
      <c r="B200" s="570">
        <v>0</v>
      </c>
      <c r="C200" s="570">
        <v>0</v>
      </c>
      <c r="D200" s="570">
        <v>0</v>
      </c>
      <c r="E200" s="591">
        <v>0</v>
      </c>
    </row>
    <row r="201" spans="1:5">
      <c r="A201" s="616" t="s">
        <v>884</v>
      </c>
      <c r="B201" s="570">
        <v>0</v>
      </c>
      <c r="C201" s="570">
        <v>6</v>
      </c>
      <c r="D201" s="570">
        <v>6</v>
      </c>
      <c r="E201" s="591">
        <v>1.0657193605683837E-2</v>
      </c>
    </row>
    <row r="202" spans="1:5">
      <c r="A202" s="616" t="s">
        <v>885</v>
      </c>
      <c r="B202" s="570">
        <v>0</v>
      </c>
      <c r="C202" s="570">
        <v>5</v>
      </c>
      <c r="D202" s="570">
        <v>5</v>
      </c>
      <c r="E202" s="591">
        <v>8.8809946714031966E-3</v>
      </c>
    </row>
    <row r="203" spans="1:5">
      <c r="A203" s="616" t="s">
        <v>886</v>
      </c>
      <c r="B203" s="570">
        <v>0</v>
      </c>
      <c r="C203" s="570">
        <v>18</v>
      </c>
      <c r="D203" s="570">
        <v>18</v>
      </c>
      <c r="E203" s="591">
        <v>3.1971580817051509E-2</v>
      </c>
    </row>
    <row r="204" spans="1:5">
      <c r="A204" s="616" t="s">
        <v>887</v>
      </c>
      <c r="B204" s="570">
        <v>0</v>
      </c>
      <c r="C204" s="570">
        <v>9</v>
      </c>
      <c r="D204" s="570">
        <v>9</v>
      </c>
      <c r="E204" s="591">
        <v>1.5985790408525755E-2</v>
      </c>
    </row>
    <row r="205" spans="1:5">
      <c r="A205" s="616" t="s">
        <v>888</v>
      </c>
      <c r="B205" s="570">
        <v>0</v>
      </c>
      <c r="C205" s="570">
        <v>9</v>
      </c>
      <c r="D205" s="570">
        <v>9</v>
      </c>
      <c r="E205" s="591">
        <v>1.5985790408525755E-2</v>
      </c>
    </row>
    <row r="206" spans="1:5">
      <c r="A206" s="616" t="s">
        <v>889</v>
      </c>
      <c r="B206" s="570">
        <v>0</v>
      </c>
      <c r="C206" s="570">
        <v>5</v>
      </c>
      <c r="D206" s="570">
        <v>5</v>
      </c>
      <c r="E206" s="591">
        <v>8.8809946714031966E-3</v>
      </c>
    </row>
    <row r="207" spans="1:5">
      <c r="A207" s="616" t="s">
        <v>890</v>
      </c>
      <c r="B207" s="570">
        <v>2</v>
      </c>
      <c r="C207" s="570">
        <v>8</v>
      </c>
      <c r="D207" s="570">
        <v>10</v>
      </c>
      <c r="E207" s="591">
        <v>1.7761989342806393E-2</v>
      </c>
    </row>
    <row r="208" spans="1:5">
      <c r="A208" s="616" t="s">
        <v>891</v>
      </c>
      <c r="B208" s="570">
        <v>4</v>
      </c>
      <c r="C208" s="570">
        <v>18</v>
      </c>
      <c r="D208" s="570">
        <v>22</v>
      </c>
      <c r="E208" s="591">
        <v>3.9076376554174071E-2</v>
      </c>
    </row>
    <row r="209" spans="1:5">
      <c r="A209" s="616" t="s">
        <v>892</v>
      </c>
      <c r="B209" s="570">
        <v>9</v>
      </c>
      <c r="C209" s="570">
        <v>93</v>
      </c>
      <c r="D209" s="570">
        <v>102</v>
      </c>
      <c r="E209" s="591">
        <v>0.18117229129662521</v>
      </c>
    </row>
    <row r="210" spans="1:5">
      <c r="A210" s="616" t="s">
        <v>893</v>
      </c>
      <c r="B210" s="570">
        <v>0</v>
      </c>
      <c r="C210" s="570">
        <v>235</v>
      </c>
      <c r="D210" s="570">
        <v>235</v>
      </c>
      <c r="E210" s="591">
        <v>0.41740674955595025</v>
      </c>
    </row>
    <row r="211" spans="1:5" ht="15.75" thickBot="1">
      <c r="A211" s="616" t="s">
        <v>894</v>
      </c>
      <c r="B211" s="570">
        <v>0</v>
      </c>
      <c r="C211" s="570">
        <v>142</v>
      </c>
      <c r="D211" s="570">
        <v>142</v>
      </c>
      <c r="E211" s="591">
        <v>0.25222024866785081</v>
      </c>
    </row>
    <row r="212" spans="1:5" ht="16.5" thickTop="1" thickBot="1">
      <c r="A212" s="568" t="s">
        <v>214</v>
      </c>
      <c r="B212" s="617">
        <v>15</v>
      </c>
      <c r="C212" s="617">
        <v>548</v>
      </c>
      <c r="D212" s="617">
        <v>563</v>
      </c>
      <c r="E212" s="600">
        <v>1</v>
      </c>
    </row>
    <row r="213" spans="1:5" ht="15.75" thickTop="1">
      <c r="A213" s="618" t="s">
        <v>895</v>
      </c>
      <c r="B213" s="591">
        <v>2.664298401420959E-2</v>
      </c>
      <c r="C213" s="591">
        <v>0.97335701598579039</v>
      </c>
      <c r="D213" s="591">
        <v>1</v>
      </c>
      <c r="E213" s="591">
        <v>1.7761989342806395E-3</v>
      </c>
    </row>
    <row r="214" spans="1:5" ht="16.5" thickBot="1">
      <c r="A214" s="335"/>
      <c r="B214" s="336"/>
      <c r="C214" s="336"/>
      <c r="D214" s="337"/>
      <c r="E214" s="337"/>
    </row>
    <row r="215" spans="1:5" ht="15.75" thickTop="1">
      <c r="A215" s="676" t="s">
        <v>905</v>
      </c>
      <c r="B215" s="306"/>
      <c r="C215" s="306"/>
      <c r="D215" s="304"/>
      <c r="E215" s="305"/>
    </row>
    <row r="216" spans="1:5">
      <c r="A216" s="309"/>
      <c r="B216" s="306"/>
      <c r="C216" s="306"/>
      <c r="D216" s="304"/>
      <c r="E216" s="305"/>
    </row>
    <row r="217" spans="1:5">
      <c r="A217" s="309"/>
      <c r="B217" s="306"/>
      <c r="C217" s="306"/>
      <c r="D217" s="304"/>
      <c r="E217" s="305"/>
    </row>
    <row r="218" spans="1:5">
      <c r="A218" s="309"/>
      <c r="B218" s="306"/>
      <c r="C218" s="306"/>
      <c r="D218" s="304"/>
      <c r="E218" s="305"/>
    </row>
    <row r="219" spans="1:5">
      <c r="A219" s="309"/>
      <c r="B219" s="306"/>
      <c r="C219" s="306"/>
      <c r="D219" s="304"/>
      <c r="E219" s="305"/>
    </row>
    <row r="220" spans="1:5">
      <c r="A220" s="310"/>
      <c r="B220" s="306"/>
      <c r="C220" s="306"/>
      <c r="D220" s="304"/>
      <c r="E220" s="305"/>
    </row>
    <row r="221" spans="1:5">
      <c r="A221" s="309"/>
      <c r="B221" s="306"/>
      <c r="C221" s="306"/>
      <c r="D221" s="304"/>
      <c r="E221" s="305"/>
    </row>
    <row r="222" spans="1:5">
      <c r="A222" s="309"/>
      <c r="B222" s="306"/>
      <c r="C222" s="306"/>
      <c r="D222" s="304"/>
      <c r="E222" s="305"/>
    </row>
    <row r="223" spans="1:5">
      <c r="A223" s="309"/>
      <c r="B223" s="306"/>
      <c r="C223" s="306"/>
      <c r="D223" s="304"/>
      <c r="E223" s="305"/>
    </row>
    <row r="224" spans="1:5">
      <c r="A224" s="309"/>
      <c r="B224" s="306"/>
      <c r="C224" s="306"/>
      <c r="D224" s="304"/>
      <c r="E224" s="305"/>
    </row>
    <row r="225" spans="1:5">
      <c r="A225" s="310"/>
      <c r="B225" s="306"/>
      <c r="C225" s="306"/>
      <c r="D225" s="304"/>
      <c r="E225" s="305"/>
    </row>
    <row r="226" spans="1:5">
      <c r="A226" s="311"/>
      <c r="B226" s="306"/>
      <c r="C226" s="306"/>
      <c r="D226" s="304"/>
      <c r="E226" s="305"/>
    </row>
    <row r="227" spans="1:5">
      <c r="A227" s="311"/>
      <c r="B227" s="306"/>
      <c r="C227" s="306"/>
      <c r="D227" s="304"/>
      <c r="E227" s="305"/>
    </row>
    <row r="228" spans="1:5">
      <c r="A228" s="311"/>
      <c r="B228" s="306"/>
      <c r="C228" s="306"/>
      <c r="D228" s="304"/>
      <c r="E228" s="305"/>
    </row>
    <row r="229" spans="1:5">
      <c r="A229" s="311"/>
      <c r="B229" s="306"/>
      <c r="C229" s="306"/>
      <c r="D229" s="304"/>
      <c r="E229" s="305"/>
    </row>
    <row r="230" spans="1:5">
      <c r="A230" s="312"/>
      <c r="B230" s="306"/>
      <c r="C230" s="306"/>
      <c r="D230" s="304"/>
      <c r="E230" s="305"/>
    </row>
    <row r="231" spans="1:5">
      <c r="A231" s="312"/>
      <c r="B231" s="306"/>
      <c r="C231" s="306"/>
      <c r="D231" s="304"/>
      <c r="E231" s="305"/>
    </row>
    <row r="232" spans="1:5">
      <c r="A232" s="313"/>
      <c r="B232" s="306"/>
      <c r="C232" s="306"/>
      <c r="D232" s="304"/>
      <c r="E232" s="305"/>
    </row>
    <row r="233" spans="1:5">
      <c r="A233" s="309"/>
      <c r="B233" s="306"/>
      <c r="C233" s="306"/>
      <c r="D233" s="304"/>
      <c r="E233" s="305"/>
    </row>
    <row r="234" spans="1:5">
      <c r="A234" s="309"/>
      <c r="B234" s="306"/>
      <c r="C234" s="306"/>
      <c r="D234" s="304"/>
      <c r="E234" s="305"/>
    </row>
    <row r="235" spans="1:5">
      <c r="A235" s="309"/>
      <c r="B235" s="306"/>
      <c r="C235" s="306"/>
      <c r="D235" s="304"/>
      <c r="E235" s="305"/>
    </row>
    <row r="236" spans="1:5">
      <c r="A236" s="309"/>
      <c r="B236" s="306"/>
      <c r="C236" s="306"/>
      <c r="D236" s="304"/>
      <c r="E236" s="305"/>
    </row>
    <row r="237" spans="1:5">
      <c r="A237" s="311"/>
      <c r="B237" s="306"/>
      <c r="C237" s="306"/>
      <c r="D237" s="304"/>
      <c r="E237" s="305"/>
    </row>
    <row r="238" spans="1:5">
      <c r="A238" s="313"/>
      <c r="B238" s="306"/>
      <c r="C238" s="306"/>
      <c r="D238" s="304"/>
      <c r="E238" s="305"/>
    </row>
    <row r="239" spans="1:5">
      <c r="A239" s="309"/>
      <c r="B239" s="306"/>
      <c r="C239" s="306"/>
      <c r="D239" s="304"/>
      <c r="E239" s="305"/>
    </row>
    <row r="240" spans="1:5">
      <c r="A240" s="309"/>
      <c r="B240" s="306"/>
      <c r="C240" s="306"/>
      <c r="D240" s="304"/>
      <c r="E240" s="305"/>
    </row>
    <row r="241" spans="1:5">
      <c r="A241" s="309"/>
      <c r="B241" s="306"/>
      <c r="C241" s="306"/>
      <c r="D241" s="304"/>
      <c r="E241" s="305"/>
    </row>
    <row r="242" spans="1:5">
      <c r="A242" s="309"/>
      <c r="B242" s="306"/>
      <c r="C242" s="306"/>
      <c r="D242" s="304"/>
      <c r="E242" s="305"/>
    </row>
    <row r="243" spans="1:5">
      <c r="A243" s="311"/>
      <c r="B243" s="306"/>
      <c r="C243" s="306"/>
      <c r="D243" s="304"/>
      <c r="E243" s="305"/>
    </row>
    <row r="244" spans="1:5">
      <c r="A244" s="313"/>
      <c r="B244" s="306"/>
      <c r="C244" s="306"/>
      <c r="D244" s="304"/>
      <c r="E244" s="305"/>
    </row>
    <row r="245" spans="1:5">
      <c r="A245" s="309"/>
      <c r="B245" s="306"/>
      <c r="C245" s="306"/>
      <c r="D245" s="304"/>
      <c r="E245" s="305"/>
    </row>
    <row r="246" spans="1:5">
      <c r="A246" s="309"/>
      <c r="B246" s="306"/>
      <c r="C246" s="306"/>
      <c r="D246" s="304"/>
      <c r="E246" s="305"/>
    </row>
    <row r="247" spans="1:5">
      <c r="A247" s="309"/>
      <c r="B247" s="115"/>
      <c r="C247" s="115"/>
      <c r="D247" s="314"/>
      <c r="E247" s="110"/>
    </row>
    <row r="248" spans="1:5">
      <c r="A248" s="309"/>
      <c r="B248" s="115"/>
      <c r="C248" s="115"/>
      <c r="D248" s="314"/>
      <c r="E248" s="110"/>
    </row>
    <row r="249" spans="1:5">
      <c r="A249" s="309"/>
      <c r="B249" s="115"/>
      <c r="C249" s="115"/>
      <c r="D249" s="314"/>
      <c r="E249" s="110"/>
    </row>
    <row r="250" spans="1:5">
      <c r="A250" s="309"/>
      <c r="B250" s="115"/>
      <c r="C250" s="115"/>
      <c r="D250" s="314"/>
      <c r="E250" s="110"/>
    </row>
    <row r="251" spans="1:5">
      <c r="A251" s="309"/>
      <c r="B251" s="115"/>
      <c r="C251" s="115"/>
      <c r="D251" s="314"/>
      <c r="E251" s="110"/>
    </row>
    <row r="252" spans="1:5">
      <c r="A252" s="309"/>
      <c r="B252" s="115"/>
      <c r="C252" s="115"/>
      <c r="D252" s="314"/>
      <c r="E252" s="110"/>
    </row>
    <row r="253" spans="1:5">
      <c r="A253" s="311"/>
      <c r="B253" s="115"/>
      <c r="C253" s="115"/>
      <c r="D253" s="314"/>
      <c r="E253" s="110"/>
    </row>
    <row r="254" spans="1:5">
      <c r="A254" s="313"/>
      <c r="B254" s="115"/>
      <c r="C254" s="115"/>
      <c r="D254" s="314"/>
      <c r="E254" s="110"/>
    </row>
    <row r="255" spans="1:5">
      <c r="A255" s="309"/>
      <c r="B255" s="115"/>
      <c r="C255" s="115"/>
      <c r="D255" s="314"/>
      <c r="E255" s="110"/>
    </row>
    <row r="256" spans="1:5">
      <c r="A256" s="309"/>
      <c r="B256" s="115"/>
      <c r="C256" s="115"/>
      <c r="D256" s="314"/>
      <c r="E256" s="110"/>
    </row>
    <row r="257" spans="1:5">
      <c r="A257" s="309"/>
      <c r="B257" s="115"/>
      <c r="C257" s="115"/>
      <c r="D257" s="314"/>
      <c r="E257" s="110"/>
    </row>
    <row r="258" spans="1:5">
      <c r="A258" s="309"/>
      <c r="B258" s="115"/>
      <c r="C258" s="115"/>
      <c r="D258" s="314"/>
      <c r="E258" s="110"/>
    </row>
    <row r="259" spans="1:5">
      <c r="A259" s="309"/>
      <c r="B259" s="115"/>
      <c r="C259" s="115"/>
      <c r="D259" s="314"/>
      <c r="E259" s="110"/>
    </row>
    <row r="260" spans="1:5">
      <c r="A260" s="309"/>
      <c r="B260" s="115"/>
      <c r="C260" s="115"/>
      <c r="D260" s="314"/>
      <c r="E260" s="110"/>
    </row>
    <row r="261" spans="1:5">
      <c r="A261" s="309"/>
      <c r="B261" s="115"/>
      <c r="C261" s="115"/>
      <c r="D261" s="314"/>
      <c r="E261" s="110"/>
    </row>
    <row r="262" spans="1:5">
      <c r="A262" s="309"/>
      <c r="B262" s="115"/>
      <c r="C262" s="115"/>
      <c r="D262" s="314"/>
      <c r="E262" s="110"/>
    </row>
    <row r="263" spans="1:5">
      <c r="A263" s="309"/>
      <c r="B263" s="115"/>
      <c r="C263" s="115"/>
      <c r="D263" s="314"/>
      <c r="E263" s="110"/>
    </row>
    <row r="264" spans="1:5">
      <c r="A264" s="313"/>
      <c r="B264" s="115"/>
      <c r="C264" s="115"/>
      <c r="D264" s="314"/>
      <c r="E264" s="110"/>
    </row>
    <row r="265" spans="1:5">
      <c r="A265" s="309"/>
      <c r="B265" s="115"/>
      <c r="C265" s="115"/>
      <c r="D265" s="314"/>
      <c r="E265" s="110"/>
    </row>
    <row r="266" spans="1:5">
      <c r="A266" s="309"/>
      <c r="B266" s="115"/>
      <c r="C266" s="115"/>
      <c r="D266" s="314"/>
      <c r="E266" s="110"/>
    </row>
    <row r="267" spans="1:5">
      <c r="A267" s="309"/>
      <c r="B267" s="115"/>
      <c r="C267" s="115"/>
      <c r="D267" s="314"/>
      <c r="E267" s="110"/>
    </row>
    <row r="268" spans="1:5">
      <c r="A268" s="315"/>
      <c r="B268" s="115"/>
      <c r="C268" s="115"/>
      <c r="D268" s="314"/>
      <c r="E268" s="110"/>
    </row>
    <row r="269" spans="1:5">
      <c r="A269" s="315"/>
      <c r="B269" s="115"/>
      <c r="C269" s="115"/>
      <c r="D269" s="314"/>
      <c r="E269" s="110"/>
    </row>
    <row r="270" spans="1:5">
      <c r="A270" s="315"/>
      <c r="B270" s="115"/>
      <c r="C270" s="115"/>
      <c r="D270" s="314"/>
      <c r="E270" s="110"/>
    </row>
    <row r="271" spans="1:5">
      <c r="A271" s="315"/>
      <c r="B271" s="115"/>
      <c r="C271" s="115"/>
      <c r="D271" s="314"/>
      <c r="E271" s="110"/>
    </row>
    <row r="272" spans="1:5">
      <c r="A272" s="315"/>
      <c r="B272" s="115"/>
      <c r="C272" s="115"/>
      <c r="D272" s="314"/>
      <c r="E272" s="110"/>
    </row>
    <row r="273" spans="1:5">
      <c r="A273" s="315"/>
      <c r="B273" s="115"/>
      <c r="C273" s="115"/>
      <c r="D273" s="314"/>
      <c r="E273" s="110"/>
    </row>
    <row r="274" spans="1:5">
      <c r="A274" s="315"/>
      <c r="B274" s="115"/>
      <c r="C274" s="115"/>
      <c r="D274" s="314"/>
      <c r="E274" s="110"/>
    </row>
    <row r="275" spans="1:5" ht="15.75">
      <c r="A275" s="316"/>
      <c r="B275" s="115"/>
      <c r="C275" s="115"/>
      <c r="D275" s="314"/>
      <c r="E275" s="110"/>
    </row>
    <row r="276" spans="1:5" ht="15.75">
      <c r="A276" s="316"/>
      <c r="B276" s="115"/>
      <c r="C276" s="115"/>
      <c r="D276" s="314"/>
      <c r="E276" s="110"/>
    </row>
    <row r="277" spans="1:5" ht="15.75">
      <c r="A277" s="316"/>
      <c r="B277" s="115"/>
      <c r="C277" s="115"/>
      <c r="D277" s="314"/>
      <c r="E277" s="110"/>
    </row>
    <row r="278" spans="1:5" ht="15.75">
      <c r="A278" s="316"/>
      <c r="B278" s="115"/>
      <c r="C278" s="115"/>
      <c r="D278" s="314"/>
      <c r="E278" s="110"/>
    </row>
    <row r="279" spans="1:5" ht="15.75">
      <c r="A279" s="316"/>
      <c r="B279" s="115"/>
      <c r="C279" s="115"/>
      <c r="D279" s="314"/>
      <c r="E279" s="110"/>
    </row>
    <row r="280" spans="1:5" ht="15.75">
      <c r="A280" s="316"/>
      <c r="B280" s="115"/>
      <c r="C280" s="115"/>
      <c r="D280" s="314"/>
      <c r="E280" s="110"/>
    </row>
    <row r="281" spans="1:5" ht="15.75">
      <c r="A281" s="316"/>
      <c r="B281" s="115"/>
      <c r="C281" s="115"/>
      <c r="D281" s="314"/>
      <c r="E281" s="110"/>
    </row>
    <row r="282" spans="1:5" ht="15.75">
      <c r="A282" s="316"/>
      <c r="B282" s="115"/>
      <c r="C282" s="115"/>
      <c r="D282" s="314"/>
      <c r="E282" s="110"/>
    </row>
    <row r="283" spans="1:5" ht="15.75">
      <c r="A283" s="316"/>
      <c r="B283" s="115"/>
      <c r="C283" s="115"/>
      <c r="D283" s="314"/>
      <c r="E283" s="110"/>
    </row>
    <row r="284" spans="1:5" ht="15.75">
      <c r="A284" s="316"/>
      <c r="B284" s="115"/>
      <c r="C284" s="115"/>
      <c r="D284" s="314"/>
      <c r="E284" s="110"/>
    </row>
    <row r="285" spans="1:5" ht="15.75">
      <c r="A285" s="316"/>
      <c r="B285" s="115"/>
      <c r="C285" s="115"/>
      <c r="D285" s="314"/>
      <c r="E285" s="110"/>
    </row>
    <row r="286" spans="1:5" ht="15.75">
      <c r="A286" s="316"/>
      <c r="B286" s="115"/>
      <c r="C286" s="115"/>
      <c r="D286" s="314"/>
      <c r="E286" s="110"/>
    </row>
    <row r="287" spans="1:5" ht="15.75">
      <c r="A287" s="316"/>
      <c r="B287" s="115"/>
      <c r="C287" s="115"/>
      <c r="D287" s="314"/>
      <c r="E287" s="110"/>
    </row>
    <row r="288" spans="1:5" ht="15.75">
      <c r="A288" s="316"/>
      <c r="B288" s="115"/>
      <c r="C288" s="115"/>
      <c r="D288" s="314"/>
      <c r="E288" s="110"/>
    </row>
    <row r="289" spans="1:5" ht="15.75">
      <c r="A289" s="316"/>
      <c r="B289" s="115"/>
      <c r="C289" s="115"/>
      <c r="D289" s="314"/>
      <c r="E289" s="110"/>
    </row>
    <row r="290" spans="1:5" ht="15.75">
      <c r="A290" s="316"/>
      <c r="B290" s="115"/>
      <c r="C290" s="115"/>
      <c r="D290" s="314"/>
      <c r="E290" s="110"/>
    </row>
    <row r="291" spans="1:5" ht="15.75">
      <c r="A291" s="316"/>
      <c r="B291" s="115"/>
      <c r="C291" s="115"/>
      <c r="D291" s="314"/>
      <c r="E291" s="110"/>
    </row>
    <row r="292" spans="1:5" ht="15.75">
      <c r="A292" s="316"/>
      <c r="B292" s="115"/>
      <c r="C292" s="115"/>
      <c r="D292" s="314"/>
      <c r="E292" s="110"/>
    </row>
    <row r="293" spans="1:5" ht="15.75">
      <c r="A293" s="316"/>
      <c r="B293" s="115"/>
      <c r="C293" s="115"/>
      <c r="D293" s="314"/>
      <c r="E293" s="110"/>
    </row>
    <row r="294" spans="1:5" ht="15.75">
      <c r="A294" s="316"/>
      <c r="B294" s="115"/>
      <c r="C294" s="115"/>
      <c r="D294" s="314"/>
      <c r="E294" s="110"/>
    </row>
    <row r="295" spans="1:5" ht="15.75">
      <c r="A295" s="316"/>
      <c r="B295" s="115"/>
      <c r="C295" s="115"/>
      <c r="D295" s="314"/>
      <c r="E295" s="110"/>
    </row>
    <row r="296" spans="1:5" ht="15.75">
      <c r="A296" s="316"/>
      <c r="B296" s="115"/>
      <c r="C296" s="115"/>
      <c r="D296" s="314"/>
      <c r="E296" s="110"/>
    </row>
    <row r="297" spans="1:5" ht="15.75">
      <c r="A297" s="316"/>
      <c r="B297" s="115"/>
      <c r="C297" s="115"/>
      <c r="D297" s="314"/>
      <c r="E297" s="110"/>
    </row>
    <row r="298" spans="1:5" ht="15.75">
      <c r="A298" s="316"/>
      <c r="B298" s="115"/>
      <c r="C298" s="115"/>
      <c r="D298" s="314"/>
      <c r="E298" s="110"/>
    </row>
    <row r="299" spans="1:5" ht="15.75">
      <c r="A299" s="316"/>
      <c r="B299" s="115"/>
      <c r="C299" s="115"/>
      <c r="D299" s="314"/>
      <c r="E299" s="110"/>
    </row>
    <row r="300" spans="1:5" ht="15.75">
      <c r="A300" s="316"/>
      <c r="B300" s="115"/>
      <c r="C300" s="115"/>
      <c r="D300" s="314"/>
      <c r="E300" s="110"/>
    </row>
    <row r="301" spans="1:5" ht="15.75">
      <c r="A301" s="316"/>
      <c r="B301" s="115"/>
      <c r="C301" s="115"/>
      <c r="D301" s="314"/>
      <c r="E301" s="110"/>
    </row>
    <row r="302" spans="1:5" ht="15.75">
      <c r="A302" s="316"/>
      <c r="B302" s="115"/>
      <c r="C302" s="115"/>
      <c r="D302" s="314"/>
      <c r="E302" s="110"/>
    </row>
    <row r="303" spans="1:5" ht="15.75">
      <c r="A303" s="316"/>
      <c r="B303" s="115"/>
      <c r="C303" s="115"/>
      <c r="D303" s="314"/>
      <c r="E303" s="110"/>
    </row>
    <row r="304" spans="1:5" ht="15.75">
      <c r="A304" s="316"/>
      <c r="B304" s="115"/>
      <c r="C304" s="115"/>
      <c r="D304" s="314"/>
      <c r="E304" s="110"/>
    </row>
    <row r="305" spans="1:5" ht="15.75">
      <c r="A305" s="316"/>
      <c r="B305" s="115"/>
      <c r="C305" s="115"/>
      <c r="D305" s="314"/>
      <c r="E305" s="110"/>
    </row>
    <row r="306" spans="1:5" ht="15.75">
      <c r="A306" s="316"/>
      <c r="B306" s="115"/>
      <c r="C306" s="115"/>
      <c r="D306" s="314"/>
      <c r="E306" s="110"/>
    </row>
    <row r="307" spans="1:5" ht="15.75">
      <c r="A307" s="316"/>
      <c r="B307" s="115"/>
      <c r="C307" s="115"/>
      <c r="D307" s="314"/>
      <c r="E307" s="110"/>
    </row>
    <row r="308" spans="1:5" ht="15.75">
      <c r="A308" s="316"/>
      <c r="B308" s="115"/>
      <c r="C308" s="115"/>
      <c r="D308" s="314"/>
      <c r="E308" s="110"/>
    </row>
    <row r="309" spans="1:5" ht="15.75">
      <c r="A309" s="316"/>
      <c r="B309" s="115"/>
      <c r="C309" s="115"/>
      <c r="D309" s="314"/>
      <c r="E309" s="110"/>
    </row>
    <row r="310" spans="1:5" ht="15.75">
      <c r="A310" s="316"/>
      <c r="B310" s="115"/>
      <c r="C310" s="115"/>
      <c r="D310" s="314"/>
      <c r="E310" s="110"/>
    </row>
    <row r="311" spans="1:5" ht="15.75">
      <c r="A311" s="316"/>
      <c r="B311" s="115"/>
      <c r="C311" s="115"/>
      <c r="D311" s="314"/>
      <c r="E311" s="110"/>
    </row>
    <row r="312" spans="1:5" ht="15.75">
      <c r="A312" s="316"/>
      <c r="B312" s="115"/>
      <c r="C312" s="115"/>
      <c r="D312" s="314"/>
      <c r="E312" s="110"/>
    </row>
    <row r="313" spans="1:5" ht="15.75">
      <c r="A313" s="316"/>
      <c r="B313" s="115"/>
      <c r="C313" s="115"/>
      <c r="D313" s="314"/>
      <c r="E313" s="110"/>
    </row>
    <row r="314" spans="1:5" ht="15.75">
      <c r="A314" s="316"/>
      <c r="B314" s="115"/>
      <c r="C314" s="115"/>
      <c r="D314" s="314"/>
      <c r="E314" s="110"/>
    </row>
    <row r="315" spans="1:5" ht="15.75">
      <c r="A315" s="316"/>
      <c r="B315" s="115"/>
      <c r="C315" s="115"/>
      <c r="D315" s="314"/>
      <c r="E315" s="110"/>
    </row>
    <row r="316" spans="1:5" ht="15.75">
      <c r="A316" s="316"/>
      <c r="B316" s="115"/>
      <c r="C316" s="115"/>
      <c r="D316" s="314"/>
      <c r="E316" s="110"/>
    </row>
    <row r="317" spans="1:5" ht="15.75">
      <c r="A317" s="316"/>
      <c r="B317" s="115"/>
      <c r="C317" s="115"/>
      <c r="D317" s="314"/>
      <c r="E317" s="110"/>
    </row>
    <row r="318" spans="1:5" ht="15.75">
      <c r="A318" s="316"/>
      <c r="B318" s="115"/>
      <c r="C318" s="115"/>
      <c r="D318" s="314"/>
      <c r="E318" s="110"/>
    </row>
    <row r="319" spans="1:5" ht="15.75">
      <c r="A319" s="316"/>
      <c r="B319" s="115"/>
      <c r="C319" s="115"/>
      <c r="D319" s="314"/>
      <c r="E319" s="110"/>
    </row>
    <row r="320" spans="1:5" ht="15.75">
      <c r="A320" s="316"/>
      <c r="B320" s="115"/>
      <c r="C320" s="115"/>
      <c r="D320" s="314"/>
      <c r="E320" s="110"/>
    </row>
    <row r="321" spans="1:5" ht="15.75">
      <c r="A321" s="316"/>
      <c r="B321" s="115"/>
      <c r="C321" s="115"/>
      <c r="D321" s="314"/>
      <c r="E321" s="110"/>
    </row>
    <row r="322" spans="1:5" ht="15.75">
      <c r="A322" s="316"/>
      <c r="B322" s="115"/>
      <c r="C322" s="115"/>
      <c r="D322" s="314"/>
      <c r="E322" s="110"/>
    </row>
    <row r="323" spans="1:5" ht="15.75">
      <c r="A323" s="316"/>
      <c r="B323" s="115"/>
      <c r="C323" s="115"/>
      <c r="D323" s="314"/>
      <c r="E323" s="110"/>
    </row>
    <row r="324" spans="1:5" ht="15.75">
      <c r="A324" s="316"/>
      <c r="B324" s="115"/>
      <c r="C324" s="115"/>
      <c r="D324" s="314"/>
      <c r="E324" s="110"/>
    </row>
    <row r="325" spans="1:5" ht="15.75">
      <c r="A325" s="316"/>
      <c r="B325" s="115"/>
      <c r="C325" s="115"/>
      <c r="D325" s="314"/>
      <c r="E325" s="110"/>
    </row>
    <row r="326" spans="1:5" ht="15.75">
      <c r="A326" s="316"/>
      <c r="B326" s="115"/>
      <c r="C326" s="115"/>
      <c r="D326" s="314"/>
      <c r="E326" s="110"/>
    </row>
    <row r="327" spans="1:5" ht="15.75">
      <c r="A327" s="316"/>
      <c r="B327" s="115"/>
      <c r="C327" s="115"/>
      <c r="D327" s="314"/>
      <c r="E327" s="110"/>
    </row>
    <row r="328" spans="1:5" ht="15.75">
      <c r="A328" s="316"/>
      <c r="B328" s="115"/>
      <c r="C328" s="115"/>
      <c r="D328" s="314"/>
      <c r="E328" s="110"/>
    </row>
    <row r="329" spans="1:5" ht="15.75">
      <c r="A329" s="316"/>
      <c r="B329" s="115"/>
      <c r="C329" s="115"/>
      <c r="D329" s="314"/>
      <c r="E329" s="110"/>
    </row>
    <row r="330" spans="1:5" ht="15.75">
      <c r="A330" s="316"/>
      <c r="B330" s="115"/>
      <c r="C330" s="115"/>
      <c r="D330" s="314"/>
      <c r="E330" s="110"/>
    </row>
    <row r="331" spans="1:5" ht="15.75">
      <c r="A331" s="316"/>
      <c r="B331" s="115"/>
      <c r="C331" s="115"/>
      <c r="D331" s="314"/>
      <c r="E331" s="110"/>
    </row>
    <row r="332" spans="1:5" ht="15.75">
      <c r="A332" s="316"/>
      <c r="B332" s="115"/>
      <c r="C332" s="115"/>
      <c r="D332" s="314"/>
      <c r="E332" s="110"/>
    </row>
    <row r="333" spans="1:5" ht="15.75">
      <c r="A333" s="316"/>
      <c r="B333" s="115"/>
      <c r="C333" s="115"/>
      <c r="D333" s="314"/>
      <c r="E333" s="110"/>
    </row>
    <row r="334" spans="1:5" ht="15.75">
      <c r="A334" s="316"/>
      <c r="B334" s="115"/>
      <c r="C334" s="115"/>
      <c r="D334" s="314"/>
      <c r="E334" s="110"/>
    </row>
    <row r="335" spans="1:5" ht="15.75">
      <c r="A335" s="316"/>
      <c r="B335" s="115"/>
      <c r="C335" s="115"/>
      <c r="D335" s="314"/>
      <c r="E335" s="110"/>
    </row>
    <row r="336" spans="1:5" ht="15.75">
      <c r="A336" s="316"/>
      <c r="B336" s="115"/>
      <c r="C336" s="115"/>
      <c r="D336" s="314"/>
      <c r="E336" s="110"/>
    </row>
    <row r="337" spans="1:5" ht="15.75">
      <c r="A337" s="316"/>
      <c r="B337" s="115"/>
      <c r="C337" s="115"/>
      <c r="D337" s="314"/>
      <c r="E337" s="110"/>
    </row>
    <row r="338" spans="1:5" ht="15.75">
      <c r="A338" s="316"/>
      <c r="B338" s="115"/>
      <c r="C338" s="115"/>
      <c r="D338" s="314"/>
      <c r="E338" s="110"/>
    </row>
    <row r="339" spans="1:5" ht="15.75">
      <c r="A339" s="316"/>
      <c r="B339" s="115"/>
      <c r="C339" s="115"/>
      <c r="D339" s="314"/>
      <c r="E339" s="110"/>
    </row>
    <row r="340" spans="1:5" ht="15.75">
      <c r="A340" s="316"/>
      <c r="B340" s="115"/>
      <c r="C340" s="115"/>
      <c r="D340" s="314"/>
      <c r="E340" s="110"/>
    </row>
    <row r="341" spans="1:5" ht="15.75">
      <c r="A341" s="316"/>
      <c r="B341" s="115"/>
      <c r="C341" s="115"/>
      <c r="D341" s="314"/>
      <c r="E341" s="110"/>
    </row>
    <row r="342" spans="1:5" ht="15.75">
      <c r="A342" s="316"/>
      <c r="B342" s="115"/>
      <c r="C342" s="115"/>
      <c r="D342" s="314"/>
      <c r="E342" s="110"/>
    </row>
    <row r="343" spans="1:5" ht="15.75">
      <c r="A343" s="316"/>
      <c r="B343" s="115"/>
      <c r="C343" s="115"/>
      <c r="D343" s="314"/>
      <c r="E343" s="110"/>
    </row>
    <row r="344" spans="1:5" ht="15.75">
      <c r="A344" s="316"/>
      <c r="B344" s="115"/>
      <c r="C344" s="115"/>
      <c r="D344" s="314"/>
      <c r="E344" s="110"/>
    </row>
    <row r="345" spans="1:5" ht="15.75">
      <c r="A345" s="316"/>
      <c r="B345" s="115"/>
      <c r="C345" s="115"/>
      <c r="D345" s="314"/>
      <c r="E345" s="110"/>
    </row>
    <row r="346" spans="1:5" ht="15.75">
      <c r="A346" s="316"/>
      <c r="B346" s="115"/>
      <c r="C346" s="115"/>
      <c r="D346" s="314"/>
      <c r="E346" s="110"/>
    </row>
    <row r="347" spans="1:5" ht="15.75">
      <c r="A347" s="316"/>
      <c r="B347" s="115"/>
      <c r="C347" s="115"/>
      <c r="D347" s="314"/>
      <c r="E347" s="110"/>
    </row>
    <row r="348" spans="1:5" ht="15.75">
      <c r="A348" s="316"/>
      <c r="B348" s="115"/>
      <c r="C348" s="115"/>
      <c r="D348" s="314"/>
      <c r="E348" s="110"/>
    </row>
    <row r="349" spans="1:5" ht="15.75">
      <c r="A349" s="316"/>
      <c r="B349" s="115"/>
      <c r="C349" s="115"/>
      <c r="D349" s="314"/>
      <c r="E349" s="110"/>
    </row>
    <row r="350" spans="1:5" ht="15.75">
      <c r="A350" s="316"/>
      <c r="B350" s="115"/>
      <c r="C350" s="115"/>
      <c r="D350" s="314"/>
      <c r="E350" s="110"/>
    </row>
    <row r="351" spans="1:5" ht="15.75">
      <c r="A351" s="316"/>
      <c r="B351" s="115"/>
      <c r="C351" s="115"/>
      <c r="D351" s="314"/>
      <c r="E351" s="110"/>
    </row>
    <row r="352" spans="1:5" ht="15.75">
      <c r="A352" s="316"/>
      <c r="B352" s="115"/>
      <c r="C352" s="115"/>
      <c r="D352" s="314"/>
      <c r="E352" s="110"/>
    </row>
    <row r="353" spans="1:5" ht="15.75">
      <c r="A353" s="316"/>
      <c r="B353" s="115"/>
      <c r="C353" s="115"/>
      <c r="D353" s="314"/>
      <c r="E353" s="110"/>
    </row>
    <row r="354" spans="1:5" ht="15.75">
      <c r="A354" s="316"/>
      <c r="B354" s="115"/>
      <c r="C354" s="115"/>
      <c r="D354" s="314"/>
      <c r="E354" s="110"/>
    </row>
    <row r="355" spans="1:5" ht="15.75">
      <c r="A355" s="316"/>
      <c r="B355" s="115"/>
      <c r="C355" s="115"/>
      <c r="D355" s="314"/>
      <c r="E355" s="110"/>
    </row>
    <row r="356" spans="1:5" ht="15.75">
      <c r="A356" s="316"/>
      <c r="B356" s="115"/>
      <c r="C356" s="115"/>
      <c r="D356" s="314"/>
      <c r="E356" s="110"/>
    </row>
    <row r="357" spans="1:5" ht="15.75">
      <c r="A357" s="316"/>
      <c r="B357" s="115"/>
      <c r="C357" s="115"/>
      <c r="D357" s="314"/>
      <c r="E357" s="110"/>
    </row>
    <row r="358" spans="1:5" ht="15.75">
      <c r="A358" s="316"/>
      <c r="B358" s="115"/>
      <c r="C358" s="115"/>
      <c r="D358" s="314"/>
      <c r="E358" s="110"/>
    </row>
    <row r="359" spans="1:5" ht="15.75">
      <c r="A359" s="316"/>
      <c r="B359" s="115"/>
      <c r="C359" s="115"/>
      <c r="D359" s="314"/>
      <c r="E359" s="110"/>
    </row>
    <row r="360" spans="1:5" ht="15.75">
      <c r="A360" s="316"/>
      <c r="B360" s="115"/>
      <c r="C360" s="115"/>
      <c r="D360" s="314"/>
      <c r="E360" s="110"/>
    </row>
    <row r="361" spans="1:5" ht="15.75">
      <c r="A361" s="316"/>
      <c r="B361" s="115"/>
      <c r="C361" s="115"/>
      <c r="D361" s="314"/>
      <c r="E361" s="110"/>
    </row>
    <row r="362" spans="1:5" ht="15.75">
      <c r="A362" s="316"/>
      <c r="B362" s="115"/>
      <c r="C362" s="115"/>
      <c r="D362" s="314"/>
      <c r="E362" s="110"/>
    </row>
    <row r="363" spans="1:5" ht="15.75">
      <c r="A363" s="316"/>
      <c r="B363" s="115"/>
      <c r="C363" s="115"/>
      <c r="D363" s="314"/>
      <c r="E363" s="110"/>
    </row>
    <row r="364" spans="1:5" ht="15.75">
      <c r="A364" s="316"/>
      <c r="B364" s="115"/>
      <c r="C364" s="115"/>
      <c r="D364" s="314"/>
      <c r="E364" s="110"/>
    </row>
    <row r="365" spans="1:5" ht="15.75">
      <c r="A365" s="316"/>
      <c r="B365" s="115"/>
      <c r="C365" s="115"/>
      <c r="D365" s="314"/>
      <c r="E365" s="110"/>
    </row>
    <row r="366" spans="1:5" ht="15.75">
      <c r="A366" s="106"/>
      <c r="B366" s="115"/>
      <c r="C366" s="115"/>
      <c r="D366" s="314"/>
      <c r="E366" s="110"/>
    </row>
    <row r="367" spans="1:5" ht="15.75">
      <c r="A367" s="106"/>
      <c r="B367" s="115"/>
      <c r="C367" s="115"/>
      <c r="D367" s="314"/>
      <c r="E367" s="110"/>
    </row>
    <row r="368" spans="1:5" ht="15.75">
      <c r="A368" s="106"/>
      <c r="B368" s="115"/>
      <c r="C368" s="115"/>
      <c r="D368" s="314"/>
      <c r="E368" s="110"/>
    </row>
    <row r="369" spans="1:5" ht="15.75">
      <c r="A369" s="106"/>
      <c r="B369" s="115"/>
      <c r="C369" s="115"/>
      <c r="D369" s="94"/>
      <c r="E369" s="110"/>
    </row>
    <row r="370" spans="1:5" ht="15.75">
      <c r="A370" s="106"/>
      <c r="B370" s="115"/>
      <c r="C370" s="115"/>
      <c r="D370" s="94"/>
      <c r="E370" s="110"/>
    </row>
    <row r="371" spans="1:5" ht="15.75">
      <c r="A371" s="106"/>
      <c r="B371" s="115"/>
      <c r="C371" s="115"/>
      <c r="D371" s="94"/>
      <c r="E371" s="110"/>
    </row>
    <row r="372" spans="1:5" ht="15.75">
      <c r="A372" s="106"/>
      <c r="B372" s="115"/>
      <c r="C372" s="115"/>
      <c r="D372" s="94"/>
      <c r="E372" s="110"/>
    </row>
    <row r="373" spans="1:5" ht="15.75">
      <c r="A373" s="106"/>
      <c r="B373" s="115"/>
      <c r="C373" s="115"/>
      <c r="D373" s="94"/>
      <c r="E373" s="110"/>
    </row>
    <row r="374" spans="1:5" ht="15.75">
      <c r="A374" s="106"/>
      <c r="B374" s="115"/>
      <c r="C374" s="115"/>
      <c r="D374" s="94"/>
      <c r="E374" s="110"/>
    </row>
    <row r="375" spans="1:5" ht="15.75">
      <c r="A375" s="106"/>
      <c r="B375" s="115"/>
      <c r="C375" s="115"/>
      <c r="D375" s="94"/>
      <c r="E375" s="110"/>
    </row>
    <row r="376" spans="1:5" ht="15.75">
      <c r="A376" s="106"/>
      <c r="B376" s="115"/>
      <c r="C376" s="115"/>
      <c r="D376" s="94"/>
      <c r="E376" s="110"/>
    </row>
    <row r="377" spans="1:5" ht="15.75">
      <c r="A377" s="106"/>
      <c r="B377" s="115"/>
      <c r="C377" s="115"/>
      <c r="D377" s="94"/>
      <c r="E377" s="110"/>
    </row>
    <row r="378" spans="1:5" ht="15.75">
      <c r="A378" s="106"/>
      <c r="B378" s="115"/>
      <c r="C378" s="115"/>
      <c r="D378" s="94"/>
      <c r="E378" s="110"/>
    </row>
    <row r="379" spans="1:5" ht="15.75">
      <c r="A379" s="106"/>
      <c r="B379" s="115"/>
      <c r="C379" s="115"/>
      <c r="D379" s="94"/>
      <c r="E379" s="110"/>
    </row>
    <row r="380" spans="1:5" ht="15.75">
      <c r="A380" s="106"/>
      <c r="B380" s="115"/>
      <c r="C380" s="115"/>
      <c r="D380" s="94"/>
      <c r="E380" s="110"/>
    </row>
    <row r="381" spans="1:5" ht="15.75">
      <c r="A381" s="106"/>
      <c r="B381" s="115"/>
      <c r="C381" s="115"/>
      <c r="D381" s="94"/>
      <c r="E381" s="110"/>
    </row>
    <row r="382" spans="1:5" ht="15.75">
      <c r="A382" s="106"/>
      <c r="B382" s="115"/>
      <c r="C382" s="115"/>
      <c r="D382" s="94"/>
      <c r="E382" s="110"/>
    </row>
    <row r="383" spans="1:5" ht="15.75">
      <c r="A383" s="106"/>
      <c r="B383" s="115"/>
      <c r="C383" s="115"/>
      <c r="D383" s="94"/>
      <c r="E383" s="110"/>
    </row>
    <row r="384" spans="1:5" ht="15.75">
      <c r="A384" s="106"/>
      <c r="B384" s="115"/>
      <c r="C384" s="115"/>
      <c r="D384" s="94"/>
      <c r="E384" s="110"/>
    </row>
    <row r="385" spans="1:5" ht="15.75">
      <c r="A385" s="106"/>
      <c r="B385" s="115"/>
      <c r="C385" s="115"/>
      <c r="D385" s="94"/>
      <c r="E385" s="110"/>
    </row>
    <row r="386" spans="1:5" ht="15.75">
      <c r="A386" s="106"/>
      <c r="B386" s="115"/>
      <c r="C386" s="115"/>
      <c r="D386" s="94"/>
      <c r="E386" s="110"/>
    </row>
    <row r="387" spans="1:5" ht="15.75">
      <c r="A387" s="106"/>
      <c r="B387" s="115"/>
      <c r="C387" s="115"/>
      <c r="D387" s="94"/>
      <c r="E387" s="110"/>
    </row>
    <row r="388" spans="1:5" ht="15.75">
      <c r="A388" s="106"/>
      <c r="B388" s="115"/>
      <c r="C388" s="115"/>
      <c r="D388" s="94"/>
      <c r="E388" s="110"/>
    </row>
    <row r="389" spans="1:5" ht="15.75">
      <c r="A389" s="106"/>
      <c r="B389" s="115"/>
      <c r="C389" s="115"/>
      <c r="D389" s="94"/>
      <c r="E389" s="110"/>
    </row>
    <row r="390" spans="1:5" ht="15.75">
      <c r="A390" s="106"/>
      <c r="B390" s="115"/>
      <c r="C390" s="115"/>
      <c r="D390" s="94"/>
      <c r="E390" s="110"/>
    </row>
    <row r="391" spans="1:5" ht="15.75">
      <c r="A391" s="106"/>
      <c r="B391" s="115"/>
      <c r="C391" s="115"/>
      <c r="D391" s="94"/>
      <c r="E391" s="110"/>
    </row>
    <row r="392" spans="1:5" ht="15.75">
      <c r="A392" s="106"/>
      <c r="B392" s="115"/>
      <c r="C392" s="115"/>
      <c r="D392" s="94"/>
      <c r="E392" s="110"/>
    </row>
    <row r="393" spans="1:5" ht="15.75">
      <c r="A393" s="106"/>
      <c r="B393" s="115"/>
      <c r="C393" s="115"/>
      <c r="D393" s="94"/>
      <c r="E393" s="110"/>
    </row>
    <row r="394" spans="1:5" ht="15.75">
      <c r="A394" s="106"/>
      <c r="B394" s="115"/>
      <c r="C394" s="115"/>
      <c r="D394" s="94"/>
      <c r="E394" s="110"/>
    </row>
    <row r="395" spans="1:5" ht="15.75">
      <c r="A395" s="106"/>
      <c r="B395" s="115"/>
      <c r="C395" s="115"/>
      <c r="D395" s="94"/>
      <c r="E395" s="110"/>
    </row>
    <row r="396" spans="1:5" ht="15.75">
      <c r="A396" s="106"/>
      <c r="B396" s="115"/>
      <c r="C396" s="115"/>
      <c r="D396" s="94"/>
      <c r="E396" s="110"/>
    </row>
    <row r="397" spans="1:5" ht="15.75">
      <c r="A397" s="106"/>
      <c r="B397" s="115"/>
      <c r="C397" s="115"/>
      <c r="D397" s="94"/>
      <c r="E397" s="110"/>
    </row>
    <row r="398" spans="1:5" ht="15.75">
      <c r="A398" s="106"/>
      <c r="B398" s="115"/>
      <c r="C398" s="115"/>
      <c r="D398" s="94"/>
      <c r="E398" s="110"/>
    </row>
    <row r="399" spans="1:5" ht="15.75">
      <c r="A399" s="106"/>
      <c r="B399" s="115"/>
      <c r="C399" s="115"/>
      <c r="D399" s="94"/>
      <c r="E399" s="110"/>
    </row>
    <row r="400" spans="1:5" ht="15.75">
      <c r="A400" s="106"/>
      <c r="B400" s="115"/>
      <c r="C400" s="115"/>
      <c r="D400" s="94"/>
      <c r="E400" s="110"/>
    </row>
    <row r="401" spans="1:5" ht="15.75">
      <c r="A401" s="106"/>
      <c r="B401" s="115"/>
      <c r="C401" s="115"/>
      <c r="D401" s="94"/>
      <c r="E401" s="110"/>
    </row>
    <row r="402" spans="1:5" ht="15.75">
      <c r="A402" s="106"/>
      <c r="B402" s="115"/>
      <c r="C402" s="115"/>
      <c r="D402" s="94"/>
      <c r="E402" s="110"/>
    </row>
    <row r="403" spans="1:5" ht="15.75">
      <c r="A403" s="106"/>
      <c r="B403" s="115"/>
      <c r="C403" s="115"/>
      <c r="D403" s="94"/>
      <c r="E403" s="110"/>
    </row>
    <row r="404" spans="1:5" ht="15.75">
      <c r="A404" s="106"/>
      <c r="B404" s="115"/>
      <c r="C404" s="115"/>
      <c r="D404" s="94"/>
      <c r="E404" s="110"/>
    </row>
    <row r="405" spans="1:5" ht="15.75">
      <c r="A405" s="106"/>
      <c r="B405" s="115"/>
      <c r="C405" s="115"/>
      <c r="D405" s="94"/>
      <c r="E405" s="110"/>
    </row>
    <row r="406" spans="1:5" ht="15.75">
      <c r="A406" s="106"/>
      <c r="B406" s="115"/>
      <c r="C406" s="115"/>
      <c r="D406" s="94"/>
      <c r="E406" s="110"/>
    </row>
    <row r="407" spans="1:5" ht="15.75">
      <c r="A407" s="106"/>
      <c r="B407" s="115"/>
      <c r="C407" s="115"/>
      <c r="D407" s="94"/>
      <c r="E407" s="110"/>
    </row>
    <row r="408" spans="1:5" ht="15.75">
      <c r="A408" s="106"/>
      <c r="B408" s="115"/>
      <c r="C408" s="115"/>
      <c r="D408" s="94"/>
      <c r="E408" s="110"/>
    </row>
    <row r="409" spans="1:5" ht="15.75">
      <c r="A409" s="106"/>
      <c r="B409" s="115"/>
      <c r="C409" s="115"/>
      <c r="D409" s="94"/>
      <c r="E409" s="110"/>
    </row>
    <row r="410" spans="1:5" ht="15.75">
      <c r="A410" s="106"/>
      <c r="B410" s="115"/>
      <c r="C410" s="115"/>
      <c r="D410" s="94"/>
      <c r="E410" s="110"/>
    </row>
    <row r="411" spans="1:5" ht="15.75">
      <c r="A411" s="106"/>
      <c r="B411" s="115"/>
      <c r="C411" s="115"/>
      <c r="D411" s="94"/>
      <c r="E411" s="110"/>
    </row>
    <row r="412" spans="1:5" ht="15.75">
      <c r="A412" s="106"/>
      <c r="B412" s="115"/>
      <c r="C412" s="115"/>
      <c r="D412" s="94"/>
      <c r="E412" s="110"/>
    </row>
    <row r="413" spans="1:5" ht="15.75">
      <c r="A413" s="106"/>
      <c r="B413" s="115"/>
      <c r="C413" s="115"/>
      <c r="D413" s="94"/>
      <c r="E413" s="110"/>
    </row>
    <row r="414" spans="1:5" ht="15.75">
      <c r="A414" s="106"/>
      <c r="B414" s="115"/>
      <c r="C414" s="115"/>
      <c r="D414" s="94"/>
      <c r="E414" s="110"/>
    </row>
    <row r="415" spans="1:5" ht="15.75">
      <c r="A415" s="106"/>
      <c r="B415" s="115"/>
      <c r="C415" s="115"/>
      <c r="D415" s="94"/>
      <c r="E415" s="110"/>
    </row>
    <row r="416" spans="1:5" ht="15.75">
      <c r="A416" s="106"/>
      <c r="B416" s="115"/>
      <c r="C416" s="115"/>
      <c r="D416" s="94"/>
      <c r="E416" s="110"/>
    </row>
    <row r="417" spans="1:5" ht="15.75">
      <c r="A417" s="106"/>
      <c r="B417" s="115"/>
      <c r="C417" s="115"/>
      <c r="D417" s="94"/>
      <c r="E417" s="110"/>
    </row>
    <row r="418" spans="1:5" ht="15.75">
      <c r="A418" s="106"/>
      <c r="B418" s="115"/>
      <c r="C418" s="115"/>
      <c r="D418" s="94"/>
      <c r="E418" s="110"/>
    </row>
    <row r="419" spans="1:5" ht="15.75">
      <c r="A419" s="106"/>
      <c r="B419" s="115"/>
      <c r="C419" s="115"/>
      <c r="D419" s="94"/>
      <c r="E419" s="110"/>
    </row>
    <row r="420" spans="1:5" ht="15.75">
      <c r="A420" s="106"/>
      <c r="B420" s="115"/>
      <c r="C420" s="115"/>
      <c r="D420" s="94"/>
      <c r="E420" s="110"/>
    </row>
    <row r="421" spans="1:5" ht="15.75">
      <c r="A421" s="106"/>
      <c r="B421" s="115"/>
      <c r="C421" s="115"/>
      <c r="D421" s="94"/>
      <c r="E421" s="110"/>
    </row>
    <row r="422" spans="1:5" ht="15.75">
      <c r="A422" s="106"/>
      <c r="B422" s="115"/>
      <c r="C422" s="115"/>
      <c r="D422" s="94"/>
      <c r="E422" s="110"/>
    </row>
    <row r="423" spans="1:5" ht="15.75">
      <c r="A423" s="106"/>
      <c r="B423" s="115"/>
      <c r="C423" s="115"/>
      <c r="D423" s="94"/>
      <c r="E423" s="110"/>
    </row>
    <row r="424" spans="1:5" ht="15.75">
      <c r="A424" s="106"/>
      <c r="B424" s="115"/>
      <c r="C424" s="115"/>
      <c r="D424" s="94"/>
      <c r="E424" s="110"/>
    </row>
    <row r="425" spans="1:5" ht="15.75">
      <c r="A425" s="106"/>
      <c r="B425" s="115"/>
      <c r="C425" s="115"/>
      <c r="D425" s="94"/>
      <c r="E425" s="110"/>
    </row>
    <row r="426" spans="1:5" ht="15.75">
      <c r="A426" s="106"/>
      <c r="B426" s="115"/>
      <c r="C426" s="115"/>
      <c r="D426" s="94"/>
      <c r="E426" s="110"/>
    </row>
    <row r="427" spans="1:5" ht="15.75">
      <c r="A427" s="106"/>
      <c r="B427" s="115"/>
      <c r="C427" s="115"/>
      <c r="D427" s="94"/>
      <c r="E427" s="110"/>
    </row>
    <row r="428" spans="1:5" ht="15.75">
      <c r="A428" s="106"/>
      <c r="B428" s="115"/>
      <c r="C428" s="115"/>
      <c r="D428" s="94"/>
      <c r="E428" s="110"/>
    </row>
    <row r="429" spans="1:5" ht="15.75">
      <c r="A429" s="106"/>
      <c r="B429" s="115"/>
      <c r="C429" s="115"/>
      <c r="D429" s="94"/>
      <c r="E429" s="110"/>
    </row>
    <row r="430" spans="1:5" ht="15.75">
      <c r="A430" s="106"/>
      <c r="B430" s="115"/>
      <c r="C430" s="115"/>
      <c r="D430" s="94"/>
      <c r="E430" s="110"/>
    </row>
    <row r="431" spans="1:5" ht="15.75">
      <c r="A431" s="106"/>
      <c r="B431" s="115"/>
      <c r="C431" s="115"/>
      <c r="D431" s="94"/>
      <c r="E431" s="110"/>
    </row>
    <row r="432" spans="1:5" ht="15.75">
      <c r="A432" s="106"/>
      <c r="B432" s="115"/>
      <c r="C432" s="115"/>
      <c r="D432" s="94"/>
      <c r="E432" s="110"/>
    </row>
    <row r="433" spans="1:5" ht="15.75">
      <c r="A433" s="106"/>
      <c r="B433" s="115"/>
      <c r="C433" s="115"/>
      <c r="D433" s="94"/>
      <c r="E433" s="110"/>
    </row>
    <row r="434" spans="1:5" ht="15.75">
      <c r="A434" s="106"/>
      <c r="B434" s="115"/>
      <c r="C434" s="115"/>
      <c r="D434" s="94"/>
      <c r="E434" s="110"/>
    </row>
    <row r="435" spans="1:5" ht="15.75">
      <c r="A435" s="106"/>
      <c r="B435" s="115"/>
      <c r="C435" s="115"/>
      <c r="D435" s="94"/>
      <c r="E435" s="110"/>
    </row>
    <row r="436" spans="1:5" ht="15.75">
      <c r="A436" s="106"/>
      <c r="B436" s="115"/>
      <c r="C436" s="115"/>
      <c r="D436" s="94"/>
      <c r="E436" s="110"/>
    </row>
    <row r="437" spans="1:5" ht="15.75">
      <c r="A437" s="106"/>
      <c r="B437" s="115"/>
      <c r="C437" s="115"/>
      <c r="D437" s="94"/>
      <c r="E437" s="110"/>
    </row>
    <row r="438" spans="1:5" ht="15.75">
      <c r="A438" s="106"/>
      <c r="B438" s="94"/>
      <c r="C438" s="94"/>
      <c r="D438" s="94"/>
      <c r="E438" s="110"/>
    </row>
    <row r="439" spans="1:5" ht="15.75">
      <c r="A439" s="106"/>
      <c r="B439" s="94"/>
      <c r="C439" s="94"/>
      <c r="D439" s="94"/>
      <c r="E439" s="110"/>
    </row>
    <row r="440" spans="1:5" ht="15.75">
      <c r="A440" s="106"/>
      <c r="B440" s="94"/>
      <c r="C440" s="94"/>
      <c r="D440" s="94"/>
      <c r="E440" s="110"/>
    </row>
    <row r="441" spans="1:5" ht="15.75">
      <c r="A441" s="106"/>
      <c r="B441" s="94"/>
      <c r="C441" s="94"/>
      <c r="D441" s="94"/>
      <c r="E441" s="110"/>
    </row>
    <row r="442" spans="1:5" ht="15.75">
      <c r="A442" s="106"/>
      <c r="B442" s="94"/>
      <c r="C442" s="94"/>
      <c r="D442" s="94"/>
      <c r="E442" s="110"/>
    </row>
    <row r="443" spans="1:5" ht="15.75">
      <c r="A443" s="106"/>
      <c r="B443" s="94"/>
      <c r="C443" s="94"/>
      <c r="D443" s="94"/>
      <c r="E443" s="110"/>
    </row>
    <row r="444" spans="1:5" ht="15.75">
      <c r="A444" s="106"/>
      <c r="B444" s="94"/>
      <c r="C444" s="94"/>
      <c r="D444" s="94"/>
      <c r="E444" s="110"/>
    </row>
    <row r="445" spans="1:5" ht="15.75">
      <c r="A445" s="106"/>
      <c r="B445" s="94"/>
      <c r="C445" s="94"/>
      <c r="D445" s="94"/>
      <c r="E445" s="110"/>
    </row>
    <row r="446" spans="1:5" ht="15.75">
      <c r="A446" s="106"/>
      <c r="B446" s="94"/>
      <c r="C446" s="94"/>
      <c r="D446" s="94"/>
      <c r="E446" s="110"/>
    </row>
    <row r="447" spans="1:5" ht="15.75">
      <c r="A447" s="106"/>
      <c r="B447" s="94"/>
      <c r="C447" s="94"/>
      <c r="D447" s="94"/>
      <c r="E447" s="110"/>
    </row>
    <row r="448" spans="1:5" ht="15.75">
      <c r="A448" s="106"/>
      <c r="B448" s="94"/>
      <c r="C448" s="94"/>
      <c r="D448" s="94"/>
      <c r="E448" s="110"/>
    </row>
    <row r="449" spans="1:5" ht="15.75">
      <c r="A449" s="106"/>
      <c r="B449" s="94"/>
      <c r="C449" s="94"/>
      <c r="D449" s="94"/>
      <c r="E449" s="110"/>
    </row>
    <row r="450" spans="1:5" ht="15.75">
      <c r="A450" s="106"/>
      <c r="B450" s="94"/>
      <c r="C450" s="94"/>
      <c r="D450" s="94"/>
      <c r="E450" s="110"/>
    </row>
    <row r="451" spans="1:5" ht="15.75">
      <c r="A451" s="106"/>
      <c r="B451" s="94"/>
      <c r="C451" s="94"/>
      <c r="D451" s="94"/>
      <c r="E451" s="110"/>
    </row>
    <row r="452" spans="1:5" ht="15.75">
      <c r="A452" s="106"/>
      <c r="B452" s="94"/>
      <c r="C452" s="94"/>
      <c r="D452" s="94"/>
      <c r="E452" s="110"/>
    </row>
    <row r="453" spans="1:5" ht="15.75">
      <c r="A453" s="106"/>
      <c r="B453" s="94"/>
      <c r="C453" s="94"/>
      <c r="D453" s="94"/>
      <c r="E453" s="110"/>
    </row>
    <row r="454" spans="1:5" ht="15.75">
      <c r="A454" s="106"/>
      <c r="B454" s="94"/>
      <c r="C454" s="94"/>
      <c r="D454" s="94"/>
      <c r="E454" s="110"/>
    </row>
    <row r="455" spans="1:5" ht="15.75">
      <c r="A455" s="106"/>
      <c r="B455" s="94"/>
      <c r="C455" s="94"/>
      <c r="D455" s="94"/>
      <c r="E455" s="110"/>
    </row>
    <row r="456" spans="1:5" ht="15.75">
      <c r="A456" s="106"/>
      <c r="B456" s="94"/>
      <c r="C456" s="94"/>
      <c r="D456" s="94"/>
      <c r="E456" s="110"/>
    </row>
    <row r="457" spans="1:5" ht="15.75">
      <c r="A457" s="106"/>
      <c r="B457" s="94"/>
      <c r="C457" s="94"/>
      <c r="D457" s="94"/>
      <c r="E457" s="110"/>
    </row>
    <row r="458" spans="1:5" ht="15.75">
      <c r="A458" s="106"/>
      <c r="B458" s="94"/>
      <c r="C458" s="94"/>
      <c r="D458" s="94"/>
      <c r="E458" s="110"/>
    </row>
    <row r="459" spans="1:5" ht="15.75">
      <c r="A459" s="106"/>
      <c r="B459" s="94"/>
      <c r="C459" s="94"/>
      <c r="D459" s="94"/>
      <c r="E459" s="110"/>
    </row>
    <row r="460" spans="1:5" ht="15.75">
      <c r="A460" s="106"/>
      <c r="B460" s="94"/>
      <c r="C460" s="94"/>
      <c r="D460" s="94"/>
      <c r="E460" s="110"/>
    </row>
    <row r="461" spans="1:5" ht="15.75">
      <c r="A461" s="106"/>
      <c r="B461" s="94"/>
      <c r="C461" s="94"/>
      <c r="D461" s="94"/>
      <c r="E461" s="110"/>
    </row>
    <row r="462" spans="1:5" ht="15.75">
      <c r="A462" s="106"/>
      <c r="B462" s="94"/>
      <c r="C462" s="94"/>
      <c r="D462" s="94"/>
      <c r="E462" s="110"/>
    </row>
    <row r="463" spans="1:5" ht="15.75">
      <c r="A463" s="106"/>
      <c r="B463" s="94"/>
      <c r="C463" s="94"/>
      <c r="D463" s="94"/>
      <c r="E463" s="110"/>
    </row>
    <row r="464" spans="1:5" ht="15.75">
      <c r="A464" s="106"/>
      <c r="B464" s="94"/>
      <c r="C464" s="94"/>
      <c r="D464" s="94"/>
      <c r="E464" s="110"/>
    </row>
    <row r="465" spans="1:5" ht="15.75">
      <c r="A465" s="106"/>
      <c r="B465" s="94"/>
      <c r="C465" s="94"/>
      <c r="D465" s="94"/>
      <c r="E465" s="110"/>
    </row>
    <row r="466" spans="1:5" ht="15.75">
      <c r="A466" s="106"/>
      <c r="B466" s="94"/>
      <c r="C466" s="94"/>
      <c r="D466" s="94"/>
      <c r="E466" s="110"/>
    </row>
    <row r="467" spans="1:5" ht="15.75">
      <c r="A467" s="106"/>
      <c r="B467" s="94"/>
      <c r="C467" s="94"/>
      <c r="D467" s="94"/>
      <c r="E467" s="110"/>
    </row>
    <row r="468" spans="1:5" ht="15.75">
      <c r="A468" s="106"/>
      <c r="B468" s="94"/>
      <c r="C468" s="94"/>
      <c r="D468" s="94"/>
      <c r="E468" s="110"/>
    </row>
    <row r="469" spans="1:5" ht="15.75">
      <c r="A469" s="106"/>
      <c r="B469" s="94"/>
      <c r="C469" s="94"/>
      <c r="D469" s="94"/>
      <c r="E469" s="110"/>
    </row>
    <row r="470" spans="1:5" ht="15.75">
      <c r="A470" s="106"/>
      <c r="B470" s="94"/>
      <c r="C470" s="94"/>
      <c r="D470" s="94"/>
      <c r="E470" s="110"/>
    </row>
    <row r="471" spans="1:5" ht="15.75">
      <c r="A471" s="106"/>
      <c r="B471" s="94"/>
      <c r="C471" s="94"/>
      <c r="D471" s="94"/>
      <c r="E471" s="110"/>
    </row>
    <row r="472" spans="1:5" ht="15.75">
      <c r="A472" s="106"/>
      <c r="B472" s="94"/>
      <c r="C472" s="94"/>
      <c r="D472" s="94"/>
      <c r="E472" s="110"/>
    </row>
    <row r="473" spans="1:5" ht="15.75">
      <c r="A473" s="106"/>
      <c r="B473" s="94"/>
      <c r="C473" s="94"/>
      <c r="D473" s="94"/>
      <c r="E473" s="110"/>
    </row>
    <row r="474" spans="1:5" ht="15.75">
      <c r="A474" s="106"/>
      <c r="B474" s="94"/>
      <c r="C474" s="94"/>
      <c r="D474" s="94"/>
      <c r="E474" s="110"/>
    </row>
    <row r="475" spans="1:5" ht="15.75">
      <c r="A475" s="106"/>
      <c r="B475" s="94"/>
      <c r="C475" s="94"/>
      <c r="D475" s="94"/>
      <c r="E475" s="110"/>
    </row>
    <row r="476" spans="1:5" ht="15.75">
      <c r="A476" s="106"/>
      <c r="B476" s="94"/>
      <c r="C476" s="94"/>
      <c r="D476" s="94"/>
      <c r="E476" s="110"/>
    </row>
    <row r="477" spans="1:5" ht="15.75">
      <c r="A477" s="106"/>
      <c r="B477" s="94"/>
      <c r="C477" s="94"/>
      <c r="D477" s="94"/>
      <c r="E477" s="110"/>
    </row>
    <row r="478" spans="1:5" ht="15.75">
      <c r="A478" s="106"/>
      <c r="B478" s="94"/>
      <c r="C478" s="94"/>
      <c r="D478" s="94"/>
      <c r="E478" s="110"/>
    </row>
    <row r="479" spans="1:5" ht="15.75">
      <c r="A479" s="106"/>
      <c r="B479" s="94"/>
      <c r="C479" s="94"/>
      <c r="D479" s="94"/>
      <c r="E479" s="110"/>
    </row>
    <row r="480" spans="1:5" ht="15.75">
      <c r="A480" s="106"/>
      <c r="B480" s="94"/>
      <c r="C480" s="94"/>
      <c r="D480" s="94"/>
      <c r="E480" s="110"/>
    </row>
    <row r="481" spans="1:5" ht="15.75">
      <c r="A481" s="106"/>
      <c r="B481" s="94"/>
      <c r="C481" s="94"/>
      <c r="D481" s="94"/>
      <c r="E481" s="110"/>
    </row>
    <row r="482" spans="1:5" ht="15.75">
      <c r="A482" s="106"/>
      <c r="B482" s="94"/>
      <c r="C482" s="94"/>
      <c r="D482" s="94"/>
      <c r="E482" s="110"/>
    </row>
    <row r="483" spans="1:5" ht="15.75">
      <c r="A483" s="106"/>
      <c r="B483" s="94"/>
      <c r="C483" s="94"/>
      <c r="D483" s="94"/>
      <c r="E483" s="110"/>
    </row>
    <row r="484" spans="1:5" ht="15.75">
      <c r="A484" s="106"/>
      <c r="B484" s="94"/>
      <c r="C484" s="94"/>
      <c r="D484" s="94"/>
      <c r="E484" s="110"/>
    </row>
    <row r="485" spans="1:5" ht="15.75">
      <c r="A485" s="106"/>
      <c r="B485" s="94"/>
      <c r="C485" s="94"/>
      <c r="D485" s="94"/>
      <c r="E485" s="110"/>
    </row>
    <row r="486" spans="1:5" ht="15.75">
      <c r="A486" s="106"/>
      <c r="B486" s="94"/>
      <c r="C486" s="94"/>
      <c r="D486" s="94"/>
      <c r="E486" s="110"/>
    </row>
    <row r="487" spans="1:5" ht="15.75">
      <c r="A487" s="106"/>
      <c r="B487" s="94"/>
      <c r="C487" s="94"/>
      <c r="D487" s="94"/>
      <c r="E487" s="110"/>
    </row>
    <row r="488" spans="1:5" ht="15.75">
      <c r="A488" s="106"/>
      <c r="B488" s="94"/>
      <c r="C488" s="94"/>
      <c r="D488" s="94"/>
      <c r="E488" s="110"/>
    </row>
    <row r="489" spans="1:5" ht="15.75">
      <c r="A489" s="106"/>
      <c r="B489" s="94"/>
      <c r="C489" s="94"/>
      <c r="D489" s="94"/>
      <c r="E489" s="110"/>
    </row>
    <row r="490" spans="1:5" ht="15.75">
      <c r="A490" s="106"/>
      <c r="B490" s="94"/>
      <c r="C490" s="94"/>
      <c r="D490" s="94"/>
      <c r="E490" s="110"/>
    </row>
    <row r="491" spans="1:5" ht="15.75">
      <c r="A491" s="106"/>
      <c r="B491" s="94"/>
      <c r="C491" s="94"/>
      <c r="D491" s="94"/>
      <c r="E491" s="110"/>
    </row>
    <row r="492" spans="1:5" ht="15.75">
      <c r="A492" s="106"/>
      <c r="B492" s="94"/>
      <c r="C492" s="94"/>
      <c r="D492" s="94"/>
      <c r="E492" s="110"/>
    </row>
    <row r="493" spans="1:5" ht="15.75">
      <c r="A493" s="106"/>
      <c r="B493" s="94"/>
      <c r="C493" s="94"/>
      <c r="D493" s="94"/>
      <c r="E493" s="110"/>
    </row>
    <row r="494" spans="1:5" ht="15.75">
      <c r="A494" s="106"/>
      <c r="B494" s="94"/>
      <c r="C494" s="94"/>
      <c r="D494" s="94"/>
      <c r="E494" s="110"/>
    </row>
    <row r="495" spans="1:5" ht="15.75">
      <c r="A495" s="106"/>
      <c r="B495" s="94"/>
      <c r="C495" s="94"/>
      <c r="D495" s="94"/>
      <c r="E495" s="110"/>
    </row>
    <row r="496" spans="1:5" ht="15.75">
      <c r="A496" s="106"/>
      <c r="B496" s="94"/>
      <c r="C496" s="94"/>
      <c r="D496" s="94"/>
      <c r="E496" s="110"/>
    </row>
    <row r="497" spans="1:5" ht="15.75">
      <c r="A497" s="106"/>
      <c r="B497" s="94"/>
      <c r="C497" s="94"/>
      <c r="D497" s="94"/>
      <c r="E497" s="110"/>
    </row>
    <row r="498" spans="1:5" ht="15.75">
      <c r="A498" s="106"/>
      <c r="B498" s="94"/>
      <c r="C498" s="94"/>
      <c r="D498" s="94"/>
      <c r="E498" s="110"/>
    </row>
    <row r="499" spans="1:5" ht="15.75">
      <c r="A499" s="106"/>
      <c r="B499" s="94"/>
      <c r="C499" s="94"/>
      <c r="D499" s="94"/>
      <c r="E499" s="110"/>
    </row>
    <row r="500" spans="1:5" ht="15.75">
      <c r="A500" s="106"/>
      <c r="B500" s="94"/>
      <c r="C500" s="94"/>
      <c r="D500" s="94"/>
      <c r="E500" s="110"/>
    </row>
    <row r="501" spans="1:5" ht="15.75">
      <c r="A501" s="106"/>
      <c r="B501" s="94"/>
      <c r="C501" s="94"/>
      <c r="D501" s="94"/>
      <c r="E501" s="110"/>
    </row>
    <row r="502" spans="1:5" ht="15.75">
      <c r="A502" s="106"/>
      <c r="B502" s="94"/>
      <c r="C502" s="94"/>
      <c r="D502" s="94"/>
      <c r="E502" s="110"/>
    </row>
    <row r="503" spans="1:5" ht="15.75">
      <c r="A503" s="106"/>
      <c r="B503" s="94"/>
      <c r="C503" s="94"/>
      <c r="D503" s="94"/>
      <c r="E503" s="110"/>
    </row>
    <row r="504" spans="1:5" ht="15.75">
      <c r="A504" s="106"/>
      <c r="B504" s="94"/>
      <c r="C504" s="94"/>
      <c r="D504" s="94"/>
      <c r="E504" s="110"/>
    </row>
    <row r="505" spans="1:5" ht="15.75">
      <c r="A505" s="106"/>
      <c r="B505" s="94"/>
      <c r="C505" s="94"/>
      <c r="D505" s="94"/>
      <c r="E505" s="110"/>
    </row>
    <row r="506" spans="1:5" ht="15.75">
      <c r="A506" s="106"/>
      <c r="B506" s="94"/>
      <c r="C506" s="94"/>
      <c r="D506" s="94"/>
      <c r="E506" s="110"/>
    </row>
    <row r="507" spans="1:5" ht="15.75">
      <c r="A507" s="106"/>
      <c r="B507" s="94"/>
      <c r="C507" s="94"/>
      <c r="D507" s="94"/>
      <c r="E507" s="110"/>
    </row>
    <row r="508" spans="1:5" ht="15.75">
      <c r="A508" s="106"/>
      <c r="B508" s="94"/>
      <c r="C508" s="94"/>
      <c r="D508" s="94"/>
      <c r="E508" s="110"/>
    </row>
    <row r="509" spans="1:5" ht="15.75">
      <c r="A509" s="106"/>
      <c r="B509" s="94"/>
      <c r="C509" s="94"/>
      <c r="D509" s="94"/>
      <c r="E509" s="110"/>
    </row>
    <row r="510" spans="1:5" ht="15.75">
      <c r="A510" s="106"/>
      <c r="B510" s="94"/>
      <c r="C510" s="94"/>
      <c r="D510" s="94"/>
      <c r="E510" s="110"/>
    </row>
    <row r="511" spans="1:5" ht="15.75">
      <c r="A511" s="106"/>
      <c r="B511" s="94"/>
      <c r="C511" s="94"/>
      <c r="D511" s="94"/>
      <c r="E511" s="110"/>
    </row>
    <row r="512" spans="1:5" ht="15.75">
      <c r="A512" s="106"/>
      <c r="B512" s="94"/>
      <c r="C512" s="94"/>
      <c r="D512" s="94"/>
      <c r="E512" s="110"/>
    </row>
    <row r="513" spans="1:5" ht="15.75">
      <c r="A513" s="106"/>
      <c r="B513" s="94"/>
      <c r="C513" s="94"/>
      <c r="D513" s="94"/>
      <c r="E513" s="110"/>
    </row>
    <row r="514" spans="1:5" ht="15.75">
      <c r="A514" s="106"/>
      <c r="B514" s="94"/>
      <c r="C514" s="94"/>
      <c r="D514" s="94"/>
      <c r="E514" s="110"/>
    </row>
    <row r="515" spans="1:5" ht="15.75">
      <c r="A515" s="106"/>
      <c r="B515" s="94"/>
      <c r="C515" s="94"/>
      <c r="D515" s="94"/>
      <c r="E515" s="110"/>
    </row>
    <row r="516" spans="1:5" ht="15.75">
      <c r="A516" s="106"/>
      <c r="B516" s="94"/>
      <c r="C516" s="94"/>
      <c r="D516" s="94"/>
      <c r="E516" s="110"/>
    </row>
    <row r="517" spans="1:5" ht="15.75">
      <c r="A517" s="106"/>
      <c r="B517" s="94"/>
      <c r="C517" s="94"/>
      <c r="D517" s="94"/>
      <c r="E517" s="110"/>
    </row>
    <row r="518" spans="1:5" ht="15.75">
      <c r="A518" s="106"/>
      <c r="B518" s="94"/>
      <c r="C518" s="94"/>
      <c r="D518" s="94"/>
      <c r="E518" s="110"/>
    </row>
    <row r="519" spans="1:5" ht="15.75">
      <c r="A519" s="106"/>
      <c r="B519" s="94"/>
      <c r="C519" s="94"/>
      <c r="D519" s="94"/>
      <c r="E519" s="110"/>
    </row>
    <row r="520" spans="1:5" ht="15.75">
      <c r="A520" s="106"/>
      <c r="B520" s="94"/>
      <c r="C520" s="94"/>
      <c r="D520" s="94"/>
      <c r="E520" s="110"/>
    </row>
    <row r="521" spans="1:5" ht="15.75">
      <c r="A521" s="106"/>
      <c r="B521" s="94"/>
      <c r="C521" s="94"/>
      <c r="D521" s="94"/>
      <c r="E521" s="110"/>
    </row>
    <row r="522" spans="1:5" ht="15.75">
      <c r="A522" s="106"/>
      <c r="B522" s="94"/>
      <c r="C522" s="94"/>
      <c r="D522" s="94"/>
      <c r="E522" s="110"/>
    </row>
    <row r="523" spans="1:5" ht="15.75">
      <c r="A523" s="106"/>
      <c r="B523" s="94"/>
      <c r="C523" s="94"/>
      <c r="D523" s="94"/>
      <c r="E523" s="110"/>
    </row>
    <row r="524" spans="1:5" ht="15.75">
      <c r="A524" s="106"/>
      <c r="B524" s="94"/>
      <c r="C524" s="94"/>
      <c r="D524" s="94"/>
      <c r="E524" s="110"/>
    </row>
    <row r="525" spans="1:5" ht="15.75">
      <c r="A525" s="106"/>
      <c r="B525" s="94"/>
      <c r="C525" s="94"/>
      <c r="D525" s="94"/>
      <c r="E525" s="110"/>
    </row>
    <row r="526" spans="1:5" ht="15.75">
      <c r="A526" s="106"/>
      <c r="B526" s="94"/>
      <c r="C526" s="94"/>
      <c r="D526" s="94"/>
      <c r="E526" s="110"/>
    </row>
    <row r="527" spans="1:5" ht="15.75">
      <c r="A527" s="106"/>
      <c r="B527" s="94"/>
      <c r="C527" s="94"/>
      <c r="D527" s="94"/>
      <c r="E527" s="110"/>
    </row>
    <row r="528" spans="1:5" ht="15.75">
      <c r="A528" s="106"/>
      <c r="B528" s="94"/>
      <c r="C528" s="94"/>
      <c r="D528" s="94"/>
      <c r="E528" s="110"/>
    </row>
    <row r="529" spans="1:5" ht="15.75">
      <c r="A529" s="106"/>
      <c r="B529" s="94"/>
      <c r="C529" s="94"/>
      <c r="D529" s="94"/>
      <c r="E529" s="110"/>
    </row>
    <row r="530" spans="1:5" ht="15.75">
      <c r="A530" s="106"/>
      <c r="B530" s="94"/>
      <c r="C530" s="94"/>
      <c r="D530" s="94"/>
      <c r="E530" s="110"/>
    </row>
    <row r="531" spans="1:5" ht="15.75">
      <c r="A531" s="106"/>
      <c r="B531" s="94"/>
      <c r="C531" s="94"/>
      <c r="D531" s="94"/>
      <c r="E531" s="110"/>
    </row>
    <row r="532" spans="1:5" ht="15.75">
      <c r="A532" s="106"/>
      <c r="B532" s="94"/>
      <c r="C532" s="94"/>
      <c r="D532" s="94"/>
      <c r="E532" s="110"/>
    </row>
    <row r="533" spans="1:5" ht="15.75">
      <c r="A533" s="106"/>
      <c r="B533" s="94"/>
      <c r="C533" s="94"/>
      <c r="D533" s="94"/>
      <c r="E533" s="110"/>
    </row>
    <row r="534" spans="1:5" ht="15.75">
      <c r="A534" s="106"/>
      <c r="B534" s="94"/>
      <c r="C534" s="94"/>
      <c r="D534" s="94"/>
      <c r="E534" s="110"/>
    </row>
    <row r="535" spans="1:5" ht="15.75">
      <c r="A535" s="106"/>
      <c r="B535" s="94"/>
      <c r="C535" s="94"/>
      <c r="D535" s="94"/>
      <c r="E535" s="110"/>
    </row>
    <row r="536" spans="1:5" ht="15.75">
      <c r="A536" s="106"/>
      <c r="B536" s="94"/>
      <c r="C536" s="94"/>
      <c r="D536" s="94"/>
      <c r="E536" s="110"/>
    </row>
    <row r="537" spans="1:5" ht="15.75">
      <c r="A537" s="106"/>
      <c r="B537" s="94"/>
      <c r="C537" s="94"/>
      <c r="D537" s="94"/>
      <c r="E537" s="110"/>
    </row>
    <row r="538" spans="1:5" ht="15.75">
      <c r="A538" s="106"/>
      <c r="B538" s="94"/>
      <c r="C538" s="94"/>
      <c r="D538" s="94"/>
      <c r="E538" s="110"/>
    </row>
    <row r="539" spans="1:5" ht="15.75">
      <c r="A539" s="106"/>
      <c r="B539" s="94"/>
      <c r="C539" s="94"/>
      <c r="D539" s="94"/>
      <c r="E539" s="110"/>
    </row>
    <row r="540" spans="1:5" ht="15.75">
      <c r="A540" s="106"/>
      <c r="B540" s="94"/>
      <c r="C540" s="94"/>
      <c r="D540" s="94"/>
      <c r="E540" s="110"/>
    </row>
    <row r="541" spans="1:5" ht="15.75">
      <c r="A541" s="106"/>
      <c r="B541" s="94"/>
      <c r="C541" s="94"/>
      <c r="D541" s="94"/>
      <c r="E541" s="110"/>
    </row>
    <row r="542" spans="1:5" ht="15.75">
      <c r="A542" s="106"/>
      <c r="B542" s="94"/>
      <c r="C542" s="94"/>
      <c r="D542" s="94"/>
      <c r="E542" s="110"/>
    </row>
    <row r="543" spans="1:5" ht="15.75">
      <c r="A543" s="106"/>
      <c r="B543" s="94"/>
      <c r="C543" s="94"/>
      <c r="D543" s="94"/>
      <c r="E543" s="110"/>
    </row>
    <row r="544" spans="1:5" ht="15.75">
      <c r="A544" s="106"/>
      <c r="B544" s="94"/>
      <c r="C544" s="94"/>
      <c r="D544" s="94"/>
      <c r="E544" s="110"/>
    </row>
    <row r="545" spans="1:5" ht="15.75">
      <c r="A545" s="106"/>
      <c r="B545" s="94"/>
      <c r="C545" s="94"/>
      <c r="D545" s="94"/>
      <c r="E545" s="110"/>
    </row>
    <row r="546" spans="1:5" ht="15.75">
      <c r="A546" s="106"/>
      <c r="B546" s="94"/>
      <c r="C546" s="94"/>
      <c r="D546" s="94"/>
      <c r="E546" s="110"/>
    </row>
    <row r="547" spans="1:5" ht="15.75">
      <c r="A547" s="106"/>
      <c r="B547" s="94"/>
      <c r="C547" s="94"/>
      <c r="D547" s="94"/>
      <c r="E547" s="110"/>
    </row>
    <row r="548" spans="1:5" ht="15.75">
      <c r="A548" s="106"/>
      <c r="B548" s="94"/>
      <c r="C548" s="94"/>
      <c r="D548" s="94"/>
      <c r="E548" s="110"/>
    </row>
    <row r="549" spans="1:5" ht="15.75">
      <c r="A549" s="106"/>
      <c r="B549" s="94"/>
      <c r="C549" s="94"/>
      <c r="D549" s="94"/>
      <c r="E549" s="110"/>
    </row>
    <row r="550" spans="1:5" ht="15.75">
      <c r="A550" s="106"/>
      <c r="B550" s="94"/>
      <c r="C550" s="94"/>
      <c r="D550" s="94"/>
      <c r="E550" s="110"/>
    </row>
    <row r="551" spans="1:5" ht="15.75">
      <c r="A551" s="106"/>
      <c r="B551" s="94"/>
      <c r="C551" s="94"/>
      <c r="D551" s="94"/>
      <c r="E551" s="110"/>
    </row>
    <row r="552" spans="1:5" ht="15.75">
      <c r="A552" s="106"/>
      <c r="B552" s="94"/>
      <c r="C552" s="94"/>
      <c r="D552" s="94"/>
      <c r="E552" s="110"/>
    </row>
    <row r="553" spans="1:5" ht="15.75">
      <c r="A553" s="106"/>
      <c r="B553" s="94"/>
      <c r="C553" s="94"/>
      <c r="D553" s="94"/>
      <c r="E553" s="110"/>
    </row>
    <row r="554" spans="1:5" ht="15.75">
      <c r="A554" s="106"/>
      <c r="B554" s="94"/>
      <c r="C554" s="94"/>
      <c r="D554" s="94"/>
      <c r="E554" s="110"/>
    </row>
    <row r="555" spans="1:5" ht="15.75">
      <c r="A555" s="106"/>
      <c r="B555" s="94"/>
      <c r="C555" s="94"/>
      <c r="D555" s="94"/>
      <c r="E555" s="110"/>
    </row>
    <row r="556" spans="1:5" ht="15.75">
      <c r="A556" s="106"/>
      <c r="B556" s="94"/>
      <c r="C556" s="94"/>
      <c r="D556" s="94"/>
      <c r="E556" s="110"/>
    </row>
    <row r="557" spans="1:5" ht="15.75">
      <c r="A557" s="106"/>
      <c r="B557" s="94"/>
      <c r="C557" s="94"/>
      <c r="D557" s="94"/>
      <c r="E557" s="110"/>
    </row>
    <row r="558" spans="1:5" ht="15.75">
      <c r="A558" s="106"/>
      <c r="B558" s="94"/>
      <c r="C558" s="94"/>
      <c r="D558" s="94"/>
      <c r="E558" s="110"/>
    </row>
    <row r="559" spans="1:5" ht="15.75">
      <c r="A559" s="106"/>
      <c r="B559" s="94"/>
      <c r="C559" s="94"/>
      <c r="D559" s="94"/>
      <c r="E559" s="110"/>
    </row>
    <row r="560" spans="1:5" ht="15.75">
      <c r="A560" s="106"/>
      <c r="B560" s="94"/>
      <c r="C560" s="94"/>
      <c r="D560" s="94"/>
      <c r="E560" s="110"/>
    </row>
    <row r="561" spans="1:5" ht="15.75">
      <c r="A561" s="106"/>
      <c r="B561" s="94"/>
      <c r="C561" s="94"/>
      <c r="D561" s="94"/>
      <c r="E561" s="110"/>
    </row>
    <row r="562" spans="1:5" ht="15.75">
      <c r="A562" s="106"/>
      <c r="B562" s="94"/>
      <c r="C562" s="94"/>
      <c r="D562" s="94"/>
      <c r="E562" s="110"/>
    </row>
    <row r="563" spans="1:5" ht="15.75">
      <c r="A563" s="106"/>
      <c r="B563" s="94"/>
      <c r="C563" s="94"/>
      <c r="D563" s="94"/>
      <c r="E563" s="110"/>
    </row>
    <row r="564" spans="1:5" ht="15.75">
      <c r="A564" s="106"/>
      <c r="B564" s="94"/>
      <c r="C564" s="94"/>
      <c r="D564" s="94"/>
      <c r="E564" s="110"/>
    </row>
    <row r="565" spans="1:5" ht="15.75">
      <c r="A565" s="106"/>
      <c r="B565" s="94"/>
      <c r="C565" s="94"/>
      <c r="D565" s="94"/>
      <c r="E565" s="110"/>
    </row>
    <row r="566" spans="1:5" ht="15.75">
      <c r="A566" s="106"/>
      <c r="B566" s="94"/>
      <c r="C566" s="94"/>
      <c r="D566" s="94"/>
      <c r="E566" s="110"/>
    </row>
    <row r="567" spans="1:5" ht="15.75">
      <c r="A567" s="106"/>
      <c r="B567" s="94"/>
      <c r="C567" s="94"/>
      <c r="D567" s="94"/>
      <c r="E567" s="110"/>
    </row>
    <row r="568" spans="1:5" ht="15.75">
      <c r="A568" s="106"/>
      <c r="B568" s="94"/>
      <c r="C568" s="94"/>
      <c r="D568" s="94"/>
      <c r="E568" s="110"/>
    </row>
    <row r="569" spans="1:5" ht="15.75">
      <c r="A569" s="106"/>
      <c r="B569" s="94"/>
      <c r="C569" s="94"/>
      <c r="D569" s="94"/>
      <c r="E569" s="110"/>
    </row>
    <row r="570" spans="1:5" ht="15.75">
      <c r="A570" s="106"/>
      <c r="B570" s="94"/>
      <c r="C570" s="94"/>
      <c r="D570" s="94"/>
      <c r="E570" s="110"/>
    </row>
    <row r="571" spans="1:5" ht="15.75">
      <c r="A571" s="106"/>
      <c r="B571" s="94"/>
      <c r="C571" s="94"/>
      <c r="D571" s="94"/>
      <c r="E571" s="110"/>
    </row>
    <row r="572" spans="1:5" ht="15.75">
      <c r="A572" s="106"/>
      <c r="B572" s="94"/>
      <c r="C572" s="94"/>
      <c r="D572" s="94"/>
      <c r="E572" s="110"/>
    </row>
    <row r="573" spans="1:5" ht="15.75">
      <c r="A573" s="106"/>
      <c r="B573" s="94"/>
      <c r="C573" s="94"/>
      <c r="D573" s="94"/>
      <c r="E573" s="110"/>
    </row>
    <row r="574" spans="1:5" ht="15.75">
      <c r="A574" s="106"/>
      <c r="B574" s="94"/>
      <c r="C574" s="94"/>
      <c r="D574" s="94"/>
      <c r="E574" s="110"/>
    </row>
    <row r="575" spans="1:5" ht="15.75">
      <c r="A575" s="106"/>
      <c r="B575" s="94"/>
      <c r="C575" s="94"/>
      <c r="D575" s="94"/>
      <c r="E575" s="110"/>
    </row>
    <row r="576" spans="1:5" ht="15.75">
      <c r="A576" s="106"/>
      <c r="B576" s="94"/>
      <c r="C576" s="94"/>
      <c r="D576" s="94"/>
      <c r="E576" s="110"/>
    </row>
    <row r="577" spans="1:5" ht="15.75">
      <c r="A577" s="106"/>
      <c r="B577" s="94"/>
      <c r="C577" s="94"/>
      <c r="D577" s="94"/>
      <c r="E577" s="110"/>
    </row>
    <row r="578" spans="1:5" ht="15.75">
      <c r="A578" s="106"/>
      <c r="B578" s="94"/>
      <c r="C578" s="94"/>
      <c r="D578" s="94"/>
      <c r="E578" s="110"/>
    </row>
    <row r="579" spans="1:5" ht="15.75">
      <c r="A579" s="106"/>
      <c r="B579" s="94"/>
      <c r="C579" s="94"/>
      <c r="D579" s="94"/>
      <c r="E579" s="110"/>
    </row>
    <row r="580" spans="1:5" ht="15.75">
      <c r="A580" s="106"/>
      <c r="B580" s="94"/>
      <c r="C580" s="94"/>
      <c r="D580" s="94"/>
      <c r="E580" s="110"/>
    </row>
    <row r="581" spans="1:5" ht="15.75">
      <c r="A581" s="106"/>
      <c r="B581" s="94"/>
      <c r="C581" s="94"/>
      <c r="D581" s="94"/>
      <c r="E581" s="110"/>
    </row>
    <row r="582" spans="1:5" ht="15.75">
      <c r="A582" s="106"/>
      <c r="B582" s="94"/>
      <c r="C582" s="94"/>
      <c r="D582" s="94"/>
      <c r="E582" s="110"/>
    </row>
    <row r="583" spans="1:5" ht="15.75">
      <c r="A583" s="106"/>
      <c r="B583" s="94"/>
      <c r="C583" s="94"/>
      <c r="D583" s="94"/>
      <c r="E583" s="110"/>
    </row>
    <row r="584" spans="1:5" ht="15.75">
      <c r="A584" s="106"/>
      <c r="B584" s="94"/>
      <c r="C584" s="94"/>
      <c r="D584" s="94"/>
      <c r="E584" s="110"/>
    </row>
    <row r="585" spans="1:5" ht="15.75">
      <c r="A585" s="106"/>
      <c r="B585" s="94"/>
      <c r="C585" s="94"/>
      <c r="D585" s="94"/>
      <c r="E585" s="110"/>
    </row>
    <row r="586" spans="1:5" ht="15.75">
      <c r="A586" s="106"/>
      <c r="B586" s="94"/>
      <c r="C586" s="94"/>
      <c r="D586" s="94"/>
      <c r="E586" s="110"/>
    </row>
    <row r="587" spans="1:5" ht="15.75">
      <c r="A587" s="106"/>
      <c r="B587" s="94"/>
      <c r="C587" s="94"/>
      <c r="D587" s="94"/>
      <c r="E587" s="110"/>
    </row>
    <row r="588" spans="1:5" ht="15.75">
      <c r="A588" s="106"/>
      <c r="B588" s="94"/>
      <c r="C588" s="94"/>
      <c r="D588" s="94"/>
      <c r="E588" s="110"/>
    </row>
    <row r="589" spans="1:5" ht="15.75">
      <c r="A589" s="106"/>
      <c r="B589" s="94"/>
      <c r="C589" s="94"/>
      <c r="D589" s="94"/>
      <c r="E589" s="110"/>
    </row>
    <row r="590" spans="1:5" ht="15.75">
      <c r="A590" s="106"/>
      <c r="B590" s="94"/>
      <c r="C590" s="94"/>
      <c r="D590" s="94"/>
      <c r="E590" s="110"/>
    </row>
    <row r="591" spans="1:5" ht="15.75">
      <c r="A591" s="106"/>
      <c r="B591" s="94"/>
      <c r="C591" s="94"/>
      <c r="D591" s="94"/>
      <c r="E591" s="110"/>
    </row>
    <row r="592" spans="1:5" ht="15.75">
      <c r="A592" s="106"/>
      <c r="B592" s="94"/>
      <c r="C592" s="94"/>
      <c r="D592" s="94"/>
      <c r="E592" s="110"/>
    </row>
    <row r="593" spans="1:5" ht="15.75">
      <c r="A593" s="106"/>
      <c r="B593" s="94"/>
      <c r="C593" s="94"/>
      <c r="D593" s="94"/>
      <c r="E593" s="110"/>
    </row>
    <row r="594" spans="1:5" ht="15.75">
      <c r="A594" s="106"/>
      <c r="B594" s="94"/>
      <c r="C594" s="94"/>
      <c r="D594" s="94"/>
      <c r="E594" s="110"/>
    </row>
    <row r="595" spans="1:5" ht="15.75">
      <c r="A595" s="106"/>
      <c r="B595" s="94"/>
      <c r="C595" s="94"/>
      <c r="D595" s="94"/>
      <c r="E595" s="110"/>
    </row>
    <row r="596" spans="1:5" ht="15.75">
      <c r="A596" s="106"/>
      <c r="B596" s="94"/>
      <c r="C596" s="94"/>
      <c r="D596" s="94"/>
      <c r="E596" s="110"/>
    </row>
    <row r="597" spans="1:5" ht="15.75">
      <c r="A597" s="106"/>
      <c r="B597" s="94"/>
      <c r="C597" s="94"/>
      <c r="D597" s="94"/>
      <c r="E597" s="110"/>
    </row>
    <row r="598" spans="1:5" ht="15.75">
      <c r="A598" s="106"/>
      <c r="B598" s="94"/>
      <c r="C598" s="94"/>
      <c r="D598" s="94"/>
      <c r="E598" s="110"/>
    </row>
    <row r="599" spans="1:5" ht="15.75">
      <c r="A599" s="106"/>
      <c r="B599" s="94"/>
      <c r="C599" s="94"/>
      <c r="D599" s="94"/>
      <c r="E599" s="110"/>
    </row>
    <row r="600" spans="1:5" ht="15.75">
      <c r="A600" s="106"/>
      <c r="B600" s="94"/>
      <c r="C600" s="94"/>
      <c r="D600" s="94"/>
      <c r="E600" s="110"/>
    </row>
    <row r="601" spans="1:5" ht="15.75">
      <c r="A601" s="106"/>
      <c r="B601" s="94"/>
      <c r="C601" s="94"/>
      <c r="D601" s="94"/>
      <c r="E601" s="110"/>
    </row>
    <row r="602" spans="1:5" ht="15.75">
      <c r="A602" s="106"/>
      <c r="B602" s="94"/>
      <c r="C602" s="94"/>
      <c r="D602" s="94"/>
      <c r="E602" s="110"/>
    </row>
    <row r="603" spans="1:5" ht="15.75">
      <c r="A603" s="106"/>
      <c r="B603" s="94"/>
      <c r="C603" s="94"/>
      <c r="D603" s="94"/>
      <c r="E603" s="110"/>
    </row>
    <row r="604" spans="1:5" ht="15.75">
      <c r="A604" s="106"/>
      <c r="B604" s="94"/>
      <c r="C604" s="94"/>
      <c r="D604" s="94"/>
      <c r="E604" s="110"/>
    </row>
    <row r="605" spans="1:5" ht="15.75">
      <c r="A605" s="106"/>
      <c r="B605" s="94"/>
      <c r="C605" s="94"/>
      <c r="D605" s="94"/>
      <c r="E605" s="110"/>
    </row>
    <row r="606" spans="1:5" ht="15.75">
      <c r="A606" s="106"/>
      <c r="B606" s="94"/>
      <c r="C606" s="94"/>
      <c r="D606" s="94"/>
      <c r="E606" s="110"/>
    </row>
    <row r="607" spans="1:5" ht="15.75">
      <c r="A607" s="106"/>
      <c r="B607" s="94"/>
      <c r="C607" s="94"/>
      <c r="D607" s="94"/>
      <c r="E607" s="110"/>
    </row>
    <row r="608" spans="1:5" ht="15.75">
      <c r="A608" s="106"/>
      <c r="B608" s="94"/>
      <c r="C608" s="94"/>
      <c r="D608" s="94"/>
      <c r="E608" s="110"/>
    </row>
    <row r="609" spans="1:5" ht="15.75">
      <c r="A609" s="106"/>
      <c r="B609" s="94"/>
      <c r="C609" s="94"/>
      <c r="D609" s="94"/>
      <c r="E609" s="110"/>
    </row>
    <row r="610" spans="1:5" ht="15.75">
      <c r="A610" s="106"/>
      <c r="B610" s="94"/>
      <c r="C610" s="94"/>
      <c r="D610" s="94"/>
      <c r="E610" s="110"/>
    </row>
    <row r="611" spans="1:5" ht="15.75">
      <c r="A611" s="106"/>
      <c r="B611" s="94"/>
      <c r="C611" s="94"/>
      <c r="D611" s="94"/>
      <c r="E611" s="110"/>
    </row>
    <row r="612" spans="1:5" ht="15.75">
      <c r="A612" s="106"/>
      <c r="B612" s="94"/>
      <c r="C612" s="94"/>
      <c r="D612" s="94"/>
      <c r="E612" s="110"/>
    </row>
    <row r="613" spans="1:5" ht="15.75">
      <c r="A613" s="106"/>
      <c r="B613" s="94"/>
      <c r="C613" s="94"/>
      <c r="D613" s="94"/>
      <c r="E613" s="110"/>
    </row>
    <row r="614" spans="1:5" ht="15.75">
      <c r="A614" s="106"/>
      <c r="B614" s="94"/>
      <c r="C614" s="94"/>
      <c r="D614" s="94"/>
      <c r="E614" s="110"/>
    </row>
    <row r="615" spans="1:5" ht="15.75">
      <c r="A615" s="106"/>
      <c r="B615" s="94"/>
      <c r="C615" s="94"/>
      <c r="D615" s="94"/>
      <c r="E615" s="110"/>
    </row>
    <row r="616" spans="1:5" ht="15.75">
      <c r="A616" s="106"/>
      <c r="B616" s="94"/>
      <c r="C616" s="94"/>
      <c r="D616" s="94"/>
      <c r="E616" s="110"/>
    </row>
    <row r="617" spans="1:5" ht="15.75">
      <c r="A617" s="106"/>
      <c r="B617" s="94"/>
      <c r="C617" s="94"/>
      <c r="D617" s="94"/>
      <c r="E617" s="110"/>
    </row>
    <row r="618" spans="1:5" ht="15.75">
      <c r="A618" s="106"/>
      <c r="B618" s="94"/>
      <c r="C618" s="94"/>
      <c r="D618" s="94"/>
      <c r="E618" s="110"/>
    </row>
    <row r="619" spans="1:5" ht="15.75">
      <c r="A619" s="106"/>
      <c r="B619" s="94"/>
      <c r="C619" s="94"/>
      <c r="D619" s="94"/>
      <c r="E619" s="110"/>
    </row>
    <row r="620" spans="1:5" ht="15.75">
      <c r="A620" s="106"/>
      <c r="B620" s="94"/>
      <c r="C620" s="94"/>
      <c r="D620" s="94"/>
      <c r="E620" s="110"/>
    </row>
    <row r="621" spans="1:5" ht="15.75">
      <c r="A621" s="106"/>
      <c r="B621" s="94"/>
      <c r="C621" s="94"/>
      <c r="D621" s="94"/>
      <c r="E621" s="110"/>
    </row>
    <row r="622" spans="1:5" ht="15.75">
      <c r="A622" s="106"/>
      <c r="B622" s="94"/>
      <c r="C622" s="94"/>
      <c r="D622" s="94"/>
      <c r="E622" s="110"/>
    </row>
    <row r="623" spans="1:5" ht="15.75">
      <c r="A623" s="106"/>
      <c r="B623" s="94"/>
      <c r="C623" s="94"/>
      <c r="D623" s="94"/>
      <c r="E623" s="110"/>
    </row>
    <row r="624" spans="1:5" ht="15.75">
      <c r="A624" s="106"/>
      <c r="B624" s="94"/>
      <c r="C624" s="94"/>
      <c r="D624" s="94"/>
      <c r="E624" s="110"/>
    </row>
    <row r="625" spans="1:5" ht="15.75">
      <c r="A625" s="106"/>
      <c r="B625" s="94"/>
      <c r="C625" s="94"/>
      <c r="D625" s="94"/>
      <c r="E625" s="110"/>
    </row>
    <row r="626" spans="1:5" ht="15.75">
      <c r="A626" s="106"/>
      <c r="B626" s="94"/>
      <c r="C626" s="94"/>
      <c r="D626" s="94"/>
      <c r="E626" s="110"/>
    </row>
    <row r="627" spans="1:5" ht="15.75">
      <c r="A627" s="106"/>
      <c r="B627" s="94"/>
      <c r="C627" s="94"/>
      <c r="D627" s="94"/>
      <c r="E627" s="110"/>
    </row>
    <row r="628" spans="1:5" ht="15.75">
      <c r="A628" s="106"/>
      <c r="B628" s="94"/>
      <c r="C628" s="94"/>
      <c r="D628" s="94"/>
      <c r="E628" s="110"/>
    </row>
    <row r="629" spans="1:5" ht="15.75">
      <c r="A629" s="106"/>
      <c r="B629" s="94"/>
      <c r="C629" s="94"/>
      <c r="D629" s="94"/>
      <c r="E629" s="110"/>
    </row>
    <row r="630" spans="1:5" ht="15.75">
      <c r="A630" s="106"/>
      <c r="B630" s="94"/>
      <c r="C630" s="94"/>
      <c r="D630" s="94"/>
      <c r="E630" s="110"/>
    </row>
    <row r="631" spans="1:5" ht="15.75">
      <c r="A631" s="106"/>
      <c r="B631" s="94"/>
      <c r="C631" s="94"/>
      <c r="D631" s="94"/>
      <c r="E631" s="110"/>
    </row>
    <row r="632" spans="1:5" ht="15.75">
      <c r="A632" s="106"/>
      <c r="B632" s="94"/>
      <c r="C632" s="94"/>
      <c r="D632" s="94"/>
      <c r="E632" s="110"/>
    </row>
    <row r="633" spans="1:5" ht="15.75">
      <c r="A633" s="106"/>
      <c r="B633" s="94"/>
      <c r="C633" s="94"/>
      <c r="D633" s="94"/>
      <c r="E633" s="110"/>
    </row>
    <row r="634" spans="1:5" ht="15.75">
      <c r="A634" s="106"/>
      <c r="B634" s="94"/>
      <c r="C634" s="94"/>
      <c r="D634" s="94"/>
      <c r="E634" s="110"/>
    </row>
    <row r="635" spans="1:5" ht="15.75">
      <c r="A635" s="106"/>
      <c r="B635" s="94"/>
      <c r="C635" s="94"/>
      <c r="D635" s="94"/>
      <c r="E635" s="110"/>
    </row>
    <row r="636" spans="1:5" ht="15.75">
      <c r="A636" s="106"/>
      <c r="B636" s="94"/>
      <c r="C636" s="94"/>
      <c r="D636" s="94"/>
      <c r="E636" s="110"/>
    </row>
    <row r="637" spans="1:5" ht="15.75">
      <c r="A637" s="106"/>
      <c r="B637" s="94"/>
      <c r="C637" s="94"/>
      <c r="D637" s="94"/>
      <c r="E637" s="110"/>
    </row>
    <row r="638" spans="1:5" ht="15.75">
      <c r="A638" s="106"/>
      <c r="B638" s="94"/>
      <c r="C638" s="94"/>
      <c r="D638" s="94"/>
      <c r="E638" s="110"/>
    </row>
    <row r="639" spans="1:5" ht="15.75">
      <c r="A639" s="106"/>
      <c r="B639" s="94"/>
      <c r="C639" s="94"/>
      <c r="D639" s="94"/>
      <c r="E639" s="110"/>
    </row>
    <row r="640" spans="1:5" ht="15.75">
      <c r="A640" s="106"/>
      <c r="B640" s="94"/>
      <c r="C640" s="94"/>
      <c r="D640" s="94"/>
      <c r="E640" s="110"/>
    </row>
    <row r="641" spans="1:5" ht="15.75">
      <c r="A641" s="106"/>
      <c r="B641" s="94"/>
      <c r="C641" s="94"/>
      <c r="D641" s="94"/>
      <c r="E641" s="110"/>
    </row>
    <row r="642" spans="1:5" ht="15.75">
      <c r="A642" s="106"/>
      <c r="B642" s="94"/>
      <c r="C642" s="94"/>
      <c r="D642" s="94"/>
      <c r="E642" s="110"/>
    </row>
    <row r="643" spans="1:5" ht="15.75">
      <c r="A643" s="106"/>
      <c r="B643" s="94"/>
      <c r="C643" s="94"/>
      <c r="D643" s="94"/>
      <c r="E643" s="110"/>
    </row>
    <row r="644" spans="1:5" ht="15.75">
      <c r="A644" s="106"/>
      <c r="B644" s="94"/>
      <c r="C644" s="94"/>
      <c r="D644" s="94"/>
      <c r="E644" s="110"/>
    </row>
    <row r="645" spans="1:5" ht="15.75">
      <c r="A645" s="106"/>
      <c r="B645" s="94"/>
      <c r="C645" s="94"/>
      <c r="D645" s="94"/>
      <c r="E645" s="110"/>
    </row>
    <row r="646" spans="1:5" ht="15.75">
      <c r="A646" s="106"/>
      <c r="B646" s="94"/>
      <c r="C646" s="94"/>
      <c r="D646" s="94"/>
      <c r="E646" s="110"/>
    </row>
    <row r="647" spans="1:5" ht="15.75">
      <c r="A647" s="106"/>
      <c r="B647" s="94"/>
      <c r="C647" s="94"/>
      <c r="D647" s="94"/>
      <c r="E647" s="110"/>
    </row>
    <row r="648" spans="1:5" ht="15.75">
      <c r="A648" s="106"/>
      <c r="B648" s="94"/>
      <c r="C648" s="94"/>
      <c r="D648" s="94"/>
      <c r="E648" s="110"/>
    </row>
    <row r="649" spans="1:5" ht="15.75">
      <c r="A649" s="106"/>
      <c r="B649" s="94"/>
      <c r="C649" s="94"/>
      <c r="D649" s="94"/>
      <c r="E649" s="110"/>
    </row>
    <row r="650" spans="1:5" ht="15.75">
      <c r="A650" s="106"/>
      <c r="B650" s="94"/>
      <c r="C650" s="94"/>
      <c r="D650" s="94"/>
      <c r="E650" s="110"/>
    </row>
    <row r="651" spans="1:5" ht="15.75">
      <c r="A651" s="106"/>
      <c r="B651" s="94"/>
      <c r="C651" s="94"/>
      <c r="D651" s="94"/>
      <c r="E651" s="110"/>
    </row>
    <row r="652" spans="1:5" ht="15.75">
      <c r="A652" s="106"/>
      <c r="B652" s="94"/>
      <c r="C652" s="94"/>
      <c r="D652" s="94"/>
      <c r="E652" s="110"/>
    </row>
    <row r="653" spans="1:5" ht="15.75">
      <c r="A653" s="106"/>
      <c r="B653" s="94"/>
      <c r="C653" s="94"/>
      <c r="D653" s="94"/>
      <c r="E653" s="110"/>
    </row>
    <row r="654" spans="1:5" ht="15.75">
      <c r="A654" s="106"/>
      <c r="B654" s="94"/>
      <c r="C654" s="94"/>
      <c r="D654" s="94"/>
      <c r="E654" s="110"/>
    </row>
    <row r="655" spans="1:5" ht="15.75">
      <c r="A655" s="106"/>
      <c r="B655" s="94"/>
      <c r="C655" s="94"/>
      <c r="D655" s="94"/>
      <c r="E655" s="110"/>
    </row>
    <row r="656" spans="1:5" ht="15.75">
      <c r="A656" s="106"/>
      <c r="B656" s="94"/>
      <c r="C656" s="94"/>
      <c r="D656" s="94"/>
      <c r="E656" s="110"/>
    </row>
    <row r="657" spans="1:5" ht="15.75">
      <c r="A657" s="106"/>
      <c r="B657" s="94"/>
      <c r="C657" s="94"/>
      <c r="D657" s="94"/>
      <c r="E657" s="110"/>
    </row>
    <row r="658" spans="1:5" ht="15.75">
      <c r="A658" s="106"/>
      <c r="B658" s="94"/>
      <c r="C658" s="94"/>
      <c r="D658" s="94"/>
      <c r="E658" s="110"/>
    </row>
    <row r="659" spans="1:5" ht="15.75">
      <c r="A659" s="106"/>
      <c r="B659" s="94"/>
      <c r="C659" s="94"/>
      <c r="D659" s="94"/>
      <c r="E659" s="110"/>
    </row>
    <row r="660" spans="1:5" ht="15.75">
      <c r="A660" s="106"/>
      <c r="B660" s="94"/>
      <c r="C660" s="94"/>
      <c r="D660" s="94"/>
      <c r="E660" s="110"/>
    </row>
    <row r="661" spans="1:5" ht="15.75">
      <c r="A661" s="106"/>
      <c r="B661" s="94"/>
      <c r="C661" s="94"/>
      <c r="D661" s="94"/>
      <c r="E661" s="110"/>
    </row>
    <row r="662" spans="1:5" ht="15.75">
      <c r="A662" s="106"/>
      <c r="B662" s="94"/>
      <c r="C662" s="94"/>
      <c r="D662" s="94"/>
      <c r="E662" s="110"/>
    </row>
    <row r="663" spans="1:5" ht="15.75">
      <c r="A663" s="106"/>
      <c r="B663" s="94"/>
      <c r="C663" s="94"/>
      <c r="D663" s="94"/>
      <c r="E663" s="110"/>
    </row>
    <row r="664" spans="1:5" ht="15.75">
      <c r="A664" s="106"/>
      <c r="B664" s="94"/>
      <c r="C664" s="94"/>
      <c r="D664" s="94"/>
      <c r="E664" s="110"/>
    </row>
    <row r="665" spans="1:5" ht="15.75">
      <c r="A665" s="106"/>
      <c r="B665" s="94"/>
      <c r="C665" s="94"/>
      <c r="D665" s="94"/>
      <c r="E665" s="110"/>
    </row>
    <row r="666" spans="1:5" ht="15.75">
      <c r="A666" s="106"/>
      <c r="B666" s="94"/>
      <c r="C666" s="94"/>
      <c r="D666" s="94"/>
      <c r="E666" s="110"/>
    </row>
    <row r="667" spans="1:5" ht="15.75">
      <c r="A667" s="106"/>
      <c r="B667" s="94"/>
      <c r="C667" s="94"/>
      <c r="D667" s="94"/>
      <c r="E667" s="110"/>
    </row>
    <row r="668" spans="1:5" ht="15.75">
      <c r="A668" s="106"/>
      <c r="B668" s="94"/>
      <c r="C668" s="94"/>
      <c r="D668" s="94"/>
      <c r="E668" s="110"/>
    </row>
    <row r="669" spans="1:5" ht="15.75">
      <c r="A669" s="106"/>
      <c r="B669" s="94"/>
      <c r="C669" s="94"/>
      <c r="D669" s="94"/>
      <c r="E669" s="110"/>
    </row>
    <row r="670" spans="1:5" ht="15.75">
      <c r="A670" s="106"/>
      <c r="B670" s="94"/>
      <c r="C670" s="94"/>
      <c r="D670" s="94"/>
      <c r="E670" s="110"/>
    </row>
    <row r="671" spans="1:5" ht="15.75">
      <c r="A671" s="106"/>
      <c r="B671" s="94"/>
      <c r="C671" s="94"/>
      <c r="D671" s="94"/>
      <c r="E671" s="110"/>
    </row>
    <row r="672" spans="1:5" ht="15.75">
      <c r="A672" s="106"/>
      <c r="B672" s="94"/>
      <c r="C672" s="94"/>
      <c r="D672" s="94"/>
      <c r="E672" s="110"/>
    </row>
    <row r="673" spans="1:5" ht="15.75">
      <c r="A673" s="106"/>
      <c r="B673" s="94"/>
      <c r="C673" s="94"/>
      <c r="D673" s="94"/>
      <c r="E673" s="110"/>
    </row>
    <row r="674" spans="1:5" ht="15.75">
      <c r="A674" s="106"/>
      <c r="B674" s="94"/>
      <c r="C674" s="94"/>
      <c r="D674" s="94"/>
      <c r="E674" s="110"/>
    </row>
    <row r="675" spans="1:5" ht="15.75">
      <c r="A675" s="106"/>
      <c r="B675" s="94"/>
      <c r="C675" s="94"/>
      <c r="D675" s="94"/>
      <c r="E675" s="110"/>
    </row>
    <row r="676" spans="1:5" ht="15.75">
      <c r="A676" s="106"/>
      <c r="B676" s="94"/>
      <c r="C676" s="94"/>
      <c r="D676" s="94"/>
      <c r="E676" s="110"/>
    </row>
    <row r="677" spans="1:5" ht="15.75">
      <c r="A677" s="106"/>
      <c r="B677" s="94"/>
      <c r="C677" s="94"/>
      <c r="D677" s="94"/>
      <c r="E677" s="110"/>
    </row>
    <row r="678" spans="1:5" ht="15.75">
      <c r="A678" s="106"/>
      <c r="B678" s="94"/>
      <c r="C678" s="94"/>
      <c r="D678" s="94"/>
      <c r="E678" s="110"/>
    </row>
    <row r="679" spans="1:5" ht="15.75">
      <c r="A679" s="106"/>
      <c r="B679" s="94"/>
      <c r="C679" s="94"/>
      <c r="D679" s="94"/>
      <c r="E679" s="110"/>
    </row>
    <row r="680" spans="1:5" ht="15.75">
      <c r="A680" s="106"/>
      <c r="B680" s="94"/>
      <c r="C680" s="94"/>
      <c r="D680" s="94"/>
      <c r="E680" s="110"/>
    </row>
    <row r="681" spans="1:5" ht="15.75">
      <c r="A681" s="106"/>
      <c r="B681" s="94"/>
      <c r="C681" s="94"/>
      <c r="D681" s="94"/>
      <c r="E681" s="110"/>
    </row>
    <row r="682" spans="1:5" ht="15.75">
      <c r="A682" s="106"/>
      <c r="B682" s="94"/>
      <c r="C682" s="94"/>
      <c r="D682" s="94"/>
      <c r="E682" s="110"/>
    </row>
    <row r="683" spans="1:5" ht="15.75">
      <c r="A683" s="106"/>
      <c r="B683" s="94"/>
      <c r="C683" s="94"/>
      <c r="D683" s="94"/>
      <c r="E683" s="110"/>
    </row>
    <row r="684" spans="1:5" ht="15.75">
      <c r="A684" s="106"/>
      <c r="B684" s="94"/>
      <c r="C684" s="94"/>
      <c r="D684" s="94"/>
      <c r="E684" s="110"/>
    </row>
    <row r="685" spans="1:5" ht="15.75">
      <c r="A685" s="106"/>
      <c r="B685" s="94"/>
      <c r="C685" s="94"/>
      <c r="D685" s="94"/>
      <c r="E685" s="110"/>
    </row>
    <row r="686" spans="1:5" ht="15.75">
      <c r="A686" s="106"/>
      <c r="B686" s="94"/>
      <c r="C686" s="94"/>
      <c r="D686" s="94"/>
      <c r="E686" s="110"/>
    </row>
    <row r="687" spans="1:5" ht="15.75">
      <c r="A687" s="106"/>
      <c r="B687" s="94"/>
      <c r="C687" s="94"/>
      <c r="D687" s="94"/>
      <c r="E687" s="110"/>
    </row>
    <row r="688" spans="1:5" ht="15.75">
      <c r="A688" s="106"/>
      <c r="B688" s="94"/>
      <c r="C688" s="94"/>
      <c r="D688" s="94"/>
      <c r="E688" s="110"/>
    </row>
    <row r="689" spans="1:5" ht="15.75">
      <c r="A689" s="106"/>
      <c r="B689" s="94"/>
      <c r="C689" s="94"/>
      <c r="D689" s="94"/>
      <c r="E689" s="110"/>
    </row>
    <row r="690" spans="1:5" ht="15.75">
      <c r="A690" s="106"/>
      <c r="B690" s="94"/>
      <c r="C690" s="94"/>
      <c r="D690" s="94"/>
      <c r="E690" s="110"/>
    </row>
    <row r="691" spans="1:5" ht="15.75">
      <c r="A691" s="106"/>
      <c r="B691" s="94"/>
      <c r="C691" s="94"/>
      <c r="D691" s="94"/>
      <c r="E691" s="110"/>
    </row>
    <row r="692" spans="1:5" ht="15.75">
      <c r="A692" s="106"/>
      <c r="B692" s="94"/>
      <c r="C692" s="94"/>
      <c r="D692" s="94"/>
      <c r="E692" s="110"/>
    </row>
    <row r="693" spans="1:5" ht="15.75">
      <c r="A693" s="106"/>
      <c r="B693" s="94"/>
      <c r="C693" s="94"/>
      <c r="D693" s="94"/>
      <c r="E693" s="110"/>
    </row>
    <row r="694" spans="1:5" ht="15.75">
      <c r="A694" s="106"/>
      <c r="B694" s="94"/>
      <c r="C694" s="94"/>
      <c r="D694" s="94"/>
      <c r="E694" s="110"/>
    </row>
    <row r="695" spans="1:5" ht="15.75">
      <c r="A695" s="106"/>
      <c r="B695" s="94"/>
      <c r="C695" s="94"/>
      <c r="D695" s="94"/>
      <c r="E695" s="110"/>
    </row>
    <row r="696" spans="1:5" ht="15.75">
      <c r="A696" s="106"/>
      <c r="B696" s="94"/>
      <c r="C696" s="94"/>
      <c r="D696" s="94"/>
      <c r="E696" s="110"/>
    </row>
    <row r="697" spans="1:5" ht="15.75">
      <c r="A697" s="106"/>
      <c r="B697" s="94"/>
      <c r="C697" s="94"/>
      <c r="D697" s="94"/>
      <c r="E697" s="110"/>
    </row>
    <row r="698" spans="1:5" ht="15.75">
      <c r="A698" s="106"/>
      <c r="B698" s="94"/>
      <c r="C698" s="94"/>
      <c r="D698" s="94"/>
      <c r="E698" s="110"/>
    </row>
    <row r="699" spans="1:5" ht="15.75">
      <c r="A699" s="106"/>
      <c r="B699" s="94"/>
      <c r="C699" s="94"/>
      <c r="D699" s="94"/>
      <c r="E699" s="110"/>
    </row>
    <row r="700" spans="1:5" ht="15.75">
      <c r="A700" s="106"/>
      <c r="B700" s="94"/>
      <c r="C700" s="94"/>
      <c r="D700" s="94"/>
      <c r="E700" s="110"/>
    </row>
    <row r="701" spans="1:5" ht="15.75">
      <c r="A701" s="106"/>
      <c r="B701" s="94"/>
      <c r="C701" s="94"/>
      <c r="D701" s="94"/>
      <c r="E701" s="110"/>
    </row>
    <row r="702" spans="1:5" ht="15.75">
      <c r="A702" s="106"/>
      <c r="B702" s="94"/>
      <c r="C702" s="94"/>
      <c r="D702" s="94"/>
      <c r="E702" s="110"/>
    </row>
    <row r="703" spans="1:5" ht="15.75">
      <c r="A703" s="106"/>
      <c r="B703" s="94"/>
      <c r="C703" s="94"/>
      <c r="D703" s="94"/>
      <c r="E703" s="110"/>
    </row>
    <row r="704" spans="1:5" ht="15.75">
      <c r="A704" s="106"/>
      <c r="B704" s="94"/>
      <c r="C704" s="94"/>
      <c r="D704" s="94"/>
      <c r="E704" s="110"/>
    </row>
    <row r="705" spans="1:5" ht="15.75">
      <c r="A705" s="106"/>
      <c r="B705" s="94"/>
      <c r="C705" s="94"/>
      <c r="D705" s="94"/>
      <c r="E705" s="110"/>
    </row>
    <row r="706" spans="1:5" ht="15.75">
      <c r="A706" s="106"/>
      <c r="B706" s="94"/>
      <c r="C706" s="94"/>
      <c r="D706" s="94"/>
      <c r="E706" s="110"/>
    </row>
    <row r="707" spans="1:5" ht="15.75">
      <c r="A707" s="106"/>
      <c r="B707" s="94"/>
      <c r="C707" s="94"/>
      <c r="D707" s="94"/>
      <c r="E707" s="110"/>
    </row>
    <row r="708" spans="1:5" ht="15.75">
      <c r="A708" s="106"/>
      <c r="B708" s="94"/>
      <c r="C708" s="94"/>
      <c r="D708" s="94"/>
      <c r="E708" s="110"/>
    </row>
    <row r="709" spans="1:5" ht="15.75">
      <c r="A709" s="106"/>
      <c r="B709" s="94"/>
      <c r="C709" s="94"/>
      <c r="D709" s="94"/>
      <c r="E709" s="110"/>
    </row>
    <row r="710" spans="1:5" ht="15.75">
      <c r="A710" s="106"/>
      <c r="B710" s="94"/>
      <c r="C710" s="94"/>
      <c r="D710" s="94"/>
      <c r="E710" s="110"/>
    </row>
    <row r="711" spans="1:5" ht="15.75">
      <c r="A711" s="106"/>
      <c r="B711" s="94"/>
      <c r="C711" s="94"/>
      <c r="D711" s="94"/>
      <c r="E711" s="110"/>
    </row>
    <row r="712" spans="1:5" ht="15.75">
      <c r="A712" s="106"/>
      <c r="B712" s="94"/>
      <c r="C712" s="94"/>
      <c r="D712" s="94"/>
      <c r="E712" s="110"/>
    </row>
    <row r="713" spans="1:5" ht="15.75">
      <c r="A713" s="106"/>
      <c r="B713" s="94"/>
      <c r="C713" s="94"/>
      <c r="D713" s="94"/>
      <c r="E713" s="110"/>
    </row>
    <row r="714" spans="1:5" ht="15.75">
      <c r="A714" s="106"/>
      <c r="B714" s="94"/>
      <c r="C714" s="94"/>
      <c r="D714" s="94"/>
      <c r="E714" s="110"/>
    </row>
    <row r="715" spans="1:5" ht="15.75">
      <c r="A715" s="106"/>
      <c r="B715" s="94"/>
      <c r="C715" s="94"/>
      <c r="D715" s="94"/>
      <c r="E715" s="110"/>
    </row>
    <row r="716" spans="1:5" ht="15.75">
      <c r="A716" s="106"/>
      <c r="B716" s="94"/>
      <c r="C716" s="94"/>
      <c r="D716" s="94"/>
      <c r="E716" s="110"/>
    </row>
    <row r="717" spans="1:5" ht="15.75">
      <c r="A717" s="106"/>
      <c r="B717" s="94"/>
      <c r="C717" s="94"/>
      <c r="D717" s="94"/>
      <c r="E717" s="110"/>
    </row>
    <row r="718" spans="1:5" ht="15.75">
      <c r="A718" s="106"/>
      <c r="B718" s="94"/>
      <c r="C718" s="94"/>
      <c r="D718" s="94"/>
      <c r="E718" s="110"/>
    </row>
    <row r="719" spans="1:5" ht="15.75">
      <c r="A719" s="106"/>
      <c r="B719" s="94"/>
      <c r="C719" s="94"/>
      <c r="D719" s="94"/>
      <c r="E719" s="110"/>
    </row>
    <row r="720" spans="1:5" ht="15.75">
      <c r="A720" s="106"/>
      <c r="B720" s="94"/>
      <c r="C720" s="94"/>
      <c r="D720" s="94"/>
      <c r="E720" s="110"/>
    </row>
    <row r="721" spans="1:5" ht="15.75">
      <c r="A721" s="106"/>
      <c r="B721" s="94"/>
      <c r="C721" s="94"/>
      <c r="D721" s="94"/>
      <c r="E721" s="110"/>
    </row>
    <row r="722" spans="1:5" ht="15.75">
      <c r="A722" s="106"/>
      <c r="B722" s="94"/>
      <c r="C722" s="94"/>
      <c r="D722" s="94"/>
      <c r="E722" s="110"/>
    </row>
    <row r="723" spans="1:5" ht="15.75">
      <c r="A723" s="106"/>
      <c r="B723" s="94"/>
      <c r="C723" s="94"/>
      <c r="D723" s="94"/>
      <c r="E723" s="110"/>
    </row>
    <row r="724" spans="1:5" ht="15.75">
      <c r="A724" s="106"/>
      <c r="B724" s="94"/>
      <c r="C724" s="94"/>
      <c r="D724" s="94"/>
      <c r="E724" s="110"/>
    </row>
    <row r="725" spans="1:5" ht="15.75">
      <c r="A725" s="106"/>
      <c r="B725" s="94"/>
      <c r="C725" s="94"/>
      <c r="D725" s="94"/>
      <c r="E725" s="110"/>
    </row>
    <row r="726" spans="1:5" ht="15.75">
      <c r="A726" s="106"/>
      <c r="B726" s="94"/>
      <c r="C726" s="94"/>
      <c r="D726" s="94"/>
      <c r="E726" s="110"/>
    </row>
    <row r="727" spans="1:5" ht="15.75">
      <c r="A727" s="106"/>
      <c r="B727" s="94"/>
      <c r="C727" s="94"/>
      <c r="D727" s="94"/>
      <c r="E727" s="110"/>
    </row>
    <row r="728" spans="1:5" ht="15.75">
      <c r="A728" s="106"/>
      <c r="B728" s="94"/>
      <c r="C728" s="94"/>
      <c r="D728" s="94"/>
      <c r="E728" s="110"/>
    </row>
    <row r="729" spans="1:5" ht="15.75">
      <c r="A729" s="106"/>
      <c r="B729" s="94"/>
      <c r="C729" s="94"/>
      <c r="D729" s="94"/>
      <c r="E729" s="110"/>
    </row>
    <row r="730" spans="1:5" ht="15.75">
      <c r="A730" s="106"/>
      <c r="B730" s="94"/>
      <c r="C730" s="94"/>
      <c r="D730" s="94"/>
      <c r="E730" s="110"/>
    </row>
    <row r="731" spans="1:5" ht="15.75">
      <c r="A731" s="106"/>
      <c r="B731" s="94"/>
      <c r="C731" s="94"/>
      <c r="D731" s="94"/>
      <c r="E731" s="110"/>
    </row>
    <row r="732" spans="1:5" ht="15.75">
      <c r="A732" s="106"/>
      <c r="B732" s="94"/>
      <c r="C732" s="94"/>
      <c r="D732" s="94"/>
      <c r="E732" s="110"/>
    </row>
    <row r="733" spans="1:5" ht="15.75">
      <c r="A733" s="106"/>
      <c r="B733" s="94"/>
      <c r="C733" s="94"/>
      <c r="D733" s="94"/>
      <c r="E733" s="110"/>
    </row>
    <row r="734" spans="1:5" ht="15.75">
      <c r="A734" s="106"/>
      <c r="B734" s="94"/>
      <c r="C734" s="94"/>
      <c r="D734" s="94"/>
      <c r="E734" s="110"/>
    </row>
    <row r="735" spans="1:5" ht="15.75">
      <c r="A735" s="106"/>
      <c r="B735" s="94"/>
      <c r="C735" s="94"/>
      <c r="D735" s="94"/>
      <c r="E735" s="110"/>
    </row>
    <row r="736" spans="1:5" ht="15.75">
      <c r="A736" s="106"/>
      <c r="B736" s="94"/>
      <c r="C736" s="94"/>
      <c r="D736" s="94"/>
      <c r="E736" s="110"/>
    </row>
    <row r="737" spans="1:5" ht="15.75">
      <c r="A737" s="106"/>
      <c r="B737" s="94"/>
      <c r="C737" s="94"/>
      <c r="D737" s="94"/>
      <c r="E737" s="110"/>
    </row>
    <row r="738" spans="1:5" ht="15.75">
      <c r="A738" s="106"/>
      <c r="B738" s="94"/>
      <c r="C738" s="94"/>
      <c r="D738" s="94"/>
      <c r="E738" s="110"/>
    </row>
    <row r="739" spans="1:5" ht="15.75">
      <c r="A739" s="106"/>
      <c r="B739" s="94"/>
      <c r="C739" s="94"/>
      <c r="D739" s="94"/>
      <c r="E739" s="110"/>
    </row>
    <row r="740" spans="1:5" ht="15.75">
      <c r="A740" s="106"/>
      <c r="B740" s="94"/>
      <c r="C740" s="94"/>
      <c r="D740" s="94"/>
      <c r="E740" s="110"/>
    </row>
    <row r="741" spans="1:5" ht="15.75">
      <c r="A741" s="106"/>
      <c r="B741" s="94"/>
      <c r="C741" s="94"/>
      <c r="D741" s="94"/>
      <c r="E741" s="110"/>
    </row>
    <row r="742" spans="1:5" ht="15.75">
      <c r="A742" s="106"/>
      <c r="B742" s="94"/>
      <c r="C742" s="94"/>
      <c r="D742" s="94"/>
      <c r="E742" s="110"/>
    </row>
    <row r="743" spans="1:5" ht="15.75">
      <c r="A743" s="106"/>
      <c r="B743" s="94"/>
      <c r="C743" s="94"/>
      <c r="D743" s="94"/>
      <c r="E743" s="110"/>
    </row>
    <row r="744" spans="1:5" ht="15.75">
      <c r="A744" s="106"/>
      <c r="B744" s="94"/>
      <c r="C744" s="94"/>
      <c r="D744" s="94"/>
      <c r="E744" s="110"/>
    </row>
    <row r="745" spans="1:5" ht="15.75">
      <c r="A745" s="106"/>
      <c r="B745" s="94"/>
      <c r="C745" s="94"/>
      <c r="D745" s="94"/>
      <c r="E745" s="110"/>
    </row>
    <row r="746" spans="1:5" ht="15.75">
      <c r="A746" s="106"/>
      <c r="B746" s="94"/>
      <c r="C746" s="94"/>
      <c r="D746" s="94"/>
      <c r="E746" s="110"/>
    </row>
    <row r="747" spans="1:5" ht="15.75">
      <c r="A747" s="106"/>
      <c r="B747" s="94"/>
      <c r="C747" s="94"/>
      <c r="D747" s="94"/>
      <c r="E747" s="110"/>
    </row>
    <row r="748" spans="1:5" ht="15.75">
      <c r="A748" s="106"/>
      <c r="B748" s="94"/>
      <c r="C748" s="94"/>
      <c r="D748" s="94"/>
      <c r="E748" s="110"/>
    </row>
    <row r="749" spans="1:5" ht="15.75">
      <c r="A749" s="106"/>
      <c r="B749" s="94"/>
      <c r="C749" s="94"/>
      <c r="D749" s="94"/>
      <c r="E749" s="110"/>
    </row>
    <row r="750" spans="1:5" ht="15.75">
      <c r="A750" s="106"/>
      <c r="B750" s="94"/>
      <c r="C750" s="94"/>
      <c r="D750" s="94"/>
      <c r="E750" s="110"/>
    </row>
    <row r="751" spans="1:5" ht="15.75">
      <c r="A751" s="106"/>
      <c r="B751" s="94"/>
      <c r="C751" s="94"/>
      <c r="D751" s="94"/>
      <c r="E751" s="110"/>
    </row>
    <row r="752" spans="1:5" ht="15.75">
      <c r="A752" s="106"/>
      <c r="B752" s="94"/>
      <c r="C752" s="94"/>
      <c r="D752" s="94"/>
      <c r="E752" s="110"/>
    </row>
    <row r="753" spans="1:5" ht="15.75">
      <c r="A753" s="106"/>
      <c r="B753" s="94"/>
      <c r="C753" s="94"/>
      <c r="D753" s="94"/>
      <c r="E753" s="110"/>
    </row>
    <row r="754" spans="1:5" ht="15.75">
      <c r="A754" s="106"/>
      <c r="B754" s="94"/>
      <c r="C754" s="94"/>
      <c r="D754" s="94"/>
      <c r="E754" s="110"/>
    </row>
    <row r="755" spans="1:5" ht="15.75">
      <c r="A755" s="106"/>
      <c r="B755" s="94"/>
      <c r="C755" s="94"/>
      <c r="D755" s="94"/>
      <c r="E755" s="110"/>
    </row>
    <row r="756" spans="1:5" ht="15.75">
      <c r="A756" s="106"/>
      <c r="B756" s="94"/>
      <c r="C756" s="94"/>
      <c r="D756" s="94"/>
      <c r="E756" s="110"/>
    </row>
    <row r="757" spans="1:5" ht="15.75">
      <c r="A757" s="106"/>
      <c r="B757" s="94"/>
      <c r="C757" s="94"/>
      <c r="D757" s="94"/>
      <c r="E757" s="110"/>
    </row>
    <row r="758" spans="1:5" ht="15.75">
      <c r="A758" s="106"/>
      <c r="B758" s="94"/>
      <c r="C758" s="94"/>
      <c r="D758" s="94"/>
      <c r="E758" s="110"/>
    </row>
    <row r="759" spans="1:5" ht="15.75">
      <c r="A759" s="106"/>
      <c r="B759" s="94"/>
      <c r="C759" s="94"/>
      <c r="D759" s="94"/>
      <c r="E759" s="110"/>
    </row>
    <row r="760" spans="1:5" ht="15.75">
      <c r="A760" s="106"/>
      <c r="B760" s="94"/>
      <c r="C760" s="94"/>
      <c r="D760" s="94"/>
      <c r="E760" s="110"/>
    </row>
    <row r="761" spans="1:5" ht="15.75">
      <c r="A761" s="106"/>
      <c r="B761" s="94"/>
      <c r="C761" s="94"/>
      <c r="D761" s="94"/>
      <c r="E761" s="110"/>
    </row>
    <row r="762" spans="1:5" ht="15.75">
      <c r="A762" s="106"/>
      <c r="B762" s="94"/>
      <c r="C762" s="94"/>
      <c r="D762" s="94"/>
      <c r="E762" s="110"/>
    </row>
    <row r="763" spans="1:5" ht="15.75">
      <c r="A763" s="106"/>
      <c r="B763" s="94"/>
      <c r="C763" s="94"/>
      <c r="D763" s="94"/>
      <c r="E763" s="110"/>
    </row>
    <row r="764" spans="1:5" ht="15.75">
      <c r="A764" s="106"/>
      <c r="B764" s="94"/>
      <c r="C764" s="94"/>
      <c r="D764" s="94"/>
      <c r="E764" s="110"/>
    </row>
    <row r="765" spans="1:5" ht="15.75">
      <c r="A765" s="106"/>
      <c r="B765" s="94"/>
      <c r="C765" s="94"/>
      <c r="D765" s="94"/>
      <c r="E765" s="110"/>
    </row>
    <row r="766" spans="1:5" ht="15.75">
      <c r="A766" s="106"/>
      <c r="B766" s="94"/>
      <c r="C766" s="94"/>
      <c r="D766" s="94"/>
      <c r="E766" s="110"/>
    </row>
    <row r="767" spans="1:5" ht="15.75">
      <c r="A767" s="106"/>
      <c r="B767" s="94"/>
      <c r="C767" s="94"/>
      <c r="D767" s="94"/>
      <c r="E767" s="110"/>
    </row>
    <row r="768" spans="1:5" ht="15.75">
      <c r="A768" s="106"/>
      <c r="B768" s="94"/>
      <c r="C768" s="94"/>
      <c r="D768" s="94"/>
      <c r="E768" s="110"/>
    </row>
    <row r="769" spans="1:5" ht="15.75">
      <c r="A769" s="106"/>
      <c r="B769" s="94"/>
      <c r="C769" s="94"/>
      <c r="D769" s="94"/>
      <c r="E769" s="110"/>
    </row>
    <row r="770" spans="1:5" ht="15.75">
      <c r="A770" s="106"/>
      <c r="B770" s="94"/>
      <c r="C770" s="94"/>
      <c r="D770" s="94"/>
      <c r="E770" s="110"/>
    </row>
    <row r="771" spans="1:5" ht="15.75">
      <c r="A771" s="106"/>
      <c r="B771" s="94"/>
      <c r="C771" s="94"/>
      <c r="D771" s="94"/>
      <c r="E771" s="110"/>
    </row>
    <row r="772" spans="1:5" ht="15.75">
      <c r="A772" s="106"/>
      <c r="B772" s="94"/>
      <c r="C772" s="94"/>
      <c r="D772" s="94"/>
      <c r="E772" s="110"/>
    </row>
    <row r="773" spans="1:5" ht="15.75">
      <c r="A773" s="106"/>
      <c r="B773" s="94"/>
      <c r="C773" s="94"/>
      <c r="D773" s="94"/>
      <c r="E773" s="110"/>
    </row>
    <row r="774" spans="1:5" ht="15.75">
      <c r="A774" s="106"/>
      <c r="B774" s="94"/>
      <c r="C774" s="94"/>
      <c r="D774" s="94"/>
      <c r="E774" s="110"/>
    </row>
    <row r="775" spans="1:5" ht="15.75">
      <c r="A775" s="106"/>
      <c r="B775" s="94"/>
      <c r="C775" s="94"/>
      <c r="D775" s="94"/>
      <c r="E775" s="110"/>
    </row>
    <row r="776" spans="1:5" ht="15.75">
      <c r="A776" s="106"/>
      <c r="B776" s="94"/>
      <c r="C776" s="94"/>
      <c r="D776" s="94"/>
      <c r="E776" s="110"/>
    </row>
    <row r="777" spans="1:5" ht="15.75">
      <c r="A777" s="106"/>
      <c r="B777" s="94"/>
      <c r="C777" s="94"/>
      <c r="D777" s="94"/>
      <c r="E777" s="110"/>
    </row>
    <row r="778" spans="1:5" ht="15.75">
      <c r="A778" s="106"/>
      <c r="B778" s="94"/>
      <c r="C778" s="94"/>
      <c r="D778" s="94"/>
      <c r="E778" s="110"/>
    </row>
    <row r="779" spans="1:5" ht="15.75">
      <c r="A779" s="106"/>
      <c r="B779" s="94"/>
      <c r="C779" s="94"/>
      <c r="D779" s="94"/>
      <c r="E779" s="110"/>
    </row>
    <row r="780" spans="1:5" ht="15.75">
      <c r="A780" s="106"/>
      <c r="B780" s="94"/>
      <c r="C780" s="94"/>
      <c r="D780" s="94"/>
      <c r="E780" s="110"/>
    </row>
    <row r="781" spans="1:5" ht="15.75">
      <c r="A781" s="106"/>
      <c r="B781" s="94"/>
      <c r="C781" s="94"/>
      <c r="D781" s="94"/>
      <c r="E781" s="110"/>
    </row>
    <row r="782" spans="1:5" ht="15.75">
      <c r="A782" s="106"/>
      <c r="B782" s="94"/>
      <c r="C782" s="94"/>
      <c r="D782" s="94"/>
      <c r="E782" s="110"/>
    </row>
    <row r="783" spans="1:5" ht="15.75">
      <c r="A783" s="106"/>
      <c r="B783" s="94"/>
      <c r="C783" s="94"/>
      <c r="D783" s="94"/>
      <c r="E783" s="110"/>
    </row>
    <row r="784" spans="1:5" ht="15.75">
      <c r="A784" s="106"/>
      <c r="B784" s="94"/>
      <c r="C784" s="94"/>
      <c r="D784" s="94"/>
      <c r="E784" s="110"/>
    </row>
    <row r="785" spans="1:5" ht="15.75">
      <c r="A785" s="106"/>
      <c r="B785" s="94"/>
      <c r="C785" s="94"/>
      <c r="D785" s="94"/>
      <c r="E785" s="110"/>
    </row>
    <row r="786" spans="1:5" ht="15.75">
      <c r="A786" s="106"/>
      <c r="B786" s="94"/>
      <c r="C786" s="94"/>
      <c r="D786" s="94"/>
      <c r="E786" s="110"/>
    </row>
    <row r="787" spans="1:5" ht="15.75">
      <c r="A787" s="106"/>
      <c r="B787" s="94"/>
      <c r="C787" s="94"/>
      <c r="D787" s="94"/>
      <c r="E787" s="110"/>
    </row>
    <row r="788" spans="1:5" ht="15.75">
      <c r="A788" s="106"/>
      <c r="B788" s="94"/>
      <c r="C788" s="94"/>
      <c r="D788" s="94"/>
      <c r="E788" s="110"/>
    </row>
    <row r="789" spans="1:5" ht="15.75">
      <c r="A789" s="106"/>
      <c r="B789" s="94"/>
      <c r="C789" s="94"/>
      <c r="D789" s="94"/>
      <c r="E789" s="110"/>
    </row>
    <row r="790" spans="1:5" ht="15.75">
      <c r="A790" s="106"/>
      <c r="B790" s="94"/>
      <c r="C790" s="94"/>
      <c r="D790" s="94"/>
      <c r="E790" s="110"/>
    </row>
    <row r="791" spans="1:5" ht="15.75">
      <c r="A791" s="106"/>
      <c r="B791" s="94"/>
      <c r="C791" s="94"/>
      <c r="D791" s="94"/>
      <c r="E791" s="110"/>
    </row>
    <row r="792" spans="1:5" ht="15.75">
      <c r="A792" s="106"/>
      <c r="B792" s="94"/>
      <c r="C792" s="94"/>
      <c r="D792" s="94"/>
      <c r="E792" s="110"/>
    </row>
    <row r="793" spans="1:5" ht="15.75">
      <c r="A793" s="106"/>
      <c r="B793" s="94"/>
      <c r="C793" s="94"/>
      <c r="D793" s="94"/>
      <c r="E793" s="110"/>
    </row>
    <row r="794" spans="1:5" ht="15.75">
      <c r="A794" s="106"/>
      <c r="B794" s="94"/>
      <c r="C794" s="94"/>
      <c r="D794" s="94"/>
      <c r="E794" s="110"/>
    </row>
    <row r="795" spans="1:5" ht="15.75">
      <c r="A795" s="106"/>
      <c r="B795" s="94"/>
      <c r="C795" s="94"/>
      <c r="D795" s="94"/>
      <c r="E795" s="110"/>
    </row>
    <row r="796" spans="1:5" ht="15.75">
      <c r="A796" s="106"/>
      <c r="B796" s="94"/>
      <c r="C796" s="94"/>
      <c r="D796" s="94"/>
      <c r="E796" s="110"/>
    </row>
    <row r="797" spans="1:5" ht="15.75">
      <c r="A797" s="106"/>
      <c r="B797" s="94"/>
      <c r="C797" s="94"/>
      <c r="D797" s="94"/>
      <c r="E797" s="110"/>
    </row>
    <row r="798" spans="1:5" ht="15.75">
      <c r="A798" s="106"/>
      <c r="B798" s="94"/>
      <c r="C798" s="94"/>
      <c r="D798" s="94"/>
      <c r="E798" s="110"/>
    </row>
    <row r="799" spans="1:5" ht="15.75">
      <c r="A799" s="106"/>
      <c r="B799" s="94"/>
      <c r="C799" s="94"/>
      <c r="D799" s="94"/>
      <c r="E799" s="110"/>
    </row>
    <row r="800" spans="1:5" ht="15.75">
      <c r="A800" s="106"/>
      <c r="B800" s="94"/>
      <c r="C800" s="94"/>
      <c r="D800" s="94"/>
      <c r="E800" s="110"/>
    </row>
    <row r="801" spans="1:5" ht="15.75">
      <c r="A801" s="106"/>
      <c r="B801" s="94"/>
      <c r="C801" s="94"/>
      <c r="D801" s="94"/>
      <c r="E801" s="110"/>
    </row>
    <row r="802" spans="1:5" ht="15.75">
      <c r="A802" s="106"/>
      <c r="B802" s="94"/>
      <c r="C802" s="94"/>
      <c r="D802" s="94"/>
      <c r="E802" s="110"/>
    </row>
    <row r="803" spans="1:5" ht="15.75">
      <c r="A803" s="106"/>
      <c r="B803" s="94"/>
      <c r="C803" s="94"/>
      <c r="D803" s="94"/>
      <c r="E803" s="110"/>
    </row>
    <row r="804" spans="1:5" ht="15.75">
      <c r="A804" s="106"/>
      <c r="B804" s="94"/>
      <c r="C804" s="94"/>
      <c r="D804" s="94"/>
      <c r="E804" s="110"/>
    </row>
    <row r="805" spans="1:5" ht="15.75">
      <c r="A805" s="106"/>
      <c r="B805" s="94"/>
      <c r="C805" s="94"/>
      <c r="D805" s="94"/>
      <c r="E805" s="110"/>
    </row>
    <row r="806" spans="1:5" ht="15.75">
      <c r="A806" s="106"/>
      <c r="B806" s="94"/>
      <c r="C806" s="94"/>
      <c r="D806" s="94"/>
      <c r="E806" s="110"/>
    </row>
    <row r="807" spans="1:5" ht="15.75">
      <c r="A807" s="106"/>
      <c r="B807" s="94"/>
      <c r="C807" s="94"/>
      <c r="D807" s="94"/>
      <c r="E807" s="110"/>
    </row>
    <row r="808" spans="1:5" ht="15.75">
      <c r="A808" s="106"/>
      <c r="B808" s="94"/>
      <c r="C808" s="94"/>
      <c r="D808" s="94"/>
      <c r="E808" s="110"/>
    </row>
    <row r="809" spans="1:5" ht="15.75">
      <c r="A809" s="106"/>
      <c r="B809" s="94"/>
      <c r="C809" s="94"/>
      <c r="D809" s="94"/>
      <c r="E809" s="110"/>
    </row>
    <row r="810" spans="1:5" ht="15.75">
      <c r="A810" s="106"/>
      <c r="B810" s="94"/>
      <c r="C810" s="94"/>
      <c r="D810" s="94"/>
      <c r="E810" s="110"/>
    </row>
    <row r="811" spans="1:5" ht="15.75">
      <c r="A811" s="106"/>
      <c r="B811" s="94"/>
      <c r="C811" s="94"/>
      <c r="D811" s="94"/>
      <c r="E811" s="110"/>
    </row>
    <row r="812" spans="1:5" ht="15.75">
      <c r="A812" s="106"/>
      <c r="B812" s="94"/>
      <c r="C812" s="94"/>
      <c r="D812" s="94"/>
      <c r="E812" s="110"/>
    </row>
    <row r="813" spans="1:5" ht="15.75">
      <c r="A813" s="106"/>
      <c r="B813" s="94"/>
      <c r="C813" s="94"/>
      <c r="D813" s="94"/>
      <c r="E813" s="110"/>
    </row>
    <row r="814" spans="1:5" ht="15.75">
      <c r="A814" s="106"/>
      <c r="B814" s="94"/>
      <c r="C814" s="94"/>
      <c r="D814" s="94"/>
      <c r="E814" s="110"/>
    </row>
    <row r="815" spans="1:5" ht="15.75">
      <c r="A815" s="106"/>
      <c r="B815" s="94"/>
      <c r="C815" s="94"/>
      <c r="D815" s="94"/>
      <c r="E815" s="110"/>
    </row>
    <row r="816" spans="1:5" ht="15.75">
      <c r="A816" s="106"/>
      <c r="B816" s="94"/>
      <c r="C816" s="94"/>
      <c r="D816" s="94"/>
      <c r="E816" s="110"/>
    </row>
    <row r="817" spans="1:5" ht="15.75">
      <c r="A817" s="106"/>
      <c r="B817" s="94"/>
      <c r="C817" s="94"/>
      <c r="D817" s="94"/>
      <c r="E817" s="110"/>
    </row>
    <row r="818" spans="1:5" ht="15.75">
      <c r="A818" s="106"/>
      <c r="B818" s="94"/>
      <c r="C818" s="94"/>
      <c r="D818" s="94"/>
      <c r="E818" s="110"/>
    </row>
    <row r="819" spans="1:5" ht="15.75">
      <c r="A819" s="106"/>
      <c r="B819" s="94"/>
      <c r="C819" s="94"/>
      <c r="D819" s="94"/>
      <c r="E819" s="110"/>
    </row>
    <row r="820" spans="1:5" ht="15.75">
      <c r="A820" s="106"/>
      <c r="B820" s="94"/>
      <c r="C820" s="94"/>
      <c r="D820" s="94"/>
      <c r="E820" s="110"/>
    </row>
    <row r="821" spans="1:5" ht="15.75">
      <c r="A821" s="106"/>
      <c r="B821" s="94"/>
      <c r="C821" s="94"/>
      <c r="D821" s="94"/>
      <c r="E821" s="110"/>
    </row>
  </sheetData>
  <mergeCells count="22">
    <mergeCell ref="A175:E175"/>
    <mergeCell ref="A176:E176"/>
    <mergeCell ref="A177:E177"/>
    <mergeCell ref="A178:E178"/>
    <mergeCell ref="A91:E91"/>
    <mergeCell ref="A92:E92"/>
    <mergeCell ref="A132:E132"/>
    <mergeCell ref="A133:E133"/>
    <mergeCell ref="A134:E134"/>
    <mergeCell ref="A135:E135"/>
    <mergeCell ref="A90:E90"/>
    <mergeCell ref="A2:E2"/>
    <mergeCell ref="A3:E3"/>
    <mergeCell ref="A4:E4"/>
    <mergeCell ref="A5:E5"/>
    <mergeCell ref="A43:E43"/>
    <mergeCell ref="A46:E46"/>
    <mergeCell ref="A47:E47"/>
    <mergeCell ref="A48:E48"/>
    <mergeCell ref="A49:E49"/>
    <mergeCell ref="A86:C86"/>
    <mergeCell ref="A89:E89"/>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26"/>
  <sheetViews>
    <sheetView topLeftCell="C2" zoomScale="85" zoomScaleNormal="85" workbookViewId="0">
      <selection activeCell="C2" sqref="C2:J2"/>
    </sheetView>
  </sheetViews>
  <sheetFormatPr defaultRowHeight="12.75"/>
  <cols>
    <col min="1" max="2" width="31.140625" style="967" hidden="1" customWidth="1"/>
    <col min="3" max="3" width="95.85546875" style="234" customWidth="1"/>
    <col min="4" max="7" width="17.28515625" style="967" customWidth="1"/>
    <col min="8" max="8" width="18.42578125" style="967" customWidth="1"/>
    <col min="9" max="10" width="23.7109375" style="967" customWidth="1"/>
    <col min="11" max="11" width="0.5703125" style="967" hidden="1" customWidth="1"/>
    <col min="12" max="12" width="2.28515625" style="322" customWidth="1"/>
    <col min="13" max="13" width="9.140625" style="967" customWidth="1"/>
    <col min="14" max="14" width="21.28515625" style="967" customWidth="1"/>
    <col min="15" max="15" width="12.42578125" style="967" customWidth="1"/>
    <col min="16" max="256" width="9.140625" style="967"/>
    <col min="257" max="258" width="0" style="967" hidden="1" customWidth="1"/>
    <col min="259" max="259" width="95.85546875" style="967" customWidth="1"/>
    <col min="260" max="263" width="17.28515625" style="967" customWidth="1"/>
    <col min="264" max="264" width="18.42578125" style="967" customWidth="1"/>
    <col min="265" max="266" width="23.7109375" style="967" customWidth="1"/>
    <col min="267" max="267" width="0" style="967" hidden="1" customWidth="1"/>
    <col min="268" max="268" width="2.28515625" style="967" customWidth="1"/>
    <col min="269" max="269" width="9.140625" style="967" customWidth="1"/>
    <col min="270" max="270" width="21.28515625" style="967" customWidth="1"/>
    <col min="271" max="271" width="12.42578125" style="967" customWidth="1"/>
    <col min="272" max="512" width="9.140625" style="967"/>
    <col min="513" max="514" width="0" style="967" hidden="1" customWidth="1"/>
    <col min="515" max="515" width="95.85546875" style="967" customWidth="1"/>
    <col min="516" max="519" width="17.28515625" style="967" customWidth="1"/>
    <col min="520" max="520" width="18.42578125" style="967" customWidth="1"/>
    <col min="521" max="522" width="23.7109375" style="967" customWidth="1"/>
    <col min="523" max="523" width="0" style="967" hidden="1" customWidth="1"/>
    <col min="524" max="524" width="2.28515625" style="967" customWidth="1"/>
    <col min="525" max="525" width="9.140625" style="967" customWidth="1"/>
    <col min="526" max="526" width="21.28515625" style="967" customWidth="1"/>
    <col min="527" max="527" width="12.42578125" style="967" customWidth="1"/>
    <col min="528" max="768" width="9.140625" style="967"/>
    <col min="769" max="770" width="0" style="967" hidden="1" customWidth="1"/>
    <col min="771" max="771" width="95.85546875" style="967" customWidth="1"/>
    <col min="772" max="775" width="17.28515625" style="967" customWidth="1"/>
    <col min="776" max="776" width="18.42578125" style="967" customWidth="1"/>
    <col min="777" max="778" width="23.7109375" style="967" customWidth="1"/>
    <col min="779" max="779" width="0" style="967" hidden="1" customWidth="1"/>
    <col min="780" max="780" width="2.28515625" style="967" customWidth="1"/>
    <col min="781" max="781" width="9.140625" style="967" customWidth="1"/>
    <col min="782" max="782" width="21.28515625" style="967" customWidth="1"/>
    <col min="783" max="783" width="12.42578125" style="967" customWidth="1"/>
    <col min="784" max="1024" width="9.140625" style="967"/>
    <col min="1025" max="1026" width="0" style="967" hidden="1" customWidth="1"/>
    <col min="1027" max="1027" width="95.85546875" style="967" customWidth="1"/>
    <col min="1028" max="1031" width="17.28515625" style="967" customWidth="1"/>
    <col min="1032" max="1032" width="18.42578125" style="967" customWidth="1"/>
    <col min="1033" max="1034" width="23.7109375" style="967" customWidth="1"/>
    <col min="1035" max="1035" width="0" style="967" hidden="1" customWidth="1"/>
    <col min="1036" max="1036" width="2.28515625" style="967" customWidth="1"/>
    <col min="1037" max="1037" width="9.140625" style="967" customWidth="1"/>
    <col min="1038" max="1038" width="21.28515625" style="967" customWidth="1"/>
    <col min="1039" max="1039" width="12.42578125" style="967" customWidth="1"/>
    <col min="1040" max="1280" width="9.140625" style="967"/>
    <col min="1281" max="1282" width="0" style="967" hidden="1" customWidth="1"/>
    <col min="1283" max="1283" width="95.85546875" style="967" customWidth="1"/>
    <col min="1284" max="1287" width="17.28515625" style="967" customWidth="1"/>
    <col min="1288" max="1288" width="18.42578125" style="967" customWidth="1"/>
    <col min="1289" max="1290" width="23.7109375" style="967" customWidth="1"/>
    <col min="1291" max="1291" width="0" style="967" hidden="1" customWidth="1"/>
    <col min="1292" max="1292" width="2.28515625" style="967" customWidth="1"/>
    <col min="1293" max="1293" width="9.140625" style="967" customWidth="1"/>
    <col min="1294" max="1294" width="21.28515625" style="967" customWidth="1"/>
    <col min="1295" max="1295" width="12.42578125" style="967" customWidth="1"/>
    <col min="1296" max="1536" width="9.140625" style="967"/>
    <col min="1537" max="1538" width="0" style="967" hidden="1" customWidth="1"/>
    <col min="1539" max="1539" width="95.85546875" style="967" customWidth="1"/>
    <col min="1540" max="1543" width="17.28515625" style="967" customWidth="1"/>
    <col min="1544" max="1544" width="18.42578125" style="967" customWidth="1"/>
    <col min="1545" max="1546" width="23.7109375" style="967" customWidth="1"/>
    <col min="1547" max="1547" width="0" style="967" hidden="1" customWidth="1"/>
    <col min="1548" max="1548" width="2.28515625" style="967" customWidth="1"/>
    <col min="1549" max="1549" width="9.140625" style="967" customWidth="1"/>
    <col min="1550" max="1550" width="21.28515625" style="967" customWidth="1"/>
    <col min="1551" max="1551" width="12.42578125" style="967" customWidth="1"/>
    <col min="1552" max="1792" width="9.140625" style="967"/>
    <col min="1793" max="1794" width="0" style="967" hidden="1" customWidth="1"/>
    <col min="1795" max="1795" width="95.85546875" style="967" customWidth="1"/>
    <col min="1796" max="1799" width="17.28515625" style="967" customWidth="1"/>
    <col min="1800" max="1800" width="18.42578125" style="967" customWidth="1"/>
    <col min="1801" max="1802" width="23.7109375" style="967" customWidth="1"/>
    <col min="1803" max="1803" width="0" style="967" hidden="1" customWidth="1"/>
    <col min="1804" max="1804" width="2.28515625" style="967" customWidth="1"/>
    <col min="1805" max="1805" width="9.140625" style="967" customWidth="1"/>
    <col min="1806" max="1806" width="21.28515625" style="967" customWidth="1"/>
    <col min="1807" max="1807" width="12.42578125" style="967" customWidth="1"/>
    <col min="1808" max="2048" width="9.140625" style="967"/>
    <col min="2049" max="2050" width="0" style="967" hidden="1" customWidth="1"/>
    <col min="2051" max="2051" width="95.85546875" style="967" customWidth="1"/>
    <col min="2052" max="2055" width="17.28515625" style="967" customWidth="1"/>
    <col min="2056" max="2056" width="18.42578125" style="967" customWidth="1"/>
    <col min="2057" max="2058" width="23.7109375" style="967" customWidth="1"/>
    <col min="2059" max="2059" width="0" style="967" hidden="1" customWidth="1"/>
    <col min="2060" max="2060" width="2.28515625" style="967" customWidth="1"/>
    <col min="2061" max="2061" width="9.140625" style="967" customWidth="1"/>
    <col min="2062" max="2062" width="21.28515625" style="967" customWidth="1"/>
    <col min="2063" max="2063" width="12.42578125" style="967" customWidth="1"/>
    <col min="2064" max="2304" width="9.140625" style="967"/>
    <col min="2305" max="2306" width="0" style="967" hidden="1" customWidth="1"/>
    <col min="2307" max="2307" width="95.85546875" style="967" customWidth="1"/>
    <col min="2308" max="2311" width="17.28515625" style="967" customWidth="1"/>
    <col min="2312" max="2312" width="18.42578125" style="967" customWidth="1"/>
    <col min="2313" max="2314" width="23.7109375" style="967" customWidth="1"/>
    <col min="2315" max="2315" width="0" style="967" hidden="1" customWidth="1"/>
    <col min="2316" max="2316" width="2.28515625" style="967" customWidth="1"/>
    <col min="2317" max="2317" width="9.140625" style="967" customWidth="1"/>
    <col min="2318" max="2318" width="21.28515625" style="967" customWidth="1"/>
    <col min="2319" max="2319" width="12.42578125" style="967" customWidth="1"/>
    <col min="2320" max="2560" width="9.140625" style="967"/>
    <col min="2561" max="2562" width="0" style="967" hidden="1" customWidth="1"/>
    <col min="2563" max="2563" width="95.85546875" style="967" customWidth="1"/>
    <col min="2564" max="2567" width="17.28515625" style="967" customWidth="1"/>
    <col min="2568" max="2568" width="18.42578125" style="967" customWidth="1"/>
    <col min="2569" max="2570" width="23.7109375" style="967" customWidth="1"/>
    <col min="2571" max="2571" width="0" style="967" hidden="1" customWidth="1"/>
    <col min="2572" max="2572" width="2.28515625" style="967" customWidth="1"/>
    <col min="2573" max="2573" width="9.140625" style="967" customWidth="1"/>
    <col min="2574" max="2574" width="21.28515625" style="967" customWidth="1"/>
    <col min="2575" max="2575" width="12.42578125" style="967" customWidth="1"/>
    <col min="2576" max="2816" width="9.140625" style="967"/>
    <col min="2817" max="2818" width="0" style="967" hidden="1" customWidth="1"/>
    <col min="2819" max="2819" width="95.85546875" style="967" customWidth="1"/>
    <col min="2820" max="2823" width="17.28515625" style="967" customWidth="1"/>
    <col min="2824" max="2824" width="18.42578125" style="967" customWidth="1"/>
    <col min="2825" max="2826" width="23.7109375" style="967" customWidth="1"/>
    <col min="2827" max="2827" width="0" style="967" hidden="1" customWidth="1"/>
    <col min="2828" max="2828" width="2.28515625" style="967" customWidth="1"/>
    <col min="2829" max="2829" width="9.140625" style="967" customWidth="1"/>
    <col min="2830" max="2830" width="21.28515625" style="967" customWidth="1"/>
    <col min="2831" max="2831" width="12.42578125" style="967" customWidth="1"/>
    <col min="2832" max="3072" width="9.140625" style="967"/>
    <col min="3073" max="3074" width="0" style="967" hidden="1" customWidth="1"/>
    <col min="3075" max="3075" width="95.85546875" style="967" customWidth="1"/>
    <col min="3076" max="3079" width="17.28515625" style="967" customWidth="1"/>
    <col min="3080" max="3080" width="18.42578125" style="967" customWidth="1"/>
    <col min="3081" max="3082" width="23.7109375" style="967" customWidth="1"/>
    <col min="3083" max="3083" width="0" style="967" hidden="1" customWidth="1"/>
    <col min="3084" max="3084" width="2.28515625" style="967" customWidth="1"/>
    <col min="3085" max="3085" width="9.140625" style="967" customWidth="1"/>
    <col min="3086" max="3086" width="21.28515625" style="967" customWidth="1"/>
    <col min="3087" max="3087" width="12.42578125" style="967" customWidth="1"/>
    <col min="3088" max="3328" width="9.140625" style="967"/>
    <col min="3329" max="3330" width="0" style="967" hidden="1" customWidth="1"/>
    <col min="3331" max="3331" width="95.85546875" style="967" customWidth="1"/>
    <col min="3332" max="3335" width="17.28515625" style="967" customWidth="1"/>
    <col min="3336" max="3336" width="18.42578125" style="967" customWidth="1"/>
    <col min="3337" max="3338" width="23.7109375" style="967" customWidth="1"/>
    <col min="3339" max="3339" width="0" style="967" hidden="1" customWidth="1"/>
    <col min="3340" max="3340" width="2.28515625" style="967" customWidth="1"/>
    <col min="3341" max="3341" width="9.140625" style="967" customWidth="1"/>
    <col min="3342" max="3342" width="21.28515625" style="967" customWidth="1"/>
    <col min="3343" max="3343" width="12.42578125" style="967" customWidth="1"/>
    <col min="3344" max="3584" width="9.140625" style="967"/>
    <col min="3585" max="3586" width="0" style="967" hidden="1" customWidth="1"/>
    <col min="3587" max="3587" width="95.85546875" style="967" customWidth="1"/>
    <col min="3588" max="3591" width="17.28515625" style="967" customWidth="1"/>
    <col min="3592" max="3592" width="18.42578125" style="967" customWidth="1"/>
    <col min="3593" max="3594" width="23.7109375" style="967" customWidth="1"/>
    <col min="3595" max="3595" width="0" style="967" hidden="1" customWidth="1"/>
    <col min="3596" max="3596" width="2.28515625" style="967" customWidth="1"/>
    <col min="3597" max="3597" width="9.140625" style="967" customWidth="1"/>
    <col min="3598" max="3598" width="21.28515625" style="967" customWidth="1"/>
    <col min="3599" max="3599" width="12.42578125" style="967" customWidth="1"/>
    <col min="3600" max="3840" width="9.140625" style="967"/>
    <col min="3841" max="3842" width="0" style="967" hidden="1" customWidth="1"/>
    <col min="3843" max="3843" width="95.85546875" style="967" customWidth="1"/>
    <col min="3844" max="3847" width="17.28515625" style="967" customWidth="1"/>
    <col min="3848" max="3848" width="18.42578125" style="967" customWidth="1"/>
    <col min="3849" max="3850" width="23.7109375" style="967" customWidth="1"/>
    <col min="3851" max="3851" width="0" style="967" hidden="1" customWidth="1"/>
    <col min="3852" max="3852" width="2.28515625" style="967" customWidth="1"/>
    <col min="3853" max="3853" width="9.140625" style="967" customWidth="1"/>
    <col min="3854" max="3854" width="21.28515625" style="967" customWidth="1"/>
    <col min="3855" max="3855" width="12.42578125" style="967" customWidth="1"/>
    <col min="3856" max="4096" width="9.140625" style="967"/>
    <col min="4097" max="4098" width="0" style="967" hidden="1" customWidth="1"/>
    <col min="4099" max="4099" width="95.85546875" style="967" customWidth="1"/>
    <col min="4100" max="4103" width="17.28515625" style="967" customWidth="1"/>
    <col min="4104" max="4104" width="18.42578125" style="967" customWidth="1"/>
    <col min="4105" max="4106" width="23.7109375" style="967" customWidth="1"/>
    <col min="4107" max="4107" width="0" style="967" hidden="1" customWidth="1"/>
    <col min="4108" max="4108" width="2.28515625" style="967" customWidth="1"/>
    <col min="4109" max="4109" width="9.140625" style="967" customWidth="1"/>
    <col min="4110" max="4110" width="21.28515625" style="967" customWidth="1"/>
    <col min="4111" max="4111" width="12.42578125" style="967" customWidth="1"/>
    <col min="4112" max="4352" width="9.140625" style="967"/>
    <col min="4353" max="4354" width="0" style="967" hidden="1" customWidth="1"/>
    <col min="4355" max="4355" width="95.85546875" style="967" customWidth="1"/>
    <col min="4356" max="4359" width="17.28515625" style="967" customWidth="1"/>
    <col min="4360" max="4360" width="18.42578125" style="967" customWidth="1"/>
    <col min="4361" max="4362" width="23.7109375" style="967" customWidth="1"/>
    <col min="4363" max="4363" width="0" style="967" hidden="1" customWidth="1"/>
    <col min="4364" max="4364" width="2.28515625" style="967" customWidth="1"/>
    <col min="4365" max="4365" width="9.140625" style="967" customWidth="1"/>
    <col min="4366" max="4366" width="21.28515625" style="967" customWidth="1"/>
    <col min="4367" max="4367" width="12.42578125" style="967" customWidth="1"/>
    <col min="4368" max="4608" width="9.140625" style="967"/>
    <col min="4609" max="4610" width="0" style="967" hidden="1" customWidth="1"/>
    <col min="4611" max="4611" width="95.85546875" style="967" customWidth="1"/>
    <col min="4612" max="4615" width="17.28515625" style="967" customWidth="1"/>
    <col min="4616" max="4616" width="18.42578125" style="967" customWidth="1"/>
    <col min="4617" max="4618" width="23.7109375" style="967" customWidth="1"/>
    <col min="4619" max="4619" width="0" style="967" hidden="1" customWidth="1"/>
    <col min="4620" max="4620" width="2.28515625" style="967" customWidth="1"/>
    <col min="4621" max="4621" width="9.140625" style="967" customWidth="1"/>
    <col min="4622" max="4622" width="21.28515625" style="967" customWidth="1"/>
    <col min="4623" max="4623" width="12.42578125" style="967" customWidth="1"/>
    <col min="4624" max="4864" width="9.140625" style="967"/>
    <col min="4865" max="4866" width="0" style="967" hidden="1" customWidth="1"/>
    <col min="4867" max="4867" width="95.85546875" style="967" customWidth="1"/>
    <col min="4868" max="4871" width="17.28515625" style="967" customWidth="1"/>
    <col min="4872" max="4872" width="18.42578125" style="967" customWidth="1"/>
    <col min="4873" max="4874" width="23.7109375" style="967" customWidth="1"/>
    <col min="4875" max="4875" width="0" style="967" hidden="1" customWidth="1"/>
    <col min="4876" max="4876" width="2.28515625" style="967" customWidth="1"/>
    <col min="4877" max="4877" width="9.140625" style="967" customWidth="1"/>
    <col min="4878" max="4878" width="21.28515625" style="967" customWidth="1"/>
    <col min="4879" max="4879" width="12.42578125" style="967" customWidth="1"/>
    <col min="4880" max="5120" width="9.140625" style="967"/>
    <col min="5121" max="5122" width="0" style="967" hidden="1" customWidth="1"/>
    <col min="5123" max="5123" width="95.85546875" style="967" customWidth="1"/>
    <col min="5124" max="5127" width="17.28515625" style="967" customWidth="1"/>
    <col min="5128" max="5128" width="18.42578125" style="967" customWidth="1"/>
    <col min="5129" max="5130" width="23.7109375" style="967" customWidth="1"/>
    <col min="5131" max="5131" width="0" style="967" hidden="1" customWidth="1"/>
    <col min="5132" max="5132" width="2.28515625" style="967" customWidth="1"/>
    <col min="5133" max="5133" width="9.140625" style="967" customWidth="1"/>
    <col min="5134" max="5134" width="21.28515625" style="967" customWidth="1"/>
    <col min="5135" max="5135" width="12.42578125" style="967" customWidth="1"/>
    <col min="5136" max="5376" width="9.140625" style="967"/>
    <col min="5377" max="5378" width="0" style="967" hidden="1" customWidth="1"/>
    <col min="5379" max="5379" width="95.85546875" style="967" customWidth="1"/>
    <col min="5380" max="5383" width="17.28515625" style="967" customWidth="1"/>
    <col min="5384" max="5384" width="18.42578125" style="967" customWidth="1"/>
    <col min="5385" max="5386" width="23.7109375" style="967" customWidth="1"/>
    <col min="5387" max="5387" width="0" style="967" hidden="1" customWidth="1"/>
    <col min="5388" max="5388" width="2.28515625" style="967" customWidth="1"/>
    <col min="5389" max="5389" width="9.140625" style="967" customWidth="1"/>
    <col min="5390" max="5390" width="21.28515625" style="967" customWidth="1"/>
    <col min="5391" max="5391" width="12.42578125" style="967" customWidth="1"/>
    <col min="5392" max="5632" width="9.140625" style="967"/>
    <col min="5633" max="5634" width="0" style="967" hidden="1" customWidth="1"/>
    <col min="5635" max="5635" width="95.85546875" style="967" customWidth="1"/>
    <col min="5636" max="5639" width="17.28515625" style="967" customWidth="1"/>
    <col min="5640" max="5640" width="18.42578125" style="967" customWidth="1"/>
    <col min="5641" max="5642" width="23.7109375" style="967" customWidth="1"/>
    <col min="5643" max="5643" width="0" style="967" hidden="1" customWidth="1"/>
    <col min="5644" max="5644" width="2.28515625" style="967" customWidth="1"/>
    <col min="5645" max="5645" width="9.140625" style="967" customWidth="1"/>
    <col min="5646" max="5646" width="21.28515625" style="967" customWidth="1"/>
    <col min="5647" max="5647" width="12.42578125" style="967" customWidth="1"/>
    <col min="5648" max="5888" width="9.140625" style="967"/>
    <col min="5889" max="5890" width="0" style="967" hidden="1" customWidth="1"/>
    <col min="5891" max="5891" width="95.85546875" style="967" customWidth="1"/>
    <col min="5892" max="5895" width="17.28515625" style="967" customWidth="1"/>
    <col min="5896" max="5896" width="18.42578125" style="967" customWidth="1"/>
    <col min="5897" max="5898" width="23.7109375" style="967" customWidth="1"/>
    <col min="5899" max="5899" width="0" style="967" hidden="1" customWidth="1"/>
    <col min="5900" max="5900" width="2.28515625" style="967" customWidth="1"/>
    <col min="5901" max="5901" width="9.140625" style="967" customWidth="1"/>
    <col min="5902" max="5902" width="21.28515625" style="967" customWidth="1"/>
    <col min="5903" max="5903" width="12.42578125" style="967" customWidth="1"/>
    <col min="5904" max="6144" width="9.140625" style="967"/>
    <col min="6145" max="6146" width="0" style="967" hidden="1" customWidth="1"/>
    <col min="6147" max="6147" width="95.85546875" style="967" customWidth="1"/>
    <col min="6148" max="6151" width="17.28515625" style="967" customWidth="1"/>
    <col min="6152" max="6152" width="18.42578125" style="967" customWidth="1"/>
    <col min="6153" max="6154" width="23.7109375" style="967" customWidth="1"/>
    <col min="6155" max="6155" width="0" style="967" hidden="1" customWidth="1"/>
    <col min="6156" max="6156" width="2.28515625" style="967" customWidth="1"/>
    <col min="6157" max="6157" width="9.140625" style="967" customWidth="1"/>
    <col min="6158" max="6158" width="21.28515625" style="967" customWidth="1"/>
    <col min="6159" max="6159" width="12.42578125" style="967" customWidth="1"/>
    <col min="6160" max="6400" width="9.140625" style="967"/>
    <col min="6401" max="6402" width="0" style="967" hidden="1" customWidth="1"/>
    <col min="6403" max="6403" width="95.85546875" style="967" customWidth="1"/>
    <col min="6404" max="6407" width="17.28515625" style="967" customWidth="1"/>
    <col min="6408" max="6408" width="18.42578125" style="967" customWidth="1"/>
    <col min="6409" max="6410" width="23.7109375" style="967" customWidth="1"/>
    <col min="6411" max="6411" width="0" style="967" hidden="1" customWidth="1"/>
    <col min="6412" max="6412" width="2.28515625" style="967" customWidth="1"/>
    <col min="6413" max="6413" width="9.140625" style="967" customWidth="1"/>
    <col min="6414" max="6414" width="21.28515625" style="967" customWidth="1"/>
    <col min="6415" max="6415" width="12.42578125" style="967" customWidth="1"/>
    <col min="6416" max="6656" width="9.140625" style="967"/>
    <col min="6657" max="6658" width="0" style="967" hidden="1" customWidth="1"/>
    <col min="6659" max="6659" width="95.85546875" style="967" customWidth="1"/>
    <col min="6660" max="6663" width="17.28515625" style="967" customWidth="1"/>
    <col min="6664" max="6664" width="18.42578125" style="967" customWidth="1"/>
    <col min="6665" max="6666" width="23.7109375" style="967" customWidth="1"/>
    <col min="6667" max="6667" width="0" style="967" hidden="1" customWidth="1"/>
    <col min="6668" max="6668" width="2.28515625" style="967" customWidth="1"/>
    <col min="6669" max="6669" width="9.140625" style="967" customWidth="1"/>
    <col min="6670" max="6670" width="21.28515625" style="967" customWidth="1"/>
    <col min="6671" max="6671" width="12.42578125" style="967" customWidth="1"/>
    <col min="6672" max="6912" width="9.140625" style="967"/>
    <col min="6913" max="6914" width="0" style="967" hidden="1" customWidth="1"/>
    <col min="6915" max="6915" width="95.85546875" style="967" customWidth="1"/>
    <col min="6916" max="6919" width="17.28515625" style="967" customWidth="1"/>
    <col min="6920" max="6920" width="18.42578125" style="967" customWidth="1"/>
    <col min="6921" max="6922" width="23.7109375" style="967" customWidth="1"/>
    <col min="6923" max="6923" width="0" style="967" hidden="1" customWidth="1"/>
    <col min="6924" max="6924" width="2.28515625" style="967" customWidth="1"/>
    <col min="6925" max="6925" width="9.140625" style="967" customWidth="1"/>
    <col min="6926" max="6926" width="21.28515625" style="967" customWidth="1"/>
    <col min="6927" max="6927" width="12.42578125" style="967" customWidth="1"/>
    <col min="6928" max="7168" width="9.140625" style="967"/>
    <col min="7169" max="7170" width="0" style="967" hidden="1" customWidth="1"/>
    <col min="7171" max="7171" width="95.85546875" style="967" customWidth="1"/>
    <col min="7172" max="7175" width="17.28515625" style="967" customWidth="1"/>
    <col min="7176" max="7176" width="18.42578125" style="967" customWidth="1"/>
    <col min="7177" max="7178" width="23.7109375" style="967" customWidth="1"/>
    <col min="7179" max="7179" width="0" style="967" hidden="1" customWidth="1"/>
    <col min="7180" max="7180" width="2.28515625" style="967" customWidth="1"/>
    <col min="7181" max="7181" width="9.140625" style="967" customWidth="1"/>
    <col min="7182" max="7182" width="21.28515625" style="967" customWidth="1"/>
    <col min="7183" max="7183" width="12.42578125" style="967" customWidth="1"/>
    <col min="7184" max="7424" width="9.140625" style="967"/>
    <col min="7425" max="7426" width="0" style="967" hidden="1" customWidth="1"/>
    <col min="7427" max="7427" width="95.85546875" style="967" customWidth="1"/>
    <col min="7428" max="7431" width="17.28515625" style="967" customWidth="1"/>
    <col min="7432" max="7432" width="18.42578125" style="967" customWidth="1"/>
    <col min="7433" max="7434" width="23.7109375" style="967" customWidth="1"/>
    <col min="7435" max="7435" width="0" style="967" hidden="1" customWidth="1"/>
    <col min="7436" max="7436" width="2.28515625" style="967" customWidth="1"/>
    <col min="7437" max="7437" width="9.140625" style="967" customWidth="1"/>
    <col min="7438" max="7438" width="21.28515625" style="967" customWidth="1"/>
    <col min="7439" max="7439" width="12.42578125" style="967" customWidth="1"/>
    <col min="7440" max="7680" width="9.140625" style="967"/>
    <col min="7681" max="7682" width="0" style="967" hidden="1" customWidth="1"/>
    <col min="7683" max="7683" width="95.85546875" style="967" customWidth="1"/>
    <col min="7684" max="7687" width="17.28515625" style="967" customWidth="1"/>
    <col min="7688" max="7688" width="18.42578125" style="967" customWidth="1"/>
    <col min="7689" max="7690" width="23.7109375" style="967" customWidth="1"/>
    <col min="7691" max="7691" width="0" style="967" hidden="1" customWidth="1"/>
    <col min="7692" max="7692" width="2.28515625" style="967" customWidth="1"/>
    <col min="7693" max="7693" width="9.140625" style="967" customWidth="1"/>
    <col min="7694" max="7694" width="21.28515625" style="967" customWidth="1"/>
    <col min="7695" max="7695" width="12.42578125" style="967" customWidth="1"/>
    <col min="7696" max="7936" width="9.140625" style="967"/>
    <col min="7937" max="7938" width="0" style="967" hidden="1" customWidth="1"/>
    <col min="7939" max="7939" width="95.85546875" style="967" customWidth="1"/>
    <col min="7940" max="7943" width="17.28515625" style="967" customWidth="1"/>
    <col min="7944" max="7944" width="18.42578125" style="967" customWidth="1"/>
    <col min="7945" max="7946" width="23.7109375" style="967" customWidth="1"/>
    <col min="7947" max="7947" width="0" style="967" hidden="1" customWidth="1"/>
    <col min="7948" max="7948" width="2.28515625" style="967" customWidth="1"/>
    <col min="7949" max="7949" width="9.140625" style="967" customWidth="1"/>
    <col min="7950" max="7950" width="21.28515625" style="967" customWidth="1"/>
    <col min="7951" max="7951" width="12.42578125" style="967" customWidth="1"/>
    <col min="7952" max="8192" width="9.140625" style="967"/>
    <col min="8193" max="8194" width="0" style="967" hidden="1" customWidth="1"/>
    <col min="8195" max="8195" width="95.85546875" style="967" customWidth="1"/>
    <col min="8196" max="8199" width="17.28515625" style="967" customWidth="1"/>
    <col min="8200" max="8200" width="18.42578125" style="967" customWidth="1"/>
    <col min="8201" max="8202" width="23.7109375" style="967" customWidth="1"/>
    <col min="8203" max="8203" width="0" style="967" hidden="1" customWidth="1"/>
    <col min="8204" max="8204" width="2.28515625" style="967" customWidth="1"/>
    <col min="8205" max="8205" width="9.140625" style="967" customWidth="1"/>
    <col min="8206" max="8206" width="21.28515625" style="967" customWidth="1"/>
    <col min="8207" max="8207" width="12.42578125" style="967" customWidth="1"/>
    <col min="8208" max="8448" width="9.140625" style="967"/>
    <col min="8449" max="8450" width="0" style="967" hidden="1" customWidth="1"/>
    <col min="8451" max="8451" width="95.85546875" style="967" customWidth="1"/>
    <col min="8452" max="8455" width="17.28515625" style="967" customWidth="1"/>
    <col min="8456" max="8456" width="18.42578125" style="967" customWidth="1"/>
    <col min="8457" max="8458" width="23.7109375" style="967" customWidth="1"/>
    <col min="8459" max="8459" width="0" style="967" hidden="1" customWidth="1"/>
    <col min="8460" max="8460" width="2.28515625" style="967" customWidth="1"/>
    <col min="8461" max="8461" width="9.140625" style="967" customWidth="1"/>
    <col min="8462" max="8462" width="21.28515625" style="967" customWidth="1"/>
    <col min="8463" max="8463" width="12.42578125" style="967" customWidth="1"/>
    <col min="8464" max="8704" width="9.140625" style="967"/>
    <col min="8705" max="8706" width="0" style="967" hidden="1" customWidth="1"/>
    <col min="8707" max="8707" width="95.85546875" style="967" customWidth="1"/>
    <col min="8708" max="8711" width="17.28515625" style="967" customWidth="1"/>
    <col min="8712" max="8712" width="18.42578125" style="967" customWidth="1"/>
    <col min="8713" max="8714" width="23.7109375" style="967" customWidth="1"/>
    <col min="8715" max="8715" width="0" style="967" hidden="1" customWidth="1"/>
    <col min="8716" max="8716" width="2.28515625" style="967" customWidth="1"/>
    <col min="8717" max="8717" width="9.140625" style="967" customWidth="1"/>
    <col min="8718" max="8718" width="21.28515625" style="967" customWidth="1"/>
    <col min="8719" max="8719" width="12.42578125" style="967" customWidth="1"/>
    <col min="8720" max="8960" width="9.140625" style="967"/>
    <col min="8961" max="8962" width="0" style="967" hidden="1" customWidth="1"/>
    <col min="8963" max="8963" width="95.85546875" style="967" customWidth="1"/>
    <col min="8964" max="8967" width="17.28515625" style="967" customWidth="1"/>
    <col min="8968" max="8968" width="18.42578125" style="967" customWidth="1"/>
    <col min="8969" max="8970" width="23.7109375" style="967" customWidth="1"/>
    <col min="8971" max="8971" width="0" style="967" hidden="1" customWidth="1"/>
    <col min="8972" max="8972" width="2.28515625" style="967" customWidth="1"/>
    <col min="8973" max="8973" width="9.140625" style="967" customWidth="1"/>
    <col min="8974" max="8974" width="21.28515625" style="967" customWidth="1"/>
    <col min="8975" max="8975" width="12.42578125" style="967" customWidth="1"/>
    <col min="8976" max="9216" width="9.140625" style="967"/>
    <col min="9217" max="9218" width="0" style="967" hidden="1" customWidth="1"/>
    <col min="9219" max="9219" width="95.85546875" style="967" customWidth="1"/>
    <col min="9220" max="9223" width="17.28515625" style="967" customWidth="1"/>
    <col min="9224" max="9224" width="18.42578125" style="967" customWidth="1"/>
    <col min="9225" max="9226" width="23.7109375" style="967" customWidth="1"/>
    <col min="9227" max="9227" width="0" style="967" hidden="1" customWidth="1"/>
    <col min="9228" max="9228" width="2.28515625" style="967" customWidth="1"/>
    <col min="9229" max="9229" width="9.140625" style="967" customWidth="1"/>
    <col min="9230" max="9230" width="21.28515625" style="967" customWidth="1"/>
    <col min="9231" max="9231" width="12.42578125" style="967" customWidth="1"/>
    <col min="9232" max="9472" width="9.140625" style="967"/>
    <col min="9473" max="9474" width="0" style="967" hidden="1" customWidth="1"/>
    <col min="9475" max="9475" width="95.85546875" style="967" customWidth="1"/>
    <col min="9476" max="9479" width="17.28515625" style="967" customWidth="1"/>
    <col min="9480" max="9480" width="18.42578125" style="967" customWidth="1"/>
    <col min="9481" max="9482" width="23.7109375" style="967" customWidth="1"/>
    <col min="9483" max="9483" width="0" style="967" hidden="1" customWidth="1"/>
    <col min="9484" max="9484" width="2.28515625" style="967" customWidth="1"/>
    <col min="9485" max="9485" width="9.140625" style="967" customWidth="1"/>
    <col min="9486" max="9486" width="21.28515625" style="967" customWidth="1"/>
    <col min="9487" max="9487" width="12.42578125" style="967" customWidth="1"/>
    <col min="9488" max="9728" width="9.140625" style="967"/>
    <col min="9729" max="9730" width="0" style="967" hidden="1" customWidth="1"/>
    <col min="9731" max="9731" width="95.85546875" style="967" customWidth="1"/>
    <col min="9732" max="9735" width="17.28515625" style="967" customWidth="1"/>
    <col min="9736" max="9736" width="18.42578125" style="967" customWidth="1"/>
    <col min="9737" max="9738" width="23.7109375" style="967" customWidth="1"/>
    <col min="9739" max="9739" width="0" style="967" hidden="1" customWidth="1"/>
    <col min="9740" max="9740" width="2.28515625" style="967" customWidth="1"/>
    <col min="9741" max="9741" width="9.140625" style="967" customWidth="1"/>
    <col min="9742" max="9742" width="21.28515625" style="967" customWidth="1"/>
    <col min="9743" max="9743" width="12.42578125" style="967" customWidth="1"/>
    <col min="9744" max="9984" width="9.140625" style="967"/>
    <col min="9985" max="9986" width="0" style="967" hidden="1" customWidth="1"/>
    <col min="9987" max="9987" width="95.85546875" style="967" customWidth="1"/>
    <col min="9988" max="9991" width="17.28515625" style="967" customWidth="1"/>
    <col min="9992" max="9992" width="18.42578125" style="967" customWidth="1"/>
    <col min="9993" max="9994" width="23.7109375" style="967" customWidth="1"/>
    <col min="9995" max="9995" width="0" style="967" hidden="1" customWidth="1"/>
    <col min="9996" max="9996" width="2.28515625" style="967" customWidth="1"/>
    <col min="9997" max="9997" width="9.140625" style="967" customWidth="1"/>
    <col min="9998" max="9998" width="21.28515625" style="967" customWidth="1"/>
    <col min="9999" max="9999" width="12.42578125" style="967" customWidth="1"/>
    <col min="10000" max="10240" width="9.140625" style="967"/>
    <col min="10241" max="10242" width="0" style="967" hidden="1" customWidth="1"/>
    <col min="10243" max="10243" width="95.85546875" style="967" customWidth="1"/>
    <col min="10244" max="10247" width="17.28515625" style="967" customWidth="1"/>
    <col min="10248" max="10248" width="18.42578125" style="967" customWidth="1"/>
    <col min="10249" max="10250" width="23.7109375" style="967" customWidth="1"/>
    <col min="10251" max="10251" width="0" style="967" hidden="1" customWidth="1"/>
    <col min="10252" max="10252" width="2.28515625" style="967" customWidth="1"/>
    <col min="10253" max="10253" width="9.140625" style="967" customWidth="1"/>
    <col min="10254" max="10254" width="21.28515625" style="967" customWidth="1"/>
    <col min="10255" max="10255" width="12.42578125" style="967" customWidth="1"/>
    <col min="10256" max="10496" width="9.140625" style="967"/>
    <col min="10497" max="10498" width="0" style="967" hidden="1" customWidth="1"/>
    <col min="10499" max="10499" width="95.85546875" style="967" customWidth="1"/>
    <col min="10500" max="10503" width="17.28515625" style="967" customWidth="1"/>
    <col min="10504" max="10504" width="18.42578125" style="967" customWidth="1"/>
    <col min="10505" max="10506" width="23.7109375" style="967" customWidth="1"/>
    <col min="10507" max="10507" width="0" style="967" hidden="1" customWidth="1"/>
    <col min="10508" max="10508" width="2.28515625" style="967" customWidth="1"/>
    <col min="10509" max="10509" width="9.140625" style="967" customWidth="1"/>
    <col min="10510" max="10510" width="21.28515625" style="967" customWidth="1"/>
    <col min="10511" max="10511" width="12.42578125" style="967" customWidth="1"/>
    <col min="10512" max="10752" width="9.140625" style="967"/>
    <col min="10753" max="10754" width="0" style="967" hidden="1" customWidth="1"/>
    <col min="10755" max="10755" width="95.85546875" style="967" customWidth="1"/>
    <col min="10756" max="10759" width="17.28515625" style="967" customWidth="1"/>
    <col min="10760" max="10760" width="18.42578125" style="967" customWidth="1"/>
    <col min="10761" max="10762" width="23.7109375" style="967" customWidth="1"/>
    <col min="10763" max="10763" width="0" style="967" hidden="1" customWidth="1"/>
    <col min="10764" max="10764" width="2.28515625" style="967" customWidth="1"/>
    <col min="10765" max="10765" width="9.140625" style="967" customWidth="1"/>
    <col min="10766" max="10766" width="21.28515625" style="967" customWidth="1"/>
    <col min="10767" max="10767" width="12.42578125" style="967" customWidth="1"/>
    <col min="10768" max="11008" width="9.140625" style="967"/>
    <col min="11009" max="11010" width="0" style="967" hidden="1" customWidth="1"/>
    <col min="11011" max="11011" width="95.85546875" style="967" customWidth="1"/>
    <col min="11012" max="11015" width="17.28515625" style="967" customWidth="1"/>
    <col min="11016" max="11016" width="18.42578125" style="967" customWidth="1"/>
    <col min="11017" max="11018" width="23.7109375" style="967" customWidth="1"/>
    <col min="11019" max="11019" width="0" style="967" hidden="1" customWidth="1"/>
    <col min="11020" max="11020" width="2.28515625" style="967" customWidth="1"/>
    <col min="11021" max="11021" width="9.140625" style="967" customWidth="1"/>
    <col min="11022" max="11022" width="21.28515625" style="967" customWidth="1"/>
    <col min="11023" max="11023" width="12.42578125" style="967" customWidth="1"/>
    <col min="11024" max="11264" width="9.140625" style="967"/>
    <col min="11265" max="11266" width="0" style="967" hidden="1" customWidth="1"/>
    <col min="11267" max="11267" width="95.85546875" style="967" customWidth="1"/>
    <col min="11268" max="11271" width="17.28515625" style="967" customWidth="1"/>
    <col min="11272" max="11272" width="18.42578125" style="967" customWidth="1"/>
    <col min="11273" max="11274" width="23.7109375" style="967" customWidth="1"/>
    <col min="11275" max="11275" width="0" style="967" hidden="1" customWidth="1"/>
    <col min="11276" max="11276" width="2.28515625" style="967" customWidth="1"/>
    <col min="11277" max="11277" width="9.140625" style="967" customWidth="1"/>
    <col min="11278" max="11278" width="21.28515625" style="967" customWidth="1"/>
    <col min="11279" max="11279" width="12.42578125" style="967" customWidth="1"/>
    <col min="11280" max="11520" width="9.140625" style="967"/>
    <col min="11521" max="11522" width="0" style="967" hidden="1" customWidth="1"/>
    <col min="11523" max="11523" width="95.85546875" style="967" customWidth="1"/>
    <col min="11524" max="11527" width="17.28515625" style="967" customWidth="1"/>
    <col min="11528" max="11528" width="18.42578125" style="967" customWidth="1"/>
    <col min="11529" max="11530" width="23.7109375" style="967" customWidth="1"/>
    <col min="11531" max="11531" width="0" style="967" hidden="1" customWidth="1"/>
    <col min="11532" max="11532" width="2.28515625" style="967" customWidth="1"/>
    <col min="11533" max="11533" width="9.140625" style="967" customWidth="1"/>
    <col min="11534" max="11534" width="21.28515625" style="967" customWidth="1"/>
    <col min="11535" max="11535" width="12.42578125" style="967" customWidth="1"/>
    <col min="11536" max="11776" width="9.140625" style="967"/>
    <col min="11777" max="11778" width="0" style="967" hidden="1" customWidth="1"/>
    <col min="11779" max="11779" width="95.85546875" style="967" customWidth="1"/>
    <col min="11780" max="11783" width="17.28515625" style="967" customWidth="1"/>
    <col min="11784" max="11784" width="18.42578125" style="967" customWidth="1"/>
    <col min="11785" max="11786" width="23.7109375" style="967" customWidth="1"/>
    <col min="11787" max="11787" width="0" style="967" hidden="1" customWidth="1"/>
    <col min="11788" max="11788" width="2.28515625" style="967" customWidth="1"/>
    <col min="11789" max="11789" width="9.140625" style="967" customWidth="1"/>
    <col min="11790" max="11790" width="21.28515625" style="967" customWidth="1"/>
    <col min="11791" max="11791" width="12.42578125" style="967" customWidth="1"/>
    <col min="11792" max="12032" width="9.140625" style="967"/>
    <col min="12033" max="12034" width="0" style="967" hidden="1" customWidth="1"/>
    <col min="12035" max="12035" width="95.85546875" style="967" customWidth="1"/>
    <col min="12036" max="12039" width="17.28515625" style="967" customWidth="1"/>
    <col min="12040" max="12040" width="18.42578125" style="967" customWidth="1"/>
    <col min="12041" max="12042" width="23.7109375" style="967" customWidth="1"/>
    <col min="12043" max="12043" width="0" style="967" hidden="1" customWidth="1"/>
    <col min="12044" max="12044" width="2.28515625" style="967" customWidth="1"/>
    <col min="12045" max="12045" width="9.140625" style="967" customWidth="1"/>
    <col min="12046" max="12046" width="21.28515625" style="967" customWidth="1"/>
    <col min="12047" max="12047" width="12.42578125" style="967" customWidth="1"/>
    <col min="12048" max="12288" width="9.140625" style="967"/>
    <col min="12289" max="12290" width="0" style="967" hidden="1" customWidth="1"/>
    <col min="12291" max="12291" width="95.85546875" style="967" customWidth="1"/>
    <col min="12292" max="12295" width="17.28515625" style="967" customWidth="1"/>
    <col min="12296" max="12296" width="18.42578125" style="967" customWidth="1"/>
    <col min="12297" max="12298" width="23.7109375" style="967" customWidth="1"/>
    <col min="12299" max="12299" width="0" style="967" hidden="1" customWidth="1"/>
    <col min="12300" max="12300" width="2.28515625" style="967" customWidth="1"/>
    <col min="12301" max="12301" width="9.140625" style="967" customWidth="1"/>
    <col min="12302" max="12302" width="21.28515625" style="967" customWidth="1"/>
    <col min="12303" max="12303" width="12.42578125" style="967" customWidth="1"/>
    <col min="12304" max="12544" width="9.140625" style="967"/>
    <col min="12545" max="12546" width="0" style="967" hidden="1" customWidth="1"/>
    <col min="12547" max="12547" width="95.85546875" style="967" customWidth="1"/>
    <col min="12548" max="12551" width="17.28515625" style="967" customWidth="1"/>
    <col min="12552" max="12552" width="18.42578125" style="967" customWidth="1"/>
    <col min="12553" max="12554" width="23.7109375" style="967" customWidth="1"/>
    <col min="12555" max="12555" width="0" style="967" hidden="1" customWidth="1"/>
    <col min="12556" max="12556" width="2.28515625" style="967" customWidth="1"/>
    <col min="12557" max="12557" width="9.140625" style="967" customWidth="1"/>
    <col min="12558" max="12558" width="21.28515625" style="967" customWidth="1"/>
    <col min="12559" max="12559" width="12.42578125" style="967" customWidth="1"/>
    <col min="12560" max="12800" width="9.140625" style="967"/>
    <col min="12801" max="12802" width="0" style="967" hidden="1" customWidth="1"/>
    <col min="12803" max="12803" width="95.85546875" style="967" customWidth="1"/>
    <col min="12804" max="12807" width="17.28515625" style="967" customWidth="1"/>
    <col min="12808" max="12808" width="18.42578125" style="967" customWidth="1"/>
    <col min="12809" max="12810" width="23.7109375" style="967" customWidth="1"/>
    <col min="12811" max="12811" width="0" style="967" hidden="1" customWidth="1"/>
    <col min="12812" max="12812" width="2.28515625" style="967" customWidth="1"/>
    <col min="12813" max="12813" width="9.140625" style="967" customWidth="1"/>
    <col min="12814" max="12814" width="21.28515625" style="967" customWidth="1"/>
    <col min="12815" max="12815" width="12.42578125" style="967" customWidth="1"/>
    <col min="12816" max="13056" width="9.140625" style="967"/>
    <col min="13057" max="13058" width="0" style="967" hidden="1" customWidth="1"/>
    <col min="13059" max="13059" width="95.85546875" style="967" customWidth="1"/>
    <col min="13060" max="13063" width="17.28515625" style="967" customWidth="1"/>
    <col min="13064" max="13064" width="18.42578125" style="967" customWidth="1"/>
    <col min="13065" max="13066" width="23.7109375" style="967" customWidth="1"/>
    <col min="13067" max="13067" width="0" style="967" hidden="1" customWidth="1"/>
    <col min="13068" max="13068" width="2.28515625" style="967" customWidth="1"/>
    <col min="13069" max="13069" width="9.140625" style="967" customWidth="1"/>
    <col min="13070" max="13070" width="21.28515625" style="967" customWidth="1"/>
    <col min="13071" max="13071" width="12.42578125" style="967" customWidth="1"/>
    <col min="13072" max="13312" width="9.140625" style="967"/>
    <col min="13313" max="13314" width="0" style="967" hidden="1" customWidth="1"/>
    <col min="13315" max="13315" width="95.85546875" style="967" customWidth="1"/>
    <col min="13316" max="13319" width="17.28515625" style="967" customWidth="1"/>
    <col min="13320" max="13320" width="18.42578125" style="967" customWidth="1"/>
    <col min="13321" max="13322" width="23.7109375" style="967" customWidth="1"/>
    <col min="13323" max="13323" width="0" style="967" hidden="1" customWidth="1"/>
    <col min="13324" max="13324" width="2.28515625" style="967" customWidth="1"/>
    <col min="13325" max="13325" width="9.140625" style="967" customWidth="1"/>
    <col min="13326" max="13326" width="21.28515625" style="967" customWidth="1"/>
    <col min="13327" max="13327" width="12.42578125" style="967" customWidth="1"/>
    <col min="13328" max="13568" width="9.140625" style="967"/>
    <col min="13569" max="13570" width="0" style="967" hidden="1" customWidth="1"/>
    <col min="13571" max="13571" width="95.85546875" style="967" customWidth="1"/>
    <col min="13572" max="13575" width="17.28515625" style="967" customWidth="1"/>
    <col min="13576" max="13576" width="18.42578125" style="967" customWidth="1"/>
    <col min="13577" max="13578" width="23.7109375" style="967" customWidth="1"/>
    <col min="13579" max="13579" width="0" style="967" hidden="1" customWidth="1"/>
    <col min="13580" max="13580" width="2.28515625" style="967" customWidth="1"/>
    <col min="13581" max="13581" width="9.140625" style="967" customWidth="1"/>
    <col min="13582" max="13582" width="21.28515625" style="967" customWidth="1"/>
    <col min="13583" max="13583" width="12.42578125" style="967" customWidth="1"/>
    <col min="13584" max="13824" width="9.140625" style="967"/>
    <col min="13825" max="13826" width="0" style="967" hidden="1" customWidth="1"/>
    <col min="13827" max="13827" width="95.85546875" style="967" customWidth="1"/>
    <col min="13828" max="13831" width="17.28515625" style="967" customWidth="1"/>
    <col min="13832" max="13832" width="18.42578125" style="967" customWidth="1"/>
    <col min="13833" max="13834" width="23.7109375" style="967" customWidth="1"/>
    <col min="13835" max="13835" width="0" style="967" hidden="1" customWidth="1"/>
    <col min="13836" max="13836" width="2.28515625" style="967" customWidth="1"/>
    <col min="13837" max="13837" width="9.140625" style="967" customWidth="1"/>
    <col min="13838" max="13838" width="21.28515625" style="967" customWidth="1"/>
    <col min="13839" max="13839" width="12.42578125" style="967" customWidth="1"/>
    <col min="13840" max="14080" width="9.140625" style="967"/>
    <col min="14081" max="14082" width="0" style="967" hidden="1" customWidth="1"/>
    <col min="14083" max="14083" width="95.85546875" style="967" customWidth="1"/>
    <col min="14084" max="14087" width="17.28515625" style="967" customWidth="1"/>
    <col min="14088" max="14088" width="18.42578125" style="967" customWidth="1"/>
    <col min="14089" max="14090" width="23.7109375" style="967" customWidth="1"/>
    <col min="14091" max="14091" width="0" style="967" hidden="1" customWidth="1"/>
    <col min="14092" max="14092" width="2.28515625" style="967" customWidth="1"/>
    <col min="14093" max="14093" width="9.140625" style="967" customWidth="1"/>
    <col min="14094" max="14094" width="21.28515625" style="967" customWidth="1"/>
    <col min="14095" max="14095" width="12.42578125" style="967" customWidth="1"/>
    <col min="14096" max="14336" width="9.140625" style="967"/>
    <col min="14337" max="14338" width="0" style="967" hidden="1" customWidth="1"/>
    <col min="14339" max="14339" width="95.85546875" style="967" customWidth="1"/>
    <col min="14340" max="14343" width="17.28515625" style="967" customWidth="1"/>
    <col min="14344" max="14344" width="18.42578125" style="967" customWidth="1"/>
    <col min="14345" max="14346" width="23.7109375" style="967" customWidth="1"/>
    <col min="14347" max="14347" width="0" style="967" hidden="1" customWidth="1"/>
    <col min="14348" max="14348" width="2.28515625" style="967" customWidth="1"/>
    <col min="14349" max="14349" width="9.140625" style="967" customWidth="1"/>
    <col min="14350" max="14350" width="21.28515625" style="967" customWidth="1"/>
    <col min="14351" max="14351" width="12.42578125" style="967" customWidth="1"/>
    <col min="14352" max="14592" width="9.140625" style="967"/>
    <col min="14593" max="14594" width="0" style="967" hidden="1" customWidth="1"/>
    <col min="14595" max="14595" width="95.85546875" style="967" customWidth="1"/>
    <col min="14596" max="14599" width="17.28515625" style="967" customWidth="1"/>
    <col min="14600" max="14600" width="18.42578125" style="967" customWidth="1"/>
    <col min="14601" max="14602" width="23.7109375" style="967" customWidth="1"/>
    <col min="14603" max="14603" width="0" style="967" hidden="1" customWidth="1"/>
    <col min="14604" max="14604" width="2.28515625" style="967" customWidth="1"/>
    <col min="14605" max="14605" width="9.140625" style="967" customWidth="1"/>
    <col min="14606" max="14606" width="21.28515625" style="967" customWidth="1"/>
    <col min="14607" max="14607" width="12.42578125" style="967" customWidth="1"/>
    <col min="14608" max="14848" width="9.140625" style="967"/>
    <col min="14849" max="14850" width="0" style="967" hidden="1" customWidth="1"/>
    <col min="14851" max="14851" width="95.85546875" style="967" customWidth="1"/>
    <col min="14852" max="14855" width="17.28515625" style="967" customWidth="1"/>
    <col min="14856" max="14856" width="18.42578125" style="967" customWidth="1"/>
    <col min="14857" max="14858" width="23.7109375" style="967" customWidth="1"/>
    <col min="14859" max="14859" width="0" style="967" hidden="1" customWidth="1"/>
    <col min="14860" max="14860" width="2.28515625" style="967" customWidth="1"/>
    <col min="14861" max="14861" width="9.140625" style="967" customWidth="1"/>
    <col min="14862" max="14862" width="21.28515625" style="967" customWidth="1"/>
    <col min="14863" max="14863" width="12.42578125" style="967" customWidth="1"/>
    <col min="14864" max="15104" width="9.140625" style="967"/>
    <col min="15105" max="15106" width="0" style="967" hidden="1" customWidth="1"/>
    <col min="15107" max="15107" width="95.85546875" style="967" customWidth="1"/>
    <col min="15108" max="15111" width="17.28515625" style="967" customWidth="1"/>
    <col min="15112" max="15112" width="18.42578125" style="967" customWidth="1"/>
    <col min="15113" max="15114" width="23.7109375" style="967" customWidth="1"/>
    <col min="15115" max="15115" width="0" style="967" hidden="1" customWidth="1"/>
    <col min="15116" max="15116" width="2.28515625" style="967" customWidth="1"/>
    <col min="15117" max="15117" width="9.140625" style="967" customWidth="1"/>
    <col min="15118" max="15118" width="21.28515625" style="967" customWidth="1"/>
    <col min="15119" max="15119" width="12.42578125" style="967" customWidth="1"/>
    <col min="15120" max="15360" width="9.140625" style="967"/>
    <col min="15361" max="15362" width="0" style="967" hidden="1" customWidth="1"/>
    <col min="15363" max="15363" width="95.85546875" style="967" customWidth="1"/>
    <col min="15364" max="15367" width="17.28515625" style="967" customWidth="1"/>
    <col min="15368" max="15368" width="18.42578125" style="967" customWidth="1"/>
    <col min="15369" max="15370" width="23.7109375" style="967" customWidth="1"/>
    <col min="15371" max="15371" width="0" style="967" hidden="1" customWidth="1"/>
    <col min="15372" max="15372" width="2.28515625" style="967" customWidth="1"/>
    <col min="15373" max="15373" width="9.140625" style="967" customWidth="1"/>
    <col min="15374" max="15374" width="21.28515625" style="967" customWidth="1"/>
    <col min="15375" max="15375" width="12.42578125" style="967" customWidth="1"/>
    <col min="15376" max="15616" width="9.140625" style="967"/>
    <col min="15617" max="15618" width="0" style="967" hidden="1" customWidth="1"/>
    <col min="15619" max="15619" width="95.85546875" style="967" customWidth="1"/>
    <col min="15620" max="15623" width="17.28515625" style="967" customWidth="1"/>
    <col min="15624" max="15624" width="18.42578125" style="967" customWidth="1"/>
    <col min="15625" max="15626" width="23.7109375" style="967" customWidth="1"/>
    <col min="15627" max="15627" width="0" style="967" hidden="1" customWidth="1"/>
    <col min="15628" max="15628" width="2.28515625" style="967" customWidth="1"/>
    <col min="15629" max="15629" width="9.140625" style="967" customWidth="1"/>
    <col min="15630" max="15630" width="21.28515625" style="967" customWidth="1"/>
    <col min="15631" max="15631" width="12.42578125" style="967" customWidth="1"/>
    <col min="15632" max="15872" width="9.140625" style="967"/>
    <col min="15873" max="15874" width="0" style="967" hidden="1" customWidth="1"/>
    <col min="15875" max="15875" width="95.85546875" style="967" customWidth="1"/>
    <col min="15876" max="15879" width="17.28515625" style="967" customWidth="1"/>
    <col min="15880" max="15880" width="18.42578125" style="967" customWidth="1"/>
    <col min="15881" max="15882" width="23.7109375" style="967" customWidth="1"/>
    <col min="15883" max="15883" width="0" style="967" hidden="1" customWidth="1"/>
    <col min="15884" max="15884" width="2.28515625" style="967" customWidth="1"/>
    <col min="15885" max="15885" width="9.140625" style="967" customWidth="1"/>
    <col min="15886" max="15886" width="21.28515625" style="967" customWidth="1"/>
    <col min="15887" max="15887" width="12.42578125" style="967" customWidth="1"/>
    <col min="15888" max="16128" width="9.140625" style="967"/>
    <col min="16129" max="16130" width="0" style="967" hidden="1" customWidth="1"/>
    <col min="16131" max="16131" width="95.85546875" style="967" customWidth="1"/>
    <col min="16132" max="16135" width="17.28515625" style="967" customWidth="1"/>
    <col min="16136" max="16136" width="18.42578125" style="967" customWidth="1"/>
    <col min="16137" max="16138" width="23.7109375" style="967" customWidth="1"/>
    <col min="16139" max="16139" width="0" style="967" hidden="1" customWidth="1"/>
    <col min="16140" max="16140" width="2.28515625" style="967" customWidth="1"/>
    <col min="16141" max="16141" width="9.140625" style="967" customWidth="1"/>
    <col min="16142" max="16142" width="21.28515625" style="967" customWidth="1"/>
    <col min="16143" max="16143" width="12.42578125" style="967" customWidth="1"/>
    <col min="16144" max="16384" width="9.140625" style="967"/>
  </cols>
  <sheetData>
    <row r="1" spans="1:14" s="196" customFormat="1" ht="7.5" hidden="1" customHeight="1">
      <c r="C1" s="338"/>
      <c r="D1" s="339"/>
      <c r="E1" s="339"/>
      <c r="F1" s="339"/>
      <c r="G1" s="339"/>
      <c r="H1" s="339"/>
      <c r="I1" s="339"/>
      <c r="J1" s="339"/>
      <c r="K1" s="339"/>
      <c r="L1" s="340"/>
    </row>
    <row r="2" spans="1:14" s="196" customFormat="1" ht="39" customHeight="1">
      <c r="C2" s="1269" t="s">
        <v>514</v>
      </c>
      <c r="D2" s="1269"/>
      <c r="E2" s="1269"/>
      <c r="F2" s="1269"/>
      <c r="G2" s="1269"/>
      <c r="H2" s="1269"/>
      <c r="I2" s="1269"/>
      <c r="J2" s="1269"/>
      <c r="K2" s="609"/>
      <c r="L2" s="340"/>
    </row>
    <row r="3" spans="1:14" s="196" customFormat="1" ht="42.75" customHeight="1">
      <c r="C3" s="1269" t="s">
        <v>918</v>
      </c>
      <c r="D3" s="1269"/>
      <c r="E3" s="1269"/>
      <c r="F3" s="1269"/>
      <c r="G3" s="1269"/>
      <c r="H3" s="1269"/>
      <c r="I3" s="1269"/>
      <c r="J3" s="1269"/>
      <c r="K3" s="609"/>
      <c r="L3" s="340"/>
    </row>
    <row r="4" spans="1:14" s="196" customFormat="1" ht="0.75" customHeight="1">
      <c r="A4" s="196" t="s">
        <v>1433</v>
      </c>
      <c r="C4" s="1269" t="s">
        <v>1433</v>
      </c>
      <c r="D4" s="1269"/>
      <c r="E4" s="1269"/>
      <c r="F4" s="1269"/>
      <c r="G4" s="1269"/>
      <c r="H4" s="962"/>
      <c r="I4" s="962"/>
      <c r="J4" s="962"/>
      <c r="K4" s="609"/>
      <c r="L4" s="340"/>
    </row>
    <row r="5" spans="1:14" s="197" customFormat="1" ht="45" customHeight="1">
      <c r="C5" s="1270" t="s">
        <v>588</v>
      </c>
      <c r="D5" s="1270"/>
      <c r="E5" s="1270"/>
      <c r="F5" s="1270"/>
      <c r="G5" s="1270"/>
      <c r="H5" s="1270"/>
      <c r="I5" s="1270"/>
      <c r="J5" s="1270"/>
      <c r="K5" s="610"/>
      <c r="L5" s="611"/>
    </row>
    <row r="6" spans="1:14" s="341" customFormat="1" ht="2.25" customHeight="1" thickBot="1">
      <c r="C6" s="342"/>
      <c r="D6" s="342"/>
      <c r="E6" s="342"/>
      <c r="F6" s="342"/>
      <c r="G6" s="342"/>
      <c r="H6" s="342"/>
      <c r="I6" s="342"/>
      <c r="J6" s="342"/>
      <c r="K6" s="342"/>
      <c r="L6" s="343"/>
    </row>
    <row r="7" spans="1:14" s="224" customFormat="1" ht="37.5" customHeight="1" thickTop="1" thickBot="1">
      <c r="C7" s="667"/>
      <c r="D7" s="668">
        <v>2014</v>
      </c>
      <c r="E7" s="668">
        <v>2015</v>
      </c>
      <c r="F7" s="668">
        <v>2016</v>
      </c>
      <c r="G7" s="668">
        <v>2017</v>
      </c>
      <c r="H7" s="668">
        <v>2018</v>
      </c>
      <c r="I7" s="668">
        <v>2019</v>
      </c>
      <c r="J7" s="668">
        <v>2020</v>
      </c>
      <c r="K7" s="627"/>
      <c r="L7" s="361"/>
    </row>
    <row r="8" spans="1:14" s="224" customFormat="1" ht="36.75" customHeight="1" thickTop="1">
      <c r="C8" s="669"/>
      <c r="D8" s="670" t="str">
        <f>"DIC"</f>
        <v>DIC</v>
      </c>
      <c r="E8" s="671" t="s">
        <v>919</v>
      </c>
      <c r="F8" s="670" t="str">
        <f>"DIC"</f>
        <v>DIC</v>
      </c>
      <c r="G8" s="670" t="str">
        <f>"DIC"</f>
        <v>DIC</v>
      </c>
      <c r="H8" s="344" t="str">
        <f>"DIC"</f>
        <v>DIC</v>
      </c>
      <c r="I8" s="344" t="str">
        <f>"DIC"</f>
        <v>DIC</v>
      </c>
      <c r="J8" s="344" t="str">
        <f>UPPER("MAY")</f>
        <v>MAY</v>
      </c>
      <c r="K8" s="344"/>
      <c r="L8" s="361"/>
    </row>
    <row r="9" spans="1:14" s="224" customFormat="1" ht="1.5" customHeight="1">
      <c r="C9" s="345"/>
      <c r="D9" s="346"/>
      <c r="E9" s="346"/>
      <c r="F9" s="346"/>
      <c r="G9" s="346"/>
      <c r="H9" s="346"/>
      <c r="I9" s="346"/>
      <c r="J9" s="346"/>
      <c r="L9" s="361"/>
    </row>
    <row r="10" spans="1:14" s="173" customFormat="1" ht="35.25" customHeight="1">
      <c r="A10" s="173" t="s">
        <v>920</v>
      </c>
      <c r="B10" s="173" t="s">
        <v>921</v>
      </c>
      <c r="C10" s="347" t="s">
        <v>922</v>
      </c>
      <c r="D10" s="348">
        <v>7066800.6672499999</v>
      </c>
      <c r="E10" s="348">
        <v>7437917.27018</v>
      </c>
      <c r="F10" s="348">
        <v>7767736.6857000003</v>
      </c>
      <c r="G10" s="348">
        <v>3714714.13901</v>
      </c>
      <c r="H10" s="348">
        <v>3954549.5942600002</v>
      </c>
      <c r="I10" s="348">
        <v>4037972.0836</v>
      </c>
      <c r="J10" s="348">
        <v>3931865.8055599998</v>
      </c>
      <c r="L10" s="361"/>
    </row>
    <row r="11" spans="1:14" s="173" customFormat="1" ht="35.25" customHeight="1">
      <c r="A11" s="173" t="s">
        <v>920</v>
      </c>
      <c r="B11" s="349" t="s">
        <v>923</v>
      </c>
      <c r="C11" s="131" t="s">
        <v>924</v>
      </c>
      <c r="D11" s="348">
        <v>6985714.8452099999</v>
      </c>
      <c r="E11" s="348">
        <v>7336520.9377499996</v>
      </c>
      <c r="F11" s="348">
        <v>7609483.82699</v>
      </c>
      <c r="G11" s="348">
        <v>3614988.91194</v>
      </c>
      <c r="H11" s="348">
        <v>3828572.9947800003</v>
      </c>
      <c r="I11" s="348">
        <v>3772181.6703899996</v>
      </c>
      <c r="J11" s="348">
        <v>3662996.8589699999</v>
      </c>
      <c r="K11" s="348"/>
      <c r="L11" s="361"/>
      <c r="N11" s="348"/>
    </row>
    <row r="12" spans="1:14" s="173" customFormat="1" ht="48.75" customHeight="1">
      <c r="A12" s="173" t="s">
        <v>920</v>
      </c>
      <c r="B12" s="349" t="s">
        <v>925</v>
      </c>
      <c r="C12" s="992" t="s">
        <v>926</v>
      </c>
      <c r="D12" s="348">
        <v>81085.822040000014</v>
      </c>
      <c r="E12" s="348">
        <v>101396.33243000001</v>
      </c>
      <c r="F12" s="348">
        <v>158252.85871</v>
      </c>
      <c r="G12" s="348">
        <v>99725.227069999994</v>
      </c>
      <c r="H12" s="348">
        <v>125976.59948</v>
      </c>
      <c r="I12" s="348">
        <v>265790.41321000003</v>
      </c>
      <c r="J12" s="348">
        <v>268868.94658999995</v>
      </c>
      <c r="K12" s="348"/>
      <c r="L12" s="361"/>
      <c r="N12" s="348"/>
    </row>
    <row r="13" spans="1:14" s="173" customFormat="1" ht="35.25" customHeight="1">
      <c r="A13" s="173" t="s">
        <v>920</v>
      </c>
      <c r="B13" s="967" t="s">
        <v>927</v>
      </c>
      <c r="C13" s="347" t="s">
        <v>928</v>
      </c>
      <c r="D13" s="348">
        <v>36153.330419999998</v>
      </c>
      <c r="E13" s="348">
        <v>43161.160969999997</v>
      </c>
      <c r="F13" s="348">
        <v>61714.799229999997</v>
      </c>
      <c r="G13" s="348">
        <v>19395.220530000002</v>
      </c>
      <c r="H13" s="348">
        <v>37378.692060000001</v>
      </c>
      <c r="I13" s="348">
        <v>37359.380140000001</v>
      </c>
      <c r="J13" s="348">
        <v>59187.237659999999</v>
      </c>
      <c r="K13" s="348"/>
      <c r="L13" s="361"/>
      <c r="N13" s="348"/>
    </row>
    <row r="14" spans="1:14" s="173" customFormat="1" ht="35.25" customHeight="1">
      <c r="A14" s="173" t="s">
        <v>920</v>
      </c>
      <c r="B14" s="967" t="s">
        <v>929</v>
      </c>
      <c r="C14" s="131" t="s">
        <v>930</v>
      </c>
      <c r="D14" s="348">
        <v>34286.930090000002</v>
      </c>
      <c r="E14" s="348">
        <v>36131.73429</v>
      </c>
      <c r="F14" s="348">
        <v>42613.050329999998</v>
      </c>
      <c r="G14" s="348">
        <v>18507.94139</v>
      </c>
      <c r="H14" s="348">
        <v>30897.550019999999</v>
      </c>
      <c r="I14" s="348">
        <v>26511.640339999998</v>
      </c>
      <c r="J14" s="348">
        <v>33031.13293</v>
      </c>
      <c r="K14" s="348"/>
      <c r="L14" s="361"/>
      <c r="N14" s="348"/>
    </row>
    <row r="15" spans="1:14" s="173" customFormat="1" ht="35.25" customHeight="1">
      <c r="A15" s="173" t="s">
        <v>920</v>
      </c>
      <c r="B15" s="349" t="s">
        <v>931</v>
      </c>
      <c r="C15" s="131" t="s">
        <v>932</v>
      </c>
      <c r="D15" s="348">
        <v>1866.4003300000002</v>
      </c>
      <c r="E15" s="348">
        <v>7029.4266799999996</v>
      </c>
      <c r="F15" s="348">
        <v>19101.748899999999</v>
      </c>
      <c r="G15" s="348">
        <v>887.27913999999998</v>
      </c>
      <c r="H15" s="348">
        <v>6481.1420399999997</v>
      </c>
      <c r="I15" s="348">
        <v>10847.739800000001</v>
      </c>
      <c r="J15" s="348">
        <v>26156.104729999999</v>
      </c>
      <c r="K15" s="348"/>
      <c r="L15" s="361"/>
      <c r="N15" s="348"/>
    </row>
    <row r="16" spans="1:14" s="173" customFormat="1" ht="35.25" customHeight="1">
      <c r="A16" s="173" t="s">
        <v>920</v>
      </c>
      <c r="B16" s="967" t="s">
        <v>933</v>
      </c>
      <c r="C16" s="347" t="s">
        <v>934</v>
      </c>
      <c r="D16" s="348">
        <v>59584.348310000001</v>
      </c>
      <c r="E16" s="348">
        <v>91877.342480000007</v>
      </c>
      <c r="F16" s="348">
        <v>129010.67701</v>
      </c>
      <c r="G16" s="348">
        <v>85329.384669999999</v>
      </c>
      <c r="H16" s="348">
        <v>80786.269260000001</v>
      </c>
      <c r="I16" s="348">
        <v>110361.5361</v>
      </c>
      <c r="J16" s="348">
        <v>119953.20879</v>
      </c>
      <c r="K16" s="348"/>
      <c r="L16" s="361"/>
      <c r="N16" s="348"/>
    </row>
    <row r="17" spans="1:14" s="173" customFormat="1" ht="35.25" customHeight="1">
      <c r="A17" s="173" t="s">
        <v>920</v>
      </c>
      <c r="B17" s="967" t="s">
        <v>935</v>
      </c>
      <c r="C17" s="131" t="s">
        <v>936</v>
      </c>
      <c r="D17" s="348">
        <v>57251.58928</v>
      </c>
      <c r="E17" s="348">
        <v>85577.397980000009</v>
      </c>
      <c r="F17" s="348">
        <v>120240.91034</v>
      </c>
      <c r="G17" s="348">
        <v>67837.100659999996</v>
      </c>
      <c r="H17" s="348">
        <v>68028.310649999999</v>
      </c>
      <c r="I17" s="348">
        <v>82926.297890000002</v>
      </c>
      <c r="J17" s="348">
        <v>86266.913440000004</v>
      </c>
      <c r="K17" s="348"/>
      <c r="L17" s="361"/>
      <c r="N17" s="348"/>
    </row>
    <row r="18" spans="1:14" s="173" customFormat="1" ht="35.25" customHeight="1">
      <c r="A18" s="173" t="s">
        <v>920</v>
      </c>
      <c r="B18" s="349" t="s">
        <v>937</v>
      </c>
      <c r="C18" s="131" t="s">
        <v>938</v>
      </c>
      <c r="D18" s="348">
        <v>2332.7590299999997</v>
      </c>
      <c r="E18" s="348">
        <v>6299.9444999999996</v>
      </c>
      <c r="F18" s="348">
        <v>8769.7666699999991</v>
      </c>
      <c r="G18" s="348">
        <v>17492.284010000003</v>
      </c>
      <c r="H18" s="348">
        <v>12757.95861</v>
      </c>
      <c r="I18" s="348">
        <v>27435.23821</v>
      </c>
      <c r="J18" s="348">
        <v>33686.29535</v>
      </c>
      <c r="K18" s="348"/>
      <c r="L18" s="361"/>
      <c r="N18" s="348"/>
    </row>
    <row r="19" spans="1:14" s="173" customFormat="1" ht="35.25" customHeight="1">
      <c r="A19" s="173" t="s">
        <v>920</v>
      </c>
      <c r="B19" s="967" t="s">
        <v>939</v>
      </c>
      <c r="C19" s="347" t="s">
        <v>940</v>
      </c>
      <c r="D19" s="348">
        <v>84872.874580000003</v>
      </c>
      <c r="E19" s="348">
        <v>80447.576659999992</v>
      </c>
      <c r="F19" s="348">
        <v>85233.749079999994</v>
      </c>
      <c r="G19" s="348">
        <v>95182.570670000001</v>
      </c>
      <c r="H19" s="348">
        <v>80332.851340000008</v>
      </c>
      <c r="I19" s="348">
        <v>80399.431230000002</v>
      </c>
      <c r="J19" s="348">
        <v>59423.337500000001</v>
      </c>
      <c r="K19" s="348"/>
      <c r="L19" s="361"/>
      <c r="N19" s="348"/>
    </row>
    <row r="20" spans="1:14" s="173" customFormat="1" ht="35.25" customHeight="1">
      <c r="A20" s="173" t="s">
        <v>920</v>
      </c>
      <c r="B20" s="967" t="s">
        <v>941</v>
      </c>
      <c r="C20" s="131" t="s">
        <v>942</v>
      </c>
      <c r="D20" s="348">
        <v>88808.425540000011</v>
      </c>
      <c r="E20" s="348">
        <v>87449.688709999988</v>
      </c>
      <c r="F20" s="348">
        <v>90918.891090000005</v>
      </c>
      <c r="G20" s="348">
        <v>54117.098310000001</v>
      </c>
      <c r="H20" s="348">
        <v>54557.941850000003</v>
      </c>
      <c r="I20" s="348">
        <v>56872.08913</v>
      </c>
      <c r="J20" s="348">
        <v>159940.53930999999</v>
      </c>
      <c r="K20" s="348"/>
      <c r="L20" s="361"/>
      <c r="N20" s="348"/>
    </row>
    <row r="21" spans="1:14" s="173" customFormat="1" ht="35.25" customHeight="1">
      <c r="A21" s="173" t="s">
        <v>920</v>
      </c>
      <c r="B21" s="967" t="s">
        <v>943</v>
      </c>
      <c r="C21" s="350" t="s">
        <v>944</v>
      </c>
      <c r="D21" s="348">
        <v>-233568.00977</v>
      </c>
      <c r="E21" s="348">
        <v>-264408.22674000001</v>
      </c>
      <c r="F21" s="348">
        <v>-273391.76207999996</v>
      </c>
      <c r="G21" s="348">
        <v>-148774.84644999998</v>
      </c>
      <c r="H21" s="348">
        <v>-149933.93531999999</v>
      </c>
      <c r="I21" s="348">
        <v>-185320.79413999998</v>
      </c>
      <c r="J21" s="348">
        <v>-210368.14452999999</v>
      </c>
      <c r="K21" s="348"/>
      <c r="L21" s="361"/>
      <c r="N21" s="348"/>
    </row>
    <row r="22" spans="1:14" s="173" customFormat="1" ht="35.25" customHeight="1">
      <c r="A22" s="173" t="s">
        <v>920</v>
      </c>
      <c r="B22" s="967" t="s">
        <v>945</v>
      </c>
      <c r="C22" s="351" t="s">
        <v>946</v>
      </c>
      <c r="D22" s="348">
        <v>7102651.6363300001</v>
      </c>
      <c r="E22" s="348">
        <v>7476444.81226</v>
      </c>
      <c r="F22" s="348">
        <v>7861223.0400299998</v>
      </c>
      <c r="G22" s="348">
        <v>3819963.5667399997</v>
      </c>
      <c r="H22" s="348">
        <v>4057671.4134499999</v>
      </c>
      <c r="I22" s="348">
        <v>4137643.7260599998</v>
      </c>
      <c r="J22" s="348">
        <v>4120001.9842900001</v>
      </c>
      <c r="K22" s="348"/>
      <c r="L22" s="361"/>
      <c r="N22" s="348"/>
    </row>
    <row r="23" spans="1:14" s="224" customFormat="1" ht="5.25" customHeight="1" thickBot="1">
      <c r="C23" s="352"/>
      <c r="D23" s="353"/>
      <c r="E23" s="353"/>
      <c r="F23" s="353"/>
      <c r="G23" s="353"/>
      <c r="H23" s="353"/>
      <c r="I23" s="353"/>
      <c r="J23" s="353"/>
      <c r="K23" s="612"/>
      <c r="L23" s="354"/>
    </row>
    <row r="24" spans="1:14" s="224" customFormat="1" ht="15" customHeight="1" thickTop="1">
      <c r="C24" s="457" t="s">
        <v>947</v>
      </c>
      <c r="D24" s="223"/>
      <c r="E24" s="223"/>
      <c r="F24" s="223"/>
      <c r="G24" s="223"/>
      <c r="H24" s="223"/>
      <c r="I24" s="223"/>
      <c r="J24" s="223"/>
      <c r="K24" s="223"/>
      <c r="L24" s="354"/>
    </row>
    <row r="25" spans="1:14" s="224" customFormat="1" ht="15" customHeight="1">
      <c r="C25" s="457" t="s">
        <v>948</v>
      </c>
      <c r="D25" s="223"/>
      <c r="E25" s="223"/>
      <c r="F25" s="223"/>
      <c r="G25" s="223"/>
      <c r="H25" s="223"/>
      <c r="I25" s="223"/>
      <c r="J25" s="223"/>
      <c r="K25" s="223"/>
      <c r="L25" s="354"/>
    </row>
    <row r="26" spans="1:14" s="224" customFormat="1" ht="13.5" customHeight="1">
      <c r="C26" s="271"/>
      <c r="D26" s="223"/>
      <c r="E26" s="223"/>
      <c r="F26" s="223"/>
      <c r="G26" s="223"/>
      <c r="H26" s="223"/>
      <c r="I26" s="223"/>
      <c r="J26" s="223"/>
      <c r="K26" s="223"/>
      <c r="L26" s="354"/>
    </row>
  </sheetData>
  <mergeCells count="4">
    <mergeCell ref="C2:J2"/>
    <mergeCell ref="C3:J3"/>
    <mergeCell ref="C4:G4"/>
    <mergeCell ref="C5:J5"/>
  </mergeCells>
  <pageMargins left="0.94" right="0.56999999999999995" top="0.64" bottom="0.43" header="0.5" footer="0.39"/>
  <pageSetup scale="32"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600"/>
  <sheetViews>
    <sheetView topLeftCell="C2" zoomScale="85" zoomScaleNormal="85" workbookViewId="0">
      <selection activeCell="C2" sqref="C2:J2"/>
    </sheetView>
  </sheetViews>
  <sheetFormatPr defaultColWidth="46.5703125" defaultRowHeight="12.75"/>
  <cols>
    <col min="1" max="1" width="2.28515625" style="967" hidden="1" customWidth="1"/>
    <col min="2" max="2" width="46.5703125" style="967" hidden="1" customWidth="1"/>
    <col min="3" max="3" width="96.5703125" style="234" bestFit="1" customWidth="1"/>
    <col min="4" max="4" width="12.5703125" style="393" bestFit="1" customWidth="1"/>
    <col min="5" max="10" width="12.5703125" style="967" bestFit="1" customWidth="1"/>
    <col min="11" max="256" width="46.5703125" style="967"/>
    <col min="257" max="258" width="0" style="967" hidden="1" customWidth="1"/>
    <col min="259" max="259" width="96.5703125" style="967" bestFit="1" customWidth="1"/>
    <col min="260" max="266" width="12.5703125" style="967" bestFit="1" customWidth="1"/>
    <col min="267" max="512" width="46.5703125" style="967"/>
    <col min="513" max="514" width="0" style="967" hidden="1" customWidth="1"/>
    <col min="515" max="515" width="96.5703125" style="967" bestFit="1" customWidth="1"/>
    <col min="516" max="522" width="12.5703125" style="967" bestFit="1" customWidth="1"/>
    <col min="523" max="768" width="46.5703125" style="967"/>
    <col min="769" max="770" width="0" style="967" hidden="1" customWidth="1"/>
    <col min="771" max="771" width="96.5703125" style="967" bestFit="1" customWidth="1"/>
    <col min="772" max="778" width="12.5703125" style="967" bestFit="1" customWidth="1"/>
    <col min="779" max="1024" width="46.5703125" style="967"/>
    <col min="1025" max="1026" width="0" style="967" hidden="1" customWidth="1"/>
    <col min="1027" max="1027" width="96.5703125" style="967" bestFit="1" customWidth="1"/>
    <col min="1028" max="1034" width="12.5703125" style="967" bestFit="1" customWidth="1"/>
    <col min="1035" max="1280" width="46.5703125" style="967"/>
    <col min="1281" max="1282" width="0" style="967" hidden="1" customWidth="1"/>
    <col min="1283" max="1283" width="96.5703125" style="967" bestFit="1" customWidth="1"/>
    <col min="1284" max="1290" width="12.5703125" style="967" bestFit="1" customWidth="1"/>
    <col min="1291" max="1536" width="46.5703125" style="967"/>
    <col min="1537" max="1538" width="0" style="967" hidden="1" customWidth="1"/>
    <col min="1539" max="1539" width="96.5703125" style="967" bestFit="1" customWidth="1"/>
    <col min="1540" max="1546" width="12.5703125" style="967" bestFit="1" customWidth="1"/>
    <col min="1547" max="1792" width="46.5703125" style="967"/>
    <col min="1793" max="1794" width="0" style="967" hidden="1" customWidth="1"/>
    <col min="1795" max="1795" width="96.5703125" style="967" bestFit="1" customWidth="1"/>
    <col min="1796" max="1802" width="12.5703125" style="967" bestFit="1" customWidth="1"/>
    <col min="1803" max="2048" width="46.5703125" style="967"/>
    <col min="2049" max="2050" width="0" style="967" hidden="1" customWidth="1"/>
    <col min="2051" max="2051" width="96.5703125" style="967" bestFit="1" customWidth="1"/>
    <col min="2052" max="2058" width="12.5703125" style="967" bestFit="1" customWidth="1"/>
    <col min="2059" max="2304" width="46.5703125" style="967"/>
    <col min="2305" max="2306" width="0" style="967" hidden="1" customWidth="1"/>
    <col min="2307" max="2307" width="96.5703125" style="967" bestFit="1" customWidth="1"/>
    <col min="2308" max="2314" width="12.5703125" style="967" bestFit="1" customWidth="1"/>
    <col min="2315" max="2560" width="46.5703125" style="967"/>
    <col min="2561" max="2562" width="0" style="967" hidden="1" customWidth="1"/>
    <col min="2563" max="2563" width="96.5703125" style="967" bestFit="1" customWidth="1"/>
    <col min="2564" max="2570" width="12.5703125" style="967" bestFit="1" customWidth="1"/>
    <col min="2571" max="2816" width="46.5703125" style="967"/>
    <col min="2817" max="2818" width="0" style="967" hidden="1" customWidth="1"/>
    <col min="2819" max="2819" width="96.5703125" style="967" bestFit="1" customWidth="1"/>
    <col min="2820" max="2826" width="12.5703125" style="967" bestFit="1" customWidth="1"/>
    <col min="2827" max="3072" width="46.5703125" style="967"/>
    <col min="3073" max="3074" width="0" style="967" hidden="1" customWidth="1"/>
    <col min="3075" max="3075" width="96.5703125" style="967" bestFit="1" customWidth="1"/>
    <col min="3076" max="3082" width="12.5703125" style="967" bestFit="1" customWidth="1"/>
    <col min="3083" max="3328" width="46.5703125" style="967"/>
    <col min="3329" max="3330" width="0" style="967" hidden="1" customWidth="1"/>
    <col min="3331" max="3331" width="96.5703125" style="967" bestFit="1" customWidth="1"/>
    <col min="3332" max="3338" width="12.5703125" style="967" bestFit="1" customWidth="1"/>
    <col min="3339" max="3584" width="46.5703125" style="967"/>
    <col min="3585" max="3586" width="0" style="967" hidden="1" customWidth="1"/>
    <col min="3587" max="3587" width="96.5703125" style="967" bestFit="1" customWidth="1"/>
    <col min="3588" max="3594" width="12.5703125" style="967" bestFit="1" customWidth="1"/>
    <col min="3595" max="3840" width="46.5703125" style="967"/>
    <col min="3841" max="3842" width="0" style="967" hidden="1" customWidth="1"/>
    <col min="3843" max="3843" width="96.5703125" style="967" bestFit="1" customWidth="1"/>
    <col min="3844" max="3850" width="12.5703125" style="967" bestFit="1" customWidth="1"/>
    <col min="3851" max="4096" width="46.5703125" style="967"/>
    <col min="4097" max="4098" width="0" style="967" hidden="1" customWidth="1"/>
    <col min="4099" max="4099" width="96.5703125" style="967" bestFit="1" customWidth="1"/>
    <col min="4100" max="4106" width="12.5703125" style="967" bestFit="1" customWidth="1"/>
    <col min="4107" max="4352" width="46.5703125" style="967"/>
    <col min="4353" max="4354" width="0" style="967" hidden="1" customWidth="1"/>
    <col min="4355" max="4355" width="96.5703125" style="967" bestFit="1" customWidth="1"/>
    <col min="4356" max="4362" width="12.5703125" style="967" bestFit="1" customWidth="1"/>
    <col min="4363" max="4608" width="46.5703125" style="967"/>
    <col min="4609" max="4610" width="0" style="967" hidden="1" customWidth="1"/>
    <col min="4611" max="4611" width="96.5703125" style="967" bestFit="1" customWidth="1"/>
    <col min="4612" max="4618" width="12.5703125" style="967" bestFit="1" customWidth="1"/>
    <col min="4619" max="4864" width="46.5703125" style="967"/>
    <col min="4865" max="4866" width="0" style="967" hidden="1" customWidth="1"/>
    <col min="4867" max="4867" width="96.5703125" style="967" bestFit="1" customWidth="1"/>
    <col min="4868" max="4874" width="12.5703125" style="967" bestFit="1" customWidth="1"/>
    <col min="4875" max="5120" width="46.5703125" style="967"/>
    <col min="5121" max="5122" width="0" style="967" hidden="1" customWidth="1"/>
    <col min="5123" max="5123" width="96.5703125" style="967" bestFit="1" customWidth="1"/>
    <col min="5124" max="5130" width="12.5703125" style="967" bestFit="1" customWidth="1"/>
    <col min="5131" max="5376" width="46.5703125" style="967"/>
    <col min="5377" max="5378" width="0" style="967" hidden="1" customWidth="1"/>
    <col min="5379" max="5379" width="96.5703125" style="967" bestFit="1" customWidth="1"/>
    <col min="5380" max="5386" width="12.5703125" style="967" bestFit="1" customWidth="1"/>
    <col min="5387" max="5632" width="46.5703125" style="967"/>
    <col min="5633" max="5634" width="0" style="967" hidden="1" customWidth="1"/>
    <col min="5635" max="5635" width="96.5703125" style="967" bestFit="1" customWidth="1"/>
    <col min="5636" max="5642" width="12.5703125" style="967" bestFit="1" customWidth="1"/>
    <col min="5643" max="5888" width="46.5703125" style="967"/>
    <col min="5889" max="5890" width="0" style="967" hidden="1" customWidth="1"/>
    <col min="5891" max="5891" width="96.5703125" style="967" bestFit="1" customWidth="1"/>
    <col min="5892" max="5898" width="12.5703125" style="967" bestFit="1" customWidth="1"/>
    <col min="5899" max="6144" width="46.5703125" style="967"/>
    <col min="6145" max="6146" width="0" style="967" hidden="1" customWidth="1"/>
    <col min="6147" max="6147" width="96.5703125" style="967" bestFit="1" customWidth="1"/>
    <col min="6148" max="6154" width="12.5703125" style="967" bestFit="1" customWidth="1"/>
    <col min="6155" max="6400" width="46.5703125" style="967"/>
    <col min="6401" max="6402" width="0" style="967" hidden="1" customWidth="1"/>
    <col min="6403" max="6403" width="96.5703125" style="967" bestFit="1" customWidth="1"/>
    <col min="6404" max="6410" width="12.5703125" style="967" bestFit="1" customWidth="1"/>
    <col min="6411" max="6656" width="46.5703125" style="967"/>
    <col min="6657" max="6658" width="0" style="967" hidden="1" customWidth="1"/>
    <col min="6659" max="6659" width="96.5703125" style="967" bestFit="1" customWidth="1"/>
    <col min="6660" max="6666" width="12.5703125" style="967" bestFit="1" customWidth="1"/>
    <col min="6667" max="6912" width="46.5703125" style="967"/>
    <col min="6913" max="6914" width="0" style="967" hidden="1" customWidth="1"/>
    <col min="6915" max="6915" width="96.5703125" style="967" bestFit="1" customWidth="1"/>
    <col min="6916" max="6922" width="12.5703125" style="967" bestFit="1" customWidth="1"/>
    <col min="6923" max="7168" width="46.5703125" style="967"/>
    <col min="7169" max="7170" width="0" style="967" hidden="1" customWidth="1"/>
    <col min="7171" max="7171" width="96.5703125" style="967" bestFit="1" customWidth="1"/>
    <col min="7172" max="7178" width="12.5703125" style="967" bestFit="1" customWidth="1"/>
    <col min="7179" max="7424" width="46.5703125" style="967"/>
    <col min="7425" max="7426" width="0" style="967" hidden="1" customWidth="1"/>
    <col min="7427" max="7427" width="96.5703125" style="967" bestFit="1" customWidth="1"/>
    <col min="7428" max="7434" width="12.5703125" style="967" bestFit="1" customWidth="1"/>
    <col min="7435" max="7680" width="46.5703125" style="967"/>
    <col min="7681" max="7682" width="0" style="967" hidden="1" customWidth="1"/>
    <col min="7683" max="7683" width="96.5703125" style="967" bestFit="1" customWidth="1"/>
    <col min="7684" max="7690" width="12.5703125" style="967" bestFit="1" customWidth="1"/>
    <col min="7691" max="7936" width="46.5703125" style="967"/>
    <col min="7937" max="7938" width="0" style="967" hidden="1" customWidth="1"/>
    <col min="7939" max="7939" width="96.5703125" style="967" bestFit="1" customWidth="1"/>
    <col min="7940" max="7946" width="12.5703125" style="967" bestFit="1" customWidth="1"/>
    <col min="7947" max="8192" width="46.5703125" style="967"/>
    <col min="8193" max="8194" width="0" style="967" hidden="1" customWidth="1"/>
    <col min="8195" max="8195" width="96.5703125" style="967" bestFit="1" customWidth="1"/>
    <col min="8196" max="8202" width="12.5703125" style="967" bestFit="1" customWidth="1"/>
    <col min="8203" max="8448" width="46.5703125" style="967"/>
    <col min="8449" max="8450" width="0" style="967" hidden="1" customWidth="1"/>
    <col min="8451" max="8451" width="96.5703125" style="967" bestFit="1" customWidth="1"/>
    <col min="8452" max="8458" width="12.5703125" style="967" bestFit="1" customWidth="1"/>
    <col min="8459" max="8704" width="46.5703125" style="967"/>
    <col min="8705" max="8706" width="0" style="967" hidden="1" customWidth="1"/>
    <col min="8707" max="8707" width="96.5703125" style="967" bestFit="1" customWidth="1"/>
    <col min="8708" max="8714" width="12.5703125" style="967" bestFit="1" customWidth="1"/>
    <col min="8715" max="8960" width="46.5703125" style="967"/>
    <col min="8961" max="8962" width="0" style="967" hidden="1" customWidth="1"/>
    <col min="8963" max="8963" width="96.5703125" style="967" bestFit="1" customWidth="1"/>
    <col min="8964" max="8970" width="12.5703125" style="967" bestFit="1" customWidth="1"/>
    <col min="8971" max="9216" width="46.5703125" style="967"/>
    <col min="9217" max="9218" width="0" style="967" hidden="1" customWidth="1"/>
    <col min="9219" max="9219" width="96.5703125" style="967" bestFit="1" customWidth="1"/>
    <col min="9220" max="9226" width="12.5703125" style="967" bestFit="1" customWidth="1"/>
    <col min="9227" max="9472" width="46.5703125" style="967"/>
    <col min="9473" max="9474" width="0" style="967" hidden="1" customWidth="1"/>
    <col min="9475" max="9475" width="96.5703125" style="967" bestFit="1" customWidth="1"/>
    <col min="9476" max="9482" width="12.5703125" style="967" bestFit="1" customWidth="1"/>
    <col min="9483" max="9728" width="46.5703125" style="967"/>
    <col min="9729" max="9730" width="0" style="967" hidden="1" customWidth="1"/>
    <col min="9731" max="9731" width="96.5703125" style="967" bestFit="1" customWidth="1"/>
    <col min="9732" max="9738" width="12.5703125" style="967" bestFit="1" customWidth="1"/>
    <col min="9739" max="9984" width="46.5703125" style="967"/>
    <col min="9985" max="9986" width="0" style="967" hidden="1" customWidth="1"/>
    <col min="9987" max="9987" width="96.5703125" style="967" bestFit="1" customWidth="1"/>
    <col min="9988" max="9994" width="12.5703125" style="967" bestFit="1" customWidth="1"/>
    <col min="9995" max="10240" width="46.5703125" style="967"/>
    <col min="10241" max="10242" width="0" style="967" hidden="1" customWidth="1"/>
    <col min="10243" max="10243" width="96.5703125" style="967" bestFit="1" customWidth="1"/>
    <col min="10244" max="10250" width="12.5703125" style="967" bestFit="1" customWidth="1"/>
    <col min="10251" max="10496" width="46.5703125" style="967"/>
    <col min="10497" max="10498" width="0" style="967" hidden="1" customWidth="1"/>
    <col min="10499" max="10499" width="96.5703125" style="967" bestFit="1" customWidth="1"/>
    <col min="10500" max="10506" width="12.5703125" style="967" bestFit="1" customWidth="1"/>
    <col min="10507" max="10752" width="46.5703125" style="967"/>
    <col min="10753" max="10754" width="0" style="967" hidden="1" customWidth="1"/>
    <col min="10755" max="10755" width="96.5703125" style="967" bestFit="1" customWidth="1"/>
    <col min="10756" max="10762" width="12.5703125" style="967" bestFit="1" customWidth="1"/>
    <col min="10763" max="11008" width="46.5703125" style="967"/>
    <col min="11009" max="11010" width="0" style="967" hidden="1" customWidth="1"/>
    <col min="11011" max="11011" width="96.5703125" style="967" bestFit="1" customWidth="1"/>
    <col min="11012" max="11018" width="12.5703125" style="967" bestFit="1" customWidth="1"/>
    <col min="11019" max="11264" width="46.5703125" style="967"/>
    <col min="11265" max="11266" width="0" style="967" hidden="1" customWidth="1"/>
    <col min="11267" max="11267" width="96.5703125" style="967" bestFit="1" customWidth="1"/>
    <col min="11268" max="11274" width="12.5703125" style="967" bestFit="1" customWidth="1"/>
    <col min="11275" max="11520" width="46.5703125" style="967"/>
    <col min="11521" max="11522" width="0" style="967" hidden="1" customWidth="1"/>
    <col min="11523" max="11523" width="96.5703125" style="967" bestFit="1" customWidth="1"/>
    <col min="11524" max="11530" width="12.5703125" style="967" bestFit="1" customWidth="1"/>
    <col min="11531" max="11776" width="46.5703125" style="967"/>
    <col min="11777" max="11778" width="0" style="967" hidden="1" customWidth="1"/>
    <col min="11779" max="11779" width="96.5703125" style="967" bestFit="1" customWidth="1"/>
    <col min="11780" max="11786" width="12.5703125" style="967" bestFit="1" customWidth="1"/>
    <col min="11787" max="12032" width="46.5703125" style="967"/>
    <col min="12033" max="12034" width="0" style="967" hidden="1" customWidth="1"/>
    <col min="12035" max="12035" width="96.5703125" style="967" bestFit="1" customWidth="1"/>
    <col min="12036" max="12042" width="12.5703125" style="967" bestFit="1" customWidth="1"/>
    <col min="12043" max="12288" width="46.5703125" style="967"/>
    <col min="12289" max="12290" width="0" style="967" hidden="1" customWidth="1"/>
    <col min="12291" max="12291" width="96.5703125" style="967" bestFit="1" customWidth="1"/>
    <col min="12292" max="12298" width="12.5703125" style="967" bestFit="1" customWidth="1"/>
    <col min="12299" max="12544" width="46.5703125" style="967"/>
    <col min="12545" max="12546" width="0" style="967" hidden="1" customWidth="1"/>
    <col min="12547" max="12547" width="96.5703125" style="967" bestFit="1" customWidth="1"/>
    <col min="12548" max="12554" width="12.5703125" style="967" bestFit="1" customWidth="1"/>
    <col min="12555" max="12800" width="46.5703125" style="967"/>
    <col min="12801" max="12802" width="0" style="967" hidden="1" customWidth="1"/>
    <col min="12803" max="12803" width="96.5703125" style="967" bestFit="1" customWidth="1"/>
    <col min="12804" max="12810" width="12.5703125" style="967" bestFit="1" customWidth="1"/>
    <col min="12811" max="13056" width="46.5703125" style="967"/>
    <col min="13057" max="13058" width="0" style="967" hidden="1" customWidth="1"/>
    <col min="13059" max="13059" width="96.5703125" style="967" bestFit="1" customWidth="1"/>
    <col min="13060" max="13066" width="12.5703125" style="967" bestFit="1" customWidth="1"/>
    <col min="13067" max="13312" width="46.5703125" style="967"/>
    <col min="13313" max="13314" width="0" style="967" hidden="1" customWidth="1"/>
    <col min="13315" max="13315" width="96.5703125" style="967" bestFit="1" customWidth="1"/>
    <col min="13316" max="13322" width="12.5703125" style="967" bestFit="1" customWidth="1"/>
    <col min="13323" max="13568" width="46.5703125" style="967"/>
    <col min="13569" max="13570" width="0" style="967" hidden="1" customWidth="1"/>
    <col min="13571" max="13571" width="96.5703125" style="967" bestFit="1" customWidth="1"/>
    <col min="13572" max="13578" width="12.5703125" style="967" bestFit="1" customWidth="1"/>
    <col min="13579" max="13824" width="46.5703125" style="967"/>
    <col min="13825" max="13826" width="0" style="967" hidden="1" customWidth="1"/>
    <col min="13827" max="13827" width="96.5703125" style="967" bestFit="1" customWidth="1"/>
    <col min="13828" max="13834" width="12.5703125" style="967" bestFit="1" customWidth="1"/>
    <col min="13835" max="14080" width="46.5703125" style="967"/>
    <col min="14081" max="14082" width="0" style="967" hidden="1" customWidth="1"/>
    <col min="14083" max="14083" width="96.5703125" style="967" bestFit="1" customWidth="1"/>
    <col min="14084" max="14090" width="12.5703125" style="967" bestFit="1" customWidth="1"/>
    <col min="14091" max="14336" width="46.5703125" style="967"/>
    <col min="14337" max="14338" width="0" style="967" hidden="1" customWidth="1"/>
    <col min="14339" max="14339" width="96.5703125" style="967" bestFit="1" customWidth="1"/>
    <col min="14340" max="14346" width="12.5703125" style="967" bestFit="1" customWidth="1"/>
    <col min="14347" max="14592" width="46.5703125" style="967"/>
    <col min="14593" max="14594" width="0" style="967" hidden="1" customWidth="1"/>
    <col min="14595" max="14595" width="96.5703125" style="967" bestFit="1" customWidth="1"/>
    <col min="14596" max="14602" width="12.5703125" style="967" bestFit="1" customWidth="1"/>
    <col min="14603" max="14848" width="46.5703125" style="967"/>
    <col min="14849" max="14850" width="0" style="967" hidden="1" customWidth="1"/>
    <col min="14851" max="14851" width="96.5703125" style="967" bestFit="1" customWidth="1"/>
    <col min="14852" max="14858" width="12.5703125" style="967" bestFit="1" customWidth="1"/>
    <col min="14859" max="15104" width="46.5703125" style="967"/>
    <col min="15105" max="15106" width="0" style="967" hidden="1" customWidth="1"/>
    <col min="15107" max="15107" width="96.5703125" style="967" bestFit="1" customWidth="1"/>
    <col min="15108" max="15114" width="12.5703125" style="967" bestFit="1" customWidth="1"/>
    <col min="15115" max="15360" width="46.5703125" style="967"/>
    <col min="15361" max="15362" width="0" style="967" hidden="1" customWidth="1"/>
    <col min="15363" max="15363" width="96.5703125" style="967" bestFit="1" customWidth="1"/>
    <col min="15364" max="15370" width="12.5703125" style="967" bestFit="1" customWidth="1"/>
    <col min="15371" max="15616" width="46.5703125" style="967"/>
    <col min="15617" max="15618" width="0" style="967" hidden="1" customWidth="1"/>
    <col min="15619" max="15619" width="96.5703125" style="967" bestFit="1" customWidth="1"/>
    <col min="15620" max="15626" width="12.5703125" style="967" bestFit="1" customWidth="1"/>
    <col min="15627" max="15872" width="46.5703125" style="967"/>
    <col min="15873" max="15874" width="0" style="967" hidden="1" customWidth="1"/>
    <col min="15875" max="15875" width="96.5703125" style="967" bestFit="1" customWidth="1"/>
    <col min="15876" max="15882" width="12.5703125" style="967" bestFit="1" customWidth="1"/>
    <col min="15883" max="16128" width="46.5703125" style="967"/>
    <col min="16129" max="16130" width="0" style="967" hidden="1" customWidth="1"/>
    <col min="16131" max="16131" width="96.5703125" style="967" bestFit="1" customWidth="1"/>
    <col min="16132" max="16138" width="12.5703125" style="967" bestFit="1" customWidth="1"/>
    <col min="16139" max="16384" width="46.5703125" style="967"/>
  </cols>
  <sheetData>
    <row r="1" spans="1:10" s="196" customFormat="1" ht="3.75" hidden="1" customHeight="1">
      <c r="C1" s="355"/>
      <c r="D1" s="356"/>
      <c r="E1" s="357"/>
      <c r="F1" s="357"/>
      <c r="G1" s="357"/>
      <c r="H1" s="357"/>
      <c r="I1" s="357"/>
      <c r="J1" s="357"/>
    </row>
    <row r="2" spans="1:10" s="358" customFormat="1" ht="44.25" customHeight="1">
      <c r="C2" s="1264" t="s">
        <v>514</v>
      </c>
      <c r="D2" s="1264"/>
      <c r="E2" s="1264"/>
      <c r="F2" s="1264"/>
      <c r="G2" s="1264"/>
      <c r="H2" s="1264"/>
      <c r="I2" s="1264"/>
      <c r="J2" s="1264"/>
    </row>
    <row r="3" spans="1:10" s="358" customFormat="1" ht="45" customHeight="1">
      <c r="C3" s="1271" t="s">
        <v>949</v>
      </c>
      <c r="D3" s="1271"/>
      <c r="E3" s="1271"/>
      <c r="F3" s="1271"/>
      <c r="G3" s="1271"/>
      <c r="H3" s="1271"/>
      <c r="I3" s="1271"/>
      <c r="J3" s="1271"/>
    </row>
    <row r="4" spans="1:10" s="359" customFormat="1" ht="42.75" customHeight="1">
      <c r="A4" s="359" t="s">
        <v>1433</v>
      </c>
      <c r="C4" s="1287" t="s">
        <v>588</v>
      </c>
      <c r="D4" s="1287"/>
      <c r="E4" s="1287"/>
      <c r="F4" s="1287"/>
      <c r="G4" s="1287"/>
      <c r="H4" s="1287"/>
      <c r="I4" s="1287"/>
      <c r="J4" s="1287"/>
    </row>
    <row r="5" spans="1:10" s="359" customFormat="1" ht="1.5" customHeight="1">
      <c r="C5" s="638"/>
      <c r="D5" s="638"/>
      <c r="E5" s="638"/>
      <c r="F5" s="638"/>
      <c r="G5" s="638"/>
      <c r="H5" s="638"/>
      <c r="I5" s="638"/>
      <c r="J5" s="638"/>
    </row>
    <row r="6" spans="1:10" s="341" customFormat="1" ht="0.75" customHeight="1" thickBot="1">
      <c r="C6" s="342"/>
      <c r="D6" s="360"/>
      <c r="E6" s="361"/>
      <c r="F6" s="361"/>
      <c r="G6" s="361"/>
      <c r="H6" s="361"/>
      <c r="I6" s="361"/>
      <c r="J6" s="361"/>
    </row>
    <row r="7" spans="1:10" ht="19.5" customHeight="1" thickTop="1" thickBot="1">
      <c r="A7" s="362"/>
      <c r="B7" s="362"/>
      <c r="C7" s="363"/>
      <c r="D7" s="1013">
        <v>2014</v>
      </c>
      <c r="E7" s="1013">
        <v>2015</v>
      </c>
      <c r="F7" s="1013">
        <v>2016</v>
      </c>
      <c r="G7" s="1013">
        <v>2017</v>
      </c>
      <c r="H7" s="1014">
        <v>2018</v>
      </c>
      <c r="I7" s="1014">
        <v>2019</v>
      </c>
      <c r="J7" s="1014">
        <v>2020</v>
      </c>
    </row>
    <row r="8" spans="1:10" ht="19.5" customHeight="1" thickTop="1" thickBot="1">
      <c r="A8" s="364"/>
      <c r="B8" s="364"/>
      <c r="C8" s="672"/>
      <c r="D8" s="995" t="str">
        <f>"DIC"</f>
        <v>DIC</v>
      </c>
      <c r="E8" s="995" t="s">
        <v>919</v>
      </c>
      <c r="F8" s="996" t="str">
        <f>"DIC"</f>
        <v>DIC</v>
      </c>
      <c r="G8" s="673" t="s">
        <v>919</v>
      </c>
      <c r="H8" s="673" t="str">
        <f>"DIC"</f>
        <v>DIC</v>
      </c>
      <c r="I8" s="673" t="str">
        <f>"DIC"</f>
        <v>DIC</v>
      </c>
      <c r="J8" s="673" t="str">
        <f>UPPER("MAY")</f>
        <v>MAY</v>
      </c>
    </row>
    <row r="9" spans="1:10" s="173" customFormat="1" ht="25.5" hidden="1" customHeight="1" thickBot="1">
      <c r="A9" s="365"/>
      <c r="B9" s="365"/>
      <c r="C9" s="366" t="s">
        <v>950</v>
      </c>
      <c r="D9" s="367"/>
      <c r="E9" s="367"/>
      <c r="F9" s="367"/>
      <c r="G9" s="367"/>
      <c r="H9" s="367"/>
      <c r="I9" s="367"/>
      <c r="J9" s="367"/>
    </row>
    <row r="10" spans="1:10" s="173" customFormat="1" ht="30" customHeight="1" thickTop="1" thickBot="1">
      <c r="A10" s="365" t="s">
        <v>920</v>
      </c>
      <c r="B10" s="368" t="s">
        <v>951</v>
      </c>
      <c r="C10" s="369" t="s">
        <v>306</v>
      </c>
      <c r="D10" s="370">
        <v>6598602.2458999995</v>
      </c>
      <c r="E10" s="370">
        <v>6976619.6497299997</v>
      </c>
      <c r="F10" s="370">
        <v>7406593.7405200005</v>
      </c>
      <c r="G10" s="370">
        <v>3699789.50373</v>
      </c>
      <c r="H10" s="370">
        <v>3853297.8847500002</v>
      </c>
      <c r="I10" s="370">
        <v>3703506.99547</v>
      </c>
      <c r="J10" s="370">
        <v>3656709.9677800001</v>
      </c>
    </row>
    <row r="11" spans="1:10" s="173" customFormat="1" ht="30" customHeight="1" thickTop="1" thickBot="1">
      <c r="A11" s="371" t="s">
        <v>920</v>
      </c>
      <c r="B11" s="372" t="s">
        <v>952</v>
      </c>
      <c r="C11" s="373" t="s">
        <v>953</v>
      </c>
      <c r="D11" s="374">
        <v>90932.063959999999</v>
      </c>
      <c r="E11" s="374">
        <v>188767.30397000001</v>
      </c>
      <c r="F11" s="374">
        <v>177204.13876</v>
      </c>
      <c r="G11" s="374">
        <v>71468.362549999991</v>
      </c>
      <c r="H11" s="374">
        <v>75340.133069999996</v>
      </c>
      <c r="I11" s="374">
        <v>135779.91971000002</v>
      </c>
      <c r="J11" s="374">
        <v>235031.60578000001</v>
      </c>
    </row>
    <row r="12" spans="1:10" s="173" customFormat="1" ht="30" customHeight="1" thickTop="1">
      <c r="A12" s="173" t="s">
        <v>920</v>
      </c>
      <c r="B12" s="375" t="s">
        <v>954</v>
      </c>
      <c r="C12" s="376" t="s">
        <v>955</v>
      </c>
      <c r="D12" s="377">
        <v>88148.398909999989</v>
      </c>
      <c r="E12" s="377">
        <v>187365.71406999999</v>
      </c>
      <c r="F12" s="377">
        <v>174194.28378</v>
      </c>
      <c r="G12" s="377">
        <v>71115.523649999988</v>
      </c>
      <c r="H12" s="377">
        <v>75243.419099999999</v>
      </c>
      <c r="I12" s="377">
        <v>135680.29924000002</v>
      </c>
      <c r="J12" s="377">
        <v>234638.60179999997</v>
      </c>
    </row>
    <row r="13" spans="1:10" s="173" customFormat="1" ht="30" customHeight="1" thickBot="1">
      <c r="A13" s="173" t="s">
        <v>920</v>
      </c>
      <c r="B13" s="375" t="s">
        <v>956</v>
      </c>
      <c r="C13" s="376" t="s">
        <v>957</v>
      </c>
      <c r="D13" s="377">
        <v>2783.6650500000001</v>
      </c>
      <c r="E13" s="377">
        <v>1401.5898999999999</v>
      </c>
      <c r="F13" s="377">
        <v>3009.8549800000001</v>
      </c>
      <c r="G13" s="377">
        <v>352.83889999999997</v>
      </c>
      <c r="H13" s="377">
        <v>96.713970000000003</v>
      </c>
      <c r="I13" s="377">
        <v>99.620469999999997</v>
      </c>
      <c r="J13" s="377">
        <v>393.00398000000001</v>
      </c>
    </row>
    <row r="14" spans="1:10" s="173" customFormat="1" ht="30" customHeight="1" thickTop="1" thickBot="1">
      <c r="A14" s="371" t="s">
        <v>920</v>
      </c>
      <c r="B14" s="372" t="s">
        <v>958</v>
      </c>
      <c r="C14" s="373" t="s">
        <v>959</v>
      </c>
      <c r="D14" s="374">
        <v>1498976.8579200001</v>
      </c>
      <c r="E14" s="374">
        <v>1322722.4246500002</v>
      </c>
      <c r="F14" s="374">
        <v>1288187.4860999999</v>
      </c>
      <c r="G14" s="374">
        <v>544564.09896000009</v>
      </c>
      <c r="H14" s="374">
        <v>623883.85865999991</v>
      </c>
      <c r="I14" s="374">
        <v>631954.57844000007</v>
      </c>
      <c r="J14" s="374">
        <v>824284.70473</v>
      </c>
    </row>
    <row r="15" spans="1:10" s="173" customFormat="1" ht="30" customHeight="1" thickTop="1">
      <c r="A15" s="173" t="s">
        <v>920</v>
      </c>
      <c r="B15" s="375" t="s">
        <v>960</v>
      </c>
      <c r="C15" s="376" t="s">
        <v>961</v>
      </c>
      <c r="D15" s="377">
        <v>1489119.6242799999</v>
      </c>
      <c r="E15" s="377">
        <v>1308597.22276</v>
      </c>
      <c r="F15" s="377">
        <v>1270714.27495</v>
      </c>
      <c r="G15" s="377">
        <v>538148.53008000006</v>
      </c>
      <c r="H15" s="377">
        <v>616258.93794000009</v>
      </c>
      <c r="I15" s="377">
        <v>623492.46846</v>
      </c>
      <c r="J15" s="377">
        <v>815180.00771000003</v>
      </c>
    </row>
    <row r="16" spans="1:10" s="173" customFormat="1" ht="30" customHeight="1">
      <c r="A16" s="173" t="s">
        <v>920</v>
      </c>
      <c r="B16" s="375" t="s">
        <v>962</v>
      </c>
      <c r="C16" s="376" t="s">
        <v>963</v>
      </c>
      <c r="D16" s="377">
        <v>9857.2336400000004</v>
      </c>
      <c r="E16" s="377">
        <v>14125.20189</v>
      </c>
      <c r="F16" s="377">
        <v>17473.211149999999</v>
      </c>
      <c r="G16" s="377">
        <v>6415.5688799999998</v>
      </c>
      <c r="H16" s="377">
        <v>7624.9207200000001</v>
      </c>
      <c r="I16" s="377">
        <v>8462.1099800000011</v>
      </c>
      <c r="J16" s="377">
        <v>9104.6970199999996</v>
      </c>
    </row>
    <row r="17" spans="1:10" s="173" customFormat="1" ht="30" customHeight="1">
      <c r="A17" s="173" t="s">
        <v>920</v>
      </c>
      <c r="B17" s="375" t="s">
        <v>964</v>
      </c>
      <c r="C17" s="376" t="s">
        <v>965</v>
      </c>
      <c r="D17" s="377">
        <v>0</v>
      </c>
      <c r="E17" s="377">
        <v>0</v>
      </c>
      <c r="F17" s="377">
        <v>0</v>
      </c>
      <c r="G17" s="377">
        <v>0</v>
      </c>
      <c r="H17" s="377">
        <v>0</v>
      </c>
      <c r="I17" s="377">
        <v>0</v>
      </c>
      <c r="J17" s="377">
        <v>0</v>
      </c>
    </row>
    <row r="18" spans="1:10" s="173" customFormat="1" ht="30" customHeight="1" thickBot="1">
      <c r="A18" s="173" t="s">
        <v>920</v>
      </c>
      <c r="B18" s="378">
        <v>212.04</v>
      </c>
      <c r="C18" s="376" t="s">
        <v>966</v>
      </c>
      <c r="D18" s="377">
        <v>0</v>
      </c>
      <c r="E18" s="377">
        <v>0</v>
      </c>
      <c r="F18" s="377">
        <v>0</v>
      </c>
      <c r="G18" s="377">
        <v>0</v>
      </c>
      <c r="H18" s="377">
        <v>0</v>
      </c>
      <c r="I18" s="377">
        <v>0</v>
      </c>
      <c r="J18" s="377">
        <v>0</v>
      </c>
    </row>
    <row r="19" spans="1:10" s="173" customFormat="1" ht="30" customHeight="1" thickTop="1" thickBot="1">
      <c r="A19" s="371" t="s">
        <v>920</v>
      </c>
      <c r="B19" s="372" t="s">
        <v>967</v>
      </c>
      <c r="C19" s="373" t="s">
        <v>968</v>
      </c>
      <c r="D19" s="374">
        <v>354998.75831</v>
      </c>
      <c r="E19" s="374">
        <v>120055.78901000001</v>
      </c>
      <c r="F19" s="374">
        <v>16475.338680000001</v>
      </c>
      <c r="G19" s="374">
        <v>5263.5813899999994</v>
      </c>
      <c r="H19" s="374">
        <v>6341.8814900000007</v>
      </c>
      <c r="I19" s="374">
        <v>56974.185530000002</v>
      </c>
      <c r="J19" s="374">
        <v>56252.838130000004</v>
      </c>
    </row>
    <row r="20" spans="1:10" s="173" customFormat="1" ht="30" customHeight="1" thickTop="1">
      <c r="A20" s="173" t="s">
        <v>920</v>
      </c>
      <c r="B20" s="375" t="s">
        <v>969</v>
      </c>
      <c r="C20" s="376" t="s">
        <v>970</v>
      </c>
      <c r="D20" s="377">
        <v>44416.47623</v>
      </c>
      <c r="E20" s="377">
        <v>8988.2915900000007</v>
      </c>
      <c r="F20" s="377">
        <v>2083.5707600000001</v>
      </c>
      <c r="G20" s="377">
        <v>1446.8977600000001</v>
      </c>
      <c r="H20" s="377">
        <v>1219.30251</v>
      </c>
      <c r="I20" s="377">
        <v>846.02816000000007</v>
      </c>
      <c r="J20" s="377">
        <v>1163.4689099999998</v>
      </c>
    </row>
    <row r="21" spans="1:10" s="173" customFormat="1" ht="30" customHeight="1">
      <c r="A21" s="173" t="s">
        <v>920</v>
      </c>
      <c r="B21" s="375" t="s">
        <v>971</v>
      </c>
      <c r="C21" s="376" t="s">
        <v>972</v>
      </c>
      <c r="D21" s="377">
        <v>8075.3770800000002</v>
      </c>
      <c r="E21" s="377">
        <v>53.932339999999996</v>
      </c>
      <c r="F21" s="377">
        <v>12.456799999999999</v>
      </c>
      <c r="G21" s="377">
        <v>0</v>
      </c>
      <c r="H21" s="377">
        <v>0</v>
      </c>
      <c r="I21" s="377">
        <v>0</v>
      </c>
      <c r="J21" s="377">
        <v>0</v>
      </c>
    </row>
    <row r="22" spans="1:10" s="173" customFormat="1" ht="30" customHeight="1">
      <c r="A22" s="173" t="s">
        <v>920</v>
      </c>
      <c r="B22" s="375" t="s">
        <v>973</v>
      </c>
      <c r="C22" s="376" t="s">
        <v>974</v>
      </c>
      <c r="D22" s="377">
        <v>6.5</v>
      </c>
      <c r="E22" s="377">
        <v>0</v>
      </c>
      <c r="F22" s="377">
        <v>4.1870000000000003</v>
      </c>
      <c r="G22" s="377">
        <v>0</v>
      </c>
      <c r="H22" s="377">
        <v>0</v>
      </c>
      <c r="I22" s="377">
        <v>0</v>
      </c>
      <c r="J22" s="377">
        <v>0</v>
      </c>
    </row>
    <row r="23" spans="1:10" s="173" customFormat="1" ht="30" customHeight="1">
      <c r="A23" s="173" t="s">
        <v>920</v>
      </c>
      <c r="B23" s="375" t="s">
        <v>975</v>
      </c>
      <c r="C23" s="376" t="s">
        <v>976</v>
      </c>
      <c r="D23" s="377">
        <v>8</v>
      </c>
      <c r="E23" s="377">
        <v>71.69</v>
      </c>
      <c r="F23" s="377">
        <v>106.9</v>
      </c>
      <c r="G23" s="377">
        <v>0</v>
      </c>
      <c r="H23" s="377">
        <v>40.16357</v>
      </c>
      <c r="I23" s="377">
        <v>60</v>
      </c>
      <c r="J23" s="377">
        <v>0</v>
      </c>
    </row>
    <row r="24" spans="1:10" s="173" customFormat="1" ht="30" customHeight="1">
      <c r="A24" s="173" t="s">
        <v>920</v>
      </c>
      <c r="B24" s="375" t="s">
        <v>977</v>
      </c>
      <c r="C24" s="376" t="s">
        <v>978</v>
      </c>
      <c r="D24" s="377">
        <v>30184.14315</v>
      </c>
      <c r="E24" s="377">
        <v>426.1</v>
      </c>
      <c r="F24" s="377">
        <v>32.210999999999999</v>
      </c>
      <c r="G24" s="377">
        <v>562.5</v>
      </c>
      <c r="H24" s="377">
        <v>119</v>
      </c>
      <c r="I24" s="377">
        <v>0</v>
      </c>
      <c r="J24" s="377">
        <v>30</v>
      </c>
    </row>
    <row r="25" spans="1:10" s="173" customFormat="1" ht="30" customHeight="1">
      <c r="A25" s="173" t="s">
        <v>920</v>
      </c>
      <c r="B25" s="375" t="s">
        <v>979</v>
      </c>
      <c r="C25" s="376" t="s">
        <v>980</v>
      </c>
      <c r="D25" s="377">
        <v>76035.279540000003</v>
      </c>
      <c r="E25" s="377">
        <v>107.44036</v>
      </c>
      <c r="F25" s="377">
        <v>443.37610999999998</v>
      </c>
      <c r="G25" s="377">
        <v>520.48941000000002</v>
      </c>
      <c r="H25" s="377">
        <v>917.72118999999998</v>
      </c>
      <c r="I25" s="377">
        <v>1039.7881500000001</v>
      </c>
      <c r="J25" s="377">
        <v>31</v>
      </c>
    </row>
    <row r="26" spans="1:10" s="173" customFormat="1" ht="30" customHeight="1">
      <c r="A26" s="173" t="s">
        <v>920</v>
      </c>
      <c r="B26" s="375" t="s">
        <v>981</v>
      </c>
      <c r="C26" s="376" t="s">
        <v>982</v>
      </c>
      <c r="D26" s="377">
        <v>23665.171420000002</v>
      </c>
      <c r="E26" s="377">
        <v>5365.0515999999998</v>
      </c>
      <c r="F26" s="377">
        <v>52</v>
      </c>
      <c r="G26" s="377">
        <v>0</v>
      </c>
      <c r="H26" s="377">
        <v>2000</v>
      </c>
      <c r="I26" s="377">
        <v>0</v>
      </c>
      <c r="J26" s="377">
        <v>0</v>
      </c>
    </row>
    <row r="27" spans="1:10" s="173" customFormat="1" ht="30" customHeight="1" thickBot="1">
      <c r="A27" s="173" t="s">
        <v>920</v>
      </c>
      <c r="B27" s="375" t="s">
        <v>983</v>
      </c>
      <c r="C27" s="376" t="s">
        <v>984</v>
      </c>
      <c r="D27" s="377">
        <v>172607.81088999999</v>
      </c>
      <c r="E27" s="377">
        <v>105043.28312000001</v>
      </c>
      <c r="F27" s="377">
        <v>13740.63701</v>
      </c>
      <c r="G27" s="377">
        <v>2733.6942200000003</v>
      </c>
      <c r="H27" s="377">
        <v>2045.6942199999999</v>
      </c>
      <c r="I27" s="377">
        <v>55028.36922</v>
      </c>
      <c r="J27" s="377">
        <v>55028.36922</v>
      </c>
    </row>
    <row r="28" spans="1:10" s="173" customFormat="1" ht="30" customHeight="1" thickTop="1" thickBot="1">
      <c r="A28" s="365" t="s">
        <v>920</v>
      </c>
      <c r="B28" s="379" t="s">
        <v>985</v>
      </c>
      <c r="C28" s="380" t="s">
        <v>986</v>
      </c>
      <c r="D28" s="381">
        <v>63408.55586</v>
      </c>
      <c r="E28" s="381">
        <v>72355.122049999991</v>
      </c>
      <c r="F28" s="381">
        <v>81295.319329999998</v>
      </c>
      <c r="G28" s="381">
        <v>43007.972549999999</v>
      </c>
      <c r="H28" s="381">
        <v>58931.286650000002</v>
      </c>
      <c r="I28" s="381">
        <v>56373.23285</v>
      </c>
      <c r="J28" s="381">
        <v>46766.088950000005</v>
      </c>
    </row>
    <row r="29" spans="1:10" s="173" customFormat="1" ht="30" customHeight="1" thickTop="1" thickBot="1">
      <c r="A29" s="365" t="s">
        <v>920</v>
      </c>
      <c r="B29" s="379" t="s">
        <v>987</v>
      </c>
      <c r="C29" s="380" t="s">
        <v>988</v>
      </c>
      <c r="D29" s="381">
        <v>4343383.9944200004</v>
      </c>
      <c r="E29" s="381">
        <v>4959551.16799</v>
      </c>
      <c r="F29" s="381">
        <v>5460133.89224</v>
      </c>
      <c r="G29" s="381">
        <v>2772120.0762800002</v>
      </c>
      <c r="H29" s="381">
        <v>2775817.4973499998</v>
      </c>
      <c r="I29" s="381">
        <v>2508031.8991300003</v>
      </c>
      <c r="J29" s="381">
        <v>2213329.83861</v>
      </c>
    </row>
    <row r="30" spans="1:10" s="173" customFormat="1" ht="30" customHeight="1" thickTop="1" thickBot="1">
      <c r="A30" s="371" t="s">
        <v>920</v>
      </c>
      <c r="B30" s="382" t="s">
        <v>989</v>
      </c>
      <c r="C30" s="373" t="s">
        <v>990</v>
      </c>
      <c r="D30" s="374">
        <v>246902.01543</v>
      </c>
      <c r="E30" s="374">
        <v>313167.84206</v>
      </c>
      <c r="F30" s="374">
        <v>383297.56541000004</v>
      </c>
      <c r="G30" s="374">
        <v>263365.41200000001</v>
      </c>
      <c r="H30" s="374">
        <v>312983.22752999997</v>
      </c>
      <c r="I30" s="374">
        <v>314393.17981</v>
      </c>
      <c r="J30" s="374">
        <v>281044.89158</v>
      </c>
    </row>
    <row r="31" spans="1:10" s="173" customFormat="1" ht="30" customHeight="1" thickTop="1">
      <c r="A31" s="173" t="s">
        <v>920</v>
      </c>
      <c r="B31" s="375" t="s">
        <v>991</v>
      </c>
      <c r="C31" s="376" t="s">
        <v>992</v>
      </c>
      <c r="D31" s="377">
        <v>0</v>
      </c>
      <c r="E31" s="377">
        <v>0</v>
      </c>
      <c r="F31" s="377">
        <v>0</v>
      </c>
      <c r="G31" s="377">
        <v>0</v>
      </c>
      <c r="H31" s="377">
        <v>0</v>
      </c>
      <c r="I31" s="377">
        <v>0</v>
      </c>
      <c r="J31" s="377">
        <v>0</v>
      </c>
    </row>
    <row r="32" spans="1:10" s="173" customFormat="1" ht="30" customHeight="1">
      <c r="A32" s="173" t="s">
        <v>920</v>
      </c>
      <c r="B32" s="375" t="s">
        <v>993</v>
      </c>
      <c r="C32" s="376" t="s">
        <v>994</v>
      </c>
      <c r="D32" s="377">
        <v>391.75372999999996</v>
      </c>
      <c r="E32" s="377">
        <v>445.94781</v>
      </c>
      <c r="F32" s="377">
        <v>547.9402</v>
      </c>
      <c r="G32" s="377">
        <v>668.06436999999994</v>
      </c>
      <c r="H32" s="377">
        <v>790.1218100000001</v>
      </c>
      <c r="I32" s="377">
        <v>792.22136999999998</v>
      </c>
      <c r="J32" s="377">
        <v>839.67948999999999</v>
      </c>
    </row>
    <row r="33" spans="1:10" s="173" customFormat="1" ht="30" customHeight="1">
      <c r="A33" s="173" t="s">
        <v>920</v>
      </c>
      <c r="B33" s="375" t="s">
        <v>995</v>
      </c>
      <c r="C33" s="376" t="s">
        <v>996</v>
      </c>
      <c r="D33" s="377">
        <v>14514.381619999998</v>
      </c>
      <c r="E33" s="377">
        <v>9009.2046300000002</v>
      </c>
      <c r="F33" s="377">
        <v>866.99043000000006</v>
      </c>
      <c r="G33" s="377">
        <v>351.18054999999998</v>
      </c>
      <c r="H33" s="377">
        <v>473.08882</v>
      </c>
      <c r="I33" s="377">
        <v>3985.99739</v>
      </c>
      <c r="J33" s="377">
        <v>4986.4321100000006</v>
      </c>
    </row>
    <row r="34" spans="1:10" s="173" customFormat="1" ht="30" customHeight="1">
      <c r="A34" s="173" t="s">
        <v>920</v>
      </c>
      <c r="B34" s="383" t="s">
        <v>997</v>
      </c>
      <c r="C34" s="376" t="s">
        <v>998</v>
      </c>
      <c r="D34" s="377">
        <v>658.40760999999998</v>
      </c>
      <c r="E34" s="377">
        <v>885.31097999999997</v>
      </c>
      <c r="F34" s="377">
        <v>658.94144999999992</v>
      </c>
      <c r="G34" s="377">
        <v>53.74165</v>
      </c>
      <c r="H34" s="377">
        <v>111.23350000000001</v>
      </c>
      <c r="I34" s="377">
        <v>280.48694</v>
      </c>
      <c r="J34" s="377">
        <v>201.61323000000002</v>
      </c>
    </row>
    <row r="35" spans="1:10" s="173" customFormat="1" ht="30" customHeight="1">
      <c r="A35" s="173" t="s">
        <v>920</v>
      </c>
      <c r="B35" s="383" t="s">
        <v>999</v>
      </c>
      <c r="C35" s="384" t="s">
        <v>1000</v>
      </c>
      <c r="D35" s="377">
        <v>231337.47247000001</v>
      </c>
      <c r="E35" s="377">
        <v>302827.37864000001</v>
      </c>
      <c r="F35" s="377">
        <v>381223.69332999998</v>
      </c>
      <c r="G35" s="377">
        <v>262292.42543</v>
      </c>
      <c r="H35" s="377">
        <v>311608.78339999996</v>
      </c>
      <c r="I35" s="377">
        <v>309334.47411000001</v>
      </c>
      <c r="J35" s="377">
        <v>275017.16674999997</v>
      </c>
    </row>
    <row r="36" spans="1:10" s="173" customFormat="1" ht="30" customHeight="1">
      <c r="A36" s="173" t="s">
        <v>920</v>
      </c>
      <c r="B36" s="383" t="s">
        <v>1001</v>
      </c>
      <c r="C36" s="385" t="s">
        <v>1002</v>
      </c>
      <c r="D36" s="386">
        <v>113365.74717</v>
      </c>
      <c r="E36" s="386">
        <v>23848.980350000002</v>
      </c>
      <c r="F36" s="386">
        <v>16908.81381</v>
      </c>
      <c r="G36" s="386">
        <v>0</v>
      </c>
      <c r="H36" s="386">
        <v>0</v>
      </c>
      <c r="I36" s="386">
        <v>92633.753040000011</v>
      </c>
      <c r="J36" s="386">
        <v>300293.34369999997</v>
      </c>
    </row>
    <row r="37" spans="1:10" ht="2.25" customHeight="1">
      <c r="A37" s="375" t="s">
        <v>1003</v>
      </c>
      <c r="B37" s="375" t="s">
        <v>1003</v>
      </c>
      <c r="C37" s="387"/>
      <c r="D37" s="348"/>
      <c r="E37" s="348"/>
      <c r="F37" s="348"/>
      <c r="G37" s="348"/>
      <c r="H37" s="348"/>
      <c r="I37" s="348"/>
      <c r="J37" s="348"/>
    </row>
    <row r="38" spans="1:10" ht="1.5" customHeight="1" thickBot="1">
      <c r="C38" s="388"/>
      <c r="D38" s="389"/>
      <c r="E38" s="390"/>
      <c r="F38" s="390"/>
      <c r="G38" s="390"/>
      <c r="H38" s="390"/>
      <c r="I38" s="390"/>
      <c r="J38" s="390"/>
    </row>
    <row r="39" spans="1:10" ht="24.75" customHeight="1" thickTop="1">
      <c r="C39" s="271"/>
      <c r="D39" s="391"/>
      <c r="E39" s="229"/>
      <c r="F39" s="229"/>
      <c r="G39" s="229"/>
      <c r="H39" s="229"/>
      <c r="I39" s="229"/>
      <c r="J39" s="229"/>
    </row>
    <row r="40" spans="1:10">
      <c r="C40" s="271"/>
      <c r="D40" s="391"/>
      <c r="E40" s="229"/>
      <c r="F40" s="229"/>
      <c r="G40" s="229"/>
      <c r="H40" s="229"/>
      <c r="I40" s="229"/>
      <c r="J40" s="229"/>
    </row>
    <row r="41" spans="1:10">
      <c r="C41" s="271"/>
      <c r="D41" s="391"/>
      <c r="E41" s="229"/>
      <c r="F41" s="229"/>
      <c r="G41" s="229"/>
      <c r="H41" s="229"/>
      <c r="I41" s="229"/>
      <c r="J41" s="229"/>
    </row>
    <row r="42" spans="1:10">
      <c r="C42" s="271"/>
      <c r="D42" s="391"/>
      <c r="E42" s="229"/>
      <c r="F42" s="229"/>
      <c r="G42" s="229"/>
      <c r="H42" s="229"/>
      <c r="I42" s="229"/>
      <c r="J42" s="229"/>
    </row>
    <row r="43" spans="1:10">
      <c r="C43" s="392"/>
      <c r="D43" s="391"/>
      <c r="E43" s="229"/>
      <c r="F43" s="229"/>
      <c r="G43" s="229"/>
      <c r="H43" s="229"/>
      <c r="I43" s="229"/>
      <c r="J43" s="229"/>
    </row>
    <row r="44" spans="1:10">
      <c r="C44" s="392"/>
      <c r="D44" s="391"/>
      <c r="E44" s="229"/>
      <c r="F44" s="229"/>
      <c r="G44" s="229"/>
      <c r="H44" s="229"/>
      <c r="I44" s="229"/>
      <c r="J44" s="229"/>
    </row>
    <row r="45" spans="1:10">
      <c r="C45" s="392"/>
      <c r="D45" s="391"/>
      <c r="E45" s="229"/>
      <c r="F45" s="229"/>
      <c r="G45" s="229"/>
      <c r="H45" s="229"/>
      <c r="I45" s="229"/>
      <c r="J45" s="229"/>
    </row>
    <row r="46" spans="1:10">
      <c r="C46" s="392"/>
      <c r="D46" s="391"/>
      <c r="E46" s="229"/>
      <c r="F46" s="229"/>
      <c r="G46" s="229"/>
      <c r="H46" s="229"/>
      <c r="I46" s="229"/>
      <c r="J46" s="229"/>
    </row>
    <row r="47" spans="1:10">
      <c r="C47" s="392"/>
      <c r="D47" s="391"/>
      <c r="E47" s="229"/>
      <c r="F47" s="229"/>
      <c r="G47" s="229"/>
      <c r="H47" s="229"/>
      <c r="I47" s="229"/>
      <c r="J47" s="229"/>
    </row>
    <row r="48" spans="1:10">
      <c r="C48" s="392"/>
      <c r="D48" s="391"/>
      <c r="E48" s="229"/>
      <c r="F48" s="229"/>
      <c r="G48" s="229"/>
      <c r="H48" s="229"/>
      <c r="I48" s="229"/>
      <c r="J48" s="229"/>
    </row>
    <row r="49" spans="3:10">
      <c r="C49" s="392"/>
      <c r="D49" s="391"/>
      <c r="E49" s="229"/>
      <c r="F49" s="229"/>
      <c r="G49" s="229"/>
      <c r="H49" s="229"/>
      <c r="I49" s="229"/>
      <c r="J49" s="229"/>
    </row>
    <row r="50" spans="3:10">
      <c r="C50" s="392"/>
      <c r="D50" s="391"/>
      <c r="E50" s="229"/>
      <c r="F50" s="229"/>
      <c r="G50" s="229"/>
      <c r="H50" s="229"/>
      <c r="I50" s="229"/>
      <c r="J50" s="229"/>
    </row>
    <row r="51" spans="3:10">
      <c r="C51" s="392"/>
      <c r="D51" s="391"/>
      <c r="E51" s="229"/>
      <c r="F51" s="229"/>
      <c r="G51" s="229"/>
      <c r="H51" s="229"/>
      <c r="I51" s="229"/>
      <c r="J51" s="229"/>
    </row>
    <row r="52" spans="3:10">
      <c r="C52" s="392"/>
      <c r="D52" s="391"/>
      <c r="E52" s="229"/>
      <c r="F52" s="229"/>
      <c r="G52" s="229"/>
      <c r="H52" s="229"/>
      <c r="I52" s="229"/>
      <c r="J52" s="229"/>
    </row>
    <row r="53" spans="3:10">
      <c r="C53" s="392"/>
      <c r="D53" s="391"/>
      <c r="E53" s="229"/>
      <c r="F53" s="229"/>
      <c r="G53" s="229"/>
      <c r="H53" s="229"/>
      <c r="I53" s="229"/>
      <c r="J53" s="229"/>
    </row>
    <row r="54" spans="3:10" ht="15.75">
      <c r="C54" s="232"/>
      <c r="D54" s="391"/>
      <c r="E54" s="229"/>
      <c r="F54" s="229"/>
      <c r="G54" s="229"/>
      <c r="H54" s="229"/>
      <c r="I54" s="229"/>
      <c r="J54" s="229"/>
    </row>
    <row r="55" spans="3:10" ht="15.75">
      <c r="C55" s="232"/>
      <c r="D55" s="391"/>
      <c r="E55" s="229"/>
      <c r="F55" s="229"/>
      <c r="G55" s="229"/>
      <c r="H55" s="229"/>
      <c r="I55" s="229"/>
      <c r="J55" s="229"/>
    </row>
    <row r="56" spans="3:10" ht="15.75">
      <c r="C56" s="232"/>
      <c r="D56" s="391"/>
      <c r="E56" s="229"/>
      <c r="F56" s="229"/>
      <c r="G56" s="229"/>
      <c r="H56" s="229"/>
      <c r="I56" s="229"/>
      <c r="J56" s="229"/>
    </row>
    <row r="57" spans="3:10" ht="15.75">
      <c r="C57" s="232"/>
    </row>
    <row r="58" spans="3:10" ht="15.75">
      <c r="C58" s="232"/>
    </row>
    <row r="59" spans="3:10" ht="15.75">
      <c r="C59" s="232"/>
    </row>
    <row r="60" spans="3:10" ht="15.75">
      <c r="C60" s="232"/>
    </row>
    <row r="61" spans="3:10" ht="15.75">
      <c r="C61" s="232"/>
    </row>
    <row r="62" spans="3:10" ht="15.75">
      <c r="C62" s="232"/>
    </row>
    <row r="63" spans="3:10" ht="15.75">
      <c r="C63" s="232"/>
    </row>
    <row r="64" spans="3:10" ht="15.75">
      <c r="C64" s="232"/>
    </row>
    <row r="65" spans="3:3" ht="15.75">
      <c r="C65" s="232"/>
    </row>
    <row r="66" spans="3:3" ht="15.75">
      <c r="C66" s="232"/>
    </row>
    <row r="67" spans="3:3" ht="15.75">
      <c r="C67" s="232"/>
    </row>
    <row r="68" spans="3:3" ht="15.75">
      <c r="C68" s="232"/>
    </row>
    <row r="69" spans="3:3" ht="15.75">
      <c r="C69" s="232"/>
    </row>
    <row r="70" spans="3:3" ht="15.75">
      <c r="C70" s="232"/>
    </row>
    <row r="71" spans="3:3" ht="15.75">
      <c r="C71" s="232"/>
    </row>
    <row r="72" spans="3:3" ht="15.75">
      <c r="C72" s="232"/>
    </row>
    <row r="73" spans="3:3" ht="15.75">
      <c r="C73" s="232"/>
    </row>
    <row r="74" spans="3:3" ht="15.75">
      <c r="C74" s="232"/>
    </row>
    <row r="75" spans="3:3" ht="15.75">
      <c r="C75" s="232"/>
    </row>
    <row r="76" spans="3:3" ht="15.75">
      <c r="C76" s="232"/>
    </row>
    <row r="77" spans="3:3" ht="15.75">
      <c r="C77" s="232"/>
    </row>
    <row r="78" spans="3:3" ht="15.75">
      <c r="C78" s="232"/>
    </row>
    <row r="79" spans="3:3" ht="15.75">
      <c r="C79" s="232"/>
    </row>
    <row r="80" spans="3:3" ht="15.75">
      <c r="C80" s="232"/>
    </row>
    <row r="81" spans="3:3" ht="15.75">
      <c r="C81" s="232"/>
    </row>
    <row r="82" spans="3:3" ht="15.75">
      <c r="C82" s="232"/>
    </row>
    <row r="83" spans="3:3" ht="15.75">
      <c r="C83" s="232"/>
    </row>
    <row r="84" spans="3:3" ht="15.75">
      <c r="C84" s="232"/>
    </row>
    <row r="85" spans="3:3" ht="15.75">
      <c r="C85" s="232"/>
    </row>
    <row r="86" spans="3:3" ht="15.75">
      <c r="C86" s="232"/>
    </row>
    <row r="87" spans="3:3" ht="15.75">
      <c r="C87" s="232"/>
    </row>
    <row r="88" spans="3:3" ht="15.75">
      <c r="C88" s="232"/>
    </row>
    <row r="89" spans="3:3" ht="15.75">
      <c r="C89" s="232"/>
    </row>
    <row r="90" spans="3:3" ht="15.75">
      <c r="C90" s="232"/>
    </row>
    <row r="91" spans="3:3" ht="15.75">
      <c r="C91" s="232"/>
    </row>
    <row r="92" spans="3:3" ht="15.75">
      <c r="C92" s="232"/>
    </row>
    <row r="93" spans="3:3" ht="15.75">
      <c r="C93" s="232"/>
    </row>
    <row r="94" spans="3:3" ht="15.75">
      <c r="C94" s="232"/>
    </row>
    <row r="95" spans="3:3" ht="15.75">
      <c r="C95" s="232"/>
    </row>
    <row r="96" spans="3:3" ht="15.75">
      <c r="C96" s="232"/>
    </row>
    <row r="97" spans="3:3" ht="15.75">
      <c r="C97" s="232"/>
    </row>
    <row r="98" spans="3:3" ht="15.75">
      <c r="C98" s="232"/>
    </row>
    <row r="99" spans="3:3" ht="15.75">
      <c r="C99" s="232"/>
    </row>
    <row r="100" spans="3:3" ht="15.75">
      <c r="C100" s="232"/>
    </row>
    <row r="101" spans="3:3" ht="15.75">
      <c r="C101" s="232"/>
    </row>
    <row r="102" spans="3:3" ht="15.75">
      <c r="C102" s="232"/>
    </row>
    <row r="103" spans="3:3" ht="15.75">
      <c r="C103" s="232"/>
    </row>
    <row r="104" spans="3:3" ht="15.75">
      <c r="C104" s="232"/>
    </row>
    <row r="105" spans="3:3" ht="15.75">
      <c r="C105" s="232"/>
    </row>
    <row r="106" spans="3:3" ht="15.75">
      <c r="C106" s="232"/>
    </row>
    <row r="107" spans="3:3" ht="15.75">
      <c r="C107" s="232"/>
    </row>
    <row r="108" spans="3:3" ht="15.75">
      <c r="C108" s="232"/>
    </row>
    <row r="109" spans="3:3" ht="15.75">
      <c r="C109" s="232"/>
    </row>
    <row r="110" spans="3:3" ht="15.75">
      <c r="C110" s="232"/>
    </row>
    <row r="111" spans="3:3" ht="15.75">
      <c r="C111" s="232"/>
    </row>
    <row r="112" spans="3:3" ht="15.75">
      <c r="C112" s="232"/>
    </row>
    <row r="113" spans="3:3" ht="15.75">
      <c r="C113" s="232"/>
    </row>
    <row r="114" spans="3:3" ht="15.75">
      <c r="C114" s="232"/>
    </row>
    <row r="115" spans="3:3" ht="15.75">
      <c r="C115" s="232"/>
    </row>
    <row r="116" spans="3:3" ht="15.75">
      <c r="C116" s="232"/>
    </row>
    <row r="117" spans="3:3" ht="15.75">
      <c r="C117" s="232"/>
    </row>
    <row r="118" spans="3:3" ht="15.75">
      <c r="C118" s="232"/>
    </row>
    <row r="119" spans="3:3" ht="15.75">
      <c r="C119" s="232"/>
    </row>
    <row r="120" spans="3:3" ht="15.75">
      <c r="C120" s="232"/>
    </row>
    <row r="121" spans="3:3" ht="15.75">
      <c r="C121" s="232"/>
    </row>
    <row r="122" spans="3:3" ht="15.75">
      <c r="C122" s="232"/>
    </row>
    <row r="123" spans="3:3" ht="15.75">
      <c r="C123" s="232"/>
    </row>
    <row r="124" spans="3:3" ht="15.75">
      <c r="C124" s="232"/>
    </row>
    <row r="125" spans="3:3" ht="15.75">
      <c r="C125" s="232"/>
    </row>
    <row r="126" spans="3:3" ht="15.75">
      <c r="C126" s="232"/>
    </row>
    <row r="127" spans="3:3" ht="15.75">
      <c r="C127" s="232"/>
    </row>
    <row r="128" spans="3:3" ht="15.75">
      <c r="C128" s="232"/>
    </row>
    <row r="129" spans="3:3" ht="15.75">
      <c r="C129" s="232"/>
    </row>
    <row r="130" spans="3:3" ht="15.75">
      <c r="C130" s="232"/>
    </row>
    <row r="131" spans="3:3" ht="15.75">
      <c r="C131" s="232"/>
    </row>
    <row r="132" spans="3:3" ht="15.75">
      <c r="C132" s="232"/>
    </row>
    <row r="133" spans="3:3" ht="15.75">
      <c r="C133" s="232"/>
    </row>
    <row r="134" spans="3:3" ht="15.75">
      <c r="C134" s="232"/>
    </row>
    <row r="135" spans="3:3" ht="15.75">
      <c r="C135" s="232"/>
    </row>
    <row r="136" spans="3:3" ht="15.75">
      <c r="C136" s="232"/>
    </row>
    <row r="137" spans="3:3" ht="15.75">
      <c r="C137" s="232"/>
    </row>
    <row r="138" spans="3:3" ht="15.75">
      <c r="C138" s="232"/>
    </row>
    <row r="139" spans="3:3" ht="15.75">
      <c r="C139" s="232"/>
    </row>
    <row r="140" spans="3:3" ht="15.75">
      <c r="C140" s="232"/>
    </row>
    <row r="141" spans="3:3" ht="15.75">
      <c r="C141" s="232"/>
    </row>
    <row r="142" spans="3:3" ht="15.75">
      <c r="C142" s="232"/>
    </row>
    <row r="143" spans="3:3" ht="15.75">
      <c r="C143" s="232"/>
    </row>
    <row r="144" spans="3:3" ht="15.75">
      <c r="C144" s="232"/>
    </row>
    <row r="145" spans="3:3" ht="15.75">
      <c r="C145" s="232"/>
    </row>
    <row r="146" spans="3:3" ht="15.75">
      <c r="C146" s="232"/>
    </row>
    <row r="147" spans="3:3" ht="15.75">
      <c r="C147" s="232"/>
    </row>
    <row r="148" spans="3:3" ht="15.75">
      <c r="C148" s="232"/>
    </row>
    <row r="149" spans="3:3" ht="15.75">
      <c r="C149" s="232"/>
    </row>
    <row r="150" spans="3:3" ht="15.75">
      <c r="C150" s="232"/>
    </row>
    <row r="151" spans="3:3" ht="15.75">
      <c r="C151" s="232"/>
    </row>
    <row r="152" spans="3:3" ht="15.75">
      <c r="C152" s="232"/>
    </row>
    <row r="153" spans="3:3" ht="15.75">
      <c r="C153" s="232"/>
    </row>
    <row r="154" spans="3:3" ht="15.75">
      <c r="C154" s="232"/>
    </row>
    <row r="155" spans="3:3" ht="15.75">
      <c r="C155" s="232"/>
    </row>
    <row r="156" spans="3:3" ht="15.75">
      <c r="C156" s="232"/>
    </row>
    <row r="157" spans="3:3" ht="15.75">
      <c r="C157" s="232"/>
    </row>
    <row r="158" spans="3:3" ht="15.75">
      <c r="C158" s="232"/>
    </row>
    <row r="159" spans="3:3" ht="15.75">
      <c r="C159" s="232"/>
    </row>
    <row r="160" spans="3:3" ht="15.75">
      <c r="C160" s="232"/>
    </row>
    <row r="161" spans="3:3" ht="15.75">
      <c r="C161" s="232"/>
    </row>
    <row r="162" spans="3:3" ht="15.75">
      <c r="C162" s="232"/>
    </row>
    <row r="163" spans="3:3" ht="15.75">
      <c r="C163" s="232"/>
    </row>
    <row r="164" spans="3:3" ht="15.75">
      <c r="C164" s="232"/>
    </row>
    <row r="165" spans="3:3" ht="15.75">
      <c r="C165" s="232"/>
    </row>
    <row r="166" spans="3:3" ht="15.75">
      <c r="C166" s="232"/>
    </row>
    <row r="167" spans="3:3" ht="15.75">
      <c r="C167" s="232"/>
    </row>
    <row r="168" spans="3:3" ht="15.75">
      <c r="C168" s="232"/>
    </row>
    <row r="169" spans="3:3" ht="15.75">
      <c r="C169" s="232"/>
    </row>
    <row r="170" spans="3:3" ht="15.75">
      <c r="C170" s="232"/>
    </row>
    <row r="171" spans="3:3" ht="15.75">
      <c r="C171" s="232"/>
    </row>
    <row r="172" spans="3:3" ht="15.75">
      <c r="C172" s="232"/>
    </row>
    <row r="173" spans="3:3" ht="15.75">
      <c r="C173" s="232"/>
    </row>
    <row r="174" spans="3:3" ht="15.75">
      <c r="C174" s="232"/>
    </row>
    <row r="175" spans="3:3" ht="15.75">
      <c r="C175" s="232"/>
    </row>
    <row r="176" spans="3:3" ht="15.75">
      <c r="C176" s="232"/>
    </row>
    <row r="177" spans="3:3" ht="15.75">
      <c r="C177" s="232"/>
    </row>
    <row r="178" spans="3:3" ht="15.75">
      <c r="C178" s="232"/>
    </row>
    <row r="179" spans="3:3" ht="15.75">
      <c r="C179" s="232"/>
    </row>
    <row r="180" spans="3:3" ht="15.75">
      <c r="C180" s="232"/>
    </row>
    <row r="181" spans="3:3" ht="15.75">
      <c r="C181" s="232"/>
    </row>
    <row r="182" spans="3:3" ht="15.75">
      <c r="C182" s="232"/>
    </row>
    <row r="183" spans="3:3" ht="15.75">
      <c r="C183" s="232"/>
    </row>
    <row r="184" spans="3:3" ht="15.75">
      <c r="C184" s="232"/>
    </row>
    <row r="185" spans="3:3" ht="15.75">
      <c r="C185" s="232"/>
    </row>
    <row r="186" spans="3:3" ht="15.75">
      <c r="C186" s="232"/>
    </row>
    <row r="187" spans="3:3" ht="15.75">
      <c r="C187" s="232"/>
    </row>
    <row r="188" spans="3:3" ht="15.75">
      <c r="C188" s="232"/>
    </row>
    <row r="189" spans="3:3" ht="15.75">
      <c r="C189" s="232"/>
    </row>
    <row r="190" spans="3:3" ht="15.75">
      <c r="C190" s="232"/>
    </row>
    <row r="191" spans="3:3" ht="15.75">
      <c r="C191" s="232"/>
    </row>
    <row r="192" spans="3:3"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sheetData>
  <mergeCells count="3">
    <mergeCell ref="C2:J2"/>
    <mergeCell ref="C3:J3"/>
    <mergeCell ref="C4:J4"/>
  </mergeCells>
  <pageMargins left="0.87" right="0.53" top="0.57999999999999996" bottom="0.33" header="0.5" footer="0.31"/>
  <pageSetup scale="3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44"/>
  <sheetViews>
    <sheetView zoomScale="85" zoomScaleNormal="85" workbookViewId="0">
      <selection activeCell="A9" sqref="A9"/>
    </sheetView>
  </sheetViews>
  <sheetFormatPr defaultColWidth="17.7109375" defaultRowHeight="12.75"/>
  <cols>
    <col min="1" max="1" width="29" style="967" customWidth="1"/>
    <col min="2" max="2" width="20.7109375" style="967" bestFit="1" customWidth="1"/>
    <col min="3" max="3" width="18.7109375" style="967" customWidth="1"/>
    <col min="4" max="4" width="17.7109375" style="967"/>
    <col min="5" max="5" width="14.28515625" style="967" customWidth="1"/>
    <col min="6" max="7" width="13.85546875" style="967" customWidth="1"/>
    <col min="8" max="8" width="17.7109375" style="967"/>
    <col min="9" max="10" width="13.85546875" style="967" customWidth="1"/>
    <col min="11" max="12" width="17.7109375" style="967"/>
    <col min="13" max="14" width="15.140625" style="967" customWidth="1"/>
    <col min="15" max="15" width="17" style="967" bestFit="1" customWidth="1"/>
    <col min="16" max="16" width="18.7109375" style="967" bestFit="1" customWidth="1"/>
    <col min="17" max="17" width="7.42578125" style="967" customWidth="1"/>
    <col min="18" max="256" width="17.7109375" style="967"/>
    <col min="257" max="257" width="29" style="967" customWidth="1"/>
    <col min="258" max="258" width="20.7109375" style="967" bestFit="1" customWidth="1"/>
    <col min="259" max="259" width="18.7109375" style="967" customWidth="1"/>
    <col min="260" max="260" width="17.7109375" style="967"/>
    <col min="261" max="261" width="14.28515625" style="967" customWidth="1"/>
    <col min="262" max="263" width="13.85546875" style="967" customWidth="1"/>
    <col min="264" max="264" width="17.7109375" style="967"/>
    <col min="265" max="266" width="13.85546875" style="967" customWidth="1"/>
    <col min="267" max="268" width="17.7109375" style="967"/>
    <col min="269" max="270" width="15.140625" style="967" customWidth="1"/>
    <col min="271" max="271" width="17" style="967" bestFit="1" customWidth="1"/>
    <col min="272" max="272" width="18.7109375" style="967" bestFit="1" customWidth="1"/>
    <col min="273" max="273" width="7.42578125" style="967" customWidth="1"/>
    <col min="274" max="512" width="17.7109375" style="967"/>
    <col min="513" max="513" width="29" style="967" customWidth="1"/>
    <col min="514" max="514" width="20.7109375" style="967" bestFit="1" customWidth="1"/>
    <col min="515" max="515" width="18.7109375" style="967" customWidth="1"/>
    <col min="516" max="516" width="17.7109375" style="967"/>
    <col min="517" max="517" width="14.28515625" style="967" customWidth="1"/>
    <col min="518" max="519" width="13.85546875" style="967" customWidth="1"/>
    <col min="520" max="520" width="17.7109375" style="967"/>
    <col min="521" max="522" width="13.85546875" style="967" customWidth="1"/>
    <col min="523" max="524" width="17.7109375" style="967"/>
    <col min="525" max="526" width="15.140625" style="967" customWidth="1"/>
    <col min="527" max="527" width="17" style="967" bestFit="1" customWidth="1"/>
    <col min="528" max="528" width="18.7109375" style="967" bestFit="1" customWidth="1"/>
    <col min="529" max="529" width="7.42578125" style="967" customWidth="1"/>
    <col min="530" max="768" width="17.7109375" style="967"/>
    <col min="769" max="769" width="29" style="967" customWidth="1"/>
    <col min="770" max="770" width="20.7109375" style="967" bestFit="1" customWidth="1"/>
    <col min="771" max="771" width="18.7109375" style="967" customWidth="1"/>
    <col min="772" max="772" width="17.7109375" style="967"/>
    <col min="773" max="773" width="14.28515625" style="967" customWidth="1"/>
    <col min="774" max="775" width="13.85546875" style="967" customWidth="1"/>
    <col min="776" max="776" width="17.7109375" style="967"/>
    <col min="777" max="778" width="13.85546875" style="967" customWidth="1"/>
    <col min="779" max="780" width="17.7109375" style="967"/>
    <col min="781" max="782" width="15.140625" style="967" customWidth="1"/>
    <col min="783" max="783" width="17" style="967" bestFit="1" customWidth="1"/>
    <col min="784" max="784" width="18.7109375" style="967" bestFit="1" customWidth="1"/>
    <col min="785" max="785" width="7.42578125" style="967" customWidth="1"/>
    <col min="786" max="1024" width="17.7109375" style="967"/>
    <col min="1025" max="1025" width="29" style="967" customWidth="1"/>
    <col min="1026" max="1026" width="20.7109375" style="967" bestFit="1" customWidth="1"/>
    <col min="1027" max="1027" width="18.7109375" style="967" customWidth="1"/>
    <col min="1028" max="1028" width="17.7109375" style="967"/>
    <col min="1029" max="1029" width="14.28515625" style="967" customWidth="1"/>
    <col min="1030" max="1031" width="13.85546875" style="967" customWidth="1"/>
    <col min="1032" max="1032" width="17.7109375" style="967"/>
    <col min="1033" max="1034" width="13.85546875" style="967" customWidth="1"/>
    <col min="1035" max="1036" width="17.7109375" style="967"/>
    <col min="1037" max="1038" width="15.140625" style="967" customWidth="1"/>
    <col min="1039" max="1039" width="17" style="967" bestFit="1" customWidth="1"/>
    <col min="1040" max="1040" width="18.7109375" style="967" bestFit="1" customWidth="1"/>
    <col min="1041" max="1041" width="7.42578125" style="967" customWidth="1"/>
    <col min="1042" max="1280" width="17.7109375" style="967"/>
    <col min="1281" max="1281" width="29" style="967" customWidth="1"/>
    <col min="1282" max="1282" width="20.7109375" style="967" bestFit="1" customWidth="1"/>
    <col min="1283" max="1283" width="18.7109375" style="967" customWidth="1"/>
    <col min="1284" max="1284" width="17.7109375" style="967"/>
    <col min="1285" max="1285" width="14.28515625" style="967" customWidth="1"/>
    <col min="1286" max="1287" width="13.85546875" style="967" customWidth="1"/>
    <col min="1288" max="1288" width="17.7109375" style="967"/>
    <col min="1289" max="1290" width="13.85546875" style="967" customWidth="1"/>
    <col min="1291" max="1292" width="17.7109375" style="967"/>
    <col min="1293" max="1294" width="15.140625" style="967" customWidth="1"/>
    <col min="1295" max="1295" width="17" style="967" bestFit="1" customWidth="1"/>
    <col min="1296" max="1296" width="18.7109375" style="967" bestFit="1" customWidth="1"/>
    <col min="1297" max="1297" width="7.42578125" style="967" customWidth="1"/>
    <col min="1298" max="1536" width="17.7109375" style="967"/>
    <col min="1537" max="1537" width="29" style="967" customWidth="1"/>
    <col min="1538" max="1538" width="20.7109375" style="967" bestFit="1" customWidth="1"/>
    <col min="1539" max="1539" width="18.7109375" style="967" customWidth="1"/>
    <col min="1540" max="1540" width="17.7109375" style="967"/>
    <col min="1541" max="1541" width="14.28515625" style="967" customWidth="1"/>
    <col min="1542" max="1543" width="13.85546875" style="967" customWidth="1"/>
    <col min="1544" max="1544" width="17.7109375" style="967"/>
    <col min="1545" max="1546" width="13.85546875" style="967" customWidth="1"/>
    <col min="1547" max="1548" width="17.7109375" style="967"/>
    <col min="1549" max="1550" width="15.140625" style="967" customWidth="1"/>
    <col min="1551" max="1551" width="17" style="967" bestFit="1" customWidth="1"/>
    <col min="1552" max="1552" width="18.7109375" style="967" bestFit="1" customWidth="1"/>
    <col min="1553" max="1553" width="7.42578125" style="967" customWidth="1"/>
    <col min="1554" max="1792" width="17.7109375" style="967"/>
    <col min="1793" max="1793" width="29" style="967" customWidth="1"/>
    <col min="1794" max="1794" width="20.7109375" style="967" bestFit="1" customWidth="1"/>
    <col min="1795" max="1795" width="18.7109375" style="967" customWidth="1"/>
    <col min="1796" max="1796" width="17.7109375" style="967"/>
    <col min="1797" max="1797" width="14.28515625" style="967" customWidth="1"/>
    <col min="1798" max="1799" width="13.85546875" style="967" customWidth="1"/>
    <col min="1800" max="1800" width="17.7109375" style="967"/>
    <col min="1801" max="1802" width="13.85546875" style="967" customWidth="1"/>
    <col min="1803" max="1804" width="17.7109375" style="967"/>
    <col min="1805" max="1806" width="15.140625" style="967" customWidth="1"/>
    <col min="1807" max="1807" width="17" style="967" bestFit="1" customWidth="1"/>
    <col min="1808" max="1808" width="18.7109375" style="967" bestFit="1" customWidth="1"/>
    <col min="1809" max="1809" width="7.42578125" style="967" customWidth="1"/>
    <col min="1810" max="2048" width="17.7109375" style="967"/>
    <col min="2049" max="2049" width="29" style="967" customWidth="1"/>
    <col min="2050" max="2050" width="20.7109375" style="967" bestFit="1" customWidth="1"/>
    <col min="2051" max="2051" width="18.7109375" style="967" customWidth="1"/>
    <col min="2052" max="2052" width="17.7109375" style="967"/>
    <col min="2053" max="2053" width="14.28515625" style="967" customWidth="1"/>
    <col min="2054" max="2055" width="13.85546875" style="967" customWidth="1"/>
    <col min="2056" max="2056" width="17.7109375" style="967"/>
    <col min="2057" max="2058" width="13.85546875" style="967" customWidth="1"/>
    <col min="2059" max="2060" width="17.7109375" style="967"/>
    <col min="2061" max="2062" width="15.140625" style="967" customWidth="1"/>
    <col min="2063" max="2063" width="17" style="967" bestFit="1" customWidth="1"/>
    <col min="2064" max="2064" width="18.7109375" style="967" bestFit="1" customWidth="1"/>
    <col min="2065" max="2065" width="7.42578125" style="967" customWidth="1"/>
    <col min="2066" max="2304" width="17.7109375" style="967"/>
    <col min="2305" max="2305" width="29" style="967" customWidth="1"/>
    <col min="2306" max="2306" width="20.7109375" style="967" bestFit="1" customWidth="1"/>
    <col min="2307" max="2307" width="18.7109375" style="967" customWidth="1"/>
    <col min="2308" max="2308" width="17.7109375" style="967"/>
    <col min="2309" max="2309" width="14.28515625" style="967" customWidth="1"/>
    <col min="2310" max="2311" width="13.85546875" style="967" customWidth="1"/>
    <col min="2312" max="2312" width="17.7109375" style="967"/>
    <col min="2313" max="2314" width="13.85546875" style="967" customWidth="1"/>
    <col min="2315" max="2316" width="17.7109375" style="967"/>
    <col min="2317" max="2318" width="15.140625" style="967" customWidth="1"/>
    <col min="2319" max="2319" width="17" style="967" bestFit="1" customWidth="1"/>
    <col min="2320" max="2320" width="18.7109375" style="967" bestFit="1" customWidth="1"/>
    <col min="2321" max="2321" width="7.42578125" style="967" customWidth="1"/>
    <col min="2322" max="2560" width="17.7109375" style="967"/>
    <col min="2561" max="2561" width="29" style="967" customWidth="1"/>
    <col min="2562" max="2562" width="20.7109375" style="967" bestFit="1" customWidth="1"/>
    <col min="2563" max="2563" width="18.7109375" style="967" customWidth="1"/>
    <col min="2564" max="2564" width="17.7109375" style="967"/>
    <col min="2565" max="2565" width="14.28515625" style="967" customWidth="1"/>
    <col min="2566" max="2567" width="13.85546875" style="967" customWidth="1"/>
    <col min="2568" max="2568" width="17.7109375" style="967"/>
    <col min="2569" max="2570" width="13.85546875" style="967" customWidth="1"/>
    <col min="2571" max="2572" width="17.7109375" style="967"/>
    <col min="2573" max="2574" width="15.140625" style="967" customWidth="1"/>
    <col min="2575" max="2575" width="17" style="967" bestFit="1" customWidth="1"/>
    <col min="2576" max="2576" width="18.7109375" style="967" bestFit="1" customWidth="1"/>
    <col min="2577" max="2577" width="7.42578125" style="967" customWidth="1"/>
    <col min="2578" max="2816" width="17.7109375" style="967"/>
    <col min="2817" max="2817" width="29" style="967" customWidth="1"/>
    <col min="2818" max="2818" width="20.7109375" style="967" bestFit="1" customWidth="1"/>
    <col min="2819" max="2819" width="18.7109375" style="967" customWidth="1"/>
    <col min="2820" max="2820" width="17.7109375" style="967"/>
    <col min="2821" max="2821" width="14.28515625" style="967" customWidth="1"/>
    <col min="2822" max="2823" width="13.85546875" style="967" customWidth="1"/>
    <col min="2824" max="2824" width="17.7109375" style="967"/>
    <col min="2825" max="2826" width="13.85546875" style="967" customWidth="1"/>
    <col min="2827" max="2828" width="17.7109375" style="967"/>
    <col min="2829" max="2830" width="15.140625" style="967" customWidth="1"/>
    <col min="2831" max="2831" width="17" style="967" bestFit="1" customWidth="1"/>
    <col min="2832" max="2832" width="18.7109375" style="967" bestFit="1" customWidth="1"/>
    <col min="2833" max="2833" width="7.42578125" style="967" customWidth="1"/>
    <col min="2834" max="3072" width="17.7109375" style="967"/>
    <col min="3073" max="3073" width="29" style="967" customWidth="1"/>
    <col min="3074" max="3074" width="20.7109375" style="967" bestFit="1" customWidth="1"/>
    <col min="3075" max="3075" width="18.7109375" style="967" customWidth="1"/>
    <col min="3076" max="3076" width="17.7109375" style="967"/>
    <col min="3077" max="3077" width="14.28515625" style="967" customWidth="1"/>
    <col min="3078" max="3079" width="13.85546875" style="967" customWidth="1"/>
    <col min="3080" max="3080" width="17.7109375" style="967"/>
    <col min="3081" max="3082" width="13.85546875" style="967" customWidth="1"/>
    <col min="3083" max="3084" width="17.7109375" style="967"/>
    <col min="3085" max="3086" width="15.140625" style="967" customWidth="1"/>
    <col min="3087" max="3087" width="17" style="967" bestFit="1" customWidth="1"/>
    <col min="3088" max="3088" width="18.7109375" style="967" bestFit="1" customWidth="1"/>
    <col min="3089" max="3089" width="7.42578125" style="967" customWidth="1"/>
    <col min="3090" max="3328" width="17.7109375" style="967"/>
    <col min="3329" max="3329" width="29" style="967" customWidth="1"/>
    <col min="3330" max="3330" width="20.7109375" style="967" bestFit="1" customWidth="1"/>
    <col min="3331" max="3331" width="18.7109375" style="967" customWidth="1"/>
    <col min="3332" max="3332" width="17.7109375" style="967"/>
    <col min="3333" max="3333" width="14.28515625" style="967" customWidth="1"/>
    <col min="3334" max="3335" width="13.85546875" style="967" customWidth="1"/>
    <col min="3336" max="3336" width="17.7109375" style="967"/>
    <col min="3337" max="3338" width="13.85546875" style="967" customWidth="1"/>
    <col min="3339" max="3340" width="17.7109375" style="967"/>
    <col min="3341" max="3342" width="15.140625" style="967" customWidth="1"/>
    <col min="3343" max="3343" width="17" style="967" bestFit="1" customWidth="1"/>
    <col min="3344" max="3344" width="18.7109375" style="967" bestFit="1" customWidth="1"/>
    <col min="3345" max="3345" width="7.42578125" style="967" customWidth="1"/>
    <col min="3346" max="3584" width="17.7109375" style="967"/>
    <col min="3585" max="3585" width="29" style="967" customWidth="1"/>
    <col min="3586" max="3586" width="20.7109375" style="967" bestFit="1" customWidth="1"/>
    <col min="3587" max="3587" width="18.7109375" style="967" customWidth="1"/>
    <col min="3588" max="3588" width="17.7109375" style="967"/>
    <col min="3589" max="3589" width="14.28515625" style="967" customWidth="1"/>
    <col min="3590" max="3591" width="13.85546875" style="967" customWidth="1"/>
    <col min="3592" max="3592" width="17.7109375" style="967"/>
    <col min="3593" max="3594" width="13.85546875" style="967" customWidth="1"/>
    <col min="3595" max="3596" width="17.7109375" style="967"/>
    <col min="3597" max="3598" width="15.140625" style="967" customWidth="1"/>
    <col min="3599" max="3599" width="17" style="967" bestFit="1" customWidth="1"/>
    <col min="3600" max="3600" width="18.7109375" style="967" bestFit="1" customWidth="1"/>
    <col min="3601" max="3601" width="7.42578125" style="967" customWidth="1"/>
    <col min="3602" max="3840" width="17.7109375" style="967"/>
    <col min="3841" max="3841" width="29" style="967" customWidth="1"/>
    <col min="3842" max="3842" width="20.7109375" style="967" bestFit="1" customWidth="1"/>
    <col min="3843" max="3843" width="18.7109375" style="967" customWidth="1"/>
    <col min="3844" max="3844" width="17.7109375" style="967"/>
    <col min="3845" max="3845" width="14.28515625" style="967" customWidth="1"/>
    <col min="3846" max="3847" width="13.85546875" style="967" customWidth="1"/>
    <col min="3848" max="3848" width="17.7109375" style="967"/>
    <col min="3849" max="3850" width="13.85546875" style="967" customWidth="1"/>
    <col min="3851" max="3852" width="17.7109375" style="967"/>
    <col min="3853" max="3854" width="15.140625" style="967" customWidth="1"/>
    <col min="3855" max="3855" width="17" style="967" bestFit="1" customWidth="1"/>
    <col min="3856" max="3856" width="18.7109375" style="967" bestFit="1" customWidth="1"/>
    <col min="3857" max="3857" width="7.42578125" style="967" customWidth="1"/>
    <col min="3858" max="4096" width="17.7109375" style="967"/>
    <col min="4097" max="4097" width="29" style="967" customWidth="1"/>
    <col min="4098" max="4098" width="20.7109375" style="967" bestFit="1" customWidth="1"/>
    <col min="4099" max="4099" width="18.7109375" style="967" customWidth="1"/>
    <col min="4100" max="4100" width="17.7109375" style="967"/>
    <col min="4101" max="4101" width="14.28515625" style="967" customWidth="1"/>
    <col min="4102" max="4103" width="13.85546875" style="967" customWidth="1"/>
    <col min="4104" max="4104" width="17.7109375" style="967"/>
    <col min="4105" max="4106" width="13.85546875" style="967" customWidth="1"/>
    <col min="4107" max="4108" width="17.7109375" style="967"/>
    <col min="4109" max="4110" width="15.140625" style="967" customWidth="1"/>
    <col min="4111" max="4111" width="17" style="967" bestFit="1" customWidth="1"/>
    <col min="4112" max="4112" width="18.7109375" style="967" bestFit="1" customWidth="1"/>
    <col min="4113" max="4113" width="7.42578125" style="967" customWidth="1"/>
    <col min="4114" max="4352" width="17.7109375" style="967"/>
    <col min="4353" max="4353" width="29" style="967" customWidth="1"/>
    <col min="4354" max="4354" width="20.7109375" style="967" bestFit="1" customWidth="1"/>
    <col min="4355" max="4355" width="18.7109375" style="967" customWidth="1"/>
    <col min="4356" max="4356" width="17.7109375" style="967"/>
    <col min="4357" max="4357" width="14.28515625" style="967" customWidth="1"/>
    <col min="4358" max="4359" width="13.85546875" style="967" customWidth="1"/>
    <col min="4360" max="4360" width="17.7109375" style="967"/>
    <col min="4361" max="4362" width="13.85546875" style="967" customWidth="1"/>
    <col min="4363" max="4364" width="17.7109375" style="967"/>
    <col min="4365" max="4366" width="15.140625" style="967" customWidth="1"/>
    <col min="4367" max="4367" width="17" style="967" bestFit="1" customWidth="1"/>
    <col min="4368" max="4368" width="18.7109375" style="967" bestFit="1" customWidth="1"/>
    <col min="4369" max="4369" width="7.42578125" style="967" customWidth="1"/>
    <col min="4370" max="4608" width="17.7109375" style="967"/>
    <col min="4609" max="4609" width="29" style="967" customWidth="1"/>
    <col min="4610" max="4610" width="20.7109375" style="967" bestFit="1" customWidth="1"/>
    <col min="4611" max="4611" width="18.7109375" style="967" customWidth="1"/>
    <col min="4612" max="4612" width="17.7109375" style="967"/>
    <col min="4613" max="4613" width="14.28515625" style="967" customWidth="1"/>
    <col min="4614" max="4615" width="13.85546875" style="967" customWidth="1"/>
    <col min="4616" max="4616" width="17.7109375" style="967"/>
    <col min="4617" max="4618" width="13.85546875" style="967" customWidth="1"/>
    <col min="4619" max="4620" width="17.7109375" style="967"/>
    <col min="4621" max="4622" width="15.140625" style="967" customWidth="1"/>
    <col min="4623" max="4623" width="17" style="967" bestFit="1" customWidth="1"/>
    <col min="4624" max="4624" width="18.7109375" style="967" bestFit="1" customWidth="1"/>
    <col min="4625" max="4625" width="7.42578125" style="967" customWidth="1"/>
    <col min="4626" max="4864" width="17.7109375" style="967"/>
    <col min="4865" max="4865" width="29" style="967" customWidth="1"/>
    <col min="4866" max="4866" width="20.7109375" style="967" bestFit="1" customWidth="1"/>
    <col min="4867" max="4867" width="18.7109375" style="967" customWidth="1"/>
    <col min="4868" max="4868" width="17.7109375" style="967"/>
    <col min="4869" max="4869" width="14.28515625" style="967" customWidth="1"/>
    <col min="4870" max="4871" width="13.85546875" style="967" customWidth="1"/>
    <col min="4872" max="4872" width="17.7109375" style="967"/>
    <col min="4873" max="4874" width="13.85546875" style="967" customWidth="1"/>
    <col min="4875" max="4876" width="17.7109375" style="967"/>
    <col min="4877" max="4878" width="15.140625" style="967" customWidth="1"/>
    <col min="4879" max="4879" width="17" style="967" bestFit="1" customWidth="1"/>
    <col min="4880" max="4880" width="18.7109375" style="967" bestFit="1" customWidth="1"/>
    <col min="4881" max="4881" width="7.42578125" style="967" customWidth="1"/>
    <col min="4882" max="5120" width="17.7109375" style="967"/>
    <col min="5121" max="5121" width="29" style="967" customWidth="1"/>
    <col min="5122" max="5122" width="20.7109375" style="967" bestFit="1" customWidth="1"/>
    <col min="5123" max="5123" width="18.7109375" style="967" customWidth="1"/>
    <col min="5124" max="5124" width="17.7109375" style="967"/>
    <col min="5125" max="5125" width="14.28515625" style="967" customWidth="1"/>
    <col min="5126" max="5127" width="13.85546875" style="967" customWidth="1"/>
    <col min="5128" max="5128" width="17.7109375" style="967"/>
    <col min="5129" max="5130" width="13.85546875" style="967" customWidth="1"/>
    <col min="5131" max="5132" width="17.7109375" style="967"/>
    <col min="5133" max="5134" width="15.140625" style="967" customWidth="1"/>
    <col min="5135" max="5135" width="17" style="967" bestFit="1" customWidth="1"/>
    <col min="5136" max="5136" width="18.7109375" style="967" bestFit="1" customWidth="1"/>
    <col min="5137" max="5137" width="7.42578125" style="967" customWidth="1"/>
    <col min="5138" max="5376" width="17.7109375" style="967"/>
    <col min="5377" max="5377" width="29" style="967" customWidth="1"/>
    <col min="5378" max="5378" width="20.7109375" style="967" bestFit="1" customWidth="1"/>
    <col min="5379" max="5379" width="18.7109375" style="967" customWidth="1"/>
    <col min="5380" max="5380" width="17.7109375" style="967"/>
    <col min="5381" max="5381" width="14.28515625" style="967" customWidth="1"/>
    <col min="5382" max="5383" width="13.85546875" style="967" customWidth="1"/>
    <col min="5384" max="5384" width="17.7109375" style="967"/>
    <col min="5385" max="5386" width="13.85546875" style="967" customWidth="1"/>
    <col min="5387" max="5388" width="17.7109375" style="967"/>
    <col min="5389" max="5390" width="15.140625" style="967" customWidth="1"/>
    <col min="5391" max="5391" width="17" style="967" bestFit="1" customWidth="1"/>
    <col min="5392" max="5392" width="18.7109375" style="967" bestFit="1" customWidth="1"/>
    <col min="5393" max="5393" width="7.42578125" style="967" customWidth="1"/>
    <col min="5394" max="5632" width="17.7109375" style="967"/>
    <col min="5633" max="5633" width="29" style="967" customWidth="1"/>
    <col min="5634" max="5634" width="20.7109375" style="967" bestFit="1" customWidth="1"/>
    <col min="5635" max="5635" width="18.7109375" style="967" customWidth="1"/>
    <col min="5636" max="5636" width="17.7109375" style="967"/>
    <col min="5637" max="5637" width="14.28515625" style="967" customWidth="1"/>
    <col min="5638" max="5639" width="13.85546875" style="967" customWidth="1"/>
    <col min="5640" max="5640" width="17.7109375" style="967"/>
    <col min="5641" max="5642" width="13.85546875" style="967" customWidth="1"/>
    <col min="5643" max="5644" width="17.7109375" style="967"/>
    <col min="5645" max="5646" width="15.140625" style="967" customWidth="1"/>
    <col min="5647" max="5647" width="17" style="967" bestFit="1" customWidth="1"/>
    <col min="5648" max="5648" width="18.7109375" style="967" bestFit="1" customWidth="1"/>
    <col min="5649" max="5649" width="7.42578125" style="967" customWidth="1"/>
    <col min="5650" max="5888" width="17.7109375" style="967"/>
    <col min="5889" max="5889" width="29" style="967" customWidth="1"/>
    <col min="5890" max="5890" width="20.7109375" style="967" bestFit="1" customWidth="1"/>
    <col min="5891" max="5891" width="18.7109375" style="967" customWidth="1"/>
    <col min="5892" max="5892" width="17.7109375" style="967"/>
    <col min="5893" max="5893" width="14.28515625" style="967" customWidth="1"/>
    <col min="5894" max="5895" width="13.85546875" style="967" customWidth="1"/>
    <col min="5896" max="5896" width="17.7109375" style="967"/>
    <col min="5897" max="5898" width="13.85546875" style="967" customWidth="1"/>
    <col min="5899" max="5900" width="17.7109375" style="967"/>
    <col min="5901" max="5902" width="15.140625" style="967" customWidth="1"/>
    <col min="5903" max="5903" width="17" style="967" bestFit="1" customWidth="1"/>
    <col min="5904" max="5904" width="18.7109375" style="967" bestFit="1" customWidth="1"/>
    <col min="5905" max="5905" width="7.42578125" style="967" customWidth="1"/>
    <col min="5906" max="6144" width="17.7109375" style="967"/>
    <col min="6145" max="6145" width="29" style="967" customWidth="1"/>
    <col min="6146" max="6146" width="20.7109375" style="967" bestFit="1" customWidth="1"/>
    <col min="6147" max="6147" width="18.7109375" style="967" customWidth="1"/>
    <col min="6148" max="6148" width="17.7109375" style="967"/>
    <col min="6149" max="6149" width="14.28515625" style="967" customWidth="1"/>
    <col min="6150" max="6151" width="13.85546875" style="967" customWidth="1"/>
    <col min="6152" max="6152" width="17.7109375" style="967"/>
    <col min="6153" max="6154" width="13.85546875" style="967" customWidth="1"/>
    <col min="6155" max="6156" width="17.7109375" style="967"/>
    <col min="6157" max="6158" width="15.140625" style="967" customWidth="1"/>
    <col min="6159" max="6159" width="17" style="967" bestFit="1" customWidth="1"/>
    <col min="6160" max="6160" width="18.7109375" style="967" bestFit="1" customWidth="1"/>
    <col min="6161" max="6161" width="7.42578125" style="967" customWidth="1"/>
    <col min="6162" max="6400" width="17.7109375" style="967"/>
    <col min="6401" max="6401" width="29" style="967" customWidth="1"/>
    <col min="6402" max="6402" width="20.7109375" style="967" bestFit="1" customWidth="1"/>
    <col min="6403" max="6403" width="18.7109375" style="967" customWidth="1"/>
    <col min="6404" max="6404" width="17.7109375" style="967"/>
    <col min="6405" max="6405" width="14.28515625" style="967" customWidth="1"/>
    <col min="6406" max="6407" width="13.85546875" style="967" customWidth="1"/>
    <col min="6408" max="6408" width="17.7109375" style="967"/>
    <col min="6409" max="6410" width="13.85546875" style="967" customWidth="1"/>
    <col min="6411" max="6412" width="17.7109375" style="967"/>
    <col min="6413" max="6414" width="15.140625" style="967" customWidth="1"/>
    <col min="6415" max="6415" width="17" style="967" bestFit="1" customWidth="1"/>
    <col min="6416" max="6416" width="18.7109375" style="967" bestFit="1" customWidth="1"/>
    <col min="6417" max="6417" width="7.42578125" style="967" customWidth="1"/>
    <col min="6418" max="6656" width="17.7109375" style="967"/>
    <col min="6657" max="6657" width="29" style="967" customWidth="1"/>
    <col min="6658" max="6658" width="20.7109375" style="967" bestFit="1" customWidth="1"/>
    <col min="6659" max="6659" width="18.7109375" style="967" customWidth="1"/>
    <col min="6660" max="6660" width="17.7109375" style="967"/>
    <col min="6661" max="6661" width="14.28515625" style="967" customWidth="1"/>
    <col min="6662" max="6663" width="13.85546875" style="967" customWidth="1"/>
    <col min="6664" max="6664" width="17.7109375" style="967"/>
    <col min="6665" max="6666" width="13.85546875" style="967" customWidth="1"/>
    <col min="6667" max="6668" width="17.7109375" style="967"/>
    <col min="6669" max="6670" width="15.140625" style="967" customWidth="1"/>
    <col min="6671" max="6671" width="17" style="967" bestFit="1" customWidth="1"/>
    <col min="6672" max="6672" width="18.7109375" style="967" bestFit="1" customWidth="1"/>
    <col min="6673" max="6673" width="7.42578125" style="967" customWidth="1"/>
    <col min="6674" max="6912" width="17.7109375" style="967"/>
    <col min="6913" max="6913" width="29" style="967" customWidth="1"/>
    <col min="6914" max="6914" width="20.7109375" style="967" bestFit="1" customWidth="1"/>
    <col min="6915" max="6915" width="18.7109375" style="967" customWidth="1"/>
    <col min="6916" max="6916" width="17.7109375" style="967"/>
    <col min="6917" max="6917" width="14.28515625" style="967" customWidth="1"/>
    <col min="6918" max="6919" width="13.85546875" style="967" customWidth="1"/>
    <col min="6920" max="6920" width="17.7109375" style="967"/>
    <col min="6921" max="6922" width="13.85546875" style="967" customWidth="1"/>
    <col min="6923" max="6924" width="17.7109375" style="967"/>
    <col min="6925" max="6926" width="15.140625" style="967" customWidth="1"/>
    <col min="6927" max="6927" width="17" style="967" bestFit="1" customWidth="1"/>
    <col min="6928" max="6928" width="18.7109375" style="967" bestFit="1" customWidth="1"/>
    <col min="6929" max="6929" width="7.42578125" style="967" customWidth="1"/>
    <col min="6930" max="7168" width="17.7109375" style="967"/>
    <col min="7169" max="7169" width="29" style="967" customWidth="1"/>
    <col min="7170" max="7170" width="20.7109375" style="967" bestFit="1" customWidth="1"/>
    <col min="7171" max="7171" width="18.7109375" style="967" customWidth="1"/>
    <col min="7172" max="7172" width="17.7109375" style="967"/>
    <col min="7173" max="7173" width="14.28515625" style="967" customWidth="1"/>
    <col min="7174" max="7175" width="13.85546875" style="967" customWidth="1"/>
    <col min="7176" max="7176" width="17.7109375" style="967"/>
    <col min="7177" max="7178" width="13.85546875" style="967" customWidth="1"/>
    <col min="7179" max="7180" width="17.7109375" style="967"/>
    <col min="7181" max="7182" width="15.140625" style="967" customWidth="1"/>
    <col min="7183" max="7183" width="17" style="967" bestFit="1" customWidth="1"/>
    <col min="7184" max="7184" width="18.7109375" style="967" bestFit="1" customWidth="1"/>
    <col min="7185" max="7185" width="7.42578125" style="967" customWidth="1"/>
    <col min="7186" max="7424" width="17.7109375" style="967"/>
    <col min="7425" max="7425" width="29" style="967" customWidth="1"/>
    <col min="7426" max="7426" width="20.7109375" style="967" bestFit="1" customWidth="1"/>
    <col min="7427" max="7427" width="18.7109375" style="967" customWidth="1"/>
    <col min="7428" max="7428" width="17.7109375" style="967"/>
    <col min="7429" max="7429" width="14.28515625" style="967" customWidth="1"/>
    <col min="7430" max="7431" width="13.85546875" style="967" customWidth="1"/>
    <col min="7432" max="7432" width="17.7109375" style="967"/>
    <col min="7433" max="7434" width="13.85546875" style="967" customWidth="1"/>
    <col min="7435" max="7436" width="17.7109375" style="967"/>
    <col min="7437" max="7438" width="15.140625" style="967" customWidth="1"/>
    <col min="7439" max="7439" width="17" style="967" bestFit="1" customWidth="1"/>
    <col min="7440" max="7440" width="18.7109375" style="967" bestFit="1" customWidth="1"/>
    <col min="7441" max="7441" width="7.42578125" style="967" customWidth="1"/>
    <col min="7442" max="7680" width="17.7109375" style="967"/>
    <col min="7681" max="7681" width="29" style="967" customWidth="1"/>
    <col min="7682" max="7682" width="20.7109375" style="967" bestFit="1" customWidth="1"/>
    <col min="7683" max="7683" width="18.7109375" style="967" customWidth="1"/>
    <col min="7684" max="7684" width="17.7109375" style="967"/>
    <col min="7685" max="7685" width="14.28515625" style="967" customWidth="1"/>
    <col min="7686" max="7687" width="13.85546875" style="967" customWidth="1"/>
    <col min="7688" max="7688" width="17.7109375" style="967"/>
    <col min="7689" max="7690" width="13.85546875" style="967" customWidth="1"/>
    <col min="7691" max="7692" width="17.7109375" style="967"/>
    <col min="7693" max="7694" width="15.140625" style="967" customWidth="1"/>
    <col min="7695" max="7695" width="17" style="967" bestFit="1" customWidth="1"/>
    <col min="7696" max="7696" width="18.7109375" style="967" bestFit="1" customWidth="1"/>
    <col min="7697" max="7697" width="7.42578125" style="967" customWidth="1"/>
    <col min="7698" max="7936" width="17.7109375" style="967"/>
    <col min="7937" max="7937" width="29" style="967" customWidth="1"/>
    <col min="7938" max="7938" width="20.7109375" style="967" bestFit="1" customWidth="1"/>
    <col min="7939" max="7939" width="18.7109375" style="967" customWidth="1"/>
    <col min="7940" max="7940" width="17.7109375" style="967"/>
    <col min="7941" max="7941" width="14.28515625" style="967" customWidth="1"/>
    <col min="7942" max="7943" width="13.85546875" style="967" customWidth="1"/>
    <col min="7944" max="7944" width="17.7109375" style="967"/>
    <col min="7945" max="7946" width="13.85546875" style="967" customWidth="1"/>
    <col min="7947" max="7948" width="17.7109375" style="967"/>
    <col min="7949" max="7950" width="15.140625" style="967" customWidth="1"/>
    <col min="7951" max="7951" width="17" style="967" bestFit="1" customWidth="1"/>
    <col min="7952" max="7952" width="18.7109375" style="967" bestFit="1" customWidth="1"/>
    <col min="7953" max="7953" width="7.42578125" style="967" customWidth="1"/>
    <col min="7954" max="8192" width="17.7109375" style="967"/>
    <col min="8193" max="8193" width="29" style="967" customWidth="1"/>
    <col min="8194" max="8194" width="20.7109375" style="967" bestFit="1" customWidth="1"/>
    <col min="8195" max="8195" width="18.7109375" style="967" customWidth="1"/>
    <col min="8196" max="8196" width="17.7109375" style="967"/>
    <col min="8197" max="8197" width="14.28515625" style="967" customWidth="1"/>
    <col min="8198" max="8199" width="13.85546875" style="967" customWidth="1"/>
    <col min="8200" max="8200" width="17.7109375" style="967"/>
    <col min="8201" max="8202" width="13.85546875" style="967" customWidth="1"/>
    <col min="8203" max="8204" width="17.7109375" style="967"/>
    <col min="8205" max="8206" width="15.140625" style="967" customWidth="1"/>
    <col min="8207" max="8207" width="17" style="967" bestFit="1" customWidth="1"/>
    <col min="8208" max="8208" width="18.7109375" style="967" bestFit="1" customWidth="1"/>
    <col min="8209" max="8209" width="7.42578125" style="967" customWidth="1"/>
    <col min="8210" max="8448" width="17.7109375" style="967"/>
    <col min="8449" max="8449" width="29" style="967" customWidth="1"/>
    <col min="8450" max="8450" width="20.7109375" style="967" bestFit="1" customWidth="1"/>
    <col min="8451" max="8451" width="18.7109375" style="967" customWidth="1"/>
    <col min="8452" max="8452" width="17.7109375" style="967"/>
    <col min="8453" max="8453" width="14.28515625" style="967" customWidth="1"/>
    <col min="8454" max="8455" width="13.85546875" style="967" customWidth="1"/>
    <col min="8456" max="8456" width="17.7109375" style="967"/>
    <col min="8457" max="8458" width="13.85546875" style="967" customWidth="1"/>
    <col min="8459" max="8460" width="17.7109375" style="967"/>
    <col min="8461" max="8462" width="15.140625" style="967" customWidth="1"/>
    <col min="8463" max="8463" width="17" style="967" bestFit="1" customWidth="1"/>
    <col min="8464" max="8464" width="18.7109375" style="967" bestFit="1" customWidth="1"/>
    <col min="8465" max="8465" width="7.42578125" style="967" customWidth="1"/>
    <col min="8466" max="8704" width="17.7109375" style="967"/>
    <col min="8705" max="8705" width="29" style="967" customWidth="1"/>
    <col min="8706" max="8706" width="20.7109375" style="967" bestFit="1" customWidth="1"/>
    <col min="8707" max="8707" width="18.7109375" style="967" customWidth="1"/>
    <col min="8708" max="8708" width="17.7109375" style="967"/>
    <col min="8709" max="8709" width="14.28515625" style="967" customWidth="1"/>
    <col min="8710" max="8711" width="13.85546875" style="967" customWidth="1"/>
    <col min="8712" max="8712" width="17.7109375" style="967"/>
    <col min="8713" max="8714" width="13.85546875" style="967" customWidth="1"/>
    <col min="8715" max="8716" width="17.7109375" style="967"/>
    <col min="8717" max="8718" width="15.140625" style="967" customWidth="1"/>
    <col min="8719" max="8719" width="17" style="967" bestFit="1" customWidth="1"/>
    <col min="8720" max="8720" width="18.7109375" style="967" bestFit="1" customWidth="1"/>
    <col min="8721" max="8721" width="7.42578125" style="967" customWidth="1"/>
    <col min="8722" max="8960" width="17.7109375" style="967"/>
    <col min="8961" max="8961" width="29" style="967" customWidth="1"/>
    <col min="8962" max="8962" width="20.7109375" style="967" bestFit="1" customWidth="1"/>
    <col min="8963" max="8963" width="18.7109375" style="967" customWidth="1"/>
    <col min="8964" max="8964" width="17.7109375" style="967"/>
    <col min="8965" max="8965" width="14.28515625" style="967" customWidth="1"/>
    <col min="8966" max="8967" width="13.85546875" style="967" customWidth="1"/>
    <col min="8968" max="8968" width="17.7109375" style="967"/>
    <col min="8969" max="8970" width="13.85546875" style="967" customWidth="1"/>
    <col min="8971" max="8972" width="17.7109375" style="967"/>
    <col min="8973" max="8974" width="15.140625" style="967" customWidth="1"/>
    <col min="8975" max="8975" width="17" style="967" bestFit="1" customWidth="1"/>
    <col min="8976" max="8976" width="18.7109375" style="967" bestFit="1" customWidth="1"/>
    <col min="8977" max="8977" width="7.42578125" style="967" customWidth="1"/>
    <col min="8978" max="9216" width="17.7109375" style="967"/>
    <col min="9217" max="9217" width="29" style="967" customWidth="1"/>
    <col min="9218" max="9218" width="20.7109375" style="967" bestFit="1" customWidth="1"/>
    <col min="9219" max="9219" width="18.7109375" style="967" customWidth="1"/>
    <col min="9220" max="9220" width="17.7109375" style="967"/>
    <col min="9221" max="9221" width="14.28515625" style="967" customWidth="1"/>
    <col min="9222" max="9223" width="13.85546875" style="967" customWidth="1"/>
    <col min="9224" max="9224" width="17.7109375" style="967"/>
    <col min="9225" max="9226" width="13.85546875" style="967" customWidth="1"/>
    <col min="9227" max="9228" width="17.7109375" style="967"/>
    <col min="9229" max="9230" width="15.140625" style="967" customWidth="1"/>
    <col min="9231" max="9231" width="17" style="967" bestFit="1" customWidth="1"/>
    <col min="9232" max="9232" width="18.7109375" style="967" bestFit="1" customWidth="1"/>
    <col min="9233" max="9233" width="7.42578125" style="967" customWidth="1"/>
    <col min="9234" max="9472" width="17.7109375" style="967"/>
    <col min="9473" max="9473" width="29" style="967" customWidth="1"/>
    <col min="9474" max="9474" width="20.7109375" style="967" bestFit="1" customWidth="1"/>
    <col min="9475" max="9475" width="18.7109375" style="967" customWidth="1"/>
    <col min="9476" max="9476" width="17.7109375" style="967"/>
    <col min="9477" max="9477" width="14.28515625" style="967" customWidth="1"/>
    <col min="9478" max="9479" width="13.85546875" style="967" customWidth="1"/>
    <col min="9480" max="9480" width="17.7109375" style="967"/>
    <col min="9481" max="9482" width="13.85546875" style="967" customWidth="1"/>
    <col min="9483" max="9484" width="17.7109375" style="967"/>
    <col min="9485" max="9486" width="15.140625" style="967" customWidth="1"/>
    <col min="9487" max="9487" width="17" style="967" bestFit="1" customWidth="1"/>
    <col min="9488" max="9488" width="18.7109375" style="967" bestFit="1" customWidth="1"/>
    <col min="9489" max="9489" width="7.42578125" style="967" customWidth="1"/>
    <col min="9490" max="9728" width="17.7109375" style="967"/>
    <col min="9729" max="9729" width="29" style="967" customWidth="1"/>
    <col min="9730" max="9730" width="20.7109375" style="967" bestFit="1" customWidth="1"/>
    <col min="9731" max="9731" width="18.7109375" style="967" customWidth="1"/>
    <col min="9732" max="9732" width="17.7109375" style="967"/>
    <col min="9733" max="9733" width="14.28515625" style="967" customWidth="1"/>
    <col min="9734" max="9735" width="13.85546875" style="967" customWidth="1"/>
    <col min="9736" max="9736" width="17.7109375" style="967"/>
    <col min="9737" max="9738" width="13.85546875" style="967" customWidth="1"/>
    <col min="9739" max="9740" width="17.7109375" style="967"/>
    <col min="9741" max="9742" width="15.140625" style="967" customWidth="1"/>
    <col min="9743" max="9743" width="17" style="967" bestFit="1" customWidth="1"/>
    <col min="9744" max="9744" width="18.7109375" style="967" bestFit="1" customWidth="1"/>
    <col min="9745" max="9745" width="7.42578125" style="967" customWidth="1"/>
    <col min="9746" max="9984" width="17.7109375" style="967"/>
    <col min="9985" max="9985" width="29" style="967" customWidth="1"/>
    <col min="9986" max="9986" width="20.7109375" style="967" bestFit="1" customWidth="1"/>
    <col min="9987" max="9987" width="18.7109375" style="967" customWidth="1"/>
    <col min="9988" max="9988" width="17.7109375" style="967"/>
    <col min="9989" max="9989" width="14.28515625" style="967" customWidth="1"/>
    <col min="9990" max="9991" width="13.85546875" style="967" customWidth="1"/>
    <col min="9992" max="9992" width="17.7109375" style="967"/>
    <col min="9993" max="9994" width="13.85546875" style="967" customWidth="1"/>
    <col min="9995" max="9996" width="17.7109375" style="967"/>
    <col min="9997" max="9998" width="15.140625" style="967" customWidth="1"/>
    <col min="9999" max="9999" width="17" style="967" bestFit="1" customWidth="1"/>
    <col min="10000" max="10000" width="18.7109375" style="967" bestFit="1" customWidth="1"/>
    <col min="10001" max="10001" width="7.42578125" style="967" customWidth="1"/>
    <col min="10002" max="10240" width="17.7109375" style="967"/>
    <col min="10241" max="10241" width="29" style="967" customWidth="1"/>
    <col min="10242" max="10242" width="20.7109375" style="967" bestFit="1" customWidth="1"/>
    <col min="10243" max="10243" width="18.7109375" style="967" customWidth="1"/>
    <col min="10244" max="10244" width="17.7109375" style="967"/>
    <col min="10245" max="10245" width="14.28515625" style="967" customWidth="1"/>
    <col min="10246" max="10247" width="13.85546875" style="967" customWidth="1"/>
    <col min="10248" max="10248" width="17.7109375" style="967"/>
    <col min="10249" max="10250" width="13.85546875" style="967" customWidth="1"/>
    <col min="10251" max="10252" width="17.7109375" style="967"/>
    <col min="10253" max="10254" width="15.140625" style="967" customWidth="1"/>
    <col min="10255" max="10255" width="17" style="967" bestFit="1" customWidth="1"/>
    <col min="10256" max="10256" width="18.7109375" style="967" bestFit="1" customWidth="1"/>
    <col min="10257" max="10257" width="7.42578125" style="967" customWidth="1"/>
    <col min="10258" max="10496" width="17.7109375" style="967"/>
    <col min="10497" max="10497" width="29" style="967" customWidth="1"/>
    <col min="10498" max="10498" width="20.7109375" style="967" bestFit="1" customWidth="1"/>
    <col min="10499" max="10499" width="18.7109375" style="967" customWidth="1"/>
    <col min="10500" max="10500" width="17.7109375" style="967"/>
    <col min="10501" max="10501" width="14.28515625" style="967" customWidth="1"/>
    <col min="10502" max="10503" width="13.85546875" style="967" customWidth="1"/>
    <col min="10504" max="10504" width="17.7109375" style="967"/>
    <col min="10505" max="10506" width="13.85546875" style="967" customWidth="1"/>
    <col min="10507" max="10508" width="17.7109375" style="967"/>
    <col min="10509" max="10510" width="15.140625" style="967" customWidth="1"/>
    <col min="10511" max="10511" width="17" style="967" bestFit="1" customWidth="1"/>
    <col min="10512" max="10512" width="18.7109375" style="967" bestFit="1" customWidth="1"/>
    <col min="10513" max="10513" width="7.42578125" style="967" customWidth="1"/>
    <col min="10514" max="10752" width="17.7109375" style="967"/>
    <col min="10753" max="10753" width="29" style="967" customWidth="1"/>
    <col min="10754" max="10754" width="20.7109375" style="967" bestFit="1" customWidth="1"/>
    <col min="10755" max="10755" width="18.7109375" style="967" customWidth="1"/>
    <col min="10756" max="10756" width="17.7109375" style="967"/>
    <col min="10757" max="10757" width="14.28515625" style="967" customWidth="1"/>
    <col min="10758" max="10759" width="13.85546875" style="967" customWidth="1"/>
    <col min="10760" max="10760" width="17.7109375" style="967"/>
    <col min="10761" max="10762" width="13.85546875" style="967" customWidth="1"/>
    <col min="10763" max="10764" width="17.7109375" style="967"/>
    <col min="10765" max="10766" width="15.140625" style="967" customWidth="1"/>
    <col min="10767" max="10767" width="17" style="967" bestFit="1" customWidth="1"/>
    <col min="10768" max="10768" width="18.7109375" style="967" bestFit="1" customWidth="1"/>
    <col min="10769" max="10769" width="7.42578125" style="967" customWidth="1"/>
    <col min="10770" max="11008" width="17.7109375" style="967"/>
    <col min="11009" max="11009" width="29" style="967" customWidth="1"/>
    <col min="11010" max="11010" width="20.7109375" style="967" bestFit="1" customWidth="1"/>
    <col min="11011" max="11011" width="18.7109375" style="967" customWidth="1"/>
    <col min="11012" max="11012" width="17.7109375" style="967"/>
    <col min="11013" max="11013" width="14.28515625" style="967" customWidth="1"/>
    <col min="11014" max="11015" width="13.85546875" style="967" customWidth="1"/>
    <col min="11016" max="11016" width="17.7109375" style="967"/>
    <col min="11017" max="11018" width="13.85546875" style="967" customWidth="1"/>
    <col min="11019" max="11020" width="17.7109375" style="967"/>
    <col min="11021" max="11022" width="15.140625" style="967" customWidth="1"/>
    <col min="11023" max="11023" width="17" style="967" bestFit="1" customWidth="1"/>
    <col min="11024" max="11024" width="18.7109375" style="967" bestFit="1" customWidth="1"/>
    <col min="11025" max="11025" width="7.42578125" style="967" customWidth="1"/>
    <col min="11026" max="11264" width="17.7109375" style="967"/>
    <col min="11265" max="11265" width="29" style="967" customWidth="1"/>
    <col min="11266" max="11266" width="20.7109375" style="967" bestFit="1" customWidth="1"/>
    <col min="11267" max="11267" width="18.7109375" style="967" customWidth="1"/>
    <col min="11268" max="11268" width="17.7109375" style="967"/>
    <col min="11269" max="11269" width="14.28515625" style="967" customWidth="1"/>
    <col min="11270" max="11271" width="13.85546875" style="967" customWidth="1"/>
    <col min="11272" max="11272" width="17.7109375" style="967"/>
    <col min="11273" max="11274" width="13.85546875" style="967" customWidth="1"/>
    <col min="11275" max="11276" width="17.7109375" style="967"/>
    <col min="11277" max="11278" width="15.140625" style="967" customWidth="1"/>
    <col min="11279" max="11279" width="17" style="967" bestFit="1" customWidth="1"/>
    <col min="11280" max="11280" width="18.7109375" style="967" bestFit="1" customWidth="1"/>
    <col min="11281" max="11281" width="7.42578125" style="967" customWidth="1"/>
    <col min="11282" max="11520" width="17.7109375" style="967"/>
    <col min="11521" max="11521" width="29" style="967" customWidth="1"/>
    <col min="11522" max="11522" width="20.7109375" style="967" bestFit="1" customWidth="1"/>
    <col min="11523" max="11523" width="18.7109375" style="967" customWidth="1"/>
    <col min="11524" max="11524" width="17.7109375" style="967"/>
    <col min="11525" max="11525" width="14.28515625" style="967" customWidth="1"/>
    <col min="11526" max="11527" width="13.85546875" style="967" customWidth="1"/>
    <col min="11528" max="11528" width="17.7109375" style="967"/>
    <col min="11529" max="11530" width="13.85546875" style="967" customWidth="1"/>
    <col min="11531" max="11532" width="17.7109375" style="967"/>
    <col min="11533" max="11534" width="15.140625" style="967" customWidth="1"/>
    <col min="11535" max="11535" width="17" style="967" bestFit="1" customWidth="1"/>
    <col min="11536" max="11536" width="18.7109375" style="967" bestFit="1" customWidth="1"/>
    <col min="11537" max="11537" width="7.42578125" style="967" customWidth="1"/>
    <col min="11538" max="11776" width="17.7109375" style="967"/>
    <col min="11777" max="11777" width="29" style="967" customWidth="1"/>
    <col min="11778" max="11778" width="20.7109375" style="967" bestFit="1" customWidth="1"/>
    <col min="11779" max="11779" width="18.7109375" style="967" customWidth="1"/>
    <col min="11780" max="11780" width="17.7109375" style="967"/>
    <col min="11781" max="11781" width="14.28515625" style="967" customWidth="1"/>
    <col min="11782" max="11783" width="13.85546875" style="967" customWidth="1"/>
    <col min="11784" max="11784" width="17.7109375" style="967"/>
    <col min="11785" max="11786" width="13.85546875" style="967" customWidth="1"/>
    <col min="11787" max="11788" width="17.7109375" style="967"/>
    <col min="11789" max="11790" width="15.140625" style="967" customWidth="1"/>
    <col min="11791" max="11791" width="17" style="967" bestFit="1" customWidth="1"/>
    <col min="11792" max="11792" width="18.7109375" style="967" bestFit="1" customWidth="1"/>
    <col min="11793" max="11793" width="7.42578125" style="967" customWidth="1"/>
    <col min="11794" max="12032" width="17.7109375" style="967"/>
    <col min="12033" max="12033" width="29" style="967" customWidth="1"/>
    <col min="12034" max="12034" width="20.7109375" style="967" bestFit="1" customWidth="1"/>
    <col min="12035" max="12035" width="18.7109375" style="967" customWidth="1"/>
    <col min="12036" max="12036" width="17.7109375" style="967"/>
    <col min="12037" max="12037" width="14.28515625" style="967" customWidth="1"/>
    <col min="12038" max="12039" width="13.85546875" style="967" customWidth="1"/>
    <col min="12040" max="12040" width="17.7109375" style="967"/>
    <col min="12041" max="12042" width="13.85546875" style="967" customWidth="1"/>
    <col min="12043" max="12044" width="17.7109375" style="967"/>
    <col min="12045" max="12046" width="15.140625" style="967" customWidth="1"/>
    <col min="12047" max="12047" width="17" style="967" bestFit="1" customWidth="1"/>
    <col min="12048" max="12048" width="18.7109375" style="967" bestFit="1" customWidth="1"/>
    <col min="12049" max="12049" width="7.42578125" style="967" customWidth="1"/>
    <col min="12050" max="12288" width="17.7109375" style="967"/>
    <col min="12289" max="12289" width="29" style="967" customWidth="1"/>
    <col min="12290" max="12290" width="20.7109375" style="967" bestFit="1" customWidth="1"/>
    <col min="12291" max="12291" width="18.7109375" style="967" customWidth="1"/>
    <col min="12292" max="12292" width="17.7109375" style="967"/>
    <col min="12293" max="12293" width="14.28515625" style="967" customWidth="1"/>
    <col min="12294" max="12295" width="13.85546875" style="967" customWidth="1"/>
    <col min="12296" max="12296" width="17.7109375" style="967"/>
    <col min="12297" max="12298" width="13.85546875" style="967" customWidth="1"/>
    <col min="12299" max="12300" width="17.7109375" style="967"/>
    <col min="12301" max="12302" width="15.140625" style="967" customWidth="1"/>
    <col min="12303" max="12303" width="17" style="967" bestFit="1" customWidth="1"/>
    <col min="12304" max="12304" width="18.7109375" style="967" bestFit="1" customWidth="1"/>
    <col min="12305" max="12305" width="7.42578125" style="967" customWidth="1"/>
    <col min="12306" max="12544" width="17.7109375" style="967"/>
    <col min="12545" max="12545" width="29" style="967" customWidth="1"/>
    <col min="12546" max="12546" width="20.7109375" style="967" bestFit="1" customWidth="1"/>
    <col min="12547" max="12547" width="18.7109375" style="967" customWidth="1"/>
    <col min="12548" max="12548" width="17.7109375" style="967"/>
    <col min="12549" max="12549" width="14.28515625" style="967" customWidth="1"/>
    <col min="12550" max="12551" width="13.85546875" style="967" customWidth="1"/>
    <col min="12552" max="12552" width="17.7109375" style="967"/>
    <col min="12553" max="12554" width="13.85546875" style="967" customWidth="1"/>
    <col min="12555" max="12556" width="17.7109375" style="967"/>
    <col min="12557" max="12558" width="15.140625" style="967" customWidth="1"/>
    <col min="12559" max="12559" width="17" style="967" bestFit="1" customWidth="1"/>
    <col min="12560" max="12560" width="18.7109375" style="967" bestFit="1" customWidth="1"/>
    <col min="12561" max="12561" width="7.42578125" style="967" customWidth="1"/>
    <col min="12562" max="12800" width="17.7109375" style="967"/>
    <col min="12801" max="12801" width="29" style="967" customWidth="1"/>
    <col min="12802" max="12802" width="20.7109375" style="967" bestFit="1" customWidth="1"/>
    <col min="12803" max="12803" width="18.7109375" style="967" customWidth="1"/>
    <col min="12804" max="12804" width="17.7109375" style="967"/>
    <col min="12805" max="12805" width="14.28515625" style="967" customWidth="1"/>
    <col min="12806" max="12807" width="13.85546875" style="967" customWidth="1"/>
    <col min="12808" max="12808" width="17.7109375" style="967"/>
    <col min="12809" max="12810" width="13.85546875" style="967" customWidth="1"/>
    <col min="12811" max="12812" width="17.7109375" style="967"/>
    <col min="12813" max="12814" width="15.140625" style="967" customWidth="1"/>
    <col min="12815" max="12815" width="17" style="967" bestFit="1" customWidth="1"/>
    <col min="12816" max="12816" width="18.7109375" style="967" bestFit="1" customWidth="1"/>
    <col min="12817" max="12817" width="7.42578125" style="967" customWidth="1"/>
    <col min="12818" max="13056" width="17.7109375" style="967"/>
    <col min="13057" max="13057" width="29" style="967" customWidth="1"/>
    <col min="13058" max="13058" width="20.7109375" style="967" bestFit="1" customWidth="1"/>
    <col min="13059" max="13059" width="18.7109375" style="967" customWidth="1"/>
    <col min="13060" max="13060" width="17.7109375" style="967"/>
    <col min="13061" max="13061" width="14.28515625" style="967" customWidth="1"/>
    <col min="13062" max="13063" width="13.85546875" style="967" customWidth="1"/>
    <col min="13064" max="13064" width="17.7109375" style="967"/>
    <col min="13065" max="13066" width="13.85546875" style="967" customWidth="1"/>
    <col min="13067" max="13068" width="17.7109375" style="967"/>
    <col min="13069" max="13070" width="15.140625" style="967" customWidth="1"/>
    <col min="13071" max="13071" width="17" style="967" bestFit="1" customWidth="1"/>
    <col min="13072" max="13072" width="18.7109375" style="967" bestFit="1" customWidth="1"/>
    <col min="13073" max="13073" width="7.42578125" style="967" customWidth="1"/>
    <col min="13074" max="13312" width="17.7109375" style="967"/>
    <col min="13313" max="13313" width="29" style="967" customWidth="1"/>
    <col min="13314" max="13314" width="20.7109375" style="967" bestFit="1" customWidth="1"/>
    <col min="13315" max="13315" width="18.7109375" style="967" customWidth="1"/>
    <col min="13316" max="13316" width="17.7109375" style="967"/>
    <col min="13317" max="13317" width="14.28515625" style="967" customWidth="1"/>
    <col min="13318" max="13319" width="13.85546875" style="967" customWidth="1"/>
    <col min="13320" max="13320" width="17.7109375" style="967"/>
    <col min="13321" max="13322" width="13.85546875" style="967" customWidth="1"/>
    <col min="13323" max="13324" width="17.7109375" style="967"/>
    <col min="13325" max="13326" width="15.140625" style="967" customWidth="1"/>
    <col min="13327" max="13327" width="17" style="967" bestFit="1" customWidth="1"/>
    <col min="13328" max="13328" width="18.7109375" style="967" bestFit="1" customWidth="1"/>
    <col min="13329" max="13329" width="7.42578125" style="967" customWidth="1"/>
    <col min="13330" max="13568" width="17.7109375" style="967"/>
    <col min="13569" max="13569" width="29" style="967" customWidth="1"/>
    <col min="13570" max="13570" width="20.7109375" style="967" bestFit="1" customWidth="1"/>
    <col min="13571" max="13571" width="18.7109375" style="967" customWidth="1"/>
    <col min="13572" max="13572" width="17.7109375" style="967"/>
    <col min="13573" max="13573" width="14.28515625" style="967" customWidth="1"/>
    <col min="13574" max="13575" width="13.85546875" style="967" customWidth="1"/>
    <col min="13576" max="13576" width="17.7109375" style="967"/>
    <col min="13577" max="13578" width="13.85546875" style="967" customWidth="1"/>
    <col min="13579" max="13580" width="17.7109375" style="967"/>
    <col min="13581" max="13582" width="15.140625" style="967" customWidth="1"/>
    <col min="13583" max="13583" width="17" style="967" bestFit="1" customWidth="1"/>
    <col min="13584" max="13584" width="18.7109375" style="967" bestFit="1" customWidth="1"/>
    <col min="13585" max="13585" width="7.42578125" style="967" customWidth="1"/>
    <col min="13586" max="13824" width="17.7109375" style="967"/>
    <col min="13825" max="13825" width="29" style="967" customWidth="1"/>
    <col min="13826" max="13826" width="20.7109375" style="967" bestFit="1" customWidth="1"/>
    <col min="13827" max="13827" width="18.7109375" style="967" customWidth="1"/>
    <col min="13828" max="13828" width="17.7109375" style="967"/>
    <col min="13829" max="13829" width="14.28515625" style="967" customWidth="1"/>
    <col min="13830" max="13831" width="13.85546875" style="967" customWidth="1"/>
    <col min="13832" max="13832" width="17.7109375" style="967"/>
    <col min="13833" max="13834" width="13.85546875" style="967" customWidth="1"/>
    <col min="13835" max="13836" width="17.7109375" style="967"/>
    <col min="13837" max="13838" width="15.140625" style="967" customWidth="1"/>
    <col min="13839" max="13839" width="17" style="967" bestFit="1" customWidth="1"/>
    <col min="13840" max="13840" width="18.7109375" style="967" bestFit="1" customWidth="1"/>
    <col min="13841" max="13841" width="7.42578125" style="967" customWidth="1"/>
    <col min="13842" max="14080" width="17.7109375" style="967"/>
    <col min="14081" max="14081" width="29" style="967" customWidth="1"/>
    <col min="14082" max="14082" width="20.7109375" style="967" bestFit="1" customWidth="1"/>
    <col min="14083" max="14083" width="18.7109375" style="967" customWidth="1"/>
    <col min="14084" max="14084" width="17.7109375" style="967"/>
    <col min="14085" max="14085" width="14.28515625" style="967" customWidth="1"/>
    <col min="14086" max="14087" width="13.85546875" style="967" customWidth="1"/>
    <col min="14088" max="14088" width="17.7109375" style="967"/>
    <col min="14089" max="14090" width="13.85546875" style="967" customWidth="1"/>
    <col min="14091" max="14092" width="17.7109375" style="967"/>
    <col min="14093" max="14094" width="15.140625" style="967" customWidth="1"/>
    <col min="14095" max="14095" width="17" style="967" bestFit="1" customWidth="1"/>
    <col min="14096" max="14096" width="18.7109375" style="967" bestFit="1" customWidth="1"/>
    <col min="14097" max="14097" width="7.42578125" style="967" customWidth="1"/>
    <col min="14098" max="14336" width="17.7109375" style="967"/>
    <col min="14337" max="14337" width="29" style="967" customWidth="1"/>
    <col min="14338" max="14338" width="20.7109375" style="967" bestFit="1" customWidth="1"/>
    <col min="14339" max="14339" width="18.7109375" style="967" customWidth="1"/>
    <col min="14340" max="14340" width="17.7109375" style="967"/>
    <col min="14341" max="14341" width="14.28515625" style="967" customWidth="1"/>
    <col min="14342" max="14343" width="13.85546875" style="967" customWidth="1"/>
    <col min="14344" max="14344" width="17.7109375" style="967"/>
    <col min="14345" max="14346" width="13.85546875" style="967" customWidth="1"/>
    <col min="14347" max="14348" width="17.7109375" style="967"/>
    <col min="14349" max="14350" width="15.140625" style="967" customWidth="1"/>
    <col min="14351" max="14351" width="17" style="967" bestFit="1" customWidth="1"/>
    <col min="14352" max="14352" width="18.7109375" style="967" bestFit="1" customWidth="1"/>
    <col min="14353" max="14353" width="7.42578125" style="967" customWidth="1"/>
    <col min="14354" max="14592" width="17.7109375" style="967"/>
    <col min="14593" max="14593" width="29" style="967" customWidth="1"/>
    <col min="14594" max="14594" width="20.7109375" style="967" bestFit="1" customWidth="1"/>
    <col min="14595" max="14595" width="18.7109375" style="967" customWidth="1"/>
    <col min="14596" max="14596" width="17.7109375" style="967"/>
    <col min="14597" max="14597" width="14.28515625" style="967" customWidth="1"/>
    <col min="14598" max="14599" width="13.85546875" style="967" customWidth="1"/>
    <col min="14600" max="14600" width="17.7109375" style="967"/>
    <col min="14601" max="14602" width="13.85546875" style="967" customWidth="1"/>
    <col min="14603" max="14604" width="17.7109375" style="967"/>
    <col min="14605" max="14606" width="15.140625" style="967" customWidth="1"/>
    <col min="14607" max="14607" width="17" style="967" bestFit="1" customWidth="1"/>
    <col min="14608" max="14608" width="18.7109375" style="967" bestFit="1" customWidth="1"/>
    <col min="14609" max="14609" width="7.42578125" style="967" customWidth="1"/>
    <col min="14610" max="14848" width="17.7109375" style="967"/>
    <col min="14849" max="14849" width="29" style="967" customWidth="1"/>
    <col min="14850" max="14850" width="20.7109375" style="967" bestFit="1" customWidth="1"/>
    <col min="14851" max="14851" width="18.7109375" style="967" customWidth="1"/>
    <col min="14852" max="14852" width="17.7109375" style="967"/>
    <col min="14853" max="14853" width="14.28515625" style="967" customWidth="1"/>
    <col min="14854" max="14855" width="13.85546875" style="967" customWidth="1"/>
    <col min="14856" max="14856" width="17.7109375" style="967"/>
    <col min="14857" max="14858" width="13.85546875" style="967" customWidth="1"/>
    <col min="14859" max="14860" width="17.7109375" style="967"/>
    <col min="14861" max="14862" width="15.140625" style="967" customWidth="1"/>
    <col min="14863" max="14863" width="17" style="967" bestFit="1" customWidth="1"/>
    <col min="14864" max="14864" width="18.7109375" style="967" bestFit="1" customWidth="1"/>
    <col min="14865" max="14865" width="7.42578125" style="967" customWidth="1"/>
    <col min="14866" max="15104" width="17.7109375" style="967"/>
    <col min="15105" max="15105" width="29" style="967" customWidth="1"/>
    <col min="15106" max="15106" width="20.7109375" style="967" bestFit="1" customWidth="1"/>
    <col min="15107" max="15107" width="18.7109375" style="967" customWidth="1"/>
    <col min="15108" max="15108" width="17.7109375" style="967"/>
    <col min="15109" max="15109" width="14.28515625" style="967" customWidth="1"/>
    <col min="15110" max="15111" width="13.85546875" style="967" customWidth="1"/>
    <col min="15112" max="15112" width="17.7109375" style="967"/>
    <col min="15113" max="15114" width="13.85546875" style="967" customWidth="1"/>
    <col min="15115" max="15116" width="17.7109375" style="967"/>
    <col min="15117" max="15118" width="15.140625" style="967" customWidth="1"/>
    <col min="15119" max="15119" width="17" style="967" bestFit="1" customWidth="1"/>
    <col min="15120" max="15120" width="18.7109375" style="967" bestFit="1" customWidth="1"/>
    <col min="15121" max="15121" width="7.42578125" style="967" customWidth="1"/>
    <col min="15122" max="15360" width="17.7109375" style="967"/>
    <col min="15361" max="15361" width="29" style="967" customWidth="1"/>
    <col min="15362" max="15362" width="20.7109375" style="967" bestFit="1" customWidth="1"/>
    <col min="15363" max="15363" width="18.7109375" style="967" customWidth="1"/>
    <col min="15364" max="15364" width="17.7109375" style="967"/>
    <col min="15365" max="15365" width="14.28515625" style="967" customWidth="1"/>
    <col min="15366" max="15367" width="13.85546875" style="967" customWidth="1"/>
    <col min="15368" max="15368" width="17.7109375" style="967"/>
    <col min="15369" max="15370" width="13.85546875" style="967" customWidth="1"/>
    <col min="15371" max="15372" width="17.7109375" style="967"/>
    <col min="15373" max="15374" width="15.140625" style="967" customWidth="1"/>
    <col min="15375" max="15375" width="17" style="967" bestFit="1" customWidth="1"/>
    <col min="15376" max="15376" width="18.7109375" style="967" bestFit="1" customWidth="1"/>
    <col min="15377" max="15377" width="7.42578125" style="967" customWidth="1"/>
    <col min="15378" max="15616" width="17.7109375" style="967"/>
    <col min="15617" max="15617" width="29" style="967" customWidth="1"/>
    <col min="15618" max="15618" width="20.7109375" style="967" bestFit="1" customWidth="1"/>
    <col min="15619" max="15619" width="18.7109375" style="967" customWidth="1"/>
    <col min="15620" max="15620" width="17.7109375" style="967"/>
    <col min="15621" max="15621" width="14.28515625" style="967" customWidth="1"/>
    <col min="15622" max="15623" width="13.85546875" style="967" customWidth="1"/>
    <col min="15624" max="15624" width="17.7109375" style="967"/>
    <col min="15625" max="15626" width="13.85546875" style="967" customWidth="1"/>
    <col min="15627" max="15628" width="17.7109375" style="967"/>
    <col min="15629" max="15630" width="15.140625" style="967" customWidth="1"/>
    <col min="15631" max="15631" width="17" style="967" bestFit="1" customWidth="1"/>
    <col min="15632" max="15632" width="18.7109375" style="967" bestFit="1" customWidth="1"/>
    <col min="15633" max="15633" width="7.42578125" style="967" customWidth="1"/>
    <col min="15634" max="15872" width="17.7109375" style="967"/>
    <col min="15873" max="15873" width="29" style="967" customWidth="1"/>
    <col min="15874" max="15874" width="20.7109375" style="967" bestFit="1" customWidth="1"/>
    <col min="15875" max="15875" width="18.7109375" style="967" customWidth="1"/>
    <col min="15876" max="15876" width="17.7109375" style="967"/>
    <col min="15877" max="15877" width="14.28515625" style="967" customWidth="1"/>
    <col min="15878" max="15879" width="13.85546875" style="967" customWidth="1"/>
    <col min="15880" max="15880" width="17.7109375" style="967"/>
    <col min="15881" max="15882" width="13.85546875" style="967" customWidth="1"/>
    <col min="15883" max="15884" width="17.7109375" style="967"/>
    <col min="15885" max="15886" width="15.140625" style="967" customWidth="1"/>
    <col min="15887" max="15887" width="17" style="967" bestFit="1" customWidth="1"/>
    <col min="15888" max="15888" width="18.7109375" style="967" bestFit="1" customWidth="1"/>
    <col min="15889" max="15889" width="7.42578125" style="967" customWidth="1"/>
    <col min="15890" max="16128" width="17.7109375" style="967"/>
    <col min="16129" max="16129" width="29" style="967" customWidth="1"/>
    <col min="16130" max="16130" width="20.7109375" style="967" bestFit="1" customWidth="1"/>
    <col min="16131" max="16131" width="18.7109375" style="967" customWidth="1"/>
    <col min="16132" max="16132" width="17.7109375" style="967"/>
    <col min="16133" max="16133" width="14.28515625" style="967" customWidth="1"/>
    <col min="16134" max="16135" width="13.85546875" style="967" customWidth="1"/>
    <col min="16136" max="16136" width="17.7109375" style="967"/>
    <col min="16137" max="16138" width="13.85546875" style="967" customWidth="1"/>
    <col min="16139" max="16140" width="17.7109375" style="967"/>
    <col min="16141" max="16142" width="15.140625" style="967" customWidth="1"/>
    <col min="16143" max="16143" width="17" style="967" bestFit="1" customWidth="1"/>
    <col min="16144" max="16144" width="18.7109375" style="967" bestFit="1" customWidth="1"/>
    <col min="16145" max="16145" width="7.42578125" style="967" customWidth="1"/>
    <col min="16146" max="16384" width="17.7109375" style="967"/>
  </cols>
  <sheetData>
    <row r="1" spans="1:24" s="394" customFormat="1" ht="30.75">
      <c r="A1" s="968"/>
      <c r="B1" s="968"/>
      <c r="C1" s="968"/>
      <c r="D1" s="968"/>
      <c r="E1" s="968"/>
      <c r="F1" s="968"/>
      <c r="G1" s="968"/>
      <c r="H1" s="968"/>
      <c r="I1" s="968"/>
      <c r="J1" s="968"/>
      <c r="K1" s="968" t="s">
        <v>515</v>
      </c>
      <c r="L1" s="968"/>
      <c r="M1" s="968"/>
      <c r="N1" s="968"/>
      <c r="O1" s="968"/>
      <c r="P1" s="968"/>
    </row>
    <row r="2" spans="1:24" s="394" customFormat="1" ht="30.75">
      <c r="A2" s="1293" t="s">
        <v>1004</v>
      </c>
      <c r="B2" s="1293"/>
      <c r="C2" s="1293"/>
      <c r="D2" s="1293"/>
      <c r="E2" s="1293"/>
      <c r="F2" s="1293"/>
      <c r="G2" s="1293"/>
      <c r="H2" s="1293"/>
      <c r="I2" s="1293"/>
      <c r="J2" s="1293"/>
      <c r="K2" s="1293"/>
      <c r="L2" s="1293"/>
      <c r="M2" s="1293"/>
      <c r="N2" s="1293"/>
      <c r="O2" s="1293"/>
      <c r="P2" s="1293"/>
    </row>
    <row r="3" spans="1:24" s="394" customFormat="1" ht="30.75">
      <c r="A3" s="1293" t="s">
        <v>1005</v>
      </c>
      <c r="B3" s="1293"/>
      <c r="C3" s="1293"/>
      <c r="D3" s="1293"/>
      <c r="E3" s="1293"/>
      <c r="F3" s="1293"/>
      <c r="G3" s="1293"/>
      <c r="H3" s="1293"/>
      <c r="I3" s="1293"/>
      <c r="J3" s="1293"/>
      <c r="K3" s="1293"/>
      <c r="L3" s="1293"/>
      <c r="M3" s="1293"/>
      <c r="N3" s="1293"/>
      <c r="O3" s="1293"/>
      <c r="P3" s="1293"/>
    </row>
    <row r="4" spans="1:24" s="394" customFormat="1" ht="30.75">
      <c r="A4" s="968"/>
      <c r="B4" s="968"/>
      <c r="C4" s="968"/>
      <c r="D4" s="968"/>
      <c r="E4" s="968"/>
      <c r="F4" s="968"/>
      <c r="G4" s="968"/>
      <c r="H4" s="968" t="s">
        <v>1433</v>
      </c>
      <c r="I4" s="968"/>
      <c r="J4" s="968"/>
      <c r="K4" s="968"/>
      <c r="L4" s="968"/>
      <c r="M4" s="968"/>
      <c r="N4" s="968"/>
      <c r="O4" s="968"/>
      <c r="P4" s="968"/>
    </row>
    <row r="5" spans="1:24" s="394" customFormat="1" ht="30.75">
      <c r="A5" s="1293" t="s">
        <v>588</v>
      </c>
      <c r="B5" s="1293"/>
      <c r="C5" s="1293"/>
      <c r="D5" s="1293"/>
      <c r="E5" s="1293"/>
      <c r="F5" s="1293"/>
      <c r="G5" s="1293"/>
      <c r="H5" s="1293"/>
      <c r="I5" s="1293"/>
      <c r="J5" s="1293"/>
      <c r="K5" s="1293"/>
      <c r="L5" s="1293"/>
      <c r="M5" s="1293"/>
      <c r="N5" s="1293"/>
      <c r="O5" s="1293"/>
      <c r="P5" s="1293"/>
    </row>
    <row r="6" spans="1:24" s="395" customFormat="1" ht="15.75"/>
    <row r="7" spans="1:24" s="395" customFormat="1" ht="15.75">
      <c r="A7" s="396"/>
      <c r="B7" s="969" t="s">
        <v>1006</v>
      </c>
      <c r="C7" s="1294" t="s">
        <v>1007</v>
      </c>
      <c r="D7" s="1294"/>
      <c r="E7" s="1294"/>
      <c r="F7" s="1294"/>
      <c r="G7" s="1294" t="s">
        <v>1008</v>
      </c>
      <c r="H7" s="1294"/>
      <c r="I7" s="1294"/>
      <c r="J7" s="1294"/>
      <c r="K7" s="1294" t="s">
        <v>1009</v>
      </c>
      <c r="L7" s="1294"/>
      <c r="M7" s="1294"/>
      <c r="N7" s="1294"/>
      <c r="O7" s="1294" t="s">
        <v>1010</v>
      </c>
      <c r="P7" s="1294"/>
      <c r="Q7" s="397"/>
    </row>
    <row r="8" spans="1:24" s="395" customFormat="1" ht="15.75">
      <c r="A8" s="396"/>
      <c r="B8" s="969" t="s">
        <v>1011</v>
      </c>
      <c r="C8" s="396"/>
      <c r="D8" s="396"/>
      <c r="E8" s="396"/>
      <c r="F8" s="396"/>
      <c r="G8" s="396"/>
      <c r="H8" s="396"/>
      <c r="I8" s="396"/>
      <c r="J8" s="396"/>
      <c r="K8" s="396"/>
      <c r="L8" s="396"/>
      <c r="M8" s="396"/>
      <c r="N8" s="396"/>
      <c r="O8" s="396"/>
      <c r="P8" s="396"/>
      <c r="Q8" s="397"/>
    </row>
    <row r="9" spans="1:24" s="395" customFormat="1" ht="30" customHeight="1">
      <c r="A9" s="1015" t="s">
        <v>1224</v>
      </c>
      <c r="B9" s="969" t="s">
        <v>1012</v>
      </c>
      <c r="C9" s="969" t="s">
        <v>210</v>
      </c>
      <c r="D9" s="969" t="s">
        <v>212</v>
      </c>
      <c r="E9" s="969" t="s">
        <v>211</v>
      </c>
      <c r="F9" s="969" t="s">
        <v>213</v>
      </c>
      <c r="G9" s="969" t="s">
        <v>210</v>
      </c>
      <c r="H9" s="969" t="s">
        <v>212</v>
      </c>
      <c r="I9" s="969" t="s">
        <v>211</v>
      </c>
      <c r="J9" s="969" t="s">
        <v>213</v>
      </c>
      <c r="K9" s="969" t="s">
        <v>210</v>
      </c>
      <c r="L9" s="969" t="s">
        <v>212</v>
      </c>
      <c r="M9" s="969" t="s">
        <v>211</v>
      </c>
      <c r="N9" s="969" t="s">
        <v>213</v>
      </c>
      <c r="O9" s="398" t="s">
        <v>1013</v>
      </c>
      <c r="P9" s="398" t="s">
        <v>1014</v>
      </c>
      <c r="Q9" s="397"/>
    </row>
    <row r="10" spans="1:24" ht="15.75">
      <c r="A10" s="276"/>
      <c r="B10" s="276" t="s">
        <v>515</v>
      </c>
      <c r="C10" s="276" t="s">
        <v>515</v>
      </c>
      <c r="D10" s="276" t="s">
        <v>515</v>
      </c>
      <c r="E10" s="1016" t="s">
        <v>515</v>
      </c>
      <c r="F10" s="1016"/>
      <c r="G10" s="276"/>
      <c r="H10" s="1016" t="s">
        <v>515</v>
      </c>
      <c r="I10" s="1016" t="s">
        <v>515</v>
      </c>
      <c r="J10" s="1016"/>
      <c r="K10" s="276"/>
      <c r="L10" s="276"/>
      <c r="M10" s="276"/>
      <c r="N10" s="276"/>
      <c r="O10" s="276"/>
      <c r="P10" s="276"/>
      <c r="Q10" s="397"/>
    </row>
    <row r="11" spans="1:24" ht="15.75">
      <c r="A11" s="276"/>
      <c r="B11" s="1016" t="s">
        <v>515</v>
      </c>
      <c r="C11" s="1016" t="s">
        <v>515</v>
      </c>
      <c r="D11" s="1017" t="s">
        <v>515</v>
      </c>
      <c r="E11" s="1018" t="s">
        <v>515</v>
      </c>
      <c r="F11" s="1018"/>
      <c r="G11" s="276" t="s">
        <v>515</v>
      </c>
      <c r="H11" s="276" t="s">
        <v>515</v>
      </c>
      <c r="I11" s="1016" t="s">
        <v>515</v>
      </c>
      <c r="J11" s="1016"/>
      <c r="K11" s="413"/>
      <c r="L11" s="413"/>
      <c r="M11" s="413"/>
      <c r="N11" s="413"/>
      <c r="O11" s="276"/>
      <c r="P11" s="276"/>
      <c r="Q11" s="397"/>
    </row>
    <row r="12" spans="1:24" ht="18.75" customHeight="1">
      <c r="A12" s="402" t="s">
        <v>40</v>
      </c>
      <c r="B12" s="1019">
        <v>15363745.470000001</v>
      </c>
      <c r="C12" s="1019">
        <v>1560569.91</v>
      </c>
      <c r="D12" s="1019">
        <v>0</v>
      </c>
      <c r="E12" s="1019">
        <v>1119000.8600000001</v>
      </c>
      <c r="F12" s="1019">
        <v>3734.64</v>
      </c>
      <c r="G12" s="1019">
        <v>2665236.15</v>
      </c>
      <c r="H12" s="1019">
        <v>0</v>
      </c>
      <c r="I12" s="1019">
        <v>1842215.7</v>
      </c>
      <c r="J12" s="1019">
        <v>9013.2199999999993</v>
      </c>
      <c r="K12" s="1019">
        <f t="shared" ref="K12:N21" si="0">G12-C12</f>
        <v>1104666.24</v>
      </c>
      <c r="L12" s="1019">
        <f t="shared" si="0"/>
        <v>0</v>
      </c>
      <c r="M12" s="1019">
        <f t="shared" si="0"/>
        <v>723214.83999999985</v>
      </c>
      <c r="N12" s="1019">
        <f t="shared" si="0"/>
        <v>5278.58</v>
      </c>
      <c r="O12" s="1020">
        <f t="shared" ref="O12:O24" si="1">SUM(C12:F12)/B12</f>
        <v>0.17465177454544228</v>
      </c>
      <c r="P12" s="1020">
        <f t="shared" ref="P12:P24" si="2">SUM(G12:J12)/B12</f>
        <v>0.29396901158113231</v>
      </c>
      <c r="Q12" s="405"/>
      <c r="R12" s="406"/>
      <c r="S12" s="406"/>
      <c r="T12" s="407" t="s">
        <v>515</v>
      </c>
      <c r="U12" s="408"/>
      <c r="V12" s="409"/>
      <c r="W12" s="406"/>
      <c r="X12" s="406"/>
    </row>
    <row r="13" spans="1:24" ht="18.75" customHeight="1">
      <c r="A13" s="402" t="s">
        <v>163</v>
      </c>
      <c r="B13" s="1019">
        <v>17695443.949999999</v>
      </c>
      <c r="C13" s="1019">
        <v>1904496.73</v>
      </c>
      <c r="D13" s="1019">
        <v>0</v>
      </c>
      <c r="E13" s="1019">
        <v>828874.87</v>
      </c>
      <c r="F13" s="1019">
        <v>457.96</v>
      </c>
      <c r="G13" s="1019">
        <v>4329604.82</v>
      </c>
      <c r="H13" s="1019">
        <v>171.5</v>
      </c>
      <c r="I13" s="1019">
        <v>1306231.1000000001</v>
      </c>
      <c r="J13" s="1019">
        <v>6160.15</v>
      </c>
      <c r="K13" s="1019">
        <f t="shared" si="0"/>
        <v>2425108.0900000003</v>
      </c>
      <c r="L13" s="1019">
        <f t="shared" si="0"/>
        <v>171.5</v>
      </c>
      <c r="M13" s="1019">
        <f t="shared" si="0"/>
        <v>477356.2300000001</v>
      </c>
      <c r="N13" s="1019">
        <f t="shared" si="0"/>
        <v>5702.19</v>
      </c>
      <c r="O13" s="1020">
        <f t="shared" si="1"/>
        <v>0.15449341467355501</v>
      </c>
      <c r="P13" s="1020">
        <f t="shared" si="2"/>
        <v>0.31884860226973849</v>
      </c>
      <c r="Q13" s="405"/>
      <c r="R13" s="406"/>
      <c r="S13" s="406"/>
      <c r="T13" s="407" t="s">
        <v>1015</v>
      </c>
      <c r="U13" s="408"/>
      <c r="V13" s="409"/>
      <c r="W13" s="406"/>
      <c r="X13" s="406"/>
    </row>
    <row r="14" spans="1:24" ht="18.75" customHeight="1">
      <c r="A14" s="402" t="s">
        <v>42</v>
      </c>
      <c r="B14" s="1019">
        <v>17632872.100000001</v>
      </c>
      <c r="C14" s="1019">
        <v>1491838.4</v>
      </c>
      <c r="D14" s="1019">
        <v>25.56</v>
      </c>
      <c r="E14" s="1019">
        <v>1824605.78</v>
      </c>
      <c r="F14" s="1019">
        <v>22858.26</v>
      </c>
      <c r="G14" s="1019">
        <v>1525882.55</v>
      </c>
      <c r="H14" s="1019">
        <v>1845.52</v>
      </c>
      <c r="I14" s="1019">
        <v>3038151.88</v>
      </c>
      <c r="J14" s="1019">
        <v>65167.68</v>
      </c>
      <c r="K14" s="1019">
        <f t="shared" si="0"/>
        <v>34044.15000000014</v>
      </c>
      <c r="L14" s="1019">
        <f t="shared" si="0"/>
        <v>1819.96</v>
      </c>
      <c r="M14" s="1019">
        <f t="shared" si="0"/>
        <v>1213546.0999999999</v>
      </c>
      <c r="N14" s="1019">
        <f t="shared" si="0"/>
        <v>42309.42</v>
      </c>
      <c r="O14" s="1020">
        <f t="shared" si="1"/>
        <v>0.18938083263247851</v>
      </c>
      <c r="P14" s="1020">
        <f t="shared" si="2"/>
        <v>0.2626371701522181</v>
      </c>
      <c r="Q14" s="405"/>
      <c r="R14" s="406"/>
      <c r="S14" s="406"/>
      <c r="T14" s="407" t="s">
        <v>515</v>
      </c>
      <c r="U14" s="408"/>
      <c r="V14" s="409"/>
      <c r="W14" s="406"/>
      <c r="X14" s="406"/>
    </row>
    <row r="15" spans="1:24" ht="18.75" customHeight="1">
      <c r="A15" s="402" t="s">
        <v>44</v>
      </c>
      <c r="B15" s="1019">
        <v>10304072.35</v>
      </c>
      <c r="C15" s="1019">
        <v>912882.89</v>
      </c>
      <c r="D15" s="1019">
        <v>0</v>
      </c>
      <c r="E15" s="1019">
        <v>1299638.99</v>
      </c>
      <c r="F15" s="1019">
        <v>725.61</v>
      </c>
      <c r="G15" s="1019">
        <v>1183047.8999999999</v>
      </c>
      <c r="H15" s="1019">
        <v>0</v>
      </c>
      <c r="I15" s="1019">
        <v>1893048.57</v>
      </c>
      <c r="J15" s="1019">
        <v>1327.17</v>
      </c>
      <c r="K15" s="1019">
        <f t="shared" si="0"/>
        <v>270165.00999999989</v>
      </c>
      <c r="L15" s="1019">
        <f t="shared" si="0"/>
        <v>0</v>
      </c>
      <c r="M15" s="1019">
        <f t="shared" si="0"/>
        <v>593409.58000000007</v>
      </c>
      <c r="N15" s="1019">
        <f t="shared" si="0"/>
        <v>601.56000000000006</v>
      </c>
      <c r="O15" s="1020">
        <f t="shared" si="1"/>
        <v>0.21479347337851329</v>
      </c>
      <c r="P15" s="1020">
        <f t="shared" si="2"/>
        <v>0.29866091147933366</v>
      </c>
      <c r="Q15" s="405"/>
      <c r="R15" s="406"/>
      <c r="S15" s="406"/>
      <c r="T15" s="407" t="s">
        <v>1015</v>
      </c>
      <c r="U15" s="406"/>
      <c r="V15" s="406"/>
      <c r="W15" s="406"/>
      <c r="X15" s="406"/>
    </row>
    <row r="16" spans="1:24" ht="18.75" customHeight="1">
      <c r="A16" s="402" t="s">
        <v>52</v>
      </c>
      <c r="B16" s="1019">
        <v>9988701.25</v>
      </c>
      <c r="C16" s="1019">
        <v>994346.53</v>
      </c>
      <c r="D16" s="1019">
        <v>0</v>
      </c>
      <c r="E16" s="1019">
        <v>828626.95</v>
      </c>
      <c r="F16" s="1019">
        <v>0.01</v>
      </c>
      <c r="G16" s="1019">
        <v>2028231.66</v>
      </c>
      <c r="H16" s="1019">
        <v>0</v>
      </c>
      <c r="I16" s="1019">
        <v>1138690.58</v>
      </c>
      <c r="J16" s="1019">
        <v>2446.1</v>
      </c>
      <c r="K16" s="1019">
        <f t="shared" si="0"/>
        <v>1033885.1299999999</v>
      </c>
      <c r="L16" s="1019">
        <f t="shared" si="0"/>
        <v>0</v>
      </c>
      <c r="M16" s="1019">
        <f t="shared" si="0"/>
        <v>310063.63000000012</v>
      </c>
      <c r="N16" s="1019">
        <f t="shared" si="0"/>
        <v>2446.0899999999997</v>
      </c>
      <c r="O16" s="1020">
        <f t="shared" si="1"/>
        <v>0.18250355520443662</v>
      </c>
      <c r="P16" s="1020">
        <f t="shared" si="2"/>
        <v>0.31729533807010196</v>
      </c>
      <c r="Q16" s="405"/>
      <c r="R16" s="406"/>
      <c r="S16" s="406"/>
      <c r="T16" s="407" t="s">
        <v>515</v>
      </c>
      <c r="U16" s="406"/>
      <c r="V16" s="406"/>
      <c r="W16" s="406"/>
      <c r="X16" s="406"/>
    </row>
    <row r="17" spans="1:256" ht="18.75" customHeight="1">
      <c r="A17" s="402" t="s">
        <v>50</v>
      </c>
      <c r="B17" s="1019">
        <v>4851803.6500000004</v>
      </c>
      <c r="C17" s="1019">
        <v>467425.47</v>
      </c>
      <c r="D17" s="1019">
        <v>0</v>
      </c>
      <c r="E17" s="1019">
        <v>454072.45</v>
      </c>
      <c r="F17" s="1019">
        <v>3695.03</v>
      </c>
      <c r="G17" s="1019">
        <v>536168.38</v>
      </c>
      <c r="H17" s="1019">
        <v>86.05</v>
      </c>
      <c r="I17" s="1019">
        <v>905111.23</v>
      </c>
      <c r="J17" s="1019">
        <v>4307.1899999999996</v>
      </c>
      <c r="K17" s="1019">
        <f>G17-C17</f>
        <v>68742.910000000033</v>
      </c>
      <c r="L17" s="1019">
        <f>H17-D17</f>
        <v>86.05</v>
      </c>
      <c r="M17" s="1019">
        <f>I17-E17</f>
        <v>451038.77999999997</v>
      </c>
      <c r="N17" s="1019">
        <f>J17-F17</f>
        <v>612.1599999999994</v>
      </c>
      <c r="O17" s="1020">
        <f>SUM(C17:F17)/B17</f>
        <v>0.19069051774178863</v>
      </c>
      <c r="P17" s="1020">
        <f>SUM(G17:J17)/B17</f>
        <v>0.29796606670181303</v>
      </c>
      <c r="Q17" s="405"/>
      <c r="R17" s="406"/>
      <c r="S17" s="406"/>
      <c r="T17" s="406"/>
      <c r="U17" s="406"/>
      <c r="V17" s="406"/>
      <c r="W17" s="406"/>
      <c r="X17" s="406"/>
    </row>
    <row r="18" spans="1:256" ht="18.75" customHeight="1">
      <c r="A18" s="402" t="s">
        <v>46</v>
      </c>
      <c r="B18" s="1019">
        <v>3160378.66</v>
      </c>
      <c r="C18" s="1019">
        <v>319249.94</v>
      </c>
      <c r="D18" s="1019">
        <v>0</v>
      </c>
      <c r="E18" s="1019">
        <v>357607.78</v>
      </c>
      <c r="F18" s="1019">
        <v>0</v>
      </c>
      <c r="G18" s="1019">
        <v>387724</v>
      </c>
      <c r="H18" s="1019">
        <v>34.299999999999997</v>
      </c>
      <c r="I18" s="1019">
        <v>626986.61</v>
      </c>
      <c r="J18" s="1019">
        <v>235.66</v>
      </c>
      <c r="K18" s="1019">
        <f t="shared" si="0"/>
        <v>68474.06</v>
      </c>
      <c r="L18" s="1019">
        <f t="shared" si="0"/>
        <v>34.299999999999997</v>
      </c>
      <c r="M18" s="1019">
        <f t="shared" si="0"/>
        <v>269378.82999999996</v>
      </c>
      <c r="N18" s="1019">
        <f t="shared" si="0"/>
        <v>235.66</v>
      </c>
      <c r="O18" s="1020">
        <f t="shared" si="1"/>
        <v>0.21416981723322986</v>
      </c>
      <c r="P18" s="1020">
        <f t="shared" si="2"/>
        <v>0.32115789884494406</v>
      </c>
      <c r="Q18" s="405"/>
      <c r="R18" s="406"/>
      <c r="S18" s="406"/>
      <c r="T18" s="407" t="s">
        <v>1015</v>
      </c>
      <c r="U18" s="406"/>
      <c r="V18" s="406"/>
      <c r="W18" s="406"/>
      <c r="X18" s="406"/>
    </row>
    <row r="19" spans="1:256" ht="18.75" customHeight="1">
      <c r="A19" s="402" t="s">
        <v>48</v>
      </c>
      <c r="B19" s="1019">
        <v>4190276.74</v>
      </c>
      <c r="C19" s="1019">
        <v>420696.84</v>
      </c>
      <c r="D19" s="1019">
        <v>0</v>
      </c>
      <c r="E19" s="1019">
        <v>124833.04</v>
      </c>
      <c r="F19" s="1019">
        <v>16.75</v>
      </c>
      <c r="G19" s="1019">
        <v>737038.91</v>
      </c>
      <c r="H19" s="1019">
        <v>0</v>
      </c>
      <c r="I19" s="1019">
        <v>177228.55</v>
      </c>
      <c r="J19" s="1019">
        <v>758.59</v>
      </c>
      <c r="K19" s="1019">
        <f t="shared" si="0"/>
        <v>316342.07</v>
      </c>
      <c r="L19" s="1019">
        <f t="shared" si="0"/>
        <v>0</v>
      </c>
      <c r="M19" s="1019">
        <f t="shared" si="0"/>
        <v>52395.509999999995</v>
      </c>
      <c r="N19" s="1019">
        <f t="shared" si="0"/>
        <v>741.84</v>
      </c>
      <c r="O19" s="1020">
        <f t="shared" si="1"/>
        <v>0.13019346068298104</v>
      </c>
      <c r="P19" s="1020">
        <f t="shared" si="2"/>
        <v>0.21836888271966493</v>
      </c>
      <c r="Q19" s="405"/>
      <c r="R19" s="406"/>
      <c r="S19" s="406"/>
      <c r="T19" s="407" t="s">
        <v>515</v>
      </c>
      <c r="U19" s="406"/>
      <c r="V19" s="406"/>
      <c r="W19" s="406"/>
      <c r="X19" s="406"/>
    </row>
    <row r="20" spans="1:256" ht="18.75" customHeight="1">
      <c r="A20" s="402" t="s">
        <v>54</v>
      </c>
      <c r="B20" s="1019">
        <v>69024.160000000003</v>
      </c>
      <c r="C20" s="1019">
        <v>4395.22</v>
      </c>
      <c r="D20" s="1019">
        <v>0</v>
      </c>
      <c r="E20" s="1019">
        <v>19215.89</v>
      </c>
      <c r="F20" s="1019">
        <v>0</v>
      </c>
      <c r="G20" s="1019">
        <v>25397.73</v>
      </c>
      <c r="H20" s="1019">
        <v>0</v>
      </c>
      <c r="I20" s="1019">
        <v>26897.38</v>
      </c>
      <c r="J20" s="1019">
        <v>0</v>
      </c>
      <c r="K20" s="1019">
        <f t="shared" si="0"/>
        <v>21002.51</v>
      </c>
      <c r="L20" s="1019">
        <f t="shared" si="0"/>
        <v>0</v>
      </c>
      <c r="M20" s="1019">
        <f t="shared" si="0"/>
        <v>7681.4900000000016</v>
      </c>
      <c r="N20" s="1019">
        <f t="shared" si="0"/>
        <v>0</v>
      </c>
      <c r="O20" s="1020">
        <f t="shared" si="1"/>
        <v>0.34207022584555902</v>
      </c>
      <c r="P20" s="1020">
        <f t="shared" si="2"/>
        <v>0.75763486292335902</v>
      </c>
      <c r="Q20" s="405"/>
      <c r="R20" s="406"/>
      <c r="S20" s="406"/>
      <c r="T20" s="406"/>
      <c r="U20" s="406"/>
      <c r="V20" s="406"/>
      <c r="W20" s="406"/>
      <c r="X20" s="406"/>
    </row>
    <row r="21" spans="1:256" ht="18.75" customHeight="1">
      <c r="A21" s="402" t="s">
        <v>56</v>
      </c>
      <c r="B21" s="1019">
        <v>5666688.25</v>
      </c>
      <c r="C21" s="1019">
        <v>579405.99</v>
      </c>
      <c r="D21" s="1019">
        <v>0</v>
      </c>
      <c r="E21" s="1019">
        <v>163599.37</v>
      </c>
      <c r="F21" s="1019">
        <v>116.16</v>
      </c>
      <c r="G21" s="1019">
        <v>615397</v>
      </c>
      <c r="H21" s="1019">
        <v>0</v>
      </c>
      <c r="I21" s="1019">
        <v>362240.42</v>
      </c>
      <c r="J21" s="1019">
        <v>502.89</v>
      </c>
      <c r="K21" s="1019">
        <f t="shared" si="0"/>
        <v>35991.010000000009</v>
      </c>
      <c r="L21" s="1019">
        <f t="shared" si="0"/>
        <v>0</v>
      </c>
      <c r="M21" s="1019">
        <f t="shared" si="0"/>
        <v>198641.05</v>
      </c>
      <c r="N21" s="1019">
        <f t="shared" si="0"/>
        <v>386.73</v>
      </c>
      <c r="O21" s="1020">
        <f t="shared" si="1"/>
        <v>0.13113859228094998</v>
      </c>
      <c r="P21" s="1020">
        <f t="shared" si="2"/>
        <v>0.17261233843241683</v>
      </c>
      <c r="Q21" s="402"/>
      <c r="R21" s="403"/>
      <c r="S21" s="403"/>
      <c r="T21" s="403"/>
      <c r="U21" s="403"/>
      <c r="V21" s="403"/>
      <c r="W21" s="403"/>
      <c r="X21" s="403"/>
      <c r="Y21" s="403"/>
      <c r="Z21" s="403"/>
      <c r="AA21" s="403"/>
      <c r="AB21" s="403"/>
      <c r="AC21" s="403"/>
      <c r="AD21" s="403"/>
      <c r="AE21" s="404"/>
      <c r="AF21" s="404"/>
      <c r="AG21" s="402"/>
      <c r="AH21" s="403"/>
      <c r="AI21" s="403"/>
      <c r="AJ21" s="403"/>
      <c r="AK21" s="403"/>
      <c r="AL21" s="403"/>
      <c r="AM21" s="403"/>
      <c r="AN21" s="403"/>
      <c r="AO21" s="403"/>
      <c r="AP21" s="403"/>
      <c r="AQ21" s="403"/>
      <c r="AR21" s="403"/>
      <c r="AS21" s="403"/>
      <c r="AT21" s="403"/>
      <c r="AU21" s="404"/>
      <c r="AV21" s="404"/>
      <c r="AW21" s="402"/>
      <c r="AX21" s="403"/>
      <c r="AY21" s="403"/>
      <c r="AZ21" s="403"/>
      <c r="BA21" s="403"/>
      <c r="BB21" s="403"/>
      <c r="BC21" s="403"/>
      <c r="BD21" s="403"/>
      <c r="BE21" s="403"/>
      <c r="BF21" s="403"/>
      <c r="BG21" s="403"/>
      <c r="BH21" s="403"/>
      <c r="BI21" s="403"/>
      <c r="BJ21" s="403"/>
      <c r="BK21" s="404"/>
      <c r="BL21" s="404"/>
      <c r="BM21" s="402"/>
      <c r="BN21" s="403"/>
      <c r="BO21" s="403"/>
      <c r="BP21" s="403"/>
      <c r="BQ21" s="403"/>
      <c r="BR21" s="403"/>
      <c r="BS21" s="403"/>
      <c r="BT21" s="403"/>
      <c r="BU21" s="403"/>
      <c r="BV21" s="403"/>
      <c r="BW21" s="403"/>
      <c r="BX21" s="403"/>
      <c r="BY21" s="403"/>
      <c r="BZ21" s="403"/>
      <c r="CA21" s="404"/>
      <c r="CB21" s="404"/>
      <c r="CC21" s="402"/>
      <c r="CD21" s="403"/>
      <c r="CE21" s="403"/>
      <c r="CF21" s="403"/>
      <c r="CG21" s="403"/>
      <c r="CH21" s="403"/>
      <c r="CI21" s="403"/>
      <c r="CJ21" s="403"/>
      <c r="CK21" s="403"/>
      <c r="CL21" s="403"/>
      <c r="CM21" s="403"/>
      <c r="CN21" s="403"/>
      <c r="CO21" s="403"/>
      <c r="CP21" s="403"/>
      <c r="CQ21" s="404"/>
      <c r="CR21" s="404"/>
      <c r="CS21" s="402"/>
      <c r="CT21" s="403"/>
      <c r="CU21" s="403"/>
      <c r="CV21" s="403"/>
      <c r="CW21" s="403"/>
      <c r="CX21" s="403"/>
      <c r="CY21" s="403"/>
      <c r="CZ21" s="403"/>
      <c r="DA21" s="403"/>
      <c r="DB21" s="403"/>
      <c r="DC21" s="403"/>
      <c r="DD21" s="403"/>
      <c r="DE21" s="403"/>
      <c r="DF21" s="403"/>
      <c r="DG21" s="404"/>
      <c r="DH21" s="404"/>
      <c r="DI21" s="402"/>
      <c r="DJ21" s="403"/>
      <c r="DK21" s="403"/>
      <c r="DL21" s="403"/>
      <c r="DM21" s="403"/>
      <c r="DN21" s="403"/>
      <c r="DO21" s="403"/>
      <c r="DP21" s="403"/>
      <c r="DQ21" s="403"/>
      <c r="DR21" s="403"/>
      <c r="DS21" s="403"/>
      <c r="DT21" s="403"/>
      <c r="DU21" s="403"/>
      <c r="DV21" s="403"/>
      <c r="DW21" s="404"/>
      <c r="DX21" s="404"/>
      <c r="DY21" s="402"/>
      <c r="DZ21" s="403"/>
      <c r="EA21" s="403"/>
      <c r="EB21" s="403"/>
      <c r="EC21" s="403"/>
      <c r="ED21" s="403"/>
      <c r="EE21" s="403"/>
      <c r="EF21" s="403"/>
      <c r="EG21" s="403"/>
      <c r="EH21" s="403"/>
      <c r="EI21" s="403"/>
      <c r="EJ21" s="403"/>
      <c r="EK21" s="403"/>
      <c r="EL21" s="403"/>
      <c r="EM21" s="404"/>
      <c r="EN21" s="404"/>
      <c r="EO21" s="402"/>
      <c r="EP21" s="403"/>
      <c r="EQ21" s="403"/>
      <c r="ER21" s="403"/>
      <c r="ES21" s="403"/>
      <c r="ET21" s="403"/>
      <c r="EU21" s="403"/>
      <c r="EV21" s="403"/>
      <c r="EW21" s="403"/>
      <c r="EX21" s="403"/>
      <c r="EY21" s="403"/>
      <c r="EZ21" s="403"/>
      <c r="FA21" s="403"/>
      <c r="FB21" s="403"/>
      <c r="FC21" s="404"/>
      <c r="FD21" s="404"/>
      <c r="FE21" s="402"/>
      <c r="FF21" s="403"/>
      <c r="FG21" s="403"/>
      <c r="FH21" s="403"/>
      <c r="FI21" s="403"/>
      <c r="FJ21" s="403"/>
      <c r="FK21" s="403"/>
      <c r="FL21" s="403"/>
      <c r="FM21" s="403"/>
      <c r="FN21" s="403"/>
      <c r="FO21" s="403"/>
      <c r="FP21" s="403"/>
      <c r="FQ21" s="403"/>
      <c r="FR21" s="403"/>
      <c r="FS21" s="404"/>
      <c r="FT21" s="404"/>
      <c r="FU21" s="402"/>
      <c r="FV21" s="403"/>
      <c r="FW21" s="403"/>
      <c r="FX21" s="403"/>
      <c r="FY21" s="403"/>
      <c r="FZ21" s="403"/>
      <c r="GA21" s="403"/>
      <c r="GB21" s="403"/>
      <c r="GC21" s="403"/>
      <c r="GD21" s="403"/>
      <c r="GE21" s="403"/>
      <c r="GF21" s="403"/>
      <c r="GG21" s="403"/>
      <c r="GH21" s="403"/>
      <c r="GI21" s="404"/>
      <c r="GJ21" s="404"/>
      <c r="GK21" s="402"/>
      <c r="GL21" s="403"/>
      <c r="GM21" s="403"/>
      <c r="GN21" s="403"/>
      <c r="GO21" s="403"/>
      <c r="GP21" s="403"/>
      <c r="GQ21" s="403"/>
      <c r="GR21" s="403"/>
      <c r="GS21" s="403"/>
      <c r="GT21" s="403"/>
      <c r="GU21" s="403"/>
      <c r="GV21" s="403"/>
      <c r="GW21" s="403"/>
      <c r="GX21" s="403"/>
      <c r="GY21" s="404"/>
      <c r="GZ21" s="404"/>
      <c r="HA21" s="402"/>
      <c r="HB21" s="403"/>
      <c r="HC21" s="403"/>
      <c r="HD21" s="403"/>
      <c r="HE21" s="403"/>
      <c r="HF21" s="403"/>
      <c r="HG21" s="403"/>
      <c r="HH21" s="403"/>
      <c r="HI21" s="403"/>
      <c r="HJ21" s="403"/>
      <c r="HK21" s="403"/>
      <c r="HL21" s="403"/>
      <c r="HM21" s="403"/>
      <c r="HN21" s="403"/>
      <c r="HO21" s="404"/>
      <c r="HP21" s="404"/>
      <c r="HQ21" s="402"/>
      <c r="HR21" s="403"/>
      <c r="HS21" s="403"/>
      <c r="HT21" s="403"/>
      <c r="HU21" s="403"/>
      <c r="HV21" s="403"/>
      <c r="HW21" s="403"/>
      <c r="HX21" s="403"/>
      <c r="HY21" s="403"/>
      <c r="HZ21" s="403"/>
      <c r="IA21" s="403"/>
      <c r="IB21" s="403"/>
      <c r="IC21" s="403"/>
      <c r="ID21" s="403"/>
      <c r="IE21" s="404"/>
      <c r="IF21" s="404"/>
      <c r="IG21" s="402"/>
      <c r="IH21" s="403"/>
      <c r="II21" s="403"/>
      <c r="IJ21" s="403"/>
      <c r="IK21" s="403"/>
      <c r="IL21" s="403"/>
      <c r="IM21" s="403"/>
      <c r="IN21" s="403"/>
      <c r="IO21" s="403"/>
      <c r="IP21" s="403"/>
      <c r="IQ21" s="403"/>
      <c r="IR21" s="403"/>
      <c r="IS21" s="403"/>
      <c r="IT21" s="403"/>
      <c r="IU21" s="404"/>
      <c r="IV21" s="404"/>
    </row>
    <row r="22" spans="1:256" ht="18.75" customHeight="1">
      <c r="A22" s="402" t="s">
        <v>58</v>
      </c>
      <c r="B22" s="1019">
        <v>964302.99</v>
      </c>
      <c r="C22" s="1019">
        <v>96803.37</v>
      </c>
      <c r="D22" s="1019">
        <v>0</v>
      </c>
      <c r="E22" s="1019">
        <v>57975.81</v>
      </c>
      <c r="F22" s="1019">
        <v>0</v>
      </c>
      <c r="G22" s="1019">
        <v>140500.14000000001</v>
      </c>
      <c r="H22" s="1019">
        <v>0</v>
      </c>
      <c r="I22" s="1019">
        <v>134022.66</v>
      </c>
      <c r="J22" s="1019">
        <v>0</v>
      </c>
      <c r="K22" s="1019">
        <f>G22-C22</f>
        <v>43696.770000000019</v>
      </c>
      <c r="L22" s="1019">
        <f>H22-D22</f>
        <v>0</v>
      </c>
      <c r="M22" s="1019">
        <f>I22-E22</f>
        <v>76046.850000000006</v>
      </c>
      <c r="N22" s="1019">
        <f>J22-F22</f>
        <v>0</v>
      </c>
      <c r="O22" s="1020">
        <f t="shared" si="1"/>
        <v>0.16050886661670519</v>
      </c>
      <c r="P22" s="1020">
        <f t="shared" si="2"/>
        <v>0.28468521081740089</v>
      </c>
      <c r="Q22" s="402"/>
      <c r="R22" s="403"/>
      <c r="S22" s="403"/>
      <c r="T22" s="403"/>
      <c r="U22" s="403"/>
      <c r="V22" s="403"/>
      <c r="W22" s="403"/>
      <c r="X22" s="403"/>
      <c r="Y22" s="403"/>
      <c r="Z22" s="403"/>
      <c r="AA22" s="403"/>
      <c r="AB22" s="403"/>
      <c r="AC22" s="403"/>
      <c r="AD22" s="403"/>
      <c r="AE22" s="404"/>
      <c r="AF22" s="404"/>
      <c r="AG22" s="402"/>
      <c r="AH22" s="403"/>
      <c r="AI22" s="403"/>
      <c r="AJ22" s="403"/>
      <c r="AK22" s="403"/>
      <c r="AL22" s="403"/>
      <c r="AM22" s="403"/>
      <c r="AN22" s="403"/>
      <c r="AO22" s="403"/>
      <c r="AP22" s="403"/>
      <c r="AQ22" s="403"/>
      <c r="AR22" s="403"/>
      <c r="AS22" s="403"/>
      <c r="AT22" s="403"/>
      <c r="AU22" s="404"/>
      <c r="AV22" s="404"/>
      <c r="AW22" s="402"/>
      <c r="AX22" s="403"/>
      <c r="AY22" s="403"/>
      <c r="AZ22" s="403"/>
      <c r="BA22" s="403"/>
      <c r="BB22" s="403"/>
      <c r="BC22" s="403"/>
      <c r="BD22" s="403"/>
      <c r="BE22" s="403"/>
      <c r="BF22" s="403"/>
      <c r="BG22" s="403"/>
      <c r="BH22" s="403"/>
      <c r="BI22" s="403"/>
      <c r="BJ22" s="403"/>
      <c r="BK22" s="404"/>
      <c r="BL22" s="404"/>
      <c r="BM22" s="402"/>
      <c r="BN22" s="403"/>
      <c r="BO22" s="403"/>
      <c r="BP22" s="403"/>
      <c r="BQ22" s="403"/>
      <c r="BR22" s="403"/>
      <c r="BS22" s="403"/>
      <c r="BT22" s="403"/>
      <c r="BU22" s="403"/>
      <c r="BV22" s="403"/>
      <c r="BW22" s="403"/>
      <c r="BX22" s="403"/>
      <c r="BY22" s="403"/>
      <c r="BZ22" s="403"/>
      <c r="CA22" s="404"/>
      <c r="CB22" s="404"/>
      <c r="CC22" s="402"/>
      <c r="CD22" s="403"/>
      <c r="CE22" s="403"/>
      <c r="CF22" s="403"/>
      <c r="CG22" s="403"/>
      <c r="CH22" s="403"/>
      <c r="CI22" s="403"/>
      <c r="CJ22" s="403"/>
      <c r="CK22" s="403"/>
      <c r="CL22" s="403"/>
      <c r="CM22" s="403"/>
      <c r="CN22" s="403"/>
      <c r="CO22" s="403"/>
      <c r="CP22" s="403"/>
      <c r="CQ22" s="404"/>
      <c r="CR22" s="404"/>
      <c r="CS22" s="402"/>
      <c r="CT22" s="403"/>
      <c r="CU22" s="403"/>
      <c r="CV22" s="403"/>
      <c r="CW22" s="403"/>
      <c r="CX22" s="403"/>
      <c r="CY22" s="403"/>
      <c r="CZ22" s="403"/>
      <c r="DA22" s="403"/>
      <c r="DB22" s="403"/>
      <c r="DC22" s="403"/>
      <c r="DD22" s="403"/>
      <c r="DE22" s="403"/>
      <c r="DF22" s="403"/>
      <c r="DG22" s="404"/>
      <c r="DH22" s="404"/>
      <c r="DI22" s="402"/>
      <c r="DJ22" s="403"/>
      <c r="DK22" s="403"/>
      <c r="DL22" s="403"/>
      <c r="DM22" s="403"/>
      <c r="DN22" s="403"/>
      <c r="DO22" s="403"/>
      <c r="DP22" s="403"/>
      <c r="DQ22" s="403"/>
      <c r="DR22" s="403"/>
      <c r="DS22" s="403"/>
      <c r="DT22" s="403"/>
      <c r="DU22" s="403"/>
      <c r="DV22" s="403"/>
      <c r="DW22" s="404"/>
      <c r="DX22" s="404"/>
      <c r="DY22" s="402"/>
      <c r="DZ22" s="403"/>
      <c r="EA22" s="403"/>
      <c r="EB22" s="403"/>
      <c r="EC22" s="403"/>
      <c r="ED22" s="403"/>
      <c r="EE22" s="403"/>
      <c r="EF22" s="403"/>
      <c r="EG22" s="403"/>
      <c r="EH22" s="403"/>
      <c r="EI22" s="403"/>
      <c r="EJ22" s="403"/>
      <c r="EK22" s="403"/>
      <c r="EL22" s="403"/>
      <c r="EM22" s="404"/>
      <c r="EN22" s="404"/>
      <c r="EO22" s="402"/>
      <c r="EP22" s="403"/>
      <c r="EQ22" s="403"/>
      <c r="ER22" s="403"/>
      <c r="ES22" s="403"/>
      <c r="ET22" s="403"/>
      <c r="EU22" s="403"/>
      <c r="EV22" s="403"/>
      <c r="EW22" s="403"/>
      <c r="EX22" s="403"/>
      <c r="EY22" s="403"/>
      <c r="EZ22" s="403"/>
      <c r="FA22" s="403"/>
      <c r="FB22" s="403"/>
      <c r="FC22" s="404"/>
      <c r="FD22" s="404"/>
      <c r="FE22" s="402"/>
      <c r="FF22" s="403"/>
      <c r="FG22" s="403"/>
      <c r="FH22" s="403"/>
      <c r="FI22" s="403"/>
      <c r="FJ22" s="403"/>
      <c r="FK22" s="403"/>
      <c r="FL22" s="403"/>
      <c r="FM22" s="403"/>
      <c r="FN22" s="403"/>
      <c r="FO22" s="403"/>
      <c r="FP22" s="403"/>
      <c r="FQ22" s="403"/>
      <c r="FR22" s="403"/>
      <c r="FS22" s="404"/>
      <c r="FT22" s="404"/>
      <c r="FU22" s="402"/>
      <c r="FV22" s="403"/>
      <c r="FW22" s="403"/>
      <c r="FX22" s="403"/>
      <c r="FY22" s="403"/>
      <c r="FZ22" s="403"/>
      <c r="GA22" s="403"/>
      <c r="GB22" s="403"/>
      <c r="GC22" s="403"/>
      <c r="GD22" s="403"/>
      <c r="GE22" s="403"/>
      <c r="GF22" s="403"/>
      <c r="GG22" s="403"/>
      <c r="GH22" s="403"/>
      <c r="GI22" s="404"/>
      <c r="GJ22" s="404"/>
      <c r="GK22" s="402"/>
      <c r="GL22" s="403"/>
      <c r="GM22" s="403"/>
      <c r="GN22" s="403"/>
      <c r="GO22" s="403"/>
      <c r="GP22" s="403"/>
      <c r="GQ22" s="403"/>
      <c r="GR22" s="403"/>
      <c r="GS22" s="403"/>
      <c r="GT22" s="403"/>
      <c r="GU22" s="403"/>
      <c r="GV22" s="403"/>
      <c r="GW22" s="403"/>
      <c r="GX22" s="403"/>
      <c r="GY22" s="404"/>
      <c r="GZ22" s="404"/>
      <c r="HA22" s="402"/>
      <c r="HB22" s="403"/>
      <c r="HC22" s="403"/>
      <c r="HD22" s="403"/>
      <c r="HE22" s="403"/>
      <c r="HF22" s="403"/>
      <c r="HG22" s="403"/>
      <c r="HH22" s="403"/>
      <c r="HI22" s="403"/>
      <c r="HJ22" s="403"/>
      <c r="HK22" s="403"/>
      <c r="HL22" s="403"/>
      <c r="HM22" s="403"/>
      <c r="HN22" s="403"/>
      <c r="HO22" s="404"/>
      <c r="HP22" s="404"/>
      <c r="HQ22" s="402"/>
      <c r="HR22" s="403"/>
      <c r="HS22" s="403"/>
      <c r="HT22" s="403"/>
      <c r="HU22" s="403"/>
      <c r="HV22" s="403"/>
      <c r="HW22" s="403"/>
      <c r="HX22" s="403"/>
      <c r="HY22" s="403"/>
      <c r="HZ22" s="403"/>
      <c r="IA22" s="403"/>
      <c r="IB22" s="403"/>
      <c r="IC22" s="403"/>
      <c r="ID22" s="403"/>
      <c r="IE22" s="404"/>
      <c r="IF22" s="404"/>
      <c r="IG22" s="402"/>
      <c r="IH22" s="403"/>
      <c r="II22" s="403"/>
      <c r="IJ22" s="403"/>
      <c r="IK22" s="403"/>
      <c r="IL22" s="403"/>
      <c r="IM22" s="403"/>
      <c r="IN22" s="403"/>
      <c r="IO22" s="403"/>
      <c r="IP22" s="403"/>
      <c r="IQ22" s="403"/>
      <c r="IR22" s="403"/>
      <c r="IS22" s="403"/>
      <c r="IT22" s="403"/>
      <c r="IU22" s="404"/>
      <c r="IV22" s="404"/>
    </row>
    <row r="23" spans="1:256" ht="18.75" customHeight="1">
      <c r="A23" s="402" t="s">
        <v>60</v>
      </c>
      <c r="B23" s="1019">
        <v>7301240.6699999999</v>
      </c>
      <c r="C23" s="1019">
        <v>657444.13</v>
      </c>
      <c r="D23" s="1019">
        <v>0</v>
      </c>
      <c r="E23" s="1019">
        <v>444087.56</v>
      </c>
      <c r="F23" s="1019">
        <v>0.04</v>
      </c>
      <c r="G23" s="1019">
        <v>305088.46999999997</v>
      </c>
      <c r="H23" s="1019">
        <v>0</v>
      </c>
      <c r="I23" s="1019">
        <v>339484.07</v>
      </c>
      <c r="J23" s="1019">
        <v>11.13</v>
      </c>
      <c r="K23" s="1019">
        <f t="shared" ref="K23:N24" si="3">G23-C23</f>
        <v>-352355.66000000003</v>
      </c>
      <c r="L23" s="1019">
        <f t="shared" si="3"/>
        <v>0</v>
      </c>
      <c r="M23" s="1019">
        <f t="shared" si="3"/>
        <v>-104603.48999999999</v>
      </c>
      <c r="N23" s="1019">
        <f t="shared" si="3"/>
        <v>11.090000000000002</v>
      </c>
      <c r="O23" s="1020">
        <f t="shared" si="1"/>
        <v>0.15086911660453456</v>
      </c>
      <c r="P23" s="1020">
        <f t="shared" si="2"/>
        <v>8.8284128565782508E-2</v>
      </c>
      <c r="Q23" s="402"/>
      <c r="R23" s="403"/>
      <c r="S23" s="403"/>
      <c r="T23" s="403"/>
      <c r="U23" s="403"/>
      <c r="V23" s="403"/>
      <c r="W23" s="403"/>
      <c r="X23" s="403"/>
      <c r="Y23" s="403"/>
      <c r="Z23" s="403"/>
      <c r="AA23" s="403"/>
      <c r="AB23" s="403"/>
      <c r="AC23" s="403"/>
      <c r="AD23" s="403"/>
      <c r="AE23" s="404"/>
      <c r="AF23" s="404"/>
      <c r="AG23" s="402"/>
      <c r="AH23" s="403"/>
      <c r="AI23" s="403"/>
      <c r="AJ23" s="403"/>
      <c r="AK23" s="403"/>
      <c r="AL23" s="403"/>
      <c r="AM23" s="403"/>
      <c r="AN23" s="403"/>
      <c r="AO23" s="403"/>
      <c r="AP23" s="403"/>
      <c r="AQ23" s="403"/>
      <c r="AR23" s="403"/>
      <c r="AS23" s="403"/>
      <c r="AT23" s="403"/>
      <c r="AU23" s="404"/>
      <c r="AV23" s="404"/>
      <c r="AW23" s="402"/>
      <c r="AX23" s="403"/>
      <c r="AY23" s="403"/>
      <c r="AZ23" s="403"/>
      <c r="BA23" s="403"/>
      <c r="BB23" s="403"/>
      <c r="BC23" s="403"/>
      <c r="BD23" s="403"/>
      <c r="BE23" s="403"/>
      <c r="BF23" s="403"/>
      <c r="BG23" s="403"/>
      <c r="BH23" s="403"/>
      <c r="BI23" s="403"/>
      <c r="BJ23" s="403"/>
      <c r="BK23" s="404"/>
      <c r="BL23" s="404"/>
      <c r="BM23" s="402"/>
      <c r="BN23" s="403"/>
      <c r="BO23" s="403"/>
      <c r="BP23" s="403"/>
      <c r="BQ23" s="403"/>
      <c r="BR23" s="403"/>
      <c r="BS23" s="403"/>
      <c r="BT23" s="403"/>
      <c r="BU23" s="403"/>
      <c r="BV23" s="403"/>
      <c r="BW23" s="403"/>
      <c r="BX23" s="403"/>
      <c r="BY23" s="403"/>
      <c r="BZ23" s="403"/>
      <c r="CA23" s="404"/>
      <c r="CB23" s="404"/>
      <c r="CC23" s="402"/>
      <c r="CD23" s="403"/>
      <c r="CE23" s="403"/>
      <c r="CF23" s="403"/>
      <c r="CG23" s="403"/>
      <c r="CH23" s="403"/>
      <c r="CI23" s="403"/>
      <c r="CJ23" s="403"/>
      <c r="CK23" s="403"/>
      <c r="CL23" s="403"/>
      <c r="CM23" s="403"/>
      <c r="CN23" s="403"/>
      <c r="CO23" s="403"/>
      <c r="CP23" s="403"/>
      <c r="CQ23" s="404"/>
      <c r="CR23" s="404"/>
      <c r="CS23" s="402"/>
      <c r="CT23" s="403"/>
      <c r="CU23" s="403"/>
      <c r="CV23" s="403"/>
      <c r="CW23" s="403"/>
      <c r="CX23" s="403"/>
      <c r="CY23" s="403"/>
      <c r="CZ23" s="403"/>
      <c r="DA23" s="403"/>
      <c r="DB23" s="403"/>
      <c r="DC23" s="403"/>
      <c r="DD23" s="403"/>
      <c r="DE23" s="403"/>
      <c r="DF23" s="403"/>
      <c r="DG23" s="404"/>
      <c r="DH23" s="404"/>
      <c r="DI23" s="402"/>
      <c r="DJ23" s="403"/>
      <c r="DK23" s="403"/>
      <c r="DL23" s="403"/>
      <c r="DM23" s="403"/>
      <c r="DN23" s="403"/>
      <c r="DO23" s="403"/>
      <c r="DP23" s="403"/>
      <c r="DQ23" s="403"/>
      <c r="DR23" s="403"/>
      <c r="DS23" s="403"/>
      <c r="DT23" s="403"/>
      <c r="DU23" s="403"/>
      <c r="DV23" s="403"/>
      <c r="DW23" s="404"/>
      <c r="DX23" s="404"/>
      <c r="DY23" s="402"/>
      <c r="DZ23" s="403"/>
      <c r="EA23" s="403"/>
      <c r="EB23" s="403"/>
      <c r="EC23" s="403"/>
      <c r="ED23" s="403"/>
      <c r="EE23" s="403"/>
      <c r="EF23" s="403"/>
      <c r="EG23" s="403"/>
      <c r="EH23" s="403"/>
      <c r="EI23" s="403"/>
      <c r="EJ23" s="403"/>
      <c r="EK23" s="403"/>
      <c r="EL23" s="403"/>
      <c r="EM23" s="404"/>
      <c r="EN23" s="404"/>
      <c r="EO23" s="402"/>
      <c r="EP23" s="403"/>
      <c r="EQ23" s="403"/>
      <c r="ER23" s="403"/>
      <c r="ES23" s="403"/>
      <c r="ET23" s="403"/>
      <c r="EU23" s="403"/>
      <c r="EV23" s="403"/>
      <c r="EW23" s="403"/>
      <c r="EX23" s="403"/>
      <c r="EY23" s="403"/>
      <c r="EZ23" s="403"/>
      <c r="FA23" s="403"/>
      <c r="FB23" s="403"/>
      <c r="FC23" s="404"/>
      <c r="FD23" s="404"/>
      <c r="FE23" s="402"/>
      <c r="FF23" s="403"/>
      <c r="FG23" s="403"/>
      <c r="FH23" s="403"/>
      <c r="FI23" s="403"/>
      <c r="FJ23" s="403"/>
      <c r="FK23" s="403"/>
      <c r="FL23" s="403"/>
      <c r="FM23" s="403"/>
      <c r="FN23" s="403"/>
      <c r="FO23" s="403"/>
      <c r="FP23" s="403"/>
      <c r="FQ23" s="403"/>
      <c r="FR23" s="403"/>
      <c r="FS23" s="404"/>
      <c r="FT23" s="404"/>
      <c r="FU23" s="402"/>
      <c r="FV23" s="403"/>
      <c r="FW23" s="403"/>
      <c r="FX23" s="403"/>
      <c r="FY23" s="403"/>
      <c r="FZ23" s="403"/>
      <c r="GA23" s="403"/>
      <c r="GB23" s="403"/>
      <c r="GC23" s="403"/>
      <c r="GD23" s="403"/>
      <c r="GE23" s="403"/>
      <c r="GF23" s="403"/>
      <c r="GG23" s="403"/>
      <c r="GH23" s="403"/>
      <c r="GI23" s="404"/>
      <c r="GJ23" s="404"/>
      <c r="GK23" s="402"/>
      <c r="GL23" s="403"/>
      <c r="GM23" s="403"/>
      <c r="GN23" s="403"/>
      <c r="GO23" s="403"/>
      <c r="GP23" s="403"/>
      <c r="GQ23" s="403"/>
      <c r="GR23" s="403"/>
      <c r="GS23" s="403"/>
      <c r="GT23" s="403"/>
      <c r="GU23" s="403"/>
      <c r="GV23" s="403"/>
      <c r="GW23" s="403"/>
      <c r="GX23" s="403"/>
      <c r="GY23" s="404"/>
      <c r="GZ23" s="404"/>
      <c r="HA23" s="402"/>
      <c r="HB23" s="403"/>
      <c r="HC23" s="403"/>
      <c r="HD23" s="403"/>
      <c r="HE23" s="403"/>
      <c r="HF23" s="403"/>
      <c r="HG23" s="403"/>
      <c r="HH23" s="403"/>
      <c r="HI23" s="403"/>
      <c r="HJ23" s="403"/>
      <c r="HK23" s="403"/>
      <c r="HL23" s="403"/>
      <c r="HM23" s="403"/>
      <c r="HN23" s="403"/>
      <c r="HO23" s="404"/>
      <c r="HP23" s="404"/>
      <c r="HQ23" s="402"/>
      <c r="HR23" s="403"/>
      <c r="HS23" s="403"/>
      <c r="HT23" s="403"/>
      <c r="HU23" s="403"/>
      <c r="HV23" s="403"/>
      <c r="HW23" s="403"/>
      <c r="HX23" s="403"/>
      <c r="HY23" s="403"/>
      <c r="HZ23" s="403"/>
      <c r="IA23" s="403"/>
      <c r="IB23" s="403"/>
      <c r="IC23" s="403"/>
      <c r="ID23" s="403"/>
      <c r="IE23" s="404"/>
      <c r="IF23" s="404"/>
      <c r="IG23" s="402"/>
      <c r="IH23" s="403"/>
      <c r="II23" s="403"/>
      <c r="IJ23" s="403"/>
      <c r="IK23" s="403"/>
      <c r="IL23" s="403"/>
      <c r="IM23" s="403"/>
      <c r="IN23" s="403"/>
      <c r="IO23" s="403"/>
      <c r="IP23" s="403"/>
      <c r="IQ23" s="403"/>
      <c r="IR23" s="403"/>
      <c r="IS23" s="403"/>
      <c r="IT23" s="403"/>
      <c r="IU23" s="404"/>
      <c r="IV23" s="404"/>
    </row>
    <row r="24" spans="1:256" ht="18.75" customHeight="1">
      <c r="A24" s="402" t="s">
        <v>62</v>
      </c>
      <c r="B24" s="1019">
        <v>2095316.26</v>
      </c>
      <c r="C24" s="1019">
        <v>228180.72</v>
      </c>
      <c r="D24" s="1019">
        <v>0</v>
      </c>
      <c r="E24" s="1019">
        <v>56805.86</v>
      </c>
      <c r="F24" s="1019">
        <v>0</v>
      </c>
      <c r="G24" s="1019">
        <v>230003.94</v>
      </c>
      <c r="H24" s="1019">
        <v>0</v>
      </c>
      <c r="I24" s="1019">
        <v>157429.09</v>
      </c>
      <c r="J24" s="1019">
        <v>0</v>
      </c>
      <c r="K24" s="1019">
        <f t="shared" si="3"/>
        <v>1823.2200000000012</v>
      </c>
      <c r="L24" s="1019">
        <f t="shared" si="3"/>
        <v>0</v>
      </c>
      <c r="M24" s="1019">
        <f t="shared" si="3"/>
        <v>100623.23</v>
      </c>
      <c r="N24" s="1019">
        <f t="shared" si="3"/>
        <v>0</v>
      </c>
      <c r="O24" s="1020">
        <f t="shared" si="1"/>
        <v>0.13601124824946476</v>
      </c>
      <c r="P24" s="1020">
        <f t="shared" si="2"/>
        <v>0.18490432083985262</v>
      </c>
      <c r="Q24" s="402"/>
      <c r="R24" s="403"/>
      <c r="S24" s="403"/>
      <c r="T24" s="403"/>
      <c r="U24" s="403"/>
      <c r="V24" s="403"/>
      <c r="W24" s="403"/>
      <c r="X24" s="403"/>
      <c r="Y24" s="403"/>
      <c r="Z24" s="403"/>
      <c r="AA24" s="403"/>
      <c r="AB24" s="403"/>
      <c r="AC24" s="403"/>
      <c r="AD24" s="403"/>
      <c r="AE24" s="404"/>
      <c r="AF24" s="404"/>
      <c r="AG24" s="402"/>
      <c r="AH24" s="403"/>
      <c r="AI24" s="403"/>
      <c r="AJ24" s="403"/>
      <c r="AK24" s="403"/>
      <c r="AL24" s="403"/>
      <c r="AM24" s="403"/>
      <c r="AN24" s="403"/>
      <c r="AO24" s="403"/>
      <c r="AP24" s="403"/>
      <c r="AQ24" s="403"/>
      <c r="AR24" s="403"/>
      <c r="AS24" s="403"/>
      <c r="AT24" s="403"/>
      <c r="AU24" s="404"/>
      <c r="AV24" s="404"/>
      <c r="AW24" s="402"/>
      <c r="AX24" s="403"/>
      <c r="AY24" s="403"/>
      <c r="AZ24" s="403"/>
      <c r="BA24" s="403"/>
      <c r="BB24" s="403"/>
      <c r="BC24" s="403"/>
      <c r="BD24" s="403"/>
      <c r="BE24" s="403"/>
      <c r="BF24" s="403"/>
      <c r="BG24" s="403"/>
      <c r="BH24" s="403"/>
      <c r="BI24" s="403"/>
      <c r="BJ24" s="403"/>
      <c r="BK24" s="404"/>
      <c r="BL24" s="404"/>
      <c r="BM24" s="402"/>
      <c r="BN24" s="403"/>
      <c r="BO24" s="403"/>
      <c r="BP24" s="403"/>
      <c r="BQ24" s="403"/>
      <c r="BR24" s="403"/>
      <c r="BS24" s="403"/>
      <c r="BT24" s="403"/>
      <c r="BU24" s="403"/>
      <c r="BV24" s="403"/>
      <c r="BW24" s="403"/>
      <c r="BX24" s="403"/>
      <c r="BY24" s="403"/>
      <c r="BZ24" s="403"/>
      <c r="CA24" s="404"/>
      <c r="CB24" s="404"/>
      <c r="CC24" s="402"/>
      <c r="CD24" s="403"/>
      <c r="CE24" s="403"/>
      <c r="CF24" s="403"/>
      <c r="CG24" s="403"/>
      <c r="CH24" s="403"/>
      <c r="CI24" s="403"/>
      <c r="CJ24" s="403"/>
      <c r="CK24" s="403"/>
      <c r="CL24" s="403"/>
      <c r="CM24" s="403"/>
      <c r="CN24" s="403"/>
      <c r="CO24" s="403"/>
      <c r="CP24" s="403"/>
      <c r="CQ24" s="404"/>
      <c r="CR24" s="404"/>
      <c r="CS24" s="402"/>
      <c r="CT24" s="403"/>
      <c r="CU24" s="403"/>
      <c r="CV24" s="403"/>
      <c r="CW24" s="403"/>
      <c r="CX24" s="403"/>
      <c r="CY24" s="403"/>
      <c r="CZ24" s="403"/>
      <c r="DA24" s="403"/>
      <c r="DB24" s="403"/>
      <c r="DC24" s="403"/>
      <c r="DD24" s="403"/>
      <c r="DE24" s="403"/>
      <c r="DF24" s="403"/>
      <c r="DG24" s="404"/>
      <c r="DH24" s="404"/>
      <c r="DI24" s="402"/>
      <c r="DJ24" s="403"/>
      <c r="DK24" s="403"/>
      <c r="DL24" s="403"/>
      <c r="DM24" s="403"/>
      <c r="DN24" s="403"/>
      <c r="DO24" s="403"/>
      <c r="DP24" s="403"/>
      <c r="DQ24" s="403"/>
      <c r="DR24" s="403"/>
      <c r="DS24" s="403"/>
      <c r="DT24" s="403"/>
      <c r="DU24" s="403"/>
      <c r="DV24" s="403"/>
      <c r="DW24" s="404"/>
      <c r="DX24" s="404"/>
      <c r="DY24" s="402"/>
      <c r="DZ24" s="403"/>
      <c r="EA24" s="403"/>
      <c r="EB24" s="403"/>
      <c r="EC24" s="403"/>
      <c r="ED24" s="403"/>
      <c r="EE24" s="403"/>
      <c r="EF24" s="403"/>
      <c r="EG24" s="403"/>
      <c r="EH24" s="403"/>
      <c r="EI24" s="403"/>
      <c r="EJ24" s="403"/>
      <c r="EK24" s="403"/>
      <c r="EL24" s="403"/>
      <c r="EM24" s="404"/>
      <c r="EN24" s="404"/>
      <c r="EO24" s="402"/>
      <c r="EP24" s="403"/>
      <c r="EQ24" s="403"/>
      <c r="ER24" s="403"/>
      <c r="ES24" s="403"/>
      <c r="ET24" s="403"/>
      <c r="EU24" s="403"/>
      <c r="EV24" s="403"/>
      <c r="EW24" s="403"/>
      <c r="EX24" s="403"/>
      <c r="EY24" s="403"/>
      <c r="EZ24" s="403"/>
      <c r="FA24" s="403"/>
      <c r="FB24" s="403"/>
      <c r="FC24" s="404"/>
      <c r="FD24" s="404"/>
      <c r="FE24" s="402"/>
      <c r="FF24" s="403"/>
      <c r="FG24" s="403"/>
      <c r="FH24" s="403"/>
      <c r="FI24" s="403"/>
      <c r="FJ24" s="403"/>
      <c r="FK24" s="403"/>
      <c r="FL24" s="403"/>
      <c r="FM24" s="403"/>
      <c r="FN24" s="403"/>
      <c r="FO24" s="403"/>
      <c r="FP24" s="403"/>
      <c r="FQ24" s="403"/>
      <c r="FR24" s="403"/>
      <c r="FS24" s="404"/>
      <c r="FT24" s="404"/>
      <c r="FU24" s="402"/>
      <c r="FV24" s="403"/>
      <c r="FW24" s="403"/>
      <c r="FX24" s="403"/>
      <c r="FY24" s="403"/>
      <c r="FZ24" s="403"/>
      <c r="GA24" s="403"/>
      <c r="GB24" s="403"/>
      <c r="GC24" s="403"/>
      <c r="GD24" s="403"/>
      <c r="GE24" s="403"/>
      <c r="GF24" s="403"/>
      <c r="GG24" s="403"/>
      <c r="GH24" s="403"/>
      <c r="GI24" s="404"/>
      <c r="GJ24" s="404"/>
      <c r="GK24" s="402"/>
      <c r="GL24" s="403"/>
      <c r="GM24" s="403"/>
      <c r="GN24" s="403"/>
      <c r="GO24" s="403"/>
      <c r="GP24" s="403"/>
      <c r="GQ24" s="403"/>
      <c r="GR24" s="403"/>
      <c r="GS24" s="403"/>
      <c r="GT24" s="403"/>
      <c r="GU24" s="403"/>
      <c r="GV24" s="403"/>
      <c r="GW24" s="403"/>
      <c r="GX24" s="403"/>
      <c r="GY24" s="404"/>
      <c r="GZ24" s="404"/>
      <c r="HA24" s="402"/>
      <c r="HB24" s="403"/>
      <c r="HC24" s="403"/>
      <c r="HD24" s="403"/>
      <c r="HE24" s="403"/>
      <c r="HF24" s="403"/>
      <c r="HG24" s="403"/>
      <c r="HH24" s="403"/>
      <c r="HI24" s="403"/>
      <c r="HJ24" s="403"/>
      <c r="HK24" s="403"/>
      <c r="HL24" s="403"/>
      <c r="HM24" s="403"/>
      <c r="HN24" s="403"/>
      <c r="HO24" s="404"/>
      <c r="HP24" s="404"/>
      <c r="HQ24" s="402"/>
      <c r="HR24" s="403"/>
      <c r="HS24" s="403"/>
      <c r="HT24" s="403"/>
      <c r="HU24" s="403"/>
      <c r="HV24" s="403"/>
      <c r="HW24" s="403"/>
      <c r="HX24" s="403"/>
      <c r="HY24" s="403"/>
      <c r="HZ24" s="403"/>
      <c r="IA24" s="403"/>
      <c r="IB24" s="403"/>
      <c r="IC24" s="403"/>
      <c r="ID24" s="403"/>
      <c r="IE24" s="404"/>
      <c r="IF24" s="404"/>
      <c r="IG24" s="402"/>
      <c r="IH24" s="403"/>
      <c r="II24" s="403"/>
      <c r="IJ24" s="403"/>
      <c r="IK24" s="403"/>
      <c r="IL24" s="403"/>
      <c r="IM24" s="403"/>
      <c r="IN24" s="403"/>
      <c r="IO24" s="403"/>
      <c r="IP24" s="403"/>
      <c r="IQ24" s="403"/>
      <c r="IR24" s="403"/>
      <c r="IS24" s="403"/>
      <c r="IT24" s="403"/>
      <c r="IU24" s="404"/>
      <c r="IV24" s="404"/>
    </row>
    <row r="25" spans="1:256" ht="18.75" customHeight="1">
      <c r="A25" s="410"/>
      <c r="B25" s="1019" t="s">
        <v>515</v>
      </c>
      <c r="C25" s="1019" t="s">
        <v>515</v>
      </c>
      <c r="D25" s="1019" t="s">
        <v>515</v>
      </c>
      <c r="E25" s="1019" t="s">
        <v>515</v>
      </c>
      <c r="F25" s="1019" t="s">
        <v>515</v>
      </c>
      <c r="G25" s="1019" t="s">
        <v>515</v>
      </c>
      <c r="H25" s="1019" t="s">
        <v>515</v>
      </c>
      <c r="I25" s="1019"/>
      <c r="J25" s="1019" t="s">
        <v>515</v>
      </c>
      <c r="K25" s="1019"/>
      <c r="L25" s="1019"/>
      <c r="M25" s="1019"/>
      <c r="N25" s="1019" t="s">
        <v>515</v>
      </c>
      <c r="O25" s="1020"/>
      <c r="P25" s="1020"/>
      <c r="Q25" s="402"/>
      <c r="R25" s="403"/>
      <c r="S25" s="403"/>
      <c r="T25" s="403"/>
      <c r="U25" s="403"/>
      <c r="V25" s="403"/>
      <c r="W25" s="403"/>
      <c r="X25" s="403"/>
      <c r="Y25" s="403"/>
      <c r="Z25" s="403"/>
      <c r="AA25" s="403"/>
      <c r="AB25" s="403"/>
      <c r="AC25" s="403"/>
      <c r="AD25" s="403"/>
      <c r="AE25" s="404"/>
      <c r="AF25" s="404"/>
      <c r="AG25" s="402"/>
      <c r="AH25" s="403"/>
      <c r="AI25" s="403"/>
      <c r="AJ25" s="403"/>
      <c r="AK25" s="403"/>
      <c r="AL25" s="403"/>
      <c r="AM25" s="403"/>
      <c r="AN25" s="403"/>
      <c r="AO25" s="403"/>
      <c r="AP25" s="403"/>
      <c r="AQ25" s="403"/>
      <c r="AR25" s="403"/>
      <c r="AS25" s="403"/>
      <c r="AT25" s="403"/>
      <c r="AU25" s="404"/>
      <c r="AV25" s="404"/>
      <c r="AW25" s="402"/>
      <c r="AX25" s="403"/>
      <c r="AY25" s="403"/>
      <c r="AZ25" s="403"/>
      <c r="BA25" s="403"/>
      <c r="BB25" s="403"/>
      <c r="BC25" s="403"/>
      <c r="BD25" s="403"/>
      <c r="BE25" s="403"/>
      <c r="BF25" s="403"/>
      <c r="BG25" s="403"/>
      <c r="BH25" s="403"/>
      <c r="BI25" s="403"/>
      <c r="BJ25" s="403"/>
      <c r="BK25" s="404"/>
      <c r="BL25" s="404"/>
      <c r="BM25" s="402"/>
      <c r="BN25" s="403"/>
      <c r="BO25" s="403"/>
      <c r="BP25" s="403"/>
      <c r="BQ25" s="403"/>
      <c r="BR25" s="403"/>
      <c r="BS25" s="403"/>
      <c r="BT25" s="403"/>
      <c r="BU25" s="403"/>
      <c r="BV25" s="403"/>
      <c r="BW25" s="403"/>
      <c r="BX25" s="403"/>
      <c r="BY25" s="403"/>
      <c r="BZ25" s="403"/>
      <c r="CA25" s="404"/>
      <c r="CB25" s="404"/>
      <c r="CC25" s="402"/>
      <c r="CD25" s="403"/>
      <c r="CE25" s="403"/>
      <c r="CF25" s="403"/>
      <c r="CG25" s="403"/>
      <c r="CH25" s="403"/>
      <c r="CI25" s="403"/>
      <c r="CJ25" s="403"/>
      <c r="CK25" s="403"/>
      <c r="CL25" s="403"/>
      <c r="CM25" s="403"/>
      <c r="CN25" s="403"/>
      <c r="CO25" s="403"/>
      <c r="CP25" s="403"/>
      <c r="CQ25" s="404"/>
      <c r="CR25" s="404"/>
      <c r="CS25" s="402"/>
      <c r="CT25" s="403"/>
      <c r="CU25" s="403"/>
      <c r="CV25" s="403"/>
      <c r="CW25" s="403"/>
      <c r="CX25" s="403"/>
      <c r="CY25" s="403"/>
      <c r="CZ25" s="403"/>
      <c r="DA25" s="403"/>
      <c r="DB25" s="403"/>
      <c r="DC25" s="403"/>
      <c r="DD25" s="403"/>
      <c r="DE25" s="403"/>
      <c r="DF25" s="403"/>
      <c r="DG25" s="404"/>
      <c r="DH25" s="404"/>
      <c r="DI25" s="402"/>
      <c r="DJ25" s="403"/>
      <c r="DK25" s="403"/>
      <c r="DL25" s="403"/>
      <c r="DM25" s="403"/>
      <c r="DN25" s="403"/>
      <c r="DO25" s="403"/>
      <c r="DP25" s="403"/>
      <c r="DQ25" s="403"/>
      <c r="DR25" s="403"/>
      <c r="DS25" s="403"/>
      <c r="DT25" s="403"/>
      <c r="DU25" s="403"/>
      <c r="DV25" s="403"/>
      <c r="DW25" s="404"/>
      <c r="DX25" s="404"/>
      <c r="DY25" s="402"/>
      <c r="DZ25" s="403"/>
      <c r="EA25" s="403"/>
      <c r="EB25" s="403"/>
      <c r="EC25" s="403"/>
      <c r="ED25" s="403"/>
      <c r="EE25" s="403"/>
      <c r="EF25" s="403"/>
      <c r="EG25" s="403"/>
      <c r="EH25" s="403"/>
      <c r="EI25" s="403"/>
      <c r="EJ25" s="403"/>
      <c r="EK25" s="403"/>
      <c r="EL25" s="403"/>
      <c r="EM25" s="404"/>
      <c r="EN25" s="404"/>
      <c r="EO25" s="402"/>
      <c r="EP25" s="403"/>
      <c r="EQ25" s="403"/>
      <c r="ER25" s="403"/>
      <c r="ES25" s="403"/>
      <c r="ET25" s="403"/>
      <c r="EU25" s="403"/>
      <c r="EV25" s="403"/>
      <c r="EW25" s="403"/>
      <c r="EX25" s="403"/>
      <c r="EY25" s="403"/>
      <c r="EZ25" s="403"/>
      <c r="FA25" s="403"/>
      <c r="FB25" s="403"/>
      <c r="FC25" s="404"/>
      <c r="FD25" s="404"/>
      <c r="FE25" s="402"/>
      <c r="FF25" s="403"/>
      <c r="FG25" s="403"/>
      <c r="FH25" s="403"/>
      <c r="FI25" s="403"/>
      <c r="FJ25" s="403"/>
      <c r="FK25" s="403"/>
      <c r="FL25" s="403"/>
      <c r="FM25" s="403"/>
      <c r="FN25" s="403"/>
      <c r="FO25" s="403"/>
      <c r="FP25" s="403"/>
      <c r="FQ25" s="403"/>
      <c r="FR25" s="403"/>
      <c r="FS25" s="404"/>
      <c r="FT25" s="404"/>
      <c r="FU25" s="402"/>
      <c r="FV25" s="403"/>
      <c r="FW25" s="403"/>
      <c r="FX25" s="403"/>
      <c r="FY25" s="403"/>
      <c r="FZ25" s="403"/>
      <c r="GA25" s="403"/>
      <c r="GB25" s="403"/>
      <c r="GC25" s="403"/>
      <c r="GD25" s="403"/>
      <c r="GE25" s="403"/>
      <c r="GF25" s="403"/>
      <c r="GG25" s="403"/>
      <c r="GH25" s="403"/>
      <c r="GI25" s="404"/>
      <c r="GJ25" s="404"/>
      <c r="GK25" s="402"/>
      <c r="GL25" s="403"/>
      <c r="GM25" s="403"/>
      <c r="GN25" s="403"/>
      <c r="GO25" s="403"/>
      <c r="GP25" s="403"/>
      <c r="GQ25" s="403"/>
      <c r="GR25" s="403"/>
      <c r="GS25" s="403"/>
      <c r="GT25" s="403"/>
      <c r="GU25" s="403"/>
      <c r="GV25" s="403"/>
      <c r="GW25" s="403"/>
      <c r="GX25" s="403"/>
      <c r="GY25" s="404"/>
      <c r="GZ25" s="404"/>
      <c r="HA25" s="402"/>
      <c r="HB25" s="403"/>
      <c r="HC25" s="403"/>
      <c r="HD25" s="403"/>
      <c r="HE25" s="403"/>
      <c r="HF25" s="403"/>
      <c r="HG25" s="403"/>
      <c r="HH25" s="403"/>
      <c r="HI25" s="403"/>
      <c r="HJ25" s="403"/>
      <c r="HK25" s="403"/>
      <c r="HL25" s="403"/>
      <c r="HM25" s="403"/>
      <c r="HN25" s="403"/>
      <c r="HO25" s="404"/>
      <c r="HP25" s="404"/>
      <c r="HQ25" s="402"/>
      <c r="HR25" s="403"/>
      <c r="HS25" s="403"/>
      <c r="HT25" s="403"/>
      <c r="HU25" s="403"/>
      <c r="HV25" s="403"/>
      <c r="HW25" s="403"/>
      <c r="HX25" s="403"/>
      <c r="HY25" s="403"/>
      <c r="HZ25" s="403"/>
      <c r="IA25" s="403"/>
      <c r="IB25" s="403"/>
      <c r="IC25" s="403"/>
      <c r="ID25" s="403"/>
      <c r="IE25" s="404"/>
      <c r="IF25" s="404"/>
      <c r="IG25" s="402"/>
      <c r="IH25" s="403"/>
      <c r="II25" s="403"/>
      <c r="IJ25" s="403"/>
      <c r="IK25" s="403"/>
      <c r="IL25" s="403"/>
      <c r="IM25" s="403"/>
      <c r="IN25" s="403"/>
      <c r="IO25" s="403"/>
      <c r="IP25" s="403"/>
      <c r="IQ25" s="403"/>
      <c r="IR25" s="403"/>
      <c r="IS25" s="403"/>
      <c r="IT25" s="403"/>
      <c r="IU25" s="404"/>
      <c r="IV25" s="404"/>
    </row>
    <row r="26" spans="1:256" ht="21.75" customHeight="1">
      <c r="A26" s="402" t="s">
        <v>214</v>
      </c>
      <c r="B26" s="1019">
        <f t="shared" ref="B26:J26" si="4">SUM(B12:B24)</f>
        <v>99283866.5</v>
      </c>
      <c r="C26" s="1019">
        <f t="shared" si="4"/>
        <v>9637736.1399999987</v>
      </c>
      <c r="D26" s="1019">
        <f t="shared" si="4"/>
        <v>25.56</v>
      </c>
      <c r="E26" s="1019">
        <f t="shared" si="4"/>
        <v>7578945.21</v>
      </c>
      <c r="F26" s="1019">
        <f t="shared" si="4"/>
        <v>31604.459999999995</v>
      </c>
      <c r="G26" s="1019">
        <f t="shared" si="4"/>
        <v>14709321.650000004</v>
      </c>
      <c r="H26" s="1019">
        <f t="shared" si="4"/>
        <v>2137.3700000000003</v>
      </c>
      <c r="I26" s="1019">
        <f t="shared" si="4"/>
        <v>11947737.840000002</v>
      </c>
      <c r="J26" s="1019">
        <f t="shared" si="4"/>
        <v>89929.780000000013</v>
      </c>
      <c r="K26" s="1019">
        <f>G26-C26</f>
        <v>5071585.5100000054</v>
      </c>
      <c r="L26" s="1019">
        <f>H26-D26</f>
        <v>2111.8100000000004</v>
      </c>
      <c r="M26" s="1019">
        <f>I26-E26</f>
        <v>4368792.6300000018</v>
      </c>
      <c r="N26" s="1019">
        <f>J26-F26</f>
        <v>58325.320000000022</v>
      </c>
      <c r="O26" s="1020">
        <f>SUM(C26:F26)/B26</f>
        <v>0.17372723261135284</v>
      </c>
      <c r="P26" s="1020">
        <f>SUM(G26:J26)/B26</f>
        <v>0.26942067813203074</v>
      </c>
      <c r="Q26" s="405"/>
      <c r="R26" s="411"/>
      <c r="S26" s="411"/>
      <c r="T26" s="406"/>
      <c r="U26" s="406"/>
      <c r="V26" s="406"/>
      <c r="W26" s="406"/>
      <c r="X26" s="406"/>
    </row>
    <row r="27" spans="1:256" ht="20.25" customHeight="1">
      <c r="A27" s="276"/>
      <c r="B27" s="1018"/>
      <c r="C27" s="413"/>
      <c r="D27" s="1021"/>
      <c r="E27" s="413"/>
      <c r="F27" s="413"/>
      <c r="G27" s="413"/>
      <c r="H27" s="413"/>
      <c r="I27" s="413"/>
      <c r="J27" s="413"/>
      <c r="K27" s="413"/>
      <c r="L27" s="413"/>
      <c r="M27" s="413"/>
      <c r="N27" s="413"/>
      <c r="O27" s="276"/>
      <c r="P27" s="276"/>
      <c r="Q27" s="397"/>
      <c r="R27" s="413"/>
      <c r="S27" s="413"/>
      <c r="T27" s="276"/>
      <c r="U27" s="276"/>
      <c r="V27" s="276"/>
      <c r="W27" s="276"/>
    </row>
    <row r="28" spans="1:256" ht="20.25" customHeight="1">
      <c r="A28" s="276"/>
      <c r="B28" s="1018"/>
      <c r="C28" s="413"/>
      <c r="D28" s="1021"/>
      <c r="E28" s="413"/>
      <c r="F28" s="413"/>
      <c r="G28" s="413"/>
      <c r="H28" s="413"/>
      <c r="I28" s="413"/>
      <c r="J28" s="413"/>
      <c r="K28" s="413"/>
      <c r="L28" s="413"/>
      <c r="M28" s="413"/>
      <c r="N28" s="413"/>
      <c r="O28" s="276"/>
      <c r="P28" s="276"/>
      <c r="Q28" s="397"/>
      <c r="R28" s="413"/>
      <c r="S28" s="413"/>
      <c r="T28" s="276"/>
      <c r="U28" s="276"/>
      <c r="V28" s="276"/>
      <c r="W28" s="276"/>
    </row>
    <row r="29" spans="1:256" ht="20.25" customHeight="1">
      <c r="A29" s="276"/>
      <c r="B29" s="1018"/>
      <c r="C29" s="413"/>
      <c r="D29" s="1021"/>
      <c r="E29" s="413"/>
      <c r="F29" s="413"/>
      <c r="G29" s="413"/>
      <c r="H29" s="413"/>
      <c r="I29" s="413"/>
      <c r="J29" s="413"/>
      <c r="K29" s="413"/>
      <c r="L29" s="413"/>
      <c r="M29" s="413"/>
      <c r="N29" s="413"/>
      <c r="O29" s="276"/>
      <c r="P29" s="276"/>
      <c r="Q29" s="397"/>
      <c r="R29" s="413"/>
      <c r="S29" s="413"/>
      <c r="T29" s="276"/>
      <c r="U29" s="276"/>
      <c r="V29" s="276"/>
      <c r="W29" s="276"/>
    </row>
    <row r="30" spans="1:256" ht="20.25" customHeight="1">
      <c r="A30" s="396"/>
      <c r="B30" s="969" t="s">
        <v>1006</v>
      </c>
      <c r="C30" s="1294" t="s">
        <v>1007</v>
      </c>
      <c r="D30" s="1294"/>
      <c r="E30" s="1294"/>
      <c r="F30" s="1294"/>
      <c r="G30" s="1294" t="s">
        <v>1008</v>
      </c>
      <c r="H30" s="1294"/>
      <c r="I30" s="1294"/>
      <c r="J30" s="1294"/>
      <c r="K30" s="1294" t="s">
        <v>1009</v>
      </c>
      <c r="L30" s="1294"/>
      <c r="M30" s="1294"/>
      <c r="N30" s="1294"/>
      <c r="O30" s="1294" t="s">
        <v>1010</v>
      </c>
      <c r="P30" s="1294"/>
      <c r="S30" s="1292"/>
      <c r="T30" s="1292"/>
      <c r="U30" s="1292"/>
      <c r="V30" s="1292"/>
      <c r="W30" s="1292"/>
      <c r="X30" s="1292"/>
      <c r="Y30" s="1292"/>
      <c r="Z30" s="1292"/>
      <c r="AA30" s="1292"/>
      <c r="AB30" s="1292"/>
      <c r="AC30" s="1292"/>
      <c r="AD30" s="1292"/>
      <c r="AE30" s="1292"/>
      <c r="AF30" s="1292"/>
      <c r="AI30" s="1292"/>
      <c r="AJ30" s="1292"/>
      <c r="AK30" s="1292"/>
      <c r="AL30" s="1292"/>
      <c r="AM30" s="1292"/>
      <c r="AN30" s="1292"/>
      <c r="AO30" s="1292"/>
      <c r="AP30" s="1292"/>
      <c r="AQ30" s="1292"/>
      <c r="AR30" s="1292"/>
      <c r="AS30" s="1292"/>
      <c r="AT30" s="1292"/>
      <c r="AU30" s="1292"/>
      <c r="AV30" s="1292"/>
      <c r="AY30" s="1292"/>
      <c r="AZ30" s="1292"/>
      <c r="BA30" s="1292"/>
      <c r="BB30" s="1292"/>
      <c r="BC30" s="1292"/>
      <c r="BD30" s="1292"/>
      <c r="BE30" s="1292"/>
      <c r="BF30" s="1292"/>
      <c r="BG30" s="1292"/>
      <c r="BH30" s="1292"/>
      <c r="BI30" s="1292"/>
      <c r="BJ30" s="1292"/>
      <c r="BK30" s="1292"/>
      <c r="BL30" s="1292"/>
      <c r="BO30" s="1292"/>
      <c r="BP30" s="1292"/>
      <c r="BQ30" s="1292"/>
      <c r="BR30" s="1292"/>
      <c r="BS30" s="1292"/>
      <c r="BT30" s="1292"/>
      <c r="BU30" s="1292"/>
      <c r="BV30" s="1292"/>
      <c r="BW30" s="1292"/>
      <c r="BX30" s="1292"/>
      <c r="BY30" s="1292"/>
      <c r="BZ30" s="1292"/>
      <c r="CA30" s="1292"/>
      <c r="CB30" s="1292"/>
      <c r="CE30" s="1292"/>
      <c r="CF30" s="1292"/>
      <c r="CG30" s="1292"/>
      <c r="CH30" s="1292"/>
      <c r="CI30" s="1292"/>
      <c r="CJ30" s="1292"/>
      <c r="CK30" s="1292"/>
      <c r="CL30" s="1292"/>
      <c r="CM30" s="1292"/>
      <c r="CN30" s="1292"/>
      <c r="CO30" s="1292"/>
      <c r="CP30" s="1292"/>
      <c r="CQ30" s="1292"/>
      <c r="CR30" s="1292"/>
      <c r="CU30" s="1292"/>
      <c r="CV30" s="1292"/>
      <c r="CW30" s="1292"/>
      <c r="CX30" s="1292"/>
      <c r="CY30" s="1292"/>
      <c r="CZ30" s="1292"/>
      <c r="DA30" s="1292"/>
      <c r="DB30" s="1292"/>
      <c r="DC30" s="1292"/>
      <c r="DD30" s="1292"/>
      <c r="DE30" s="1292"/>
      <c r="DF30" s="1292"/>
      <c r="DG30" s="1292"/>
      <c r="DH30" s="1292"/>
      <c r="DK30" s="1292"/>
      <c r="DL30" s="1292"/>
      <c r="DM30" s="1292"/>
      <c r="DN30" s="1292"/>
      <c r="DO30" s="1292"/>
      <c r="DP30" s="1292"/>
      <c r="DQ30" s="1292"/>
      <c r="DR30" s="1292"/>
      <c r="DS30" s="1292"/>
      <c r="DT30" s="1292"/>
      <c r="DU30" s="1292"/>
      <c r="DV30" s="1292"/>
      <c r="DW30" s="1292"/>
      <c r="DX30" s="1292"/>
      <c r="EA30" s="1292"/>
      <c r="EB30" s="1292"/>
      <c r="EC30" s="1292"/>
      <c r="ED30" s="1292"/>
      <c r="EE30" s="1292"/>
      <c r="EF30" s="1292"/>
      <c r="EG30" s="1292"/>
      <c r="EH30" s="1292"/>
      <c r="EI30" s="1292"/>
      <c r="EJ30" s="1292"/>
      <c r="EK30" s="1292"/>
      <c r="EL30" s="1292"/>
      <c r="EM30" s="1292"/>
      <c r="EN30" s="1292"/>
      <c r="EQ30" s="1292"/>
      <c r="ER30" s="1292"/>
      <c r="ES30" s="1292"/>
      <c r="ET30" s="1292"/>
      <c r="EU30" s="1292"/>
      <c r="EV30" s="1292"/>
      <c r="EW30" s="1292"/>
      <c r="EX30" s="1292"/>
      <c r="EY30" s="1292"/>
      <c r="EZ30" s="1292"/>
      <c r="FA30" s="1292"/>
      <c r="FB30" s="1292"/>
      <c r="FC30" s="1292"/>
      <c r="FD30" s="1292"/>
      <c r="FG30" s="1292"/>
      <c r="FH30" s="1292"/>
      <c r="FI30" s="1292"/>
      <c r="FJ30" s="1292"/>
      <c r="FK30" s="1292"/>
      <c r="FL30" s="1292"/>
      <c r="FM30" s="1292"/>
      <c r="FN30" s="1292"/>
      <c r="FO30" s="1292"/>
      <c r="FP30" s="1292"/>
      <c r="FQ30" s="1292"/>
      <c r="FR30" s="1292"/>
      <c r="FS30" s="1292"/>
      <c r="FT30" s="1292"/>
      <c r="FW30" s="1292"/>
      <c r="FX30" s="1292"/>
      <c r="FY30" s="1292"/>
      <c r="FZ30" s="1292"/>
      <c r="GA30" s="1292"/>
      <c r="GB30" s="1292"/>
      <c r="GC30" s="1292"/>
      <c r="GD30" s="1292"/>
      <c r="GE30" s="1292"/>
      <c r="GF30" s="1292"/>
      <c r="GG30" s="1292"/>
      <c r="GH30" s="1292"/>
      <c r="GI30" s="1292"/>
      <c r="GJ30" s="1292"/>
      <c r="GM30" s="1292"/>
      <c r="GN30" s="1292"/>
      <c r="GO30" s="1292"/>
      <c r="GP30" s="1292"/>
      <c r="GQ30" s="1292"/>
      <c r="GR30" s="1292"/>
      <c r="GS30" s="1292"/>
      <c r="GT30" s="1292"/>
      <c r="GU30" s="1292"/>
      <c r="GV30" s="1292"/>
      <c r="GW30" s="1292"/>
      <c r="GX30" s="1292"/>
      <c r="GY30" s="1292"/>
      <c r="GZ30" s="1292"/>
      <c r="HC30" s="1292"/>
      <c r="HD30" s="1292"/>
      <c r="HE30" s="1292"/>
      <c r="HF30" s="1292"/>
      <c r="HG30" s="1292"/>
      <c r="HH30" s="1292"/>
      <c r="HI30" s="1292"/>
      <c r="HJ30" s="1292"/>
      <c r="HK30" s="1292"/>
      <c r="HL30" s="1292"/>
      <c r="HM30" s="1292"/>
      <c r="HN30" s="1292"/>
      <c r="HO30" s="1292"/>
      <c r="HP30" s="1292"/>
      <c r="HS30" s="1292"/>
      <c r="HT30" s="1292"/>
      <c r="HU30" s="1292"/>
      <c r="HV30" s="1292"/>
      <c r="HW30" s="1292"/>
      <c r="HX30" s="1292"/>
      <c r="HY30" s="1292"/>
      <c r="HZ30" s="1292"/>
      <c r="IA30" s="1292"/>
      <c r="IB30" s="1292"/>
      <c r="IC30" s="1292"/>
      <c r="ID30" s="1292"/>
      <c r="IE30" s="1292"/>
      <c r="IF30" s="1292"/>
      <c r="II30" s="1292"/>
      <c r="IJ30" s="1292"/>
      <c r="IK30" s="1292"/>
      <c r="IL30" s="1292"/>
      <c r="IM30" s="1292"/>
      <c r="IN30" s="1292"/>
      <c r="IO30" s="1292"/>
      <c r="IP30" s="1292"/>
      <c r="IQ30" s="1292"/>
      <c r="IR30" s="1292"/>
      <c r="IS30" s="1292"/>
      <c r="IT30" s="1292"/>
      <c r="IU30" s="1292"/>
      <c r="IV30" s="1292"/>
    </row>
    <row r="31" spans="1:256" ht="20.25" customHeight="1">
      <c r="A31" s="396"/>
      <c r="B31" s="969" t="s">
        <v>1011</v>
      </c>
      <c r="C31" s="396"/>
      <c r="D31" s="396"/>
      <c r="E31" s="396"/>
      <c r="F31" s="396"/>
      <c r="G31" s="396"/>
      <c r="H31" s="396"/>
      <c r="I31" s="396"/>
      <c r="J31" s="396"/>
      <c r="K31" s="396"/>
      <c r="L31" s="396"/>
      <c r="M31" s="396"/>
      <c r="N31" s="396"/>
      <c r="O31" s="396"/>
      <c r="P31" s="396"/>
    </row>
    <row r="32" spans="1:256" ht="26.25" customHeight="1">
      <c r="A32" s="1015" t="s">
        <v>514</v>
      </c>
      <c r="B32" s="969" t="s">
        <v>1012</v>
      </c>
      <c r="C32" s="969" t="s">
        <v>210</v>
      </c>
      <c r="D32" s="969" t="s">
        <v>212</v>
      </c>
      <c r="E32" s="969" t="s">
        <v>211</v>
      </c>
      <c r="F32" s="969" t="s">
        <v>213</v>
      </c>
      <c r="G32" s="969" t="s">
        <v>210</v>
      </c>
      <c r="H32" s="969" t="s">
        <v>212</v>
      </c>
      <c r="I32" s="969" t="s">
        <v>211</v>
      </c>
      <c r="J32" s="969" t="s">
        <v>213</v>
      </c>
      <c r="K32" s="969" t="s">
        <v>210</v>
      </c>
      <c r="L32" s="969" t="s">
        <v>212</v>
      </c>
      <c r="M32" s="969" t="s">
        <v>211</v>
      </c>
      <c r="N32" s="969" t="s">
        <v>213</v>
      </c>
      <c r="O32" s="398" t="s">
        <v>1013</v>
      </c>
      <c r="P32" s="398" t="s">
        <v>1014</v>
      </c>
      <c r="Q32" s="402"/>
      <c r="R32" s="403"/>
      <c r="S32" s="403"/>
      <c r="T32" s="403"/>
      <c r="U32" s="403"/>
      <c r="V32" s="403"/>
      <c r="W32" s="403"/>
      <c r="X32" s="403"/>
      <c r="Y32" s="403"/>
      <c r="Z32" s="403"/>
      <c r="AA32" s="403"/>
      <c r="AB32" s="403"/>
      <c r="AC32" s="403"/>
      <c r="AD32" s="403"/>
      <c r="AE32" s="404"/>
      <c r="AF32" s="404"/>
      <c r="AG32" s="402"/>
      <c r="AH32" s="403"/>
      <c r="AI32" s="403"/>
      <c r="AJ32" s="403"/>
      <c r="AK32" s="403"/>
      <c r="AL32" s="403"/>
      <c r="AM32" s="403"/>
      <c r="AN32" s="403"/>
      <c r="AO32" s="403"/>
      <c r="AP32" s="403"/>
      <c r="AQ32" s="403"/>
      <c r="AR32" s="403"/>
      <c r="AS32" s="403"/>
      <c r="AT32" s="403"/>
      <c r="AU32" s="404"/>
      <c r="AV32" s="404"/>
      <c r="AW32" s="402"/>
      <c r="AX32" s="403"/>
      <c r="AY32" s="403"/>
      <c r="AZ32" s="403"/>
      <c r="BA32" s="403"/>
      <c r="BB32" s="403"/>
      <c r="BC32" s="403"/>
      <c r="BD32" s="403"/>
      <c r="BE32" s="403"/>
      <c r="BF32" s="403"/>
      <c r="BG32" s="403"/>
      <c r="BH32" s="403"/>
      <c r="BI32" s="403"/>
      <c r="BJ32" s="403"/>
      <c r="BK32" s="404"/>
      <c r="BL32" s="404"/>
      <c r="BM32" s="402"/>
      <c r="BN32" s="403"/>
      <c r="BO32" s="403"/>
      <c r="BP32" s="403"/>
      <c r="BQ32" s="403"/>
      <c r="BR32" s="403"/>
      <c r="BS32" s="403"/>
      <c r="BT32" s="403"/>
      <c r="BU32" s="403"/>
      <c r="BV32" s="403"/>
      <c r="BW32" s="403"/>
      <c r="BX32" s="403"/>
      <c r="BY32" s="403"/>
      <c r="BZ32" s="403"/>
      <c r="CA32" s="404"/>
      <c r="CB32" s="404"/>
      <c r="CC32" s="402"/>
      <c r="CD32" s="403"/>
      <c r="CE32" s="403"/>
      <c r="CF32" s="403"/>
      <c r="CG32" s="403"/>
      <c r="CH32" s="403"/>
      <c r="CI32" s="403"/>
      <c r="CJ32" s="403"/>
      <c r="CK32" s="403"/>
      <c r="CL32" s="403"/>
      <c r="CM32" s="403"/>
      <c r="CN32" s="403"/>
      <c r="CO32" s="403"/>
      <c r="CP32" s="403"/>
      <c r="CQ32" s="404"/>
      <c r="CR32" s="404"/>
      <c r="CS32" s="402"/>
      <c r="CT32" s="403"/>
      <c r="CU32" s="403"/>
      <c r="CV32" s="403"/>
      <c r="CW32" s="403"/>
      <c r="CX32" s="403"/>
      <c r="CY32" s="403"/>
      <c r="CZ32" s="403"/>
      <c r="DA32" s="403"/>
      <c r="DB32" s="403"/>
      <c r="DC32" s="403"/>
      <c r="DD32" s="403"/>
      <c r="DE32" s="403"/>
      <c r="DF32" s="403"/>
      <c r="DG32" s="404"/>
      <c r="DH32" s="404"/>
      <c r="DI32" s="402"/>
      <c r="DJ32" s="403"/>
      <c r="DK32" s="403"/>
      <c r="DL32" s="403"/>
      <c r="DM32" s="403"/>
      <c r="DN32" s="403"/>
      <c r="DO32" s="403"/>
      <c r="DP32" s="403"/>
      <c r="DQ32" s="403"/>
      <c r="DR32" s="403"/>
      <c r="DS32" s="403"/>
      <c r="DT32" s="403"/>
      <c r="DU32" s="403"/>
      <c r="DV32" s="403"/>
      <c r="DW32" s="404"/>
      <c r="DX32" s="404"/>
      <c r="DY32" s="402"/>
      <c r="DZ32" s="403"/>
      <c r="EA32" s="403"/>
      <c r="EB32" s="403"/>
      <c r="EC32" s="403"/>
      <c r="ED32" s="403"/>
      <c r="EE32" s="403"/>
      <c r="EF32" s="403"/>
      <c r="EG32" s="403"/>
      <c r="EH32" s="403"/>
      <c r="EI32" s="403"/>
      <c r="EJ32" s="403"/>
      <c r="EK32" s="403"/>
      <c r="EL32" s="403"/>
      <c r="EM32" s="404"/>
      <c r="EN32" s="404"/>
      <c r="EO32" s="402"/>
      <c r="EP32" s="403"/>
      <c r="EQ32" s="403"/>
      <c r="ER32" s="403"/>
      <c r="ES32" s="403"/>
      <c r="ET32" s="403"/>
      <c r="EU32" s="403"/>
      <c r="EV32" s="403"/>
      <c r="EW32" s="403"/>
      <c r="EX32" s="403"/>
      <c r="EY32" s="403"/>
      <c r="EZ32" s="403"/>
      <c r="FA32" s="403"/>
      <c r="FB32" s="403"/>
      <c r="FC32" s="404"/>
      <c r="FD32" s="404"/>
      <c r="FE32" s="402"/>
      <c r="FF32" s="403"/>
      <c r="FG32" s="403"/>
      <c r="FH32" s="403"/>
      <c r="FI32" s="403"/>
      <c r="FJ32" s="403"/>
      <c r="FK32" s="403"/>
      <c r="FL32" s="403"/>
      <c r="FM32" s="403"/>
      <c r="FN32" s="403"/>
      <c r="FO32" s="403"/>
      <c r="FP32" s="403"/>
      <c r="FQ32" s="403"/>
      <c r="FR32" s="403"/>
      <c r="FS32" s="404"/>
      <c r="FT32" s="404"/>
      <c r="FU32" s="402"/>
      <c r="FV32" s="403"/>
      <c r="FW32" s="403"/>
      <c r="FX32" s="403"/>
      <c r="FY32" s="403"/>
      <c r="FZ32" s="403"/>
      <c r="GA32" s="403"/>
      <c r="GB32" s="403"/>
      <c r="GC32" s="403"/>
      <c r="GD32" s="403"/>
      <c r="GE32" s="403"/>
      <c r="GF32" s="403"/>
      <c r="GG32" s="403"/>
      <c r="GH32" s="403"/>
      <c r="GI32" s="404"/>
      <c r="GJ32" s="404"/>
      <c r="GK32" s="402"/>
      <c r="GL32" s="403"/>
      <c r="GM32" s="403"/>
      <c r="GN32" s="403"/>
      <c r="GO32" s="403"/>
      <c r="GP32" s="403"/>
      <c r="GQ32" s="403"/>
      <c r="GR32" s="403"/>
      <c r="GS32" s="403"/>
      <c r="GT32" s="403"/>
      <c r="GU32" s="403"/>
      <c r="GV32" s="403"/>
      <c r="GW32" s="403"/>
      <c r="GX32" s="403"/>
      <c r="GY32" s="404"/>
      <c r="GZ32" s="404"/>
      <c r="HA32" s="402"/>
      <c r="HB32" s="403"/>
      <c r="HC32" s="403"/>
      <c r="HD32" s="403"/>
      <c r="HE32" s="403"/>
      <c r="HF32" s="403"/>
      <c r="HG32" s="403"/>
      <c r="HH32" s="403"/>
      <c r="HI32" s="403"/>
      <c r="HJ32" s="403"/>
      <c r="HK32" s="403"/>
      <c r="HL32" s="403"/>
      <c r="HM32" s="403"/>
      <c r="HN32" s="403"/>
      <c r="HO32" s="404"/>
      <c r="HP32" s="404"/>
      <c r="HQ32" s="402"/>
      <c r="HR32" s="403"/>
      <c r="HS32" s="403"/>
      <c r="HT32" s="403"/>
      <c r="HU32" s="403"/>
      <c r="HV32" s="403"/>
      <c r="HW32" s="403"/>
      <c r="HX32" s="403"/>
      <c r="HY32" s="403"/>
      <c r="HZ32" s="403"/>
      <c r="IA32" s="403"/>
      <c r="IB32" s="403"/>
      <c r="IC32" s="403"/>
      <c r="ID32" s="403"/>
      <c r="IE32" s="404"/>
      <c r="IF32" s="404"/>
      <c r="IG32" s="402"/>
      <c r="IH32" s="403"/>
      <c r="II32" s="403"/>
      <c r="IJ32" s="403"/>
      <c r="IK32" s="403"/>
      <c r="IL32" s="403"/>
      <c r="IM32" s="403"/>
      <c r="IN32" s="403"/>
      <c r="IO32" s="403"/>
      <c r="IP32" s="403"/>
      <c r="IQ32" s="403"/>
      <c r="IR32" s="403"/>
      <c r="IS32" s="403"/>
      <c r="IT32" s="403"/>
      <c r="IU32" s="404"/>
      <c r="IV32" s="404"/>
    </row>
    <row r="33" spans="1:256" ht="18.75" customHeight="1">
      <c r="A33" s="276"/>
      <c r="B33" s="276" t="s">
        <v>515</v>
      </c>
      <c r="C33" s="276" t="s">
        <v>515</v>
      </c>
      <c r="D33" s="276" t="s">
        <v>515</v>
      </c>
      <c r="E33" s="1016" t="s">
        <v>515</v>
      </c>
      <c r="F33" s="1016"/>
      <c r="G33" s="276"/>
      <c r="H33" s="1016" t="s">
        <v>515</v>
      </c>
      <c r="I33" s="1016" t="s">
        <v>515</v>
      </c>
      <c r="J33" s="1016"/>
      <c r="K33" s="276"/>
      <c r="L33" s="276"/>
      <c r="M33" s="276"/>
      <c r="N33" s="276"/>
      <c r="O33" s="276"/>
      <c r="P33" s="276"/>
      <c r="R33" s="967" t="s">
        <v>515</v>
      </c>
      <c r="S33" s="967" t="s">
        <v>515</v>
      </c>
      <c r="T33" s="967" t="s">
        <v>515</v>
      </c>
      <c r="U33" s="399" t="s">
        <v>515</v>
      </c>
      <c r="V33" s="399"/>
      <c r="X33" s="399" t="s">
        <v>515</v>
      </c>
      <c r="Y33" s="399" t="s">
        <v>515</v>
      </c>
      <c r="Z33" s="399"/>
      <c r="AH33" s="967" t="s">
        <v>515</v>
      </c>
      <c r="AI33" s="967" t="s">
        <v>515</v>
      </c>
      <c r="AJ33" s="967" t="s">
        <v>515</v>
      </c>
      <c r="AK33" s="399" t="s">
        <v>515</v>
      </c>
      <c r="AL33" s="399"/>
      <c r="AN33" s="399" t="s">
        <v>515</v>
      </c>
      <c r="AO33" s="399" t="s">
        <v>515</v>
      </c>
      <c r="AP33" s="399"/>
      <c r="AX33" s="967" t="s">
        <v>515</v>
      </c>
      <c r="AY33" s="967" t="s">
        <v>515</v>
      </c>
      <c r="AZ33" s="967" t="s">
        <v>515</v>
      </c>
      <c r="BA33" s="399" t="s">
        <v>515</v>
      </c>
      <c r="BB33" s="399"/>
      <c r="BD33" s="399" t="s">
        <v>515</v>
      </c>
      <c r="BE33" s="399" t="s">
        <v>515</v>
      </c>
      <c r="BF33" s="399"/>
      <c r="BN33" s="967" t="s">
        <v>515</v>
      </c>
      <c r="BO33" s="967" t="s">
        <v>515</v>
      </c>
      <c r="BP33" s="967" t="s">
        <v>515</v>
      </c>
      <c r="BQ33" s="399" t="s">
        <v>515</v>
      </c>
      <c r="BR33" s="399"/>
      <c r="BT33" s="399" t="s">
        <v>515</v>
      </c>
      <c r="BU33" s="399" t="s">
        <v>515</v>
      </c>
      <c r="BV33" s="399"/>
      <c r="CD33" s="967" t="s">
        <v>515</v>
      </c>
      <c r="CE33" s="967" t="s">
        <v>515</v>
      </c>
      <c r="CF33" s="967" t="s">
        <v>515</v>
      </c>
      <c r="CG33" s="399" t="s">
        <v>515</v>
      </c>
      <c r="CH33" s="399"/>
      <c r="CJ33" s="399" t="s">
        <v>515</v>
      </c>
      <c r="CK33" s="399" t="s">
        <v>515</v>
      </c>
      <c r="CL33" s="399"/>
      <c r="CT33" s="967" t="s">
        <v>515</v>
      </c>
      <c r="CU33" s="967" t="s">
        <v>515</v>
      </c>
      <c r="CV33" s="967" t="s">
        <v>515</v>
      </c>
      <c r="CW33" s="399" t="s">
        <v>515</v>
      </c>
      <c r="CX33" s="399"/>
      <c r="CZ33" s="399" t="s">
        <v>515</v>
      </c>
      <c r="DA33" s="399" t="s">
        <v>515</v>
      </c>
      <c r="DB33" s="399"/>
      <c r="DJ33" s="967" t="s">
        <v>515</v>
      </c>
      <c r="DK33" s="967" t="s">
        <v>515</v>
      </c>
      <c r="DL33" s="967" t="s">
        <v>515</v>
      </c>
      <c r="DM33" s="399" t="s">
        <v>515</v>
      </c>
      <c r="DN33" s="399"/>
      <c r="DP33" s="399" t="s">
        <v>515</v>
      </c>
      <c r="DQ33" s="399" t="s">
        <v>515</v>
      </c>
      <c r="DR33" s="399"/>
      <c r="DZ33" s="967" t="s">
        <v>515</v>
      </c>
      <c r="EA33" s="967" t="s">
        <v>515</v>
      </c>
      <c r="EB33" s="967" t="s">
        <v>515</v>
      </c>
      <c r="EC33" s="399" t="s">
        <v>515</v>
      </c>
      <c r="ED33" s="399"/>
      <c r="EF33" s="399" t="s">
        <v>515</v>
      </c>
      <c r="EG33" s="399" t="s">
        <v>515</v>
      </c>
      <c r="EH33" s="399"/>
      <c r="EP33" s="967" t="s">
        <v>515</v>
      </c>
      <c r="EQ33" s="967" t="s">
        <v>515</v>
      </c>
      <c r="ER33" s="967" t="s">
        <v>515</v>
      </c>
      <c r="ES33" s="399" t="s">
        <v>515</v>
      </c>
      <c r="ET33" s="399"/>
      <c r="EV33" s="399" t="s">
        <v>515</v>
      </c>
      <c r="EW33" s="399" t="s">
        <v>515</v>
      </c>
      <c r="EX33" s="399"/>
      <c r="FF33" s="967" t="s">
        <v>515</v>
      </c>
      <c r="FG33" s="967" t="s">
        <v>515</v>
      </c>
      <c r="FH33" s="967" t="s">
        <v>515</v>
      </c>
      <c r="FI33" s="399" t="s">
        <v>515</v>
      </c>
      <c r="FJ33" s="399"/>
      <c r="FL33" s="399" t="s">
        <v>515</v>
      </c>
      <c r="FM33" s="399" t="s">
        <v>515</v>
      </c>
      <c r="FN33" s="399"/>
      <c r="FV33" s="967" t="s">
        <v>515</v>
      </c>
      <c r="FW33" s="967" t="s">
        <v>515</v>
      </c>
      <c r="FX33" s="967" t="s">
        <v>515</v>
      </c>
      <c r="FY33" s="399" t="s">
        <v>515</v>
      </c>
      <c r="FZ33" s="399"/>
      <c r="GB33" s="399" t="s">
        <v>515</v>
      </c>
      <c r="GC33" s="399" t="s">
        <v>515</v>
      </c>
      <c r="GD33" s="399"/>
      <c r="GL33" s="967" t="s">
        <v>515</v>
      </c>
      <c r="GM33" s="967" t="s">
        <v>515</v>
      </c>
      <c r="GN33" s="967" t="s">
        <v>515</v>
      </c>
      <c r="GO33" s="399" t="s">
        <v>515</v>
      </c>
      <c r="GP33" s="399"/>
      <c r="GR33" s="399" t="s">
        <v>515</v>
      </c>
      <c r="GS33" s="399" t="s">
        <v>515</v>
      </c>
      <c r="GT33" s="399"/>
      <c r="HB33" s="967" t="s">
        <v>515</v>
      </c>
      <c r="HC33" s="967" t="s">
        <v>515</v>
      </c>
      <c r="HD33" s="967" t="s">
        <v>515</v>
      </c>
      <c r="HE33" s="399" t="s">
        <v>515</v>
      </c>
      <c r="HF33" s="399"/>
      <c r="HH33" s="399" t="s">
        <v>515</v>
      </c>
      <c r="HI33" s="399" t="s">
        <v>515</v>
      </c>
      <c r="HJ33" s="399"/>
      <c r="HR33" s="967" t="s">
        <v>515</v>
      </c>
      <c r="HS33" s="967" t="s">
        <v>515</v>
      </c>
      <c r="HT33" s="967" t="s">
        <v>515</v>
      </c>
      <c r="HU33" s="399" t="s">
        <v>515</v>
      </c>
      <c r="HV33" s="399"/>
      <c r="HX33" s="399" t="s">
        <v>515</v>
      </c>
      <c r="HY33" s="399" t="s">
        <v>515</v>
      </c>
      <c r="HZ33" s="399"/>
      <c r="IH33" s="967" t="s">
        <v>515</v>
      </c>
      <c r="II33" s="967" t="s">
        <v>515</v>
      </c>
      <c r="IJ33" s="967" t="s">
        <v>515</v>
      </c>
      <c r="IK33" s="399" t="s">
        <v>515</v>
      </c>
      <c r="IL33" s="399"/>
      <c r="IN33" s="399" t="s">
        <v>515</v>
      </c>
      <c r="IO33" s="399" t="s">
        <v>515</v>
      </c>
      <c r="IP33" s="399"/>
    </row>
    <row r="34" spans="1:256" ht="18.75" customHeight="1">
      <c r="A34" s="276"/>
      <c r="B34" s="1016" t="s">
        <v>515</v>
      </c>
      <c r="C34" s="1016" t="s">
        <v>515</v>
      </c>
      <c r="D34" s="1017" t="s">
        <v>515</v>
      </c>
      <c r="E34" s="1018" t="s">
        <v>515</v>
      </c>
      <c r="F34" s="1018"/>
      <c r="G34" s="276" t="s">
        <v>515</v>
      </c>
      <c r="H34" s="276" t="s">
        <v>515</v>
      </c>
      <c r="I34" s="1016" t="s">
        <v>515</v>
      </c>
      <c r="J34" s="1016"/>
      <c r="K34" s="413"/>
      <c r="L34" s="413"/>
      <c r="M34" s="413"/>
      <c r="N34" s="413"/>
      <c r="O34" s="276"/>
      <c r="P34" s="276"/>
      <c r="R34" s="399" t="s">
        <v>515</v>
      </c>
      <c r="S34" s="399" t="s">
        <v>515</v>
      </c>
      <c r="T34" s="322" t="s">
        <v>515</v>
      </c>
      <c r="U34" s="400" t="s">
        <v>515</v>
      </c>
      <c r="V34" s="400"/>
      <c r="W34" s="967" t="s">
        <v>515</v>
      </c>
      <c r="X34" s="967" t="s">
        <v>515</v>
      </c>
      <c r="Y34" s="399" t="s">
        <v>515</v>
      </c>
      <c r="Z34" s="399"/>
      <c r="AA34" s="401"/>
      <c r="AB34" s="401"/>
      <c r="AC34" s="401"/>
      <c r="AD34" s="401"/>
      <c r="AH34" s="399" t="s">
        <v>515</v>
      </c>
      <c r="AI34" s="399" t="s">
        <v>515</v>
      </c>
      <c r="AJ34" s="322" t="s">
        <v>515</v>
      </c>
      <c r="AK34" s="400" t="s">
        <v>515</v>
      </c>
      <c r="AL34" s="400"/>
      <c r="AM34" s="967" t="s">
        <v>515</v>
      </c>
      <c r="AN34" s="967" t="s">
        <v>515</v>
      </c>
      <c r="AO34" s="399" t="s">
        <v>515</v>
      </c>
      <c r="AP34" s="399"/>
      <c r="AQ34" s="401"/>
      <c r="AR34" s="401"/>
      <c r="AS34" s="401"/>
      <c r="AT34" s="401"/>
      <c r="AX34" s="399" t="s">
        <v>515</v>
      </c>
      <c r="AY34" s="399" t="s">
        <v>515</v>
      </c>
      <c r="AZ34" s="322" t="s">
        <v>515</v>
      </c>
      <c r="BA34" s="400" t="s">
        <v>515</v>
      </c>
      <c r="BB34" s="400"/>
      <c r="BC34" s="967" t="s">
        <v>515</v>
      </c>
      <c r="BD34" s="967" t="s">
        <v>515</v>
      </c>
      <c r="BE34" s="399" t="s">
        <v>515</v>
      </c>
      <c r="BF34" s="399"/>
      <c r="BG34" s="401"/>
      <c r="BH34" s="401"/>
      <c r="BI34" s="401"/>
      <c r="BJ34" s="401"/>
      <c r="BN34" s="399" t="s">
        <v>515</v>
      </c>
      <c r="BO34" s="399" t="s">
        <v>515</v>
      </c>
      <c r="BP34" s="322" t="s">
        <v>515</v>
      </c>
      <c r="BQ34" s="400" t="s">
        <v>515</v>
      </c>
      <c r="BR34" s="400"/>
      <c r="BS34" s="967" t="s">
        <v>515</v>
      </c>
      <c r="BT34" s="967" t="s">
        <v>515</v>
      </c>
      <c r="BU34" s="399" t="s">
        <v>515</v>
      </c>
      <c r="BV34" s="399"/>
      <c r="BW34" s="401"/>
      <c r="BX34" s="401"/>
      <c r="BY34" s="401"/>
      <c r="BZ34" s="401"/>
      <c r="CD34" s="399" t="s">
        <v>515</v>
      </c>
      <c r="CE34" s="399" t="s">
        <v>515</v>
      </c>
      <c r="CF34" s="322" t="s">
        <v>515</v>
      </c>
      <c r="CG34" s="400" t="s">
        <v>515</v>
      </c>
      <c r="CH34" s="400"/>
      <c r="CI34" s="967" t="s">
        <v>515</v>
      </c>
      <c r="CJ34" s="967" t="s">
        <v>515</v>
      </c>
      <c r="CK34" s="399" t="s">
        <v>515</v>
      </c>
      <c r="CL34" s="399"/>
      <c r="CM34" s="401"/>
      <c r="CN34" s="401"/>
      <c r="CO34" s="401"/>
      <c r="CP34" s="401"/>
      <c r="CT34" s="399" t="s">
        <v>515</v>
      </c>
      <c r="CU34" s="399" t="s">
        <v>515</v>
      </c>
      <c r="CV34" s="322" t="s">
        <v>515</v>
      </c>
      <c r="CW34" s="400" t="s">
        <v>515</v>
      </c>
      <c r="CX34" s="400"/>
      <c r="CY34" s="967" t="s">
        <v>515</v>
      </c>
      <c r="CZ34" s="967" t="s">
        <v>515</v>
      </c>
      <c r="DA34" s="399" t="s">
        <v>515</v>
      </c>
      <c r="DB34" s="399"/>
      <c r="DC34" s="401"/>
      <c r="DD34" s="401"/>
      <c r="DE34" s="401"/>
      <c r="DF34" s="401"/>
      <c r="DJ34" s="399" t="s">
        <v>515</v>
      </c>
      <c r="DK34" s="399" t="s">
        <v>515</v>
      </c>
      <c r="DL34" s="322" t="s">
        <v>515</v>
      </c>
      <c r="DM34" s="400" t="s">
        <v>515</v>
      </c>
      <c r="DN34" s="400"/>
      <c r="DO34" s="967" t="s">
        <v>515</v>
      </c>
      <c r="DP34" s="967" t="s">
        <v>515</v>
      </c>
      <c r="DQ34" s="399" t="s">
        <v>515</v>
      </c>
      <c r="DR34" s="399"/>
      <c r="DS34" s="401"/>
      <c r="DT34" s="401"/>
      <c r="DU34" s="401"/>
      <c r="DV34" s="401"/>
      <c r="DZ34" s="399" t="s">
        <v>515</v>
      </c>
      <c r="EA34" s="399" t="s">
        <v>515</v>
      </c>
      <c r="EB34" s="322" t="s">
        <v>515</v>
      </c>
      <c r="EC34" s="400" t="s">
        <v>515</v>
      </c>
      <c r="ED34" s="400"/>
      <c r="EE34" s="967" t="s">
        <v>515</v>
      </c>
      <c r="EF34" s="967" t="s">
        <v>515</v>
      </c>
      <c r="EG34" s="399" t="s">
        <v>515</v>
      </c>
      <c r="EH34" s="399"/>
      <c r="EI34" s="401"/>
      <c r="EJ34" s="401"/>
      <c r="EK34" s="401"/>
      <c r="EL34" s="401"/>
      <c r="EP34" s="399" t="s">
        <v>515</v>
      </c>
      <c r="EQ34" s="399" t="s">
        <v>515</v>
      </c>
      <c r="ER34" s="322" t="s">
        <v>515</v>
      </c>
      <c r="ES34" s="400" t="s">
        <v>515</v>
      </c>
      <c r="ET34" s="400"/>
      <c r="EU34" s="967" t="s">
        <v>515</v>
      </c>
      <c r="EV34" s="967" t="s">
        <v>515</v>
      </c>
      <c r="EW34" s="399" t="s">
        <v>515</v>
      </c>
      <c r="EX34" s="399"/>
      <c r="EY34" s="401"/>
      <c r="EZ34" s="401"/>
      <c r="FA34" s="401"/>
      <c r="FB34" s="401"/>
      <c r="FF34" s="399" t="s">
        <v>515</v>
      </c>
      <c r="FG34" s="399" t="s">
        <v>515</v>
      </c>
      <c r="FH34" s="322" t="s">
        <v>515</v>
      </c>
      <c r="FI34" s="400" t="s">
        <v>515</v>
      </c>
      <c r="FJ34" s="400"/>
      <c r="FK34" s="967" t="s">
        <v>515</v>
      </c>
      <c r="FL34" s="967" t="s">
        <v>515</v>
      </c>
      <c r="FM34" s="399" t="s">
        <v>515</v>
      </c>
      <c r="FN34" s="399"/>
      <c r="FO34" s="401"/>
      <c r="FP34" s="401"/>
      <c r="FQ34" s="401"/>
      <c r="FR34" s="401"/>
      <c r="FV34" s="399" t="s">
        <v>515</v>
      </c>
      <c r="FW34" s="399" t="s">
        <v>515</v>
      </c>
      <c r="FX34" s="322" t="s">
        <v>515</v>
      </c>
      <c r="FY34" s="400" t="s">
        <v>515</v>
      </c>
      <c r="FZ34" s="400"/>
      <c r="GA34" s="967" t="s">
        <v>515</v>
      </c>
      <c r="GB34" s="967" t="s">
        <v>515</v>
      </c>
      <c r="GC34" s="399" t="s">
        <v>515</v>
      </c>
      <c r="GD34" s="399"/>
      <c r="GE34" s="401"/>
      <c r="GF34" s="401"/>
      <c r="GG34" s="401"/>
      <c r="GH34" s="401"/>
      <c r="GL34" s="399" t="s">
        <v>515</v>
      </c>
      <c r="GM34" s="399" t="s">
        <v>515</v>
      </c>
      <c r="GN34" s="322" t="s">
        <v>515</v>
      </c>
      <c r="GO34" s="400" t="s">
        <v>515</v>
      </c>
      <c r="GP34" s="400"/>
      <c r="GQ34" s="967" t="s">
        <v>515</v>
      </c>
      <c r="GR34" s="967" t="s">
        <v>515</v>
      </c>
      <c r="GS34" s="399" t="s">
        <v>515</v>
      </c>
      <c r="GT34" s="399"/>
      <c r="GU34" s="401"/>
      <c r="GV34" s="401"/>
      <c r="GW34" s="401"/>
      <c r="GX34" s="401"/>
      <c r="HB34" s="399" t="s">
        <v>515</v>
      </c>
      <c r="HC34" s="399" t="s">
        <v>515</v>
      </c>
      <c r="HD34" s="322" t="s">
        <v>515</v>
      </c>
      <c r="HE34" s="400" t="s">
        <v>515</v>
      </c>
      <c r="HF34" s="400"/>
      <c r="HG34" s="967" t="s">
        <v>515</v>
      </c>
      <c r="HH34" s="967" t="s">
        <v>515</v>
      </c>
      <c r="HI34" s="399" t="s">
        <v>515</v>
      </c>
      <c r="HJ34" s="399"/>
      <c r="HK34" s="401"/>
      <c r="HL34" s="401"/>
      <c r="HM34" s="401"/>
      <c r="HN34" s="401"/>
      <c r="HR34" s="399" t="s">
        <v>515</v>
      </c>
      <c r="HS34" s="399" t="s">
        <v>515</v>
      </c>
      <c r="HT34" s="322" t="s">
        <v>515</v>
      </c>
      <c r="HU34" s="400" t="s">
        <v>515</v>
      </c>
      <c r="HV34" s="400"/>
      <c r="HW34" s="967" t="s">
        <v>515</v>
      </c>
      <c r="HX34" s="967" t="s">
        <v>515</v>
      </c>
      <c r="HY34" s="399" t="s">
        <v>515</v>
      </c>
      <c r="HZ34" s="399"/>
      <c r="IA34" s="401"/>
      <c r="IB34" s="401"/>
      <c r="IC34" s="401"/>
      <c r="ID34" s="401"/>
      <c r="IH34" s="399" t="s">
        <v>515</v>
      </c>
      <c r="II34" s="399" t="s">
        <v>515</v>
      </c>
      <c r="IJ34" s="322" t="s">
        <v>515</v>
      </c>
      <c r="IK34" s="400" t="s">
        <v>515</v>
      </c>
      <c r="IL34" s="400"/>
      <c r="IM34" s="967" t="s">
        <v>515</v>
      </c>
      <c r="IN34" s="967" t="s">
        <v>515</v>
      </c>
      <c r="IO34" s="399" t="s">
        <v>515</v>
      </c>
      <c r="IP34" s="399"/>
      <c r="IQ34" s="401"/>
      <c r="IR34" s="401"/>
      <c r="IS34" s="401"/>
      <c r="IT34" s="401"/>
    </row>
    <row r="35" spans="1:256" ht="15.75">
      <c r="A35" s="402" t="s">
        <v>69</v>
      </c>
      <c r="B35" s="1019">
        <v>1472102.94</v>
      </c>
      <c r="C35" s="1019">
        <v>157314.76</v>
      </c>
      <c r="D35" s="1019">
        <v>0</v>
      </c>
      <c r="E35" s="1019">
        <v>25709.21</v>
      </c>
      <c r="F35" s="1019">
        <v>2.3199999999999998</v>
      </c>
      <c r="G35" s="1019">
        <v>320618.83</v>
      </c>
      <c r="H35" s="1019">
        <v>0</v>
      </c>
      <c r="I35" s="1019">
        <v>64927.45</v>
      </c>
      <c r="J35" s="1019">
        <v>768.22</v>
      </c>
      <c r="K35" s="1019">
        <f t="shared" ref="K35:N36" si="5">G35-C35</f>
        <v>163304.07</v>
      </c>
      <c r="L35" s="1019">
        <f t="shared" si="5"/>
        <v>0</v>
      </c>
      <c r="M35" s="1019">
        <f t="shared" si="5"/>
        <v>39218.239999999998</v>
      </c>
      <c r="N35" s="1019">
        <f t="shared" si="5"/>
        <v>765.9</v>
      </c>
      <c r="O35" s="1020">
        <f>SUM(C35:F35)/B35</f>
        <v>0.1243298175873489</v>
      </c>
      <c r="P35" s="1020">
        <f>SUM(G35:J35)/B35</f>
        <v>0.26242356393908162</v>
      </c>
      <c r="Q35" s="402"/>
      <c r="R35" s="403"/>
      <c r="S35" s="403"/>
      <c r="T35" s="403"/>
      <c r="U35" s="403"/>
      <c r="V35" s="403"/>
      <c r="W35" s="403"/>
      <c r="X35" s="403"/>
      <c r="Y35" s="403"/>
      <c r="Z35" s="403"/>
      <c r="AA35" s="403"/>
      <c r="AB35" s="403"/>
      <c r="AC35" s="403"/>
      <c r="AD35" s="403"/>
      <c r="AE35" s="404"/>
      <c r="AF35" s="404"/>
      <c r="AG35" s="402"/>
      <c r="AH35" s="403"/>
      <c r="AI35" s="403"/>
      <c r="AJ35" s="403"/>
      <c r="AK35" s="403"/>
      <c r="AL35" s="403"/>
      <c r="AM35" s="403"/>
      <c r="AN35" s="403"/>
      <c r="AO35" s="403"/>
      <c r="AP35" s="403"/>
      <c r="AQ35" s="403"/>
      <c r="AR35" s="403"/>
      <c r="AS35" s="403"/>
      <c r="AT35" s="403"/>
      <c r="AU35" s="404"/>
      <c r="AV35" s="404"/>
      <c r="AW35" s="402"/>
      <c r="AX35" s="403"/>
      <c r="AY35" s="403"/>
      <c r="AZ35" s="403"/>
      <c r="BA35" s="403"/>
      <c r="BB35" s="403"/>
      <c r="BC35" s="403"/>
      <c r="BD35" s="403"/>
      <c r="BE35" s="403"/>
      <c r="BF35" s="403"/>
      <c r="BG35" s="403"/>
      <c r="BH35" s="403"/>
      <c r="BI35" s="403"/>
      <c r="BJ35" s="403"/>
      <c r="BK35" s="404"/>
      <c r="BL35" s="404"/>
      <c r="BM35" s="402"/>
      <c r="BN35" s="403"/>
      <c r="BO35" s="403"/>
      <c r="BP35" s="403"/>
      <c r="BQ35" s="403"/>
      <c r="BR35" s="403"/>
      <c r="BS35" s="403"/>
      <c r="BT35" s="403"/>
      <c r="BU35" s="403"/>
      <c r="BV35" s="403"/>
      <c r="BW35" s="403"/>
      <c r="BX35" s="403"/>
      <c r="BY35" s="403"/>
      <c r="BZ35" s="403"/>
      <c r="CA35" s="404"/>
      <c r="CB35" s="404"/>
      <c r="CC35" s="402"/>
      <c r="CD35" s="403"/>
      <c r="CE35" s="403"/>
      <c r="CF35" s="403"/>
      <c r="CG35" s="403"/>
      <c r="CH35" s="403"/>
      <c r="CI35" s="403"/>
      <c r="CJ35" s="403"/>
      <c r="CK35" s="403"/>
      <c r="CL35" s="403"/>
      <c r="CM35" s="403"/>
      <c r="CN35" s="403"/>
      <c r="CO35" s="403"/>
      <c r="CP35" s="403"/>
      <c r="CQ35" s="404"/>
      <c r="CR35" s="404"/>
      <c r="CS35" s="402"/>
      <c r="CT35" s="403"/>
      <c r="CU35" s="403"/>
      <c r="CV35" s="403"/>
      <c r="CW35" s="403"/>
      <c r="CX35" s="403"/>
      <c r="CY35" s="403"/>
      <c r="CZ35" s="403"/>
      <c r="DA35" s="403"/>
      <c r="DB35" s="403"/>
      <c r="DC35" s="403"/>
      <c r="DD35" s="403"/>
      <c r="DE35" s="403"/>
      <c r="DF35" s="403"/>
      <c r="DG35" s="404"/>
      <c r="DH35" s="404"/>
      <c r="DI35" s="402"/>
      <c r="DJ35" s="403"/>
      <c r="DK35" s="403"/>
      <c r="DL35" s="403"/>
      <c r="DM35" s="403"/>
      <c r="DN35" s="403"/>
      <c r="DO35" s="403"/>
      <c r="DP35" s="403"/>
      <c r="DQ35" s="403"/>
      <c r="DR35" s="403"/>
      <c r="DS35" s="403"/>
      <c r="DT35" s="403"/>
      <c r="DU35" s="403"/>
      <c r="DV35" s="403"/>
      <c r="DW35" s="404"/>
      <c r="DX35" s="404"/>
      <c r="DY35" s="402"/>
      <c r="DZ35" s="403"/>
      <c r="EA35" s="403"/>
      <c r="EB35" s="403"/>
      <c r="EC35" s="403"/>
      <c r="ED35" s="403"/>
      <c r="EE35" s="403"/>
      <c r="EF35" s="403"/>
      <c r="EG35" s="403"/>
      <c r="EH35" s="403"/>
      <c r="EI35" s="403"/>
      <c r="EJ35" s="403"/>
      <c r="EK35" s="403"/>
      <c r="EL35" s="403"/>
      <c r="EM35" s="404"/>
      <c r="EN35" s="404"/>
      <c r="EO35" s="402"/>
      <c r="EP35" s="403"/>
      <c r="EQ35" s="403"/>
      <c r="ER35" s="403"/>
      <c r="ES35" s="403"/>
      <c r="ET35" s="403"/>
      <c r="EU35" s="403"/>
      <c r="EV35" s="403"/>
      <c r="EW35" s="403"/>
      <c r="EX35" s="403"/>
      <c r="EY35" s="403"/>
      <c r="EZ35" s="403"/>
      <c r="FA35" s="403"/>
      <c r="FB35" s="403"/>
      <c r="FC35" s="404"/>
      <c r="FD35" s="404"/>
      <c r="FE35" s="402"/>
      <c r="FF35" s="403"/>
      <c r="FG35" s="403"/>
      <c r="FH35" s="403"/>
      <c r="FI35" s="403"/>
      <c r="FJ35" s="403"/>
      <c r="FK35" s="403"/>
      <c r="FL35" s="403"/>
      <c r="FM35" s="403"/>
      <c r="FN35" s="403"/>
      <c r="FO35" s="403"/>
      <c r="FP35" s="403"/>
      <c r="FQ35" s="403"/>
      <c r="FR35" s="403"/>
      <c r="FS35" s="404"/>
      <c r="FT35" s="404"/>
      <c r="FU35" s="402"/>
      <c r="FV35" s="403"/>
      <c r="FW35" s="403"/>
      <c r="FX35" s="403"/>
      <c r="FY35" s="403"/>
      <c r="FZ35" s="403"/>
      <c r="GA35" s="403"/>
      <c r="GB35" s="403"/>
      <c r="GC35" s="403"/>
      <c r="GD35" s="403"/>
      <c r="GE35" s="403"/>
      <c r="GF35" s="403"/>
      <c r="GG35" s="403"/>
      <c r="GH35" s="403"/>
      <c r="GI35" s="404"/>
      <c r="GJ35" s="404"/>
      <c r="GK35" s="402"/>
      <c r="GL35" s="403"/>
      <c r="GM35" s="403"/>
      <c r="GN35" s="403"/>
      <c r="GO35" s="403"/>
      <c r="GP35" s="403"/>
      <c r="GQ35" s="403"/>
      <c r="GR35" s="403"/>
      <c r="GS35" s="403"/>
      <c r="GT35" s="403"/>
      <c r="GU35" s="403"/>
      <c r="GV35" s="403"/>
      <c r="GW35" s="403"/>
      <c r="GX35" s="403"/>
      <c r="GY35" s="404"/>
      <c r="GZ35" s="404"/>
      <c r="HA35" s="402"/>
      <c r="HB35" s="403"/>
      <c r="HC35" s="403"/>
      <c r="HD35" s="403"/>
      <c r="HE35" s="403"/>
      <c r="HF35" s="403"/>
      <c r="HG35" s="403"/>
      <c r="HH35" s="403"/>
      <c r="HI35" s="403"/>
      <c r="HJ35" s="403"/>
      <c r="HK35" s="403"/>
      <c r="HL35" s="403"/>
      <c r="HM35" s="403"/>
      <c r="HN35" s="403"/>
      <c r="HO35" s="404"/>
      <c r="HP35" s="404"/>
      <c r="HQ35" s="402"/>
      <c r="HR35" s="403"/>
      <c r="HS35" s="403"/>
      <c r="HT35" s="403"/>
      <c r="HU35" s="403"/>
      <c r="HV35" s="403"/>
      <c r="HW35" s="403"/>
      <c r="HX35" s="403"/>
      <c r="HY35" s="403"/>
      <c r="HZ35" s="403"/>
      <c r="IA35" s="403"/>
      <c r="IB35" s="403"/>
      <c r="IC35" s="403"/>
      <c r="ID35" s="403"/>
      <c r="IE35" s="404"/>
      <c r="IF35" s="404"/>
      <c r="IG35" s="402"/>
      <c r="IH35" s="403"/>
      <c r="II35" s="403"/>
      <c r="IJ35" s="403"/>
      <c r="IK35" s="403"/>
      <c r="IL35" s="403"/>
      <c r="IM35" s="403"/>
      <c r="IN35" s="403"/>
      <c r="IO35" s="403"/>
      <c r="IP35" s="403"/>
      <c r="IQ35" s="403"/>
      <c r="IR35" s="403"/>
      <c r="IS35" s="403"/>
      <c r="IT35" s="403"/>
      <c r="IU35" s="404"/>
      <c r="IV35" s="404"/>
    </row>
    <row r="36" spans="1:256" ht="15.75">
      <c r="A36" s="402" t="s">
        <v>67</v>
      </c>
      <c r="B36" s="1019">
        <v>266573.73</v>
      </c>
      <c r="C36" s="1019">
        <v>21152.99</v>
      </c>
      <c r="D36" s="1019">
        <v>0</v>
      </c>
      <c r="E36" s="1019">
        <v>20761.43</v>
      </c>
      <c r="F36" s="1019">
        <v>0</v>
      </c>
      <c r="G36" s="1019">
        <v>40203.24</v>
      </c>
      <c r="H36" s="1019">
        <v>0</v>
      </c>
      <c r="I36" s="1019">
        <v>42694.86</v>
      </c>
      <c r="J36" s="1019">
        <v>0</v>
      </c>
      <c r="K36" s="1019">
        <f t="shared" si="5"/>
        <v>19050.249999999996</v>
      </c>
      <c r="L36" s="1019">
        <f t="shared" si="5"/>
        <v>0</v>
      </c>
      <c r="M36" s="1019">
        <f t="shared" si="5"/>
        <v>21933.43</v>
      </c>
      <c r="N36" s="1019">
        <f t="shared" si="5"/>
        <v>0</v>
      </c>
      <c r="O36" s="1020">
        <f>SUM(C36:F36)/B36</f>
        <v>0.15723387297015351</v>
      </c>
      <c r="P36" s="1020">
        <f>SUM(G36:J36)/B36</f>
        <v>0.31097625411176116</v>
      </c>
      <c r="Q36" s="402"/>
      <c r="R36" s="403"/>
      <c r="S36" s="403"/>
      <c r="T36" s="403"/>
      <c r="U36" s="403"/>
      <c r="V36" s="403"/>
      <c r="W36" s="403"/>
      <c r="X36" s="403"/>
      <c r="Y36" s="403"/>
      <c r="Z36" s="403"/>
      <c r="AA36" s="403"/>
      <c r="AB36" s="403"/>
      <c r="AC36" s="403"/>
      <c r="AD36" s="403"/>
      <c r="AE36" s="404"/>
      <c r="AF36" s="404"/>
      <c r="AG36" s="402"/>
      <c r="AH36" s="403"/>
      <c r="AI36" s="403"/>
      <c r="AJ36" s="403"/>
      <c r="AK36" s="403"/>
      <c r="AL36" s="403"/>
      <c r="AM36" s="403"/>
      <c r="AN36" s="403"/>
      <c r="AO36" s="403"/>
      <c r="AP36" s="403"/>
      <c r="AQ36" s="403"/>
      <c r="AR36" s="403"/>
      <c r="AS36" s="403"/>
      <c r="AT36" s="403"/>
      <c r="AU36" s="404"/>
      <c r="AV36" s="404"/>
      <c r="AW36" s="402"/>
      <c r="AX36" s="403"/>
      <c r="AY36" s="403"/>
      <c r="AZ36" s="403"/>
      <c r="BA36" s="403"/>
      <c r="BB36" s="403"/>
      <c r="BC36" s="403"/>
      <c r="BD36" s="403"/>
      <c r="BE36" s="403"/>
      <c r="BF36" s="403"/>
      <c r="BG36" s="403"/>
      <c r="BH36" s="403"/>
      <c r="BI36" s="403"/>
      <c r="BJ36" s="403"/>
      <c r="BK36" s="404"/>
      <c r="BL36" s="404"/>
      <c r="BM36" s="402"/>
      <c r="BN36" s="403"/>
      <c r="BO36" s="403"/>
      <c r="BP36" s="403"/>
      <c r="BQ36" s="403"/>
      <c r="BR36" s="403"/>
      <c r="BS36" s="403"/>
      <c r="BT36" s="403"/>
      <c r="BU36" s="403"/>
      <c r="BV36" s="403"/>
      <c r="BW36" s="403"/>
      <c r="BX36" s="403"/>
      <c r="BY36" s="403"/>
      <c r="BZ36" s="403"/>
      <c r="CA36" s="404"/>
      <c r="CB36" s="404"/>
      <c r="CC36" s="402"/>
      <c r="CD36" s="403"/>
      <c r="CE36" s="403"/>
      <c r="CF36" s="403"/>
      <c r="CG36" s="403"/>
      <c r="CH36" s="403"/>
      <c r="CI36" s="403"/>
      <c r="CJ36" s="403"/>
      <c r="CK36" s="403"/>
      <c r="CL36" s="403"/>
      <c r="CM36" s="403"/>
      <c r="CN36" s="403"/>
      <c r="CO36" s="403"/>
      <c r="CP36" s="403"/>
      <c r="CQ36" s="404"/>
      <c r="CR36" s="404"/>
      <c r="CS36" s="402"/>
      <c r="CT36" s="403"/>
      <c r="CU36" s="403"/>
      <c r="CV36" s="403"/>
      <c r="CW36" s="403"/>
      <c r="CX36" s="403"/>
      <c r="CY36" s="403"/>
      <c r="CZ36" s="403"/>
      <c r="DA36" s="403"/>
      <c r="DB36" s="403"/>
      <c r="DC36" s="403"/>
      <c r="DD36" s="403"/>
      <c r="DE36" s="403"/>
      <c r="DF36" s="403"/>
      <c r="DG36" s="404"/>
      <c r="DH36" s="404"/>
      <c r="DI36" s="402"/>
      <c r="DJ36" s="403"/>
      <c r="DK36" s="403"/>
      <c r="DL36" s="403"/>
      <c r="DM36" s="403"/>
      <c r="DN36" s="403"/>
      <c r="DO36" s="403"/>
      <c r="DP36" s="403"/>
      <c r="DQ36" s="403"/>
      <c r="DR36" s="403"/>
      <c r="DS36" s="403"/>
      <c r="DT36" s="403"/>
      <c r="DU36" s="403"/>
      <c r="DV36" s="403"/>
      <c r="DW36" s="404"/>
      <c r="DX36" s="404"/>
      <c r="DY36" s="402"/>
      <c r="DZ36" s="403"/>
      <c r="EA36" s="403"/>
      <c r="EB36" s="403"/>
      <c r="EC36" s="403"/>
      <c r="ED36" s="403"/>
      <c r="EE36" s="403"/>
      <c r="EF36" s="403"/>
      <c r="EG36" s="403"/>
      <c r="EH36" s="403"/>
      <c r="EI36" s="403"/>
      <c r="EJ36" s="403"/>
      <c r="EK36" s="403"/>
      <c r="EL36" s="403"/>
      <c r="EM36" s="404"/>
      <c r="EN36" s="404"/>
      <c r="EO36" s="402"/>
      <c r="EP36" s="403"/>
      <c r="EQ36" s="403"/>
      <c r="ER36" s="403"/>
      <c r="ES36" s="403"/>
      <c r="ET36" s="403"/>
      <c r="EU36" s="403"/>
      <c r="EV36" s="403"/>
      <c r="EW36" s="403"/>
      <c r="EX36" s="403"/>
      <c r="EY36" s="403"/>
      <c r="EZ36" s="403"/>
      <c r="FA36" s="403"/>
      <c r="FB36" s="403"/>
      <c r="FC36" s="404"/>
      <c r="FD36" s="404"/>
      <c r="FE36" s="402"/>
      <c r="FF36" s="403"/>
      <c r="FG36" s="403"/>
      <c r="FH36" s="403"/>
      <c r="FI36" s="403"/>
      <c r="FJ36" s="403"/>
      <c r="FK36" s="403"/>
      <c r="FL36" s="403"/>
      <c r="FM36" s="403"/>
      <c r="FN36" s="403"/>
      <c r="FO36" s="403"/>
      <c r="FP36" s="403"/>
      <c r="FQ36" s="403"/>
      <c r="FR36" s="403"/>
      <c r="FS36" s="404"/>
      <c r="FT36" s="404"/>
      <c r="FU36" s="402"/>
      <c r="FV36" s="403"/>
      <c r="FW36" s="403"/>
      <c r="FX36" s="403"/>
      <c r="FY36" s="403"/>
      <c r="FZ36" s="403"/>
      <c r="GA36" s="403"/>
      <c r="GB36" s="403"/>
      <c r="GC36" s="403"/>
      <c r="GD36" s="403"/>
      <c r="GE36" s="403"/>
      <c r="GF36" s="403"/>
      <c r="GG36" s="403"/>
      <c r="GH36" s="403"/>
      <c r="GI36" s="404"/>
      <c r="GJ36" s="404"/>
      <c r="GK36" s="402"/>
      <c r="GL36" s="403"/>
      <c r="GM36" s="403"/>
      <c r="GN36" s="403"/>
      <c r="GO36" s="403"/>
      <c r="GP36" s="403"/>
      <c r="GQ36" s="403"/>
      <c r="GR36" s="403"/>
      <c r="GS36" s="403"/>
      <c r="GT36" s="403"/>
      <c r="GU36" s="403"/>
      <c r="GV36" s="403"/>
      <c r="GW36" s="403"/>
      <c r="GX36" s="403"/>
      <c r="GY36" s="404"/>
      <c r="GZ36" s="404"/>
      <c r="HA36" s="402"/>
      <c r="HB36" s="403"/>
      <c r="HC36" s="403"/>
      <c r="HD36" s="403"/>
      <c r="HE36" s="403"/>
      <c r="HF36" s="403"/>
      <c r="HG36" s="403"/>
      <c r="HH36" s="403"/>
      <c r="HI36" s="403"/>
      <c r="HJ36" s="403"/>
      <c r="HK36" s="403"/>
      <c r="HL36" s="403"/>
      <c r="HM36" s="403"/>
      <c r="HN36" s="403"/>
      <c r="HO36" s="404"/>
      <c r="HP36" s="404"/>
      <c r="HQ36" s="402"/>
      <c r="HR36" s="403"/>
      <c r="HS36" s="403"/>
      <c r="HT36" s="403"/>
      <c r="HU36" s="403"/>
      <c r="HV36" s="403"/>
      <c r="HW36" s="403"/>
      <c r="HX36" s="403"/>
      <c r="HY36" s="403"/>
      <c r="HZ36" s="403"/>
      <c r="IA36" s="403"/>
      <c r="IB36" s="403"/>
      <c r="IC36" s="403"/>
      <c r="ID36" s="403"/>
      <c r="IE36" s="404"/>
      <c r="IF36" s="404"/>
      <c r="IG36" s="402"/>
      <c r="IH36" s="403"/>
      <c r="II36" s="403"/>
      <c r="IJ36" s="403"/>
      <c r="IK36" s="403"/>
      <c r="IL36" s="403"/>
      <c r="IM36" s="403"/>
      <c r="IN36" s="403"/>
      <c r="IO36" s="403"/>
      <c r="IP36" s="403"/>
      <c r="IQ36" s="403"/>
      <c r="IR36" s="403"/>
      <c r="IS36" s="403"/>
      <c r="IT36" s="403"/>
      <c r="IU36" s="404"/>
      <c r="IV36" s="404"/>
    </row>
    <row r="37" spans="1:256" ht="15.75">
      <c r="A37" s="410"/>
      <c r="B37" s="1019" t="s">
        <v>515</v>
      </c>
      <c r="C37" s="1019" t="s">
        <v>515</v>
      </c>
      <c r="D37" s="1019" t="s">
        <v>515</v>
      </c>
      <c r="E37" s="1019" t="s">
        <v>515</v>
      </c>
      <c r="F37" s="1019" t="s">
        <v>515</v>
      </c>
      <c r="G37" s="1019" t="s">
        <v>515</v>
      </c>
      <c r="H37" s="1019" t="s">
        <v>515</v>
      </c>
      <c r="I37" s="1019"/>
      <c r="J37" s="1019" t="s">
        <v>515</v>
      </c>
      <c r="K37" s="1019"/>
      <c r="L37" s="1019"/>
      <c r="M37" s="1019"/>
      <c r="N37" s="1019" t="s">
        <v>515</v>
      </c>
      <c r="O37" s="1020"/>
      <c r="P37" s="1020"/>
      <c r="Q37" s="410"/>
      <c r="R37" s="403"/>
      <c r="S37" s="403"/>
      <c r="T37" s="403"/>
      <c r="U37" s="403"/>
      <c r="V37" s="403"/>
      <c r="W37" s="403"/>
      <c r="X37" s="403"/>
      <c r="Y37" s="403"/>
      <c r="Z37" s="403"/>
      <c r="AA37" s="403"/>
      <c r="AB37" s="403"/>
      <c r="AC37" s="403"/>
      <c r="AD37" s="403"/>
      <c r="AE37" s="404"/>
      <c r="AF37" s="404"/>
      <c r="AG37" s="410"/>
      <c r="AH37" s="403"/>
      <c r="AI37" s="403"/>
      <c r="AJ37" s="403"/>
      <c r="AK37" s="403"/>
      <c r="AL37" s="403"/>
      <c r="AM37" s="403"/>
      <c r="AN37" s="403"/>
      <c r="AO37" s="403"/>
      <c r="AP37" s="403"/>
      <c r="AQ37" s="403"/>
      <c r="AR37" s="403"/>
      <c r="AS37" s="403"/>
      <c r="AT37" s="403"/>
      <c r="AU37" s="404"/>
      <c r="AV37" s="404"/>
      <c r="AW37" s="410"/>
      <c r="AX37" s="403"/>
      <c r="AY37" s="403"/>
      <c r="AZ37" s="403"/>
      <c r="BA37" s="403"/>
      <c r="BB37" s="403"/>
      <c r="BC37" s="403"/>
      <c r="BD37" s="403"/>
      <c r="BE37" s="403"/>
      <c r="BF37" s="403"/>
      <c r="BG37" s="403"/>
      <c r="BH37" s="403"/>
      <c r="BI37" s="403"/>
      <c r="BJ37" s="403"/>
      <c r="BK37" s="404"/>
      <c r="BL37" s="404"/>
      <c r="BM37" s="410"/>
      <c r="BN37" s="403"/>
      <c r="BO37" s="403"/>
      <c r="BP37" s="403"/>
      <c r="BQ37" s="403"/>
      <c r="BR37" s="403"/>
      <c r="BS37" s="403"/>
      <c r="BT37" s="403"/>
      <c r="BU37" s="403"/>
      <c r="BV37" s="403"/>
      <c r="BW37" s="403"/>
      <c r="BX37" s="403"/>
      <c r="BY37" s="403"/>
      <c r="BZ37" s="403"/>
      <c r="CA37" s="404"/>
      <c r="CB37" s="404"/>
      <c r="CC37" s="410"/>
      <c r="CD37" s="403"/>
      <c r="CE37" s="403"/>
      <c r="CF37" s="403"/>
      <c r="CG37" s="403"/>
      <c r="CH37" s="403"/>
      <c r="CI37" s="403"/>
      <c r="CJ37" s="403"/>
      <c r="CK37" s="403"/>
      <c r="CL37" s="403"/>
      <c r="CM37" s="403"/>
      <c r="CN37" s="403"/>
      <c r="CO37" s="403"/>
      <c r="CP37" s="403"/>
      <c r="CQ37" s="404"/>
      <c r="CR37" s="404"/>
      <c r="CS37" s="410"/>
      <c r="CT37" s="403"/>
      <c r="CU37" s="403"/>
      <c r="CV37" s="403"/>
      <c r="CW37" s="403"/>
      <c r="CX37" s="403"/>
      <c r="CY37" s="403"/>
      <c r="CZ37" s="403"/>
      <c r="DA37" s="403"/>
      <c r="DB37" s="403"/>
      <c r="DC37" s="403"/>
      <c r="DD37" s="403"/>
      <c r="DE37" s="403"/>
      <c r="DF37" s="403"/>
      <c r="DG37" s="404"/>
      <c r="DH37" s="404"/>
      <c r="DI37" s="410"/>
      <c r="DJ37" s="403"/>
      <c r="DK37" s="403"/>
      <c r="DL37" s="403"/>
      <c r="DM37" s="403"/>
      <c r="DN37" s="403"/>
      <c r="DO37" s="403"/>
      <c r="DP37" s="403"/>
      <c r="DQ37" s="403"/>
      <c r="DR37" s="403"/>
      <c r="DS37" s="403"/>
      <c r="DT37" s="403"/>
      <c r="DU37" s="403"/>
      <c r="DV37" s="403"/>
      <c r="DW37" s="404"/>
      <c r="DX37" s="404"/>
      <c r="DY37" s="410"/>
      <c r="DZ37" s="403"/>
      <c r="EA37" s="403"/>
      <c r="EB37" s="403"/>
      <c r="EC37" s="403"/>
      <c r="ED37" s="403"/>
      <c r="EE37" s="403"/>
      <c r="EF37" s="403"/>
      <c r="EG37" s="403"/>
      <c r="EH37" s="403"/>
      <c r="EI37" s="403"/>
      <c r="EJ37" s="403"/>
      <c r="EK37" s="403"/>
      <c r="EL37" s="403"/>
      <c r="EM37" s="404"/>
      <c r="EN37" s="404"/>
      <c r="EO37" s="410"/>
      <c r="EP37" s="403"/>
      <c r="EQ37" s="403"/>
      <c r="ER37" s="403"/>
      <c r="ES37" s="403"/>
      <c r="ET37" s="403"/>
      <c r="EU37" s="403"/>
      <c r="EV37" s="403"/>
      <c r="EW37" s="403"/>
      <c r="EX37" s="403"/>
      <c r="EY37" s="403"/>
      <c r="EZ37" s="403"/>
      <c r="FA37" s="403"/>
      <c r="FB37" s="403"/>
      <c r="FC37" s="404"/>
      <c r="FD37" s="404"/>
      <c r="FE37" s="410"/>
      <c r="FF37" s="403"/>
      <c r="FG37" s="403"/>
      <c r="FH37" s="403"/>
      <c r="FI37" s="403"/>
      <c r="FJ37" s="403"/>
      <c r="FK37" s="403"/>
      <c r="FL37" s="403"/>
      <c r="FM37" s="403"/>
      <c r="FN37" s="403"/>
      <c r="FO37" s="403"/>
      <c r="FP37" s="403"/>
      <c r="FQ37" s="403"/>
      <c r="FR37" s="403"/>
      <c r="FS37" s="404"/>
      <c r="FT37" s="404"/>
      <c r="FU37" s="410"/>
      <c r="FV37" s="403"/>
      <c r="FW37" s="403"/>
      <c r="FX37" s="403"/>
      <c r="FY37" s="403"/>
      <c r="FZ37" s="403"/>
      <c r="GA37" s="403"/>
      <c r="GB37" s="403"/>
      <c r="GC37" s="403"/>
      <c r="GD37" s="403"/>
      <c r="GE37" s="403"/>
      <c r="GF37" s="403"/>
      <c r="GG37" s="403"/>
      <c r="GH37" s="403"/>
      <c r="GI37" s="404"/>
      <c r="GJ37" s="404"/>
      <c r="GK37" s="410"/>
      <c r="GL37" s="403"/>
      <c r="GM37" s="403"/>
      <c r="GN37" s="403"/>
      <c r="GO37" s="403"/>
      <c r="GP37" s="403"/>
      <c r="GQ37" s="403"/>
      <c r="GR37" s="403"/>
      <c r="GS37" s="403"/>
      <c r="GT37" s="403"/>
      <c r="GU37" s="403"/>
      <c r="GV37" s="403"/>
      <c r="GW37" s="403"/>
      <c r="GX37" s="403"/>
      <c r="GY37" s="404"/>
      <c r="GZ37" s="404"/>
      <c r="HA37" s="410"/>
      <c r="HB37" s="403"/>
      <c r="HC37" s="403"/>
      <c r="HD37" s="403"/>
      <c r="HE37" s="403"/>
      <c r="HF37" s="403"/>
      <c r="HG37" s="403"/>
      <c r="HH37" s="403"/>
      <c r="HI37" s="403"/>
      <c r="HJ37" s="403"/>
      <c r="HK37" s="403"/>
      <c r="HL37" s="403"/>
      <c r="HM37" s="403"/>
      <c r="HN37" s="403"/>
      <c r="HO37" s="404"/>
      <c r="HP37" s="404"/>
      <c r="HQ37" s="410"/>
      <c r="HR37" s="403"/>
      <c r="HS37" s="403"/>
      <c r="HT37" s="403"/>
      <c r="HU37" s="403"/>
      <c r="HV37" s="403"/>
      <c r="HW37" s="403"/>
      <c r="HX37" s="403"/>
      <c r="HY37" s="403"/>
      <c r="HZ37" s="403"/>
      <c r="IA37" s="403"/>
      <c r="IB37" s="403"/>
      <c r="IC37" s="403"/>
      <c r="ID37" s="403"/>
      <c r="IE37" s="404"/>
      <c r="IF37" s="404"/>
      <c r="IG37" s="410"/>
      <c r="IH37" s="403"/>
      <c r="II37" s="403"/>
      <c r="IJ37" s="403"/>
      <c r="IK37" s="403"/>
      <c r="IL37" s="403"/>
      <c r="IM37" s="403"/>
      <c r="IN37" s="403"/>
      <c r="IO37" s="403"/>
      <c r="IP37" s="403"/>
      <c r="IQ37" s="403"/>
      <c r="IR37" s="403"/>
      <c r="IS37" s="403"/>
      <c r="IT37" s="403"/>
      <c r="IU37" s="404"/>
      <c r="IV37" s="404"/>
    </row>
    <row r="38" spans="1:256" ht="15.75">
      <c r="A38" s="402" t="s">
        <v>214</v>
      </c>
      <c r="B38" s="1019">
        <f t="shared" ref="B38:J38" si="6">SUM(B35:B36)</f>
        <v>1738676.67</v>
      </c>
      <c r="C38" s="1019">
        <f t="shared" si="6"/>
        <v>178467.75</v>
      </c>
      <c r="D38" s="1019">
        <f t="shared" si="6"/>
        <v>0</v>
      </c>
      <c r="E38" s="1019">
        <f t="shared" si="6"/>
        <v>46470.64</v>
      </c>
      <c r="F38" s="1019">
        <f t="shared" si="6"/>
        <v>2.3199999999999998</v>
      </c>
      <c r="G38" s="1019">
        <f t="shared" si="6"/>
        <v>360822.07</v>
      </c>
      <c r="H38" s="1019">
        <f t="shared" si="6"/>
        <v>0</v>
      </c>
      <c r="I38" s="1019">
        <f t="shared" si="6"/>
        <v>107622.31</v>
      </c>
      <c r="J38" s="1019">
        <f t="shared" si="6"/>
        <v>768.22</v>
      </c>
      <c r="K38" s="1019">
        <f>G38-C38</f>
        <v>182354.32</v>
      </c>
      <c r="L38" s="1019">
        <f>H38-D38</f>
        <v>0</v>
      </c>
      <c r="M38" s="1019">
        <f>I38-E38</f>
        <v>61151.67</v>
      </c>
      <c r="N38" s="1019">
        <f>J38-F38</f>
        <v>765.9</v>
      </c>
      <c r="O38" s="1020">
        <f>SUM(C38:F38)/B38</f>
        <v>0.12937466400811604</v>
      </c>
      <c r="P38" s="1020">
        <f>SUM(G38:J38)/B38</f>
        <v>0.26986765745237729</v>
      </c>
      <c r="Q38" s="402"/>
      <c r="R38" s="403"/>
      <c r="S38" s="403"/>
      <c r="T38" s="403"/>
      <c r="U38" s="403"/>
      <c r="V38" s="403"/>
      <c r="W38" s="403"/>
      <c r="X38" s="403"/>
      <c r="Y38" s="403"/>
      <c r="Z38" s="403"/>
      <c r="AA38" s="403"/>
      <c r="AB38" s="403"/>
      <c r="AC38" s="403"/>
      <c r="AD38" s="403"/>
      <c r="AE38" s="404"/>
      <c r="AF38" s="404"/>
      <c r="AG38" s="402"/>
      <c r="AH38" s="403"/>
      <c r="AI38" s="403"/>
      <c r="AJ38" s="403"/>
      <c r="AK38" s="403"/>
      <c r="AL38" s="403"/>
      <c r="AM38" s="403"/>
      <c r="AN38" s="403"/>
      <c r="AO38" s="403"/>
      <c r="AP38" s="403"/>
      <c r="AQ38" s="403"/>
      <c r="AR38" s="403"/>
      <c r="AS38" s="403"/>
      <c r="AT38" s="403"/>
      <c r="AU38" s="404"/>
      <c r="AV38" s="404"/>
      <c r="AW38" s="402"/>
      <c r="AX38" s="403"/>
      <c r="AY38" s="403"/>
      <c r="AZ38" s="403"/>
      <c r="BA38" s="403"/>
      <c r="BB38" s="403"/>
      <c r="BC38" s="403"/>
      <c r="BD38" s="403"/>
      <c r="BE38" s="403"/>
      <c r="BF38" s="403"/>
      <c r="BG38" s="403"/>
      <c r="BH38" s="403"/>
      <c r="BI38" s="403"/>
      <c r="BJ38" s="403"/>
      <c r="BK38" s="404"/>
      <c r="BL38" s="404"/>
      <c r="BM38" s="402"/>
      <c r="BN38" s="403"/>
      <c r="BO38" s="403"/>
      <c r="BP38" s="403"/>
      <c r="BQ38" s="403"/>
      <c r="BR38" s="403"/>
      <c r="BS38" s="403"/>
      <c r="BT38" s="403"/>
      <c r="BU38" s="403"/>
      <c r="BV38" s="403"/>
      <c r="BW38" s="403"/>
      <c r="BX38" s="403"/>
      <c r="BY38" s="403"/>
      <c r="BZ38" s="403"/>
      <c r="CA38" s="404"/>
      <c r="CB38" s="404"/>
      <c r="CC38" s="402"/>
      <c r="CD38" s="403"/>
      <c r="CE38" s="403"/>
      <c r="CF38" s="403"/>
      <c r="CG38" s="403"/>
      <c r="CH38" s="403"/>
      <c r="CI38" s="403"/>
      <c r="CJ38" s="403"/>
      <c r="CK38" s="403"/>
      <c r="CL38" s="403"/>
      <c r="CM38" s="403"/>
      <c r="CN38" s="403"/>
      <c r="CO38" s="403"/>
      <c r="CP38" s="403"/>
      <c r="CQ38" s="404"/>
      <c r="CR38" s="404"/>
      <c r="CS38" s="402"/>
      <c r="CT38" s="403"/>
      <c r="CU38" s="403"/>
      <c r="CV38" s="403"/>
      <c r="CW38" s="403"/>
      <c r="CX38" s="403"/>
      <c r="CY38" s="403"/>
      <c r="CZ38" s="403"/>
      <c r="DA38" s="403"/>
      <c r="DB38" s="403"/>
      <c r="DC38" s="403"/>
      <c r="DD38" s="403"/>
      <c r="DE38" s="403"/>
      <c r="DF38" s="403"/>
      <c r="DG38" s="404"/>
      <c r="DH38" s="404"/>
      <c r="DI38" s="402"/>
      <c r="DJ38" s="403"/>
      <c r="DK38" s="403"/>
      <c r="DL38" s="403"/>
      <c r="DM38" s="403"/>
      <c r="DN38" s="403"/>
      <c r="DO38" s="403"/>
      <c r="DP38" s="403"/>
      <c r="DQ38" s="403"/>
      <c r="DR38" s="403"/>
      <c r="DS38" s="403"/>
      <c r="DT38" s="403"/>
      <c r="DU38" s="403"/>
      <c r="DV38" s="403"/>
      <c r="DW38" s="404"/>
      <c r="DX38" s="404"/>
      <c r="DY38" s="402"/>
      <c r="DZ38" s="403"/>
      <c r="EA38" s="403"/>
      <c r="EB38" s="403"/>
      <c r="EC38" s="403"/>
      <c r="ED38" s="403"/>
      <c r="EE38" s="403"/>
      <c r="EF38" s="403"/>
      <c r="EG38" s="403"/>
      <c r="EH38" s="403"/>
      <c r="EI38" s="403"/>
      <c r="EJ38" s="403"/>
      <c r="EK38" s="403"/>
      <c r="EL38" s="403"/>
      <c r="EM38" s="404"/>
      <c r="EN38" s="404"/>
      <c r="EO38" s="402"/>
      <c r="EP38" s="403"/>
      <c r="EQ38" s="403"/>
      <c r="ER38" s="403"/>
      <c r="ES38" s="403"/>
      <c r="ET38" s="403"/>
      <c r="EU38" s="403"/>
      <c r="EV38" s="403"/>
      <c r="EW38" s="403"/>
      <c r="EX38" s="403"/>
      <c r="EY38" s="403"/>
      <c r="EZ38" s="403"/>
      <c r="FA38" s="403"/>
      <c r="FB38" s="403"/>
      <c r="FC38" s="404"/>
      <c r="FD38" s="404"/>
      <c r="FE38" s="402"/>
      <c r="FF38" s="403"/>
      <c r="FG38" s="403"/>
      <c r="FH38" s="403"/>
      <c r="FI38" s="403"/>
      <c r="FJ38" s="403"/>
      <c r="FK38" s="403"/>
      <c r="FL38" s="403"/>
      <c r="FM38" s="403"/>
      <c r="FN38" s="403"/>
      <c r="FO38" s="403"/>
      <c r="FP38" s="403"/>
      <c r="FQ38" s="403"/>
      <c r="FR38" s="403"/>
      <c r="FS38" s="404"/>
      <c r="FT38" s="404"/>
      <c r="FU38" s="402"/>
      <c r="FV38" s="403"/>
      <c r="FW38" s="403"/>
      <c r="FX38" s="403"/>
      <c r="FY38" s="403"/>
      <c r="FZ38" s="403"/>
      <c r="GA38" s="403"/>
      <c r="GB38" s="403"/>
      <c r="GC38" s="403"/>
      <c r="GD38" s="403"/>
      <c r="GE38" s="403"/>
      <c r="GF38" s="403"/>
      <c r="GG38" s="403"/>
      <c r="GH38" s="403"/>
      <c r="GI38" s="404"/>
      <c r="GJ38" s="404"/>
      <c r="GK38" s="402"/>
      <c r="GL38" s="403"/>
      <c r="GM38" s="403"/>
      <c r="GN38" s="403"/>
      <c r="GO38" s="403"/>
      <c r="GP38" s="403"/>
      <c r="GQ38" s="403"/>
      <c r="GR38" s="403"/>
      <c r="GS38" s="403"/>
      <c r="GT38" s="403"/>
      <c r="GU38" s="403"/>
      <c r="GV38" s="403"/>
      <c r="GW38" s="403"/>
      <c r="GX38" s="403"/>
      <c r="GY38" s="404"/>
      <c r="GZ38" s="404"/>
      <c r="HA38" s="402"/>
      <c r="HB38" s="403"/>
      <c r="HC38" s="403"/>
      <c r="HD38" s="403"/>
      <c r="HE38" s="403"/>
      <c r="HF38" s="403"/>
      <c r="HG38" s="403"/>
      <c r="HH38" s="403"/>
      <c r="HI38" s="403"/>
      <c r="HJ38" s="403"/>
      <c r="HK38" s="403"/>
      <c r="HL38" s="403"/>
      <c r="HM38" s="403"/>
      <c r="HN38" s="403"/>
      <c r="HO38" s="404"/>
      <c r="HP38" s="404"/>
      <c r="HQ38" s="402"/>
      <c r="HR38" s="403"/>
      <c r="HS38" s="403"/>
      <c r="HT38" s="403"/>
      <c r="HU38" s="403"/>
      <c r="HV38" s="403"/>
      <c r="HW38" s="403"/>
      <c r="HX38" s="403"/>
      <c r="HY38" s="403"/>
      <c r="HZ38" s="403"/>
      <c r="IA38" s="403"/>
      <c r="IB38" s="403"/>
      <c r="IC38" s="403"/>
      <c r="ID38" s="403"/>
      <c r="IE38" s="404"/>
      <c r="IF38" s="404"/>
      <c r="IG38" s="402"/>
      <c r="IH38" s="403"/>
      <c r="II38" s="403"/>
      <c r="IJ38" s="403"/>
      <c r="IK38" s="403"/>
      <c r="IL38" s="403"/>
      <c r="IM38" s="403"/>
      <c r="IN38" s="403"/>
      <c r="IO38" s="403"/>
      <c r="IP38" s="403"/>
      <c r="IQ38" s="403"/>
      <c r="IR38" s="403"/>
      <c r="IS38" s="403"/>
      <c r="IT38" s="403"/>
      <c r="IU38" s="404"/>
      <c r="IV38" s="404"/>
    </row>
    <row r="39" spans="1:256" ht="20.25" customHeight="1">
      <c r="B39" s="400"/>
      <c r="C39" s="401"/>
      <c r="D39" s="412"/>
      <c r="E39" s="401"/>
      <c r="F39" s="401"/>
      <c r="G39" s="401"/>
      <c r="H39" s="401"/>
      <c r="I39" s="401"/>
      <c r="J39" s="401"/>
      <c r="K39" s="401"/>
      <c r="L39" s="401"/>
      <c r="M39" s="401"/>
      <c r="N39" s="401"/>
      <c r="Q39" s="397"/>
      <c r="R39" s="413"/>
      <c r="S39" s="413"/>
      <c r="T39" s="276"/>
      <c r="U39" s="276"/>
      <c r="V39" s="276"/>
      <c r="W39" s="276"/>
    </row>
    <row r="40" spans="1:256" ht="20.25" customHeight="1">
      <c r="B40" s="400"/>
      <c r="C40" s="401"/>
      <c r="D40" s="412"/>
      <c r="E40" s="401"/>
      <c r="F40" s="401"/>
      <c r="G40" s="401"/>
      <c r="H40" s="401"/>
      <c r="I40" s="401"/>
      <c r="J40" s="401"/>
      <c r="K40" s="401"/>
      <c r="L40" s="401"/>
      <c r="M40" s="401"/>
      <c r="N40" s="401"/>
      <c r="Q40" s="397"/>
      <c r="R40" s="413"/>
      <c r="S40" s="413"/>
      <c r="T40" s="276"/>
      <c r="U40" s="276"/>
      <c r="V40" s="276"/>
      <c r="W40" s="276"/>
    </row>
    <row r="41" spans="1:256" ht="13.5" thickBot="1">
      <c r="A41" s="414"/>
      <c r="B41" s="415" t="s">
        <v>515</v>
      </c>
      <c r="C41" s="415" t="s">
        <v>515</v>
      </c>
      <c r="D41" s="416" t="s">
        <v>515</v>
      </c>
      <c r="E41" s="415" t="s">
        <v>515</v>
      </c>
      <c r="F41" s="415"/>
      <c r="G41" s="415" t="s">
        <v>515</v>
      </c>
      <c r="H41" s="415" t="s">
        <v>515</v>
      </c>
      <c r="I41" s="415" t="s">
        <v>515</v>
      </c>
      <c r="J41" s="415"/>
      <c r="K41" s="415" t="s">
        <v>515</v>
      </c>
      <c r="L41" s="415" t="s">
        <v>515</v>
      </c>
      <c r="M41" s="415" t="s">
        <v>515</v>
      </c>
      <c r="N41" s="415"/>
      <c r="O41" s="414"/>
      <c r="P41" s="414"/>
      <c r="R41" s="401"/>
      <c r="S41" s="401"/>
    </row>
    <row r="42" spans="1:256" ht="18.75" customHeight="1" thickTop="1">
      <c r="A42" s="1022" t="s">
        <v>1016</v>
      </c>
      <c r="B42" s="401"/>
      <c r="C42" s="401"/>
      <c r="E42" s="401"/>
      <c r="F42" s="401"/>
      <c r="G42" s="401"/>
      <c r="H42" s="401"/>
      <c r="I42" s="400" t="s">
        <v>515</v>
      </c>
      <c r="J42" s="400"/>
      <c r="K42" s="401"/>
      <c r="L42" s="401"/>
      <c r="M42" s="401"/>
      <c r="N42" s="401"/>
      <c r="Q42" s="402"/>
      <c r="R42" s="403"/>
      <c r="S42" s="403"/>
      <c r="T42" s="403"/>
      <c r="U42" s="403"/>
      <c r="V42" s="403"/>
      <c r="W42" s="403"/>
      <c r="X42" s="403"/>
      <c r="Y42" s="403"/>
      <c r="Z42" s="403"/>
      <c r="AA42" s="403"/>
      <c r="AB42" s="403"/>
      <c r="AC42" s="403"/>
      <c r="AD42" s="403"/>
      <c r="AE42" s="404"/>
      <c r="AF42" s="404"/>
      <c r="AG42" s="402"/>
      <c r="AH42" s="403"/>
      <c r="AI42" s="403"/>
      <c r="AJ42" s="403"/>
      <c r="AK42" s="403"/>
      <c r="AL42" s="403"/>
      <c r="AM42" s="403"/>
      <c r="AN42" s="403"/>
      <c r="AO42" s="403"/>
      <c r="AP42" s="403"/>
      <c r="AQ42" s="403"/>
      <c r="AR42" s="403"/>
      <c r="AS42" s="403"/>
      <c r="AT42" s="403"/>
      <c r="AU42" s="404"/>
      <c r="AV42" s="404"/>
      <c r="AW42" s="402"/>
      <c r="AX42" s="403"/>
      <c r="AY42" s="403"/>
      <c r="AZ42" s="403"/>
      <c r="BA42" s="403"/>
      <c r="BB42" s="403"/>
      <c r="BC42" s="403"/>
      <c r="BD42" s="403"/>
      <c r="BE42" s="403"/>
      <c r="BF42" s="403"/>
      <c r="BG42" s="403"/>
      <c r="BH42" s="403"/>
      <c r="BI42" s="403"/>
      <c r="BJ42" s="403"/>
      <c r="BK42" s="404"/>
      <c r="BL42" s="404"/>
      <c r="BM42" s="402"/>
      <c r="BN42" s="403"/>
      <c r="BO42" s="403"/>
      <c r="BP42" s="403"/>
      <c r="BQ42" s="403"/>
      <c r="BR42" s="403"/>
      <c r="BS42" s="403"/>
      <c r="BT42" s="403"/>
      <c r="BU42" s="403"/>
      <c r="BV42" s="403"/>
      <c r="BW42" s="403"/>
      <c r="BX42" s="403"/>
      <c r="BY42" s="403"/>
      <c r="BZ42" s="403"/>
      <c r="CA42" s="404"/>
      <c r="CB42" s="404"/>
      <c r="CC42" s="402"/>
      <c r="CD42" s="403"/>
      <c r="CE42" s="403"/>
      <c r="CF42" s="403"/>
      <c r="CG42" s="403"/>
      <c r="CH42" s="403"/>
      <c r="CI42" s="403"/>
      <c r="CJ42" s="403"/>
      <c r="CK42" s="403"/>
      <c r="CL42" s="403"/>
      <c r="CM42" s="403"/>
      <c r="CN42" s="403"/>
      <c r="CO42" s="403"/>
      <c r="CP42" s="403"/>
      <c r="CQ42" s="404"/>
      <c r="CR42" s="404"/>
      <c r="CS42" s="402"/>
      <c r="CT42" s="403"/>
      <c r="CU42" s="403"/>
      <c r="CV42" s="403"/>
      <c r="CW42" s="403"/>
      <c r="CX42" s="403"/>
      <c r="CY42" s="403"/>
      <c r="CZ42" s="403"/>
      <c r="DA42" s="403"/>
      <c r="DB42" s="403"/>
      <c r="DC42" s="403"/>
      <c r="DD42" s="403"/>
      <c r="DE42" s="403"/>
      <c r="DF42" s="403"/>
      <c r="DG42" s="404"/>
      <c r="DH42" s="404"/>
      <c r="DI42" s="402"/>
      <c r="DJ42" s="403"/>
      <c r="DK42" s="403"/>
      <c r="DL42" s="403"/>
      <c r="DM42" s="403"/>
      <c r="DN42" s="403"/>
      <c r="DO42" s="403"/>
      <c r="DP42" s="403"/>
      <c r="DQ42" s="403"/>
      <c r="DR42" s="403"/>
      <c r="DS42" s="403"/>
      <c r="DT42" s="403"/>
      <c r="DU42" s="403"/>
      <c r="DV42" s="403"/>
      <c r="DW42" s="404"/>
      <c r="DX42" s="404"/>
      <c r="DY42" s="402"/>
      <c r="DZ42" s="403"/>
      <c r="EA42" s="403"/>
      <c r="EB42" s="403"/>
      <c r="EC42" s="403"/>
      <c r="ED42" s="403"/>
      <c r="EE42" s="403"/>
      <c r="EF42" s="403"/>
      <c r="EG42" s="403"/>
      <c r="EH42" s="403"/>
      <c r="EI42" s="403"/>
      <c r="EJ42" s="403"/>
      <c r="EK42" s="403"/>
      <c r="EL42" s="403"/>
      <c r="EM42" s="404"/>
      <c r="EN42" s="404"/>
      <c r="EO42" s="402"/>
      <c r="EP42" s="403"/>
      <c r="EQ42" s="403"/>
      <c r="ER42" s="403"/>
      <c r="ES42" s="403"/>
      <c r="ET42" s="403"/>
      <c r="EU42" s="403"/>
      <c r="EV42" s="403"/>
      <c r="EW42" s="403"/>
      <c r="EX42" s="403"/>
      <c r="EY42" s="403"/>
      <c r="EZ42" s="403"/>
      <c r="FA42" s="403"/>
      <c r="FB42" s="403"/>
      <c r="FC42" s="404"/>
      <c r="FD42" s="404"/>
      <c r="FE42" s="402"/>
      <c r="FF42" s="403"/>
      <c r="FG42" s="403"/>
      <c r="FH42" s="403"/>
      <c r="FI42" s="403"/>
      <c r="FJ42" s="403"/>
      <c r="FK42" s="403"/>
      <c r="FL42" s="403"/>
      <c r="FM42" s="403"/>
      <c r="FN42" s="403"/>
      <c r="FO42" s="403"/>
      <c r="FP42" s="403"/>
      <c r="FQ42" s="403"/>
      <c r="FR42" s="403"/>
      <c r="FS42" s="404"/>
      <c r="FT42" s="404"/>
      <c r="FU42" s="402"/>
      <c r="FV42" s="403"/>
      <c r="FW42" s="403"/>
      <c r="FX42" s="403"/>
      <c r="FY42" s="403"/>
      <c r="FZ42" s="403"/>
      <c r="GA42" s="403"/>
      <c r="GB42" s="403"/>
      <c r="GC42" s="403"/>
      <c r="GD42" s="403"/>
      <c r="GE42" s="403"/>
      <c r="GF42" s="403"/>
      <c r="GG42" s="403"/>
      <c r="GH42" s="403"/>
      <c r="GI42" s="404"/>
      <c r="GJ42" s="404"/>
      <c r="GK42" s="402"/>
      <c r="GL42" s="403"/>
      <c r="GM42" s="403"/>
      <c r="GN42" s="403"/>
      <c r="GO42" s="403"/>
      <c r="GP42" s="403"/>
      <c r="GQ42" s="403"/>
      <c r="GR42" s="403"/>
      <c r="GS42" s="403"/>
      <c r="GT42" s="403"/>
      <c r="GU42" s="403"/>
      <c r="GV42" s="403"/>
      <c r="GW42" s="403"/>
      <c r="GX42" s="403"/>
      <c r="GY42" s="404"/>
      <c r="GZ42" s="404"/>
      <c r="HA42" s="402"/>
      <c r="HB42" s="403"/>
      <c r="HC42" s="403"/>
      <c r="HD42" s="403"/>
      <c r="HE42" s="403"/>
      <c r="HF42" s="403"/>
      <c r="HG42" s="403"/>
      <c r="HH42" s="403"/>
      <c r="HI42" s="403"/>
      <c r="HJ42" s="403"/>
      <c r="HK42" s="403"/>
      <c r="HL42" s="403"/>
      <c r="HM42" s="403"/>
      <c r="HN42" s="403"/>
      <c r="HO42" s="404"/>
      <c r="HP42" s="404"/>
      <c r="HQ42" s="402"/>
      <c r="HR42" s="403"/>
      <c r="HS42" s="403"/>
      <c r="HT42" s="403"/>
      <c r="HU42" s="403"/>
      <c r="HV42" s="403"/>
      <c r="HW42" s="403"/>
      <c r="HX42" s="403"/>
      <c r="HY42" s="403"/>
      <c r="HZ42" s="403"/>
      <c r="IA42" s="403"/>
      <c r="IB42" s="403"/>
      <c r="IC42" s="403"/>
      <c r="ID42" s="403"/>
      <c r="IE42" s="404"/>
      <c r="IF42" s="404"/>
      <c r="IG42" s="402"/>
      <c r="IH42" s="403"/>
      <c r="II42" s="403"/>
      <c r="IJ42" s="403"/>
      <c r="IK42" s="403"/>
      <c r="IL42" s="403"/>
      <c r="IM42" s="403"/>
      <c r="IN42" s="403"/>
      <c r="IO42" s="403"/>
      <c r="IP42" s="403"/>
      <c r="IQ42" s="403"/>
      <c r="IR42" s="403"/>
      <c r="IS42" s="403"/>
      <c r="IT42" s="403"/>
      <c r="IU42" s="404"/>
      <c r="IV42" s="404"/>
    </row>
    <row r="43" spans="1:256" ht="18.75" customHeight="1">
      <c r="A43" s="1022" t="s">
        <v>1017</v>
      </c>
      <c r="K43" s="399" t="s">
        <v>515</v>
      </c>
      <c r="Q43" s="402"/>
      <c r="R43" s="403"/>
      <c r="S43" s="403"/>
      <c r="T43" s="403"/>
      <c r="U43" s="403"/>
      <c r="V43" s="403"/>
      <c r="W43" s="403"/>
      <c r="X43" s="403"/>
      <c r="Y43" s="403"/>
      <c r="Z43" s="403"/>
      <c r="AA43" s="403"/>
      <c r="AB43" s="403"/>
      <c r="AC43" s="403"/>
      <c r="AD43" s="403"/>
      <c r="AE43" s="404"/>
      <c r="AF43" s="404"/>
      <c r="AG43" s="402"/>
      <c r="AH43" s="403"/>
      <c r="AI43" s="403"/>
      <c r="AJ43" s="403"/>
      <c r="AK43" s="403"/>
      <c r="AL43" s="403"/>
      <c r="AM43" s="403"/>
      <c r="AN43" s="403"/>
      <c r="AO43" s="403"/>
      <c r="AP43" s="403"/>
      <c r="AQ43" s="403"/>
      <c r="AR43" s="403"/>
      <c r="AS43" s="403"/>
      <c r="AT43" s="403"/>
      <c r="AU43" s="404"/>
      <c r="AV43" s="404"/>
      <c r="AW43" s="402"/>
      <c r="AX43" s="403"/>
      <c r="AY43" s="403"/>
      <c r="AZ43" s="403"/>
      <c r="BA43" s="403"/>
      <c r="BB43" s="403"/>
      <c r="BC43" s="403"/>
      <c r="BD43" s="403"/>
      <c r="BE43" s="403"/>
      <c r="BF43" s="403"/>
      <c r="BG43" s="403"/>
      <c r="BH43" s="403"/>
      <c r="BI43" s="403"/>
      <c r="BJ43" s="403"/>
      <c r="BK43" s="404"/>
      <c r="BL43" s="404"/>
      <c r="BM43" s="402"/>
      <c r="BN43" s="403"/>
      <c r="BO43" s="403"/>
      <c r="BP43" s="403"/>
      <c r="BQ43" s="403"/>
      <c r="BR43" s="403"/>
      <c r="BS43" s="403"/>
      <c r="BT43" s="403"/>
      <c r="BU43" s="403"/>
      <c r="BV43" s="403"/>
      <c r="BW43" s="403"/>
      <c r="BX43" s="403"/>
      <c r="BY43" s="403"/>
      <c r="BZ43" s="403"/>
      <c r="CA43" s="404"/>
      <c r="CB43" s="404"/>
      <c r="CC43" s="402"/>
      <c r="CD43" s="403"/>
      <c r="CE43" s="403"/>
      <c r="CF43" s="403"/>
      <c r="CG43" s="403"/>
      <c r="CH43" s="403"/>
      <c r="CI43" s="403"/>
      <c r="CJ43" s="403"/>
      <c r="CK43" s="403"/>
      <c r="CL43" s="403"/>
      <c r="CM43" s="403"/>
      <c r="CN43" s="403"/>
      <c r="CO43" s="403"/>
      <c r="CP43" s="403"/>
      <c r="CQ43" s="404"/>
      <c r="CR43" s="404"/>
      <c r="CS43" s="402"/>
      <c r="CT43" s="403"/>
      <c r="CU43" s="403"/>
      <c r="CV43" s="403"/>
      <c r="CW43" s="403"/>
      <c r="CX43" s="403"/>
      <c r="CY43" s="403"/>
      <c r="CZ43" s="403"/>
      <c r="DA43" s="403"/>
      <c r="DB43" s="403"/>
      <c r="DC43" s="403"/>
      <c r="DD43" s="403"/>
      <c r="DE43" s="403"/>
      <c r="DF43" s="403"/>
      <c r="DG43" s="404"/>
      <c r="DH43" s="404"/>
      <c r="DI43" s="402"/>
      <c r="DJ43" s="403"/>
      <c r="DK43" s="403"/>
      <c r="DL43" s="403"/>
      <c r="DM43" s="403"/>
      <c r="DN43" s="403"/>
      <c r="DO43" s="403"/>
      <c r="DP43" s="403"/>
      <c r="DQ43" s="403"/>
      <c r="DR43" s="403"/>
      <c r="DS43" s="403"/>
      <c r="DT43" s="403"/>
      <c r="DU43" s="403"/>
      <c r="DV43" s="403"/>
      <c r="DW43" s="404"/>
      <c r="DX43" s="404"/>
      <c r="DY43" s="402"/>
      <c r="DZ43" s="403"/>
      <c r="EA43" s="403"/>
      <c r="EB43" s="403"/>
      <c r="EC43" s="403"/>
      <c r="ED43" s="403"/>
      <c r="EE43" s="403"/>
      <c r="EF43" s="403"/>
      <c r="EG43" s="403"/>
      <c r="EH43" s="403"/>
      <c r="EI43" s="403"/>
      <c r="EJ43" s="403"/>
      <c r="EK43" s="403"/>
      <c r="EL43" s="403"/>
      <c r="EM43" s="404"/>
      <c r="EN43" s="404"/>
      <c r="EO43" s="402"/>
      <c r="EP43" s="403"/>
      <c r="EQ43" s="403"/>
      <c r="ER43" s="403"/>
      <c r="ES43" s="403"/>
      <c r="ET43" s="403"/>
      <c r="EU43" s="403"/>
      <c r="EV43" s="403"/>
      <c r="EW43" s="403"/>
      <c r="EX43" s="403"/>
      <c r="EY43" s="403"/>
      <c r="EZ43" s="403"/>
      <c r="FA43" s="403"/>
      <c r="FB43" s="403"/>
      <c r="FC43" s="404"/>
      <c r="FD43" s="404"/>
      <c r="FE43" s="402"/>
      <c r="FF43" s="403"/>
      <c r="FG43" s="403"/>
      <c r="FH43" s="403"/>
      <c r="FI43" s="403"/>
      <c r="FJ43" s="403"/>
      <c r="FK43" s="403"/>
      <c r="FL43" s="403"/>
      <c r="FM43" s="403"/>
      <c r="FN43" s="403"/>
      <c r="FO43" s="403"/>
      <c r="FP43" s="403"/>
      <c r="FQ43" s="403"/>
      <c r="FR43" s="403"/>
      <c r="FS43" s="404"/>
      <c r="FT43" s="404"/>
      <c r="FU43" s="402"/>
      <c r="FV43" s="403"/>
      <c r="FW43" s="403"/>
      <c r="FX43" s="403"/>
      <c r="FY43" s="403"/>
      <c r="FZ43" s="403"/>
      <c r="GA43" s="403"/>
      <c r="GB43" s="403"/>
      <c r="GC43" s="403"/>
      <c r="GD43" s="403"/>
      <c r="GE43" s="403"/>
      <c r="GF43" s="403"/>
      <c r="GG43" s="403"/>
      <c r="GH43" s="403"/>
      <c r="GI43" s="404"/>
      <c r="GJ43" s="404"/>
      <c r="GK43" s="402"/>
      <c r="GL43" s="403"/>
      <c r="GM43" s="403"/>
      <c r="GN43" s="403"/>
      <c r="GO43" s="403"/>
      <c r="GP43" s="403"/>
      <c r="GQ43" s="403"/>
      <c r="GR43" s="403"/>
      <c r="GS43" s="403"/>
      <c r="GT43" s="403"/>
      <c r="GU43" s="403"/>
      <c r="GV43" s="403"/>
      <c r="GW43" s="403"/>
      <c r="GX43" s="403"/>
      <c r="GY43" s="404"/>
      <c r="GZ43" s="404"/>
      <c r="HA43" s="402"/>
      <c r="HB43" s="403"/>
      <c r="HC43" s="403"/>
      <c r="HD43" s="403"/>
      <c r="HE43" s="403"/>
      <c r="HF43" s="403"/>
      <c r="HG43" s="403"/>
      <c r="HH43" s="403"/>
      <c r="HI43" s="403"/>
      <c r="HJ43" s="403"/>
      <c r="HK43" s="403"/>
      <c r="HL43" s="403"/>
      <c r="HM43" s="403"/>
      <c r="HN43" s="403"/>
      <c r="HO43" s="404"/>
      <c r="HP43" s="404"/>
      <c r="HQ43" s="402"/>
      <c r="HR43" s="403"/>
      <c r="HS43" s="403"/>
      <c r="HT43" s="403"/>
      <c r="HU43" s="403"/>
      <c r="HV43" s="403"/>
      <c r="HW43" s="403"/>
      <c r="HX43" s="403"/>
      <c r="HY43" s="403"/>
      <c r="HZ43" s="403"/>
      <c r="IA43" s="403"/>
      <c r="IB43" s="403"/>
      <c r="IC43" s="403"/>
      <c r="ID43" s="403"/>
      <c r="IE43" s="404"/>
      <c r="IF43" s="404"/>
      <c r="IG43" s="402"/>
      <c r="IH43" s="403"/>
      <c r="II43" s="403"/>
      <c r="IJ43" s="403"/>
      <c r="IK43" s="403"/>
      <c r="IL43" s="403"/>
      <c r="IM43" s="403"/>
      <c r="IN43" s="403"/>
      <c r="IO43" s="403"/>
      <c r="IP43" s="403"/>
      <c r="IQ43" s="403"/>
      <c r="IR43" s="403"/>
      <c r="IS43" s="403"/>
      <c r="IT43" s="403"/>
      <c r="IU43" s="404"/>
      <c r="IV43" s="404"/>
    </row>
    <row r="44" spans="1:256" ht="15.75">
      <c r="A44" s="397"/>
      <c r="R44" s="401"/>
      <c r="S44" s="401"/>
    </row>
  </sheetData>
  <mergeCells count="71">
    <mergeCell ref="II30:IL30"/>
    <mergeCell ref="IM30:IP30"/>
    <mergeCell ref="IQ30:IT30"/>
    <mergeCell ref="IU30:IV30"/>
    <mergeCell ref="HK30:HN30"/>
    <mergeCell ref="HO30:HP30"/>
    <mergeCell ref="HS30:HV30"/>
    <mergeCell ref="HW30:HZ30"/>
    <mergeCell ref="IA30:ID30"/>
    <mergeCell ref="IE30:IF30"/>
    <mergeCell ref="HG30:HJ30"/>
    <mergeCell ref="FO30:FR30"/>
    <mergeCell ref="FS30:FT30"/>
    <mergeCell ref="FW30:FZ30"/>
    <mergeCell ref="GA30:GD30"/>
    <mergeCell ref="GE30:GH30"/>
    <mergeCell ref="GI30:GJ30"/>
    <mergeCell ref="GM30:GP30"/>
    <mergeCell ref="GQ30:GT30"/>
    <mergeCell ref="GU30:GX30"/>
    <mergeCell ref="GY30:GZ30"/>
    <mergeCell ref="HC30:HF30"/>
    <mergeCell ref="FK30:FN30"/>
    <mergeCell ref="DS30:DV30"/>
    <mergeCell ref="DW30:DX30"/>
    <mergeCell ref="EA30:ED30"/>
    <mergeCell ref="EE30:EH30"/>
    <mergeCell ref="EI30:EL30"/>
    <mergeCell ref="EM30:EN30"/>
    <mergeCell ref="EQ30:ET30"/>
    <mergeCell ref="EU30:EX30"/>
    <mergeCell ref="EY30:FB30"/>
    <mergeCell ref="FC30:FD30"/>
    <mergeCell ref="FG30:FJ30"/>
    <mergeCell ref="DO30:DR30"/>
    <mergeCell ref="BW30:BZ30"/>
    <mergeCell ref="CA30:CB30"/>
    <mergeCell ref="CE30:CH30"/>
    <mergeCell ref="CI30:CL30"/>
    <mergeCell ref="CM30:CP30"/>
    <mergeCell ref="CQ30:CR30"/>
    <mergeCell ref="CU30:CX30"/>
    <mergeCell ref="CY30:DB30"/>
    <mergeCell ref="DC30:DF30"/>
    <mergeCell ref="DG30:DH30"/>
    <mergeCell ref="DK30:DN30"/>
    <mergeCell ref="BS30:BV30"/>
    <mergeCell ref="AA30:AD30"/>
    <mergeCell ref="AE30:AF30"/>
    <mergeCell ref="AI30:AL30"/>
    <mergeCell ref="AM30:AP30"/>
    <mergeCell ref="AQ30:AT30"/>
    <mergeCell ref="AU30:AV30"/>
    <mergeCell ref="AY30:BB30"/>
    <mergeCell ref="BC30:BF30"/>
    <mergeCell ref="BG30:BJ30"/>
    <mergeCell ref="BK30:BL30"/>
    <mergeCell ref="BO30:BR30"/>
    <mergeCell ref="W30:Z30"/>
    <mergeCell ref="A2:P2"/>
    <mergeCell ref="A3:P3"/>
    <mergeCell ref="A5:P5"/>
    <mergeCell ref="C7:F7"/>
    <mergeCell ref="G7:J7"/>
    <mergeCell ref="K7:N7"/>
    <mergeCell ref="O7:P7"/>
    <mergeCell ref="C30:F30"/>
    <mergeCell ref="G30:J30"/>
    <mergeCell ref="K30:N30"/>
    <mergeCell ref="O30:P30"/>
    <mergeCell ref="S30:V30"/>
  </mergeCells>
  <pageMargins left="0.75" right="0.2" top="0.49" bottom="0.5" header="0.5" footer="0.5"/>
  <pageSetup scale="4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zoomScaleNormal="100" workbookViewId="0"/>
  </sheetViews>
  <sheetFormatPr defaultRowHeight="15"/>
  <cols>
    <col min="1" max="1" width="103.42578125" style="62" customWidth="1"/>
    <col min="2" max="6" width="10.7109375" style="62" customWidth="1"/>
    <col min="7" max="256" width="9.140625" style="62"/>
    <col min="257" max="257" width="103.42578125" style="62" customWidth="1"/>
    <col min="258" max="262" width="10.7109375" style="62" customWidth="1"/>
    <col min="263" max="512" width="9.140625" style="62"/>
    <col min="513" max="513" width="103.42578125" style="62" customWidth="1"/>
    <col min="514" max="518" width="10.7109375" style="62" customWidth="1"/>
    <col min="519" max="768" width="9.140625" style="62"/>
    <col min="769" max="769" width="103.42578125" style="62" customWidth="1"/>
    <col min="770" max="774" width="10.7109375" style="62" customWidth="1"/>
    <col min="775" max="1024" width="9.140625" style="62"/>
    <col min="1025" max="1025" width="103.42578125" style="62" customWidth="1"/>
    <col min="1026" max="1030" width="10.7109375" style="62" customWidth="1"/>
    <col min="1031" max="1280" width="9.140625" style="62"/>
    <col min="1281" max="1281" width="103.42578125" style="62" customWidth="1"/>
    <col min="1282" max="1286" width="10.7109375" style="62" customWidth="1"/>
    <col min="1287" max="1536" width="9.140625" style="62"/>
    <col min="1537" max="1537" width="103.42578125" style="62" customWidth="1"/>
    <col min="1538" max="1542" width="10.7109375" style="62" customWidth="1"/>
    <col min="1543" max="1792" width="9.140625" style="62"/>
    <col min="1793" max="1793" width="103.42578125" style="62" customWidth="1"/>
    <col min="1794" max="1798" width="10.7109375" style="62" customWidth="1"/>
    <col min="1799" max="2048" width="9.140625" style="62"/>
    <col min="2049" max="2049" width="103.42578125" style="62" customWidth="1"/>
    <col min="2050" max="2054" width="10.7109375" style="62" customWidth="1"/>
    <col min="2055" max="2304" width="9.140625" style="62"/>
    <col min="2305" max="2305" width="103.42578125" style="62" customWidth="1"/>
    <col min="2306" max="2310" width="10.7109375" style="62" customWidth="1"/>
    <col min="2311" max="2560" width="9.140625" style="62"/>
    <col min="2561" max="2561" width="103.42578125" style="62" customWidth="1"/>
    <col min="2562" max="2566" width="10.7109375" style="62" customWidth="1"/>
    <col min="2567" max="2816" width="9.140625" style="62"/>
    <col min="2817" max="2817" width="103.42578125" style="62" customWidth="1"/>
    <col min="2818" max="2822" width="10.7109375" style="62" customWidth="1"/>
    <col min="2823" max="3072" width="9.140625" style="62"/>
    <col min="3073" max="3073" width="103.42578125" style="62" customWidth="1"/>
    <col min="3074" max="3078" width="10.7109375" style="62" customWidth="1"/>
    <col min="3079" max="3328" width="9.140625" style="62"/>
    <col min="3329" max="3329" width="103.42578125" style="62" customWidth="1"/>
    <col min="3330" max="3334" width="10.7109375" style="62" customWidth="1"/>
    <col min="3335" max="3584" width="9.140625" style="62"/>
    <col min="3585" max="3585" width="103.42578125" style="62" customWidth="1"/>
    <col min="3586" max="3590" width="10.7109375" style="62" customWidth="1"/>
    <col min="3591" max="3840" width="9.140625" style="62"/>
    <col min="3841" max="3841" width="103.42578125" style="62" customWidth="1"/>
    <col min="3842" max="3846" width="10.7109375" style="62" customWidth="1"/>
    <col min="3847" max="4096" width="9.140625" style="62"/>
    <col min="4097" max="4097" width="103.42578125" style="62" customWidth="1"/>
    <col min="4098" max="4102" width="10.7109375" style="62" customWidth="1"/>
    <col min="4103" max="4352" width="9.140625" style="62"/>
    <col min="4353" max="4353" width="103.42578125" style="62" customWidth="1"/>
    <col min="4354" max="4358" width="10.7109375" style="62" customWidth="1"/>
    <col min="4359" max="4608" width="9.140625" style="62"/>
    <col min="4609" max="4609" width="103.42578125" style="62" customWidth="1"/>
    <col min="4610" max="4614" width="10.7109375" style="62" customWidth="1"/>
    <col min="4615" max="4864" width="9.140625" style="62"/>
    <col min="4865" max="4865" width="103.42578125" style="62" customWidth="1"/>
    <col min="4866" max="4870" width="10.7109375" style="62" customWidth="1"/>
    <col min="4871" max="5120" width="9.140625" style="62"/>
    <col min="5121" max="5121" width="103.42578125" style="62" customWidth="1"/>
    <col min="5122" max="5126" width="10.7109375" style="62" customWidth="1"/>
    <col min="5127" max="5376" width="9.140625" style="62"/>
    <col min="5377" max="5377" width="103.42578125" style="62" customWidth="1"/>
    <col min="5378" max="5382" width="10.7109375" style="62" customWidth="1"/>
    <col min="5383" max="5632" width="9.140625" style="62"/>
    <col min="5633" max="5633" width="103.42578125" style="62" customWidth="1"/>
    <col min="5634" max="5638" width="10.7109375" style="62" customWidth="1"/>
    <col min="5639" max="5888" width="9.140625" style="62"/>
    <col min="5889" max="5889" width="103.42578125" style="62" customWidth="1"/>
    <col min="5890" max="5894" width="10.7109375" style="62" customWidth="1"/>
    <col min="5895" max="6144" width="9.140625" style="62"/>
    <col min="6145" max="6145" width="103.42578125" style="62" customWidth="1"/>
    <col min="6146" max="6150" width="10.7109375" style="62" customWidth="1"/>
    <col min="6151" max="6400" width="9.140625" style="62"/>
    <col min="6401" max="6401" width="103.42578125" style="62" customWidth="1"/>
    <col min="6402" max="6406" width="10.7109375" style="62" customWidth="1"/>
    <col min="6407" max="6656" width="9.140625" style="62"/>
    <col min="6657" max="6657" width="103.42578125" style="62" customWidth="1"/>
    <col min="6658" max="6662" width="10.7109375" style="62" customWidth="1"/>
    <col min="6663" max="6912" width="9.140625" style="62"/>
    <col min="6913" max="6913" width="103.42578125" style="62" customWidth="1"/>
    <col min="6914" max="6918" width="10.7109375" style="62" customWidth="1"/>
    <col min="6919" max="7168" width="9.140625" style="62"/>
    <col min="7169" max="7169" width="103.42578125" style="62" customWidth="1"/>
    <col min="7170" max="7174" width="10.7109375" style="62" customWidth="1"/>
    <col min="7175" max="7424" width="9.140625" style="62"/>
    <col min="7425" max="7425" width="103.42578125" style="62" customWidth="1"/>
    <col min="7426" max="7430" width="10.7109375" style="62" customWidth="1"/>
    <col min="7431" max="7680" width="9.140625" style="62"/>
    <col min="7681" max="7681" width="103.42578125" style="62" customWidth="1"/>
    <col min="7682" max="7686" width="10.7109375" style="62" customWidth="1"/>
    <col min="7687" max="7936" width="9.140625" style="62"/>
    <col min="7937" max="7937" width="103.42578125" style="62" customWidth="1"/>
    <col min="7938" max="7942" width="10.7109375" style="62" customWidth="1"/>
    <col min="7943" max="8192" width="9.140625" style="62"/>
    <col min="8193" max="8193" width="103.42578125" style="62" customWidth="1"/>
    <col min="8194" max="8198" width="10.7109375" style="62" customWidth="1"/>
    <col min="8199" max="8448" width="9.140625" style="62"/>
    <col min="8449" max="8449" width="103.42578125" style="62" customWidth="1"/>
    <col min="8450" max="8454" width="10.7109375" style="62" customWidth="1"/>
    <col min="8455" max="8704" width="9.140625" style="62"/>
    <col min="8705" max="8705" width="103.42578125" style="62" customWidth="1"/>
    <col min="8706" max="8710" width="10.7109375" style="62" customWidth="1"/>
    <col min="8711" max="8960" width="9.140625" style="62"/>
    <col min="8961" max="8961" width="103.42578125" style="62" customWidth="1"/>
    <col min="8962" max="8966" width="10.7109375" style="62" customWidth="1"/>
    <col min="8967" max="9216" width="9.140625" style="62"/>
    <col min="9217" max="9217" width="103.42578125" style="62" customWidth="1"/>
    <col min="9218" max="9222" width="10.7109375" style="62" customWidth="1"/>
    <col min="9223" max="9472" width="9.140625" style="62"/>
    <col min="9473" max="9473" width="103.42578125" style="62" customWidth="1"/>
    <col min="9474" max="9478" width="10.7109375" style="62" customWidth="1"/>
    <col min="9479" max="9728" width="9.140625" style="62"/>
    <col min="9729" max="9729" width="103.42578125" style="62" customWidth="1"/>
    <col min="9730" max="9734" width="10.7109375" style="62" customWidth="1"/>
    <col min="9735" max="9984" width="9.140625" style="62"/>
    <col min="9985" max="9985" width="103.42578125" style="62" customWidth="1"/>
    <col min="9986" max="9990" width="10.7109375" style="62" customWidth="1"/>
    <col min="9991" max="10240" width="9.140625" style="62"/>
    <col min="10241" max="10241" width="103.42578125" style="62" customWidth="1"/>
    <col min="10242" max="10246" width="10.7109375" style="62" customWidth="1"/>
    <col min="10247" max="10496" width="9.140625" style="62"/>
    <col min="10497" max="10497" width="103.42578125" style="62" customWidth="1"/>
    <col min="10498" max="10502" width="10.7109375" style="62" customWidth="1"/>
    <col min="10503" max="10752" width="9.140625" style="62"/>
    <col min="10753" max="10753" width="103.42578125" style="62" customWidth="1"/>
    <col min="10754" max="10758" width="10.7109375" style="62" customWidth="1"/>
    <col min="10759" max="11008" width="9.140625" style="62"/>
    <col min="11009" max="11009" width="103.42578125" style="62" customWidth="1"/>
    <col min="11010" max="11014" width="10.7109375" style="62" customWidth="1"/>
    <col min="11015" max="11264" width="9.140625" style="62"/>
    <col min="11265" max="11265" width="103.42578125" style="62" customWidth="1"/>
    <col min="11266" max="11270" width="10.7109375" style="62" customWidth="1"/>
    <col min="11271" max="11520" width="9.140625" style="62"/>
    <col min="11521" max="11521" width="103.42578125" style="62" customWidth="1"/>
    <col min="11522" max="11526" width="10.7109375" style="62" customWidth="1"/>
    <col min="11527" max="11776" width="9.140625" style="62"/>
    <col min="11777" max="11777" width="103.42578125" style="62" customWidth="1"/>
    <col min="11778" max="11782" width="10.7109375" style="62" customWidth="1"/>
    <col min="11783" max="12032" width="9.140625" style="62"/>
    <col min="12033" max="12033" width="103.42578125" style="62" customWidth="1"/>
    <col min="12034" max="12038" width="10.7109375" style="62" customWidth="1"/>
    <col min="12039" max="12288" width="9.140625" style="62"/>
    <col min="12289" max="12289" width="103.42578125" style="62" customWidth="1"/>
    <col min="12290" max="12294" width="10.7109375" style="62" customWidth="1"/>
    <col min="12295" max="12544" width="9.140625" style="62"/>
    <col min="12545" max="12545" width="103.42578125" style="62" customWidth="1"/>
    <col min="12546" max="12550" width="10.7109375" style="62" customWidth="1"/>
    <col min="12551" max="12800" width="9.140625" style="62"/>
    <col min="12801" max="12801" width="103.42578125" style="62" customWidth="1"/>
    <col min="12802" max="12806" width="10.7109375" style="62" customWidth="1"/>
    <col min="12807" max="13056" width="9.140625" style="62"/>
    <col min="13057" max="13057" width="103.42578125" style="62" customWidth="1"/>
    <col min="13058" max="13062" width="10.7109375" style="62" customWidth="1"/>
    <col min="13063" max="13312" width="9.140625" style="62"/>
    <col min="13313" max="13313" width="103.42578125" style="62" customWidth="1"/>
    <col min="13314" max="13318" width="10.7109375" style="62" customWidth="1"/>
    <col min="13319" max="13568" width="9.140625" style="62"/>
    <col min="13569" max="13569" width="103.42578125" style="62" customWidth="1"/>
    <col min="13570" max="13574" width="10.7109375" style="62" customWidth="1"/>
    <col min="13575" max="13824" width="9.140625" style="62"/>
    <col min="13825" max="13825" width="103.42578125" style="62" customWidth="1"/>
    <col min="13826" max="13830" width="10.7109375" style="62" customWidth="1"/>
    <col min="13831" max="14080" width="9.140625" style="62"/>
    <col min="14081" max="14081" width="103.42578125" style="62" customWidth="1"/>
    <col min="14082" max="14086" width="10.7109375" style="62" customWidth="1"/>
    <col min="14087" max="14336" width="9.140625" style="62"/>
    <col min="14337" max="14337" width="103.42578125" style="62" customWidth="1"/>
    <col min="14338" max="14342" width="10.7109375" style="62" customWidth="1"/>
    <col min="14343" max="14592" width="9.140625" style="62"/>
    <col min="14593" max="14593" width="103.42578125" style="62" customWidth="1"/>
    <col min="14594" max="14598" width="10.7109375" style="62" customWidth="1"/>
    <col min="14599" max="14848" width="9.140625" style="62"/>
    <col min="14849" max="14849" width="103.42578125" style="62" customWidth="1"/>
    <col min="14850" max="14854" width="10.7109375" style="62" customWidth="1"/>
    <col min="14855" max="15104" width="9.140625" style="62"/>
    <col min="15105" max="15105" width="103.42578125" style="62" customWidth="1"/>
    <col min="15106" max="15110" width="10.7109375" style="62" customWidth="1"/>
    <col min="15111" max="15360" width="9.140625" style="62"/>
    <col min="15361" max="15361" width="103.42578125" style="62" customWidth="1"/>
    <col min="15362" max="15366" width="10.7109375" style="62" customWidth="1"/>
    <col min="15367" max="15616" width="9.140625" style="62"/>
    <col min="15617" max="15617" width="103.42578125" style="62" customWidth="1"/>
    <col min="15618" max="15622" width="10.7109375" style="62" customWidth="1"/>
    <col min="15623" max="15872" width="9.140625" style="62"/>
    <col min="15873" max="15873" width="103.42578125" style="62" customWidth="1"/>
    <col min="15874" max="15878" width="10.7109375" style="62" customWidth="1"/>
    <col min="15879" max="16128" width="9.140625" style="62"/>
    <col min="16129" max="16129" width="103.42578125" style="62" customWidth="1"/>
    <col min="16130" max="16134" width="10.7109375" style="62" customWidth="1"/>
    <col min="16135" max="16384" width="9.140625" style="62"/>
  </cols>
  <sheetData>
    <row r="1" spans="1:7" ht="15.75">
      <c r="A1" s="111"/>
      <c r="B1" s="112"/>
      <c r="C1" s="112"/>
      <c r="D1" s="112"/>
      <c r="E1" s="112"/>
      <c r="F1" s="112"/>
      <c r="G1" s="90"/>
    </row>
    <row r="2" spans="1:7" ht="20.25">
      <c r="A2" s="1252" t="s">
        <v>516</v>
      </c>
      <c r="B2" s="1252"/>
      <c r="C2" s="1252"/>
      <c r="D2" s="1252"/>
      <c r="E2" s="1252"/>
      <c r="F2" s="1252"/>
      <c r="G2" s="91"/>
    </row>
    <row r="3" spans="1:7" ht="20.25">
      <c r="A3" s="1252" t="s">
        <v>562</v>
      </c>
      <c r="B3" s="1252"/>
      <c r="C3" s="1252"/>
      <c r="D3" s="1252"/>
      <c r="E3" s="1252"/>
      <c r="F3" s="1252"/>
      <c r="G3" s="91"/>
    </row>
    <row r="4" spans="1:7" ht="20.25">
      <c r="A4" s="1252" t="s">
        <v>1433</v>
      </c>
      <c r="B4" s="1252"/>
      <c r="C4" s="1252"/>
      <c r="D4" s="1252"/>
      <c r="E4" s="1252"/>
      <c r="F4" s="1252"/>
      <c r="G4" s="91"/>
    </row>
    <row r="5" spans="1:7" ht="20.25">
      <c r="A5" s="1295" t="s">
        <v>588</v>
      </c>
      <c r="B5" s="1295"/>
      <c r="C5" s="1295"/>
      <c r="D5" s="1295"/>
      <c r="E5" s="1295"/>
      <c r="F5" s="1295"/>
      <c r="G5" s="92"/>
    </row>
    <row r="6" spans="1:7">
      <c r="A6" s="93"/>
      <c r="B6" s="94"/>
      <c r="C6" s="94"/>
      <c r="D6" s="94"/>
      <c r="E6" s="94"/>
      <c r="F6" s="94"/>
      <c r="G6" s="94"/>
    </row>
    <row r="7" spans="1:7" ht="30" customHeight="1" thickBot="1">
      <c r="A7" s="1180" t="s">
        <v>718</v>
      </c>
      <c r="B7" s="1181" t="s">
        <v>210</v>
      </c>
      <c r="C7" s="1181" t="s">
        <v>211</v>
      </c>
      <c r="D7" s="1181" t="s">
        <v>212</v>
      </c>
      <c r="E7" s="1181" t="s">
        <v>213</v>
      </c>
      <c r="F7" s="1181" t="s">
        <v>214</v>
      </c>
      <c r="G7" s="94"/>
    </row>
    <row r="8" spans="1:7" ht="16.5" thickTop="1" thickBot="1">
      <c r="A8" s="72" t="s">
        <v>215</v>
      </c>
      <c r="B8" s="1178">
        <v>3381271.5225500003</v>
      </c>
      <c r="C8" s="1178">
        <v>539693.71965999994</v>
      </c>
      <c r="D8" s="1178">
        <v>0</v>
      </c>
      <c r="E8" s="1178">
        <v>0</v>
      </c>
      <c r="F8" s="1178">
        <v>3920965.2422099998</v>
      </c>
      <c r="G8" s="94"/>
    </row>
    <row r="9" spans="1:7" ht="15.75" thickTop="1">
      <c r="A9" s="73" t="s">
        <v>216</v>
      </c>
      <c r="B9" s="1179">
        <v>272049.79341000004</v>
      </c>
      <c r="C9" s="1179">
        <v>107879.36868000001</v>
      </c>
      <c r="D9" s="1179">
        <v>0</v>
      </c>
      <c r="E9" s="1179">
        <v>0</v>
      </c>
      <c r="F9" s="1179">
        <v>379929.16209</v>
      </c>
      <c r="G9" s="94"/>
    </row>
    <row r="10" spans="1:7">
      <c r="A10" s="554" t="s">
        <v>217</v>
      </c>
      <c r="B10" s="558">
        <v>24402.779500000001</v>
      </c>
      <c r="C10" s="558">
        <v>37479.32892</v>
      </c>
      <c r="D10" s="558">
        <v>0</v>
      </c>
      <c r="E10" s="558">
        <v>0</v>
      </c>
      <c r="F10" s="558">
        <v>61882.108420000004</v>
      </c>
      <c r="G10" s="94"/>
    </row>
    <row r="11" spans="1:7">
      <c r="A11" s="554" t="s">
        <v>218</v>
      </c>
      <c r="B11" s="558">
        <v>95394.857400000008</v>
      </c>
      <c r="C11" s="558">
        <v>60937.632180000001</v>
      </c>
      <c r="D11" s="558">
        <v>0</v>
      </c>
      <c r="E11" s="558">
        <v>0</v>
      </c>
      <c r="F11" s="558">
        <v>156332.48958000002</v>
      </c>
      <c r="G11" s="94"/>
    </row>
    <row r="12" spans="1:7">
      <c r="A12" s="554" t="s">
        <v>219</v>
      </c>
      <c r="B12" s="558">
        <v>152252.15651</v>
      </c>
      <c r="C12" s="558">
        <v>9462.407580000001</v>
      </c>
      <c r="D12" s="558">
        <v>0</v>
      </c>
      <c r="E12" s="558">
        <v>0</v>
      </c>
      <c r="F12" s="558">
        <v>161714.56409</v>
      </c>
      <c r="G12" s="94"/>
    </row>
    <row r="13" spans="1:7">
      <c r="A13" s="554" t="s">
        <v>220</v>
      </c>
      <c r="B13" s="558">
        <v>0</v>
      </c>
      <c r="C13" s="558">
        <v>0</v>
      </c>
      <c r="D13" s="558">
        <v>0</v>
      </c>
      <c r="E13" s="558">
        <v>0</v>
      </c>
      <c r="F13" s="558">
        <v>0</v>
      </c>
      <c r="G13" s="94"/>
    </row>
    <row r="14" spans="1:7">
      <c r="A14" s="554" t="s">
        <v>221</v>
      </c>
      <c r="B14" s="558">
        <v>0</v>
      </c>
      <c r="C14" s="558">
        <v>0</v>
      </c>
      <c r="D14" s="558">
        <v>0</v>
      </c>
      <c r="E14" s="558">
        <v>0</v>
      </c>
      <c r="F14" s="558">
        <v>0</v>
      </c>
      <c r="G14" s="94"/>
    </row>
    <row r="15" spans="1:7">
      <c r="A15" s="554" t="s">
        <v>222</v>
      </c>
      <c r="B15" s="558">
        <v>0</v>
      </c>
      <c r="C15" s="558">
        <v>0</v>
      </c>
      <c r="D15" s="558">
        <v>0</v>
      </c>
      <c r="E15" s="558">
        <v>0</v>
      </c>
      <c r="F15" s="558">
        <v>0</v>
      </c>
      <c r="G15" s="94"/>
    </row>
    <row r="16" spans="1:7">
      <c r="A16" s="554" t="s">
        <v>223</v>
      </c>
      <c r="B16" s="558">
        <v>0</v>
      </c>
      <c r="C16" s="558">
        <v>0</v>
      </c>
      <c r="D16" s="558">
        <v>0</v>
      </c>
      <c r="E16" s="558">
        <v>0</v>
      </c>
      <c r="F16" s="558">
        <v>0</v>
      </c>
      <c r="G16" s="94"/>
    </row>
    <row r="17" spans="1:7">
      <c r="A17" s="554" t="s">
        <v>224</v>
      </c>
      <c r="B17" s="558">
        <v>0</v>
      </c>
      <c r="C17" s="558">
        <v>0</v>
      </c>
      <c r="D17" s="558">
        <v>0</v>
      </c>
      <c r="E17" s="558">
        <v>0</v>
      </c>
      <c r="F17" s="558">
        <v>0</v>
      </c>
      <c r="G17" s="94"/>
    </row>
    <row r="18" spans="1:7">
      <c r="A18" s="691" t="s">
        <v>225</v>
      </c>
      <c r="B18" s="692">
        <v>254641.20507</v>
      </c>
      <c r="C18" s="692">
        <v>164397.25263999999</v>
      </c>
      <c r="D18" s="692">
        <v>0</v>
      </c>
      <c r="E18" s="692">
        <v>0</v>
      </c>
      <c r="F18" s="692">
        <v>419038.45770999999</v>
      </c>
      <c r="G18" s="94"/>
    </row>
    <row r="19" spans="1:7">
      <c r="A19" s="554" t="s">
        <v>226</v>
      </c>
      <c r="B19" s="558">
        <v>0</v>
      </c>
      <c r="C19" s="558">
        <v>0</v>
      </c>
      <c r="D19" s="558">
        <v>0</v>
      </c>
      <c r="E19" s="558">
        <v>0</v>
      </c>
      <c r="F19" s="558">
        <v>0</v>
      </c>
      <c r="G19" s="94"/>
    </row>
    <row r="20" spans="1:7">
      <c r="A20" s="554" t="s">
        <v>227</v>
      </c>
      <c r="B20" s="558">
        <v>175628.62529</v>
      </c>
      <c r="C20" s="558">
        <v>5891.2497699999994</v>
      </c>
      <c r="D20" s="558">
        <v>0</v>
      </c>
      <c r="E20" s="558">
        <v>0</v>
      </c>
      <c r="F20" s="558">
        <v>181519.87505999999</v>
      </c>
      <c r="G20" s="94"/>
    </row>
    <row r="21" spans="1:7">
      <c r="A21" s="554" t="s">
        <v>228</v>
      </c>
      <c r="B21" s="558">
        <v>0</v>
      </c>
      <c r="C21" s="558">
        <v>0</v>
      </c>
      <c r="D21" s="558">
        <v>0</v>
      </c>
      <c r="E21" s="558">
        <v>0</v>
      </c>
      <c r="F21" s="558">
        <v>0</v>
      </c>
      <c r="G21" s="94"/>
    </row>
    <row r="22" spans="1:7">
      <c r="A22" s="554" t="s">
        <v>229</v>
      </c>
      <c r="B22" s="558">
        <v>0</v>
      </c>
      <c r="C22" s="558">
        <v>0</v>
      </c>
      <c r="D22" s="558">
        <v>0</v>
      </c>
      <c r="E22" s="558">
        <v>0</v>
      </c>
      <c r="F22" s="558">
        <v>0</v>
      </c>
      <c r="G22" s="94"/>
    </row>
    <row r="23" spans="1:7">
      <c r="A23" s="554" t="s">
        <v>230</v>
      </c>
      <c r="B23" s="558">
        <v>485.77643</v>
      </c>
      <c r="C23" s="558">
        <v>31326.24653</v>
      </c>
      <c r="D23" s="558">
        <v>0</v>
      </c>
      <c r="E23" s="558">
        <v>0</v>
      </c>
      <c r="F23" s="558">
        <v>31812.022960000002</v>
      </c>
      <c r="G23" s="94"/>
    </row>
    <row r="24" spans="1:7">
      <c r="A24" s="554" t="s">
        <v>231</v>
      </c>
      <c r="B24" s="558">
        <v>78245.004629999996</v>
      </c>
      <c r="C24" s="558">
        <v>127179.75634000001</v>
      </c>
      <c r="D24" s="558">
        <v>0</v>
      </c>
      <c r="E24" s="558">
        <v>0</v>
      </c>
      <c r="F24" s="558">
        <v>205424.76097</v>
      </c>
      <c r="G24" s="94"/>
    </row>
    <row r="25" spans="1:7">
      <c r="A25" s="554" t="s">
        <v>232</v>
      </c>
      <c r="B25" s="558">
        <v>281.79871999999995</v>
      </c>
      <c r="C25" s="558">
        <v>0</v>
      </c>
      <c r="D25" s="558">
        <v>0</v>
      </c>
      <c r="E25" s="558">
        <v>0</v>
      </c>
      <c r="F25" s="558">
        <v>281.79871999999995</v>
      </c>
      <c r="G25" s="94"/>
    </row>
    <row r="26" spans="1:7">
      <c r="A26" s="554" t="s">
        <v>233</v>
      </c>
      <c r="B26" s="558">
        <v>0</v>
      </c>
      <c r="C26" s="558">
        <v>0</v>
      </c>
      <c r="D26" s="558">
        <v>0</v>
      </c>
      <c r="E26" s="558">
        <v>0</v>
      </c>
      <c r="F26" s="558">
        <v>0</v>
      </c>
      <c r="G26" s="94"/>
    </row>
    <row r="27" spans="1:7">
      <c r="A27" s="691" t="s">
        <v>234</v>
      </c>
      <c r="B27" s="692">
        <v>2728004.9661500002</v>
      </c>
      <c r="C27" s="692">
        <v>86636.009879999998</v>
      </c>
      <c r="D27" s="692">
        <v>0</v>
      </c>
      <c r="E27" s="692">
        <v>0</v>
      </c>
      <c r="F27" s="692">
        <v>2814640.97603</v>
      </c>
      <c r="G27" s="94"/>
    </row>
    <row r="28" spans="1:7">
      <c r="A28" s="556" t="s">
        <v>235</v>
      </c>
      <c r="B28" s="558">
        <v>0</v>
      </c>
      <c r="C28" s="558">
        <v>0</v>
      </c>
      <c r="D28" s="558">
        <v>0</v>
      </c>
      <c r="E28" s="558">
        <v>0</v>
      </c>
      <c r="F28" s="558">
        <v>0</v>
      </c>
      <c r="G28" s="94"/>
    </row>
    <row r="29" spans="1:7">
      <c r="A29" s="554" t="s">
        <v>236</v>
      </c>
      <c r="B29" s="558">
        <v>2703757.1959099998</v>
      </c>
      <c r="C29" s="558">
        <v>108711.07047000001</v>
      </c>
      <c r="D29" s="558">
        <v>0</v>
      </c>
      <c r="E29" s="558">
        <v>0</v>
      </c>
      <c r="F29" s="558">
        <v>2812468.2663799999</v>
      </c>
      <c r="G29" s="94"/>
    </row>
    <row r="30" spans="1:7">
      <c r="A30" s="554" t="s">
        <v>237</v>
      </c>
      <c r="B30" s="558">
        <v>0</v>
      </c>
      <c r="C30" s="558">
        <v>0</v>
      </c>
      <c r="D30" s="558">
        <v>0</v>
      </c>
      <c r="E30" s="558">
        <v>0</v>
      </c>
      <c r="F30" s="558">
        <v>0</v>
      </c>
      <c r="G30" s="94"/>
    </row>
    <row r="31" spans="1:7">
      <c r="A31" s="554" t="s">
        <v>238</v>
      </c>
      <c r="B31" s="558">
        <v>0</v>
      </c>
      <c r="C31" s="558">
        <v>0</v>
      </c>
      <c r="D31" s="558">
        <v>0</v>
      </c>
      <c r="E31" s="558">
        <v>0</v>
      </c>
      <c r="F31" s="558">
        <v>0</v>
      </c>
      <c r="G31" s="94"/>
    </row>
    <row r="32" spans="1:7">
      <c r="A32" s="556" t="s">
        <v>239</v>
      </c>
      <c r="B32" s="558">
        <v>0</v>
      </c>
      <c r="C32" s="558">
        <v>0</v>
      </c>
      <c r="D32" s="558">
        <v>0</v>
      </c>
      <c r="E32" s="558">
        <v>0</v>
      </c>
      <c r="F32" s="558">
        <v>0</v>
      </c>
      <c r="G32" s="94"/>
    </row>
    <row r="33" spans="1:7">
      <c r="A33" s="554" t="s">
        <v>240</v>
      </c>
      <c r="B33" s="558">
        <v>851.96865000000003</v>
      </c>
      <c r="C33" s="558">
        <v>6.2770700000000001</v>
      </c>
      <c r="D33" s="558">
        <v>0</v>
      </c>
      <c r="E33" s="558">
        <v>0</v>
      </c>
      <c r="F33" s="558">
        <v>858.24572000000001</v>
      </c>
      <c r="G33" s="94"/>
    </row>
    <row r="34" spans="1:7">
      <c r="A34" s="554" t="s">
        <v>241</v>
      </c>
      <c r="B34" s="558">
        <v>0</v>
      </c>
      <c r="C34" s="558">
        <v>0</v>
      </c>
      <c r="D34" s="558">
        <v>0</v>
      </c>
      <c r="E34" s="558">
        <v>0</v>
      </c>
      <c r="F34" s="558">
        <v>0</v>
      </c>
      <c r="G34" s="94"/>
    </row>
    <row r="35" spans="1:7">
      <c r="A35" s="554" t="s">
        <v>242</v>
      </c>
      <c r="B35" s="558">
        <v>0</v>
      </c>
      <c r="C35" s="558">
        <v>0</v>
      </c>
      <c r="D35" s="558">
        <v>0</v>
      </c>
      <c r="E35" s="558">
        <v>0</v>
      </c>
      <c r="F35" s="558">
        <v>0</v>
      </c>
      <c r="G35" s="94"/>
    </row>
    <row r="36" spans="1:7">
      <c r="A36" s="556" t="s">
        <v>243</v>
      </c>
      <c r="B36" s="558">
        <v>0</v>
      </c>
      <c r="C36" s="558">
        <v>0</v>
      </c>
      <c r="D36" s="558">
        <v>0</v>
      </c>
      <c r="E36" s="558">
        <v>0</v>
      </c>
      <c r="F36" s="558">
        <v>0</v>
      </c>
      <c r="G36" s="94"/>
    </row>
    <row r="37" spans="1:7">
      <c r="A37" s="554" t="s">
        <v>244</v>
      </c>
      <c r="B37" s="558">
        <v>51718.724880000002</v>
      </c>
      <c r="C37" s="558">
        <v>9758.7213000000011</v>
      </c>
      <c r="D37" s="558">
        <v>0</v>
      </c>
      <c r="E37" s="558">
        <v>0</v>
      </c>
      <c r="F37" s="558">
        <v>61477.446179999999</v>
      </c>
      <c r="G37" s="94"/>
    </row>
    <row r="38" spans="1:7">
      <c r="A38" s="554" t="s">
        <v>245</v>
      </c>
      <c r="B38" s="558">
        <v>0</v>
      </c>
      <c r="C38" s="558">
        <v>0</v>
      </c>
      <c r="D38" s="558">
        <v>0</v>
      </c>
      <c r="E38" s="558">
        <v>0</v>
      </c>
      <c r="F38" s="558">
        <v>0</v>
      </c>
      <c r="G38" s="94"/>
    </row>
    <row r="39" spans="1:7">
      <c r="A39" s="554" t="s">
        <v>246</v>
      </c>
      <c r="B39" s="558">
        <v>0</v>
      </c>
      <c r="C39" s="558">
        <v>0</v>
      </c>
      <c r="D39" s="558">
        <v>0</v>
      </c>
      <c r="E39" s="558">
        <v>0</v>
      </c>
      <c r="F39" s="558">
        <v>0</v>
      </c>
      <c r="G39" s="94"/>
    </row>
    <row r="40" spans="1:7">
      <c r="A40" s="556" t="s">
        <v>247</v>
      </c>
      <c r="B40" s="558">
        <v>43618.031189999994</v>
      </c>
      <c r="C40" s="558">
        <v>2178.9437900000003</v>
      </c>
      <c r="D40" s="558">
        <v>0</v>
      </c>
      <c r="E40" s="558">
        <v>0</v>
      </c>
      <c r="F40" s="558">
        <v>45796.974979999999</v>
      </c>
      <c r="G40" s="94"/>
    </row>
    <row r="41" spans="1:7">
      <c r="A41" s="554" t="s">
        <v>248</v>
      </c>
      <c r="B41" s="558">
        <v>9290.5470399999995</v>
      </c>
      <c r="C41" s="558">
        <v>412.84183000000002</v>
      </c>
      <c r="D41" s="558">
        <v>0</v>
      </c>
      <c r="E41" s="558">
        <v>0</v>
      </c>
      <c r="F41" s="558">
        <v>9703.3888699999989</v>
      </c>
      <c r="G41" s="94"/>
    </row>
    <row r="42" spans="1:7">
      <c r="A42" s="554" t="s">
        <v>249</v>
      </c>
      <c r="B42" s="558">
        <v>629.22113000000002</v>
      </c>
      <c r="C42" s="558">
        <v>31.08531</v>
      </c>
      <c r="D42" s="558">
        <v>0</v>
      </c>
      <c r="E42" s="558">
        <v>0</v>
      </c>
      <c r="F42" s="558">
        <v>660.30643999999995</v>
      </c>
      <c r="G42" s="94"/>
    </row>
    <row r="43" spans="1:7">
      <c r="A43" s="554" t="s">
        <v>250</v>
      </c>
      <c r="B43" s="558">
        <v>0.10940999999999999</v>
      </c>
      <c r="C43" s="558">
        <v>0.10352</v>
      </c>
      <c r="D43" s="558">
        <v>0</v>
      </c>
      <c r="E43" s="558">
        <v>0</v>
      </c>
      <c r="F43" s="558">
        <v>0.21293000000000001</v>
      </c>
      <c r="G43" s="94"/>
    </row>
    <row r="44" spans="1:7">
      <c r="A44" s="554" t="s">
        <v>251</v>
      </c>
      <c r="B44" s="558">
        <v>0</v>
      </c>
      <c r="C44" s="558">
        <v>0</v>
      </c>
      <c r="D44" s="558">
        <v>0</v>
      </c>
      <c r="E44" s="558">
        <v>0</v>
      </c>
      <c r="F44" s="558">
        <v>0</v>
      </c>
      <c r="G44" s="94"/>
    </row>
    <row r="45" spans="1:7">
      <c r="A45" s="554" t="s">
        <v>252</v>
      </c>
      <c r="B45" s="558">
        <v>0</v>
      </c>
      <c r="C45" s="558">
        <v>0</v>
      </c>
      <c r="D45" s="558">
        <v>0</v>
      </c>
      <c r="E45" s="558">
        <v>0</v>
      </c>
      <c r="F45" s="558">
        <v>0</v>
      </c>
      <c r="G45" s="94"/>
    </row>
    <row r="46" spans="1:7">
      <c r="A46" s="554" t="s">
        <v>253</v>
      </c>
      <c r="B46" s="558">
        <v>0</v>
      </c>
      <c r="C46" s="558">
        <v>0</v>
      </c>
      <c r="D46" s="558">
        <v>0</v>
      </c>
      <c r="E46" s="558">
        <v>0</v>
      </c>
      <c r="F46" s="558">
        <v>0</v>
      </c>
      <c r="G46" s="94"/>
    </row>
    <row r="47" spans="1:7">
      <c r="A47" s="556" t="s">
        <v>254</v>
      </c>
      <c r="B47" s="558">
        <v>-102895.52841</v>
      </c>
      <c r="C47" s="558">
        <v>-38445.753479999999</v>
      </c>
      <c r="D47" s="558">
        <v>0</v>
      </c>
      <c r="E47" s="558">
        <v>0</v>
      </c>
      <c r="F47" s="558">
        <v>-141341.28188999998</v>
      </c>
      <c r="G47" s="94"/>
    </row>
    <row r="48" spans="1:7">
      <c r="A48" s="557" t="s">
        <v>255</v>
      </c>
      <c r="B48" s="558">
        <v>-12090.777539999999</v>
      </c>
      <c r="C48" s="558">
        <v>-2359.0998199999999</v>
      </c>
      <c r="D48" s="558">
        <v>0</v>
      </c>
      <c r="E48" s="558">
        <v>0</v>
      </c>
      <c r="F48" s="558">
        <v>-14449.877359999999</v>
      </c>
      <c r="G48" s="94"/>
    </row>
    <row r="49" spans="1:7">
      <c r="A49" s="554" t="s">
        <v>256</v>
      </c>
      <c r="B49" s="558">
        <v>-52.236989999999999</v>
      </c>
      <c r="C49" s="558">
        <v>-500.20875999999998</v>
      </c>
      <c r="D49" s="558">
        <v>0</v>
      </c>
      <c r="E49" s="558">
        <v>0</v>
      </c>
      <c r="F49" s="558">
        <v>-552.44574999999998</v>
      </c>
      <c r="G49" s="94"/>
    </row>
    <row r="50" spans="1:7">
      <c r="A50" s="554" t="s">
        <v>257</v>
      </c>
      <c r="B50" s="558">
        <v>-55.853089999999995</v>
      </c>
      <c r="C50" s="558">
        <v>-1.51241</v>
      </c>
      <c r="D50" s="558">
        <v>0</v>
      </c>
      <c r="E50" s="558">
        <v>0</v>
      </c>
      <c r="F50" s="558">
        <v>-57.365499999999997</v>
      </c>
      <c r="G50" s="94"/>
    </row>
    <row r="51" spans="1:7">
      <c r="A51" s="554" t="s">
        <v>258</v>
      </c>
      <c r="B51" s="558">
        <v>-519.63198999999997</v>
      </c>
      <c r="C51" s="558">
        <v>1.0000000000000001E-5</v>
      </c>
      <c r="D51" s="558">
        <v>0</v>
      </c>
      <c r="E51" s="558">
        <v>0</v>
      </c>
      <c r="F51" s="558">
        <v>-519.63198</v>
      </c>
      <c r="G51" s="94"/>
    </row>
    <row r="52" spans="1:7">
      <c r="A52" s="554" t="s">
        <v>259</v>
      </c>
      <c r="B52" s="558">
        <v>-24565.0978</v>
      </c>
      <c r="C52" s="558">
        <v>-4913.5557699999999</v>
      </c>
      <c r="D52" s="558">
        <v>0</v>
      </c>
      <c r="E52" s="558">
        <v>0</v>
      </c>
      <c r="F52" s="558">
        <v>-29478.653569999999</v>
      </c>
      <c r="G52" s="94"/>
    </row>
    <row r="53" spans="1:7">
      <c r="A53" s="554" t="s">
        <v>260</v>
      </c>
      <c r="B53" s="558">
        <v>-586.34660999999994</v>
      </c>
      <c r="C53" s="558">
        <v>-43.194279999999999</v>
      </c>
      <c r="D53" s="558">
        <v>0</v>
      </c>
      <c r="E53" s="558">
        <v>0</v>
      </c>
      <c r="F53" s="558">
        <v>-629.54088999999999</v>
      </c>
      <c r="G53" s="94"/>
    </row>
    <row r="54" spans="1:7">
      <c r="A54" s="557" t="s">
        <v>261</v>
      </c>
      <c r="B54" s="558">
        <v>-51258.276189999997</v>
      </c>
      <c r="C54" s="558">
        <v>-30458.680090000002</v>
      </c>
      <c r="D54" s="558">
        <v>0</v>
      </c>
      <c r="E54" s="558">
        <v>0</v>
      </c>
      <c r="F54" s="558">
        <v>-81716.956279999999</v>
      </c>
      <c r="G54" s="94"/>
    </row>
    <row r="55" spans="1:7">
      <c r="A55" s="554" t="s">
        <v>262</v>
      </c>
      <c r="B55" s="558">
        <v>-13610.334929999999</v>
      </c>
      <c r="C55" s="558">
        <v>-47.16037</v>
      </c>
      <c r="D55" s="558">
        <v>0</v>
      </c>
      <c r="E55" s="558">
        <v>0</v>
      </c>
      <c r="F55" s="558">
        <v>-13657.4953</v>
      </c>
      <c r="G55" s="94"/>
    </row>
    <row r="56" spans="1:7">
      <c r="A56" s="554" t="s">
        <v>263</v>
      </c>
      <c r="B56" s="558">
        <v>0</v>
      </c>
      <c r="C56" s="558">
        <v>-121.95344</v>
      </c>
      <c r="D56" s="558">
        <v>0</v>
      </c>
      <c r="E56" s="558">
        <v>0</v>
      </c>
      <c r="F56" s="558">
        <v>-121.95344</v>
      </c>
      <c r="G56" s="94"/>
    </row>
    <row r="57" spans="1:7">
      <c r="A57" s="554" t="s">
        <v>264</v>
      </c>
      <c r="B57" s="558">
        <v>0</v>
      </c>
      <c r="C57" s="558">
        <v>0</v>
      </c>
      <c r="D57" s="558">
        <v>0</v>
      </c>
      <c r="E57" s="558">
        <v>0</v>
      </c>
      <c r="F57" s="558">
        <v>0</v>
      </c>
      <c r="G57" s="94"/>
    </row>
    <row r="58" spans="1:7">
      <c r="A58" s="691" t="s">
        <v>265</v>
      </c>
      <c r="B58" s="692">
        <v>6232.3996299999999</v>
      </c>
      <c r="C58" s="692">
        <v>550.79468999999995</v>
      </c>
      <c r="D58" s="692">
        <v>0</v>
      </c>
      <c r="E58" s="692">
        <v>0</v>
      </c>
      <c r="F58" s="692">
        <v>6783.1943200000005</v>
      </c>
      <c r="G58" s="94"/>
    </row>
    <row r="59" spans="1:7">
      <c r="A59" s="554" t="s">
        <v>266</v>
      </c>
      <c r="B59" s="558">
        <v>0</v>
      </c>
      <c r="C59" s="558">
        <v>0</v>
      </c>
      <c r="D59" s="558">
        <v>0</v>
      </c>
      <c r="E59" s="558">
        <v>0</v>
      </c>
      <c r="F59" s="558">
        <v>0</v>
      </c>
      <c r="G59" s="94"/>
    </row>
    <row r="60" spans="1:7">
      <c r="A60" s="557" t="s">
        <v>267</v>
      </c>
      <c r="B60" s="558">
        <v>4196.8561200000004</v>
      </c>
      <c r="C60" s="558">
        <v>225.29732000000001</v>
      </c>
      <c r="D60" s="558">
        <v>0</v>
      </c>
      <c r="E60" s="558">
        <v>0</v>
      </c>
      <c r="F60" s="558">
        <v>4422.15344</v>
      </c>
      <c r="G60" s="94"/>
    </row>
    <row r="61" spans="1:7">
      <c r="A61" s="554" t="s">
        <v>268</v>
      </c>
      <c r="B61" s="558">
        <v>2379.7410499999996</v>
      </c>
      <c r="C61" s="558">
        <v>932.71089000000006</v>
      </c>
      <c r="D61" s="558">
        <v>0</v>
      </c>
      <c r="E61" s="558">
        <v>0</v>
      </c>
      <c r="F61" s="558">
        <v>3312.4519399999999</v>
      </c>
      <c r="G61" s="94"/>
    </row>
    <row r="62" spans="1:7">
      <c r="A62" s="554" t="s">
        <v>269</v>
      </c>
      <c r="B62" s="558">
        <v>0</v>
      </c>
      <c r="C62" s="558">
        <v>0</v>
      </c>
      <c r="D62" s="558">
        <v>0</v>
      </c>
      <c r="E62" s="558">
        <v>0</v>
      </c>
      <c r="F62" s="558">
        <v>0</v>
      </c>
      <c r="G62" s="94"/>
    </row>
    <row r="63" spans="1:7">
      <c r="A63" s="554" t="s">
        <v>270</v>
      </c>
      <c r="B63" s="558">
        <v>-344.19754</v>
      </c>
      <c r="C63" s="558">
        <v>-607.21352000000002</v>
      </c>
      <c r="D63" s="558">
        <v>0</v>
      </c>
      <c r="E63" s="558">
        <v>0</v>
      </c>
      <c r="F63" s="558">
        <v>-951.41106000000002</v>
      </c>
      <c r="G63" s="94"/>
    </row>
    <row r="64" spans="1:7">
      <c r="A64" s="691" t="s">
        <v>271</v>
      </c>
      <c r="B64" s="692">
        <v>1216.66499</v>
      </c>
      <c r="C64" s="692">
        <v>0</v>
      </c>
      <c r="D64" s="692">
        <v>0</v>
      </c>
      <c r="E64" s="692">
        <v>0</v>
      </c>
      <c r="F64" s="692">
        <v>1216.66499</v>
      </c>
      <c r="G64" s="94"/>
    </row>
    <row r="65" spans="1:7">
      <c r="A65" s="554" t="s">
        <v>272</v>
      </c>
      <c r="B65" s="558">
        <v>4095.5535099999997</v>
      </c>
      <c r="C65" s="558">
        <v>0</v>
      </c>
      <c r="D65" s="558">
        <v>0</v>
      </c>
      <c r="E65" s="558">
        <v>0</v>
      </c>
      <c r="F65" s="558">
        <v>4095.5535099999997</v>
      </c>
      <c r="G65" s="94"/>
    </row>
    <row r="66" spans="1:7">
      <c r="A66" s="554" t="s">
        <v>273</v>
      </c>
      <c r="B66" s="558">
        <v>10058.439910000001</v>
      </c>
      <c r="C66" s="558">
        <v>0</v>
      </c>
      <c r="D66" s="558">
        <v>0</v>
      </c>
      <c r="E66" s="558">
        <v>0</v>
      </c>
      <c r="F66" s="558">
        <v>10058.439910000001</v>
      </c>
      <c r="G66" s="94"/>
    </row>
    <row r="67" spans="1:7">
      <c r="A67" s="554" t="s">
        <v>274</v>
      </c>
      <c r="B67" s="558">
        <v>1238.5688</v>
      </c>
      <c r="C67" s="558">
        <v>0</v>
      </c>
      <c r="D67" s="558">
        <v>0</v>
      </c>
      <c r="E67" s="558">
        <v>0</v>
      </c>
      <c r="F67" s="558">
        <v>1238.5688</v>
      </c>
      <c r="G67" s="94"/>
    </row>
    <row r="68" spans="1:7">
      <c r="A68" s="554" t="s">
        <v>275</v>
      </c>
      <c r="B68" s="558">
        <v>12.94</v>
      </c>
      <c r="C68" s="558">
        <v>0</v>
      </c>
      <c r="D68" s="558">
        <v>0</v>
      </c>
      <c r="E68" s="558">
        <v>0</v>
      </c>
      <c r="F68" s="558">
        <v>12.94</v>
      </c>
      <c r="G68" s="94"/>
    </row>
    <row r="69" spans="1:7">
      <c r="A69" s="554" t="s">
        <v>276</v>
      </c>
      <c r="B69" s="558">
        <v>-14188.837230000001</v>
      </c>
      <c r="C69" s="558">
        <v>0</v>
      </c>
      <c r="D69" s="558">
        <v>0</v>
      </c>
      <c r="E69" s="558">
        <v>0</v>
      </c>
      <c r="F69" s="558">
        <v>-14188.837230000001</v>
      </c>
      <c r="G69" s="94"/>
    </row>
    <row r="70" spans="1:7">
      <c r="A70" s="691" t="s">
        <v>277</v>
      </c>
      <c r="B70" s="692">
        <v>70419.663039999999</v>
      </c>
      <c r="C70" s="692">
        <v>180230.28828000001</v>
      </c>
      <c r="D70" s="692">
        <v>0</v>
      </c>
      <c r="E70" s="692">
        <v>0</v>
      </c>
      <c r="F70" s="692">
        <v>250649.95131999999</v>
      </c>
      <c r="G70" s="94"/>
    </row>
    <row r="71" spans="1:7">
      <c r="A71" s="554" t="s">
        <v>226</v>
      </c>
      <c r="B71" s="558">
        <v>0</v>
      </c>
      <c r="C71" s="558">
        <v>0</v>
      </c>
      <c r="D71" s="558">
        <v>0</v>
      </c>
      <c r="E71" s="558">
        <v>0</v>
      </c>
      <c r="F71" s="558">
        <v>0</v>
      </c>
      <c r="G71" s="94"/>
    </row>
    <row r="72" spans="1:7">
      <c r="A72" s="554" t="s">
        <v>227</v>
      </c>
      <c r="B72" s="558">
        <v>67033.998520000008</v>
      </c>
      <c r="C72" s="558">
        <v>13315.26</v>
      </c>
      <c r="D72" s="558">
        <v>0</v>
      </c>
      <c r="E72" s="558">
        <v>0</v>
      </c>
      <c r="F72" s="558">
        <v>80349.258520000003</v>
      </c>
      <c r="G72" s="94"/>
    </row>
    <row r="73" spans="1:7">
      <c r="A73" s="554" t="s">
        <v>228</v>
      </c>
      <c r="B73" s="558">
        <v>0</v>
      </c>
      <c r="C73" s="558">
        <v>0</v>
      </c>
      <c r="D73" s="558">
        <v>0</v>
      </c>
      <c r="E73" s="558">
        <v>0</v>
      </c>
      <c r="F73" s="558">
        <v>0</v>
      </c>
      <c r="G73" s="94"/>
    </row>
    <row r="74" spans="1:7">
      <c r="A74" s="554" t="s">
        <v>229</v>
      </c>
      <c r="B74" s="558">
        <v>0</v>
      </c>
      <c r="C74" s="558">
        <v>0</v>
      </c>
      <c r="D74" s="558">
        <v>0</v>
      </c>
      <c r="E74" s="558">
        <v>0</v>
      </c>
      <c r="F74" s="558">
        <v>0</v>
      </c>
      <c r="G74" s="94"/>
    </row>
    <row r="75" spans="1:7">
      <c r="A75" s="554" t="s">
        <v>278</v>
      </c>
      <c r="B75" s="558">
        <v>246.96007</v>
      </c>
      <c r="C75" s="558">
        <v>0</v>
      </c>
      <c r="D75" s="558">
        <v>0</v>
      </c>
      <c r="E75" s="558">
        <v>0</v>
      </c>
      <c r="F75" s="558">
        <v>246.96007</v>
      </c>
      <c r="G75" s="94"/>
    </row>
    <row r="76" spans="1:7">
      <c r="A76" s="554" t="s">
        <v>279</v>
      </c>
      <c r="B76" s="558">
        <v>58.229120000000002</v>
      </c>
      <c r="C76" s="558">
        <v>466.85778000000005</v>
      </c>
      <c r="D76" s="558">
        <v>0</v>
      </c>
      <c r="E76" s="558">
        <v>0</v>
      </c>
      <c r="F76" s="558">
        <v>525.08690000000001</v>
      </c>
      <c r="G76" s="94"/>
    </row>
    <row r="77" spans="1:7">
      <c r="A77" s="554" t="s">
        <v>231</v>
      </c>
      <c r="B77" s="558">
        <v>0</v>
      </c>
      <c r="C77" s="558">
        <v>166504.91844000001</v>
      </c>
      <c r="D77" s="558">
        <v>0</v>
      </c>
      <c r="E77" s="558">
        <v>0</v>
      </c>
      <c r="F77" s="558">
        <v>166504.91844000001</v>
      </c>
      <c r="G77" s="94"/>
    </row>
    <row r="78" spans="1:7">
      <c r="A78" s="554" t="s">
        <v>280</v>
      </c>
      <c r="B78" s="558">
        <v>3355.8375499999997</v>
      </c>
      <c r="C78" s="558">
        <v>115.91825999999999</v>
      </c>
      <c r="D78" s="558">
        <v>0</v>
      </c>
      <c r="E78" s="558">
        <v>0</v>
      </c>
      <c r="F78" s="558">
        <v>3471.7558100000001</v>
      </c>
      <c r="G78" s="94"/>
    </row>
    <row r="79" spans="1:7">
      <c r="A79" s="554" t="s">
        <v>281</v>
      </c>
      <c r="B79" s="558">
        <v>-275.36221999999998</v>
      </c>
      <c r="C79" s="558">
        <v>-172.6662</v>
      </c>
      <c r="D79" s="558">
        <v>0</v>
      </c>
      <c r="E79" s="558">
        <v>0</v>
      </c>
      <c r="F79" s="558">
        <v>-448.02841999999998</v>
      </c>
      <c r="G79" s="94"/>
    </row>
    <row r="80" spans="1:7">
      <c r="A80" s="691" t="s">
        <v>282</v>
      </c>
      <c r="B80" s="692">
        <v>44672.809560000002</v>
      </c>
      <c r="C80" s="692">
        <v>0</v>
      </c>
      <c r="D80" s="692">
        <v>0</v>
      </c>
      <c r="E80" s="692">
        <v>0</v>
      </c>
      <c r="F80" s="692">
        <v>44672.809560000002</v>
      </c>
      <c r="G80" s="94"/>
    </row>
    <row r="81" spans="1:7">
      <c r="A81" s="554" t="s">
        <v>283</v>
      </c>
      <c r="B81" s="558">
        <v>10723.07057</v>
      </c>
      <c r="C81" s="558">
        <v>0</v>
      </c>
      <c r="D81" s="558">
        <v>0</v>
      </c>
      <c r="E81" s="558">
        <v>0</v>
      </c>
      <c r="F81" s="558">
        <v>10723.07057</v>
      </c>
      <c r="G81" s="94"/>
    </row>
    <row r="82" spans="1:7">
      <c r="A82" s="554" t="s">
        <v>284</v>
      </c>
      <c r="B82" s="558">
        <v>24723.341420000001</v>
      </c>
      <c r="C82" s="558">
        <v>0</v>
      </c>
      <c r="D82" s="558">
        <v>0</v>
      </c>
      <c r="E82" s="558">
        <v>0</v>
      </c>
      <c r="F82" s="558">
        <v>24723.341420000001</v>
      </c>
      <c r="G82" s="94"/>
    </row>
    <row r="83" spans="1:7">
      <c r="A83" s="554" t="s">
        <v>285</v>
      </c>
      <c r="B83" s="558">
        <v>3317.12716</v>
      </c>
      <c r="C83" s="558">
        <v>0</v>
      </c>
      <c r="D83" s="558">
        <v>0</v>
      </c>
      <c r="E83" s="558">
        <v>0</v>
      </c>
      <c r="F83" s="558">
        <v>3317.12716</v>
      </c>
      <c r="G83" s="94"/>
    </row>
    <row r="84" spans="1:7">
      <c r="A84" s="554" t="s">
        <v>286</v>
      </c>
      <c r="B84" s="558">
        <v>1467.0330300000001</v>
      </c>
      <c r="C84" s="558">
        <v>0</v>
      </c>
      <c r="D84" s="558">
        <v>0</v>
      </c>
      <c r="E84" s="558">
        <v>0</v>
      </c>
      <c r="F84" s="558">
        <v>1467.0330300000001</v>
      </c>
      <c r="G84" s="94"/>
    </row>
    <row r="85" spans="1:7">
      <c r="A85" s="554" t="s">
        <v>287</v>
      </c>
      <c r="B85" s="558">
        <v>3394.25729</v>
      </c>
      <c r="C85" s="558">
        <v>0</v>
      </c>
      <c r="D85" s="558">
        <v>0</v>
      </c>
      <c r="E85" s="558">
        <v>0</v>
      </c>
      <c r="F85" s="558">
        <v>3394.25729</v>
      </c>
      <c r="G85" s="94"/>
    </row>
    <row r="86" spans="1:7">
      <c r="A86" s="554" t="s">
        <v>288</v>
      </c>
      <c r="B86" s="558">
        <v>234.46381</v>
      </c>
      <c r="C86" s="558">
        <v>0</v>
      </c>
      <c r="D86" s="558">
        <v>0</v>
      </c>
      <c r="E86" s="558">
        <v>0</v>
      </c>
      <c r="F86" s="558">
        <v>234.46381</v>
      </c>
      <c r="G86" s="94"/>
    </row>
    <row r="87" spans="1:7">
      <c r="A87" s="554" t="s">
        <v>289</v>
      </c>
      <c r="B87" s="558">
        <v>767.96001999999999</v>
      </c>
      <c r="C87" s="558">
        <v>0</v>
      </c>
      <c r="D87" s="558">
        <v>0</v>
      </c>
      <c r="E87" s="558">
        <v>0</v>
      </c>
      <c r="F87" s="558">
        <v>767.96001999999999</v>
      </c>
      <c r="G87" s="94"/>
    </row>
    <row r="88" spans="1:7">
      <c r="A88" s="554" t="s">
        <v>290</v>
      </c>
      <c r="B88" s="558">
        <v>0</v>
      </c>
      <c r="C88" s="558">
        <v>0</v>
      </c>
      <c r="D88" s="558">
        <v>0</v>
      </c>
      <c r="E88" s="558">
        <v>0</v>
      </c>
      <c r="F88" s="558">
        <v>0</v>
      </c>
      <c r="G88" s="94"/>
    </row>
    <row r="89" spans="1:7">
      <c r="A89" s="554" t="s">
        <v>291</v>
      </c>
      <c r="B89" s="558">
        <v>45.556260000000002</v>
      </c>
      <c r="C89" s="558">
        <v>0</v>
      </c>
      <c r="D89" s="558">
        <v>0</v>
      </c>
      <c r="E89" s="558">
        <v>0</v>
      </c>
      <c r="F89" s="558">
        <v>45.556260000000002</v>
      </c>
      <c r="G89" s="94"/>
    </row>
    <row r="90" spans="1:7">
      <c r="A90" s="691" t="s">
        <v>292</v>
      </c>
      <c r="B90" s="692">
        <v>4034.0207</v>
      </c>
      <c r="C90" s="692">
        <v>5.4900000000000001E-3</v>
      </c>
      <c r="D90" s="692">
        <v>0</v>
      </c>
      <c r="E90" s="692">
        <v>0</v>
      </c>
      <c r="F90" s="692">
        <v>4034.02619</v>
      </c>
      <c r="G90" s="94"/>
    </row>
    <row r="91" spans="1:7">
      <c r="A91" s="554" t="s">
        <v>293</v>
      </c>
      <c r="B91" s="558">
        <v>541.04092000000003</v>
      </c>
      <c r="C91" s="558">
        <v>0</v>
      </c>
      <c r="D91" s="558">
        <v>0</v>
      </c>
      <c r="E91" s="558">
        <v>0</v>
      </c>
      <c r="F91" s="558">
        <v>541.04092000000003</v>
      </c>
      <c r="G91" s="94"/>
    </row>
    <row r="92" spans="1:7">
      <c r="A92" s="554" t="s">
        <v>294</v>
      </c>
      <c r="B92" s="558">
        <v>911.36068999999998</v>
      </c>
      <c r="C92" s="558">
        <v>0</v>
      </c>
      <c r="D92" s="558">
        <v>0</v>
      </c>
      <c r="E92" s="558">
        <v>0</v>
      </c>
      <c r="F92" s="558">
        <v>911.36068999999998</v>
      </c>
      <c r="G92" s="94"/>
    </row>
    <row r="93" spans="1:7">
      <c r="A93" s="554" t="s">
        <v>295</v>
      </c>
      <c r="B93" s="558">
        <v>32.804929999999999</v>
      </c>
      <c r="C93" s="558">
        <v>5.4900000000000001E-3</v>
      </c>
      <c r="D93" s="558">
        <v>0</v>
      </c>
      <c r="E93" s="558">
        <v>0</v>
      </c>
      <c r="F93" s="558">
        <v>32.810420000000001</v>
      </c>
      <c r="G93" s="94"/>
    </row>
    <row r="94" spans="1:7">
      <c r="A94" s="554" t="s">
        <v>296</v>
      </c>
      <c r="B94" s="558">
        <v>2548.8141600000004</v>
      </c>
      <c r="C94" s="558">
        <v>0</v>
      </c>
      <c r="D94" s="558">
        <v>0</v>
      </c>
      <c r="E94" s="558">
        <v>0</v>
      </c>
      <c r="F94" s="558">
        <v>2548.8141600000004</v>
      </c>
      <c r="G94" s="94"/>
    </row>
    <row r="95" spans="1:7">
      <c r="A95" s="554" t="s">
        <v>297</v>
      </c>
      <c r="B95" s="558">
        <v>0</v>
      </c>
      <c r="C95" s="558">
        <v>0</v>
      </c>
      <c r="D95" s="558">
        <v>0</v>
      </c>
      <c r="E95" s="558">
        <v>0</v>
      </c>
      <c r="F95" s="558">
        <v>0</v>
      </c>
      <c r="G95" s="94"/>
    </row>
    <row r="96" spans="1:7">
      <c r="A96" s="691" t="s">
        <v>298</v>
      </c>
      <c r="B96" s="692">
        <v>0</v>
      </c>
      <c r="C96" s="692">
        <v>0</v>
      </c>
      <c r="D96" s="692">
        <v>0</v>
      </c>
      <c r="E96" s="692">
        <v>0</v>
      </c>
      <c r="F96" s="692">
        <v>0</v>
      </c>
      <c r="G96" s="94"/>
    </row>
    <row r="97" spans="1:7">
      <c r="A97" s="554" t="s">
        <v>299</v>
      </c>
      <c r="B97" s="558">
        <v>0</v>
      </c>
      <c r="C97" s="558">
        <v>0</v>
      </c>
      <c r="D97" s="558">
        <v>0</v>
      </c>
      <c r="E97" s="558">
        <v>0</v>
      </c>
      <c r="F97" s="558">
        <v>0</v>
      </c>
      <c r="G97" s="94"/>
    </row>
    <row r="98" spans="1:7">
      <c r="A98" s="554" t="s">
        <v>300</v>
      </c>
      <c r="B98" s="558">
        <v>0</v>
      </c>
      <c r="C98" s="558">
        <v>0</v>
      </c>
      <c r="D98" s="558">
        <v>0</v>
      </c>
      <c r="E98" s="558">
        <v>0</v>
      </c>
      <c r="F98" s="558">
        <v>0</v>
      </c>
      <c r="G98" s="94"/>
    </row>
    <row r="99" spans="1:7">
      <c r="A99" s="554" t="s">
        <v>301</v>
      </c>
      <c r="B99" s="558">
        <v>0</v>
      </c>
      <c r="C99" s="558">
        <v>0</v>
      </c>
      <c r="D99" s="558">
        <v>0</v>
      </c>
      <c r="E99" s="558">
        <v>0</v>
      </c>
      <c r="F99" s="558">
        <v>0</v>
      </c>
      <c r="G99" s="94"/>
    </row>
    <row r="100" spans="1:7">
      <c r="A100" s="554" t="s">
        <v>302</v>
      </c>
      <c r="B100" s="558">
        <v>0</v>
      </c>
      <c r="C100" s="558">
        <v>0</v>
      </c>
      <c r="D100" s="558">
        <v>0</v>
      </c>
      <c r="E100" s="558">
        <v>0</v>
      </c>
      <c r="F100" s="558">
        <v>0</v>
      </c>
      <c r="G100" s="94"/>
    </row>
    <row r="101" spans="1:7">
      <c r="A101" s="554" t="s">
        <v>303</v>
      </c>
      <c r="B101" s="558">
        <v>0</v>
      </c>
      <c r="C101" s="558">
        <v>0</v>
      </c>
      <c r="D101" s="558">
        <v>0</v>
      </c>
      <c r="E101" s="558">
        <v>0</v>
      </c>
      <c r="F101" s="558">
        <v>0</v>
      </c>
      <c r="G101" s="94"/>
    </row>
    <row r="102" spans="1:7">
      <c r="A102" s="554" t="s">
        <v>304</v>
      </c>
      <c r="B102" s="558">
        <v>0</v>
      </c>
      <c r="C102" s="558">
        <v>0</v>
      </c>
      <c r="D102" s="558">
        <v>0</v>
      </c>
      <c r="E102" s="558">
        <v>0</v>
      </c>
      <c r="F102" s="558">
        <v>0</v>
      </c>
      <c r="G102" s="94"/>
    </row>
    <row r="103" spans="1:7">
      <c r="A103" s="693" t="s">
        <v>305</v>
      </c>
      <c r="B103" s="692">
        <v>2211902.9363200003</v>
      </c>
      <c r="C103" s="692">
        <v>758357.71976000001</v>
      </c>
      <c r="D103" s="692">
        <v>9.5078199999999988</v>
      </c>
      <c r="E103" s="692">
        <v>0</v>
      </c>
      <c r="F103" s="692">
        <v>2970270.1639</v>
      </c>
      <c r="G103" s="95"/>
    </row>
    <row r="104" spans="1:7">
      <c r="A104" s="694" t="s">
        <v>306</v>
      </c>
      <c r="B104" s="692">
        <v>1828154.3746</v>
      </c>
      <c r="C104" s="692">
        <v>717288.61386000004</v>
      </c>
      <c r="D104" s="692">
        <v>0</v>
      </c>
      <c r="E104" s="692">
        <v>0</v>
      </c>
      <c r="F104" s="692">
        <v>2545442.9884600001</v>
      </c>
      <c r="G104" s="95"/>
    </row>
    <row r="105" spans="1:7">
      <c r="A105" s="561" t="s">
        <v>307</v>
      </c>
      <c r="B105" s="558">
        <v>1.1210000000000001E-2</v>
      </c>
      <c r="C105" s="558">
        <v>247.43298999999999</v>
      </c>
      <c r="D105" s="558">
        <v>0</v>
      </c>
      <c r="E105" s="558">
        <v>0</v>
      </c>
      <c r="F105" s="558">
        <v>247.44420000000002</v>
      </c>
      <c r="G105" s="95"/>
    </row>
    <row r="106" spans="1:7">
      <c r="A106" s="561" t="s">
        <v>308</v>
      </c>
      <c r="B106" s="558">
        <v>0</v>
      </c>
      <c r="C106" s="558">
        <v>0</v>
      </c>
      <c r="D106" s="558">
        <v>0</v>
      </c>
      <c r="E106" s="558">
        <v>0</v>
      </c>
      <c r="F106" s="558">
        <v>0</v>
      </c>
      <c r="G106" s="95"/>
    </row>
    <row r="107" spans="1:7">
      <c r="A107" s="561" t="s">
        <v>309</v>
      </c>
      <c r="B107" s="558">
        <v>0</v>
      </c>
      <c r="C107" s="558">
        <v>0</v>
      </c>
      <c r="D107" s="558">
        <v>0</v>
      </c>
      <c r="E107" s="558">
        <v>0</v>
      </c>
      <c r="F107" s="558">
        <v>0</v>
      </c>
      <c r="G107" s="95"/>
    </row>
    <row r="108" spans="1:7">
      <c r="A108" s="561" t="s">
        <v>310</v>
      </c>
      <c r="B108" s="558">
        <v>1435850.00507</v>
      </c>
      <c r="C108" s="558">
        <v>544010.17249000003</v>
      </c>
      <c r="D108" s="558">
        <v>0</v>
      </c>
      <c r="E108" s="558">
        <v>0</v>
      </c>
      <c r="F108" s="558">
        <v>1979860.17756</v>
      </c>
      <c r="G108" s="95"/>
    </row>
    <row r="109" spans="1:7">
      <c r="A109" s="561" t="s">
        <v>311</v>
      </c>
      <c r="B109" s="558">
        <v>365405.48868000001</v>
      </c>
      <c r="C109" s="558">
        <v>154158.91891000001</v>
      </c>
      <c r="D109" s="558">
        <v>0</v>
      </c>
      <c r="E109" s="558">
        <v>0</v>
      </c>
      <c r="F109" s="558">
        <v>519564.40758999996</v>
      </c>
      <c r="G109" s="95"/>
    </row>
    <row r="110" spans="1:7">
      <c r="A110" s="562" t="s">
        <v>312</v>
      </c>
      <c r="B110" s="558">
        <v>46199.490030000001</v>
      </c>
      <c r="C110" s="558">
        <v>33773.15208</v>
      </c>
      <c r="D110" s="558">
        <v>0</v>
      </c>
      <c r="E110" s="558">
        <v>0</v>
      </c>
      <c r="F110" s="558">
        <v>79972.642110000001</v>
      </c>
      <c r="G110" s="95"/>
    </row>
    <row r="111" spans="1:7">
      <c r="A111" s="562" t="s">
        <v>313</v>
      </c>
      <c r="B111" s="558">
        <v>12593.34542</v>
      </c>
      <c r="C111" s="558">
        <v>8283.9779899999994</v>
      </c>
      <c r="D111" s="558">
        <v>0</v>
      </c>
      <c r="E111" s="558">
        <v>0</v>
      </c>
      <c r="F111" s="558">
        <v>20877.323410000001</v>
      </c>
      <c r="G111" s="95"/>
    </row>
    <row r="112" spans="1:7">
      <c r="A112" s="541" t="s">
        <v>314</v>
      </c>
      <c r="B112" s="558">
        <v>4961.70237</v>
      </c>
      <c r="C112" s="558">
        <v>4220.5344000000005</v>
      </c>
      <c r="D112" s="558">
        <v>0</v>
      </c>
      <c r="E112" s="558">
        <v>0</v>
      </c>
      <c r="F112" s="558">
        <v>9182.2367699999995</v>
      </c>
      <c r="G112" s="95"/>
    </row>
    <row r="113" spans="1:7">
      <c r="A113" s="541" t="s">
        <v>315</v>
      </c>
      <c r="B113" s="558">
        <v>18552.794579999998</v>
      </c>
      <c r="C113" s="558">
        <v>6782.4701299999997</v>
      </c>
      <c r="D113" s="558">
        <v>0</v>
      </c>
      <c r="E113" s="558">
        <v>0</v>
      </c>
      <c r="F113" s="558">
        <v>25335.264709999999</v>
      </c>
      <c r="G113" s="95"/>
    </row>
    <row r="114" spans="1:7">
      <c r="A114" s="541" t="s">
        <v>316</v>
      </c>
      <c r="B114" s="558">
        <v>38861.370590000006</v>
      </c>
      <c r="C114" s="558">
        <v>9499.9034100000008</v>
      </c>
      <c r="D114" s="558">
        <v>0</v>
      </c>
      <c r="E114" s="558">
        <v>0</v>
      </c>
      <c r="F114" s="558">
        <v>48361.273999999998</v>
      </c>
      <c r="G114" s="95"/>
    </row>
    <row r="115" spans="1:7">
      <c r="A115" s="541" t="s">
        <v>317</v>
      </c>
      <c r="B115" s="558">
        <v>183127.78266999999</v>
      </c>
      <c r="C115" s="558">
        <v>75620.415540000002</v>
      </c>
      <c r="D115" s="558">
        <v>0</v>
      </c>
      <c r="E115" s="558">
        <v>0</v>
      </c>
      <c r="F115" s="558">
        <v>258748.19821</v>
      </c>
      <c r="G115" s="95"/>
    </row>
    <row r="116" spans="1:7">
      <c r="A116" s="541" t="s">
        <v>318</v>
      </c>
      <c r="B116" s="558">
        <v>34977.971460000001</v>
      </c>
      <c r="C116" s="558">
        <v>7524.5475299999998</v>
      </c>
      <c r="D116" s="558">
        <v>0</v>
      </c>
      <c r="E116" s="558">
        <v>0</v>
      </c>
      <c r="F116" s="558">
        <v>42502.518990000004</v>
      </c>
      <c r="G116" s="95"/>
    </row>
    <row r="117" spans="1:7">
      <c r="A117" s="541" t="s">
        <v>319</v>
      </c>
      <c r="B117" s="558">
        <v>26131.031559999999</v>
      </c>
      <c r="C117" s="558">
        <v>8453.9178300000003</v>
      </c>
      <c r="D117" s="558">
        <v>0</v>
      </c>
      <c r="E117" s="558">
        <v>0</v>
      </c>
      <c r="F117" s="558">
        <v>34584.949390000002</v>
      </c>
      <c r="G117" s="95"/>
    </row>
    <row r="118" spans="1:7">
      <c r="A118" s="695" t="s">
        <v>320</v>
      </c>
      <c r="B118" s="558">
        <v>20295.40985</v>
      </c>
      <c r="C118" s="558">
        <v>18251.48273</v>
      </c>
      <c r="D118" s="558">
        <v>0</v>
      </c>
      <c r="E118" s="558">
        <v>0</v>
      </c>
      <c r="F118" s="558">
        <v>38546.89258</v>
      </c>
      <c r="G118" s="95"/>
    </row>
    <row r="119" spans="1:7">
      <c r="A119" s="695" t="s">
        <v>321</v>
      </c>
      <c r="B119" s="558">
        <v>0</v>
      </c>
      <c r="C119" s="558">
        <v>0</v>
      </c>
      <c r="D119" s="558">
        <v>0</v>
      </c>
      <c r="E119" s="558">
        <v>0</v>
      </c>
      <c r="F119" s="558">
        <v>0</v>
      </c>
      <c r="G119" s="95"/>
    </row>
    <row r="120" spans="1:7">
      <c r="A120" s="561" t="s">
        <v>322</v>
      </c>
      <c r="B120" s="558">
        <v>6603.4597899999999</v>
      </c>
      <c r="C120" s="558">
        <v>620.60673999999995</v>
      </c>
      <c r="D120" s="558">
        <v>0</v>
      </c>
      <c r="E120" s="558">
        <v>0</v>
      </c>
      <c r="F120" s="558">
        <v>7224.0665300000001</v>
      </c>
      <c r="G120" s="95"/>
    </row>
    <row r="121" spans="1:7">
      <c r="A121" s="694" t="s">
        <v>323</v>
      </c>
      <c r="B121" s="692">
        <v>322.83095000000003</v>
      </c>
      <c r="C121" s="692">
        <v>51.018540000000002</v>
      </c>
      <c r="D121" s="692">
        <v>0</v>
      </c>
      <c r="E121" s="692">
        <v>0</v>
      </c>
      <c r="F121" s="692">
        <v>373.84949</v>
      </c>
      <c r="G121" s="95"/>
    </row>
    <row r="122" spans="1:7">
      <c r="A122" s="694" t="s">
        <v>528</v>
      </c>
      <c r="B122" s="692">
        <v>303.48027000000002</v>
      </c>
      <c r="C122" s="692">
        <v>0</v>
      </c>
      <c r="D122" s="692">
        <v>0</v>
      </c>
      <c r="E122" s="692">
        <v>0</v>
      </c>
      <c r="F122" s="692">
        <v>303.48027000000002</v>
      </c>
      <c r="G122" s="95"/>
    </row>
    <row r="123" spans="1:7">
      <c r="A123" s="561" t="s">
        <v>529</v>
      </c>
      <c r="B123" s="558">
        <v>0</v>
      </c>
      <c r="C123" s="558">
        <v>0</v>
      </c>
      <c r="D123" s="558">
        <v>0</v>
      </c>
      <c r="E123" s="558">
        <v>0</v>
      </c>
      <c r="F123" s="558">
        <v>0</v>
      </c>
      <c r="G123" s="96"/>
    </row>
    <row r="124" spans="1:7">
      <c r="A124" s="561" t="s">
        <v>530</v>
      </c>
      <c r="B124" s="558">
        <v>303.48027000000002</v>
      </c>
      <c r="C124" s="558">
        <v>0</v>
      </c>
      <c r="D124" s="558">
        <v>0</v>
      </c>
      <c r="E124" s="558">
        <v>0</v>
      </c>
      <c r="F124" s="558">
        <v>303.48027000000002</v>
      </c>
      <c r="G124" s="96"/>
    </row>
    <row r="125" spans="1:7">
      <c r="A125" s="561" t="s">
        <v>531</v>
      </c>
      <c r="B125" s="558">
        <v>0</v>
      </c>
      <c r="C125" s="558">
        <v>0</v>
      </c>
      <c r="D125" s="558">
        <v>0</v>
      </c>
      <c r="E125" s="558">
        <v>0</v>
      </c>
      <c r="F125" s="558">
        <v>0</v>
      </c>
      <c r="G125" s="95"/>
    </row>
    <row r="126" spans="1:7">
      <c r="A126" s="561" t="s">
        <v>532</v>
      </c>
      <c r="B126" s="558">
        <v>0</v>
      </c>
      <c r="C126" s="558">
        <v>0</v>
      </c>
      <c r="D126" s="558">
        <v>0</v>
      </c>
      <c r="E126" s="558">
        <v>0</v>
      </c>
      <c r="F126" s="558">
        <v>0</v>
      </c>
      <c r="G126" s="95"/>
    </row>
    <row r="127" spans="1:7">
      <c r="A127" s="561" t="s">
        <v>533</v>
      </c>
      <c r="B127" s="558">
        <v>0</v>
      </c>
      <c r="C127" s="558">
        <v>0</v>
      </c>
      <c r="D127" s="558">
        <v>0</v>
      </c>
      <c r="E127" s="558">
        <v>0</v>
      </c>
      <c r="F127" s="558">
        <v>0</v>
      </c>
      <c r="G127" s="95"/>
    </row>
    <row r="128" spans="1:7">
      <c r="A128" s="561" t="s">
        <v>540</v>
      </c>
      <c r="B128" s="558">
        <v>0</v>
      </c>
      <c r="C128" s="558">
        <v>0</v>
      </c>
      <c r="D128" s="558">
        <v>0</v>
      </c>
      <c r="E128" s="558">
        <v>0</v>
      </c>
      <c r="F128" s="558">
        <v>0</v>
      </c>
      <c r="G128" s="95"/>
    </row>
    <row r="129" spans="1:7">
      <c r="A129" s="694" t="s">
        <v>324</v>
      </c>
      <c r="B129" s="692">
        <v>245164.46419999999</v>
      </c>
      <c r="C129" s="692">
        <v>30985.523719999997</v>
      </c>
      <c r="D129" s="692">
        <v>9.5078199999999988</v>
      </c>
      <c r="E129" s="692">
        <v>0</v>
      </c>
      <c r="F129" s="692">
        <v>276159.49573999998</v>
      </c>
      <c r="G129" s="95"/>
    </row>
    <row r="130" spans="1:7">
      <c r="A130" s="561" t="s">
        <v>325</v>
      </c>
      <c r="B130" s="558">
        <v>0</v>
      </c>
      <c r="C130" s="558">
        <v>0</v>
      </c>
      <c r="D130" s="558">
        <v>0</v>
      </c>
      <c r="E130" s="558">
        <v>0</v>
      </c>
      <c r="F130" s="558">
        <v>0</v>
      </c>
      <c r="G130" s="95"/>
    </row>
    <row r="131" spans="1:7">
      <c r="A131" s="561" t="s">
        <v>326</v>
      </c>
      <c r="B131" s="558">
        <v>156140</v>
      </c>
      <c r="C131" s="558">
        <v>0</v>
      </c>
      <c r="D131" s="558">
        <v>0</v>
      </c>
      <c r="E131" s="558">
        <v>0</v>
      </c>
      <c r="F131" s="558">
        <v>156140</v>
      </c>
      <c r="G131" s="95"/>
    </row>
    <row r="132" spans="1:7">
      <c r="A132" s="561" t="s">
        <v>327</v>
      </c>
      <c r="B132" s="558">
        <v>0</v>
      </c>
      <c r="C132" s="558">
        <v>0</v>
      </c>
      <c r="D132" s="558">
        <v>0</v>
      </c>
      <c r="E132" s="558">
        <v>0</v>
      </c>
      <c r="F132" s="558">
        <v>0</v>
      </c>
      <c r="G132" s="95"/>
    </row>
    <row r="133" spans="1:7">
      <c r="A133" s="561" t="s">
        <v>328</v>
      </c>
      <c r="B133" s="558">
        <v>0</v>
      </c>
      <c r="C133" s="558">
        <v>0</v>
      </c>
      <c r="D133" s="558">
        <v>0</v>
      </c>
      <c r="E133" s="558">
        <v>0</v>
      </c>
      <c r="F133" s="558">
        <v>0</v>
      </c>
      <c r="G133" s="95"/>
    </row>
    <row r="134" spans="1:7">
      <c r="A134" s="561" t="s">
        <v>329</v>
      </c>
      <c r="B134" s="558">
        <v>88202.803620000006</v>
      </c>
      <c r="C134" s="558">
        <v>30769.004690000002</v>
      </c>
      <c r="D134" s="558">
        <v>0</v>
      </c>
      <c r="E134" s="558">
        <v>0</v>
      </c>
      <c r="F134" s="558">
        <v>118971.80831000001</v>
      </c>
      <c r="G134" s="95"/>
    </row>
    <row r="135" spans="1:7">
      <c r="A135" s="561" t="s">
        <v>330</v>
      </c>
      <c r="B135" s="558">
        <v>0</v>
      </c>
      <c r="C135" s="558">
        <v>0</v>
      </c>
      <c r="D135" s="558">
        <v>0</v>
      </c>
      <c r="E135" s="558">
        <v>0</v>
      </c>
      <c r="F135" s="558">
        <v>0</v>
      </c>
      <c r="G135" s="95"/>
    </row>
    <row r="136" spans="1:7">
      <c r="A136" s="561" t="s">
        <v>331</v>
      </c>
      <c r="B136" s="558">
        <v>0</v>
      </c>
      <c r="C136" s="558">
        <v>0</v>
      </c>
      <c r="D136" s="558">
        <v>0</v>
      </c>
      <c r="E136" s="558">
        <v>0</v>
      </c>
      <c r="F136" s="558">
        <v>0</v>
      </c>
      <c r="G136" s="95"/>
    </row>
    <row r="137" spans="1:7">
      <c r="A137" s="561" t="s">
        <v>332</v>
      </c>
      <c r="B137" s="558">
        <v>821.66057999999998</v>
      </c>
      <c r="C137" s="558">
        <v>216.51902999999999</v>
      </c>
      <c r="D137" s="558">
        <v>9.5078199999999988</v>
      </c>
      <c r="E137" s="558">
        <v>0</v>
      </c>
      <c r="F137" s="558">
        <v>1047.6874299999999</v>
      </c>
      <c r="G137" s="95"/>
    </row>
    <row r="138" spans="1:7">
      <c r="A138" s="694" t="s">
        <v>333</v>
      </c>
      <c r="B138" s="692">
        <v>70247.186379999999</v>
      </c>
      <c r="C138" s="692">
        <v>3377.65092</v>
      </c>
      <c r="D138" s="692">
        <v>0</v>
      </c>
      <c r="E138" s="692">
        <v>0</v>
      </c>
      <c r="F138" s="692">
        <v>73624.837299999999</v>
      </c>
      <c r="G138" s="95"/>
    </row>
    <row r="139" spans="1:7">
      <c r="A139" s="561" t="s">
        <v>266</v>
      </c>
      <c r="B139" s="558">
        <v>134.31764000000001</v>
      </c>
      <c r="C139" s="558">
        <v>0</v>
      </c>
      <c r="D139" s="558">
        <v>0</v>
      </c>
      <c r="E139" s="558">
        <v>0</v>
      </c>
      <c r="F139" s="558">
        <v>134.31764000000001</v>
      </c>
      <c r="G139" s="95"/>
    </row>
    <row r="140" spans="1:7">
      <c r="A140" s="561" t="s">
        <v>268</v>
      </c>
      <c r="B140" s="558">
        <v>34673.560530000002</v>
      </c>
      <c r="C140" s="558">
        <v>1956.3789099999999</v>
      </c>
      <c r="D140" s="558">
        <v>0</v>
      </c>
      <c r="E140" s="558">
        <v>0</v>
      </c>
      <c r="F140" s="558">
        <v>36629.939439999995</v>
      </c>
      <c r="G140" s="95"/>
    </row>
    <row r="141" spans="1:7">
      <c r="A141" s="561" t="s">
        <v>334</v>
      </c>
      <c r="B141" s="558">
        <v>35144.575140000001</v>
      </c>
      <c r="C141" s="558">
        <v>1378.61825</v>
      </c>
      <c r="D141" s="558">
        <v>0</v>
      </c>
      <c r="E141" s="558">
        <v>0</v>
      </c>
      <c r="F141" s="558">
        <v>36523.19339</v>
      </c>
      <c r="G141" s="95"/>
    </row>
    <row r="142" spans="1:7">
      <c r="A142" s="561" t="s">
        <v>295</v>
      </c>
      <c r="B142" s="558">
        <v>294.73307</v>
      </c>
      <c r="C142" s="558">
        <v>42.653760000000005</v>
      </c>
      <c r="D142" s="558">
        <v>0</v>
      </c>
      <c r="E142" s="558">
        <v>0</v>
      </c>
      <c r="F142" s="558">
        <v>337.38683000000003</v>
      </c>
      <c r="G142" s="95"/>
    </row>
    <row r="143" spans="1:7">
      <c r="A143" s="561" t="s">
        <v>335</v>
      </c>
      <c r="B143" s="558">
        <v>0</v>
      </c>
      <c r="C143" s="558">
        <v>0</v>
      </c>
      <c r="D143" s="558">
        <v>0</v>
      </c>
      <c r="E143" s="558">
        <v>0</v>
      </c>
      <c r="F143" s="558">
        <v>0</v>
      </c>
      <c r="G143" s="95"/>
    </row>
    <row r="144" spans="1:7">
      <c r="A144" s="694" t="s">
        <v>336</v>
      </c>
      <c r="B144" s="692">
        <v>67710.599920000008</v>
      </c>
      <c r="C144" s="692">
        <v>6654.9127199999994</v>
      </c>
      <c r="D144" s="692">
        <v>0</v>
      </c>
      <c r="E144" s="692">
        <v>0</v>
      </c>
      <c r="F144" s="692">
        <v>74365.512640000001</v>
      </c>
      <c r="G144" s="95"/>
    </row>
    <row r="145" spans="1:7">
      <c r="A145" s="561" t="s">
        <v>337</v>
      </c>
      <c r="B145" s="558">
        <v>104.70581</v>
      </c>
      <c r="C145" s="558">
        <v>0</v>
      </c>
      <c r="D145" s="558">
        <v>0</v>
      </c>
      <c r="E145" s="558">
        <v>0</v>
      </c>
      <c r="F145" s="558">
        <v>104.70581</v>
      </c>
      <c r="G145" s="95"/>
    </row>
    <row r="146" spans="1:7">
      <c r="A146" s="561" t="s">
        <v>338</v>
      </c>
      <c r="B146" s="558">
        <v>0</v>
      </c>
      <c r="C146" s="558">
        <v>0</v>
      </c>
      <c r="D146" s="558">
        <v>0</v>
      </c>
      <c r="E146" s="558">
        <v>0</v>
      </c>
      <c r="F146" s="558">
        <v>0</v>
      </c>
      <c r="G146" s="95"/>
    </row>
    <row r="147" spans="1:7">
      <c r="A147" s="561" t="s">
        <v>339</v>
      </c>
      <c r="B147" s="558">
        <v>51279.185250000002</v>
      </c>
      <c r="C147" s="558">
        <v>2280.7730799999999</v>
      </c>
      <c r="D147" s="558">
        <v>0</v>
      </c>
      <c r="E147" s="558">
        <v>0</v>
      </c>
      <c r="F147" s="558">
        <v>53559.958330000001</v>
      </c>
      <c r="G147" s="95"/>
    </row>
    <row r="148" spans="1:7">
      <c r="A148" s="561" t="s">
        <v>340</v>
      </c>
      <c r="B148" s="558">
        <v>15807.93399</v>
      </c>
      <c r="C148" s="558">
        <v>4086.1453199999996</v>
      </c>
      <c r="D148" s="558">
        <v>0</v>
      </c>
      <c r="E148" s="558">
        <v>0</v>
      </c>
      <c r="F148" s="558">
        <v>19894.079309999997</v>
      </c>
      <c r="G148" s="95"/>
    </row>
    <row r="149" spans="1:7">
      <c r="A149" s="561" t="s">
        <v>341</v>
      </c>
      <c r="B149" s="558">
        <v>518.77486999999996</v>
      </c>
      <c r="C149" s="558">
        <v>287.99432000000002</v>
      </c>
      <c r="D149" s="558">
        <v>0</v>
      </c>
      <c r="E149" s="558">
        <v>0</v>
      </c>
      <c r="F149" s="558">
        <v>806.76918999999998</v>
      </c>
      <c r="G149" s="95"/>
    </row>
    <row r="150" spans="1:7">
      <c r="A150" s="694" t="s">
        <v>342</v>
      </c>
      <c r="B150" s="692">
        <v>0</v>
      </c>
      <c r="C150" s="692">
        <v>0</v>
      </c>
      <c r="D150" s="692">
        <v>0</v>
      </c>
      <c r="E150" s="692">
        <v>0</v>
      </c>
      <c r="F150" s="692">
        <v>0</v>
      </c>
      <c r="G150" s="95"/>
    </row>
    <row r="151" spans="1:7">
      <c r="A151" s="561" t="s">
        <v>343</v>
      </c>
      <c r="B151" s="558">
        <v>0</v>
      </c>
      <c r="C151" s="558">
        <v>0</v>
      </c>
      <c r="D151" s="558">
        <v>0</v>
      </c>
      <c r="E151" s="558">
        <v>0</v>
      </c>
      <c r="F151" s="558">
        <v>0</v>
      </c>
      <c r="G151" s="95"/>
    </row>
    <row r="152" spans="1:7">
      <c r="A152" s="561" t="s">
        <v>344</v>
      </c>
      <c r="B152" s="558">
        <v>0</v>
      </c>
      <c r="C152" s="558">
        <v>0</v>
      </c>
      <c r="D152" s="558">
        <v>0</v>
      </c>
      <c r="E152" s="558">
        <v>0</v>
      </c>
      <c r="F152" s="558">
        <v>0</v>
      </c>
      <c r="G152" s="95"/>
    </row>
    <row r="153" spans="1:7">
      <c r="A153" s="561" t="s">
        <v>345</v>
      </c>
      <c r="B153" s="558">
        <v>0</v>
      </c>
      <c r="C153" s="558">
        <v>0</v>
      </c>
      <c r="D153" s="558">
        <v>0</v>
      </c>
      <c r="E153" s="558">
        <v>0</v>
      </c>
      <c r="F153" s="558">
        <v>0</v>
      </c>
      <c r="G153" s="95"/>
    </row>
    <row r="154" spans="1:7">
      <c r="A154" s="561" t="s">
        <v>346</v>
      </c>
      <c r="B154" s="558">
        <v>0</v>
      </c>
      <c r="C154" s="558">
        <v>0</v>
      </c>
      <c r="D154" s="558">
        <v>0</v>
      </c>
      <c r="E154" s="558">
        <v>0</v>
      </c>
      <c r="F154" s="558">
        <v>0</v>
      </c>
      <c r="G154" s="95"/>
    </row>
    <row r="155" spans="1:7">
      <c r="A155" s="694" t="s">
        <v>347</v>
      </c>
      <c r="B155" s="692">
        <v>0</v>
      </c>
      <c r="C155" s="692">
        <v>0</v>
      </c>
      <c r="D155" s="692">
        <v>0</v>
      </c>
      <c r="E155" s="692">
        <v>0</v>
      </c>
      <c r="F155" s="692">
        <v>0</v>
      </c>
      <c r="G155" s="95"/>
    </row>
    <row r="156" spans="1:7">
      <c r="A156" s="561" t="s">
        <v>348</v>
      </c>
      <c r="B156" s="558">
        <v>0</v>
      </c>
      <c r="C156" s="558">
        <v>0</v>
      </c>
      <c r="D156" s="558">
        <v>0</v>
      </c>
      <c r="E156" s="558">
        <v>0</v>
      </c>
      <c r="F156" s="558">
        <v>0</v>
      </c>
      <c r="G156" s="95"/>
    </row>
    <row r="157" spans="1:7">
      <c r="A157" s="561" t="s">
        <v>349</v>
      </c>
      <c r="B157" s="558">
        <v>0</v>
      </c>
      <c r="C157" s="558">
        <v>0</v>
      </c>
      <c r="D157" s="558">
        <v>0</v>
      </c>
      <c r="E157" s="558">
        <v>0</v>
      </c>
      <c r="F157" s="558">
        <v>0</v>
      </c>
      <c r="G157" s="95"/>
    </row>
    <row r="158" spans="1:7">
      <c r="A158" s="561" t="s">
        <v>350</v>
      </c>
      <c r="B158" s="558">
        <v>0</v>
      </c>
      <c r="C158" s="558">
        <v>0</v>
      </c>
      <c r="D158" s="558">
        <v>0</v>
      </c>
      <c r="E158" s="558">
        <v>0</v>
      </c>
      <c r="F158" s="558">
        <v>0</v>
      </c>
      <c r="G158" s="95"/>
    </row>
    <row r="159" spans="1:7">
      <c r="A159" s="561" t="s">
        <v>351</v>
      </c>
      <c r="B159" s="558">
        <v>0</v>
      </c>
      <c r="C159" s="558">
        <v>0</v>
      </c>
      <c r="D159" s="558">
        <v>0</v>
      </c>
      <c r="E159" s="558">
        <v>0</v>
      </c>
      <c r="F159" s="558">
        <v>0</v>
      </c>
      <c r="G159" s="95"/>
    </row>
    <row r="160" spans="1:7">
      <c r="A160" s="561" t="s">
        <v>352</v>
      </c>
      <c r="B160" s="558">
        <v>0</v>
      </c>
      <c r="C160" s="558">
        <v>0</v>
      </c>
      <c r="D160" s="558">
        <v>0</v>
      </c>
      <c r="E160" s="558">
        <v>0</v>
      </c>
      <c r="F160" s="558">
        <v>0</v>
      </c>
      <c r="G160" s="95"/>
    </row>
    <row r="161" spans="1:7">
      <c r="A161" s="561" t="s">
        <v>353</v>
      </c>
      <c r="B161" s="558">
        <v>0</v>
      </c>
      <c r="C161" s="558">
        <v>0</v>
      </c>
      <c r="D161" s="558">
        <v>0</v>
      </c>
      <c r="E161" s="558">
        <v>0</v>
      </c>
      <c r="F161" s="558">
        <v>0</v>
      </c>
      <c r="G161" s="95"/>
    </row>
    <row r="162" spans="1:7">
      <c r="A162" s="561" t="s">
        <v>354</v>
      </c>
      <c r="B162" s="558">
        <v>0</v>
      </c>
      <c r="C162" s="558">
        <v>0</v>
      </c>
      <c r="D162" s="558">
        <v>0</v>
      </c>
      <c r="E162" s="558">
        <v>0</v>
      </c>
      <c r="F162" s="558">
        <v>0</v>
      </c>
      <c r="G162" s="95"/>
    </row>
    <row r="163" spans="1:7">
      <c r="A163" s="561" t="s">
        <v>355</v>
      </c>
      <c r="B163" s="558">
        <v>0</v>
      </c>
      <c r="C163" s="558">
        <v>0</v>
      </c>
      <c r="D163" s="558">
        <v>0</v>
      </c>
      <c r="E163" s="558">
        <v>0</v>
      </c>
      <c r="F163" s="558">
        <v>0</v>
      </c>
      <c r="G163" s="95"/>
    </row>
    <row r="164" spans="1:7">
      <c r="A164" s="693" t="s">
        <v>356</v>
      </c>
      <c r="B164" s="692">
        <v>950695.07877999998</v>
      </c>
      <c r="C164" s="692">
        <v>0</v>
      </c>
      <c r="D164" s="692">
        <v>0</v>
      </c>
      <c r="E164" s="692">
        <v>0</v>
      </c>
      <c r="F164" s="692">
        <v>950695.07877999998</v>
      </c>
      <c r="G164" s="95"/>
    </row>
    <row r="165" spans="1:7">
      <c r="A165" s="566" t="s">
        <v>357</v>
      </c>
      <c r="B165" s="558">
        <v>553432.5</v>
      </c>
      <c r="C165" s="558">
        <v>0</v>
      </c>
      <c r="D165" s="558">
        <v>0</v>
      </c>
      <c r="E165" s="558">
        <v>0</v>
      </c>
      <c r="F165" s="558">
        <v>553432.5</v>
      </c>
      <c r="G165" s="95"/>
    </row>
    <row r="166" spans="1:7">
      <c r="A166" s="561" t="s">
        <v>358</v>
      </c>
      <c r="B166" s="558">
        <v>553432.5</v>
      </c>
      <c r="C166" s="558">
        <v>0</v>
      </c>
      <c r="D166" s="558">
        <v>0</v>
      </c>
      <c r="E166" s="558">
        <v>0</v>
      </c>
      <c r="F166" s="558">
        <v>553432.5</v>
      </c>
      <c r="G166" s="95"/>
    </row>
    <row r="167" spans="1:7">
      <c r="A167" s="561" t="s">
        <v>359</v>
      </c>
      <c r="B167" s="558">
        <v>0</v>
      </c>
      <c r="C167" s="558">
        <v>0</v>
      </c>
      <c r="D167" s="558">
        <v>0</v>
      </c>
      <c r="E167" s="558">
        <v>0</v>
      </c>
      <c r="F167" s="558">
        <v>0</v>
      </c>
      <c r="G167" s="95"/>
    </row>
    <row r="168" spans="1:7">
      <c r="A168" s="561" t="s">
        <v>360</v>
      </c>
      <c r="B168" s="558">
        <v>0</v>
      </c>
      <c r="C168" s="558">
        <v>0</v>
      </c>
      <c r="D168" s="558">
        <v>0</v>
      </c>
      <c r="E168" s="558">
        <v>0</v>
      </c>
      <c r="F168" s="558">
        <v>0</v>
      </c>
      <c r="G168" s="95"/>
    </row>
    <row r="169" spans="1:7">
      <c r="A169" s="566" t="s">
        <v>361</v>
      </c>
      <c r="B169" s="558">
        <v>4.7393199999999993</v>
      </c>
      <c r="C169" s="558">
        <v>0</v>
      </c>
      <c r="D169" s="558">
        <v>0</v>
      </c>
      <c r="E169" s="558">
        <v>0</v>
      </c>
      <c r="F169" s="558">
        <v>4.7393199999999993</v>
      </c>
      <c r="G169" s="95"/>
    </row>
    <row r="170" spans="1:7">
      <c r="A170" s="561" t="s">
        <v>362</v>
      </c>
      <c r="B170" s="558">
        <v>0</v>
      </c>
      <c r="C170" s="558">
        <v>0</v>
      </c>
      <c r="D170" s="558">
        <v>0</v>
      </c>
      <c r="E170" s="558">
        <v>0</v>
      </c>
      <c r="F170" s="558">
        <v>0</v>
      </c>
      <c r="G170" s="95"/>
    </row>
    <row r="171" spans="1:7">
      <c r="A171" s="561" t="s">
        <v>363</v>
      </c>
      <c r="B171" s="558">
        <v>0</v>
      </c>
      <c r="C171" s="558">
        <v>0</v>
      </c>
      <c r="D171" s="558">
        <v>0</v>
      </c>
      <c r="E171" s="558">
        <v>0</v>
      </c>
      <c r="F171" s="558">
        <v>0</v>
      </c>
      <c r="G171" s="95"/>
    </row>
    <row r="172" spans="1:7">
      <c r="A172" s="561" t="s">
        <v>364</v>
      </c>
      <c r="B172" s="558">
        <v>4.7393199999999993</v>
      </c>
      <c r="C172" s="558">
        <v>0</v>
      </c>
      <c r="D172" s="558">
        <v>0</v>
      </c>
      <c r="E172" s="558">
        <v>0</v>
      </c>
      <c r="F172" s="558">
        <v>4.7393199999999993</v>
      </c>
      <c r="G172" s="95"/>
    </row>
    <row r="173" spans="1:7">
      <c r="A173" s="566" t="s">
        <v>365</v>
      </c>
      <c r="B173" s="558">
        <v>0</v>
      </c>
      <c r="C173" s="558">
        <v>0</v>
      </c>
      <c r="D173" s="558">
        <v>0</v>
      </c>
      <c r="E173" s="558">
        <v>0</v>
      </c>
      <c r="F173" s="558">
        <v>0</v>
      </c>
      <c r="G173" s="95"/>
    </row>
    <row r="174" spans="1:7">
      <c r="A174" s="561" t="s">
        <v>366</v>
      </c>
      <c r="B174" s="558">
        <v>0</v>
      </c>
      <c r="C174" s="558">
        <v>0</v>
      </c>
      <c r="D174" s="558">
        <v>0</v>
      </c>
      <c r="E174" s="558">
        <v>0</v>
      </c>
      <c r="F174" s="558">
        <v>0</v>
      </c>
      <c r="G174" s="95"/>
    </row>
    <row r="175" spans="1:7">
      <c r="A175" s="566" t="s">
        <v>367</v>
      </c>
      <c r="B175" s="558">
        <v>346793.90307999996</v>
      </c>
      <c r="C175" s="558">
        <v>0</v>
      </c>
      <c r="D175" s="558">
        <v>0</v>
      </c>
      <c r="E175" s="558">
        <v>0</v>
      </c>
      <c r="F175" s="558">
        <v>346793.90307999996</v>
      </c>
      <c r="G175" s="95"/>
    </row>
    <row r="176" spans="1:7">
      <c r="A176" s="561" t="s">
        <v>368</v>
      </c>
      <c r="B176" s="558">
        <v>20016.973850000002</v>
      </c>
      <c r="C176" s="558">
        <v>0</v>
      </c>
      <c r="D176" s="558">
        <v>0</v>
      </c>
      <c r="E176" s="558">
        <v>0</v>
      </c>
      <c r="F176" s="558">
        <v>20016.973850000002</v>
      </c>
      <c r="G176" s="95"/>
    </row>
    <row r="177" spans="1:7">
      <c r="A177" s="561" t="s">
        <v>369</v>
      </c>
      <c r="B177" s="558">
        <v>220976.80052000002</v>
      </c>
      <c r="C177" s="558">
        <v>0</v>
      </c>
      <c r="D177" s="558">
        <v>0</v>
      </c>
      <c r="E177" s="558">
        <v>0</v>
      </c>
      <c r="F177" s="558">
        <v>220976.80052000002</v>
      </c>
      <c r="G177" s="95"/>
    </row>
    <row r="178" spans="1:7">
      <c r="A178" s="561" t="s">
        <v>370</v>
      </c>
      <c r="B178" s="558">
        <v>105800.12870999999</v>
      </c>
      <c r="C178" s="558">
        <v>0</v>
      </c>
      <c r="D178" s="558">
        <v>0</v>
      </c>
      <c r="E178" s="558">
        <v>0</v>
      </c>
      <c r="F178" s="558">
        <v>105800.12870999999</v>
      </c>
      <c r="G178" s="95"/>
    </row>
    <row r="179" spans="1:7">
      <c r="A179" s="566" t="s">
        <v>371</v>
      </c>
      <c r="B179" s="558">
        <v>50463.936379999999</v>
      </c>
      <c r="C179" s="558">
        <v>0</v>
      </c>
      <c r="D179" s="558">
        <v>0</v>
      </c>
      <c r="E179" s="558">
        <v>0</v>
      </c>
      <c r="F179" s="558">
        <v>50463.936379999999</v>
      </c>
      <c r="G179" s="95"/>
    </row>
    <row r="180" spans="1:7">
      <c r="A180" s="561" t="s">
        <v>372</v>
      </c>
      <c r="B180" s="558">
        <v>0</v>
      </c>
      <c r="C180" s="558">
        <v>0</v>
      </c>
      <c r="D180" s="558">
        <v>0</v>
      </c>
      <c r="E180" s="558">
        <v>0</v>
      </c>
      <c r="F180" s="558">
        <v>0</v>
      </c>
      <c r="G180" s="95"/>
    </row>
    <row r="181" spans="1:7">
      <c r="A181" s="561" t="s">
        <v>373</v>
      </c>
      <c r="B181" s="558">
        <v>0</v>
      </c>
      <c r="C181" s="558">
        <v>0</v>
      </c>
      <c r="D181" s="558">
        <v>0</v>
      </c>
      <c r="E181" s="558">
        <v>0</v>
      </c>
      <c r="F181" s="558">
        <v>0</v>
      </c>
      <c r="G181" s="95"/>
    </row>
    <row r="182" spans="1:7">
      <c r="A182" s="588" t="s">
        <v>374</v>
      </c>
      <c r="B182" s="692">
        <v>0</v>
      </c>
      <c r="C182" s="692">
        <v>0</v>
      </c>
      <c r="D182" s="692">
        <v>0</v>
      </c>
      <c r="E182" s="692">
        <v>0</v>
      </c>
      <c r="F182" s="692">
        <v>0</v>
      </c>
      <c r="G182" s="95"/>
    </row>
    <row r="183" spans="1:7">
      <c r="A183" s="588" t="s">
        <v>375</v>
      </c>
      <c r="B183" s="692">
        <v>2068.57746</v>
      </c>
      <c r="C183" s="692">
        <v>0</v>
      </c>
      <c r="D183" s="692">
        <v>0</v>
      </c>
      <c r="E183" s="692">
        <v>0</v>
      </c>
      <c r="F183" s="692">
        <v>2068.57746</v>
      </c>
      <c r="G183" s="95"/>
    </row>
    <row r="184" spans="1:7">
      <c r="A184" s="569" t="s">
        <v>376</v>
      </c>
      <c r="B184" s="558">
        <v>0</v>
      </c>
      <c r="C184" s="558">
        <v>0</v>
      </c>
      <c r="D184" s="558">
        <v>0</v>
      </c>
      <c r="E184" s="558">
        <v>0</v>
      </c>
      <c r="F184" s="558">
        <v>0</v>
      </c>
      <c r="G184" s="95"/>
    </row>
    <row r="185" spans="1:7">
      <c r="A185" s="561" t="s">
        <v>377</v>
      </c>
      <c r="B185" s="558">
        <v>0</v>
      </c>
      <c r="C185" s="558">
        <v>0</v>
      </c>
      <c r="D185" s="558">
        <v>0</v>
      </c>
      <c r="E185" s="558">
        <v>0</v>
      </c>
      <c r="F185" s="558">
        <v>0</v>
      </c>
      <c r="G185" s="95"/>
    </row>
    <row r="186" spans="1:7">
      <c r="A186" s="561" t="s">
        <v>378</v>
      </c>
      <c r="B186" s="558">
        <v>0</v>
      </c>
      <c r="C186" s="558">
        <v>0</v>
      </c>
      <c r="D186" s="558">
        <v>0</v>
      </c>
      <c r="E186" s="558">
        <v>0</v>
      </c>
      <c r="F186" s="558">
        <v>0</v>
      </c>
      <c r="G186" s="95"/>
    </row>
    <row r="187" spans="1:7">
      <c r="A187" s="561" t="s">
        <v>379</v>
      </c>
      <c r="B187" s="558">
        <v>0</v>
      </c>
      <c r="C187" s="558">
        <v>0</v>
      </c>
      <c r="D187" s="558">
        <v>0</v>
      </c>
      <c r="E187" s="558">
        <v>0</v>
      </c>
      <c r="F187" s="558">
        <v>0</v>
      </c>
      <c r="G187" s="95"/>
    </row>
    <row r="188" spans="1:7">
      <c r="A188" s="561" t="s">
        <v>380</v>
      </c>
      <c r="B188" s="558">
        <v>0</v>
      </c>
      <c r="C188" s="558">
        <v>0</v>
      </c>
      <c r="D188" s="558">
        <v>0</v>
      </c>
      <c r="E188" s="558">
        <v>0</v>
      </c>
      <c r="F188" s="558">
        <v>0</v>
      </c>
      <c r="G188" s="95"/>
    </row>
    <row r="189" spans="1:7">
      <c r="A189" s="561" t="s">
        <v>381</v>
      </c>
      <c r="B189" s="558">
        <v>0</v>
      </c>
      <c r="C189" s="558">
        <v>0</v>
      </c>
      <c r="D189" s="558">
        <v>0</v>
      </c>
      <c r="E189" s="558">
        <v>0</v>
      </c>
      <c r="F189" s="558">
        <v>0</v>
      </c>
      <c r="G189" s="95"/>
    </row>
    <row r="190" spans="1:7">
      <c r="A190" s="566" t="s">
        <v>382</v>
      </c>
      <c r="B190" s="558">
        <v>0</v>
      </c>
      <c r="C190" s="558">
        <v>0</v>
      </c>
      <c r="D190" s="558">
        <v>0</v>
      </c>
      <c r="E190" s="558">
        <v>0</v>
      </c>
      <c r="F190" s="558">
        <v>0</v>
      </c>
      <c r="G190" s="95"/>
    </row>
    <row r="191" spans="1:7">
      <c r="A191" s="561" t="s">
        <v>383</v>
      </c>
      <c r="B191" s="558">
        <v>0</v>
      </c>
      <c r="C191" s="558">
        <v>0</v>
      </c>
      <c r="D191" s="558">
        <v>0</v>
      </c>
      <c r="E191" s="558">
        <v>0</v>
      </c>
      <c r="F191" s="558">
        <v>0</v>
      </c>
      <c r="G191" s="95"/>
    </row>
    <row r="192" spans="1:7">
      <c r="A192" s="561" t="s">
        <v>384</v>
      </c>
      <c r="B192" s="558">
        <v>0</v>
      </c>
      <c r="C192" s="558">
        <v>0</v>
      </c>
      <c r="D192" s="558">
        <v>0</v>
      </c>
      <c r="E192" s="558">
        <v>0</v>
      </c>
      <c r="F192" s="558">
        <v>0</v>
      </c>
      <c r="G192" s="95"/>
    </row>
    <row r="193" spans="1:7">
      <c r="A193" s="561" t="s">
        <v>385</v>
      </c>
      <c r="B193" s="558">
        <v>0</v>
      </c>
      <c r="C193" s="558">
        <v>0</v>
      </c>
      <c r="D193" s="558">
        <v>0</v>
      </c>
      <c r="E193" s="558">
        <v>0</v>
      </c>
      <c r="F193" s="558">
        <v>0</v>
      </c>
      <c r="G193" s="95"/>
    </row>
    <row r="194" spans="1:7">
      <c r="A194" s="561" t="s">
        <v>386</v>
      </c>
      <c r="B194" s="558">
        <v>0</v>
      </c>
      <c r="C194" s="558">
        <v>0</v>
      </c>
      <c r="D194" s="558">
        <v>0</v>
      </c>
      <c r="E194" s="558">
        <v>0</v>
      </c>
      <c r="F194" s="558">
        <v>0</v>
      </c>
      <c r="G194" s="95"/>
    </row>
    <row r="195" spans="1:7">
      <c r="A195" s="561" t="s">
        <v>387</v>
      </c>
      <c r="B195" s="558">
        <v>0</v>
      </c>
      <c r="C195" s="558">
        <v>0</v>
      </c>
      <c r="D195" s="558">
        <v>0</v>
      </c>
      <c r="E195" s="558">
        <v>0</v>
      </c>
      <c r="F195" s="558">
        <v>0</v>
      </c>
      <c r="G195" s="95"/>
    </row>
    <row r="196" spans="1:7">
      <c r="A196" s="566" t="s">
        <v>388</v>
      </c>
      <c r="B196" s="558">
        <v>0</v>
      </c>
      <c r="C196" s="558">
        <v>0</v>
      </c>
      <c r="D196" s="558">
        <v>0</v>
      </c>
      <c r="E196" s="558">
        <v>0</v>
      </c>
      <c r="F196" s="558">
        <v>0</v>
      </c>
      <c r="G196" s="95"/>
    </row>
    <row r="197" spans="1:7">
      <c r="A197" s="566" t="s">
        <v>389</v>
      </c>
      <c r="B197" s="558">
        <v>2068.57746</v>
      </c>
      <c r="C197" s="558">
        <v>0</v>
      </c>
      <c r="D197" s="558">
        <v>0</v>
      </c>
      <c r="E197" s="558">
        <v>0</v>
      </c>
      <c r="F197" s="558">
        <v>2068.57746</v>
      </c>
      <c r="G197" s="95"/>
    </row>
    <row r="198" spans="1:7">
      <c r="A198" s="561" t="s">
        <v>390</v>
      </c>
      <c r="B198" s="558">
        <v>0</v>
      </c>
      <c r="C198" s="558">
        <v>0</v>
      </c>
      <c r="D198" s="558">
        <v>0</v>
      </c>
      <c r="E198" s="558">
        <v>0</v>
      </c>
      <c r="F198" s="558">
        <v>0</v>
      </c>
      <c r="G198" s="95"/>
    </row>
    <row r="199" spans="1:7">
      <c r="A199" s="561" t="s">
        <v>391</v>
      </c>
      <c r="B199" s="558">
        <v>2068.57746</v>
      </c>
      <c r="C199" s="558">
        <v>0</v>
      </c>
      <c r="D199" s="558">
        <v>0</v>
      </c>
      <c r="E199" s="558">
        <v>0</v>
      </c>
      <c r="F199" s="558">
        <v>2068.57746</v>
      </c>
      <c r="G199" s="95"/>
    </row>
    <row r="200" spans="1:7">
      <c r="A200" s="561" t="s">
        <v>392</v>
      </c>
      <c r="B200" s="558">
        <v>0</v>
      </c>
      <c r="C200" s="558">
        <v>0</v>
      </c>
      <c r="D200" s="558">
        <v>0</v>
      </c>
      <c r="E200" s="558">
        <v>0</v>
      </c>
      <c r="F200" s="558">
        <v>0</v>
      </c>
      <c r="G200" s="95"/>
    </row>
    <row r="201" spans="1:7">
      <c r="A201" s="561" t="s">
        <v>393</v>
      </c>
      <c r="B201" s="558">
        <v>0</v>
      </c>
      <c r="C201" s="558">
        <v>0</v>
      </c>
      <c r="D201" s="558">
        <v>0</v>
      </c>
      <c r="E201" s="558">
        <v>0</v>
      </c>
      <c r="F201" s="558">
        <v>0</v>
      </c>
      <c r="G201" s="95"/>
    </row>
    <row r="202" spans="1:7">
      <c r="A202" s="566" t="s">
        <v>394</v>
      </c>
      <c r="B202" s="558">
        <v>0</v>
      </c>
      <c r="C202" s="558">
        <v>0</v>
      </c>
      <c r="D202" s="558">
        <v>0</v>
      </c>
      <c r="E202" s="558">
        <v>0</v>
      </c>
      <c r="F202" s="558">
        <v>0</v>
      </c>
      <c r="G202" s="95"/>
    </row>
    <row r="203" spans="1:7">
      <c r="A203" s="694" t="s">
        <v>395</v>
      </c>
      <c r="B203" s="692">
        <v>978646.67837999994</v>
      </c>
      <c r="C203" s="692">
        <v>7443730.7809700007</v>
      </c>
      <c r="D203" s="692">
        <v>1670.56917</v>
      </c>
      <c r="E203" s="692">
        <v>0</v>
      </c>
      <c r="F203" s="692">
        <v>8424048.0285200011</v>
      </c>
      <c r="G203" s="95"/>
    </row>
    <row r="204" spans="1:7">
      <c r="A204" s="566" t="s">
        <v>396</v>
      </c>
      <c r="B204" s="558">
        <v>0</v>
      </c>
      <c r="C204" s="558">
        <v>0</v>
      </c>
      <c r="D204" s="558">
        <v>0</v>
      </c>
      <c r="E204" s="558">
        <v>0</v>
      </c>
      <c r="F204" s="558">
        <v>0</v>
      </c>
      <c r="G204" s="95"/>
    </row>
    <row r="205" spans="1:7">
      <c r="A205" s="561" t="s">
        <v>397</v>
      </c>
      <c r="B205" s="558">
        <v>0</v>
      </c>
      <c r="C205" s="558">
        <v>0</v>
      </c>
      <c r="D205" s="558">
        <v>0</v>
      </c>
      <c r="E205" s="558">
        <v>0</v>
      </c>
      <c r="F205" s="558">
        <v>0</v>
      </c>
      <c r="G205" s="95"/>
    </row>
    <row r="206" spans="1:7">
      <c r="A206" s="561" t="s">
        <v>398</v>
      </c>
      <c r="B206" s="558">
        <v>0</v>
      </c>
      <c r="C206" s="558">
        <v>0</v>
      </c>
      <c r="D206" s="558">
        <v>0</v>
      </c>
      <c r="E206" s="558">
        <v>0</v>
      </c>
      <c r="F206" s="558">
        <v>0</v>
      </c>
      <c r="G206" s="95"/>
    </row>
    <row r="207" spans="1:7">
      <c r="A207" s="561" t="s">
        <v>399</v>
      </c>
      <c r="B207" s="558">
        <v>0</v>
      </c>
      <c r="C207" s="558">
        <v>0</v>
      </c>
      <c r="D207" s="558">
        <v>0</v>
      </c>
      <c r="E207" s="558">
        <v>0</v>
      </c>
      <c r="F207" s="558">
        <v>0</v>
      </c>
      <c r="G207" s="95"/>
    </row>
    <row r="208" spans="1:7">
      <c r="A208" s="566" t="s">
        <v>400</v>
      </c>
      <c r="B208" s="558">
        <v>0</v>
      </c>
      <c r="C208" s="558">
        <v>287.10156000000001</v>
      </c>
      <c r="D208" s="558">
        <v>522.15606000000002</v>
      </c>
      <c r="E208" s="558">
        <v>0</v>
      </c>
      <c r="F208" s="558">
        <v>809.25761999999997</v>
      </c>
      <c r="G208" s="95"/>
    </row>
    <row r="209" spans="1:7">
      <c r="A209" s="561" t="s">
        <v>401</v>
      </c>
      <c r="B209" s="558">
        <v>0</v>
      </c>
      <c r="C209" s="558">
        <v>0</v>
      </c>
      <c r="D209" s="558">
        <v>0</v>
      </c>
      <c r="E209" s="558">
        <v>0</v>
      </c>
      <c r="F209" s="558">
        <v>0</v>
      </c>
      <c r="G209" s="95"/>
    </row>
    <row r="210" spans="1:7">
      <c r="A210" s="561" t="s">
        <v>402</v>
      </c>
      <c r="B210" s="558">
        <v>0</v>
      </c>
      <c r="C210" s="558">
        <v>287.10156000000001</v>
      </c>
      <c r="D210" s="558">
        <v>522.15606000000002</v>
      </c>
      <c r="E210" s="558">
        <v>0</v>
      </c>
      <c r="F210" s="558">
        <v>809.25761999999997</v>
      </c>
      <c r="G210" s="95"/>
    </row>
    <row r="211" spans="1:7">
      <c r="A211" s="561" t="s">
        <v>403</v>
      </c>
      <c r="B211" s="558">
        <v>0</v>
      </c>
      <c r="C211" s="558">
        <v>0</v>
      </c>
      <c r="D211" s="558">
        <v>0</v>
      </c>
      <c r="E211" s="558">
        <v>0</v>
      </c>
      <c r="F211" s="558">
        <v>0</v>
      </c>
      <c r="G211" s="95"/>
    </row>
    <row r="212" spans="1:7">
      <c r="A212" s="562" t="s">
        <v>404</v>
      </c>
      <c r="B212" s="558">
        <v>0</v>
      </c>
      <c r="C212" s="558">
        <v>0</v>
      </c>
      <c r="D212" s="558">
        <v>0</v>
      </c>
      <c r="E212" s="558">
        <v>0</v>
      </c>
      <c r="F212" s="558">
        <v>0</v>
      </c>
      <c r="G212" s="95"/>
    </row>
    <row r="213" spans="1:7">
      <c r="A213" s="561" t="s">
        <v>405</v>
      </c>
      <c r="B213" s="558">
        <v>0</v>
      </c>
      <c r="C213" s="558">
        <v>0</v>
      </c>
      <c r="D213" s="558">
        <v>0</v>
      </c>
      <c r="E213" s="558">
        <v>0</v>
      </c>
      <c r="F213" s="558">
        <v>0</v>
      </c>
      <c r="G213" s="95"/>
    </row>
    <row r="214" spans="1:7">
      <c r="A214" s="566" t="s">
        <v>406</v>
      </c>
      <c r="B214" s="558">
        <v>0</v>
      </c>
      <c r="C214" s="558">
        <v>0</v>
      </c>
      <c r="D214" s="558">
        <v>0</v>
      </c>
      <c r="E214" s="558">
        <v>0</v>
      </c>
      <c r="F214" s="558">
        <v>0</v>
      </c>
      <c r="G214" s="95"/>
    </row>
    <row r="215" spans="1:7">
      <c r="A215" s="561" t="s">
        <v>407</v>
      </c>
      <c r="B215" s="558">
        <v>0</v>
      </c>
      <c r="C215" s="558">
        <v>0</v>
      </c>
      <c r="D215" s="558">
        <v>0</v>
      </c>
      <c r="E215" s="558">
        <v>0</v>
      </c>
      <c r="F215" s="558">
        <v>0</v>
      </c>
      <c r="G215" s="95"/>
    </row>
    <row r="216" spans="1:7">
      <c r="A216" s="561" t="s">
        <v>408</v>
      </c>
      <c r="B216" s="558">
        <v>0</v>
      </c>
      <c r="C216" s="558">
        <v>0</v>
      </c>
      <c r="D216" s="558">
        <v>0</v>
      </c>
      <c r="E216" s="558">
        <v>0</v>
      </c>
      <c r="F216" s="558">
        <v>0</v>
      </c>
      <c r="G216" s="95"/>
    </row>
    <row r="217" spans="1:7">
      <c r="A217" s="566" t="s">
        <v>409</v>
      </c>
      <c r="B217" s="558">
        <v>0</v>
      </c>
      <c r="C217" s="558">
        <v>0</v>
      </c>
      <c r="D217" s="558">
        <v>36.851230000000001</v>
      </c>
      <c r="E217" s="558">
        <v>0</v>
      </c>
      <c r="F217" s="558">
        <v>36.851230000000001</v>
      </c>
      <c r="G217" s="95"/>
    </row>
    <row r="218" spans="1:7">
      <c r="A218" s="561" t="s">
        <v>410</v>
      </c>
      <c r="B218" s="558">
        <v>0</v>
      </c>
      <c r="C218" s="558">
        <v>0</v>
      </c>
      <c r="D218" s="558">
        <v>0</v>
      </c>
      <c r="E218" s="558">
        <v>0</v>
      </c>
      <c r="F218" s="558">
        <v>0</v>
      </c>
      <c r="G218" s="95"/>
    </row>
    <row r="219" spans="1:7">
      <c r="A219" s="561" t="s">
        <v>411</v>
      </c>
      <c r="B219" s="558">
        <v>0</v>
      </c>
      <c r="C219" s="558">
        <v>0</v>
      </c>
      <c r="D219" s="558">
        <v>36.851230000000001</v>
      </c>
      <c r="E219" s="558">
        <v>0</v>
      </c>
      <c r="F219" s="558">
        <v>36.851230000000001</v>
      </c>
      <c r="G219" s="95"/>
    </row>
    <row r="220" spans="1:7">
      <c r="A220" s="566" t="s">
        <v>412</v>
      </c>
      <c r="B220" s="558">
        <v>861354.79994000006</v>
      </c>
      <c r="C220" s="558">
        <v>5428600.8731499994</v>
      </c>
      <c r="D220" s="558">
        <v>0</v>
      </c>
      <c r="E220" s="558">
        <v>0</v>
      </c>
      <c r="F220" s="558">
        <v>6289955.6730899997</v>
      </c>
      <c r="G220" s="95"/>
    </row>
    <row r="221" spans="1:7">
      <c r="A221" s="561" t="s">
        <v>413</v>
      </c>
      <c r="B221" s="558">
        <v>849182.9505700001</v>
      </c>
      <c r="C221" s="558">
        <v>5409283.8396199998</v>
      </c>
      <c r="D221" s="558">
        <v>0</v>
      </c>
      <c r="E221" s="558">
        <v>0</v>
      </c>
      <c r="F221" s="558">
        <v>6258466.7901899992</v>
      </c>
      <c r="G221" s="95"/>
    </row>
    <row r="222" spans="1:7">
      <c r="A222" s="561" t="s">
        <v>414</v>
      </c>
      <c r="B222" s="558">
        <v>0</v>
      </c>
      <c r="C222" s="558">
        <v>0</v>
      </c>
      <c r="D222" s="558">
        <v>0</v>
      </c>
      <c r="E222" s="558">
        <v>0</v>
      </c>
      <c r="F222" s="558">
        <v>0</v>
      </c>
      <c r="G222" s="95"/>
    </row>
    <row r="223" spans="1:7">
      <c r="A223" s="561" t="s">
        <v>415</v>
      </c>
      <c r="B223" s="558">
        <v>0</v>
      </c>
      <c r="C223" s="558">
        <v>0</v>
      </c>
      <c r="D223" s="558">
        <v>0</v>
      </c>
      <c r="E223" s="558">
        <v>0</v>
      </c>
      <c r="F223" s="558">
        <v>0</v>
      </c>
      <c r="G223" s="95"/>
    </row>
    <row r="224" spans="1:7">
      <c r="A224" s="561" t="s">
        <v>416</v>
      </c>
      <c r="B224" s="558">
        <v>0</v>
      </c>
      <c r="C224" s="558">
        <v>0</v>
      </c>
      <c r="D224" s="558">
        <v>0</v>
      </c>
      <c r="E224" s="558">
        <v>0</v>
      </c>
      <c r="F224" s="558">
        <v>0</v>
      </c>
      <c r="G224" s="95"/>
    </row>
    <row r="225" spans="1:7">
      <c r="A225" s="561" t="s">
        <v>417</v>
      </c>
      <c r="B225" s="558">
        <v>12161.24937</v>
      </c>
      <c r="C225" s="558">
        <v>19317.033530000001</v>
      </c>
      <c r="D225" s="558">
        <v>0</v>
      </c>
      <c r="E225" s="558">
        <v>0</v>
      </c>
      <c r="F225" s="558">
        <v>31478.282899999998</v>
      </c>
      <c r="G225" s="95"/>
    </row>
    <row r="226" spans="1:7">
      <c r="A226" s="561" t="s">
        <v>418</v>
      </c>
      <c r="B226" s="558">
        <v>0</v>
      </c>
      <c r="C226" s="558">
        <v>0</v>
      </c>
      <c r="D226" s="558">
        <v>0</v>
      </c>
      <c r="E226" s="558">
        <v>0</v>
      </c>
      <c r="F226" s="558">
        <v>0</v>
      </c>
      <c r="G226" s="95"/>
    </row>
    <row r="227" spans="1:7">
      <c r="A227" s="561" t="s">
        <v>419</v>
      </c>
      <c r="B227" s="558">
        <v>0</v>
      </c>
      <c r="C227" s="558">
        <v>0</v>
      </c>
      <c r="D227" s="558">
        <v>0</v>
      </c>
      <c r="E227" s="558">
        <v>0</v>
      </c>
      <c r="F227" s="558">
        <v>0</v>
      </c>
      <c r="G227" s="95"/>
    </row>
    <row r="228" spans="1:7">
      <c r="A228" s="561" t="s">
        <v>420</v>
      </c>
      <c r="B228" s="558">
        <v>0</v>
      </c>
      <c r="C228" s="558">
        <v>0</v>
      </c>
      <c r="D228" s="558">
        <v>0</v>
      </c>
      <c r="E228" s="558">
        <v>0</v>
      </c>
      <c r="F228" s="558">
        <v>0</v>
      </c>
      <c r="G228" s="95"/>
    </row>
    <row r="229" spans="1:7">
      <c r="A229" s="561" t="s">
        <v>421</v>
      </c>
      <c r="B229" s="558">
        <v>10.6</v>
      </c>
      <c r="C229" s="558">
        <v>0</v>
      </c>
      <c r="D229" s="558">
        <v>0</v>
      </c>
      <c r="E229" s="558">
        <v>0</v>
      </c>
      <c r="F229" s="558">
        <v>10.6</v>
      </c>
      <c r="G229" s="95"/>
    </row>
    <row r="230" spans="1:7">
      <c r="A230" s="566" t="s">
        <v>422</v>
      </c>
      <c r="B230" s="558">
        <v>56350.276989999998</v>
      </c>
      <c r="C230" s="558">
        <v>2014842.80626</v>
      </c>
      <c r="D230" s="558">
        <v>1023.5756</v>
      </c>
      <c r="E230" s="558">
        <v>0</v>
      </c>
      <c r="F230" s="558">
        <v>2072216.65885</v>
      </c>
      <c r="G230" s="95"/>
    </row>
    <row r="231" spans="1:7">
      <c r="A231" s="561" t="s">
        <v>423</v>
      </c>
      <c r="B231" s="558">
        <v>29302.633289999998</v>
      </c>
      <c r="C231" s="558">
        <v>13465.663640000001</v>
      </c>
      <c r="D231" s="558">
        <v>0</v>
      </c>
      <c r="E231" s="558">
        <v>0</v>
      </c>
      <c r="F231" s="558">
        <v>42768.296929999997</v>
      </c>
      <c r="G231" s="95"/>
    </row>
    <row r="232" spans="1:7">
      <c r="A232" s="561" t="s">
        <v>424</v>
      </c>
      <c r="B232" s="558">
        <v>0</v>
      </c>
      <c r="C232" s="558">
        <v>0</v>
      </c>
      <c r="D232" s="558">
        <v>0</v>
      </c>
      <c r="E232" s="558">
        <v>0</v>
      </c>
      <c r="F232" s="558">
        <v>0</v>
      </c>
      <c r="G232" s="95"/>
    </row>
    <row r="233" spans="1:7">
      <c r="A233" s="561" t="s">
        <v>425</v>
      </c>
      <c r="B233" s="558">
        <v>3594.9732799999997</v>
      </c>
      <c r="C233" s="558">
        <v>21981.593129999997</v>
      </c>
      <c r="D233" s="558">
        <v>808.88558999999998</v>
      </c>
      <c r="E233" s="558">
        <v>0</v>
      </c>
      <c r="F233" s="558">
        <v>26385.452000000001</v>
      </c>
      <c r="G233" s="95"/>
    </row>
    <row r="234" spans="1:7">
      <c r="A234" s="561" t="s">
        <v>426</v>
      </c>
      <c r="B234" s="558">
        <v>10486.49814</v>
      </c>
      <c r="C234" s="558">
        <v>11685.52324</v>
      </c>
      <c r="D234" s="558">
        <v>0</v>
      </c>
      <c r="E234" s="558">
        <v>0</v>
      </c>
      <c r="F234" s="558">
        <v>22172.021379999998</v>
      </c>
      <c r="G234" s="95"/>
    </row>
    <row r="235" spans="1:7">
      <c r="A235" s="561" t="s">
        <v>427</v>
      </c>
      <c r="B235" s="558">
        <v>0</v>
      </c>
      <c r="C235" s="558">
        <v>0</v>
      </c>
      <c r="D235" s="558">
        <v>0</v>
      </c>
      <c r="E235" s="558">
        <v>0</v>
      </c>
      <c r="F235" s="558">
        <v>0</v>
      </c>
      <c r="G235" s="95"/>
    </row>
    <row r="236" spans="1:7">
      <c r="A236" s="561" t="s">
        <v>428</v>
      </c>
      <c r="B236" s="558">
        <v>0</v>
      </c>
      <c r="C236" s="558">
        <v>0</v>
      </c>
      <c r="D236" s="558">
        <v>0</v>
      </c>
      <c r="E236" s="558">
        <v>0</v>
      </c>
      <c r="F236" s="558">
        <v>0</v>
      </c>
      <c r="G236" s="95"/>
    </row>
    <row r="237" spans="1:7">
      <c r="A237" s="566" t="s">
        <v>429</v>
      </c>
      <c r="B237" s="558">
        <v>0</v>
      </c>
      <c r="C237" s="558">
        <v>0</v>
      </c>
      <c r="D237" s="558">
        <v>87.986279999999994</v>
      </c>
      <c r="E237" s="558">
        <v>0</v>
      </c>
      <c r="F237" s="558">
        <v>87.986279999999994</v>
      </c>
      <c r="G237" s="95"/>
    </row>
    <row r="238" spans="1:7">
      <c r="A238" s="561" t="s">
        <v>430</v>
      </c>
      <c r="B238" s="558">
        <v>0</v>
      </c>
      <c r="C238" s="558">
        <v>0</v>
      </c>
      <c r="D238" s="558">
        <v>0</v>
      </c>
      <c r="E238" s="558">
        <v>0</v>
      </c>
      <c r="F238" s="558">
        <v>0</v>
      </c>
      <c r="G238" s="95"/>
    </row>
    <row r="239" spans="1:7">
      <c r="A239" s="561" t="s">
        <v>431</v>
      </c>
      <c r="B239" s="558">
        <v>0</v>
      </c>
      <c r="C239" s="558">
        <v>0</v>
      </c>
      <c r="D239" s="558">
        <v>0</v>
      </c>
      <c r="E239" s="558">
        <v>0</v>
      </c>
      <c r="F239" s="558">
        <v>0</v>
      </c>
      <c r="G239" s="95"/>
    </row>
    <row r="240" spans="1:7">
      <c r="A240" s="566" t="s">
        <v>432</v>
      </c>
      <c r="B240" s="558">
        <v>60941.601450000002</v>
      </c>
      <c r="C240" s="558">
        <v>0</v>
      </c>
      <c r="D240" s="558">
        <v>0</v>
      </c>
      <c r="E240" s="558">
        <v>0</v>
      </c>
      <c r="F240" s="558">
        <v>60941.601450000002</v>
      </c>
      <c r="G240" s="95"/>
    </row>
    <row r="241" spans="1:7">
      <c r="A241" s="561" t="s">
        <v>430</v>
      </c>
      <c r="B241" s="558">
        <v>0</v>
      </c>
      <c r="C241" s="558">
        <v>0</v>
      </c>
      <c r="D241" s="558">
        <v>0</v>
      </c>
      <c r="E241" s="558">
        <v>0</v>
      </c>
      <c r="F241" s="558">
        <v>0</v>
      </c>
      <c r="G241" s="95"/>
    </row>
    <row r="242" spans="1:7">
      <c r="A242" s="561" t="s">
        <v>431</v>
      </c>
      <c r="B242" s="558">
        <v>21283.990890000001</v>
      </c>
      <c r="C242" s="558">
        <v>0</v>
      </c>
      <c r="D242" s="558">
        <v>0</v>
      </c>
      <c r="E242" s="558">
        <v>0</v>
      </c>
      <c r="F242" s="558">
        <v>21283.990890000001</v>
      </c>
      <c r="G242" s="95"/>
    </row>
    <row r="243" spans="1:7">
      <c r="A243" s="566" t="s">
        <v>433</v>
      </c>
      <c r="B243" s="571">
        <v>0</v>
      </c>
      <c r="C243" s="571">
        <v>0</v>
      </c>
      <c r="D243" s="571">
        <v>87.986279999999994</v>
      </c>
      <c r="E243" s="571">
        <v>0</v>
      </c>
      <c r="F243" s="571">
        <v>87.986279999999994</v>
      </c>
      <c r="G243" s="95"/>
    </row>
    <row r="244" spans="1:7">
      <c r="A244" s="566" t="s">
        <v>434</v>
      </c>
      <c r="B244" s="571">
        <v>60941.601450000002</v>
      </c>
      <c r="C244" s="571">
        <v>0</v>
      </c>
      <c r="D244" s="571">
        <v>0</v>
      </c>
      <c r="E244" s="571">
        <v>0</v>
      </c>
      <c r="F244" s="571">
        <v>60941.601450000002</v>
      </c>
      <c r="G244" s="95"/>
    </row>
    <row r="245" spans="1:7" ht="30" customHeight="1">
      <c r="A245" s="1023" t="s">
        <v>762</v>
      </c>
      <c r="B245" s="1024" t="s">
        <v>210</v>
      </c>
      <c r="C245" s="1024" t="s">
        <v>211</v>
      </c>
      <c r="D245" s="1024" t="s">
        <v>212</v>
      </c>
      <c r="E245" s="1024" t="s">
        <v>213</v>
      </c>
      <c r="F245" s="1024" t="s">
        <v>214</v>
      </c>
      <c r="G245" s="94"/>
    </row>
    <row r="246" spans="1:7">
      <c r="A246" s="696" t="s">
        <v>435</v>
      </c>
      <c r="B246" s="692">
        <v>94235.588900000002</v>
      </c>
      <c r="C246" s="692">
        <v>5489.7202100000004</v>
      </c>
      <c r="D246" s="692">
        <v>0</v>
      </c>
      <c r="E246" s="692">
        <v>0</v>
      </c>
      <c r="F246" s="692">
        <v>99725.309110000002</v>
      </c>
      <c r="G246" s="95"/>
    </row>
    <row r="247" spans="1:7">
      <c r="A247" s="541" t="s">
        <v>436</v>
      </c>
      <c r="B247" s="558">
        <v>6.9067400000000001</v>
      </c>
      <c r="C247" s="558">
        <v>36.636600000000001</v>
      </c>
      <c r="D247" s="558">
        <v>0</v>
      </c>
      <c r="E247" s="558">
        <v>0</v>
      </c>
      <c r="F247" s="558">
        <v>43.543339999999993</v>
      </c>
      <c r="G247" s="95"/>
    </row>
    <row r="248" spans="1:7">
      <c r="A248" s="541" t="s">
        <v>437</v>
      </c>
      <c r="B248" s="558">
        <v>4037.4012299999999</v>
      </c>
      <c r="C248" s="558">
        <v>1131.0985000000001</v>
      </c>
      <c r="D248" s="558">
        <v>0</v>
      </c>
      <c r="E248" s="558">
        <v>0</v>
      </c>
      <c r="F248" s="558">
        <v>5168.4997300000005</v>
      </c>
      <c r="G248" s="95"/>
    </row>
    <row r="249" spans="1:7">
      <c r="A249" s="541" t="s">
        <v>438</v>
      </c>
      <c r="B249" s="558">
        <v>0</v>
      </c>
      <c r="C249" s="558">
        <v>0</v>
      </c>
      <c r="D249" s="558">
        <v>0</v>
      </c>
      <c r="E249" s="558">
        <v>0</v>
      </c>
      <c r="F249" s="558">
        <v>0</v>
      </c>
      <c r="G249" s="95"/>
    </row>
    <row r="250" spans="1:7">
      <c r="A250" s="541" t="s">
        <v>439</v>
      </c>
      <c r="B250" s="558">
        <v>0</v>
      </c>
      <c r="C250" s="558">
        <v>0</v>
      </c>
      <c r="D250" s="558">
        <v>0</v>
      </c>
      <c r="E250" s="558">
        <v>0</v>
      </c>
      <c r="F250" s="558">
        <v>0</v>
      </c>
      <c r="G250" s="95"/>
    </row>
    <row r="251" spans="1:7">
      <c r="A251" s="541" t="s">
        <v>440</v>
      </c>
      <c r="B251" s="558">
        <v>0</v>
      </c>
      <c r="C251" s="558">
        <v>0</v>
      </c>
      <c r="D251" s="558">
        <v>0</v>
      </c>
      <c r="E251" s="558">
        <v>0</v>
      </c>
      <c r="F251" s="558">
        <v>0</v>
      </c>
      <c r="G251" s="95"/>
    </row>
    <row r="252" spans="1:7">
      <c r="A252" s="541" t="s">
        <v>441</v>
      </c>
      <c r="B252" s="558">
        <v>0</v>
      </c>
      <c r="C252" s="558">
        <v>0</v>
      </c>
      <c r="D252" s="558">
        <v>0</v>
      </c>
      <c r="E252" s="558">
        <v>0</v>
      </c>
      <c r="F252" s="558">
        <v>0</v>
      </c>
      <c r="G252" s="95"/>
    </row>
    <row r="253" spans="1:7">
      <c r="A253" s="541" t="s">
        <v>442</v>
      </c>
      <c r="B253" s="558">
        <v>0</v>
      </c>
      <c r="C253" s="558">
        <v>0</v>
      </c>
      <c r="D253" s="558">
        <v>0</v>
      </c>
      <c r="E253" s="558">
        <v>0</v>
      </c>
      <c r="F253" s="558">
        <v>0</v>
      </c>
      <c r="G253" s="95"/>
    </row>
    <row r="254" spans="1:7">
      <c r="A254" s="541" t="s">
        <v>443</v>
      </c>
      <c r="B254" s="558">
        <v>0</v>
      </c>
      <c r="C254" s="558">
        <v>0</v>
      </c>
      <c r="D254" s="558">
        <v>0</v>
      </c>
      <c r="E254" s="558">
        <v>0</v>
      </c>
      <c r="F254" s="558">
        <v>0</v>
      </c>
      <c r="G254" s="95"/>
    </row>
    <row r="255" spans="1:7">
      <c r="A255" s="541" t="s">
        <v>444</v>
      </c>
      <c r="B255" s="558">
        <v>0</v>
      </c>
      <c r="C255" s="558">
        <v>0</v>
      </c>
      <c r="D255" s="558">
        <v>0</v>
      </c>
      <c r="E255" s="558">
        <v>0</v>
      </c>
      <c r="F255" s="558">
        <v>0</v>
      </c>
      <c r="G255" s="95"/>
    </row>
    <row r="256" spans="1:7">
      <c r="A256" s="541" t="s">
        <v>445</v>
      </c>
      <c r="B256" s="558">
        <v>3072.44803</v>
      </c>
      <c r="C256" s="558">
        <v>120.44859</v>
      </c>
      <c r="D256" s="558">
        <v>0</v>
      </c>
      <c r="E256" s="558">
        <v>0</v>
      </c>
      <c r="F256" s="558">
        <v>3192.89662</v>
      </c>
      <c r="G256" s="95"/>
    </row>
    <row r="257" spans="1:7">
      <c r="A257" s="541" t="s">
        <v>446</v>
      </c>
      <c r="B257" s="558">
        <v>0</v>
      </c>
      <c r="C257" s="558">
        <v>0</v>
      </c>
      <c r="D257" s="558">
        <v>0</v>
      </c>
      <c r="E257" s="558">
        <v>0</v>
      </c>
      <c r="F257" s="558">
        <v>0</v>
      </c>
      <c r="G257" s="95"/>
    </row>
    <row r="258" spans="1:7">
      <c r="A258" s="696" t="s">
        <v>447</v>
      </c>
      <c r="B258" s="692">
        <v>-24235.546589999998</v>
      </c>
      <c r="C258" s="692">
        <v>-1134.0992900000001</v>
      </c>
      <c r="D258" s="692">
        <v>0</v>
      </c>
      <c r="E258" s="692">
        <v>0</v>
      </c>
      <c r="F258" s="692">
        <v>-25369.64588</v>
      </c>
      <c r="G258" s="95"/>
    </row>
    <row r="259" spans="1:7">
      <c r="A259" s="541" t="s">
        <v>448</v>
      </c>
      <c r="B259" s="558">
        <v>-21985.871279999999</v>
      </c>
      <c r="C259" s="558">
        <v>-798.53632999999991</v>
      </c>
      <c r="D259" s="558">
        <v>0</v>
      </c>
      <c r="E259" s="558">
        <v>0</v>
      </c>
      <c r="F259" s="558">
        <v>-22784.407609999998</v>
      </c>
      <c r="G259" s="95"/>
    </row>
    <row r="260" spans="1:7">
      <c r="A260" s="541" t="s">
        <v>449</v>
      </c>
      <c r="B260" s="558">
        <v>0</v>
      </c>
      <c r="C260" s="558">
        <v>0</v>
      </c>
      <c r="D260" s="558">
        <v>0</v>
      </c>
      <c r="E260" s="558">
        <v>0</v>
      </c>
      <c r="F260" s="558">
        <v>0</v>
      </c>
      <c r="G260" s="95"/>
    </row>
    <row r="261" spans="1:7">
      <c r="A261" s="541" t="s">
        <v>450</v>
      </c>
      <c r="B261" s="558">
        <v>-2156.8073599999998</v>
      </c>
      <c r="C261" s="558">
        <v>-324.71983</v>
      </c>
      <c r="D261" s="558">
        <v>0</v>
      </c>
      <c r="E261" s="558">
        <v>0</v>
      </c>
      <c r="F261" s="558">
        <v>-2481.5271899999998</v>
      </c>
      <c r="G261" s="95"/>
    </row>
    <row r="262" spans="1:7">
      <c r="A262" s="541" t="s">
        <v>451</v>
      </c>
      <c r="B262" s="558">
        <v>-90.094470000000001</v>
      </c>
      <c r="C262" s="558">
        <v>-10.843129999999999</v>
      </c>
      <c r="D262" s="558">
        <v>0</v>
      </c>
      <c r="E262" s="558">
        <v>0</v>
      </c>
      <c r="F262" s="558">
        <v>-100.9376</v>
      </c>
      <c r="G262" s="95"/>
    </row>
    <row r="263" spans="1:7">
      <c r="A263" s="541" t="s">
        <v>452</v>
      </c>
      <c r="B263" s="558">
        <v>0</v>
      </c>
      <c r="C263" s="558">
        <v>0</v>
      </c>
      <c r="D263" s="558">
        <v>0</v>
      </c>
      <c r="E263" s="558">
        <v>0</v>
      </c>
      <c r="F263" s="558">
        <v>0</v>
      </c>
      <c r="G263" s="95"/>
    </row>
    <row r="264" spans="1:7">
      <c r="A264" s="695" t="s">
        <v>453</v>
      </c>
      <c r="B264" s="558">
        <v>0</v>
      </c>
      <c r="C264" s="558">
        <v>0</v>
      </c>
      <c r="D264" s="558">
        <v>0</v>
      </c>
      <c r="E264" s="558">
        <v>0</v>
      </c>
      <c r="F264" s="558">
        <v>0</v>
      </c>
      <c r="G264" s="95"/>
    </row>
    <row r="265" spans="1:7">
      <c r="A265" s="541" t="s">
        <v>534</v>
      </c>
      <c r="B265" s="558">
        <v>-2.7734800000000002</v>
      </c>
      <c r="C265" s="558">
        <v>0</v>
      </c>
      <c r="D265" s="558">
        <v>0</v>
      </c>
      <c r="E265" s="558">
        <v>0</v>
      </c>
      <c r="F265" s="558">
        <v>-2.7734800000000002</v>
      </c>
      <c r="G265" s="95"/>
    </row>
    <row r="266" spans="1:7">
      <c r="A266" s="697" t="s">
        <v>454</v>
      </c>
      <c r="B266" s="698">
        <v>70000.042310000004</v>
      </c>
      <c r="C266" s="698">
        <v>4355.6209200000003</v>
      </c>
      <c r="D266" s="698">
        <v>0</v>
      </c>
      <c r="E266" s="698">
        <v>0</v>
      </c>
      <c r="F266" s="698">
        <v>74355.663230000006</v>
      </c>
      <c r="G266" s="99"/>
    </row>
    <row r="267" spans="1:7">
      <c r="A267" s="699" t="s">
        <v>455</v>
      </c>
      <c r="B267" s="692">
        <v>2022.3563000000001</v>
      </c>
      <c r="C267" s="692">
        <v>904.63016000000005</v>
      </c>
      <c r="D267" s="692">
        <v>0</v>
      </c>
      <c r="E267" s="692">
        <v>0</v>
      </c>
      <c r="F267" s="692">
        <v>2926.9864600000001</v>
      </c>
      <c r="G267" s="95"/>
    </row>
    <row r="268" spans="1:7">
      <c r="A268" s="541" t="s">
        <v>456</v>
      </c>
      <c r="B268" s="558">
        <v>1591.0489</v>
      </c>
      <c r="C268" s="558">
        <v>27.81579</v>
      </c>
      <c r="D268" s="558">
        <v>0</v>
      </c>
      <c r="E268" s="558">
        <v>0</v>
      </c>
      <c r="F268" s="558">
        <v>1618.8646899999999</v>
      </c>
      <c r="G268" s="95"/>
    </row>
    <row r="269" spans="1:7">
      <c r="A269" s="541" t="s">
        <v>457</v>
      </c>
      <c r="B269" s="558">
        <v>17.514990000000001</v>
      </c>
      <c r="C269" s="558">
        <v>876.66471999999999</v>
      </c>
      <c r="D269" s="558">
        <v>0</v>
      </c>
      <c r="E269" s="558">
        <v>0</v>
      </c>
      <c r="F269" s="558">
        <v>894.17971</v>
      </c>
      <c r="G269" s="95"/>
    </row>
    <row r="270" spans="1:7">
      <c r="A270" s="541" t="s">
        <v>458</v>
      </c>
      <c r="B270" s="558">
        <v>173.22964999999999</v>
      </c>
      <c r="C270" s="558">
        <v>0</v>
      </c>
      <c r="D270" s="558">
        <v>0</v>
      </c>
      <c r="E270" s="558">
        <v>0</v>
      </c>
      <c r="F270" s="558">
        <v>173.22964999999999</v>
      </c>
      <c r="G270" s="95"/>
    </row>
    <row r="271" spans="1:7">
      <c r="A271" s="541" t="s">
        <v>459</v>
      </c>
      <c r="B271" s="558">
        <v>0</v>
      </c>
      <c r="C271" s="558">
        <v>0</v>
      </c>
      <c r="D271" s="558">
        <v>0</v>
      </c>
      <c r="E271" s="558">
        <v>0</v>
      </c>
      <c r="F271" s="558">
        <v>0</v>
      </c>
      <c r="G271" s="95"/>
    </row>
    <row r="272" spans="1:7">
      <c r="A272" s="541" t="s">
        <v>460</v>
      </c>
      <c r="B272" s="558">
        <v>240.56276</v>
      </c>
      <c r="C272" s="558">
        <v>0.14965000000000001</v>
      </c>
      <c r="D272" s="558">
        <v>0</v>
      </c>
      <c r="E272" s="558">
        <v>0</v>
      </c>
      <c r="F272" s="558">
        <v>240.71241000000001</v>
      </c>
      <c r="G272" s="95"/>
    </row>
    <row r="273" spans="1:7">
      <c r="A273" s="541" t="s">
        <v>461</v>
      </c>
      <c r="B273" s="558">
        <v>0</v>
      </c>
      <c r="C273" s="558">
        <v>0</v>
      </c>
      <c r="D273" s="558">
        <v>0</v>
      </c>
      <c r="E273" s="558">
        <v>0</v>
      </c>
      <c r="F273" s="558">
        <v>0</v>
      </c>
      <c r="G273" s="95"/>
    </row>
    <row r="274" spans="1:7">
      <c r="A274" s="700" t="s">
        <v>462</v>
      </c>
      <c r="B274" s="692">
        <v>-1625.4541499999998</v>
      </c>
      <c r="C274" s="692">
        <v>-573.82186000000002</v>
      </c>
      <c r="D274" s="692">
        <v>0</v>
      </c>
      <c r="E274" s="692">
        <v>0</v>
      </c>
      <c r="F274" s="692">
        <v>-2199.2760099999996</v>
      </c>
      <c r="G274" s="95"/>
    </row>
    <row r="275" spans="1:7">
      <c r="A275" s="541" t="s">
        <v>456</v>
      </c>
      <c r="B275" s="558">
        <v>-224.08104999999998</v>
      </c>
      <c r="C275" s="558">
        <v>-476.19139000000001</v>
      </c>
      <c r="D275" s="558">
        <v>0</v>
      </c>
      <c r="E275" s="558">
        <v>0</v>
      </c>
      <c r="F275" s="558">
        <v>-700.27243999999996</v>
      </c>
      <c r="G275" s="95"/>
    </row>
    <row r="276" spans="1:7">
      <c r="A276" s="541" t="s">
        <v>463</v>
      </c>
      <c r="B276" s="558">
        <v>-761.90962999999999</v>
      </c>
      <c r="C276" s="558">
        <v>0</v>
      </c>
      <c r="D276" s="558">
        <v>0</v>
      </c>
      <c r="E276" s="558">
        <v>0</v>
      </c>
      <c r="F276" s="558">
        <v>-761.90962999999999</v>
      </c>
      <c r="G276" s="95"/>
    </row>
    <row r="277" spans="1:7">
      <c r="A277" s="541" t="s">
        <v>464</v>
      </c>
      <c r="B277" s="558">
        <v>-0.47270000000000001</v>
      </c>
      <c r="C277" s="558">
        <v>0</v>
      </c>
      <c r="D277" s="558">
        <v>0</v>
      </c>
      <c r="E277" s="558">
        <v>0</v>
      </c>
      <c r="F277" s="558">
        <v>-0.47270000000000001</v>
      </c>
      <c r="G277" s="95"/>
    </row>
    <row r="278" spans="1:7">
      <c r="A278" s="541" t="s">
        <v>465</v>
      </c>
      <c r="B278" s="558">
        <v>0</v>
      </c>
      <c r="C278" s="558">
        <v>0</v>
      </c>
      <c r="D278" s="558">
        <v>0</v>
      </c>
      <c r="E278" s="558">
        <v>0</v>
      </c>
      <c r="F278" s="558">
        <v>0</v>
      </c>
      <c r="G278" s="95"/>
    </row>
    <row r="279" spans="1:7">
      <c r="A279" s="541" t="s">
        <v>466</v>
      </c>
      <c r="B279" s="558">
        <v>-638.99077</v>
      </c>
      <c r="C279" s="558">
        <v>-97.630470000000003</v>
      </c>
      <c r="D279" s="558">
        <v>0</v>
      </c>
      <c r="E279" s="558">
        <v>0</v>
      </c>
      <c r="F279" s="558">
        <v>-736.62123999999994</v>
      </c>
      <c r="G279" s="95"/>
    </row>
    <row r="280" spans="1:7">
      <c r="A280" s="541" t="s">
        <v>467</v>
      </c>
      <c r="B280" s="558">
        <v>0</v>
      </c>
      <c r="C280" s="558">
        <v>0</v>
      </c>
      <c r="D280" s="558">
        <v>0</v>
      </c>
      <c r="E280" s="558">
        <v>0</v>
      </c>
      <c r="F280" s="558">
        <v>0</v>
      </c>
      <c r="G280" s="95"/>
    </row>
    <row r="281" spans="1:7">
      <c r="A281" s="696" t="s">
        <v>468</v>
      </c>
      <c r="B281" s="692">
        <v>70396.944459999999</v>
      </c>
      <c r="C281" s="692">
        <v>4686.42922</v>
      </c>
      <c r="D281" s="692">
        <v>0</v>
      </c>
      <c r="E281" s="692">
        <v>0</v>
      </c>
      <c r="F281" s="692">
        <v>75083.373680000004</v>
      </c>
      <c r="G281" s="95"/>
    </row>
    <row r="282" spans="1:7">
      <c r="A282" s="583" t="s">
        <v>469</v>
      </c>
      <c r="B282" s="558">
        <v>6726.5863600000002</v>
      </c>
      <c r="C282" s="558">
        <v>248.73949999999999</v>
      </c>
      <c r="D282" s="558">
        <v>0</v>
      </c>
      <c r="E282" s="558">
        <v>0</v>
      </c>
      <c r="F282" s="558">
        <v>6975.3258599999999</v>
      </c>
      <c r="G282" s="95"/>
    </row>
    <row r="283" spans="1:7">
      <c r="A283" s="541" t="s">
        <v>470</v>
      </c>
      <c r="B283" s="558">
        <v>76.296039999999991</v>
      </c>
      <c r="C283" s="558">
        <v>6.6041800000000004</v>
      </c>
      <c r="D283" s="558">
        <v>0</v>
      </c>
      <c r="E283" s="558">
        <v>0</v>
      </c>
      <c r="F283" s="558">
        <v>82.900220000000004</v>
      </c>
      <c r="G283" s="95"/>
    </row>
    <row r="284" spans="1:7">
      <c r="A284" s="541" t="s">
        <v>471</v>
      </c>
      <c r="B284" s="558">
        <v>6650.2903200000001</v>
      </c>
      <c r="C284" s="558">
        <v>242.13532000000001</v>
      </c>
      <c r="D284" s="558">
        <v>0</v>
      </c>
      <c r="E284" s="558">
        <v>0</v>
      </c>
      <c r="F284" s="558">
        <v>6892.4256399999995</v>
      </c>
      <c r="G284" s="95"/>
    </row>
    <row r="285" spans="1:7">
      <c r="A285" s="541" t="s">
        <v>472</v>
      </c>
      <c r="B285" s="558">
        <v>0</v>
      </c>
      <c r="C285" s="558">
        <v>0</v>
      </c>
      <c r="D285" s="558">
        <v>0</v>
      </c>
      <c r="E285" s="558">
        <v>0</v>
      </c>
      <c r="F285" s="558">
        <v>0</v>
      </c>
      <c r="G285" s="95"/>
    </row>
    <row r="286" spans="1:7">
      <c r="A286" s="541" t="s">
        <v>473</v>
      </c>
      <c r="B286" s="558">
        <v>0</v>
      </c>
      <c r="C286" s="558">
        <v>0</v>
      </c>
      <c r="D286" s="558">
        <v>0</v>
      </c>
      <c r="E286" s="558">
        <v>0</v>
      </c>
      <c r="F286" s="558">
        <v>0</v>
      </c>
      <c r="G286" s="95"/>
    </row>
    <row r="287" spans="1:7">
      <c r="A287" s="541" t="s">
        <v>474</v>
      </c>
      <c r="B287" s="558">
        <v>0</v>
      </c>
      <c r="C287" s="558">
        <v>0</v>
      </c>
      <c r="D287" s="558">
        <v>0</v>
      </c>
      <c r="E287" s="558">
        <v>0</v>
      </c>
      <c r="F287" s="558">
        <v>0</v>
      </c>
      <c r="G287" s="95"/>
    </row>
    <row r="288" spans="1:7">
      <c r="A288" s="541" t="s">
        <v>475</v>
      </c>
      <c r="B288" s="558">
        <v>0</v>
      </c>
      <c r="C288" s="558">
        <v>0</v>
      </c>
      <c r="D288" s="558">
        <v>0</v>
      </c>
      <c r="E288" s="558">
        <v>0</v>
      </c>
      <c r="F288" s="558">
        <v>0</v>
      </c>
      <c r="G288" s="95"/>
    </row>
    <row r="289" spans="1:7">
      <c r="A289" s="541" t="s">
        <v>476</v>
      </c>
      <c r="B289" s="558">
        <v>0</v>
      </c>
      <c r="C289" s="558">
        <v>0</v>
      </c>
      <c r="D289" s="558">
        <v>0</v>
      </c>
      <c r="E289" s="558">
        <v>0</v>
      </c>
      <c r="F289" s="558">
        <v>0</v>
      </c>
      <c r="G289" s="95"/>
    </row>
    <row r="290" spans="1:7">
      <c r="A290" s="583" t="s">
        <v>477</v>
      </c>
      <c r="B290" s="558">
        <v>-10895.62393</v>
      </c>
      <c r="C290" s="558">
        <v>-250.44108</v>
      </c>
      <c r="D290" s="558">
        <v>0</v>
      </c>
      <c r="E290" s="558">
        <v>0</v>
      </c>
      <c r="F290" s="558">
        <v>-11146.06501</v>
      </c>
      <c r="G290" s="95"/>
    </row>
    <row r="291" spans="1:7">
      <c r="A291" s="541" t="s">
        <v>478</v>
      </c>
      <c r="B291" s="558">
        <v>-10439.6379</v>
      </c>
      <c r="C291" s="558">
        <v>-202.27062000000001</v>
      </c>
      <c r="D291" s="558">
        <v>0</v>
      </c>
      <c r="E291" s="558">
        <v>0</v>
      </c>
      <c r="F291" s="558">
        <v>-10641.908519999999</v>
      </c>
      <c r="G291" s="95"/>
    </row>
    <row r="292" spans="1:7">
      <c r="A292" s="541" t="s">
        <v>479</v>
      </c>
      <c r="B292" s="558">
        <v>-41.02169</v>
      </c>
      <c r="C292" s="558">
        <v>-24.855840000000001</v>
      </c>
      <c r="D292" s="558">
        <v>0</v>
      </c>
      <c r="E292" s="558">
        <v>0</v>
      </c>
      <c r="F292" s="558">
        <v>-65.877529999999993</v>
      </c>
      <c r="G292" s="95"/>
    </row>
    <row r="293" spans="1:7">
      <c r="A293" s="541" t="s">
        <v>480</v>
      </c>
      <c r="B293" s="558">
        <v>0</v>
      </c>
      <c r="C293" s="558">
        <v>-10.672930000000001</v>
      </c>
      <c r="D293" s="558">
        <v>0</v>
      </c>
      <c r="E293" s="558">
        <v>0</v>
      </c>
      <c r="F293" s="558">
        <v>-10.672930000000001</v>
      </c>
      <c r="G293" s="95"/>
    </row>
    <row r="294" spans="1:7">
      <c r="A294" s="695" t="s">
        <v>481</v>
      </c>
      <c r="B294" s="558">
        <v>-414.96434000000005</v>
      </c>
      <c r="C294" s="558">
        <v>-12.641690000000001</v>
      </c>
      <c r="D294" s="558">
        <v>0</v>
      </c>
      <c r="E294" s="558">
        <v>0</v>
      </c>
      <c r="F294" s="558">
        <v>-427.60603000000003</v>
      </c>
      <c r="G294" s="95"/>
    </row>
    <row r="295" spans="1:7">
      <c r="A295" s="695" t="s">
        <v>482</v>
      </c>
      <c r="B295" s="558">
        <v>0</v>
      </c>
      <c r="C295" s="558">
        <v>0</v>
      </c>
      <c r="D295" s="558">
        <v>0</v>
      </c>
      <c r="E295" s="558">
        <v>0</v>
      </c>
      <c r="F295" s="558">
        <v>0</v>
      </c>
      <c r="G295" s="95"/>
    </row>
    <row r="296" spans="1:7">
      <c r="A296" s="695" t="s">
        <v>483</v>
      </c>
      <c r="B296" s="558">
        <v>0</v>
      </c>
      <c r="C296" s="558">
        <v>0</v>
      </c>
      <c r="D296" s="558">
        <v>0</v>
      </c>
      <c r="E296" s="558">
        <v>0</v>
      </c>
      <c r="F296" s="558">
        <v>0</v>
      </c>
      <c r="G296" s="95"/>
    </row>
    <row r="297" spans="1:7">
      <c r="A297" s="696" t="s">
        <v>484</v>
      </c>
      <c r="B297" s="692">
        <v>66227.906889999998</v>
      </c>
      <c r="C297" s="692">
        <v>4684.7276400000001</v>
      </c>
      <c r="D297" s="692">
        <v>0</v>
      </c>
      <c r="E297" s="692">
        <v>0</v>
      </c>
      <c r="F297" s="692">
        <v>70912.634529999996</v>
      </c>
      <c r="G297" s="95"/>
    </row>
    <row r="298" spans="1:7">
      <c r="A298" s="696" t="s">
        <v>485</v>
      </c>
      <c r="B298" s="692">
        <v>-50459.455630000004</v>
      </c>
      <c r="C298" s="692">
        <v>-2294.7653599999999</v>
      </c>
      <c r="D298" s="692">
        <v>0</v>
      </c>
      <c r="E298" s="692">
        <v>0</v>
      </c>
      <c r="F298" s="692">
        <v>-52754.220990000002</v>
      </c>
      <c r="G298" s="95"/>
    </row>
    <row r="299" spans="1:7">
      <c r="A299" s="541" t="s">
        <v>486</v>
      </c>
      <c r="B299" s="558">
        <v>-27602.694010000003</v>
      </c>
      <c r="C299" s="558">
        <v>0</v>
      </c>
      <c r="D299" s="558">
        <v>0</v>
      </c>
      <c r="E299" s="558">
        <v>0</v>
      </c>
      <c r="F299" s="558">
        <v>-27602.694010000003</v>
      </c>
      <c r="G299" s="95"/>
    </row>
    <row r="300" spans="1:7">
      <c r="A300" s="541" t="s">
        <v>487</v>
      </c>
      <c r="B300" s="558">
        <v>-3574.83131</v>
      </c>
      <c r="C300" s="558">
        <v>-41.971830000000004</v>
      </c>
      <c r="D300" s="558">
        <v>0</v>
      </c>
      <c r="E300" s="558">
        <v>0</v>
      </c>
      <c r="F300" s="558">
        <v>-3616.80314</v>
      </c>
      <c r="G300" s="95"/>
    </row>
    <row r="301" spans="1:7">
      <c r="A301" s="541" t="s">
        <v>488</v>
      </c>
      <c r="B301" s="558">
        <v>-0.40400000000000003</v>
      </c>
      <c r="C301" s="558">
        <v>-792.86856</v>
      </c>
      <c r="D301" s="558">
        <v>0</v>
      </c>
      <c r="E301" s="558">
        <v>0</v>
      </c>
      <c r="F301" s="558">
        <v>-793.27256000000011</v>
      </c>
      <c r="G301" s="95"/>
    </row>
    <row r="302" spans="1:7">
      <c r="A302" s="541" t="s">
        <v>489</v>
      </c>
      <c r="B302" s="558">
        <v>-779.33915999999999</v>
      </c>
      <c r="C302" s="558">
        <v>0</v>
      </c>
      <c r="D302" s="558">
        <v>0</v>
      </c>
      <c r="E302" s="558">
        <v>0</v>
      </c>
      <c r="F302" s="558">
        <v>-779.33915999999999</v>
      </c>
      <c r="G302" s="95"/>
    </row>
    <row r="303" spans="1:7">
      <c r="A303" s="541" t="s">
        <v>490</v>
      </c>
      <c r="B303" s="558">
        <v>-2913.5446200000001</v>
      </c>
      <c r="C303" s="558">
        <v>0</v>
      </c>
      <c r="D303" s="558">
        <v>0</v>
      </c>
      <c r="E303" s="558">
        <v>0</v>
      </c>
      <c r="F303" s="558">
        <v>-2913.5446200000001</v>
      </c>
      <c r="G303" s="95"/>
    </row>
    <row r="304" spans="1:7">
      <c r="A304" s="541" t="s">
        <v>491</v>
      </c>
      <c r="B304" s="558">
        <v>-571.42538000000002</v>
      </c>
      <c r="C304" s="558">
        <v>-98.367000000000004</v>
      </c>
      <c r="D304" s="558">
        <v>0</v>
      </c>
      <c r="E304" s="558">
        <v>0</v>
      </c>
      <c r="F304" s="558">
        <v>-669.79237999999998</v>
      </c>
      <c r="G304" s="95"/>
    </row>
    <row r="305" spans="1:7">
      <c r="A305" s="541" t="s">
        <v>492</v>
      </c>
      <c r="B305" s="558">
        <v>-1646.9028500000002</v>
      </c>
      <c r="C305" s="558">
        <v>0</v>
      </c>
      <c r="D305" s="558">
        <v>0</v>
      </c>
      <c r="E305" s="558">
        <v>0</v>
      </c>
      <c r="F305" s="558">
        <v>-1646.9028500000002</v>
      </c>
      <c r="G305" s="95"/>
    </row>
    <row r="306" spans="1:7">
      <c r="A306" s="541" t="s">
        <v>493</v>
      </c>
      <c r="B306" s="558">
        <v>-762.13198</v>
      </c>
      <c r="C306" s="558">
        <v>-2.8410799999999998</v>
      </c>
      <c r="D306" s="558">
        <v>0</v>
      </c>
      <c r="E306" s="558">
        <v>0</v>
      </c>
      <c r="F306" s="558">
        <v>-764.97306000000003</v>
      </c>
      <c r="G306" s="95"/>
    </row>
    <row r="307" spans="1:7">
      <c r="A307" s="541" t="s">
        <v>494</v>
      </c>
      <c r="B307" s="558">
        <v>-12608.18232</v>
      </c>
      <c r="C307" s="558">
        <v>-1358.7168899999999</v>
      </c>
      <c r="D307" s="558">
        <v>0</v>
      </c>
      <c r="E307" s="558">
        <v>0</v>
      </c>
      <c r="F307" s="558">
        <v>-13966.899210000001</v>
      </c>
      <c r="G307" s="95"/>
    </row>
    <row r="308" spans="1:7">
      <c r="A308" s="699" t="s">
        <v>495</v>
      </c>
      <c r="B308" s="692">
        <v>15768.45126</v>
      </c>
      <c r="C308" s="692">
        <v>2389.9622799999997</v>
      </c>
      <c r="D308" s="692">
        <v>0</v>
      </c>
      <c r="E308" s="692">
        <v>0</v>
      </c>
      <c r="F308" s="692">
        <v>18158.413539999998</v>
      </c>
      <c r="G308" s="95"/>
    </row>
    <row r="309" spans="1:7">
      <c r="A309" s="701" t="s">
        <v>496</v>
      </c>
      <c r="B309" s="558">
        <v>3.0329999999999999E-2</v>
      </c>
      <c r="C309" s="558">
        <v>0</v>
      </c>
      <c r="D309" s="558">
        <v>0</v>
      </c>
      <c r="E309" s="558">
        <v>0</v>
      </c>
      <c r="F309" s="558">
        <v>3.0329999999999999E-2</v>
      </c>
      <c r="G309" s="95"/>
    </row>
    <row r="310" spans="1:7">
      <c r="A310" s="695" t="s">
        <v>497</v>
      </c>
      <c r="B310" s="558">
        <v>0</v>
      </c>
      <c r="C310" s="558">
        <v>0</v>
      </c>
      <c r="D310" s="558">
        <v>0</v>
      </c>
      <c r="E310" s="558">
        <v>0</v>
      </c>
      <c r="F310" s="558">
        <v>0</v>
      </c>
      <c r="G310" s="95"/>
    </row>
    <row r="311" spans="1:7">
      <c r="A311" s="695" t="s">
        <v>498</v>
      </c>
      <c r="B311" s="558">
        <v>0</v>
      </c>
      <c r="C311" s="558">
        <v>0</v>
      </c>
      <c r="D311" s="558">
        <v>0</v>
      </c>
      <c r="E311" s="558">
        <v>0</v>
      </c>
      <c r="F311" s="558">
        <v>0</v>
      </c>
      <c r="G311" s="95"/>
    </row>
    <row r="312" spans="1:7">
      <c r="A312" s="701" t="s">
        <v>499</v>
      </c>
      <c r="B312" s="558">
        <v>0</v>
      </c>
      <c r="C312" s="558">
        <v>0</v>
      </c>
      <c r="D312" s="558">
        <v>0</v>
      </c>
      <c r="E312" s="558">
        <v>0</v>
      </c>
      <c r="F312" s="558">
        <v>0</v>
      </c>
      <c r="G312" s="95"/>
    </row>
    <row r="313" spans="1:7">
      <c r="A313" s="695" t="s">
        <v>500</v>
      </c>
      <c r="B313" s="558">
        <v>0</v>
      </c>
      <c r="C313" s="558">
        <v>0</v>
      </c>
      <c r="D313" s="558">
        <v>0</v>
      </c>
      <c r="E313" s="558">
        <v>0</v>
      </c>
      <c r="F313" s="558">
        <v>0</v>
      </c>
      <c r="G313" s="95"/>
    </row>
    <row r="314" spans="1:7">
      <c r="A314" s="695" t="s">
        <v>501</v>
      </c>
      <c r="B314" s="558">
        <v>0</v>
      </c>
      <c r="C314" s="558">
        <v>0</v>
      </c>
      <c r="D314" s="558">
        <v>0</v>
      </c>
      <c r="E314" s="558">
        <v>0</v>
      </c>
      <c r="F314" s="558">
        <v>0</v>
      </c>
      <c r="G314" s="95"/>
    </row>
    <row r="315" spans="1:7">
      <c r="A315" s="699" t="s">
        <v>502</v>
      </c>
      <c r="B315" s="692">
        <v>15768.481589999999</v>
      </c>
      <c r="C315" s="692">
        <v>2389.9622799999997</v>
      </c>
      <c r="D315" s="692">
        <v>0</v>
      </c>
      <c r="E315" s="692">
        <v>0</v>
      </c>
      <c r="F315" s="692">
        <v>18158.443870000003</v>
      </c>
      <c r="G315" s="95"/>
    </row>
    <row r="316" spans="1:7">
      <c r="A316" s="541" t="s">
        <v>503</v>
      </c>
      <c r="B316" s="561">
        <v>12.53861</v>
      </c>
      <c r="C316" s="561">
        <v>34.299999999999997</v>
      </c>
      <c r="D316" s="561">
        <v>0</v>
      </c>
      <c r="E316" s="561">
        <v>0</v>
      </c>
      <c r="F316" s="561">
        <v>46.838610000000003</v>
      </c>
      <c r="G316" s="95"/>
    </row>
    <row r="317" spans="1:7">
      <c r="A317" s="699" t="s">
        <v>504</v>
      </c>
      <c r="B317" s="702">
        <v>15781.020199999999</v>
      </c>
      <c r="C317" s="702">
        <v>2424.2622799999999</v>
      </c>
      <c r="D317" s="702">
        <v>0</v>
      </c>
      <c r="E317" s="702">
        <v>0</v>
      </c>
      <c r="F317" s="702">
        <v>18205.282480000002</v>
      </c>
      <c r="G317" s="95"/>
    </row>
    <row r="318" spans="1:7">
      <c r="A318" s="695" t="s">
        <v>505</v>
      </c>
      <c r="B318" s="561">
        <v>32.373550000000002</v>
      </c>
      <c r="C318" s="561">
        <v>0</v>
      </c>
      <c r="D318" s="561">
        <v>0</v>
      </c>
      <c r="E318" s="561">
        <v>0</v>
      </c>
      <c r="F318" s="561">
        <v>32.373550000000002</v>
      </c>
      <c r="G318" s="95"/>
    </row>
    <row r="319" spans="1:7">
      <c r="A319" s="696" t="s">
        <v>506</v>
      </c>
      <c r="B319" s="702">
        <v>15813.393749999999</v>
      </c>
      <c r="C319" s="702">
        <v>2424.2622799999999</v>
      </c>
      <c r="D319" s="702">
        <v>0</v>
      </c>
      <c r="E319" s="702">
        <v>0</v>
      </c>
      <c r="F319" s="702">
        <v>18237.656030000002</v>
      </c>
      <c r="G319" s="95"/>
    </row>
    <row r="320" spans="1:7">
      <c r="A320" s="695" t="s">
        <v>507</v>
      </c>
      <c r="B320" s="561">
        <v>0</v>
      </c>
      <c r="C320" s="561">
        <v>0</v>
      </c>
      <c r="D320" s="561">
        <v>0</v>
      </c>
      <c r="E320" s="561">
        <v>0</v>
      </c>
      <c r="F320" s="561">
        <v>0</v>
      </c>
      <c r="G320" s="95"/>
    </row>
    <row r="321" spans="1:7">
      <c r="A321" s="699" t="s">
        <v>508</v>
      </c>
      <c r="B321" s="702">
        <v>15813.393749999999</v>
      </c>
      <c r="C321" s="702">
        <v>2424.2622799999999</v>
      </c>
      <c r="D321" s="702">
        <v>0</v>
      </c>
      <c r="E321" s="702">
        <v>0</v>
      </c>
      <c r="F321" s="702">
        <v>18237.656030000002</v>
      </c>
      <c r="G321" s="95"/>
    </row>
    <row r="322" spans="1:7">
      <c r="A322" s="695" t="s">
        <v>509</v>
      </c>
      <c r="B322" s="561">
        <v>-503.42200000000003</v>
      </c>
      <c r="C322" s="561">
        <v>0</v>
      </c>
      <c r="D322" s="561">
        <v>0</v>
      </c>
      <c r="E322" s="561">
        <v>0</v>
      </c>
      <c r="F322" s="561">
        <v>-503.42200000000003</v>
      </c>
      <c r="G322" s="95"/>
    </row>
    <row r="323" spans="1:7">
      <c r="A323" s="699" t="s">
        <v>510</v>
      </c>
      <c r="B323" s="702">
        <v>15309.971750000001</v>
      </c>
      <c r="C323" s="702">
        <v>2424.2622799999999</v>
      </c>
      <c r="D323" s="702">
        <v>0</v>
      </c>
      <c r="E323" s="702">
        <v>0</v>
      </c>
      <c r="F323" s="702">
        <v>17734.23403</v>
      </c>
      <c r="G323" s="95"/>
    </row>
    <row r="324" spans="1:7" ht="7.5" customHeight="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4">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85"/>
  <sheetViews>
    <sheetView zoomScaleNormal="100" workbookViewId="0">
      <selection sqref="A1:E1"/>
    </sheetView>
  </sheetViews>
  <sheetFormatPr defaultRowHeight="15"/>
  <cols>
    <col min="1" max="1" width="103.42578125" style="62" customWidth="1"/>
    <col min="2" max="3" width="9.7109375" style="62" customWidth="1"/>
    <col min="4" max="4" width="8.140625" style="62" customWidth="1"/>
    <col min="5" max="5" width="16.140625" style="62" customWidth="1"/>
    <col min="6" max="256" width="9.140625" style="62"/>
    <col min="257" max="257" width="103.42578125" style="62" customWidth="1"/>
    <col min="258" max="259" width="9.7109375" style="62" customWidth="1"/>
    <col min="260" max="260" width="8.140625" style="62" customWidth="1"/>
    <col min="261" max="261" width="16.140625" style="62" customWidth="1"/>
    <col min="262" max="512" width="9.140625" style="62"/>
    <col min="513" max="513" width="103.42578125" style="62" customWidth="1"/>
    <col min="514" max="515" width="9.7109375" style="62" customWidth="1"/>
    <col min="516" max="516" width="8.140625" style="62" customWidth="1"/>
    <col min="517" max="517" width="16.140625" style="62" customWidth="1"/>
    <col min="518" max="768" width="9.140625" style="62"/>
    <col min="769" max="769" width="103.42578125" style="62" customWidth="1"/>
    <col min="770" max="771" width="9.7109375" style="62" customWidth="1"/>
    <col min="772" max="772" width="8.140625" style="62" customWidth="1"/>
    <col min="773" max="773" width="16.140625" style="62" customWidth="1"/>
    <col min="774" max="1024" width="9.140625" style="62"/>
    <col min="1025" max="1025" width="103.42578125" style="62" customWidth="1"/>
    <col min="1026" max="1027" width="9.7109375" style="62" customWidth="1"/>
    <col min="1028" max="1028" width="8.140625" style="62" customWidth="1"/>
    <col min="1029" max="1029" width="16.140625" style="62" customWidth="1"/>
    <col min="1030" max="1280" width="9.140625" style="62"/>
    <col min="1281" max="1281" width="103.42578125" style="62" customWidth="1"/>
    <col min="1282" max="1283" width="9.7109375" style="62" customWidth="1"/>
    <col min="1284" max="1284" width="8.140625" style="62" customWidth="1"/>
    <col min="1285" max="1285" width="16.140625" style="62" customWidth="1"/>
    <col min="1286" max="1536" width="9.140625" style="62"/>
    <col min="1537" max="1537" width="103.42578125" style="62" customWidth="1"/>
    <col min="1538" max="1539" width="9.7109375" style="62" customWidth="1"/>
    <col min="1540" max="1540" width="8.140625" style="62" customWidth="1"/>
    <col min="1541" max="1541" width="16.140625" style="62" customWidth="1"/>
    <col min="1542" max="1792" width="9.140625" style="62"/>
    <col min="1793" max="1793" width="103.42578125" style="62" customWidth="1"/>
    <col min="1794" max="1795" width="9.7109375" style="62" customWidth="1"/>
    <col min="1796" max="1796" width="8.140625" style="62" customWidth="1"/>
    <col min="1797" max="1797" width="16.140625" style="62" customWidth="1"/>
    <col min="1798" max="2048" width="9.140625" style="62"/>
    <col min="2049" max="2049" width="103.42578125" style="62" customWidth="1"/>
    <col min="2050" max="2051" width="9.7109375" style="62" customWidth="1"/>
    <col min="2052" max="2052" width="8.140625" style="62" customWidth="1"/>
    <col min="2053" max="2053" width="16.140625" style="62" customWidth="1"/>
    <col min="2054" max="2304" width="9.140625" style="62"/>
    <col min="2305" max="2305" width="103.42578125" style="62" customWidth="1"/>
    <col min="2306" max="2307" width="9.7109375" style="62" customWidth="1"/>
    <col min="2308" max="2308" width="8.140625" style="62" customWidth="1"/>
    <col min="2309" max="2309" width="16.140625" style="62" customWidth="1"/>
    <col min="2310" max="2560" width="9.140625" style="62"/>
    <col min="2561" max="2561" width="103.42578125" style="62" customWidth="1"/>
    <col min="2562" max="2563" width="9.7109375" style="62" customWidth="1"/>
    <col min="2564" max="2564" width="8.140625" style="62" customWidth="1"/>
    <col min="2565" max="2565" width="16.140625" style="62" customWidth="1"/>
    <col min="2566" max="2816" width="9.140625" style="62"/>
    <col min="2817" max="2817" width="103.42578125" style="62" customWidth="1"/>
    <col min="2818" max="2819" width="9.7109375" style="62" customWidth="1"/>
    <col min="2820" max="2820" width="8.140625" style="62" customWidth="1"/>
    <col min="2821" max="2821" width="16.140625" style="62" customWidth="1"/>
    <col min="2822" max="3072" width="9.140625" style="62"/>
    <col min="3073" max="3073" width="103.42578125" style="62" customWidth="1"/>
    <col min="3074" max="3075" width="9.7109375" style="62" customWidth="1"/>
    <col min="3076" max="3076" width="8.140625" style="62" customWidth="1"/>
    <col min="3077" max="3077" width="16.140625" style="62" customWidth="1"/>
    <col min="3078" max="3328" width="9.140625" style="62"/>
    <col min="3329" max="3329" width="103.42578125" style="62" customWidth="1"/>
    <col min="3330" max="3331" width="9.7109375" style="62" customWidth="1"/>
    <col min="3332" max="3332" width="8.140625" style="62" customWidth="1"/>
    <col min="3333" max="3333" width="16.140625" style="62" customWidth="1"/>
    <col min="3334" max="3584" width="9.140625" style="62"/>
    <col min="3585" max="3585" width="103.42578125" style="62" customWidth="1"/>
    <col min="3586" max="3587" width="9.7109375" style="62" customWidth="1"/>
    <col min="3588" max="3588" width="8.140625" style="62" customWidth="1"/>
    <col min="3589" max="3589" width="16.140625" style="62" customWidth="1"/>
    <col min="3590" max="3840" width="9.140625" style="62"/>
    <col min="3841" max="3841" width="103.42578125" style="62" customWidth="1"/>
    <col min="3842" max="3843" width="9.7109375" style="62" customWidth="1"/>
    <col min="3844" max="3844" width="8.140625" style="62" customWidth="1"/>
    <col min="3845" max="3845" width="16.140625" style="62" customWidth="1"/>
    <col min="3846" max="4096" width="9.140625" style="62"/>
    <col min="4097" max="4097" width="103.42578125" style="62" customWidth="1"/>
    <col min="4098" max="4099" width="9.7109375" style="62" customWidth="1"/>
    <col min="4100" max="4100" width="8.140625" style="62" customWidth="1"/>
    <col min="4101" max="4101" width="16.140625" style="62" customWidth="1"/>
    <col min="4102" max="4352" width="9.140625" style="62"/>
    <col min="4353" max="4353" width="103.42578125" style="62" customWidth="1"/>
    <col min="4354" max="4355" width="9.7109375" style="62" customWidth="1"/>
    <col min="4356" max="4356" width="8.140625" style="62" customWidth="1"/>
    <col min="4357" max="4357" width="16.140625" style="62" customWidth="1"/>
    <col min="4358" max="4608" width="9.140625" style="62"/>
    <col min="4609" max="4609" width="103.42578125" style="62" customWidth="1"/>
    <col min="4610" max="4611" width="9.7109375" style="62" customWidth="1"/>
    <col min="4612" max="4612" width="8.140625" style="62" customWidth="1"/>
    <col min="4613" max="4613" width="16.140625" style="62" customWidth="1"/>
    <col min="4614" max="4864" width="9.140625" style="62"/>
    <col min="4865" max="4865" width="103.42578125" style="62" customWidth="1"/>
    <col min="4866" max="4867" width="9.7109375" style="62" customWidth="1"/>
    <col min="4868" max="4868" width="8.140625" style="62" customWidth="1"/>
    <col min="4869" max="4869" width="16.140625" style="62" customWidth="1"/>
    <col min="4870" max="5120" width="9.140625" style="62"/>
    <col min="5121" max="5121" width="103.42578125" style="62" customWidth="1"/>
    <col min="5122" max="5123" width="9.7109375" style="62" customWidth="1"/>
    <col min="5124" max="5124" width="8.140625" style="62" customWidth="1"/>
    <col min="5125" max="5125" width="16.140625" style="62" customWidth="1"/>
    <col min="5126" max="5376" width="9.140625" style="62"/>
    <col min="5377" max="5377" width="103.42578125" style="62" customWidth="1"/>
    <col min="5378" max="5379" width="9.7109375" style="62" customWidth="1"/>
    <col min="5380" max="5380" width="8.140625" style="62" customWidth="1"/>
    <col min="5381" max="5381" width="16.140625" style="62" customWidth="1"/>
    <col min="5382" max="5632" width="9.140625" style="62"/>
    <col min="5633" max="5633" width="103.42578125" style="62" customWidth="1"/>
    <col min="5634" max="5635" width="9.7109375" style="62" customWidth="1"/>
    <col min="5636" max="5636" width="8.140625" style="62" customWidth="1"/>
    <col min="5637" max="5637" width="16.140625" style="62" customWidth="1"/>
    <col min="5638" max="5888" width="9.140625" style="62"/>
    <col min="5889" max="5889" width="103.42578125" style="62" customWidth="1"/>
    <col min="5890" max="5891" width="9.7109375" style="62" customWidth="1"/>
    <col min="5892" max="5892" width="8.140625" style="62" customWidth="1"/>
    <col min="5893" max="5893" width="16.140625" style="62" customWidth="1"/>
    <col min="5894" max="6144" width="9.140625" style="62"/>
    <col min="6145" max="6145" width="103.42578125" style="62" customWidth="1"/>
    <col min="6146" max="6147" width="9.7109375" style="62" customWidth="1"/>
    <col min="6148" max="6148" width="8.140625" style="62" customWidth="1"/>
    <col min="6149" max="6149" width="16.140625" style="62" customWidth="1"/>
    <col min="6150" max="6400" width="9.140625" style="62"/>
    <col min="6401" max="6401" width="103.42578125" style="62" customWidth="1"/>
    <col min="6402" max="6403" width="9.7109375" style="62" customWidth="1"/>
    <col min="6404" max="6404" width="8.140625" style="62" customWidth="1"/>
    <col min="6405" max="6405" width="16.140625" style="62" customWidth="1"/>
    <col min="6406" max="6656" width="9.140625" style="62"/>
    <col min="6657" max="6657" width="103.42578125" style="62" customWidth="1"/>
    <col min="6658" max="6659" width="9.7109375" style="62" customWidth="1"/>
    <col min="6660" max="6660" width="8.140625" style="62" customWidth="1"/>
    <col min="6661" max="6661" width="16.140625" style="62" customWidth="1"/>
    <col min="6662" max="6912" width="9.140625" style="62"/>
    <col min="6913" max="6913" width="103.42578125" style="62" customWidth="1"/>
    <col min="6914" max="6915" width="9.7109375" style="62" customWidth="1"/>
    <col min="6916" max="6916" width="8.140625" style="62" customWidth="1"/>
    <col min="6917" max="6917" width="16.140625" style="62" customWidth="1"/>
    <col min="6918" max="7168" width="9.140625" style="62"/>
    <col min="7169" max="7169" width="103.42578125" style="62" customWidth="1"/>
    <col min="7170" max="7171" width="9.7109375" style="62" customWidth="1"/>
    <col min="7172" max="7172" width="8.140625" style="62" customWidth="1"/>
    <col min="7173" max="7173" width="16.140625" style="62" customWidth="1"/>
    <col min="7174" max="7424" width="9.140625" style="62"/>
    <col min="7425" max="7425" width="103.42578125" style="62" customWidth="1"/>
    <col min="7426" max="7427" width="9.7109375" style="62" customWidth="1"/>
    <col min="7428" max="7428" width="8.140625" style="62" customWidth="1"/>
    <col min="7429" max="7429" width="16.140625" style="62" customWidth="1"/>
    <col min="7430" max="7680" width="9.140625" style="62"/>
    <col min="7681" max="7681" width="103.42578125" style="62" customWidth="1"/>
    <col min="7682" max="7683" width="9.7109375" style="62" customWidth="1"/>
    <col min="7684" max="7684" width="8.140625" style="62" customWidth="1"/>
    <col min="7685" max="7685" width="16.140625" style="62" customWidth="1"/>
    <col min="7686" max="7936" width="9.140625" style="62"/>
    <col min="7937" max="7937" width="103.42578125" style="62" customWidth="1"/>
    <col min="7938" max="7939" width="9.7109375" style="62" customWidth="1"/>
    <col min="7940" max="7940" width="8.140625" style="62" customWidth="1"/>
    <col min="7941" max="7941" width="16.140625" style="62" customWidth="1"/>
    <col min="7942" max="8192" width="9.140625" style="62"/>
    <col min="8193" max="8193" width="103.42578125" style="62" customWidth="1"/>
    <col min="8194" max="8195" width="9.7109375" style="62" customWidth="1"/>
    <col min="8196" max="8196" width="8.140625" style="62" customWidth="1"/>
    <col min="8197" max="8197" width="16.140625" style="62" customWidth="1"/>
    <col min="8198" max="8448" width="9.140625" style="62"/>
    <col min="8449" max="8449" width="103.42578125" style="62" customWidth="1"/>
    <col min="8450" max="8451" width="9.7109375" style="62" customWidth="1"/>
    <col min="8452" max="8452" width="8.140625" style="62" customWidth="1"/>
    <col min="8453" max="8453" width="16.140625" style="62" customWidth="1"/>
    <col min="8454" max="8704" width="9.140625" style="62"/>
    <col min="8705" max="8705" width="103.42578125" style="62" customWidth="1"/>
    <col min="8706" max="8707" width="9.7109375" style="62" customWidth="1"/>
    <col min="8708" max="8708" width="8.140625" style="62" customWidth="1"/>
    <col min="8709" max="8709" width="16.140625" style="62" customWidth="1"/>
    <col min="8710" max="8960" width="9.140625" style="62"/>
    <col min="8961" max="8961" width="103.42578125" style="62" customWidth="1"/>
    <col min="8962" max="8963" width="9.7109375" style="62" customWidth="1"/>
    <col min="8964" max="8964" width="8.140625" style="62" customWidth="1"/>
    <col min="8965" max="8965" width="16.140625" style="62" customWidth="1"/>
    <col min="8966" max="9216" width="9.140625" style="62"/>
    <col min="9217" max="9217" width="103.42578125" style="62" customWidth="1"/>
    <col min="9218" max="9219" width="9.7109375" style="62" customWidth="1"/>
    <col min="9220" max="9220" width="8.140625" style="62" customWidth="1"/>
    <col min="9221" max="9221" width="16.140625" style="62" customWidth="1"/>
    <col min="9222" max="9472" width="9.140625" style="62"/>
    <col min="9473" max="9473" width="103.42578125" style="62" customWidth="1"/>
    <col min="9474" max="9475" width="9.7109375" style="62" customWidth="1"/>
    <col min="9476" max="9476" width="8.140625" style="62" customWidth="1"/>
    <col min="9477" max="9477" width="16.140625" style="62" customWidth="1"/>
    <col min="9478" max="9728" width="9.140625" style="62"/>
    <col min="9729" max="9729" width="103.42578125" style="62" customWidth="1"/>
    <col min="9730" max="9731" width="9.7109375" style="62" customWidth="1"/>
    <col min="9732" max="9732" width="8.140625" style="62" customWidth="1"/>
    <col min="9733" max="9733" width="16.140625" style="62" customWidth="1"/>
    <col min="9734" max="9984" width="9.140625" style="62"/>
    <col min="9985" max="9985" width="103.42578125" style="62" customWidth="1"/>
    <col min="9986" max="9987" width="9.7109375" style="62" customWidth="1"/>
    <col min="9988" max="9988" width="8.140625" style="62" customWidth="1"/>
    <col min="9989" max="9989" width="16.140625" style="62" customWidth="1"/>
    <col min="9990" max="10240" width="9.140625" style="62"/>
    <col min="10241" max="10241" width="103.42578125" style="62" customWidth="1"/>
    <col min="10242" max="10243" width="9.7109375" style="62" customWidth="1"/>
    <col min="10244" max="10244" width="8.140625" style="62" customWidth="1"/>
    <col min="10245" max="10245" width="16.140625" style="62" customWidth="1"/>
    <col min="10246" max="10496" width="9.140625" style="62"/>
    <col min="10497" max="10497" width="103.42578125" style="62" customWidth="1"/>
    <col min="10498" max="10499" width="9.7109375" style="62" customWidth="1"/>
    <col min="10500" max="10500" width="8.140625" style="62" customWidth="1"/>
    <col min="10501" max="10501" width="16.140625" style="62" customWidth="1"/>
    <col min="10502" max="10752" width="9.140625" style="62"/>
    <col min="10753" max="10753" width="103.42578125" style="62" customWidth="1"/>
    <col min="10754" max="10755" width="9.7109375" style="62" customWidth="1"/>
    <col min="10756" max="10756" width="8.140625" style="62" customWidth="1"/>
    <col min="10757" max="10757" width="16.140625" style="62" customWidth="1"/>
    <col min="10758" max="11008" width="9.140625" style="62"/>
    <col min="11009" max="11009" width="103.42578125" style="62" customWidth="1"/>
    <col min="11010" max="11011" width="9.7109375" style="62" customWidth="1"/>
    <col min="11012" max="11012" width="8.140625" style="62" customWidth="1"/>
    <col min="11013" max="11013" width="16.140625" style="62" customWidth="1"/>
    <col min="11014" max="11264" width="9.140625" style="62"/>
    <col min="11265" max="11265" width="103.42578125" style="62" customWidth="1"/>
    <col min="11266" max="11267" width="9.7109375" style="62" customWidth="1"/>
    <col min="11268" max="11268" width="8.140625" style="62" customWidth="1"/>
    <col min="11269" max="11269" width="16.140625" style="62" customWidth="1"/>
    <col min="11270" max="11520" width="9.140625" style="62"/>
    <col min="11521" max="11521" width="103.42578125" style="62" customWidth="1"/>
    <col min="11522" max="11523" width="9.7109375" style="62" customWidth="1"/>
    <col min="11524" max="11524" width="8.140625" style="62" customWidth="1"/>
    <col min="11525" max="11525" width="16.140625" style="62" customWidth="1"/>
    <col min="11526" max="11776" width="9.140625" style="62"/>
    <col min="11777" max="11777" width="103.42578125" style="62" customWidth="1"/>
    <col min="11778" max="11779" width="9.7109375" style="62" customWidth="1"/>
    <col min="11780" max="11780" width="8.140625" style="62" customWidth="1"/>
    <col min="11781" max="11781" width="16.140625" style="62" customWidth="1"/>
    <col min="11782" max="12032" width="9.140625" style="62"/>
    <col min="12033" max="12033" width="103.42578125" style="62" customWidth="1"/>
    <col min="12034" max="12035" width="9.7109375" style="62" customWidth="1"/>
    <col min="12036" max="12036" width="8.140625" style="62" customWidth="1"/>
    <col min="12037" max="12037" width="16.140625" style="62" customWidth="1"/>
    <col min="12038" max="12288" width="9.140625" style="62"/>
    <col min="12289" max="12289" width="103.42578125" style="62" customWidth="1"/>
    <col min="12290" max="12291" width="9.7109375" style="62" customWidth="1"/>
    <col min="12292" max="12292" width="8.140625" style="62" customWidth="1"/>
    <col min="12293" max="12293" width="16.140625" style="62" customWidth="1"/>
    <col min="12294" max="12544" width="9.140625" style="62"/>
    <col min="12545" max="12545" width="103.42578125" style="62" customWidth="1"/>
    <col min="12546" max="12547" width="9.7109375" style="62" customWidth="1"/>
    <col min="12548" max="12548" width="8.140625" style="62" customWidth="1"/>
    <col min="12549" max="12549" width="16.140625" style="62" customWidth="1"/>
    <col min="12550" max="12800" width="9.140625" style="62"/>
    <col min="12801" max="12801" width="103.42578125" style="62" customWidth="1"/>
    <col min="12802" max="12803" width="9.7109375" style="62" customWidth="1"/>
    <col min="12804" max="12804" width="8.140625" style="62" customWidth="1"/>
    <col min="12805" max="12805" width="16.140625" style="62" customWidth="1"/>
    <col min="12806" max="13056" width="9.140625" style="62"/>
    <col min="13057" max="13057" width="103.42578125" style="62" customWidth="1"/>
    <col min="13058" max="13059" width="9.7109375" style="62" customWidth="1"/>
    <col min="13060" max="13060" width="8.140625" style="62" customWidth="1"/>
    <col min="13061" max="13061" width="16.140625" style="62" customWidth="1"/>
    <col min="13062" max="13312" width="9.140625" style="62"/>
    <col min="13313" max="13313" width="103.42578125" style="62" customWidth="1"/>
    <col min="13314" max="13315" width="9.7109375" style="62" customWidth="1"/>
    <col min="13316" max="13316" width="8.140625" style="62" customWidth="1"/>
    <col min="13317" max="13317" width="16.140625" style="62" customWidth="1"/>
    <col min="13318" max="13568" width="9.140625" style="62"/>
    <col min="13569" max="13569" width="103.42578125" style="62" customWidth="1"/>
    <col min="13570" max="13571" width="9.7109375" style="62" customWidth="1"/>
    <col min="13572" max="13572" width="8.140625" style="62" customWidth="1"/>
    <col min="13573" max="13573" width="16.140625" style="62" customWidth="1"/>
    <col min="13574" max="13824" width="9.140625" style="62"/>
    <col min="13825" max="13825" width="103.42578125" style="62" customWidth="1"/>
    <col min="13826" max="13827" width="9.7109375" style="62" customWidth="1"/>
    <col min="13828" max="13828" width="8.140625" style="62" customWidth="1"/>
    <col min="13829" max="13829" width="16.140625" style="62" customWidth="1"/>
    <col min="13830" max="14080" width="9.140625" style="62"/>
    <col min="14081" max="14081" width="103.42578125" style="62" customWidth="1"/>
    <col min="14082" max="14083" width="9.7109375" style="62" customWidth="1"/>
    <col min="14084" max="14084" width="8.140625" style="62" customWidth="1"/>
    <col min="14085" max="14085" width="16.140625" style="62" customWidth="1"/>
    <col min="14086" max="14336" width="9.140625" style="62"/>
    <col min="14337" max="14337" width="103.42578125" style="62" customWidth="1"/>
    <col min="14338" max="14339" width="9.7109375" style="62" customWidth="1"/>
    <col min="14340" max="14340" width="8.140625" style="62" customWidth="1"/>
    <col min="14341" max="14341" width="16.140625" style="62" customWidth="1"/>
    <col min="14342" max="14592" width="9.140625" style="62"/>
    <col min="14593" max="14593" width="103.42578125" style="62" customWidth="1"/>
    <col min="14594" max="14595" width="9.7109375" style="62" customWidth="1"/>
    <col min="14596" max="14596" width="8.140625" style="62" customWidth="1"/>
    <col min="14597" max="14597" width="16.140625" style="62" customWidth="1"/>
    <col min="14598" max="14848" width="9.140625" style="62"/>
    <col min="14849" max="14849" width="103.42578125" style="62" customWidth="1"/>
    <col min="14850" max="14851" width="9.7109375" style="62" customWidth="1"/>
    <col min="14852" max="14852" width="8.140625" style="62" customWidth="1"/>
    <col min="14853" max="14853" width="16.140625" style="62" customWidth="1"/>
    <col min="14854" max="15104" width="9.140625" style="62"/>
    <col min="15105" max="15105" width="103.42578125" style="62" customWidth="1"/>
    <col min="15106" max="15107" width="9.7109375" style="62" customWidth="1"/>
    <col min="15108" max="15108" width="8.140625" style="62" customWidth="1"/>
    <col min="15109" max="15109" width="16.140625" style="62" customWidth="1"/>
    <col min="15110" max="15360" width="9.140625" style="62"/>
    <col min="15361" max="15361" width="103.42578125" style="62" customWidth="1"/>
    <col min="15362" max="15363" width="9.7109375" style="62" customWidth="1"/>
    <col min="15364" max="15364" width="8.140625" style="62" customWidth="1"/>
    <col min="15365" max="15365" width="16.140625" style="62" customWidth="1"/>
    <col min="15366" max="15616" width="9.140625" style="62"/>
    <col min="15617" max="15617" width="103.42578125" style="62" customWidth="1"/>
    <col min="15618" max="15619" width="9.7109375" style="62" customWidth="1"/>
    <col min="15620" max="15620" width="8.140625" style="62" customWidth="1"/>
    <col min="15621" max="15621" width="16.140625" style="62" customWidth="1"/>
    <col min="15622" max="15872" width="9.140625" style="62"/>
    <col min="15873" max="15873" width="103.42578125" style="62" customWidth="1"/>
    <col min="15874" max="15875" width="9.7109375" style="62" customWidth="1"/>
    <col min="15876" max="15876" width="8.140625" style="62" customWidth="1"/>
    <col min="15877" max="15877" width="16.140625" style="62" customWidth="1"/>
    <col min="15878" max="16128" width="9.140625" style="62"/>
    <col min="16129" max="16129" width="103.42578125" style="62" customWidth="1"/>
    <col min="16130" max="16131" width="9.7109375" style="62" customWidth="1"/>
    <col min="16132" max="16132" width="8.140625" style="62" customWidth="1"/>
    <col min="16133" max="16133" width="16.140625" style="62" customWidth="1"/>
    <col min="16134" max="16384" width="9.140625" style="62"/>
  </cols>
  <sheetData>
    <row r="1" spans="1:6" ht="15.75">
      <c r="A1" s="1255"/>
      <c r="B1" s="1255"/>
      <c r="C1" s="1255"/>
      <c r="D1" s="1255"/>
      <c r="E1" s="1255"/>
      <c r="F1" s="90"/>
    </row>
    <row r="2" spans="1:6" ht="20.25">
      <c r="A2" s="1296" t="s">
        <v>516</v>
      </c>
      <c r="B2" s="1296"/>
      <c r="C2" s="1296"/>
      <c r="D2" s="1296"/>
      <c r="E2" s="1296"/>
      <c r="F2" s="91"/>
    </row>
    <row r="3" spans="1:6" ht="20.25">
      <c r="A3" s="1296" t="s">
        <v>601</v>
      </c>
      <c r="B3" s="1296"/>
      <c r="C3" s="1296"/>
      <c r="D3" s="1296"/>
      <c r="E3" s="1296"/>
      <c r="F3" s="91"/>
    </row>
    <row r="4" spans="1:6" ht="20.25">
      <c r="A4" s="1296" t="s">
        <v>1433</v>
      </c>
      <c r="B4" s="1296"/>
      <c r="C4" s="1296"/>
      <c r="D4" s="1296"/>
      <c r="E4" s="1296"/>
      <c r="F4" s="91"/>
    </row>
    <row r="5" spans="1:6" ht="20.25">
      <c r="A5" s="1297" t="s">
        <v>588</v>
      </c>
      <c r="B5" s="1297"/>
      <c r="C5" s="1297"/>
      <c r="D5" s="1297"/>
      <c r="E5" s="1297"/>
      <c r="F5" s="92"/>
    </row>
    <row r="6" spans="1:6">
      <c r="A6" s="93"/>
      <c r="B6" s="94"/>
      <c r="C6" s="94"/>
      <c r="D6" s="94"/>
      <c r="E6" s="94"/>
      <c r="F6" s="94"/>
    </row>
    <row r="7" spans="1:6" ht="30" customHeight="1">
      <c r="A7" s="705" t="s">
        <v>718</v>
      </c>
      <c r="B7" s="706" t="s">
        <v>72</v>
      </c>
      <c r="C7" s="706" t="s">
        <v>74</v>
      </c>
      <c r="D7" s="706" t="s">
        <v>76</v>
      </c>
      <c r="E7" s="706" t="s">
        <v>600</v>
      </c>
      <c r="F7" s="94"/>
    </row>
    <row r="8" spans="1:6">
      <c r="A8" s="707" t="s">
        <v>215</v>
      </c>
      <c r="B8" s="708">
        <v>2554083.3077699998</v>
      </c>
      <c r="C8" s="708">
        <v>1012644.8442899999</v>
      </c>
      <c r="D8" s="708">
        <v>354237.09015</v>
      </c>
      <c r="E8" s="708">
        <v>3920965.2422099998</v>
      </c>
      <c r="F8" s="94"/>
    </row>
    <row r="9" spans="1:6">
      <c r="A9" s="709" t="s">
        <v>216</v>
      </c>
      <c r="B9" s="710">
        <v>296733.81357</v>
      </c>
      <c r="C9" s="710">
        <v>53537.170840000006</v>
      </c>
      <c r="D9" s="710">
        <v>29658.177680000001</v>
      </c>
      <c r="E9" s="710">
        <v>379929.16209</v>
      </c>
      <c r="F9" s="94"/>
    </row>
    <row r="10" spans="1:6">
      <c r="A10" s="711" t="s">
        <v>217</v>
      </c>
      <c r="B10" s="712">
        <v>41260.230960000001</v>
      </c>
      <c r="C10" s="712">
        <v>17048.815670000004</v>
      </c>
      <c r="D10" s="712">
        <v>3573.0617900000002</v>
      </c>
      <c r="E10" s="712">
        <v>61882.108420000004</v>
      </c>
      <c r="F10" s="417"/>
    </row>
    <row r="11" spans="1:6">
      <c r="A11" s="711" t="s">
        <v>218</v>
      </c>
      <c r="B11" s="712">
        <v>109810.20719</v>
      </c>
      <c r="C11" s="712">
        <v>20442.35123</v>
      </c>
      <c r="D11" s="712">
        <v>26079.93116</v>
      </c>
      <c r="E11" s="712">
        <v>156332.48958000002</v>
      </c>
      <c r="F11" s="417"/>
    </row>
    <row r="12" spans="1:6">
      <c r="A12" s="711" t="s">
        <v>219</v>
      </c>
      <c r="B12" s="712">
        <v>145663.37542</v>
      </c>
      <c r="C12" s="712">
        <v>16046.003939999999</v>
      </c>
      <c r="D12" s="712">
        <v>5.1847299999999992</v>
      </c>
      <c r="E12" s="712">
        <v>161714.56409</v>
      </c>
      <c r="F12" s="417"/>
    </row>
    <row r="13" spans="1:6">
      <c r="A13" s="711" t="s">
        <v>220</v>
      </c>
      <c r="B13" s="712">
        <v>0</v>
      </c>
      <c r="C13" s="712">
        <v>0</v>
      </c>
      <c r="D13" s="712">
        <v>0</v>
      </c>
      <c r="E13" s="712">
        <v>0</v>
      </c>
      <c r="F13" s="417"/>
    </row>
    <row r="14" spans="1:6">
      <c r="A14" s="711" t="s">
        <v>221</v>
      </c>
      <c r="B14" s="712">
        <v>0</v>
      </c>
      <c r="C14" s="712">
        <v>0</v>
      </c>
      <c r="D14" s="712">
        <v>0</v>
      </c>
      <c r="E14" s="712">
        <v>0</v>
      </c>
      <c r="F14" s="417"/>
    </row>
    <row r="15" spans="1:6">
      <c r="A15" s="711" t="s">
        <v>222</v>
      </c>
      <c r="B15" s="712">
        <v>0</v>
      </c>
      <c r="C15" s="712">
        <v>0</v>
      </c>
      <c r="D15" s="712">
        <v>0</v>
      </c>
      <c r="E15" s="712">
        <v>0</v>
      </c>
      <c r="F15" s="417"/>
    </row>
    <row r="16" spans="1:6">
      <c r="A16" s="711" t="s">
        <v>223</v>
      </c>
      <c r="B16" s="712">
        <v>0</v>
      </c>
      <c r="C16" s="712">
        <v>0</v>
      </c>
      <c r="D16" s="712">
        <v>0</v>
      </c>
      <c r="E16" s="712">
        <v>0</v>
      </c>
      <c r="F16" s="417"/>
    </row>
    <row r="17" spans="1:6">
      <c r="A17" s="711" t="s">
        <v>224</v>
      </c>
      <c r="B17" s="712">
        <v>0</v>
      </c>
      <c r="C17" s="712">
        <v>0</v>
      </c>
      <c r="D17" s="712">
        <v>0</v>
      </c>
      <c r="E17" s="712">
        <v>0</v>
      </c>
      <c r="F17" s="417"/>
    </row>
    <row r="18" spans="1:6">
      <c r="A18" s="713" t="s">
        <v>225</v>
      </c>
      <c r="B18" s="714">
        <v>311827.66638000001</v>
      </c>
      <c r="C18" s="714">
        <v>75848.386670000007</v>
      </c>
      <c r="D18" s="714">
        <v>31362.40466</v>
      </c>
      <c r="E18" s="714">
        <v>419038.45770999999</v>
      </c>
      <c r="F18" s="417"/>
    </row>
    <row r="19" spans="1:6">
      <c r="A19" s="711" t="s">
        <v>226</v>
      </c>
      <c r="B19" s="712">
        <v>0</v>
      </c>
      <c r="C19" s="712">
        <v>0</v>
      </c>
      <c r="D19" s="712">
        <v>0</v>
      </c>
      <c r="E19" s="712">
        <v>0</v>
      </c>
      <c r="F19" s="417"/>
    </row>
    <row r="20" spans="1:6">
      <c r="A20" s="711" t="s">
        <v>227</v>
      </c>
      <c r="B20" s="712">
        <v>143305.10519</v>
      </c>
      <c r="C20" s="712">
        <v>20402.26786</v>
      </c>
      <c r="D20" s="712">
        <v>17812.50201</v>
      </c>
      <c r="E20" s="712">
        <v>181519.87505999999</v>
      </c>
      <c r="F20" s="417"/>
    </row>
    <row r="21" spans="1:6">
      <c r="A21" s="711" t="s">
        <v>228</v>
      </c>
      <c r="B21" s="712">
        <v>0</v>
      </c>
      <c r="C21" s="712">
        <v>0</v>
      </c>
      <c r="D21" s="712">
        <v>0</v>
      </c>
      <c r="E21" s="712">
        <v>0</v>
      </c>
      <c r="F21" s="417"/>
    </row>
    <row r="22" spans="1:6">
      <c r="A22" s="711" t="s">
        <v>229</v>
      </c>
      <c r="B22" s="712">
        <v>0</v>
      </c>
      <c r="C22" s="712">
        <v>0</v>
      </c>
      <c r="D22" s="712">
        <v>0</v>
      </c>
      <c r="E22" s="712">
        <v>0</v>
      </c>
      <c r="F22" s="417"/>
    </row>
    <row r="23" spans="1:6">
      <c r="A23" s="711" t="s">
        <v>230</v>
      </c>
      <c r="B23" s="712">
        <v>29560.796859999999</v>
      </c>
      <c r="C23" s="712">
        <v>2251.2261000000003</v>
      </c>
      <c r="D23" s="712">
        <v>0</v>
      </c>
      <c r="E23" s="712">
        <v>31812.022960000002</v>
      </c>
      <c r="F23" s="417"/>
    </row>
    <row r="24" spans="1:6">
      <c r="A24" s="711" t="s">
        <v>231</v>
      </c>
      <c r="B24" s="712">
        <v>138961.76422000001</v>
      </c>
      <c r="C24" s="712">
        <v>53194.89271</v>
      </c>
      <c r="D24" s="712">
        <v>13268.104039999998</v>
      </c>
      <c r="E24" s="712">
        <v>205424.76097</v>
      </c>
      <c r="F24" s="417"/>
    </row>
    <row r="25" spans="1:6">
      <c r="A25" s="711" t="s">
        <v>232</v>
      </c>
      <c r="B25" s="712">
        <v>1.1E-4</v>
      </c>
      <c r="C25" s="712">
        <v>0</v>
      </c>
      <c r="D25" s="712">
        <v>281.79861</v>
      </c>
      <c r="E25" s="712">
        <v>281.79871999999995</v>
      </c>
      <c r="F25" s="417"/>
    </row>
    <row r="26" spans="1:6">
      <c r="A26" s="711" t="s">
        <v>233</v>
      </c>
      <c r="B26" s="712">
        <v>0</v>
      </c>
      <c r="C26" s="712">
        <v>0</v>
      </c>
      <c r="D26" s="712">
        <v>0</v>
      </c>
      <c r="E26" s="712">
        <v>0</v>
      </c>
      <c r="F26" s="417"/>
    </row>
    <row r="27" spans="1:6">
      <c r="A27" s="713" t="s">
        <v>234</v>
      </c>
      <c r="B27" s="714">
        <v>1798285.8352600001</v>
      </c>
      <c r="C27" s="714">
        <v>786904.43354999996</v>
      </c>
      <c r="D27" s="714">
        <v>229450.70722000001</v>
      </c>
      <c r="E27" s="714">
        <v>2814640.97603</v>
      </c>
      <c r="F27" s="417"/>
    </row>
    <row r="28" spans="1:6">
      <c r="A28" s="715" t="s">
        <v>235</v>
      </c>
      <c r="B28" s="712">
        <v>1827076.07293</v>
      </c>
      <c r="C28" s="712">
        <v>779148.00049000001</v>
      </c>
      <c r="D28" s="712">
        <v>239327.17188000001</v>
      </c>
      <c r="E28" s="712">
        <v>0</v>
      </c>
      <c r="F28" s="417"/>
    </row>
    <row r="29" spans="1:6">
      <c r="A29" s="711" t="s">
        <v>236</v>
      </c>
      <c r="B29" s="712">
        <v>1811315.3171099999</v>
      </c>
      <c r="C29" s="712">
        <v>765277.0374400001</v>
      </c>
      <c r="D29" s="712">
        <v>235875.91183000003</v>
      </c>
      <c r="E29" s="712">
        <v>2812468.2663799999</v>
      </c>
      <c r="F29" s="417"/>
    </row>
    <row r="30" spans="1:6">
      <c r="A30" s="711" t="s">
        <v>237</v>
      </c>
      <c r="B30" s="712">
        <v>15747.709359999999</v>
      </c>
      <c r="C30" s="712">
        <v>13751.079830000001</v>
      </c>
      <c r="D30" s="712">
        <v>3451.2600499999999</v>
      </c>
      <c r="E30" s="712">
        <v>0</v>
      </c>
      <c r="F30" s="417"/>
    </row>
    <row r="31" spans="1:6">
      <c r="A31" s="711" t="s">
        <v>238</v>
      </c>
      <c r="B31" s="712">
        <v>13.04646</v>
      </c>
      <c r="C31" s="712">
        <v>119.88321999999999</v>
      </c>
      <c r="D31" s="712">
        <v>0</v>
      </c>
      <c r="E31" s="712">
        <v>0</v>
      </c>
      <c r="F31" s="417"/>
    </row>
    <row r="32" spans="1:6">
      <c r="A32" s="715" t="s">
        <v>239</v>
      </c>
      <c r="B32" s="712">
        <v>1.00081</v>
      </c>
      <c r="C32" s="712">
        <v>1195.06179</v>
      </c>
      <c r="D32" s="712">
        <v>701.44709999999998</v>
      </c>
      <c r="E32" s="712">
        <v>0</v>
      </c>
      <c r="F32" s="417"/>
    </row>
    <row r="33" spans="1:6">
      <c r="A33" s="711" t="s">
        <v>240</v>
      </c>
      <c r="B33" s="712">
        <v>1.00081</v>
      </c>
      <c r="C33" s="712">
        <v>155.79781</v>
      </c>
      <c r="D33" s="712">
        <v>701.44709999999998</v>
      </c>
      <c r="E33" s="712">
        <v>858.24572000000001</v>
      </c>
      <c r="F33" s="417"/>
    </row>
    <row r="34" spans="1:6">
      <c r="A34" s="711" t="s">
        <v>241</v>
      </c>
      <c r="B34" s="712">
        <v>0</v>
      </c>
      <c r="C34" s="712">
        <v>1039.2639799999999</v>
      </c>
      <c r="D34" s="712">
        <v>0</v>
      </c>
      <c r="E34" s="712">
        <v>0</v>
      </c>
      <c r="F34" s="417"/>
    </row>
    <row r="35" spans="1:6">
      <c r="A35" s="711" t="s">
        <v>242</v>
      </c>
      <c r="B35" s="712">
        <v>0</v>
      </c>
      <c r="C35" s="712">
        <v>0</v>
      </c>
      <c r="D35" s="712">
        <v>0</v>
      </c>
      <c r="E35" s="712">
        <v>0</v>
      </c>
      <c r="F35" s="417"/>
    </row>
    <row r="36" spans="1:6">
      <c r="A36" s="715" t="s">
        <v>243</v>
      </c>
      <c r="B36" s="712">
        <v>29078.73156</v>
      </c>
      <c r="C36" s="712">
        <v>19414.561730000001</v>
      </c>
      <c r="D36" s="712">
        <v>14243.23465</v>
      </c>
      <c r="E36" s="712">
        <v>0</v>
      </c>
      <c r="F36" s="417"/>
    </row>
    <row r="37" spans="1:6">
      <c r="A37" s="711" t="s">
        <v>244</v>
      </c>
      <c r="B37" s="712">
        <v>27837.597760000001</v>
      </c>
      <c r="C37" s="712">
        <v>19414.561730000001</v>
      </c>
      <c r="D37" s="712">
        <v>14225.286689999999</v>
      </c>
      <c r="E37" s="712">
        <v>61477.446179999999</v>
      </c>
      <c r="F37" s="417"/>
    </row>
    <row r="38" spans="1:6">
      <c r="A38" s="711" t="s">
        <v>245</v>
      </c>
      <c r="B38" s="712">
        <v>1241.1338000000001</v>
      </c>
      <c r="C38" s="712">
        <v>0</v>
      </c>
      <c r="D38" s="712">
        <v>17.947959999999998</v>
      </c>
      <c r="E38" s="712">
        <v>0</v>
      </c>
      <c r="F38" s="417"/>
    </row>
    <row r="39" spans="1:6">
      <c r="A39" s="711" t="s">
        <v>246</v>
      </c>
      <c r="B39" s="712">
        <v>0</v>
      </c>
      <c r="C39" s="712">
        <v>0</v>
      </c>
      <c r="D39" s="712">
        <v>0</v>
      </c>
      <c r="E39" s="712">
        <v>0</v>
      </c>
      <c r="F39" s="417"/>
    </row>
    <row r="40" spans="1:6">
      <c r="A40" s="715" t="s">
        <v>247</v>
      </c>
      <c r="B40" s="712">
        <v>28456.44743</v>
      </c>
      <c r="C40" s="712">
        <v>14058.422500000001</v>
      </c>
      <c r="D40" s="712">
        <v>3282.1050499999997</v>
      </c>
      <c r="E40" s="712">
        <v>45796.974979999999</v>
      </c>
      <c r="F40" s="417"/>
    </row>
    <row r="41" spans="1:6">
      <c r="A41" s="711" t="s">
        <v>248</v>
      </c>
      <c r="B41" s="712">
        <v>6095.4391599999999</v>
      </c>
      <c r="C41" s="712">
        <v>2927.32438</v>
      </c>
      <c r="D41" s="712">
        <v>680.62532999999996</v>
      </c>
      <c r="E41" s="712">
        <v>9703.3888699999989</v>
      </c>
      <c r="F41" s="417"/>
    </row>
    <row r="42" spans="1:6">
      <c r="A42" s="711" t="s">
        <v>249</v>
      </c>
      <c r="B42" s="712">
        <v>148.74579</v>
      </c>
      <c r="C42" s="712">
        <v>493.08876000000004</v>
      </c>
      <c r="D42" s="712">
        <v>18.471889999999998</v>
      </c>
      <c r="E42" s="712">
        <v>660.30643999999995</v>
      </c>
      <c r="F42" s="417"/>
    </row>
    <row r="43" spans="1:6">
      <c r="A43" s="711" t="s">
        <v>250</v>
      </c>
      <c r="B43" s="712">
        <v>0</v>
      </c>
      <c r="C43" s="712">
        <v>0.21293000000000001</v>
      </c>
      <c r="D43" s="712">
        <v>0</v>
      </c>
      <c r="E43" s="712">
        <v>0.21293000000000001</v>
      </c>
      <c r="F43" s="417"/>
    </row>
    <row r="44" spans="1:6">
      <c r="A44" s="711" t="s">
        <v>251</v>
      </c>
      <c r="B44" s="712">
        <v>0</v>
      </c>
      <c r="C44" s="712">
        <v>0</v>
      </c>
      <c r="D44" s="712">
        <v>0</v>
      </c>
      <c r="E44" s="712">
        <v>0</v>
      </c>
      <c r="F44" s="417"/>
    </row>
    <row r="45" spans="1:6">
      <c r="A45" s="711" t="s">
        <v>252</v>
      </c>
      <c r="B45" s="712">
        <v>0</v>
      </c>
      <c r="C45" s="712">
        <v>0</v>
      </c>
      <c r="D45" s="712">
        <v>0</v>
      </c>
      <c r="E45" s="712">
        <v>0</v>
      </c>
      <c r="F45" s="417"/>
    </row>
    <row r="46" spans="1:6">
      <c r="A46" s="711" t="s">
        <v>253</v>
      </c>
      <c r="B46" s="712">
        <v>0</v>
      </c>
      <c r="C46" s="712">
        <v>0</v>
      </c>
      <c r="D46" s="712">
        <v>0</v>
      </c>
      <c r="E46" s="712">
        <v>0</v>
      </c>
      <c r="F46" s="417"/>
    </row>
    <row r="47" spans="1:6">
      <c r="A47" s="715" t="s">
        <v>254</v>
      </c>
      <c r="B47" s="712">
        <v>-86326.41747</v>
      </c>
      <c r="C47" s="712">
        <v>-26911.612960000002</v>
      </c>
      <c r="D47" s="712">
        <v>-28103.251459999999</v>
      </c>
      <c r="E47" s="712">
        <v>-141341.28188999998</v>
      </c>
      <c r="F47" s="417"/>
    </row>
    <row r="48" spans="1:6">
      <c r="A48" s="716" t="s">
        <v>255</v>
      </c>
      <c r="B48" s="712">
        <v>-6577.2444299999997</v>
      </c>
      <c r="C48" s="712">
        <v>-3521.4982400000004</v>
      </c>
      <c r="D48" s="712">
        <v>-4351.1346900000008</v>
      </c>
      <c r="E48" s="712">
        <v>-14449.877359999999</v>
      </c>
      <c r="F48" s="417"/>
    </row>
    <row r="49" spans="1:6">
      <c r="A49" s="711" t="s">
        <v>256</v>
      </c>
      <c r="B49" s="712">
        <v>-2.1818899999999997</v>
      </c>
      <c r="C49" s="712">
        <v>-90.709530000000001</v>
      </c>
      <c r="D49" s="712">
        <v>-459.55432999999999</v>
      </c>
      <c r="E49" s="712">
        <v>-552.44574999999998</v>
      </c>
      <c r="F49" s="417"/>
    </row>
    <row r="50" spans="1:6">
      <c r="A50" s="711" t="s">
        <v>257</v>
      </c>
      <c r="B50" s="712">
        <v>-0.40027999999999997</v>
      </c>
      <c r="C50" s="712">
        <v>-17.164090000000002</v>
      </c>
      <c r="D50" s="712">
        <v>-39.801130000000001</v>
      </c>
      <c r="E50" s="712">
        <v>-57.365499999999997</v>
      </c>
      <c r="F50" s="417"/>
    </row>
    <row r="51" spans="1:6">
      <c r="A51" s="711" t="s">
        <v>258</v>
      </c>
      <c r="B51" s="712">
        <v>0</v>
      </c>
      <c r="C51" s="712">
        <v>-519.63198999999997</v>
      </c>
      <c r="D51" s="712">
        <v>1.0000000000000001E-5</v>
      </c>
      <c r="E51" s="712">
        <v>-519.63198</v>
      </c>
      <c r="F51" s="417"/>
    </row>
    <row r="52" spans="1:6">
      <c r="A52" s="711" t="s">
        <v>259</v>
      </c>
      <c r="B52" s="712">
        <v>-12483.121929999999</v>
      </c>
      <c r="C52" s="712">
        <v>-9352.4925600000006</v>
      </c>
      <c r="D52" s="712">
        <v>-7643.0390800000005</v>
      </c>
      <c r="E52" s="712">
        <v>-29478.653569999999</v>
      </c>
      <c r="F52" s="417"/>
    </row>
    <row r="53" spans="1:6">
      <c r="A53" s="711" t="s">
        <v>260</v>
      </c>
      <c r="B53" s="712">
        <v>-620.56690000000003</v>
      </c>
      <c r="C53" s="712">
        <v>0</v>
      </c>
      <c r="D53" s="712">
        <v>-8.9739900000000006</v>
      </c>
      <c r="E53" s="712">
        <v>-629.54088999999999</v>
      </c>
      <c r="F53" s="417"/>
    </row>
    <row r="54" spans="1:6">
      <c r="A54" s="711" t="s">
        <v>261</v>
      </c>
      <c r="B54" s="712">
        <v>-53660.664079999995</v>
      </c>
      <c r="C54" s="712">
        <v>-13013.65677</v>
      </c>
      <c r="D54" s="712">
        <v>-15042.63543</v>
      </c>
      <c r="E54" s="712">
        <v>-81716.956279999999</v>
      </c>
      <c r="F54" s="417"/>
    </row>
    <row r="55" spans="1:6">
      <c r="A55" s="716" t="s">
        <v>262</v>
      </c>
      <c r="B55" s="712">
        <v>-12860.284519999999</v>
      </c>
      <c r="C55" s="712">
        <v>-396.45978000000002</v>
      </c>
      <c r="D55" s="712">
        <v>-400.75099999999998</v>
      </c>
      <c r="E55" s="712">
        <v>-13657.4953</v>
      </c>
      <c r="F55" s="417"/>
    </row>
    <row r="56" spans="1:6">
      <c r="A56" s="711" t="s">
        <v>263</v>
      </c>
      <c r="B56" s="712">
        <v>-121.95344</v>
      </c>
      <c r="C56" s="712">
        <v>0</v>
      </c>
      <c r="D56" s="712">
        <v>0</v>
      </c>
      <c r="E56" s="712">
        <v>-121.95344</v>
      </c>
      <c r="F56" s="417"/>
    </row>
    <row r="57" spans="1:6">
      <c r="A57" s="711" t="s">
        <v>264</v>
      </c>
      <c r="B57" s="712">
        <v>0</v>
      </c>
      <c r="C57" s="712">
        <v>0</v>
      </c>
      <c r="D57" s="712">
        <v>0</v>
      </c>
      <c r="E57" s="712">
        <v>0</v>
      </c>
      <c r="F57" s="417"/>
    </row>
    <row r="58" spans="1:6">
      <c r="A58" s="713" t="s">
        <v>265</v>
      </c>
      <c r="B58" s="714">
        <v>3112.6121499999999</v>
      </c>
      <c r="C58" s="714">
        <v>2905.8248199999998</v>
      </c>
      <c r="D58" s="714">
        <v>764.75734999999997</v>
      </c>
      <c r="E58" s="714">
        <v>6783.1943200000005</v>
      </c>
      <c r="F58" s="417"/>
    </row>
    <row r="59" spans="1:6">
      <c r="A59" s="711" t="s">
        <v>266</v>
      </c>
      <c r="B59" s="712">
        <v>0</v>
      </c>
      <c r="C59" s="712">
        <v>0</v>
      </c>
      <c r="D59" s="712">
        <v>0</v>
      </c>
      <c r="E59" s="712">
        <v>0</v>
      </c>
      <c r="F59" s="417"/>
    </row>
    <row r="60" spans="1:6">
      <c r="A60" s="716" t="s">
        <v>267</v>
      </c>
      <c r="B60" s="712">
        <v>2402.00596</v>
      </c>
      <c r="C60" s="712">
        <v>1308.8436499999998</v>
      </c>
      <c r="D60" s="712">
        <v>711.30382999999995</v>
      </c>
      <c r="E60" s="712">
        <v>4422.15344</v>
      </c>
      <c r="F60" s="417"/>
    </row>
    <row r="61" spans="1:6">
      <c r="A61" s="711" t="s">
        <v>268</v>
      </c>
      <c r="B61" s="712">
        <v>982.61914999999999</v>
      </c>
      <c r="C61" s="712">
        <v>2276.3792699999999</v>
      </c>
      <c r="D61" s="712">
        <v>53.453519999999997</v>
      </c>
      <c r="E61" s="712">
        <v>3312.4519399999999</v>
      </c>
      <c r="F61" s="417"/>
    </row>
    <row r="62" spans="1:6">
      <c r="A62" s="711" t="s">
        <v>269</v>
      </c>
      <c r="B62" s="712">
        <v>0</v>
      </c>
      <c r="C62" s="712">
        <v>0</v>
      </c>
      <c r="D62" s="712">
        <v>0</v>
      </c>
      <c r="E62" s="712">
        <v>0</v>
      </c>
      <c r="F62" s="417"/>
    </row>
    <row r="63" spans="1:6">
      <c r="A63" s="711" t="s">
        <v>270</v>
      </c>
      <c r="B63" s="712">
        <v>-272.01296000000002</v>
      </c>
      <c r="C63" s="712">
        <v>-679.3981</v>
      </c>
      <c r="D63" s="712">
        <v>0</v>
      </c>
      <c r="E63" s="712">
        <v>-951.41106000000002</v>
      </c>
      <c r="F63" s="417"/>
    </row>
    <row r="64" spans="1:6">
      <c r="A64" s="713" t="s">
        <v>271</v>
      </c>
      <c r="B64" s="714">
        <v>208.66283999999999</v>
      </c>
      <c r="C64" s="714">
        <v>1007.97315</v>
      </c>
      <c r="D64" s="714">
        <v>2.9000000000000001E-2</v>
      </c>
      <c r="E64" s="714">
        <v>1216.66499</v>
      </c>
      <c r="F64" s="417"/>
    </row>
    <row r="65" spans="1:6">
      <c r="A65" s="711" t="s">
        <v>272</v>
      </c>
      <c r="B65" s="712">
        <v>3469.2409300000004</v>
      </c>
      <c r="C65" s="712">
        <v>283.67016999999998</v>
      </c>
      <c r="D65" s="712">
        <v>342.64240999999998</v>
      </c>
      <c r="E65" s="712">
        <v>4095.5535099999997</v>
      </c>
      <c r="F65" s="417"/>
    </row>
    <row r="66" spans="1:6">
      <c r="A66" s="711" t="s">
        <v>273</v>
      </c>
      <c r="B66" s="712">
        <v>8153.08187</v>
      </c>
      <c r="C66" s="712">
        <v>1903.84629</v>
      </c>
      <c r="D66" s="712">
        <v>1.5117499999999999</v>
      </c>
      <c r="E66" s="712">
        <v>10058.439910000001</v>
      </c>
      <c r="F66" s="417"/>
    </row>
    <row r="67" spans="1:6">
      <c r="A67" s="711" t="s">
        <v>274</v>
      </c>
      <c r="B67" s="712">
        <v>0</v>
      </c>
      <c r="C67" s="712">
        <v>229.96324999999999</v>
      </c>
      <c r="D67" s="712">
        <v>1008.60555</v>
      </c>
      <c r="E67" s="712">
        <v>1238.5688</v>
      </c>
      <c r="F67" s="417"/>
    </row>
    <row r="68" spans="1:6">
      <c r="A68" s="711" t="s">
        <v>275</v>
      </c>
      <c r="B68" s="712">
        <v>0</v>
      </c>
      <c r="C68" s="712">
        <v>7.2374999999999998</v>
      </c>
      <c r="D68" s="712">
        <v>5.7024999999999997</v>
      </c>
      <c r="E68" s="712">
        <v>12.94</v>
      </c>
      <c r="F68" s="417"/>
    </row>
    <row r="69" spans="1:6">
      <c r="A69" s="711" t="s">
        <v>276</v>
      </c>
      <c r="B69" s="712">
        <v>-11413.659960000001</v>
      </c>
      <c r="C69" s="712">
        <v>-1416.74406</v>
      </c>
      <c r="D69" s="712">
        <v>-1358.4332099999999</v>
      </c>
      <c r="E69" s="712">
        <v>-14188.837230000001</v>
      </c>
      <c r="F69" s="417"/>
    </row>
    <row r="70" spans="1:6">
      <c r="A70" s="713" t="s">
        <v>277</v>
      </c>
      <c r="B70" s="714">
        <v>112739.47684</v>
      </c>
      <c r="C70" s="714">
        <v>76211.807130000001</v>
      </c>
      <c r="D70" s="714">
        <v>61698.667350000003</v>
      </c>
      <c r="E70" s="714">
        <v>250649.95131999999</v>
      </c>
      <c r="F70" s="417"/>
    </row>
    <row r="71" spans="1:6">
      <c r="A71" s="711" t="s">
        <v>226</v>
      </c>
      <c r="B71" s="712">
        <v>0</v>
      </c>
      <c r="C71" s="712">
        <v>0</v>
      </c>
      <c r="D71" s="712">
        <v>0</v>
      </c>
      <c r="E71" s="712">
        <v>0</v>
      </c>
      <c r="F71" s="417"/>
    </row>
    <row r="72" spans="1:6">
      <c r="A72" s="711" t="s">
        <v>227</v>
      </c>
      <c r="B72" s="712">
        <v>0</v>
      </c>
      <c r="C72" s="712">
        <v>29032.258519999999</v>
      </c>
      <c r="D72" s="712">
        <v>51317</v>
      </c>
      <c r="E72" s="712">
        <v>80349.258520000003</v>
      </c>
      <c r="F72" s="417"/>
    </row>
    <row r="73" spans="1:6">
      <c r="A73" s="711" t="s">
        <v>228</v>
      </c>
      <c r="B73" s="712">
        <v>0</v>
      </c>
      <c r="C73" s="712">
        <v>0</v>
      </c>
      <c r="D73" s="712">
        <v>0</v>
      </c>
      <c r="E73" s="712">
        <v>0</v>
      </c>
      <c r="F73" s="417"/>
    </row>
    <row r="74" spans="1:6">
      <c r="A74" s="711" t="s">
        <v>229</v>
      </c>
      <c r="B74" s="712">
        <v>0</v>
      </c>
      <c r="C74" s="712">
        <v>0</v>
      </c>
      <c r="D74" s="712">
        <v>0</v>
      </c>
      <c r="E74" s="712">
        <v>0</v>
      </c>
      <c r="F74" s="417"/>
    </row>
    <row r="75" spans="1:6">
      <c r="A75" s="711" t="s">
        <v>278</v>
      </c>
      <c r="B75" s="712">
        <v>246.96007</v>
      </c>
      <c r="C75" s="712">
        <v>0</v>
      </c>
      <c r="D75" s="712">
        <v>0</v>
      </c>
      <c r="E75" s="712">
        <v>246.96007</v>
      </c>
      <c r="F75" s="417"/>
    </row>
    <row r="76" spans="1:6">
      <c r="A76" s="711" t="s">
        <v>279</v>
      </c>
      <c r="B76" s="712">
        <v>198.49451000000002</v>
      </c>
      <c r="C76" s="712">
        <v>262.69120000000004</v>
      </c>
      <c r="D76" s="712">
        <v>63.90119</v>
      </c>
      <c r="E76" s="712">
        <v>525.08690000000001</v>
      </c>
      <c r="F76" s="417"/>
    </row>
    <row r="77" spans="1:6">
      <c r="A77" s="711" t="s">
        <v>231</v>
      </c>
      <c r="B77" s="712">
        <v>112569.10826000001</v>
      </c>
      <c r="C77" s="712">
        <v>44691.678919999998</v>
      </c>
      <c r="D77" s="712">
        <v>9244.1312600000001</v>
      </c>
      <c r="E77" s="712">
        <v>166504.91844000001</v>
      </c>
      <c r="F77" s="417"/>
    </row>
    <row r="78" spans="1:6">
      <c r="A78" s="711" t="s">
        <v>280</v>
      </c>
      <c r="B78" s="717">
        <v>0</v>
      </c>
      <c r="C78" s="717">
        <v>2366.0756900000001</v>
      </c>
      <c r="D78" s="717">
        <v>1105.6801200000002</v>
      </c>
      <c r="E78" s="717">
        <v>3471.7558100000001</v>
      </c>
      <c r="F78" s="417"/>
    </row>
    <row r="79" spans="1:6">
      <c r="A79" s="711" t="s">
        <v>281</v>
      </c>
      <c r="B79" s="717">
        <v>-275.08600000000001</v>
      </c>
      <c r="C79" s="717">
        <v>-140.8972</v>
      </c>
      <c r="D79" s="717">
        <v>-32.04522</v>
      </c>
      <c r="E79" s="717">
        <v>-448.02841999999998</v>
      </c>
      <c r="F79" s="417"/>
    </row>
    <row r="80" spans="1:6">
      <c r="A80" s="713" t="s">
        <v>282</v>
      </c>
      <c r="B80" s="718">
        <v>29146.18304</v>
      </c>
      <c r="C80" s="718">
        <v>14233.093130000001</v>
      </c>
      <c r="D80" s="718">
        <v>1293.5333899999998</v>
      </c>
      <c r="E80" s="718">
        <v>44672.809560000002</v>
      </c>
      <c r="F80" s="417"/>
    </row>
    <row r="81" spans="1:6">
      <c r="A81" s="711" t="s">
        <v>283</v>
      </c>
      <c r="B81" s="717">
        <v>9230.7172100000007</v>
      </c>
      <c r="C81" s="717">
        <v>1393.4451000000001</v>
      </c>
      <c r="D81" s="717">
        <v>98.908259999999999</v>
      </c>
      <c r="E81" s="717">
        <v>10723.07057</v>
      </c>
      <c r="F81" s="417"/>
    </row>
    <row r="82" spans="1:6">
      <c r="A82" s="711" t="s">
        <v>284</v>
      </c>
      <c r="B82" s="717">
        <v>16126.91358</v>
      </c>
      <c r="C82" s="717">
        <v>7493.4703499999996</v>
      </c>
      <c r="D82" s="717">
        <v>1102.95749</v>
      </c>
      <c r="E82" s="717">
        <v>24723.341420000001</v>
      </c>
      <c r="F82" s="417"/>
    </row>
    <row r="83" spans="1:6">
      <c r="A83" s="711" t="s">
        <v>285</v>
      </c>
      <c r="B83" s="717">
        <v>1405.0221799999999</v>
      </c>
      <c r="C83" s="717">
        <v>1886.6158500000001</v>
      </c>
      <c r="D83" s="717">
        <v>25.489129999999999</v>
      </c>
      <c r="E83" s="717">
        <v>3317.12716</v>
      </c>
      <c r="F83" s="417"/>
    </row>
    <row r="84" spans="1:6">
      <c r="A84" s="711" t="s">
        <v>286</v>
      </c>
      <c r="B84" s="717">
        <v>675.17264</v>
      </c>
      <c r="C84" s="717">
        <v>744.40743000000009</v>
      </c>
      <c r="D84" s="717">
        <v>47.452959999999997</v>
      </c>
      <c r="E84" s="717">
        <v>1467.0330300000001</v>
      </c>
      <c r="F84" s="417"/>
    </row>
    <row r="85" spans="1:6">
      <c r="A85" s="711" t="s">
        <v>287</v>
      </c>
      <c r="B85" s="717">
        <v>1040.83275</v>
      </c>
      <c r="C85" s="717">
        <v>2334.6989900000003</v>
      </c>
      <c r="D85" s="717">
        <v>18.725549999999998</v>
      </c>
      <c r="E85" s="717">
        <v>3394.25729</v>
      </c>
      <c r="F85" s="417"/>
    </row>
    <row r="86" spans="1:6">
      <c r="A86" s="711" t="s">
        <v>288</v>
      </c>
      <c r="B86" s="717">
        <v>1E-3</v>
      </c>
      <c r="C86" s="717">
        <v>234.46280999999999</v>
      </c>
      <c r="D86" s="717">
        <v>0</v>
      </c>
      <c r="E86" s="717">
        <v>234.46381</v>
      </c>
      <c r="F86" s="417"/>
    </row>
    <row r="87" spans="1:6">
      <c r="A87" s="711" t="s">
        <v>289</v>
      </c>
      <c r="B87" s="717">
        <v>667.52368000000001</v>
      </c>
      <c r="C87" s="717">
        <v>100.43634</v>
      </c>
      <c r="D87" s="717">
        <v>0</v>
      </c>
      <c r="E87" s="717">
        <v>767.96001999999999</v>
      </c>
      <c r="F87" s="417"/>
    </row>
    <row r="88" spans="1:6">
      <c r="A88" s="711" t="s">
        <v>290</v>
      </c>
      <c r="B88" s="717">
        <v>0</v>
      </c>
      <c r="C88" s="717">
        <v>0</v>
      </c>
      <c r="D88" s="717">
        <v>0</v>
      </c>
      <c r="E88" s="717">
        <v>0</v>
      </c>
      <c r="F88" s="417"/>
    </row>
    <row r="89" spans="1:6">
      <c r="A89" s="711" t="s">
        <v>291</v>
      </c>
      <c r="B89" s="717">
        <v>0</v>
      </c>
      <c r="C89" s="717">
        <v>45.556260000000002</v>
      </c>
      <c r="D89" s="717">
        <v>0</v>
      </c>
      <c r="E89" s="717">
        <v>45.556260000000002</v>
      </c>
      <c r="F89" s="417"/>
    </row>
    <row r="90" spans="1:6">
      <c r="A90" s="713" t="s">
        <v>292</v>
      </c>
      <c r="B90" s="718">
        <v>2029.0576899999999</v>
      </c>
      <c r="C90" s="718">
        <v>1996.155</v>
      </c>
      <c r="D90" s="718">
        <v>8.8134999999999994</v>
      </c>
      <c r="E90" s="718">
        <v>4034.02619</v>
      </c>
      <c r="F90" s="417"/>
    </row>
    <row r="91" spans="1:6">
      <c r="A91" s="711" t="s">
        <v>293</v>
      </c>
      <c r="B91" s="717">
        <v>135.66417999999999</v>
      </c>
      <c r="C91" s="717">
        <v>405.37673999999998</v>
      </c>
      <c r="D91" s="717">
        <v>0</v>
      </c>
      <c r="E91" s="717">
        <v>541.04092000000003</v>
      </c>
      <c r="F91" s="417"/>
    </row>
    <row r="92" spans="1:6">
      <c r="A92" s="711" t="s">
        <v>294</v>
      </c>
      <c r="B92" s="717">
        <v>0</v>
      </c>
      <c r="C92" s="717">
        <v>911.36068999999998</v>
      </c>
      <c r="D92" s="717">
        <v>0</v>
      </c>
      <c r="E92" s="717">
        <v>911.36068999999998</v>
      </c>
      <c r="F92" s="417"/>
    </row>
    <row r="93" spans="1:6">
      <c r="A93" s="711" t="s">
        <v>295</v>
      </c>
      <c r="B93" s="717">
        <v>32.810420000000001</v>
      </c>
      <c r="C93" s="717">
        <v>0</v>
      </c>
      <c r="D93" s="717">
        <v>0</v>
      </c>
      <c r="E93" s="717">
        <v>32.810420000000001</v>
      </c>
      <c r="F93" s="417"/>
    </row>
    <row r="94" spans="1:6">
      <c r="A94" s="711" t="s">
        <v>296</v>
      </c>
      <c r="B94" s="717">
        <v>1860.5830900000001</v>
      </c>
      <c r="C94" s="717">
        <v>679.41756999999996</v>
      </c>
      <c r="D94" s="717">
        <v>8.8134999999999994</v>
      </c>
      <c r="E94" s="717">
        <v>2548.8141600000004</v>
      </c>
      <c r="F94" s="417"/>
    </row>
    <row r="95" spans="1:6">
      <c r="A95" s="711" t="s">
        <v>297</v>
      </c>
      <c r="B95" s="717">
        <v>0</v>
      </c>
      <c r="C95" s="717">
        <v>0</v>
      </c>
      <c r="D95" s="717">
        <v>0</v>
      </c>
      <c r="E95" s="717">
        <v>0</v>
      </c>
      <c r="F95" s="417"/>
    </row>
    <row r="96" spans="1:6">
      <c r="A96" s="713" t="s">
        <v>298</v>
      </c>
      <c r="B96" s="718">
        <v>0</v>
      </c>
      <c r="C96" s="718">
        <v>0</v>
      </c>
      <c r="D96" s="718">
        <v>0</v>
      </c>
      <c r="E96" s="718">
        <v>0</v>
      </c>
      <c r="F96" s="417"/>
    </row>
    <row r="97" spans="1:6">
      <c r="A97" s="711" t="s">
        <v>299</v>
      </c>
      <c r="B97" s="717">
        <v>0</v>
      </c>
      <c r="C97" s="717">
        <v>0</v>
      </c>
      <c r="D97" s="717">
        <v>0</v>
      </c>
      <c r="E97" s="717">
        <v>0</v>
      </c>
      <c r="F97" s="417"/>
    </row>
    <row r="98" spans="1:6">
      <c r="A98" s="711" t="s">
        <v>300</v>
      </c>
      <c r="B98" s="717">
        <v>0</v>
      </c>
      <c r="C98" s="717">
        <v>0</v>
      </c>
      <c r="D98" s="717">
        <v>0</v>
      </c>
      <c r="E98" s="717">
        <v>0</v>
      </c>
      <c r="F98" s="417"/>
    </row>
    <row r="99" spans="1:6">
      <c r="A99" s="711" t="s">
        <v>301</v>
      </c>
      <c r="B99" s="717">
        <v>0</v>
      </c>
      <c r="C99" s="717">
        <v>0</v>
      </c>
      <c r="D99" s="717">
        <v>0</v>
      </c>
      <c r="E99" s="717">
        <v>0</v>
      </c>
      <c r="F99" s="417"/>
    </row>
    <row r="100" spans="1:6">
      <c r="A100" s="711" t="s">
        <v>302</v>
      </c>
      <c r="B100" s="717">
        <v>0</v>
      </c>
      <c r="C100" s="717">
        <v>0</v>
      </c>
      <c r="D100" s="717">
        <v>0</v>
      </c>
      <c r="E100" s="717">
        <v>0</v>
      </c>
      <c r="F100" s="417"/>
    </row>
    <row r="101" spans="1:6">
      <c r="A101" s="711" t="s">
        <v>303</v>
      </c>
      <c r="B101" s="717">
        <v>0</v>
      </c>
      <c r="C101" s="717">
        <v>0</v>
      </c>
      <c r="D101" s="717">
        <v>0</v>
      </c>
      <c r="E101" s="717">
        <v>0</v>
      </c>
      <c r="F101" s="417"/>
    </row>
    <row r="102" spans="1:6">
      <c r="A102" s="711" t="s">
        <v>304</v>
      </c>
      <c r="B102" s="717">
        <v>0</v>
      </c>
      <c r="C102" s="717">
        <v>0</v>
      </c>
      <c r="D102" s="717">
        <v>0</v>
      </c>
      <c r="E102" s="717">
        <v>0</v>
      </c>
      <c r="F102" s="417"/>
    </row>
    <row r="103" spans="1:6">
      <c r="A103" s="719" t="s">
        <v>305</v>
      </c>
      <c r="B103" s="708">
        <v>1877901.72749</v>
      </c>
      <c r="C103" s="708">
        <v>900813.94291999994</v>
      </c>
      <c r="D103" s="708">
        <v>191554.49349000002</v>
      </c>
      <c r="E103" s="708">
        <v>2970270.1639</v>
      </c>
      <c r="F103" s="94"/>
    </row>
    <row r="104" spans="1:6">
      <c r="A104" s="720" t="s">
        <v>306</v>
      </c>
      <c r="B104" s="710">
        <v>1640173.44493</v>
      </c>
      <c r="C104" s="710">
        <v>723326.42819000001</v>
      </c>
      <c r="D104" s="710">
        <v>181943.11533999999</v>
      </c>
      <c r="E104" s="710">
        <v>2545442.9884600001</v>
      </c>
      <c r="F104" s="94"/>
    </row>
    <row r="105" spans="1:6">
      <c r="A105" s="561" t="s">
        <v>307</v>
      </c>
      <c r="B105" s="555">
        <v>247.44420000000002</v>
      </c>
      <c r="C105" s="555">
        <v>0</v>
      </c>
      <c r="D105" s="555">
        <v>0</v>
      </c>
      <c r="E105" s="555">
        <v>247.44420000000002</v>
      </c>
      <c r="F105" s="94"/>
    </row>
    <row r="106" spans="1:6">
      <c r="A106" s="561" t="s">
        <v>308</v>
      </c>
      <c r="B106" s="555">
        <v>0</v>
      </c>
      <c r="C106" s="555">
        <v>0</v>
      </c>
      <c r="D106" s="555">
        <v>0</v>
      </c>
      <c r="E106" s="555">
        <v>0</v>
      </c>
      <c r="F106" s="94"/>
    </row>
    <row r="107" spans="1:6">
      <c r="A107" s="561" t="s">
        <v>309</v>
      </c>
      <c r="B107" s="555">
        <v>247.44420000000002</v>
      </c>
      <c r="C107" s="555">
        <v>0</v>
      </c>
      <c r="D107" s="555">
        <v>0</v>
      </c>
      <c r="E107" s="555">
        <v>0</v>
      </c>
      <c r="F107" s="94"/>
    </row>
    <row r="108" spans="1:6">
      <c r="A108" s="561" t="s">
        <v>310</v>
      </c>
      <c r="B108" s="555">
        <v>1434830.66179</v>
      </c>
      <c r="C108" s="555">
        <v>387027.92501000001</v>
      </c>
      <c r="D108" s="555">
        <v>158001.59075999999</v>
      </c>
      <c r="E108" s="555">
        <v>1979860.17756</v>
      </c>
      <c r="F108" s="94"/>
    </row>
    <row r="109" spans="1:6">
      <c r="A109" s="562" t="s">
        <v>311</v>
      </c>
      <c r="B109" s="555">
        <v>191071.49019000001</v>
      </c>
      <c r="C109" s="555">
        <v>304781.73633999994</v>
      </c>
      <c r="D109" s="555">
        <v>23711.181059999999</v>
      </c>
      <c r="E109" s="555">
        <v>519564.40758999996</v>
      </c>
      <c r="F109" s="94"/>
    </row>
    <row r="110" spans="1:6">
      <c r="A110" s="95" t="s">
        <v>312</v>
      </c>
      <c r="B110" s="555">
        <v>45520.239700000006</v>
      </c>
      <c r="C110" s="555">
        <v>26295.544829999999</v>
      </c>
      <c r="D110" s="555">
        <v>8156.8575799999999</v>
      </c>
      <c r="E110" s="555">
        <v>79972.642110000001</v>
      </c>
      <c r="F110" s="94"/>
    </row>
    <row r="111" spans="1:6">
      <c r="A111" s="95" t="s">
        <v>313</v>
      </c>
      <c r="B111" s="555">
        <v>20796.666000000001</v>
      </c>
      <c r="C111" s="555">
        <v>80.657409999999999</v>
      </c>
      <c r="D111" s="555">
        <v>0</v>
      </c>
      <c r="E111" s="555">
        <v>20877.323410000001</v>
      </c>
      <c r="F111" s="94"/>
    </row>
    <row r="112" spans="1:6">
      <c r="A112" s="95" t="s">
        <v>314</v>
      </c>
      <c r="B112" s="555">
        <v>7281.6548700000003</v>
      </c>
      <c r="C112" s="555">
        <v>343</v>
      </c>
      <c r="D112" s="555">
        <v>1557.5818999999999</v>
      </c>
      <c r="E112" s="555">
        <v>9182.2367699999995</v>
      </c>
      <c r="F112" s="94"/>
    </row>
    <row r="113" spans="1:6">
      <c r="A113" s="95" t="s">
        <v>315</v>
      </c>
      <c r="B113" s="555">
        <v>17805.669570000002</v>
      </c>
      <c r="C113" s="555">
        <v>3750.4697700000002</v>
      </c>
      <c r="D113" s="555">
        <v>3779.1253700000002</v>
      </c>
      <c r="E113" s="555">
        <v>25335.264709999999</v>
      </c>
      <c r="F113" s="94"/>
    </row>
    <row r="114" spans="1:6">
      <c r="A114" s="95" t="s">
        <v>316</v>
      </c>
      <c r="B114" s="555">
        <v>38090.052889999999</v>
      </c>
      <c r="C114" s="555">
        <v>10060.724699999999</v>
      </c>
      <c r="D114" s="555">
        <v>210.49641</v>
      </c>
      <c r="E114" s="555">
        <v>48361.273999999998</v>
      </c>
      <c r="F114" s="94"/>
    </row>
    <row r="115" spans="1:6">
      <c r="A115" s="95" t="s">
        <v>317</v>
      </c>
      <c r="B115" s="555">
        <v>41446.86348</v>
      </c>
      <c r="C115" s="555">
        <v>207294.21493000002</v>
      </c>
      <c r="D115" s="555">
        <v>10007.1198</v>
      </c>
      <c r="E115" s="555">
        <v>258748.19821</v>
      </c>
      <c r="F115" s="94"/>
    </row>
    <row r="116" spans="1:6">
      <c r="A116" s="563" t="s">
        <v>318</v>
      </c>
      <c r="B116" s="555">
        <v>9777.8149400000002</v>
      </c>
      <c r="C116" s="555">
        <v>32724.70405</v>
      </c>
      <c r="D116" s="555">
        <v>0</v>
      </c>
      <c r="E116" s="555">
        <v>42502.518990000004</v>
      </c>
      <c r="F116" s="94"/>
    </row>
    <row r="117" spans="1:6">
      <c r="A117" s="563" t="s">
        <v>319</v>
      </c>
      <c r="B117" s="555">
        <v>10352.52874</v>
      </c>
      <c r="C117" s="555">
        <v>24232.42065</v>
      </c>
      <c r="D117" s="555">
        <v>0</v>
      </c>
      <c r="E117" s="555">
        <v>34584.949390000002</v>
      </c>
      <c r="F117" s="94"/>
    </row>
    <row r="118" spans="1:6">
      <c r="A118" s="561" t="s">
        <v>320</v>
      </c>
      <c r="B118" s="555">
        <v>12600.81741</v>
      </c>
      <c r="C118" s="555">
        <v>25946.07517</v>
      </c>
      <c r="D118" s="555">
        <v>0</v>
      </c>
      <c r="E118" s="555">
        <v>38546.89258</v>
      </c>
      <c r="F118" s="94"/>
    </row>
    <row r="119" spans="1:6">
      <c r="A119" s="561" t="s">
        <v>321</v>
      </c>
      <c r="B119" s="555">
        <v>0</v>
      </c>
      <c r="C119" s="555">
        <v>0</v>
      </c>
      <c r="D119" s="555">
        <v>0</v>
      </c>
      <c r="E119" s="555">
        <v>0</v>
      </c>
      <c r="F119" s="94"/>
    </row>
    <row r="120" spans="1:6">
      <c r="A120" s="561" t="s">
        <v>322</v>
      </c>
      <c r="B120" s="555">
        <v>1423.03134</v>
      </c>
      <c r="C120" s="555">
        <v>5570.6916700000002</v>
      </c>
      <c r="D120" s="555">
        <v>230.34351999999998</v>
      </c>
      <c r="E120" s="555">
        <v>7224.0665300000001</v>
      </c>
      <c r="F120" s="94"/>
    </row>
    <row r="121" spans="1:6">
      <c r="A121" s="719" t="s">
        <v>323</v>
      </c>
      <c r="B121" s="708">
        <v>325.24652000000003</v>
      </c>
      <c r="C121" s="708">
        <v>48.602969999999999</v>
      </c>
      <c r="D121" s="708">
        <v>0</v>
      </c>
      <c r="E121" s="708">
        <v>373.84949</v>
      </c>
      <c r="F121" s="94"/>
    </row>
    <row r="122" spans="1:6">
      <c r="A122" s="720" t="s">
        <v>528</v>
      </c>
      <c r="B122" s="710">
        <v>10.547709999999999</v>
      </c>
      <c r="C122" s="710">
        <v>187.39429999999999</v>
      </c>
      <c r="D122" s="710">
        <v>105.53825999999999</v>
      </c>
      <c r="E122" s="710">
        <v>303.48027000000002</v>
      </c>
      <c r="F122" s="94"/>
    </row>
    <row r="123" spans="1:6">
      <c r="A123" s="561" t="s">
        <v>529</v>
      </c>
      <c r="B123" s="555">
        <v>0</v>
      </c>
      <c r="C123" s="555">
        <v>0</v>
      </c>
      <c r="D123" s="555">
        <v>0</v>
      </c>
      <c r="E123" s="555">
        <v>0</v>
      </c>
      <c r="F123" s="94"/>
    </row>
    <row r="124" spans="1:6">
      <c r="A124" s="561" t="s">
        <v>530</v>
      </c>
      <c r="B124" s="555">
        <v>10.547709999999999</v>
      </c>
      <c r="C124" s="555">
        <v>187.39429999999999</v>
      </c>
      <c r="D124" s="555">
        <v>105.53825999999999</v>
      </c>
      <c r="E124" s="555">
        <v>303.48027000000002</v>
      </c>
      <c r="F124" s="94"/>
    </row>
    <row r="125" spans="1:6">
      <c r="A125" s="561" t="s">
        <v>531</v>
      </c>
      <c r="B125" s="555">
        <v>0</v>
      </c>
      <c r="C125" s="555">
        <v>0</v>
      </c>
      <c r="D125" s="555">
        <v>0</v>
      </c>
      <c r="E125" s="555">
        <v>0</v>
      </c>
      <c r="F125" s="94"/>
    </row>
    <row r="126" spans="1:6">
      <c r="A126" s="561" t="s">
        <v>532</v>
      </c>
      <c r="B126" s="555">
        <v>0</v>
      </c>
      <c r="C126" s="555">
        <v>0</v>
      </c>
      <c r="D126" s="555">
        <v>0</v>
      </c>
      <c r="E126" s="555">
        <v>0</v>
      </c>
      <c r="F126" s="94"/>
    </row>
    <row r="127" spans="1:6">
      <c r="A127" s="561" t="s">
        <v>533</v>
      </c>
      <c r="B127" s="555">
        <v>0</v>
      </c>
      <c r="C127" s="555">
        <v>0</v>
      </c>
      <c r="D127" s="555">
        <v>0</v>
      </c>
      <c r="E127" s="555">
        <v>0</v>
      </c>
      <c r="F127" s="94"/>
    </row>
    <row r="128" spans="1:6">
      <c r="A128" s="561" t="s">
        <v>540</v>
      </c>
      <c r="B128" s="555">
        <v>0</v>
      </c>
      <c r="C128" s="555">
        <v>0</v>
      </c>
      <c r="D128" s="555">
        <v>0</v>
      </c>
      <c r="E128" s="555">
        <v>0</v>
      </c>
      <c r="F128" s="94"/>
    </row>
    <row r="129" spans="1:6">
      <c r="A129" s="720" t="s">
        <v>324</v>
      </c>
      <c r="B129" s="710">
        <v>112059.31456999999</v>
      </c>
      <c r="C129" s="710">
        <v>163545.57277999999</v>
      </c>
      <c r="D129" s="710">
        <v>554.60838999999999</v>
      </c>
      <c r="E129" s="710">
        <v>276159.49573999998</v>
      </c>
      <c r="F129" s="94"/>
    </row>
    <row r="130" spans="1:6">
      <c r="A130" s="561" t="s">
        <v>325</v>
      </c>
      <c r="B130" s="555">
        <v>0</v>
      </c>
      <c r="C130" s="555">
        <v>0</v>
      </c>
      <c r="D130" s="555">
        <v>0</v>
      </c>
      <c r="E130" s="555">
        <v>0</v>
      </c>
      <c r="F130" s="94"/>
    </row>
    <row r="131" spans="1:6">
      <c r="A131" s="561" t="s">
        <v>326</v>
      </c>
      <c r="B131" s="555">
        <v>112000</v>
      </c>
      <c r="C131" s="555">
        <v>44140</v>
      </c>
      <c r="D131" s="555">
        <v>0</v>
      </c>
      <c r="E131" s="555">
        <v>156140</v>
      </c>
      <c r="F131" s="94"/>
    </row>
    <row r="132" spans="1:6">
      <c r="A132" s="561" t="s">
        <v>327</v>
      </c>
      <c r="B132" s="555">
        <v>0</v>
      </c>
      <c r="C132" s="555">
        <v>0</v>
      </c>
      <c r="D132" s="555">
        <v>0</v>
      </c>
      <c r="E132" s="555">
        <v>0</v>
      </c>
      <c r="F132" s="94"/>
    </row>
    <row r="133" spans="1:6">
      <c r="A133" s="561" t="s">
        <v>328</v>
      </c>
      <c r="B133" s="555">
        <v>0</v>
      </c>
      <c r="C133" s="555">
        <v>0</v>
      </c>
      <c r="D133" s="555">
        <v>0</v>
      </c>
      <c r="E133" s="555">
        <v>0</v>
      </c>
      <c r="F133" s="94"/>
    </row>
    <row r="134" spans="1:6">
      <c r="A134" s="561" t="s">
        <v>329</v>
      </c>
      <c r="B134" s="555">
        <v>59.314569999999996</v>
      </c>
      <c r="C134" s="555">
        <v>118367.39317</v>
      </c>
      <c r="D134" s="555">
        <v>545.10056999999995</v>
      </c>
      <c r="E134" s="555">
        <v>118971.80831000001</v>
      </c>
      <c r="F134" s="94"/>
    </row>
    <row r="135" spans="1:6">
      <c r="A135" s="561" t="s">
        <v>330</v>
      </c>
      <c r="B135" s="555">
        <v>0</v>
      </c>
      <c r="C135" s="555">
        <v>0</v>
      </c>
      <c r="D135" s="555">
        <v>0</v>
      </c>
      <c r="E135" s="555">
        <v>0</v>
      </c>
      <c r="F135" s="94"/>
    </row>
    <row r="136" spans="1:6">
      <c r="A136" s="561" t="s">
        <v>331</v>
      </c>
      <c r="B136" s="555">
        <v>0</v>
      </c>
      <c r="C136" s="555">
        <v>0</v>
      </c>
      <c r="D136" s="555">
        <v>0</v>
      </c>
      <c r="E136" s="555">
        <v>0</v>
      </c>
      <c r="F136" s="94"/>
    </row>
    <row r="137" spans="1:6">
      <c r="A137" s="561" t="s">
        <v>332</v>
      </c>
      <c r="B137" s="555">
        <v>0</v>
      </c>
      <c r="C137" s="555">
        <v>1038.1796099999999</v>
      </c>
      <c r="D137" s="555">
        <v>9.5078199999999988</v>
      </c>
      <c r="E137" s="555">
        <v>1047.6874299999999</v>
      </c>
      <c r="F137" s="94"/>
    </row>
    <row r="138" spans="1:6">
      <c r="A138" s="720" t="s">
        <v>333</v>
      </c>
      <c r="B138" s="710">
        <v>60505.495929999997</v>
      </c>
      <c r="C138" s="710">
        <v>8630.1343000000015</v>
      </c>
      <c r="D138" s="710">
        <v>4489.2070700000004</v>
      </c>
      <c r="E138" s="710">
        <v>73624.837299999999</v>
      </c>
      <c r="F138" s="94"/>
    </row>
    <row r="139" spans="1:6">
      <c r="A139" s="561" t="s">
        <v>266</v>
      </c>
      <c r="B139" s="555">
        <v>134.31764000000001</v>
      </c>
      <c r="C139" s="555">
        <v>0</v>
      </c>
      <c r="D139" s="555">
        <v>0</v>
      </c>
      <c r="E139" s="555">
        <v>134.31764000000001</v>
      </c>
      <c r="F139" s="94"/>
    </row>
    <row r="140" spans="1:6">
      <c r="A140" s="561" t="s">
        <v>268</v>
      </c>
      <c r="B140" s="555">
        <v>30221.671180000001</v>
      </c>
      <c r="C140" s="555">
        <v>3843.1888300000001</v>
      </c>
      <c r="D140" s="555">
        <v>2565.0794300000002</v>
      </c>
      <c r="E140" s="555">
        <v>36629.939439999995</v>
      </c>
      <c r="F140" s="94"/>
    </row>
    <row r="141" spans="1:6">
      <c r="A141" s="561" t="s">
        <v>334</v>
      </c>
      <c r="B141" s="555">
        <v>29947.725910000001</v>
      </c>
      <c r="C141" s="555">
        <v>4651.3398399999996</v>
      </c>
      <c r="D141" s="555">
        <v>1924.1276399999999</v>
      </c>
      <c r="E141" s="555">
        <v>36523.19339</v>
      </c>
      <c r="F141" s="94"/>
    </row>
    <row r="142" spans="1:6">
      <c r="A142" s="561" t="s">
        <v>295</v>
      </c>
      <c r="B142" s="555">
        <v>201.78120000000001</v>
      </c>
      <c r="C142" s="555">
        <v>135.60562999999999</v>
      </c>
      <c r="D142" s="555">
        <v>0</v>
      </c>
      <c r="E142" s="555">
        <v>337.38683000000003</v>
      </c>
      <c r="F142" s="94"/>
    </row>
    <row r="143" spans="1:6">
      <c r="A143" s="561" t="s">
        <v>335</v>
      </c>
      <c r="B143" s="555">
        <v>0</v>
      </c>
      <c r="C143" s="555">
        <v>0</v>
      </c>
      <c r="D143" s="555">
        <v>0</v>
      </c>
      <c r="E143" s="555">
        <v>0</v>
      </c>
      <c r="F143" s="94"/>
    </row>
    <row r="144" spans="1:6">
      <c r="A144" s="720" t="s">
        <v>336</v>
      </c>
      <c r="B144" s="710">
        <v>64827.677830000001</v>
      </c>
      <c r="C144" s="710">
        <v>5075.8103799999999</v>
      </c>
      <c r="D144" s="710">
        <v>4462.0244299999995</v>
      </c>
      <c r="E144" s="710">
        <v>74365.512640000001</v>
      </c>
      <c r="F144" s="94"/>
    </row>
    <row r="145" spans="1:6">
      <c r="A145" s="561" t="s">
        <v>337</v>
      </c>
      <c r="B145" s="555">
        <v>104.70581</v>
      </c>
      <c r="C145" s="555">
        <v>0</v>
      </c>
      <c r="D145" s="555">
        <v>0</v>
      </c>
      <c r="E145" s="555">
        <v>104.70581</v>
      </c>
      <c r="F145" s="94"/>
    </row>
    <row r="146" spans="1:6">
      <c r="A146" s="561" t="s">
        <v>338</v>
      </c>
      <c r="B146" s="555">
        <v>0</v>
      </c>
      <c r="C146" s="555">
        <v>0</v>
      </c>
      <c r="D146" s="555">
        <v>0</v>
      </c>
      <c r="E146" s="555">
        <v>0</v>
      </c>
      <c r="F146" s="94"/>
    </row>
    <row r="147" spans="1:6">
      <c r="A147" s="561" t="s">
        <v>339</v>
      </c>
      <c r="B147" s="555">
        <v>50864.034869999996</v>
      </c>
      <c r="C147" s="555">
        <v>415.15037999999998</v>
      </c>
      <c r="D147" s="555">
        <v>2280.7730799999999</v>
      </c>
      <c r="E147" s="555">
        <v>53559.958330000001</v>
      </c>
      <c r="F147" s="94"/>
    </row>
    <row r="148" spans="1:6">
      <c r="A148" s="561" t="s">
        <v>340</v>
      </c>
      <c r="B148" s="555">
        <v>13858.93715</v>
      </c>
      <c r="C148" s="555">
        <v>4660.66</v>
      </c>
      <c r="D148" s="555">
        <v>1374.48216</v>
      </c>
      <c r="E148" s="555">
        <v>19894.079309999997</v>
      </c>
      <c r="F148" s="94"/>
    </row>
    <row r="149" spans="1:6">
      <c r="A149" s="561" t="s">
        <v>341</v>
      </c>
      <c r="B149" s="555">
        <v>0</v>
      </c>
      <c r="C149" s="555">
        <v>0</v>
      </c>
      <c r="D149" s="555">
        <v>806.76918999999998</v>
      </c>
      <c r="E149" s="555">
        <v>806.76918999999998</v>
      </c>
      <c r="F149" s="94"/>
    </row>
    <row r="150" spans="1:6">
      <c r="A150" s="720" t="s">
        <v>342</v>
      </c>
      <c r="B150" s="710">
        <v>0</v>
      </c>
      <c r="C150" s="710">
        <v>0</v>
      </c>
      <c r="D150" s="710">
        <v>0</v>
      </c>
      <c r="E150" s="710">
        <v>0</v>
      </c>
      <c r="F150" s="94"/>
    </row>
    <row r="151" spans="1:6">
      <c r="A151" s="561" t="s">
        <v>343</v>
      </c>
      <c r="B151" s="555">
        <v>0</v>
      </c>
      <c r="C151" s="555">
        <v>0</v>
      </c>
      <c r="D151" s="555">
        <v>0</v>
      </c>
      <c r="E151" s="555">
        <v>0</v>
      </c>
      <c r="F151" s="94"/>
    </row>
    <row r="152" spans="1:6">
      <c r="A152" s="561" t="s">
        <v>344</v>
      </c>
      <c r="B152" s="555">
        <v>0</v>
      </c>
      <c r="C152" s="555">
        <v>0</v>
      </c>
      <c r="D152" s="555">
        <v>0</v>
      </c>
      <c r="E152" s="555">
        <v>0</v>
      </c>
      <c r="F152" s="94"/>
    </row>
    <row r="153" spans="1:6">
      <c r="A153" s="561" t="s">
        <v>345</v>
      </c>
      <c r="B153" s="555">
        <v>0</v>
      </c>
      <c r="C153" s="555">
        <v>0</v>
      </c>
      <c r="D153" s="555">
        <v>0</v>
      </c>
      <c r="E153" s="555">
        <v>0</v>
      </c>
      <c r="F153" s="94"/>
    </row>
    <row r="154" spans="1:6">
      <c r="A154" s="561" t="s">
        <v>346</v>
      </c>
      <c r="B154" s="555">
        <v>0</v>
      </c>
      <c r="C154" s="555">
        <v>0</v>
      </c>
      <c r="D154" s="555">
        <v>0</v>
      </c>
      <c r="E154" s="555">
        <v>0</v>
      </c>
      <c r="F154" s="94"/>
    </row>
    <row r="155" spans="1:6">
      <c r="A155" s="720" t="s">
        <v>347</v>
      </c>
      <c r="B155" s="710">
        <v>0</v>
      </c>
      <c r="C155" s="710">
        <v>0</v>
      </c>
      <c r="D155" s="710">
        <v>0</v>
      </c>
      <c r="E155" s="710">
        <v>0</v>
      </c>
      <c r="F155" s="94"/>
    </row>
    <row r="156" spans="1:6">
      <c r="A156" s="561" t="s">
        <v>348</v>
      </c>
      <c r="B156" s="555">
        <v>0</v>
      </c>
      <c r="C156" s="555">
        <v>0</v>
      </c>
      <c r="D156" s="555">
        <v>0</v>
      </c>
      <c r="E156" s="555">
        <v>0</v>
      </c>
      <c r="F156" s="94"/>
    </row>
    <row r="157" spans="1:6">
      <c r="A157" s="561" t="s">
        <v>354</v>
      </c>
      <c r="B157" s="558">
        <v>0</v>
      </c>
      <c r="C157" s="558">
        <v>0</v>
      </c>
      <c r="D157" s="558">
        <v>0</v>
      </c>
      <c r="E157" s="558">
        <v>0</v>
      </c>
      <c r="F157" s="94"/>
    </row>
    <row r="158" spans="1:6">
      <c r="A158" s="561" t="s">
        <v>355</v>
      </c>
      <c r="B158" s="558">
        <v>0</v>
      </c>
      <c r="C158" s="558">
        <v>0</v>
      </c>
      <c r="D158" s="558">
        <v>0</v>
      </c>
      <c r="E158" s="558">
        <v>0</v>
      </c>
      <c r="F158" s="94"/>
    </row>
    <row r="159" spans="1:6">
      <c r="A159" s="720" t="s">
        <v>356</v>
      </c>
      <c r="B159" s="710">
        <v>676181.58074999996</v>
      </c>
      <c r="C159" s="710">
        <v>111830.90137000001</v>
      </c>
      <c r="D159" s="710">
        <v>162682.59666000001</v>
      </c>
      <c r="E159" s="710">
        <v>950695.07877999998</v>
      </c>
      <c r="F159" s="95"/>
    </row>
    <row r="160" spans="1:6">
      <c r="A160" s="566" t="s">
        <v>357</v>
      </c>
      <c r="B160" s="555">
        <v>411490.8</v>
      </c>
      <c r="C160" s="555">
        <v>72549.3</v>
      </c>
      <c r="D160" s="555">
        <v>69392.399999999994</v>
      </c>
      <c r="E160" s="555">
        <v>553432.5</v>
      </c>
      <c r="F160" s="95"/>
    </row>
    <row r="161" spans="1:6">
      <c r="A161" s="561" t="s">
        <v>358</v>
      </c>
      <c r="B161" s="555">
        <v>411490.8</v>
      </c>
      <c r="C161" s="555">
        <v>72549.3</v>
      </c>
      <c r="D161" s="555">
        <v>69392.399999999994</v>
      </c>
      <c r="E161" s="555">
        <v>553432.5</v>
      </c>
      <c r="F161" s="95"/>
    </row>
    <row r="162" spans="1:6">
      <c r="A162" s="561" t="s">
        <v>359</v>
      </c>
      <c r="B162" s="555">
        <v>0</v>
      </c>
      <c r="C162" s="555">
        <v>0</v>
      </c>
      <c r="D162" s="555">
        <v>0</v>
      </c>
      <c r="E162" s="555">
        <v>0</v>
      </c>
      <c r="F162" s="95"/>
    </row>
    <row r="163" spans="1:6">
      <c r="A163" s="561" t="s">
        <v>360</v>
      </c>
      <c r="B163" s="555">
        <v>0</v>
      </c>
      <c r="C163" s="555">
        <v>0</v>
      </c>
      <c r="D163" s="555">
        <v>0</v>
      </c>
      <c r="E163" s="555">
        <v>0</v>
      </c>
      <c r="F163" s="95"/>
    </row>
    <row r="164" spans="1:6">
      <c r="A164" s="566" t="s">
        <v>361</v>
      </c>
      <c r="B164" s="555">
        <v>0</v>
      </c>
      <c r="C164" s="555">
        <v>4.7393199999999993</v>
      </c>
      <c r="D164" s="555">
        <v>0</v>
      </c>
      <c r="E164" s="555">
        <v>4.7393199999999993</v>
      </c>
      <c r="F164" s="95"/>
    </row>
    <row r="165" spans="1:6">
      <c r="A165" s="561" t="s">
        <v>362</v>
      </c>
      <c r="B165" s="555">
        <v>0</v>
      </c>
      <c r="C165" s="555">
        <v>0</v>
      </c>
      <c r="D165" s="555">
        <v>0</v>
      </c>
      <c r="E165" s="555">
        <v>0</v>
      </c>
      <c r="F165" s="95"/>
    </row>
    <row r="166" spans="1:6">
      <c r="A166" s="561" t="s">
        <v>363</v>
      </c>
      <c r="B166" s="555">
        <v>0</v>
      </c>
      <c r="C166" s="555">
        <v>0</v>
      </c>
      <c r="D166" s="555">
        <v>0</v>
      </c>
      <c r="E166" s="555">
        <v>0</v>
      </c>
      <c r="F166" s="95"/>
    </row>
    <row r="167" spans="1:6">
      <c r="A167" s="561" t="s">
        <v>364</v>
      </c>
      <c r="B167" s="555">
        <v>0</v>
      </c>
      <c r="C167" s="555">
        <v>4.7393199999999993</v>
      </c>
      <c r="D167" s="555">
        <v>0</v>
      </c>
      <c r="E167" s="555">
        <v>4.7393199999999993</v>
      </c>
      <c r="F167" s="95"/>
    </row>
    <row r="168" spans="1:6">
      <c r="A168" s="566" t="s">
        <v>365</v>
      </c>
      <c r="B168" s="555">
        <v>0</v>
      </c>
      <c r="C168" s="555">
        <v>0</v>
      </c>
      <c r="D168" s="555">
        <v>0</v>
      </c>
      <c r="E168" s="555">
        <v>0</v>
      </c>
      <c r="F168" s="95"/>
    </row>
    <row r="169" spans="1:6">
      <c r="A169" s="561" t="s">
        <v>366</v>
      </c>
      <c r="B169" s="555">
        <v>0</v>
      </c>
      <c r="C169" s="555">
        <v>0</v>
      </c>
      <c r="D169" s="555">
        <v>0</v>
      </c>
      <c r="E169" s="555">
        <v>0</v>
      </c>
      <c r="F169" s="95"/>
    </row>
    <row r="170" spans="1:6">
      <c r="A170" s="566" t="s">
        <v>367</v>
      </c>
      <c r="B170" s="555">
        <v>230989.35153000001</v>
      </c>
      <c r="C170" s="555">
        <v>36207.951090000002</v>
      </c>
      <c r="D170" s="555">
        <v>79596.600459999987</v>
      </c>
      <c r="E170" s="555">
        <v>346793.90307999996</v>
      </c>
      <c r="F170" s="95"/>
    </row>
    <row r="171" spans="1:6">
      <c r="A171" s="561" t="s">
        <v>368</v>
      </c>
      <c r="B171" s="555">
        <v>12480.363079999999</v>
      </c>
      <c r="C171" s="555">
        <v>1989.82528</v>
      </c>
      <c r="D171" s="555">
        <v>5546.7854900000002</v>
      </c>
      <c r="E171" s="555">
        <v>20016.973850000002</v>
      </c>
      <c r="F171" s="95"/>
    </row>
    <row r="172" spans="1:6">
      <c r="A172" s="561" t="s">
        <v>369</v>
      </c>
      <c r="B172" s="555">
        <v>143960.88806999999</v>
      </c>
      <c r="C172" s="555">
        <v>20306.22019</v>
      </c>
      <c r="D172" s="555">
        <v>56709.692259999996</v>
      </c>
      <c r="E172" s="555">
        <v>220976.80052000002</v>
      </c>
      <c r="F172" s="95"/>
    </row>
    <row r="173" spans="1:6">
      <c r="A173" s="561" t="s">
        <v>370</v>
      </c>
      <c r="B173" s="555">
        <v>74548.100379999989</v>
      </c>
      <c r="C173" s="555">
        <v>13911.90562</v>
      </c>
      <c r="D173" s="555">
        <v>17340.12271</v>
      </c>
      <c r="E173" s="555">
        <v>105800.12870999999</v>
      </c>
      <c r="F173" s="95"/>
    </row>
    <row r="174" spans="1:6">
      <c r="A174" s="566" t="s">
        <v>371</v>
      </c>
      <c r="B174" s="555">
        <v>33701.429219999998</v>
      </c>
      <c r="C174" s="555">
        <v>3068.9109600000002</v>
      </c>
      <c r="D174" s="555">
        <v>13693.5962</v>
      </c>
      <c r="E174" s="555">
        <v>50463.936379999999</v>
      </c>
      <c r="F174" s="95"/>
    </row>
    <row r="175" spans="1:6">
      <c r="A175" s="561" t="s">
        <v>372</v>
      </c>
      <c r="B175" s="555">
        <v>20534.512920000001</v>
      </c>
      <c r="C175" s="555">
        <v>2588.2712299999998</v>
      </c>
      <c r="D175" s="555">
        <v>9606.9182000000001</v>
      </c>
      <c r="E175" s="555">
        <v>0</v>
      </c>
      <c r="F175" s="95"/>
    </row>
    <row r="176" spans="1:6">
      <c r="A176" s="582" t="s">
        <v>373</v>
      </c>
      <c r="B176" s="555">
        <v>13166.916300000001</v>
      </c>
      <c r="C176" s="555">
        <v>480.63972999999999</v>
      </c>
      <c r="D176" s="555">
        <v>4086.6779999999999</v>
      </c>
      <c r="E176" s="555">
        <v>0</v>
      </c>
      <c r="F176" s="95"/>
    </row>
    <row r="177" spans="1:6">
      <c r="A177" s="721" t="s">
        <v>374</v>
      </c>
      <c r="B177" s="708">
        <v>2554083.3082399997</v>
      </c>
      <c r="C177" s="708">
        <v>1012644.8442899999</v>
      </c>
      <c r="D177" s="708">
        <v>354237.09015</v>
      </c>
      <c r="E177" s="708">
        <v>0</v>
      </c>
      <c r="F177" s="95"/>
    </row>
    <row r="178" spans="1:6">
      <c r="A178" s="720" t="s">
        <v>375</v>
      </c>
      <c r="B178" s="710">
        <v>2068.57746</v>
      </c>
      <c r="C178" s="710">
        <v>0</v>
      </c>
      <c r="D178" s="710">
        <v>0</v>
      </c>
      <c r="E178" s="710">
        <v>2068.57746</v>
      </c>
      <c r="F178" s="95"/>
    </row>
    <row r="179" spans="1:6">
      <c r="A179" s="566" t="s">
        <v>376</v>
      </c>
      <c r="B179" s="555">
        <v>0</v>
      </c>
      <c r="C179" s="555">
        <v>0</v>
      </c>
      <c r="D179" s="555">
        <v>0</v>
      </c>
      <c r="E179" s="555">
        <v>0</v>
      </c>
      <c r="F179" s="95"/>
    </row>
    <row r="180" spans="1:6">
      <c r="A180" s="561" t="s">
        <v>377</v>
      </c>
      <c r="B180" s="555">
        <v>0</v>
      </c>
      <c r="C180" s="555">
        <v>0</v>
      </c>
      <c r="D180" s="555">
        <v>0</v>
      </c>
      <c r="E180" s="555">
        <v>0</v>
      </c>
      <c r="F180" s="95"/>
    </row>
    <row r="181" spans="1:6">
      <c r="A181" s="561" t="s">
        <v>378</v>
      </c>
      <c r="B181" s="555">
        <v>0</v>
      </c>
      <c r="C181" s="555">
        <v>0</v>
      </c>
      <c r="D181" s="555">
        <v>0</v>
      </c>
      <c r="E181" s="555">
        <v>0</v>
      </c>
      <c r="F181" s="95"/>
    </row>
    <row r="182" spans="1:6">
      <c r="A182" s="561" t="s">
        <v>379</v>
      </c>
      <c r="B182" s="555">
        <v>0</v>
      </c>
      <c r="C182" s="555">
        <v>0</v>
      </c>
      <c r="D182" s="555">
        <v>0</v>
      </c>
      <c r="E182" s="555">
        <v>0</v>
      </c>
      <c r="F182" s="95"/>
    </row>
    <row r="183" spans="1:6">
      <c r="A183" s="561" t="s">
        <v>380</v>
      </c>
      <c r="B183" s="555">
        <v>0</v>
      </c>
      <c r="C183" s="555">
        <v>0</v>
      </c>
      <c r="D183" s="555">
        <v>0</v>
      </c>
      <c r="E183" s="555">
        <v>0</v>
      </c>
      <c r="F183" s="95"/>
    </row>
    <row r="184" spans="1:6">
      <c r="A184" s="561" t="s">
        <v>381</v>
      </c>
      <c r="B184" s="555">
        <v>0</v>
      </c>
      <c r="C184" s="555">
        <v>0</v>
      </c>
      <c r="D184" s="555">
        <v>0</v>
      </c>
      <c r="E184" s="555">
        <v>0</v>
      </c>
      <c r="F184" s="95"/>
    </row>
    <row r="185" spans="1:6">
      <c r="A185" s="566" t="s">
        <v>382</v>
      </c>
      <c r="B185" s="555">
        <v>0</v>
      </c>
      <c r="C185" s="555">
        <v>0</v>
      </c>
      <c r="D185" s="555">
        <v>0</v>
      </c>
      <c r="E185" s="555">
        <v>0</v>
      </c>
      <c r="F185" s="95"/>
    </row>
    <row r="186" spans="1:6">
      <c r="A186" s="561" t="s">
        <v>383</v>
      </c>
      <c r="B186" s="555">
        <v>0</v>
      </c>
      <c r="C186" s="555">
        <v>0</v>
      </c>
      <c r="D186" s="555">
        <v>0</v>
      </c>
      <c r="E186" s="555">
        <v>0</v>
      </c>
      <c r="F186" s="95"/>
    </row>
    <row r="187" spans="1:6">
      <c r="A187" s="561" t="s">
        <v>384</v>
      </c>
      <c r="B187" s="555">
        <v>0</v>
      </c>
      <c r="C187" s="555">
        <v>0</v>
      </c>
      <c r="D187" s="555">
        <v>0</v>
      </c>
      <c r="E187" s="555">
        <v>0</v>
      </c>
      <c r="F187" s="95"/>
    </row>
    <row r="188" spans="1:6">
      <c r="A188" s="561" t="s">
        <v>385</v>
      </c>
      <c r="B188" s="555">
        <v>0</v>
      </c>
      <c r="C188" s="555">
        <v>0</v>
      </c>
      <c r="D188" s="555">
        <v>0</v>
      </c>
      <c r="E188" s="555">
        <v>0</v>
      </c>
      <c r="F188" s="95"/>
    </row>
    <row r="189" spans="1:6">
      <c r="A189" s="561" t="s">
        <v>386</v>
      </c>
      <c r="B189" s="555">
        <v>0</v>
      </c>
      <c r="C189" s="555">
        <v>0</v>
      </c>
      <c r="D189" s="555">
        <v>0</v>
      </c>
      <c r="E189" s="555">
        <v>0</v>
      </c>
      <c r="F189" s="95"/>
    </row>
    <row r="190" spans="1:6">
      <c r="A190" s="561" t="s">
        <v>387</v>
      </c>
      <c r="B190" s="555">
        <v>0</v>
      </c>
      <c r="C190" s="555">
        <v>0</v>
      </c>
      <c r="D190" s="555">
        <v>0</v>
      </c>
      <c r="E190" s="555">
        <v>0</v>
      </c>
      <c r="F190" s="95"/>
    </row>
    <row r="191" spans="1:6">
      <c r="A191" s="566" t="s">
        <v>388</v>
      </c>
      <c r="B191" s="555">
        <v>0</v>
      </c>
      <c r="C191" s="555">
        <v>0</v>
      </c>
      <c r="D191" s="555">
        <v>0</v>
      </c>
      <c r="E191" s="555">
        <v>0</v>
      </c>
      <c r="F191" s="95"/>
    </row>
    <row r="192" spans="1:6">
      <c r="A192" s="566" t="s">
        <v>389</v>
      </c>
      <c r="B192" s="555">
        <v>2068.57746</v>
      </c>
      <c r="C192" s="555">
        <v>0</v>
      </c>
      <c r="D192" s="555">
        <v>0</v>
      </c>
      <c r="E192" s="555">
        <v>2068.57746</v>
      </c>
      <c r="F192" s="95"/>
    </row>
    <row r="193" spans="1:6">
      <c r="A193" s="561" t="s">
        <v>390</v>
      </c>
      <c r="B193" s="555">
        <v>0</v>
      </c>
      <c r="C193" s="555">
        <v>0</v>
      </c>
      <c r="D193" s="555">
        <v>0</v>
      </c>
      <c r="E193" s="555">
        <v>0</v>
      </c>
      <c r="F193" s="95"/>
    </row>
    <row r="194" spans="1:6">
      <c r="A194" s="561" t="s">
        <v>391</v>
      </c>
      <c r="B194" s="555">
        <v>2068.57746</v>
      </c>
      <c r="C194" s="555">
        <v>0</v>
      </c>
      <c r="D194" s="555">
        <v>0</v>
      </c>
      <c r="E194" s="555">
        <v>2068.57746</v>
      </c>
      <c r="F194" s="95"/>
    </row>
    <row r="195" spans="1:6">
      <c r="A195" s="561" t="s">
        <v>392</v>
      </c>
      <c r="B195" s="555">
        <v>0</v>
      </c>
      <c r="C195" s="555">
        <v>0</v>
      </c>
      <c r="D195" s="555">
        <v>0</v>
      </c>
      <c r="E195" s="555">
        <v>0</v>
      </c>
      <c r="F195" s="95"/>
    </row>
    <row r="196" spans="1:6">
      <c r="A196" s="561" t="s">
        <v>393</v>
      </c>
      <c r="B196" s="555">
        <v>0</v>
      </c>
      <c r="C196" s="555">
        <v>0</v>
      </c>
      <c r="D196" s="555">
        <v>0</v>
      </c>
      <c r="E196" s="555">
        <v>0</v>
      </c>
      <c r="F196" s="95"/>
    </row>
    <row r="197" spans="1:6">
      <c r="A197" s="566" t="s">
        <v>394</v>
      </c>
      <c r="B197" s="555">
        <v>0</v>
      </c>
      <c r="C197" s="555">
        <v>0</v>
      </c>
      <c r="D197" s="555">
        <v>0</v>
      </c>
      <c r="E197" s="555">
        <v>0</v>
      </c>
      <c r="F197" s="95"/>
    </row>
    <row r="198" spans="1:6">
      <c r="A198" s="720" t="s">
        <v>395</v>
      </c>
      <c r="B198" s="710">
        <v>5854082.6726200003</v>
      </c>
      <c r="C198" s="710">
        <v>1970684.4890300001</v>
      </c>
      <c r="D198" s="710">
        <v>599280.86687000003</v>
      </c>
      <c r="E198" s="710">
        <v>8424048.0285200011</v>
      </c>
      <c r="F198" s="95"/>
    </row>
    <row r="199" spans="1:6">
      <c r="A199" s="566" t="s">
        <v>396</v>
      </c>
      <c r="B199" s="555">
        <v>0</v>
      </c>
      <c r="C199" s="555">
        <v>0</v>
      </c>
      <c r="D199" s="555">
        <v>0</v>
      </c>
      <c r="E199" s="555">
        <v>0</v>
      </c>
      <c r="F199" s="95"/>
    </row>
    <row r="200" spans="1:6">
      <c r="A200" s="561" t="s">
        <v>397</v>
      </c>
      <c r="B200" s="555">
        <v>0</v>
      </c>
      <c r="C200" s="555">
        <v>0</v>
      </c>
      <c r="D200" s="555">
        <v>0</v>
      </c>
      <c r="E200" s="555">
        <v>0</v>
      </c>
      <c r="F200" s="95"/>
    </row>
    <row r="201" spans="1:6">
      <c r="A201" s="561" t="s">
        <v>398</v>
      </c>
      <c r="B201" s="555">
        <v>0</v>
      </c>
      <c r="C201" s="555">
        <v>0</v>
      </c>
      <c r="D201" s="555">
        <v>0</v>
      </c>
      <c r="E201" s="555">
        <v>0</v>
      </c>
      <c r="F201" s="95"/>
    </row>
    <row r="202" spans="1:6">
      <c r="A202" s="561" t="s">
        <v>399</v>
      </c>
      <c r="B202" s="555">
        <v>0</v>
      </c>
      <c r="C202" s="555">
        <v>0</v>
      </c>
      <c r="D202" s="555">
        <v>0</v>
      </c>
      <c r="E202" s="555">
        <v>0</v>
      </c>
      <c r="F202" s="95"/>
    </row>
    <row r="203" spans="1:6">
      <c r="A203" s="566" t="s">
        <v>400</v>
      </c>
      <c r="B203" s="555">
        <v>0</v>
      </c>
      <c r="C203" s="555">
        <v>809.25761999999997</v>
      </c>
      <c r="D203" s="555">
        <v>0</v>
      </c>
      <c r="E203" s="555">
        <v>809.25761999999997</v>
      </c>
      <c r="F203" s="95"/>
    </row>
    <row r="204" spans="1:6">
      <c r="A204" s="562" t="s">
        <v>401</v>
      </c>
      <c r="B204" s="555">
        <v>0</v>
      </c>
      <c r="C204" s="555">
        <v>0</v>
      </c>
      <c r="D204" s="555">
        <v>0</v>
      </c>
      <c r="E204" s="555">
        <v>0</v>
      </c>
      <c r="F204" s="95"/>
    </row>
    <row r="205" spans="1:6">
      <c r="A205" s="561" t="s">
        <v>402</v>
      </c>
      <c r="B205" s="555">
        <v>0</v>
      </c>
      <c r="C205" s="555">
        <v>809.25761999999997</v>
      </c>
      <c r="D205" s="555">
        <v>0</v>
      </c>
      <c r="E205" s="555">
        <v>809.25761999999997</v>
      </c>
      <c r="F205" s="95"/>
    </row>
    <row r="206" spans="1:6">
      <c r="A206" s="561" t="s">
        <v>403</v>
      </c>
      <c r="B206" s="555">
        <v>0</v>
      </c>
      <c r="C206" s="555">
        <v>0</v>
      </c>
      <c r="D206" s="555">
        <v>0</v>
      </c>
      <c r="E206" s="555">
        <v>0</v>
      </c>
      <c r="F206" s="95"/>
    </row>
    <row r="207" spans="1:6">
      <c r="A207" s="561" t="s">
        <v>404</v>
      </c>
      <c r="B207" s="555">
        <v>0</v>
      </c>
      <c r="C207" s="555">
        <v>0</v>
      </c>
      <c r="D207" s="555">
        <v>0</v>
      </c>
      <c r="E207" s="555">
        <v>0</v>
      </c>
      <c r="F207" s="95"/>
    </row>
    <row r="208" spans="1:6">
      <c r="A208" s="561" t="s">
        <v>405</v>
      </c>
      <c r="B208" s="555">
        <v>0</v>
      </c>
      <c r="C208" s="555">
        <v>0</v>
      </c>
      <c r="D208" s="555">
        <v>0</v>
      </c>
      <c r="E208" s="555">
        <v>0</v>
      </c>
      <c r="F208" s="95"/>
    </row>
    <row r="209" spans="1:6">
      <c r="A209" s="566" t="s">
        <v>406</v>
      </c>
      <c r="B209" s="555">
        <v>0</v>
      </c>
      <c r="C209" s="555">
        <v>0</v>
      </c>
      <c r="D209" s="555">
        <v>0</v>
      </c>
      <c r="E209" s="555">
        <v>0</v>
      </c>
      <c r="F209" s="95"/>
    </row>
    <row r="210" spans="1:6">
      <c r="A210" s="561" t="s">
        <v>407</v>
      </c>
      <c r="B210" s="555">
        <v>0</v>
      </c>
      <c r="C210" s="555">
        <v>0</v>
      </c>
      <c r="D210" s="555">
        <v>0</v>
      </c>
      <c r="E210" s="555">
        <v>0</v>
      </c>
      <c r="F210" s="95"/>
    </row>
    <row r="211" spans="1:6">
      <c r="A211" s="561" t="s">
        <v>408</v>
      </c>
      <c r="B211" s="555">
        <v>0</v>
      </c>
      <c r="C211" s="555">
        <v>0</v>
      </c>
      <c r="D211" s="555">
        <v>0</v>
      </c>
      <c r="E211" s="555">
        <v>0</v>
      </c>
      <c r="F211" s="95"/>
    </row>
    <row r="212" spans="1:6">
      <c r="A212" s="566" t="s">
        <v>409</v>
      </c>
      <c r="B212" s="555">
        <v>0</v>
      </c>
      <c r="C212" s="555">
        <v>36.851230000000001</v>
      </c>
      <c r="D212" s="555">
        <v>0</v>
      </c>
      <c r="E212" s="555">
        <v>36.851230000000001</v>
      </c>
      <c r="F212" s="95"/>
    </row>
    <row r="213" spans="1:6">
      <c r="A213" s="561" t="s">
        <v>410</v>
      </c>
      <c r="B213" s="555">
        <v>0</v>
      </c>
      <c r="C213" s="555">
        <v>0</v>
      </c>
      <c r="D213" s="555">
        <v>0</v>
      </c>
      <c r="E213" s="555">
        <v>0</v>
      </c>
      <c r="F213" s="95"/>
    </row>
    <row r="214" spans="1:6">
      <c r="A214" s="561" t="s">
        <v>411</v>
      </c>
      <c r="B214" s="555">
        <v>0</v>
      </c>
      <c r="C214" s="555">
        <v>36.851230000000001</v>
      </c>
      <c r="D214" s="555">
        <v>0</v>
      </c>
      <c r="E214" s="555">
        <v>36.851230000000001</v>
      </c>
      <c r="F214" s="95"/>
    </row>
    <row r="215" spans="1:6">
      <c r="A215" s="566" t="s">
        <v>412</v>
      </c>
      <c r="B215" s="555">
        <v>3916959.5423400002</v>
      </c>
      <c r="C215" s="555">
        <v>1787563.8186900001</v>
      </c>
      <c r="D215" s="555">
        <v>585432.31205999991</v>
      </c>
      <c r="E215" s="555">
        <v>6289955.6730899997</v>
      </c>
      <c r="F215" s="95"/>
    </row>
    <row r="216" spans="1:6">
      <c r="A216" s="561" t="s">
        <v>413</v>
      </c>
      <c r="B216" s="555">
        <v>3909438.2645100001</v>
      </c>
      <c r="C216" s="555">
        <v>1763606.8136199999</v>
      </c>
      <c r="D216" s="555">
        <v>585421.71205999993</v>
      </c>
      <c r="E216" s="555">
        <v>6258466.7901899992</v>
      </c>
      <c r="F216" s="95"/>
    </row>
    <row r="217" spans="1:6">
      <c r="A217" s="561" t="s">
        <v>414</v>
      </c>
      <c r="B217" s="555">
        <v>0</v>
      </c>
      <c r="C217" s="555">
        <v>0</v>
      </c>
      <c r="D217" s="555">
        <v>0</v>
      </c>
      <c r="E217" s="555">
        <v>0</v>
      </c>
      <c r="F217" s="95"/>
    </row>
    <row r="218" spans="1:6">
      <c r="A218" s="561" t="s">
        <v>415</v>
      </c>
      <c r="B218" s="555">
        <v>0</v>
      </c>
      <c r="C218" s="555">
        <v>0</v>
      </c>
      <c r="D218" s="555">
        <v>0</v>
      </c>
      <c r="E218" s="555">
        <v>0</v>
      </c>
      <c r="F218" s="95"/>
    </row>
    <row r="219" spans="1:6">
      <c r="A219" s="561" t="s">
        <v>416</v>
      </c>
      <c r="B219" s="555">
        <v>0</v>
      </c>
      <c r="C219" s="555">
        <v>0</v>
      </c>
      <c r="D219" s="555">
        <v>0</v>
      </c>
      <c r="E219" s="555">
        <v>0</v>
      </c>
      <c r="F219" s="95"/>
    </row>
    <row r="220" spans="1:6">
      <c r="A220" s="561" t="s">
        <v>417</v>
      </c>
      <c r="B220" s="307">
        <v>7521.27783</v>
      </c>
      <c r="C220" s="307">
        <v>23957.005069999999</v>
      </c>
      <c r="D220" s="307">
        <v>0</v>
      </c>
      <c r="E220" s="307">
        <v>31478.282899999998</v>
      </c>
      <c r="F220" s="95"/>
    </row>
    <row r="221" spans="1:6">
      <c r="A221" s="561" t="s">
        <v>418</v>
      </c>
      <c r="B221" s="307">
        <v>0</v>
      </c>
      <c r="C221" s="307">
        <v>0</v>
      </c>
      <c r="D221" s="307">
        <v>0</v>
      </c>
      <c r="E221" s="307">
        <v>0</v>
      </c>
      <c r="F221" s="95"/>
    </row>
    <row r="222" spans="1:6">
      <c r="A222" s="561" t="s">
        <v>419</v>
      </c>
      <c r="B222" s="307">
        <v>0</v>
      </c>
      <c r="C222" s="307">
        <v>0</v>
      </c>
      <c r="D222" s="307">
        <v>0</v>
      </c>
      <c r="E222" s="307">
        <v>0</v>
      </c>
      <c r="F222" s="95"/>
    </row>
    <row r="223" spans="1:6">
      <c r="A223" s="561" t="s">
        <v>420</v>
      </c>
      <c r="B223" s="307">
        <v>0</v>
      </c>
      <c r="C223" s="307">
        <v>0</v>
      </c>
      <c r="D223" s="307">
        <v>0</v>
      </c>
      <c r="E223" s="307">
        <v>0</v>
      </c>
      <c r="F223" s="95"/>
    </row>
    <row r="224" spans="1:6">
      <c r="A224" s="561" t="s">
        <v>421</v>
      </c>
      <c r="B224" s="307">
        <v>0</v>
      </c>
      <c r="C224" s="307">
        <v>0</v>
      </c>
      <c r="D224" s="307">
        <v>10.6</v>
      </c>
      <c r="E224" s="307">
        <v>10.6</v>
      </c>
      <c r="F224" s="95"/>
    </row>
    <row r="225" spans="1:6">
      <c r="A225" s="566" t="s">
        <v>422</v>
      </c>
      <c r="B225" s="307">
        <v>1937123.1302799999</v>
      </c>
      <c r="C225" s="307">
        <v>121244.97376000001</v>
      </c>
      <c r="D225" s="307">
        <v>13848.55481</v>
      </c>
      <c r="E225" s="307">
        <v>2072216.65885</v>
      </c>
      <c r="F225" s="95"/>
    </row>
    <row r="226" spans="1:6">
      <c r="A226" s="561" t="s">
        <v>423</v>
      </c>
      <c r="B226" s="307">
        <v>18459.482929999998</v>
      </c>
      <c r="C226" s="307">
        <v>24308.813999999998</v>
      </c>
      <c r="D226" s="307">
        <v>0</v>
      </c>
      <c r="E226" s="307">
        <v>42768.296929999997</v>
      </c>
      <c r="F226" s="95"/>
    </row>
    <row r="227" spans="1:6">
      <c r="A227" s="561" t="s">
        <v>424</v>
      </c>
      <c r="B227" s="307">
        <v>0</v>
      </c>
      <c r="C227" s="307">
        <v>0</v>
      </c>
      <c r="D227" s="307">
        <v>0</v>
      </c>
      <c r="E227" s="307">
        <v>0</v>
      </c>
      <c r="F227" s="95"/>
    </row>
    <row r="228" spans="1:6">
      <c r="A228" s="561" t="s">
        <v>425</v>
      </c>
      <c r="B228" s="307">
        <v>19761.176079999997</v>
      </c>
      <c r="C228" s="307">
        <v>6075.9462300000005</v>
      </c>
      <c r="D228" s="307">
        <v>548.32968999999991</v>
      </c>
      <c r="E228" s="307">
        <v>26385.452000000001</v>
      </c>
      <c r="F228" s="95"/>
    </row>
    <row r="229" spans="1:6">
      <c r="A229" s="561" t="s">
        <v>426</v>
      </c>
      <c r="B229" s="307">
        <v>13854.356210000002</v>
      </c>
      <c r="C229" s="307">
        <v>5335.0256900000004</v>
      </c>
      <c r="D229" s="307">
        <v>2982.6394799999998</v>
      </c>
      <c r="E229" s="307">
        <v>22172.021379999998</v>
      </c>
      <c r="F229" s="95"/>
    </row>
    <row r="230" spans="1:6">
      <c r="A230" s="561" t="s">
        <v>427</v>
      </c>
      <c r="B230" s="307">
        <v>0</v>
      </c>
      <c r="C230" s="307">
        <v>0</v>
      </c>
      <c r="D230" s="307">
        <v>0</v>
      </c>
      <c r="E230" s="307">
        <v>0</v>
      </c>
      <c r="F230" s="95"/>
    </row>
    <row r="231" spans="1:6">
      <c r="A231" s="561" t="s">
        <v>428</v>
      </c>
      <c r="B231" s="307">
        <v>1885048.11506</v>
      </c>
      <c r="C231" s="307">
        <v>85525.187839999999</v>
      </c>
      <c r="D231" s="307">
        <v>10317.585640000001</v>
      </c>
      <c r="E231" s="307">
        <v>0</v>
      </c>
      <c r="F231" s="95"/>
    </row>
    <row r="232" spans="1:6">
      <c r="A232" s="566" t="s">
        <v>429</v>
      </c>
      <c r="B232" s="307">
        <v>0</v>
      </c>
      <c r="C232" s="307">
        <v>87.986279999999994</v>
      </c>
      <c r="D232" s="307">
        <v>0</v>
      </c>
      <c r="E232" s="307">
        <v>87.986279999999994</v>
      </c>
      <c r="F232" s="95"/>
    </row>
    <row r="233" spans="1:6">
      <c r="A233" s="561" t="s">
        <v>430</v>
      </c>
      <c r="B233" s="307">
        <v>0</v>
      </c>
      <c r="C233" s="307">
        <v>87.986279999999994</v>
      </c>
      <c r="D233" s="307">
        <v>0</v>
      </c>
      <c r="E233" s="307">
        <v>0</v>
      </c>
      <c r="F233" s="95"/>
    </row>
    <row r="234" spans="1:6">
      <c r="A234" s="561" t="s">
        <v>431</v>
      </c>
      <c r="B234" s="307">
        <v>0</v>
      </c>
      <c r="C234" s="307">
        <v>0</v>
      </c>
      <c r="D234" s="307">
        <v>0</v>
      </c>
      <c r="E234" s="307">
        <v>0</v>
      </c>
      <c r="F234" s="95"/>
    </row>
    <row r="235" spans="1:6">
      <c r="A235" s="566" t="s">
        <v>432</v>
      </c>
      <c r="B235" s="307">
        <v>0</v>
      </c>
      <c r="C235" s="307">
        <v>60941.601450000002</v>
      </c>
      <c r="D235" s="307">
        <v>0</v>
      </c>
      <c r="E235" s="307">
        <v>60941.601450000002</v>
      </c>
      <c r="F235" s="95"/>
    </row>
    <row r="236" spans="1:6">
      <c r="A236" s="561" t="s">
        <v>430</v>
      </c>
      <c r="B236" s="307">
        <v>0</v>
      </c>
      <c r="C236" s="307">
        <v>39657.610560000001</v>
      </c>
      <c r="D236" s="307">
        <v>0</v>
      </c>
      <c r="E236" s="307">
        <v>0</v>
      </c>
      <c r="F236" s="95"/>
    </row>
    <row r="237" spans="1:6">
      <c r="A237" s="561" t="s">
        <v>431</v>
      </c>
      <c r="B237" s="561">
        <v>0</v>
      </c>
      <c r="C237" s="561">
        <v>21283.990890000001</v>
      </c>
      <c r="D237" s="561">
        <v>0</v>
      </c>
      <c r="E237" s="561">
        <v>21283.990890000001</v>
      </c>
      <c r="F237" s="95"/>
    </row>
    <row r="238" spans="1:6">
      <c r="A238" s="96" t="s">
        <v>433</v>
      </c>
      <c r="B238" s="561">
        <v>0</v>
      </c>
      <c r="C238" s="561">
        <v>87.986279999999994</v>
      </c>
      <c r="D238" s="561">
        <v>0</v>
      </c>
      <c r="E238" s="561">
        <v>87.986279999999994</v>
      </c>
      <c r="F238" s="95"/>
    </row>
    <row r="239" spans="1:6">
      <c r="A239" s="583" t="s">
        <v>434</v>
      </c>
      <c r="B239" s="561">
        <v>0</v>
      </c>
      <c r="C239" s="561">
        <v>60941.601450000002</v>
      </c>
      <c r="D239" s="561">
        <v>0</v>
      </c>
      <c r="E239" s="561">
        <v>60941.601450000002</v>
      </c>
      <c r="F239" s="95"/>
    </row>
    <row r="240" spans="1:6" ht="30" customHeight="1">
      <c r="A240" s="705" t="s">
        <v>762</v>
      </c>
      <c r="B240" s="706" t="s">
        <v>72</v>
      </c>
      <c r="C240" s="706" t="s">
        <v>74</v>
      </c>
      <c r="D240" s="706" t="s">
        <v>76</v>
      </c>
      <c r="E240" s="706" t="s">
        <v>600</v>
      </c>
      <c r="F240" s="94"/>
    </row>
    <row r="241" spans="1:6">
      <c r="A241" s="720" t="s">
        <v>435</v>
      </c>
      <c r="B241" s="710">
        <v>62626.099729999994</v>
      </c>
      <c r="C241" s="710">
        <v>28033.489460000001</v>
      </c>
      <c r="D241" s="710">
        <v>9065.7199199999995</v>
      </c>
      <c r="E241" s="710">
        <v>99725.309110000002</v>
      </c>
      <c r="F241" s="94"/>
    </row>
    <row r="242" spans="1:6">
      <c r="A242" s="720" t="s">
        <v>436</v>
      </c>
      <c r="B242" s="710">
        <v>0</v>
      </c>
      <c r="C242" s="710">
        <v>43.543339999999993</v>
      </c>
      <c r="D242" s="710">
        <v>0</v>
      </c>
      <c r="E242" s="710">
        <v>43.543339999999993</v>
      </c>
      <c r="F242" s="417"/>
    </row>
    <row r="243" spans="1:6">
      <c r="A243" s="561" t="s">
        <v>437</v>
      </c>
      <c r="B243" s="555">
        <v>4690.3370599999998</v>
      </c>
      <c r="C243" s="555">
        <v>356.76211999999998</v>
      </c>
      <c r="D243" s="555">
        <v>121.40055000000001</v>
      </c>
      <c r="E243" s="555">
        <v>5168.4997300000005</v>
      </c>
      <c r="F243" s="94"/>
    </row>
    <row r="244" spans="1:6">
      <c r="A244" s="561" t="s">
        <v>438</v>
      </c>
      <c r="B244" s="555">
        <v>55965.217479999999</v>
      </c>
      <c r="C244" s="555">
        <v>25742.499480000002</v>
      </c>
      <c r="D244" s="555">
        <v>7634.7995799999999</v>
      </c>
      <c r="E244" s="555">
        <v>0</v>
      </c>
      <c r="F244" s="94"/>
    </row>
    <row r="245" spans="1:6">
      <c r="A245" s="561" t="s">
        <v>439</v>
      </c>
      <c r="B245" s="555">
        <v>305.61771999999996</v>
      </c>
      <c r="C245" s="555">
        <v>543.98951</v>
      </c>
      <c r="D245" s="555">
        <v>98.541570000000007</v>
      </c>
      <c r="E245" s="555">
        <v>0</v>
      </c>
      <c r="F245" s="94"/>
    </row>
    <row r="246" spans="1:6">
      <c r="A246" s="561" t="s">
        <v>440</v>
      </c>
      <c r="B246" s="555">
        <v>509.54590999999999</v>
      </c>
      <c r="C246" s="555">
        <v>73.050380000000004</v>
      </c>
      <c r="D246" s="555">
        <v>222.19541000000001</v>
      </c>
      <c r="E246" s="555">
        <v>0</v>
      </c>
      <c r="F246" s="94"/>
    </row>
    <row r="247" spans="1:6">
      <c r="A247" s="561" t="s">
        <v>441</v>
      </c>
      <c r="B247" s="555">
        <v>0</v>
      </c>
      <c r="C247" s="555">
        <v>0</v>
      </c>
      <c r="D247" s="555">
        <v>0</v>
      </c>
      <c r="E247" s="555">
        <v>0</v>
      </c>
      <c r="F247" s="94"/>
    </row>
    <row r="248" spans="1:6">
      <c r="A248" s="561" t="s">
        <v>442</v>
      </c>
      <c r="B248" s="555">
        <v>155.81423000000001</v>
      </c>
      <c r="C248" s="555">
        <v>8.3099999999999993E-2</v>
      </c>
      <c r="D248" s="555">
        <v>54.13523</v>
      </c>
      <c r="E248" s="555">
        <v>0</v>
      </c>
      <c r="F248" s="94"/>
    </row>
    <row r="249" spans="1:6">
      <c r="A249" s="561" t="s">
        <v>443</v>
      </c>
      <c r="B249" s="555">
        <v>14.87982</v>
      </c>
      <c r="C249" s="555">
        <v>0</v>
      </c>
      <c r="D249" s="555">
        <v>0</v>
      </c>
      <c r="E249" s="555">
        <v>0</v>
      </c>
      <c r="F249" s="94"/>
    </row>
    <row r="250" spans="1:6">
      <c r="A250" s="561" t="s">
        <v>444</v>
      </c>
      <c r="B250" s="555">
        <v>0</v>
      </c>
      <c r="C250" s="555">
        <v>0</v>
      </c>
      <c r="D250" s="555">
        <v>0</v>
      </c>
      <c r="E250" s="555">
        <v>0</v>
      </c>
      <c r="F250" s="94"/>
    </row>
    <row r="251" spans="1:6">
      <c r="A251" s="561" t="s">
        <v>445</v>
      </c>
      <c r="B251" s="555">
        <v>984.68750999999997</v>
      </c>
      <c r="C251" s="555">
        <v>1273.5615299999999</v>
      </c>
      <c r="D251" s="555">
        <v>934.64757999999995</v>
      </c>
      <c r="E251" s="555">
        <v>3192.89662</v>
      </c>
      <c r="F251" s="94"/>
    </row>
    <row r="252" spans="1:6">
      <c r="A252" s="561" t="s">
        <v>446</v>
      </c>
      <c r="B252" s="555">
        <v>0</v>
      </c>
      <c r="C252" s="555">
        <v>0</v>
      </c>
      <c r="D252" s="555">
        <v>0</v>
      </c>
      <c r="E252" s="555">
        <v>0</v>
      </c>
      <c r="F252" s="94"/>
    </row>
    <row r="253" spans="1:6">
      <c r="A253" s="720" t="s">
        <v>447</v>
      </c>
      <c r="B253" s="710">
        <v>-13251.812300000001</v>
      </c>
      <c r="C253" s="710">
        <v>-10781.63379</v>
      </c>
      <c r="D253" s="710">
        <v>-1336.1997900000001</v>
      </c>
      <c r="E253" s="710">
        <v>-25369.64588</v>
      </c>
      <c r="F253" s="417"/>
    </row>
    <row r="254" spans="1:6">
      <c r="A254" s="561" t="s">
        <v>448</v>
      </c>
      <c r="B254" s="555">
        <v>-13159.29818</v>
      </c>
      <c r="C254" s="555">
        <v>-8288.9096399999999</v>
      </c>
      <c r="D254" s="555">
        <v>-1336.1997900000001</v>
      </c>
      <c r="E254" s="555">
        <v>-22784.407609999998</v>
      </c>
      <c r="F254" s="94"/>
    </row>
    <row r="255" spans="1:6">
      <c r="A255" s="561" t="s">
        <v>449</v>
      </c>
      <c r="B255" s="555">
        <v>0</v>
      </c>
      <c r="C255" s="555">
        <v>0</v>
      </c>
      <c r="D255" s="555">
        <v>0</v>
      </c>
      <c r="E255" s="555">
        <v>0</v>
      </c>
      <c r="F255" s="94"/>
    </row>
    <row r="256" spans="1:6">
      <c r="A256" s="561" t="s">
        <v>450</v>
      </c>
      <c r="B256" s="555">
        <v>0</v>
      </c>
      <c r="C256" s="555">
        <v>-2481.5271899999998</v>
      </c>
      <c r="D256" s="555">
        <v>0</v>
      </c>
      <c r="E256" s="555">
        <v>-2481.5271899999998</v>
      </c>
      <c r="F256" s="94"/>
    </row>
    <row r="257" spans="1:6">
      <c r="A257" s="561" t="s">
        <v>451</v>
      </c>
      <c r="B257" s="555">
        <v>-92.514119999999991</v>
      </c>
      <c r="C257" s="555">
        <v>-8.4234799999999996</v>
      </c>
      <c r="D257" s="555">
        <v>0</v>
      </c>
      <c r="E257" s="555">
        <v>-100.9376</v>
      </c>
      <c r="F257" s="94"/>
    </row>
    <row r="258" spans="1:6">
      <c r="A258" s="562" t="s">
        <v>452</v>
      </c>
      <c r="B258" s="555">
        <v>0</v>
      </c>
      <c r="C258" s="555">
        <v>0</v>
      </c>
      <c r="D258" s="555">
        <v>0</v>
      </c>
      <c r="E258" s="555">
        <v>0</v>
      </c>
      <c r="F258" s="94"/>
    </row>
    <row r="259" spans="1:6">
      <c r="A259" s="562" t="s">
        <v>453</v>
      </c>
      <c r="B259" s="555">
        <v>0</v>
      </c>
      <c r="C259" s="555">
        <v>0</v>
      </c>
      <c r="D259" s="555">
        <v>0</v>
      </c>
      <c r="E259" s="555">
        <v>0</v>
      </c>
      <c r="F259" s="94"/>
    </row>
    <row r="260" spans="1:6">
      <c r="A260" s="562" t="s">
        <v>534</v>
      </c>
      <c r="B260" s="555">
        <v>0</v>
      </c>
      <c r="C260" s="555">
        <v>-2.7734800000000002</v>
      </c>
      <c r="D260" s="555">
        <v>0</v>
      </c>
      <c r="E260" s="555">
        <v>-2.7734800000000002</v>
      </c>
      <c r="F260" s="94"/>
    </row>
    <row r="261" spans="1:6">
      <c r="A261" s="720" t="s">
        <v>454</v>
      </c>
      <c r="B261" s="710">
        <v>49374.287429999997</v>
      </c>
      <c r="C261" s="710">
        <v>17251.855670000001</v>
      </c>
      <c r="D261" s="710">
        <v>7729.5201299999999</v>
      </c>
      <c r="E261" s="710">
        <v>74355.663230000006</v>
      </c>
      <c r="F261" s="417"/>
    </row>
    <row r="262" spans="1:6">
      <c r="A262" s="720" t="s">
        <v>455</v>
      </c>
      <c r="B262" s="710">
        <v>2023.9158</v>
      </c>
      <c r="C262" s="710">
        <v>877.18286999999998</v>
      </c>
      <c r="D262" s="710">
        <v>25.887790000000003</v>
      </c>
      <c r="E262" s="710">
        <v>2926.9864600000001</v>
      </c>
      <c r="F262" s="417"/>
    </row>
    <row r="263" spans="1:6">
      <c r="A263" s="561" t="s">
        <v>456</v>
      </c>
      <c r="B263" s="555">
        <v>1110.0545099999999</v>
      </c>
      <c r="C263" s="555">
        <v>492.65949999999998</v>
      </c>
      <c r="D263" s="555">
        <v>16.150680000000001</v>
      </c>
      <c r="E263" s="555">
        <v>1618.8646899999999</v>
      </c>
      <c r="F263" s="94"/>
    </row>
    <row r="264" spans="1:6">
      <c r="A264" s="561" t="s">
        <v>457</v>
      </c>
      <c r="B264" s="555">
        <v>674.99449000000004</v>
      </c>
      <c r="C264" s="555">
        <v>209.53110999999998</v>
      </c>
      <c r="D264" s="555">
        <v>9.6541100000000011</v>
      </c>
      <c r="E264" s="555">
        <v>894.17971</v>
      </c>
      <c r="F264" s="94"/>
    </row>
    <row r="265" spans="1:6">
      <c r="A265" s="561" t="s">
        <v>458</v>
      </c>
      <c r="B265" s="555">
        <v>15.691799999999999</v>
      </c>
      <c r="C265" s="555">
        <v>157.53784999999999</v>
      </c>
      <c r="D265" s="555">
        <v>0</v>
      </c>
      <c r="E265" s="555">
        <v>173.22964999999999</v>
      </c>
      <c r="F265" s="94"/>
    </row>
    <row r="266" spans="1:6">
      <c r="A266" s="722" t="s">
        <v>459</v>
      </c>
      <c r="B266" s="712">
        <v>0</v>
      </c>
      <c r="C266" s="712">
        <v>0</v>
      </c>
      <c r="D266" s="712">
        <v>0</v>
      </c>
      <c r="E266" s="712">
        <v>0</v>
      </c>
      <c r="F266" s="417"/>
    </row>
    <row r="267" spans="1:6">
      <c r="A267" s="723" t="s">
        <v>460</v>
      </c>
      <c r="B267" s="724">
        <v>223.17500000000001</v>
      </c>
      <c r="C267" s="724">
        <v>17.454409999999999</v>
      </c>
      <c r="D267" s="724">
        <v>8.3000000000000004E-2</v>
      </c>
      <c r="E267" s="724">
        <v>240.71241000000001</v>
      </c>
      <c r="F267" s="418"/>
    </row>
    <row r="268" spans="1:6">
      <c r="A268" s="723" t="s">
        <v>461</v>
      </c>
      <c r="B268" s="724">
        <v>0</v>
      </c>
      <c r="C268" s="724">
        <v>0</v>
      </c>
      <c r="D268" s="724">
        <v>0</v>
      </c>
      <c r="E268" s="724">
        <v>0</v>
      </c>
      <c r="F268" s="418"/>
    </row>
    <row r="269" spans="1:6">
      <c r="A269" s="720" t="s">
        <v>462</v>
      </c>
      <c r="B269" s="710">
        <v>-1230.1864699999999</v>
      </c>
      <c r="C269" s="710">
        <v>-941.74575000000004</v>
      </c>
      <c r="D269" s="710">
        <v>-27.343790000000002</v>
      </c>
      <c r="E269" s="710">
        <v>-2199.2760099999996</v>
      </c>
      <c r="F269" s="417"/>
    </row>
    <row r="270" spans="1:6">
      <c r="A270" s="561" t="s">
        <v>456</v>
      </c>
      <c r="B270" s="555">
        <v>-650.82317</v>
      </c>
      <c r="C270" s="555">
        <v>-22.57818</v>
      </c>
      <c r="D270" s="555">
        <v>-26.871089999999999</v>
      </c>
      <c r="E270" s="555">
        <v>-700.27243999999996</v>
      </c>
      <c r="F270" s="94"/>
    </row>
    <row r="271" spans="1:6">
      <c r="A271" s="561" t="s">
        <v>463</v>
      </c>
      <c r="B271" s="555">
        <v>-164.32419000000002</v>
      </c>
      <c r="C271" s="555">
        <v>-597.58543999999995</v>
      </c>
      <c r="D271" s="555">
        <v>0</v>
      </c>
      <c r="E271" s="555">
        <v>-761.90962999999999</v>
      </c>
      <c r="F271" s="94"/>
    </row>
    <row r="272" spans="1:6">
      <c r="A272" s="561" t="s">
        <v>464</v>
      </c>
      <c r="B272" s="555">
        <v>0</v>
      </c>
      <c r="C272" s="555">
        <v>0</v>
      </c>
      <c r="D272" s="555">
        <v>-0.47270000000000001</v>
      </c>
      <c r="E272" s="555">
        <v>-0.47270000000000001</v>
      </c>
      <c r="F272" s="94"/>
    </row>
    <row r="273" spans="1:6">
      <c r="A273" s="562" t="s">
        <v>465</v>
      </c>
      <c r="B273" s="555">
        <v>0</v>
      </c>
      <c r="C273" s="555">
        <v>0</v>
      </c>
      <c r="D273" s="555">
        <v>0</v>
      </c>
      <c r="E273" s="555">
        <v>0</v>
      </c>
      <c r="F273" s="94"/>
    </row>
    <row r="274" spans="1:6">
      <c r="A274" s="561" t="s">
        <v>466</v>
      </c>
      <c r="B274" s="555">
        <v>-415.03910999999999</v>
      </c>
      <c r="C274" s="555">
        <v>-321.58213000000001</v>
      </c>
      <c r="D274" s="555">
        <v>0</v>
      </c>
      <c r="E274" s="555">
        <v>-736.62123999999994</v>
      </c>
      <c r="F274" s="94"/>
    </row>
    <row r="275" spans="1:6">
      <c r="A275" s="561" t="s">
        <v>467</v>
      </c>
      <c r="B275" s="555">
        <v>0</v>
      </c>
      <c r="C275" s="555">
        <v>0</v>
      </c>
      <c r="D275" s="555">
        <v>0</v>
      </c>
      <c r="E275" s="555">
        <v>0</v>
      </c>
      <c r="F275" s="94"/>
    </row>
    <row r="276" spans="1:6">
      <c r="A276" s="720" t="s">
        <v>468</v>
      </c>
      <c r="B276" s="710">
        <v>50168.016759999999</v>
      </c>
      <c r="C276" s="710">
        <v>17187.29279</v>
      </c>
      <c r="D276" s="710">
        <v>7728.0641299999997</v>
      </c>
      <c r="E276" s="710">
        <v>75083.373680000004</v>
      </c>
      <c r="F276" s="417"/>
    </row>
    <row r="277" spans="1:6">
      <c r="A277" s="566" t="s">
        <v>469</v>
      </c>
      <c r="B277" s="555">
        <v>1002.61794</v>
      </c>
      <c r="C277" s="555">
        <v>1012.62899</v>
      </c>
      <c r="D277" s="555">
        <v>4960.0789299999997</v>
      </c>
      <c r="E277" s="555">
        <v>6975.3258599999999</v>
      </c>
      <c r="F277" s="94"/>
    </row>
    <row r="278" spans="1:6">
      <c r="A278" s="561" t="s">
        <v>470</v>
      </c>
      <c r="B278" s="555">
        <v>80.267009999999999</v>
      </c>
      <c r="C278" s="555">
        <v>2.6332100000000001</v>
      </c>
      <c r="D278" s="555">
        <v>0</v>
      </c>
      <c r="E278" s="555">
        <v>82.900220000000004</v>
      </c>
      <c r="F278" s="94"/>
    </row>
    <row r="279" spans="1:6">
      <c r="A279" s="561" t="s">
        <v>471</v>
      </c>
      <c r="B279" s="555">
        <v>922.35093000000006</v>
      </c>
      <c r="C279" s="555">
        <v>1009.9957800000001</v>
      </c>
      <c r="D279" s="555">
        <v>4960.0789299999997</v>
      </c>
      <c r="E279" s="555">
        <v>6892.4256399999995</v>
      </c>
      <c r="F279" s="94"/>
    </row>
    <row r="280" spans="1:6">
      <c r="A280" s="561" t="s">
        <v>472</v>
      </c>
      <c r="B280" s="555">
        <v>0</v>
      </c>
      <c r="C280" s="555">
        <v>0</v>
      </c>
      <c r="D280" s="555">
        <v>0</v>
      </c>
      <c r="E280" s="555">
        <v>0</v>
      </c>
      <c r="F280" s="94"/>
    </row>
    <row r="281" spans="1:6">
      <c r="A281" s="561" t="s">
        <v>473</v>
      </c>
      <c r="B281" s="555">
        <v>0</v>
      </c>
      <c r="C281" s="555">
        <v>0</v>
      </c>
      <c r="D281" s="555">
        <v>0</v>
      </c>
      <c r="E281" s="555">
        <v>0</v>
      </c>
      <c r="F281" s="94"/>
    </row>
    <row r="282" spans="1:6">
      <c r="A282" s="561" t="s">
        <v>474</v>
      </c>
      <c r="B282" s="555">
        <v>0</v>
      </c>
      <c r="C282" s="555">
        <v>0</v>
      </c>
      <c r="D282" s="555">
        <v>0</v>
      </c>
      <c r="E282" s="555">
        <v>0</v>
      </c>
      <c r="F282" s="94"/>
    </row>
    <row r="283" spans="1:6">
      <c r="A283" s="723" t="s">
        <v>475</v>
      </c>
      <c r="B283" s="724">
        <v>0</v>
      </c>
      <c r="C283" s="724">
        <v>0</v>
      </c>
      <c r="D283" s="724">
        <v>0</v>
      </c>
      <c r="E283" s="724">
        <v>0</v>
      </c>
      <c r="F283" s="418"/>
    </row>
    <row r="284" spans="1:6">
      <c r="A284" s="723" t="s">
        <v>476</v>
      </c>
      <c r="B284" s="724">
        <v>0</v>
      </c>
      <c r="C284" s="724">
        <v>0</v>
      </c>
      <c r="D284" s="724">
        <v>0</v>
      </c>
      <c r="E284" s="724">
        <v>0</v>
      </c>
      <c r="F284" s="418"/>
    </row>
    <row r="285" spans="1:6">
      <c r="A285" s="725" t="s">
        <v>477</v>
      </c>
      <c r="B285" s="555">
        <v>-2690.8928799999999</v>
      </c>
      <c r="C285" s="555">
        <v>-2598.4135899999997</v>
      </c>
      <c r="D285" s="555">
        <v>-5856.7585399999998</v>
      </c>
      <c r="E285" s="555">
        <v>-11146.06501</v>
      </c>
      <c r="F285" s="94"/>
    </row>
    <row r="286" spans="1:6">
      <c r="A286" s="726" t="s">
        <v>478</v>
      </c>
      <c r="B286" s="712">
        <v>-2526.13652</v>
      </c>
      <c r="C286" s="712">
        <v>-2259.0134600000001</v>
      </c>
      <c r="D286" s="712">
        <v>-5856.7585399999998</v>
      </c>
      <c r="E286" s="712">
        <v>-10641.908519999999</v>
      </c>
      <c r="F286" s="417"/>
    </row>
    <row r="287" spans="1:6">
      <c r="A287" s="726" t="s">
        <v>479</v>
      </c>
      <c r="B287" s="712">
        <v>-37.47925</v>
      </c>
      <c r="C287" s="712">
        <v>-28.39828</v>
      </c>
      <c r="D287" s="712">
        <v>0</v>
      </c>
      <c r="E287" s="712">
        <v>-65.877529999999993</v>
      </c>
      <c r="F287" s="417"/>
    </row>
    <row r="288" spans="1:6">
      <c r="A288" s="727" t="s">
        <v>480</v>
      </c>
      <c r="B288" s="712">
        <v>-10.672930000000001</v>
      </c>
      <c r="C288" s="712">
        <v>0</v>
      </c>
      <c r="D288" s="712">
        <v>0</v>
      </c>
      <c r="E288" s="712">
        <v>-10.672930000000001</v>
      </c>
      <c r="F288" s="417"/>
    </row>
    <row r="289" spans="1:6">
      <c r="A289" s="726" t="s">
        <v>481</v>
      </c>
      <c r="B289" s="712">
        <v>-116.60418</v>
      </c>
      <c r="C289" s="712">
        <v>-311.00184999999999</v>
      </c>
      <c r="D289" s="712">
        <v>0</v>
      </c>
      <c r="E289" s="712">
        <v>-427.60603000000003</v>
      </c>
      <c r="F289" s="417"/>
    </row>
    <row r="290" spans="1:6">
      <c r="A290" s="726" t="s">
        <v>482</v>
      </c>
      <c r="B290" s="712">
        <v>0</v>
      </c>
      <c r="C290" s="712">
        <v>0</v>
      </c>
      <c r="D290" s="712">
        <v>0</v>
      </c>
      <c r="E290" s="712">
        <v>0</v>
      </c>
      <c r="F290" s="417"/>
    </row>
    <row r="291" spans="1:6">
      <c r="A291" s="723" t="s">
        <v>483</v>
      </c>
      <c r="B291" s="724">
        <v>0</v>
      </c>
      <c r="C291" s="724">
        <v>0</v>
      </c>
      <c r="D291" s="724">
        <v>0</v>
      </c>
      <c r="E291" s="724">
        <v>0</v>
      </c>
      <c r="F291" s="418"/>
    </row>
    <row r="292" spans="1:6">
      <c r="A292" s="720" t="s">
        <v>484</v>
      </c>
      <c r="B292" s="710">
        <v>48479.741820000003</v>
      </c>
      <c r="C292" s="710">
        <v>15601.508189999999</v>
      </c>
      <c r="D292" s="710">
        <v>6831.3845199999996</v>
      </c>
      <c r="E292" s="710">
        <v>70912.63453000001</v>
      </c>
      <c r="F292" s="417"/>
    </row>
    <row r="293" spans="1:6">
      <c r="A293" s="720" t="s">
        <v>485</v>
      </c>
      <c r="B293" s="710">
        <v>-35248.180810000005</v>
      </c>
      <c r="C293" s="710">
        <v>-15121.43333</v>
      </c>
      <c r="D293" s="710">
        <v>-2384.6068500000001</v>
      </c>
      <c r="E293" s="710">
        <v>-52754.220990000002</v>
      </c>
      <c r="F293" s="417"/>
    </row>
    <row r="294" spans="1:6">
      <c r="A294" s="726" t="s">
        <v>486</v>
      </c>
      <c r="B294" s="712">
        <v>-17586.317320000002</v>
      </c>
      <c r="C294" s="712">
        <v>-8867.79594</v>
      </c>
      <c r="D294" s="712">
        <v>-1148.5807500000001</v>
      </c>
      <c r="E294" s="712">
        <v>-27602.694010000003</v>
      </c>
      <c r="F294" s="94"/>
    </row>
    <row r="295" spans="1:6">
      <c r="A295" s="726" t="s">
        <v>487</v>
      </c>
      <c r="B295" s="712">
        <v>-2201.8786600000003</v>
      </c>
      <c r="C295" s="712">
        <v>-1243.48748</v>
      </c>
      <c r="D295" s="712">
        <v>-171.43700000000001</v>
      </c>
      <c r="E295" s="712">
        <v>-3616.80314</v>
      </c>
      <c r="F295" s="94"/>
    </row>
    <row r="296" spans="1:6">
      <c r="A296" s="726" t="s">
        <v>488</v>
      </c>
      <c r="B296" s="712">
        <v>-179.30632999999997</v>
      </c>
      <c r="C296" s="712">
        <v>-133.11722</v>
      </c>
      <c r="D296" s="712">
        <v>-480.84901000000002</v>
      </c>
      <c r="E296" s="712">
        <v>-793.27256000000011</v>
      </c>
      <c r="F296" s="94"/>
    </row>
    <row r="297" spans="1:6">
      <c r="A297" s="726" t="s">
        <v>489</v>
      </c>
      <c r="B297" s="712">
        <v>-342.25294000000002</v>
      </c>
      <c r="C297" s="712">
        <v>-407.98874999999998</v>
      </c>
      <c r="D297" s="712">
        <v>-29.097470000000001</v>
      </c>
      <c r="E297" s="712">
        <v>-779.33915999999999</v>
      </c>
      <c r="F297" s="94"/>
    </row>
    <row r="298" spans="1:6">
      <c r="A298" s="726" t="s">
        <v>490</v>
      </c>
      <c r="B298" s="712">
        <v>-2258.6424200000001</v>
      </c>
      <c r="C298" s="712">
        <v>-459.8152</v>
      </c>
      <c r="D298" s="712">
        <v>-195.08699999999999</v>
      </c>
      <c r="E298" s="712">
        <v>-2913.5446200000001</v>
      </c>
      <c r="F298" s="94"/>
    </row>
    <row r="299" spans="1:6">
      <c r="A299" s="726" t="s">
        <v>491</v>
      </c>
      <c r="B299" s="712">
        <v>-459.03113999999999</v>
      </c>
      <c r="C299" s="712">
        <v>-179.66107</v>
      </c>
      <c r="D299" s="712">
        <v>-31.100169999999999</v>
      </c>
      <c r="E299" s="712">
        <v>-669.79237999999998</v>
      </c>
      <c r="F299" s="94"/>
    </row>
    <row r="300" spans="1:6">
      <c r="A300" s="726" t="s">
        <v>492</v>
      </c>
      <c r="B300" s="712">
        <v>-790.59150999999997</v>
      </c>
      <c r="C300" s="712">
        <v>-812.68242000000009</v>
      </c>
      <c r="D300" s="712">
        <v>-43.628920000000001</v>
      </c>
      <c r="E300" s="712">
        <v>-1646.9028500000002</v>
      </c>
      <c r="F300" s="94"/>
    </row>
    <row r="301" spans="1:6">
      <c r="A301" s="726" t="s">
        <v>493</v>
      </c>
      <c r="B301" s="712">
        <v>-415.47765000000004</v>
      </c>
      <c r="C301" s="712">
        <v>-344.59906000000001</v>
      </c>
      <c r="D301" s="712">
        <v>-4.89635</v>
      </c>
      <c r="E301" s="712">
        <v>-764.97306000000003</v>
      </c>
      <c r="F301" s="94"/>
    </row>
    <row r="302" spans="1:6">
      <c r="A302" s="728" t="s">
        <v>494</v>
      </c>
      <c r="B302" s="724">
        <v>-11014.682839999999</v>
      </c>
      <c r="C302" s="724">
        <v>-2672.2861899999998</v>
      </c>
      <c r="D302" s="724">
        <v>-279.93018000000001</v>
      </c>
      <c r="E302" s="724">
        <v>-13966.899210000001</v>
      </c>
      <c r="F302" s="95"/>
    </row>
    <row r="303" spans="1:6">
      <c r="A303" s="720" t="s">
        <v>495</v>
      </c>
      <c r="B303" s="710">
        <v>13231.561009999999</v>
      </c>
      <c r="C303" s="710">
        <v>480.07486</v>
      </c>
      <c r="D303" s="710">
        <v>4446.7776699999995</v>
      </c>
      <c r="E303" s="710">
        <v>18158.413540000001</v>
      </c>
      <c r="F303" s="99"/>
    </row>
    <row r="304" spans="1:6">
      <c r="A304" s="729" t="s">
        <v>496</v>
      </c>
      <c r="B304" s="712">
        <v>0</v>
      </c>
      <c r="C304" s="712">
        <v>0</v>
      </c>
      <c r="D304" s="712">
        <v>3.0329999999999999E-2</v>
      </c>
      <c r="E304" s="712">
        <v>3.0329999999999999E-2</v>
      </c>
      <c r="F304" s="99"/>
    </row>
    <row r="305" spans="1:6">
      <c r="A305" s="727" t="s">
        <v>497</v>
      </c>
      <c r="B305" s="712">
        <v>0</v>
      </c>
      <c r="C305" s="712">
        <v>0</v>
      </c>
      <c r="D305" s="712">
        <v>3.0329999999999999E-2</v>
      </c>
      <c r="E305" s="712">
        <v>0</v>
      </c>
      <c r="F305" s="99"/>
    </row>
    <row r="306" spans="1:6">
      <c r="A306" s="727" t="s">
        <v>498</v>
      </c>
      <c r="B306" s="712">
        <v>0</v>
      </c>
      <c r="C306" s="712">
        <v>0</v>
      </c>
      <c r="D306" s="712">
        <v>0</v>
      </c>
      <c r="E306" s="712">
        <v>0</v>
      </c>
      <c r="F306" s="99"/>
    </row>
    <row r="307" spans="1:6">
      <c r="A307" s="729" t="s">
        <v>499</v>
      </c>
      <c r="B307" s="712">
        <v>0</v>
      </c>
      <c r="C307" s="712">
        <v>0</v>
      </c>
      <c r="D307" s="712">
        <v>0</v>
      </c>
      <c r="E307" s="712">
        <v>0</v>
      </c>
      <c r="F307" s="99"/>
    </row>
    <row r="308" spans="1:6">
      <c r="A308" s="727" t="s">
        <v>500</v>
      </c>
      <c r="B308" s="712">
        <v>0</v>
      </c>
      <c r="C308" s="712">
        <v>0</v>
      </c>
      <c r="D308" s="712">
        <v>0</v>
      </c>
      <c r="E308" s="712">
        <v>0</v>
      </c>
      <c r="F308" s="99"/>
    </row>
    <row r="309" spans="1:6">
      <c r="A309" s="726" t="s">
        <v>501</v>
      </c>
      <c r="B309" s="717">
        <v>0</v>
      </c>
      <c r="C309" s="717">
        <v>0</v>
      </c>
      <c r="D309" s="717">
        <v>0</v>
      </c>
      <c r="E309" s="717">
        <v>0</v>
      </c>
      <c r="F309" s="99"/>
    </row>
    <row r="310" spans="1:6">
      <c r="A310" s="720" t="s">
        <v>502</v>
      </c>
      <c r="B310" s="710">
        <v>13231.561009999999</v>
      </c>
      <c r="C310" s="710">
        <v>480.07486</v>
      </c>
      <c r="D310" s="710">
        <v>4446.808</v>
      </c>
      <c r="E310" s="710">
        <v>18158.443869999999</v>
      </c>
      <c r="F310" s="99"/>
    </row>
    <row r="311" spans="1:6">
      <c r="A311" s="727" t="s">
        <v>503</v>
      </c>
      <c r="B311" s="717">
        <v>0</v>
      </c>
      <c r="C311" s="717">
        <v>46.838610000000003</v>
      </c>
      <c r="D311" s="717">
        <v>0</v>
      </c>
      <c r="E311" s="717">
        <v>0</v>
      </c>
      <c r="F311" s="99"/>
    </row>
    <row r="312" spans="1:6">
      <c r="A312" s="720" t="s">
        <v>504</v>
      </c>
      <c r="B312" s="710">
        <v>13231.561009999999</v>
      </c>
      <c r="C312" s="710">
        <v>526.91346999999996</v>
      </c>
      <c r="D312" s="710">
        <v>4446.808</v>
      </c>
      <c r="E312" s="710">
        <v>18205.282479999998</v>
      </c>
      <c r="F312" s="99"/>
    </row>
    <row r="313" spans="1:6">
      <c r="A313" s="727" t="s">
        <v>505</v>
      </c>
      <c r="B313" s="717">
        <v>-64.644710000000003</v>
      </c>
      <c r="C313" s="717">
        <v>-42.851739999999999</v>
      </c>
      <c r="D313" s="717">
        <v>139.87</v>
      </c>
      <c r="E313" s="717">
        <v>0</v>
      </c>
      <c r="F313" s="99"/>
    </row>
    <row r="314" spans="1:6">
      <c r="A314" s="720" t="s">
        <v>506</v>
      </c>
      <c r="B314" s="710">
        <v>13166.916300000001</v>
      </c>
      <c r="C314" s="710">
        <v>484.06172999999995</v>
      </c>
      <c r="D314" s="710">
        <v>4586.6779999999999</v>
      </c>
      <c r="E314" s="710">
        <v>18237.656029999998</v>
      </c>
      <c r="F314" s="99"/>
    </row>
    <row r="315" spans="1:6">
      <c r="A315" s="727" t="s">
        <v>507</v>
      </c>
      <c r="B315" s="717">
        <v>0</v>
      </c>
      <c r="C315" s="717">
        <v>0</v>
      </c>
      <c r="D315" s="717">
        <v>0</v>
      </c>
      <c r="E315" s="717">
        <v>0</v>
      </c>
      <c r="F315" s="99"/>
    </row>
    <row r="316" spans="1:6">
      <c r="A316" s="720" t="s">
        <v>508</v>
      </c>
      <c r="B316" s="710">
        <v>13166.916300000001</v>
      </c>
      <c r="C316" s="710">
        <v>484.06172999999995</v>
      </c>
      <c r="D316" s="710">
        <v>4586.6779999999999</v>
      </c>
      <c r="E316" s="710">
        <v>18237.656029999998</v>
      </c>
      <c r="F316" s="99"/>
    </row>
    <row r="317" spans="1:6">
      <c r="A317" s="727" t="s">
        <v>509</v>
      </c>
      <c r="B317" s="717">
        <v>0</v>
      </c>
      <c r="C317" s="717">
        <v>-3.4220000000000002</v>
      </c>
      <c r="D317" s="717">
        <v>-500</v>
      </c>
      <c r="E317" s="717">
        <v>-503.42200000000003</v>
      </c>
      <c r="F317" s="99"/>
    </row>
    <row r="318" spans="1:6">
      <c r="A318" s="720" t="s">
        <v>510</v>
      </c>
      <c r="B318" s="710">
        <v>13166.916300000001</v>
      </c>
      <c r="C318" s="710">
        <v>480.63972999999999</v>
      </c>
      <c r="D318" s="710">
        <v>4086.6779999999999</v>
      </c>
      <c r="E318" s="710">
        <v>17734.23403</v>
      </c>
      <c r="F318" s="99"/>
    </row>
    <row r="319" spans="1:6" ht="7.5" customHeight="1" thickBot="1">
      <c r="A319" s="1025"/>
      <c r="B319" s="1026"/>
      <c r="C319" s="1026"/>
      <c r="D319" s="1026"/>
      <c r="E319" s="1026"/>
      <c r="F319" s="95"/>
    </row>
    <row r="320" spans="1:6" ht="15.75" thickTop="1">
      <c r="A320" s="102"/>
      <c r="B320" s="115"/>
      <c r="C320" s="115"/>
      <c r="D320" s="115"/>
      <c r="E320" s="115"/>
      <c r="F320" s="94"/>
    </row>
    <row r="321" spans="1:6">
      <c r="A321" s="102"/>
      <c r="B321" s="115"/>
      <c r="C321" s="115"/>
      <c r="D321" s="115"/>
      <c r="E321" s="115"/>
      <c r="F321" s="94"/>
    </row>
    <row r="322" spans="1:6">
      <c r="A322" s="102"/>
      <c r="B322" s="115"/>
      <c r="C322" s="115"/>
      <c r="D322" s="115"/>
      <c r="E322" s="115"/>
      <c r="F322" s="94"/>
    </row>
    <row r="323" spans="1:6">
      <c r="A323" s="102"/>
      <c r="B323" s="115"/>
      <c r="C323" s="115"/>
      <c r="D323" s="115"/>
      <c r="E323" s="115"/>
      <c r="F323" s="94"/>
    </row>
    <row r="324" spans="1:6">
      <c r="A324" s="102"/>
      <c r="B324" s="115"/>
      <c r="C324" s="115"/>
      <c r="D324" s="115"/>
      <c r="E324" s="115"/>
      <c r="F324" s="94"/>
    </row>
    <row r="325" spans="1:6">
      <c r="A325" s="102"/>
      <c r="B325" s="115"/>
      <c r="C325" s="115"/>
      <c r="D325" s="115"/>
      <c r="E325" s="115"/>
      <c r="F325" s="94"/>
    </row>
    <row r="326" spans="1:6">
      <c r="A326" s="102"/>
      <c r="B326" s="115"/>
      <c r="C326" s="115"/>
      <c r="D326" s="115"/>
      <c r="E326" s="115"/>
      <c r="F326" s="94"/>
    </row>
    <row r="327" spans="1:6">
      <c r="A327" s="102"/>
      <c r="B327" s="115"/>
      <c r="C327" s="115"/>
      <c r="D327" s="115"/>
      <c r="E327" s="115"/>
      <c r="F327" s="94"/>
    </row>
    <row r="328" spans="1:6">
      <c r="A328" s="102"/>
      <c r="B328" s="115"/>
      <c r="C328" s="115"/>
      <c r="D328" s="115"/>
      <c r="E328" s="115"/>
      <c r="F328" s="94"/>
    </row>
    <row r="329" spans="1:6">
      <c r="A329" s="102"/>
      <c r="B329" s="115"/>
      <c r="C329" s="115"/>
      <c r="D329" s="115"/>
      <c r="E329" s="115"/>
      <c r="F329" s="94"/>
    </row>
    <row r="330" spans="1:6">
      <c r="A330" s="102"/>
      <c r="B330" s="115"/>
      <c r="C330" s="115"/>
      <c r="D330" s="115"/>
      <c r="E330" s="115"/>
      <c r="F330" s="94"/>
    </row>
    <row r="331" spans="1:6">
      <c r="A331" s="105"/>
      <c r="B331" s="115"/>
      <c r="C331" s="115"/>
      <c r="D331" s="115"/>
      <c r="E331" s="115"/>
      <c r="F331" s="94"/>
    </row>
    <row r="332" spans="1:6">
      <c r="A332" s="105"/>
      <c r="B332" s="115"/>
      <c r="C332" s="115"/>
      <c r="D332" s="115"/>
      <c r="E332" s="115"/>
      <c r="F332" s="94"/>
    </row>
    <row r="333" spans="1:6">
      <c r="A333" s="105"/>
      <c r="B333" s="115"/>
      <c r="C333" s="115"/>
      <c r="D333" s="115"/>
      <c r="E333" s="115"/>
      <c r="F333" s="94"/>
    </row>
    <row r="334" spans="1:6">
      <c r="A334" s="105"/>
      <c r="B334" s="115"/>
      <c r="C334" s="115"/>
      <c r="D334" s="115"/>
      <c r="E334" s="115"/>
      <c r="F334" s="94"/>
    </row>
    <row r="335" spans="1:6">
      <c r="A335" s="105"/>
      <c r="B335" s="115"/>
      <c r="C335" s="115"/>
      <c r="D335" s="115"/>
      <c r="E335" s="115"/>
      <c r="F335" s="94"/>
    </row>
    <row r="336" spans="1:6">
      <c r="A336" s="105"/>
      <c r="B336" s="115"/>
      <c r="C336" s="115"/>
      <c r="D336" s="115"/>
      <c r="E336" s="115"/>
      <c r="F336" s="94"/>
    </row>
    <row r="337" spans="1:6">
      <c r="A337" s="105"/>
      <c r="B337" s="115"/>
      <c r="C337" s="115"/>
      <c r="D337" s="115"/>
      <c r="E337" s="115"/>
      <c r="F337" s="94"/>
    </row>
    <row r="338" spans="1:6">
      <c r="A338" s="105"/>
      <c r="B338" s="115"/>
      <c r="C338" s="115"/>
      <c r="D338" s="115"/>
      <c r="E338" s="115"/>
      <c r="F338" s="94"/>
    </row>
    <row r="339" spans="1:6" ht="15.75">
      <c r="A339" s="106"/>
      <c r="B339" s="115"/>
      <c r="C339" s="115"/>
      <c r="D339" s="115"/>
      <c r="E339" s="115"/>
      <c r="F339" s="94"/>
    </row>
    <row r="340" spans="1:6" ht="15.75">
      <c r="A340" s="106"/>
      <c r="B340" s="115"/>
      <c r="C340" s="115"/>
      <c r="D340" s="115"/>
      <c r="E340" s="115"/>
      <c r="F340" s="94"/>
    </row>
    <row r="341" spans="1:6" ht="15.75">
      <c r="A341" s="106"/>
      <c r="B341" s="115"/>
      <c r="C341" s="115"/>
      <c r="D341" s="115"/>
      <c r="E341" s="115"/>
      <c r="F341" s="94"/>
    </row>
    <row r="342" spans="1:6" ht="15.75">
      <c r="A342" s="106"/>
      <c r="B342" s="115"/>
      <c r="C342" s="115"/>
      <c r="D342" s="115"/>
      <c r="E342" s="115"/>
      <c r="F342" s="94"/>
    </row>
    <row r="343" spans="1:6" ht="15.75">
      <c r="A343" s="106"/>
      <c r="B343" s="115"/>
      <c r="C343" s="115"/>
      <c r="D343" s="115"/>
      <c r="E343" s="115"/>
      <c r="F343" s="94"/>
    </row>
    <row r="344" spans="1:6" ht="15.75">
      <c r="A344" s="106"/>
      <c r="B344" s="115"/>
      <c r="C344" s="115"/>
      <c r="D344" s="115"/>
      <c r="E344" s="115"/>
      <c r="F344" s="94"/>
    </row>
    <row r="345" spans="1:6" ht="15.75">
      <c r="A345" s="106"/>
      <c r="B345" s="115"/>
      <c r="C345" s="115"/>
      <c r="D345" s="115"/>
      <c r="E345" s="115"/>
      <c r="F345" s="94"/>
    </row>
    <row r="346" spans="1:6" ht="15.75">
      <c r="A346" s="106"/>
      <c r="B346" s="115"/>
      <c r="C346" s="115"/>
      <c r="D346" s="115"/>
      <c r="E346" s="115"/>
      <c r="F346" s="94"/>
    </row>
    <row r="347" spans="1:6" ht="15.75">
      <c r="A347" s="106"/>
      <c r="B347" s="115"/>
      <c r="C347" s="115"/>
      <c r="D347" s="115"/>
      <c r="E347" s="115"/>
      <c r="F347" s="94"/>
    </row>
    <row r="348" spans="1:6" ht="15.75">
      <c r="A348" s="106"/>
      <c r="B348" s="94"/>
      <c r="C348" s="94"/>
      <c r="D348" s="94"/>
      <c r="E348" s="94"/>
      <c r="F348" s="94"/>
    </row>
    <row r="349" spans="1:6" ht="15.75">
      <c r="A349" s="106"/>
      <c r="B349" s="94"/>
      <c r="C349" s="94"/>
      <c r="D349" s="94"/>
      <c r="E349" s="94"/>
      <c r="F349" s="94"/>
    </row>
    <row r="350" spans="1:6" ht="15.75">
      <c r="A350" s="106"/>
      <c r="B350" s="94"/>
      <c r="C350" s="94"/>
      <c r="D350" s="94"/>
      <c r="E350" s="94"/>
      <c r="F350" s="94"/>
    </row>
    <row r="351" spans="1:6" ht="15.75">
      <c r="A351" s="106"/>
      <c r="B351" s="94"/>
      <c r="C351" s="94"/>
      <c r="D351" s="94"/>
      <c r="E351" s="94"/>
      <c r="F351" s="94"/>
    </row>
    <row r="352" spans="1:6" ht="15.75">
      <c r="A352" s="106"/>
      <c r="B352" s="94"/>
      <c r="C352" s="94"/>
      <c r="D352" s="94"/>
      <c r="E352" s="94"/>
      <c r="F352" s="94"/>
    </row>
    <row r="353" spans="1:6" ht="15.75">
      <c r="A353" s="106"/>
      <c r="B353" s="94"/>
      <c r="C353" s="94"/>
      <c r="D353" s="94"/>
      <c r="E353" s="94"/>
      <c r="F353" s="94"/>
    </row>
    <row r="354" spans="1:6" ht="15.75">
      <c r="A354" s="106"/>
      <c r="B354" s="94"/>
      <c r="C354" s="94"/>
      <c r="D354" s="94"/>
      <c r="E354" s="94"/>
      <c r="F354" s="94"/>
    </row>
    <row r="355" spans="1:6" ht="15.75">
      <c r="A355" s="106"/>
      <c r="B355" s="94"/>
      <c r="C355" s="94"/>
      <c r="D355" s="94"/>
      <c r="E355" s="94"/>
      <c r="F355" s="94"/>
    </row>
    <row r="356" spans="1:6" ht="15.75">
      <c r="A356" s="106"/>
      <c r="B356" s="94"/>
      <c r="C356" s="94"/>
      <c r="D356" s="94"/>
      <c r="E356" s="94"/>
      <c r="F356" s="94"/>
    </row>
    <row r="357" spans="1:6" ht="15.75">
      <c r="A357" s="106"/>
      <c r="B357" s="94"/>
      <c r="C357" s="94"/>
      <c r="D357" s="94"/>
      <c r="E357" s="94"/>
      <c r="F357" s="94"/>
    </row>
    <row r="358" spans="1:6" ht="15.75">
      <c r="A358" s="106"/>
      <c r="B358" s="94"/>
      <c r="C358" s="94"/>
      <c r="D358" s="94"/>
      <c r="E358" s="94"/>
      <c r="F358" s="94"/>
    </row>
    <row r="359" spans="1:6" ht="15.75">
      <c r="A359" s="106"/>
      <c r="B359" s="94"/>
      <c r="C359" s="94"/>
      <c r="D359" s="94"/>
      <c r="E359" s="94"/>
      <c r="F359" s="94"/>
    </row>
    <row r="360" spans="1:6" ht="15.75">
      <c r="A360" s="106"/>
      <c r="B360" s="94"/>
      <c r="C360" s="94"/>
      <c r="D360" s="94"/>
      <c r="E360" s="94"/>
      <c r="F360" s="94"/>
    </row>
    <row r="361" spans="1:6" ht="15.75">
      <c r="A361" s="106"/>
      <c r="B361" s="94"/>
      <c r="C361" s="94"/>
      <c r="D361" s="94"/>
      <c r="E361" s="94"/>
      <c r="F361" s="94"/>
    </row>
    <row r="362" spans="1:6" ht="15.75">
      <c r="A362" s="106"/>
      <c r="B362" s="94"/>
      <c r="C362" s="94"/>
      <c r="D362" s="94"/>
      <c r="E362" s="94"/>
      <c r="F362" s="94"/>
    </row>
    <row r="363" spans="1:6" ht="15.75">
      <c r="A363" s="106"/>
      <c r="B363" s="94"/>
      <c r="C363" s="94"/>
      <c r="D363" s="94"/>
      <c r="E363" s="94"/>
      <c r="F363" s="94"/>
    </row>
    <row r="364" spans="1:6" ht="15.75">
      <c r="A364" s="106"/>
      <c r="B364" s="94"/>
      <c r="C364" s="94"/>
      <c r="D364" s="94"/>
      <c r="E364" s="94"/>
      <c r="F364" s="94"/>
    </row>
    <row r="365" spans="1:6" ht="15.75">
      <c r="A365" s="106"/>
      <c r="B365" s="94"/>
      <c r="C365" s="94"/>
      <c r="D365" s="94"/>
      <c r="E365" s="94"/>
      <c r="F365" s="94"/>
    </row>
    <row r="366" spans="1:6" ht="15.75">
      <c r="A366" s="106"/>
      <c r="B366" s="94"/>
      <c r="C366" s="94"/>
      <c r="D366" s="94"/>
      <c r="E366" s="94"/>
      <c r="F366" s="94"/>
    </row>
    <row r="367" spans="1:6" ht="15.75">
      <c r="A367" s="106"/>
      <c r="B367" s="94"/>
      <c r="C367" s="94"/>
      <c r="D367" s="94"/>
      <c r="E367" s="94"/>
      <c r="F367" s="94"/>
    </row>
    <row r="368" spans="1:6" ht="15.75">
      <c r="A368" s="106"/>
      <c r="B368" s="94"/>
      <c r="C368" s="94"/>
      <c r="D368" s="94"/>
      <c r="E368" s="94"/>
      <c r="F368" s="94"/>
    </row>
    <row r="369" spans="1:6" ht="15.75">
      <c r="A369" s="106"/>
      <c r="B369" s="94"/>
      <c r="C369" s="94"/>
      <c r="D369" s="94"/>
      <c r="E369" s="94"/>
      <c r="F369" s="94"/>
    </row>
    <row r="370" spans="1:6" ht="15.75">
      <c r="A370" s="106"/>
      <c r="B370" s="94"/>
      <c r="C370" s="94"/>
      <c r="D370" s="94"/>
      <c r="E370" s="94"/>
      <c r="F370" s="94"/>
    </row>
    <row r="371" spans="1:6" ht="15.75">
      <c r="A371" s="106"/>
      <c r="B371" s="94"/>
      <c r="C371" s="94"/>
      <c r="D371" s="94"/>
      <c r="E371" s="94"/>
      <c r="F371" s="94"/>
    </row>
    <row r="372" spans="1:6" ht="15.75">
      <c r="A372" s="106"/>
      <c r="B372" s="94"/>
      <c r="C372" s="94"/>
      <c r="D372" s="94"/>
      <c r="E372" s="94"/>
      <c r="F372" s="94"/>
    </row>
    <row r="373" spans="1:6" ht="15.75">
      <c r="A373" s="106"/>
      <c r="B373" s="94"/>
      <c r="C373" s="94"/>
      <c r="D373" s="94"/>
      <c r="E373" s="94"/>
      <c r="F373" s="94"/>
    </row>
    <row r="374" spans="1:6" ht="15.75">
      <c r="A374" s="106"/>
      <c r="B374" s="94"/>
      <c r="C374" s="94"/>
      <c r="D374" s="94"/>
      <c r="E374" s="94"/>
      <c r="F374" s="94"/>
    </row>
    <row r="375" spans="1:6" ht="15.75">
      <c r="A375" s="106"/>
      <c r="B375" s="94"/>
      <c r="C375" s="94"/>
      <c r="D375" s="94"/>
      <c r="E375" s="94"/>
      <c r="F375" s="94"/>
    </row>
    <row r="376" spans="1:6" ht="15.75">
      <c r="A376" s="106"/>
      <c r="B376" s="94"/>
      <c r="C376" s="94"/>
      <c r="D376" s="94"/>
      <c r="E376" s="94"/>
      <c r="F376" s="94"/>
    </row>
    <row r="377" spans="1:6" ht="15.75">
      <c r="A377" s="106"/>
      <c r="B377" s="94"/>
      <c r="C377" s="94"/>
      <c r="D377" s="94"/>
      <c r="E377" s="94"/>
      <c r="F377" s="94"/>
    </row>
    <row r="378" spans="1:6" ht="15.75">
      <c r="A378" s="106"/>
      <c r="B378" s="94"/>
      <c r="C378" s="94"/>
      <c r="D378" s="94"/>
      <c r="E378" s="94"/>
      <c r="F378" s="94"/>
    </row>
    <row r="379" spans="1:6" ht="15.75">
      <c r="A379" s="106"/>
      <c r="B379" s="94"/>
      <c r="C379" s="94"/>
      <c r="D379" s="94"/>
      <c r="E379" s="94"/>
      <c r="F379" s="94"/>
    </row>
    <row r="380" spans="1:6" ht="15.75">
      <c r="A380" s="106"/>
      <c r="B380" s="94"/>
      <c r="C380" s="94"/>
      <c r="D380" s="94"/>
      <c r="E380" s="94"/>
      <c r="F380" s="94"/>
    </row>
    <row r="381" spans="1:6" ht="15.75">
      <c r="A381" s="106"/>
      <c r="B381" s="94"/>
      <c r="C381" s="94"/>
      <c r="D381" s="94"/>
      <c r="E381" s="94"/>
      <c r="F381" s="94"/>
    </row>
    <row r="382" spans="1:6" ht="15.75">
      <c r="A382" s="106"/>
      <c r="B382" s="94"/>
      <c r="C382" s="94"/>
      <c r="D382" s="94"/>
      <c r="E382" s="94"/>
      <c r="F382" s="94"/>
    </row>
    <row r="383" spans="1:6" ht="15.75">
      <c r="A383" s="106"/>
      <c r="B383" s="94"/>
      <c r="C383" s="94"/>
      <c r="D383" s="94"/>
      <c r="E383" s="94"/>
      <c r="F383" s="94"/>
    </row>
    <row r="384" spans="1:6" ht="15.75">
      <c r="A384" s="106"/>
      <c r="B384" s="94"/>
      <c r="C384" s="94"/>
      <c r="D384" s="94"/>
      <c r="E384" s="94"/>
      <c r="F384" s="94"/>
    </row>
    <row r="385" spans="1:6" ht="15.75">
      <c r="A385" s="106"/>
      <c r="B385" s="94"/>
      <c r="C385" s="94"/>
      <c r="D385" s="94"/>
      <c r="E385" s="94"/>
      <c r="F385" s="94"/>
    </row>
    <row r="386" spans="1:6" ht="15.75">
      <c r="A386" s="106"/>
      <c r="B386" s="94"/>
      <c r="C386" s="94"/>
      <c r="D386" s="94"/>
      <c r="E386" s="94"/>
      <c r="F386" s="94"/>
    </row>
    <row r="387" spans="1:6" ht="15.75">
      <c r="A387" s="106"/>
      <c r="B387" s="94"/>
      <c r="C387" s="94"/>
      <c r="D387" s="94"/>
      <c r="E387" s="94"/>
      <c r="F387" s="94"/>
    </row>
    <row r="388" spans="1:6" ht="15.75">
      <c r="A388" s="106"/>
      <c r="B388" s="94"/>
      <c r="C388" s="94"/>
      <c r="D388" s="94"/>
      <c r="E388" s="94"/>
      <c r="F388" s="94"/>
    </row>
    <row r="389" spans="1:6" ht="15.75">
      <c r="A389" s="106"/>
      <c r="B389" s="94"/>
      <c r="C389" s="94"/>
      <c r="D389" s="94"/>
      <c r="E389" s="94"/>
      <c r="F389" s="94"/>
    </row>
    <row r="390" spans="1:6" ht="15.75">
      <c r="A390" s="106"/>
      <c r="B390" s="94"/>
      <c r="C390" s="94"/>
      <c r="D390" s="94"/>
      <c r="E390" s="94"/>
      <c r="F390" s="94"/>
    </row>
    <row r="391" spans="1:6" ht="15.75">
      <c r="A391" s="106"/>
      <c r="B391" s="94"/>
      <c r="C391" s="94"/>
      <c r="D391" s="94"/>
      <c r="E391" s="94"/>
      <c r="F391" s="94"/>
    </row>
    <row r="392" spans="1:6" ht="15.75">
      <c r="A392" s="106"/>
      <c r="B392" s="94"/>
      <c r="C392" s="94"/>
      <c r="D392" s="94"/>
      <c r="E392" s="94"/>
      <c r="F392" s="94"/>
    </row>
    <row r="393" spans="1:6" ht="15.75">
      <c r="A393" s="106"/>
      <c r="B393" s="94"/>
      <c r="C393" s="94"/>
      <c r="D393" s="94"/>
      <c r="E393" s="94"/>
      <c r="F393" s="94"/>
    </row>
    <row r="394" spans="1:6" ht="15.75">
      <c r="A394" s="106"/>
      <c r="B394" s="94"/>
      <c r="C394" s="94"/>
      <c r="D394" s="94"/>
      <c r="E394" s="94"/>
      <c r="F394" s="94"/>
    </row>
    <row r="395" spans="1:6" ht="15.75">
      <c r="A395" s="106"/>
      <c r="B395" s="94"/>
      <c r="C395" s="94"/>
      <c r="D395" s="94"/>
      <c r="E395" s="94"/>
      <c r="F395" s="94"/>
    </row>
    <row r="396" spans="1:6" ht="15.75">
      <c r="A396" s="106"/>
      <c r="B396" s="94"/>
      <c r="C396" s="94"/>
      <c r="D396" s="94"/>
      <c r="E396" s="94"/>
      <c r="F396" s="94"/>
    </row>
    <row r="397" spans="1:6" ht="15.75">
      <c r="A397" s="106"/>
      <c r="B397" s="94"/>
      <c r="C397" s="94"/>
      <c r="D397" s="94"/>
      <c r="E397" s="94"/>
      <c r="F397" s="94"/>
    </row>
    <row r="398" spans="1:6" ht="15.75">
      <c r="A398" s="106"/>
      <c r="B398" s="94"/>
      <c r="C398" s="94"/>
      <c r="D398" s="94"/>
      <c r="E398" s="94"/>
      <c r="F398" s="94"/>
    </row>
    <row r="399" spans="1:6" ht="15.75">
      <c r="A399" s="106"/>
      <c r="B399" s="94"/>
      <c r="C399" s="94"/>
      <c r="D399" s="94"/>
      <c r="E399" s="94"/>
      <c r="F399" s="94"/>
    </row>
    <row r="400" spans="1:6" ht="15.75">
      <c r="A400" s="106"/>
      <c r="B400" s="94"/>
      <c r="C400" s="94"/>
      <c r="D400" s="94"/>
      <c r="E400" s="94"/>
      <c r="F400" s="94"/>
    </row>
    <row r="401" spans="1:6" ht="15.75">
      <c r="A401" s="106"/>
      <c r="B401" s="94"/>
      <c r="C401" s="94"/>
      <c r="D401" s="94"/>
      <c r="E401" s="94"/>
      <c r="F401" s="94"/>
    </row>
    <row r="402" spans="1:6" ht="15.75">
      <c r="A402" s="106"/>
      <c r="B402" s="94"/>
      <c r="C402" s="94"/>
      <c r="D402" s="94"/>
      <c r="E402" s="94"/>
      <c r="F402" s="94"/>
    </row>
    <row r="403" spans="1:6" ht="15.75">
      <c r="A403" s="106"/>
      <c r="B403" s="94"/>
      <c r="C403" s="94"/>
      <c r="D403" s="94"/>
      <c r="E403" s="94"/>
      <c r="F403" s="94"/>
    </row>
    <row r="404" spans="1:6" ht="15.75">
      <c r="A404" s="106"/>
      <c r="B404" s="94"/>
      <c r="C404" s="94"/>
      <c r="D404" s="94"/>
      <c r="E404" s="94"/>
      <c r="F404" s="94"/>
    </row>
    <row r="405" spans="1:6" ht="15.75">
      <c r="A405" s="106"/>
      <c r="B405" s="94"/>
      <c r="C405" s="94"/>
      <c r="D405" s="94"/>
      <c r="E405" s="94"/>
      <c r="F405" s="94"/>
    </row>
    <row r="406" spans="1:6" ht="15.75">
      <c r="A406" s="106"/>
      <c r="B406" s="94"/>
      <c r="C406" s="94"/>
      <c r="D406" s="94"/>
      <c r="E406" s="94"/>
      <c r="F406" s="94"/>
    </row>
    <row r="407" spans="1:6" ht="15.75">
      <c r="A407" s="106"/>
      <c r="B407" s="94"/>
      <c r="C407" s="94"/>
      <c r="D407" s="94"/>
      <c r="E407" s="94"/>
      <c r="F407" s="94"/>
    </row>
    <row r="408" spans="1:6" ht="15.75">
      <c r="A408" s="106"/>
      <c r="B408" s="94"/>
      <c r="C408" s="94"/>
      <c r="D408" s="94"/>
      <c r="E408" s="94"/>
      <c r="F408" s="94"/>
    </row>
    <row r="409" spans="1:6" ht="15.75">
      <c r="A409" s="106"/>
      <c r="B409" s="94"/>
      <c r="C409" s="94"/>
      <c r="D409" s="94"/>
      <c r="E409" s="94"/>
      <c r="F409" s="94"/>
    </row>
    <row r="410" spans="1:6" ht="15.75">
      <c r="A410" s="106"/>
      <c r="B410" s="94"/>
      <c r="C410" s="94"/>
      <c r="D410" s="94"/>
      <c r="E410" s="94"/>
      <c r="F410" s="94"/>
    </row>
    <row r="411" spans="1:6" ht="15.75">
      <c r="A411" s="106"/>
      <c r="B411" s="94"/>
      <c r="C411" s="94"/>
      <c r="D411" s="94"/>
      <c r="E411" s="94"/>
      <c r="F411" s="94"/>
    </row>
    <row r="412" spans="1:6" ht="15.75">
      <c r="A412" s="106"/>
      <c r="B412" s="94"/>
      <c r="C412" s="94"/>
      <c r="D412" s="94"/>
      <c r="E412" s="94"/>
      <c r="F412" s="94"/>
    </row>
    <row r="413" spans="1:6" ht="15.75">
      <c r="A413" s="106"/>
      <c r="B413" s="94"/>
      <c r="C413" s="94"/>
      <c r="D413" s="94"/>
      <c r="E413" s="94"/>
      <c r="F413" s="94"/>
    </row>
    <row r="414" spans="1:6" ht="15.75">
      <c r="A414" s="106"/>
      <c r="B414" s="94"/>
      <c r="C414" s="94"/>
      <c r="D414" s="94"/>
      <c r="E414" s="94"/>
      <c r="F414" s="94"/>
    </row>
    <row r="415" spans="1:6" ht="15.75">
      <c r="A415" s="106"/>
      <c r="B415" s="94"/>
      <c r="C415" s="94"/>
      <c r="D415" s="94"/>
      <c r="E415" s="94"/>
      <c r="F415" s="94"/>
    </row>
    <row r="416" spans="1:6" ht="15.75">
      <c r="A416" s="106"/>
      <c r="B416" s="94"/>
      <c r="C416" s="94"/>
      <c r="D416" s="94"/>
      <c r="E416" s="94"/>
      <c r="F416" s="94"/>
    </row>
    <row r="417" spans="1:6" ht="15.75">
      <c r="A417" s="106"/>
      <c r="B417" s="94"/>
      <c r="C417" s="94"/>
      <c r="D417" s="94"/>
      <c r="E417" s="94"/>
      <c r="F417" s="94"/>
    </row>
    <row r="418" spans="1:6" ht="15.75">
      <c r="A418" s="106"/>
      <c r="B418" s="94"/>
      <c r="C418" s="94"/>
      <c r="D418" s="94"/>
      <c r="E418" s="94"/>
      <c r="F418" s="94"/>
    </row>
    <row r="419" spans="1:6" ht="15.75">
      <c r="A419" s="106"/>
      <c r="B419" s="94"/>
      <c r="C419" s="94"/>
      <c r="D419" s="94"/>
      <c r="E419" s="94"/>
      <c r="F419" s="94"/>
    </row>
    <row r="420" spans="1:6" ht="15.75">
      <c r="A420" s="106"/>
      <c r="B420" s="94"/>
      <c r="C420" s="94"/>
      <c r="D420" s="94"/>
      <c r="E420" s="94"/>
      <c r="F420" s="94"/>
    </row>
    <row r="421" spans="1:6" ht="15.75">
      <c r="A421" s="106"/>
      <c r="B421" s="94"/>
      <c r="C421" s="94"/>
      <c r="D421" s="94"/>
      <c r="E421" s="94"/>
      <c r="F421" s="94"/>
    </row>
    <row r="422" spans="1:6" ht="15.75">
      <c r="A422" s="106"/>
      <c r="B422" s="94"/>
      <c r="C422" s="94"/>
      <c r="D422" s="94"/>
      <c r="E422" s="94"/>
      <c r="F422" s="94"/>
    </row>
    <row r="423" spans="1:6" ht="15.75">
      <c r="A423" s="106"/>
      <c r="B423" s="94"/>
      <c r="C423" s="94"/>
      <c r="D423" s="94"/>
      <c r="E423" s="94"/>
      <c r="F423" s="94"/>
    </row>
    <row r="424" spans="1:6" ht="15.75">
      <c r="A424" s="106"/>
      <c r="B424" s="94"/>
      <c r="C424" s="94"/>
      <c r="D424" s="94"/>
      <c r="E424" s="94"/>
      <c r="F424" s="94"/>
    </row>
    <row r="425" spans="1:6" ht="15.75">
      <c r="A425" s="106"/>
      <c r="B425" s="94"/>
      <c r="C425" s="94"/>
      <c r="D425" s="94"/>
      <c r="E425" s="94"/>
      <c r="F425" s="94"/>
    </row>
    <row r="426" spans="1:6" ht="15.75">
      <c r="A426" s="106"/>
      <c r="B426" s="94"/>
      <c r="C426" s="94"/>
      <c r="D426" s="94"/>
      <c r="E426" s="94"/>
      <c r="F426" s="94"/>
    </row>
    <row r="427" spans="1:6" ht="15.75">
      <c r="A427" s="106"/>
      <c r="B427" s="94"/>
      <c r="C427" s="94"/>
      <c r="D427" s="94"/>
      <c r="E427" s="94"/>
      <c r="F427" s="94"/>
    </row>
    <row r="428" spans="1:6" ht="15.75">
      <c r="A428" s="106"/>
      <c r="B428" s="94"/>
      <c r="C428" s="94"/>
      <c r="D428" s="94"/>
      <c r="E428" s="94"/>
      <c r="F428" s="94"/>
    </row>
    <row r="429" spans="1:6" ht="15.75">
      <c r="A429" s="106"/>
      <c r="B429" s="94"/>
      <c r="C429" s="94"/>
      <c r="D429" s="94"/>
      <c r="E429" s="94"/>
      <c r="F429" s="94"/>
    </row>
    <row r="430" spans="1:6" ht="15.75">
      <c r="A430" s="106"/>
      <c r="B430" s="94"/>
      <c r="C430" s="94"/>
      <c r="D430" s="94"/>
      <c r="E430" s="94"/>
      <c r="F430" s="94"/>
    </row>
    <row r="431" spans="1:6" ht="15.75">
      <c r="A431" s="106"/>
      <c r="B431" s="94"/>
      <c r="C431" s="94"/>
      <c r="D431" s="94"/>
      <c r="E431" s="94"/>
      <c r="F431" s="94"/>
    </row>
    <row r="432" spans="1:6" ht="15.75">
      <c r="A432" s="106"/>
      <c r="B432" s="94"/>
      <c r="C432" s="94"/>
      <c r="D432" s="94"/>
      <c r="E432" s="94"/>
      <c r="F432" s="94"/>
    </row>
    <row r="433" spans="1:6" ht="15.75">
      <c r="A433" s="106"/>
      <c r="B433" s="94"/>
      <c r="C433" s="94"/>
      <c r="D433" s="94"/>
      <c r="E433" s="94"/>
      <c r="F433" s="94"/>
    </row>
    <row r="434" spans="1:6" ht="15.75">
      <c r="A434" s="106"/>
      <c r="B434" s="94"/>
      <c r="C434" s="94"/>
      <c r="D434" s="94"/>
      <c r="E434" s="94"/>
      <c r="F434" s="94"/>
    </row>
    <row r="435" spans="1:6" ht="15.75">
      <c r="A435" s="106"/>
      <c r="B435" s="94"/>
      <c r="C435" s="94"/>
      <c r="D435" s="94"/>
      <c r="E435" s="94"/>
      <c r="F435" s="94"/>
    </row>
    <row r="436" spans="1:6" ht="15.75">
      <c r="A436" s="106"/>
      <c r="B436" s="94"/>
      <c r="C436" s="94"/>
      <c r="D436" s="94"/>
      <c r="E436" s="94"/>
      <c r="F436" s="96"/>
    </row>
    <row r="437" spans="1:6" ht="15.75">
      <c r="A437" s="106"/>
      <c r="B437" s="94"/>
      <c r="C437" s="94"/>
      <c r="D437" s="94"/>
      <c r="E437" s="94"/>
      <c r="F437" s="96"/>
    </row>
    <row r="438" spans="1:6" ht="15.75">
      <c r="A438" s="106"/>
      <c r="B438" s="94"/>
      <c r="C438" s="94"/>
      <c r="D438" s="94"/>
      <c r="E438" s="94"/>
      <c r="F438" s="96"/>
    </row>
    <row r="439" spans="1:6" ht="15.75">
      <c r="A439" s="106"/>
      <c r="B439" s="94"/>
      <c r="C439" s="94"/>
      <c r="D439" s="94"/>
      <c r="E439" s="94"/>
      <c r="F439" s="96"/>
    </row>
    <row r="440" spans="1:6" ht="15.75">
      <c r="A440" s="106"/>
      <c r="B440" s="94"/>
      <c r="C440" s="94"/>
      <c r="D440" s="94"/>
      <c r="E440" s="94"/>
      <c r="F440" s="96"/>
    </row>
    <row r="441" spans="1:6" ht="15.75">
      <c r="A441" s="106"/>
      <c r="B441" s="94"/>
      <c r="C441" s="94"/>
      <c r="D441" s="94"/>
      <c r="E441" s="94"/>
      <c r="F441" s="96"/>
    </row>
    <row r="442" spans="1:6" ht="15.75">
      <c r="A442" s="106"/>
      <c r="B442" s="94"/>
      <c r="C442" s="94"/>
      <c r="D442" s="94"/>
      <c r="E442" s="94"/>
      <c r="F442" s="96"/>
    </row>
    <row r="443" spans="1:6" ht="15.75">
      <c r="A443" s="106"/>
      <c r="B443" s="94"/>
      <c r="C443" s="94"/>
      <c r="D443" s="94"/>
      <c r="E443" s="94"/>
      <c r="F443" s="96"/>
    </row>
    <row r="444" spans="1:6" ht="15.75">
      <c r="A444" s="106"/>
      <c r="B444" s="94"/>
      <c r="C444" s="94"/>
      <c r="D444" s="94"/>
      <c r="E444" s="94"/>
      <c r="F444" s="96"/>
    </row>
    <row r="445" spans="1:6" ht="15.75">
      <c r="A445" s="106"/>
      <c r="B445" s="94"/>
      <c r="C445" s="94"/>
      <c r="D445" s="94"/>
      <c r="E445" s="94"/>
      <c r="F445" s="96"/>
    </row>
    <row r="446" spans="1:6" ht="15.75">
      <c r="A446" s="106"/>
      <c r="B446" s="94"/>
      <c r="C446" s="94"/>
      <c r="D446" s="94"/>
      <c r="E446" s="94"/>
      <c r="F446" s="96"/>
    </row>
    <row r="447" spans="1:6" ht="15.75">
      <c r="A447" s="106"/>
      <c r="B447" s="94"/>
      <c r="C447" s="94"/>
      <c r="D447" s="94"/>
      <c r="E447" s="94"/>
      <c r="F447" s="96"/>
    </row>
    <row r="448" spans="1:6" ht="15.75">
      <c r="A448" s="106"/>
      <c r="B448" s="94"/>
      <c r="C448" s="94"/>
      <c r="D448" s="94"/>
      <c r="E448" s="94"/>
      <c r="F448" s="96"/>
    </row>
    <row r="449" spans="1:6" ht="15.75">
      <c r="A449" s="106"/>
      <c r="B449" s="94"/>
      <c r="C449" s="94"/>
      <c r="D449" s="94"/>
      <c r="E449" s="94"/>
      <c r="F449" s="96"/>
    </row>
    <row r="450" spans="1:6" ht="15.75">
      <c r="A450" s="106"/>
      <c r="B450" s="94"/>
      <c r="C450" s="94"/>
      <c r="D450" s="94"/>
      <c r="E450" s="94"/>
      <c r="F450" s="96"/>
    </row>
    <row r="451" spans="1:6" ht="15.75">
      <c r="A451" s="106"/>
      <c r="B451" s="94"/>
      <c r="C451" s="94"/>
      <c r="D451" s="94"/>
      <c r="E451" s="94"/>
      <c r="F451" s="96"/>
    </row>
    <row r="452" spans="1:6" ht="15.75">
      <c r="A452" s="106"/>
      <c r="B452" s="94"/>
      <c r="C452" s="94"/>
      <c r="D452" s="94"/>
      <c r="E452" s="94"/>
      <c r="F452" s="96"/>
    </row>
    <row r="453" spans="1:6" ht="15.75">
      <c r="A453" s="106"/>
      <c r="B453" s="94"/>
      <c r="C453" s="94"/>
      <c r="D453" s="94"/>
      <c r="E453" s="94"/>
      <c r="F453" s="96"/>
    </row>
    <row r="454" spans="1:6" ht="15.75">
      <c r="A454" s="106"/>
      <c r="B454" s="94"/>
      <c r="C454" s="94"/>
      <c r="D454" s="94"/>
      <c r="E454" s="94"/>
      <c r="F454" s="96"/>
    </row>
    <row r="455" spans="1:6" ht="15.75">
      <c r="A455" s="106"/>
      <c r="B455" s="94"/>
      <c r="C455" s="94"/>
      <c r="D455" s="94"/>
      <c r="E455" s="94"/>
      <c r="F455" s="96"/>
    </row>
    <row r="456" spans="1:6" ht="15.75">
      <c r="A456" s="106"/>
      <c r="B456" s="94"/>
      <c r="C456" s="94"/>
      <c r="D456" s="94"/>
      <c r="E456" s="94"/>
      <c r="F456" s="96"/>
    </row>
    <row r="457" spans="1:6" ht="15.75">
      <c r="A457" s="106"/>
      <c r="B457" s="94"/>
      <c r="C457" s="94"/>
      <c r="D457" s="94"/>
      <c r="E457" s="94"/>
      <c r="F457" s="96"/>
    </row>
    <row r="458" spans="1:6" ht="15.75">
      <c r="A458" s="106"/>
      <c r="B458" s="94"/>
      <c r="C458" s="94"/>
      <c r="D458" s="94"/>
      <c r="E458" s="94"/>
      <c r="F458" s="96"/>
    </row>
    <row r="459" spans="1:6" ht="15.75">
      <c r="A459" s="106"/>
      <c r="B459" s="94"/>
      <c r="C459" s="94"/>
      <c r="D459" s="94"/>
      <c r="E459" s="94"/>
      <c r="F459" s="96"/>
    </row>
    <row r="460" spans="1:6" ht="15.75">
      <c r="A460" s="106"/>
      <c r="B460" s="94"/>
      <c r="C460" s="94"/>
      <c r="D460" s="94"/>
      <c r="E460" s="94"/>
      <c r="F460" s="96"/>
    </row>
    <row r="461" spans="1:6" ht="15.75">
      <c r="A461" s="106"/>
      <c r="B461" s="94"/>
      <c r="C461" s="94"/>
      <c r="D461" s="94"/>
      <c r="E461" s="94"/>
      <c r="F461" s="96"/>
    </row>
    <row r="462" spans="1:6" ht="15.75">
      <c r="A462" s="106"/>
      <c r="B462" s="94"/>
      <c r="C462" s="94"/>
      <c r="D462" s="94"/>
      <c r="E462" s="94"/>
      <c r="F462" s="96"/>
    </row>
    <row r="463" spans="1:6" ht="15.75">
      <c r="A463" s="106"/>
      <c r="B463" s="94"/>
      <c r="C463" s="94"/>
      <c r="D463" s="94"/>
      <c r="E463" s="94"/>
      <c r="F463" s="96"/>
    </row>
    <row r="464" spans="1:6" ht="15.75">
      <c r="A464" s="106"/>
      <c r="B464" s="94"/>
      <c r="C464" s="94"/>
      <c r="D464" s="94"/>
      <c r="E464" s="94"/>
      <c r="F464" s="96"/>
    </row>
    <row r="465" spans="1:6" ht="15.75">
      <c r="A465" s="106"/>
      <c r="B465" s="94"/>
      <c r="C465" s="94"/>
      <c r="D465" s="94"/>
      <c r="E465" s="94"/>
      <c r="F465" s="96"/>
    </row>
    <row r="466" spans="1:6" ht="15.75">
      <c r="A466" s="106"/>
      <c r="B466" s="94"/>
      <c r="C466" s="94"/>
      <c r="D466" s="94"/>
      <c r="E466" s="94"/>
      <c r="F466" s="96"/>
    </row>
    <row r="467" spans="1:6" ht="15.75">
      <c r="A467" s="106"/>
      <c r="B467" s="94"/>
      <c r="C467" s="94"/>
      <c r="D467" s="94"/>
      <c r="E467" s="94"/>
      <c r="F467" s="96"/>
    </row>
    <row r="468" spans="1:6" ht="15.75">
      <c r="A468" s="106"/>
      <c r="B468" s="94"/>
      <c r="C468" s="94"/>
      <c r="D468" s="94"/>
      <c r="E468" s="94"/>
      <c r="F468" s="96"/>
    </row>
    <row r="469" spans="1:6" ht="15.75">
      <c r="A469" s="106"/>
      <c r="B469" s="94"/>
      <c r="C469" s="94"/>
      <c r="D469" s="94"/>
      <c r="E469" s="94"/>
      <c r="F469" s="96"/>
    </row>
    <row r="470" spans="1:6" ht="15.75">
      <c r="A470" s="106"/>
      <c r="B470" s="94"/>
      <c r="C470" s="94"/>
      <c r="D470" s="94"/>
      <c r="E470" s="94"/>
      <c r="F470" s="96"/>
    </row>
    <row r="471" spans="1:6" ht="15.75">
      <c r="A471" s="106"/>
      <c r="B471" s="94"/>
      <c r="C471" s="94"/>
      <c r="D471" s="94"/>
      <c r="E471" s="94"/>
      <c r="F471" s="96"/>
    </row>
    <row r="472" spans="1:6" ht="15.75">
      <c r="A472" s="106"/>
      <c r="B472" s="94"/>
      <c r="C472" s="94"/>
      <c r="D472" s="94"/>
      <c r="E472" s="94"/>
      <c r="F472" s="96"/>
    </row>
    <row r="473" spans="1:6" ht="15.75">
      <c r="A473" s="106"/>
      <c r="B473" s="94"/>
      <c r="C473" s="94"/>
      <c r="D473" s="94"/>
      <c r="E473" s="94"/>
      <c r="F473" s="96"/>
    </row>
    <row r="474" spans="1:6" ht="15.75">
      <c r="A474" s="106"/>
      <c r="B474" s="94"/>
      <c r="C474" s="94"/>
      <c r="D474" s="94"/>
      <c r="E474" s="94"/>
      <c r="F474" s="96"/>
    </row>
    <row r="475" spans="1:6" ht="15.75">
      <c r="A475" s="106"/>
      <c r="B475" s="94"/>
      <c r="C475" s="94"/>
      <c r="D475" s="94"/>
      <c r="E475" s="94"/>
      <c r="F475" s="96"/>
    </row>
    <row r="476" spans="1:6" ht="15.75">
      <c r="A476" s="106"/>
      <c r="B476" s="94"/>
      <c r="C476" s="94"/>
      <c r="D476" s="94"/>
      <c r="E476" s="94"/>
      <c r="F476" s="96"/>
    </row>
    <row r="477" spans="1:6" ht="15.75">
      <c r="A477" s="106"/>
      <c r="B477" s="94"/>
      <c r="C477" s="94"/>
      <c r="D477" s="94"/>
      <c r="E477" s="94"/>
      <c r="F477" s="96"/>
    </row>
    <row r="478" spans="1:6" ht="15.75">
      <c r="A478" s="106"/>
      <c r="B478" s="94"/>
      <c r="C478" s="94"/>
      <c r="D478" s="94"/>
      <c r="E478" s="94"/>
      <c r="F478" s="96"/>
    </row>
    <row r="479" spans="1:6" ht="15.75">
      <c r="A479" s="106"/>
      <c r="B479" s="94"/>
      <c r="C479" s="94"/>
      <c r="D479" s="94"/>
      <c r="E479" s="94"/>
      <c r="F479" s="96"/>
    </row>
    <row r="480" spans="1:6" ht="15.75">
      <c r="A480" s="106"/>
      <c r="B480" s="94"/>
      <c r="C480" s="94"/>
      <c r="D480" s="94"/>
      <c r="E480" s="94"/>
      <c r="F480" s="96"/>
    </row>
    <row r="481" spans="1:6" ht="15.75">
      <c r="A481" s="106"/>
      <c r="B481" s="94"/>
      <c r="C481" s="94"/>
      <c r="D481" s="94"/>
      <c r="E481" s="94"/>
      <c r="F481" s="96"/>
    </row>
    <row r="482" spans="1:6" ht="15.75">
      <c r="A482" s="106"/>
      <c r="B482" s="94"/>
      <c r="C482" s="94"/>
      <c r="D482" s="94"/>
      <c r="E482" s="94"/>
      <c r="F482" s="96"/>
    </row>
    <row r="483" spans="1:6" ht="15.75">
      <c r="A483" s="106"/>
      <c r="B483" s="94"/>
      <c r="C483" s="94"/>
      <c r="D483" s="94"/>
      <c r="E483" s="94"/>
      <c r="F483" s="96"/>
    </row>
    <row r="484" spans="1:6" ht="15.75">
      <c r="A484" s="106"/>
      <c r="B484" s="94"/>
      <c r="C484" s="94"/>
      <c r="D484" s="94"/>
      <c r="E484" s="94"/>
      <c r="F484" s="96"/>
    </row>
    <row r="485" spans="1:6" ht="15.75">
      <c r="A485" s="106"/>
      <c r="B485" s="94"/>
      <c r="C485" s="94"/>
      <c r="D485" s="94"/>
      <c r="E485" s="94"/>
      <c r="F485" s="96"/>
    </row>
    <row r="486" spans="1:6" ht="15.75">
      <c r="A486" s="106"/>
      <c r="B486" s="94"/>
      <c r="C486" s="94"/>
      <c r="D486" s="94"/>
      <c r="E486" s="94"/>
      <c r="F486" s="96"/>
    </row>
    <row r="487" spans="1:6" ht="15.75">
      <c r="A487" s="106"/>
      <c r="B487" s="94"/>
      <c r="C487" s="94"/>
      <c r="D487" s="94"/>
      <c r="E487" s="94"/>
      <c r="F487" s="96"/>
    </row>
    <row r="488" spans="1:6" ht="15.75">
      <c r="A488" s="106"/>
      <c r="B488" s="94"/>
      <c r="C488" s="94"/>
      <c r="D488" s="94"/>
      <c r="E488" s="94"/>
      <c r="F488" s="96"/>
    </row>
    <row r="489" spans="1:6" ht="15.75">
      <c r="A489" s="106"/>
      <c r="B489" s="94"/>
      <c r="C489" s="94"/>
      <c r="D489" s="94"/>
      <c r="E489" s="94"/>
      <c r="F489" s="96"/>
    </row>
    <row r="490" spans="1:6" ht="15.75">
      <c r="A490" s="106"/>
      <c r="B490" s="94"/>
      <c r="C490" s="94"/>
      <c r="D490" s="94"/>
      <c r="E490" s="94"/>
      <c r="F490" s="96"/>
    </row>
    <row r="491" spans="1:6" ht="15.75">
      <c r="A491" s="106"/>
      <c r="B491" s="94"/>
      <c r="C491" s="94"/>
      <c r="D491" s="94"/>
      <c r="E491" s="94"/>
      <c r="F491" s="96"/>
    </row>
    <row r="492" spans="1:6" ht="15.75">
      <c r="A492" s="106"/>
      <c r="B492" s="94"/>
      <c r="C492" s="94"/>
      <c r="D492" s="94"/>
      <c r="E492" s="94"/>
      <c r="F492" s="96"/>
    </row>
    <row r="493" spans="1:6" ht="15.75">
      <c r="A493" s="106"/>
      <c r="B493" s="94"/>
      <c r="C493" s="94"/>
      <c r="D493" s="94"/>
      <c r="E493" s="94"/>
      <c r="F493" s="96"/>
    </row>
    <row r="494" spans="1:6" ht="15.75">
      <c r="A494" s="106"/>
      <c r="B494" s="94"/>
      <c r="C494" s="94"/>
      <c r="D494" s="94"/>
      <c r="E494" s="94"/>
      <c r="F494" s="96"/>
    </row>
    <row r="495" spans="1:6" ht="15.75">
      <c r="A495" s="106"/>
      <c r="B495" s="94"/>
      <c r="C495" s="94"/>
      <c r="D495" s="94"/>
      <c r="E495" s="94"/>
      <c r="F495" s="96"/>
    </row>
    <row r="496" spans="1:6" ht="15.75">
      <c r="A496" s="106"/>
      <c r="B496" s="94"/>
      <c r="C496" s="94"/>
      <c r="D496" s="94"/>
      <c r="E496" s="94"/>
      <c r="F496" s="96"/>
    </row>
    <row r="497" spans="1:6" ht="15.75">
      <c r="A497" s="106"/>
      <c r="B497" s="94"/>
      <c r="C497" s="94"/>
      <c r="D497" s="94"/>
      <c r="E497" s="94"/>
      <c r="F497" s="96"/>
    </row>
    <row r="498" spans="1:6" ht="15.75">
      <c r="A498" s="106"/>
      <c r="B498" s="94"/>
      <c r="C498" s="94"/>
      <c r="D498" s="94"/>
      <c r="E498" s="94"/>
      <c r="F498" s="96"/>
    </row>
    <row r="499" spans="1:6" ht="15.75">
      <c r="A499" s="106"/>
      <c r="B499" s="94"/>
      <c r="C499" s="94"/>
      <c r="D499" s="94"/>
      <c r="E499" s="94"/>
      <c r="F499" s="96"/>
    </row>
    <row r="500" spans="1:6" ht="15.75">
      <c r="A500" s="106"/>
      <c r="B500" s="94"/>
      <c r="C500" s="94"/>
      <c r="D500" s="94"/>
      <c r="E500" s="94"/>
      <c r="F500" s="96"/>
    </row>
    <row r="501" spans="1:6" ht="15.75">
      <c r="A501" s="106"/>
      <c r="B501" s="94"/>
      <c r="C501" s="94"/>
      <c r="D501" s="94"/>
      <c r="E501" s="94"/>
      <c r="F501" s="96"/>
    </row>
    <row r="502" spans="1:6" ht="15.75">
      <c r="A502" s="106"/>
      <c r="B502" s="94"/>
      <c r="C502" s="94"/>
      <c r="D502" s="94"/>
      <c r="E502" s="94"/>
      <c r="F502" s="96"/>
    </row>
    <row r="503" spans="1:6" ht="15.75">
      <c r="A503" s="106"/>
      <c r="B503" s="94"/>
      <c r="C503" s="94"/>
      <c r="D503" s="94"/>
      <c r="E503" s="94"/>
      <c r="F503" s="96"/>
    </row>
    <row r="504" spans="1:6" ht="15.75">
      <c r="A504" s="106"/>
      <c r="B504" s="94"/>
      <c r="C504" s="94"/>
      <c r="D504" s="94"/>
      <c r="E504" s="94"/>
      <c r="F504" s="96"/>
    </row>
    <row r="505" spans="1:6" ht="15.75">
      <c r="A505" s="106"/>
      <c r="B505" s="94"/>
      <c r="C505" s="94"/>
      <c r="D505" s="94"/>
      <c r="E505" s="94"/>
      <c r="F505" s="96"/>
    </row>
    <row r="506" spans="1:6" ht="15.75">
      <c r="A506" s="106"/>
      <c r="B506" s="94"/>
      <c r="C506" s="94"/>
      <c r="D506" s="94"/>
      <c r="E506" s="94"/>
      <c r="F506" s="96"/>
    </row>
    <row r="507" spans="1:6" ht="15.75">
      <c r="A507" s="106"/>
      <c r="B507" s="94"/>
      <c r="C507" s="94"/>
      <c r="D507" s="94"/>
      <c r="E507" s="94"/>
      <c r="F507" s="96"/>
    </row>
    <row r="508" spans="1:6" ht="15.75">
      <c r="A508" s="106"/>
      <c r="B508" s="94"/>
      <c r="C508" s="94"/>
      <c r="D508" s="94"/>
      <c r="E508" s="94"/>
      <c r="F508" s="96"/>
    </row>
    <row r="509" spans="1:6" ht="15.75">
      <c r="A509" s="106"/>
      <c r="B509" s="94"/>
      <c r="C509" s="94"/>
      <c r="D509" s="94"/>
      <c r="E509" s="94"/>
      <c r="F509" s="96"/>
    </row>
    <row r="510" spans="1:6" ht="15.75">
      <c r="A510" s="106"/>
      <c r="B510" s="94"/>
      <c r="C510" s="94"/>
      <c r="D510" s="94"/>
      <c r="E510" s="94"/>
      <c r="F510" s="96"/>
    </row>
    <row r="511" spans="1:6" ht="15.75">
      <c r="A511" s="106"/>
      <c r="B511" s="94"/>
      <c r="C511" s="94"/>
      <c r="D511" s="94"/>
      <c r="E511" s="94"/>
      <c r="F511" s="96"/>
    </row>
    <row r="512" spans="1:6" ht="15.75">
      <c r="A512" s="106"/>
      <c r="B512" s="94"/>
      <c r="C512" s="94"/>
      <c r="D512" s="94"/>
      <c r="E512" s="94"/>
      <c r="F512" s="96"/>
    </row>
    <row r="513" spans="1:6" ht="15.75">
      <c r="A513" s="106"/>
      <c r="B513" s="94"/>
      <c r="C513" s="94"/>
      <c r="D513" s="94"/>
      <c r="E513" s="94"/>
      <c r="F513" s="96"/>
    </row>
    <row r="514" spans="1:6" ht="15.75">
      <c r="A514" s="106"/>
      <c r="B514" s="94"/>
      <c r="C514" s="94"/>
      <c r="D514" s="94"/>
      <c r="E514" s="94"/>
      <c r="F514" s="96"/>
    </row>
    <row r="515" spans="1:6" ht="15.75">
      <c r="A515" s="106"/>
      <c r="B515" s="94"/>
      <c r="C515" s="94"/>
      <c r="D515" s="94"/>
      <c r="E515" s="94"/>
      <c r="F515" s="96"/>
    </row>
    <row r="516" spans="1:6" ht="15.75">
      <c r="A516" s="106"/>
      <c r="B516" s="94"/>
      <c r="C516" s="94"/>
      <c r="D516" s="94"/>
      <c r="E516" s="94"/>
      <c r="F516" s="96"/>
    </row>
    <row r="517" spans="1:6" ht="15.75">
      <c r="A517" s="106"/>
      <c r="B517" s="94"/>
      <c r="C517" s="94"/>
      <c r="D517" s="94"/>
      <c r="E517" s="94"/>
      <c r="F517" s="96"/>
    </row>
    <row r="518" spans="1:6" ht="15.75">
      <c r="A518" s="106"/>
      <c r="B518" s="94"/>
      <c r="C518" s="94"/>
      <c r="D518" s="94"/>
      <c r="E518" s="94"/>
      <c r="F518" s="96"/>
    </row>
    <row r="519" spans="1:6" ht="15.75">
      <c r="A519" s="106"/>
      <c r="B519" s="94"/>
      <c r="C519" s="94"/>
      <c r="D519" s="94"/>
      <c r="E519" s="94"/>
      <c r="F519" s="96"/>
    </row>
    <row r="520" spans="1:6" ht="15.75">
      <c r="A520" s="106"/>
      <c r="B520" s="94"/>
      <c r="C520" s="94"/>
      <c r="D520" s="94"/>
      <c r="E520" s="94"/>
      <c r="F520" s="96"/>
    </row>
    <row r="521" spans="1:6" ht="15.75">
      <c r="A521" s="106"/>
      <c r="B521" s="94"/>
      <c r="C521" s="94"/>
      <c r="D521" s="94"/>
      <c r="E521" s="94"/>
      <c r="F521" s="96"/>
    </row>
    <row r="522" spans="1:6" ht="15.75">
      <c r="A522" s="106"/>
      <c r="B522" s="94"/>
      <c r="C522" s="94"/>
      <c r="D522" s="94"/>
      <c r="E522" s="94"/>
      <c r="F522" s="96"/>
    </row>
    <row r="523" spans="1:6" ht="15.75">
      <c r="A523" s="106"/>
      <c r="B523" s="94"/>
      <c r="C523" s="94"/>
      <c r="D523" s="94"/>
      <c r="E523" s="94"/>
      <c r="F523" s="96"/>
    </row>
    <row r="524" spans="1:6" ht="15.75">
      <c r="A524" s="106"/>
      <c r="B524" s="94"/>
      <c r="C524" s="94"/>
      <c r="D524" s="94"/>
      <c r="E524" s="94"/>
      <c r="F524" s="96"/>
    </row>
    <row r="525" spans="1:6" ht="15.75">
      <c r="A525" s="106"/>
      <c r="B525" s="94"/>
      <c r="C525" s="94"/>
      <c r="D525" s="94"/>
      <c r="E525" s="94"/>
      <c r="F525" s="96"/>
    </row>
    <row r="526" spans="1:6" ht="15.75">
      <c r="A526" s="106"/>
      <c r="B526" s="94"/>
      <c r="C526" s="94"/>
      <c r="D526" s="94"/>
      <c r="E526" s="94"/>
      <c r="F526" s="96"/>
    </row>
    <row r="527" spans="1:6" ht="15.75">
      <c r="A527" s="106"/>
      <c r="B527" s="94"/>
      <c r="C527" s="94"/>
      <c r="D527" s="94"/>
      <c r="E527" s="94"/>
      <c r="F527" s="96"/>
    </row>
    <row r="528" spans="1:6" ht="15.75">
      <c r="A528" s="106"/>
      <c r="B528" s="94"/>
      <c r="C528" s="94"/>
      <c r="D528" s="94"/>
      <c r="E528" s="94"/>
      <c r="F528" s="96"/>
    </row>
    <row r="529" spans="1:6" ht="15.75">
      <c r="A529" s="106"/>
      <c r="B529" s="94"/>
      <c r="C529" s="94"/>
      <c r="D529" s="94"/>
      <c r="E529" s="94"/>
      <c r="F529" s="96"/>
    </row>
    <row r="530" spans="1:6" ht="15.75">
      <c r="A530" s="106"/>
      <c r="B530" s="94"/>
      <c r="C530" s="94"/>
      <c r="D530" s="94"/>
      <c r="E530" s="94"/>
      <c r="F530" s="96"/>
    </row>
    <row r="531" spans="1:6" ht="15.75">
      <c r="A531" s="106"/>
      <c r="B531" s="94"/>
      <c r="C531" s="94"/>
      <c r="D531" s="94"/>
      <c r="E531" s="94"/>
      <c r="F531" s="96"/>
    </row>
    <row r="532" spans="1:6" ht="15.75">
      <c r="A532" s="106"/>
      <c r="B532" s="94"/>
      <c r="C532" s="94"/>
      <c r="D532" s="94"/>
      <c r="E532" s="94"/>
      <c r="F532" s="96"/>
    </row>
    <row r="533" spans="1:6" ht="15.75">
      <c r="A533" s="106"/>
      <c r="B533" s="94"/>
      <c r="C533" s="94"/>
      <c r="D533" s="94"/>
      <c r="E533" s="94"/>
      <c r="F533" s="96"/>
    </row>
    <row r="534" spans="1:6" ht="15.75">
      <c r="A534" s="106"/>
      <c r="B534" s="94"/>
      <c r="C534" s="94"/>
      <c r="D534" s="94"/>
      <c r="E534" s="94"/>
      <c r="F534" s="96"/>
    </row>
    <row r="535" spans="1:6" ht="15.75">
      <c r="A535" s="106"/>
      <c r="B535" s="94"/>
      <c r="C535" s="94"/>
      <c r="D535" s="94"/>
      <c r="E535" s="94"/>
      <c r="F535" s="96"/>
    </row>
    <row r="536" spans="1:6" ht="15.75">
      <c r="A536" s="106"/>
      <c r="B536" s="94"/>
      <c r="C536" s="94"/>
      <c r="D536" s="94"/>
      <c r="E536" s="94"/>
      <c r="F536" s="96"/>
    </row>
    <row r="537" spans="1:6" ht="15.75">
      <c r="A537" s="106"/>
      <c r="B537" s="94"/>
      <c r="C537" s="94"/>
      <c r="D537" s="94"/>
      <c r="E537" s="94"/>
      <c r="F537" s="96"/>
    </row>
    <row r="538" spans="1:6" ht="15.75">
      <c r="A538" s="106"/>
      <c r="B538" s="94"/>
      <c r="C538" s="94"/>
      <c r="D538" s="94"/>
      <c r="E538" s="94"/>
      <c r="F538" s="96"/>
    </row>
    <row r="539" spans="1:6" ht="15.75">
      <c r="A539" s="106"/>
      <c r="B539" s="94"/>
      <c r="C539" s="94"/>
      <c r="D539" s="94"/>
      <c r="E539" s="94"/>
      <c r="F539" s="96"/>
    </row>
    <row r="540" spans="1:6" ht="15.75">
      <c r="A540" s="106"/>
      <c r="B540" s="94"/>
      <c r="C540" s="94"/>
      <c r="D540" s="94"/>
      <c r="E540" s="94"/>
      <c r="F540" s="96"/>
    </row>
    <row r="541" spans="1:6" ht="15.75">
      <c r="A541" s="106"/>
      <c r="B541" s="94"/>
      <c r="C541" s="94"/>
      <c r="D541" s="94"/>
      <c r="E541" s="94"/>
      <c r="F541" s="96"/>
    </row>
    <row r="542" spans="1:6" ht="15.75">
      <c r="A542" s="106"/>
      <c r="B542" s="94"/>
      <c r="C542" s="94"/>
      <c r="D542" s="94"/>
      <c r="E542" s="94"/>
      <c r="F542" s="96"/>
    </row>
    <row r="543" spans="1:6" ht="15.75">
      <c r="A543" s="106"/>
      <c r="B543" s="94"/>
      <c r="C543" s="94"/>
      <c r="D543" s="94"/>
      <c r="E543" s="94"/>
      <c r="F543" s="96"/>
    </row>
    <row r="544" spans="1:6" ht="15.75">
      <c r="A544" s="106"/>
      <c r="B544" s="94"/>
      <c r="C544" s="94"/>
      <c r="D544" s="94"/>
      <c r="E544" s="94"/>
      <c r="F544" s="96"/>
    </row>
    <row r="545" spans="1:6" ht="15.75">
      <c r="A545" s="106"/>
      <c r="B545" s="94"/>
      <c r="C545" s="94"/>
      <c r="D545" s="94"/>
      <c r="E545" s="94"/>
      <c r="F545" s="96"/>
    </row>
    <row r="546" spans="1:6" ht="15.75">
      <c r="A546" s="106"/>
      <c r="B546" s="94"/>
      <c r="C546" s="94"/>
      <c r="D546" s="94"/>
      <c r="E546" s="94"/>
      <c r="F546" s="96"/>
    </row>
    <row r="547" spans="1:6" ht="15.75">
      <c r="A547" s="106"/>
      <c r="B547" s="94"/>
      <c r="C547" s="94"/>
      <c r="D547" s="94"/>
      <c r="E547" s="94"/>
      <c r="F547" s="96"/>
    </row>
    <row r="548" spans="1:6" ht="15.75">
      <c r="A548" s="106"/>
      <c r="B548" s="94"/>
      <c r="C548" s="94"/>
      <c r="D548" s="94"/>
      <c r="E548" s="94"/>
      <c r="F548" s="96"/>
    </row>
    <row r="549" spans="1:6" ht="15.75">
      <c r="A549" s="106"/>
      <c r="B549" s="94"/>
      <c r="C549" s="94"/>
      <c r="D549" s="94"/>
      <c r="E549" s="94"/>
      <c r="F549" s="96"/>
    </row>
    <row r="550" spans="1:6" ht="15.75">
      <c r="A550" s="106"/>
      <c r="B550" s="94"/>
      <c r="C550" s="94"/>
      <c r="D550" s="94"/>
      <c r="E550" s="94"/>
      <c r="F550" s="96"/>
    </row>
    <row r="551" spans="1:6" ht="15.75">
      <c r="A551" s="106"/>
      <c r="B551" s="94"/>
      <c r="C551" s="94"/>
      <c r="D551" s="94"/>
      <c r="E551" s="94"/>
      <c r="F551" s="96"/>
    </row>
    <row r="552" spans="1:6" ht="15.75">
      <c r="A552" s="106"/>
      <c r="B552" s="94"/>
      <c r="C552" s="94"/>
      <c r="D552" s="94"/>
      <c r="E552" s="94"/>
      <c r="F552" s="96"/>
    </row>
    <row r="553" spans="1:6" ht="15.75">
      <c r="A553" s="106"/>
      <c r="B553" s="94"/>
      <c r="C553" s="94"/>
      <c r="D553" s="94"/>
      <c r="E553" s="94"/>
      <c r="F553" s="96"/>
    </row>
    <row r="554" spans="1:6" ht="15.75">
      <c r="A554" s="106"/>
      <c r="B554" s="94"/>
      <c r="C554" s="94"/>
      <c r="D554" s="94"/>
      <c r="E554" s="94"/>
      <c r="F554" s="96"/>
    </row>
    <row r="555" spans="1:6" ht="15.75">
      <c r="A555" s="106"/>
      <c r="B555" s="94"/>
      <c r="C555" s="94"/>
      <c r="D555" s="94"/>
      <c r="E555" s="94"/>
      <c r="F555" s="96"/>
    </row>
    <row r="556" spans="1:6" ht="15.75">
      <c r="A556" s="106"/>
      <c r="B556" s="94"/>
      <c r="C556" s="94"/>
      <c r="D556" s="94"/>
      <c r="E556" s="94"/>
      <c r="F556" s="96"/>
    </row>
    <row r="557" spans="1:6" ht="15.75">
      <c r="A557" s="106"/>
      <c r="B557" s="94"/>
      <c r="C557" s="94"/>
      <c r="D557" s="94"/>
      <c r="E557" s="94"/>
      <c r="F557" s="96"/>
    </row>
    <row r="558" spans="1:6" ht="15.75">
      <c r="A558" s="106"/>
      <c r="B558" s="94"/>
      <c r="C558" s="94"/>
      <c r="D558" s="94"/>
      <c r="E558" s="94"/>
      <c r="F558" s="96"/>
    </row>
    <row r="559" spans="1:6" ht="15.75">
      <c r="A559" s="106"/>
      <c r="B559" s="94"/>
      <c r="C559" s="94"/>
      <c r="D559" s="94"/>
      <c r="E559" s="94"/>
      <c r="F559" s="96"/>
    </row>
    <row r="560" spans="1:6" ht="15.75">
      <c r="A560" s="106"/>
      <c r="B560" s="94"/>
      <c r="C560" s="94"/>
      <c r="D560" s="94"/>
      <c r="E560" s="94"/>
      <c r="F560" s="96"/>
    </row>
    <row r="561" spans="1:6" ht="15.75">
      <c r="A561" s="106"/>
      <c r="B561" s="94"/>
      <c r="C561" s="94"/>
      <c r="D561" s="94"/>
      <c r="E561" s="94"/>
      <c r="F561" s="96"/>
    </row>
    <row r="562" spans="1:6" ht="15.75">
      <c r="A562" s="106"/>
      <c r="B562" s="94"/>
      <c r="C562" s="94"/>
      <c r="D562" s="94"/>
      <c r="E562" s="94"/>
      <c r="F562" s="96"/>
    </row>
    <row r="563" spans="1:6" ht="15.75">
      <c r="A563" s="106"/>
      <c r="B563" s="94"/>
      <c r="C563" s="94"/>
      <c r="D563" s="94"/>
      <c r="E563" s="94"/>
      <c r="F563" s="96"/>
    </row>
    <row r="564" spans="1:6" ht="15.75">
      <c r="A564" s="106"/>
      <c r="B564" s="94"/>
      <c r="C564" s="94"/>
      <c r="D564" s="94"/>
      <c r="E564" s="94"/>
      <c r="F564" s="96"/>
    </row>
    <row r="565" spans="1:6" ht="15.75">
      <c r="A565" s="106"/>
      <c r="B565" s="94"/>
      <c r="C565" s="94"/>
      <c r="D565" s="94"/>
      <c r="E565" s="94"/>
      <c r="F565" s="96"/>
    </row>
    <row r="566" spans="1:6" ht="15.75">
      <c r="A566" s="106"/>
      <c r="B566" s="94"/>
      <c r="C566" s="94"/>
      <c r="D566" s="94"/>
      <c r="E566" s="94"/>
      <c r="F566" s="96"/>
    </row>
    <row r="567" spans="1:6" ht="15.75">
      <c r="A567" s="106"/>
      <c r="B567" s="94"/>
      <c r="C567" s="94"/>
      <c r="D567" s="94"/>
      <c r="E567" s="94"/>
      <c r="F567" s="96"/>
    </row>
    <row r="568" spans="1:6" ht="15.75">
      <c r="A568" s="106"/>
      <c r="B568" s="94"/>
      <c r="C568" s="94"/>
      <c r="D568" s="94"/>
      <c r="E568" s="94"/>
      <c r="F568" s="96"/>
    </row>
    <row r="569" spans="1:6" ht="15.75">
      <c r="A569" s="106"/>
      <c r="B569" s="94"/>
      <c r="C569" s="94"/>
      <c r="D569" s="94"/>
      <c r="E569" s="94"/>
      <c r="F569" s="96"/>
    </row>
    <row r="570" spans="1:6" ht="15.75">
      <c r="A570" s="106"/>
      <c r="B570" s="94"/>
      <c r="C570" s="94"/>
      <c r="D570" s="94"/>
      <c r="E570" s="94"/>
      <c r="F570" s="96"/>
    </row>
    <row r="571" spans="1:6" ht="15.75">
      <c r="A571" s="106"/>
      <c r="B571" s="94"/>
      <c r="C571" s="94"/>
      <c r="D571" s="94"/>
      <c r="E571" s="94"/>
      <c r="F571" s="96"/>
    </row>
    <row r="572" spans="1:6" ht="15.75">
      <c r="A572" s="106"/>
      <c r="B572" s="94"/>
      <c r="C572" s="94"/>
      <c r="D572" s="94"/>
      <c r="E572" s="94"/>
      <c r="F572" s="96"/>
    </row>
    <row r="573" spans="1:6" ht="15.75">
      <c r="A573" s="106"/>
      <c r="B573" s="94"/>
      <c r="C573" s="94"/>
      <c r="D573" s="94"/>
      <c r="E573" s="94"/>
      <c r="F573" s="96"/>
    </row>
    <row r="574" spans="1:6" ht="15.75">
      <c r="A574" s="106"/>
      <c r="B574" s="94"/>
      <c r="C574" s="94"/>
      <c r="D574" s="94"/>
      <c r="E574" s="94"/>
      <c r="F574" s="96"/>
    </row>
    <row r="575" spans="1:6" ht="15.75">
      <c r="A575" s="106"/>
      <c r="B575" s="94"/>
      <c r="C575" s="94"/>
      <c r="D575" s="94"/>
      <c r="E575" s="94"/>
      <c r="F575" s="96"/>
    </row>
    <row r="576" spans="1:6" ht="15.75">
      <c r="A576" s="106"/>
      <c r="B576" s="94"/>
      <c r="C576" s="94"/>
      <c r="D576" s="94"/>
      <c r="E576" s="94"/>
      <c r="F576" s="96"/>
    </row>
    <row r="577" spans="1:6" ht="15.75">
      <c r="A577" s="106"/>
      <c r="B577" s="94"/>
      <c r="C577" s="94"/>
      <c r="D577" s="94"/>
      <c r="E577" s="94"/>
      <c r="F577" s="96"/>
    </row>
    <row r="578" spans="1:6" ht="15.75">
      <c r="A578" s="106"/>
      <c r="B578" s="94"/>
      <c r="C578" s="94"/>
      <c r="D578" s="94"/>
      <c r="E578" s="94"/>
      <c r="F578" s="96"/>
    </row>
    <row r="579" spans="1:6" ht="15.75">
      <c r="A579" s="106"/>
      <c r="B579" s="94"/>
      <c r="C579" s="94"/>
      <c r="D579" s="94"/>
      <c r="E579" s="94"/>
      <c r="F579" s="96"/>
    </row>
    <row r="580" spans="1:6" ht="15.75">
      <c r="A580" s="106"/>
      <c r="B580" s="94"/>
      <c r="C580" s="94"/>
      <c r="D580" s="94"/>
      <c r="E580" s="94"/>
      <c r="F580" s="96"/>
    </row>
    <row r="581" spans="1:6" ht="15.75">
      <c r="A581" s="106"/>
      <c r="B581" s="94"/>
      <c r="C581" s="94"/>
      <c r="D581" s="94"/>
      <c r="E581" s="94"/>
      <c r="F581" s="96"/>
    </row>
    <row r="582" spans="1:6" ht="15.75">
      <c r="A582" s="106"/>
      <c r="B582" s="94"/>
      <c r="C582" s="94"/>
      <c r="D582" s="94"/>
      <c r="E582" s="94"/>
      <c r="F582" s="96"/>
    </row>
    <row r="583" spans="1:6" ht="15.75">
      <c r="A583" s="106"/>
      <c r="B583" s="94"/>
      <c r="C583" s="94"/>
      <c r="D583" s="94"/>
      <c r="E583" s="94"/>
      <c r="F583" s="96"/>
    </row>
    <row r="584" spans="1:6" ht="15.75">
      <c r="A584" s="106"/>
      <c r="B584" s="94"/>
      <c r="C584" s="94"/>
      <c r="D584" s="94"/>
      <c r="E584" s="94"/>
      <c r="F584" s="96"/>
    </row>
    <row r="585" spans="1:6" ht="15.75">
      <c r="A585" s="106"/>
      <c r="B585" s="94"/>
      <c r="C585" s="94"/>
      <c r="D585" s="94"/>
      <c r="E585" s="94"/>
      <c r="F585" s="96"/>
    </row>
    <row r="586" spans="1:6" ht="15.75">
      <c r="A586" s="106"/>
      <c r="B586" s="94"/>
      <c r="C586" s="94"/>
      <c r="D586" s="94"/>
      <c r="E586" s="94"/>
      <c r="F586" s="96"/>
    </row>
    <row r="587" spans="1:6" ht="15.75">
      <c r="A587" s="106"/>
      <c r="B587" s="94"/>
      <c r="C587" s="94"/>
      <c r="D587" s="94"/>
      <c r="E587" s="94"/>
      <c r="F587" s="96"/>
    </row>
    <row r="588" spans="1:6" ht="15.75">
      <c r="A588" s="106"/>
      <c r="B588" s="94"/>
      <c r="C588" s="94"/>
      <c r="D588" s="94"/>
      <c r="E588" s="94"/>
      <c r="F588" s="96"/>
    </row>
    <row r="589" spans="1:6" ht="15.75">
      <c r="A589" s="106"/>
      <c r="B589" s="94"/>
      <c r="C589" s="94"/>
      <c r="D589" s="94"/>
      <c r="E589" s="94"/>
      <c r="F589" s="96"/>
    </row>
    <row r="590" spans="1:6" ht="15.75">
      <c r="A590" s="106"/>
      <c r="B590" s="94"/>
      <c r="C590" s="94"/>
      <c r="D590" s="94"/>
      <c r="E590" s="94"/>
      <c r="F590" s="96"/>
    </row>
    <row r="591" spans="1:6" ht="15.75">
      <c r="A591" s="106"/>
      <c r="B591" s="94"/>
      <c r="C591" s="94"/>
      <c r="D591" s="94"/>
      <c r="E591" s="94"/>
      <c r="F591" s="96"/>
    </row>
    <row r="592" spans="1:6" ht="15.75">
      <c r="A592" s="106"/>
      <c r="B592" s="94"/>
      <c r="C592" s="94"/>
      <c r="D592" s="94"/>
      <c r="E592" s="94"/>
      <c r="F592" s="96"/>
    </row>
    <row r="593" spans="1:6" ht="15.75">
      <c r="A593" s="106"/>
      <c r="B593" s="94"/>
      <c r="C593" s="94"/>
      <c r="D593" s="94"/>
      <c r="E593" s="94"/>
      <c r="F593" s="96"/>
    </row>
    <row r="594" spans="1:6" ht="15.75">
      <c r="A594" s="106"/>
      <c r="B594" s="94"/>
      <c r="C594" s="94"/>
      <c r="D594" s="94"/>
      <c r="E594" s="94"/>
      <c r="F594" s="96"/>
    </row>
    <row r="595" spans="1:6" ht="15.75">
      <c r="A595" s="106"/>
      <c r="B595" s="94"/>
      <c r="C595" s="94"/>
      <c r="D595" s="94"/>
      <c r="E595" s="94"/>
      <c r="F595" s="96"/>
    </row>
    <row r="596" spans="1:6" ht="15.75">
      <c r="A596" s="106"/>
      <c r="B596" s="94"/>
      <c r="C596" s="94"/>
      <c r="D596" s="94"/>
      <c r="E596" s="94"/>
      <c r="F596" s="96"/>
    </row>
    <row r="597" spans="1:6" ht="15.75">
      <c r="A597" s="106"/>
      <c r="B597" s="94"/>
      <c r="C597" s="94"/>
      <c r="D597" s="94"/>
      <c r="E597" s="94"/>
      <c r="F597" s="96"/>
    </row>
    <row r="598" spans="1:6" ht="15.75">
      <c r="A598" s="106"/>
      <c r="B598" s="94"/>
      <c r="C598" s="94"/>
      <c r="D598" s="94"/>
      <c r="E598" s="94"/>
      <c r="F598" s="96"/>
    </row>
    <row r="599" spans="1:6" ht="15.75">
      <c r="A599" s="106"/>
      <c r="B599" s="94"/>
      <c r="C599" s="94"/>
      <c r="D599" s="94"/>
      <c r="E599" s="94"/>
      <c r="F599" s="96"/>
    </row>
    <row r="600" spans="1:6" ht="15.75">
      <c r="A600" s="106"/>
      <c r="B600" s="94"/>
      <c r="C600" s="94"/>
      <c r="D600" s="94"/>
      <c r="E600" s="94"/>
      <c r="F600" s="96"/>
    </row>
    <row r="601" spans="1:6" ht="15.75">
      <c r="A601" s="106"/>
      <c r="B601" s="94"/>
      <c r="C601" s="94"/>
      <c r="D601" s="94"/>
      <c r="E601" s="94"/>
      <c r="F601" s="96"/>
    </row>
    <row r="602" spans="1:6" ht="15.75">
      <c r="A602" s="106"/>
      <c r="B602" s="94"/>
      <c r="C602" s="94"/>
      <c r="D602" s="94"/>
      <c r="E602" s="94"/>
      <c r="F602" s="96"/>
    </row>
    <row r="603" spans="1:6" ht="15.75">
      <c r="A603" s="106"/>
      <c r="B603" s="94"/>
      <c r="C603" s="94"/>
      <c r="D603" s="94"/>
      <c r="E603" s="94"/>
      <c r="F603" s="96"/>
    </row>
    <row r="604" spans="1:6" ht="15.75">
      <c r="A604" s="106"/>
      <c r="B604" s="94"/>
      <c r="C604" s="94"/>
      <c r="D604" s="94"/>
      <c r="E604" s="94"/>
      <c r="F604" s="96"/>
    </row>
    <row r="605" spans="1:6" ht="15.75">
      <c r="A605" s="106"/>
      <c r="B605" s="94"/>
      <c r="C605" s="94"/>
      <c r="D605" s="94"/>
      <c r="E605" s="94"/>
      <c r="F605" s="96"/>
    </row>
    <row r="606" spans="1:6" ht="15.75">
      <c r="A606" s="106"/>
      <c r="B606" s="94"/>
      <c r="C606" s="94"/>
      <c r="D606" s="94"/>
      <c r="E606" s="94"/>
      <c r="F606" s="96"/>
    </row>
    <row r="607" spans="1:6" ht="15.75">
      <c r="A607" s="106"/>
      <c r="B607" s="94"/>
      <c r="C607" s="94"/>
      <c r="D607" s="94"/>
      <c r="E607" s="94"/>
      <c r="F607" s="96"/>
    </row>
    <row r="608" spans="1:6" ht="15.75">
      <c r="A608" s="106"/>
      <c r="B608" s="94"/>
      <c r="C608" s="94"/>
      <c r="D608" s="94"/>
      <c r="E608" s="94"/>
      <c r="F608" s="96"/>
    </row>
    <row r="609" spans="1:6" ht="15.75">
      <c r="A609" s="106"/>
      <c r="B609" s="94"/>
      <c r="C609" s="94"/>
      <c r="D609" s="94"/>
      <c r="E609" s="94"/>
      <c r="F609" s="96"/>
    </row>
    <row r="610" spans="1:6" ht="15.75">
      <c r="A610" s="106"/>
      <c r="B610" s="94"/>
      <c r="C610" s="94"/>
      <c r="D610" s="94"/>
      <c r="E610" s="94"/>
      <c r="F610" s="96"/>
    </row>
    <row r="611" spans="1:6" ht="15.75">
      <c r="A611" s="106"/>
      <c r="B611" s="94"/>
      <c r="C611" s="94"/>
      <c r="D611" s="94"/>
      <c r="E611" s="94"/>
      <c r="F611" s="96"/>
    </row>
    <row r="612" spans="1:6" ht="15.75">
      <c r="A612" s="106"/>
      <c r="B612" s="94"/>
      <c r="C612" s="94"/>
      <c r="D612" s="94"/>
      <c r="E612" s="94"/>
      <c r="F612" s="96"/>
    </row>
    <row r="613" spans="1:6" ht="15.75">
      <c r="A613" s="106"/>
      <c r="B613" s="94"/>
      <c r="C613" s="94"/>
      <c r="D613" s="94"/>
      <c r="E613" s="94"/>
      <c r="F613" s="96"/>
    </row>
    <row r="614" spans="1:6" ht="15.75">
      <c r="A614" s="106"/>
      <c r="B614" s="94"/>
      <c r="C614" s="94"/>
      <c r="D614" s="94"/>
      <c r="E614" s="94"/>
      <c r="F614" s="96"/>
    </row>
    <row r="615" spans="1:6" ht="15.75">
      <c r="A615" s="106"/>
      <c r="B615" s="94"/>
      <c r="C615" s="94"/>
      <c r="D615" s="94"/>
      <c r="E615" s="94"/>
      <c r="F615" s="96"/>
    </row>
    <row r="616" spans="1:6" ht="15.75">
      <c r="A616" s="106"/>
      <c r="B616" s="94"/>
      <c r="C616" s="94"/>
      <c r="D616" s="94"/>
      <c r="E616" s="94"/>
      <c r="F616" s="96"/>
    </row>
    <row r="617" spans="1:6" ht="15.75">
      <c r="A617" s="106"/>
      <c r="B617" s="94"/>
      <c r="C617" s="94"/>
      <c r="D617" s="94"/>
      <c r="E617" s="94"/>
      <c r="F617" s="96"/>
    </row>
    <row r="618" spans="1:6" ht="15.75">
      <c r="A618" s="106"/>
      <c r="B618" s="94"/>
      <c r="C618" s="94"/>
      <c r="D618" s="94"/>
      <c r="E618" s="94"/>
      <c r="F618" s="96"/>
    </row>
    <row r="619" spans="1:6" ht="15.75">
      <c r="A619" s="106"/>
      <c r="B619" s="94"/>
      <c r="C619" s="94"/>
      <c r="D619" s="94"/>
      <c r="E619" s="94"/>
      <c r="F619" s="96"/>
    </row>
    <row r="620" spans="1:6" ht="15.75">
      <c r="A620" s="106"/>
      <c r="B620" s="94"/>
      <c r="C620" s="94"/>
      <c r="D620" s="94"/>
      <c r="E620" s="94"/>
      <c r="F620" s="96"/>
    </row>
    <row r="621" spans="1:6" ht="15.75">
      <c r="A621" s="106"/>
      <c r="B621" s="94"/>
      <c r="C621" s="94"/>
      <c r="D621" s="94"/>
      <c r="E621" s="94"/>
      <c r="F621" s="96"/>
    </row>
    <row r="622" spans="1:6" ht="15.75">
      <c r="A622" s="106"/>
      <c r="B622" s="94"/>
      <c r="C622" s="94"/>
      <c r="D622" s="94"/>
      <c r="E622" s="94"/>
      <c r="F622" s="96"/>
    </row>
    <row r="623" spans="1:6" ht="15.75">
      <c r="A623" s="106"/>
      <c r="B623" s="94"/>
      <c r="C623" s="94"/>
      <c r="D623" s="94"/>
      <c r="E623" s="94"/>
      <c r="F623" s="96"/>
    </row>
    <row r="624" spans="1:6" ht="15.75">
      <c r="A624" s="106"/>
      <c r="B624" s="94"/>
      <c r="C624" s="94"/>
      <c r="D624" s="94"/>
      <c r="E624" s="94"/>
      <c r="F624" s="96"/>
    </row>
    <row r="625" spans="1:6" ht="15.75">
      <c r="A625" s="106"/>
      <c r="B625" s="94"/>
      <c r="C625" s="94"/>
      <c r="D625" s="94"/>
      <c r="E625" s="94"/>
      <c r="F625" s="96"/>
    </row>
    <row r="626" spans="1:6" ht="15.75">
      <c r="A626" s="106"/>
      <c r="B626" s="94"/>
      <c r="C626" s="94"/>
      <c r="D626" s="94"/>
      <c r="E626" s="94"/>
      <c r="F626" s="96"/>
    </row>
    <row r="627" spans="1:6" ht="15.75">
      <c r="A627" s="106"/>
      <c r="B627" s="94"/>
      <c r="C627" s="94"/>
      <c r="D627" s="94"/>
      <c r="E627" s="94"/>
      <c r="F627" s="96"/>
    </row>
    <row r="628" spans="1:6" ht="15.75">
      <c r="A628" s="106"/>
      <c r="B628" s="94"/>
      <c r="C628" s="94"/>
      <c r="D628" s="94"/>
      <c r="E628" s="94"/>
      <c r="F628" s="96"/>
    </row>
    <row r="629" spans="1:6" ht="15.75">
      <c r="A629" s="106"/>
      <c r="B629" s="94"/>
      <c r="C629" s="94"/>
      <c r="D629" s="94"/>
      <c r="E629" s="94"/>
      <c r="F629" s="96"/>
    </row>
    <row r="630" spans="1:6" ht="15.75">
      <c r="A630" s="106"/>
      <c r="B630" s="94"/>
      <c r="C630" s="94"/>
      <c r="D630" s="94"/>
      <c r="E630" s="94"/>
      <c r="F630" s="96"/>
    </row>
    <row r="631" spans="1:6" ht="15.75">
      <c r="A631" s="106"/>
      <c r="B631" s="94"/>
      <c r="C631" s="94"/>
      <c r="D631" s="94"/>
      <c r="E631" s="94"/>
      <c r="F631" s="96"/>
    </row>
    <row r="632" spans="1:6" ht="15.75">
      <c r="A632" s="106"/>
      <c r="B632" s="94"/>
      <c r="C632" s="94"/>
      <c r="D632" s="94"/>
      <c r="E632" s="94"/>
      <c r="F632" s="96"/>
    </row>
    <row r="633" spans="1:6" ht="15.75">
      <c r="A633" s="106"/>
      <c r="B633" s="94"/>
      <c r="C633" s="94"/>
      <c r="D633" s="94"/>
      <c r="E633" s="94"/>
      <c r="F633" s="96"/>
    </row>
    <row r="634" spans="1:6" ht="15.75">
      <c r="A634" s="106"/>
      <c r="B634" s="94"/>
      <c r="C634" s="94"/>
      <c r="D634" s="94"/>
      <c r="E634" s="94"/>
      <c r="F634" s="96"/>
    </row>
    <row r="635" spans="1:6" ht="15.75">
      <c r="A635" s="106"/>
      <c r="B635" s="94"/>
      <c r="C635" s="94"/>
      <c r="D635" s="94"/>
      <c r="E635" s="94"/>
      <c r="F635" s="96"/>
    </row>
    <row r="636" spans="1:6" ht="15.75">
      <c r="A636" s="106"/>
      <c r="B636" s="94"/>
      <c r="C636" s="94"/>
      <c r="D636" s="94"/>
      <c r="E636" s="94"/>
      <c r="F636" s="96"/>
    </row>
    <row r="637" spans="1:6" ht="15.75">
      <c r="A637" s="106"/>
      <c r="B637" s="94"/>
      <c r="C637" s="94"/>
      <c r="D637" s="94"/>
      <c r="E637" s="94"/>
      <c r="F637" s="96"/>
    </row>
    <row r="638" spans="1:6" ht="15.75">
      <c r="A638" s="106"/>
      <c r="B638" s="94"/>
      <c r="C638" s="94"/>
      <c r="D638" s="94"/>
      <c r="E638" s="94"/>
      <c r="F638" s="96"/>
    </row>
    <row r="639" spans="1:6" ht="15.75">
      <c r="A639" s="106"/>
      <c r="B639" s="94"/>
      <c r="C639" s="94"/>
      <c r="D639" s="94"/>
      <c r="E639" s="94"/>
      <c r="F639" s="96"/>
    </row>
    <row r="640" spans="1:6" ht="15.75">
      <c r="A640" s="106"/>
      <c r="B640" s="94"/>
      <c r="C640" s="94"/>
      <c r="D640" s="94"/>
      <c r="E640" s="94"/>
      <c r="F640" s="96"/>
    </row>
    <row r="641" spans="1:6" ht="15.75">
      <c r="A641" s="106"/>
      <c r="B641" s="94"/>
      <c r="C641" s="94"/>
      <c r="D641" s="94"/>
      <c r="E641" s="94"/>
      <c r="F641" s="96"/>
    </row>
    <row r="642" spans="1:6" ht="15.75">
      <c r="A642" s="106"/>
      <c r="B642" s="94"/>
      <c r="C642" s="94"/>
      <c r="D642" s="94"/>
      <c r="E642" s="94"/>
      <c r="F642" s="96"/>
    </row>
    <row r="643" spans="1:6" ht="15.75">
      <c r="A643" s="106"/>
      <c r="B643" s="94"/>
      <c r="C643" s="94"/>
      <c r="D643" s="94"/>
      <c r="E643" s="94"/>
      <c r="F643" s="96"/>
    </row>
    <row r="644" spans="1:6" ht="15.75">
      <c r="A644" s="106"/>
      <c r="B644" s="94"/>
      <c r="C644" s="94"/>
      <c r="D644" s="94"/>
      <c r="E644" s="94"/>
      <c r="F644" s="96"/>
    </row>
    <row r="645" spans="1:6" ht="15.75">
      <c r="A645" s="106"/>
      <c r="B645" s="94"/>
      <c r="C645" s="94"/>
      <c r="D645" s="94"/>
      <c r="E645" s="94"/>
      <c r="F645" s="96"/>
    </row>
    <row r="646" spans="1:6" ht="15.75">
      <c r="A646" s="106"/>
      <c r="B646" s="94"/>
      <c r="C646" s="94"/>
      <c r="D646" s="94"/>
      <c r="E646" s="94"/>
      <c r="F646" s="96"/>
    </row>
    <row r="647" spans="1:6" ht="15.75">
      <c r="A647" s="106"/>
      <c r="B647" s="94"/>
      <c r="C647" s="94"/>
      <c r="D647" s="94"/>
      <c r="E647" s="94"/>
      <c r="F647" s="96"/>
    </row>
    <row r="648" spans="1:6" ht="15.75">
      <c r="A648" s="106"/>
      <c r="B648" s="94"/>
      <c r="C648" s="94"/>
      <c r="D648" s="94"/>
      <c r="E648" s="94"/>
      <c r="F648" s="96"/>
    </row>
    <row r="649" spans="1:6" ht="15.75">
      <c r="A649" s="106"/>
      <c r="B649" s="94"/>
      <c r="C649" s="94"/>
      <c r="D649" s="94"/>
      <c r="E649" s="94"/>
      <c r="F649" s="96"/>
    </row>
    <row r="650" spans="1:6" ht="15.75">
      <c r="A650" s="106"/>
      <c r="B650" s="94"/>
      <c r="C650" s="94"/>
      <c r="D650" s="94"/>
      <c r="E650" s="94"/>
      <c r="F650" s="96"/>
    </row>
    <row r="651" spans="1:6" ht="15.75">
      <c r="A651" s="106"/>
      <c r="B651" s="94"/>
      <c r="C651" s="94"/>
      <c r="D651" s="94"/>
      <c r="E651" s="94"/>
      <c r="F651" s="96"/>
    </row>
    <row r="652" spans="1:6" ht="15.75">
      <c r="A652" s="106"/>
      <c r="B652" s="94"/>
      <c r="C652" s="94"/>
      <c r="D652" s="94"/>
      <c r="E652" s="94"/>
      <c r="F652" s="96"/>
    </row>
    <row r="653" spans="1:6" ht="15.75">
      <c r="A653" s="106"/>
      <c r="B653" s="94"/>
      <c r="C653" s="94"/>
      <c r="D653" s="94"/>
      <c r="E653" s="94"/>
      <c r="F653" s="96"/>
    </row>
    <row r="654" spans="1:6" ht="15.75">
      <c r="A654" s="106"/>
      <c r="B654" s="94"/>
      <c r="C654" s="94"/>
      <c r="D654" s="94"/>
      <c r="E654" s="94"/>
      <c r="F654" s="96"/>
    </row>
    <row r="655" spans="1:6" ht="15.75">
      <c r="A655" s="106"/>
      <c r="B655" s="94"/>
      <c r="C655" s="94"/>
      <c r="D655" s="94"/>
      <c r="E655" s="94"/>
      <c r="F655" s="96"/>
    </row>
    <row r="656" spans="1:6" ht="15.75">
      <c r="A656" s="106"/>
      <c r="B656" s="94"/>
      <c r="C656" s="94"/>
      <c r="D656" s="94"/>
      <c r="E656" s="94"/>
      <c r="F656" s="96"/>
    </row>
    <row r="657" spans="1:6" ht="15.75">
      <c r="A657" s="106"/>
      <c r="B657" s="94"/>
      <c r="C657" s="94"/>
      <c r="D657" s="94"/>
      <c r="E657" s="94"/>
      <c r="F657" s="96"/>
    </row>
    <row r="658" spans="1:6" ht="15.75">
      <c r="A658" s="106"/>
      <c r="B658" s="94"/>
      <c r="C658" s="94"/>
      <c r="D658" s="94"/>
      <c r="E658" s="94"/>
      <c r="F658" s="96"/>
    </row>
    <row r="659" spans="1:6" ht="15.75">
      <c r="A659" s="106"/>
      <c r="B659" s="94"/>
      <c r="C659" s="94"/>
      <c r="D659" s="94"/>
      <c r="E659" s="94"/>
      <c r="F659" s="96"/>
    </row>
    <row r="660" spans="1:6" ht="15.75">
      <c r="A660" s="106"/>
      <c r="B660" s="94"/>
      <c r="C660" s="94"/>
      <c r="D660" s="94"/>
      <c r="E660" s="94"/>
      <c r="F660" s="96"/>
    </row>
    <row r="661" spans="1:6" ht="15.75">
      <c r="A661" s="106"/>
      <c r="B661" s="94"/>
      <c r="C661" s="94"/>
      <c r="D661" s="94"/>
      <c r="E661" s="94"/>
      <c r="F661" s="96"/>
    </row>
    <row r="662" spans="1:6" ht="15.75">
      <c r="A662" s="106"/>
      <c r="B662" s="94"/>
      <c r="C662" s="94"/>
      <c r="D662" s="94"/>
      <c r="E662" s="94"/>
      <c r="F662" s="96"/>
    </row>
    <row r="663" spans="1:6" ht="15.75">
      <c r="A663" s="106"/>
      <c r="B663" s="94"/>
      <c r="C663" s="94"/>
      <c r="D663" s="94"/>
      <c r="E663" s="94"/>
      <c r="F663" s="96"/>
    </row>
    <row r="664" spans="1:6" ht="15.75">
      <c r="A664" s="106"/>
      <c r="B664" s="94"/>
      <c r="C664" s="94"/>
      <c r="D664" s="94"/>
      <c r="E664" s="94"/>
      <c r="F664" s="96"/>
    </row>
    <row r="665" spans="1:6" ht="15.75">
      <c r="A665" s="106"/>
      <c r="B665" s="94"/>
      <c r="C665" s="94"/>
      <c r="D665" s="94"/>
      <c r="E665" s="94"/>
      <c r="F665" s="96"/>
    </row>
    <row r="666" spans="1:6" ht="15.75">
      <c r="A666" s="106"/>
      <c r="B666" s="94"/>
      <c r="C666" s="94"/>
      <c r="D666" s="94"/>
      <c r="E666" s="94"/>
      <c r="F666" s="96"/>
    </row>
    <row r="667" spans="1:6" ht="15.75">
      <c r="A667" s="106"/>
      <c r="B667" s="94"/>
      <c r="C667" s="94"/>
      <c r="D667" s="94"/>
      <c r="E667" s="94"/>
      <c r="F667" s="96"/>
    </row>
    <row r="668" spans="1:6" ht="15.75">
      <c r="A668" s="106"/>
      <c r="B668" s="94"/>
      <c r="C668" s="94"/>
      <c r="D668" s="94"/>
      <c r="E668" s="94"/>
      <c r="F668" s="96"/>
    </row>
    <row r="669" spans="1:6" ht="15.75">
      <c r="A669" s="106"/>
      <c r="B669" s="94"/>
      <c r="C669" s="94"/>
      <c r="D669" s="94"/>
      <c r="E669" s="94"/>
      <c r="F669" s="96"/>
    </row>
    <row r="670" spans="1:6" ht="15.75">
      <c r="A670" s="106"/>
      <c r="B670" s="94"/>
      <c r="C670" s="94"/>
      <c r="D670" s="94"/>
      <c r="E670" s="94"/>
      <c r="F670" s="96"/>
    </row>
    <row r="671" spans="1:6" ht="15.75">
      <c r="A671" s="106"/>
      <c r="B671" s="94"/>
      <c r="C671" s="94"/>
      <c r="D671" s="94"/>
      <c r="E671" s="94"/>
      <c r="F671" s="96"/>
    </row>
    <row r="672" spans="1:6" ht="15.75">
      <c r="A672" s="106"/>
      <c r="B672" s="94"/>
      <c r="C672" s="94"/>
      <c r="D672" s="94"/>
      <c r="E672" s="94"/>
      <c r="F672" s="96"/>
    </row>
    <row r="673" spans="1:6" ht="15.75">
      <c r="A673" s="106"/>
      <c r="B673" s="94"/>
      <c r="C673" s="94"/>
      <c r="D673" s="94"/>
      <c r="E673" s="94"/>
      <c r="F673" s="96"/>
    </row>
    <row r="674" spans="1:6" ht="15.75">
      <c r="A674" s="106"/>
      <c r="B674" s="94"/>
      <c r="C674" s="94"/>
      <c r="D674" s="94"/>
      <c r="E674" s="94"/>
      <c r="F674" s="96"/>
    </row>
    <row r="675" spans="1:6" ht="15.75">
      <c r="A675" s="106"/>
      <c r="B675" s="94"/>
      <c r="C675" s="94"/>
      <c r="D675" s="94"/>
      <c r="E675" s="94"/>
      <c r="F675" s="96"/>
    </row>
    <row r="676" spans="1:6" ht="15.75">
      <c r="A676" s="106"/>
      <c r="B676" s="94"/>
      <c r="C676" s="94"/>
      <c r="D676" s="94"/>
      <c r="E676" s="94"/>
      <c r="F676" s="96"/>
    </row>
    <row r="677" spans="1:6" ht="15.75">
      <c r="A677" s="106"/>
      <c r="B677" s="94"/>
      <c r="C677" s="94"/>
      <c r="D677" s="94"/>
      <c r="E677" s="94"/>
      <c r="F677" s="96"/>
    </row>
    <row r="678" spans="1:6" ht="15.75">
      <c r="A678" s="106"/>
      <c r="B678" s="94"/>
      <c r="C678" s="94"/>
      <c r="D678" s="94"/>
      <c r="E678" s="94"/>
      <c r="F678" s="96"/>
    </row>
    <row r="679" spans="1:6" ht="15.75">
      <c r="A679" s="106"/>
      <c r="B679" s="94"/>
      <c r="C679" s="94"/>
      <c r="D679" s="94"/>
      <c r="E679" s="94"/>
      <c r="F679" s="96"/>
    </row>
    <row r="680" spans="1:6" ht="15.75">
      <c r="A680" s="106"/>
      <c r="B680" s="94"/>
      <c r="C680" s="94"/>
      <c r="D680" s="94"/>
      <c r="E680" s="94"/>
      <c r="F680" s="96"/>
    </row>
    <row r="681" spans="1:6" ht="15.75">
      <c r="A681" s="106"/>
      <c r="B681" s="94"/>
      <c r="C681" s="94"/>
      <c r="D681" s="94"/>
      <c r="E681" s="94"/>
      <c r="F681" s="96"/>
    </row>
    <row r="682" spans="1:6" ht="15.75">
      <c r="A682" s="106"/>
      <c r="B682" s="94"/>
      <c r="C682" s="94"/>
      <c r="D682" s="94"/>
      <c r="E682" s="94"/>
      <c r="F682" s="96"/>
    </row>
    <row r="683" spans="1:6" ht="15.75">
      <c r="A683" s="106"/>
      <c r="B683" s="94"/>
      <c r="C683" s="94"/>
      <c r="D683" s="94"/>
      <c r="E683" s="94"/>
      <c r="F683" s="96"/>
    </row>
    <row r="684" spans="1:6" ht="15.75">
      <c r="A684" s="106"/>
      <c r="B684" s="94"/>
      <c r="C684" s="94"/>
      <c r="D684" s="94"/>
      <c r="E684" s="94"/>
      <c r="F684" s="96"/>
    </row>
    <row r="685" spans="1:6" ht="15.75">
      <c r="A685" s="106"/>
      <c r="B685" s="94"/>
      <c r="C685" s="94"/>
      <c r="D685" s="94"/>
      <c r="E685" s="94"/>
      <c r="F685" s="96"/>
    </row>
    <row r="686" spans="1:6" ht="15.75">
      <c r="A686" s="106"/>
      <c r="B686" s="94"/>
      <c r="C686" s="94"/>
      <c r="D686" s="94"/>
      <c r="E686" s="94"/>
      <c r="F686" s="96"/>
    </row>
    <row r="687" spans="1:6" ht="15.75">
      <c r="A687" s="106"/>
      <c r="B687" s="94"/>
      <c r="C687" s="94"/>
      <c r="D687" s="94"/>
      <c r="E687" s="94"/>
      <c r="F687" s="96"/>
    </row>
    <row r="688" spans="1:6" ht="15.75">
      <c r="A688" s="106"/>
      <c r="B688" s="94"/>
      <c r="C688" s="94"/>
      <c r="D688" s="94"/>
      <c r="E688" s="94"/>
      <c r="F688" s="96"/>
    </row>
    <row r="689" spans="1:6" ht="15.75">
      <c r="A689" s="106"/>
      <c r="B689" s="94"/>
      <c r="C689" s="94"/>
      <c r="D689" s="94"/>
      <c r="E689" s="94"/>
      <c r="F689" s="96"/>
    </row>
    <row r="690" spans="1:6" ht="15.75">
      <c r="A690" s="106"/>
      <c r="B690" s="94"/>
      <c r="C690" s="94"/>
      <c r="D690" s="94"/>
      <c r="E690" s="94"/>
      <c r="F690" s="96"/>
    </row>
    <row r="691" spans="1:6" ht="15.75">
      <c r="A691" s="106"/>
      <c r="B691" s="94"/>
      <c r="C691" s="94"/>
      <c r="D691" s="94"/>
      <c r="E691" s="94"/>
      <c r="F691" s="96"/>
    </row>
    <row r="692" spans="1:6" ht="15.75">
      <c r="A692" s="106"/>
      <c r="B692" s="94"/>
      <c r="C692" s="94"/>
      <c r="D692" s="94"/>
      <c r="E692" s="94"/>
      <c r="F692" s="96"/>
    </row>
    <row r="693" spans="1:6" ht="15.75">
      <c r="A693" s="106"/>
      <c r="B693" s="94"/>
      <c r="C693" s="94"/>
      <c r="D693" s="94"/>
      <c r="E693" s="94"/>
      <c r="F693" s="96"/>
    </row>
    <row r="694" spans="1:6" ht="15.75">
      <c r="A694" s="106"/>
      <c r="B694" s="94"/>
      <c r="C694" s="94"/>
      <c r="D694" s="94"/>
      <c r="E694" s="94"/>
      <c r="F694" s="96"/>
    </row>
    <row r="695" spans="1:6" ht="15.75">
      <c r="A695" s="106"/>
      <c r="B695" s="94"/>
      <c r="C695" s="94"/>
      <c r="D695" s="94"/>
      <c r="E695" s="94"/>
      <c r="F695" s="96"/>
    </row>
    <row r="696" spans="1:6" ht="15.75">
      <c r="A696" s="106"/>
      <c r="B696" s="94"/>
      <c r="C696" s="94"/>
      <c r="D696" s="94"/>
      <c r="E696" s="94"/>
      <c r="F696" s="96"/>
    </row>
    <row r="697" spans="1:6" ht="15.75">
      <c r="A697" s="106"/>
      <c r="B697" s="94"/>
      <c r="C697" s="94"/>
      <c r="D697" s="94"/>
      <c r="E697" s="94"/>
      <c r="F697" s="96"/>
    </row>
    <row r="698" spans="1:6" ht="15.75">
      <c r="A698" s="106"/>
      <c r="B698" s="94"/>
      <c r="C698" s="94"/>
      <c r="D698" s="94"/>
      <c r="E698" s="94"/>
      <c r="F698" s="96"/>
    </row>
    <row r="699" spans="1:6" ht="15.75">
      <c r="A699" s="106"/>
      <c r="B699" s="94"/>
      <c r="C699" s="94"/>
      <c r="D699" s="94"/>
      <c r="E699" s="94"/>
      <c r="F699" s="96"/>
    </row>
    <row r="700" spans="1:6" ht="15.75">
      <c r="A700" s="106"/>
      <c r="B700" s="94"/>
      <c r="C700" s="94"/>
      <c r="D700" s="94"/>
      <c r="E700" s="94"/>
      <c r="F700" s="96"/>
    </row>
    <row r="701" spans="1:6" ht="15.75">
      <c r="A701" s="106"/>
      <c r="B701" s="94"/>
      <c r="C701" s="94"/>
      <c r="D701" s="94"/>
      <c r="E701" s="94"/>
      <c r="F701" s="96"/>
    </row>
    <row r="702" spans="1:6" ht="15.75">
      <c r="A702" s="106"/>
      <c r="B702" s="94"/>
      <c r="C702" s="94"/>
      <c r="D702" s="94"/>
      <c r="E702" s="94"/>
      <c r="F702" s="96"/>
    </row>
    <row r="703" spans="1:6" ht="15.75">
      <c r="A703" s="106"/>
      <c r="B703" s="94"/>
      <c r="C703" s="94"/>
      <c r="D703" s="94"/>
      <c r="E703" s="94"/>
      <c r="F703" s="96"/>
    </row>
    <row r="704" spans="1:6" ht="15.75">
      <c r="A704" s="106"/>
      <c r="B704" s="94"/>
      <c r="C704" s="94"/>
      <c r="D704" s="94"/>
      <c r="E704" s="94"/>
      <c r="F704" s="96"/>
    </row>
    <row r="705" spans="1:6" ht="15.75">
      <c r="A705" s="106"/>
      <c r="B705" s="94"/>
      <c r="C705" s="94"/>
      <c r="D705" s="94"/>
      <c r="E705" s="94"/>
      <c r="F705" s="96"/>
    </row>
    <row r="706" spans="1:6" ht="15.75">
      <c r="A706" s="106"/>
      <c r="B706" s="94"/>
      <c r="C706" s="94"/>
      <c r="D706" s="94"/>
      <c r="E706" s="94"/>
      <c r="F706" s="96"/>
    </row>
    <row r="707" spans="1:6" ht="15.75">
      <c r="A707" s="106"/>
      <c r="B707" s="94"/>
      <c r="C707" s="94"/>
      <c r="D707" s="94"/>
      <c r="E707" s="94"/>
      <c r="F707" s="96"/>
    </row>
    <row r="708" spans="1:6" ht="15.75">
      <c r="A708" s="106"/>
      <c r="B708" s="94"/>
      <c r="C708" s="94"/>
      <c r="D708" s="94"/>
      <c r="E708" s="94"/>
      <c r="F708" s="96"/>
    </row>
    <row r="709" spans="1:6" ht="15.75">
      <c r="A709" s="106"/>
      <c r="B709" s="94"/>
      <c r="C709" s="94"/>
      <c r="D709" s="94"/>
      <c r="E709" s="94"/>
      <c r="F709" s="96"/>
    </row>
    <row r="710" spans="1:6" ht="15.75">
      <c r="A710" s="106"/>
      <c r="B710" s="94"/>
      <c r="C710" s="94"/>
      <c r="D710" s="94"/>
      <c r="E710" s="94"/>
      <c r="F710" s="96"/>
    </row>
    <row r="711" spans="1:6" ht="15.75">
      <c r="A711" s="106"/>
      <c r="B711" s="94"/>
      <c r="C711" s="94"/>
      <c r="D711" s="94"/>
      <c r="E711" s="94"/>
      <c r="F711" s="96"/>
    </row>
    <row r="712" spans="1:6" ht="15.75">
      <c r="A712" s="106"/>
      <c r="B712" s="94"/>
      <c r="C712" s="94"/>
      <c r="D712" s="94"/>
      <c r="E712" s="94"/>
      <c r="F712" s="96"/>
    </row>
    <row r="713" spans="1:6" ht="15.75">
      <c r="A713" s="106"/>
      <c r="B713" s="94"/>
      <c r="C713" s="94"/>
      <c r="D713" s="94"/>
      <c r="E713" s="94"/>
      <c r="F713" s="96"/>
    </row>
    <row r="714" spans="1:6" ht="15.75">
      <c r="A714" s="106"/>
      <c r="B714" s="94"/>
      <c r="C714" s="94"/>
      <c r="D714" s="94"/>
      <c r="E714" s="94"/>
      <c r="F714" s="96"/>
    </row>
    <row r="715" spans="1:6" ht="15.75">
      <c r="A715" s="106"/>
      <c r="B715" s="94"/>
      <c r="C715" s="94"/>
      <c r="D715" s="94"/>
      <c r="E715" s="94"/>
      <c r="F715" s="96"/>
    </row>
    <row r="716" spans="1:6" ht="15.75">
      <c r="A716" s="106"/>
      <c r="B716" s="94"/>
      <c r="C716" s="94"/>
      <c r="D716" s="94"/>
      <c r="E716" s="94"/>
      <c r="F716" s="96"/>
    </row>
    <row r="717" spans="1:6" ht="15.75">
      <c r="A717" s="106"/>
      <c r="B717" s="94"/>
      <c r="C717" s="94"/>
      <c r="D717" s="94"/>
      <c r="E717" s="94"/>
      <c r="F717" s="96"/>
    </row>
    <row r="718" spans="1:6" ht="15.75">
      <c r="A718" s="106"/>
      <c r="B718" s="94"/>
      <c r="C718" s="94"/>
      <c r="D718" s="94"/>
      <c r="E718" s="94"/>
      <c r="F718" s="96"/>
    </row>
    <row r="719" spans="1:6" ht="15.75">
      <c r="A719" s="106"/>
      <c r="B719" s="94"/>
      <c r="C719" s="94"/>
      <c r="D719" s="94"/>
      <c r="E719" s="94"/>
      <c r="F719" s="96"/>
    </row>
    <row r="720" spans="1:6" ht="15.75">
      <c r="A720" s="106"/>
      <c r="B720" s="94"/>
      <c r="C720" s="94"/>
      <c r="D720" s="94"/>
      <c r="E720" s="94"/>
      <c r="F720" s="96"/>
    </row>
    <row r="721" spans="1:6" ht="15.75">
      <c r="A721" s="106"/>
      <c r="B721" s="94"/>
      <c r="C721" s="94"/>
      <c r="D721" s="94"/>
      <c r="E721" s="94"/>
      <c r="F721" s="96"/>
    </row>
    <row r="722" spans="1:6" ht="15.75">
      <c r="A722" s="106"/>
      <c r="B722" s="94"/>
      <c r="C722" s="94"/>
      <c r="D722" s="94"/>
      <c r="E722" s="94"/>
      <c r="F722" s="96"/>
    </row>
    <row r="723" spans="1:6" ht="15.75">
      <c r="A723" s="106"/>
      <c r="B723" s="94"/>
      <c r="C723" s="94"/>
      <c r="D723" s="94"/>
      <c r="E723" s="94"/>
      <c r="F723" s="96"/>
    </row>
    <row r="724" spans="1:6" ht="15.75">
      <c r="A724" s="106"/>
      <c r="B724" s="94"/>
      <c r="C724" s="94"/>
      <c r="D724" s="94"/>
      <c r="E724" s="94"/>
      <c r="F724" s="96"/>
    </row>
    <row r="725" spans="1:6" ht="15.75">
      <c r="A725" s="106"/>
      <c r="B725" s="94"/>
      <c r="C725" s="94"/>
      <c r="D725" s="94"/>
      <c r="E725" s="94"/>
      <c r="F725" s="96"/>
    </row>
    <row r="726" spans="1:6" ht="15.75">
      <c r="A726" s="106"/>
      <c r="B726" s="94"/>
      <c r="C726" s="94"/>
      <c r="D726" s="94"/>
      <c r="E726" s="94"/>
      <c r="F726" s="96"/>
    </row>
    <row r="727" spans="1:6" ht="15.75">
      <c r="A727" s="106"/>
      <c r="B727" s="94"/>
      <c r="C727" s="94"/>
      <c r="D727" s="94"/>
      <c r="E727" s="94"/>
      <c r="F727" s="96"/>
    </row>
    <row r="728" spans="1:6" ht="15.75">
      <c r="A728" s="106"/>
      <c r="B728" s="94"/>
      <c r="C728" s="94"/>
      <c r="D728" s="94"/>
      <c r="E728" s="94"/>
      <c r="F728" s="96"/>
    </row>
    <row r="729" spans="1:6" ht="15.75">
      <c r="A729" s="106"/>
      <c r="B729" s="94"/>
      <c r="C729" s="94"/>
      <c r="D729" s="94"/>
      <c r="E729" s="94"/>
      <c r="F729" s="96"/>
    </row>
    <row r="730" spans="1:6" ht="15.75">
      <c r="A730" s="106"/>
      <c r="B730" s="94"/>
      <c r="C730" s="94"/>
      <c r="D730" s="94"/>
      <c r="E730" s="94"/>
      <c r="F730" s="96"/>
    </row>
    <row r="731" spans="1:6" ht="15.75">
      <c r="A731" s="106"/>
      <c r="B731" s="94"/>
      <c r="C731" s="94"/>
      <c r="D731" s="94"/>
      <c r="E731" s="94"/>
      <c r="F731" s="96"/>
    </row>
    <row r="732" spans="1:6" ht="15.75">
      <c r="A732" s="106"/>
      <c r="B732" s="94"/>
      <c r="C732" s="94"/>
      <c r="D732" s="94"/>
      <c r="E732" s="94"/>
      <c r="F732" s="96"/>
    </row>
    <row r="733" spans="1:6" ht="15.75">
      <c r="A733" s="106"/>
      <c r="B733" s="94"/>
      <c r="C733" s="94"/>
      <c r="D733" s="94"/>
      <c r="E733" s="94"/>
      <c r="F733" s="96"/>
    </row>
    <row r="734" spans="1:6" ht="15.75">
      <c r="A734" s="106"/>
      <c r="B734" s="94"/>
      <c r="C734" s="94"/>
      <c r="D734" s="94"/>
      <c r="E734" s="94"/>
      <c r="F734" s="96"/>
    </row>
    <row r="735" spans="1:6" ht="15.75">
      <c r="A735" s="106"/>
      <c r="B735" s="94"/>
      <c r="C735" s="94"/>
      <c r="D735" s="94"/>
      <c r="E735" s="94"/>
      <c r="F735" s="96"/>
    </row>
    <row r="736" spans="1:6" ht="15.75">
      <c r="A736" s="106"/>
      <c r="B736" s="94"/>
      <c r="C736" s="94"/>
      <c r="D736" s="94"/>
      <c r="E736" s="94"/>
      <c r="F736" s="96"/>
    </row>
    <row r="737" spans="1:6" ht="15.75">
      <c r="A737" s="106"/>
      <c r="B737" s="94"/>
      <c r="C737" s="94"/>
      <c r="D737" s="94"/>
      <c r="E737" s="94"/>
      <c r="F737" s="96"/>
    </row>
    <row r="738" spans="1:6" ht="15.75">
      <c r="A738" s="106"/>
      <c r="B738" s="94"/>
      <c r="C738" s="94"/>
      <c r="D738" s="94"/>
      <c r="E738" s="94"/>
      <c r="F738" s="96"/>
    </row>
    <row r="739" spans="1:6" ht="15.75">
      <c r="A739" s="106"/>
      <c r="B739" s="94"/>
      <c r="C739" s="94"/>
      <c r="D739" s="94"/>
      <c r="E739" s="94"/>
      <c r="F739" s="96"/>
    </row>
    <row r="740" spans="1:6" ht="15.75">
      <c r="A740" s="106"/>
      <c r="B740" s="94"/>
      <c r="C740" s="94"/>
      <c r="D740" s="94"/>
      <c r="E740" s="94"/>
      <c r="F740" s="96"/>
    </row>
    <row r="741" spans="1:6" ht="15.75">
      <c r="A741" s="106"/>
      <c r="B741" s="94"/>
      <c r="C741" s="94"/>
      <c r="D741" s="94"/>
      <c r="E741" s="94"/>
      <c r="F741" s="96"/>
    </row>
    <row r="742" spans="1:6" ht="15.75">
      <c r="A742" s="106"/>
      <c r="B742" s="94"/>
      <c r="C742" s="94"/>
      <c r="D742" s="94"/>
      <c r="E742" s="94"/>
      <c r="F742" s="96"/>
    </row>
    <row r="743" spans="1:6" ht="15.75">
      <c r="A743" s="106"/>
      <c r="B743" s="94"/>
      <c r="C743" s="94"/>
      <c r="D743" s="94"/>
      <c r="E743" s="94"/>
      <c r="F743" s="96"/>
    </row>
    <row r="744" spans="1:6" ht="15.75">
      <c r="A744" s="106"/>
      <c r="B744" s="94"/>
      <c r="C744" s="94"/>
      <c r="D744" s="94"/>
      <c r="E744" s="94"/>
      <c r="F744" s="96"/>
    </row>
    <row r="745" spans="1:6" ht="15.75">
      <c r="A745" s="106"/>
      <c r="B745" s="94"/>
      <c r="C745" s="94"/>
      <c r="D745" s="94"/>
      <c r="E745" s="94"/>
      <c r="F745" s="96"/>
    </row>
    <row r="746" spans="1:6" ht="15.75">
      <c r="A746" s="106"/>
      <c r="B746" s="94"/>
      <c r="C746" s="94"/>
      <c r="D746" s="94"/>
      <c r="E746" s="94"/>
      <c r="F746" s="96"/>
    </row>
    <row r="747" spans="1:6" ht="15.75">
      <c r="A747" s="106"/>
      <c r="B747" s="94"/>
      <c r="C747" s="94"/>
      <c r="D747" s="94"/>
      <c r="E747" s="94"/>
      <c r="F747" s="96"/>
    </row>
    <row r="748" spans="1:6" ht="15.75">
      <c r="A748" s="106"/>
      <c r="B748" s="94"/>
      <c r="C748" s="94"/>
      <c r="D748" s="94"/>
      <c r="E748" s="94"/>
      <c r="F748" s="96"/>
    </row>
    <row r="749" spans="1:6" ht="15.75">
      <c r="A749" s="106"/>
      <c r="B749" s="94"/>
      <c r="C749" s="94"/>
      <c r="D749" s="94"/>
      <c r="E749" s="94"/>
      <c r="F749" s="96"/>
    </row>
    <row r="750" spans="1:6" ht="15.75">
      <c r="A750" s="106"/>
      <c r="B750" s="94"/>
      <c r="C750" s="94"/>
      <c r="D750" s="94"/>
      <c r="E750" s="94"/>
      <c r="F750" s="96"/>
    </row>
    <row r="751" spans="1:6" ht="15.75">
      <c r="A751" s="106"/>
      <c r="B751" s="94"/>
      <c r="C751" s="94"/>
      <c r="D751" s="94"/>
      <c r="E751" s="94"/>
      <c r="F751" s="96"/>
    </row>
    <row r="752" spans="1:6" ht="15.75">
      <c r="A752" s="106"/>
      <c r="B752" s="94"/>
      <c r="C752" s="94"/>
      <c r="D752" s="94"/>
      <c r="E752" s="94"/>
      <c r="F752" s="96"/>
    </row>
    <row r="753" spans="1:6" ht="15.75">
      <c r="A753" s="106"/>
      <c r="B753" s="94"/>
      <c r="C753" s="94"/>
      <c r="D753" s="94"/>
      <c r="E753" s="94"/>
      <c r="F753" s="96"/>
    </row>
    <row r="754" spans="1:6" ht="15.75">
      <c r="A754" s="106"/>
      <c r="B754" s="94"/>
      <c r="C754" s="94"/>
      <c r="D754" s="94"/>
      <c r="E754" s="94"/>
      <c r="F754" s="96"/>
    </row>
    <row r="755" spans="1:6" ht="15.75">
      <c r="A755" s="106"/>
      <c r="B755" s="94"/>
      <c r="C755" s="94"/>
      <c r="D755" s="94"/>
      <c r="E755" s="94"/>
      <c r="F755" s="96"/>
    </row>
    <row r="756" spans="1:6" ht="15.75">
      <c r="A756" s="106"/>
      <c r="B756" s="94"/>
      <c r="C756" s="94"/>
      <c r="D756" s="94"/>
      <c r="E756" s="94"/>
      <c r="F756" s="96"/>
    </row>
    <row r="757" spans="1:6" ht="15.75">
      <c r="A757" s="106"/>
      <c r="B757" s="94"/>
      <c r="C757" s="94"/>
      <c r="D757" s="94"/>
      <c r="E757" s="94"/>
      <c r="F757" s="96"/>
    </row>
    <row r="758" spans="1:6" ht="15.75">
      <c r="A758" s="106"/>
      <c r="B758" s="94"/>
      <c r="C758" s="94"/>
      <c r="D758" s="94"/>
      <c r="E758" s="94"/>
      <c r="F758" s="96"/>
    </row>
    <row r="759" spans="1:6" ht="15.75">
      <c r="A759" s="106"/>
      <c r="B759" s="94"/>
      <c r="C759" s="94"/>
      <c r="D759" s="94"/>
      <c r="E759" s="94"/>
      <c r="F759" s="96"/>
    </row>
    <row r="760" spans="1:6" ht="15.75">
      <c r="A760" s="106"/>
      <c r="B760" s="94"/>
      <c r="C760" s="94"/>
      <c r="D760" s="94"/>
      <c r="E760" s="94"/>
      <c r="F760" s="96"/>
    </row>
    <row r="761" spans="1:6" ht="15.75">
      <c r="A761" s="106"/>
      <c r="B761" s="94"/>
      <c r="C761" s="94"/>
      <c r="D761" s="94"/>
      <c r="E761" s="94"/>
      <c r="F761" s="96"/>
    </row>
    <row r="762" spans="1:6" ht="15.75">
      <c r="A762" s="106"/>
      <c r="B762" s="94"/>
      <c r="C762" s="94"/>
      <c r="D762" s="94"/>
      <c r="E762" s="94"/>
      <c r="F762" s="96"/>
    </row>
    <row r="763" spans="1:6" ht="15.75">
      <c r="A763" s="106"/>
      <c r="B763" s="94"/>
      <c r="C763" s="94"/>
      <c r="D763" s="94"/>
      <c r="E763" s="94"/>
      <c r="F763" s="96"/>
    </row>
    <row r="764" spans="1:6" ht="15.75">
      <c r="A764" s="106"/>
      <c r="B764" s="94"/>
      <c r="C764" s="94"/>
      <c r="D764" s="94"/>
      <c r="E764" s="94"/>
      <c r="F764" s="96"/>
    </row>
    <row r="765" spans="1:6" ht="15.75">
      <c r="A765" s="106"/>
      <c r="B765" s="94"/>
      <c r="C765" s="94"/>
      <c r="D765" s="94"/>
      <c r="E765" s="94"/>
      <c r="F765" s="96"/>
    </row>
    <row r="766" spans="1:6" ht="15.75">
      <c r="A766" s="106"/>
      <c r="B766" s="94"/>
      <c r="C766" s="94"/>
      <c r="D766" s="94"/>
      <c r="E766" s="94"/>
      <c r="F766" s="96"/>
    </row>
    <row r="767" spans="1:6" ht="15.75">
      <c r="A767" s="106"/>
      <c r="B767" s="94"/>
      <c r="C767" s="94"/>
      <c r="D767" s="94"/>
      <c r="E767" s="94"/>
      <c r="F767" s="96"/>
    </row>
    <row r="768" spans="1:6" ht="15.75">
      <c r="A768" s="106"/>
      <c r="B768" s="94"/>
      <c r="C768" s="94"/>
      <c r="D768" s="94"/>
      <c r="E768" s="94"/>
      <c r="F768" s="96"/>
    </row>
    <row r="769" spans="1:6" ht="15.75">
      <c r="A769" s="106"/>
      <c r="B769" s="94"/>
      <c r="C769" s="94"/>
      <c r="D769" s="94"/>
      <c r="E769" s="94"/>
      <c r="F769" s="96"/>
    </row>
    <row r="770" spans="1:6" ht="15.75">
      <c r="A770" s="106"/>
      <c r="B770" s="94"/>
      <c r="C770" s="94"/>
      <c r="D770" s="94"/>
      <c r="E770" s="94"/>
      <c r="F770" s="96"/>
    </row>
    <row r="771" spans="1:6" ht="15.75">
      <c r="A771" s="106"/>
      <c r="B771" s="94"/>
      <c r="C771" s="94"/>
      <c r="D771" s="94"/>
      <c r="E771" s="94"/>
      <c r="F771" s="96"/>
    </row>
    <row r="772" spans="1:6" ht="15.75">
      <c r="A772" s="106"/>
      <c r="B772" s="94"/>
      <c r="C772" s="94"/>
      <c r="D772" s="94"/>
      <c r="E772" s="94"/>
      <c r="F772" s="96"/>
    </row>
    <row r="773" spans="1:6" ht="15.75">
      <c r="A773" s="106"/>
      <c r="B773" s="94"/>
      <c r="C773" s="94"/>
      <c r="D773" s="94"/>
      <c r="E773" s="94"/>
      <c r="F773" s="96"/>
    </row>
    <row r="774" spans="1:6" ht="15.75">
      <c r="A774" s="106"/>
      <c r="B774" s="94"/>
      <c r="C774" s="94"/>
      <c r="D774" s="94"/>
      <c r="E774" s="94"/>
      <c r="F774" s="96"/>
    </row>
    <row r="775" spans="1:6" ht="15.75">
      <c r="A775" s="106"/>
      <c r="B775" s="94"/>
      <c r="C775" s="94"/>
      <c r="D775" s="94"/>
      <c r="E775" s="94"/>
      <c r="F775" s="96"/>
    </row>
    <row r="776" spans="1:6" ht="15.75">
      <c r="A776" s="106"/>
      <c r="B776" s="94"/>
      <c r="C776" s="94"/>
      <c r="D776" s="94"/>
      <c r="E776" s="94"/>
      <c r="F776" s="96"/>
    </row>
    <row r="777" spans="1:6" ht="15.75">
      <c r="A777" s="106"/>
      <c r="B777" s="94"/>
      <c r="C777" s="94"/>
      <c r="D777" s="94"/>
      <c r="E777" s="94"/>
      <c r="F777" s="96"/>
    </row>
    <row r="778" spans="1:6" ht="15.75">
      <c r="A778" s="106"/>
      <c r="B778" s="94"/>
      <c r="C778" s="94"/>
      <c r="D778" s="94"/>
      <c r="E778" s="94"/>
      <c r="F778" s="96"/>
    </row>
    <row r="779" spans="1:6" ht="15.75">
      <c r="A779" s="106"/>
      <c r="B779" s="94"/>
      <c r="C779" s="94"/>
      <c r="D779" s="94"/>
      <c r="E779" s="94"/>
      <c r="F779" s="96"/>
    </row>
    <row r="780" spans="1:6" ht="15.75">
      <c r="A780" s="106"/>
      <c r="B780" s="94"/>
      <c r="C780" s="94"/>
      <c r="D780" s="94"/>
      <c r="E780" s="94"/>
      <c r="F780" s="96"/>
    </row>
    <row r="781" spans="1:6" ht="15.75">
      <c r="A781" s="106"/>
      <c r="B781" s="94"/>
      <c r="C781" s="94"/>
      <c r="D781" s="94"/>
      <c r="E781" s="94"/>
      <c r="F781" s="96"/>
    </row>
    <row r="782" spans="1:6" ht="15.75">
      <c r="A782" s="106"/>
      <c r="B782" s="94"/>
      <c r="C782" s="94"/>
      <c r="D782" s="94"/>
      <c r="E782" s="94"/>
      <c r="F782" s="96"/>
    </row>
    <row r="783" spans="1:6" ht="15.75">
      <c r="A783" s="106"/>
      <c r="B783" s="94"/>
      <c r="C783" s="94"/>
      <c r="D783" s="94"/>
      <c r="E783" s="94"/>
      <c r="F783" s="96"/>
    </row>
    <row r="784" spans="1:6" ht="15.75">
      <c r="A784" s="106"/>
      <c r="B784" s="94"/>
      <c r="C784" s="94"/>
      <c r="D784" s="94"/>
      <c r="E784" s="94"/>
      <c r="F784" s="96"/>
    </row>
    <row r="785" spans="1:6" ht="15.75">
      <c r="A785" s="106"/>
      <c r="B785" s="94"/>
      <c r="C785" s="94"/>
      <c r="D785" s="94"/>
      <c r="E785" s="94"/>
      <c r="F785" s="96"/>
    </row>
    <row r="786" spans="1:6" ht="15.75">
      <c r="A786" s="106"/>
      <c r="B786" s="94"/>
      <c r="C786" s="94"/>
      <c r="D786" s="94"/>
      <c r="E786" s="94"/>
      <c r="F786" s="96"/>
    </row>
    <row r="787" spans="1:6" ht="15.75">
      <c r="A787" s="106"/>
      <c r="B787" s="94"/>
      <c r="C787" s="94"/>
      <c r="D787" s="94"/>
      <c r="E787" s="94"/>
      <c r="F787" s="96"/>
    </row>
    <row r="788" spans="1:6" ht="15.75">
      <c r="A788" s="106"/>
      <c r="B788" s="94"/>
      <c r="C788" s="94"/>
      <c r="D788" s="94"/>
      <c r="E788" s="94"/>
      <c r="F788" s="96"/>
    </row>
    <row r="789" spans="1:6" ht="15.75">
      <c r="A789" s="106"/>
      <c r="B789" s="94"/>
      <c r="C789" s="94"/>
      <c r="D789" s="94"/>
      <c r="E789" s="94"/>
      <c r="F789" s="96"/>
    </row>
    <row r="790" spans="1:6" ht="15.75">
      <c r="A790" s="106"/>
      <c r="B790" s="94"/>
      <c r="C790" s="94"/>
      <c r="D790" s="94"/>
      <c r="E790" s="94"/>
      <c r="F790" s="96"/>
    </row>
    <row r="791" spans="1:6" ht="15.75">
      <c r="A791" s="106"/>
      <c r="B791" s="94"/>
      <c r="C791" s="94"/>
      <c r="D791" s="94"/>
      <c r="E791" s="94"/>
      <c r="F791" s="96"/>
    </row>
    <row r="792" spans="1:6" ht="15.75">
      <c r="A792" s="106"/>
      <c r="B792" s="94"/>
      <c r="C792" s="94"/>
      <c r="D792" s="94"/>
      <c r="E792" s="94"/>
      <c r="F792" s="96"/>
    </row>
    <row r="793" spans="1:6" ht="15.75">
      <c r="A793" s="106"/>
      <c r="B793" s="94"/>
      <c r="C793" s="94"/>
      <c r="D793" s="94"/>
      <c r="E793" s="94"/>
      <c r="F793" s="96"/>
    </row>
    <row r="794" spans="1:6" ht="15.75">
      <c r="A794" s="106"/>
      <c r="B794" s="94"/>
      <c r="C794" s="94"/>
      <c r="D794" s="94"/>
      <c r="E794" s="94"/>
      <c r="F794" s="96"/>
    </row>
    <row r="795" spans="1:6" ht="15.75">
      <c r="A795" s="106"/>
      <c r="B795" s="94"/>
      <c r="C795" s="94"/>
      <c r="D795" s="94"/>
      <c r="E795" s="94"/>
      <c r="F795" s="96"/>
    </row>
    <row r="796" spans="1:6" ht="15.75">
      <c r="A796" s="106"/>
      <c r="B796" s="94"/>
      <c r="C796" s="94"/>
      <c r="D796" s="94"/>
      <c r="E796" s="94"/>
      <c r="F796" s="96"/>
    </row>
    <row r="797" spans="1:6" ht="15.75">
      <c r="A797" s="106"/>
      <c r="B797" s="94"/>
      <c r="C797" s="94"/>
      <c r="D797" s="94"/>
      <c r="E797" s="94"/>
      <c r="F797" s="96"/>
    </row>
    <row r="798" spans="1:6" ht="15.75">
      <c r="A798" s="106"/>
      <c r="B798" s="94"/>
      <c r="C798" s="94"/>
      <c r="D798" s="94"/>
      <c r="E798" s="94"/>
      <c r="F798" s="96"/>
    </row>
    <row r="799" spans="1:6" ht="15.75">
      <c r="A799" s="106"/>
      <c r="B799" s="94"/>
      <c r="C799" s="94"/>
      <c r="D799" s="94"/>
      <c r="E799" s="94"/>
      <c r="F799" s="96"/>
    </row>
    <row r="800" spans="1:6" ht="15.75">
      <c r="A800" s="106"/>
      <c r="B800" s="94"/>
      <c r="C800" s="94"/>
      <c r="D800" s="94"/>
      <c r="E800" s="94"/>
      <c r="F800" s="96"/>
    </row>
    <row r="801" spans="1:6" ht="15.75">
      <c r="A801" s="106"/>
      <c r="B801" s="94"/>
      <c r="C801" s="94"/>
      <c r="D801" s="94"/>
      <c r="E801" s="94"/>
      <c r="F801" s="96"/>
    </row>
    <row r="802" spans="1:6" ht="15.75">
      <c r="A802" s="106"/>
      <c r="B802" s="94"/>
      <c r="C802" s="94"/>
      <c r="D802" s="94"/>
      <c r="E802" s="94"/>
      <c r="F802" s="96"/>
    </row>
    <row r="803" spans="1:6" ht="15.75">
      <c r="A803" s="106"/>
      <c r="B803" s="94"/>
      <c r="C803" s="94"/>
      <c r="D803" s="94"/>
      <c r="E803" s="94"/>
      <c r="F803" s="96"/>
    </row>
    <row r="804" spans="1:6" ht="15.75">
      <c r="A804" s="106"/>
      <c r="B804" s="94"/>
      <c r="C804" s="94"/>
      <c r="D804" s="94"/>
      <c r="E804" s="94"/>
      <c r="F804" s="96"/>
    </row>
    <row r="805" spans="1:6" ht="15.75">
      <c r="A805" s="106"/>
      <c r="B805" s="94"/>
      <c r="C805" s="94"/>
      <c r="D805" s="94"/>
      <c r="E805" s="94"/>
      <c r="F805" s="96"/>
    </row>
    <row r="806" spans="1:6" ht="15.75">
      <c r="A806" s="106"/>
      <c r="B806" s="94"/>
      <c r="C806" s="94"/>
      <c r="D806" s="94"/>
      <c r="E806" s="94"/>
      <c r="F806" s="96"/>
    </row>
    <row r="807" spans="1:6" ht="15.75">
      <c r="A807" s="106"/>
      <c r="B807" s="94"/>
      <c r="C807" s="94"/>
      <c r="D807" s="94"/>
      <c r="E807" s="94"/>
      <c r="F807" s="96"/>
    </row>
    <row r="808" spans="1:6" ht="15.75">
      <c r="A808" s="106"/>
      <c r="B808" s="94"/>
      <c r="C808" s="94"/>
      <c r="D808" s="94"/>
      <c r="E808" s="94"/>
      <c r="F808" s="96"/>
    </row>
    <row r="809" spans="1:6" ht="15.75">
      <c r="A809" s="106"/>
      <c r="B809" s="94"/>
      <c r="C809" s="94"/>
      <c r="D809" s="94"/>
      <c r="E809" s="94"/>
      <c r="F809" s="96"/>
    </row>
    <row r="810" spans="1:6" ht="15.75">
      <c r="A810" s="106"/>
      <c r="B810" s="94"/>
      <c r="C810" s="94"/>
      <c r="D810" s="94"/>
      <c r="E810" s="94"/>
      <c r="F810" s="96"/>
    </row>
    <row r="811" spans="1:6" ht="15.75">
      <c r="A811" s="106"/>
      <c r="B811" s="94"/>
      <c r="C811" s="94"/>
      <c r="D811" s="94"/>
      <c r="E811" s="94"/>
      <c r="F811" s="96"/>
    </row>
    <row r="812" spans="1:6" ht="15.75">
      <c r="A812" s="106"/>
      <c r="B812" s="94"/>
      <c r="C812" s="94"/>
      <c r="D812" s="94"/>
      <c r="E812" s="94"/>
      <c r="F812" s="96"/>
    </row>
    <row r="813" spans="1:6" ht="15.75">
      <c r="A813" s="106"/>
      <c r="B813" s="94"/>
      <c r="C813" s="94"/>
      <c r="D813" s="94"/>
      <c r="E813" s="94"/>
      <c r="F813" s="96"/>
    </row>
    <row r="814" spans="1:6" ht="15.75">
      <c r="A814" s="106"/>
      <c r="B814" s="94"/>
      <c r="C814" s="94"/>
      <c r="D814" s="94"/>
      <c r="E814" s="94"/>
      <c r="F814" s="96"/>
    </row>
    <row r="815" spans="1:6" ht="15.75">
      <c r="A815" s="106"/>
      <c r="B815" s="94"/>
      <c r="C815" s="94"/>
      <c r="D815" s="94"/>
      <c r="E815" s="94"/>
      <c r="F815" s="96"/>
    </row>
    <row r="816" spans="1:6" ht="15.75">
      <c r="A816" s="106"/>
      <c r="B816" s="94"/>
      <c r="C816" s="94"/>
      <c r="D816" s="94"/>
      <c r="E816" s="94"/>
      <c r="F816" s="96"/>
    </row>
    <row r="817" spans="1:6" ht="15.75">
      <c r="A817" s="106"/>
      <c r="B817" s="94"/>
      <c r="C817" s="94"/>
      <c r="D817" s="94"/>
      <c r="E817" s="94"/>
      <c r="F817" s="96"/>
    </row>
    <row r="818" spans="1:6" ht="15.75">
      <c r="A818" s="106"/>
      <c r="B818" s="94"/>
      <c r="C818" s="94"/>
      <c r="D818" s="94"/>
      <c r="E818" s="94"/>
      <c r="F818" s="96"/>
    </row>
    <row r="819" spans="1:6" ht="15.75">
      <c r="A819" s="106"/>
      <c r="B819" s="94"/>
      <c r="C819" s="94"/>
      <c r="D819" s="94"/>
      <c r="E819" s="94"/>
      <c r="F819" s="96"/>
    </row>
    <row r="820" spans="1:6" ht="15.75">
      <c r="A820" s="106"/>
      <c r="B820" s="94"/>
      <c r="C820" s="94"/>
      <c r="D820" s="94"/>
      <c r="E820" s="94"/>
      <c r="F820" s="96"/>
    </row>
    <row r="821" spans="1:6" ht="15.75">
      <c r="A821" s="106"/>
      <c r="B821" s="94"/>
      <c r="C821" s="94"/>
      <c r="D821" s="94"/>
      <c r="E821" s="94"/>
      <c r="F821" s="96"/>
    </row>
    <row r="822" spans="1:6" ht="15.75">
      <c r="A822" s="106"/>
      <c r="B822" s="94"/>
      <c r="C822" s="94"/>
      <c r="D822" s="94"/>
      <c r="E822" s="94"/>
      <c r="F822" s="96"/>
    </row>
    <row r="823" spans="1:6" ht="15.75">
      <c r="A823" s="106"/>
      <c r="B823" s="94"/>
      <c r="C823" s="94"/>
      <c r="D823" s="94"/>
      <c r="E823" s="94"/>
      <c r="F823" s="96"/>
    </row>
    <row r="824" spans="1:6" ht="15.75">
      <c r="A824" s="106"/>
      <c r="B824" s="94"/>
      <c r="C824" s="94"/>
      <c r="D824" s="94"/>
      <c r="E824" s="94"/>
      <c r="F824" s="96"/>
    </row>
    <row r="825" spans="1:6" ht="15.75">
      <c r="A825" s="106"/>
      <c r="B825" s="94"/>
      <c r="C825" s="94"/>
      <c r="D825" s="94"/>
      <c r="E825" s="94"/>
      <c r="F825" s="96"/>
    </row>
    <row r="826" spans="1:6" ht="15.75">
      <c r="A826" s="106"/>
      <c r="B826" s="94"/>
      <c r="C826" s="94"/>
      <c r="D826" s="94"/>
      <c r="E826" s="94"/>
      <c r="F826" s="96"/>
    </row>
    <row r="827" spans="1:6" ht="15.75">
      <c r="A827" s="106"/>
      <c r="B827" s="94"/>
      <c r="C827" s="94"/>
      <c r="D827" s="94"/>
      <c r="E827" s="94"/>
      <c r="F827" s="96"/>
    </row>
    <row r="828" spans="1:6" ht="15.75">
      <c r="A828" s="106"/>
      <c r="B828" s="94"/>
      <c r="C828" s="94"/>
      <c r="D828" s="94"/>
      <c r="E828" s="94"/>
      <c r="F828" s="96"/>
    </row>
    <row r="829" spans="1:6" ht="15.75">
      <c r="A829" s="106"/>
      <c r="B829" s="94"/>
      <c r="C829" s="94"/>
      <c r="D829" s="94"/>
      <c r="E829" s="94"/>
      <c r="F829" s="96"/>
    </row>
    <row r="830" spans="1:6" ht="15.75">
      <c r="A830" s="106"/>
      <c r="B830" s="94"/>
      <c r="C830" s="94"/>
      <c r="D830" s="94"/>
      <c r="E830" s="94"/>
      <c r="F830" s="96"/>
    </row>
    <row r="831" spans="1:6" ht="15.75">
      <c r="A831" s="106"/>
      <c r="B831" s="94"/>
      <c r="C831" s="94"/>
      <c r="D831" s="94"/>
      <c r="E831" s="94"/>
      <c r="F831" s="96"/>
    </row>
    <row r="832" spans="1:6" ht="15.75">
      <c r="A832" s="106"/>
      <c r="B832" s="94"/>
      <c r="C832" s="94"/>
      <c r="D832" s="94"/>
      <c r="E832" s="94"/>
      <c r="F832" s="96"/>
    </row>
    <row r="833" spans="1:6" ht="15.75">
      <c r="A833" s="106"/>
      <c r="B833" s="94"/>
      <c r="C833" s="94"/>
      <c r="D833" s="94"/>
      <c r="E833" s="94"/>
      <c r="F833" s="96"/>
    </row>
    <row r="834" spans="1:6" ht="15.75">
      <c r="A834" s="106"/>
      <c r="B834" s="94"/>
      <c r="C834" s="94"/>
      <c r="D834" s="94"/>
      <c r="E834" s="94"/>
      <c r="F834" s="96"/>
    </row>
    <row r="835" spans="1:6" ht="15.75">
      <c r="A835" s="106"/>
      <c r="B835" s="94"/>
      <c r="C835" s="94"/>
      <c r="D835" s="94"/>
      <c r="E835" s="94"/>
      <c r="F835" s="96"/>
    </row>
    <row r="836" spans="1:6" ht="15.75">
      <c r="A836" s="106"/>
      <c r="B836" s="94"/>
      <c r="C836" s="94"/>
      <c r="D836" s="94"/>
      <c r="E836" s="94"/>
      <c r="F836" s="96"/>
    </row>
    <row r="837" spans="1:6" ht="15.75">
      <c r="A837" s="106"/>
      <c r="B837" s="94"/>
      <c r="C837" s="94"/>
      <c r="D837" s="94"/>
      <c r="E837" s="94"/>
      <c r="F837" s="96"/>
    </row>
    <row r="838" spans="1:6" ht="15.75">
      <c r="A838" s="106"/>
      <c r="B838" s="94"/>
      <c r="C838" s="94"/>
      <c r="D838" s="94"/>
      <c r="E838" s="94"/>
      <c r="F838" s="96"/>
    </row>
    <row r="839" spans="1:6" ht="15.75">
      <c r="A839" s="106"/>
      <c r="B839" s="94"/>
      <c r="C839" s="94"/>
      <c r="D839" s="94"/>
      <c r="E839" s="94"/>
      <c r="F839" s="96"/>
    </row>
    <row r="840" spans="1:6" ht="15.75">
      <c r="A840" s="106"/>
      <c r="B840" s="94"/>
      <c r="C840" s="94"/>
      <c r="D840" s="94"/>
      <c r="E840" s="94"/>
      <c r="F840" s="96"/>
    </row>
    <row r="841" spans="1:6" ht="15.75">
      <c r="A841" s="106"/>
      <c r="B841" s="94"/>
      <c r="C841" s="94"/>
      <c r="D841" s="94"/>
      <c r="E841" s="94"/>
      <c r="F841" s="96"/>
    </row>
    <row r="842" spans="1:6" ht="15.75">
      <c r="A842" s="106"/>
      <c r="B842" s="94"/>
      <c r="C842" s="94"/>
      <c r="D842" s="94"/>
      <c r="E842" s="94"/>
      <c r="F842" s="96"/>
    </row>
    <row r="843" spans="1:6" ht="15.75">
      <c r="A843" s="106"/>
      <c r="B843" s="94"/>
      <c r="C843" s="94"/>
      <c r="D843" s="94"/>
      <c r="E843" s="94"/>
      <c r="F843" s="96"/>
    </row>
    <row r="844" spans="1:6" ht="15.75">
      <c r="A844" s="106"/>
      <c r="B844" s="94"/>
      <c r="C844" s="94"/>
      <c r="D844" s="94"/>
      <c r="E844" s="94"/>
      <c r="F844" s="96"/>
    </row>
    <row r="845" spans="1:6" ht="15.75">
      <c r="A845" s="106"/>
      <c r="B845" s="94"/>
      <c r="C845" s="94"/>
      <c r="D845" s="94"/>
      <c r="E845" s="94"/>
      <c r="F845" s="96"/>
    </row>
    <row r="846" spans="1:6" ht="15.75">
      <c r="A846" s="106"/>
      <c r="B846" s="94"/>
      <c r="C846" s="94"/>
      <c r="D846" s="94"/>
      <c r="E846" s="94"/>
      <c r="F846" s="96"/>
    </row>
    <row r="847" spans="1:6" ht="15.75">
      <c r="A847" s="106"/>
      <c r="B847" s="94"/>
      <c r="C847" s="94"/>
      <c r="D847" s="94"/>
      <c r="E847" s="94"/>
      <c r="F847" s="96"/>
    </row>
    <row r="848" spans="1:6" ht="15.75">
      <c r="A848" s="106"/>
      <c r="B848" s="94"/>
      <c r="C848" s="94"/>
      <c r="D848" s="94"/>
      <c r="E848" s="94"/>
      <c r="F848" s="96"/>
    </row>
    <row r="849" spans="1:6" ht="15.75">
      <c r="A849" s="106"/>
      <c r="B849" s="94"/>
      <c r="C849" s="94"/>
      <c r="D849" s="94"/>
      <c r="E849" s="94"/>
      <c r="F849" s="96"/>
    </row>
    <row r="850" spans="1:6" ht="15.75">
      <c r="A850" s="106"/>
      <c r="B850" s="94"/>
      <c r="C850" s="94"/>
      <c r="D850" s="94"/>
      <c r="E850" s="94"/>
      <c r="F850" s="96"/>
    </row>
    <row r="851" spans="1:6" ht="15.75">
      <c r="A851" s="106"/>
      <c r="B851" s="94"/>
      <c r="C851" s="94"/>
      <c r="D851" s="94"/>
      <c r="E851" s="94"/>
      <c r="F851" s="96"/>
    </row>
    <row r="852" spans="1:6" ht="15.75">
      <c r="A852" s="106"/>
      <c r="B852" s="94"/>
      <c r="C852" s="94"/>
      <c r="D852" s="94"/>
      <c r="E852" s="94"/>
      <c r="F852" s="96"/>
    </row>
    <row r="853" spans="1:6" ht="15.75">
      <c r="A853" s="106"/>
      <c r="B853" s="94"/>
      <c r="C853" s="94"/>
      <c r="D853" s="94"/>
      <c r="E853" s="94"/>
      <c r="F853" s="96"/>
    </row>
    <row r="854" spans="1:6" ht="15.75">
      <c r="A854" s="106"/>
      <c r="B854" s="94"/>
      <c r="C854" s="94"/>
      <c r="D854" s="94"/>
      <c r="E854" s="94"/>
      <c r="F854" s="96"/>
    </row>
    <row r="855" spans="1:6" ht="15.75">
      <c r="A855" s="106"/>
      <c r="B855" s="94"/>
      <c r="C855" s="94"/>
      <c r="D855" s="94"/>
      <c r="E855" s="94"/>
      <c r="F855" s="96"/>
    </row>
    <row r="856" spans="1:6" ht="15.75">
      <c r="A856" s="106"/>
      <c r="B856" s="94"/>
      <c r="C856" s="94"/>
      <c r="D856" s="94"/>
      <c r="E856" s="94"/>
      <c r="F856" s="96"/>
    </row>
    <row r="857" spans="1:6" ht="15.75">
      <c r="A857" s="106"/>
      <c r="B857" s="94"/>
      <c r="C857" s="94"/>
      <c r="D857" s="94"/>
      <c r="E857" s="94"/>
      <c r="F857" s="96"/>
    </row>
    <row r="858" spans="1:6" ht="15.75">
      <c r="A858" s="106"/>
      <c r="B858" s="94"/>
      <c r="C858" s="94"/>
      <c r="D858" s="94"/>
      <c r="E858" s="94"/>
      <c r="F858" s="96"/>
    </row>
    <row r="859" spans="1:6" ht="15.75">
      <c r="A859" s="106"/>
      <c r="B859" s="94"/>
      <c r="C859" s="94"/>
      <c r="D859" s="94"/>
      <c r="E859" s="94"/>
      <c r="F859" s="96"/>
    </row>
    <row r="860" spans="1:6" ht="15.75">
      <c r="A860" s="106"/>
      <c r="B860" s="94"/>
      <c r="C860" s="94"/>
      <c r="D860" s="94"/>
      <c r="E860" s="94"/>
      <c r="F860" s="96"/>
    </row>
    <row r="861" spans="1:6" ht="15.75">
      <c r="A861" s="106"/>
      <c r="B861" s="94"/>
      <c r="C861" s="94"/>
      <c r="D861" s="94"/>
      <c r="E861" s="94"/>
      <c r="F861" s="96"/>
    </row>
    <row r="862" spans="1:6" ht="15.75">
      <c r="A862" s="106"/>
      <c r="B862" s="94"/>
      <c r="C862" s="94"/>
      <c r="D862" s="94"/>
      <c r="E862" s="94"/>
      <c r="F862" s="96"/>
    </row>
    <row r="863" spans="1:6" ht="15.75">
      <c r="A863" s="106"/>
      <c r="B863" s="94"/>
      <c r="C863" s="94"/>
      <c r="D863" s="94"/>
      <c r="E863" s="94"/>
      <c r="F863" s="96"/>
    </row>
    <row r="864" spans="1:6" ht="15.75">
      <c r="A864" s="106"/>
      <c r="B864" s="94"/>
      <c r="C864" s="94"/>
      <c r="D864" s="94"/>
      <c r="E864" s="94"/>
      <c r="F864" s="96"/>
    </row>
    <row r="865" spans="1:6" ht="15.75">
      <c r="A865" s="106"/>
      <c r="B865" s="94"/>
      <c r="C865" s="94"/>
      <c r="D865" s="94"/>
      <c r="E865" s="94"/>
      <c r="F865" s="96"/>
    </row>
    <row r="866" spans="1:6" ht="15.75">
      <c r="A866" s="106"/>
      <c r="B866" s="94"/>
      <c r="C866" s="94"/>
      <c r="D866" s="94"/>
      <c r="E866" s="94"/>
      <c r="F866" s="96"/>
    </row>
    <row r="867" spans="1:6" ht="15.75">
      <c r="A867" s="106"/>
      <c r="B867" s="94"/>
      <c r="C867" s="94"/>
      <c r="D867" s="94"/>
      <c r="E867" s="94"/>
      <c r="F867" s="96"/>
    </row>
    <row r="868" spans="1:6" ht="15.75">
      <c r="A868" s="106"/>
      <c r="B868" s="94"/>
      <c r="C868" s="94"/>
      <c r="D868" s="94"/>
      <c r="E868" s="94"/>
      <c r="F868" s="96"/>
    </row>
    <row r="869" spans="1:6" ht="15.75">
      <c r="A869" s="106"/>
      <c r="B869" s="94"/>
      <c r="C869" s="94"/>
      <c r="D869" s="94"/>
      <c r="E869" s="94"/>
      <c r="F869" s="96"/>
    </row>
    <row r="870" spans="1:6" ht="15.75">
      <c r="A870" s="106"/>
      <c r="B870" s="94"/>
      <c r="C870" s="94"/>
      <c r="D870" s="94"/>
      <c r="E870" s="94"/>
      <c r="F870" s="96"/>
    </row>
    <row r="871" spans="1:6" ht="15.75">
      <c r="A871" s="106"/>
      <c r="B871" s="94"/>
      <c r="C871" s="94"/>
      <c r="D871" s="94"/>
      <c r="E871" s="94"/>
      <c r="F871" s="96"/>
    </row>
    <row r="872" spans="1:6" ht="15.75">
      <c r="A872" s="106"/>
      <c r="B872" s="94"/>
      <c r="C872" s="94"/>
      <c r="D872" s="94"/>
      <c r="E872" s="94"/>
      <c r="F872" s="96"/>
    </row>
    <row r="873" spans="1:6" ht="15.75">
      <c r="A873" s="106"/>
      <c r="B873" s="94"/>
      <c r="C873" s="94"/>
      <c r="D873" s="94"/>
      <c r="E873" s="94"/>
      <c r="F873" s="96"/>
    </row>
    <row r="874" spans="1:6" ht="15.75">
      <c r="A874" s="106"/>
      <c r="B874" s="94"/>
      <c r="C874" s="94"/>
      <c r="D874" s="94"/>
      <c r="E874" s="94"/>
      <c r="F874" s="96"/>
    </row>
    <row r="875" spans="1:6" ht="15.75">
      <c r="A875" s="106"/>
      <c r="B875" s="94"/>
      <c r="C875" s="94"/>
      <c r="D875" s="94"/>
      <c r="E875" s="94"/>
      <c r="F875" s="96"/>
    </row>
    <row r="876" spans="1:6" ht="15.75">
      <c r="A876" s="106"/>
      <c r="B876" s="94"/>
      <c r="C876" s="94"/>
      <c r="D876" s="94"/>
      <c r="E876" s="94"/>
      <c r="F876" s="96"/>
    </row>
    <row r="877" spans="1:6" ht="15.75">
      <c r="A877" s="106"/>
      <c r="B877" s="94"/>
      <c r="C877" s="94"/>
      <c r="D877" s="94"/>
      <c r="E877" s="94"/>
      <c r="F877" s="96"/>
    </row>
    <row r="878" spans="1:6" ht="15.75">
      <c r="A878" s="106"/>
      <c r="B878" s="94"/>
      <c r="C878" s="94"/>
      <c r="D878" s="94"/>
      <c r="E878" s="94"/>
      <c r="F878" s="96"/>
    </row>
    <row r="879" spans="1:6" ht="15.75">
      <c r="A879" s="106"/>
      <c r="B879" s="94"/>
      <c r="C879" s="94"/>
      <c r="D879" s="94"/>
      <c r="E879" s="94"/>
      <c r="F879" s="96"/>
    </row>
    <row r="880" spans="1:6" ht="15.75">
      <c r="A880" s="106"/>
      <c r="B880" s="94"/>
      <c r="C880" s="94"/>
      <c r="D880" s="94"/>
      <c r="E880" s="94"/>
      <c r="F880" s="96"/>
    </row>
    <row r="881" spans="1:6" ht="15.75">
      <c r="A881" s="106"/>
      <c r="B881" s="94"/>
      <c r="C881" s="94"/>
      <c r="D881" s="94"/>
      <c r="E881" s="94"/>
      <c r="F881" s="96"/>
    </row>
    <row r="882" spans="1:6" ht="15.75">
      <c r="A882" s="106"/>
      <c r="B882" s="94"/>
      <c r="C882" s="94"/>
      <c r="D882" s="94"/>
      <c r="E882" s="94"/>
      <c r="F882" s="96"/>
    </row>
    <row r="883" spans="1:6" ht="15.75">
      <c r="A883" s="106"/>
      <c r="B883" s="94"/>
      <c r="C883" s="94"/>
      <c r="D883" s="94"/>
      <c r="E883" s="94"/>
      <c r="F883" s="96"/>
    </row>
    <row r="884" spans="1:6" ht="15.75">
      <c r="A884" s="106"/>
      <c r="B884" s="94"/>
      <c r="C884" s="94"/>
      <c r="D884" s="94"/>
      <c r="E884" s="94"/>
      <c r="F884" s="96"/>
    </row>
    <row r="885" spans="1:6" ht="15.75">
      <c r="A885" s="106"/>
      <c r="B885" s="94"/>
      <c r="C885" s="94"/>
      <c r="D885" s="94"/>
      <c r="E885" s="94"/>
      <c r="F885" s="96"/>
    </row>
  </sheetData>
  <mergeCells count="5">
    <mergeCell ref="A1:E1"/>
    <mergeCell ref="A2:E2"/>
    <mergeCell ref="A3:E3"/>
    <mergeCell ref="A4:E4"/>
    <mergeCell ref="A5:E5"/>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86"/>
  <sheetViews>
    <sheetView zoomScaleNormal="100" workbookViewId="0">
      <selection sqref="A1:E1"/>
    </sheetView>
  </sheetViews>
  <sheetFormatPr defaultRowHeight="15"/>
  <cols>
    <col min="1" max="1" width="99.5703125" style="62" bestFit="1" customWidth="1"/>
    <col min="2" max="2" width="7.28515625" style="62" customWidth="1"/>
    <col min="3" max="3" width="8.28515625" style="62" customWidth="1"/>
    <col min="4" max="4" width="8.28515625" style="62" bestFit="1" customWidth="1"/>
    <col min="5" max="5" width="10.42578125" style="62" customWidth="1"/>
    <col min="6" max="256" width="9.140625" style="62"/>
    <col min="257" max="257" width="99.5703125" style="62" bestFit="1" customWidth="1"/>
    <col min="258" max="258" width="7.28515625" style="62" customWidth="1"/>
    <col min="259" max="259" width="8.28515625" style="62" customWidth="1"/>
    <col min="260" max="260" width="8.28515625" style="62" bestFit="1" customWidth="1"/>
    <col min="261" max="261" width="10.42578125" style="62" customWidth="1"/>
    <col min="262" max="512" width="9.140625" style="62"/>
    <col min="513" max="513" width="99.5703125" style="62" bestFit="1" customWidth="1"/>
    <col min="514" max="514" width="7.28515625" style="62" customWidth="1"/>
    <col min="515" max="515" width="8.28515625" style="62" customWidth="1"/>
    <col min="516" max="516" width="8.28515625" style="62" bestFit="1" customWidth="1"/>
    <col min="517" max="517" width="10.42578125" style="62" customWidth="1"/>
    <col min="518" max="768" width="9.140625" style="62"/>
    <col min="769" max="769" width="99.5703125" style="62" bestFit="1" customWidth="1"/>
    <col min="770" max="770" width="7.28515625" style="62" customWidth="1"/>
    <col min="771" max="771" width="8.28515625" style="62" customWidth="1"/>
    <col min="772" max="772" width="8.28515625" style="62" bestFit="1" customWidth="1"/>
    <col min="773" max="773" width="10.42578125" style="62" customWidth="1"/>
    <col min="774" max="1024" width="9.140625" style="62"/>
    <col min="1025" max="1025" width="99.5703125" style="62" bestFit="1" customWidth="1"/>
    <col min="1026" max="1026" width="7.28515625" style="62" customWidth="1"/>
    <col min="1027" max="1027" width="8.28515625" style="62" customWidth="1"/>
    <col min="1028" max="1028" width="8.28515625" style="62" bestFit="1" customWidth="1"/>
    <col min="1029" max="1029" width="10.42578125" style="62" customWidth="1"/>
    <col min="1030" max="1280" width="9.140625" style="62"/>
    <col min="1281" max="1281" width="99.5703125" style="62" bestFit="1" customWidth="1"/>
    <col min="1282" max="1282" width="7.28515625" style="62" customWidth="1"/>
    <col min="1283" max="1283" width="8.28515625" style="62" customWidth="1"/>
    <col min="1284" max="1284" width="8.28515625" style="62" bestFit="1" customWidth="1"/>
    <col min="1285" max="1285" width="10.42578125" style="62" customWidth="1"/>
    <col min="1286" max="1536" width="9.140625" style="62"/>
    <col min="1537" max="1537" width="99.5703125" style="62" bestFit="1" customWidth="1"/>
    <col min="1538" max="1538" width="7.28515625" style="62" customWidth="1"/>
    <col min="1539" max="1539" width="8.28515625" style="62" customWidth="1"/>
    <col min="1540" max="1540" width="8.28515625" style="62" bestFit="1" customWidth="1"/>
    <col min="1541" max="1541" width="10.42578125" style="62" customWidth="1"/>
    <col min="1542" max="1792" width="9.140625" style="62"/>
    <col min="1793" max="1793" width="99.5703125" style="62" bestFit="1" customWidth="1"/>
    <col min="1794" max="1794" width="7.28515625" style="62" customWidth="1"/>
    <col min="1795" max="1795" width="8.28515625" style="62" customWidth="1"/>
    <col min="1796" max="1796" width="8.28515625" style="62" bestFit="1" customWidth="1"/>
    <col min="1797" max="1797" width="10.42578125" style="62" customWidth="1"/>
    <col min="1798" max="2048" width="9.140625" style="62"/>
    <col min="2049" max="2049" width="99.5703125" style="62" bestFit="1" customWidth="1"/>
    <col min="2050" max="2050" width="7.28515625" style="62" customWidth="1"/>
    <col min="2051" max="2051" width="8.28515625" style="62" customWidth="1"/>
    <col min="2052" max="2052" width="8.28515625" style="62" bestFit="1" customWidth="1"/>
    <col min="2053" max="2053" width="10.42578125" style="62" customWidth="1"/>
    <col min="2054" max="2304" width="9.140625" style="62"/>
    <col min="2305" max="2305" width="99.5703125" style="62" bestFit="1" customWidth="1"/>
    <col min="2306" max="2306" width="7.28515625" style="62" customWidth="1"/>
    <col min="2307" max="2307" width="8.28515625" style="62" customWidth="1"/>
    <col min="2308" max="2308" width="8.28515625" style="62" bestFit="1" customWidth="1"/>
    <col min="2309" max="2309" width="10.42578125" style="62" customWidth="1"/>
    <col min="2310" max="2560" width="9.140625" style="62"/>
    <col min="2561" max="2561" width="99.5703125" style="62" bestFit="1" customWidth="1"/>
    <col min="2562" max="2562" width="7.28515625" style="62" customWidth="1"/>
    <col min="2563" max="2563" width="8.28515625" style="62" customWidth="1"/>
    <col min="2564" max="2564" width="8.28515625" style="62" bestFit="1" customWidth="1"/>
    <col min="2565" max="2565" width="10.42578125" style="62" customWidth="1"/>
    <col min="2566" max="2816" width="9.140625" style="62"/>
    <col min="2817" max="2817" width="99.5703125" style="62" bestFit="1" customWidth="1"/>
    <col min="2818" max="2818" width="7.28515625" style="62" customWidth="1"/>
    <col min="2819" max="2819" width="8.28515625" style="62" customWidth="1"/>
    <col min="2820" max="2820" width="8.28515625" style="62" bestFit="1" customWidth="1"/>
    <col min="2821" max="2821" width="10.42578125" style="62" customWidth="1"/>
    <col min="2822" max="3072" width="9.140625" style="62"/>
    <col min="3073" max="3073" width="99.5703125" style="62" bestFit="1" customWidth="1"/>
    <col min="3074" max="3074" width="7.28515625" style="62" customWidth="1"/>
    <col min="3075" max="3075" width="8.28515625" style="62" customWidth="1"/>
    <col min="3076" max="3076" width="8.28515625" style="62" bestFit="1" customWidth="1"/>
    <col min="3077" max="3077" width="10.42578125" style="62" customWidth="1"/>
    <col min="3078" max="3328" width="9.140625" style="62"/>
    <col min="3329" max="3329" width="99.5703125" style="62" bestFit="1" customWidth="1"/>
    <col min="3330" max="3330" width="7.28515625" style="62" customWidth="1"/>
    <col min="3331" max="3331" width="8.28515625" style="62" customWidth="1"/>
    <col min="3332" max="3332" width="8.28515625" style="62" bestFit="1" customWidth="1"/>
    <col min="3333" max="3333" width="10.42578125" style="62" customWidth="1"/>
    <col min="3334" max="3584" width="9.140625" style="62"/>
    <col min="3585" max="3585" width="99.5703125" style="62" bestFit="1" customWidth="1"/>
    <col min="3586" max="3586" width="7.28515625" style="62" customWidth="1"/>
    <col min="3587" max="3587" width="8.28515625" style="62" customWidth="1"/>
    <col min="3588" max="3588" width="8.28515625" style="62" bestFit="1" customWidth="1"/>
    <col min="3589" max="3589" width="10.42578125" style="62" customWidth="1"/>
    <col min="3590" max="3840" width="9.140625" style="62"/>
    <col min="3841" max="3841" width="99.5703125" style="62" bestFit="1" customWidth="1"/>
    <col min="3842" max="3842" width="7.28515625" style="62" customWidth="1"/>
    <col min="3843" max="3843" width="8.28515625" style="62" customWidth="1"/>
    <col min="3844" max="3844" width="8.28515625" style="62" bestFit="1" customWidth="1"/>
    <col min="3845" max="3845" width="10.42578125" style="62" customWidth="1"/>
    <col min="3846" max="4096" width="9.140625" style="62"/>
    <col min="4097" max="4097" width="99.5703125" style="62" bestFit="1" customWidth="1"/>
    <col min="4098" max="4098" width="7.28515625" style="62" customWidth="1"/>
    <col min="4099" max="4099" width="8.28515625" style="62" customWidth="1"/>
    <col min="4100" max="4100" width="8.28515625" style="62" bestFit="1" customWidth="1"/>
    <col min="4101" max="4101" width="10.42578125" style="62" customWidth="1"/>
    <col min="4102" max="4352" width="9.140625" style="62"/>
    <col min="4353" max="4353" width="99.5703125" style="62" bestFit="1" customWidth="1"/>
    <col min="4354" max="4354" width="7.28515625" style="62" customWidth="1"/>
    <col min="4355" max="4355" width="8.28515625" style="62" customWidth="1"/>
    <col min="4356" max="4356" width="8.28515625" style="62" bestFit="1" customWidth="1"/>
    <col min="4357" max="4357" width="10.42578125" style="62" customWidth="1"/>
    <col min="4358" max="4608" width="9.140625" style="62"/>
    <col min="4609" max="4609" width="99.5703125" style="62" bestFit="1" customWidth="1"/>
    <col min="4610" max="4610" width="7.28515625" style="62" customWidth="1"/>
    <col min="4611" max="4611" width="8.28515625" style="62" customWidth="1"/>
    <col min="4612" max="4612" width="8.28515625" style="62" bestFit="1" customWidth="1"/>
    <col min="4613" max="4613" width="10.42578125" style="62" customWidth="1"/>
    <col min="4614" max="4864" width="9.140625" style="62"/>
    <col min="4865" max="4865" width="99.5703125" style="62" bestFit="1" customWidth="1"/>
    <col min="4866" max="4866" width="7.28515625" style="62" customWidth="1"/>
    <col min="4867" max="4867" width="8.28515625" style="62" customWidth="1"/>
    <col min="4868" max="4868" width="8.28515625" style="62" bestFit="1" customWidth="1"/>
    <col min="4869" max="4869" width="10.42578125" style="62" customWidth="1"/>
    <col min="4870" max="5120" width="9.140625" style="62"/>
    <col min="5121" max="5121" width="99.5703125" style="62" bestFit="1" customWidth="1"/>
    <col min="5122" max="5122" width="7.28515625" style="62" customWidth="1"/>
    <col min="5123" max="5123" width="8.28515625" style="62" customWidth="1"/>
    <col min="5124" max="5124" width="8.28515625" style="62" bestFit="1" customWidth="1"/>
    <col min="5125" max="5125" width="10.42578125" style="62" customWidth="1"/>
    <col min="5126" max="5376" width="9.140625" style="62"/>
    <col min="5377" max="5377" width="99.5703125" style="62" bestFit="1" customWidth="1"/>
    <col min="5378" max="5378" width="7.28515625" style="62" customWidth="1"/>
    <col min="5379" max="5379" width="8.28515625" style="62" customWidth="1"/>
    <col min="5380" max="5380" width="8.28515625" style="62" bestFit="1" customWidth="1"/>
    <col min="5381" max="5381" width="10.42578125" style="62" customWidth="1"/>
    <col min="5382" max="5632" width="9.140625" style="62"/>
    <col min="5633" max="5633" width="99.5703125" style="62" bestFit="1" customWidth="1"/>
    <col min="5634" max="5634" width="7.28515625" style="62" customWidth="1"/>
    <col min="5635" max="5635" width="8.28515625" style="62" customWidth="1"/>
    <col min="5636" max="5636" width="8.28515625" style="62" bestFit="1" customWidth="1"/>
    <col min="5637" max="5637" width="10.42578125" style="62" customWidth="1"/>
    <col min="5638" max="5888" width="9.140625" style="62"/>
    <col min="5889" max="5889" width="99.5703125" style="62" bestFit="1" customWidth="1"/>
    <col min="5890" max="5890" width="7.28515625" style="62" customWidth="1"/>
    <col min="5891" max="5891" width="8.28515625" style="62" customWidth="1"/>
    <col min="5892" max="5892" width="8.28515625" style="62" bestFit="1" customWidth="1"/>
    <col min="5893" max="5893" width="10.42578125" style="62" customWidth="1"/>
    <col min="5894" max="6144" width="9.140625" style="62"/>
    <col min="6145" max="6145" width="99.5703125" style="62" bestFit="1" customWidth="1"/>
    <col min="6146" max="6146" width="7.28515625" style="62" customWidth="1"/>
    <col min="6147" max="6147" width="8.28515625" style="62" customWidth="1"/>
    <col min="6148" max="6148" width="8.28515625" style="62" bestFit="1" customWidth="1"/>
    <col min="6149" max="6149" width="10.42578125" style="62" customWidth="1"/>
    <col min="6150" max="6400" width="9.140625" style="62"/>
    <col min="6401" max="6401" width="99.5703125" style="62" bestFit="1" customWidth="1"/>
    <col min="6402" max="6402" width="7.28515625" style="62" customWidth="1"/>
    <col min="6403" max="6403" width="8.28515625" style="62" customWidth="1"/>
    <col min="6404" max="6404" width="8.28515625" style="62" bestFit="1" customWidth="1"/>
    <col min="6405" max="6405" width="10.42578125" style="62" customWidth="1"/>
    <col min="6406" max="6656" width="9.140625" style="62"/>
    <col min="6657" max="6657" width="99.5703125" style="62" bestFit="1" customWidth="1"/>
    <col min="6658" max="6658" width="7.28515625" style="62" customWidth="1"/>
    <col min="6659" max="6659" width="8.28515625" style="62" customWidth="1"/>
    <col min="6660" max="6660" width="8.28515625" style="62" bestFit="1" customWidth="1"/>
    <col min="6661" max="6661" width="10.42578125" style="62" customWidth="1"/>
    <col min="6662" max="6912" width="9.140625" style="62"/>
    <col min="6913" max="6913" width="99.5703125" style="62" bestFit="1" customWidth="1"/>
    <col min="6914" max="6914" width="7.28515625" style="62" customWidth="1"/>
    <col min="6915" max="6915" width="8.28515625" style="62" customWidth="1"/>
    <col min="6916" max="6916" width="8.28515625" style="62" bestFit="1" customWidth="1"/>
    <col min="6917" max="6917" width="10.42578125" style="62" customWidth="1"/>
    <col min="6918" max="7168" width="9.140625" style="62"/>
    <col min="7169" max="7169" width="99.5703125" style="62" bestFit="1" customWidth="1"/>
    <col min="7170" max="7170" width="7.28515625" style="62" customWidth="1"/>
    <col min="7171" max="7171" width="8.28515625" style="62" customWidth="1"/>
    <col min="7172" max="7172" width="8.28515625" style="62" bestFit="1" customWidth="1"/>
    <col min="7173" max="7173" width="10.42578125" style="62" customWidth="1"/>
    <col min="7174" max="7424" width="9.140625" style="62"/>
    <col min="7425" max="7425" width="99.5703125" style="62" bestFit="1" customWidth="1"/>
    <col min="7426" max="7426" width="7.28515625" style="62" customWidth="1"/>
    <col min="7427" max="7427" width="8.28515625" style="62" customWidth="1"/>
    <col min="7428" max="7428" width="8.28515625" style="62" bestFit="1" customWidth="1"/>
    <col min="7429" max="7429" width="10.42578125" style="62" customWidth="1"/>
    <col min="7430" max="7680" width="9.140625" style="62"/>
    <col min="7681" max="7681" width="99.5703125" style="62" bestFit="1" customWidth="1"/>
    <col min="7682" max="7682" width="7.28515625" style="62" customWidth="1"/>
    <col min="7683" max="7683" width="8.28515625" style="62" customWidth="1"/>
    <col min="7684" max="7684" width="8.28515625" style="62" bestFit="1" customWidth="1"/>
    <col min="7685" max="7685" width="10.42578125" style="62" customWidth="1"/>
    <col min="7686" max="7936" width="9.140625" style="62"/>
    <col min="7937" max="7937" width="99.5703125" style="62" bestFit="1" customWidth="1"/>
    <col min="7938" max="7938" width="7.28515625" style="62" customWidth="1"/>
    <col min="7939" max="7939" width="8.28515625" style="62" customWidth="1"/>
    <col min="7940" max="7940" width="8.28515625" style="62" bestFit="1" customWidth="1"/>
    <col min="7941" max="7941" width="10.42578125" style="62" customWidth="1"/>
    <col min="7942" max="8192" width="9.140625" style="62"/>
    <col min="8193" max="8193" width="99.5703125" style="62" bestFit="1" customWidth="1"/>
    <col min="8194" max="8194" width="7.28515625" style="62" customWidth="1"/>
    <col min="8195" max="8195" width="8.28515625" style="62" customWidth="1"/>
    <col min="8196" max="8196" width="8.28515625" style="62" bestFit="1" customWidth="1"/>
    <col min="8197" max="8197" width="10.42578125" style="62" customWidth="1"/>
    <col min="8198" max="8448" width="9.140625" style="62"/>
    <col min="8449" max="8449" width="99.5703125" style="62" bestFit="1" customWidth="1"/>
    <col min="8450" max="8450" width="7.28515625" style="62" customWidth="1"/>
    <col min="8451" max="8451" width="8.28515625" style="62" customWidth="1"/>
    <col min="8452" max="8452" width="8.28515625" style="62" bestFit="1" customWidth="1"/>
    <col min="8453" max="8453" width="10.42578125" style="62" customWidth="1"/>
    <col min="8454" max="8704" width="9.140625" style="62"/>
    <col min="8705" max="8705" width="99.5703125" style="62" bestFit="1" customWidth="1"/>
    <col min="8706" max="8706" width="7.28515625" style="62" customWidth="1"/>
    <col min="8707" max="8707" width="8.28515625" style="62" customWidth="1"/>
    <col min="8708" max="8708" width="8.28515625" style="62" bestFit="1" customWidth="1"/>
    <col min="8709" max="8709" width="10.42578125" style="62" customWidth="1"/>
    <col min="8710" max="8960" width="9.140625" style="62"/>
    <col min="8961" max="8961" width="99.5703125" style="62" bestFit="1" customWidth="1"/>
    <col min="8962" max="8962" width="7.28515625" style="62" customWidth="1"/>
    <col min="8963" max="8963" width="8.28515625" style="62" customWidth="1"/>
    <col min="8964" max="8964" width="8.28515625" style="62" bestFit="1" customWidth="1"/>
    <col min="8965" max="8965" width="10.42578125" style="62" customWidth="1"/>
    <col min="8966" max="9216" width="9.140625" style="62"/>
    <col min="9217" max="9217" width="99.5703125" style="62" bestFit="1" customWidth="1"/>
    <col min="9218" max="9218" width="7.28515625" style="62" customWidth="1"/>
    <col min="9219" max="9219" width="8.28515625" style="62" customWidth="1"/>
    <col min="9220" max="9220" width="8.28515625" style="62" bestFit="1" customWidth="1"/>
    <col min="9221" max="9221" width="10.42578125" style="62" customWidth="1"/>
    <col min="9222" max="9472" width="9.140625" style="62"/>
    <col min="9473" max="9473" width="99.5703125" style="62" bestFit="1" customWidth="1"/>
    <col min="9474" max="9474" width="7.28515625" style="62" customWidth="1"/>
    <col min="9475" max="9475" width="8.28515625" style="62" customWidth="1"/>
    <col min="9476" max="9476" width="8.28515625" style="62" bestFit="1" customWidth="1"/>
    <col min="9477" max="9477" width="10.42578125" style="62" customWidth="1"/>
    <col min="9478" max="9728" width="9.140625" style="62"/>
    <col min="9729" max="9729" width="99.5703125" style="62" bestFit="1" customWidth="1"/>
    <col min="9730" max="9730" width="7.28515625" style="62" customWidth="1"/>
    <col min="9731" max="9731" width="8.28515625" style="62" customWidth="1"/>
    <col min="9732" max="9732" width="8.28515625" style="62" bestFit="1" customWidth="1"/>
    <col min="9733" max="9733" width="10.42578125" style="62" customWidth="1"/>
    <col min="9734" max="9984" width="9.140625" style="62"/>
    <col min="9985" max="9985" width="99.5703125" style="62" bestFit="1" customWidth="1"/>
    <col min="9986" max="9986" width="7.28515625" style="62" customWidth="1"/>
    <col min="9987" max="9987" width="8.28515625" style="62" customWidth="1"/>
    <col min="9988" max="9988" width="8.28515625" style="62" bestFit="1" customWidth="1"/>
    <col min="9989" max="9989" width="10.42578125" style="62" customWidth="1"/>
    <col min="9990" max="10240" width="9.140625" style="62"/>
    <col min="10241" max="10241" width="99.5703125" style="62" bestFit="1" customWidth="1"/>
    <col min="10242" max="10242" width="7.28515625" style="62" customWidth="1"/>
    <col min="10243" max="10243" width="8.28515625" style="62" customWidth="1"/>
    <col min="10244" max="10244" width="8.28515625" style="62" bestFit="1" customWidth="1"/>
    <col min="10245" max="10245" width="10.42578125" style="62" customWidth="1"/>
    <col min="10246" max="10496" width="9.140625" style="62"/>
    <col min="10497" max="10497" width="99.5703125" style="62" bestFit="1" customWidth="1"/>
    <col min="10498" max="10498" width="7.28515625" style="62" customWidth="1"/>
    <col min="10499" max="10499" width="8.28515625" style="62" customWidth="1"/>
    <col min="10500" max="10500" width="8.28515625" style="62" bestFit="1" customWidth="1"/>
    <col min="10501" max="10501" width="10.42578125" style="62" customWidth="1"/>
    <col min="10502" max="10752" width="9.140625" style="62"/>
    <col min="10753" max="10753" width="99.5703125" style="62" bestFit="1" customWidth="1"/>
    <col min="10754" max="10754" width="7.28515625" style="62" customWidth="1"/>
    <col min="10755" max="10755" width="8.28515625" style="62" customWidth="1"/>
    <col min="10756" max="10756" width="8.28515625" style="62" bestFit="1" customWidth="1"/>
    <col min="10757" max="10757" width="10.42578125" style="62" customWidth="1"/>
    <col min="10758" max="11008" width="9.140625" style="62"/>
    <col min="11009" max="11009" width="99.5703125" style="62" bestFit="1" customWidth="1"/>
    <col min="11010" max="11010" width="7.28515625" style="62" customWidth="1"/>
    <col min="11011" max="11011" width="8.28515625" style="62" customWidth="1"/>
    <col min="11012" max="11012" width="8.28515625" style="62" bestFit="1" customWidth="1"/>
    <col min="11013" max="11013" width="10.42578125" style="62" customWidth="1"/>
    <col min="11014" max="11264" width="9.140625" style="62"/>
    <col min="11265" max="11265" width="99.5703125" style="62" bestFit="1" customWidth="1"/>
    <col min="11266" max="11266" width="7.28515625" style="62" customWidth="1"/>
    <col min="11267" max="11267" width="8.28515625" style="62" customWidth="1"/>
    <col min="11268" max="11268" width="8.28515625" style="62" bestFit="1" customWidth="1"/>
    <col min="11269" max="11269" width="10.42578125" style="62" customWidth="1"/>
    <col min="11270" max="11520" width="9.140625" style="62"/>
    <col min="11521" max="11521" width="99.5703125" style="62" bestFit="1" customWidth="1"/>
    <col min="11522" max="11522" width="7.28515625" style="62" customWidth="1"/>
    <col min="11523" max="11523" width="8.28515625" style="62" customWidth="1"/>
    <col min="11524" max="11524" width="8.28515625" style="62" bestFit="1" customWidth="1"/>
    <col min="11525" max="11525" width="10.42578125" style="62" customWidth="1"/>
    <col min="11526" max="11776" width="9.140625" style="62"/>
    <col min="11777" max="11777" width="99.5703125" style="62" bestFit="1" customWidth="1"/>
    <col min="11778" max="11778" width="7.28515625" style="62" customWidth="1"/>
    <col min="11779" max="11779" width="8.28515625" style="62" customWidth="1"/>
    <col min="11780" max="11780" width="8.28515625" style="62" bestFit="1" customWidth="1"/>
    <col min="11781" max="11781" width="10.42578125" style="62" customWidth="1"/>
    <col min="11782" max="12032" width="9.140625" style="62"/>
    <col min="12033" max="12033" width="99.5703125" style="62" bestFit="1" customWidth="1"/>
    <col min="12034" max="12034" width="7.28515625" style="62" customWidth="1"/>
    <col min="12035" max="12035" width="8.28515625" style="62" customWidth="1"/>
    <col min="12036" max="12036" width="8.28515625" style="62" bestFit="1" customWidth="1"/>
    <col min="12037" max="12037" width="10.42578125" style="62" customWidth="1"/>
    <col min="12038" max="12288" width="9.140625" style="62"/>
    <col min="12289" max="12289" width="99.5703125" style="62" bestFit="1" customWidth="1"/>
    <col min="12290" max="12290" width="7.28515625" style="62" customWidth="1"/>
    <col min="12291" max="12291" width="8.28515625" style="62" customWidth="1"/>
    <col min="12292" max="12292" width="8.28515625" style="62" bestFit="1" customWidth="1"/>
    <col min="12293" max="12293" width="10.42578125" style="62" customWidth="1"/>
    <col min="12294" max="12544" width="9.140625" style="62"/>
    <col min="12545" max="12545" width="99.5703125" style="62" bestFit="1" customWidth="1"/>
    <col min="12546" max="12546" width="7.28515625" style="62" customWidth="1"/>
    <col min="12547" max="12547" width="8.28515625" style="62" customWidth="1"/>
    <col min="12548" max="12548" width="8.28515625" style="62" bestFit="1" customWidth="1"/>
    <col min="12549" max="12549" width="10.42578125" style="62" customWidth="1"/>
    <col min="12550" max="12800" width="9.140625" style="62"/>
    <col min="12801" max="12801" width="99.5703125" style="62" bestFit="1" customWidth="1"/>
    <col min="12802" max="12802" width="7.28515625" style="62" customWidth="1"/>
    <col min="12803" max="12803" width="8.28515625" style="62" customWidth="1"/>
    <col min="12804" max="12804" width="8.28515625" style="62" bestFit="1" customWidth="1"/>
    <col min="12805" max="12805" width="10.42578125" style="62" customWidth="1"/>
    <col min="12806" max="13056" width="9.140625" style="62"/>
    <col min="13057" max="13057" width="99.5703125" style="62" bestFit="1" customWidth="1"/>
    <col min="13058" max="13058" width="7.28515625" style="62" customWidth="1"/>
    <col min="13059" max="13059" width="8.28515625" style="62" customWidth="1"/>
    <col min="13060" max="13060" width="8.28515625" style="62" bestFit="1" customWidth="1"/>
    <col min="13061" max="13061" width="10.42578125" style="62" customWidth="1"/>
    <col min="13062" max="13312" width="9.140625" style="62"/>
    <col min="13313" max="13313" width="99.5703125" style="62" bestFit="1" customWidth="1"/>
    <col min="13314" max="13314" width="7.28515625" style="62" customWidth="1"/>
    <col min="13315" max="13315" width="8.28515625" style="62" customWidth="1"/>
    <col min="13316" max="13316" width="8.28515625" style="62" bestFit="1" customWidth="1"/>
    <col min="13317" max="13317" width="10.42578125" style="62" customWidth="1"/>
    <col min="13318" max="13568" width="9.140625" style="62"/>
    <col min="13569" max="13569" width="99.5703125" style="62" bestFit="1" customWidth="1"/>
    <col min="13570" max="13570" width="7.28515625" style="62" customWidth="1"/>
    <col min="13571" max="13571" width="8.28515625" style="62" customWidth="1"/>
    <col min="13572" max="13572" width="8.28515625" style="62" bestFit="1" customWidth="1"/>
    <col min="13573" max="13573" width="10.42578125" style="62" customWidth="1"/>
    <col min="13574" max="13824" width="9.140625" style="62"/>
    <col min="13825" max="13825" width="99.5703125" style="62" bestFit="1" customWidth="1"/>
    <col min="13826" max="13826" width="7.28515625" style="62" customWidth="1"/>
    <col min="13827" max="13827" width="8.28515625" style="62" customWidth="1"/>
    <col min="13828" max="13828" width="8.28515625" style="62" bestFit="1" customWidth="1"/>
    <col min="13829" max="13829" width="10.42578125" style="62" customWidth="1"/>
    <col min="13830" max="14080" width="9.140625" style="62"/>
    <col min="14081" max="14081" width="99.5703125" style="62" bestFit="1" customWidth="1"/>
    <col min="14082" max="14082" width="7.28515625" style="62" customWidth="1"/>
    <col min="14083" max="14083" width="8.28515625" style="62" customWidth="1"/>
    <col min="14084" max="14084" width="8.28515625" style="62" bestFit="1" customWidth="1"/>
    <col min="14085" max="14085" width="10.42578125" style="62" customWidth="1"/>
    <col min="14086" max="14336" width="9.140625" style="62"/>
    <col min="14337" max="14337" width="99.5703125" style="62" bestFit="1" customWidth="1"/>
    <col min="14338" max="14338" width="7.28515625" style="62" customWidth="1"/>
    <col min="14339" max="14339" width="8.28515625" style="62" customWidth="1"/>
    <col min="14340" max="14340" width="8.28515625" style="62" bestFit="1" customWidth="1"/>
    <col min="14341" max="14341" width="10.42578125" style="62" customWidth="1"/>
    <col min="14342" max="14592" width="9.140625" style="62"/>
    <col min="14593" max="14593" width="99.5703125" style="62" bestFit="1" customWidth="1"/>
    <col min="14594" max="14594" width="7.28515625" style="62" customWidth="1"/>
    <col min="14595" max="14595" width="8.28515625" style="62" customWidth="1"/>
    <col min="14596" max="14596" width="8.28515625" style="62" bestFit="1" customWidth="1"/>
    <col min="14597" max="14597" width="10.42578125" style="62" customWidth="1"/>
    <col min="14598" max="14848" width="9.140625" style="62"/>
    <col min="14849" max="14849" width="99.5703125" style="62" bestFit="1" customWidth="1"/>
    <col min="14850" max="14850" width="7.28515625" style="62" customWidth="1"/>
    <col min="14851" max="14851" width="8.28515625" style="62" customWidth="1"/>
    <col min="14852" max="14852" width="8.28515625" style="62" bestFit="1" customWidth="1"/>
    <col min="14853" max="14853" width="10.42578125" style="62" customWidth="1"/>
    <col min="14854" max="15104" width="9.140625" style="62"/>
    <col min="15105" max="15105" width="99.5703125" style="62" bestFit="1" customWidth="1"/>
    <col min="15106" max="15106" width="7.28515625" style="62" customWidth="1"/>
    <col min="15107" max="15107" width="8.28515625" style="62" customWidth="1"/>
    <col min="15108" max="15108" width="8.28515625" style="62" bestFit="1" customWidth="1"/>
    <col min="15109" max="15109" width="10.42578125" style="62" customWidth="1"/>
    <col min="15110" max="15360" width="9.140625" style="62"/>
    <col min="15361" max="15361" width="99.5703125" style="62" bestFit="1" customWidth="1"/>
    <col min="15362" max="15362" width="7.28515625" style="62" customWidth="1"/>
    <col min="15363" max="15363" width="8.28515625" style="62" customWidth="1"/>
    <col min="15364" max="15364" width="8.28515625" style="62" bestFit="1" customWidth="1"/>
    <col min="15365" max="15365" width="10.42578125" style="62" customWidth="1"/>
    <col min="15366" max="15616" width="9.140625" style="62"/>
    <col min="15617" max="15617" width="99.5703125" style="62" bestFit="1" customWidth="1"/>
    <col min="15618" max="15618" width="7.28515625" style="62" customWidth="1"/>
    <col min="15619" max="15619" width="8.28515625" style="62" customWidth="1"/>
    <col min="15620" max="15620" width="8.28515625" style="62" bestFit="1" customWidth="1"/>
    <col min="15621" max="15621" width="10.42578125" style="62" customWidth="1"/>
    <col min="15622" max="15872" width="9.140625" style="62"/>
    <col min="15873" max="15873" width="99.5703125" style="62" bestFit="1" customWidth="1"/>
    <col min="15874" max="15874" width="7.28515625" style="62" customWidth="1"/>
    <col min="15875" max="15875" width="8.28515625" style="62" customWidth="1"/>
    <col min="15876" max="15876" width="8.28515625" style="62" bestFit="1" customWidth="1"/>
    <col min="15877" max="15877" width="10.42578125" style="62" customWidth="1"/>
    <col min="15878" max="16128" width="9.140625" style="62"/>
    <col min="16129" max="16129" width="99.5703125" style="62" bestFit="1" customWidth="1"/>
    <col min="16130" max="16130" width="7.28515625" style="62" customWidth="1"/>
    <col min="16131" max="16131" width="8.28515625" style="62" customWidth="1"/>
    <col min="16132" max="16132" width="8.28515625" style="62" bestFit="1" customWidth="1"/>
    <col min="16133" max="16133" width="10.42578125" style="62" customWidth="1"/>
    <col min="16134" max="16384" width="9.140625" style="62"/>
  </cols>
  <sheetData>
    <row r="1" spans="1:207" ht="15.75">
      <c r="A1" s="1280"/>
      <c r="B1" s="1281"/>
      <c r="C1" s="1281"/>
      <c r="D1" s="1281"/>
      <c r="E1" s="1281"/>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c r="GY1" s="90"/>
    </row>
    <row r="2" spans="1:207" ht="20.25">
      <c r="A2" s="1252" t="s">
        <v>516</v>
      </c>
      <c r="B2" s="1252"/>
      <c r="C2" s="1252"/>
      <c r="D2" s="1252"/>
      <c r="E2" s="1252"/>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c r="GY2" s="91"/>
    </row>
    <row r="3" spans="1:207" ht="20.25">
      <c r="A3" s="1252" t="s">
        <v>1201</v>
      </c>
      <c r="B3" s="1252"/>
      <c r="C3" s="1252"/>
      <c r="D3" s="1252"/>
      <c r="E3" s="1252"/>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c r="GY3" s="91"/>
    </row>
    <row r="4" spans="1:207" ht="20.25">
      <c r="A4" s="1282" t="s">
        <v>1433</v>
      </c>
      <c r="B4" s="1282"/>
      <c r="C4" s="1282"/>
      <c r="D4" s="1282"/>
      <c r="E4" s="1282"/>
      <c r="F4" s="117"/>
      <c r="G4" s="117"/>
      <c r="H4" s="117"/>
      <c r="I4" s="117"/>
      <c r="J4" s="117"/>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c r="GV4" s="117"/>
      <c r="GW4" s="117"/>
      <c r="GX4" s="117"/>
      <c r="GY4" s="117"/>
    </row>
    <row r="5" spans="1:207" ht="20.25">
      <c r="A5" s="1252"/>
      <c r="B5" s="1252"/>
      <c r="C5" s="1252"/>
      <c r="D5" s="1252"/>
      <c r="E5" s="1252"/>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row>
    <row r="6" spans="1:207">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row>
    <row r="7" spans="1:207" ht="25.5">
      <c r="A7" s="542"/>
      <c r="B7" s="543" t="s">
        <v>72</v>
      </c>
      <c r="C7" s="543" t="s">
        <v>74</v>
      </c>
      <c r="D7" s="543" t="s">
        <v>76</v>
      </c>
      <c r="E7" s="544" t="s">
        <v>600</v>
      </c>
      <c r="F7" s="94"/>
      <c r="G7" s="94"/>
      <c r="H7" s="94"/>
      <c r="I7" s="94"/>
      <c r="J7" s="94"/>
      <c r="K7" s="94"/>
      <c r="L7" s="94"/>
      <c r="M7" s="94"/>
      <c r="N7" s="94"/>
      <c r="O7" s="94"/>
      <c r="P7" s="94"/>
      <c r="Q7" s="94"/>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c r="GY7" s="94"/>
    </row>
    <row r="8" spans="1:207">
      <c r="A8" s="545"/>
      <c r="B8" s="586"/>
      <c r="C8" s="586"/>
      <c r="D8" s="586"/>
      <c r="E8" s="730"/>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row>
    <row r="9" spans="1:207">
      <c r="A9" s="588" t="s">
        <v>603</v>
      </c>
      <c r="B9" s="589"/>
      <c r="C9" s="589"/>
      <c r="D9" s="589"/>
      <c r="E9" s="731"/>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c r="GY9" s="94"/>
    </row>
    <row r="10" spans="1:207">
      <c r="A10" s="545" t="s">
        <v>604</v>
      </c>
      <c r="B10" s="591">
        <v>0.1162</v>
      </c>
      <c r="C10" s="591">
        <v>5.2900000000000003E-2</v>
      </c>
      <c r="D10" s="591">
        <v>8.3699999999999997E-2</v>
      </c>
      <c r="E10" s="591">
        <v>9.69E-2</v>
      </c>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c r="GY10" s="120"/>
    </row>
    <row r="11" spans="1:207">
      <c r="A11" s="545" t="s">
        <v>605</v>
      </c>
      <c r="B11" s="591">
        <v>0.70409999999999995</v>
      </c>
      <c r="C11" s="591">
        <v>0.77710000000000001</v>
      </c>
      <c r="D11" s="591">
        <v>0.64770000000000005</v>
      </c>
      <c r="E11" s="591">
        <v>0.71779999999999999</v>
      </c>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c r="GY11" s="94"/>
    </row>
    <row r="12" spans="1:207">
      <c r="A12" s="545"/>
      <c r="B12" s="591"/>
      <c r="C12" s="591"/>
      <c r="D12" s="591"/>
      <c r="E12" s="591"/>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c r="GY12" s="94"/>
    </row>
    <row r="13" spans="1:207">
      <c r="A13" s="588" t="s">
        <v>606</v>
      </c>
      <c r="B13" s="592"/>
      <c r="C13" s="592"/>
      <c r="D13" s="592"/>
      <c r="E13" s="592"/>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c r="GY13" s="94"/>
    </row>
    <row r="14" spans="1:207">
      <c r="A14" s="593" t="s">
        <v>607</v>
      </c>
      <c r="B14" s="591">
        <v>0.64219999999999999</v>
      </c>
      <c r="C14" s="591">
        <v>0.71430000000000005</v>
      </c>
      <c r="D14" s="591">
        <v>0.51359999999999995</v>
      </c>
      <c r="E14" s="591">
        <v>0.6492</v>
      </c>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row>
    <row r="15" spans="1:207">
      <c r="A15" s="593" t="s">
        <v>1217</v>
      </c>
      <c r="B15" s="591">
        <v>0.64219999999999999</v>
      </c>
      <c r="C15" s="591">
        <v>0.71450000000000002</v>
      </c>
      <c r="D15" s="591">
        <v>0.51390000000000002</v>
      </c>
      <c r="E15" s="591">
        <v>0.64929999999999999</v>
      </c>
      <c r="F15" s="94"/>
      <c r="G15" s="94"/>
      <c r="H15" s="94"/>
      <c r="I15" s="94"/>
      <c r="J15" s="94"/>
      <c r="K15" s="94"/>
      <c r="L15" s="94"/>
      <c r="M15" s="94"/>
      <c r="N15" s="94"/>
      <c r="O15" s="94"/>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c r="GY15" s="94"/>
    </row>
    <row r="16" spans="1:207">
      <c r="A16" s="545" t="s">
        <v>608</v>
      </c>
      <c r="B16" s="591">
        <v>4.3900000000000002E-2</v>
      </c>
      <c r="C16" s="591">
        <v>0.1615</v>
      </c>
      <c r="D16" s="591">
        <v>1.6000000000000001E-3</v>
      </c>
      <c r="E16" s="591">
        <v>7.0400000000000004E-2</v>
      </c>
      <c r="F16" s="94"/>
      <c r="G16" s="94"/>
      <c r="H16" s="94"/>
      <c r="I16" s="94"/>
      <c r="J16" s="94"/>
      <c r="K16" s="94"/>
      <c r="L16" s="94"/>
      <c r="M16" s="94"/>
      <c r="N16" s="94"/>
      <c r="O16" s="94"/>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c r="GY16" s="94"/>
    </row>
    <row r="17" spans="1:207">
      <c r="A17" s="593" t="s">
        <v>609</v>
      </c>
      <c r="B17" s="591">
        <v>0</v>
      </c>
      <c r="C17" s="591">
        <v>0</v>
      </c>
      <c r="D17" s="591">
        <v>0</v>
      </c>
      <c r="E17" s="591">
        <v>0</v>
      </c>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c r="GY17" s="94"/>
    </row>
    <row r="18" spans="1:207">
      <c r="A18" s="593"/>
      <c r="B18" s="591"/>
      <c r="C18" s="591"/>
      <c r="D18" s="591"/>
      <c r="E18" s="591"/>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c r="GV18" s="94"/>
      <c r="GW18" s="94"/>
      <c r="GX18" s="94"/>
      <c r="GY18" s="94"/>
    </row>
    <row r="19" spans="1:207">
      <c r="A19" s="594" t="s">
        <v>610</v>
      </c>
      <c r="B19" s="592"/>
      <c r="C19" s="592"/>
      <c r="D19" s="592"/>
      <c r="E19" s="592"/>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c r="GV19" s="94"/>
      <c r="GW19" s="94"/>
      <c r="GX19" s="94"/>
      <c r="GY19" s="94"/>
    </row>
    <row r="20" spans="1:207">
      <c r="A20" s="593" t="s">
        <v>611</v>
      </c>
      <c r="B20" s="591">
        <v>1.04E-2</v>
      </c>
      <c r="C20" s="591">
        <v>5.5899999999999998E-2</v>
      </c>
      <c r="D20" s="591">
        <v>1.4500000000000001E-2</v>
      </c>
      <c r="E20" s="591">
        <v>2.3599999999999999E-2</v>
      </c>
      <c r="F20" s="94"/>
      <c r="G20" s="94"/>
      <c r="H20" s="94"/>
      <c r="I20" s="94"/>
      <c r="J20" s="94"/>
      <c r="K20" s="94"/>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c r="GV20" s="94"/>
      <c r="GW20" s="94"/>
      <c r="GX20" s="94"/>
      <c r="GY20" s="94"/>
    </row>
    <row r="21" spans="1:207">
      <c r="A21" s="593" t="s">
        <v>612</v>
      </c>
      <c r="B21" s="591">
        <v>0.98960000000000004</v>
      </c>
      <c r="C21" s="591">
        <v>0.94410000000000005</v>
      </c>
      <c r="D21" s="591">
        <v>0.98550000000000004</v>
      </c>
      <c r="E21" s="591">
        <v>0.97640000000000005</v>
      </c>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c r="GV21" s="94"/>
      <c r="GW21" s="94"/>
      <c r="GX21" s="94"/>
      <c r="GY21" s="94"/>
    </row>
    <row r="22" spans="1:207">
      <c r="A22" s="593" t="s">
        <v>613</v>
      </c>
      <c r="B22" s="242">
        <v>305.22030000000001</v>
      </c>
      <c r="C22" s="242">
        <v>563.05669999999998</v>
      </c>
      <c r="D22" s="242">
        <v>268.04860000000002</v>
      </c>
      <c r="E22" s="242">
        <v>454.77339999999998</v>
      </c>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c r="GV22" s="94"/>
      <c r="GW22" s="94"/>
      <c r="GX22" s="94"/>
      <c r="GY22" s="94"/>
    </row>
    <row r="23" spans="1:207">
      <c r="A23" s="593"/>
      <c r="B23" s="242"/>
      <c r="C23" s="242"/>
      <c r="D23" s="242"/>
      <c r="E23" s="242"/>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c r="GV23" s="94"/>
      <c r="GW23" s="94"/>
      <c r="GX23" s="94"/>
      <c r="GY23" s="94"/>
    </row>
    <row r="24" spans="1:207">
      <c r="A24" s="595" t="s">
        <v>614</v>
      </c>
      <c r="B24" s="596"/>
      <c r="C24" s="596"/>
      <c r="D24" s="596"/>
      <c r="E24" s="596"/>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c r="GV24" s="94"/>
      <c r="GW24" s="94"/>
      <c r="GX24" s="94"/>
      <c r="GY24" s="94"/>
    </row>
    <row r="25" spans="1:207">
      <c r="A25" s="545" t="s">
        <v>615</v>
      </c>
      <c r="B25" s="591">
        <v>0.98429999999999995</v>
      </c>
      <c r="C25" s="591">
        <v>0.97419999999999995</v>
      </c>
      <c r="D25" s="591">
        <v>0.94120000000000004</v>
      </c>
      <c r="E25" s="591">
        <v>0.9778</v>
      </c>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c r="GV25" s="94"/>
      <c r="GW25" s="94"/>
      <c r="GX25" s="94"/>
      <c r="GY25" s="94"/>
    </row>
    <row r="26" spans="1:207">
      <c r="A26" s="545" t="s">
        <v>616</v>
      </c>
      <c r="B26" s="591">
        <v>9.1999999999999998E-3</v>
      </c>
      <c r="C26" s="591">
        <v>1.8599999999999998E-2</v>
      </c>
      <c r="D26" s="591">
        <v>1.3599999999999999E-2</v>
      </c>
      <c r="E26" s="591">
        <v>1.2200000000000001E-2</v>
      </c>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c r="GV26" s="94"/>
      <c r="GW26" s="94"/>
      <c r="GX26" s="94"/>
      <c r="GY26" s="94"/>
    </row>
    <row r="27" spans="1:207">
      <c r="A27" s="593" t="s">
        <v>617</v>
      </c>
      <c r="B27" s="591">
        <v>1.5699999999999999E-2</v>
      </c>
      <c r="C27" s="591">
        <v>2.58E-2</v>
      </c>
      <c r="D27" s="591">
        <v>5.8799999999999998E-2</v>
      </c>
      <c r="E27" s="591">
        <v>2.2200000000000001E-2</v>
      </c>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c r="GV27" s="94"/>
      <c r="GW27" s="94"/>
      <c r="GX27" s="94"/>
      <c r="GY27" s="94"/>
    </row>
    <row r="28" spans="1:207">
      <c r="A28" s="593" t="s">
        <v>618</v>
      </c>
      <c r="B28" s="591">
        <v>8.6E-3</v>
      </c>
      <c r="C28" s="591">
        <v>1.78E-2</v>
      </c>
      <c r="D28" s="591">
        <v>1.44E-2</v>
      </c>
      <c r="E28" s="591">
        <v>1.1599999999999999E-2</v>
      </c>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c r="GY28" s="94"/>
    </row>
    <row r="29" spans="1:207">
      <c r="A29" s="593" t="s">
        <v>619</v>
      </c>
      <c r="B29" s="591">
        <v>7.2999999999999995E-2</v>
      </c>
      <c r="C29" s="591">
        <v>6.9699999999999998E-2</v>
      </c>
      <c r="D29" s="591">
        <v>5.1999999999999998E-3</v>
      </c>
      <c r="E29" s="591">
        <v>6.5000000000000002E-2</v>
      </c>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c r="GY29" s="94"/>
    </row>
    <row r="30" spans="1:207">
      <c r="A30" s="593" t="s">
        <v>620</v>
      </c>
      <c r="B30" s="591">
        <v>1.5299999999999999E-2</v>
      </c>
      <c r="C30" s="591">
        <v>1.7600000000000001E-2</v>
      </c>
      <c r="D30" s="591">
        <v>1.29E-2</v>
      </c>
      <c r="E30" s="591">
        <v>1.5699999999999999E-2</v>
      </c>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c r="GV30" s="94"/>
      <c r="GW30" s="94"/>
      <c r="GX30" s="94"/>
      <c r="GY30" s="94"/>
    </row>
    <row r="31" spans="1:207">
      <c r="A31" s="593" t="s">
        <v>621</v>
      </c>
      <c r="B31" s="591">
        <v>7.3899999999999993E-2</v>
      </c>
      <c r="C31" s="591">
        <v>3.4200000000000001E-2</v>
      </c>
      <c r="D31" s="591">
        <v>0.1195</v>
      </c>
      <c r="E31" s="591">
        <v>6.7000000000000004E-2</v>
      </c>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c r="GV31" s="94"/>
      <c r="GW31" s="94"/>
      <c r="GX31" s="94"/>
      <c r="GY31" s="94"/>
    </row>
    <row r="32" spans="1:207">
      <c r="A32" s="593" t="s">
        <v>622</v>
      </c>
      <c r="B32" s="591">
        <v>0.98050000000000004</v>
      </c>
      <c r="C32" s="591">
        <v>0.97419999999999995</v>
      </c>
      <c r="D32" s="591">
        <v>0.92959999999999998</v>
      </c>
      <c r="E32" s="591">
        <v>0.97430000000000005</v>
      </c>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c r="GV32" s="94"/>
      <c r="GW32" s="94"/>
      <c r="GX32" s="94"/>
      <c r="GY32" s="94"/>
    </row>
    <row r="33" spans="1:207">
      <c r="A33" s="593" t="s">
        <v>623</v>
      </c>
      <c r="B33" s="591">
        <v>0</v>
      </c>
      <c r="C33" s="591">
        <v>0</v>
      </c>
      <c r="D33" s="591">
        <v>7.0000000000000001E-3</v>
      </c>
      <c r="E33" s="591">
        <v>5.9999999999999995E-4</v>
      </c>
      <c r="F33" s="94"/>
      <c r="G33" s="94"/>
      <c r="H33" s="94"/>
      <c r="I33" s="94"/>
      <c r="J33" s="94"/>
      <c r="K33" s="94"/>
      <c r="L33" s="94"/>
      <c r="M33" s="94"/>
      <c r="N33" s="94"/>
      <c r="O33" s="94"/>
      <c r="P33" s="94"/>
      <c r="Q33" s="94"/>
      <c r="R33" s="94"/>
      <c r="S33" s="94"/>
      <c r="T33" s="94"/>
      <c r="U33" s="94"/>
      <c r="V33" s="94"/>
      <c r="W33" s="94"/>
      <c r="X33" s="94"/>
      <c r="Y33" s="9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c r="GV33" s="94"/>
      <c r="GW33" s="94"/>
      <c r="GX33" s="94"/>
      <c r="GY33" s="94"/>
    </row>
    <row r="34" spans="1:207">
      <c r="A34" s="593" t="s">
        <v>624</v>
      </c>
      <c r="B34" s="591">
        <v>3.3999999999999998E-3</v>
      </c>
      <c r="C34" s="591">
        <v>2.0000000000000001E-4</v>
      </c>
      <c r="D34" s="591">
        <v>9.1999999999999998E-3</v>
      </c>
      <c r="E34" s="591">
        <v>3.0999999999999999E-3</v>
      </c>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c r="GV34" s="94"/>
      <c r="GW34" s="94"/>
      <c r="GX34" s="94"/>
      <c r="GY34" s="94"/>
    </row>
    <row r="35" spans="1:207">
      <c r="A35" s="593" t="s">
        <v>625</v>
      </c>
      <c r="B35" s="591">
        <v>2.0000000000000001E-4</v>
      </c>
      <c r="C35" s="591">
        <v>6.9999999999999999E-4</v>
      </c>
      <c r="D35" s="591">
        <v>8.0000000000000002E-3</v>
      </c>
      <c r="E35" s="591">
        <v>1E-3</v>
      </c>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c r="GV35" s="94"/>
      <c r="GW35" s="94"/>
      <c r="GX35" s="94"/>
      <c r="GY35" s="94"/>
    </row>
    <row r="36" spans="1:207">
      <c r="A36" s="593" t="s">
        <v>626</v>
      </c>
      <c r="B36" s="591">
        <v>8.9999999999999998E-4</v>
      </c>
      <c r="C36" s="591">
        <v>3.0000000000000001E-3</v>
      </c>
      <c r="D36" s="591">
        <v>2.9999999999999997E-4</v>
      </c>
      <c r="E36" s="591">
        <v>1.4E-3</v>
      </c>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c r="GV36" s="94"/>
      <c r="GW36" s="94"/>
      <c r="GX36" s="94"/>
      <c r="GY36" s="94"/>
    </row>
    <row r="37" spans="1:207">
      <c r="A37" s="593" t="s">
        <v>627</v>
      </c>
      <c r="B37" s="591">
        <v>1.4999999999999999E-2</v>
      </c>
      <c r="C37" s="591">
        <v>2.1999999999999999E-2</v>
      </c>
      <c r="D37" s="591">
        <v>4.5900000000000003E-2</v>
      </c>
      <c r="E37" s="591">
        <v>1.9599999999999999E-2</v>
      </c>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c r="GV37" s="94"/>
      <c r="GW37" s="94"/>
      <c r="GX37" s="94"/>
      <c r="GY37" s="94"/>
    </row>
    <row r="38" spans="1:207">
      <c r="A38" s="593"/>
      <c r="B38" s="591"/>
      <c r="C38" s="591"/>
      <c r="D38" s="591"/>
      <c r="E38" s="591"/>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c r="GY38" s="94"/>
    </row>
    <row r="39" spans="1:207">
      <c r="A39" s="595" t="s">
        <v>628</v>
      </c>
      <c r="B39" s="592"/>
      <c r="C39" s="592"/>
      <c r="D39" s="592"/>
      <c r="E39" s="592"/>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row>
    <row r="40" spans="1:207">
      <c r="A40" s="593" t="s">
        <v>629</v>
      </c>
      <c r="B40" s="591">
        <v>0.20039999999999999</v>
      </c>
      <c r="C40" s="591">
        <v>0.1295</v>
      </c>
      <c r="D40" s="591">
        <v>0.1784</v>
      </c>
      <c r="E40" s="591">
        <v>0.18440000000000001</v>
      </c>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c r="GV40" s="94"/>
      <c r="GW40" s="94"/>
      <c r="GX40" s="94"/>
      <c r="GY40" s="94"/>
    </row>
    <row r="41" spans="1:207">
      <c r="A41" s="593" t="s">
        <v>630</v>
      </c>
      <c r="B41" s="591">
        <v>0.41089999999999999</v>
      </c>
      <c r="C41" s="591">
        <v>0.31290000000000001</v>
      </c>
      <c r="D41" s="591">
        <v>0.36699999999999999</v>
      </c>
      <c r="E41" s="591">
        <v>0.38769999999999999</v>
      </c>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c r="GV41" s="94"/>
      <c r="GW41" s="94"/>
      <c r="GX41" s="94"/>
      <c r="GY41" s="94"/>
    </row>
    <row r="42" spans="1:207">
      <c r="A42" s="593" t="s">
        <v>631</v>
      </c>
      <c r="B42" s="591">
        <v>0.3241</v>
      </c>
      <c r="C42" s="591">
        <v>0.14360000000000001</v>
      </c>
      <c r="D42" s="591">
        <v>0.31859999999999999</v>
      </c>
      <c r="E42" s="591">
        <v>0.26900000000000002</v>
      </c>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c r="GY42" s="94"/>
    </row>
    <row r="43" spans="1:207">
      <c r="A43" s="593" t="s">
        <v>632</v>
      </c>
      <c r="B43" s="591">
        <v>0.23830000000000001</v>
      </c>
      <c r="C43" s="591">
        <v>0.1278</v>
      </c>
      <c r="D43" s="591">
        <v>0.17230000000000001</v>
      </c>
      <c r="E43" s="591">
        <v>0.20380000000000001</v>
      </c>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c r="GY43" s="94"/>
    </row>
    <row r="44" spans="1:207">
      <c r="A44" s="545" t="s">
        <v>633</v>
      </c>
      <c r="B44" s="591">
        <v>0.41089999999999999</v>
      </c>
      <c r="C44" s="591">
        <v>0.214</v>
      </c>
      <c r="D44" s="591">
        <v>0.36409999999999998</v>
      </c>
      <c r="E44" s="591">
        <v>0.3629</v>
      </c>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c r="GV44" s="94"/>
      <c r="GW44" s="94"/>
      <c r="GX44" s="94"/>
      <c r="GY44" s="94"/>
    </row>
    <row r="45" spans="1:207">
      <c r="A45" s="545"/>
      <c r="B45" s="591"/>
      <c r="C45" s="591"/>
      <c r="D45" s="591"/>
      <c r="E45" s="591"/>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c r="GV45" s="94"/>
      <c r="GW45" s="94"/>
      <c r="GX45" s="94"/>
      <c r="GY45" s="94"/>
    </row>
    <row r="46" spans="1:207">
      <c r="A46" s="588" t="s">
        <v>634</v>
      </c>
      <c r="B46" s="592"/>
      <c r="C46" s="592"/>
      <c r="D46" s="592"/>
      <c r="E46" s="592"/>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c r="GV46" s="94"/>
      <c r="GW46" s="94"/>
      <c r="GX46" s="94"/>
      <c r="GY46" s="94"/>
    </row>
    <row r="47" spans="1:207">
      <c r="A47" s="593" t="s">
        <v>635</v>
      </c>
      <c r="B47" s="591">
        <v>0.26469999999999999</v>
      </c>
      <c r="C47" s="591">
        <v>0.1104</v>
      </c>
      <c r="D47" s="591">
        <v>0.4592</v>
      </c>
      <c r="E47" s="591">
        <v>0.24249999999999999</v>
      </c>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c r="GV47" s="94"/>
      <c r="GW47" s="94"/>
      <c r="GX47" s="94"/>
      <c r="GY47" s="94"/>
    </row>
    <row r="48" spans="1:207">
      <c r="A48" s="593" t="s">
        <v>636</v>
      </c>
      <c r="B48" s="591">
        <v>0.26450000000000001</v>
      </c>
      <c r="C48" s="591">
        <v>0.1104</v>
      </c>
      <c r="D48" s="591">
        <v>0.4592</v>
      </c>
      <c r="E48" s="591">
        <v>0.24229999999999999</v>
      </c>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c r="GV48" s="94"/>
      <c r="GW48" s="94"/>
      <c r="GX48" s="94"/>
      <c r="GY48" s="94"/>
    </row>
    <row r="49" spans="1:207">
      <c r="A49" s="593" t="s">
        <v>637</v>
      </c>
      <c r="B49" s="591">
        <v>4.2999999999999997E-2</v>
      </c>
      <c r="C49" s="591">
        <v>0.18429999999999999</v>
      </c>
      <c r="D49" s="591">
        <v>9.1899999999999996E-2</v>
      </c>
      <c r="E49" s="591">
        <v>6.8000000000000005E-2</v>
      </c>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c r="GV49" s="94"/>
      <c r="GW49" s="94"/>
      <c r="GX49" s="94"/>
      <c r="GY49" s="94"/>
    </row>
    <row r="50" spans="1:207">
      <c r="A50" s="593" t="s">
        <v>638</v>
      </c>
      <c r="B50" s="591">
        <v>1.8E-3</v>
      </c>
      <c r="C50" s="591">
        <v>9.2999999999999992E-3</v>
      </c>
      <c r="D50" s="591">
        <v>1E-4</v>
      </c>
      <c r="E50" s="591">
        <v>2.3999999999999998E-3</v>
      </c>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c r="GY50" s="94"/>
    </row>
    <row r="51" spans="1:207">
      <c r="A51" s="593" t="s">
        <v>639</v>
      </c>
      <c r="B51" s="591">
        <v>2.3599999999999999E-2</v>
      </c>
      <c r="C51" s="591">
        <v>9.5899999999999999E-2</v>
      </c>
      <c r="D51" s="591">
        <v>4.4600000000000001E-2</v>
      </c>
      <c r="E51" s="591">
        <v>3.5700000000000003E-2</v>
      </c>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c r="GY51" s="94"/>
    </row>
    <row r="52" spans="1:207">
      <c r="A52" s="593" t="s">
        <v>640</v>
      </c>
      <c r="B52" s="591">
        <v>0.59850000000000003</v>
      </c>
      <c r="C52" s="591">
        <v>0.2026</v>
      </c>
      <c r="D52" s="591">
        <v>1.0251999999999999</v>
      </c>
      <c r="E52" s="591">
        <v>0.51929999999999998</v>
      </c>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c r="GY52" s="94"/>
    </row>
    <row r="53" spans="1:207">
      <c r="A53" s="593"/>
      <c r="B53" s="591"/>
      <c r="C53" s="591"/>
      <c r="D53" s="591"/>
      <c r="E53" s="591"/>
      <c r="F53" s="94"/>
      <c r="G53" s="94"/>
      <c r="H53" s="94"/>
      <c r="I53" s="94"/>
      <c r="J53" s="94"/>
      <c r="K53" s="94"/>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c r="GY53" s="94"/>
    </row>
    <row r="54" spans="1:207">
      <c r="A54" s="595" t="s">
        <v>641</v>
      </c>
      <c r="B54" s="592"/>
      <c r="C54" s="592"/>
      <c r="D54" s="592"/>
      <c r="E54" s="592"/>
      <c r="F54" s="94"/>
      <c r="G54" s="94"/>
      <c r="H54" s="94"/>
      <c r="I54" s="94"/>
      <c r="J54" s="94"/>
      <c r="K54" s="94"/>
      <c r="L54" s="94"/>
      <c r="M54" s="94"/>
      <c r="N54" s="94"/>
      <c r="O54" s="94"/>
      <c r="P54" s="94"/>
      <c r="Q54" s="94"/>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c r="GY54" s="94"/>
    </row>
    <row r="55" spans="1:207">
      <c r="A55" s="593" t="s">
        <v>642</v>
      </c>
      <c r="B55" s="591">
        <v>0.879</v>
      </c>
      <c r="C55" s="591">
        <v>0.91339999999999999</v>
      </c>
      <c r="D55" s="591">
        <v>0.92059999999999997</v>
      </c>
      <c r="E55" s="591">
        <v>0.89170000000000005</v>
      </c>
      <c r="F55" s="94"/>
      <c r="G55" s="94"/>
      <c r="H55" s="94"/>
      <c r="I55" s="94"/>
      <c r="J55" s="94"/>
      <c r="K55" s="94"/>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c r="GY55" s="94"/>
    </row>
    <row r="56" spans="1:207">
      <c r="A56" s="593" t="s">
        <v>643</v>
      </c>
      <c r="B56" s="591">
        <v>0.92600000000000005</v>
      </c>
      <c r="C56" s="591">
        <v>0.97509999999999997</v>
      </c>
      <c r="D56" s="591">
        <v>0.95199999999999996</v>
      </c>
      <c r="E56" s="591">
        <v>0.94259999999999999</v>
      </c>
      <c r="F56" s="94"/>
      <c r="G56" s="94"/>
      <c r="H56" s="94"/>
      <c r="I56" s="94"/>
      <c r="J56" s="94"/>
      <c r="K56" s="94"/>
      <c r="L56" s="94"/>
      <c r="M56" s="94"/>
      <c r="N56" s="94"/>
      <c r="O56" s="94"/>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row>
    <row r="57" spans="1:207">
      <c r="A57" s="593" t="s">
        <v>644</v>
      </c>
      <c r="B57" s="591">
        <v>0.29070000000000001</v>
      </c>
      <c r="C57" s="591">
        <v>5.2999999999999999E-2</v>
      </c>
      <c r="D57" s="591">
        <v>0.7883</v>
      </c>
      <c r="E57" s="591">
        <v>0.24859999999999999</v>
      </c>
      <c r="F57" s="94"/>
      <c r="G57" s="94"/>
      <c r="H57" s="94"/>
      <c r="I57" s="94"/>
      <c r="J57" s="94"/>
      <c r="K57" s="94"/>
      <c r="L57" s="94"/>
      <c r="M57" s="94"/>
      <c r="N57" s="94"/>
      <c r="O57" s="94"/>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row>
    <row r="58" spans="1:207" ht="15.75" thickBot="1">
      <c r="A58" s="679" t="s">
        <v>645</v>
      </c>
      <c r="B58" s="601">
        <v>0.45729999999999998</v>
      </c>
      <c r="C58" s="601">
        <v>0.78400000000000003</v>
      </c>
      <c r="D58" s="601">
        <v>0.17280000000000001</v>
      </c>
      <c r="E58" s="601">
        <v>0.44700000000000001</v>
      </c>
      <c r="F58" s="94"/>
      <c r="G58" s="94"/>
      <c r="H58" s="94"/>
      <c r="I58" s="94"/>
      <c r="J58" s="94"/>
      <c r="K58" s="94"/>
      <c r="L58" s="94"/>
      <c r="M58" s="94"/>
      <c r="N58" s="94"/>
      <c r="O58" s="94"/>
      <c r="P58" s="94"/>
      <c r="Q58" s="94"/>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row>
    <row r="59" spans="1:207" ht="15.75" thickTop="1">
      <c r="A59" s="732" t="s">
        <v>646</v>
      </c>
      <c r="B59" s="628"/>
      <c r="C59" s="636"/>
      <c r="D59" s="636"/>
      <c r="E59" s="636"/>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c r="GV59" s="105"/>
      <c r="GW59" s="105"/>
      <c r="GX59" s="105"/>
      <c r="GY59" s="105"/>
    </row>
    <row r="60" spans="1:207" ht="69.75" customHeight="1">
      <c r="A60" s="1277" t="s">
        <v>647</v>
      </c>
      <c r="B60" s="1278"/>
      <c r="C60" s="1278"/>
      <c r="D60" s="1278"/>
      <c r="E60" s="1278"/>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c r="GV60" s="105"/>
      <c r="GW60" s="105"/>
      <c r="GX60" s="105"/>
      <c r="GY60" s="105"/>
    </row>
    <row r="61" spans="1:207" ht="70.5" customHeight="1">
      <c r="A61" s="1277" t="s">
        <v>648</v>
      </c>
      <c r="B61" s="1278"/>
      <c r="C61" s="1278"/>
      <c r="D61" s="1278"/>
      <c r="E61" s="1278"/>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c r="GV61" s="105"/>
      <c r="GW61" s="105"/>
      <c r="GX61" s="105"/>
      <c r="GY61" s="105"/>
    </row>
    <row r="62" spans="1:207">
      <c r="A62" s="621" t="s">
        <v>649</v>
      </c>
      <c r="B62" s="628"/>
      <c r="C62" s="622"/>
      <c r="D62" s="622"/>
      <c r="E62" s="622"/>
      <c r="F62" s="94"/>
      <c r="G62" s="94"/>
      <c r="H62" s="94"/>
      <c r="I62" s="94"/>
      <c r="J62" s="94"/>
      <c r="K62" s="94"/>
      <c r="L62" s="94"/>
      <c r="M62" s="94"/>
      <c r="N62" s="94"/>
      <c r="O62" s="94"/>
      <c r="P62" s="94"/>
      <c r="Q62" s="94"/>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c r="GY62" s="94"/>
    </row>
    <row r="63" spans="1:207">
      <c r="A63" s="621" t="s">
        <v>650</v>
      </c>
      <c r="B63" s="637"/>
      <c r="C63" s="622"/>
      <c r="D63" s="622"/>
      <c r="E63" s="622"/>
      <c r="F63" s="94"/>
      <c r="G63" s="94"/>
      <c r="H63" s="94"/>
      <c r="I63" s="94"/>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row>
    <row r="64" spans="1:207">
      <c r="A64" s="93"/>
      <c r="B64" s="94"/>
      <c r="C64" s="94"/>
      <c r="D64" s="94"/>
      <c r="E64" s="94"/>
      <c r="F64" s="94"/>
      <c r="G64" s="94"/>
      <c r="H64" s="94"/>
      <c r="I64" s="94"/>
      <c r="J64" s="94"/>
      <c r="K64" s="94"/>
      <c r="L64" s="94"/>
      <c r="M64" s="94"/>
      <c r="N64" s="94"/>
      <c r="O64" s="94"/>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row>
    <row r="65" spans="1:207" ht="25.5">
      <c r="A65" s="542"/>
      <c r="B65" s="543" t="s">
        <v>72</v>
      </c>
      <c r="C65" s="543" t="s">
        <v>74</v>
      </c>
      <c r="D65" s="543" t="s">
        <v>76</v>
      </c>
      <c r="E65" s="544" t="s">
        <v>600</v>
      </c>
      <c r="F65" s="94"/>
      <c r="G65" s="94"/>
      <c r="H65" s="94"/>
      <c r="I65" s="94"/>
      <c r="J65" s="94"/>
      <c r="K65" s="94"/>
      <c r="L65" s="94"/>
      <c r="M65" s="94"/>
      <c r="N65" s="94"/>
      <c r="O65" s="94"/>
      <c r="P65" s="94"/>
      <c r="Q65" s="94"/>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row>
    <row r="66" spans="1:207">
      <c r="A66" s="595" t="s">
        <v>651</v>
      </c>
      <c r="B66" s="733"/>
      <c r="C66" s="733"/>
      <c r="D66" s="733"/>
      <c r="E66" s="734"/>
      <c r="F66" s="95"/>
      <c r="G66" s="94"/>
      <c r="H66" s="94"/>
      <c r="I66" s="94"/>
      <c r="J66" s="94"/>
      <c r="K66" s="94"/>
      <c r="L66" s="94"/>
      <c r="M66" s="94"/>
      <c r="N66" s="94"/>
      <c r="O66" s="94"/>
      <c r="P66" s="94"/>
      <c r="Q66" s="94"/>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row>
    <row r="67" spans="1:207">
      <c r="A67" s="593" t="s">
        <v>652</v>
      </c>
      <c r="B67" s="735">
        <v>4.65E-2</v>
      </c>
      <c r="C67" s="735">
        <v>4.0899999999999999E-2</v>
      </c>
      <c r="D67" s="735">
        <v>5.2400000000000002E-2</v>
      </c>
      <c r="E67" s="735">
        <v>4.5600000000000002E-2</v>
      </c>
      <c r="F67" s="95"/>
      <c r="G67" s="94"/>
      <c r="H67" s="94"/>
      <c r="I67" s="94"/>
      <c r="J67" s="94"/>
      <c r="K67" s="94"/>
      <c r="L67" s="94"/>
      <c r="M67" s="94"/>
      <c r="N67" s="94"/>
      <c r="O67" s="94"/>
      <c r="P67" s="94"/>
      <c r="Q67" s="94"/>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row>
    <row r="68" spans="1:207">
      <c r="A68" s="593" t="s">
        <v>653</v>
      </c>
      <c r="B68" s="735">
        <v>4.7199999999999999E-2</v>
      </c>
      <c r="C68" s="735">
        <v>4.07E-2</v>
      </c>
      <c r="D68" s="735">
        <v>5.2400000000000002E-2</v>
      </c>
      <c r="E68" s="735">
        <v>4.5999999999999999E-2</v>
      </c>
      <c r="F68" s="95"/>
      <c r="G68" s="94"/>
      <c r="H68" s="94"/>
      <c r="I68" s="94"/>
      <c r="J68" s="94"/>
      <c r="K68" s="94"/>
      <c r="L68" s="94"/>
      <c r="M68" s="94"/>
      <c r="N68" s="94"/>
      <c r="O68" s="94"/>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row>
    <row r="69" spans="1:207">
      <c r="A69" s="593" t="s">
        <v>654</v>
      </c>
      <c r="B69" s="735">
        <v>4.5699999999999998E-2</v>
      </c>
      <c r="C69" s="735">
        <v>3.6999999999999998E-2</v>
      </c>
      <c r="D69" s="735">
        <v>4.6300000000000001E-2</v>
      </c>
      <c r="E69" s="735">
        <v>4.3499999999999997E-2</v>
      </c>
      <c r="F69" s="95"/>
      <c r="G69" s="94"/>
      <c r="H69" s="94"/>
      <c r="I69" s="94"/>
      <c r="J69" s="94"/>
      <c r="K69" s="94"/>
      <c r="L69" s="94"/>
      <c r="M69" s="94"/>
      <c r="N69" s="94"/>
      <c r="O69" s="94"/>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row>
    <row r="70" spans="1:207">
      <c r="A70" s="593" t="s">
        <v>655</v>
      </c>
      <c r="B70" s="735">
        <v>1.2500000000000001E-2</v>
      </c>
      <c r="C70" s="735">
        <v>1.1000000000000001E-3</v>
      </c>
      <c r="D70" s="735">
        <v>3.0099999999999998E-2</v>
      </c>
      <c r="E70" s="735">
        <v>1.11E-2</v>
      </c>
      <c r="F70" s="95"/>
      <c r="G70" s="94"/>
      <c r="H70" s="94"/>
      <c r="I70" s="94"/>
      <c r="J70" s="94"/>
      <c r="K70" s="94"/>
      <c r="L70" s="94"/>
      <c r="M70" s="94"/>
      <c r="N70" s="94"/>
      <c r="O70" s="94"/>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row>
    <row r="71" spans="1:207">
      <c r="A71" s="593" t="s">
        <v>656</v>
      </c>
      <c r="B71" s="735">
        <v>1.24E-2</v>
      </c>
      <c r="C71" s="735">
        <v>1.1000000000000001E-3</v>
      </c>
      <c r="D71" s="735">
        <v>3.1099999999999999E-2</v>
      </c>
      <c r="E71" s="735">
        <v>1.12E-2</v>
      </c>
      <c r="F71" s="95"/>
      <c r="G71" s="94"/>
      <c r="H71" s="94"/>
      <c r="I71" s="94"/>
      <c r="J71" s="94"/>
      <c r="K71" s="94"/>
      <c r="L71" s="94"/>
      <c r="M71" s="94"/>
      <c r="N71" s="94"/>
      <c r="O71" s="94"/>
      <c r="P71" s="94"/>
      <c r="Q71" s="94"/>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row>
    <row r="72" spans="1:207">
      <c r="A72" s="593" t="s">
        <v>657</v>
      </c>
      <c r="B72" s="735">
        <v>1.24E-2</v>
      </c>
      <c r="C72" s="735">
        <v>1.1000000000000001E-3</v>
      </c>
      <c r="D72" s="735">
        <v>2.7699999999999999E-2</v>
      </c>
      <c r="E72" s="735">
        <v>1.09E-2</v>
      </c>
      <c r="F72" s="95"/>
      <c r="G72" s="94"/>
      <c r="H72" s="94"/>
      <c r="I72" s="94"/>
      <c r="J72" s="94"/>
      <c r="K72" s="94"/>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row>
    <row r="73" spans="1:207">
      <c r="A73" s="593" t="s">
        <v>658</v>
      </c>
      <c r="B73" s="735">
        <v>4.7199999999999999E-2</v>
      </c>
      <c r="C73" s="735">
        <v>1.03E-2</v>
      </c>
      <c r="D73" s="735">
        <v>6.1100000000000002E-2</v>
      </c>
      <c r="E73" s="735">
        <v>4.5199999999999997E-2</v>
      </c>
      <c r="F73" s="95"/>
      <c r="G73" s="94"/>
      <c r="H73" s="94"/>
      <c r="I73" s="94"/>
      <c r="J73" s="94"/>
      <c r="K73" s="94"/>
      <c r="L73" s="94"/>
      <c r="M73" s="94"/>
      <c r="N73" s="94"/>
      <c r="O73" s="94"/>
      <c r="P73" s="94"/>
      <c r="Q73" s="94"/>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row>
    <row r="74" spans="1:207">
      <c r="A74" s="595" t="s">
        <v>659</v>
      </c>
      <c r="B74" s="736"/>
      <c r="C74" s="736"/>
      <c r="D74" s="736"/>
      <c r="E74" s="737"/>
      <c r="F74" s="95"/>
      <c r="G74" s="94"/>
      <c r="H74" s="94"/>
      <c r="I74" s="94"/>
      <c r="J74" s="94"/>
      <c r="K74" s="94"/>
      <c r="L74" s="94"/>
      <c r="M74" s="94"/>
      <c r="N74" s="94"/>
      <c r="O74" s="94"/>
      <c r="P74" s="94"/>
      <c r="Q74" s="94"/>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c r="GY74" s="94"/>
    </row>
    <row r="75" spans="1:207">
      <c r="A75" s="593" t="s">
        <v>660</v>
      </c>
      <c r="B75" s="735">
        <v>5.8999999999999997E-2</v>
      </c>
      <c r="C75" s="735">
        <v>6.6400000000000001E-2</v>
      </c>
      <c r="D75" s="735">
        <v>6.1400000000000003E-2</v>
      </c>
      <c r="E75" s="735">
        <v>6.1100000000000002E-2</v>
      </c>
      <c r="F75" s="95"/>
      <c r="G75" s="94"/>
      <c r="H75" s="94"/>
      <c r="I75" s="94"/>
      <c r="J75" s="94"/>
      <c r="K75" s="94"/>
      <c r="L75" s="94"/>
      <c r="M75" s="94"/>
      <c r="N75" s="94"/>
      <c r="O75" s="94"/>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c r="GY75" s="94"/>
    </row>
    <row r="76" spans="1:207">
      <c r="A76" s="593" t="s">
        <v>661</v>
      </c>
      <c r="B76" s="735">
        <v>-1.2500000000000001E-2</v>
      </c>
      <c r="C76" s="735">
        <v>-2.5600000000000001E-2</v>
      </c>
      <c r="D76" s="735">
        <v>-9.1000000000000004E-3</v>
      </c>
      <c r="E76" s="735">
        <v>-1.5599999999999999E-2</v>
      </c>
      <c r="F76" s="95"/>
      <c r="G76" s="94"/>
      <c r="H76" s="94"/>
      <c r="I76" s="94"/>
      <c r="J76" s="94"/>
      <c r="K76" s="94"/>
      <c r="L76" s="94"/>
      <c r="M76" s="94"/>
      <c r="N76" s="94"/>
      <c r="O76" s="94"/>
      <c r="P76" s="94"/>
      <c r="Q76" s="94"/>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c r="GY76" s="94"/>
    </row>
    <row r="77" spans="1:207">
      <c r="A77" s="593" t="s">
        <v>662</v>
      </c>
      <c r="B77" s="735">
        <v>1.83E-2</v>
      </c>
      <c r="C77" s="735">
        <v>2.9399999999999999E-2</v>
      </c>
      <c r="D77" s="735">
        <v>1.7399999999999999E-2</v>
      </c>
      <c r="E77" s="735">
        <v>2.1700000000000001E-2</v>
      </c>
      <c r="F77" s="95"/>
      <c r="G77" s="94"/>
      <c r="H77" s="94"/>
      <c r="I77" s="94"/>
      <c r="J77" s="94"/>
      <c r="K77" s="94"/>
      <c r="L77" s="94"/>
      <c r="M77" s="94"/>
      <c r="N77" s="94"/>
      <c r="O77" s="94"/>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c r="GY77" s="94"/>
    </row>
    <row r="78" spans="1:207">
      <c r="A78" s="593" t="s">
        <v>663</v>
      </c>
      <c r="B78" s="735">
        <v>0</v>
      </c>
      <c r="C78" s="735">
        <v>0</v>
      </c>
      <c r="D78" s="735">
        <v>0</v>
      </c>
      <c r="E78" s="735">
        <v>0</v>
      </c>
      <c r="F78" s="95"/>
      <c r="G78" s="94"/>
      <c r="H78" s="94"/>
      <c r="I78" s="94"/>
      <c r="J78" s="94"/>
      <c r="K78" s="94"/>
      <c r="L78" s="94"/>
      <c r="M78" s="94"/>
      <c r="N78" s="94"/>
      <c r="O78" s="94"/>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c r="GY78" s="94"/>
    </row>
    <row r="79" spans="1:207">
      <c r="A79" s="593" t="s">
        <v>664</v>
      </c>
      <c r="B79" s="735">
        <v>-1.6000000000000001E-3</v>
      </c>
      <c r="C79" s="735">
        <v>-3.8E-3</v>
      </c>
      <c r="D79" s="735">
        <v>-6.1000000000000004E-3</v>
      </c>
      <c r="E79" s="735">
        <v>-2.5999999999999999E-3</v>
      </c>
      <c r="F79" s="95"/>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c r="GY79" s="94"/>
    </row>
    <row r="80" spans="1:207">
      <c r="A80" s="593" t="s">
        <v>665</v>
      </c>
      <c r="B80" s="735">
        <v>6.9999999999999999E-4</v>
      </c>
      <c r="C80" s="735">
        <v>-2.0000000000000001E-4</v>
      </c>
      <c r="D80" s="735">
        <v>0</v>
      </c>
      <c r="E80" s="735">
        <v>4.0000000000000002E-4</v>
      </c>
      <c r="F80" s="95"/>
      <c r="G80" s="94"/>
      <c r="H80" s="94"/>
      <c r="I80" s="94"/>
      <c r="J80" s="94"/>
      <c r="K80" s="94"/>
      <c r="L80" s="94"/>
      <c r="M80" s="94"/>
      <c r="N80" s="94"/>
      <c r="O80" s="94"/>
      <c r="P80" s="94"/>
      <c r="Q80" s="94"/>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c r="GY80" s="94"/>
    </row>
    <row r="81" spans="1:207">
      <c r="A81" s="593" t="s">
        <v>666</v>
      </c>
      <c r="B81" s="735">
        <v>-3.32E-2</v>
      </c>
      <c r="C81" s="735">
        <v>-3.5799999999999998E-2</v>
      </c>
      <c r="D81" s="735">
        <v>-1.6199999999999999E-2</v>
      </c>
      <c r="E81" s="735">
        <v>-3.2300000000000002E-2</v>
      </c>
      <c r="F81" s="95"/>
      <c r="G81" s="94"/>
      <c r="H81" s="94"/>
      <c r="I81" s="94"/>
      <c r="J81" s="94"/>
      <c r="K81" s="94"/>
      <c r="L81" s="94"/>
      <c r="M81" s="94"/>
      <c r="N81" s="94"/>
      <c r="O81" s="94"/>
      <c r="P81" s="94"/>
      <c r="Q81" s="94"/>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c r="GY81" s="94"/>
    </row>
    <row r="82" spans="1:207">
      <c r="A82" s="593" t="s">
        <v>667</v>
      </c>
      <c r="B82" s="735">
        <v>-1E-4</v>
      </c>
      <c r="C82" s="735">
        <v>0</v>
      </c>
      <c r="D82" s="735">
        <v>8.9999999999999998E-4</v>
      </c>
      <c r="E82" s="735">
        <v>0</v>
      </c>
      <c r="F82" s="95"/>
      <c r="G82" s="94"/>
      <c r="H82" s="94"/>
      <c r="I82" s="94"/>
      <c r="J82" s="94"/>
      <c r="K82" s="94"/>
      <c r="L82" s="94"/>
      <c r="M82" s="94"/>
      <c r="N82" s="94"/>
      <c r="O82" s="94"/>
      <c r="P82" s="94"/>
      <c r="Q82" s="94"/>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c r="GY82" s="94"/>
    </row>
    <row r="83" spans="1:207">
      <c r="A83" s="593" t="s">
        <v>668</v>
      </c>
      <c r="B83" s="735">
        <v>9.4E-2</v>
      </c>
      <c r="C83" s="735">
        <v>0.15060000000000001</v>
      </c>
      <c r="D83" s="735">
        <v>8.6199999999999999E-2</v>
      </c>
      <c r="E83" s="735">
        <v>0.115</v>
      </c>
      <c r="F83" s="95"/>
      <c r="G83" s="94"/>
      <c r="H83" s="94"/>
      <c r="I83" s="94"/>
      <c r="J83" s="94"/>
      <c r="K83" s="94"/>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c r="GV83" s="94"/>
      <c r="GW83" s="94"/>
      <c r="GX83" s="94"/>
      <c r="GY83" s="94"/>
    </row>
    <row r="84" spans="1:207">
      <c r="A84" s="595" t="s">
        <v>669</v>
      </c>
      <c r="B84" s="736"/>
      <c r="C84" s="736"/>
      <c r="D84" s="736"/>
      <c r="E84" s="737"/>
      <c r="F84" s="95"/>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c r="GV84" s="94"/>
      <c r="GW84" s="94"/>
      <c r="GX84" s="94"/>
      <c r="GY84" s="94"/>
    </row>
    <row r="85" spans="1:207">
      <c r="A85" s="593" t="s">
        <v>670</v>
      </c>
      <c r="B85" s="735">
        <v>7.3400000000000007E-2</v>
      </c>
      <c r="C85" s="735">
        <v>0.08</v>
      </c>
      <c r="D85" s="735">
        <v>7.7299999999999994E-2</v>
      </c>
      <c r="E85" s="735">
        <v>7.5499999999999998E-2</v>
      </c>
      <c r="F85" s="95"/>
      <c r="G85" s="94"/>
      <c r="H85" s="94"/>
      <c r="I85" s="94"/>
      <c r="J85" s="94"/>
      <c r="K85" s="94"/>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c r="GV85" s="94"/>
      <c r="GW85" s="94"/>
      <c r="GX85" s="94"/>
      <c r="GY85" s="94"/>
    </row>
    <row r="86" spans="1:207">
      <c r="A86" s="593" t="s">
        <v>671</v>
      </c>
      <c r="B86" s="735">
        <v>6.1499999999999999E-2</v>
      </c>
      <c r="C86" s="735">
        <v>9.2399999999999996E-2</v>
      </c>
      <c r="D86" s="735">
        <v>6.6299999999999998E-2</v>
      </c>
      <c r="E86" s="735">
        <v>7.6799999999999993E-2</v>
      </c>
      <c r="F86" s="95"/>
      <c r="G86" s="94"/>
      <c r="H86" s="94"/>
      <c r="I86" s="94"/>
      <c r="J86" s="94"/>
      <c r="K86" s="94"/>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c r="GV86" s="94"/>
      <c r="GW86" s="94"/>
      <c r="GX86" s="94"/>
      <c r="GY86" s="94"/>
    </row>
    <row r="87" spans="1:207">
      <c r="A87" s="593" t="s">
        <v>672</v>
      </c>
      <c r="B87" s="735">
        <v>5.2299999999999999E-2</v>
      </c>
      <c r="C87" s="735">
        <v>9.2999999999999992E-3</v>
      </c>
      <c r="D87" s="735">
        <v>4.5400000000000003E-2</v>
      </c>
      <c r="E87" s="735">
        <v>3.8100000000000002E-2</v>
      </c>
      <c r="F87" s="95"/>
      <c r="G87" s="94"/>
      <c r="H87" s="94"/>
      <c r="I87" s="94"/>
      <c r="J87" s="94"/>
      <c r="K87" s="94"/>
      <c r="L87" s="94"/>
      <c r="M87" s="94"/>
      <c r="N87" s="94"/>
      <c r="O87" s="94"/>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c r="GY87" s="94"/>
    </row>
    <row r="88" spans="1:207">
      <c r="A88" s="593" t="s">
        <v>673</v>
      </c>
      <c r="B88" s="735">
        <v>2.87E-2</v>
      </c>
      <c r="C88" s="735">
        <v>0</v>
      </c>
      <c r="D88" s="735">
        <v>0</v>
      </c>
      <c r="E88" s="735">
        <v>1.9800000000000002E-2</v>
      </c>
      <c r="F88" s="95"/>
      <c r="G88" s="94"/>
      <c r="H88" s="94"/>
      <c r="I88" s="94"/>
      <c r="J88" s="94"/>
      <c r="K88" s="94"/>
      <c r="L88" s="94"/>
      <c r="M88" s="94"/>
      <c r="N88" s="94"/>
      <c r="O88" s="94"/>
      <c r="P88" s="94"/>
      <c r="Q88" s="94"/>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c r="GV88" s="94"/>
      <c r="GW88" s="94"/>
      <c r="GX88" s="94"/>
      <c r="GY88" s="94"/>
    </row>
    <row r="89" spans="1:207">
      <c r="A89" s="593" t="s">
        <v>674</v>
      </c>
      <c r="B89" s="735">
        <v>4.0000000000000002E-4</v>
      </c>
      <c r="C89" s="735">
        <v>0</v>
      </c>
      <c r="D89" s="735">
        <v>4.7199999999999999E-2</v>
      </c>
      <c r="E89" s="735">
        <v>1.3299999999999999E-2</v>
      </c>
      <c r="F89" s="95"/>
      <c r="G89" s="94"/>
      <c r="H89" s="94"/>
      <c r="I89" s="94"/>
      <c r="J89" s="94"/>
      <c r="K89" s="94"/>
      <c r="L89" s="94"/>
      <c r="M89" s="94"/>
      <c r="N89" s="94"/>
      <c r="O89" s="94"/>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c r="GV89" s="94"/>
      <c r="GW89" s="94"/>
      <c r="GX89" s="94"/>
      <c r="GY89" s="94"/>
    </row>
    <row r="90" spans="1:207">
      <c r="A90" s="593" t="s">
        <v>675</v>
      </c>
      <c r="B90" s="735">
        <v>8.0000000000000002E-3</v>
      </c>
      <c r="C90" s="735">
        <v>1</v>
      </c>
      <c r="D90" s="735">
        <v>0</v>
      </c>
      <c r="E90" s="735">
        <v>6.4000000000000003E-3</v>
      </c>
      <c r="F90" s="95"/>
      <c r="G90" s="94"/>
      <c r="H90" s="94"/>
      <c r="I90" s="94"/>
      <c r="J90" s="94"/>
      <c r="K90" s="94"/>
      <c r="L90" s="94"/>
      <c r="M90" s="94"/>
      <c r="N90" s="94"/>
      <c r="O90" s="94"/>
      <c r="P90" s="94"/>
      <c r="Q90" s="94"/>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c r="GV90" s="94"/>
      <c r="GW90" s="94"/>
      <c r="GX90" s="94"/>
      <c r="GY90" s="94"/>
    </row>
    <row r="91" spans="1:207">
      <c r="A91" s="593" t="s">
        <v>676</v>
      </c>
      <c r="B91" s="735">
        <v>2.3E-3</v>
      </c>
      <c r="C91" s="735">
        <v>1.1000000000000001E-3</v>
      </c>
      <c r="D91" s="735">
        <v>3.7999999999999999E-2</v>
      </c>
      <c r="E91" s="735">
        <v>1.18E-2</v>
      </c>
      <c r="F91" s="95"/>
      <c r="G91" s="94"/>
      <c r="H91" s="94"/>
      <c r="I91" s="94"/>
      <c r="J91" s="94"/>
      <c r="K91" s="94"/>
      <c r="L91" s="94"/>
      <c r="M91" s="94"/>
      <c r="N91" s="94"/>
      <c r="O91" s="94"/>
      <c r="P91" s="94"/>
      <c r="Q91" s="94"/>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c r="GV91" s="94"/>
      <c r="GW91" s="94"/>
      <c r="GX91" s="94"/>
      <c r="GY91" s="94"/>
    </row>
    <row r="92" spans="1:207">
      <c r="A92" s="593" t="s">
        <v>677</v>
      </c>
      <c r="B92" s="735">
        <v>0</v>
      </c>
      <c r="C92" s="735">
        <v>0</v>
      </c>
      <c r="D92" s="735">
        <v>0</v>
      </c>
      <c r="E92" s="735">
        <v>0</v>
      </c>
      <c r="F92" s="95"/>
      <c r="G92" s="94"/>
      <c r="H92" s="94"/>
      <c r="I92" s="94"/>
      <c r="J92" s="94"/>
      <c r="K92" s="94"/>
      <c r="L92" s="94"/>
      <c r="M92" s="94"/>
      <c r="N92" s="94"/>
      <c r="O92" s="94"/>
      <c r="P92" s="94"/>
      <c r="Q92" s="94"/>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c r="GV92" s="94"/>
      <c r="GW92" s="94"/>
      <c r="GX92" s="94"/>
      <c r="GY92" s="94"/>
    </row>
    <row r="93" spans="1:207">
      <c r="A93" s="593" t="s">
        <v>678</v>
      </c>
      <c r="B93" s="735">
        <v>1.9599999999999999E-2</v>
      </c>
      <c r="C93" s="735">
        <v>2.0199999999999999E-2</v>
      </c>
      <c r="D93" s="735">
        <v>1.5800000000000002E-2</v>
      </c>
      <c r="E93" s="735">
        <v>1.9400000000000001E-2</v>
      </c>
      <c r="F93" s="95"/>
      <c r="G93" s="94"/>
      <c r="H93" s="94"/>
      <c r="I93" s="94"/>
      <c r="J93" s="94"/>
      <c r="K93" s="94"/>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c r="GV93" s="94"/>
      <c r="GW93" s="94"/>
      <c r="GX93" s="94"/>
      <c r="GY93" s="94"/>
    </row>
    <row r="94" spans="1:207">
      <c r="A94" s="593" t="s">
        <v>679</v>
      </c>
      <c r="B94" s="735">
        <v>1.8100000000000002E-2</v>
      </c>
      <c r="C94" s="735">
        <v>3.9199999999999999E-2</v>
      </c>
      <c r="D94" s="735">
        <v>2.8299999999999999E-2</v>
      </c>
      <c r="E94" s="735">
        <v>3.09E-2</v>
      </c>
      <c r="F94" s="95"/>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c r="GV94" s="94"/>
      <c r="GW94" s="94"/>
      <c r="GX94" s="94"/>
      <c r="GY94" s="94"/>
    </row>
    <row r="95" spans="1:207">
      <c r="A95" s="593" t="s">
        <v>680</v>
      </c>
      <c r="B95" s="735">
        <v>0</v>
      </c>
      <c r="C95" s="735">
        <v>2.1000000000000001E-2</v>
      </c>
      <c r="D95" s="735">
        <v>0</v>
      </c>
      <c r="E95" s="735">
        <v>8.0000000000000002E-3</v>
      </c>
      <c r="F95" s="95"/>
      <c r="G95" s="94"/>
      <c r="H95" s="94"/>
      <c r="I95" s="94"/>
      <c r="J95" s="94"/>
      <c r="K95" s="94"/>
      <c r="L95" s="94"/>
      <c r="M95" s="94"/>
      <c r="N95" s="94"/>
      <c r="O95" s="94"/>
      <c r="P95" s="94"/>
      <c r="Q95" s="94"/>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c r="GV95" s="94"/>
      <c r="GW95" s="94"/>
      <c r="GX95" s="94"/>
      <c r="GY95" s="94"/>
    </row>
    <row r="96" spans="1:207">
      <c r="A96" s="593" t="s">
        <v>681</v>
      </c>
      <c r="B96" s="735">
        <v>0</v>
      </c>
      <c r="C96" s="735">
        <v>1.2500000000000001E-2</v>
      </c>
      <c r="D96" s="735">
        <v>0</v>
      </c>
      <c r="E96" s="735">
        <v>3.5000000000000001E-3</v>
      </c>
      <c r="F96" s="95"/>
      <c r="G96" s="94"/>
      <c r="H96" s="94"/>
      <c r="I96" s="94"/>
      <c r="J96" s="94"/>
      <c r="K96" s="94"/>
      <c r="L96" s="94"/>
      <c r="M96" s="94"/>
      <c r="N96" s="94"/>
      <c r="O96" s="94"/>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c r="GV96" s="94"/>
      <c r="GW96" s="94"/>
      <c r="GX96" s="94"/>
      <c r="GY96" s="94"/>
    </row>
    <row r="97" spans="1:207">
      <c r="A97" s="595" t="s">
        <v>682</v>
      </c>
      <c r="B97" s="736"/>
      <c r="C97" s="736"/>
      <c r="D97" s="736"/>
      <c r="E97" s="737"/>
      <c r="F97" s="95"/>
      <c r="G97" s="94"/>
      <c r="H97" s="94"/>
      <c r="I97" s="94"/>
      <c r="J97" s="94"/>
      <c r="K97" s="94"/>
      <c r="L97" s="94"/>
      <c r="M97" s="94"/>
      <c r="N97" s="94"/>
      <c r="O97" s="94"/>
      <c r="P97" s="94"/>
      <c r="Q97" s="94"/>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c r="GV97" s="94"/>
      <c r="GW97" s="94"/>
      <c r="GX97" s="94"/>
      <c r="GY97" s="94"/>
    </row>
    <row r="98" spans="1:207">
      <c r="A98" s="595" t="s">
        <v>683</v>
      </c>
      <c r="B98" s="736"/>
      <c r="C98" s="736"/>
      <c r="D98" s="736"/>
      <c r="E98" s="737"/>
      <c r="F98" s="95"/>
      <c r="G98" s="94"/>
      <c r="H98" s="94"/>
      <c r="I98" s="94"/>
      <c r="J98" s="94"/>
      <c r="K98" s="94"/>
      <c r="L98" s="94"/>
      <c r="M98" s="94"/>
      <c r="N98" s="94"/>
      <c r="O98" s="94"/>
      <c r="P98" s="94"/>
      <c r="Q98" s="94"/>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c r="GV98" s="94"/>
      <c r="GW98" s="94"/>
      <c r="GX98" s="94"/>
      <c r="GY98" s="94"/>
    </row>
    <row r="99" spans="1:207">
      <c r="A99" s="593" t="s">
        <v>684</v>
      </c>
      <c r="B99" s="735">
        <v>3.32E-2</v>
      </c>
      <c r="C99" s="735">
        <v>3.5799999999999998E-2</v>
      </c>
      <c r="D99" s="735">
        <v>1.6199999999999999E-2</v>
      </c>
      <c r="E99" s="735">
        <v>3.2300000000000002E-2</v>
      </c>
      <c r="F99" s="95"/>
      <c r="G99" s="94"/>
      <c r="H99" s="94"/>
      <c r="I99" s="94"/>
      <c r="J99" s="94"/>
      <c r="K99" s="94"/>
      <c r="L99" s="94"/>
      <c r="M99" s="94"/>
      <c r="N99" s="94"/>
      <c r="O99" s="94"/>
      <c r="P99" s="94"/>
      <c r="Q99" s="94"/>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c r="GV99" s="94"/>
      <c r="GW99" s="94"/>
      <c r="GX99" s="94"/>
      <c r="GY99" s="94"/>
    </row>
    <row r="100" spans="1:207">
      <c r="A100" s="593" t="s">
        <v>685</v>
      </c>
      <c r="B100" s="735">
        <v>3.6499999999999998E-2</v>
      </c>
      <c r="C100" s="735">
        <v>3.8899999999999997E-2</v>
      </c>
      <c r="D100" s="735">
        <v>1.7500000000000002E-2</v>
      </c>
      <c r="E100" s="735">
        <v>3.5400000000000001E-2</v>
      </c>
      <c r="F100" s="95"/>
      <c r="G100" s="94"/>
      <c r="H100" s="94"/>
      <c r="I100" s="94"/>
      <c r="J100" s="94"/>
      <c r="K100" s="94"/>
      <c r="L100" s="94"/>
      <c r="M100" s="94"/>
      <c r="N100" s="94"/>
      <c r="O100" s="94"/>
      <c r="P100" s="94"/>
      <c r="Q100" s="94"/>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c r="GV100" s="94"/>
      <c r="GW100" s="94"/>
      <c r="GX100" s="94"/>
      <c r="GY100" s="94"/>
    </row>
    <row r="101" spans="1:207">
      <c r="A101" s="593" t="s">
        <v>686</v>
      </c>
      <c r="B101" s="735">
        <v>4.5100000000000001E-2</v>
      </c>
      <c r="C101" s="735">
        <v>4.5100000000000001E-2</v>
      </c>
      <c r="D101" s="735">
        <v>2.24E-2</v>
      </c>
      <c r="E101" s="735">
        <v>4.3099999999999999E-2</v>
      </c>
      <c r="F101" s="95"/>
      <c r="G101" s="94"/>
      <c r="H101" s="94"/>
      <c r="I101" s="94"/>
      <c r="J101" s="94"/>
      <c r="K101" s="94"/>
      <c r="L101" s="94"/>
      <c r="M101" s="94"/>
      <c r="N101" s="94"/>
      <c r="O101" s="94"/>
      <c r="P101" s="94"/>
      <c r="Q101" s="94"/>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c r="GV101" s="94"/>
      <c r="GW101" s="94"/>
      <c r="GX101" s="94"/>
      <c r="GY101" s="94"/>
    </row>
    <row r="102" spans="1:207">
      <c r="A102" s="593" t="s">
        <v>687</v>
      </c>
      <c r="B102" s="735">
        <v>5.1999999999999998E-2</v>
      </c>
      <c r="C102" s="735">
        <v>5.2699999999999997E-2</v>
      </c>
      <c r="D102" s="735">
        <v>3.1199999999999999E-2</v>
      </c>
      <c r="E102" s="735">
        <v>5.0700000000000002E-2</v>
      </c>
      <c r="F102" s="95"/>
      <c r="G102" s="94"/>
      <c r="H102" s="94"/>
      <c r="I102" s="94"/>
      <c r="J102" s="94"/>
      <c r="K102" s="94"/>
      <c r="L102" s="94"/>
      <c r="M102" s="94"/>
      <c r="N102" s="94"/>
      <c r="O102" s="94"/>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c r="GV102" s="94"/>
      <c r="GW102" s="94"/>
      <c r="GX102" s="94"/>
      <c r="GY102" s="94"/>
    </row>
    <row r="103" spans="1:207">
      <c r="A103" s="595" t="s">
        <v>688</v>
      </c>
      <c r="B103" s="736"/>
      <c r="C103" s="736"/>
      <c r="D103" s="736"/>
      <c r="E103" s="737"/>
      <c r="F103" s="95"/>
      <c r="G103" s="94"/>
      <c r="H103" s="94"/>
      <c r="I103" s="94"/>
      <c r="J103" s="94"/>
      <c r="K103" s="94"/>
      <c r="L103" s="94"/>
      <c r="M103" s="94"/>
      <c r="N103" s="94"/>
      <c r="O103" s="94"/>
      <c r="P103" s="94"/>
      <c r="Q103" s="94"/>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c r="GV103" s="94"/>
      <c r="GW103" s="94"/>
      <c r="GX103" s="94"/>
      <c r="GY103" s="94"/>
    </row>
    <row r="104" spans="1:207">
      <c r="A104" s="593" t="s">
        <v>689</v>
      </c>
      <c r="B104" s="735">
        <v>0.49890000000000001</v>
      </c>
      <c r="C104" s="735">
        <v>0.58640000000000003</v>
      </c>
      <c r="D104" s="735">
        <v>0.48170000000000002</v>
      </c>
      <c r="E104" s="735">
        <v>0.5232</v>
      </c>
      <c r="F104" s="95"/>
      <c r="G104" s="94"/>
      <c r="H104" s="94"/>
      <c r="I104" s="94"/>
      <c r="J104" s="94"/>
      <c r="K104" s="94"/>
      <c r="L104" s="94"/>
      <c r="M104" s="94"/>
      <c r="N104" s="94"/>
      <c r="O104" s="94"/>
      <c r="P104" s="94"/>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c r="GV104" s="94"/>
      <c r="GW104" s="94"/>
      <c r="GX104" s="94"/>
      <c r="GY104" s="94"/>
    </row>
    <row r="105" spans="1:207">
      <c r="A105" s="593" t="s">
        <v>690</v>
      </c>
      <c r="B105" s="735">
        <v>3.4200000000000001E-2</v>
      </c>
      <c r="C105" s="735">
        <v>7.6499999999999999E-2</v>
      </c>
      <c r="D105" s="735">
        <v>2.0299999999999999E-2</v>
      </c>
      <c r="E105" s="735">
        <v>4.5699999999999998E-2</v>
      </c>
      <c r="F105" s="95"/>
      <c r="G105" s="94"/>
      <c r="H105" s="94"/>
      <c r="I105" s="94"/>
      <c r="J105" s="94"/>
      <c r="K105" s="94"/>
      <c r="L105" s="94"/>
      <c r="M105" s="94"/>
      <c r="N105" s="94"/>
      <c r="O105" s="94"/>
      <c r="P105" s="94"/>
      <c r="Q105" s="94"/>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c r="GV105" s="94"/>
      <c r="GW105" s="94"/>
      <c r="GX105" s="94"/>
      <c r="GY105" s="94"/>
    </row>
    <row r="106" spans="1:207">
      <c r="A106" s="593" t="s">
        <v>691</v>
      </c>
      <c r="B106" s="735">
        <v>0.46689999999999998</v>
      </c>
      <c r="C106" s="735">
        <v>0.33700000000000002</v>
      </c>
      <c r="D106" s="735">
        <v>0.498</v>
      </c>
      <c r="E106" s="735">
        <v>0.43099999999999999</v>
      </c>
      <c r="F106" s="95"/>
      <c r="G106" s="94"/>
      <c r="H106" s="94"/>
      <c r="I106" s="94"/>
      <c r="J106" s="94"/>
      <c r="K106" s="94"/>
      <c r="L106" s="94"/>
      <c r="M106" s="94"/>
      <c r="N106" s="94"/>
      <c r="O106" s="94"/>
      <c r="P106" s="94"/>
      <c r="Q106" s="94"/>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c r="GV106" s="94"/>
      <c r="GW106" s="94"/>
      <c r="GX106" s="94"/>
      <c r="GY106" s="94"/>
    </row>
    <row r="107" spans="1:207">
      <c r="A107" s="593" t="s">
        <v>692</v>
      </c>
      <c r="B107" s="735">
        <v>0.67159999999999997</v>
      </c>
      <c r="C107" s="735">
        <v>0.51280000000000003</v>
      </c>
      <c r="D107" s="735">
        <v>0.23599999999999999</v>
      </c>
      <c r="E107" s="735">
        <v>0.57289999999999996</v>
      </c>
      <c r="F107" s="95"/>
      <c r="G107" s="94"/>
      <c r="H107" s="94"/>
      <c r="I107" s="94"/>
      <c r="J107" s="94"/>
      <c r="K107" s="94"/>
      <c r="L107" s="94"/>
      <c r="M107" s="94"/>
      <c r="N107" s="94"/>
      <c r="O107" s="94"/>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c r="GY107" s="94"/>
    </row>
    <row r="108" spans="1:207">
      <c r="A108" s="595" t="s">
        <v>693</v>
      </c>
      <c r="B108" s="736"/>
      <c r="C108" s="736"/>
      <c r="D108" s="736"/>
      <c r="E108" s="737"/>
      <c r="F108" s="95"/>
      <c r="G108" s="94"/>
      <c r="H108" s="94"/>
      <c r="I108" s="94"/>
      <c r="J108" s="94"/>
      <c r="K108" s="94"/>
      <c r="L108" s="94"/>
      <c r="M108" s="94"/>
      <c r="N108" s="94"/>
      <c r="O108" s="94"/>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c r="GV108" s="94"/>
      <c r="GW108" s="94"/>
      <c r="GX108" s="94"/>
      <c r="GY108" s="94"/>
    </row>
    <row r="109" spans="1:207">
      <c r="A109" s="593" t="s">
        <v>694</v>
      </c>
      <c r="B109" s="735">
        <v>4.7199999999999999E-2</v>
      </c>
      <c r="C109" s="735">
        <v>0.04</v>
      </c>
      <c r="D109" s="735">
        <v>5.2400000000000002E-2</v>
      </c>
      <c r="E109" s="735">
        <v>4.58E-2</v>
      </c>
      <c r="F109" s="95"/>
      <c r="G109" s="94"/>
      <c r="H109" s="94"/>
      <c r="I109" s="94"/>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c r="GV109" s="94"/>
      <c r="GW109" s="94"/>
      <c r="GX109" s="94"/>
      <c r="GY109" s="94"/>
    </row>
    <row r="110" spans="1:207">
      <c r="A110" s="593" t="s">
        <v>695</v>
      </c>
      <c r="B110" s="735">
        <v>4.65E-2</v>
      </c>
      <c r="C110" s="735">
        <v>4.02E-2</v>
      </c>
      <c r="D110" s="735">
        <v>5.2400000000000002E-2</v>
      </c>
      <c r="E110" s="735">
        <v>4.5400000000000003E-2</v>
      </c>
      <c r="F110" s="95"/>
      <c r="G110" s="94"/>
      <c r="H110" s="94"/>
      <c r="I110" s="94"/>
      <c r="J110" s="94"/>
      <c r="K110" s="94"/>
      <c r="L110" s="94"/>
      <c r="M110" s="94"/>
      <c r="N110" s="94"/>
      <c r="O110" s="94"/>
      <c r="P110" s="94"/>
      <c r="Q110" s="94"/>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c r="GV110" s="94"/>
      <c r="GW110" s="94"/>
      <c r="GX110" s="94"/>
      <c r="GY110" s="94"/>
    </row>
    <row r="111" spans="1:207">
      <c r="A111" s="545" t="s">
        <v>696</v>
      </c>
      <c r="B111" s="735">
        <v>5.1700000000000003E-2</v>
      </c>
      <c r="C111" s="735">
        <v>4.5499999999999999E-2</v>
      </c>
      <c r="D111" s="735">
        <v>5.5399999999999998E-2</v>
      </c>
      <c r="E111" s="735">
        <v>5.04E-2</v>
      </c>
      <c r="F111" s="95"/>
      <c r="G111" s="94"/>
      <c r="H111" s="94"/>
      <c r="I111" s="94"/>
      <c r="J111" s="94"/>
      <c r="K111" s="94"/>
      <c r="L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c r="GV111" s="94"/>
      <c r="GW111" s="94"/>
      <c r="GX111" s="94"/>
      <c r="GY111" s="94"/>
    </row>
    <row r="112" spans="1:207">
      <c r="A112" s="545" t="s">
        <v>697</v>
      </c>
      <c r="B112" s="735">
        <v>6.4100000000000004E-2</v>
      </c>
      <c r="C112" s="735">
        <v>7.1099999999999997E-2</v>
      </c>
      <c r="D112" s="735">
        <v>6.4399999999999999E-2</v>
      </c>
      <c r="E112" s="735">
        <v>6.59E-2</v>
      </c>
      <c r="F112" s="95"/>
      <c r="G112" s="94"/>
      <c r="H112" s="94"/>
      <c r="I112" s="94"/>
      <c r="J112" s="94"/>
      <c r="K112" s="94"/>
      <c r="L112" s="94"/>
      <c r="M112" s="94"/>
      <c r="N112" s="94"/>
      <c r="O112" s="94"/>
      <c r="P112" s="94"/>
      <c r="Q112" s="94"/>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c r="GV112" s="94"/>
      <c r="GW112" s="94"/>
      <c r="GX112" s="94"/>
      <c r="GY112" s="94"/>
    </row>
    <row r="113" spans="1:207">
      <c r="A113" s="545" t="s">
        <v>698</v>
      </c>
      <c r="B113" s="735">
        <v>-1.24E-2</v>
      </c>
      <c r="C113" s="735">
        <v>-2.5499999999999998E-2</v>
      </c>
      <c r="D113" s="735">
        <v>-9.1000000000000004E-3</v>
      </c>
      <c r="E113" s="735">
        <v>-1.55E-2</v>
      </c>
      <c r="F113" s="95"/>
      <c r="G113" s="94"/>
      <c r="H113" s="94"/>
      <c r="I113" s="94"/>
      <c r="J113" s="94"/>
      <c r="K113" s="94"/>
      <c r="L113" s="94"/>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c r="GV113" s="94"/>
      <c r="GW113" s="94"/>
      <c r="GX113" s="94"/>
      <c r="GY113" s="94"/>
    </row>
    <row r="114" spans="1:207">
      <c r="A114" s="545" t="s">
        <v>699</v>
      </c>
      <c r="B114" s="735">
        <v>-5.1999999999999998E-3</v>
      </c>
      <c r="C114" s="735">
        <v>-5.4000000000000003E-3</v>
      </c>
      <c r="D114" s="735">
        <v>-3.0000000000000001E-3</v>
      </c>
      <c r="E114" s="735">
        <v>-5.0000000000000001E-3</v>
      </c>
      <c r="F114" s="95"/>
      <c r="G114" s="94"/>
      <c r="H114" s="94"/>
      <c r="I114" s="94"/>
      <c r="J114" s="94"/>
      <c r="K114" s="94"/>
      <c r="L114" s="94"/>
      <c r="M114" s="94"/>
      <c r="N114" s="94"/>
      <c r="O114" s="94"/>
      <c r="P114" s="94"/>
      <c r="Q114" s="94"/>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c r="GV114" s="94"/>
      <c r="GW114" s="94"/>
      <c r="GX114" s="94"/>
      <c r="GY114" s="94"/>
    </row>
    <row r="115" spans="1:207">
      <c r="A115" s="545" t="s">
        <v>700</v>
      </c>
      <c r="B115" s="735">
        <v>6.9999999999999999E-4</v>
      </c>
      <c r="C115" s="735">
        <v>-2.0000000000000001E-4</v>
      </c>
      <c r="D115" s="735">
        <v>0</v>
      </c>
      <c r="E115" s="735">
        <v>4.0000000000000002E-4</v>
      </c>
      <c r="F115" s="95"/>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c r="GV115" s="94"/>
      <c r="GW115" s="94"/>
      <c r="GX115" s="94"/>
      <c r="GY115" s="94"/>
    </row>
    <row r="116" spans="1:207">
      <c r="A116" s="595" t="s">
        <v>701</v>
      </c>
      <c r="B116" s="736"/>
      <c r="C116" s="736"/>
      <c r="D116" s="736"/>
      <c r="E116" s="737"/>
      <c r="F116" s="95"/>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c r="GV116" s="94"/>
      <c r="GW116" s="94"/>
      <c r="GX116" s="94"/>
      <c r="GY116" s="94"/>
    </row>
    <row r="117" spans="1:207">
      <c r="A117" s="545" t="s">
        <v>694</v>
      </c>
      <c r="B117" s="735">
        <v>4.7199999999999999E-2</v>
      </c>
      <c r="C117" s="735">
        <v>0.04</v>
      </c>
      <c r="D117" s="735">
        <v>5.2400000000000002E-2</v>
      </c>
      <c r="E117" s="735">
        <v>4.58E-2</v>
      </c>
      <c r="F117" s="95"/>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c r="GV117" s="94"/>
      <c r="GW117" s="94"/>
      <c r="GX117" s="94"/>
      <c r="GY117" s="94"/>
    </row>
    <row r="118" spans="1:207">
      <c r="A118" s="545" t="s">
        <v>702</v>
      </c>
      <c r="B118" s="735">
        <v>-1.5E-3</v>
      </c>
      <c r="C118" s="735">
        <v>-3.0000000000000001E-3</v>
      </c>
      <c r="D118" s="735">
        <v>-6.1000000000000004E-3</v>
      </c>
      <c r="E118" s="735">
        <v>-2.3E-3</v>
      </c>
      <c r="F118" s="95"/>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c r="GV118" s="94"/>
      <c r="GW118" s="94"/>
      <c r="GX118" s="94"/>
      <c r="GY118" s="94"/>
    </row>
    <row r="119" spans="1:207">
      <c r="A119" s="545" t="s">
        <v>703</v>
      </c>
      <c r="B119" s="735">
        <v>-3.32E-2</v>
      </c>
      <c r="C119" s="735">
        <v>-3.5799999999999998E-2</v>
      </c>
      <c r="D119" s="735">
        <v>-1.6199999999999999E-2</v>
      </c>
      <c r="E119" s="735">
        <v>-3.2399999999999998E-2</v>
      </c>
      <c r="F119" s="95"/>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c r="GV119" s="94"/>
      <c r="GW119" s="94"/>
      <c r="GX119" s="94"/>
      <c r="GY119" s="94"/>
    </row>
    <row r="120" spans="1:207">
      <c r="A120" s="545" t="s">
        <v>704</v>
      </c>
      <c r="B120" s="735">
        <v>0</v>
      </c>
      <c r="C120" s="735">
        <v>1E-4</v>
      </c>
      <c r="D120" s="735">
        <v>0</v>
      </c>
      <c r="E120" s="735">
        <v>0</v>
      </c>
      <c r="F120" s="95"/>
      <c r="G120" s="94"/>
      <c r="H120" s="94"/>
      <c r="I120" s="94"/>
      <c r="J120" s="94"/>
      <c r="K120" s="94"/>
      <c r="L120" s="94"/>
      <c r="M120" s="94"/>
      <c r="N120" s="94"/>
      <c r="O120" s="94"/>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c r="GV120" s="94"/>
      <c r="GW120" s="94"/>
      <c r="GX120" s="94"/>
      <c r="GY120" s="94"/>
    </row>
    <row r="121" spans="1:207">
      <c r="A121" s="545" t="s">
        <v>705</v>
      </c>
      <c r="B121" s="735">
        <v>-1E-4</v>
      </c>
      <c r="C121" s="735">
        <v>-1E-4</v>
      </c>
      <c r="D121" s="735">
        <v>8.9999999999999998E-4</v>
      </c>
      <c r="E121" s="735">
        <v>0</v>
      </c>
      <c r="F121" s="95"/>
      <c r="G121" s="94"/>
      <c r="H121" s="94"/>
      <c r="I121" s="94"/>
      <c r="J121" s="94"/>
      <c r="K121" s="94"/>
      <c r="L121" s="94"/>
      <c r="M121" s="94"/>
      <c r="N121" s="94"/>
      <c r="O121" s="94"/>
      <c r="P121" s="94"/>
      <c r="Q121" s="94"/>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c r="GV121" s="94"/>
      <c r="GW121" s="94"/>
      <c r="GX121" s="94"/>
      <c r="GY121" s="94"/>
    </row>
    <row r="122" spans="1:207">
      <c r="A122" s="545" t="s">
        <v>706</v>
      </c>
      <c r="B122" s="735">
        <v>0</v>
      </c>
      <c r="C122" s="735">
        <v>0</v>
      </c>
      <c r="D122" s="735">
        <v>0</v>
      </c>
      <c r="E122" s="735">
        <v>0</v>
      </c>
      <c r="F122" s="95"/>
      <c r="G122" s="94"/>
      <c r="H122" s="94"/>
      <c r="I122" s="94"/>
      <c r="J122" s="94"/>
      <c r="K122" s="94"/>
      <c r="L122" s="94"/>
      <c r="M122" s="94"/>
      <c r="N122" s="94"/>
      <c r="O122" s="94"/>
      <c r="P122" s="94"/>
      <c r="Q122" s="94"/>
      <c r="R122" s="94"/>
      <c r="S122" s="94"/>
      <c r="T122" s="94"/>
      <c r="U122" s="94"/>
      <c r="V122" s="94"/>
      <c r="W122" s="94"/>
      <c r="X122" s="94"/>
      <c r="Y122" s="94"/>
      <c r="Z122" s="94"/>
      <c r="AA122" s="94"/>
      <c r="AB122" s="94"/>
      <c r="AC122" s="94"/>
      <c r="AD122" s="94"/>
      <c r="AE122" s="94"/>
      <c r="AF122" s="94"/>
      <c r="AG122" s="94"/>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c r="GV122" s="94"/>
      <c r="GW122" s="94"/>
      <c r="GX122" s="94"/>
      <c r="GY122" s="94"/>
    </row>
    <row r="123" spans="1:207">
      <c r="A123" s="588" t="s">
        <v>707</v>
      </c>
      <c r="B123" s="738">
        <v>1.24E-2</v>
      </c>
      <c r="C123" s="738">
        <v>1.1000000000000001E-3</v>
      </c>
      <c r="D123" s="738">
        <v>3.1099999999999999E-2</v>
      </c>
      <c r="E123" s="738">
        <v>1.12E-2</v>
      </c>
      <c r="F123" s="95"/>
      <c r="G123" s="94"/>
      <c r="H123" s="94"/>
      <c r="I123" s="94"/>
      <c r="J123" s="94"/>
      <c r="K123" s="94"/>
      <c r="L123" s="94"/>
      <c r="M123" s="94"/>
      <c r="N123" s="94"/>
      <c r="O123" s="94"/>
      <c r="P123" s="94"/>
      <c r="Q123" s="94"/>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c r="GV123" s="94"/>
      <c r="GW123" s="94"/>
      <c r="GX123" s="94"/>
      <c r="GY123" s="94"/>
    </row>
    <row r="124" spans="1:207" ht="7.5" customHeight="1" thickBot="1">
      <c r="A124" s="419"/>
      <c r="B124" s="420"/>
      <c r="C124" s="420"/>
      <c r="D124" s="420"/>
      <c r="E124" s="420"/>
      <c r="F124" s="95"/>
      <c r="G124" s="94"/>
      <c r="H124" s="94"/>
      <c r="I124" s="94"/>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c r="GV124" s="94"/>
      <c r="GW124" s="94"/>
      <c r="GX124" s="94"/>
      <c r="GY124" s="94"/>
    </row>
    <row r="125" spans="1:207" ht="15" customHeight="1" thickTop="1">
      <c r="A125" s="1000" t="s">
        <v>708</v>
      </c>
      <c r="B125" s="1027"/>
      <c r="C125" s="1027"/>
      <c r="D125" s="1027"/>
      <c r="E125" s="1027"/>
      <c r="F125" s="105"/>
      <c r="G125" s="94"/>
      <c r="H125" s="94"/>
      <c r="I125" s="94"/>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c r="GV125" s="94"/>
      <c r="GW125" s="94"/>
      <c r="GX125" s="94"/>
      <c r="GY125" s="94"/>
    </row>
    <row r="126" spans="1:207" ht="15" customHeight="1">
      <c r="A126" s="1000" t="s">
        <v>709</v>
      </c>
      <c r="B126" s="1027"/>
      <c r="C126" s="1027"/>
      <c r="D126" s="1027"/>
      <c r="E126" s="1027"/>
      <c r="F126" s="105"/>
      <c r="G126" s="94"/>
      <c r="H126" s="94"/>
      <c r="I126" s="94"/>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c r="GV126" s="94"/>
      <c r="GW126" s="94"/>
      <c r="GX126" s="94"/>
      <c r="GY126" s="94"/>
    </row>
    <row r="127" spans="1:207" ht="15" customHeight="1">
      <c r="A127" s="1000" t="s">
        <v>710</v>
      </c>
      <c r="B127" s="1027"/>
      <c r="C127" s="1027"/>
      <c r="D127" s="1027"/>
      <c r="E127" s="1027"/>
      <c r="F127" s="105"/>
      <c r="G127" s="94"/>
      <c r="H127" s="94"/>
      <c r="I127" s="94"/>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c r="GV127" s="94"/>
      <c r="GW127" s="94"/>
      <c r="GX127" s="94"/>
      <c r="GY127" s="94"/>
    </row>
    <row r="128" spans="1:207" ht="15" customHeight="1">
      <c r="A128" s="1000" t="s">
        <v>711</v>
      </c>
      <c r="B128" s="1027"/>
      <c r="C128" s="1027"/>
      <c r="D128" s="1027"/>
      <c r="E128" s="1027"/>
      <c r="F128" s="105"/>
      <c r="G128" s="94"/>
      <c r="H128" s="94"/>
      <c r="I128" s="94"/>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c r="GV128" s="94"/>
      <c r="GW128" s="94"/>
      <c r="GX128" s="94"/>
      <c r="GY128" s="94"/>
    </row>
    <row r="129" spans="1:207" ht="15" customHeight="1">
      <c r="A129" s="1279" t="s">
        <v>712</v>
      </c>
      <c r="B129" s="1279"/>
      <c r="C129" s="1279"/>
      <c r="D129" s="1279"/>
      <c r="E129" s="1279"/>
      <c r="F129" s="105"/>
      <c r="G129" s="94"/>
      <c r="H129" s="94"/>
      <c r="I129" s="94"/>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c r="GV129" s="94"/>
      <c r="GW129" s="94"/>
      <c r="GX129" s="94"/>
      <c r="GY129" s="94"/>
    </row>
    <row r="130" spans="1:207" ht="30" customHeight="1">
      <c r="A130" s="1279" t="s">
        <v>1218</v>
      </c>
      <c r="B130" s="1279"/>
      <c r="C130" s="1279"/>
      <c r="D130" s="1279"/>
      <c r="E130" s="1279"/>
      <c r="F130" s="105"/>
      <c r="G130" s="94"/>
      <c r="H130" s="94"/>
      <c r="I130" s="94"/>
      <c r="J130" s="94"/>
      <c r="K130" s="94"/>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c r="GV130" s="94"/>
      <c r="GW130" s="94"/>
      <c r="GX130" s="94"/>
      <c r="GY130" s="94"/>
    </row>
    <row r="131" spans="1:207" ht="15" customHeight="1">
      <c r="A131" s="1000" t="s">
        <v>714</v>
      </c>
      <c r="B131" s="1027"/>
      <c r="C131" s="1027"/>
      <c r="D131" s="1027"/>
      <c r="E131" s="1027"/>
      <c r="F131" s="105"/>
      <c r="G131" s="94"/>
      <c r="H131" s="94"/>
      <c r="I131" s="94"/>
      <c r="J131" s="94"/>
      <c r="K131" s="94"/>
      <c r="L131" s="94"/>
      <c r="M131" s="94"/>
      <c r="N131" s="94"/>
      <c r="O131" s="94"/>
      <c r="P131" s="94"/>
      <c r="Q131" s="94"/>
      <c r="R131" s="94"/>
      <c r="S131" s="94"/>
      <c r="T131" s="94"/>
      <c r="U131" s="94"/>
      <c r="V131" s="94"/>
      <c r="W131" s="94"/>
      <c r="X131" s="94"/>
      <c r="Y131" s="9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94"/>
      <c r="CM131" s="94"/>
      <c r="CN131" s="94"/>
      <c r="CO131" s="94"/>
      <c r="CP131" s="94"/>
      <c r="CQ131" s="94"/>
      <c r="CR131" s="94"/>
      <c r="CS131" s="94"/>
      <c r="CT131" s="94"/>
      <c r="CU131" s="94"/>
      <c r="CV131" s="94"/>
      <c r="CW131" s="94"/>
      <c r="CX131" s="94"/>
      <c r="CY131" s="94"/>
      <c r="CZ131" s="94"/>
      <c r="DA131" s="94"/>
      <c r="DB131" s="94"/>
      <c r="DC131" s="94"/>
      <c r="DD131" s="94"/>
      <c r="DE131" s="94"/>
      <c r="DF131" s="94"/>
      <c r="DG131" s="94"/>
      <c r="DH131" s="94"/>
      <c r="DI131" s="94"/>
      <c r="DJ131" s="94"/>
      <c r="DK131" s="94"/>
      <c r="DL131" s="94"/>
      <c r="DM131" s="94"/>
      <c r="DN131" s="94"/>
      <c r="DO131" s="94"/>
      <c r="DP131" s="94"/>
      <c r="DQ131" s="94"/>
      <c r="DR131" s="94"/>
      <c r="DS131" s="94"/>
      <c r="DT131" s="94"/>
      <c r="DU131" s="94"/>
      <c r="DV131" s="94"/>
      <c r="DW131" s="94"/>
      <c r="DX131" s="94"/>
      <c r="DY131" s="94"/>
      <c r="DZ131" s="94"/>
      <c r="EA131" s="94"/>
      <c r="EB131" s="94"/>
      <c r="EC131" s="94"/>
      <c r="ED131" s="94"/>
      <c r="EE131" s="94"/>
      <c r="EF131" s="94"/>
      <c r="EG131" s="94"/>
      <c r="EH131" s="94"/>
      <c r="EI131" s="94"/>
      <c r="EJ131" s="94"/>
      <c r="EK131" s="94"/>
      <c r="EL131" s="94"/>
      <c r="EM131" s="94"/>
      <c r="EN131" s="94"/>
      <c r="EO131" s="94"/>
      <c r="EP131" s="94"/>
      <c r="EQ131" s="94"/>
      <c r="ER131" s="94"/>
      <c r="ES131" s="94"/>
      <c r="ET131" s="94"/>
      <c r="EU131" s="94"/>
      <c r="EV131" s="94"/>
      <c r="EW131" s="94"/>
      <c r="EX131" s="94"/>
      <c r="EY131" s="94"/>
      <c r="EZ131" s="94"/>
      <c r="FA131" s="94"/>
      <c r="FB131" s="94"/>
      <c r="FC131" s="94"/>
      <c r="FD131" s="94"/>
      <c r="FE131" s="94"/>
      <c r="FF131" s="94"/>
      <c r="FG131" s="94"/>
      <c r="FH131" s="94"/>
      <c r="FI131" s="94"/>
      <c r="FJ131" s="94"/>
      <c r="FK131" s="94"/>
      <c r="FL131" s="94"/>
      <c r="FM131" s="94"/>
      <c r="FN131" s="94"/>
      <c r="FO131" s="94"/>
      <c r="FP131" s="94"/>
      <c r="FQ131" s="94"/>
      <c r="FR131" s="94"/>
      <c r="FS131" s="94"/>
      <c r="FT131" s="94"/>
      <c r="FU131" s="94"/>
      <c r="FV131" s="94"/>
      <c r="FW131" s="94"/>
      <c r="FX131" s="94"/>
      <c r="FY131" s="94"/>
      <c r="FZ131" s="94"/>
      <c r="GA131" s="94"/>
      <c r="GB131" s="94"/>
      <c r="GC131" s="94"/>
      <c r="GD131" s="94"/>
      <c r="GE131" s="94"/>
      <c r="GF131" s="94"/>
      <c r="GG131" s="94"/>
      <c r="GH131" s="94"/>
      <c r="GI131" s="94"/>
      <c r="GJ131" s="94"/>
      <c r="GK131" s="94"/>
      <c r="GL131" s="94"/>
      <c r="GM131" s="94"/>
      <c r="GN131" s="94"/>
      <c r="GO131" s="94"/>
      <c r="GP131" s="94"/>
      <c r="GQ131" s="94"/>
      <c r="GR131" s="94"/>
      <c r="GS131" s="94"/>
      <c r="GT131" s="94"/>
      <c r="GU131" s="94"/>
      <c r="GV131" s="94"/>
      <c r="GW131" s="94"/>
      <c r="GX131" s="94"/>
      <c r="GY131" s="94"/>
    </row>
    <row r="132" spans="1:207" ht="30" customHeight="1">
      <c r="A132" s="1279" t="s">
        <v>1219</v>
      </c>
      <c r="B132" s="1279"/>
      <c r="C132" s="1279"/>
      <c r="D132" s="1279"/>
      <c r="E132" s="1279"/>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c r="BI132" s="94"/>
      <c r="BJ132" s="94"/>
      <c r="BK132" s="94"/>
      <c r="BL132" s="94"/>
      <c r="BM132" s="94"/>
      <c r="BN132" s="94"/>
      <c r="BO132" s="94"/>
      <c r="BP132" s="94"/>
      <c r="BQ132" s="94"/>
      <c r="BR132" s="94"/>
      <c r="BS132" s="94"/>
      <c r="BT132" s="94"/>
      <c r="BU132" s="94"/>
      <c r="BV132" s="94"/>
      <c r="BW132" s="94"/>
      <c r="BX132" s="94"/>
      <c r="BY132" s="94"/>
      <c r="BZ132" s="94"/>
      <c r="CA132" s="94"/>
      <c r="CB132" s="94"/>
      <c r="CC132" s="94"/>
      <c r="CD132" s="94"/>
      <c r="CE132" s="94"/>
      <c r="CF132" s="94"/>
      <c r="CG132" s="94"/>
      <c r="CH132" s="94"/>
      <c r="CI132" s="94"/>
      <c r="CJ132" s="94"/>
      <c r="CK132" s="94"/>
      <c r="CL132" s="94"/>
      <c r="CM132" s="94"/>
      <c r="CN132" s="94"/>
      <c r="CO132" s="94"/>
      <c r="CP132" s="94"/>
      <c r="CQ132" s="94"/>
      <c r="CR132" s="94"/>
      <c r="CS132" s="94"/>
      <c r="CT132" s="94"/>
      <c r="CU132" s="94"/>
      <c r="CV132" s="94"/>
      <c r="CW132" s="94"/>
      <c r="CX132" s="94"/>
      <c r="CY132" s="94"/>
      <c r="CZ132" s="94"/>
      <c r="DA132" s="94"/>
      <c r="DB132" s="94"/>
      <c r="DC132" s="94"/>
      <c r="DD132" s="94"/>
      <c r="DE132" s="94"/>
      <c r="DF132" s="94"/>
      <c r="DG132" s="94"/>
      <c r="DH132" s="94"/>
      <c r="DI132" s="94"/>
      <c r="DJ132" s="94"/>
      <c r="DK132" s="94"/>
      <c r="DL132" s="94"/>
      <c r="DM132" s="94"/>
      <c r="DN132" s="94"/>
      <c r="DO132" s="94"/>
      <c r="DP132" s="94"/>
      <c r="DQ132" s="94"/>
      <c r="DR132" s="94"/>
      <c r="DS132" s="94"/>
      <c r="DT132" s="94"/>
      <c r="DU132" s="94"/>
      <c r="DV132" s="94"/>
      <c r="DW132" s="94"/>
      <c r="DX132" s="94"/>
      <c r="DY132" s="94"/>
      <c r="DZ132" s="94"/>
      <c r="EA132" s="94"/>
      <c r="EB132" s="94"/>
      <c r="EC132" s="94"/>
      <c r="ED132" s="94"/>
      <c r="EE132" s="94"/>
      <c r="EF132" s="94"/>
      <c r="EG132" s="94"/>
      <c r="EH132" s="94"/>
      <c r="EI132" s="94"/>
      <c r="EJ132" s="94"/>
      <c r="EK132" s="94"/>
      <c r="EL132" s="94"/>
      <c r="EM132" s="94"/>
      <c r="EN132" s="94"/>
      <c r="EO132" s="94"/>
      <c r="EP132" s="94"/>
      <c r="EQ132" s="94"/>
      <c r="ER132" s="94"/>
      <c r="ES132" s="94"/>
      <c r="ET132" s="94"/>
      <c r="EU132" s="94"/>
      <c r="EV132" s="94"/>
      <c r="EW132" s="94"/>
      <c r="EX132" s="94"/>
      <c r="EY132" s="94"/>
      <c r="EZ132" s="94"/>
      <c r="FA132" s="94"/>
      <c r="FB132" s="94"/>
      <c r="FC132" s="94"/>
      <c r="FD132" s="94"/>
      <c r="FE132" s="94"/>
      <c r="FF132" s="94"/>
      <c r="FG132" s="94"/>
      <c r="FH132" s="94"/>
      <c r="FI132" s="94"/>
      <c r="FJ132" s="94"/>
      <c r="FK132" s="94"/>
      <c r="FL132" s="94"/>
      <c r="FM132" s="94"/>
      <c r="FN132" s="94"/>
      <c r="FO132" s="94"/>
      <c r="FP132" s="94"/>
      <c r="FQ132" s="94"/>
      <c r="FR132" s="94"/>
      <c r="FS132" s="94"/>
      <c r="FT132" s="94"/>
      <c r="FU132" s="94"/>
      <c r="FV132" s="94"/>
      <c r="FW132" s="94"/>
      <c r="FX132" s="94"/>
      <c r="FY132" s="94"/>
      <c r="FZ132" s="94"/>
      <c r="GA132" s="94"/>
      <c r="GB132" s="94"/>
      <c r="GC132" s="94"/>
      <c r="GD132" s="94"/>
      <c r="GE132" s="94"/>
      <c r="GF132" s="94"/>
      <c r="GG132" s="94"/>
      <c r="GH132" s="94"/>
      <c r="GI132" s="94"/>
      <c r="GJ132" s="94"/>
      <c r="GK132" s="94"/>
      <c r="GL132" s="94"/>
      <c r="GM132" s="94"/>
      <c r="GN132" s="94"/>
      <c r="GO132" s="94"/>
      <c r="GP132" s="94"/>
      <c r="GQ132" s="94"/>
      <c r="GR132" s="94"/>
      <c r="GS132" s="94"/>
      <c r="GT132" s="94"/>
      <c r="GU132" s="94"/>
      <c r="GV132" s="94"/>
      <c r="GW132" s="94"/>
      <c r="GX132" s="94"/>
      <c r="GY132" s="94"/>
    </row>
    <row r="133" spans="1:207">
      <c r="A133" s="621"/>
      <c r="B133" s="1028"/>
      <c r="C133" s="1028"/>
      <c r="D133" s="1028"/>
      <c r="E133" s="1028"/>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c r="BM133" s="94"/>
      <c r="BN133" s="94"/>
      <c r="BO133" s="94"/>
      <c r="BP133" s="94"/>
      <c r="BQ133" s="94"/>
      <c r="BR133" s="94"/>
      <c r="BS133" s="94"/>
      <c r="BT133" s="94"/>
      <c r="BU133" s="94"/>
      <c r="BV133" s="94"/>
      <c r="BW133" s="94"/>
      <c r="BX133" s="94"/>
      <c r="BY133" s="94"/>
      <c r="BZ133" s="94"/>
      <c r="CA133" s="94"/>
      <c r="CB133" s="94"/>
      <c r="CC133" s="94"/>
      <c r="CD133" s="94"/>
      <c r="CE133" s="94"/>
      <c r="CF133" s="94"/>
      <c r="CG133" s="94"/>
      <c r="CH133" s="94"/>
      <c r="CI133" s="94"/>
      <c r="CJ133" s="94"/>
      <c r="CK133" s="94"/>
      <c r="CL133" s="94"/>
      <c r="CM133" s="94"/>
      <c r="CN133" s="94"/>
      <c r="CO133" s="94"/>
      <c r="CP133" s="94"/>
      <c r="CQ133" s="94"/>
      <c r="CR133" s="94"/>
      <c r="CS133" s="94"/>
      <c r="CT133" s="94"/>
      <c r="CU133" s="94"/>
      <c r="CV133" s="94"/>
      <c r="CW133" s="94"/>
      <c r="CX133" s="94"/>
      <c r="CY133" s="94"/>
      <c r="CZ133" s="94"/>
      <c r="DA133" s="94"/>
      <c r="DB133" s="94"/>
      <c r="DC133" s="94"/>
      <c r="DD133" s="94"/>
      <c r="DE133" s="94"/>
      <c r="DF133" s="94"/>
      <c r="DG133" s="94"/>
      <c r="DH133" s="94"/>
      <c r="DI133" s="94"/>
      <c r="DJ133" s="94"/>
      <c r="DK133" s="94"/>
      <c r="DL133" s="94"/>
      <c r="DM133" s="94"/>
      <c r="DN133" s="94"/>
      <c r="DO133" s="94"/>
      <c r="DP133" s="94"/>
      <c r="DQ133" s="94"/>
      <c r="DR133" s="94"/>
      <c r="DS133" s="94"/>
      <c r="DT133" s="94"/>
      <c r="DU133" s="94"/>
      <c r="DV133" s="94"/>
      <c r="DW133" s="94"/>
      <c r="DX133" s="94"/>
      <c r="DY133" s="94"/>
      <c r="DZ133" s="94"/>
      <c r="EA133" s="94"/>
      <c r="EB133" s="94"/>
      <c r="EC133" s="94"/>
      <c r="ED133" s="94"/>
      <c r="EE133" s="94"/>
      <c r="EF133" s="94"/>
      <c r="EG133" s="94"/>
      <c r="EH133" s="94"/>
      <c r="EI133" s="94"/>
      <c r="EJ133" s="94"/>
      <c r="EK133" s="94"/>
      <c r="EL133" s="94"/>
      <c r="EM133" s="94"/>
      <c r="EN133" s="94"/>
      <c r="EO133" s="94"/>
      <c r="EP133" s="94"/>
      <c r="EQ133" s="94"/>
      <c r="ER133" s="94"/>
      <c r="ES133" s="94"/>
      <c r="ET133" s="94"/>
      <c r="EU133" s="94"/>
      <c r="EV133" s="94"/>
      <c r="EW133" s="94"/>
      <c r="EX133" s="94"/>
      <c r="EY133" s="94"/>
      <c r="EZ133" s="94"/>
      <c r="FA133" s="94"/>
      <c r="FB133" s="94"/>
      <c r="FC133" s="94"/>
      <c r="FD133" s="94"/>
      <c r="FE133" s="94"/>
      <c r="FF133" s="94"/>
      <c r="FG133" s="94"/>
      <c r="FH133" s="94"/>
      <c r="FI133" s="94"/>
      <c r="FJ133" s="94"/>
      <c r="FK133" s="94"/>
      <c r="FL133" s="94"/>
      <c r="FM133" s="94"/>
      <c r="FN133" s="94"/>
      <c r="FO133" s="94"/>
      <c r="FP133" s="94"/>
      <c r="FQ133" s="94"/>
      <c r="FR133" s="94"/>
      <c r="FS133" s="94"/>
      <c r="FT133" s="94"/>
      <c r="FU133" s="94"/>
      <c r="FV133" s="94"/>
      <c r="FW133" s="94"/>
      <c r="FX133" s="94"/>
      <c r="FY133" s="94"/>
      <c r="FZ133" s="94"/>
      <c r="GA133" s="94"/>
      <c r="GB133" s="94"/>
      <c r="GC133" s="94"/>
      <c r="GD133" s="94"/>
      <c r="GE133" s="94"/>
      <c r="GF133" s="94"/>
      <c r="GG133" s="94"/>
      <c r="GH133" s="94"/>
      <c r="GI133" s="94"/>
      <c r="GJ133" s="94"/>
      <c r="GK133" s="94"/>
      <c r="GL133" s="94"/>
      <c r="GM133" s="94"/>
      <c r="GN133" s="94"/>
      <c r="GO133" s="94"/>
      <c r="GP133" s="94"/>
      <c r="GQ133" s="94"/>
      <c r="GR133" s="94"/>
      <c r="GS133" s="94"/>
      <c r="GT133" s="94"/>
      <c r="GU133" s="94"/>
      <c r="GV133" s="94"/>
      <c r="GW133" s="94"/>
      <c r="GX133" s="94"/>
      <c r="GY133" s="94"/>
    </row>
    <row r="134" spans="1:207">
      <c r="A134" s="621"/>
      <c r="B134" s="1028"/>
      <c r="C134" s="1028"/>
      <c r="D134" s="1028"/>
      <c r="E134" s="1028"/>
      <c r="F134" s="94"/>
      <c r="G134" s="94"/>
      <c r="H134" s="94"/>
      <c r="I134" s="94"/>
      <c r="J134" s="94"/>
      <c r="K134" s="94"/>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c r="BI134" s="94"/>
      <c r="BJ134" s="94"/>
      <c r="BK134" s="94"/>
      <c r="BL134" s="94"/>
      <c r="BM134" s="94"/>
      <c r="BN134" s="94"/>
      <c r="BO134" s="94"/>
      <c r="BP134" s="94"/>
      <c r="BQ134" s="94"/>
      <c r="BR134" s="94"/>
      <c r="BS134" s="94"/>
      <c r="BT134" s="94"/>
      <c r="BU134" s="94"/>
      <c r="BV134" s="94"/>
      <c r="BW134" s="94"/>
      <c r="BX134" s="94"/>
      <c r="BY134" s="94"/>
      <c r="BZ134" s="94"/>
      <c r="CA134" s="94"/>
      <c r="CB134" s="94"/>
      <c r="CC134" s="94"/>
      <c r="CD134" s="94"/>
      <c r="CE134" s="94"/>
      <c r="CF134" s="94"/>
      <c r="CG134" s="94"/>
      <c r="CH134" s="94"/>
      <c r="CI134" s="94"/>
      <c r="CJ134" s="94"/>
      <c r="CK134" s="94"/>
      <c r="CL134" s="94"/>
      <c r="CM134" s="94"/>
      <c r="CN134" s="94"/>
      <c r="CO134" s="94"/>
      <c r="CP134" s="94"/>
      <c r="CQ134" s="94"/>
      <c r="CR134" s="94"/>
      <c r="CS134" s="94"/>
      <c r="CT134" s="94"/>
      <c r="CU134" s="94"/>
      <c r="CV134" s="94"/>
      <c r="CW134" s="94"/>
      <c r="CX134" s="94"/>
      <c r="CY134" s="94"/>
      <c r="CZ134" s="94"/>
      <c r="DA134" s="94"/>
      <c r="DB134" s="94"/>
      <c r="DC134" s="94"/>
      <c r="DD134" s="94"/>
      <c r="DE134" s="94"/>
      <c r="DF134" s="94"/>
      <c r="DG134" s="94"/>
      <c r="DH134" s="94"/>
      <c r="DI134" s="94"/>
      <c r="DJ134" s="94"/>
      <c r="DK134" s="94"/>
      <c r="DL134" s="94"/>
      <c r="DM134" s="94"/>
      <c r="DN134" s="94"/>
      <c r="DO134" s="94"/>
      <c r="DP134" s="94"/>
      <c r="DQ134" s="94"/>
      <c r="DR134" s="94"/>
      <c r="DS134" s="94"/>
      <c r="DT134" s="94"/>
      <c r="DU134" s="94"/>
      <c r="DV134" s="94"/>
      <c r="DW134" s="94"/>
      <c r="DX134" s="94"/>
      <c r="DY134" s="94"/>
      <c r="DZ134" s="94"/>
      <c r="EA134" s="94"/>
      <c r="EB134" s="94"/>
      <c r="EC134" s="94"/>
      <c r="ED134" s="94"/>
      <c r="EE134" s="94"/>
      <c r="EF134" s="94"/>
      <c r="EG134" s="94"/>
      <c r="EH134" s="94"/>
      <c r="EI134" s="94"/>
      <c r="EJ134" s="94"/>
      <c r="EK134" s="94"/>
      <c r="EL134" s="94"/>
      <c r="EM134" s="94"/>
      <c r="EN134" s="94"/>
      <c r="EO134" s="94"/>
      <c r="EP134" s="94"/>
      <c r="EQ134" s="94"/>
      <c r="ER134" s="94"/>
      <c r="ES134" s="94"/>
      <c r="ET134" s="94"/>
      <c r="EU134" s="94"/>
      <c r="EV134" s="94"/>
      <c r="EW134" s="94"/>
      <c r="EX134" s="94"/>
      <c r="EY134" s="94"/>
      <c r="EZ134" s="94"/>
      <c r="FA134" s="94"/>
      <c r="FB134" s="94"/>
      <c r="FC134" s="94"/>
      <c r="FD134" s="94"/>
      <c r="FE134" s="94"/>
      <c r="FF134" s="94"/>
      <c r="FG134" s="94"/>
      <c r="FH134" s="94"/>
      <c r="FI134" s="94"/>
      <c r="FJ134" s="94"/>
      <c r="FK134" s="94"/>
      <c r="FL134" s="94"/>
      <c r="FM134" s="94"/>
      <c r="FN134" s="94"/>
      <c r="FO134" s="94"/>
      <c r="FP134" s="94"/>
      <c r="FQ134" s="94"/>
      <c r="FR134" s="94"/>
      <c r="FS134" s="94"/>
      <c r="FT134" s="94"/>
      <c r="FU134" s="94"/>
      <c r="FV134" s="94"/>
      <c r="FW134" s="94"/>
      <c r="FX134" s="94"/>
      <c r="FY134" s="94"/>
      <c r="FZ134" s="94"/>
      <c r="GA134" s="94"/>
      <c r="GB134" s="94"/>
      <c r="GC134" s="94"/>
      <c r="GD134" s="94"/>
      <c r="GE134" s="94"/>
      <c r="GF134" s="94"/>
      <c r="GG134" s="94"/>
      <c r="GH134" s="94"/>
      <c r="GI134" s="94"/>
      <c r="GJ134" s="94"/>
      <c r="GK134" s="94"/>
      <c r="GL134" s="94"/>
      <c r="GM134" s="94"/>
      <c r="GN134" s="94"/>
      <c r="GO134" s="94"/>
      <c r="GP134" s="94"/>
      <c r="GQ134" s="94"/>
      <c r="GR134" s="94"/>
      <c r="GS134" s="94"/>
      <c r="GT134" s="94"/>
      <c r="GU134" s="94"/>
      <c r="GV134" s="94"/>
      <c r="GW134" s="94"/>
      <c r="GX134" s="94"/>
      <c r="GY134" s="94"/>
    </row>
    <row r="135" spans="1:207">
      <c r="A135" s="621"/>
      <c r="B135" s="1028"/>
      <c r="C135" s="1028"/>
      <c r="D135" s="1028"/>
      <c r="E135" s="1028"/>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94"/>
      <c r="AE135" s="94"/>
      <c r="AF135" s="94"/>
      <c r="AG135" s="94"/>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c r="BI135" s="94"/>
      <c r="BJ135" s="94"/>
      <c r="BK135" s="94"/>
      <c r="BL135" s="94"/>
      <c r="BM135" s="94"/>
      <c r="BN135" s="94"/>
      <c r="BO135" s="94"/>
      <c r="BP135" s="94"/>
      <c r="BQ135" s="94"/>
      <c r="BR135" s="94"/>
      <c r="BS135" s="94"/>
      <c r="BT135" s="94"/>
      <c r="BU135" s="94"/>
      <c r="BV135" s="94"/>
      <c r="BW135" s="94"/>
      <c r="BX135" s="94"/>
      <c r="BY135" s="94"/>
      <c r="BZ135" s="94"/>
      <c r="CA135" s="94"/>
      <c r="CB135" s="94"/>
      <c r="CC135" s="94"/>
      <c r="CD135" s="94"/>
      <c r="CE135" s="94"/>
      <c r="CF135" s="94"/>
      <c r="CG135" s="94"/>
      <c r="CH135" s="94"/>
      <c r="CI135" s="94"/>
      <c r="CJ135" s="94"/>
      <c r="CK135" s="94"/>
      <c r="CL135" s="94"/>
      <c r="CM135" s="94"/>
      <c r="CN135" s="94"/>
      <c r="CO135" s="94"/>
      <c r="CP135" s="94"/>
      <c r="CQ135" s="94"/>
      <c r="CR135" s="94"/>
      <c r="CS135" s="94"/>
      <c r="CT135" s="94"/>
      <c r="CU135" s="94"/>
      <c r="CV135" s="94"/>
      <c r="CW135" s="94"/>
      <c r="CX135" s="94"/>
      <c r="CY135" s="94"/>
      <c r="CZ135" s="94"/>
      <c r="DA135" s="94"/>
      <c r="DB135" s="94"/>
      <c r="DC135" s="94"/>
      <c r="DD135" s="94"/>
      <c r="DE135" s="94"/>
      <c r="DF135" s="94"/>
      <c r="DG135" s="94"/>
      <c r="DH135" s="94"/>
      <c r="DI135" s="94"/>
      <c r="DJ135" s="94"/>
      <c r="DK135" s="94"/>
      <c r="DL135" s="94"/>
      <c r="DM135" s="94"/>
      <c r="DN135" s="94"/>
      <c r="DO135" s="94"/>
      <c r="DP135" s="94"/>
      <c r="DQ135" s="94"/>
      <c r="DR135" s="94"/>
      <c r="DS135" s="94"/>
      <c r="DT135" s="94"/>
      <c r="DU135" s="94"/>
      <c r="DV135" s="94"/>
      <c r="DW135" s="94"/>
      <c r="DX135" s="94"/>
      <c r="DY135" s="94"/>
      <c r="DZ135" s="94"/>
      <c r="EA135" s="94"/>
      <c r="EB135" s="94"/>
      <c r="EC135" s="94"/>
      <c r="ED135" s="94"/>
      <c r="EE135" s="94"/>
      <c r="EF135" s="94"/>
      <c r="EG135" s="94"/>
      <c r="EH135" s="94"/>
      <c r="EI135" s="94"/>
      <c r="EJ135" s="94"/>
      <c r="EK135" s="94"/>
      <c r="EL135" s="94"/>
      <c r="EM135" s="94"/>
      <c r="EN135" s="94"/>
      <c r="EO135" s="94"/>
      <c r="EP135" s="94"/>
      <c r="EQ135" s="94"/>
      <c r="ER135" s="94"/>
      <c r="ES135" s="94"/>
      <c r="ET135" s="94"/>
      <c r="EU135" s="94"/>
      <c r="EV135" s="94"/>
      <c r="EW135" s="94"/>
      <c r="EX135" s="94"/>
      <c r="EY135" s="94"/>
      <c r="EZ135" s="94"/>
      <c r="FA135" s="94"/>
      <c r="FB135" s="94"/>
      <c r="FC135" s="94"/>
      <c r="FD135" s="94"/>
      <c r="FE135" s="94"/>
      <c r="FF135" s="94"/>
      <c r="FG135" s="94"/>
      <c r="FH135" s="94"/>
      <c r="FI135" s="94"/>
      <c r="FJ135" s="94"/>
      <c r="FK135" s="94"/>
      <c r="FL135" s="94"/>
      <c r="FM135" s="94"/>
      <c r="FN135" s="94"/>
      <c r="FO135" s="94"/>
      <c r="FP135" s="94"/>
      <c r="FQ135" s="94"/>
      <c r="FR135" s="94"/>
      <c r="FS135" s="94"/>
      <c r="FT135" s="94"/>
      <c r="FU135" s="94"/>
      <c r="FV135" s="94"/>
      <c r="FW135" s="94"/>
      <c r="FX135" s="94"/>
      <c r="FY135" s="94"/>
      <c r="FZ135" s="94"/>
      <c r="GA135" s="94"/>
      <c r="GB135" s="94"/>
      <c r="GC135" s="94"/>
      <c r="GD135" s="94"/>
      <c r="GE135" s="94"/>
      <c r="GF135" s="94"/>
      <c r="GG135" s="94"/>
      <c r="GH135" s="94"/>
      <c r="GI135" s="94"/>
      <c r="GJ135" s="94"/>
      <c r="GK135" s="94"/>
      <c r="GL135" s="94"/>
      <c r="GM135" s="94"/>
      <c r="GN135" s="94"/>
      <c r="GO135" s="94"/>
      <c r="GP135" s="94"/>
      <c r="GQ135" s="94"/>
      <c r="GR135" s="94"/>
      <c r="GS135" s="94"/>
      <c r="GT135" s="94"/>
      <c r="GU135" s="94"/>
      <c r="GV135" s="94"/>
      <c r="GW135" s="94"/>
      <c r="GX135" s="94"/>
      <c r="GY135" s="94"/>
    </row>
    <row r="136" spans="1:207">
      <c r="A136" s="621"/>
      <c r="B136" s="1028"/>
      <c r="C136" s="1028"/>
      <c r="D136" s="1028"/>
      <c r="E136" s="1028"/>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c r="BI136" s="94"/>
      <c r="BJ136" s="94"/>
      <c r="BK136" s="94"/>
      <c r="BL136" s="94"/>
      <c r="BM136" s="94"/>
      <c r="BN136" s="94"/>
      <c r="BO136" s="94"/>
      <c r="BP136" s="94"/>
      <c r="BQ136" s="94"/>
      <c r="BR136" s="94"/>
      <c r="BS136" s="94"/>
      <c r="BT136" s="94"/>
      <c r="BU136" s="94"/>
      <c r="BV136" s="94"/>
      <c r="BW136" s="94"/>
      <c r="BX136" s="94"/>
      <c r="BY136" s="94"/>
      <c r="BZ136" s="94"/>
      <c r="CA136" s="94"/>
      <c r="CB136" s="94"/>
      <c r="CC136" s="94"/>
      <c r="CD136" s="94"/>
      <c r="CE136" s="94"/>
      <c r="CF136" s="94"/>
      <c r="CG136" s="94"/>
      <c r="CH136" s="94"/>
      <c r="CI136" s="94"/>
      <c r="CJ136" s="94"/>
      <c r="CK136" s="94"/>
      <c r="CL136" s="94"/>
      <c r="CM136" s="94"/>
      <c r="CN136" s="94"/>
      <c r="CO136" s="94"/>
      <c r="CP136" s="94"/>
      <c r="CQ136" s="94"/>
      <c r="CR136" s="94"/>
      <c r="CS136" s="94"/>
      <c r="CT136" s="94"/>
      <c r="CU136" s="94"/>
      <c r="CV136" s="94"/>
      <c r="CW136" s="94"/>
      <c r="CX136" s="94"/>
      <c r="CY136" s="94"/>
      <c r="CZ136" s="94"/>
      <c r="DA136" s="94"/>
      <c r="DB136" s="94"/>
      <c r="DC136" s="94"/>
      <c r="DD136" s="94"/>
      <c r="DE136" s="94"/>
      <c r="DF136" s="94"/>
      <c r="DG136" s="94"/>
      <c r="DH136" s="94"/>
      <c r="DI136" s="94"/>
      <c r="DJ136" s="94"/>
      <c r="DK136" s="94"/>
      <c r="DL136" s="94"/>
      <c r="DM136" s="94"/>
      <c r="DN136" s="94"/>
      <c r="DO136" s="94"/>
      <c r="DP136" s="94"/>
      <c r="DQ136" s="94"/>
      <c r="DR136" s="94"/>
      <c r="DS136" s="94"/>
      <c r="DT136" s="94"/>
      <c r="DU136" s="94"/>
      <c r="DV136" s="94"/>
      <c r="DW136" s="94"/>
      <c r="DX136" s="94"/>
      <c r="DY136" s="94"/>
      <c r="DZ136" s="94"/>
      <c r="EA136" s="94"/>
      <c r="EB136" s="94"/>
      <c r="EC136" s="94"/>
      <c r="ED136" s="94"/>
      <c r="EE136" s="94"/>
      <c r="EF136" s="94"/>
      <c r="EG136" s="94"/>
      <c r="EH136" s="94"/>
      <c r="EI136" s="94"/>
      <c r="EJ136" s="94"/>
      <c r="EK136" s="94"/>
      <c r="EL136" s="94"/>
      <c r="EM136" s="94"/>
      <c r="EN136" s="94"/>
      <c r="EO136" s="94"/>
      <c r="EP136" s="94"/>
      <c r="EQ136" s="94"/>
      <c r="ER136" s="94"/>
      <c r="ES136" s="94"/>
      <c r="ET136" s="94"/>
      <c r="EU136" s="94"/>
      <c r="EV136" s="94"/>
      <c r="EW136" s="94"/>
      <c r="EX136" s="94"/>
      <c r="EY136" s="94"/>
      <c r="EZ136" s="94"/>
      <c r="FA136" s="94"/>
      <c r="FB136" s="94"/>
      <c r="FC136" s="94"/>
      <c r="FD136" s="94"/>
      <c r="FE136" s="94"/>
      <c r="FF136" s="94"/>
      <c r="FG136" s="94"/>
      <c r="FH136" s="94"/>
      <c r="FI136" s="94"/>
      <c r="FJ136" s="94"/>
      <c r="FK136" s="94"/>
      <c r="FL136" s="94"/>
      <c r="FM136" s="94"/>
      <c r="FN136" s="94"/>
      <c r="FO136" s="94"/>
      <c r="FP136" s="94"/>
      <c r="FQ136" s="94"/>
      <c r="FR136" s="94"/>
      <c r="FS136" s="94"/>
      <c r="FT136" s="94"/>
      <c r="FU136" s="94"/>
      <c r="FV136" s="94"/>
      <c r="FW136" s="94"/>
      <c r="FX136" s="94"/>
      <c r="FY136" s="94"/>
      <c r="FZ136" s="94"/>
      <c r="GA136" s="94"/>
      <c r="GB136" s="94"/>
      <c r="GC136" s="94"/>
      <c r="GD136" s="94"/>
      <c r="GE136" s="94"/>
      <c r="GF136" s="94"/>
      <c r="GG136" s="94"/>
      <c r="GH136" s="94"/>
      <c r="GI136" s="94"/>
      <c r="GJ136" s="94"/>
      <c r="GK136" s="94"/>
      <c r="GL136" s="94"/>
      <c r="GM136" s="94"/>
      <c r="GN136" s="94"/>
      <c r="GO136" s="94"/>
      <c r="GP136" s="94"/>
      <c r="GQ136" s="94"/>
      <c r="GR136" s="94"/>
      <c r="GS136" s="94"/>
      <c r="GT136" s="94"/>
      <c r="GU136" s="94"/>
      <c r="GV136" s="94"/>
      <c r="GW136" s="94"/>
      <c r="GX136" s="94"/>
      <c r="GY136" s="94"/>
    </row>
    <row r="137" spans="1:207">
      <c r="A137" s="621"/>
      <c r="B137" s="1028"/>
      <c r="C137" s="1028"/>
      <c r="D137" s="1028"/>
      <c r="E137" s="1028"/>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94"/>
      <c r="AE137" s="94"/>
      <c r="AF137" s="94"/>
      <c r="AG137" s="94"/>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c r="BI137" s="94"/>
      <c r="BJ137" s="94"/>
      <c r="BK137" s="94"/>
      <c r="BL137" s="94"/>
      <c r="BM137" s="94"/>
      <c r="BN137" s="94"/>
      <c r="BO137" s="94"/>
      <c r="BP137" s="94"/>
      <c r="BQ137" s="94"/>
      <c r="BR137" s="94"/>
      <c r="BS137" s="94"/>
      <c r="BT137" s="94"/>
      <c r="BU137" s="94"/>
      <c r="BV137" s="94"/>
      <c r="BW137" s="94"/>
      <c r="BX137" s="94"/>
      <c r="BY137" s="94"/>
      <c r="BZ137" s="94"/>
      <c r="CA137" s="94"/>
      <c r="CB137" s="94"/>
      <c r="CC137" s="94"/>
      <c r="CD137" s="94"/>
      <c r="CE137" s="94"/>
      <c r="CF137" s="94"/>
      <c r="CG137" s="94"/>
      <c r="CH137" s="94"/>
      <c r="CI137" s="94"/>
      <c r="CJ137" s="94"/>
      <c r="CK137" s="94"/>
      <c r="CL137" s="94"/>
      <c r="CM137" s="94"/>
      <c r="CN137" s="94"/>
      <c r="CO137" s="94"/>
      <c r="CP137" s="94"/>
      <c r="CQ137" s="94"/>
      <c r="CR137" s="94"/>
      <c r="CS137" s="94"/>
      <c r="CT137" s="94"/>
      <c r="CU137" s="94"/>
      <c r="CV137" s="94"/>
      <c r="CW137" s="94"/>
      <c r="CX137" s="94"/>
      <c r="CY137" s="94"/>
      <c r="CZ137" s="94"/>
      <c r="DA137" s="94"/>
      <c r="DB137" s="94"/>
      <c r="DC137" s="94"/>
      <c r="DD137" s="94"/>
      <c r="DE137" s="94"/>
      <c r="DF137" s="94"/>
      <c r="DG137" s="94"/>
      <c r="DH137" s="94"/>
      <c r="DI137" s="94"/>
      <c r="DJ137" s="94"/>
      <c r="DK137" s="94"/>
      <c r="DL137" s="94"/>
      <c r="DM137" s="94"/>
      <c r="DN137" s="94"/>
      <c r="DO137" s="94"/>
      <c r="DP137" s="94"/>
      <c r="DQ137" s="94"/>
      <c r="DR137" s="94"/>
      <c r="DS137" s="94"/>
      <c r="DT137" s="94"/>
      <c r="DU137" s="94"/>
      <c r="DV137" s="94"/>
      <c r="DW137" s="94"/>
      <c r="DX137" s="94"/>
      <c r="DY137" s="94"/>
      <c r="DZ137" s="94"/>
      <c r="EA137" s="94"/>
      <c r="EB137" s="94"/>
      <c r="EC137" s="94"/>
      <c r="ED137" s="94"/>
      <c r="EE137" s="94"/>
      <c r="EF137" s="94"/>
      <c r="EG137" s="94"/>
      <c r="EH137" s="94"/>
      <c r="EI137" s="94"/>
      <c r="EJ137" s="94"/>
      <c r="EK137" s="94"/>
      <c r="EL137" s="94"/>
      <c r="EM137" s="94"/>
      <c r="EN137" s="94"/>
      <c r="EO137" s="94"/>
      <c r="EP137" s="94"/>
      <c r="EQ137" s="94"/>
      <c r="ER137" s="94"/>
      <c r="ES137" s="94"/>
      <c r="ET137" s="94"/>
      <c r="EU137" s="94"/>
      <c r="EV137" s="94"/>
      <c r="EW137" s="94"/>
      <c r="EX137" s="94"/>
      <c r="EY137" s="94"/>
      <c r="EZ137" s="94"/>
      <c r="FA137" s="94"/>
      <c r="FB137" s="94"/>
      <c r="FC137" s="94"/>
      <c r="FD137" s="94"/>
      <c r="FE137" s="94"/>
      <c r="FF137" s="94"/>
      <c r="FG137" s="94"/>
      <c r="FH137" s="94"/>
      <c r="FI137" s="94"/>
      <c r="FJ137" s="94"/>
      <c r="FK137" s="94"/>
      <c r="FL137" s="94"/>
      <c r="FM137" s="94"/>
      <c r="FN137" s="94"/>
      <c r="FO137" s="94"/>
      <c r="FP137" s="94"/>
      <c r="FQ137" s="94"/>
      <c r="FR137" s="94"/>
      <c r="FS137" s="94"/>
      <c r="FT137" s="94"/>
      <c r="FU137" s="94"/>
      <c r="FV137" s="94"/>
      <c r="FW137" s="94"/>
      <c r="FX137" s="94"/>
      <c r="FY137" s="94"/>
      <c r="FZ137" s="94"/>
      <c r="GA137" s="94"/>
      <c r="GB137" s="94"/>
      <c r="GC137" s="94"/>
      <c r="GD137" s="94"/>
      <c r="GE137" s="94"/>
      <c r="GF137" s="94"/>
      <c r="GG137" s="94"/>
      <c r="GH137" s="94"/>
      <c r="GI137" s="94"/>
      <c r="GJ137" s="94"/>
      <c r="GK137" s="94"/>
      <c r="GL137" s="94"/>
      <c r="GM137" s="94"/>
      <c r="GN137" s="94"/>
      <c r="GO137" s="94"/>
      <c r="GP137" s="94"/>
      <c r="GQ137" s="94"/>
      <c r="GR137" s="94"/>
      <c r="GS137" s="94"/>
      <c r="GT137" s="94"/>
      <c r="GU137" s="94"/>
      <c r="GV137" s="94"/>
      <c r="GW137" s="94"/>
      <c r="GX137" s="94"/>
      <c r="GY137" s="94"/>
    </row>
    <row r="138" spans="1:207">
      <c r="A138" s="621"/>
      <c r="B138" s="1029"/>
      <c r="C138" s="1029"/>
      <c r="D138" s="1029"/>
      <c r="E138" s="1029"/>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c r="BI138" s="94"/>
      <c r="BJ138" s="94"/>
      <c r="BK138" s="94"/>
      <c r="BL138" s="94"/>
      <c r="BM138" s="94"/>
      <c r="BN138" s="94"/>
      <c r="BO138" s="94"/>
      <c r="BP138" s="94"/>
      <c r="BQ138" s="94"/>
      <c r="BR138" s="94"/>
      <c r="BS138" s="94"/>
      <c r="BT138" s="94"/>
      <c r="BU138" s="94"/>
      <c r="BV138" s="94"/>
      <c r="BW138" s="94"/>
      <c r="BX138" s="94"/>
      <c r="BY138" s="94"/>
      <c r="BZ138" s="94"/>
      <c r="CA138" s="94"/>
      <c r="CB138" s="94"/>
      <c r="CC138" s="94"/>
      <c r="CD138" s="94"/>
      <c r="CE138" s="94"/>
      <c r="CF138" s="94"/>
      <c r="CG138" s="94"/>
      <c r="CH138" s="94"/>
      <c r="CI138" s="94"/>
      <c r="CJ138" s="94"/>
      <c r="CK138" s="94"/>
      <c r="CL138" s="94"/>
      <c r="CM138" s="94"/>
      <c r="CN138" s="94"/>
      <c r="CO138" s="94"/>
      <c r="CP138" s="94"/>
      <c r="CQ138" s="94"/>
      <c r="CR138" s="94"/>
      <c r="CS138" s="94"/>
      <c r="CT138" s="94"/>
      <c r="CU138" s="94"/>
      <c r="CV138" s="94"/>
      <c r="CW138" s="94"/>
      <c r="CX138" s="94"/>
      <c r="CY138" s="94"/>
      <c r="CZ138" s="94"/>
      <c r="DA138" s="94"/>
      <c r="DB138" s="94"/>
      <c r="DC138" s="94"/>
      <c r="DD138" s="94"/>
      <c r="DE138" s="94"/>
      <c r="DF138" s="94"/>
      <c r="DG138" s="94"/>
      <c r="DH138" s="94"/>
      <c r="DI138" s="94"/>
      <c r="DJ138" s="94"/>
      <c r="DK138" s="94"/>
      <c r="DL138" s="94"/>
      <c r="DM138" s="94"/>
      <c r="DN138" s="94"/>
      <c r="DO138" s="94"/>
      <c r="DP138" s="94"/>
      <c r="DQ138" s="94"/>
      <c r="DR138" s="94"/>
      <c r="DS138" s="94"/>
      <c r="DT138" s="94"/>
      <c r="DU138" s="94"/>
      <c r="DV138" s="94"/>
      <c r="DW138" s="94"/>
      <c r="DX138" s="94"/>
      <c r="DY138" s="94"/>
      <c r="DZ138" s="94"/>
      <c r="EA138" s="94"/>
      <c r="EB138" s="94"/>
      <c r="EC138" s="94"/>
      <c r="ED138" s="94"/>
      <c r="EE138" s="94"/>
      <c r="EF138" s="94"/>
      <c r="EG138" s="94"/>
      <c r="EH138" s="94"/>
      <c r="EI138" s="94"/>
      <c r="EJ138" s="94"/>
      <c r="EK138" s="94"/>
      <c r="EL138" s="94"/>
      <c r="EM138" s="94"/>
      <c r="EN138" s="94"/>
      <c r="EO138" s="94"/>
      <c r="EP138" s="94"/>
      <c r="EQ138" s="94"/>
      <c r="ER138" s="94"/>
      <c r="ES138" s="94"/>
      <c r="ET138" s="94"/>
      <c r="EU138" s="94"/>
      <c r="EV138" s="94"/>
      <c r="EW138" s="94"/>
      <c r="EX138" s="94"/>
      <c r="EY138" s="94"/>
      <c r="EZ138" s="94"/>
      <c r="FA138" s="94"/>
      <c r="FB138" s="94"/>
      <c r="FC138" s="94"/>
      <c r="FD138" s="94"/>
      <c r="FE138" s="94"/>
      <c r="FF138" s="94"/>
      <c r="FG138" s="94"/>
      <c r="FH138" s="94"/>
      <c r="FI138" s="94"/>
      <c r="FJ138" s="94"/>
      <c r="FK138" s="94"/>
      <c r="FL138" s="94"/>
      <c r="FM138" s="94"/>
      <c r="FN138" s="94"/>
      <c r="FO138" s="94"/>
      <c r="FP138" s="94"/>
      <c r="FQ138" s="94"/>
      <c r="FR138" s="94"/>
      <c r="FS138" s="94"/>
      <c r="FT138" s="94"/>
      <c r="FU138" s="94"/>
      <c r="FV138" s="94"/>
      <c r="FW138" s="94"/>
      <c r="FX138" s="94"/>
      <c r="FY138" s="94"/>
      <c r="FZ138" s="94"/>
      <c r="GA138" s="94"/>
      <c r="GB138" s="94"/>
      <c r="GC138" s="94"/>
      <c r="GD138" s="94"/>
      <c r="GE138" s="94"/>
      <c r="GF138" s="94"/>
      <c r="GG138" s="94"/>
      <c r="GH138" s="94"/>
      <c r="GI138" s="94"/>
      <c r="GJ138" s="94"/>
      <c r="GK138" s="94"/>
      <c r="GL138" s="94"/>
      <c r="GM138" s="94"/>
      <c r="GN138" s="94"/>
      <c r="GO138" s="94"/>
      <c r="GP138" s="94"/>
      <c r="GQ138" s="94"/>
      <c r="GR138" s="94"/>
      <c r="GS138" s="94"/>
      <c r="GT138" s="94"/>
      <c r="GU138" s="94"/>
      <c r="GV138" s="94"/>
      <c r="GW138" s="94"/>
      <c r="GX138" s="94"/>
      <c r="GY138" s="94"/>
    </row>
    <row r="139" spans="1:207">
      <c r="A139" s="105"/>
      <c r="B139" s="115"/>
      <c r="C139" s="115"/>
      <c r="D139" s="115"/>
      <c r="E139" s="115"/>
      <c r="F139" s="94"/>
      <c r="G139" s="94"/>
      <c r="H139" s="94"/>
      <c r="I139" s="94"/>
      <c r="J139" s="94"/>
      <c r="K139" s="94"/>
      <c r="L139" s="94"/>
      <c r="M139" s="94"/>
      <c r="N139" s="94"/>
      <c r="O139" s="94"/>
      <c r="P139" s="94"/>
      <c r="Q139" s="94"/>
      <c r="R139" s="94"/>
      <c r="S139" s="94"/>
      <c r="T139" s="94"/>
      <c r="U139" s="94"/>
      <c r="V139" s="94"/>
      <c r="W139" s="94"/>
      <c r="X139" s="94"/>
      <c r="Y139" s="94"/>
      <c r="Z139" s="94"/>
      <c r="AA139" s="94"/>
      <c r="AB139" s="94"/>
      <c r="AC139" s="94"/>
      <c r="AD139" s="94"/>
      <c r="AE139" s="94"/>
      <c r="AF139" s="94"/>
      <c r="AG139" s="94"/>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c r="BI139" s="94"/>
      <c r="BJ139" s="94"/>
      <c r="BK139" s="94"/>
      <c r="BL139" s="94"/>
      <c r="BM139" s="94"/>
      <c r="BN139" s="94"/>
      <c r="BO139" s="94"/>
      <c r="BP139" s="94"/>
      <c r="BQ139" s="94"/>
      <c r="BR139" s="94"/>
      <c r="BS139" s="94"/>
      <c r="BT139" s="94"/>
      <c r="BU139" s="94"/>
      <c r="BV139" s="94"/>
      <c r="BW139" s="94"/>
      <c r="BX139" s="94"/>
      <c r="BY139" s="94"/>
      <c r="BZ139" s="94"/>
      <c r="CA139" s="94"/>
      <c r="CB139" s="94"/>
      <c r="CC139" s="94"/>
      <c r="CD139" s="94"/>
      <c r="CE139" s="94"/>
      <c r="CF139" s="94"/>
      <c r="CG139" s="94"/>
      <c r="CH139" s="94"/>
      <c r="CI139" s="94"/>
      <c r="CJ139" s="94"/>
      <c r="CK139" s="94"/>
      <c r="CL139" s="94"/>
      <c r="CM139" s="94"/>
      <c r="CN139" s="94"/>
      <c r="CO139" s="94"/>
      <c r="CP139" s="94"/>
      <c r="CQ139" s="94"/>
      <c r="CR139" s="94"/>
      <c r="CS139" s="94"/>
      <c r="CT139" s="94"/>
      <c r="CU139" s="94"/>
      <c r="CV139" s="94"/>
      <c r="CW139" s="94"/>
      <c r="CX139" s="94"/>
      <c r="CY139" s="94"/>
      <c r="CZ139" s="94"/>
      <c r="DA139" s="94"/>
      <c r="DB139" s="94"/>
      <c r="DC139" s="94"/>
      <c r="DD139" s="94"/>
      <c r="DE139" s="94"/>
      <c r="DF139" s="94"/>
      <c r="DG139" s="94"/>
      <c r="DH139" s="94"/>
      <c r="DI139" s="94"/>
      <c r="DJ139" s="94"/>
      <c r="DK139" s="94"/>
      <c r="DL139" s="94"/>
      <c r="DM139" s="94"/>
      <c r="DN139" s="94"/>
      <c r="DO139" s="94"/>
      <c r="DP139" s="94"/>
      <c r="DQ139" s="94"/>
      <c r="DR139" s="94"/>
      <c r="DS139" s="94"/>
      <c r="DT139" s="94"/>
      <c r="DU139" s="94"/>
      <c r="DV139" s="94"/>
      <c r="DW139" s="94"/>
      <c r="DX139" s="94"/>
      <c r="DY139" s="94"/>
      <c r="DZ139" s="94"/>
      <c r="EA139" s="94"/>
      <c r="EB139" s="94"/>
      <c r="EC139" s="94"/>
      <c r="ED139" s="94"/>
      <c r="EE139" s="94"/>
      <c r="EF139" s="94"/>
      <c r="EG139" s="94"/>
      <c r="EH139" s="94"/>
      <c r="EI139" s="94"/>
      <c r="EJ139" s="94"/>
      <c r="EK139" s="94"/>
      <c r="EL139" s="94"/>
      <c r="EM139" s="94"/>
      <c r="EN139" s="94"/>
      <c r="EO139" s="94"/>
      <c r="EP139" s="94"/>
      <c r="EQ139" s="94"/>
      <c r="ER139" s="94"/>
      <c r="ES139" s="94"/>
      <c r="ET139" s="94"/>
      <c r="EU139" s="94"/>
      <c r="EV139" s="94"/>
      <c r="EW139" s="94"/>
      <c r="EX139" s="94"/>
      <c r="EY139" s="94"/>
      <c r="EZ139" s="94"/>
      <c r="FA139" s="94"/>
      <c r="FB139" s="94"/>
      <c r="FC139" s="94"/>
      <c r="FD139" s="94"/>
      <c r="FE139" s="94"/>
      <c r="FF139" s="94"/>
      <c r="FG139" s="94"/>
      <c r="FH139" s="94"/>
      <c r="FI139" s="94"/>
      <c r="FJ139" s="94"/>
      <c r="FK139" s="94"/>
      <c r="FL139" s="94"/>
      <c r="FM139" s="94"/>
      <c r="FN139" s="94"/>
      <c r="FO139" s="94"/>
      <c r="FP139" s="94"/>
      <c r="FQ139" s="94"/>
      <c r="FR139" s="94"/>
      <c r="FS139" s="94"/>
      <c r="FT139" s="94"/>
      <c r="FU139" s="94"/>
      <c r="FV139" s="94"/>
      <c r="FW139" s="94"/>
      <c r="FX139" s="94"/>
      <c r="FY139" s="94"/>
      <c r="FZ139" s="94"/>
      <c r="GA139" s="94"/>
      <c r="GB139" s="94"/>
      <c r="GC139" s="94"/>
      <c r="GD139" s="94"/>
      <c r="GE139" s="94"/>
      <c r="GF139" s="94"/>
      <c r="GG139" s="94"/>
      <c r="GH139" s="94"/>
      <c r="GI139" s="94"/>
      <c r="GJ139" s="94"/>
      <c r="GK139" s="94"/>
      <c r="GL139" s="94"/>
      <c r="GM139" s="94"/>
      <c r="GN139" s="94"/>
      <c r="GO139" s="94"/>
      <c r="GP139" s="94"/>
      <c r="GQ139" s="94"/>
      <c r="GR139" s="94"/>
      <c r="GS139" s="94"/>
      <c r="GT139" s="94"/>
      <c r="GU139" s="94"/>
      <c r="GV139" s="94"/>
      <c r="GW139" s="94"/>
      <c r="GX139" s="94"/>
      <c r="GY139" s="94"/>
    </row>
    <row r="140" spans="1:207" ht="15.75">
      <c r="A140" s="106"/>
      <c r="B140" s="115"/>
      <c r="C140" s="115"/>
      <c r="D140" s="115"/>
      <c r="E140" s="115"/>
      <c r="F140" s="94"/>
      <c r="G140" s="94"/>
      <c r="H140" s="94"/>
      <c r="I140" s="94"/>
      <c r="J140" s="94"/>
      <c r="K140" s="94"/>
      <c r="L140" s="94"/>
      <c r="M140" s="94"/>
      <c r="N140" s="94"/>
      <c r="O140" s="94"/>
      <c r="P140" s="94"/>
      <c r="Q140" s="94"/>
      <c r="R140" s="94"/>
      <c r="S140" s="94"/>
      <c r="T140" s="94"/>
      <c r="U140" s="94"/>
      <c r="V140" s="94"/>
      <c r="W140" s="94"/>
      <c r="X140" s="94"/>
      <c r="Y140" s="9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c r="BI140" s="94"/>
      <c r="BJ140" s="94"/>
      <c r="BK140" s="94"/>
      <c r="BL140" s="94"/>
      <c r="BM140" s="94"/>
      <c r="BN140" s="94"/>
      <c r="BO140" s="94"/>
      <c r="BP140" s="94"/>
      <c r="BQ140" s="94"/>
      <c r="BR140" s="94"/>
      <c r="BS140" s="94"/>
      <c r="BT140" s="94"/>
      <c r="BU140" s="94"/>
      <c r="BV140" s="94"/>
      <c r="BW140" s="94"/>
      <c r="BX140" s="94"/>
      <c r="BY140" s="94"/>
      <c r="BZ140" s="94"/>
      <c r="CA140" s="94"/>
      <c r="CB140" s="94"/>
      <c r="CC140" s="94"/>
      <c r="CD140" s="94"/>
      <c r="CE140" s="94"/>
      <c r="CF140" s="94"/>
      <c r="CG140" s="94"/>
      <c r="CH140" s="94"/>
      <c r="CI140" s="94"/>
      <c r="CJ140" s="94"/>
      <c r="CK140" s="94"/>
      <c r="CL140" s="94"/>
      <c r="CM140" s="94"/>
      <c r="CN140" s="94"/>
      <c r="CO140" s="94"/>
      <c r="CP140" s="94"/>
      <c r="CQ140" s="94"/>
      <c r="CR140" s="94"/>
      <c r="CS140" s="94"/>
      <c r="CT140" s="94"/>
      <c r="CU140" s="94"/>
      <c r="CV140" s="94"/>
      <c r="CW140" s="94"/>
      <c r="CX140" s="94"/>
      <c r="CY140" s="94"/>
      <c r="CZ140" s="94"/>
      <c r="DA140" s="94"/>
      <c r="DB140" s="94"/>
      <c r="DC140" s="94"/>
      <c r="DD140" s="94"/>
      <c r="DE140" s="94"/>
      <c r="DF140" s="94"/>
      <c r="DG140" s="94"/>
      <c r="DH140" s="94"/>
      <c r="DI140" s="94"/>
      <c r="DJ140" s="94"/>
      <c r="DK140" s="94"/>
      <c r="DL140" s="94"/>
      <c r="DM140" s="94"/>
      <c r="DN140" s="94"/>
      <c r="DO140" s="94"/>
      <c r="DP140" s="94"/>
      <c r="DQ140" s="94"/>
      <c r="DR140" s="94"/>
      <c r="DS140" s="94"/>
      <c r="DT140" s="94"/>
      <c r="DU140" s="94"/>
      <c r="DV140" s="94"/>
      <c r="DW140" s="94"/>
      <c r="DX140" s="94"/>
      <c r="DY140" s="94"/>
      <c r="DZ140" s="94"/>
      <c r="EA140" s="94"/>
      <c r="EB140" s="94"/>
      <c r="EC140" s="94"/>
      <c r="ED140" s="94"/>
      <c r="EE140" s="94"/>
      <c r="EF140" s="94"/>
      <c r="EG140" s="94"/>
      <c r="EH140" s="94"/>
      <c r="EI140" s="94"/>
      <c r="EJ140" s="94"/>
      <c r="EK140" s="94"/>
      <c r="EL140" s="94"/>
      <c r="EM140" s="94"/>
      <c r="EN140" s="94"/>
      <c r="EO140" s="94"/>
      <c r="EP140" s="94"/>
      <c r="EQ140" s="94"/>
      <c r="ER140" s="94"/>
      <c r="ES140" s="94"/>
      <c r="ET140" s="94"/>
      <c r="EU140" s="94"/>
      <c r="EV140" s="94"/>
      <c r="EW140" s="94"/>
      <c r="EX140" s="94"/>
      <c r="EY140" s="94"/>
      <c r="EZ140" s="94"/>
      <c r="FA140" s="94"/>
      <c r="FB140" s="94"/>
      <c r="FC140" s="94"/>
      <c r="FD140" s="94"/>
      <c r="FE140" s="94"/>
      <c r="FF140" s="94"/>
      <c r="FG140" s="94"/>
      <c r="FH140" s="94"/>
      <c r="FI140" s="94"/>
      <c r="FJ140" s="94"/>
      <c r="FK140" s="94"/>
      <c r="FL140" s="94"/>
      <c r="FM140" s="94"/>
      <c r="FN140" s="94"/>
      <c r="FO140" s="94"/>
      <c r="FP140" s="94"/>
      <c r="FQ140" s="94"/>
      <c r="FR140" s="94"/>
      <c r="FS140" s="94"/>
      <c r="FT140" s="94"/>
      <c r="FU140" s="94"/>
      <c r="FV140" s="94"/>
      <c r="FW140" s="94"/>
      <c r="FX140" s="94"/>
      <c r="FY140" s="94"/>
      <c r="FZ140" s="94"/>
      <c r="GA140" s="94"/>
      <c r="GB140" s="94"/>
      <c r="GC140" s="94"/>
      <c r="GD140" s="94"/>
      <c r="GE140" s="94"/>
      <c r="GF140" s="94"/>
      <c r="GG140" s="94"/>
      <c r="GH140" s="94"/>
      <c r="GI140" s="94"/>
      <c r="GJ140" s="94"/>
      <c r="GK140" s="94"/>
      <c r="GL140" s="94"/>
      <c r="GM140" s="94"/>
      <c r="GN140" s="94"/>
      <c r="GO140" s="94"/>
      <c r="GP140" s="94"/>
      <c r="GQ140" s="94"/>
      <c r="GR140" s="94"/>
      <c r="GS140" s="94"/>
      <c r="GT140" s="94"/>
      <c r="GU140" s="94"/>
      <c r="GV140" s="94"/>
      <c r="GW140" s="94"/>
      <c r="GX140" s="94"/>
      <c r="GY140" s="94"/>
    </row>
    <row r="141" spans="1:207" ht="15.75">
      <c r="A141" s="106"/>
      <c r="B141" s="115"/>
      <c r="C141" s="115"/>
      <c r="D141" s="115"/>
      <c r="E141" s="115"/>
      <c r="F141" s="94"/>
      <c r="G141" s="94"/>
      <c r="H141" s="94"/>
      <c r="I141" s="94"/>
      <c r="J141" s="94"/>
      <c r="K141" s="94"/>
      <c r="L141" s="94"/>
      <c r="M141" s="94"/>
      <c r="N141" s="94"/>
      <c r="O141" s="94"/>
      <c r="P141" s="94"/>
      <c r="Q141" s="94"/>
      <c r="R141" s="94"/>
      <c r="S141" s="94"/>
      <c r="T141" s="94"/>
      <c r="U141" s="94"/>
      <c r="V141" s="94"/>
      <c r="W141" s="94"/>
      <c r="X141" s="94"/>
      <c r="Y141" s="94"/>
      <c r="Z141" s="94"/>
      <c r="AA141" s="94"/>
      <c r="AB141" s="94"/>
      <c r="AC141" s="94"/>
      <c r="AD141" s="94"/>
      <c r="AE141" s="94"/>
      <c r="AF141" s="94"/>
      <c r="AG141" s="94"/>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c r="BI141" s="94"/>
      <c r="BJ141" s="94"/>
      <c r="BK141" s="94"/>
      <c r="BL141" s="94"/>
      <c r="BM141" s="94"/>
      <c r="BN141" s="94"/>
      <c r="BO141" s="94"/>
      <c r="BP141" s="94"/>
      <c r="BQ141" s="94"/>
      <c r="BR141" s="94"/>
      <c r="BS141" s="94"/>
      <c r="BT141" s="94"/>
      <c r="BU141" s="94"/>
      <c r="BV141" s="94"/>
      <c r="BW141" s="94"/>
      <c r="BX141" s="94"/>
      <c r="BY141" s="94"/>
      <c r="BZ141" s="94"/>
      <c r="CA141" s="94"/>
      <c r="CB141" s="94"/>
      <c r="CC141" s="94"/>
      <c r="CD141" s="94"/>
      <c r="CE141" s="94"/>
      <c r="CF141" s="94"/>
      <c r="CG141" s="94"/>
      <c r="CH141" s="94"/>
      <c r="CI141" s="94"/>
      <c r="CJ141" s="94"/>
      <c r="CK141" s="94"/>
      <c r="CL141" s="94"/>
      <c r="CM141" s="94"/>
      <c r="CN141" s="94"/>
      <c r="CO141" s="94"/>
      <c r="CP141" s="94"/>
      <c r="CQ141" s="94"/>
      <c r="CR141" s="94"/>
      <c r="CS141" s="94"/>
      <c r="CT141" s="94"/>
      <c r="CU141" s="94"/>
      <c r="CV141" s="94"/>
      <c r="CW141" s="94"/>
      <c r="CX141" s="94"/>
      <c r="CY141" s="94"/>
      <c r="CZ141" s="94"/>
      <c r="DA141" s="94"/>
      <c r="DB141" s="94"/>
      <c r="DC141" s="94"/>
      <c r="DD141" s="94"/>
      <c r="DE141" s="94"/>
      <c r="DF141" s="94"/>
      <c r="DG141" s="94"/>
      <c r="DH141" s="94"/>
      <c r="DI141" s="94"/>
      <c r="DJ141" s="94"/>
      <c r="DK141" s="94"/>
      <c r="DL141" s="94"/>
      <c r="DM141" s="94"/>
      <c r="DN141" s="94"/>
      <c r="DO141" s="94"/>
      <c r="DP141" s="94"/>
      <c r="DQ141" s="94"/>
      <c r="DR141" s="94"/>
      <c r="DS141" s="94"/>
      <c r="DT141" s="94"/>
      <c r="DU141" s="94"/>
      <c r="DV141" s="94"/>
      <c r="DW141" s="94"/>
      <c r="DX141" s="94"/>
      <c r="DY141" s="94"/>
      <c r="DZ141" s="94"/>
      <c r="EA141" s="94"/>
      <c r="EB141" s="94"/>
      <c r="EC141" s="94"/>
      <c r="ED141" s="94"/>
      <c r="EE141" s="94"/>
      <c r="EF141" s="94"/>
      <c r="EG141" s="94"/>
      <c r="EH141" s="94"/>
      <c r="EI141" s="94"/>
      <c r="EJ141" s="94"/>
      <c r="EK141" s="94"/>
      <c r="EL141" s="94"/>
      <c r="EM141" s="94"/>
      <c r="EN141" s="94"/>
      <c r="EO141" s="94"/>
      <c r="EP141" s="94"/>
      <c r="EQ141" s="94"/>
      <c r="ER141" s="94"/>
      <c r="ES141" s="94"/>
      <c r="ET141" s="94"/>
      <c r="EU141" s="94"/>
      <c r="EV141" s="94"/>
      <c r="EW141" s="94"/>
      <c r="EX141" s="94"/>
      <c r="EY141" s="94"/>
      <c r="EZ141" s="94"/>
      <c r="FA141" s="94"/>
      <c r="FB141" s="94"/>
      <c r="FC141" s="94"/>
      <c r="FD141" s="94"/>
      <c r="FE141" s="94"/>
      <c r="FF141" s="94"/>
      <c r="FG141" s="94"/>
      <c r="FH141" s="94"/>
      <c r="FI141" s="94"/>
      <c r="FJ141" s="94"/>
      <c r="FK141" s="94"/>
      <c r="FL141" s="94"/>
      <c r="FM141" s="94"/>
      <c r="FN141" s="94"/>
      <c r="FO141" s="94"/>
      <c r="FP141" s="94"/>
      <c r="FQ141" s="94"/>
      <c r="FR141" s="94"/>
      <c r="FS141" s="94"/>
      <c r="FT141" s="94"/>
      <c r="FU141" s="94"/>
      <c r="FV141" s="94"/>
      <c r="FW141" s="94"/>
      <c r="FX141" s="94"/>
      <c r="FY141" s="94"/>
      <c r="FZ141" s="94"/>
      <c r="GA141" s="94"/>
      <c r="GB141" s="94"/>
      <c r="GC141" s="94"/>
      <c r="GD141" s="94"/>
      <c r="GE141" s="94"/>
      <c r="GF141" s="94"/>
      <c r="GG141" s="94"/>
      <c r="GH141" s="94"/>
      <c r="GI141" s="94"/>
      <c r="GJ141" s="94"/>
      <c r="GK141" s="94"/>
      <c r="GL141" s="94"/>
      <c r="GM141" s="94"/>
      <c r="GN141" s="94"/>
      <c r="GO141" s="94"/>
      <c r="GP141" s="94"/>
      <c r="GQ141" s="94"/>
      <c r="GR141" s="94"/>
      <c r="GS141" s="94"/>
      <c r="GT141" s="94"/>
      <c r="GU141" s="94"/>
      <c r="GV141" s="94"/>
      <c r="GW141" s="94"/>
      <c r="GX141" s="94"/>
      <c r="GY141" s="94"/>
    </row>
    <row r="142" spans="1:207" ht="15.75">
      <c r="A142" s="106"/>
      <c r="B142" s="115"/>
      <c r="C142" s="115"/>
      <c r="D142" s="115"/>
      <c r="E142" s="115"/>
      <c r="F142" s="9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c r="BI142" s="94"/>
      <c r="BJ142" s="94"/>
      <c r="BK142" s="94"/>
      <c r="BL142" s="94"/>
      <c r="BM142" s="94"/>
      <c r="BN142" s="94"/>
      <c r="BO142" s="94"/>
      <c r="BP142" s="94"/>
      <c r="BQ142" s="94"/>
      <c r="BR142" s="94"/>
      <c r="BS142" s="94"/>
      <c r="BT142" s="94"/>
      <c r="BU142" s="94"/>
      <c r="BV142" s="94"/>
      <c r="BW142" s="94"/>
      <c r="BX142" s="94"/>
      <c r="BY142" s="94"/>
      <c r="BZ142" s="94"/>
      <c r="CA142" s="94"/>
      <c r="CB142" s="94"/>
      <c r="CC142" s="94"/>
      <c r="CD142" s="94"/>
      <c r="CE142" s="94"/>
      <c r="CF142" s="94"/>
      <c r="CG142" s="94"/>
      <c r="CH142" s="94"/>
      <c r="CI142" s="94"/>
      <c r="CJ142" s="94"/>
      <c r="CK142" s="94"/>
      <c r="CL142" s="94"/>
      <c r="CM142" s="94"/>
      <c r="CN142" s="94"/>
      <c r="CO142" s="94"/>
      <c r="CP142" s="94"/>
      <c r="CQ142" s="94"/>
      <c r="CR142" s="94"/>
      <c r="CS142" s="94"/>
      <c r="CT142" s="94"/>
      <c r="CU142" s="94"/>
      <c r="CV142" s="94"/>
      <c r="CW142" s="94"/>
      <c r="CX142" s="94"/>
      <c r="CY142" s="94"/>
      <c r="CZ142" s="94"/>
      <c r="DA142" s="94"/>
      <c r="DB142" s="94"/>
      <c r="DC142" s="94"/>
      <c r="DD142" s="94"/>
      <c r="DE142" s="94"/>
      <c r="DF142" s="94"/>
      <c r="DG142" s="94"/>
      <c r="DH142" s="94"/>
      <c r="DI142" s="94"/>
      <c r="DJ142" s="94"/>
      <c r="DK142" s="94"/>
      <c r="DL142" s="94"/>
      <c r="DM142" s="94"/>
      <c r="DN142" s="94"/>
      <c r="DO142" s="94"/>
      <c r="DP142" s="94"/>
      <c r="DQ142" s="94"/>
      <c r="DR142" s="94"/>
      <c r="DS142" s="94"/>
      <c r="DT142" s="94"/>
      <c r="DU142" s="94"/>
      <c r="DV142" s="94"/>
      <c r="DW142" s="94"/>
      <c r="DX142" s="94"/>
      <c r="DY142" s="94"/>
      <c r="DZ142" s="94"/>
      <c r="EA142" s="94"/>
      <c r="EB142" s="94"/>
      <c r="EC142" s="94"/>
      <c r="ED142" s="94"/>
      <c r="EE142" s="94"/>
      <c r="EF142" s="94"/>
      <c r="EG142" s="94"/>
      <c r="EH142" s="94"/>
      <c r="EI142" s="94"/>
      <c r="EJ142" s="94"/>
      <c r="EK142" s="94"/>
      <c r="EL142" s="94"/>
      <c r="EM142" s="94"/>
      <c r="EN142" s="94"/>
      <c r="EO142" s="94"/>
      <c r="EP142" s="94"/>
      <c r="EQ142" s="94"/>
      <c r="ER142" s="94"/>
      <c r="ES142" s="94"/>
      <c r="ET142" s="94"/>
      <c r="EU142" s="94"/>
      <c r="EV142" s="94"/>
      <c r="EW142" s="94"/>
      <c r="EX142" s="94"/>
      <c r="EY142" s="94"/>
      <c r="EZ142" s="94"/>
      <c r="FA142" s="94"/>
      <c r="FB142" s="94"/>
      <c r="FC142" s="94"/>
      <c r="FD142" s="94"/>
      <c r="FE142" s="94"/>
      <c r="FF142" s="94"/>
      <c r="FG142" s="94"/>
      <c r="FH142" s="94"/>
      <c r="FI142" s="94"/>
      <c r="FJ142" s="94"/>
      <c r="FK142" s="94"/>
      <c r="FL142" s="94"/>
      <c r="FM142" s="94"/>
      <c r="FN142" s="94"/>
      <c r="FO142" s="94"/>
      <c r="FP142" s="94"/>
      <c r="FQ142" s="94"/>
      <c r="FR142" s="94"/>
      <c r="FS142" s="94"/>
      <c r="FT142" s="94"/>
      <c r="FU142" s="94"/>
      <c r="FV142" s="94"/>
      <c r="FW142" s="94"/>
      <c r="FX142" s="94"/>
      <c r="FY142" s="94"/>
      <c r="FZ142" s="94"/>
      <c r="GA142" s="94"/>
      <c r="GB142" s="94"/>
      <c r="GC142" s="94"/>
      <c r="GD142" s="94"/>
      <c r="GE142" s="94"/>
      <c r="GF142" s="94"/>
      <c r="GG142" s="94"/>
      <c r="GH142" s="94"/>
      <c r="GI142" s="94"/>
      <c r="GJ142" s="94"/>
      <c r="GK142" s="94"/>
      <c r="GL142" s="94"/>
      <c r="GM142" s="94"/>
      <c r="GN142" s="94"/>
      <c r="GO142" s="94"/>
      <c r="GP142" s="94"/>
      <c r="GQ142" s="94"/>
      <c r="GR142" s="94"/>
      <c r="GS142" s="94"/>
      <c r="GT142" s="94"/>
      <c r="GU142" s="94"/>
      <c r="GV142" s="94"/>
      <c r="GW142" s="94"/>
      <c r="GX142" s="94"/>
      <c r="GY142" s="94"/>
    </row>
    <row r="143" spans="1:207" ht="15.75">
      <c r="A143" s="106"/>
      <c r="B143" s="115"/>
      <c r="C143" s="115"/>
      <c r="D143" s="115"/>
      <c r="E143" s="115"/>
      <c r="F143" s="94"/>
      <c r="G143" s="94"/>
      <c r="H143" s="94"/>
      <c r="I143" s="94"/>
      <c r="J143" s="94"/>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c r="BI143" s="94"/>
      <c r="BJ143" s="94"/>
      <c r="BK143" s="94"/>
      <c r="BL143" s="94"/>
      <c r="BM143" s="94"/>
      <c r="BN143" s="94"/>
      <c r="BO143" s="94"/>
      <c r="BP143" s="94"/>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94"/>
      <c r="CM143" s="94"/>
      <c r="CN143" s="94"/>
      <c r="CO143" s="94"/>
      <c r="CP143" s="94"/>
      <c r="CQ143" s="94"/>
      <c r="CR143" s="94"/>
      <c r="CS143" s="94"/>
      <c r="CT143" s="94"/>
      <c r="CU143" s="94"/>
      <c r="CV143" s="94"/>
      <c r="CW143" s="94"/>
      <c r="CX143" s="94"/>
      <c r="CY143" s="94"/>
      <c r="CZ143" s="94"/>
      <c r="DA143" s="94"/>
      <c r="DB143" s="94"/>
      <c r="DC143" s="94"/>
      <c r="DD143" s="94"/>
      <c r="DE143" s="94"/>
      <c r="DF143" s="94"/>
      <c r="DG143" s="94"/>
      <c r="DH143" s="94"/>
      <c r="DI143" s="94"/>
      <c r="DJ143" s="94"/>
      <c r="DK143" s="94"/>
      <c r="DL143" s="94"/>
      <c r="DM143" s="94"/>
      <c r="DN143" s="94"/>
      <c r="DO143" s="94"/>
      <c r="DP143" s="94"/>
      <c r="DQ143" s="94"/>
      <c r="DR143" s="94"/>
      <c r="DS143" s="94"/>
      <c r="DT143" s="94"/>
      <c r="DU143" s="94"/>
      <c r="DV143" s="94"/>
      <c r="DW143" s="94"/>
      <c r="DX143" s="94"/>
      <c r="DY143" s="94"/>
      <c r="DZ143" s="94"/>
      <c r="EA143" s="94"/>
      <c r="EB143" s="94"/>
      <c r="EC143" s="94"/>
      <c r="ED143" s="94"/>
      <c r="EE143" s="94"/>
      <c r="EF143" s="94"/>
      <c r="EG143" s="94"/>
      <c r="EH143" s="94"/>
      <c r="EI143" s="94"/>
      <c r="EJ143" s="94"/>
      <c r="EK143" s="94"/>
      <c r="EL143" s="94"/>
      <c r="EM143" s="94"/>
      <c r="EN143" s="94"/>
      <c r="EO143" s="94"/>
      <c r="EP143" s="94"/>
      <c r="EQ143" s="94"/>
      <c r="ER143" s="94"/>
      <c r="ES143" s="94"/>
      <c r="ET143" s="94"/>
      <c r="EU143" s="94"/>
      <c r="EV143" s="94"/>
      <c r="EW143" s="94"/>
      <c r="EX143" s="94"/>
      <c r="EY143" s="94"/>
      <c r="EZ143" s="94"/>
      <c r="FA143" s="94"/>
      <c r="FB143" s="94"/>
      <c r="FC143" s="94"/>
      <c r="FD143" s="94"/>
      <c r="FE143" s="94"/>
      <c r="FF143" s="94"/>
      <c r="FG143" s="94"/>
      <c r="FH143" s="94"/>
      <c r="FI143" s="94"/>
      <c r="FJ143" s="94"/>
      <c r="FK143" s="94"/>
      <c r="FL143" s="94"/>
      <c r="FM143" s="94"/>
      <c r="FN143" s="94"/>
      <c r="FO143" s="94"/>
      <c r="FP143" s="94"/>
      <c r="FQ143" s="94"/>
      <c r="FR143" s="94"/>
      <c r="FS143" s="94"/>
      <c r="FT143" s="94"/>
      <c r="FU143" s="94"/>
      <c r="FV143" s="94"/>
      <c r="FW143" s="94"/>
      <c r="FX143" s="94"/>
      <c r="FY143" s="94"/>
      <c r="FZ143" s="94"/>
      <c r="GA143" s="94"/>
      <c r="GB143" s="94"/>
      <c r="GC143" s="94"/>
      <c r="GD143" s="94"/>
      <c r="GE143" s="94"/>
      <c r="GF143" s="94"/>
      <c r="GG143" s="94"/>
      <c r="GH143" s="94"/>
      <c r="GI143" s="94"/>
      <c r="GJ143" s="94"/>
      <c r="GK143" s="94"/>
      <c r="GL143" s="94"/>
      <c r="GM143" s="94"/>
      <c r="GN143" s="94"/>
      <c r="GO143" s="94"/>
      <c r="GP143" s="94"/>
      <c r="GQ143" s="94"/>
      <c r="GR143" s="94"/>
      <c r="GS143" s="94"/>
      <c r="GT143" s="94"/>
      <c r="GU143" s="94"/>
      <c r="GV143" s="94"/>
      <c r="GW143" s="94"/>
      <c r="GX143" s="94"/>
      <c r="GY143" s="94"/>
    </row>
    <row r="144" spans="1:207" ht="15.75">
      <c r="A144" s="106"/>
      <c r="B144" s="115"/>
      <c r="C144" s="115"/>
      <c r="D144" s="115"/>
      <c r="E144" s="115"/>
      <c r="F144" s="94"/>
      <c r="G144" s="94"/>
      <c r="H144" s="94"/>
      <c r="I144" s="94"/>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4"/>
      <c r="FL144" s="94"/>
      <c r="FM144" s="94"/>
      <c r="FN144" s="94"/>
      <c r="FO144" s="94"/>
      <c r="FP144" s="94"/>
      <c r="FQ144" s="94"/>
      <c r="FR144" s="94"/>
      <c r="FS144" s="94"/>
      <c r="FT144" s="94"/>
      <c r="FU144" s="94"/>
      <c r="FV144" s="94"/>
      <c r="FW144" s="94"/>
      <c r="FX144" s="94"/>
      <c r="FY144" s="94"/>
      <c r="FZ144" s="94"/>
      <c r="GA144" s="94"/>
      <c r="GB144" s="94"/>
      <c r="GC144" s="94"/>
      <c r="GD144" s="94"/>
      <c r="GE144" s="94"/>
      <c r="GF144" s="94"/>
      <c r="GG144" s="94"/>
      <c r="GH144" s="94"/>
      <c r="GI144" s="94"/>
      <c r="GJ144" s="94"/>
      <c r="GK144" s="94"/>
      <c r="GL144" s="94"/>
      <c r="GM144" s="94"/>
      <c r="GN144" s="94"/>
      <c r="GO144" s="94"/>
      <c r="GP144" s="94"/>
      <c r="GQ144" s="94"/>
      <c r="GR144" s="94"/>
      <c r="GS144" s="94"/>
      <c r="GT144" s="94"/>
      <c r="GU144" s="94"/>
      <c r="GV144" s="94"/>
      <c r="GW144" s="94"/>
      <c r="GX144" s="94"/>
      <c r="GY144" s="94"/>
    </row>
    <row r="145" spans="1:207" ht="15.75">
      <c r="A145" s="106"/>
      <c r="B145" s="115"/>
      <c r="C145" s="115"/>
      <c r="D145" s="115"/>
      <c r="E145" s="115"/>
      <c r="F145" s="94"/>
      <c r="G145" s="94"/>
      <c r="H145" s="94"/>
      <c r="I145" s="94"/>
      <c r="J145" s="94"/>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c r="BI145" s="94"/>
      <c r="BJ145" s="94"/>
      <c r="BK145" s="94"/>
      <c r="BL145" s="94"/>
      <c r="BM145" s="94"/>
      <c r="BN145" s="94"/>
      <c r="BO145" s="94"/>
      <c r="BP145" s="94"/>
      <c r="BQ145" s="94"/>
      <c r="BR145" s="94"/>
      <c r="BS145" s="94"/>
      <c r="BT145" s="94"/>
      <c r="BU145" s="94"/>
      <c r="BV145" s="94"/>
      <c r="BW145" s="94"/>
      <c r="BX145" s="94"/>
      <c r="BY145" s="94"/>
      <c r="BZ145" s="94"/>
      <c r="CA145" s="94"/>
      <c r="CB145" s="94"/>
      <c r="CC145" s="94"/>
      <c r="CD145" s="94"/>
      <c r="CE145" s="94"/>
      <c r="CF145" s="94"/>
      <c r="CG145" s="94"/>
      <c r="CH145" s="94"/>
      <c r="CI145" s="94"/>
      <c r="CJ145" s="94"/>
      <c r="CK145" s="94"/>
      <c r="CL145" s="94"/>
      <c r="CM145" s="94"/>
      <c r="CN145" s="94"/>
      <c r="CO145" s="94"/>
      <c r="CP145" s="94"/>
      <c r="CQ145" s="94"/>
      <c r="CR145" s="94"/>
      <c r="CS145" s="94"/>
      <c r="CT145" s="94"/>
      <c r="CU145" s="94"/>
      <c r="CV145" s="94"/>
      <c r="CW145" s="94"/>
      <c r="CX145" s="94"/>
      <c r="CY145" s="94"/>
      <c r="CZ145" s="94"/>
      <c r="DA145" s="94"/>
      <c r="DB145" s="94"/>
      <c r="DC145" s="94"/>
      <c r="DD145" s="94"/>
      <c r="DE145" s="94"/>
      <c r="DF145" s="94"/>
      <c r="DG145" s="94"/>
      <c r="DH145" s="94"/>
      <c r="DI145" s="94"/>
      <c r="DJ145" s="94"/>
      <c r="DK145" s="94"/>
      <c r="DL145" s="94"/>
      <c r="DM145" s="94"/>
      <c r="DN145" s="94"/>
      <c r="DO145" s="94"/>
      <c r="DP145" s="94"/>
      <c r="DQ145" s="94"/>
      <c r="DR145" s="94"/>
      <c r="DS145" s="94"/>
      <c r="DT145" s="94"/>
      <c r="DU145" s="94"/>
      <c r="DV145" s="94"/>
      <c r="DW145" s="94"/>
      <c r="DX145" s="94"/>
      <c r="DY145" s="94"/>
      <c r="DZ145" s="94"/>
      <c r="EA145" s="94"/>
      <c r="EB145" s="94"/>
      <c r="EC145" s="94"/>
      <c r="ED145" s="94"/>
      <c r="EE145" s="94"/>
      <c r="EF145" s="94"/>
      <c r="EG145" s="94"/>
      <c r="EH145" s="94"/>
      <c r="EI145" s="94"/>
      <c r="EJ145" s="94"/>
      <c r="EK145" s="94"/>
      <c r="EL145" s="94"/>
      <c r="EM145" s="94"/>
      <c r="EN145" s="94"/>
      <c r="EO145" s="94"/>
      <c r="EP145" s="94"/>
      <c r="EQ145" s="94"/>
      <c r="ER145" s="94"/>
      <c r="ES145" s="94"/>
      <c r="ET145" s="94"/>
      <c r="EU145" s="94"/>
      <c r="EV145" s="94"/>
      <c r="EW145" s="94"/>
      <c r="EX145" s="94"/>
      <c r="EY145" s="94"/>
      <c r="EZ145" s="94"/>
      <c r="FA145" s="94"/>
      <c r="FB145" s="94"/>
      <c r="FC145" s="94"/>
      <c r="FD145" s="94"/>
      <c r="FE145" s="94"/>
      <c r="FF145" s="94"/>
      <c r="FG145" s="94"/>
      <c r="FH145" s="94"/>
      <c r="FI145" s="94"/>
      <c r="FJ145" s="94"/>
      <c r="FK145" s="94"/>
      <c r="FL145" s="94"/>
      <c r="FM145" s="94"/>
      <c r="FN145" s="94"/>
      <c r="FO145" s="94"/>
      <c r="FP145" s="94"/>
      <c r="FQ145" s="94"/>
      <c r="FR145" s="94"/>
      <c r="FS145" s="94"/>
      <c r="FT145" s="94"/>
      <c r="FU145" s="94"/>
      <c r="FV145" s="94"/>
      <c r="FW145" s="94"/>
      <c r="FX145" s="94"/>
      <c r="FY145" s="94"/>
      <c r="FZ145" s="94"/>
      <c r="GA145" s="94"/>
      <c r="GB145" s="94"/>
      <c r="GC145" s="94"/>
      <c r="GD145" s="94"/>
      <c r="GE145" s="94"/>
      <c r="GF145" s="94"/>
      <c r="GG145" s="94"/>
      <c r="GH145" s="94"/>
      <c r="GI145" s="94"/>
      <c r="GJ145" s="94"/>
      <c r="GK145" s="94"/>
      <c r="GL145" s="94"/>
      <c r="GM145" s="94"/>
      <c r="GN145" s="94"/>
      <c r="GO145" s="94"/>
      <c r="GP145" s="94"/>
      <c r="GQ145" s="94"/>
      <c r="GR145" s="94"/>
      <c r="GS145" s="94"/>
      <c r="GT145" s="94"/>
      <c r="GU145" s="94"/>
      <c r="GV145" s="94"/>
      <c r="GW145" s="94"/>
      <c r="GX145" s="94"/>
      <c r="GY145" s="94"/>
    </row>
    <row r="146" spans="1:207" ht="15.75">
      <c r="A146" s="106"/>
      <c r="B146" s="115"/>
      <c r="C146" s="115"/>
      <c r="D146" s="115"/>
      <c r="E146" s="115"/>
      <c r="F146" s="94"/>
      <c r="G146" s="94"/>
      <c r="H146" s="94"/>
      <c r="I146" s="94"/>
      <c r="J146" s="94"/>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c r="BI146" s="94"/>
      <c r="BJ146" s="94"/>
      <c r="BK146" s="94"/>
      <c r="BL146" s="94"/>
      <c r="BM146" s="94"/>
      <c r="BN146" s="94"/>
      <c r="BO146" s="94"/>
      <c r="BP146" s="94"/>
      <c r="BQ146" s="94"/>
      <c r="BR146" s="94"/>
      <c r="BS146" s="94"/>
      <c r="BT146" s="94"/>
      <c r="BU146" s="94"/>
      <c r="BV146" s="94"/>
      <c r="BW146" s="94"/>
      <c r="BX146" s="94"/>
      <c r="BY146" s="94"/>
      <c r="BZ146" s="94"/>
      <c r="CA146" s="94"/>
      <c r="CB146" s="94"/>
      <c r="CC146" s="94"/>
      <c r="CD146" s="94"/>
      <c r="CE146" s="94"/>
      <c r="CF146" s="94"/>
      <c r="CG146" s="94"/>
      <c r="CH146" s="94"/>
      <c r="CI146" s="94"/>
      <c r="CJ146" s="94"/>
      <c r="CK146" s="94"/>
      <c r="CL146" s="94"/>
      <c r="CM146" s="94"/>
      <c r="CN146" s="94"/>
      <c r="CO146" s="94"/>
      <c r="CP146" s="94"/>
      <c r="CQ146" s="94"/>
      <c r="CR146" s="94"/>
      <c r="CS146" s="94"/>
      <c r="CT146" s="94"/>
      <c r="CU146" s="94"/>
      <c r="CV146" s="94"/>
      <c r="CW146" s="94"/>
      <c r="CX146" s="94"/>
      <c r="CY146" s="94"/>
      <c r="CZ146" s="94"/>
      <c r="DA146" s="94"/>
      <c r="DB146" s="94"/>
      <c r="DC146" s="94"/>
      <c r="DD146" s="94"/>
      <c r="DE146" s="94"/>
      <c r="DF146" s="94"/>
      <c r="DG146" s="94"/>
      <c r="DH146" s="94"/>
      <c r="DI146" s="94"/>
      <c r="DJ146" s="94"/>
      <c r="DK146" s="94"/>
      <c r="DL146" s="94"/>
      <c r="DM146" s="94"/>
      <c r="DN146" s="94"/>
      <c r="DO146" s="94"/>
      <c r="DP146" s="94"/>
      <c r="DQ146" s="94"/>
      <c r="DR146" s="94"/>
      <c r="DS146" s="94"/>
      <c r="DT146" s="94"/>
      <c r="DU146" s="94"/>
      <c r="DV146" s="94"/>
      <c r="DW146" s="94"/>
      <c r="DX146" s="94"/>
      <c r="DY146" s="94"/>
      <c r="DZ146" s="94"/>
      <c r="EA146" s="94"/>
      <c r="EB146" s="94"/>
      <c r="EC146" s="94"/>
      <c r="ED146" s="94"/>
      <c r="EE146" s="94"/>
      <c r="EF146" s="94"/>
      <c r="EG146" s="94"/>
      <c r="EH146" s="94"/>
      <c r="EI146" s="94"/>
      <c r="EJ146" s="94"/>
      <c r="EK146" s="94"/>
      <c r="EL146" s="94"/>
      <c r="EM146" s="94"/>
      <c r="EN146" s="94"/>
      <c r="EO146" s="94"/>
      <c r="EP146" s="94"/>
      <c r="EQ146" s="94"/>
      <c r="ER146" s="94"/>
      <c r="ES146" s="94"/>
      <c r="ET146" s="94"/>
      <c r="EU146" s="94"/>
      <c r="EV146" s="94"/>
      <c r="EW146" s="94"/>
      <c r="EX146" s="94"/>
      <c r="EY146" s="94"/>
      <c r="EZ146" s="94"/>
      <c r="FA146" s="94"/>
      <c r="FB146" s="94"/>
      <c r="FC146" s="94"/>
      <c r="FD146" s="94"/>
      <c r="FE146" s="94"/>
      <c r="FF146" s="94"/>
      <c r="FG146" s="94"/>
      <c r="FH146" s="94"/>
      <c r="FI146" s="94"/>
      <c r="FJ146" s="94"/>
      <c r="FK146" s="94"/>
      <c r="FL146" s="94"/>
      <c r="FM146" s="94"/>
      <c r="FN146" s="94"/>
      <c r="FO146" s="94"/>
      <c r="FP146" s="94"/>
      <c r="FQ146" s="94"/>
      <c r="FR146" s="94"/>
      <c r="FS146" s="94"/>
      <c r="FT146" s="94"/>
      <c r="FU146" s="94"/>
      <c r="FV146" s="94"/>
      <c r="FW146" s="94"/>
      <c r="FX146" s="94"/>
      <c r="FY146" s="94"/>
      <c r="FZ146" s="94"/>
      <c r="GA146" s="94"/>
      <c r="GB146" s="94"/>
      <c r="GC146" s="94"/>
      <c r="GD146" s="94"/>
      <c r="GE146" s="94"/>
      <c r="GF146" s="94"/>
      <c r="GG146" s="94"/>
      <c r="GH146" s="94"/>
      <c r="GI146" s="94"/>
      <c r="GJ146" s="94"/>
      <c r="GK146" s="94"/>
      <c r="GL146" s="94"/>
      <c r="GM146" s="94"/>
      <c r="GN146" s="94"/>
      <c r="GO146" s="94"/>
      <c r="GP146" s="94"/>
      <c r="GQ146" s="94"/>
      <c r="GR146" s="94"/>
      <c r="GS146" s="94"/>
      <c r="GT146" s="94"/>
      <c r="GU146" s="94"/>
      <c r="GV146" s="94"/>
      <c r="GW146" s="94"/>
      <c r="GX146" s="94"/>
      <c r="GY146" s="94"/>
    </row>
    <row r="147" spans="1:207" ht="15.75">
      <c r="A147" s="106"/>
      <c r="B147" s="115"/>
      <c r="C147" s="115"/>
      <c r="D147" s="115"/>
      <c r="E147" s="115"/>
      <c r="F147" s="94"/>
      <c r="G147" s="94"/>
      <c r="H147" s="94"/>
      <c r="I147" s="94"/>
      <c r="J147" s="94"/>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c r="BI147" s="94"/>
      <c r="BJ147" s="94"/>
      <c r="BK147" s="94"/>
      <c r="BL147" s="94"/>
      <c r="BM147" s="94"/>
      <c r="BN147" s="94"/>
      <c r="BO147" s="94"/>
      <c r="BP147" s="94"/>
      <c r="BQ147" s="94"/>
      <c r="BR147" s="94"/>
      <c r="BS147" s="94"/>
      <c r="BT147" s="94"/>
      <c r="BU147" s="94"/>
      <c r="BV147" s="94"/>
      <c r="BW147" s="94"/>
      <c r="BX147" s="94"/>
      <c r="BY147" s="94"/>
      <c r="BZ147" s="94"/>
      <c r="CA147" s="94"/>
      <c r="CB147" s="94"/>
      <c r="CC147" s="94"/>
      <c r="CD147" s="94"/>
      <c r="CE147" s="94"/>
      <c r="CF147" s="94"/>
      <c r="CG147" s="94"/>
      <c r="CH147" s="94"/>
      <c r="CI147" s="94"/>
      <c r="CJ147" s="94"/>
      <c r="CK147" s="94"/>
      <c r="CL147" s="94"/>
      <c r="CM147" s="94"/>
      <c r="CN147" s="94"/>
      <c r="CO147" s="94"/>
      <c r="CP147" s="94"/>
      <c r="CQ147" s="94"/>
      <c r="CR147" s="94"/>
      <c r="CS147" s="94"/>
      <c r="CT147" s="94"/>
      <c r="CU147" s="94"/>
      <c r="CV147" s="94"/>
      <c r="CW147" s="94"/>
      <c r="CX147" s="94"/>
      <c r="CY147" s="94"/>
      <c r="CZ147" s="94"/>
      <c r="DA147" s="94"/>
      <c r="DB147" s="94"/>
      <c r="DC147" s="94"/>
      <c r="DD147" s="94"/>
      <c r="DE147" s="94"/>
      <c r="DF147" s="94"/>
      <c r="DG147" s="94"/>
      <c r="DH147" s="94"/>
      <c r="DI147" s="94"/>
      <c r="DJ147" s="94"/>
      <c r="DK147" s="94"/>
      <c r="DL147" s="94"/>
      <c r="DM147" s="94"/>
      <c r="DN147" s="94"/>
      <c r="DO147" s="94"/>
      <c r="DP147" s="94"/>
      <c r="DQ147" s="94"/>
      <c r="DR147" s="94"/>
      <c r="DS147" s="94"/>
      <c r="DT147" s="94"/>
      <c r="DU147" s="94"/>
      <c r="DV147" s="94"/>
      <c r="DW147" s="94"/>
      <c r="DX147" s="94"/>
      <c r="DY147" s="94"/>
      <c r="DZ147" s="94"/>
      <c r="EA147" s="94"/>
      <c r="EB147" s="94"/>
      <c r="EC147" s="94"/>
      <c r="ED147" s="94"/>
      <c r="EE147" s="94"/>
      <c r="EF147" s="94"/>
      <c r="EG147" s="94"/>
      <c r="EH147" s="94"/>
      <c r="EI147" s="94"/>
      <c r="EJ147" s="94"/>
      <c r="EK147" s="94"/>
      <c r="EL147" s="94"/>
      <c r="EM147" s="94"/>
      <c r="EN147" s="94"/>
      <c r="EO147" s="94"/>
      <c r="EP147" s="94"/>
      <c r="EQ147" s="94"/>
      <c r="ER147" s="94"/>
      <c r="ES147" s="94"/>
      <c r="ET147" s="94"/>
      <c r="EU147" s="94"/>
      <c r="EV147" s="94"/>
      <c r="EW147" s="94"/>
      <c r="EX147" s="94"/>
      <c r="EY147" s="94"/>
      <c r="EZ147" s="94"/>
      <c r="FA147" s="94"/>
      <c r="FB147" s="94"/>
      <c r="FC147" s="94"/>
      <c r="FD147" s="94"/>
      <c r="FE147" s="94"/>
      <c r="FF147" s="94"/>
      <c r="FG147" s="94"/>
      <c r="FH147" s="94"/>
      <c r="FI147" s="94"/>
      <c r="FJ147" s="94"/>
      <c r="FK147" s="94"/>
      <c r="FL147" s="94"/>
      <c r="FM147" s="94"/>
      <c r="FN147" s="94"/>
      <c r="FO147" s="94"/>
      <c r="FP147" s="94"/>
      <c r="FQ147" s="94"/>
      <c r="FR147" s="94"/>
      <c r="FS147" s="94"/>
      <c r="FT147" s="94"/>
      <c r="FU147" s="94"/>
      <c r="FV147" s="94"/>
      <c r="FW147" s="94"/>
      <c r="FX147" s="94"/>
      <c r="FY147" s="94"/>
      <c r="FZ147" s="94"/>
      <c r="GA147" s="94"/>
      <c r="GB147" s="94"/>
      <c r="GC147" s="94"/>
      <c r="GD147" s="94"/>
      <c r="GE147" s="94"/>
      <c r="GF147" s="94"/>
      <c r="GG147" s="94"/>
      <c r="GH147" s="94"/>
      <c r="GI147" s="94"/>
      <c r="GJ147" s="94"/>
      <c r="GK147" s="94"/>
      <c r="GL147" s="94"/>
      <c r="GM147" s="94"/>
      <c r="GN147" s="94"/>
      <c r="GO147" s="94"/>
      <c r="GP147" s="94"/>
      <c r="GQ147" s="94"/>
      <c r="GR147" s="94"/>
      <c r="GS147" s="94"/>
      <c r="GT147" s="94"/>
      <c r="GU147" s="94"/>
      <c r="GV147" s="94"/>
      <c r="GW147" s="94"/>
      <c r="GX147" s="94"/>
      <c r="GY147" s="94"/>
    </row>
    <row r="148" spans="1:207" ht="15.75">
      <c r="A148" s="106"/>
      <c r="B148" s="94"/>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c r="BI148" s="94"/>
      <c r="BJ148" s="94"/>
      <c r="BK148" s="94"/>
      <c r="BL148" s="94"/>
      <c r="BM148" s="94"/>
      <c r="BN148" s="94"/>
      <c r="BO148" s="94"/>
      <c r="BP148" s="94"/>
      <c r="BQ148" s="94"/>
      <c r="BR148" s="94"/>
      <c r="BS148" s="94"/>
      <c r="BT148" s="94"/>
      <c r="BU148" s="94"/>
      <c r="BV148" s="94"/>
      <c r="BW148" s="94"/>
      <c r="BX148" s="94"/>
      <c r="BY148" s="94"/>
      <c r="BZ148" s="94"/>
      <c r="CA148" s="94"/>
      <c r="CB148" s="94"/>
      <c r="CC148" s="94"/>
      <c r="CD148" s="94"/>
      <c r="CE148" s="94"/>
      <c r="CF148" s="94"/>
      <c r="CG148" s="94"/>
      <c r="CH148" s="94"/>
      <c r="CI148" s="94"/>
      <c r="CJ148" s="94"/>
      <c r="CK148" s="94"/>
      <c r="CL148" s="94"/>
      <c r="CM148" s="94"/>
      <c r="CN148" s="94"/>
      <c r="CO148" s="94"/>
      <c r="CP148" s="94"/>
      <c r="CQ148" s="94"/>
      <c r="CR148" s="94"/>
      <c r="CS148" s="94"/>
      <c r="CT148" s="94"/>
      <c r="CU148" s="94"/>
      <c r="CV148" s="94"/>
      <c r="CW148" s="94"/>
      <c r="CX148" s="94"/>
      <c r="CY148" s="94"/>
      <c r="CZ148" s="94"/>
      <c r="DA148" s="94"/>
      <c r="DB148" s="94"/>
      <c r="DC148" s="94"/>
      <c r="DD148" s="94"/>
      <c r="DE148" s="94"/>
      <c r="DF148" s="94"/>
      <c r="DG148" s="94"/>
      <c r="DH148" s="94"/>
      <c r="DI148" s="94"/>
      <c r="DJ148" s="94"/>
      <c r="DK148" s="94"/>
      <c r="DL148" s="94"/>
      <c r="DM148" s="94"/>
      <c r="DN148" s="94"/>
      <c r="DO148" s="94"/>
      <c r="DP148" s="94"/>
      <c r="DQ148" s="94"/>
      <c r="DR148" s="94"/>
      <c r="DS148" s="94"/>
      <c r="DT148" s="94"/>
      <c r="DU148" s="94"/>
      <c r="DV148" s="94"/>
      <c r="DW148" s="94"/>
      <c r="DX148" s="94"/>
      <c r="DY148" s="94"/>
      <c r="DZ148" s="94"/>
      <c r="EA148" s="94"/>
      <c r="EB148" s="94"/>
      <c r="EC148" s="94"/>
      <c r="ED148" s="94"/>
      <c r="EE148" s="94"/>
      <c r="EF148" s="94"/>
      <c r="EG148" s="94"/>
      <c r="EH148" s="94"/>
      <c r="EI148" s="94"/>
      <c r="EJ148" s="94"/>
      <c r="EK148" s="94"/>
      <c r="EL148" s="94"/>
      <c r="EM148" s="94"/>
      <c r="EN148" s="94"/>
      <c r="EO148" s="94"/>
      <c r="EP148" s="94"/>
      <c r="EQ148" s="94"/>
      <c r="ER148" s="94"/>
      <c r="ES148" s="94"/>
      <c r="ET148" s="94"/>
      <c r="EU148" s="94"/>
      <c r="EV148" s="94"/>
      <c r="EW148" s="94"/>
      <c r="EX148" s="94"/>
      <c r="EY148" s="94"/>
      <c r="EZ148" s="94"/>
      <c r="FA148" s="94"/>
      <c r="FB148" s="94"/>
      <c r="FC148" s="94"/>
      <c r="FD148" s="94"/>
      <c r="FE148" s="94"/>
      <c r="FF148" s="94"/>
      <c r="FG148" s="94"/>
      <c r="FH148" s="94"/>
      <c r="FI148" s="94"/>
      <c r="FJ148" s="94"/>
      <c r="FK148" s="94"/>
      <c r="FL148" s="94"/>
      <c r="FM148" s="94"/>
      <c r="FN148" s="94"/>
      <c r="FO148" s="94"/>
      <c r="FP148" s="94"/>
      <c r="FQ148" s="94"/>
      <c r="FR148" s="94"/>
      <c r="FS148" s="94"/>
      <c r="FT148" s="94"/>
      <c r="FU148" s="94"/>
      <c r="FV148" s="94"/>
      <c r="FW148" s="94"/>
      <c r="FX148" s="94"/>
      <c r="FY148" s="94"/>
      <c r="FZ148" s="94"/>
      <c r="GA148" s="94"/>
      <c r="GB148" s="94"/>
      <c r="GC148" s="94"/>
      <c r="GD148" s="94"/>
      <c r="GE148" s="94"/>
      <c r="GF148" s="94"/>
      <c r="GG148" s="94"/>
      <c r="GH148" s="94"/>
      <c r="GI148" s="94"/>
      <c r="GJ148" s="94"/>
      <c r="GK148" s="94"/>
      <c r="GL148" s="94"/>
      <c r="GM148" s="94"/>
      <c r="GN148" s="94"/>
      <c r="GO148" s="94"/>
      <c r="GP148" s="94"/>
      <c r="GQ148" s="94"/>
      <c r="GR148" s="94"/>
      <c r="GS148" s="94"/>
      <c r="GT148" s="94"/>
      <c r="GU148" s="94"/>
      <c r="GV148" s="94"/>
      <c r="GW148" s="94"/>
      <c r="GX148" s="94"/>
      <c r="GY148" s="94"/>
    </row>
    <row r="149" spans="1:207" ht="15.75">
      <c r="A149" s="106"/>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c r="BI149" s="94"/>
      <c r="BJ149" s="94"/>
      <c r="BK149" s="94"/>
      <c r="BL149" s="94"/>
      <c r="BM149" s="94"/>
      <c r="BN149" s="94"/>
      <c r="BO149" s="94"/>
      <c r="BP149" s="94"/>
      <c r="BQ149" s="94"/>
      <c r="BR149" s="94"/>
      <c r="BS149" s="94"/>
      <c r="BT149" s="94"/>
      <c r="BU149" s="94"/>
      <c r="BV149" s="94"/>
      <c r="BW149" s="94"/>
      <c r="BX149" s="94"/>
      <c r="BY149" s="94"/>
      <c r="BZ149" s="94"/>
      <c r="CA149" s="94"/>
      <c r="CB149" s="94"/>
      <c r="CC149" s="94"/>
      <c r="CD149" s="94"/>
      <c r="CE149" s="94"/>
      <c r="CF149" s="94"/>
      <c r="CG149" s="94"/>
      <c r="CH149" s="94"/>
      <c r="CI149" s="94"/>
      <c r="CJ149" s="94"/>
      <c r="CK149" s="94"/>
      <c r="CL149" s="94"/>
      <c r="CM149" s="94"/>
      <c r="CN149" s="94"/>
      <c r="CO149" s="94"/>
      <c r="CP149" s="94"/>
      <c r="CQ149" s="94"/>
      <c r="CR149" s="94"/>
      <c r="CS149" s="94"/>
      <c r="CT149" s="94"/>
      <c r="CU149" s="94"/>
      <c r="CV149" s="94"/>
      <c r="CW149" s="94"/>
      <c r="CX149" s="94"/>
      <c r="CY149" s="94"/>
      <c r="CZ149" s="94"/>
      <c r="DA149" s="94"/>
      <c r="DB149" s="94"/>
      <c r="DC149" s="94"/>
      <c r="DD149" s="94"/>
      <c r="DE149" s="94"/>
      <c r="DF149" s="94"/>
      <c r="DG149" s="94"/>
      <c r="DH149" s="94"/>
      <c r="DI149" s="94"/>
      <c r="DJ149" s="94"/>
      <c r="DK149" s="94"/>
      <c r="DL149" s="94"/>
      <c r="DM149" s="94"/>
      <c r="DN149" s="94"/>
      <c r="DO149" s="94"/>
      <c r="DP149" s="94"/>
      <c r="DQ149" s="94"/>
      <c r="DR149" s="94"/>
      <c r="DS149" s="94"/>
      <c r="DT149" s="94"/>
      <c r="DU149" s="94"/>
      <c r="DV149" s="94"/>
      <c r="DW149" s="94"/>
      <c r="DX149" s="94"/>
      <c r="DY149" s="94"/>
      <c r="DZ149" s="94"/>
      <c r="EA149" s="94"/>
      <c r="EB149" s="94"/>
      <c r="EC149" s="94"/>
      <c r="ED149" s="94"/>
      <c r="EE149" s="94"/>
      <c r="EF149" s="94"/>
      <c r="EG149" s="94"/>
      <c r="EH149" s="94"/>
      <c r="EI149" s="94"/>
      <c r="EJ149" s="94"/>
      <c r="EK149" s="94"/>
      <c r="EL149" s="94"/>
      <c r="EM149" s="94"/>
      <c r="EN149" s="94"/>
      <c r="EO149" s="94"/>
      <c r="EP149" s="94"/>
      <c r="EQ149" s="94"/>
      <c r="ER149" s="94"/>
      <c r="ES149" s="94"/>
      <c r="ET149" s="94"/>
      <c r="EU149" s="94"/>
      <c r="EV149" s="94"/>
      <c r="EW149" s="94"/>
      <c r="EX149" s="94"/>
      <c r="EY149" s="94"/>
      <c r="EZ149" s="94"/>
      <c r="FA149" s="94"/>
      <c r="FB149" s="94"/>
      <c r="FC149" s="94"/>
      <c r="FD149" s="94"/>
      <c r="FE149" s="94"/>
      <c r="FF149" s="94"/>
      <c r="FG149" s="94"/>
      <c r="FH149" s="94"/>
      <c r="FI149" s="94"/>
      <c r="FJ149" s="94"/>
      <c r="FK149" s="94"/>
      <c r="FL149" s="94"/>
      <c r="FM149" s="94"/>
      <c r="FN149" s="94"/>
      <c r="FO149" s="94"/>
      <c r="FP149" s="94"/>
      <c r="FQ149" s="94"/>
      <c r="FR149" s="94"/>
      <c r="FS149" s="94"/>
      <c r="FT149" s="94"/>
      <c r="FU149" s="94"/>
      <c r="FV149" s="94"/>
      <c r="FW149" s="94"/>
      <c r="FX149" s="94"/>
      <c r="FY149" s="94"/>
      <c r="FZ149" s="94"/>
      <c r="GA149" s="94"/>
      <c r="GB149" s="94"/>
      <c r="GC149" s="94"/>
      <c r="GD149" s="94"/>
      <c r="GE149" s="94"/>
      <c r="GF149" s="94"/>
      <c r="GG149" s="94"/>
      <c r="GH149" s="94"/>
      <c r="GI149" s="94"/>
      <c r="GJ149" s="94"/>
      <c r="GK149" s="94"/>
      <c r="GL149" s="94"/>
      <c r="GM149" s="94"/>
      <c r="GN149" s="94"/>
      <c r="GO149" s="94"/>
      <c r="GP149" s="94"/>
      <c r="GQ149" s="94"/>
      <c r="GR149" s="94"/>
      <c r="GS149" s="94"/>
      <c r="GT149" s="94"/>
      <c r="GU149" s="94"/>
      <c r="GV149" s="94"/>
      <c r="GW149" s="94"/>
      <c r="GX149" s="94"/>
      <c r="GY149" s="94"/>
    </row>
    <row r="150" spans="1:207" ht="15.75">
      <c r="A150" s="106"/>
      <c r="B150" s="94"/>
      <c r="C150" s="94"/>
      <c r="D150" s="94"/>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c r="BI150" s="94"/>
      <c r="BJ150" s="94"/>
      <c r="BK150" s="94"/>
      <c r="BL150" s="94"/>
      <c r="BM150" s="94"/>
      <c r="BN150" s="94"/>
      <c r="BO150" s="94"/>
      <c r="BP150" s="94"/>
      <c r="BQ150" s="94"/>
      <c r="BR150" s="94"/>
      <c r="BS150" s="94"/>
      <c r="BT150" s="94"/>
      <c r="BU150" s="94"/>
      <c r="BV150" s="94"/>
      <c r="BW150" s="94"/>
      <c r="BX150" s="94"/>
      <c r="BY150" s="94"/>
      <c r="BZ150" s="94"/>
      <c r="CA150" s="94"/>
      <c r="CB150" s="94"/>
      <c r="CC150" s="94"/>
      <c r="CD150" s="94"/>
      <c r="CE150" s="94"/>
      <c r="CF150" s="94"/>
      <c r="CG150" s="94"/>
      <c r="CH150" s="94"/>
      <c r="CI150" s="94"/>
      <c r="CJ150" s="94"/>
      <c r="CK150" s="94"/>
      <c r="CL150" s="94"/>
      <c r="CM150" s="94"/>
      <c r="CN150" s="94"/>
      <c r="CO150" s="94"/>
      <c r="CP150" s="94"/>
      <c r="CQ150" s="94"/>
      <c r="CR150" s="94"/>
      <c r="CS150" s="94"/>
      <c r="CT150" s="94"/>
      <c r="CU150" s="94"/>
      <c r="CV150" s="94"/>
      <c r="CW150" s="94"/>
      <c r="CX150" s="94"/>
      <c r="CY150" s="94"/>
      <c r="CZ150" s="94"/>
      <c r="DA150" s="94"/>
      <c r="DB150" s="94"/>
      <c r="DC150" s="94"/>
      <c r="DD150" s="94"/>
      <c r="DE150" s="94"/>
      <c r="DF150" s="94"/>
      <c r="DG150" s="94"/>
      <c r="DH150" s="94"/>
      <c r="DI150" s="94"/>
      <c r="DJ150" s="94"/>
      <c r="DK150" s="94"/>
      <c r="DL150" s="94"/>
      <c r="DM150" s="94"/>
      <c r="DN150" s="94"/>
      <c r="DO150" s="94"/>
      <c r="DP150" s="94"/>
      <c r="DQ150" s="94"/>
      <c r="DR150" s="94"/>
      <c r="DS150" s="94"/>
      <c r="DT150" s="94"/>
      <c r="DU150" s="94"/>
      <c r="DV150" s="94"/>
      <c r="DW150" s="94"/>
      <c r="DX150" s="94"/>
      <c r="DY150" s="94"/>
      <c r="DZ150" s="94"/>
      <c r="EA150" s="94"/>
      <c r="EB150" s="94"/>
      <c r="EC150" s="94"/>
      <c r="ED150" s="94"/>
      <c r="EE150" s="94"/>
      <c r="EF150" s="94"/>
      <c r="EG150" s="94"/>
      <c r="EH150" s="94"/>
      <c r="EI150" s="94"/>
      <c r="EJ150" s="94"/>
      <c r="EK150" s="94"/>
      <c r="EL150" s="94"/>
      <c r="EM150" s="94"/>
      <c r="EN150" s="94"/>
      <c r="EO150" s="94"/>
      <c r="EP150" s="94"/>
      <c r="EQ150" s="94"/>
      <c r="ER150" s="94"/>
      <c r="ES150" s="94"/>
      <c r="ET150" s="94"/>
      <c r="EU150" s="94"/>
      <c r="EV150" s="94"/>
      <c r="EW150" s="94"/>
      <c r="EX150" s="94"/>
      <c r="EY150" s="94"/>
      <c r="EZ150" s="94"/>
      <c r="FA150" s="94"/>
      <c r="FB150" s="94"/>
      <c r="FC150" s="94"/>
      <c r="FD150" s="94"/>
      <c r="FE150" s="94"/>
      <c r="FF150" s="94"/>
      <c r="FG150" s="94"/>
      <c r="FH150" s="94"/>
      <c r="FI150" s="94"/>
      <c r="FJ150" s="94"/>
      <c r="FK150" s="94"/>
      <c r="FL150" s="94"/>
      <c r="FM150" s="94"/>
      <c r="FN150" s="94"/>
      <c r="FO150" s="94"/>
      <c r="FP150" s="94"/>
      <c r="FQ150" s="94"/>
      <c r="FR150" s="94"/>
      <c r="FS150" s="94"/>
      <c r="FT150" s="94"/>
      <c r="FU150" s="94"/>
      <c r="FV150" s="94"/>
      <c r="FW150" s="94"/>
      <c r="FX150" s="94"/>
      <c r="FY150" s="94"/>
      <c r="FZ150" s="94"/>
      <c r="GA150" s="94"/>
      <c r="GB150" s="94"/>
      <c r="GC150" s="94"/>
      <c r="GD150" s="94"/>
      <c r="GE150" s="94"/>
      <c r="GF150" s="94"/>
      <c r="GG150" s="94"/>
      <c r="GH150" s="94"/>
      <c r="GI150" s="94"/>
      <c r="GJ150" s="94"/>
      <c r="GK150" s="94"/>
      <c r="GL150" s="94"/>
      <c r="GM150" s="94"/>
      <c r="GN150" s="94"/>
      <c r="GO150" s="94"/>
      <c r="GP150" s="94"/>
      <c r="GQ150" s="94"/>
      <c r="GR150" s="94"/>
      <c r="GS150" s="94"/>
      <c r="GT150" s="94"/>
      <c r="GU150" s="94"/>
      <c r="GV150" s="94"/>
      <c r="GW150" s="94"/>
      <c r="GX150" s="94"/>
      <c r="GY150" s="94"/>
    </row>
    <row r="151" spans="1:207" ht="15.75">
      <c r="A151" s="106"/>
      <c r="B151" s="94"/>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c r="BI151" s="94"/>
      <c r="BJ151" s="94"/>
      <c r="BK151" s="94"/>
      <c r="BL151" s="94"/>
      <c r="BM151" s="94"/>
      <c r="BN151" s="94"/>
      <c r="BO151" s="94"/>
      <c r="BP151" s="94"/>
      <c r="BQ151" s="94"/>
      <c r="BR151" s="94"/>
      <c r="BS151" s="94"/>
      <c r="BT151" s="94"/>
      <c r="BU151" s="94"/>
      <c r="BV151" s="94"/>
      <c r="BW151" s="94"/>
      <c r="BX151" s="94"/>
      <c r="BY151" s="94"/>
      <c r="BZ151" s="94"/>
      <c r="CA151" s="94"/>
      <c r="CB151" s="94"/>
      <c r="CC151" s="94"/>
      <c r="CD151" s="94"/>
      <c r="CE151" s="94"/>
      <c r="CF151" s="94"/>
      <c r="CG151" s="94"/>
      <c r="CH151" s="94"/>
      <c r="CI151" s="94"/>
      <c r="CJ151" s="94"/>
      <c r="CK151" s="94"/>
      <c r="CL151" s="94"/>
      <c r="CM151" s="94"/>
      <c r="CN151" s="94"/>
      <c r="CO151" s="94"/>
      <c r="CP151" s="94"/>
      <c r="CQ151" s="94"/>
      <c r="CR151" s="94"/>
      <c r="CS151" s="94"/>
      <c r="CT151" s="94"/>
      <c r="CU151" s="94"/>
      <c r="CV151" s="94"/>
      <c r="CW151" s="94"/>
      <c r="CX151" s="94"/>
      <c r="CY151" s="94"/>
      <c r="CZ151" s="94"/>
      <c r="DA151" s="94"/>
      <c r="DB151" s="94"/>
      <c r="DC151" s="94"/>
      <c r="DD151" s="94"/>
      <c r="DE151" s="94"/>
      <c r="DF151" s="94"/>
      <c r="DG151" s="94"/>
      <c r="DH151" s="94"/>
      <c r="DI151" s="94"/>
      <c r="DJ151" s="94"/>
      <c r="DK151" s="94"/>
      <c r="DL151" s="94"/>
      <c r="DM151" s="94"/>
      <c r="DN151" s="94"/>
      <c r="DO151" s="94"/>
      <c r="DP151" s="94"/>
      <c r="DQ151" s="94"/>
      <c r="DR151" s="94"/>
      <c r="DS151" s="94"/>
      <c r="DT151" s="94"/>
      <c r="DU151" s="94"/>
      <c r="DV151" s="94"/>
      <c r="DW151" s="94"/>
      <c r="DX151" s="94"/>
      <c r="DY151" s="94"/>
      <c r="DZ151" s="94"/>
      <c r="EA151" s="94"/>
      <c r="EB151" s="94"/>
      <c r="EC151" s="94"/>
      <c r="ED151" s="94"/>
      <c r="EE151" s="94"/>
      <c r="EF151" s="94"/>
      <c r="EG151" s="94"/>
      <c r="EH151" s="94"/>
      <c r="EI151" s="94"/>
      <c r="EJ151" s="94"/>
      <c r="EK151" s="94"/>
      <c r="EL151" s="94"/>
      <c r="EM151" s="94"/>
      <c r="EN151" s="94"/>
      <c r="EO151" s="94"/>
      <c r="EP151" s="94"/>
      <c r="EQ151" s="94"/>
      <c r="ER151" s="94"/>
      <c r="ES151" s="94"/>
      <c r="ET151" s="94"/>
      <c r="EU151" s="94"/>
      <c r="EV151" s="94"/>
      <c r="EW151" s="94"/>
      <c r="EX151" s="94"/>
      <c r="EY151" s="94"/>
      <c r="EZ151" s="94"/>
      <c r="FA151" s="94"/>
      <c r="FB151" s="94"/>
      <c r="FC151" s="94"/>
      <c r="FD151" s="94"/>
      <c r="FE151" s="94"/>
      <c r="FF151" s="94"/>
      <c r="FG151" s="94"/>
      <c r="FH151" s="94"/>
      <c r="FI151" s="94"/>
      <c r="FJ151" s="94"/>
      <c r="FK151" s="94"/>
      <c r="FL151" s="94"/>
      <c r="FM151" s="94"/>
      <c r="FN151" s="94"/>
      <c r="FO151" s="94"/>
      <c r="FP151" s="94"/>
      <c r="FQ151" s="94"/>
      <c r="FR151" s="94"/>
      <c r="FS151" s="94"/>
      <c r="FT151" s="94"/>
      <c r="FU151" s="94"/>
      <c r="FV151" s="94"/>
      <c r="FW151" s="94"/>
      <c r="FX151" s="94"/>
      <c r="FY151" s="94"/>
      <c r="FZ151" s="94"/>
      <c r="GA151" s="94"/>
      <c r="GB151" s="94"/>
      <c r="GC151" s="94"/>
      <c r="GD151" s="94"/>
      <c r="GE151" s="94"/>
      <c r="GF151" s="94"/>
      <c r="GG151" s="94"/>
      <c r="GH151" s="94"/>
      <c r="GI151" s="94"/>
      <c r="GJ151" s="94"/>
      <c r="GK151" s="94"/>
      <c r="GL151" s="94"/>
      <c r="GM151" s="94"/>
      <c r="GN151" s="94"/>
      <c r="GO151" s="94"/>
      <c r="GP151" s="94"/>
      <c r="GQ151" s="94"/>
      <c r="GR151" s="94"/>
      <c r="GS151" s="94"/>
      <c r="GT151" s="94"/>
      <c r="GU151" s="94"/>
      <c r="GV151" s="94"/>
      <c r="GW151" s="94"/>
      <c r="GX151" s="94"/>
      <c r="GY151" s="94"/>
    </row>
    <row r="152" spans="1:207" ht="15.75">
      <c r="A152" s="106"/>
      <c r="B152" s="94"/>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c r="BI152" s="94"/>
      <c r="BJ152" s="94"/>
      <c r="BK152" s="94"/>
      <c r="BL152" s="94"/>
      <c r="BM152" s="94"/>
      <c r="BN152" s="94"/>
      <c r="BO152" s="94"/>
      <c r="BP152" s="94"/>
      <c r="BQ152" s="94"/>
      <c r="BR152" s="94"/>
      <c r="BS152" s="94"/>
      <c r="BT152" s="94"/>
      <c r="BU152" s="94"/>
      <c r="BV152" s="94"/>
      <c r="BW152" s="94"/>
      <c r="BX152" s="94"/>
      <c r="BY152" s="94"/>
      <c r="BZ152" s="94"/>
      <c r="CA152" s="94"/>
      <c r="CB152" s="94"/>
      <c r="CC152" s="94"/>
      <c r="CD152" s="94"/>
      <c r="CE152" s="94"/>
      <c r="CF152" s="94"/>
      <c r="CG152" s="94"/>
      <c r="CH152" s="94"/>
      <c r="CI152" s="94"/>
      <c r="CJ152" s="94"/>
      <c r="CK152" s="94"/>
      <c r="CL152" s="94"/>
      <c r="CM152" s="94"/>
      <c r="CN152" s="94"/>
      <c r="CO152" s="94"/>
      <c r="CP152" s="94"/>
      <c r="CQ152" s="94"/>
      <c r="CR152" s="94"/>
      <c r="CS152" s="94"/>
      <c r="CT152" s="94"/>
      <c r="CU152" s="94"/>
      <c r="CV152" s="94"/>
      <c r="CW152" s="94"/>
      <c r="CX152" s="94"/>
      <c r="CY152" s="94"/>
      <c r="CZ152" s="94"/>
      <c r="DA152" s="94"/>
      <c r="DB152" s="94"/>
      <c r="DC152" s="94"/>
      <c r="DD152" s="94"/>
      <c r="DE152" s="94"/>
      <c r="DF152" s="94"/>
      <c r="DG152" s="94"/>
      <c r="DH152" s="94"/>
      <c r="DI152" s="94"/>
      <c r="DJ152" s="94"/>
      <c r="DK152" s="94"/>
      <c r="DL152" s="94"/>
      <c r="DM152" s="94"/>
      <c r="DN152" s="94"/>
      <c r="DO152" s="94"/>
      <c r="DP152" s="94"/>
      <c r="DQ152" s="94"/>
      <c r="DR152" s="94"/>
      <c r="DS152" s="94"/>
      <c r="DT152" s="94"/>
      <c r="DU152" s="94"/>
      <c r="DV152" s="94"/>
      <c r="DW152" s="94"/>
      <c r="DX152" s="94"/>
      <c r="DY152" s="94"/>
      <c r="DZ152" s="94"/>
      <c r="EA152" s="94"/>
      <c r="EB152" s="94"/>
      <c r="EC152" s="94"/>
      <c r="ED152" s="94"/>
      <c r="EE152" s="94"/>
      <c r="EF152" s="94"/>
      <c r="EG152" s="94"/>
      <c r="EH152" s="94"/>
      <c r="EI152" s="94"/>
      <c r="EJ152" s="94"/>
      <c r="EK152" s="94"/>
      <c r="EL152" s="94"/>
      <c r="EM152" s="94"/>
      <c r="EN152" s="94"/>
      <c r="EO152" s="94"/>
      <c r="EP152" s="94"/>
      <c r="EQ152" s="94"/>
      <c r="ER152" s="94"/>
      <c r="ES152" s="94"/>
      <c r="ET152" s="94"/>
      <c r="EU152" s="94"/>
      <c r="EV152" s="94"/>
      <c r="EW152" s="94"/>
      <c r="EX152" s="94"/>
      <c r="EY152" s="94"/>
      <c r="EZ152" s="94"/>
      <c r="FA152" s="94"/>
      <c r="FB152" s="94"/>
      <c r="FC152" s="94"/>
      <c r="FD152" s="94"/>
      <c r="FE152" s="94"/>
      <c r="FF152" s="94"/>
      <c r="FG152" s="94"/>
      <c r="FH152" s="94"/>
      <c r="FI152" s="94"/>
      <c r="FJ152" s="94"/>
      <c r="FK152" s="94"/>
      <c r="FL152" s="94"/>
      <c r="FM152" s="94"/>
      <c r="FN152" s="94"/>
      <c r="FO152" s="94"/>
      <c r="FP152" s="94"/>
      <c r="FQ152" s="94"/>
      <c r="FR152" s="94"/>
      <c r="FS152" s="94"/>
      <c r="FT152" s="94"/>
      <c r="FU152" s="94"/>
      <c r="FV152" s="94"/>
      <c r="FW152" s="94"/>
      <c r="FX152" s="94"/>
      <c r="FY152" s="94"/>
      <c r="FZ152" s="94"/>
      <c r="GA152" s="94"/>
      <c r="GB152" s="94"/>
      <c r="GC152" s="94"/>
      <c r="GD152" s="94"/>
      <c r="GE152" s="94"/>
      <c r="GF152" s="94"/>
      <c r="GG152" s="94"/>
      <c r="GH152" s="94"/>
      <c r="GI152" s="94"/>
      <c r="GJ152" s="94"/>
      <c r="GK152" s="94"/>
      <c r="GL152" s="94"/>
      <c r="GM152" s="94"/>
      <c r="GN152" s="94"/>
      <c r="GO152" s="94"/>
      <c r="GP152" s="94"/>
      <c r="GQ152" s="94"/>
      <c r="GR152" s="94"/>
      <c r="GS152" s="94"/>
      <c r="GT152" s="94"/>
      <c r="GU152" s="94"/>
      <c r="GV152" s="94"/>
      <c r="GW152" s="94"/>
      <c r="GX152" s="94"/>
      <c r="GY152" s="94"/>
    </row>
    <row r="153" spans="1:207" ht="15.75">
      <c r="A153" s="106"/>
      <c r="B153" s="94"/>
      <c r="C153" s="94"/>
      <c r="D153" s="94"/>
      <c r="E153" s="94"/>
      <c r="F153" s="94"/>
      <c r="G153" s="94"/>
      <c r="H153" s="94"/>
      <c r="I153" s="94"/>
      <c r="J153" s="94"/>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c r="BI153" s="94"/>
      <c r="BJ153" s="94"/>
      <c r="BK153" s="94"/>
      <c r="BL153" s="94"/>
      <c r="BM153" s="94"/>
      <c r="BN153" s="94"/>
      <c r="BO153" s="94"/>
      <c r="BP153" s="94"/>
      <c r="BQ153" s="94"/>
      <c r="BR153" s="94"/>
      <c r="BS153" s="94"/>
      <c r="BT153" s="94"/>
      <c r="BU153" s="94"/>
      <c r="BV153" s="94"/>
      <c r="BW153" s="94"/>
      <c r="BX153" s="94"/>
      <c r="BY153" s="94"/>
      <c r="BZ153" s="94"/>
      <c r="CA153" s="94"/>
      <c r="CB153" s="94"/>
      <c r="CC153" s="94"/>
      <c r="CD153" s="94"/>
      <c r="CE153" s="94"/>
      <c r="CF153" s="94"/>
      <c r="CG153" s="94"/>
      <c r="CH153" s="94"/>
      <c r="CI153" s="94"/>
      <c r="CJ153" s="94"/>
      <c r="CK153" s="94"/>
      <c r="CL153" s="94"/>
      <c r="CM153" s="94"/>
      <c r="CN153" s="94"/>
      <c r="CO153" s="94"/>
      <c r="CP153" s="94"/>
      <c r="CQ153" s="94"/>
      <c r="CR153" s="94"/>
      <c r="CS153" s="94"/>
      <c r="CT153" s="94"/>
      <c r="CU153" s="94"/>
      <c r="CV153" s="94"/>
      <c r="CW153" s="94"/>
      <c r="CX153" s="94"/>
      <c r="CY153" s="94"/>
      <c r="CZ153" s="94"/>
      <c r="DA153" s="94"/>
      <c r="DB153" s="94"/>
      <c r="DC153" s="94"/>
      <c r="DD153" s="94"/>
      <c r="DE153" s="94"/>
      <c r="DF153" s="94"/>
      <c r="DG153" s="94"/>
      <c r="DH153" s="94"/>
      <c r="DI153" s="94"/>
      <c r="DJ153" s="94"/>
      <c r="DK153" s="94"/>
      <c r="DL153" s="94"/>
      <c r="DM153" s="94"/>
      <c r="DN153" s="94"/>
      <c r="DO153" s="94"/>
      <c r="DP153" s="94"/>
      <c r="DQ153" s="94"/>
      <c r="DR153" s="94"/>
      <c r="DS153" s="94"/>
      <c r="DT153" s="94"/>
      <c r="DU153" s="94"/>
      <c r="DV153" s="94"/>
      <c r="DW153" s="94"/>
      <c r="DX153" s="94"/>
      <c r="DY153" s="94"/>
      <c r="DZ153" s="94"/>
      <c r="EA153" s="94"/>
      <c r="EB153" s="94"/>
      <c r="EC153" s="94"/>
      <c r="ED153" s="94"/>
      <c r="EE153" s="94"/>
      <c r="EF153" s="94"/>
      <c r="EG153" s="94"/>
      <c r="EH153" s="94"/>
      <c r="EI153" s="94"/>
      <c r="EJ153" s="94"/>
      <c r="EK153" s="94"/>
      <c r="EL153" s="94"/>
      <c r="EM153" s="94"/>
      <c r="EN153" s="94"/>
      <c r="EO153" s="94"/>
      <c r="EP153" s="94"/>
      <c r="EQ153" s="94"/>
      <c r="ER153" s="94"/>
      <c r="ES153" s="94"/>
      <c r="ET153" s="94"/>
      <c r="EU153" s="94"/>
      <c r="EV153" s="94"/>
      <c r="EW153" s="94"/>
      <c r="EX153" s="94"/>
      <c r="EY153" s="94"/>
      <c r="EZ153" s="94"/>
      <c r="FA153" s="94"/>
      <c r="FB153" s="94"/>
      <c r="FC153" s="94"/>
      <c r="FD153" s="94"/>
      <c r="FE153" s="94"/>
      <c r="FF153" s="94"/>
      <c r="FG153" s="94"/>
      <c r="FH153" s="94"/>
      <c r="FI153" s="94"/>
      <c r="FJ153" s="94"/>
      <c r="FK153" s="94"/>
      <c r="FL153" s="94"/>
      <c r="FM153" s="94"/>
      <c r="FN153" s="94"/>
      <c r="FO153" s="94"/>
      <c r="FP153" s="94"/>
      <c r="FQ153" s="94"/>
      <c r="FR153" s="94"/>
      <c r="FS153" s="94"/>
      <c r="FT153" s="94"/>
      <c r="FU153" s="94"/>
      <c r="FV153" s="94"/>
      <c r="FW153" s="94"/>
      <c r="FX153" s="94"/>
      <c r="FY153" s="94"/>
      <c r="FZ153" s="94"/>
      <c r="GA153" s="94"/>
      <c r="GB153" s="94"/>
      <c r="GC153" s="94"/>
      <c r="GD153" s="94"/>
      <c r="GE153" s="94"/>
      <c r="GF153" s="94"/>
      <c r="GG153" s="94"/>
      <c r="GH153" s="94"/>
      <c r="GI153" s="94"/>
      <c r="GJ153" s="94"/>
      <c r="GK153" s="94"/>
      <c r="GL153" s="94"/>
      <c r="GM153" s="94"/>
      <c r="GN153" s="94"/>
      <c r="GO153" s="94"/>
      <c r="GP153" s="94"/>
      <c r="GQ153" s="94"/>
      <c r="GR153" s="94"/>
      <c r="GS153" s="94"/>
      <c r="GT153" s="94"/>
      <c r="GU153" s="94"/>
      <c r="GV153" s="94"/>
      <c r="GW153" s="94"/>
      <c r="GX153" s="94"/>
      <c r="GY153" s="94"/>
    </row>
    <row r="154" spans="1:207" ht="15.75">
      <c r="A154" s="106"/>
      <c r="B154" s="94"/>
      <c r="C154" s="94"/>
      <c r="D154" s="94"/>
      <c r="E154" s="94"/>
      <c r="F154" s="94"/>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c r="BI154" s="94"/>
      <c r="BJ154" s="94"/>
      <c r="BK154" s="94"/>
      <c r="BL154" s="94"/>
      <c r="BM154" s="94"/>
      <c r="BN154" s="94"/>
      <c r="BO154" s="94"/>
      <c r="BP154" s="94"/>
      <c r="BQ154" s="94"/>
      <c r="BR154" s="94"/>
      <c r="BS154" s="94"/>
      <c r="BT154" s="94"/>
      <c r="BU154" s="94"/>
      <c r="BV154" s="94"/>
      <c r="BW154" s="94"/>
      <c r="BX154" s="94"/>
      <c r="BY154" s="94"/>
      <c r="BZ154" s="94"/>
      <c r="CA154" s="94"/>
      <c r="CB154" s="94"/>
      <c r="CC154" s="94"/>
      <c r="CD154" s="94"/>
      <c r="CE154" s="94"/>
      <c r="CF154" s="94"/>
      <c r="CG154" s="94"/>
      <c r="CH154" s="94"/>
      <c r="CI154" s="94"/>
      <c r="CJ154" s="94"/>
      <c r="CK154" s="94"/>
      <c r="CL154" s="94"/>
      <c r="CM154" s="94"/>
      <c r="CN154" s="94"/>
      <c r="CO154" s="94"/>
      <c r="CP154" s="94"/>
      <c r="CQ154" s="94"/>
      <c r="CR154" s="94"/>
      <c r="CS154" s="94"/>
      <c r="CT154" s="94"/>
      <c r="CU154" s="94"/>
      <c r="CV154" s="94"/>
      <c r="CW154" s="94"/>
      <c r="CX154" s="94"/>
      <c r="CY154" s="94"/>
      <c r="CZ154" s="94"/>
      <c r="DA154" s="94"/>
      <c r="DB154" s="94"/>
      <c r="DC154" s="94"/>
      <c r="DD154" s="94"/>
      <c r="DE154" s="94"/>
      <c r="DF154" s="94"/>
      <c r="DG154" s="94"/>
      <c r="DH154" s="94"/>
      <c r="DI154" s="94"/>
      <c r="DJ154" s="94"/>
      <c r="DK154" s="94"/>
      <c r="DL154" s="94"/>
      <c r="DM154" s="94"/>
      <c r="DN154" s="94"/>
      <c r="DO154" s="94"/>
      <c r="DP154" s="94"/>
      <c r="DQ154" s="94"/>
      <c r="DR154" s="94"/>
      <c r="DS154" s="94"/>
      <c r="DT154" s="94"/>
      <c r="DU154" s="94"/>
      <c r="DV154" s="94"/>
      <c r="DW154" s="94"/>
      <c r="DX154" s="94"/>
      <c r="DY154" s="94"/>
      <c r="DZ154" s="94"/>
      <c r="EA154" s="94"/>
      <c r="EB154" s="94"/>
      <c r="EC154" s="94"/>
      <c r="ED154" s="94"/>
      <c r="EE154" s="94"/>
      <c r="EF154" s="94"/>
      <c r="EG154" s="94"/>
      <c r="EH154" s="94"/>
      <c r="EI154" s="94"/>
      <c r="EJ154" s="94"/>
      <c r="EK154" s="94"/>
      <c r="EL154" s="94"/>
      <c r="EM154" s="94"/>
      <c r="EN154" s="94"/>
      <c r="EO154" s="94"/>
      <c r="EP154" s="94"/>
      <c r="EQ154" s="94"/>
      <c r="ER154" s="94"/>
      <c r="ES154" s="94"/>
      <c r="ET154" s="94"/>
      <c r="EU154" s="94"/>
      <c r="EV154" s="94"/>
      <c r="EW154" s="94"/>
      <c r="EX154" s="94"/>
      <c r="EY154" s="94"/>
      <c r="EZ154" s="94"/>
      <c r="FA154" s="94"/>
      <c r="FB154" s="94"/>
      <c r="FC154" s="94"/>
      <c r="FD154" s="94"/>
      <c r="FE154" s="94"/>
      <c r="FF154" s="94"/>
      <c r="FG154" s="94"/>
      <c r="FH154" s="94"/>
      <c r="FI154" s="94"/>
      <c r="FJ154" s="94"/>
      <c r="FK154" s="94"/>
      <c r="FL154" s="94"/>
      <c r="FM154" s="94"/>
      <c r="FN154" s="94"/>
      <c r="FO154" s="94"/>
      <c r="FP154" s="94"/>
      <c r="FQ154" s="94"/>
      <c r="FR154" s="94"/>
      <c r="FS154" s="94"/>
      <c r="FT154" s="94"/>
      <c r="FU154" s="94"/>
      <c r="FV154" s="94"/>
      <c r="FW154" s="94"/>
      <c r="FX154" s="94"/>
      <c r="FY154" s="94"/>
      <c r="FZ154" s="94"/>
      <c r="GA154" s="94"/>
      <c r="GB154" s="94"/>
      <c r="GC154" s="94"/>
      <c r="GD154" s="94"/>
      <c r="GE154" s="94"/>
      <c r="GF154" s="94"/>
      <c r="GG154" s="94"/>
      <c r="GH154" s="94"/>
      <c r="GI154" s="94"/>
      <c r="GJ154" s="94"/>
      <c r="GK154" s="94"/>
      <c r="GL154" s="94"/>
      <c r="GM154" s="94"/>
      <c r="GN154" s="94"/>
      <c r="GO154" s="94"/>
      <c r="GP154" s="94"/>
      <c r="GQ154" s="94"/>
      <c r="GR154" s="94"/>
      <c r="GS154" s="94"/>
      <c r="GT154" s="94"/>
      <c r="GU154" s="94"/>
      <c r="GV154" s="94"/>
      <c r="GW154" s="94"/>
      <c r="GX154" s="94"/>
      <c r="GY154" s="94"/>
    </row>
    <row r="155" spans="1:207" ht="15.75">
      <c r="A155" s="106"/>
      <c r="B155" s="94"/>
      <c r="C155" s="94"/>
      <c r="D155" s="94"/>
      <c r="E155" s="94"/>
      <c r="F155" s="94"/>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c r="BI155" s="94"/>
      <c r="BJ155" s="94"/>
      <c r="BK155" s="94"/>
      <c r="BL155" s="94"/>
      <c r="BM155" s="94"/>
      <c r="BN155" s="94"/>
      <c r="BO155" s="94"/>
      <c r="BP155" s="94"/>
      <c r="BQ155" s="94"/>
      <c r="BR155" s="94"/>
      <c r="BS155" s="94"/>
      <c r="BT155" s="94"/>
      <c r="BU155" s="94"/>
      <c r="BV155" s="94"/>
      <c r="BW155" s="94"/>
      <c r="BX155" s="94"/>
      <c r="BY155" s="94"/>
      <c r="BZ155" s="94"/>
      <c r="CA155" s="94"/>
      <c r="CB155" s="94"/>
      <c r="CC155" s="94"/>
      <c r="CD155" s="94"/>
      <c r="CE155" s="94"/>
      <c r="CF155" s="94"/>
      <c r="CG155" s="94"/>
      <c r="CH155" s="94"/>
      <c r="CI155" s="94"/>
      <c r="CJ155" s="94"/>
      <c r="CK155" s="94"/>
      <c r="CL155" s="94"/>
      <c r="CM155" s="94"/>
      <c r="CN155" s="94"/>
      <c r="CO155" s="94"/>
      <c r="CP155" s="94"/>
      <c r="CQ155" s="94"/>
      <c r="CR155" s="94"/>
      <c r="CS155" s="94"/>
      <c r="CT155" s="94"/>
      <c r="CU155" s="94"/>
      <c r="CV155" s="94"/>
      <c r="CW155" s="94"/>
      <c r="CX155" s="94"/>
      <c r="CY155" s="94"/>
      <c r="CZ155" s="94"/>
      <c r="DA155" s="94"/>
      <c r="DB155" s="94"/>
      <c r="DC155" s="94"/>
      <c r="DD155" s="94"/>
      <c r="DE155" s="94"/>
      <c r="DF155" s="94"/>
      <c r="DG155" s="94"/>
      <c r="DH155" s="94"/>
      <c r="DI155" s="94"/>
      <c r="DJ155" s="94"/>
      <c r="DK155" s="94"/>
      <c r="DL155" s="94"/>
      <c r="DM155" s="94"/>
      <c r="DN155" s="94"/>
      <c r="DO155" s="94"/>
      <c r="DP155" s="94"/>
      <c r="DQ155" s="94"/>
      <c r="DR155" s="94"/>
      <c r="DS155" s="94"/>
      <c r="DT155" s="94"/>
      <c r="DU155" s="94"/>
      <c r="DV155" s="94"/>
      <c r="DW155" s="94"/>
      <c r="DX155" s="94"/>
      <c r="DY155" s="94"/>
      <c r="DZ155" s="94"/>
      <c r="EA155" s="94"/>
      <c r="EB155" s="94"/>
      <c r="EC155" s="94"/>
      <c r="ED155" s="94"/>
      <c r="EE155" s="94"/>
      <c r="EF155" s="94"/>
      <c r="EG155" s="94"/>
      <c r="EH155" s="94"/>
      <c r="EI155" s="94"/>
      <c r="EJ155" s="94"/>
      <c r="EK155" s="94"/>
      <c r="EL155" s="94"/>
      <c r="EM155" s="94"/>
      <c r="EN155" s="94"/>
      <c r="EO155" s="94"/>
      <c r="EP155" s="94"/>
      <c r="EQ155" s="94"/>
      <c r="ER155" s="94"/>
      <c r="ES155" s="94"/>
      <c r="ET155" s="94"/>
      <c r="EU155" s="94"/>
      <c r="EV155" s="94"/>
      <c r="EW155" s="94"/>
      <c r="EX155" s="94"/>
      <c r="EY155" s="94"/>
      <c r="EZ155" s="94"/>
      <c r="FA155" s="94"/>
      <c r="FB155" s="94"/>
      <c r="FC155" s="94"/>
      <c r="FD155" s="94"/>
      <c r="FE155" s="94"/>
      <c r="FF155" s="94"/>
      <c r="FG155" s="94"/>
      <c r="FH155" s="94"/>
      <c r="FI155" s="94"/>
      <c r="FJ155" s="94"/>
      <c r="FK155" s="94"/>
      <c r="FL155" s="94"/>
      <c r="FM155" s="94"/>
      <c r="FN155" s="94"/>
      <c r="FO155" s="94"/>
      <c r="FP155" s="94"/>
      <c r="FQ155" s="94"/>
      <c r="FR155" s="94"/>
      <c r="FS155" s="94"/>
      <c r="FT155" s="94"/>
      <c r="FU155" s="94"/>
      <c r="FV155" s="94"/>
      <c r="FW155" s="94"/>
      <c r="FX155" s="94"/>
      <c r="FY155" s="94"/>
      <c r="FZ155" s="94"/>
      <c r="GA155" s="94"/>
      <c r="GB155" s="94"/>
      <c r="GC155" s="94"/>
      <c r="GD155" s="94"/>
      <c r="GE155" s="94"/>
      <c r="GF155" s="94"/>
      <c r="GG155" s="94"/>
      <c r="GH155" s="94"/>
      <c r="GI155" s="94"/>
      <c r="GJ155" s="94"/>
      <c r="GK155" s="94"/>
      <c r="GL155" s="94"/>
      <c r="GM155" s="94"/>
      <c r="GN155" s="94"/>
      <c r="GO155" s="94"/>
      <c r="GP155" s="94"/>
      <c r="GQ155" s="94"/>
      <c r="GR155" s="94"/>
      <c r="GS155" s="94"/>
      <c r="GT155" s="94"/>
      <c r="GU155" s="94"/>
      <c r="GV155" s="94"/>
      <c r="GW155" s="94"/>
      <c r="GX155" s="94"/>
      <c r="GY155" s="94"/>
    </row>
    <row r="156" spans="1:207" ht="15.75">
      <c r="A156" s="106"/>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c r="BI156" s="94"/>
      <c r="BJ156" s="94"/>
      <c r="BK156" s="94"/>
      <c r="BL156" s="94"/>
      <c r="BM156" s="94"/>
      <c r="BN156" s="94"/>
      <c r="BO156" s="94"/>
      <c r="BP156" s="94"/>
      <c r="BQ156" s="94"/>
      <c r="BR156" s="94"/>
      <c r="BS156" s="94"/>
      <c r="BT156" s="94"/>
      <c r="BU156" s="94"/>
      <c r="BV156" s="94"/>
      <c r="BW156" s="94"/>
      <c r="BX156" s="94"/>
      <c r="BY156" s="94"/>
      <c r="BZ156" s="94"/>
      <c r="CA156" s="94"/>
      <c r="CB156" s="94"/>
      <c r="CC156" s="94"/>
      <c r="CD156" s="94"/>
      <c r="CE156" s="94"/>
      <c r="CF156" s="94"/>
      <c r="CG156" s="94"/>
      <c r="CH156" s="94"/>
      <c r="CI156" s="94"/>
      <c r="CJ156" s="94"/>
      <c r="CK156" s="94"/>
      <c r="CL156" s="94"/>
      <c r="CM156" s="94"/>
      <c r="CN156" s="94"/>
      <c r="CO156" s="94"/>
      <c r="CP156" s="94"/>
      <c r="CQ156" s="94"/>
      <c r="CR156" s="94"/>
      <c r="CS156" s="94"/>
      <c r="CT156" s="94"/>
      <c r="CU156" s="94"/>
      <c r="CV156" s="94"/>
      <c r="CW156" s="94"/>
      <c r="CX156" s="94"/>
      <c r="CY156" s="94"/>
      <c r="CZ156" s="94"/>
      <c r="DA156" s="94"/>
      <c r="DB156" s="94"/>
      <c r="DC156" s="94"/>
      <c r="DD156" s="94"/>
      <c r="DE156" s="94"/>
      <c r="DF156" s="94"/>
      <c r="DG156" s="94"/>
      <c r="DH156" s="94"/>
      <c r="DI156" s="94"/>
      <c r="DJ156" s="94"/>
      <c r="DK156" s="94"/>
      <c r="DL156" s="94"/>
      <c r="DM156" s="94"/>
      <c r="DN156" s="94"/>
      <c r="DO156" s="94"/>
      <c r="DP156" s="94"/>
      <c r="DQ156" s="94"/>
      <c r="DR156" s="94"/>
      <c r="DS156" s="94"/>
      <c r="DT156" s="94"/>
      <c r="DU156" s="94"/>
      <c r="DV156" s="94"/>
      <c r="DW156" s="94"/>
      <c r="DX156" s="94"/>
      <c r="DY156" s="94"/>
      <c r="DZ156" s="94"/>
      <c r="EA156" s="94"/>
      <c r="EB156" s="94"/>
      <c r="EC156" s="94"/>
      <c r="ED156" s="94"/>
      <c r="EE156" s="94"/>
      <c r="EF156" s="94"/>
      <c r="EG156" s="94"/>
      <c r="EH156" s="94"/>
      <c r="EI156" s="94"/>
      <c r="EJ156" s="94"/>
      <c r="EK156" s="94"/>
      <c r="EL156" s="94"/>
      <c r="EM156" s="94"/>
      <c r="EN156" s="94"/>
      <c r="EO156" s="94"/>
      <c r="EP156" s="94"/>
      <c r="EQ156" s="94"/>
      <c r="ER156" s="94"/>
      <c r="ES156" s="94"/>
      <c r="ET156" s="94"/>
      <c r="EU156" s="94"/>
      <c r="EV156" s="94"/>
      <c r="EW156" s="94"/>
      <c r="EX156" s="94"/>
      <c r="EY156" s="94"/>
      <c r="EZ156" s="94"/>
      <c r="FA156" s="94"/>
      <c r="FB156" s="94"/>
      <c r="FC156" s="94"/>
      <c r="FD156" s="94"/>
      <c r="FE156" s="94"/>
      <c r="FF156" s="94"/>
      <c r="FG156" s="94"/>
      <c r="FH156" s="94"/>
      <c r="FI156" s="94"/>
      <c r="FJ156" s="94"/>
      <c r="FK156" s="94"/>
      <c r="FL156" s="94"/>
      <c r="FM156" s="94"/>
      <c r="FN156" s="94"/>
      <c r="FO156" s="94"/>
      <c r="FP156" s="94"/>
      <c r="FQ156" s="94"/>
      <c r="FR156" s="94"/>
      <c r="FS156" s="94"/>
      <c r="FT156" s="94"/>
      <c r="FU156" s="94"/>
      <c r="FV156" s="94"/>
      <c r="FW156" s="94"/>
      <c r="FX156" s="94"/>
      <c r="FY156" s="94"/>
      <c r="FZ156" s="94"/>
      <c r="GA156" s="94"/>
      <c r="GB156" s="94"/>
      <c r="GC156" s="94"/>
      <c r="GD156" s="94"/>
      <c r="GE156" s="94"/>
      <c r="GF156" s="94"/>
      <c r="GG156" s="94"/>
      <c r="GH156" s="94"/>
      <c r="GI156" s="94"/>
      <c r="GJ156" s="94"/>
      <c r="GK156" s="94"/>
      <c r="GL156" s="94"/>
      <c r="GM156" s="94"/>
      <c r="GN156" s="94"/>
      <c r="GO156" s="94"/>
      <c r="GP156" s="94"/>
      <c r="GQ156" s="94"/>
      <c r="GR156" s="94"/>
      <c r="GS156" s="94"/>
      <c r="GT156" s="94"/>
      <c r="GU156" s="94"/>
      <c r="GV156" s="94"/>
      <c r="GW156" s="94"/>
      <c r="GX156" s="94"/>
      <c r="GY156" s="94"/>
    </row>
    <row r="157" spans="1:207" ht="15.75">
      <c r="A157" s="106"/>
      <c r="B157" s="94"/>
      <c r="C157" s="94"/>
      <c r="D157" s="9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c r="AH157" s="94"/>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c r="BI157" s="94"/>
      <c r="BJ157" s="94"/>
      <c r="BK157" s="94"/>
      <c r="BL157" s="94"/>
      <c r="BM157" s="94"/>
      <c r="BN157" s="94"/>
      <c r="BO157" s="94"/>
      <c r="BP157" s="94"/>
      <c r="BQ157" s="94"/>
      <c r="BR157" s="94"/>
      <c r="BS157" s="94"/>
      <c r="BT157" s="94"/>
      <c r="BU157" s="94"/>
      <c r="BV157" s="94"/>
      <c r="BW157" s="94"/>
      <c r="BX157" s="94"/>
      <c r="BY157" s="94"/>
      <c r="BZ157" s="94"/>
      <c r="CA157" s="94"/>
      <c r="CB157" s="94"/>
      <c r="CC157" s="94"/>
      <c r="CD157" s="94"/>
      <c r="CE157" s="94"/>
      <c r="CF157" s="94"/>
      <c r="CG157" s="94"/>
      <c r="CH157" s="94"/>
      <c r="CI157" s="94"/>
      <c r="CJ157" s="94"/>
      <c r="CK157" s="94"/>
      <c r="CL157" s="94"/>
      <c r="CM157" s="94"/>
      <c r="CN157" s="94"/>
      <c r="CO157" s="94"/>
      <c r="CP157" s="94"/>
      <c r="CQ157" s="94"/>
      <c r="CR157" s="94"/>
      <c r="CS157" s="94"/>
      <c r="CT157" s="94"/>
      <c r="CU157" s="94"/>
      <c r="CV157" s="94"/>
      <c r="CW157" s="94"/>
      <c r="CX157" s="94"/>
      <c r="CY157" s="94"/>
      <c r="CZ157" s="94"/>
      <c r="DA157" s="94"/>
      <c r="DB157" s="94"/>
      <c r="DC157" s="94"/>
      <c r="DD157" s="94"/>
      <c r="DE157" s="94"/>
      <c r="DF157" s="94"/>
      <c r="DG157" s="94"/>
      <c r="DH157" s="94"/>
      <c r="DI157" s="94"/>
      <c r="DJ157" s="94"/>
      <c r="DK157" s="94"/>
      <c r="DL157" s="94"/>
      <c r="DM157" s="94"/>
      <c r="DN157" s="94"/>
      <c r="DO157" s="94"/>
      <c r="DP157" s="94"/>
      <c r="DQ157" s="94"/>
      <c r="DR157" s="94"/>
      <c r="DS157" s="94"/>
      <c r="DT157" s="94"/>
      <c r="DU157" s="94"/>
      <c r="DV157" s="94"/>
      <c r="DW157" s="94"/>
      <c r="DX157" s="94"/>
      <c r="DY157" s="94"/>
      <c r="DZ157" s="94"/>
      <c r="EA157" s="94"/>
      <c r="EB157" s="94"/>
      <c r="EC157" s="94"/>
      <c r="ED157" s="94"/>
      <c r="EE157" s="94"/>
      <c r="EF157" s="94"/>
      <c r="EG157" s="94"/>
      <c r="EH157" s="94"/>
      <c r="EI157" s="94"/>
      <c r="EJ157" s="94"/>
      <c r="EK157" s="94"/>
      <c r="EL157" s="94"/>
      <c r="EM157" s="94"/>
      <c r="EN157" s="94"/>
      <c r="EO157" s="94"/>
      <c r="EP157" s="94"/>
      <c r="EQ157" s="94"/>
      <c r="ER157" s="94"/>
      <c r="ES157" s="94"/>
      <c r="ET157" s="94"/>
      <c r="EU157" s="94"/>
      <c r="EV157" s="94"/>
      <c r="EW157" s="94"/>
      <c r="EX157" s="94"/>
      <c r="EY157" s="94"/>
      <c r="EZ157" s="94"/>
      <c r="FA157" s="94"/>
      <c r="FB157" s="94"/>
      <c r="FC157" s="94"/>
      <c r="FD157" s="94"/>
      <c r="FE157" s="94"/>
      <c r="FF157" s="94"/>
      <c r="FG157" s="94"/>
      <c r="FH157" s="94"/>
      <c r="FI157" s="94"/>
      <c r="FJ157" s="94"/>
      <c r="FK157" s="94"/>
      <c r="FL157" s="94"/>
      <c r="FM157" s="94"/>
      <c r="FN157" s="94"/>
      <c r="FO157" s="94"/>
      <c r="FP157" s="94"/>
      <c r="FQ157" s="94"/>
      <c r="FR157" s="94"/>
      <c r="FS157" s="94"/>
      <c r="FT157" s="94"/>
      <c r="FU157" s="94"/>
      <c r="FV157" s="94"/>
      <c r="FW157" s="94"/>
      <c r="FX157" s="94"/>
      <c r="FY157" s="94"/>
      <c r="FZ157" s="94"/>
      <c r="GA157" s="94"/>
      <c r="GB157" s="94"/>
      <c r="GC157" s="94"/>
      <c r="GD157" s="94"/>
      <c r="GE157" s="94"/>
      <c r="GF157" s="94"/>
      <c r="GG157" s="94"/>
      <c r="GH157" s="94"/>
      <c r="GI157" s="94"/>
      <c r="GJ157" s="94"/>
      <c r="GK157" s="94"/>
      <c r="GL157" s="94"/>
      <c r="GM157" s="94"/>
      <c r="GN157" s="94"/>
      <c r="GO157" s="94"/>
      <c r="GP157" s="94"/>
      <c r="GQ157" s="94"/>
      <c r="GR157" s="94"/>
      <c r="GS157" s="94"/>
      <c r="GT157" s="94"/>
      <c r="GU157" s="94"/>
      <c r="GV157" s="94"/>
      <c r="GW157" s="94"/>
      <c r="GX157" s="94"/>
      <c r="GY157" s="94"/>
    </row>
    <row r="158" spans="1:207" ht="15.75">
      <c r="A158" s="106"/>
      <c r="B158" s="94"/>
      <c r="C158" s="94"/>
      <c r="D158" s="94"/>
      <c r="E158" s="94"/>
      <c r="F158" s="94"/>
      <c r="G158" s="94"/>
      <c r="H158" s="94"/>
      <c r="I158" s="94"/>
      <c r="J158" s="94"/>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c r="BI158" s="94"/>
      <c r="BJ158" s="94"/>
      <c r="BK158" s="94"/>
      <c r="BL158" s="94"/>
      <c r="BM158" s="94"/>
      <c r="BN158" s="94"/>
      <c r="BO158" s="94"/>
      <c r="BP158" s="94"/>
      <c r="BQ158" s="94"/>
      <c r="BR158" s="94"/>
      <c r="BS158" s="94"/>
      <c r="BT158" s="94"/>
      <c r="BU158" s="94"/>
      <c r="BV158" s="94"/>
      <c r="BW158" s="94"/>
      <c r="BX158" s="94"/>
      <c r="BY158" s="94"/>
      <c r="BZ158" s="94"/>
      <c r="CA158" s="94"/>
      <c r="CB158" s="94"/>
      <c r="CC158" s="94"/>
      <c r="CD158" s="94"/>
      <c r="CE158" s="94"/>
      <c r="CF158" s="94"/>
      <c r="CG158" s="94"/>
      <c r="CH158" s="94"/>
      <c r="CI158" s="94"/>
      <c r="CJ158" s="94"/>
      <c r="CK158" s="94"/>
      <c r="CL158" s="94"/>
      <c r="CM158" s="94"/>
      <c r="CN158" s="94"/>
      <c r="CO158" s="94"/>
      <c r="CP158" s="94"/>
      <c r="CQ158" s="94"/>
      <c r="CR158" s="94"/>
      <c r="CS158" s="94"/>
      <c r="CT158" s="94"/>
      <c r="CU158" s="94"/>
      <c r="CV158" s="94"/>
      <c r="CW158" s="94"/>
      <c r="CX158" s="94"/>
      <c r="CY158" s="94"/>
      <c r="CZ158" s="94"/>
      <c r="DA158" s="94"/>
      <c r="DB158" s="94"/>
      <c r="DC158" s="94"/>
      <c r="DD158" s="94"/>
      <c r="DE158" s="94"/>
      <c r="DF158" s="94"/>
      <c r="DG158" s="94"/>
      <c r="DH158" s="94"/>
      <c r="DI158" s="94"/>
      <c r="DJ158" s="94"/>
      <c r="DK158" s="94"/>
      <c r="DL158" s="94"/>
      <c r="DM158" s="94"/>
      <c r="DN158" s="94"/>
      <c r="DO158" s="94"/>
      <c r="DP158" s="94"/>
      <c r="DQ158" s="94"/>
      <c r="DR158" s="94"/>
      <c r="DS158" s="94"/>
      <c r="DT158" s="94"/>
      <c r="DU158" s="94"/>
      <c r="DV158" s="94"/>
      <c r="DW158" s="94"/>
      <c r="DX158" s="94"/>
      <c r="DY158" s="94"/>
      <c r="DZ158" s="94"/>
      <c r="EA158" s="94"/>
      <c r="EB158" s="94"/>
      <c r="EC158" s="94"/>
      <c r="ED158" s="94"/>
      <c r="EE158" s="94"/>
      <c r="EF158" s="94"/>
      <c r="EG158" s="94"/>
      <c r="EH158" s="94"/>
      <c r="EI158" s="94"/>
      <c r="EJ158" s="94"/>
      <c r="EK158" s="94"/>
      <c r="EL158" s="94"/>
      <c r="EM158" s="94"/>
      <c r="EN158" s="94"/>
      <c r="EO158" s="94"/>
      <c r="EP158" s="94"/>
      <c r="EQ158" s="94"/>
      <c r="ER158" s="94"/>
      <c r="ES158" s="94"/>
      <c r="ET158" s="94"/>
      <c r="EU158" s="94"/>
      <c r="EV158" s="94"/>
      <c r="EW158" s="94"/>
      <c r="EX158" s="94"/>
      <c r="EY158" s="94"/>
      <c r="EZ158" s="94"/>
      <c r="FA158" s="94"/>
      <c r="FB158" s="94"/>
      <c r="FC158" s="94"/>
      <c r="FD158" s="94"/>
      <c r="FE158" s="94"/>
      <c r="FF158" s="94"/>
      <c r="FG158" s="94"/>
      <c r="FH158" s="94"/>
      <c r="FI158" s="94"/>
      <c r="FJ158" s="94"/>
      <c r="FK158" s="94"/>
      <c r="FL158" s="94"/>
      <c r="FM158" s="94"/>
      <c r="FN158" s="94"/>
      <c r="FO158" s="94"/>
      <c r="FP158" s="94"/>
      <c r="FQ158" s="94"/>
      <c r="FR158" s="94"/>
      <c r="FS158" s="94"/>
      <c r="FT158" s="94"/>
      <c r="FU158" s="94"/>
      <c r="FV158" s="94"/>
      <c r="FW158" s="94"/>
      <c r="FX158" s="94"/>
      <c r="FY158" s="94"/>
      <c r="FZ158" s="94"/>
      <c r="GA158" s="94"/>
      <c r="GB158" s="94"/>
      <c r="GC158" s="94"/>
      <c r="GD158" s="94"/>
      <c r="GE158" s="94"/>
      <c r="GF158" s="94"/>
      <c r="GG158" s="94"/>
      <c r="GH158" s="94"/>
      <c r="GI158" s="94"/>
      <c r="GJ158" s="94"/>
      <c r="GK158" s="94"/>
      <c r="GL158" s="94"/>
      <c r="GM158" s="94"/>
      <c r="GN158" s="94"/>
      <c r="GO158" s="94"/>
      <c r="GP158" s="94"/>
      <c r="GQ158" s="94"/>
      <c r="GR158" s="94"/>
      <c r="GS158" s="94"/>
      <c r="GT158" s="94"/>
      <c r="GU158" s="94"/>
      <c r="GV158" s="94"/>
      <c r="GW158" s="94"/>
      <c r="GX158" s="94"/>
      <c r="GY158" s="94"/>
    </row>
    <row r="159" spans="1:207" ht="15.75">
      <c r="A159" s="106"/>
      <c r="B159" s="94"/>
      <c r="C159" s="94"/>
      <c r="D159" s="94"/>
      <c r="E159" s="94"/>
      <c r="F159" s="94"/>
      <c r="G159" s="94"/>
      <c r="H159" s="94"/>
      <c r="I159" s="94"/>
      <c r="J159" s="94"/>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c r="BI159" s="94"/>
      <c r="BJ159" s="94"/>
      <c r="BK159" s="94"/>
      <c r="BL159" s="94"/>
      <c r="BM159" s="94"/>
      <c r="BN159" s="94"/>
      <c r="BO159" s="94"/>
      <c r="BP159" s="94"/>
      <c r="BQ159" s="94"/>
      <c r="BR159" s="94"/>
      <c r="BS159" s="94"/>
      <c r="BT159" s="94"/>
      <c r="BU159" s="94"/>
      <c r="BV159" s="94"/>
      <c r="BW159" s="94"/>
      <c r="BX159" s="94"/>
      <c r="BY159" s="94"/>
      <c r="BZ159" s="94"/>
      <c r="CA159" s="94"/>
      <c r="CB159" s="94"/>
      <c r="CC159" s="94"/>
      <c r="CD159" s="94"/>
      <c r="CE159" s="94"/>
      <c r="CF159" s="94"/>
      <c r="CG159" s="94"/>
      <c r="CH159" s="94"/>
      <c r="CI159" s="94"/>
      <c r="CJ159" s="94"/>
      <c r="CK159" s="94"/>
      <c r="CL159" s="94"/>
      <c r="CM159" s="94"/>
      <c r="CN159" s="94"/>
      <c r="CO159" s="94"/>
      <c r="CP159" s="94"/>
      <c r="CQ159" s="94"/>
      <c r="CR159" s="94"/>
      <c r="CS159" s="94"/>
      <c r="CT159" s="94"/>
      <c r="CU159" s="94"/>
      <c r="CV159" s="94"/>
      <c r="CW159" s="94"/>
      <c r="CX159" s="94"/>
      <c r="CY159" s="94"/>
      <c r="CZ159" s="94"/>
      <c r="DA159" s="94"/>
      <c r="DB159" s="94"/>
      <c r="DC159" s="94"/>
      <c r="DD159" s="94"/>
      <c r="DE159" s="94"/>
      <c r="DF159" s="94"/>
      <c r="DG159" s="94"/>
      <c r="DH159" s="94"/>
      <c r="DI159" s="94"/>
      <c r="DJ159" s="94"/>
      <c r="DK159" s="94"/>
      <c r="DL159" s="94"/>
      <c r="DM159" s="94"/>
      <c r="DN159" s="94"/>
      <c r="DO159" s="94"/>
      <c r="DP159" s="94"/>
      <c r="DQ159" s="94"/>
      <c r="DR159" s="94"/>
      <c r="DS159" s="94"/>
      <c r="DT159" s="94"/>
      <c r="DU159" s="94"/>
      <c r="DV159" s="94"/>
      <c r="DW159" s="94"/>
      <c r="DX159" s="94"/>
      <c r="DY159" s="94"/>
      <c r="DZ159" s="94"/>
      <c r="EA159" s="94"/>
      <c r="EB159" s="94"/>
      <c r="EC159" s="94"/>
      <c r="ED159" s="94"/>
      <c r="EE159" s="94"/>
      <c r="EF159" s="94"/>
      <c r="EG159" s="94"/>
      <c r="EH159" s="94"/>
      <c r="EI159" s="94"/>
      <c r="EJ159" s="94"/>
      <c r="EK159" s="94"/>
      <c r="EL159" s="94"/>
      <c r="EM159" s="94"/>
      <c r="EN159" s="94"/>
      <c r="EO159" s="94"/>
      <c r="EP159" s="94"/>
      <c r="EQ159" s="94"/>
      <c r="ER159" s="94"/>
      <c r="ES159" s="94"/>
      <c r="ET159" s="94"/>
      <c r="EU159" s="94"/>
      <c r="EV159" s="94"/>
      <c r="EW159" s="94"/>
      <c r="EX159" s="94"/>
      <c r="EY159" s="94"/>
      <c r="EZ159" s="94"/>
      <c r="FA159" s="94"/>
      <c r="FB159" s="94"/>
      <c r="FC159" s="94"/>
      <c r="FD159" s="94"/>
      <c r="FE159" s="94"/>
      <c r="FF159" s="94"/>
      <c r="FG159" s="94"/>
      <c r="FH159" s="94"/>
      <c r="FI159" s="94"/>
      <c r="FJ159" s="94"/>
      <c r="FK159" s="94"/>
      <c r="FL159" s="94"/>
      <c r="FM159" s="94"/>
      <c r="FN159" s="94"/>
      <c r="FO159" s="94"/>
      <c r="FP159" s="94"/>
      <c r="FQ159" s="94"/>
      <c r="FR159" s="94"/>
      <c r="FS159" s="94"/>
      <c r="FT159" s="94"/>
      <c r="FU159" s="94"/>
      <c r="FV159" s="94"/>
      <c r="FW159" s="94"/>
      <c r="FX159" s="94"/>
      <c r="FY159" s="94"/>
      <c r="FZ159" s="94"/>
      <c r="GA159" s="94"/>
      <c r="GB159" s="94"/>
      <c r="GC159" s="94"/>
      <c r="GD159" s="94"/>
      <c r="GE159" s="94"/>
      <c r="GF159" s="94"/>
      <c r="GG159" s="94"/>
      <c r="GH159" s="94"/>
      <c r="GI159" s="94"/>
      <c r="GJ159" s="94"/>
      <c r="GK159" s="94"/>
      <c r="GL159" s="94"/>
      <c r="GM159" s="94"/>
      <c r="GN159" s="94"/>
      <c r="GO159" s="94"/>
      <c r="GP159" s="94"/>
      <c r="GQ159" s="94"/>
      <c r="GR159" s="94"/>
      <c r="GS159" s="94"/>
      <c r="GT159" s="94"/>
      <c r="GU159" s="94"/>
      <c r="GV159" s="94"/>
      <c r="GW159" s="94"/>
      <c r="GX159" s="94"/>
      <c r="GY159" s="94"/>
    </row>
    <row r="160" spans="1:207" ht="15.75">
      <c r="A160" s="106"/>
      <c r="B160" s="94"/>
      <c r="C160" s="94"/>
      <c r="D160" s="94"/>
      <c r="E160" s="94"/>
      <c r="F160" s="94"/>
      <c r="G160" s="94"/>
      <c r="H160" s="94"/>
      <c r="I160" s="94"/>
      <c r="J160" s="94"/>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c r="BI160" s="94"/>
      <c r="BJ160" s="94"/>
      <c r="BK160" s="94"/>
      <c r="BL160" s="94"/>
      <c r="BM160" s="94"/>
      <c r="BN160" s="94"/>
      <c r="BO160" s="94"/>
      <c r="BP160" s="94"/>
      <c r="BQ160" s="94"/>
      <c r="BR160" s="94"/>
      <c r="BS160" s="94"/>
      <c r="BT160" s="94"/>
      <c r="BU160" s="94"/>
      <c r="BV160" s="94"/>
      <c r="BW160" s="94"/>
      <c r="BX160" s="94"/>
      <c r="BY160" s="94"/>
      <c r="BZ160" s="94"/>
      <c r="CA160" s="94"/>
      <c r="CB160" s="94"/>
      <c r="CC160" s="94"/>
      <c r="CD160" s="94"/>
      <c r="CE160" s="94"/>
      <c r="CF160" s="94"/>
      <c r="CG160" s="94"/>
      <c r="CH160" s="94"/>
      <c r="CI160" s="94"/>
      <c r="CJ160" s="94"/>
      <c r="CK160" s="94"/>
      <c r="CL160" s="94"/>
      <c r="CM160" s="94"/>
      <c r="CN160" s="94"/>
      <c r="CO160" s="94"/>
      <c r="CP160" s="94"/>
      <c r="CQ160" s="94"/>
      <c r="CR160" s="94"/>
      <c r="CS160" s="94"/>
      <c r="CT160" s="94"/>
      <c r="CU160" s="94"/>
      <c r="CV160" s="94"/>
      <c r="CW160" s="94"/>
      <c r="CX160" s="94"/>
      <c r="CY160" s="94"/>
      <c r="CZ160" s="94"/>
      <c r="DA160" s="94"/>
      <c r="DB160" s="94"/>
      <c r="DC160" s="94"/>
      <c r="DD160" s="94"/>
      <c r="DE160" s="94"/>
      <c r="DF160" s="94"/>
      <c r="DG160" s="94"/>
      <c r="DH160" s="94"/>
      <c r="DI160" s="94"/>
      <c r="DJ160" s="94"/>
      <c r="DK160" s="94"/>
      <c r="DL160" s="94"/>
      <c r="DM160" s="94"/>
      <c r="DN160" s="94"/>
      <c r="DO160" s="94"/>
      <c r="DP160" s="94"/>
      <c r="DQ160" s="94"/>
      <c r="DR160" s="94"/>
      <c r="DS160" s="94"/>
      <c r="DT160" s="94"/>
      <c r="DU160" s="94"/>
      <c r="DV160" s="94"/>
      <c r="DW160" s="94"/>
      <c r="DX160" s="94"/>
      <c r="DY160" s="94"/>
      <c r="DZ160" s="94"/>
      <c r="EA160" s="94"/>
      <c r="EB160" s="94"/>
      <c r="EC160" s="94"/>
      <c r="ED160" s="94"/>
      <c r="EE160" s="94"/>
      <c r="EF160" s="94"/>
      <c r="EG160" s="94"/>
      <c r="EH160" s="94"/>
      <c r="EI160" s="94"/>
      <c r="EJ160" s="94"/>
      <c r="EK160" s="94"/>
      <c r="EL160" s="94"/>
      <c r="EM160" s="94"/>
      <c r="EN160" s="94"/>
      <c r="EO160" s="94"/>
      <c r="EP160" s="94"/>
      <c r="EQ160" s="94"/>
      <c r="ER160" s="94"/>
      <c r="ES160" s="94"/>
      <c r="ET160" s="94"/>
      <c r="EU160" s="94"/>
      <c r="EV160" s="94"/>
      <c r="EW160" s="94"/>
      <c r="EX160" s="94"/>
      <c r="EY160" s="94"/>
      <c r="EZ160" s="94"/>
      <c r="FA160" s="94"/>
      <c r="FB160" s="94"/>
      <c r="FC160" s="94"/>
      <c r="FD160" s="94"/>
      <c r="FE160" s="94"/>
      <c r="FF160" s="94"/>
      <c r="FG160" s="94"/>
      <c r="FH160" s="94"/>
      <c r="FI160" s="94"/>
      <c r="FJ160" s="94"/>
      <c r="FK160" s="94"/>
      <c r="FL160" s="94"/>
      <c r="FM160" s="94"/>
      <c r="FN160" s="94"/>
      <c r="FO160" s="94"/>
      <c r="FP160" s="94"/>
      <c r="FQ160" s="94"/>
      <c r="FR160" s="94"/>
      <c r="FS160" s="94"/>
      <c r="FT160" s="94"/>
      <c r="FU160" s="94"/>
      <c r="FV160" s="94"/>
      <c r="FW160" s="94"/>
      <c r="FX160" s="94"/>
      <c r="FY160" s="94"/>
      <c r="FZ160" s="94"/>
      <c r="GA160" s="94"/>
      <c r="GB160" s="94"/>
      <c r="GC160" s="94"/>
      <c r="GD160" s="94"/>
      <c r="GE160" s="94"/>
      <c r="GF160" s="94"/>
      <c r="GG160" s="94"/>
      <c r="GH160" s="94"/>
      <c r="GI160" s="94"/>
      <c r="GJ160" s="94"/>
      <c r="GK160" s="94"/>
      <c r="GL160" s="94"/>
      <c r="GM160" s="94"/>
      <c r="GN160" s="94"/>
      <c r="GO160" s="94"/>
      <c r="GP160" s="94"/>
      <c r="GQ160" s="94"/>
      <c r="GR160" s="94"/>
      <c r="GS160" s="94"/>
      <c r="GT160" s="94"/>
      <c r="GU160" s="94"/>
      <c r="GV160" s="94"/>
      <c r="GW160" s="94"/>
      <c r="GX160" s="94"/>
      <c r="GY160" s="94"/>
    </row>
    <row r="161" spans="1:207" ht="15.75">
      <c r="A161" s="106"/>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c r="BI161" s="94"/>
      <c r="BJ161" s="94"/>
      <c r="BK161" s="94"/>
      <c r="BL161" s="94"/>
      <c r="BM161" s="94"/>
      <c r="BN161" s="94"/>
      <c r="BO161" s="94"/>
      <c r="BP161" s="94"/>
      <c r="BQ161" s="94"/>
      <c r="BR161" s="94"/>
      <c r="BS161" s="94"/>
      <c r="BT161" s="94"/>
      <c r="BU161" s="94"/>
      <c r="BV161" s="94"/>
      <c r="BW161" s="94"/>
      <c r="BX161" s="94"/>
      <c r="BY161" s="94"/>
      <c r="BZ161" s="94"/>
      <c r="CA161" s="94"/>
      <c r="CB161" s="94"/>
      <c r="CC161" s="94"/>
      <c r="CD161" s="94"/>
      <c r="CE161" s="94"/>
      <c r="CF161" s="94"/>
      <c r="CG161" s="94"/>
      <c r="CH161" s="94"/>
      <c r="CI161" s="94"/>
      <c r="CJ161" s="94"/>
      <c r="CK161" s="94"/>
      <c r="CL161" s="94"/>
      <c r="CM161" s="94"/>
      <c r="CN161" s="94"/>
      <c r="CO161" s="94"/>
      <c r="CP161" s="94"/>
      <c r="CQ161" s="94"/>
      <c r="CR161" s="94"/>
      <c r="CS161" s="94"/>
      <c r="CT161" s="94"/>
      <c r="CU161" s="94"/>
      <c r="CV161" s="94"/>
      <c r="CW161" s="94"/>
      <c r="CX161" s="94"/>
      <c r="CY161" s="94"/>
      <c r="CZ161" s="94"/>
      <c r="DA161" s="94"/>
      <c r="DB161" s="94"/>
      <c r="DC161" s="94"/>
      <c r="DD161" s="94"/>
      <c r="DE161" s="94"/>
      <c r="DF161" s="94"/>
      <c r="DG161" s="94"/>
      <c r="DH161" s="94"/>
      <c r="DI161" s="94"/>
      <c r="DJ161" s="94"/>
      <c r="DK161" s="94"/>
      <c r="DL161" s="94"/>
      <c r="DM161" s="94"/>
      <c r="DN161" s="94"/>
      <c r="DO161" s="94"/>
      <c r="DP161" s="94"/>
      <c r="DQ161" s="94"/>
      <c r="DR161" s="94"/>
      <c r="DS161" s="94"/>
      <c r="DT161" s="94"/>
      <c r="DU161" s="94"/>
      <c r="DV161" s="94"/>
      <c r="DW161" s="94"/>
      <c r="DX161" s="94"/>
      <c r="DY161" s="94"/>
      <c r="DZ161" s="94"/>
      <c r="EA161" s="94"/>
      <c r="EB161" s="94"/>
      <c r="EC161" s="94"/>
      <c r="ED161" s="94"/>
      <c r="EE161" s="94"/>
      <c r="EF161" s="94"/>
      <c r="EG161" s="94"/>
      <c r="EH161" s="94"/>
      <c r="EI161" s="94"/>
      <c r="EJ161" s="94"/>
      <c r="EK161" s="94"/>
      <c r="EL161" s="94"/>
      <c r="EM161" s="94"/>
      <c r="EN161" s="94"/>
      <c r="EO161" s="94"/>
      <c r="EP161" s="94"/>
      <c r="EQ161" s="94"/>
      <c r="ER161" s="94"/>
      <c r="ES161" s="94"/>
      <c r="ET161" s="94"/>
      <c r="EU161" s="94"/>
      <c r="EV161" s="94"/>
      <c r="EW161" s="94"/>
      <c r="EX161" s="94"/>
      <c r="EY161" s="94"/>
      <c r="EZ161" s="94"/>
      <c r="FA161" s="94"/>
      <c r="FB161" s="94"/>
      <c r="FC161" s="94"/>
      <c r="FD161" s="94"/>
      <c r="FE161" s="94"/>
      <c r="FF161" s="94"/>
      <c r="FG161" s="94"/>
      <c r="FH161" s="94"/>
      <c r="FI161" s="94"/>
      <c r="FJ161" s="94"/>
      <c r="FK161" s="94"/>
      <c r="FL161" s="94"/>
      <c r="FM161" s="94"/>
      <c r="FN161" s="94"/>
      <c r="FO161" s="94"/>
      <c r="FP161" s="94"/>
      <c r="FQ161" s="94"/>
      <c r="FR161" s="94"/>
      <c r="FS161" s="94"/>
      <c r="FT161" s="94"/>
      <c r="FU161" s="94"/>
      <c r="FV161" s="94"/>
      <c r="FW161" s="94"/>
      <c r="FX161" s="94"/>
      <c r="FY161" s="94"/>
      <c r="FZ161" s="94"/>
      <c r="GA161" s="94"/>
      <c r="GB161" s="94"/>
      <c r="GC161" s="94"/>
      <c r="GD161" s="94"/>
      <c r="GE161" s="94"/>
      <c r="GF161" s="94"/>
      <c r="GG161" s="94"/>
      <c r="GH161" s="94"/>
      <c r="GI161" s="94"/>
      <c r="GJ161" s="94"/>
      <c r="GK161" s="94"/>
      <c r="GL161" s="94"/>
      <c r="GM161" s="94"/>
      <c r="GN161" s="94"/>
      <c r="GO161" s="94"/>
      <c r="GP161" s="94"/>
      <c r="GQ161" s="94"/>
      <c r="GR161" s="94"/>
      <c r="GS161" s="94"/>
      <c r="GT161" s="94"/>
      <c r="GU161" s="94"/>
      <c r="GV161" s="94"/>
      <c r="GW161" s="94"/>
      <c r="GX161" s="94"/>
      <c r="GY161" s="94"/>
    </row>
    <row r="162" spans="1:207" ht="15.75">
      <c r="A162" s="106"/>
      <c r="B162" s="94"/>
      <c r="C162" s="94"/>
      <c r="D162" s="94"/>
      <c r="E162" s="94"/>
      <c r="F162" s="94"/>
      <c r="G162" s="94"/>
      <c r="H162" s="94"/>
      <c r="I162" s="94"/>
      <c r="J162" s="94"/>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c r="BI162" s="94"/>
      <c r="BJ162" s="94"/>
      <c r="BK162" s="94"/>
      <c r="BL162" s="94"/>
      <c r="BM162" s="94"/>
      <c r="BN162" s="94"/>
      <c r="BO162" s="94"/>
      <c r="BP162" s="94"/>
      <c r="BQ162" s="94"/>
      <c r="BR162" s="94"/>
      <c r="BS162" s="94"/>
      <c r="BT162" s="94"/>
      <c r="BU162" s="94"/>
      <c r="BV162" s="94"/>
      <c r="BW162" s="94"/>
      <c r="BX162" s="94"/>
      <c r="BY162" s="94"/>
      <c r="BZ162" s="94"/>
      <c r="CA162" s="94"/>
      <c r="CB162" s="94"/>
      <c r="CC162" s="94"/>
      <c r="CD162" s="94"/>
      <c r="CE162" s="94"/>
      <c r="CF162" s="94"/>
      <c r="CG162" s="94"/>
      <c r="CH162" s="94"/>
      <c r="CI162" s="94"/>
      <c r="CJ162" s="94"/>
      <c r="CK162" s="94"/>
      <c r="CL162" s="94"/>
      <c r="CM162" s="94"/>
      <c r="CN162" s="94"/>
      <c r="CO162" s="94"/>
      <c r="CP162" s="94"/>
      <c r="CQ162" s="94"/>
      <c r="CR162" s="94"/>
      <c r="CS162" s="94"/>
      <c r="CT162" s="94"/>
      <c r="CU162" s="94"/>
      <c r="CV162" s="94"/>
      <c r="CW162" s="94"/>
      <c r="CX162" s="94"/>
      <c r="CY162" s="94"/>
      <c r="CZ162" s="94"/>
      <c r="DA162" s="94"/>
      <c r="DB162" s="94"/>
      <c r="DC162" s="94"/>
      <c r="DD162" s="94"/>
      <c r="DE162" s="94"/>
      <c r="DF162" s="94"/>
      <c r="DG162" s="94"/>
      <c r="DH162" s="94"/>
      <c r="DI162" s="94"/>
      <c r="DJ162" s="94"/>
      <c r="DK162" s="94"/>
      <c r="DL162" s="94"/>
      <c r="DM162" s="94"/>
      <c r="DN162" s="94"/>
      <c r="DO162" s="94"/>
      <c r="DP162" s="94"/>
      <c r="DQ162" s="94"/>
      <c r="DR162" s="94"/>
      <c r="DS162" s="94"/>
      <c r="DT162" s="94"/>
      <c r="DU162" s="94"/>
      <c r="DV162" s="94"/>
      <c r="DW162" s="94"/>
      <c r="DX162" s="94"/>
      <c r="DY162" s="94"/>
      <c r="DZ162" s="94"/>
      <c r="EA162" s="94"/>
      <c r="EB162" s="94"/>
      <c r="EC162" s="94"/>
      <c r="ED162" s="94"/>
      <c r="EE162" s="94"/>
      <c r="EF162" s="94"/>
      <c r="EG162" s="94"/>
      <c r="EH162" s="94"/>
      <c r="EI162" s="94"/>
      <c r="EJ162" s="94"/>
      <c r="EK162" s="94"/>
      <c r="EL162" s="94"/>
      <c r="EM162" s="94"/>
      <c r="EN162" s="94"/>
      <c r="EO162" s="94"/>
      <c r="EP162" s="94"/>
      <c r="EQ162" s="94"/>
      <c r="ER162" s="94"/>
      <c r="ES162" s="94"/>
      <c r="ET162" s="94"/>
      <c r="EU162" s="94"/>
      <c r="EV162" s="94"/>
      <c r="EW162" s="94"/>
      <c r="EX162" s="94"/>
      <c r="EY162" s="94"/>
      <c r="EZ162" s="94"/>
      <c r="FA162" s="94"/>
      <c r="FB162" s="94"/>
      <c r="FC162" s="94"/>
      <c r="FD162" s="94"/>
      <c r="FE162" s="94"/>
      <c r="FF162" s="94"/>
      <c r="FG162" s="94"/>
      <c r="FH162" s="94"/>
      <c r="FI162" s="94"/>
      <c r="FJ162" s="94"/>
      <c r="FK162" s="94"/>
      <c r="FL162" s="94"/>
      <c r="FM162" s="94"/>
      <c r="FN162" s="94"/>
      <c r="FO162" s="94"/>
      <c r="FP162" s="94"/>
      <c r="FQ162" s="94"/>
      <c r="FR162" s="94"/>
      <c r="FS162" s="94"/>
      <c r="FT162" s="94"/>
      <c r="FU162" s="94"/>
      <c r="FV162" s="94"/>
      <c r="FW162" s="94"/>
      <c r="FX162" s="94"/>
      <c r="FY162" s="94"/>
      <c r="FZ162" s="94"/>
      <c r="GA162" s="94"/>
      <c r="GB162" s="94"/>
      <c r="GC162" s="94"/>
      <c r="GD162" s="94"/>
      <c r="GE162" s="94"/>
      <c r="GF162" s="94"/>
      <c r="GG162" s="94"/>
      <c r="GH162" s="94"/>
      <c r="GI162" s="94"/>
      <c r="GJ162" s="94"/>
      <c r="GK162" s="94"/>
      <c r="GL162" s="94"/>
      <c r="GM162" s="94"/>
      <c r="GN162" s="94"/>
      <c r="GO162" s="94"/>
      <c r="GP162" s="94"/>
      <c r="GQ162" s="94"/>
      <c r="GR162" s="94"/>
      <c r="GS162" s="94"/>
      <c r="GT162" s="94"/>
      <c r="GU162" s="94"/>
      <c r="GV162" s="94"/>
      <c r="GW162" s="94"/>
      <c r="GX162" s="94"/>
      <c r="GY162" s="94"/>
    </row>
    <row r="163" spans="1:207" ht="15.75">
      <c r="A163" s="106"/>
      <c r="B163" s="94"/>
      <c r="C163" s="94"/>
      <c r="D163" s="94"/>
      <c r="E163" s="94"/>
      <c r="F163" s="94"/>
      <c r="G163" s="94"/>
      <c r="H163" s="94"/>
      <c r="I163" s="94"/>
      <c r="J163" s="94"/>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c r="BI163" s="94"/>
      <c r="BJ163" s="94"/>
      <c r="BK163" s="94"/>
      <c r="BL163" s="94"/>
      <c r="BM163" s="94"/>
      <c r="BN163" s="94"/>
      <c r="BO163" s="94"/>
      <c r="BP163" s="94"/>
      <c r="BQ163" s="94"/>
      <c r="BR163" s="94"/>
      <c r="BS163" s="94"/>
      <c r="BT163" s="94"/>
      <c r="BU163" s="94"/>
      <c r="BV163" s="94"/>
      <c r="BW163" s="94"/>
      <c r="BX163" s="94"/>
      <c r="BY163" s="94"/>
      <c r="BZ163" s="94"/>
      <c r="CA163" s="94"/>
      <c r="CB163" s="94"/>
      <c r="CC163" s="94"/>
      <c r="CD163" s="94"/>
      <c r="CE163" s="94"/>
      <c r="CF163" s="94"/>
      <c r="CG163" s="94"/>
      <c r="CH163" s="94"/>
      <c r="CI163" s="94"/>
      <c r="CJ163" s="94"/>
      <c r="CK163" s="94"/>
      <c r="CL163" s="94"/>
      <c r="CM163" s="94"/>
      <c r="CN163" s="94"/>
      <c r="CO163" s="94"/>
      <c r="CP163" s="94"/>
      <c r="CQ163" s="94"/>
      <c r="CR163" s="94"/>
      <c r="CS163" s="94"/>
      <c r="CT163" s="94"/>
      <c r="CU163" s="94"/>
      <c r="CV163" s="94"/>
      <c r="CW163" s="94"/>
      <c r="CX163" s="94"/>
      <c r="CY163" s="94"/>
      <c r="CZ163" s="94"/>
      <c r="DA163" s="94"/>
      <c r="DB163" s="94"/>
      <c r="DC163" s="94"/>
      <c r="DD163" s="94"/>
      <c r="DE163" s="94"/>
      <c r="DF163" s="94"/>
      <c r="DG163" s="94"/>
      <c r="DH163" s="94"/>
      <c r="DI163" s="94"/>
      <c r="DJ163" s="94"/>
      <c r="DK163" s="94"/>
      <c r="DL163" s="94"/>
      <c r="DM163" s="94"/>
      <c r="DN163" s="94"/>
      <c r="DO163" s="94"/>
      <c r="DP163" s="94"/>
      <c r="DQ163" s="94"/>
      <c r="DR163" s="94"/>
      <c r="DS163" s="94"/>
      <c r="DT163" s="94"/>
      <c r="DU163" s="94"/>
      <c r="DV163" s="94"/>
      <c r="DW163" s="94"/>
      <c r="DX163" s="94"/>
      <c r="DY163" s="94"/>
      <c r="DZ163" s="94"/>
      <c r="EA163" s="94"/>
      <c r="EB163" s="94"/>
      <c r="EC163" s="94"/>
      <c r="ED163" s="94"/>
      <c r="EE163" s="94"/>
      <c r="EF163" s="94"/>
      <c r="EG163" s="94"/>
      <c r="EH163" s="94"/>
      <c r="EI163" s="94"/>
      <c r="EJ163" s="94"/>
      <c r="EK163" s="94"/>
      <c r="EL163" s="94"/>
      <c r="EM163" s="94"/>
      <c r="EN163" s="94"/>
      <c r="EO163" s="94"/>
      <c r="EP163" s="94"/>
      <c r="EQ163" s="94"/>
      <c r="ER163" s="94"/>
      <c r="ES163" s="94"/>
      <c r="ET163" s="94"/>
      <c r="EU163" s="94"/>
      <c r="EV163" s="94"/>
      <c r="EW163" s="94"/>
      <c r="EX163" s="94"/>
      <c r="EY163" s="94"/>
      <c r="EZ163" s="94"/>
      <c r="FA163" s="94"/>
      <c r="FB163" s="94"/>
      <c r="FC163" s="94"/>
      <c r="FD163" s="94"/>
      <c r="FE163" s="94"/>
      <c r="FF163" s="94"/>
      <c r="FG163" s="94"/>
      <c r="FH163" s="94"/>
      <c r="FI163" s="94"/>
      <c r="FJ163" s="94"/>
      <c r="FK163" s="94"/>
      <c r="FL163" s="94"/>
      <c r="FM163" s="94"/>
      <c r="FN163" s="94"/>
      <c r="FO163" s="94"/>
      <c r="FP163" s="94"/>
      <c r="FQ163" s="94"/>
      <c r="FR163" s="94"/>
      <c r="FS163" s="94"/>
      <c r="FT163" s="94"/>
      <c r="FU163" s="94"/>
      <c r="FV163" s="94"/>
      <c r="FW163" s="94"/>
      <c r="FX163" s="94"/>
      <c r="FY163" s="94"/>
      <c r="FZ163" s="94"/>
      <c r="GA163" s="94"/>
      <c r="GB163" s="94"/>
      <c r="GC163" s="94"/>
      <c r="GD163" s="94"/>
      <c r="GE163" s="94"/>
      <c r="GF163" s="94"/>
      <c r="GG163" s="94"/>
      <c r="GH163" s="94"/>
      <c r="GI163" s="94"/>
      <c r="GJ163" s="94"/>
      <c r="GK163" s="94"/>
      <c r="GL163" s="94"/>
      <c r="GM163" s="94"/>
      <c r="GN163" s="94"/>
      <c r="GO163" s="94"/>
      <c r="GP163" s="94"/>
      <c r="GQ163" s="94"/>
      <c r="GR163" s="94"/>
      <c r="GS163" s="94"/>
      <c r="GT163" s="94"/>
      <c r="GU163" s="94"/>
      <c r="GV163" s="94"/>
      <c r="GW163" s="94"/>
      <c r="GX163" s="94"/>
      <c r="GY163" s="94"/>
    </row>
    <row r="164" spans="1:207" ht="15.75">
      <c r="A164" s="106"/>
      <c r="B164" s="94"/>
      <c r="C164" s="94"/>
      <c r="D164" s="94"/>
      <c r="E164" s="94"/>
      <c r="F164" s="94"/>
      <c r="G164" s="94"/>
      <c r="H164" s="94"/>
      <c r="I164" s="94"/>
      <c r="J164" s="94"/>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c r="BI164" s="94"/>
      <c r="BJ164" s="94"/>
      <c r="BK164" s="94"/>
      <c r="BL164" s="94"/>
      <c r="BM164" s="94"/>
      <c r="BN164" s="94"/>
      <c r="BO164" s="94"/>
      <c r="BP164" s="94"/>
      <c r="BQ164" s="94"/>
      <c r="BR164" s="94"/>
      <c r="BS164" s="94"/>
      <c r="BT164" s="94"/>
      <c r="BU164" s="94"/>
      <c r="BV164" s="94"/>
      <c r="BW164" s="94"/>
      <c r="BX164" s="94"/>
      <c r="BY164" s="94"/>
      <c r="BZ164" s="94"/>
      <c r="CA164" s="94"/>
      <c r="CB164" s="94"/>
      <c r="CC164" s="94"/>
      <c r="CD164" s="94"/>
      <c r="CE164" s="94"/>
      <c r="CF164" s="94"/>
      <c r="CG164" s="94"/>
      <c r="CH164" s="94"/>
      <c r="CI164" s="94"/>
      <c r="CJ164" s="94"/>
      <c r="CK164" s="94"/>
      <c r="CL164" s="94"/>
      <c r="CM164" s="94"/>
      <c r="CN164" s="94"/>
      <c r="CO164" s="94"/>
      <c r="CP164" s="94"/>
      <c r="CQ164" s="94"/>
      <c r="CR164" s="94"/>
      <c r="CS164" s="94"/>
      <c r="CT164" s="94"/>
      <c r="CU164" s="94"/>
      <c r="CV164" s="94"/>
      <c r="CW164" s="94"/>
      <c r="CX164" s="94"/>
      <c r="CY164" s="94"/>
      <c r="CZ164" s="94"/>
      <c r="DA164" s="94"/>
      <c r="DB164" s="94"/>
      <c r="DC164" s="94"/>
      <c r="DD164" s="94"/>
      <c r="DE164" s="94"/>
      <c r="DF164" s="94"/>
      <c r="DG164" s="94"/>
      <c r="DH164" s="94"/>
      <c r="DI164" s="94"/>
      <c r="DJ164" s="94"/>
      <c r="DK164" s="94"/>
      <c r="DL164" s="94"/>
      <c r="DM164" s="94"/>
      <c r="DN164" s="94"/>
      <c r="DO164" s="94"/>
      <c r="DP164" s="94"/>
      <c r="DQ164" s="94"/>
      <c r="DR164" s="94"/>
      <c r="DS164" s="94"/>
      <c r="DT164" s="94"/>
      <c r="DU164" s="94"/>
      <c r="DV164" s="94"/>
      <c r="DW164" s="94"/>
      <c r="DX164" s="94"/>
      <c r="DY164" s="94"/>
      <c r="DZ164" s="94"/>
      <c r="EA164" s="94"/>
      <c r="EB164" s="94"/>
      <c r="EC164" s="94"/>
      <c r="ED164" s="94"/>
      <c r="EE164" s="94"/>
      <c r="EF164" s="94"/>
      <c r="EG164" s="94"/>
      <c r="EH164" s="94"/>
      <c r="EI164" s="94"/>
      <c r="EJ164" s="94"/>
      <c r="EK164" s="94"/>
      <c r="EL164" s="94"/>
      <c r="EM164" s="94"/>
      <c r="EN164" s="94"/>
      <c r="EO164" s="94"/>
      <c r="EP164" s="94"/>
      <c r="EQ164" s="94"/>
      <c r="ER164" s="94"/>
      <c r="ES164" s="94"/>
      <c r="ET164" s="94"/>
      <c r="EU164" s="94"/>
      <c r="EV164" s="94"/>
      <c r="EW164" s="94"/>
      <c r="EX164" s="94"/>
      <c r="EY164" s="94"/>
      <c r="EZ164" s="94"/>
      <c r="FA164" s="94"/>
      <c r="FB164" s="94"/>
      <c r="FC164" s="94"/>
      <c r="FD164" s="94"/>
      <c r="FE164" s="94"/>
      <c r="FF164" s="94"/>
      <c r="FG164" s="94"/>
      <c r="FH164" s="94"/>
      <c r="FI164" s="94"/>
      <c r="FJ164" s="94"/>
      <c r="FK164" s="94"/>
      <c r="FL164" s="94"/>
      <c r="FM164" s="94"/>
      <c r="FN164" s="94"/>
      <c r="FO164" s="94"/>
      <c r="FP164" s="94"/>
      <c r="FQ164" s="94"/>
      <c r="FR164" s="94"/>
      <c r="FS164" s="94"/>
      <c r="FT164" s="94"/>
      <c r="FU164" s="94"/>
      <c r="FV164" s="94"/>
      <c r="FW164" s="94"/>
      <c r="FX164" s="94"/>
      <c r="FY164" s="94"/>
      <c r="FZ164" s="94"/>
      <c r="GA164" s="94"/>
      <c r="GB164" s="94"/>
      <c r="GC164" s="94"/>
      <c r="GD164" s="94"/>
      <c r="GE164" s="94"/>
      <c r="GF164" s="94"/>
      <c r="GG164" s="94"/>
      <c r="GH164" s="94"/>
      <c r="GI164" s="94"/>
      <c r="GJ164" s="94"/>
      <c r="GK164" s="94"/>
      <c r="GL164" s="94"/>
      <c r="GM164" s="94"/>
      <c r="GN164" s="94"/>
      <c r="GO164" s="94"/>
      <c r="GP164" s="94"/>
      <c r="GQ164" s="94"/>
      <c r="GR164" s="94"/>
      <c r="GS164" s="94"/>
      <c r="GT164" s="94"/>
      <c r="GU164" s="94"/>
      <c r="GV164" s="94"/>
      <c r="GW164" s="94"/>
      <c r="GX164" s="94"/>
      <c r="GY164" s="94"/>
    </row>
    <row r="165" spans="1:207" ht="15.75">
      <c r="A165" s="106"/>
      <c r="B165" s="94"/>
      <c r="C165" s="94"/>
      <c r="D165" s="94"/>
      <c r="E165" s="94"/>
      <c r="F165" s="94"/>
      <c r="G165" s="94"/>
      <c r="H165" s="94"/>
      <c r="I165" s="94"/>
      <c r="J165" s="94"/>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c r="BI165" s="94"/>
      <c r="BJ165" s="94"/>
      <c r="BK165" s="94"/>
      <c r="BL165" s="94"/>
      <c r="BM165" s="94"/>
      <c r="BN165" s="94"/>
      <c r="BO165" s="94"/>
      <c r="BP165" s="94"/>
      <c r="BQ165" s="94"/>
      <c r="BR165" s="94"/>
      <c r="BS165" s="94"/>
      <c r="BT165" s="94"/>
      <c r="BU165" s="94"/>
      <c r="BV165" s="94"/>
      <c r="BW165" s="94"/>
      <c r="BX165" s="94"/>
      <c r="BY165" s="94"/>
      <c r="BZ165" s="94"/>
      <c r="CA165" s="94"/>
      <c r="CB165" s="94"/>
      <c r="CC165" s="94"/>
      <c r="CD165" s="94"/>
      <c r="CE165" s="94"/>
      <c r="CF165" s="94"/>
      <c r="CG165" s="94"/>
      <c r="CH165" s="94"/>
      <c r="CI165" s="94"/>
      <c r="CJ165" s="94"/>
      <c r="CK165" s="94"/>
      <c r="CL165" s="94"/>
      <c r="CM165" s="94"/>
      <c r="CN165" s="94"/>
      <c r="CO165" s="94"/>
      <c r="CP165" s="94"/>
      <c r="CQ165" s="94"/>
      <c r="CR165" s="94"/>
      <c r="CS165" s="94"/>
      <c r="CT165" s="94"/>
      <c r="CU165" s="94"/>
      <c r="CV165" s="94"/>
      <c r="CW165" s="94"/>
      <c r="CX165" s="94"/>
      <c r="CY165" s="94"/>
      <c r="CZ165" s="94"/>
      <c r="DA165" s="94"/>
      <c r="DB165" s="94"/>
      <c r="DC165" s="94"/>
      <c r="DD165" s="94"/>
      <c r="DE165" s="94"/>
      <c r="DF165" s="94"/>
      <c r="DG165" s="94"/>
      <c r="DH165" s="94"/>
      <c r="DI165" s="94"/>
      <c r="DJ165" s="94"/>
      <c r="DK165" s="94"/>
      <c r="DL165" s="94"/>
      <c r="DM165" s="94"/>
      <c r="DN165" s="94"/>
      <c r="DO165" s="94"/>
      <c r="DP165" s="94"/>
      <c r="DQ165" s="94"/>
      <c r="DR165" s="94"/>
      <c r="DS165" s="94"/>
      <c r="DT165" s="94"/>
      <c r="DU165" s="94"/>
      <c r="DV165" s="94"/>
      <c r="DW165" s="94"/>
      <c r="DX165" s="94"/>
      <c r="DY165" s="94"/>
      <c r="DZ165" s="94"/>
      <c r="EA165" s="94"/>
      <c r="EB165" s="94"/>
      <c r="EC165" s="94"/>
      <c r="ED165" s="94"/>
      <c r="EE165" s="94"/>
      <c r="EF165" s="94"/>
      <c r="EG165" s="94"/>
      <c r="EH165" s="94"/>
      <c r="EI165" s="94"/>
      <c r="EJ165" s="94"/>
      <c r="EK165" s="94"/>
      <c r="EL165" s="94"/>
      <c r="EM165" s="94"/>
      <c r="EN165" s="94"/>
      <c r="EO165" s="94"/>
      <c r="EP165" s="94"/>
      <c r="EQ165" s="94"/>
      <c r="ER165" s="94"/>
      <c r="ES165" s="94"/>
      <c r="ET165" s="94"/>
      <c r="EU165" s="94"/>
      <c r="EV165" s="94"/>
      <c r="EW165" s="94"/>
      <c r="EX165" s="94"/>
      <c r="EY165" s="94"/>
      <c r="EZ165" s="94"/>
      <c r="FA165" s="94"/>
      <c r="FB165" s="94"/>
      <c r="FC165" s="94"/>
      <c r="FD165" s="94"/>
      <c r="FE165" s="94"/>
      <c r="FF165" s="94"/>
      <c r="FG165" s="94"/>
      <c r="FH165" s="94"/>
      <c r="FI165" s="94"/>
      <c r="FJ165" s="94"/>
      <c r="FK165" s="94"/>
      <c r="FL165" s="94"/>
      <c r="FM165" s="94"/>
      <c r="FN165" s="94"/>
      <c r="FO165" s="94"/>
      <c r="FP165" s="94"/>
      <c r="FQ165" s="94"/>
      <c r="FR165" s="94"/>
      <c r="FS165" s="94"/>
      <c r="FT165" s="94"/>
      <c r="FU165" s="94"/>
      <c r="FV165" s="94"/>
      <c r="FW165" s="94"/>
      <c r="FX165" s="94"/>
      <c r="FY165" s="94"/>
      <c r="FZ165" s="94"/>
      <c r="GA165" s="94"/>
      <c r="GB165" s="94"/>
      <c r="GC165" s="94"/>
      <c r="GD165" s="94"/>
      <c r="GE165" s="94"/>
      <c r="GF165" s="94"/>
      <c r="GG165" s="94"/>
      <c r="GH165" s="94"/>
      <c r="GI165" s="94"/>
      <c r="GJ165" s="94"/>
      <c r="GK165" s="94"/>
      <c r="GL165" s="94"/>
      <c r="GM165" s="94"/>
      <c r="GN165" s="94"/>
      <c r="GO165" s="94"/>
      <c r="GP165" s="94"/>
      <c r="GQ165" s="94"/>
      <c r="GR165" s="94"/>
      <c r="GS165" s="94"/>
      <c r="GT165" s="94"/>
      <c r="GU165" s="94"/>
      <c r="GV165" s="94"/>
      <c r="GW165" s="94"/>
      <c r="GX165" s="94"/>
      <c r="GY165" s="94"/>
    </row>
    <row r="166" spans="1:207" ht="15.75">
      <c r="A166" s="106"/>
      <c r="B166" s="94"/>
      <c r="C166" s="94"/>
      <c r="D166" s="94"/>
      <c r="E166" s="94"/>
      <c r="F166" s="94"/>
      <c r="G166" s="94"/>
      <c r="H166" s="94"/>
      <c r="I166" s="94"/>
      <c r="J166" s="94"/>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c r="BI166" s="94"/>
      <c r="BJ166" s="94"/>
      <c r="BK166" s="94"/>
      <c r="BL166" s="94"/>
      <c r="BM166" s="94"/>
      <c r="BN166" s="94"/>
      <c r="BO166" s="94"/>
      <c r="BP166" s="94"/>
      <c r="BQ166" s="94"/>
      <c r="BR166" s="94"/>
      <c r="BS166" s="94"/>
      <c r="BT166" s="94"/>
      <c r="BU166" s="94"/>
      <c r="BV166" s="94"/>
      <c r="BW166" s="94"/>
      <c r="BX166" s="94"/>
      <c r="BY166" s="94"/>
      <c r="BZ166" s="94"/>
      <c r="CA166" s="94"/>
      <c r="CB166" s="94"/>
      <c r="CC166" s="94"/>
      <c r="CD166" s="94"/>
      <c r="CE166" s="94"/>
      <c r="CF166" s="94"/>
      <c r="CG166" s="94"/>
      <c r="CH166" s="94"/>
      <c r="CI166" s="94"/>
      <c r="CJ166" s="94"/>
      <c r="CK166" s="94"/>
      <c r="CL166" s="94"/>
      <c r="CM166" s="94"/>
      <c r="CN166" s="94"/>
      <c r="CO166" s="94"/>
      <c r="CP166" s="94"/>
      <c r="CQ166" s="94"/>
      <c r="CR166" s="94"/>
      <c r="CS166" s="94"/>
      <c r="CT166" s="94"/>
      <c r="CU166" s="94"/>
      <c r="CV166" s="94"/>
      <c r="CW166" s="94"/>
      <c r="CX166" s="94"/>
      <c r="CY166" s="94"/>
      <c r="CZ166" s="94"/>
      <c r="DA166" s="94"/>
      <c r="DB166" s="94"/>
      <c r="DC166" s="94"/>
      <c r="DD166" s="94"/>
      <c r="DE166" s="94"/>
      <c r="DF166" s="94"/>
      <c r="DG166" s="94"/>
      <c r="DH166" s="94"/>
      <c r="DI166" s="94"/>
      <c r="DJ166" s="94"/>
      <c r="DK166" s="94"/>
      <c r="DL166" s="94"/>
      <c r="DM166" s="94"/>
      <c r="DN166" s="94"/>
      <c r="DO166" s="94"/>
      <c r="DP166" s="94"/>
      <c r="DQ166" s="94"/>
      <c r="DR166" s="94"/>
      <c r="DS166" s="94"/>
      <c r="DT166" s="94"/>
      <c r="DU166" s="94"/>
      <c r="DV166" s="94"/>
      <c r="DW166" s="94"/>
      <c r="DX166" s="94"/>
      <c r="DY166" s="94"/>
      <c r="DZ166" s="94"/>
      <c r="EA166" s="94"/>
      <c r="EB166" s="94"/>
      <c r="EC166" s="94"/>
      <c r="ED166" s="94"/>
      <c r="EE166" s="94"/>
      <c r="EF166" s="94"/>
      <c r="EG166" s="94"/>
      <c r="EH166" s="94"/>
      <c r="EI166" s="94"/>
      <c r="EJ166" s="94"/>
      <c r="EK166" s="94"/>
      <c r="EL166" s="94"/>
      <c r="EM166" s="94"/>
      <c r="EN166" s="94"/>
      <c r="EO166" s="94"/>
      <c r="EP166" s="94"/>
      <c r="EQ166" s="94"/>
      <c r="ER166" s="94"/>
      <c r="ES166" s="94"/>
      <c r="ET166" s="94"/>
      <c r="EU166" s="94"/>
      <c r="EV166" s="94"/>
      <c r="EW166" s="94"/>
      <c r="EX166" s="94"/>
      <c r="EY166" s="94"/>
      <c r="EZ166" s="94"/>
      <c r="FA166" s="94"/>
      <c r="FB166" s="94"/>
      <c r="FC166" s="94"/>
      <c r="FD166" s="94"/>
      <c r="FE166" s="94"/>
      <c r="FF166" s="94"/>
      <c r="FG166" s="94"/>
      <c r="FH166" s="94"/>
      <c r="FI166" s="94"/>
      <c r="FJ166" s="94"/>
      <c r="FK166" s="94"/>
      <c r="FL166" s="94"/>
      <c r="FM166" s="94"/>
      <c r="FN166" s="94"/>
      <c r="FO166" s="94"/>
      <c r="FP166" s="94"/>
      <c r="FQ166" s="94"/>
      <c r="FR166" s="94"/>
      <c r="FS166" s="94"/>
      <c r="FT166" s="94"/>
      <c r="FU166" s="94"/>
      <c r="FV166" s="94"/>
      <c r="FW166" s="94"/>
      <c r="FX166" s="94"/>
      <c r="FY166" s="94"/>
      <c r="FZ166" s="94"/>
      <c r="GA166" s="94"/>
      <c r="GB166" s="94"/>
      <c r="GC166" s="94"/>
      <c r="GD166" s="94"/>
      <c r="GE166" s="94"/>
      <c r="GF166" s="94"/>
      <c r="GG166" s="94"/>
      <c r="GH166" s="94"/>
      <c r="GI166" s="94"/>
      <c r="GJ166" s="94"/>
      <c r="GK166" s="94"/>
      <c r="GL166" s="94"/>
      <c r="GM166" s="94"/>
      <c r="GN166" s="94"/>
      <c r="GO166" s="94"/>
      <c r="GP166" s="94"/>
      <c r="GQ166" s="94"/>
      <c r="GR166" s="94"/>
      <c r="GS166" s="94"/>
      <c r="GT166" s="94"/>
      <c r="GU166" s="94"/>
      <c r="GV166" s="94"/>
      <c r="GW166" s="94"/>
      <c r="GX166" s="94"/>
      <c r="GY166" s="94"/>
    </row>
    <row r="167" spans="1:207" ht="15.75">
      <c r="A167" s="106"/>
      <c r="B167" s="94"/>
      <c r="C167" s="94"/>
      <c r="D167" s="94"/>
      <c r="E167" s="94"/>
      <c r="F167" s="94"/>
      <c r="G167" s="94"/>
      <c r="H167" s="94"/>
      <c r="I167" s="94"/>
      <c r="J167" s="94"/>
      <c r="K167" s="94"/>
      <c r="L167" s="94"/>
      <c r="M167" s="94"/>
      <c r="N167" s="94"/>
      <c r="O167" s="94"/>
      <c r="P167" s="94"/>
      <c r="Q167" s="94"/>
      <c r="R167" s="94"/>
      <c r="S167" s="94"/>
      <c r="T167" s="94"/>
      <c r="U167" s="94"/>
      <c r="V167" s="94"/>
      <c r="W167" s="94"/>
      <c r="X167" s="94"/>
      <c r="Y167" s="9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c r="BI167" s="94"/>
      <c r="BJ167" s="94"/>
      <c r="BK167" s="94"/>
      <c r="BL167" s="94"/>
      <c r="BM167" s="94"/>
      <c r="BN167" s="94"/>
      <c r="BO167" s="94"/>
      <c r="BP167" s="94"/>
      <c r="BQ167" s="94"/>
      <c r="BR167" s="94"/>
      <c r="BS167" s="94"/>
      <c r="BT167" s="94"/>
      <c r="BU167" s="94"/>
      <c r="BV167" s="94"/>
      <c r="BW167" s="94"/>
      <c r="BX167" s="94"/>
      <c r="BY167" s="94"/>
      <c r="BZ167" s="94"/>
      <c r="CA167" s="94"/>
      <c r="CB167" s="94"/>
      <c r="CC167" s="94"/>
      <c r="CD167" s="94"/>
      <c r="CE167" s="94"/>
      <c r="CF167" s="94"/>
      <c r="CG167" s="94"/>
      <c r="CH167" s="94"/>
      <c r="CI167" s="94"/>
      <c r="CJ167" s="94"/>
      <c r="CK167" s="94"/>
      <c r="CL167" s="94"/>
      <c r="CM167" s="94"/>
      <c r="CN167" s="94"/>
      <c r="CO167" s="94"/>
      <c r="CP167" s="94"/>
      <c r="CQ167" s="94"/>
      <c r="CR167" s="94"/>
      <c r="CS167" s="94"/>
      <c r="CT167" s="94"/>
      <c r="CU167" s="94"/>
      <c r="CV167" s="94"/>
      <c r="CW167" s="94"/>
      <c r="CX167" s="94"/>
      <c r="CY167" s="94"/>
      <c r="CZ167" s="94"/>
      <c r="DA167" s="94"/>
      <c r="DB167" s="94"/>
      <c r="DC167" s="94"/>
      <c r="DD167" s="94"/>
      <c r="DE167" s="94"/>
      <c r="DF167" s="94"/>
      <c r="DG167" s="94"/>
      <c r="DH167" s="94"/>
      <c r="DI167" s="94"/>
      <c r="DJ167" s="94"/>
      <c r="DK167" s="94"/>
      <c r="DL167" s="94"/>
      <c r="DM167" s="94"/>
      <c r="DN167" s="94"/>
      <c r="DO167" s="94"/>
      <c r="DP167" s="94"/>
      <c r="DQ167" s="94"/>
      <c r="DR167" s="94"/>
      <c r="DS167" s="94"/>
      <c r="DT167" s="94"/>
      <c r="DU167" s="94"/>
      <c r="DV167" s="94"/>
      <c r="DW167" s="94"/>
      <c r="DX167" s="94"/>
      <c r="DY167" s="94"/>
      <c r="DZ167" s="94"/>
      <c r="EA167" s="94"/>
      <c r="EB167" s="94"/>
      <c r="EC167" s="94"/>
      <c r="ED167" s="94"/>
      <c r="EE167" s="94"/>
      <c r="EF167" s="94"/>
      <c r="EG167" s="94"/>
      <c r="EH167" s="94"/>
      <c r="EI167" s="94"/>
      <c r="EJ167" s="94"/>
      <c r="EK167" s="94"/>
      <c r="EL167" s="94"/>
      <c r="EM167" s="94"/>
      <c r="EN167" s="94"/>
      <c r="EO167" s="94"/>
      <c r="EP167" s="94"/>
      <c r="EQ167" s="94"/>
      <c r="ER167" s="94"/>
      <c r="ES167" s="94"/>
      <c r="ET167" s="94"/>
      <c r="EU167" s="94"/>
      <c r="EV167" s="94"/>
      <c r="EW167" s="94"/>
      <c r="EX167" s="94"/>
      <c r="EY167" s="94"/>
      <c r="EZ167" s="94"/>
      <c r="FA167" s="94"/>
      <c r="FB167" s="94"/>
      <c r="FC167" s="94"/>
      <c r="FD167" s="94"/>
      <c r="FE167" s="94"/>
      <c r="FF167" s="94"/>
      <c r="FG167" s="94"/>
      <c r="FH167" s="94"/>
      <c r="FI167" s="94"/>
      <c r="FJ167" s="94"/>
      <c r="FK167" s="94"/>
      <c r="FL167" s="94"/>
      <c r="FM167" s="94"/>
      <c r="FN167" s="94"/>
      <c r="FO167" s="94"/>
      <c r="FP167" s="94"/>
      <c r="FQ167" s="94"/>
      <c r="FR167" s="94"/>
      <c r="FS167" s="94"/>
      <c r="FT167" s="94"/>
      <c r="FU167" s="94"/>
      <c r="FV167" s="94"/>
      <c r="FW167" s="94"/>
      <c r="FX167" s="94"/>
      <c r="FY167" s="94"/>
      <c r="FZ167" s="94"/>
      <c r="GA167" s="94"/>
      <c r="GB167" s="94"/>
      <c r="GC167" s="94"/>
      <c r="GD167" s="94"/>
      <c r="GE167" s="94"/>
      <c r="GF167" s="94"/>
      <c r="GG167" s="94"/>
      <c r="GH167" s="94"/>
      <c r="GI167" s="94"/>
      <c r="GJ167" s="94"/>
      <c r="GK167" s="94"/>
      <c r="GL167" s="94"/>
      <c r="GM167" s="94"/>
      <c r="GN167" s="94"/>
      <c r="GO167" s="94"/>
      <c r="GP167" s="94"/>
      <c r="GQ167" s="94"/>
      <c r="GR167" s="94"/>
      <c r="GS167" s="94"/>
      <c r="GT167" s="94"/>
      <c r="GU167" s="94"/>
      <c r="GV167" s="94"/>
      <c r="GW167" s="94"/>
      <c r="GX167" s="94"/>
      <c r="GY167" s="94"/>
    </row>
    <row r="168" spans="1:207" ht="15.75">
      <c r="A168" s="106"/>
      <c r="B168" s="94"/>
      <c r="C168" s="94"/>
      <c r="D168" s="94"/>
      <c r="E168" s="94"/>
      <c r="F168" s="94"/>
      <c r="G168" s="94"/>
      <c r="H168" s="94"/>
      <c r="I168" s="94"/>
      <c r="J168" s="94"/>
      <c r="K168" s="94"/>
      <c r="L168" s="94"/>
      <c r="M168" s="94"/>
      <c r="N168" s="94"/>
      <c r="O168" s="94"/>
      <c r="P168" s="94"/>
      <c r="Q168" s="94"/>
      <c r="R168" s="94"/>
      <c r="S168" s="94"/>
      <c r="T168" s="94"/>
      <c r="U168" s="94"/>
      <c r="V168" s="94"/>
      <c r="W168" s="94"/>
      <c r="X168" s="94"/>
      <c r="Y168" s="9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c r="BI168" s="94"/>
      <c r="BJ168" s="94"/>
      <c r="BK168" s="94"/>
      <c r="BL168" s="94"/>
      <c r="BM168" s="94"/>
      <c r="BN168" s="94"/>
      <c r="BO168" s="94"/>
      <c r="BP168" s="94"/>
      <c r="BQ168" s="94"/>
      <c r="BR168" s="94"/>
      <c r="BS168" s="94"/>
      <c r="BT168" s="94"/>
      <c r="BU168" s="94"/>
      <c r="BV168" s="94"/>
      <c r="BW168" s="94"/>
      <c r="BX168" s="94"/>
      <c r="BY168" s="94"/>
      <c r="BZ168" s="94"/>
      <c r="CA168" s="94"/>
      <c r="CB168" s="94"/>
      <c r="CC168" s="94"/>
      <c r="CD168" s="94"/>
      <c r="CE168" s="94"/>
      <c r="CF168" s="94"/>
      <c r="CG168" s="94"/>
      <c r="CH168" s="94"/>
      <c r="CI168" s="94"/>
      <c r="CJ168" s="94"/>
      <c r="CK168" s="94"/>
      <c r="CL168" s="94"/>
      <c r="CM168" s="94"/>
      <c r="CN168" s="94"/>
      <c r="CO168" s="94"/>
      <c r="CP168" s="94"/>
      <c r="CQ168" s="94"/>
      <c r="CR168" s="94"/>
      <c r="CS168" s="94"/>
      <c r="CT168" s="94"/>
      <c r="CU168" s="94"/>
      <c r="CV168" s="94"/>
      <c r="CW168" s="94"/>
      <c r="CX168" s="94"/>
      <c r="CY168" s="94"/>
      <c r="CZ168" s="94"/>
      <c r="DA168" s="94"/>
      <c r="DB168" s="94"/>
      <c r="DC168" s="94"/>
      <c r="DD168" s="94"/>
      <c r="DE168" s="94"/>
      <c r="DF168" s="94"/>
      <c r="DG168" s="94"/>
      <c r="DH168" s="94"/>
      <c r="DI168" s="94"/>
      <c r="DJ168" s="94"/>
      <c r="DK168" s="94"/>
      <c r="DL168" s="94"/>
      <c r="DM168" s="94"/>
      <c r="DN168" s="94"/>
      <c r="DO168" s="94"/>
      <c r="DP168" s="94"/>
      <c r="DQ168" s="94"/>
      <c r="DR168" s="94"/>
      <c r="DS168" s="94"/>
      <c r="DT168" s="94"/>
      <c r="DU168" s="94"/>
      <c r="DV168" s="94"/>
      <c r="DW168" s="94"/>
      <c r="DX168" s="94"/>
      <c r="DY168" s="94"/>
      <c r="DZ168" s="94"/>
      <c r="EA168" s="94"/>
      <c r="EB168" s="94"/>
      <c r="EC168" s="94"/>
      <c r="ED168" s="94"/>
      <c r="EE168" s="94"/>
      <c r="EF168" s="94"/>
      <c r="EG168" s="94"/>
      <c r="EH168" s="94"/>
      <c r="EI168" s="94"/>
      <c r="EJ168" s="94"/>
      <c r="EK168" s="94"/>
      <c r="EL168" s="94"/>
      <c r="EM168" s="94"/>
      <c r="EN168" s="94"/>
      <c r="EO168" s="94"/>
      <c r="EP168" s="94"/>
      <c r="EQ168" s="94"/>
      <c r="ER168" s="94"/>
      <c r="ES168" s="94"/>
      <c r="ET168" s="94"/>
      <c r="EU168" s="94"/>
      <c r="EV168" s="94"/>
      <c r="EW168" s="94"/>
      <c r="EX168" s="94"/>
      <c r="EY168" s="94"/>
      <c r="EZ168" s="94"/>
      <c r="FA168" s="94"/>
      <c r="FB168" s="94"/>
      <c r="FC168" s="94"/>
      <c r="FD168" s="94"/>
      <c r="FE168" s="94"/>
      <c r="FF168" s="94"/>
      <c r="FG168" s="94"/>
      <c r="FH168" s="94"/>
      <c r="FI168" s="94"/>
      <c r="FJ168" s="94"/>
      <c r="FK168" s="94"/>
      <c r="FL168" s="94"/>
      <c r="FM168" s="94"/>
      <c r="FN168" s="94"/>
      <c r="FO168" s="94"/>
      <c r="FP168" s="94"/>
      <c r="FQ168" s="94"/>
      <c r="FR168" s="94"/>
      <c r="FS168" s="94"/>
      <c r="FT168" s="94"/>
      <c r="FU168" s="94"/>
      <c r="FV168" s="94"/>
      <c r="FW168" s="94"/>
      <c r="FX168" s="94"/>
      <c r="FY168" s="94"/>
      <c r="FZ168" s="94"/>
      <c r="GA168" s="94"/>
      <c r="GB168" s="94"/>
      <c r="GC168" s="94"/>
      <c r="GD168" s="94"/>
      <c r="GE168" s="94"/>
      <c r="GF168" s="94"/>
      <c r="GG168" s="94"/>
      <c r="GH168" s="94"/>
      <c r="GI168" s="94"/>
      <c r="GJ168" s="94"/>
      <c r="GK168" s="94"/>
      <c r="GL168" s="94"/>
      <c r="GM168" s="94"/>
      <c r="GN168" s="94"/>
      <c r="GO168" s="94"/>
      <c r="GP168" s="94"/>
      <c r="GQ168" s="94"/>
      <c r="GR168" s="94"/>
      <c r="GS168" s="94"/>
      <c r="GT168" s="94"/>
      <c r="GU168" s="94"/>
      <c r="GV168" s="94"/>
      <c r="GW168" s="94"/>
      <c r="GX168" s="94"/>
      <c r="GY168" s="94"/>
    </row>
    <row r="169" spans="1:207" ht="15.75">
      <c r="A169" s="106"/>
      <c r="B169" s="94"/>
      <c r="C169" s="94"/>
      <c r="D169" s="94"/>
      <c r="E169" s="94"/>
      <c r="F169" s="94"/>
      <c r="G169" s="94"/>
      <c r="H169" s="94"/>
      <c r="I169" s="94"/>
      <c r="J169" s="94"/>
      <c r="K169" s="94"/>
      <c r="L169" s="94"/>
      <c r="M169" s="94"/>
      <c r="N169" s="94"/>
      <c r="O169" s="94"/>
      <c r="P169" s="94"/>
      <c r="Q169" s="94"/>
      <c r="R169" s="94"/>
      <c r="S169" s="94"/>
      <c r="T169" s="94"/>
      <c r="U169" s="94"/>
      <c r="V169" s="94"/>
      <c r="W169" s="94"/>
      <c r="X169" s="94"/>
      <c r="Y169" s="9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c r="BI169" s="94"/>
      <c r="BJ169" s="94"/>
      <c r="BK169" s="94"/>
      <c r="BL169" s="94"/>
      <c r="BM169" s="94"/>
      <c r="BN169" s="94"/>
      <c r="BO169" s="94"/>
      <c r="BP169" s="94"/>
      <c r="BQ169" s="94"/>
      <c r="BR169" s="94"/>
      <c r="BS169" s="94"/>
      <c r="BT169" s="94"/>
      <c r="BU169" s="94"/>
      <c r="BV169" s="94"/>
      <c r="BW169" s="94"/>
      <c r="BX169" s="94"/>
      <c r="BY169" s="94"/>
      <c r="BZ169" s="94"/>
      <c r="CA169" s="94"/>
      <c r="CB169" s="94"/>
      <c r="CC169" s="94"/>
      <c r="CD169" s="94"/>
      <c r="CE169" s="94"/>
      <c r="CF169" s="94"/>
      <c r="CG169" s="94"/>
      <c r="CH169" s="94"/>
      <c r="CI169" s="94"/>
      <c r="CJ169" s="94"/>
      <c r="CK169" s="94"/>
      <c r="CL169" s="94"/>
      <c r="CM169" s="94"/>
      <c r="CN169" s="94"/>
      <c r="CO169" s="94"/>
      <c r="CP169" s="94"/>
      <c r="CQ169" s="94"/>
      <c r="CR169" s="94"/>
      <c r="CS169" s="94"/>
      <c r="CT169" s="94"/>
      <c r="CU169" s="94"/>
      <c r="CV169" s="94"/>
      <c r="CW169" s="94"/>
      <c r="CX169" s="94"/>
      <c r="CY169" s="94"/>
      <c r="CZ169" s="94"/>
      <c r="DA169" s="94"/>
      <c r="DB169" s="94"/>
      <c r="DC169" s="94"/>
      <c r="DD169" s="94"/>
      <c r="DE169" s="94"/>
      <c r="DF169" s="94"/>
      <c r="DG169" s="94"/>
      <c r="DH169" s="94"/>
      <c r="DI169" s="94"/>
      <c r="DJ169" s="94"/>
      <c r="DK169" s="94"/>
      <c r="DL169" s="94"/>
      <c r="DM169" s="94"/>
      <c r="DN169" s="94"/>
      <c r="DO169" s="94"/>
      <c r="DP169" s="94"/>
      <c r="DQ169" s="94"/>
      <c r="DR169" s="94"/>
      <c r="DS169" s="94"/>
      <c r="DT169" s="94"/>
      <c r="DU169" s="94"/>
      <c r="DV169" s="94"/>
      <c r="DW169" s="94"/>
      <c r="DX169" s="94"/>
      <c r="DY169" s="94"/>
      <c r="DZ169" s="94"/>
      <c r="EA169" s="94"/>
      <c r="EB169" s="94"/>
      <c r="EC169" s="94"/>
      <c r="ED169" s="94"/>
      <c r="EE169" s="94"/>
      <c r="EF169" s="94"/>
      <c r="EG169" s="94"/>
      <c r="EH169" s="94"/>
      <c r="EI169" s="94"/>
      <c r="EJ169" s="94"/>
      <c r="EK169" s="94"/>
      <c r="EL169" s="94"/>
      <c r="EM169" s="94"/>
      <c r="EN169" s="94"/>
      <c r="EO169" s="94"/>
      <c r="EP169" s="94"/>
      <c r="EQ169" s="94"/>
      <c r="ER169" s="94"/>
      <c r="ES169" s="94"/>
      <c r="ET169" s="94"/>
      <c r="EU169" s="94"/>
      <c r="EV169" s="94"/>
      <c r="EW169" s="94"/>
      <c r="EX169" s="94"/>
      <c r="EY169" s="94"/>
      <c r="EZ169" s="94"/>
      <c r="FA169" s="94"/>
      <c r="FB169" s="94"/>
      <c r="FC169" s="94"/>
      <c r="FD169" s="94"/>
      <c r="FE169" s="94"/>
      <c r="FF169" s="94"/>
      <c r="FG169" s="94"/>
      <c r="FH169" s="94"/>
      <c r="FI169" s="94"/>
      <c r="FJ169" s="94"/>
      <c r="FK169" s="94"/>
      <c r="FL169" s="94"/>
      <c r="FM169" s="94"/>
      <c r="FN169" s="94"/>
      <c r="FO169" s="94"/>
      <c r="FP169" s="94"/>
      <c r="FQ169" s="94"/>
      <c r="FR169" s="94"/>
      <c r="FS169" s="94"/>
      <c r="FT169" s="94"/>
      <c r="FU169" s="94"/>
      <c r="FV169" s="94"/>
      <c r="FW169" s="94"/>
      <c r="FX169" s="94"/>
      <c r="FY169" s="94"/>
      <c r="FZ169" s="94"/>
      <c r="GA169" s="94"/>
      <c r="GB169" s="94"/>
      <c r="GC169" s="94"/>
      <c r="GD169" s="94"/>
      <c r="GE169" s="94"/>
      <c r="GF169" s="94"/>
      <c r="GG169" s="94"/>
      <c r="GH169" s="94"/>
      <c r="GI169" s="94"/>
      <c r="GJ169" s="94"/>
      <c r="GK169" s="94"/>
      <c r="GL169" s="94"/>
      <c r="GM169" s="94"/>
      <c r="GN169" s="94"/>
      <c r="GO169" s="94"/>
      <c r="GP169" s="94"/>
      <c r="GQ169" s="94"/>
      <c r="GR169" s="94"/>
      <c r="GS169" s="94"/>
      <c r="GT169" s="94"/>
      <c r="GU169" s="94"/>
      <c r="GV169" s="94"/>
      <c r="GW169" s="94"/>
      <c r="GX169" s="94"/>
      <c r="GY169" s="94"/>
    </row>
    <row r="170" spans="1:207" ht="15.75">
      <c r="A170" s="106"/>
      <c r="B170" s="94"/>
      <c r="C170" s="94"/>
      <c r="D170" s="94"/>
      <c r="E170" s="94"/>
      <c r="F170" s="94"/>
      <c r="G170" s="94"/>
      <c r="H170" s="94"/>
      <c r="I170" s="94"/>
      <c r="J170" s="94"/>
      <c r="K170" s="94"/>
      <c r="L170" s="94"/>
      <c r="M170" s="94"/>
      <c r="N170" s="94"/>
      <c r="O170" s="94"/>
      <c r="P170" s="94"/>
      <c r="Q170" s="94"/>
      <c r="R170" s="94"/>
      <c r="S170" s="94"/>
      <c r="T170" s="94"/>
      <c r="U170" s="94"/>
      <c r="V170" s="94"/>
      <c r="W170" s="94"/>
      <c r="X170" s="94"/>
      <c r="Y170" s="9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c r="BI170" s="94"/>
      <c r="BJ170" s="94"/>
      <c r="BK170" s="94"/>
      <c r="BL170" s="94"/>
      <c r="BM170" s="94"/>
      <c r="BN170" s="94"/>
      <c r="BO170" s="94"/>
      <c r="BP170" s="94"/>
      <c r="BQ170" s="94"/>
      <c r="BR170" s="94"/>
      <c r="BS170" s="94"/>
      <c r="BT170" s="94"/>
      <c r="BU170" s="94"/>
      <c r="BV170" s="94"/>
      <c r="BW170" s="94"/>
      <c r="BX170" s="94"/>
      <c r="BY170" s="94"/>
      <c r="BZ170" s="94"/>
      <c r="CA170" s="94"/>
      <c r="CB170" s="94"/>
      <c r="CC170" s="94"/>
      <c r="CD170" s="94"/>
      <c r="CE170" s="94"/>
      <c r="CF170" s="94"/>
      <c r="CG170" s="94"/>
      <c r="CH170" s="94"/>
      <c r="CI170" s="94"/>
      <c r="CJ170" s="94"/>
      <c r="CK170" s="94"/>
      <c r="CL170" s="94"/>
      <c r="CM170" s="94"/>
      <c r="CN170" s="94"/>
      <c r="CO170" s="94"/>
      <c r="CP170" s="94"/>
      <c r="CQ170" s="94"/>
      <c r="CR170" s="94"/>
      <c r="CS170" s="94"/>
      <c r="CT170" s="94"/>
      <c r="CU170" s="94"/>
      <c r="CV170" s="94"/>
      <c r="CW170" s="94"/>
      <c r="CX170" s="94"/>
      <c r="CY170" s="94"/>
      <c r="CZ170" s="94"/>
      <c r="DA170" s="94"/>
      <c r="DB170" s="94"/>
      <c r="DC170" s="94"/>
      <c r="DD170" s="94"/>
      <c r="DE170" s="94"/>
      <c r="DF170" s="94"/>
      <c r="DG170" s="94"/>
      <c r="DH170" s="94"/>
      <c r="DI170" s="94"/>
      <c r="DJ170" s="94"/>
      <c r="DK170" s="94"/>
      <c r="DL170" s="94"/>
      <c r="DM170" s="94"/>
      <c r="DN170" s="94"/>
      <c r="DO170" s="94"/>
      <c r="DP170" s="94"/>
      <c r="DQ170" s="94"/>
      <c r="DR170" s="94"/>
      <c r="DS170" s="94"/>
      <c r="DT170" s="94"/>
      <c r="DU170" s="94"/>
      <c r="DV170" s="94"/>
      <c r="DW170" s="94"/>
      <c r="DX170" s="94"/>
      <c r="DY170" s="94"/>
      <c r="DZ170" s="94"/>
      <c r="EA170" s="94"/>
      <c r="EB170" s="94"/>
      <c r="EC170" s="94"/>
      <c r="ED170" s="94"/>
      <c r="EE170" s="94"/>
      <c r="EF170" s="94"/>
      <c r="EG170" s="94"/>
      <c r="EH170" s="94"/>
      <c r="EI170" s="94"/>
      <c r="EJ170" s="94"/>
      <c r="EK170" s="94"/>
      <c r="EL170" s="94"/>
      <c r="EM170" s="94"/>
      <c r="EN170" s="94"/>
      <c r="EO170" s="94"/>
      <c r="EP170" s="94"/>
      <c r="EQ170" s="94"/>
      <c r="ER170" s="94"/>
      <c r="ES170" s="94"/>
      <c r="ET170" s="94"/>
      <c r="EU170" s="94"/>
      <c r="EV170" s="94"/>
      <c r="EW170" s="94"/>
      <c r="EX170" s="94"/>
      <c r="EY170" s="94"/>
      <c r="EZ170" s="94"/>
      <c r="FA170" s="94"/>
      <c r="FB170" s="94"/>
      <c r="FC170" s="94"/>
      <c r="FD170" s="94"/>
      <c r="FE170" s="94"/>
      <c r="FF170" s="94"/>
      <c r="FG170" s="94"/>
      <c r="FH170" s="94"/>
      <c r="FI170" s="94"/>
      <c r="FJ170" s="94"/>
      <c r="FK170" s="94"/>
      <c r="FL170" s="94"/>
      <c r="FM170" s="94"/>
      <c r="FN170" s="94"/>
      <c r="FO170" s="94"/>
      <c r="FP170" s="94"/>
      <c r="FQ170" s="94"/>
      <c r="FR170" s="94"/>
      <c r="FS170" s="94"/>
      <c r="FT170" s="94"/>
      <c r="FU170" s="94"/>
      <c r="FV170" s="94"/>
      <c r="FW170" s="94"/>
      <c r="FX170" s="94"/>
      <c r="FY170" s="94"/>
      <c r="FZ170" s="94"/>
      <c r="GA170" s="94"/>
      <c r="GB170" s="94"/>
      <c r="GC170" s="94"/>
      <c r="GD170" s="94"/>
      <c r="GE170" s="94"/>
      <c r="GF170" s="94"/>
      <c r="GG170" s="94"/>
      <c r="GH170" s="94"/>
      <c r="GI170" s="94"/>
      <c r="GJ170" s="94"/>
      <c r="GK170" s="94"/>
      <c r="GL170" s="94"/>
      <c r="GM170" s="94"/>
      <c r="GN170" s="94"/>
      <c r="GO170" s="94"/>
      <c r="GP170" s="94"/>
      <c r="GQ170" s="94"/>
      <c r="GR170" s="94"/>
      <c r="GS170" s="94"/>
      <c r="GT170" s="94"/>
      <c r="GU170" s="94"/>
      <c r="GV170" s="94"/>
      <c r="GW170" s="94"/>
      <c r="GX170" s="94"/>
      <c r="GY170" s="94"/>
    </row>
    <row r="171" spans="1:207" ht="15.75">
      <c r="A171" s="106"/>
      <c r="B171" s="94"/>
      <c r="C171" s="94"/>
      <c r="D171" s="94"/>
      <c r="E171" s="94"/>
      <c r="F171" s="94"/>
      <c r="G171" s="94"/>
      <c r="H171" s="94"/>
      <c r="I171" s="94"/>
      <c r="J171" s="94"/>
      <c r="K171" s="94"/>
      <c r="L171" s="94"/>
      <c r="M171" s="94"/>
      <c r="N171" s="94"/>
      <c r="O171" s="94"/>
      <c r="P171" s="94"/>
      <c r="Q171" s="94"/>
      <c r="R171" s="94"/>
      <c r="S171" s="94"/>
      <c r="T171" s="94"/>
      <c r="U171" s="94"/>
      <c r="V171" s="94"/>
      <c r="W171" s="94"/>
      <c r="X171" s="94"/>
      <c r="Y171" s="94"/>
      <c r="Z171" s="94"/>
      <c r="AA171" s="94"/>
      <c r="AB171" s="94"/>
      <c r="AC171" s="94"/>
      <c r="AD171" s="94"/>
      <c r="AE171" s="94"/>
      <c r="AF171" s="94"/>
      <c r="AG171" s="94"/>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c r="BI171" s="94"/>
      <c r="BJ171" s="94"/>
      <c r="BK171" s="94"/>
      <c r="BL171" s="94"/>
      <c r="BM171" s="94"/>
      <c r="BN171" s="94"/>
      <c r="BO171" s="94"/>
      <c r="BP171" s="94"/>
      <c r="BQ171" s="94"/>
      <c r="BR171" s="94"/>
      <c r="BS171" s="94"/>
      <c r="BT171" s="94"/>
      <c r="BU171" s="94"/>
      <c r="BV171" s="94"/>
      <c r="BW171" s="94"/>
      <c r="BX171" s="94"/>
      <c r="BY171" s="94"/>
      <c r="BZ171" s="94"/>
      <c r="CA171" s="94"/>
      <c r="CB171" s="94"/>
      <c r="CC171" s="94"/>
      <c r="CD171" s="94"/>
      <c r="CE171" s="94"/>
      <c r="CF171" s="94"/>
      <c r="CG171" s="94"/>
      <c r="CH171" s="94"/>
      <c r="CI171" s="94"/>
      <c r="CJ171" s="94"/>
      <c r="CK171" s="94"/>
      <c r="CL171" s="94"/>
      <c r="CM171" s="94"/>
      <c r="CN171" s="94"/>
      <c r="CO171" s="94"/>
      <c r="CP171" s="94"/>
      <c r="CQ171" s="94"/>
      <c r="CR171" s="94"/>
      <c r="CS171" s="94"/>
      <c r="CT171" s="94"/>
      <c r="CU171" s="94"/>
      <c r="CV171" s="94"/>
      <c r="CW171" s="94"/>
      <c r="CX171" s="94"/>
      <c r="CY171" s="94"/>
      <c r="CZ171" s="94"/>
      <c r="DA171" s="94"/>
      <c r="DB171" s="94"/>
      <c r="DC171" s="94"/>
      <c r="DD171" s="94"/>
      <c r="DE171" s="94"/>
      <c r="DF171" s="94"/>
      <c r="DG171" s="94"/>
      <c r="DH171" s="94"/>
      <c r="DI171" s="94"/>
      <c r="DJ171" s="94"/>
      <c r="DK171" s="94"/>
      <c r="DL171" s="94"/>
      <c r="DM171" s="94"/>
      <c r="DN171" s="94"/>
      <c r="DO171" s="94"/>
      <c r="DP171" s="94"/>
      <c r="DQ171" s="94"/>
      <c r="DR171" s="94"/>
      <c r="DS171" s="94"/>
      <c r="DT171" s="94"/>
      <c r="DU171" s="94"/>
      <c r="DV171" s="94"/>
      <c r="DW171" s="94"/>
      <c r="DX171" s="94"/>
      <c r="DY171" s="94"/>
      <c r="DZ171" s="94"/>
      <c r="EA171" s="94"/>
      <c r="EB171" s="94"/>
      <c r="EC171" s="94"/>
      <c r="ED171" s="94"/>
      <c r="EE171" s="94"/>
      <c r="EF171" s="94"/>
      <c r="EG171" s="94"/>
      <c r="EH171" s="94"/>
      <c r="EI171" s="94"/>
      <c r="EJ171" s="94"/>
      <c r="EK171" s="94"/>
      <c r="EL171" s="94"/>
      <c r="EM171" s="94"/>
      <c r="EN171" s="94"/>
      <c r="EO171" s="94"/>
      <c r="EP171" s="94"/>
      <c r="EQ171" s="94"/>
      <c r="ER171" s="94"/>
      <c r="ES171" s="94"/>
      <c r="ET171" s="94"/>
      <c r="EU171" s="94"/>
      <c r="EV171" s="94"/>
      <c r="EW171" s="94"/>
      <c r="EX171" s="94"/>
      <c r="EY171" s="94"/>
      <c r="EZ171" s="94"/>
      <c r="FA171" s="94"/>
      <c r="FB171" s="94"/>
      <c r="FC171" s="94"/>
      <c r="FD171" s="94"/>
      <c r="FE171" s="94"/>
      <c r="FF171" s="94"/>
      <c r="FG171" s="94"/>
      <c r="FH171" s="94"/>
      <c r="FI171" s="94"/>
      <c r="FJ171" s="94"/>
      <c r="FK171" s="94"/>
      <c r="FL171" s="94"/>
      <c r="FM171" s="94"/>
      <c r="FN171" s="94"/>
      <c r="FO171" s="94"/>
      <c r="FP171" s="94"/>
      <c r="FQ171" s="94"/>
      <c r="FR171" s="94"/>
      <c r="FS171" s="94"/>
      <c r="FT171" s="94"/>
      <c r="FU171" s="94"/>
      <c r="FV171" s="94"/>
      <c r="FW171" s="94"/>
      <c r="FX171" s="94"/>
      <c r="FY171" s="94"/>
      <c r="FZ171" s="94"/>
      <c r="GA171" s="94"/>
      <c r="GB171" s="94"/>
      <c r="GC171" s="94"/>
      <c r="GD171" s="94"/>
      <c r="GE171" s="94"/>
      <c r="GF171" s="94"/>
      <c r="GG171" s="94"/>
      <c r="GH171" s="94"/>
      <c r="GI171" s="94"/>
      <c r="GJ171" s="94"/>
      <c r="GK171" s="94"/>
      <c r="GL171" s="94"/>
      <c r="GM171" s="94"/>
      <c r="GN171" s="94"/>
      <c r="GO171" s="94"/>
      <c r="GP171" s="94"/>
      <c r="GQ171" s="94"/>
      <c r="GR171" s="94"/>
      <c r="GS171" s="94"/>
      <c r="GT171" s="94"/>
      <c r="GU171" s="94"/>
      <c r="GV171" s="94"/>
      <c r="GW171" s="94"/>
      <c r="GX171" s="94"/>
      <c r="GY171" s="94"/>
    </row>
    <row r="172" spans="1:207" ht="15.75">
      <c r="A172" s="106"/>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c r="AA172" s="94"/>
      <c r="AB172" s="94"/>
      <c r="AC172" s="94"/>
      <c r="AD172" s="94"/>
      <c r="AE172" s="94"/>
      <c r="AF172" s="94"/>
      <c r="AG172" s="94"/>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c r="BI172" s="94"/>
      <c r="BJ172" s="94"/>
      <c r="BK172" s="94"/>
      <c r="BL172" s="94"/>
      <c r="BM172" s="94"/>
      <c r="BN172" s="94"/>
      <c r="BO172" s="94"/>
      <c r="BP172" s="94"/>
      <c r="BQ172" s="94"/>
      <c r="BR172" s="94"/>
      <c r="BS172" s="94"/>
      <c r="BT172" s="94"/>
      <c r="BU172" s="94"/>
      <c r="BV172" s="94"/>
      <c r="BW172" s="94"/>
      <c r="BX172" s="94"/>
      <c r="BY172" s="94"/>
      <c r="BZ172" s="94"/>
      <c r="CA172" s="94"/>
      <c r="CB172" s="94"/>
      <c r="CC172" s="94"/>
      <c r="CD172" s="94"/>
      <c r="CE172" s="94"/>
      <c r="CF172" s="94"/>
      <c r="CG172" s="94"/>
      <c r="CH172" s="94"/>
      <c r="CI172" s="94"/>
      <c r="CJ172" s="94"/>
      <c r="CK172" s="94"/>
      <c r="CL172" s="94"/>
      <c r="CM172" s="94"/>
      <c r="CN172" s="94"/>
      <c r="CO172" s="94"/>
      <c r="CP172" s="94"/>
      <c r="CQ172" s="94"/>
      <c r="CR172" s="94"/>
      <c r="CS172" s="94"/>
      <c r="CT172" s="94"/>
      <c r="CU172" s="94"/>
      <c r="CV172" s="94"/>
      <c r="CW172" s="94"/>
      <c r="CX172" s="94"/>
      <c r="CY172" s="94"/>
      <c r="CZ172" s="94"/>
      <c r="DA172" s="94"/>
      <c r="DB172" s="94"/>
      <c r="DC172" s="94"/>
      <c r="DD172" s="94"/>
      <c r="DE172" s="94"/>
      <c r="DF172" s="94"/>
      <c r="DG172" s="94"/>
      <c r="DH172" s="94"/>
      <c r="DI172" s="94"/>
      <c r="DJ172" s="94"/>
      <c r="DK172" s="94"/>
      <c r="DL172" s="94"/>
      <c r="DM172" s="94"/>
      <c r="DN172" s="94"/>
      <c r="DO172" s="94"/>
      <c r="DP172" s="94"/>
      <c r="DQ172" s="94"/>
      <c r="DR172" s="94"/>
      <c r="DS172" s="94"/>
      <c r="DT172" s="94"/>
      <c r="DU172" s="94"/>
      <c r="DV172" s="94"/>
      <c r="DW172" s="94"/>
      <c r="DX172" s="94"/>
      <c r="DY172" s="94"/>
      <c r="DZ172" s="94"/>
      <c r="EA172" s="94"/>
      <c r="EB172" s="94"/>
      <c r="EC172" s="94"/>
      <c r="ED172" s="94"/>
      <c r="EE172" s="94"/>
      <c r="EF172" s="94"/>
      <c r="EG172" s="94"/>
      <c r="EH172" s="94"/>
      <c r="EI172" s="94"/>
      <c r="EJ172" s="94"/>
      <c r="EK172" s="94"/>
      <c r="EL172" s="94"/>
      <c r="EM172" s="94"/>
      <c r="EN172" s="94"/>
      <c r="EO172" s="94"/>
      <c r="EP172" s="94"/>
      <c r="EQ172" s="94"/>
      <c r="ER172" s="94"/>
      <c r="ES172" s="94"/>
      <c r="ET172" s="94"/>
      <c r="EU172" s="94"/>
      <c r="EV172" s="94"/>
      <c r="EW172" s="94"/>
      <c r="EX172" s="94"/>
      <c r="EY172" s="94"/>
      <c r="EZ172" s="94"/>
      <c r="FA172" s="94"/>
      <c r="FB172" s="94"/>
      <c r="FC172" s="94"/>
      <c r="FD172" s="94"/>
      <c r="FE172" s="94"/>
      <c r="FF172" s="94"/>
      <c r="FG172" s="94"/>
      <c r="FH172" s="94"/>
      <c r="FI172" s="94"/>
      <c r="FJ172" s="94"/>
      <c r="FK172" s="94"/>
      <c r="FL172" s="94"/>
      <c r="FM172" s="94"/>
      <c r="FN172" s="94"/>
      <c r="FO172" s="94"/>
      <c r="FP172" s="94"/>
      <c r="FQ172" s="94"/>
      <c r="FR172" s="94"/>
      <c r="FS172" s="94"/>
      <c r="FT172" s="94"/>
      <c r="FU172" s="94"/>
      <c r="FV172" s="94"/>
      <c r="FW172" s="94"/>
      <c r="FX172" s="94"/>
      <c r="FY172" s="94"/>
      <c r="FZ172" s="94"/>
      <c r="GA172" s="94"/>
      <c r="GB172" s="94"/>
      <c r="GC172" s="94"/>
      <c r="GD172" s="94"/>
      <c r="GE172" s="94"/>
      <c r="GF172" s="94"/>
      <c r="GG172" s="94"/>
      <c r="GH172" s="94"/>
      <c r="GI172" s="94"/>
      <c r="GJ172" s="94"/>
      <c r="GK172" s="94"/>
      <c r="GL172" s="94"/>
      <c r="GM172" s="94"/>
      <c r="GN172" s="94"/>
      <c r="GO172" s="94"/>
      <c r="GP172" s="94"/>
      <c r="GQ172" s="94"/>
      <c r="GR172" s="94"/>
      <c r="GS172" s="94"/>
      <c r="GT172" s="94"/>
      <c r="GU172" s="94"/>
      <c r="GV172" s="94"/>
      <c r="GW172" s="94"/>
      <c r="GX172" s="94"/>
      <c r="GY172" s="94"/>
    </row>
    <row r="173" spans="1:207" ht="15.75">
      <c r="A173" s="106"/>
      <c r="B173" s="94"/>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c r="BI173" s="94"/>
      <c r="BJ173" s="94"/>
      <c r="BK173" s="94"/>
      <c r="BL173" s="94"/>
      <c r="BM173" s="94"/>
      <c r="BN173" s="94"/>
      <c r="BO173" s="94"/>
      <c r="BP173" s="94"/>
      <c r="BQ173" s="94"/>
      <c r="BR173" s="94"/>
      <c r="BS173" s="94"/>
      <c r="BT173" s="94"/>
      <c r="BU173" s="94"/>
      <c r="BV173" s="94"/>
      <c r="BW173" s="94"/>
      <c r="BX173" s="94"/>
      <c r="BY173" s="94"/>
      <c r="BZ173" s="94"/>
      <c r="CA173" s="94"/>
      <c r="CB173" s="94"/>
      <c r="CC173" s="94"/>
      <c r="CD173" s="94"/>
      <c r="CE173" s="94"/>
      <c r="CF173" s="94"/>
      <c r="CG173" s="94"/>
      <c r="CH173" s="94"/>
      <c r="CI173" s="94"/>
      <c r="CJ173" s="94"/>
      <c r="CK173" s="94"/>
      <c r="CL173" s="94"/>
      <c r="CM173" s="94"/>
      <c r="CN173" s="94"/>
      <c r="CO173" s="94"/>
      <c r="CP173" s="94"/>
      <c r="CQ173" s="94"/>
      <c r="CR173" s="94"/>
      <c r="CS173" s="94"/>
      <c r="CT173" s="94"/>
      <c r="CU173" s="94"/>
      <c r="CV173" s="94"/>
      <c r="CW173" s="94"/>
      <c r="CX173" s="94"/>
      <c r="CY173" s="94"/>
      <c r="CZ173" s="94"/>
      <c r="DA173" s="94"/>
      <c r="DB173" s="94"/>
      <c r="DC173" s="94"/>
      <c r="DD173" s="94"/>
      <c r="DE173" s="94"/>
      <c r="DF173" s="94"/>
      <c r="DG173" s="94"/>
      <c r="DH173" s="94"/>
      <c r="DI173" s="94"/>
      <c r="DJ173" s="94"/>
      <c r="DK173" s="94"/>
      <c r="DL173" s="94"/>
      <c r="DM173" s="94"/>
      <c r="DN173" s="94"/>
      <c r="DO173" s="94"/>
      <c r="DP173" s="94"/>
      <c r="DQ173" s="94"/>
      <c r="DR173" s="94"/>
      <c r="DS173" s="94"/>
      <c r="DT173" s="94"/>
      <c r="DU173" s="94"/>
      <c r="DV173" s="94"/>
      <c r="DW173" s="94"/>
      <c r="DX173" s="94"/>
      <c r="DY173" s="94"/>
      <c r="DZ173" s="94"/>
      <c r="EA173" s="94"/>
      <c r="EB173" s="94"/>
      <c r="EC173" s="94"/>
      <c r="ED173" s="94"/>
      <c r="EE173" s="94"/>
      <c r="EF173" s="94"/>
      <c r="EG173" s="94"/>
      <c r="EH173" s="94"/>
      <c r="EI173" s="94"/>
      <c r="EJ173" s="94"/>
      <c r="EK173" s="94"/>
      <c r="EL173" s="94"/>
      <c r="EM173" s="94"/>
      <c r="EN173" s="94"/>
      <c r="EO173" s="94"/>
      <c r="EP173" s="94"/>
      <c r="EQ173" s="94"/>
      <c r="ER173" s="94"/>
      <c r="ES173" s="94"/>
      <c r="ET173" s="94"/>
      <c r="EU173" s="94"/>
      <c r="EV173" s="94"/>
      <c r="EW173" s="94"/>
      <c r="EX173" s="94"/>
      <c r="EY173" s="94"/>
      <c r="EZ173" s="94"/>
      <c r="FA173" s="94"/>
      <c r="FB173" s="94"/>
      <c r="FC173" s="94"/>
      <c r="FD173" s="94"/>
      <c r="FE173" s="94"/>
      <c r="FF173" s="94"/>
      <c r="FG173" s="94"/>
      <c r="FH173" s="94"/>
      <c r="FI173" s="94"/>
      <c r="FJ173" s="94"/>
      <c r="FK173" s="94"/>
      <c r="FL173" s="94"/>
      <c r="FM173" s="94"/>
      <c r="FN173" s="94"/>
      <c r="FO173" s="94"/>
      <c r="FP173" s="94"/>
      <c r="FQ173" s="94"/>
      <c r="FR173" s="94"/>
      <c r="FS173" s="94"/>
      <c r="FT173" s="94"/>
      <c r="FU173" s="94"/>
      <c r="FV173" s="94"/>
      <c r="FW173" s="94"/>
      <c r="FX173" s="94"/>
      <c r="FY173" s="94"/>
      <c r="FZ173" s="94"/>
      <c r="GA173" s="94"/>
      <c r="GB173" s="94"/>
      <c r="GC173" s="94"/>
      <c r="GD173" s="94"/>
      <c r="GE173" s="94"/>
      <c r="GF173" s="94"/>
      <c r="GG173" s="94"/>
      <c r="GH173" s="94"/>
      <c r="GI173" s="94"/>
      <c r="GJ173" s="94"/>
      <c r="GK173" s="94"/>
      <c r="GL173" s="94"/>
      <c r="GM173" s="94"/>
      <c r="GN173" s="94"/>
      <c r="GO173" s="94"/>
      <c r="GP173" s="94"/>
      <c r="GQ173" s="94"/>
      <c r="GR173" s="94"/>
      <c r="GS173" s="94"/>
      <c r="GT173" s="94"/>
      <c r="GU173" s="94"/>
      <c r="GV173" s="94"/>
      <c r="GW173" s="94"/>
      <c r="GX173" s="94"/>
      <c r="GY173" s="94"/>
    </row>
    <row r="174" spans="1:207" ht="15.75">
      <c r="A174" s="106"/>
      <c r="B174" s="94"/>
      <c r="C174" s="94"/>
      <c r="D174" s="94"/>
      <c r="E174" s="94"/>
      <c r="F174" s="94"/>
      <c r="G174" s="94"/>
      <c r="H174" s="94"/>
      <c r="I174" s="94"/>
      <c r="J174" s="94"/>
      <c r="K174" s="94"/>
      <c r="L174" s="94"/>
      <c r="M174" s="94"/>
      <c r="N174" s="94"/>
      <c r="O174" s="94"/>
      <c r="P174" s="94"/>
      <c r="Q174" s="94"/>
      <c r="R174" s="94"/>
      <c r="S174" s="94"/>
      <c r="T174" s="94"/>
      <c r="U174" s="94"/>
      <c r="V174" s="94"/>
      <c r="W174" s="94"/>
      <c r="X174" s="94"/>
      <c r="Y174" s="94"/>
      <c r="Z174" s="94"/>
      <c r="AA174" s="94"/>
      <c r="AB174" s="94"/>
      <c r="AC174" s="94"/>
      <c r="AD174" s="94"/>
      <c r="AE174" s="94"/>
      <c r="AF174" s="94"/>
      <c r="AG174" s="94"/>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c r="BI174" s="94"/>
      <c r="BJ174" s="94"/>
      <c r="BK174" s="94"/>
      <c r="BL174" s="94"/>
      <c r="BM174" s="94"/>
      <c r="BN174" s="94"/>
      <c r="BO174" s="94"/>
      <c r="BP174" s="94"/>
      <c r="BQ174" s="94"/>
      <c r="BR174" s="94"/>
      <c r="BS174" s="94"/>
      <c r="BT174" s="94"/>
      <c r="BU174" s="94"/>
      <c r="BV174" s="94"/>
      <c r="BW174" s="94"/>
      <c r="BX174" s="94"/>
      <c r="BY174" s="94"/>
      <c r="BZ174" s="94"/>
      <c r="CA174" s="94"/>
      <c r="CB174" s="94"/>
      <c r="CC174" s="94"/>
      <c r="CD174" s="94"/>
      <c r="CE174" s="94"/>
      <c r="CF174" s="94"/>
      <c r="CG174" s="94"/>
      <c r="CH174" s="94"/>
      <c r="CI174" s="94"/>
      <c r="CJ174" s="94"/>
      <c r="CK174" s="94"/>
      <c r="CL174" s="94"/>
      <c r="CM174" s="94"/>
      <c r="CN174" s="94"/>
      <c r="CO174" s="94"/>
      <c r="CP174" s="94"/>
      <c r="CQ174" s="94"/>
      <c r="CR174" s="94"/>
      <c r="CS174" s="94"/>
      <c r="CT174" s="94"/>
      <c r="CU174" s="94"/>
      <c r="CV174" s="94"/>
      <c r="CW174" s="94"/>
      <c r="CX174" s="94"/>
      <c r="CY174" s="94"/>
      <c r="CZ174" s="94"/>
      <c r="DA174" s="94"/>
      <c r="DB174" s="94"/>
      <c r="DC174" s="94"/>
      <c r="DD174" s="94"/>
      <c r="DE174" s="94"/>
      <c r="DF174" s="94"/>
      <c r="DG174" s="94"/>
      <c r="DH174" s="94"/>
      <c r="DI174" s="94"/>
      <c r="DJ174" s="94"/>
      <c r="DK174" s="94"/>
      <c r="DL174" s="94"/>
      <c r="DM174" s="94"/>
      <c r="DN174" s="94"/>
      <c r="DO174" s="94"/>
      <c r="DP174" s="94"/>
      <c r="DQ174" s="94"/>
      <c r="DR174" s="94"/>
      <c r="DS174" s="94"/>
      <c r="DT174" s="94"/>
      <c r="DU174" s="94"/>
      <c r="DV174" s="94"/>
      <c r="DW174" s="94"/>
      <c r="DX174" s="94"/>
      <c r="DY174" s="94"/>
      <c r="DZ174" s="94"/>
      <c r="EA174" s="94"/>
      <c r="EB174" s="94"/>
      <c r="EC174" s="94"/>
      <c r="ED174" s="94"/>
      <c r="EE174" s="94"/>
      <c r="EF174" s="94"/>
      <c r="EG174" s="94"/>
      <c r="EH174" s="94"/>
      <c r="EI174" s="94"/>
      <c r="EJ174" s="94"/>
      <c r="EK174" s="94"/>
      <c r="EL174" s="94"/>
      <c r="EM174" s="94"/>
      <c r="EN174" s="94"/>
      <c r="EO174" s="94"/>
      <c r="EP174" s="94"/>
      <c r="EQ174" s="94"/>
      <c r="ER174" s="94"/>
      <c r="ES174" s="94"/>
      <c r="ET174" s="94"/>
      <c r="EU174" s="94"/>
      <c r="EV174" s="94"/>
      <c r="EW174" s="94"/>
      <c r="EX174" s="94"/>
      <c r="EY174" s="94"/>
      <c r="EZ174" s="94"/>
      <c r="FA174" s="94"/>
      <c r="FB174" s="94"/>
      <c r="FC174" s="94"/>
      <c r="FD174" s="94"/>
      <c r="FE174" s="94"/>
      <c r="FF174" s="94"/>
      <c r="FG174" s="94"/>
      <c r="FH174" s="94"/>
      <c r="FI174" s="94"/>
      <c r="FJ174" s="94"/>
      <c r="FK174" s="94"/>
      <c r="FL174" s="94"/>
      <c r="FM174" s="94"/>
      <c r="FN174" s="94"/>
      <c r="FO174" s="94"/>
      <c r="FP174" s="94"/>
      <c r="FQ174" s="94"/>
      <c r="FR174" s="94"/>
      <c r="FS174" s="94"/>
      <c r="FT174" s="94"/>
      <c r="FU174" s="94"/>
      <c r="FV174" s="94"/>
      <c r="FW174" s="94"/>
      <c r="FX174" s="94"/>
      <c r="FY174" s="94"/>
      <c r="FZ174" s="94"/>
      <c r="GA174" s="94"/>
      <c r="GB174" s="94"/>
      <c r="GC174" s="94"/>
      <c r="GD174" s="94"/>
      <c r="GE174" s="94"/>
      <c r="GF174" s="94"/>
      <c r="GG174" s="94"/>
      <c r="GH174" s="94"/>
      <c r="GI174" s="94"/>
      <c r="GJ174" s="94"/>
      <c r="GK174" s="94"/>
      <c r="GL174" s="94"/>
      <c r="GM174" s="94"/>
      <c r="GN174" s="94"/>
      <c r="GO174" s="94"/>
      <c r="GP174" s="94"/>
      <c r="GQ174" s="94"/>
      <c r="GR174" s="94"/>
      <c r="GS174" s="94"/>
      <c r="GT174" s="94"/>
      <c r="GU174" s="94"/>
      <c r="GV174" s="94"/>
      <c r="GW174" s="94"/>
      <c r="GX174" s="94"/>
      <c r="GY174" s="94"/>
    </row>
    <row r="175" spans="1:207" ht="15.75">
      <c r="A175" s="106"/>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c r="AA175" s="94"/>
      <c r="AB175" s="94"/>
      <c r="AC175" s="94"/>
      <c r="AD175" s="94"/>
      <c r="AE175" s="94"/>
      <c r="AF175" s="94"/>
      <c r="AG175" s="94"/>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c r="BI175" s="94"/>
      <c r="BJ175" s="94"/>
      <c r="BK175" s="94"/>
      <c r="BL175" s="94"/>
      <c r="BM175" s="94"/>
      <c r="BN175" s="94"/>
      <c r="BO175" s="94"/>
      <c r="BP175" s="94"/>
      <c r="BQ175" s="94"/>
      <c r="BR175" s="94"/>
      <c r="BS175" s="94"/>
      <c r="BT175" s="94"/>
      <c r="BU175" s="94"/>
      <c r="BV175" s="94"/>
      <c r="BW175" s="94"/>
      <c r="BX175" s="94"/>
      <c r="BY175" s="94"/>
      <c r="BZ175" s="94"/>
      <c r="CA175" s="94"/>
      <c r="CB175" s="94"/>
      <c r="CC175" s="94"/>
      <c r="CD175" s="94"/>
      <c r="CE175" s="94"/>
      <c r="CF175" s="94"/>
      <c r="CG175" s="94"/>
      <c r="CH175" s="94"/>
      <c r="CI175" s="94"/>
      <c r="CJ175" s="94"/>
      <c r="CK175" s="94"/>
      <c r="CL175" s="94"/>
      <c r="CM175" s="94"/>
      <c r="CN175" s="94"/>
      <c r="CO175" s="94"/>
      <c r="CP175" s="94"/>
      <c r="CQ175" s="94"/>
      <c r="CR175" s="94"/>
      <c r="CS175" s="94"/>
      <c r="CT175" s="94"/>
      <c r="CU175" s="94"/>
      <c r="CV175" s="94"/>
      <c r="CW175" s="94"/>
      <c r="CX175" s="94"/>
      <c r="CY175" s="94"/>
      <c r="CZ175" s="94"/>
      <c r="DA175" s="94"/>
      <c r="DB175" s="94"/>
      <c r="DC175" s="94"/>
      <c r="DD175" s="94"/>
      <c r="DE175" s="94"/>
      <c r="DF175" s="94"/>
      <c r="DG175" s="94"/>
      <c r="DH175" s="94"/>
      <c r="DI175" s="94"/>
      <c r="DJ175" s="94"/>
      <c r="DK175" s="94"/>
      <c r="DL175" s="94"/>
      <c r="DM175" s="94"/>
      <c r="DN175" s="94"/>
      <c r="DO175" s="94"/>
      <c r="DP175" s="94"/>
      <c r="DQ175" s="94"/>
      <c r="DR175" s="94"/>
      <c r="DS175" s="94"/>
      <c r="DT175" s="94"/>
      <c r="DU175" s="94"/>
      <c r="DV175" s="94"/>
      <c r="DW175" s="94"/>
      <c r="DX175" s="94"/>
      <c r="DY175" s="94"/>
      <c r="DZ175" s="94"/>
      <c r="EA175" s="94"/>
      <c r="EB175" s="94"/>
      <c r="EC175" s="94"/>
      <c r="ED175" s="94"/>
      <c r="EE175" s="94"/>
      <c r="EF175" s="94"/>
      <c r="EG175" s="94"/>
      <c r="EH175" s="94"/>
      <c r="EI175" s="94"/>
      <c r="EJ175" s="94"/>
      <c r="EK175" s="94"/>
      <c r="EL175" s="94"/>
      <c r="EM175" s="94"/>
      <c r="EN175" s="94"/>
      <c r="EO175" s="94"/>
      <c r="EP175" s="94"/>
      <c r="EQ175" s="94"/>
      <c r="ER175" s="94"/>
      <c r="ES175" s="94"/>
      <c r="ET175" s="94"/>
      <c r="EU175" s="94"/>
      <c r="EV175" s="94"/>
      <c r="EW175" s="94"/>
      <c r="EX175" s="94"/>
      <c r="EY175" s="94"/>
      <c r="EZ175" s="94"/>
      <c r="FA175" s="94"/>
      <c r="FB175" s="94"/>
      <c r="FC175" s="94"/>
      <c r="FD175" s="94"/>
      <c r="FE175" s="94"/>
      <c r="FF175" s="94"/>
      <c r="FG175" s="94"/>
      <c r="FH175" s="94"/>
      <c r="FI175" s="94"/>
      <c r="FJ175" s="94"/>
      <c r="FK175" s="94"/>
      <c r="FL175" s="94"/>
      <c r="FM175" s="94"/>
      <c r="FN175" s="94"/>
      <c r="FO175" s="94"/>
      <c r="FP175" s="94"/>
      <c r="FQ175" s="94"/>
      <c r="FR175" s="94"/>
      <c r="FS175" s="94"/>
      <c r="FT175" s="94"/>
      <c r="FU175" s="94"/>
      <c r="FV175" s="94"/>
      <c r="FW175" s="94"/>
      <c r="FX175" s="94"/>
      <c r="FY175" s="94"/>
      <c r="FZ175" s="94"/>
      <c r="GA175" s="94"/>
      <c r="GB175" s="94"/>
      <c r="GC175" s="94"/>
      <c r="GD175" s="94"/>
      <c r="GE175" s="94"/>
      <c r="GF175" s="94"/>
      <c r="GG175" s="94"/>
      <c r="GH175" s="94"/>
      <c r="GI175" s="94"/>
      <c r="GJ175" s="94"/>
      <c r="GK175" s="94"/>
      <c r="GL175" s="94"/>
      <c r="GM175" s="94"/>
      <c r="GN175" s="94"/>
      <c r="GO175" s="94"/>
      <c r="GP175" s="94"/>
      <c r="GQ175" s="94"/>
      <c r="GR175" s="94"/>
      <c r="GS175" s="94"/>
      <c r="GT175" s="94"/>
      <c r="GU175" s="94"/>
      <c r="GV175" s="94"/>
      <c r="GW175" s="94"/>
      <c r="GX175" s="94"/>
      <c r="GY175" s="94"/>
    </row>
    <row r="176" spans="1:207" ht="15.75">
      <c r="A176" s="106"/>
      <c r="B176" s="94"/>
      <c r="C176" s="94"/>
      <c r="D176" s="94"/>
      <c r="E176" s="94"/>
      <c r="F176" s="94"/>
      <c r="G176" s="94"/>
      <c r="H176" s="94"/>
      <c r="I176" s="94"/>
      <c r="J176" s="94"/>
      <c r="K176" s="94"/>
      <c r="L176" s="94"/>
      <c r="M176" s="94"/>
      <c r="N176" s="94"/>
      <c r="O176" s="94"/>
      <c r="P176" s="94"/>
      <c r="Q176" s="94"/>
      <c r="R176" s="94"/>
      <c r="S176" s="94"/>
      <c r="T176" s="94"/>
      <c r="U176" s="94"/>
      <c r="V176" s="94"/>
      <c r="W176" s="94"/>
      <c r="X176" s="94"/>
      <c r="Y176" s="9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c r="BI176" s="94"/>
      <c r="BJ176" s="94"/>
      <c r="BK176" s="94"/>
      <c r="BL176" s="94"/>
      <c r="BM176" s="94"/>
      <c r="BN176" s="94"/>
      <c r="BO176" s="94"/>
      <c r="BP176" s="94"/>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94"/>
      <c r="CM176" s="94"/>
      <c r="CN176" s="94"/>
      <c r="CO176" s="94"/>
      <c r="CP176" s="94"/>
      <c r="CQ176" s="94"/>
      <c r="CR176" s="94"/>
      <c r="CS176" s="94"/>
      <c r="CT176" s="94"/>
      <c r="CU176" s="94"/>
      <c r="CV176" s="94"/>
      <c r="CW176" s="94"/>
      <c r="CX176" s="94"/>
      <c r="CY176" s="94"/>
      <c r="CZ176" s="94"/>
      <c r="DA176" s="94"/>
      <c r="DB176" s="94"/>
      <c r="DC176" s="94"/>
      <c r="DD176" s="94"/>
      <c r="DE176" s="94"/>
      <c r="DF176" s="94"/>
      <c r="DG176" s="94"/>
      <c r="DH176" s="94"/>
      <c r="DI176" s="94"/>
      <c r="DJ176" s="94"/>
      <c r="DK176" s="94"/>
      <c r="DL176" s="94"/>
      <c r="DM176" s="94"/>
      <c r="DN176" s="94"/>
      <c r="DO176" s="94"/>
      <c r="DP176" s="94"/>
      <c r="DQ176" s="94"/>
      <c r="DR176" s="94"/>
      <c r="DS176" s="94"/>
      <c r="DT176" s="94"/>
      <c r="DU176" s="94"/>
      <c r="DV176" s="94"/>
      <c r="DW176" s="94"/>
      <c r="DX176" s="94"/>
      <c r="DY176" s="94"/>
      <c r="DZ176" s="94"/>
      <c r="EA176" s="94"/>
      <c r="EB176" s="94"/>
      <c r="EC176" s="94"/>
      <c r="ED176" s="94"/>
      <c r="EE176" s="94"/>
      <c r="EF176" s="94"/>
      <c r="EG176" s="94"/>
      <c r="EH176" s="94"/>
      <c r="EI176" s="94"/>
      <c r="EJ176" s="94"/>
      <c r="EK176" s="94"/>
      <c r="EL176" s="94"/>
      <c r="EM176" s="94"/>
      <c r="EN176" s="94"/>
      <c r="EO176" s="94"/>
      <c r="EP176" s="94"/>
      <c r="EQ176" s="94"/>
      <c r="ER176" s="94"/>
      <c r="ES176" s="94"/>
      <c r="ET176" s="94"/>
      <c r="EU176" s="94"/>
      <c r="EV176" s="94"/>
      <c r="EW176" s="94"/>
      <c r="EX176" s="94"/>
      <c r="EY176" s="94"/>
      <c r="EZ176" s="94"/>
      <c r="FA176" s="94"/>
      <c r="FB176" s="94"/>
      <c r="FC176" s="94"/>
      <c r="FD176" s="94"/>
      <c r="FE176" s="94"/>
      <c r="FF176" s="94"/>
      <c r="FG176" s="94"/>
      <c r="FH176" s="94"/>
      <c r="FI176" s="94"/>
      <c r="FJ176" s="94"/>
      <c r="FK176" s="94"/>
      <c r="FL176" s="94"/>
      <c r="FM176" s="94"/>
      <c r="FN176" s="94"/>
      <c r="FO176" s="94"/>
      <c r="FP176" s="94"/>
      <c r="FQ176" s="94"/>
      <c r="FR176" s="94"/>
      <c r="FS176" s="94"/>
      <c r="FT176" s="94"/>
      <c r="FU176" s="94"/>
      <c r="FV176" s="94"/>
      <c r="FW176" s="94"/>
      <c r="FX176" s="94"/>
      <c r="FY176" s="94"/>
      <c r="FZ176" s="94"/>
      <c r="GA176" s="94"/>
      <c r="GB176" s="94"/>
      <c r="GC176" s="94"/>
      <c r="GD176" s="94"/>
      <c r="GE176" s="94"/>
      <c r="GF176" s="94"/>
      <c r="GG176" s="94"/>
      <c r="GH176" s="94"/>
      <c r="GI176" s="94"/>
      <c r="GJ176" s="94"/>
      <c r="GK176" s="94"/>
      <c r="GL176" s="94"/>
      <c r="GM176" s="94"/>
      <c r="GN176" s="94"/>
      <c r="GO176" s="94"/>
      <c r="GP176" s="94"/>
      <c r="GQ176" s="94"/>
      <c r="GR176" s="94"/>
      <c r="GS176" s="94"/>
      <c r="GT176" s="94"/>
      <c r="GU176" s="94"/>
      <c r="GV176" s="94"/>
      <c r="GW176" s="94"/>
      <c r="GX176" s="94"/>
      <c r="GY176" s="94"/>
    </row>
    <row r="177" spans="1:207" ht="15.75">
      <c r="A177" s="106"/>
      <c r="B177" s="94"/>
      <c r="C177" s="94"/>
      <c r="D177" s="94"/>
      <c r="E177" s="94"/>
      <c r="F177" s="94"/>
      <c r="G177" s="94"/>
      <c r="H177" s="94"/>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c r="FL177" s="94"/>
      <c r="FM177" s="94"/>
      <c r="FN177" s="94"/>
      <c r="FO177" s="94"/>
      <c r="FP177" s="94"/>
      <c r="FQ177" s="94"/>
      <c r="FR177" s="94"/>
      <c r="FS177" s="94"/>
      <c r="FT177" s="94"/>
      <c r="FU177" s="94"/>
      <c r="FV177" s="94"/>
      <c r="FW177" s="94"/>
      <c r="FX177" s="94"/>
      <c r="FY177" s="94"/>
      <c r="FZ177" s="94"/>
      <c r="GA177" s="94"/>
      <c r="GB177" s="94"/>
      <c r="GC177" s="94"/>
      <c r="GD177" s="94"/>
      <c r="GE177" s="94"/>
      <c r="GF177" s="94"/>
      <c r="GG177" s="94"/>
      <c r="GH177" s="94"/>
      <c r="GI177" s="94"/>
      <c r="GJ177" s="94"/>
      <c r="GK177" s="94"/>
      <c r="GL177" s="94"/>
      <c r="GM177" s="94"/>
      <c r="GN177" s="94"/>
      <c r="GO177" s="94"/>
      <c r="GP177" s="94"/>
      <c r="GQ177" s="94"/>
      <c r="GR177" s="94"/>
      <c r="GS177" s="94"/>
      <c r="GT177" s="94"/>
      <c r="GU177" s="94"/>
      <c r="GV177" s="94"/>
      <c r="GW177" s="94"/>
      <c r="GX177" s="94"/>
      <c r="GY177" s="94"/>
    </row>
    <row r="178" spans="1:207" ht="15.75">
      <c r="A178" s="106"/>
      <c r="B178" s="94"/>
      <c r="C178" s="94"/>
      <c r="D178" s="94"/>
      <c r="E178" s="94"/>
      <c r="F178" s="94"/>
      <c r="G178" s="94"/>
      <c r="H178" s="94"/>
      <c r="I178" s="94"/>
      <c r="J178" s="94"/>
      <c r="K178" s="94"/>
      <c r="L178" s="94"/>
      <c r="M178" s="94"/>
      <c r="N178" s="94"/>
      <c r="O178" s="94"/>
      <c r="P178" s="94"/>
      <c r="Q178" s="94"/>
      <c r="R178" s="94"/>
      <c r="S178" s="94"/>
      <c r="T178" s="94"/>
      <c r="U178" s="94"/>
      <c r="V178" s="94"/>
      <c r="W178" s="94"/>
      <c r="X178" s="94"/>
      <c r="Y178" s="9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94"/>
      <c r="CM178" s="94"/>
      <c r="CN178" s="94"/>
      <c r="CO178" s="94"/>
      <c r="CP178" s="94"/>
      <c r="CQ178" s="94"/>
      <c r="CR178" s="94"/>
      <c r="CS178" s="94"/>
      <c r="CT178" s="94"/>
      <c r="CU178" s="94"/>
      <c r="CV178" s="94"/>
      <c r="CW178" s="94"/>
      <c r="CX178" s="94"/>
      <c r="CY178" s="94"/>
      <c r="CZ178" s="94"/>
      <c r="DA178" s="94"/>
      <c r="DB178" s="94"/>
      <c r="DC178" s="94"/>
      <c r="DD178" s="94"/>
      <c r="DE178" s="94"/>
      <c r="DF178" s="94"/>
      <c r="DG178" s="94"/>
      <c r="DH178" s="94"/>
      <c r="DI178" s="94"/>
      <c r="DJ178" s="94"/>
      <c r="DK178" s="94"/>
      <c r="DL178" s="94"/>
      <c r="DM178" s="94"/>
      <c r="DN178" s="94"/>
      <c r="DO178" s="94"/>
      <c r="DP178" s="94"/>
      <c r="DQ178" s="94"/>
      <c r="DR178" s="94"/>
      <c r="DS178" s="94"/>
      <c r="DT178" s="94"/>
      <c r="DU178" s="94"/>
      <c r="DV178" s="94"/>
      <c r="DW178" s="94"/>
      <c r="DX178" s="94"/>
      <c r="DY178" s="94"/>
      <c r="DZ178" s="94"/>
      <c r="EA178" s="94"/>
      <c r="EB178" s="94"/>
      <c r="EC178" s="94"/>
      <c r="ED178" s="94"/>
      <c r="EE178" s="94"/>
      <c r="EF178" s="94"/>
      <c r="EG178" s="94"/>
      <c r="EH178" s="94"/>
      <c r="EI178" s="94"/>
      <c r="EJ178" s="94"/>
      <c r="EK178" s="94"/>
      <c r="EL178" s="94"/>
      <c r="EM178" s="94"/>
      <c r="EN178" s="94"/>
      <c r="EO178" s="94"/>
      <c r="EP178" s="94"/>
      <c r="EQ178" s="94"/>
      <c r="ER178" s="94"/>
      <c r="ES178" s="94"/>
      <c r="ET178" s="94"/>
      <c r="EU178" s="94"/>
      <c r="EV178" s="94"/>
      <c r="EW178" s="94"/>
      <c r="EX178" s="94"/>
      <c r="EY178" s="94"/>
      <c r="EZ178" s="94"/>
      <c r="FA178" s="94"/>
      <c r="FB178" s="94"/>
      <c r="FC178" s="94"/>
      <c r="FD178" s="94"/>
      <c r="FE178" s="94"/>
      <c r="FF178" s="94"/>
      <c r="FG178" s="94"/>
      <c r="FH178" s="94"/>
      <c r="FI178" s="94"/>
      <c r="FJ178" s="94"/>
      <c r="FK178" s="94"/>
      <c r="FL178" s="94"/>
      <c r="FM178" s="94"/>
      <c r="FN178" s="94"/>
      <c r="FO178" s="94"/>
      <c r="FP178" s="94"/>
      <c r="FQ178" s="94"/>
      <c r="FR178" s="94"/>
      <c r="FS178" s="94"/>
      <c r="FT178" s="94"/>
      <c r="FU178" s="94"/>
      <c r="FV178" s="94"/>
      <c r="FW178" s="94"/>
      <c r="FX178" s="94"/>
      <c r="FY178" s="94"/>
      <c r="FZ178" s="94"/>
      <c r="GA178" s="94"/>
      <c r="GB178" s="94"/>
      <c r="GC178" s="94"/>
      <c r="GD178" s="94"/>
      <c r="GE178" s="94"/>
      <c r="GF178" s="94"/>
      <c r="GG178" s="94"/>
      <c r="GH178" s="94"/>
      <c r="GI178" s="94"/>
      <c r="GJ178" s="94"/>
      <c r="GK178" s="94"/>
      <c r="GL178" s="94"/>
      <c r="GM178" s="94"/>
      <c r="GN178" s="94"/>
      <c r="GO178" s="94"/>
      <c r="GP178" s="94"/>
      <c r="GQ178" s="94"/>
      <c r="GR178" s="94"/>
      <c r="GS178" s="94"/>
      <c r="GT178" s="94"/>
      <c r="GU178" s="94"/>
      <c r="GV178" s="94"/>
      <c r="GW178" s="94"/>
      <c r="GX178" s="94"/>
      <c r="GY178" s="94"/>
    </row>
    <row r="179" spans="1:207" ht="15.75">
      <c r="A179" s="106"/>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4"/>
      <c r="FL179" s="94"/>
      <c r="FM179" s="94"/>
      <c r="FN179" s="94"/>
      <c r="FO179" s="94"/>
      <c r="FP179" s="94"/>
      <c r="FQ179" s="94"/>
      <c r="FR179" s="94"/>
      <c r="FS179" s="94"/>
      <c r="FT179" s="94"/>
      <c r="FU179" s="94"/>
      <c r="FV179" s="94"/>
      <c r="FW179" s="94"/>
      <c r="FX179" s="94"/>
      <c r="FY179" s="94"/>
      <c r="FZ179" s="94"/>
      <c r="GA179" s="94"/>
      <c r="GB179" s="94"/>
      <c r="GC179" s="94"/>
      <c r="GD179" s="94"/>
      <c r="GE179" s="94"/>
      <c r="GF179" s="94"/>
      <c r="GG179" s="94"/>
      <c r="GH179" s="94"/>
      <c r="GI179" s="94"/>
      <c r="GJ179" s="94"/>
      <c r="GK179" s="94"/>
      <c r="GL179" s="94"/>
      <c r="GM179" s="94"/>
      <c r="GN179" s="94"/>
      <c r="GO179" s="94"/>
      <c r="GP179" s="94"/>
      <c r="GQ179" s="94"/>
      <c r="GR179" s="94"/>
      <c r="GS179" s="94"/>
      <c r="GT179" s="94"/>
      <c r="GU179" s="94"/>
      <c r="GV179" s="94"/>
      <c r="GW179" s="94"/>
      <c r="GX179" s="94"/>
      <c r="GY179" s="94"/>
    </row>
    <row r="180" spans="1:207" ht="15.75">
      <c r="A180" s="106"/>
      <c r="B180" s="94"/>
      <c r="C180" s="94"/>
      <c r="D180" s="94"/>
      <c r="E180" s="94"/>
      <c r="F180" s="94"/>
      <c r="G180" s="94"/>
      <c r="H180" s="94"/>
      <c r="I180" s="94"/>
      <c r="J180" s="94"/>
      <c r="K180" s="94"/>
      <c r="L180" s="94"/>
      <c r="M180" s="94"/>
      <c r="N180" s="94"/>
      <c r="O180" s="94"/>
      <c r="P180" s="94"/>
      <c r="Q180" s="94"/>
      <c r="R180" s="94"/>
      <c r="S180" s="94"/>
      <c r="T180" s="94"/>
      <c r="U180" s="94"/>
      <c r="V180" s="94"/>
      <c r="W180" s="94"/>
      <c r="X180" s="94"/>
      <c r="Y180" s="94"/>
      <c r="Z180" s="94"/>
      <c r="AA180" s="94"/>
      <c r="AB180" s="94"/>
      <c r="AC180" s="94"/>
      <c r="AD180" s="94"/>
      <c r="AE180" s="94"/>
      <c r="AF180" s="94"/>
      <c r="AG180" s="94"/>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c r="BI180" s="94"/>
      <c r="BJ180" s="94"/>
      <c r="BK180" s="94"/>
      <c r="BL180" s="94"/>
      <c r="BM180" s="94"/>
      <c r="BN180" s="94"/>
      <c r="BO180" s="94"/>
      <c r="BP180" s="94"/>
      <c r="BQ180" s="94"/>
      <c r="BR180" s="94"/>
      <c r="BS180" s="94"/>
      <c r="BT180" s="94"/>
      <c r="BU180" s="94"/>
      <c r="BV180" s="94"/>
      <c r="BW180" s="94"/>
      <c r="BX180" s="94"/>
      <c r="BY180" s="94"/>
      <c r="BZ180" s="94"/>
      <c r="CA180" s="94"/>
      <c r="CB180" s="94"/>
      <c r="CC180" s="94"/>
      <c r="CD180" s="94"/>
      <c r="CE180" s="94"/>
      <c r="CF180" s="94"/>
      <c r="CG180" s="94"/>
      <c r="CH180" s="94"/>
      <c r="CI180" s="94"/>
      <c r="CJ180" s="94"/>
      <c r="CK180" s="94"/>
      <c r="CL180" s="94"/>
      <c r="CM180" s="94"/>
      <c r="CN180" s="94"/>
      <c r="CO180" s="94"/>
      <c r="CP180" s="94"/>
      <c r="CQ180" s="94"/>
      <c r="CR180" s="94"/>
      <c r="CS180" s="94"/>
      <c r="CT180" s="94"/>
      <c r="CU180" s="94"/>
      <c r="CV180" s="94"/>
      <c r="CW180" s="94"/>
      <c r="CX180" s="94"/>
      <c r="CY180" s="94"/>
      <c r="CZ180" s="94"/>
      <c r="DA180" s="94"/>
      <c r="DB180" s="94"/>
      <c r="DC180" s="94"/>
      <c r="DD180" s="94"/>
      <c r="DE180" s="94"/>
      <c r="DF180" s="94"/>
      <c r="DG180" s="94"/>
      <c r="DH180" s="94"/>
      <c r="DI180" s="94"/>
      <c r="DJ180" s="94"/>
      <c r="DK180" s="94"/>
      <c r="DL180" s="94"/>
      <c r="DM180" s="94"/>
      <c r="DN180" s="94"/>
      <c r="DO180" s="94"/>
      <c r="DP180" s="94"/>
      <c r="DQ180" s="94"/>
      <c r="DR180" s="94"/>
      <c r="DS180" s="94"/>
      <c r="DT180" s="94"/>
      <c r="DU180" s="94"/>
      <c r="DV180" s="94"/>
      <c r="DW180" s="94"/>
      <c r="DX180" s="94"/>
      <c r="DY180" s="94"/>
      <c r="DZ180" s="94"/>
      <c r="EA180" s="94"/>
      <c r="EB180" s="94"/>
      <c r="EC180" s="94"/>
      <c r="ED180" s="94"/>
      <c r="EE180" s="94"/>
      <c r="EF180" s="94"/>
      <c r="EG180" s="94"/>
      <c r="EH180" s="94"/>
      <c r="EI180" s="94"/>
      <c r="EJ180" s="94"/>
      <c r="EK180" s="94"/>
      <c r="EL180" s="94"/>
      <c r="EM180" s="94"/>
      <c r="EN180" s="94"/>
      <c r="EO180" s="94"/>
      <c r="EP180" s="94"/>
      <c r="EQ180" s="94"/>
      <c r="ER180" s="94"/>
      <c r="ES180" s="94"/>
      <c r="ET180" s="94"/>
      <c r="EU180" s="94"/>
      <c r="EV180" s="94"/>
      <c r="EW180" s="94"/>
      <c r="EX180" s="94"/>
      <c r="EY180" s="94"/>
      <c r="EZ180" s="94"/>
      <c r="FA180" s="94"/>
      <c r="FB180" s="94"/>
      <c r="FC180" s="94"/>
      <c r="FD180" s="94"/>
      <c r="FE180" s="94"/>
      <c r="FF180" s="94"/>
      <c r="FG180" s="94"/>
      <c r="FH180" s="94"/>
      <c r="FI180" s="94"/>
      <c r="FJ180" s="94"/>
      <c r="FK180" s="94"/>
      <c r="FL180" s="94"/>
      <c r="FM180" s="94"/>
      <c r="FN180" s="94"/>
      <c r="FO180" s="94"/>
      <c r="FP180" s="94"/>
      <c r="FQ180" s="94"/>
      <c r="FR180" s="94"/>
      <c r="FS180" s="94"/>
      <c r="FT180" s="94"/>
      <c r="FU180" s="94"/>
      <c r="FV180" s="94"/>
      <c r="FW180" s="94"/>
      <c r="FX180" s="94"/>
      <c r="FY180" s="94"/>
      <c r="FZ180" s="94"/>
      <c r="GA180" s="94"/>
      <c r="GB180" s="94"/>
      <c r="GC180" s="94"/>
      <c r="GD180" s="94"/>
      <c r="GE180" s="94"/>
      <c r="GF180" s="94"/>
      <c r="GG180" s="94"/>
      <c r="GH180" s="94"/>
      <c r="GI180" s="94"/>
      <c r="GJ180" s="94"/>
      <c r="GK180" s="94"/>
      <c r="GL180" s="94"/>
      <c r="GM180" s="94"/>
      <c r="GN180" s="94"/>
      <c r="GO180" s="94"/>
      <c r="GP180" s="94"/>
      <c r="GQ180" s="94"/>
      <c r="GR180" s="94"/>
      <c r="GS180" s="94"/>
      <c r="GT180" s="94"/>
      <c r="GU180" s="94"/>
      <c r="GV180" s="94"/>
      <c r="GW180" s="94"/>
      <c r="GX180" s="94"/>
      <c r="GY180" s="94"/>
    </row>
    <row r="181" spans="1:207" ht="15.75">
      <c r="A181" s="106"/>
      <c r="B181" s="94"/>
      <c r="C181" s="94"/>
      <c r="D181" s="94"/>
      <c r="E181" s="94"/>
      <c r="F181" s="94"/>
      <c r="G181" s="94"/>
      <c r="H181" s="94"/>
      <c r="I181" s="94"/>
      <c r="J181" s="94"/>
      <c r="K181" s="94"/>
      <c r="L181" s="94"/>
      <c r="M181" s="94"/>
      <c r="N181" s="94"/>
      <c r="O181" s="94"/>
      <c r="P181" s="94"/>
      <c r="Q181" s="94"/>
      <c r="R181" s="94"/>
      <c r="S181" s="94"/>
      <c r="T181" s="94"/>
      <c r="U181" s="94"/>
      <c r="V181" s="94"/>
      <c r="W181" s="94"/>
      <c r="X181" s="94"/>
      <c r="Y181" s="94"/>
      <c r="Z181" s="94"/>
      <c r="AA181" s="94"/>
      <c r="AB181" s="94"/>
      <c r="AC181" s="94"/>
      <c r="AD181" s="94"/>
      <c r="AE181" s="94"/>
      <c r="AF181" s="94"/>
      <c r="AG181" s="94"/>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c r="BI181" s="94"/>
      <c r="BJ181" s="94"/>
      <c r="BK181" s="94"/>
      <c r="BL181" s="94"/>
      <c r="BM181" s="94"/>
      <c r="BN181" s="94"/>
      <c r="BO181" s="94"/>
      <c r="BP181" s="94"/>
      <c r="BQ181" s="94"/>
      <c r="BR181" s="94"/>
      <c r="BS181" s="94"/>
      <c r="BT181" s="94"/>
      <c r="BU181" s="94"/>
      <c r="BV181" s="94"/>
      <c r="BW181" s="94"/>
      <c r="BX181" s="94"/>
      <c r="BY181" s="94"/>
      <c r="BZ181" s="94"/>
      <c r="CA181" s="94"/>
      <c r="CB181" s="94"/>
      <c r="CC181" s="94"/>
      <c r="CD181" s="94"/>
      <c r="CE181" s="94"/>
      <c r="CF181" s="94"/>
      <c r="CG181" s="94"/>
      <c r="CH181" s="94"/>
      <c r="CI181" s="94"/>
      <c r="CJ181" s="94"/>
      <c r="CK181" s="94"/>
      <c r="CL181" s="94"/>
      <c r="CM181" s="94"/>
      <c r="CN181" s="94"/>
      <c r="CO181" s="94"/>
      <c r="CP181" s="94"/>
      <c r="CQ181" s="94"/>
      <c r="CR181" s="94"/>
      <c r="CS181" s="94"/>
      <c r="CT181" s="94"/>
      <c r="CU181" s="94"/>
      <c r="CV181" s="94"/>
      <c r="CW181" s="94"/>
      <c r="CX181" s="94"/>
      <c r="CY181" s="94"/>
      <c r="CZ181" s="94"/>
      <c r="DA181" s="94"/>
      <c r="DB181" s="94"/>
      <c r="DC181" s="94"/>
      <c r="DD181" s="94"/>
      <c r="DE181" s="94"/>
      <c r="DF181" s="94"/>
      <c r="DG181" s="94"/>
      <c r="DH181" s="94"/>
      <c r="DI181" s="94"/>
      <c r="DJ181" s="94"/>
      <c r="DK181" s="94"/>
      <c r="DL181" s="94"/>
      <c r="DM181" s="94"/>
      <c r="DN181" s="94"/>
      <c r="DO181" s="94"/>
      <c r="DP181" s="94"/>
      <c r="DQ181" s="94"/>
      <c r="DR181" s="94"/>
      <c r="DS181" s="94"/>
      <c r="DT181" s="94"/>
      <c r="DU181" s="94"/>
      <c r="DV181" s="94"/>
      <c r="DW181" s="94"/>
      <c r="DX181" s="94"/>
      <c r="DY181" s="94"/>
      <c r="DZ181" s="94"/>
      <c r="EA181" s="94"/>
      <c r="EB181" s="94"/>
      <c r="EC181" s="94"/>
      <c r="ED181" s="94"/>
      <c r="EE181" s="94"/>
      <c r="EF181" s="94"/>
      <c r="EG181" s="94"/>
      <c r="EH181" s="94"/>
      <c r="EI181" s="94"/>
      <c r="EJ181" s="94"/>
      <c r="EK181" s="94"/>
      <c r="EL181" s="94"/>
      <c r="EM181" s="94"/>
      <c r="EN181" s="94"/>
      <c r="EO181" s="94"/>
      <c r="EP181" s="94"/>
      <c r="EQ181" s="94"/>
      <c r="ER181" s="94"/>
      <c r="ES181" s="94"/>
      <c r="ET181" s="94"/>
      <c r="EU181" s="94"/>
      <c r="EV181" s="94"/>
      <c r="EW181" s="94"/>
      <c r="EX181" s="94"/>
      <c r="EY181" s="94"/>
      <c r="EZ181" s="94"/>
      <c r="FA181" s="94"/>
      <c r="FB181" s="94"/>
      <c r="FC181" s="94"/>
      <c r="FD181" s="94"/>
      <c r="FE181" s="94"/>
      <c r="FF181" s="94"/>
      <c r="FG181" s="94"/>
      <c r="FH181" s="94"/>
      <c r="FI181" s="94"/>
      <c r="FJ181" s="94"/>
      <c r="FK181" s="94"/>
      <c r="FL181" s="94"/>
      <c r="FM181" s="94"/>
      <c r="FN181" s="94"/>
      <c r="FO181" s="94"/>
      <c r="FP181" s="94"/>
      <c r="FQ181" s="94"/>
      <c r="FR181" s="94"/>
      <c r="FS181" s="94"/>
      <c r="FT181" s="94"/>
      <c r="FU181" s="94"/>
      <c r="FV181" s="94"/>
      <c r="FW181" s="94"/>
      <c r="FX181" s="94"/>
      <c r="FY181" s="94"/>
      <c r="FZ181" s="94"/>
      <c r="GA181" s="94"/>
      <c r="GB181" s="94"/>
      <c r="GC181" s="94"/>
      <c r="GD181" s="94"/>
      <c r="GE181" s="94"/>
      <c r="GF181" s="94"/>
      <c r="GG181" s="94"/>
      <c r="GH181" s="94"/>
      <c r="GI181" s="94"/>
      <c r="GJ181" s="94"/>
      <c r="GK181" s="94"/>
      <c r="GL181" s="94"/>
      <c r="GM181" s="94"/>
      <c r="GN181" s="94"/>
      <c r="GO181" s="94"/>
      <c r="GP181" s="94"/>
      <c r="GQ181" s="94"/>
      <c r="GR181" s="94"/>
      <c r="GS181" s="94"/>
      <c r="GT181" s="94"/>
      <c r="GU181" s="94"/>
      <c r="GV181" s="94"/>
      <c r="GW181" s="94"/>
      <c r="GX181" s="94"/>
      <c r="GY181" s="94"/>
    </row>
    <row r="182" spans="1:207" ht="15.75">
      <c r="A182" s="106"/>
      <c r="B182" s="94"/>
      <c r="C182" s="94"/>
      <c r="D182" s="94"/>
      <c r="E182" s="94"/>
      <c r="F182" s="94"/>
      <c r="G182" s="94"/>
      <c r="H182" s="94"/>
      <c r="I182" s="94"/>
      <c r="J182" s="94"/>
      <c r="K182" s="94"/>
      <c r="L182" s="94"/>
      <c r="M182" s="94"/>
      <c r="N182" s="94"/>
      <c r="O182" s="94"/>
      <c r="P182" s="94"/>
      <c r="Q182" s="94"/>
      <c r="R182" s="94"/>
      <c r="S182" s="94"/>
      <c r="T182" s="94"/>
      <c r="U182" s="94"/>
      <c r="V182" s="94"/>
      <c r="W182" s="94"/>
      <c r="X182" s="94"/>
      <c r="Y182" s="94"/>
      <c r="Z182" s="94"/>
      <c r="AA182" s="94"/>
      <c r="AB182" s="94"/>
      <c r="AC182" s="94"/>
      <c r="AD182" s="94"/>
      <c r="AE182" s="94"/>
      <c r="AF182" s="94"/>
      <c r="AG182" s="94"/>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c r="BI182" s="94"/>
      <c r="BJ182" s="94"/>
      <c r="BK182" s="94"/>
      <c r="BL182" s="94"/>
      <c r="BM182" s="94"/>
      <c r="BN182" s="94"/>
      <c r="BO182" s="94"/>
      <c r="BP182" s="94"/>
      <c r="BQ182" s="94"/>
      <c r="BR182" s="94"/>
      <c r="BS182" s="94"/>
      <c r="BT182" s="94"/>
      <c r="BU182" s="94"/>
      <c r="BV182" s="94"/>
      <c r="BW182" s="94"/>
      <c r="BX182" s="94"/>
      <c r="BY182" s="94"/>
      <c r="BZ182" s="94"/>
      <c r="CA182" s="94"/>
      <c r="CB182" s="94"/>
      <c r="CC182" s="94"/>
      <c r="CD182" s="94"/>
      <c r="CE182" s="94"/>
      <c r="CF182" s="94"/>
      <c r="CG182" s="94"/>
      <c r="CH182" s="94"/>
      <c r="CI182" s="94"/>
      <c r="CJ182" s="94"/>
      <c r="CK182" s="94"/>
      <c r="CL182" s="94"/>
      <c r="CM182" s="94"/>
      <c r="CN182" s="94"/>
      <c r="CO182" s="94"/>
      <c r="CP182" s="94"/>
      <c r="CQ182" s="94"/>
      <c r="CR182" s="94"/>
      <c r="CS182" s="94"/>
      <c r="CT182" s="94"/>
      <c r="CU182" s="94"/>
      <c r="CV182" s="94"/>
      <c r="CW182" s="94"/>
      <c r="CX182" s="94"/>
      <c r="CY182" s="94"/>
      <c r="CZ182" s="94"/>
      <c r="DA182" s="94"/>
      <c r="DB182" s="94"/>
      <c r="DC182" s="94"/>
      <c r="DD182" s="94"/>
      <c r="DE182" s="94"/>
      <c r="DF182" s="94"/>
      <c r="DG182" s="94"/>
      <c r="DH182" s="94"/>
      <c r="DI182" s="94"/>
      <c r="DJ182" s="94"/>
      <c r="DK182" s="94"/>
      <c r="DL182" s="94"/>
      <c r="DM182" s="94"/>
      <c r="DN182" s="94"/>
      <c r="DO182" s="94"/>
      <c r="DP182" s="94"/>
      <c r="DQ182" s="94"/>
      <c r="DR182" s="94"/>
      <c r="DS182" s="94"/>
      <c r="DT182" s="94"/>
      <c r="DU182" s="94"/>
      <c r="DV182" s="94"/>
      <c r="DW182" s="94"/>
      <c r="DX182" s="94"/>
      <c r="DY182" s="94"/>
      <c r="DZ182" s="94"/>
      <c r="EA182" s="94"/>
      <c r="EB182" s="94"/>
      <c r="EC182" s="94"/>
      <c r="ED182" s="94"/>
      <c r="EE182" s="94"/>
      <c r="EF182" s="94"/>
      <c r="EG182" s="94"/>
      <c r="EH182" s="94"/>
      <c r="EI182" s="94"/>
      <c r="EJ182" s="94"/>
      <c r="EK182" s="94"/>
      <c r="EL182" s="94"/>
      <c r="EM182" s="94"/>
      <c r="EN182" s="94"/>
      <c r="EO182" s="94"/>
      <c r="EP182" s="94"/>
      <c r="EQ182" s="94"/>
      <c r="ER182" s="94"/>
      <c r="ES182" s="94"/>
      <c r="ET182" s="94"/>
      <c r="EU182" s="94"/>
      <c r="EV182" s="94"/>
      <c r="EW182" s="94"/>
      <c r="EX182" s="94"/>
      <c r="EY182" s="94"/>
      <c r="EZ182" s="94"/>
      <c r="FA182" s="94"/>
      <c r="FB182" s="94"/>
      <c r="FC182" s="94"/>
      <c r="FD182" s="94"/>
      <c r="FE182" s="94"/>
      <c r="FF182" s="94"/>
      <c r="FG182" s="94"/>
      <c r="FH182" s="94"/>
      <c r="FI182" s="94"/>
      <c r="FJ182" s="94"/>
      <c r="FK182" s="94"/>
      <c r="FL182" s="94"/>
      <c r="FM182" s="94"/>
      <c r="FN182" s="94"/>
      <c r="FO182" s="94"/>
      <c r="FP182" s="94"/>
      <c r="FQ182" s="94"/>
      <c r="FR182" s="94"/>
      <c r="FS182" s="94"/>
      <c r="FT182" s="94"/>
      <c r="FU182" s="94"/>
      <c r="FV182" s="94"/>
      <c r="FW182" s="94"/>
      <c r="FX182" s="94"/>
      <c r="FY182" s="94"/>
      <c r="FZ182" s="94"/>
      <c r="GA182" s="94"/>
      <c r="GB182" s="94"/>
      <c r="GC182" s="94"/>
      <c r="GD182" s="94"/>
      <c r="GE182" s="94"/>
      <c r="GF182" s="94"/>
      <c r="GG182" s="94"/>
      <c r="GH182" s="94"/>
      <c r="GI182" s="94"/>
      <c r="GJ182" s="94"/>
      <c r="GK182" s="94"/>
      <c r="GL182" s="94"/>
      <c r="GM182" s="94"/>
      <c r="GN182" s="94"/>
      <c r="GO182" s="94"/>
      <c r="GP182" s="94"/>
      <c r="GQ182" s="94"/>
      <c r="GR182" s="94"/>
      <c r="GS182" s="94"/>
      <c r="GT182" s="94"/>
      <c r="GU182" s="94"/>
      <c r="GV182" s="94"/>
      <c r="GW182" s="94"/>
      <c r="GX182" s="94"/>
      <c r="GY182" s="94"/>
    </row>
    <row r="183" spans="1:207" ht="15.75">
      <c r="A183" s="106"/>
      <c r="B183" s="94"/>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c r="BI183" s="94"/>
      <c r="BJ183" s="94"/>
      <c r="BK183" s="94"/>
      <c r="BL183" s="94"/>
      <c r="BM183" s="94"/>
      <c r="BN183" s="94"/>
      <c r="BO183" s="94"/>
      <c r="BP183" s="94"/>
      <c r="BQ183" s="94"/>
      <c r="BR183" s="94"/>
      <c r="BS183" s="94"/>
      <c r="BT183" s="94"/>
      <c r="BU183" s="94"/>
      <c r="BV183" s="94"/>
      <c r="BW183" s="94"/>
      <c r="BX183" s="94"/>
      <c r="BY183" s="94"/>
      <c r="BZ183" s="94"/>
      <c r="CA183" s="94"/>
      <c r="CB183" s="94"/>
      <c r="CC183" s="94"/>
      <c r="CD183" s="94"/>
      <c r="CE183" s="94"/>
      <c r="CF183" s="94"/>
      <c r="CG183" s="94"/>
      <c r="CH183" s="94"/>
      <c r="CI183" s="94"/>
      <c r="CJ183" s="94"/>
      <c r="CK183" s="94"/>
      <c r="CL183" s="94"/>
      <c r="CM183" s="94"/>
      <c r="CN183" s="94"/>
      <c r="CO183" s="94"/>
      <c r="CP183" s="94"/>
      <c r="CQ183" s="94"/>
      <c r="CR183" s="94"/>
      <c r="CS183" s="94"/>
      <c r="CT183" s="94"/>
      <c r="CU183" s="94"/>
      <c r="CV183" s="94"/>
      <c r="CW183" s="94"/>
      <c r="CX183" s="94"/>
      <c r="CY183" s="94"/>
      <c r="CZ183" s="94"/>
      <c r="DA183" s="94"/>
      <c r="DB183" s="94"/>
      <c r="DC183" s="94"/>
      <c r="DD183" s="94"/>
      <c r="DE183" s="94"/>
      <c r="DF183" s="94"/>
      <c r="DG183" s="94"/>
      <c r="DH183" s="94"/>
      <c r="DI183" s="94"/>
      <c r="DJ183" s="94"/>
      <c r="DK183" s="94"/>
      <c r="DL183" s="94"/>
      <c r="DM183" s="94"/>
      <c r="DN183" s="94"/>
      <c r="DO183" s="94"/>
      <c r="DP183" s="94"/>
      <c r="DQ183" s="94"/>
      <c r="DR183" s="94"/>
      <c r="DS183" s="94"/>
      <c r="DT183" s="94"/>
      <c r="DU183" s="94"/>
      <c r="DV183" s="94"/>
      <c r="DW183" s="94"/>
      <c r="DX183" s="94"/>
      <c r="DY183" s="94"/>
      <c r="DZ183" s="94"/>
      <c r="EA183" s="94"/>
      <c r="EB183" s="94"/>
      <c r="EC183" s="94"/>
      <c r="ED183" s="94"/>
      <c r="EE183" s="94"/>
      <c r="EF183" s="94"/>
      <c r="EG183" s="94"/>
      <c r="EH183" s="94"/>
      <c r="EI183" s="94"/>
      <c r="EJ183" s="94"/>
      <c r="EK183" s="94"/>
      <c r="EL183" s="94"/>
      <c r="EM183" s="94"/>
      <c r="EN183" s="94"/>
      <c r="EO183" s="94"/>
      <c r="EP183" s="94"/>
      <c r="EQ183" s="94"/>
      <c r="ER183" s="94"/>
      <c r="ES183" s="94"/>
      <c r="ET183" s="94"/>
      <c r="EU183" s="94"/>
      <c r="EV183" s="94"/>
      <c r="EW183" s="94"/>
      <c r="EX183" s="94"/>
      <c r="EY183" s="94"/>
      <c r="EZ183" s="94"/>
      <c r="FA183" s="94"/>
      <c r="FB183" s="94"/>
      <c r="FC183" s="94"/>
      <c r="FD183" s="94"/>
      <c r="FE183" s="94"/>
      <c r="FF183" s="94"/>
      <c r="FG183" s="94"/>
      <c r="FH183" s="94"/>
      <c r="FI183" s="94"/>
      <c r="FJ183" s="94"/>
      <c r="FK183" s="94"/>
      <c r="FL183" s="94"/>
      <c r="FM183" s="94"/>
      <c r="FN183" s="94"/>
      <c r="FO183" s="94"/>
      <c r="FP183" s="94"/>
      <c r="FQ183" s="94"/>
      <c r="FR183" s="94"/>
      <c r="FS183" s="94"/>
      <c r="FT183" s="94"/>
      <c r="FU183" s="94"/>
      <c r="FV183" s="94"/>
      <c r="FW183" s="94"/>
      <c r="FX183" s="94"/>
      <c r="FY183" s="94"/>
      <c r="FZ183" s="94"/>
      <c r="GA183" s="94"/>
      <c r="GB183" s="94"/>
      <c r="GC183" s="94"/>
      <c r="GD183" s="94"/>
      <c r="GE183" s="94"/>
      <c r="GF183" s="94"/>
      <c r="GG183" s="94"/>
      <c r="GH183" s="94"/>
      <c r="GI183" s="94"/>
      <c r="GJ183" s="94"/>
      <c r="GK183" s="94"/>
      <c r="GL183" s="94"/>
      <c r="GM183" s="94"/>
      <c r="GN183" s="94"/>
      <c r="GO183" s="94"/>
      <c r="GP183" s="94"/>
      <c r="GQ183" s="94"/>
      <c r="GR183" s="94"/>
      <c r="GS183" s="94"/>
      <c r="GT183" s="94"/>
      <c r="GU183" s="94"/>
      <c r="GV183" s="94"/>
      <c r="GW183" s="94"/>
      <c r="GX183" s="94"/>
      <c r="GY183" s="94"/>
    </row>
    <row r="184" spans="1:207" ht="15.75">
      <c r="A184" s="106"/>
      <c r="B184" s="94"/>
      <c r="C184" s="94"/>
      <c r="D184" s="94"/>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c r="BI184" s="94"/>
      <c r="BJ184" s="94"/>
      <c r="BK184" s="94"/>
      <c r="BL184" s="94"/>
      <c r="BM184" s="94"/>
      <c r="BN184" s="94"/>
      <c r="BO184" s="94"/>
      <c r="BP184" s="94"/>
      <c r="BQ184" s="94"/>
      <c r="BR184" s="94"/>
      <c r="BS184" s="94"/>
      <c r="BT184" s="94"/>
      <c r="BU184" s="94"/>
      <c r="BV184" s="94"/>
      <c r="BW184" s="94"/>
      <c r="BX184" s="94"/>
      <c r="BY184" s="94"/>
      <c r="BZ184" s="94"/>
      <c r="CA184" s="94"/>
      <c r="CB184" s="94"/>
      <c r="CC184" s="94"/>
      <c r="CD184" s="94"/>
      <c r="CE184" s="94"/>
      <c r="CF184" s="94"/>
      <c r="CG184" s="94"/>
      <c r="CH184" s="94"/>
      <c r="CI184" s="94"/>
      <c r="CJ184" s="94"/>
      <c r="CK184" s="94"/>
      <c r="CL184" s="94"/>
      <c r="CM184" s="94"/>
      <c r="CN184" s="94"/>
      <c r="CO184" s="94"/>
      <c r="CP184" s="94"/>
      <c r="CQ184" s="94"/>
      <c r="CR184" s="94"/>
      <c r="CS184" s="94"/>
      <c r="CT184" s="94"/>
      <c r="CU184" s="94"/>
      <c r="CV184" s="94"/>
      <c r="CW184" s="94"/>
      <c r="CX184" s="94"/>
      <c r="CY184" s="94"/>
      <c r="CZ184" s="94"/>
      <c r="DA184" s="94"/>
      <c r="DB184" s="94"/>
      <c r="DC184" s="94"/>
      <c r="DD184" s="94"/>
      <c r="DE184" s="94"/>
      <c r="DF184" s="94"/>
      <c r="DG184" s="94"/>
      <c r="DH184" s="94"/>
      <c r="DI184" s="94"/>
      <c r="DJ184" s="94"/>
      <c r="DK184" s="94"/>
      <c r="DL184" s="94"/>
      <c r="DM184" s="94"/>
      <c r="DN184" s="94"/>
      <c r="DO184" s="94"/>
      <c r="DP184" s="94"/>
      <c r="DQ184" s="94"/>
      <c r="DR184" s="94"/>
      <c r="DS184" s="94"/>
      <c r="DT184" s="94"/>
      <c r="DU184" s="94"/>
      <c r="DV184" s="94"/>
      <c r="DW184" s="94"/>
      <c r="DX184" s="94"/>
      <c r="DY184" s="94"/>
      <c r="DZ184" s="94"/>
      <c r="EA184" s="94"/>
      <c r="EB184" s="94"/>
      <c r="EC184" s="94"/>
      <c r="ED184" s="94"/>
      <c r="EE184" s="94"/>
      <c r="EF184" s="94"/>
      <c r="EG184" s="94"/>
      <c r="EH184" s="94"/>
      <c r="EI184" s="94"/>
      <c r="EJ184" s="94"/>
      <c r="EK184" s="94"/>
      <c r="EL184" s="94"/>
      <c r="EM184" s="94"/>
      <c r="EN184" s="94"/>
      <c r="EO184" s="94"/>
      <c r="EP184" s="94"/>
      <c r="EQ184" s="94"/>
      <c r="ER184" s="94"/>
      <c r="ES184" s="94"/>
      <c r="ET184" s="94"/>
      <c r="EU184" s="94"/>
      <c r="EV184" s="94"/>
      <c r="EW184" s="94"/>
      <c r="EX184" s="94"/>
      <c r="EY184" s="94"/>
      <c r="EZ184" s="94"/>
      <c r="FA184" s="94"/>
      <c r="FB184" s="94"/>
      <c r="FC184" s="94"/>
      <c r="FD184" s="94"/>
      <c r="FE184" s="94"/>
      <c r="FF184" s="94"/>
      <c r="FG184" s="94"/>
      <c r="FH184" s="94"/>
      <c r="FI184" s="94"/>
      <c r="FJ184" s="94"/>
      <c r="FK184" s="94"/>
      <c r="FL184" s="94"/>
      <c r="FM184" s="94"/>
      <c r="FN184" s="94"/>
      <c r="FO184" s="94"/>
      <c r="FP184" s="94"/>
      <c r="FQ184" s="94"/>
      <c r="FR184" s="94"/>
      <c r="FS184" s="94"/>
      <c r="FT184" s="94"/>
      <c r="FU184" s="94"/>
      <c r="FV184" s="94"/>
      <c r="FW184" s="94"/>
      <c r="FX184" s="94"/>
      <c r="FY184" s="94"/>
      <c r="FZ184" s="94"/>
      <c r="GA184" s="94"/>
      <c r="GB184" s="94"/>
      <c r="GC184" s="94"/>
      <c r="GD184" s="94"/>
      <c r="GE184" s="94"/>
      <c r="GF184" s="94"/>
      <c r="GG184" s="94"/>
      <c r="GH184" s="94"/>
      <c r="GI184" s="94"/>
      <c r="GJ184" s="94"/>
      <c r="GK184" s="94"/>
      <c r="GL184" s="94"/>
      <c r="GM184" s="94"/>
      <c r="GN184" s="94"/>
      <c r="GO184" s="94"/>
      <c r="GP184" s="94"/>
      <c r="GQ184" s="94"/>
      <c r="GR184" s="94"/>
      <c r="GS184" s="94"/>
      <c r="GT184" s="94"/>
      <c r="GU184" s="94"/>
      <c r="GV184" s="94"/>
      <c r="GW184" s="94"/>
      <c r="GX184" s="94"/>
      <c r="GY184" s="94"/>
    </row>
    <row r="185" spans="1:207" ht="15.75">
      <c r="A185" s="106"/>
      <c r="B185" s="94"/>
      <c r="C185" s="94"/>
      <c r="D185" s="94"/>
      <c r="E185" s="94"/>
      <c r="F185" s="94"/>
      <c r="G185" s="94"/>
      <c r="H185" s="94"/>
      <c r="I185" s="94"/>
      <c r="J185" s="94"/>
      <c r="K185" s="94"/>
      <c r="L185" s="94"/>
      <c r="M185" s="94"/>
      <c r="N185" s="94"/>
      <c r="O185" s="94"/>
      <c r="P185" s="94"/>
      <c r="Q185" s="94"/>
      <c r="R185" s="94"/>
      <c r="S185" s="94"/>
      <c r="T185" s="94"/>
      <c r="U185" s="94"/>
      <c r="V185" s="94"/>
      <c r="W185" s="94"/>
      <c r="X185" s="94"/>
      <c r="Y185" s="94"/>
      <c r="Z185" s="94"/>
      <c r="AA185" s="94"/>
      <c r="AB185" s="94"/>
      <c r="AC185" s="94"/>
      <c r="AD185" s="94"/>
      <c r="AE185" s="94"/>
      <c r="AF185" s="94"/>
      <c r="AG185" s="94"/>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c r="BI185" s="94"/>
      <c r="BJ185" s="94"/>
      <c r="BK185" s="94"/>
      <c r="BL185" s="94"/>
      <c r="BM185" s="94"/>
      <c r="BN185" s="94"/>
      <c r="BO185" s="94"/>
      <c r="BP185" s="94"/>
      <c r="BQ185" s="94"/>
      <c r="BR185" s="94"/>
      <c r="BS185" s="94"/>
      <c r="BT185" s="94"/>
      <c r="BU185" s="94"/>
      <c r="BV185" s="94"/>
      <c r="BW185" s="94"/>
      <c r="BX185" s="94"/>
      <c r="BY185" s="94"/>
      <c r="BZ185" s="94"/>
      <c r="CA185" s="94"/>
      <c r="CB185" s="94"/>
      <c r="CC185" s="94"/>
      <c r="CD185" s="94"/>
      <c r="CE185" s="94"/>
      <c r="CF185" s="94"/>
      <c r="CG185" s="94"/>
      <c r="CH185" s="94"/>
      <c r="CI185" s="94"/>
      <c r="CJ185" s="94"/>
      <c r="CK185" s="94"/>
      <c r="CL185" s="94"/>
      <c r="CM185" s="94"/>
      <c r="CN185" s="94"/>
      <c r="CO185" s="94"/>
      <c r="CP185" s="94"/>
      <c r="CQ185" s="94"/>
      <c r="CR185" s="94"/>
      <c r="CS185" s="94"/>
      <c r="CT185" s="94"/>
      <c r="CU185" s="94"/>
      <c r="CV185" s="94"/>
      <c r="CW185" s="94"/>
      <c r="CX185" s="94"/>
      <c r="CY185" s="94"/>
      <c r="CZ185" s="94"/>
      <c r="DA185" s="94"/>
      <c r="DB185" s="94"/>
      <c r="DC185" s="94"/>
      <c r="DD185" s="94"/>
      <c r="DE185" s="94"/>
      <c r="DF185" s="94"/>
      <c r="DG185" s="94"/>
      <c r="DH185" s="94"/>
      <c r="DI185" s="94"/>
      <c r="DJ185" s="94"/>
      <c r="DK185" s="94"/>
      <c r="DL185" s="94"/>
      <c r="DM185" s="94"/>
      <c r="DN185" s="94"/>
      <c r="DO185" s="94"/>
      <c r="DP185" s="94"/>
      <c r="DQ185" s="94"/>
      <c r="DR185" s="94"/>
      <c r="DS185" s="94"/>
      <c r="DT185" s="94"/>
      <c r="DU185" s="94"/>
      <c r="DV185" s="94"/>
      <c r="DW185" s="94"/>
      <c r="DX185" s="94"/>
      <c r="DY185" s="94"/>
      <c r="DZ185" s="94"/>
      <c r="EA185" s="94"/>
      <c r="EB185" s="94"/>
      <c r="EC185" s="94"/>
      <c r="ED185" s="94"/>
      <c r="EE185" s="94"/>
      <c r="EF185" s="94"/>
      <c r="EG185" s="94"/>
      <c r="EH185" s="94"/>
      <c r="EI185" s="94"/>
      <c r="EJ185" s="94"/>
      <c r="EK185" s="94"/>
      <c r="EL185" s="94"/>
      <c r="EM185" s="94"/>
      <c r="EN185" s="94"/>
      <c r="EO185" s="94"/>
      <c r="EP185" s="94"/>
      <c r="EQ185" s="94"/>
      <c r="ER185" s="94"/>
      <c r="ES185" s="94"/>
      <c r="ET185" s="94"/>
      <c r="EU185" s="94"/>
      <c r="EV185" s="94"/>
      <c r="EW185" s="94"/>
      <c r="EX185" s="94"/>
      <c r="EY185" s="94"/>
      <c r="EZ185" s="94"/>
      <c r="FA185" s="94"/>
      <c r="FB185" s="94"/>
      <c r="FC185" s="94"/>
      <c r="FD185" s="94"/>
      <c r="FE185" s="94"/>
      <c r="FF185" s="94"/>
      <c r="FG185" s="94"/>
      <c r="FH185" s="94"/>
      <c r="FI185" s="94"/>
      <c r="FJ185" s="94"/>
      <c r="FK185" s="94"/>
      <c r="FL185" s="94"/>
      <c r="FM185" s="94"/>
      <c r="FN185" s="94"/>
      <c r="FO185" s="94"/>
      <c r="FP185" s="94"/>
      <c r="FQ185" s="94"/>
      <c r="FR185" s="94"/>
      <c r="FS185" s="94"/>
      <c r="FT185" s="94"/>
      <c r="FU185" s="94"/>
      <c r="FV185" s="94"/>
      <c r="FW185" s="94"/>
      <c r="FX185" s="94"/>
      <c r="FY185" s="94"/>
      <c r="FZ185" s="94"/>
      <c r="GA185" s="94"/>
      <c r="GB185" s="94"/>
      <c r="GC185" s="94"/>
      <c r="GD185" s="94"/>
      <c r="GE185" s="94"/>
      <c r="GF185" s="94"/>
      <c r="GG185" s="94"/>
      <c r="GH185" s="94"/>
      <c r="GI185" s="94"/>
      <c r="GJ185" s="94"/>
      <c r="GK185" s="94"/>
      <c r="GL185" s="94"/>
      <c r="GM185" s="94"/>
      <c r="GN185" s="94"/>
      <c r="GO185" s="94"/>
      <c r="GP185" s="94"/>
      <c r="GQ185" s="94"/>
      <c r="GR185" s="94"/>
      <c r="GS185" s="94"/>
      <c r="GT185" s="94"/>
      <c r="GU185" s="94"/>
      <c r="GV185" s="94"/>
      <c r="GW185" s="94"/>
      <c r="GX185" s="94"/>
      <c r="GY185" s="94"/>
    </row>
    <row r="186" spans="1:207" ht="15.75">
      <c r="A186" s="106"/>
      <c r="B186" s="94"/>
      <c r="C186" s="94"/>
      <c r="D186" s="94"/>
      <c r="E186" s="94"/>
      <c r="F186" s="94"/>
      <c r="G186" s="94"/>
      <c r="H186" s="94"/>
      <c r="I186" s="94"/>
      <c r="J186" s="94"/>
      <c r="K186" s="94"/>
      <c r="L186" s="94"/>
      <c r="M186" s="94"/>
      <c r="N186" s="94"/>
      <c r="O186" s="94"/>
      <c r="P186" s="94"/>
      <c r="Q186" s="94"/>
      <c r="R186" s="94"/>
      <c r="S186" s="94"/>
      <c r="T186" s="94"/>
      <c r="U186" s="94"/>
      <c r="V186" s="94"/>
      <c r="W186" s="94"/>
      <c r="X186" s="94"/>
      <c r="Y186" s="94"/>
      <c r="Z186" s="94"/>
      <c r="AA186" s="94"/>
      <c r="AB186" s="94"/>
      <c r="AC186" s="94"/>
      <c r="AD186" s="94"/>
      <c r="AE186" s="94"/>
      <c r="AF186" s="94"/>
      <c r="AG186" s="94"/>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c r="BI186" s="94"/>
      <c r="BJ186" s="94"/>
      <c r="BK186" s="94"/>
      <c r="BL186" s="94"/>
      <c r="BM186" s="94"/>
      <c r="BN186" s="94"/>
      <c r="BO186" s="94"/>
      <c r="BP186" s="94"/>
      <c r="BQ186" s="94"/>
      <c r="BR186" s="94"/>
      <c r="BS186" s="94"/>
      <c r="BT186" s="94"/>
      <c r="BU186" s="94"/>
      <c r="BV186" s="94"/>
      <c r="BW186" s="94"/>
      <c r="BX186" s="94"/>
      <c r="BY186" s="94"/>
      <c r="BZ186" s="94"/>
      <c r="CA186" s="94"/>
      <c r="CB186" s="94"/>
      <c r="CC186" s="94"/>
      <c r="CD186" s="94"/>
      <c r="CE186" s="94"/>
      <c r="CF186" s="94"/>
      <c r="CG186" s="94"/>
      <c r="CH186" s="94"/>
      <c r="CI186" s="94"/>
      <c r="CJ186" s="94"/>
      <c r="CK186" s="94"/>
      <c r="CL186" s="94"/>
      <c r="CM186" s="94"/>
      <c r="CN186" s="94"/>
      <c r="CO186" s="94"/>
      <c r="CP186" s="94"/>
      <c r="CQ186" s="94"/>
      <c r="CR186" s="94"/>
      <c r="CS186" s="94"/>
      <c r="CT186" s="94"/>
      <c r="CU186" s="94"/>
      <c r="CV186" s="94"/>
      <c r="CW186" s="94"/>
      <c r="CX186" s="94"/>
      <c r="CY186" s="94"/>
      <c r="CZ186" s="94"/>
      <c r="DA186" s="94"/>
      <c r="DB186" s="94"/>
      <c r="DC186" s="94"/>
      <c r="DD186" s="94"/>
      <c r="DE186" s="94"/>
      <c r="DF186" s="94"/>
      <c r="DG186" s="94"/>
      <c r="DH186" s="94"/>
      <c r="DI186" s="94"/>
      <c r="DJ186" s="94"/>
      <c r="DK186" s="94"/>
      <c r="DL186" s="94"/>
      <c r="DM186" s="94"/>
      <c r="DN186" s="94"/>
      <c r="DO186" s="94"/>
      <c r="DP186" s="94"/>
      <c r="DQ186" s="94"/>
      <c r="DR186" s="94"/>
      <c r="DS186" s="94"/>
      <c r="DT186" s="94"/>
      <c r="DU186" s="94"/>
      <c r="DV186" s="94"/>
      <c r="DW186" s="94"/>
      <c r="DX186" s="94"/>
      <c r="DY186" s="94"/>
      <c r="DZ186" s="94"/>
      <c r="EA186" s="94"/>
      <c r="EB186" s="94"/>
      <c r="EC186" s="94"/>
      <c r="ED186" s="94"/>
      <c r="EE186" s="94"/>
      <c r="EF186" s="94"/>
      <c r="EG186" s="94"/>
      <c r="EH186" s="94"/>
      <c r="EI186" s="94"/>
      <c r="EJ186" s="94"/>
      <c r="EK186" s="94"/>
      <c r="EL186" s="94"/>
      <c r="EM186" s="94"/>
      <c r="EN186" s="94"/>
      <c r="EO186" s="94"/>
      <c r="EP186" s="94"/>
      <c r="EQ186" s="94"/>
      <c r="ER186" s="94"/>
      <c r="ES186" s="94"/>
      <c r="ET186" s="94"/>
      <c r="EU186" s="94"/>
      <c r="EV186" s="94"/>
      <c r="EW186" s="94"/>
      <c r="EX186" s="94"/>
      <c r="EY186" s="94"/>
      <c r="EZ186" s="94"/>
      <c r="FA186" s="94"/>
      <c r="FB186" s="94"/>
      <c r="FC186" s="94"/>
      <c r="FD186" s="94"/>
      <c r="FE186" s="94"/>
      <c r="FF186" s="94"/>
      <c r="FG186" s="94"/>
      <c r="FH186" s="94"/>
      <c r="FI186" s="94"/>
      <c r="FJ186" s="94"/>
      <c r="FK186" s="94"/>
      <c r="FL186" s="94"/>
      <c r="FM186" s="94"/>
      <c r="FN186" s="94"/>
      <c r="FO186" s="94"/>
      <c r="FP186" s="94"/>
      <c r="FQ186" s="94"/>
      <c r="FR186" s="94"/>
      <c r="FS186" s="94"/>
      <c r="FT186" s="94"/>
      <c r="FU186" s="94"/>
      <c r="FV186" s="94"/>
      <c r="FW186" s="94"/>
      <c r="FX186" s="94"/>
      <c r="FY186" s="94"/>
      <c r="FZ186" s="94"/>
      <c r="GA186" s="94"/>
      <c r="GB186" s="94"/>
      <c r="GC186" s="94"/>
      <c r="GD186" s="94"/>
      <c r="GE186" s="94"/>
      <c r="GF186" s="94"/>
      <c r="GG186" s="94"/>
      <c r="GH186" s="94"/>
      <c r="GI186" s="94"/>
      <c r="GJ186" s="94"/>
      <c r="GK186" s="94"/>
      <c r="GL186" s="94"/>
      <c r="GM186" s="94"/>
      <c r="GN186" s="94"/>
      <c r="GO186" s="94"/>
      <c r="GP186" s="94"/>
      <c r="GQ186" s="94"/>
      <c r="GR186" s="94"/>
      <c r="GS186" s="94"/>
      <c r="GT186" s="94"/>
      <c r="GU186" s="94"/>
      <c r="GV186" s="94"/>
      <c r="GW186" s="94"/>
      <c r="GX186" s="94"/>
      <c r="GY186" s="94"/>
    </row>
    <row r="187" spans="1:207" ht="15.75">
      <c r="A187" s="106"/>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c r="BI187" s="94"/>
      <c r="BJ187" s="94"/>
      <c r="BK187" s="94"/>
      <c r="BL187" s="94"/>
      <c r="BM187" s="94"/>
      <c r="BN187" s="94"/>
      <c r="BO187" s="94"/>
      <c r="BP187" s="94"/>
      <c r="BQ187" s="94"/>
      <c r="BR187" s="94"/>
      <c r="BS187" s="94"/>
      <c r="BT187" s="94"/>
      <c r="BU187" s="94"/>
      <c r="BV187" s="94"/>
      <c r="BW187" s="94"/>
      <c r="BX187" s="94"/>
      <c r="BY187" s="94"/>
      <c r="BZ187" s="94"/>
      <c r="CA187" s="94"/>
      <c r="CB187" s="94"/>
      <c r="CC187" s="94"/>
      <c r="CD187" s="94"/>
      <c r="CE187" s="94"/>
      <c r="CF187" s="94"/>
      <c r="CG187" s="94"/>
      <c r="CH187" s="94"/>
      <c r="CI187" s="94"/>
      <c r="CJ187" s="94"/>
      <c r="CK187" s="94"/>
      <c r="CL187" s="94"/>
      <c r="CM187" s="94"/>
      <c r="CN187" s="94"/>
      <c r="CO187" s="94"/>
      <c r="CP187" s="94"/>
      <c r="CQ187" s="94"/>
      <c r="CR187" s="94"/>
      <c r="CS187" s="94"/>
      <c r="CT187" s="94"/>
      <c r="CU187" s="94"/>
      <c r="CV187" s="94"/>
      <c r="CW187" s="94"/>
      <c r="CX187" s="94"/>
      <c r="CY187" s="94"/>
      <c r="CZ187" s="94"/>
      <c r="DA187" s="94"/>
      <c r="DB187" s="94"/>
      <c r="DC187" s="94"/>
      <c r="DD187" s="94"/>
      <c r="DE187" s="94"/>
      <c r="DF187" s="94"/>
      <c r="DG187" s="94"/>
      <c r="DH187" s="94"/>
      <c r="DI187" s="94"/>
      <c r="DJ187" s="94"/>
      <c r="DK187" s="94"/>
      <c r="DL187" s="94"/>
      <c r="DM187" s="94"/>
      <c r="DN187" s="94"/>
      <c r="DO187" s="94"/>
      <c r="DP187" s="94"/>
      <c r="DQ187" s="94"/>
      <c r="DR187" s="94"/>
      <c r="DS187" s="94"/>
      <c r="DT187" s="94"/>
      <c r="DU187" s="94"/>
      <c r="DV187" s="94"/>
      <c r="DW187" s="94"/>
      <c r="DX187" s="94"/>
      <c r="DY187" s="94"/>
      <c r="DZ187" s="94"/>
      <c r="EA187" s="94"/>
      <c r="EB187" s="94"/>
      <c r="EC187" s="94"/>
      <c r="ED187" s="94"/>
      <c r="EE187" s="94"/>
      <c r="EF187" s="94"/>
      <c r="EG187" s="94"/>
      <c r="EH187" s="94"/>
      <c r="EI187" s="94"/>
      <c r="EJ187" s="94"/>
      <c r="EK187" s="94"/>
      <c r="EL187" s="94"/>
      <c r="EM187" s="94"/>
      <c r="EN187" s="94"/>
      <c r="EO187" s="94"/>
      <c r="EP187" s="94"/>
      <c r="EQ187" s="94"/>
      <c r="ER187" s="94"/>
      <c r="ES187" s="94"/>
      <c r="ET187" s="94"/>
      <c r="EU187" s="94"/>
      <c r="EV187" s="94"/>
      <c r="EW187" s="94"/>
      <c r="EX187" s="94"/>
      <c r="EY187" s="94"/>
      <c r="EZ187" s="94"/>
      <c r="FA187" s="94"/>
      <c r="FB187" s="94"/>
      <c r="FC187" s="94"/>
      <c r="FD187" s="94"/>
      <c r="FE187" s="94"/>
      <c r="FF187" s="94"/>
      <c r="FG187" s="94"/>
      <c r="FH187" s="94"/>
      <c r="FI187" s="94"/>
      <c r="FJ187" s="94"/>
      <c r="FK187" s="94"/>
      <c r="FL187" s="94"/>
      <c r="FM187" s="94"/>
      <c r="FN187" s="94"/>
      <c r="FO187" s="94"/>
      <c r="FP187" s="94"/>
      <c r="FQ187" s="94"/>
      <c r="FR187" s="94"/>
      <c r="FS187" s="94"/>
      <c r="FT187" s="94"/>
      <c r="FU187" s="94"/>
      <c r="FV187" s="94"/>
      <c r="FW187" s="94"/>
      <c r="FX187" s="94"/>
      <c r="FY187" s="94"/>
      <c r="FZ187" s="94"/>
      <c r="GA187" s="94"/>
      <c r="GB187" s="94"/>
      <c r="GC187" s="94"/>
      <c r="GD187" s="94"/>
      <c r="GE187" s="94"/>
      <c r="GF187" s="94"/>
      <c r="GG187" s="94"/>
      <c r="GH187" s="94"/>
      <c r="GI187" s="94"/>
      <c r="GJ187" s="94"/>
      <c r="GK187" s="94"/>
      <c r="GL187" s="94"/>
      <c r="GM187" s="94"/>
      <c r="GN187" s="94"/>
      <c r="GO187" s="94"/>
      <c r="GP187" s="94"/>
      <c r="GQ187" s="94"/>
      <c r="GR187" s="94"/>
      <c r="GS187" s="94"/>
      <c r="GT187" s="94"/>
      <c r="GU187" s="94"/>
      <c r="GV187" s="94"/>
      <c r="GW187" s="94"/>
      <c r="GX187" s="94"/>
      <c r="GY187" s="94"/>
    </row>
    <row r="188" spans="1:207" ht="15.75">
      <c r="A188" s="106"/>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c r="BI188" s="94"/>
      <c r="BJ188" s="94"/>
      <c r="BK188" s="94"/>
      <c r="BL188" s="94"/>
      <c r="BM188" s="94"/>
      <c r="BN188" s="94"/>
      <c r="BO188" s="94"/>
      <c r="BP188" s="94"/>
      <c r="BQ188" s="94"/>
      <c r="BR188" s="94"/>
      <c r="BS188" s="94"/>
      <c r="BT188" s="94"/>
      <c r="BU188" s="94"/>
      <c r="BV188" s="94"/>
      <c r="BW188" s="94"/>
      <c r="BX188" s="94"/>
      <c r="BY188" s="94"/>
      <c r="BZ188" s="94"/>
      <c r="CA188" s="94"/>
      <c r="CB188" s="94"/>
      <c r="CC188" s="94"/>
      <c r="CD188" s="94"/>
      <c r="CE188" s="94"/>
      <c r="CF188" s="94"/>
      <c r="CG188" s="94"/>
      <c r="CH188" s="94"/>
      <c r="CI188" s="94"/>
      <c r="CJ188" s="94"/>
      <c r="CK188" s="94"/>
      <c r="CL188" s="94"/>
      <c r="CM188" s="94"/>
      <c r="CN188" s="94"/>
      <c r="CO188" s="94"/>
      <c r="CP188" s="94"/>
      <c r="CQ188" s="94"/>
      <c r="CR188" s="94"/>
      <c r="CS188" s="94"/>
      <c r="CT188" s="94"/>
      <c r="CU188" s="94"/>
      <c r="CV188" s="94"/>
      <c r="CW188" s="94"/>
      <c r="CX188" s="94"/>
      <c r="CY188" s="94"/>
      <c r="CZ188" s="94"/>
      <c r="DA188" s="94"/>
      <c r="DB188" s="94"/>
      <c r="DC188" s="94"/>
      <c r="DD188" s="94"/>
      <c r="DE188" s="94"/>
      <c r="DF188" s="94"/>
      <c r="DG188" s="94"/>
      <c r="DH188" s="94"/>
      <c r="DI188" s="94"/>
      <c r="DJ188" s="94"/>
      <c r="DK188" s="94"/>
      <c r="DL188" s="94"/>
      <c r="DM188" s="94"/>
      <c r="DN188" s="94"/>
      <c r="DO188" s="94"/>
      <c r="DP188" s="94"/>
      <c r="DQ188" s="94"/>
      <c r="DR188" s="94"/>
      <c r="DS188" s="94"/>
      <c r="DT188" s="94"/>
      <c r="DU188" s="94"/>
      <c r="DV188" s="94"/>
      <c r="DW188" s="94"/>
      <c r="DX188" s="94"/>
      <c r="DY188" s="94"/>
      <c r="DZ188" s="94"/>
      <c r="EA188" s="94"/>
      <c r="EB188" s="94"/>
      <c r="EC188" s="94"/>
      <c r="ED188" s="94"/>
      <c r="EE188" s="94"/>
      <c r="EF188" s="94"/>
      <c r="EG188" s="94"/>
      <c r="EH188" s="94"/>
      <c r="EI188" s="94"/>
      <c r="EJ188" s="94"/>
      <c r="EK188" s="94"/>
      <c r="EL188" s="94"/>
      <c r="EM188" s="94"/>
      <c r="EN188" s="94"/>
      <c r="EO188" s="94"/>
      <c r="EP188" s="94"/>
      <c r="EQ188" s="94"/>
      <c r="ER188" s="94"/>
      <c r="ES188" s="94"/>
      <c r="ET188" s="94"/>
      <c r="EU188" s="94"/>
      <c r="EV188" s="94"/>
      <c r="EW188" s="94"/>
      <c r="EX188" s="94"/>
      <c r="EY188" s="94"/>
      <c r="EZ188" s="94"/>
      <c r="FA188" s="94"/>
      <c r="FB188" s="94"/>
      <c r="FC188" s="94"/>
      <c r="FD188" s="94"/>
      <c r="FE188" s="94"/>
      <c r="FF188" s="94"/>
      <c r="FG188" s="94"/>
      <c r="FH188" s="94"/>
      <c r="FI188" s="94"/>
      <c r="FJ188" s="94"/>
      <c r="FK188" s="94"/>
      <c r="FL188" s="94"/>
      <c r="FM188" s="94"/>
      <c r="FN188" s="94"/>
      <c r="FO188" s="94"/>
      <c r="FP188" s="94"/>
      <c r="FQ188" s="94"/>
      <c r="FR188" s="94"/>
      <c r="FS188" s="94"/>
      <c r="FT188" s="94"/>
      <c r="FU188" s="94"/>
      <c r="FV188" s="94"/>
      <c r="FW188" s="94"/>
      <c r="FX188" s="94"/>
      <c r="FY188" s="94"/>
      <c r="FZ188" s="94"/>
      <c r="GA188" s="94"/>
      <c r="GB188" s="94"/>
      <c r="GC188" s="94"/>
      <c r="GD188" s="94"/>
      <c r="GE188" s="94"/>
      <c r="GF188" s="94"/>
      <c r="GG188" s="94"/>
      <c r="GH188" s="94"/>
      <c r="GI188" s="94"/>
      <c r="GJ188" s="94"/>
      <c r="GK188" s="94"/>
      <c r="GL188" s="94"/>
      <c r="GM188" s="94"/>
      <c r="GN188" s="94"/>
      <c r="GO188" s="94"/>
      <c r="GP188" s="94"/>
      <c r="GQ188" s="94"/>
      <c r="GR188" s="94"/>
      <c r="GS188" s="94"/>
      <c r="GT188" s="94"/>
      <c r="GU188" s="94"/>
      <c r="GV188" s="94"/>
      <c r="GW188" s="94"/>
      <c r="GX188" s="94"/>
      <c r="GY188" s="94"/>
    </row>
    <row r="189" spans="1:207" ht="15.75">
      <c r="A189" s="106"/>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c r="BI189" s="94"/>
      <c r="BJ189" s="94"/>
      <c r="BK189" s="94"/>
      <c r="BL189" s="94"/>
      <c r="BM189" s="94"/>
      <c r="BN189" s="94"/>
      <c r="BO189" s="94"/>
      <c r="BP189" s="94"/>
      <c r="BQ189" s="94"/>
      <c r="BR189" s="94"/>
      <c r="BS189" s="94"/>
      <c r="BT189" s="94"/>
      <c r="BU189" s="94"/>
      <c r="BV189" s="94"/>
      <c r="BW189" s="94"/>
      <c r="BX189" s="94"/>
      <c r="BY189" s="94"/>
      <c r="BZ189" s="94"/>
      <c r="CA189" s="94"/>
      <c r="CB189" s="94"/>
      <c r="CC189" s="94"/>
      <c r="CD189" s="94"/>
      <c r="CE189" s="94"/>
      <c r="CF189" s="94"/>
      <c r="CG189" s="94"/>
      <c r="CH189" s="94"/>
      <c r="CI189" s="94"/>
      <c r="CJ189" s="94"/>
      <c r="CK189" s="94"/>
      <c r="CL189" s="94"/>
      <c r="CM189" s="94"/>
      <c r="CN189" s="94"/>
      <c r="CO189" s="94"/>
      <c r="CP189" s="94"/>
      <c r="CQ189" s="94"/>
      <c r="CR189" s="94"/>
      <c r="CS189" s="94"/>
      <c r="CT189" s="94"/>
      <c r="CU189" s="94"/>
      <c r="CV189" s="94"/>
      <c r="CW189" s="94"/>
      <c r="CX189" s="94"/>
      <c r="CY189" s="94"/>
      <c r="CZ189" s="94"/>
      <c r="DA189" s="94"/>
      <c r="DB189" s="94"/>
      <c r="DC189" s="94"/>
      <c r="DD189" s="94"/>
      <c r="DE189" s="94"/>
      <c r="DF189" s="94"/>
      <c r="DG189" s="94"/>
      <c r="DH189" s="94"/>
      <c r="DI189" s="94"/>
      <c r="DJ189" s="94"/>
      <c r="DK189" s="94"/>
      <c r="DL189" s="94"/>
      <c r="DM189" s="94"/>
      <c r="DN189" s="94"/>
      <c r="DO189" s="94"/>
      <c r="DP189" s="94"/>
      <c r="DQ189" s="94"/>
      <c r="DR189" s="94"/>
      <c r="DS189" s="94"/>
      <c r="DT189" s="94"/>
      <c r="DU189" s="94"/>
      <c r="DV189" s="94"/>
      <c r="DW189" s="94"/>
      <c r="DX189" s="94"/>
      <c r="DY189" s="94"/>
      <c r="DZ189" s="94"/>
      <c r="EA189" s="94"/>
      <c r="EB189" s="94"/>
      <c r="EC189" s="94"/>
      <c r="ED189" s="94"/>
      <c r="EE189" s="94"/>
      <c r="EF189" s="94"/>
      <c r="EG189" s="94"/>
      <c r="EH189" s="94"/>
      <c r="EI189" s="94"/>
      <c r="EJ189" s="94"/>
      <c r="EK189" s="94"/>
      <c r="EL189" s="94"/>
      <c r="EM189" s="94"/>
      <c r="EN189" s="94"/>
      <c r="EO189" s="94"/>
      <c r="EP189" s="94"/>
      <c r="EQ189" s="94"/>
      <c r="ER189" s="94"/>
      <c r="ES189" s="94"/>
      <c r="ET189" s="94"/>
      <c r="EU189" s="94"/>
      <c r="EV189" s="94"/>
      <c r="EW189" s="94"/>
      <c r="EX189" s="94"/>
      <c r="EY189" s="94"/>
      <c r="EZ189" s="94"/>
      <c r="FA189" s="94"/>
      <c r="FB189" s="94"/>
      <c r="FC189" s="94"/>
      <c r="FD189" s="94"/>
      <c r="FE189" s="94"/>
      <c r="FF189" s="94"/>
      <c r="FG189" s="94"/>
      <c r="FH189" s="94"/>
      <c r="FI189" s="94"/>
      <c r="FJ189" s="94"/>
      <c r="FK189" s="94"/>
      <c r="FL189" s="94"/>
      <c r="FM189" s="94"/>
      <c r="FN189" s="94"/>
      <c r="FO189" s="94"/>
      <c r="FP189" s="94"/>
      <c r="FQ189" s="94"/>
      <c r="FR189" s="94"/>
      <c r="FS189" s="94"/>
      <c r="FT189" s="94"/>
      <c r="FU189" s="94"/>
      <c r="FV189" s="94"/>
      <c r="FW189" s="94"/>
      <c r="FX189" s="94"/>
      <c r="FY189" s="94"/>
      <c r="FZ189" s="94"/>
      <c r="GA189" s="94"/>
      <c r="GB189" s="94"/>
      <c r="GC189" s="94"/>
      <c r="GD189" s="94"/>
      <c r="GE189" s="94"/>
      <c r="GF189" s="94"/>
      <c r="GG189" s="94"/>
      <c r="GH189" s="94"/>
      <c r="GI189" s="94"/>
      <c r="GJ189" s="94"/>
      <c r="GK189" s="94"/>
      <c r="GL189" s="94"/>
      <c r="GM189" s="94"/>
      <c r="GN189" s="94"/>
      <c r="GO189" s="94"/>
      <c r="GP189" s="94"/>
      <c r="GQ189" s="94"/>
      <c r="GR189" s="94"/>
      <c r="GS189" s="94"/>
      <c r="GT189" s="94"/>
      <c r="GU189" s="94"/>
      <c r="GV189" s="94"/>
      <c r="GW189" s="94"/>
      <c r="GX189" s="94"/>
      <c r="GY189" s="94"/>
    </row>
    <row r="190" spans="1:207" ht="15.75">
      <c r="A190" s="106"/>
      <c r="B190" s="94"/>
      <c r="C190" s="94"/>
      <c r="D190" s="94"/>
      <c r="E190" s="94"/>
      <c r="F190" s="94"/>
      <c r="G190" s="94"/>
      <c r="H190" s="94"/>
      <c r="I190" s="94"/>
      <c r="J190" s="94"/>
      <c r="K190" s="94"/>
      <c r="L190" s="94"/>
      <c r="M190" s="94"/>
      <c r="N190" s="94"/>
      <c r="O190" s="94"/>
      <c r="P190" s="94"/>
      <c r="Q190" s="94"/>
      <c r="R190" s="94"/>
      <c r="S190" s="94"/>
      <c r="T190" s="94"/>
      <c r="U190" s="94"/>
      <c r="V190" s="94"/>
      <c r="W190" s="94"/>
      <c r="X190" s="94"/>
      <c r="Y190" s="94"/>
      <c r="Z190" s="94"/>
      <c r="AA190" s="94"/>
      <c r="AB190" s="94"/>
      <c r="AC190" s="94"/>
      <c r="AD190" s="94"/>
      <c r="AE190" s="94"/>
      <c r="AF190" s="94"/>
      <c r="AG190" s="94"/>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c r="BI190" s="94"/>
      <c r="BJ190" s="94"/>
      <c r="BK190" s="94"/>
      <c r="BL190" s="94"/>
      <c r="BM190" s="94"/>
      <c r="BN190" s="94"/>
      <c r="BO190" s="94"/>
      <c r="BP190" s="94"/>
      <c r="BQ190" s="94"/>
      <c r="BR190" s="94"/>
      <c r="BS190" s="94"/>
      <c r="BT190" s="94"/>
      <c r="BU190" s="94"/>
      <c r="BV190" s="94"/>
      <c r="BW190" s="94"/>
      <c r="BX190" s="94"/>
      <c r="BY190" s="94"/>
      <c r="BZ190" s="94"/>
      <c r="CA190" s="94"/>
      <c r="CB190" s="94"/>
      <c r="CC190" s="94"/>
      <c r="CD190" s="94"/>
      <c r="CE190" s="94"/>
      <c r="CF190" s="94"/>
      <c r="CG190" s="94"/>
      <c r="CH190" s="94"/>
      <c r="CI190" s="94"/>
      <c r="CJ190" s="94"/>
      <c r="CK190" s="94"/>
      <c r="CL190" s="94"/>
      <c r="CM190" s="94"/>
      <c r="CN190" s="94"/>
      <c r="CO190" s="94"/>
      <c r="CP190" s="94"/>
      <c r="CQ190" s="94"/>
      <c r="CR190" s="94"/>
      <c r="CS190" s="94"/>
      <c r="CT190" s="94"/>
      <c r="CU190" s="94"/>
      <c r="CV190" s="94"/>
      <c r="CW190" s="94"/>
      <c r="CX190" s="94"/>
      <c r="CY190" s="94"/>
      <c r="CZ190" s="94"/>
      <c r="DA190" s="94"/>
      <c r="DB190" s="94"/>
      <c r="DC190" s="94"/>
      <c r="DD190" s="94"/>
      <c r="DE190" s="94"/>
      <c r="DF190" s="94"/>
      <c r="DG190" s="94"/>
      <c r="DH190" s="94"/>
      <c r="DI190" s="94"/>
      <c r="DJ190" s="94"/>
      <c r="DK190" s="94"/>
      <c r="DL190" s="94"/>
      <c r="DM190" s="94"/>
      <c r="DN190" s="94"/>
      <c r="DO190" s="94"/>
      <c r="DP190" s="94"/>
      <c r="DQ190" s="94"/>
      <c r="DR190" s="94"/>
      <c r="DS190" s="94"/>
      <c r="DT190" s="94"/>
      <c r="DU190" s="94"/>
      <c r="DV190" s="94"/>
      <c r="DW190" s="94"/>
      <c r="DX190" s="94"/>
      <c r="DY190" s="94"/>
      <c r="DZ190" s="94"/>
      <c r="EA190" s="94"/>
      <c r="EB190" s="94"/>
      <c r="EC190" s="94"/>
      <c r="ED190" s="94"/>
      <c r="EE190" s="94"/>
      <c r="EF190" s="94"/>
      <c r="EG190" s="94"/>
      <c r="EH190" s="94"/>
      <c r="EI190" s="94"/>
      <c r="EJ190" s="94"/>
      <c r="EK190" s="94"/>
      <c r="EL190" s="94"/>
      <c r="EM190" s="94"/>
      <c r="EN190" s="94"/>
      <c r="EO190" s="94"/>
      <c r="EP190" s="94"/>
      <c r="EQ190" s="94"/>
      <c r="ER190" s="94"/>
      <c r="ES190" s="94"/>
      <c r="ET190" s="94"/>
      <c r="EU190" s="94"/>
      <c r="EV190" s="94"/>
      <c r="EW190" s="94"/>
      <c r="EX190" s="94"/>
      <c r="EY190" s="94"/>
      <c r="EZ190" s="94"/>
      <c r="FA190" s="94"/>
      <c r="FB190" s="94"/>
      <c r="FC190" s="94"/>
      <c r="FD190" s="94"/>
      <c r="FE190" s="94"/>
      <c r="FF190" s="94"/>
      <c r="FG190" s="94"/>
      <c r="FH190" s="94"/>
      <c r="FI190" s="94"/>
      <c r="FJ190" s="94"/>
      <c r="FK190" s="94"/>
      <c r="FL190" s="94"/>
      <c r="FM190" s="94"/>
      <c r="FN190" s="94"/>
      <c r="FO190" s="94"/>
      <c r="FP190" s="94"/>
      <c r="FQ190" s="94"/>
      <c r="FR190" s="94"/>
      <c r="FS190" s="94"/>
      <c r="FT190" s="94"/>
      <c r="FU190" s="94"/>
      <c r="FV190" s="94"/>
      <c r="FW190" s="94"/>
      <c r="FX190" s="94"/>
      <c r="FY190" s="94"/>
      <c r="FZ190" s="94"/>
      <c r="GA190" s="94"/>
      <c r="GB190" s="94"/>
      <c r="GC190" s="94"/>
      <c r="GD190" s="94"/>
      <c r="GE190" s="94"/>
      <c r="GF190" s="94"/>
      <c r="GG190" s="94"/>
      <c r="GH190" s="94"/>
      <c r="GI190" s="94"/>
      <c r="GJ190" s="94"/>
      <c r="GK190" s="94"/>
      <c r="GL190" s="94"/>
      <c r="GM190" s="94"/>
      <c r="GN190" s="94"/>
      <c r="GO190" s="94"/>
      <c r="GP190" s="94"/>
      <c r="GQ190" s="94"/>
      <c r="GR190" s="94"/>
      <c r="GS190" s="94"/>
      <c r="GT190" s="94"/>
      <c r="GU190" s="94"/>
      <c r="GV190" s="94"/>
      <c r="GW190" s="94"/>
      <c r="GX190" s="94"/>
      <c r="GY190" s="94"/>
    </row>
    <row r="191" spans="1:207" ht="15.75">
      <c r="A191" s="106"/>
      <c r="B191" s="94"/>
      <c r="C191" s="94"/>
      <c r="D191" s="94"/>
      <c r="E191" s="94"/>
      <c r="F191" s="94"/>
      <c r="G191" s="94"/>
      <c r="H191" s="94"/>
      <c r="I191" s="94"/>
      <c r="J191" s="94"/>
      <c r="K191" s="94"/>
      <c r="L191" s="94"/>
      <c r="M191" s="94"/>
      <c r="N191" s="94"/>
      <c r="O191" s="94"/>
      <c r="P191" s="94"/>
      <c r="Q191" s="94"/>
      <c r="R191" s="94"/>
      <c r="S191" s="94"/>
      <c r="T191" s="94"/>
      <c r="U191" s="94"/>
      <c r="V191" s="94"/>
      <c r="W191" s="94"/>
      <c r="X191" s="94"/>
      <c r="Y191" s="9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c r="BI191" s="94"/>
      <c r="BJ191" s="94"/>
      <c r="BK191" s="94"/>
      <c r="BL191" s="94"/>
      <c r="BM191" s="94"/>
      <c r="BN191" s="94"/>
      <c r="BO191" s="94"/>
      <c r="BP191" s="94"/>
      <c r="BQ191" s="94"/>
      <c r="BR191" s="94"/>
      <c r="BS191" s="94"/>
      <c r="BT191" s="94"/>
      <c r="BU191" s="94"/>
      <c r="BV191" s="94"/>
      <c r="BW191" s="94"/>
      <c r="BX191" s="94"/>
      <c r="BY191" s="94"/>
      <c r="BZ191" s="94"/>
      <c r="CA191" s="94"/>
      <c r="CB191" s="94"/>
      <c r="CC191" s="94"/>
      <c r="CD191" s="94"/>
      <c r="CE191" s="94"/>
      <c r="CF191" s="94"/>
      <c r="CG191" s="94"/>
      <c r="CH191" s="94"/>
      <c r="CI191" s="94"/>
      <c r="CJ191" s="94"/>
      <c r="CK191" s="94"/>
      <c r="CL191" s="94"/>
      <c r="CM191" s="94"/>
      <c r="CN191" s="94"/>
      <c r="CO191" s="94"/>
      <c r="CP191" s="94"/>
      <c r="CQ191" s="94"/>
      <c r="CR191" s="94"/>
      <c r="CS191" s="94"/>
      <c r="CT191" s="94"/>
      <c r="CU191" s="94"/>
      <c r="CV191" s="94"/>
      <c r="CW191" s="94"/>
      <c r="CX191" s="94"/>
      <c r="CY191" s="94"/>
      <c r="CZ191" s="94"/>
      <c r="DA191" s="94"/>
      <c r="DB191" s="94"/>
      <c r="DC191" s="94"/>
      <c r="DD191" s="94"/>
      <c r="DE191" s="94"/>
      <c r="DF191" s="94"/>
      <c r="DG191" s="94"/>
      <c r="DH191" s="94"/>
      <c r="DI191" s="94"/>
      <c r="DJ191" s="94"/>
      <c r="DK191" s="94"/>
      <c r="DL191" s="94"/>
      <c r="DM191" s="94"/>
      <c r="DN191" s="94"/>
      <c r="DO191" s="94"/>
      <c r="DP191" s="94"/>
      <c r="DQ191" s="94"/>
      <c r="DR191" s="94"/>
      <c r="DS191" s="94"/>
      <c r="DT191" s="94"/>
      <c r="DU191" s="94"/>
      <c r="DV191" s="94"/>
      <c r="DW191" s="94"/>
      <c r="DX191" s="94"/>
      <c r="DY191" s="94"/>
      <c r="DZ191" s="94"/>
      <c r="EA191" s="94"/>
      <c r="EB191" s="94"/>
      <c r="EC191" s="94"/>
      <c r="ED191" s="94"/>
      <c r="EE191" s="94"/>
      <c r="EF191" s="94"/>
      <c r="EG191" s="94"/>
      <c r="EH191" s="94"/>
      <c r="EI191" s="94"/>
      <c r="EJ191" s="94"/>
      <c r="EK191" s="94"/>
      <c r="EL191" s="94"/>
      <c r="EM191" s="94"/>
      <c r="EN191" s="94"/>
      <c r="EO191" s="94"/>
      <c r="EP191" s="94"/>
      <c r="EQ191" s="94"/>
      <c r="ER191" s="94"/>
      <c r="ES191" s="94"/>
      <c r="ET191" s="94"/>
      <c r="EU191" s="94"/>
      <c r="EV191" s="94"/>
      <c r="EW191" s="94"/>
      <c r="EX191" s="94"/>
      <c r="EY191" s="94"/>
      <c r="EZ191" s="94"/>
      <c r="FA191" s="94"/>
      <c r="FB191" s="94"/>
      <c r="FC191" s="94"/>
      <c r="FD191" s="94"/>
      <c r="FE191" s="94"/>
      <c r="FF191" s="94"/>
      <c r="FG191" s="94"/>
      <c r="FH191" s="94"/>
      <c r="FI191" s="94"/>
      <c r="FJ191" s="94"/>
      <c r="FK191" s="94"/>
      <c r="FL191" s="94"/>
      <c r="FM191" s="94"/>
      <c r="FN191" s="94"/>
      <c r="FO191" s="94"/>
      <c r="FP191" s="94"/>
      <c r="FQ191" s="94"/>
      <c r="FR191" s="94"/>
      <c r="FS191" s="94"/>
      <c r="FT191" s="94"/>
      <c r="FU191" s="94"/>
      <c r="FV191" s="94"/>
      <c r="FW191" s="94"/>
      <c r="FX191" s="94"/>
      <c r="FY191" s="94"/>
      <c r="FZ191" s="94"/>
      <c r="GA191" s="94"/>
      <c r="GB191" s="94"/>
      <c r="GC191" s="94"/>
      <c r="GD191" s="94"/>
      <c r="GE191" s="94"/>
      <c r="GF191" s="94"/>
      <c r="GG191" s="94"/>
      <c r="GH191" s="94"/>
      <c r="GI191" s="94"/>
      <c r="GJ191" s="94"/>
      <c r="GK191" s="94"/>
      <c r="GL191" s="94"/>
      <c r="GM191" s="94"/>
      <c r="GN191" s="94"/>
      <c r="GO191" s="94"/>
      <c r="GP191" s="94"/>
      <c r="GQ191" s="94"/>
      <c r="GR191" s="94"/>
      <c r="GS191" s="94"/>
      <c r="GT191" s="94"/>
      <c r="GU191" s="94"/>
      <c r="GV191" s="94"/>
      <c r="GW191" s="94"/>
      <c r="GX191" s="94"/>
      <c r="GY191" s="94"/>
    </row>
    <row r="192" spans="1:207" ht="15.75">
      <c r="A192" s="106"/>
      <c r="B192" s="94"/>
      <c r="C192" s="94"/>
      <c r="D192" s="94"/>
      <c r="E192" s="94"/>
      <c r="F192" s="94"/>
      <c r="G192" s="94"/>
      <c r="H192" s="94"/>
      <c r="I192" s="94"/>
      <c r="J192" s="94"/>
      <c r="K192" s="94"/>
      <c r="L192" s="94"/>
      <c r="M192" s="94"/>
      <c r="N192" s="94"/>
      <c r="O192" s="94"/>
      <c r="P192" s="94"/>
      <c r="Q192" s="94"/>
      <c r="R192" s="94"/>
      <c r="S192" s="94"/>
      <c r="T192" s="94"/>
      <c r="U192" s="94"/>
      <c r="V192" s="94"/>
      <c r="W192" s="94"/>
      <c r="X192" s="94"/>
      <c r="Y192" s="94"/>
      <c r="Z192" s="94"/>
      <c r="AA192" s="94"/>
      <c r="AB192" s="94"/>
      <c r="AC192" s="94"/>
      <c r="AD192" s="94"/>
      <c r="AE192" s="94"/>
      <c r="AF192" s="94"/>
      <c r="AG192" s="94"/>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c r="BI192" s="94"/>
      <c r="BJ192" s="94"/>
      <c r="BK192" s="94"/>
      <c r="BL192" s="94"/>
      <c r="BM192" s="94"/>
      <c r="BN192" s="94"/>
      <c r="BO192" s="94"/>
      <c r="BP192" s="94"/>
      <c r="BQ192" s="94"/>
      <c r="BR192" s="94"/>
      <c r="BS192" s="94"/>
      <c r="BT192" s="94"/>
      <c r="BU192" s="94"/>
      <c r="BV192" s="94"/>
      <c r="BW192" s="94"/>
      <c r="BX192" s="94"/>
      <c r="BY192" s="94"/>
      <c r="BZ192" s="94"/>
      <c r="CA192" s="94"/>
      <c r="CB192" s="94"/>
      <c r="CC192" s="94"/>
      <c r="CD192" s="94"/>
      <c r="CE192" s="94"/>
      <c r="CF192" s="94"/>
      <c r="CG192" s="94"/>
      <c r="CH192" s="94"/>
      <c r="CI192" s="94"/>
      <c r="CJ192" s="94"/>
      <c r="CK192" s="94"/>
      <c r="CL192" s="94"/>
      <c r="CM192" s="94"/>
      <c r="CN192" s="94"/>
      <c r="CO192" s="94"/>
      <c r="CP192" s="94"/>
      <c r="CQ192" s="94"/>
      <c r="CR192" s="94"/>
      <c r="CS192" s="94"/>
      <c r="CT192" s="94"/>
      <c r="CU192" s="94"/>
      <c r="CV192" s="94"/>
      <c r="CW192" s="94"/>
      <c r="CX192" s="94"/>
      <c r="CY192" s="94"/>
      <c r="CZ192" s="94"/>
      <c r="DA192" s="94"/>
      <c r="DB192" s="94"/>
      <c r="DC192" s="94"/>
      <c r="DD192" s="94"/>
      <c r="DE192" s="94"/>
      <c r="DF192" s="94"/>
      <c r="DG192" s="94"/>
      <c r="DH192" s="94"/>
      <c r="DI192" s="94"/>
      <c r="DJ192" s="94"/>
      <c r="DK192" s="94"/>
      <c r="DL192" s="94"/>
      <c r="DM192" s="94"/>
      <c r="DN192" s="94"/>
      <c r="DO192" s="94"/>
      <c r="DP192" s="94"/>
      <c r="DQ192" s="94"/>
      <c r="DR192" s="94"/>
      <c r="DS192" s="94"/>
      <c r="DT192" s="94"/>
      <c r="DU192" s="94"/>
      <c r="DV192" s="94"/>
      <c r="DW192" s="94"/>
      <c r="DX192" s="94"/>
      <c r="DY192" s="94"/>
      <c r="DZ192" s="94"/>
      <c r="EA192" s="94"/>
      <c r="EB192" s="94"/>
      <c r="EC192" s="94"/>
      <c r="ED192" s="94"/>
      <c r="EE192" s="94"/>
      <c r="EF192" s="94"/>
      <c r="EG192" s="94"/>
      <c r="EH192" s="94"/>
      <c r="EI192" s="94"/>
      <c r="EJ192" s="94"/>
      <c r="EK192" s="94"/>
      <c r="EL192" s="94"/>
      <c r="EM192" s="94"/>
      <c r="EN192" s="94"/>
      <c r="EO192" s="94"/>
      <c r="EP192" s="94"/>
      <c r="EQ192" s="94"/>
      <c r="ER192" s="94"/>
      <c r="ES192" s="94"/>
      <c r="ET192" s="94"/>
      <c r="EU192" s="94"/>
      <c r="EV192" s="94"/>
      <c r="EW192" s="94"/>
      <c r="EX192" s="94"/>
      <c r="EY192" s="94"/>
      <c r="EZ192" s="94"/>
      <c r="FA192" s="94"/>
      <c r="FB192" s="94"/>
      <c r="FC192" s="94"/>
      <c r="FD192" s="94"/>
      <c r="FE192" s="94"/>
      <c r="FF192" s="94"/>
      <c r="FG192" s="94"/>
      <c r="FH192" s="94"/>
      <c r="FI192" s="94"/>
      <c r="FJ192" s="94"/>
      <c r="FK192" s="94"/>
      <c r="FL192" s="94"/>
      <c r="FM192" s="94"/>
      <c r="FN192" s="94"/>
      <c r="FO192" s="94"/>
      <c r="FP192" s="94"/>
      <c r="FQ192" s="94"/>
      <c r="FR192" s="94"/>
      <c r="FS192" s="94"/>
      <c r="FT192" s="94"/>
      <c r="FU192" s="94"/>
      <c r="FV192" s="94"/>
      <c r="FW192" s="94"/>
      <c r="FX192" s="94"/>
      <c r="FY192" s="94"/>
      <c r="FZ192" s="94"/>
      <c r="GA192" s="94"/>
      <c r="GB192" s="94"/>
      <c r="GC192" s="94"/>
      <c r="GD192" s="94"/>
      <c r="GE192" s="94"/>
      <c r="GF192" s="94"/>
      <c r="GG192" s="94"/>
      <c r="GH192" s="94"/>
      <c r="GI192" s="94"/>
      <c r="GJ192" s="94"/>
      <c r="GK192" s="94"/>
      <c r="GL192" s="94"/>
      <c r="GM192" s="94"/>
      <c r="GN192" s="94"/>
      <c r="GO192" s="94"/>
      <c r="GP192" s="94"/>
      <c r="GQ192" s="94"/>
      <c r="GR192" s="94"/>
      <c r="GS192" s="94"/>
      <c r="GT192" s="94"/>
      <c r="GU192" s="94"/>
      <c r="GV192" s="94"/>
      <c r="GW192" s="94"/>
      <c r="GX192" s="94"/>
      <c r="GY192" s="94"/>
    </row>
    <row r="193" spans="1:207" ht="15.75">
      <c r="A193" s="106"/>
      <c r="B193" s="94"/>
      <c r="C193" s="94"/>
      <c r="D193" s="94"/>
      <c r="E193" s="94"/>
      <c r="F193" s="94"/>
      <c r="G193" s="94"/>
      <c r="H193" s="94"/>
      <c r="I193" s="94"/>
      <c r="J193" s="94"/>
      <c r="K193" s="94"/>
      <c r="L193" s="94"/>
      <c r="M193" s="94"/>
      <c r="N193" s="94"/>
      <c r="O193" s="94"/>
      <c r="P193" s="94"/>
      <c r="Q193" s="94"/>
      <c r="R193" s="94"/>
      <c r="S193" s="94"/>
      <c r="T193" s="94"/>
      <c r="U193" s="94"/>
      <c r="V193" s="94"/>
      <c r="W193" s="94"/>
      <c r="X193" s="94"/>
      <c r="Y193" s="9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c r="BI193" s="94"/>
      <c r="BJ193" s="94"/>
      <c r="BK193" s="94"/>
      <c r="BL193" s="94"/>
      <c r="BM193" s="94"/>
      <c r="BN193" s="94"/>
      <c r="BO193" s="94"/>
      <c r="BP193" s="94"/>
      <c r="BQ193" s="94"/>
      <c r="BR193" s="94"/>
      <c r="BS193" s="94"/>
      <c r="BT193" s="94"/>
      <c r="BU193" s="94"/>
      <c r="BV193" s="94"/>
      <c r="BW193" s="94"/>
      <c r="BX193" s="94"/>
      <c r="BY193" s="94"/>
      <c r="BZ193" s="94"/>
      <c r="CA193" s="94"/>
      <c r="CB193" s="94"/>
      <c r="CC193" s="94"/>
      <c r="CD193" s="94"/>
      <c r="CE193" s="94"/>
      <c r="CF193" s="94"/>
      <c r="CG193" s="94"/>
      <c r="CH193" s="94"/>
      <c r="CI193" s="94"/>
      <c r="CJ193" s="94"/>
      <c r="CK193" s="94"/>
      <c r="CL193" s="94"/>
      <c r="CM193" s="94"/>
      <c r="CN193" s="94"/>
      <c r="CO193" s="94"/>
      <c r="CP193" s="94"/>
      <c r="CQ193" s="94"/>
      <c r="CR193" s="94"/>
      <c r="CS193" s="94"/>
      <c r="CT193" s="94"/>
      <c r="CU193" s="94"/>
      <c r="CV193" s="94"/>
      <c r="CW193" s="94"/>
      <c r="CX193" s="94"/>
      <c r="CY193" s="94"/>
      <c r="CZ193" s="94"/>
      <c r="DA193" s="94"/>
      <c r="DB193" s="94"/>
      <c r="DC193" s="94"/>
      <c r="DD193" s="94"/>
      <c r="DE193" s="94"/>
      <c r="DF193" s="94"/>
      <c r="DG193" s="94"/>
      <c r="DH193" s="94"/>
      <c r="DI193" s="94"/>
      <c r="DJ193" s="94"/>
      <c r="DK193" s="94"/>
      <c r="DL193" s="94"/>
      <c r="DM193" s="94"/>
      <c r="DN193" s="94"/>
      <c r="DO193" s="94"/>
      <c r="DP193" s="94"/>
      <c r="DQ193" s="94"/>
      <c r="DR193" s="94"/>
      <c r="DS193" s="94"/>
      <c r="DT193" s="94"/>
      <c r="DU193" s="94"/>
      <c r="DV193" s="94"/>
      <c r="DW193" s="94"/>
      <c r="DX193" s="94"/>
      <c r="DY193" s="94"/>
      <c r="DZ193" s="94"/>
      <c r="EA193" s="94"/>
      <c r="EB193" s="94"/>
      <c r="EC193" s="94"/>
      <c r="ED193" s="94"/>
      <c r="EE193" s="94"/>
      <c r="EF193" s="94"/>
      <c r="EG193" s="94"/>
      <c r="EH193" s="94"/>
      <c r="EI193" s="94"/>
      <c r="EJ193" s="94"/>
      <c r="EK193" s="94"/>
      <c r="EL193" s="94"/>
      <c r="EM193" s="94"/>
      <c r="EN193" s="94"/>
      <c r="EO193" s="94"/>
      <c r="EP193" s="94"/>
      <c r="EQ193" s="94"/>
      <c r="ER193" s="94"/>
      <c r="ES193" s="94"/>
      <c r="ET193" s="94"/>
      <c r="EU193" s="94"/>
      <c r="EV193" s="94"/>
      <c r="EW193" s="94"/>
      <c r="EX193" s="94"/>
      <c r="EY193" s="94"/>
      <c r="EZ193" s="94"/>
      <c r="FA193" s="94"/>
      <c r="FB193" s="94"/>
      <c r="FC193" s="94"/>
      <c r="FD193" s="94"/>
      <c r="FE193" s="94"/>
      <c r="FF193" s="94"/>
      <c r="FG193" s="94"/>
      <c r="FH193" s="94"/>
      <c r="FI193" s="94"/>
      <c r="FJ193" s="94"/>
      <c r="FK193" s="94"/>
      <c r="FL193" s="94"/>
      <c r="FM193" s="94"/>
      <c r="FN193" s="94"/>
      <c r="FO193" s="94"/>
      <c r="FP193" s="94"/>
      <c r="FQ193" s="94"/>
      <c r="FR193" s="94"/>
      <c r="FS193" s="94"/>
      <c r="FT193" s="94"/>
      <c r="FU193" s="94"/>
      <c r="FV193" s="94"/>
      <c r="FW193" s="94"/>
      <c r="FX193" s="94"/>
      <c r="FY193" s="94"/>
      <c r="FZ193" s="94"/>
      <c r="GA193" s="94"/>
      <c r="GB193" s="94"/>
      <c r="GC193" s="94"/>
      <c r="GD193" s="94"/>
      <c r="GE193" s="94"/>
      <c r="GF193" s="94"/>
      <c r="GG193" s="94"/>
      <c r="GH193" s="94"/>
      <c r="GI193" s="94"/>
      <c r="GJ193" s="94"/>
      <c r="GK193" s="94"/>
      <c r="GL193" s="94"/>
      <c r="GM193" s="94"/>
      <c r="GN193" s="94"/>
      <c r="GO193" s="94"/>
      <c r="GP193" s="94"/>
      <c r="GQ193" s="94"/>
      <c r="GR193" s="94"/>
      <c r="GS193" s="94"/>
      <c r="GT193" s="94"/>
      <c r="GU193" s="94"/>
      <c r="GV193" s="94"/>
      <c r="GW193" s="94"/>
      <c r="GX193" s="94"/>
      <c r="GY193" s="94"/>
    </row>
    <row r="194" spans="1:207" ht="15.75">
      <c r="A194" s="106"/>
      <c r="B194" s="94"/>
      <c r="C194" s="94"/>
      <c r="D194" s="94"/>
      <c r="E194" s="94"/>
      <c r="F194" s="94"/>
      <c r="G194" s="94"/>
      <c r="H194" s="94"/>
      <c r="I194" s="94"/>
      <c r="J194" s="94"/>
      <c r="K194" s="94"/>
      <c r="L194" s="94"/>
      <c r="M194" s="94"/>
      <c r="N194" s="94"/>
      <c r="O194" s="94"/>
      <c r="P194" s="94"/>
      <c r="Q194" s="94"/>
      <c r="R194" s="94"/>
      <c r="S194" s="94"/>
      <c r="T194" s="94"/>
      <c r="U194" s="94"/>
      <c r="V194" s="94"/>
      <c r="W194" s="94"/>
      <c r="X194" s="94"/>
      <c r="Y194" s="94"/>
      <c r="Z194" s="94"/>
      <c r="AA194" s="94"/>
      <c r="AB194" s="94"/>
      <c r="AC194" s="94"/>
      <c r="AD194" s="94"/>
      <c r="AE194" s="94"/>
      <c r="AF194" s="94"/>
      <c r="AG194" s="94"/>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c r="BI194" s="94"/>
      <c r="BJ194" s="94"/>
      <c r="BK194" s="94"/>
      <c r="BL194" s="94"/>
      <c r="BM194" s="94"/>
      <c r="BN194" s="94"/>
      <c r="BO194" s="94"/>
      <c r="BP194" s="94"/>
      <c r="BQ194" s="94"/>
      <c r="BR194" s="94"/>
      <c r="BS194" s="94"/>
      <c r="BT194" s="94"/>
      <c r="BU194" s="94"/>
      <c r="BV194" s="94"/>
      <c r="BW194" s="94"/>
      <c r="BX194" s="94"/>
      <c r="BY194" s="94"/>
      <c r="BZ194" s="94"/>
      <c r="CA194" s="94"/>
      <c r="CB194" s="94"/>
      <c r="CC194" s="94"/>
      <c r="CD194" s="94"/>
      <c r="CE194" s="94"/>
      <c r="CF194" s="94"/>
      <c r="CG194" s="94"/>
      <c r="CH194" s="94"/>
      <c r="CI194" s="94"/>
      <c r="CJ194" s="94"/>
      <c r="CK194" s="94"/>
      <c r="CL194" s="94"/>
      <c r="CM194" s="94"/>
      <c r="CN194" s="94"/>
      <c r="CO194" s="94"/>
      <c r="CP194" s="94"/>
      <c r="CQ194" s="94"/>
      <c r="CR194" s="94"/>
      <c r="CS194" s="94"/>
      <c r="CT194" s="94"/>
      <c r="CU194" s="94"/>
      <c r="CV194" s="94"/>
      <c r="CW194" s="94"/>
      <c r="CX194" s="94"/>
      <c r="CY194" s="94"/>
      <c r="CZ194" s="94"/>
      <c r="DA194" s="94"/>
      <c r="DB194" s="94"/>
      <c r="DC194" s="94"/>
      <c r="DD194" s="94"/>
      <c r="DE194" s="94"/>
      <c r="DF194" s="94"/>
      <c r="DG194" s="94"/>
      <c r="DH194" s="94"/>
      <c r="DI194" s="94"/>
      <c r="DJ194" s="94"/>
      <c r="DK194" s="94"/>
      <c r="DL194" s="94"/>
      <c r="DM194" s="94"/>
      <c r="DN194" s="94"/>
      <c r="DO194" s="94"/>
      <c r="DP194" s="94"/>
      <c r="DQ194" s="94"/>
      <c r="DR194" s="94"/>
      <c r="DS194" s="94"/>
      <c r="DT194" s="94"/>
      <c r="DU194" s="94"/>
      <c r="DV194" s="94"/>
      <c r="DW194" s="94"/>
      <c r="DX194" s="94"/>
      <c r="DY194" s="94"/>
      <c r="DZ194" s="94"/>
      <c r="EA194" s="94"/>
      <c r="EB194" s="94"/>
      <c r="EC194" s="94"/>
      <c r="ED194" s="94"/>
      <c r="EE194" s="94"/>
      <c r="EF194" s="94"/>
      <c r="EG194" s="94"/>
      <c r="EH194" s="94"/>
      <c r="EI194" s="94"/>
      <c r="EJ194" s="94"/>
      <c r="EK194" s="94"/>
      <c r="EL194" s="94"/>
      <c r="EM194" s="94"/>
      <c r="EN194" s="94"/>
      <c r="EO194" s="94"/>
      <c r="EP194" s="94"/>
      <c r="EQ194" s="94"/>
      <c r="ER194" s="94"/>
      <c r="ES194" s="94"/>
      <c r="ET194" s="94"/>
      <c r="EU194" s="94"/>
      <c r="EV194" s="94"/>
      <c r="EW194" s="94"/>
      <c r="EX194" s="94"/>
      <c r="EY194" s="94"/>
      <c r="EZ194" s="94"/>
      <c r="FA194" s="94"/>
      <c r="FB194" s="94"/>
      <c r="FC194" s="94"/>
      <c r="FD194" s="94"/>
      <c r="FE194" s="94"/>
      <c r="FF194" s="94"/>
      <c r="FG194" s="94"/>
      <c r="FH194" s="94"/>
      <c r="FI194" s="94"/>
      <c r="FJ194" s="94"/>
      <c r="FK194" s="94"/>
      <c r="FL194" s="94"/>
      <c r="FM194" s="94"/>
      <c r="FN194" s="94"/>
      <c r="FO194" s="94"/>
      <c r="FP194" s="94"/>
      <c r="FQ194" s="94"/>
      <c r="FR194" s="94"/>
      <c r="FS194" s="94"/>
      <c r="FT194" s="94"/>
      <c r="FU194" s="94"/>
      <c r="FV194" s="94"/>
      <c r="FW194" s="94"/>
      <c r="FX194" s="94"/>
      <c r="FY194" s="94"/>
      <c r="FZ194" s="94"/>
      <c r="GA194" s="94"/>
      <c r="GB194" s="94"/>
      <c r="GC194" s="94"/>
      <c r="GD194" s="94"/>
      <c r="GE194" s="94"/>
      <c r="GF194" s="94"/>
      <c r="GG194" s="94"/>
      <c r="GH194" s="94"/>
      <c r="GI194" s="94"/>
      <c r="GJ194" s="94"/>
      <c r="GK194" s="94"/>
      <c r="GL194" s="94"/>
      <c r="GM194" s="94"/>
      <c r="GN194" s="94"/>
      <c r="GO194" s="94"/>
      <c r="GP194" s="94"/>
      <c r="GQ194" s="94"/>
      <c r="GR194" s="94"/>
      <c r="GS194" s="94"/>
      <c r="GT194" s="94"/>
      <c r="GU194" s="94"/>
      <c r="GV194" s="94"/>
      <c r="GW194" s="94"/>
      <c r="GX194" s="94"/>
      <c r="GY194" s="94"/>
    </row>
    <row r="195" spans="1:207" ht="15.75">
      <c r="A195" s="106"/>
      <c r="B195" s="94"/>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c r="BI195" s="94"/>
      <c r="BJ195" s="94"/>
      <c r="BK195" s="94"/>
      <c r="BL195" s="94"/>
      <c r="BM195" s="94"/>
      <c r="BN195" s="94"/>
      <c r="BO195" s="94"/>
      <c r="BP195" s="94"/>
      <c r="BQ195" s="94"/>
      <c r="BR195" s="94"/>
      <c r="BS195" s="94"/>
      <c r="BT195" s="94"/>
      <c r="BU195" s="94"/>
      <c r="BV195" s="94"/>
      <c r="BW195" s="94"/>
      <c r="BX195" s="94"/>
      <c r="BY195" s="94"/>
      <c r="BZ195" s="94"/>
      <c r="CA195" s="94"/>
      <c r="CB195" s="94"/>
      <c r="CC195" s="94"/>
      <c r="CD195" s="94"/>
      <c r="CE195" s="94"/>
      <c r="CF195" s="94"/>
      <c r="CG195" s="94"/>
      <c r="CH195" s="94"/>
      <c r="CI195" s="94"/>
      <c r="CJ195" s="94"/>
      <c r="CK195" s="94"/>
      <c r="CL195" s="94"/>
      <c r="CM195" s="94"/>
      <c r="CN195" s="94"/>
      <c r="CO195" s="94"/>
      <c r="CP195" s="94"/>
      <c r="CQ195" s="94"/>
      <c r="CR195" s="94"/>
      <c r="CS195" s="94"/>
      <c r="CT195" s="94"/>
      <c r="CU195" s="94"/>
      <c r="CV195" s="94"/>
      <c r="CW195" s="94"/>
      <c r="CX195" s="94"/>
      <c r="CY195" s="94"/>
      <c r="CZ195" s="94"/>
      <c r="DA195" s="94"/>
      <c r="DB195" s="94"/>
      <c r="DC195" s="94"/>
      <c r="DD195" s="94"/>
      <c r="DE195" s="94"/>
      <c r="DF195" s="94"/>
      <c r="DG195" s="94"/>
      <c r="DH195" s="94"/>
      <c r="DI195" s="94"/>
      <c r="DJ195" s="94"/>
      <c r="DK195" s="94"/>
      <c r="DL195" s="94"/>
      <c r="DM195" s="94"/>
      <c r="DN195" s="94"/>
      <c r="DO195" s="94"/>
      <c r="DP195" s="94"/>
      <c r="DQ195" s="94"/>
      <c r="DR195" s="94"/>
      <c r="DS195" s="94"/>
      <c r="DT195" s="94"/>
      <c r="DU195" s="94"/>
      <c r="DV195" s="94"/>
      <c r="DW195" s="94"/>
      <c r="DX195" s="94"/>
      <c r="DY195" s="94"/>
      <c r="DZ195" s="94"/>
      <c r="EA195" s="94"/>
      <c r="EB195" s="94"/>
      <c r="EC195" s="94"/>
      <c r="ED195" s="94"/>
      <c r="EE195" s="94"/>
      <c r="EF195" s="94"/>
      <c r="EG195" s="94"/>
      <c r="EH195" s="94"/>
      <c r="EI195" s="94"/>
      <c r="EJ195" s="94"/>
      <c r="EK195" s="94"/>
      <c r="EL195" s="94"/>
      <c r="EM195" s="94"/>
      <c r="EN195" s="94"/>
      <c r="EO195" s="94"/>
      <c r="EP195" s="94"/>
      <c r="EQ195" s="94"/>
      <c r="ER195" s="94"/>
      <c r="ES195" s="94"/>
      <c r="ET195" s="94"/>
      <c r="EU195" s="94"/>
      <c r="EV195" s="94"/>
      <c r="EW195" s="94"/>
      <c r="EX195" s="94"/>
      <c r="EY195" s="94"/>
      <c r="EZ195" s="94"/>
      <c r="FA195" s="94"/>
      <c r="FB195" s="94"/>
      <c r="FC195" s="94"/>
      <c r="FD195" s="94"/>
      <c r="FE195" s="94"/>
      <c r="FF195" s="94"/>
      <c r="FG195" s="94"/>
      <c r="FH195" s="94"/>
      <c r="FI195" s="94"/>
      <c r="FJ195" s="94"/>
      <c r="FK195" s="94"/>
      <c r="FL195" s="94"/>
      <c r="FM195" s="94"/>
      <c r="FN195" s="94"/>
      <c r="FO195" s="94"/>
      <c r="FP195" s="94"/>
      <c r="FQ195" s="94"/>
      <c r="FR195" s="94"/>
      <c r="FS195" s="94"/>
      <c r="FT195" s="94"/>
      <c r="FU195" s="94"/>
      <c r="FV195" s="94"/>
      <c r="FW195" s="94"/>
      <c r="FX195" s="94"/>
      <c r="FY195" s="94"/>
      <c r="FZ195" s="94"/>
      <c r="GA195" s="94"/>
      <c r="GB195" s="94"/>
      <c r="GC195" s="94"/>
      <c r="GD195" s="94"/>
      <c r="GE195" s="94"/>
      <c r="GF195" s="94"/>
      <c r="GG195" s="94"/>
      <c r="GH195" s="94"/>
      <c r="GI195" s="94"/>
      <c r="GJ195" s="94"/>
      <c r="GK195" s="94"/>
      <c r="GL195" s="94"/>
      <c r="GM195" s="94"/>
      <c r="GN195" s="94"/>
      <c r="GO195" s="94"/>
      <c r="GP195" s="94"/>
      <c r="GQ195" s="94"/>
      <c r="GR195" s="94"/>
      <c r="GS195" s="94"/>
      <c r="GT195" s="94"/>
      <c r="GU195" s="94"/>
      <c r="GV195" s="94"/>
      <c r="GW195" s="94"/>
      <c r="GX195" s="94"/>
      <c r="GY195" s="94"/>
    </row>
    <row r="196" spans="1:207" ht="15.75">
      <c r="A196" s="106"/>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c r="AA196" s="94"/>
      <c r="AB196" s="94"/>
      <c r="AC196" s="94"/>
      <c r="AD196" s="94"/>
      <c r="AE196" s="94"/>
      <c r="AF196" s="94"/>
      <c r="AG196" s="94"/>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c r="BI196" s="94"/>
      <c r="BJ196" s="94"/>
      <c r="BK196" s="94"/>
      <c r="BL196" s="94"/>
      <c r="BM196" s="94"/>
      <c r="BN196" s="94"/>
      <c r="BO196" s="94"/>
      <c r="BP196" s="94"/>
      <c r="BQ196" s="94"/>
      <c r="BR196" s="94"/>
      <c r="BS196" s="94"/>
      <c r="BT196" s="94"/>
      <c r="BU196" s="94"/>
      <c r="BV196" s="94"/>
      <c r="BW196" s="94"/>
      <c r="BX196" s="94"/>
      <c r="BY196" s="94"/>
      <c r="BZ196" s="94"/>
      <c r="CA196" s="94"/>
      <c r="CB196" s="94"/>
      <c r="CC196" s="94"/>
      <c r="CD196" s="94"/>
      <c r="CE196" s="94"/>
      <c r="CF196" s="94"/>
      <c r="CG196" s="94"/>
      <c r="CH196" s="94"/>
      <c r="CI196" s="94"/>
      <c r="CJ196" s="94"/>
      <c r="CK196" s="94"/>
      <c r="CL196" s="94"/>
      <c r="CM196" s="94"/>
      <c r="CN196" s="94"/>
      <c r="CO196" s="94"/>
      <c r="CP196" s="94"/>
      <c r="CQ196" s="94"/>
      <c r="CR196" s="94"/>
      <c r="CS196" s="94"/>
      <c r="CT196" s="94"/>
      <c r="CU196" s="94"/>
      <c r="CV196" s="94"/>
      <c r="CW196" s="94"/>
      <c r="CX196" s="94"/>
      <c r="CY196" s="94"/>
      <c r="CZ196" s="94"/>
      <c r="DA196" s="94"/>
      <c r="DB196" s="94"/>
      <c r="DC196" s="94"/>
      <c r="DD196" s="94"/>
      <c r="DE196" s="94"/>
      <c r="DF196" s="94"/>
      <c r="DG196" s="94"/>
      <c r="DH196" s="94"/>
      <c r="DI196" s="94"/>
      <c r="DJ196" s="94"/>
      <c r="DK196" s="94"/>
      <c r="DL196" s="94"/>
      <c r="DM196" s="94"/>
      <c r="DN196" s="94"/>
      <c r="DO196" s="94"/>
      <c r="DP196" s="94"/>
      <c r="DQ196" s="94"/>
      <c r="DR196" s="94"/>
      <c r="DS196" s="94"/>
      <c r="DT196" s="94"/>
      <c r="DU196" s="94"/>
      <c r="DV196" s="94"/>
      <c r="DW196" s="94"/>
      <c r="DX196" s="94"/>
      <c r="DY196" s="94"/>
      <c r="DZ196" s="94"/>
      <c r="EA196" s="94"/>
      <c r="EB196" s="94"/>
      <c r="EC196" s="94"/>
      <c r="ED196" s="94"/>
      <c r="EE196" s="94"/>
      <c r="EF196" s="94"/>
      <c r="EG196" s="94"/>
      <c r="EH196" s="94"/>
      <c r="EI196" s="94"/>
      <c r="EJ196" s="94"/>
      <c r="EK196" s="94"/>
      <c r="EL196" s="94"/>
      <c r="EM196" s="94"/>
      <c r="EN196" s="94"/>
      <c r="EO196" s="94"/>
      <c r="EP196" s="94"/>
      <c r="EQ196" s="94"/>
      <c r="ER196" s="94"/>
      <c r="ES196" s="94"/>
      <c r="ET196" s="94"/>
      <c r="EU196" s="94"/>
      <c r="EV196" s="94"/>
      <c r="EW196" s="94"/>
      <c r="EX196" s="94"/>
      <c r="EY196" s="94"/>
      <c r="EZ196" s="94"/>
      <c r="FA196" s="94"/>
      <c r="FB196" s="94"/>
      <c r="FC196" s="94"/>
      <c r="FD196" s="94"/>
      <c r="FE196" s="94"/>
      <c r="FF196" s="94"/>
      <c r="FG196" s="94"/>
      <c r="FH196" s="94"/>
      <c r="FI196" s="94"/>
      <c r="FJ196" s="94"/>
      <c r="FK196" s="94"/>
      <c r="FL196" s="94"/>
      <c r="FM196" s="94"/>
      <c r="FN196" s="94"/>
      <c r="FO196" s="94"/>
      <c r="FP196" s="94"/>
      <c r="FQ196" s="94"/>
      <c r="FR196" s="94"/>
      <c r="FS196" s="94"/>
      <c r="FT196" s="94"/>
      <c r="FU196" s="94"/>
      <c r="FV196" s="94"/>
      <c r="FW196" s="94"/>
      <c r="FX196" s="94"/>
      <c r="FY196" s="94"/>
      <c r="FZ196" s="94"/>
      <c r="GA196" s="94"/>
      <c r="GB196" s="94"/>
      <c r="GC196" s="94"/>
      <c r="GD196" s="94"/>
      <c r="GE196" s="94"/>
      <c r="GF196" s="94"/>
      <c r="GG196" s="94"/>
      <c r="GH196" s="94"/>
      <c r="GI196" s="94"/>
      <c r="GJ196" s="94"/>
      <c r="GK196" s="94"/>
      <c r="GL196" s="94"/>
      <c r="GM196" s="94"/>
      <c r="GN196" s="94"/>
      <c r="GO196" s="94"/>
      <c r="GP196" s="94"/>
      <c r="GQ196" s="94"/>
      <c r="GR196" s="94"/>
      <c r="GS196" s="94"/>
      <c r="GT196" s="94"/>
      <c r="GU196" s="94"/>
      <c r="GV196" s="94"/>
      <c r="GW196" s="94"/>
      <c r="GX196" s="94"/>
      <c r="GY196" s="94"/>
    </row>
    <row r="197" spans="1:207" ht="15.75">
      <c r="A197" s="106"/>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c r="BI197" s="94"/>
      <c r="BJ197" s="94"/>
      <c r="BK197" s="94"/>
      <c r="BL197" s="94"/>
      <c r="BM197" s="94"/>
      <c r="BN197" s="94"/>
      <c r="BO197" s="94"/>
      <c r="BP197" s="94"/>
      <c r="BQ197" s="94"/>
      <c r="BR197" s="94"/>
      <c r="BS197" s="94"/>
      <c r="BT197" s="94"/>
      <c r="BU197" s="94"/>
      <c r="BV197" s="94"/>
      <c r="BW197" s="94"/>
      <c r="BX197" s="94"/>
      <c r="BY197" s="94"/>
      <c r="BZ197" s="94"/>
      <c r="CA197" s="94"/>
      <c r="CB197" s="94"/>
      <c r="CC197" s="94"/>
      <c r="CD197" s="94"/>
      <c r="CE197" s="94"/>
      <c r="CF197" s="94"/>
      <c r="CG197" s="94"/>
      <c r="CH197" s="94"/>
      <c r="CI197" s="94"/>
      <c r="CJ197" s="94"/>
      <c r="CK197" s="94"/>
      <c r="CL197" s="94"/>
      <c r="CM197" s="94"/>
      <c r="CN197" s="94"/>
      <c r="CO197" s="94"/>
      <c r="CP197" s="94"/>
      <c r="CQ197" s="94"/>
      <c r="CR197" s="94"/>
      <c r="CS197" s="94"/>
      <c r="CT197" s="94"/>
      <c r="CU197" s="94"/>
      <c r="CV197" s="94"/>
      <c r="CW197" s="94"/>
      <c r="CX197" s="94"/>
      <c r="CY197" s="94"/>
      <c r="CZ197" s="94"/>
      <c r="DA197" s="94"/>
      <c r="DB197" s="94"/>
      <c r="DC197" s="94"/>
      <c r="DD197" s="94"/>
      <c r="DE197" s="94"/>
      <c r="DF197" s="94"/>
      <c r="DG197" s="94"/>
      <c r="DH197" s="94"/>
      <c r="DI197" s="94"/>
      <c r="DJ197" s="94"/>
      <c r="DK197" s="94"/>
      <c r="DL197" s="94"/>
      <c r="DM197" s="94"/>
      <c r="DN197" s="94"/>
      <c r="DO197" s="94"/>
      <c r="DP197" s="94"/>
      <c r="DQ197" s="94"/>
      <c r="DR197" s="94"/>
      <c r="DS197" s="94"/>
      <c r="DT197" s="94"/>
      <c r="DU197" s="94"/>
      <c r="DV197" s="94"/>
      <c r="DW197" s="94"/>
      <c r="DX197" s="94"/>
      <c r="DY197" s="94"/>
      <c r="DZ197" s="94"/>
      <c r="EA197" s="94"/>
      <c r="EB197" s="94"/>
      <c r="EC197" s="94"/>
      <c r="ED197" s="94"/>
      <c r="EE197" s="94"/>
      <c r="EF197" s="94"/>
      <c r="EG197" s="94"/>
      <c r="EH197" s="94"/>
      <c r="EI197" s="94"/>
      <c r="EJ197" s="94"/>
      <c r="EK197" s="94"/>
      <c r="EL197" s="94"/>
      <c r="EM197" s="94"/>
      <c r="EN197" s="94"/>
      <c r="EO197" s="94"/>
      <c r="EP197" s="94"/>
      <c r="EQ197" s="94"/>
      <c r="ER197" s="94"/>
      <c r="ES197" s="94"/>
      <c r="ET197" s="94"/>
      <c r="EU197" s="94"/>
      <c r="EV197" s="94"/>
      <c r="EW197" s="94"/>
      <c r="EX197" s="94"/>
      <c r="EY197" s="94"/>
      <c r="EZ197" s="94"/>
      <c r="FA197" s="94"/>
      <c r="FB197" s="94"/>
      <c r="FC197" s="94"/>
      <c r="FD197" s="94"/>
      <c r="FE197" s="94"/>
      <c r="FF197" s="94"/>
      <c r="FG197" s="94"/>
      <c r="FH197" s="94"/>
      <c r="FI197" s="94"/>
      <c r="FJ197" s="94"/>
      <c r="FK197" s="94"/>
      <c r="FL197" s="94"/>
      <c r="FM197" s="94"/>
      <c r="FN197" s="94"/>
      <c r="FO197" s="94"/>
      <c r="FP197" s="94"/>
      <c r="FQ197" s="94"/>
      <c r="FR197" s="94"/>
      <c r="FS197" s="94"/>
      <c r="FT197" s="94"/>
      <c r="FU197" s="94"/>
      <c r="FV197" s="94"/>
      <c r="FW197" s="94"/>
      <c r="FX197" s="94"/>
      <c r="FY197" s="94"/>
      <c r="FZ197" s="94"/>
      <c r="GA197" s="94"/>
      <c r="GB197" s="94"/>
      <c r="GC197" s="94"/>
      <c r="GD197" s="94"/>
      <c r="GE197" s="94"/>
      <c r="GF197" s="94"/>
      <c r="GG197" s="94"/>
      <c r="GH197" s="94"/>
      <c r="GI197" s="94"/>
      <c r="GJ197" s="94"/>
      <c r="GK197" s="94"/>
      <c r="GL197" s="94"/>
      <c r="GM197" s="94"/>
      <c r="GN197" s="94"/>
      <c r="GO197" s="94"/>
      <c r="GP197" s="94"/>
      <c r="GQ197" s="94"/>
      <c r="GR197" s="94"/>
      <c r="GS197" s="94"/>
      <c r="GT197" s="94"/>
      <c r="GU197" s="94"/>
      <c r="GV197" s="94"/>
      <c r="GW197" s="94"/>
      <c r="GX197" s="94"/>
      <c r="GY197" s="94"/>
    </row>
    <row r="198" spans="1:207" ht="15.75">
      <c r="A198" s="106"/>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c r="AA198" s="94"/>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c r="BI198" s="94"/>
      <c r="BJ198" s="94"/>
      <c r="BK198" s="94"/>
      <c r="BL198" s="94"/>
      <c r="BM198" s="94"/>
      <c r="BN198" s="94"/>
      <c r="BO198" s="94"/>
      <c r="BP198" s="94"/>
      <c r="BQ198" s="94"/>
      <c r="BR198" s="94"/>
      <c r="BS198" s="94"/>
      <c r="BT198" s="94"/>
      <c r="BU198" s="94"/>
      <c r="BV198" s="94"/>
      <c r="BW198" s="94"/>
      <c r="BX198" s="94"/>
      <c r="BY198" s="94"/>
      <c r="BZ198" s="94"/>
      <c r="CA198" s="94"/>
      <c r="CB198" s="94"/>
      <c r="CC198" s="94"/>
      <c r="CD198" s="94"/>
      <c r="CE198" s="94"/>
      <c r="CF198" s="94"/>
      <c r="CG198" s="94"/>
      <c r="CH198" s="94"/>
      <c r="CI198" s="94"/>
      <c r="CJ198" s="94"/>
      <c r="CK198" s="94"/>
      <c r="CL198" s="94"/>
      <c r="CM198" s="94"/>
      <c r="CN198" s="94"/>
      <c r="CO198" s="94"/>
      <c r="CP198" s="94"/>
      <c r="CQ198" s="94"/>
      <c r="CR198" s="94"/>
      <c r="CS198" s="94"/>
      <c r="CT198" s="94"/>
      <c r="CU198" s="94"/>
      <c r="CV198" s="94"/>
      <c r="CW198" s="94"/>
      <c r="CX198" s="94"/>
      <c r="CY198" s="94"/>
      <c r="CZ198" s="94"/>
      <c r="DA198" s="94"/>
      <c r="DB198" s="94"/>
      <c r="DC198" s="94"/>
      <c r="DD198" s="94"/>
      <c r="DE198" s="94"/>
      <c r="DF198" s="94"/>
      <c r="DG198" s="94"/>
      <c r="DH198" s="94"/>
      <c r="DI198" s="94"/>
      <c r="DJ198" s="94"/>
      <c r="DK198" s="94"/>
      <c r="DL198" s="94"/>
      <c r="DM198" s="94"/>
      <c r="DN198" s="94"/>
      <c r="DO198" s="94"/>
      <c r="DP198" s="94"/>
      <c r="DQ198" s="94"/>
      <c r="DR198" s="94"/>
      <c r="DS198" s="94"/>
      <c r="DT198" s="94"/>
      <c r="DU198" s="94"/>
      <c r="DV198" s="94"/>
      <c r="DW198" s="94"/>
      <c r="DX198" s="94"/>
      <c r="DY198" s="94"/>
      <c r="DZ198" s="94"/>
      <c r="EA198" s="94"/>
      <c r="EB198" s="94"/>
      <c r="EC198" s="94"/>
      <c r="ED198" s="94"/>
      <c r="EE198" s="94"/>
      <c r="EF198" s="94"/>
      <c r="EG198" s="94"/>
      <c r="EH198" s="94"/>
      <c r="EI198" s="94"/>
      <c r="EJ198" s="94"/>
      <c r="EK198" s="94"/>
      <c r="EL198" s="94"/>
      <c r="EM198" s="94"/>
      <c r="EN198" s="94"/>
      <c r="EO198" s="94"/>
      <c r="EP198" s="94"/>
      <c r="EQ198" s="94"/>
      <c r="ER198" s="94"/>
      <c r="ES198" s="94"/>
      <c r="ET198" s="94"/>
      <c r="EU198" s="94"/>
      <c r="EV198" s="94"/>
      <c r="EW198" s="94"/>
      <c r="EX198" s="94"/>
      <c r="EY198" s="94"/>
      <c r="EZ198" s="94"/>
      <c r="FA198" s="94"/>
      <c r="FB198" s="94"/>
      <c r="FC198" s="94"/>
      <c r="FD198" s="94"/>
      <c r="FE198" s="94"/>
      <c r="FF198" s="94"/>
      <c r="FG198" s="94"/>
      <c r="FH198" s="94"/>
      <c r="FI198" s="94"/>
      <c r="FJ198" s="94"/>
      <c r="FK198" s="94"/>
      <c r="FL198" s="94"/>
      <c r="FM198" s="94"/>
      <c r="FN198" s="94"/>
      <c r="FO198" s="94"/>
      <c r="FP198" s="94"/>
      <c r="FQ198" s="94"/>
      <c r="FR198" s="94"/>
      <c r="FS198" s="94"/>
      <c r="FT198" s="94"/>
      <c r="FU198" s="94"/>
      <c r="FV198" s="94"/>
      <c r="FW198" s="94"/>
      <c r="FX198" s="94"/>
      <c r="FY198" s="94"/>
      <c r="FZ198" s="94"/>
      <c r="GA198" s="94"/>
      <c r="GB198" s="94"/>
      <c r="GC198" s="94"/>
      <c r="GD198" s="94"/>
      <c r="GE198" s="94"/>
      <c r="GF198" s="94"/>
      <c r="GG198" s="94"/>
      <c r="GH198" s="94"/>
      <c r="GI198" s="94"/>
      <c r="GJ198" s="94"/>
      <c r="GK198" s="94"/>
      <c r="GL198" s="94"/>
      <c r="GM198" s="94"/>
      <c r="GN198" s="94"/>
      <c r="GO198" s="94"/>
      <c r="GP198" s="94"/>
      <c r="GQ198" s="94"/>
      <c r="GR198" s="94"/>
      <c r="GS198" s="94"/>
      <c r="GT198" s="94"/>
      <c r="GU198" s="94"/>
      <c r="GV198" s="94"/>
      <c r="GW198" s="94"/>
      <c r="GX198" s="94"/>
      <c r="GY198" s="94"/>
    </row>
    <row r="199" spans="1:207" ht="15.75">
      <c r="A199" s="106"/>
      <c r="B199" s="94"/>
      <c r="C199" s="94"/>
      <c r="D199" s="94"/>
      <c r="E199" s="94"/>
      <c r="F199" s="94"/>
      <c r="G199" s="94"/>
      <c r="H199" s="94"/>
      <c r="I199" s="94"/>
      <c r="J199" s="94"/>
      <c r="K199" s="94"/>
      <c r="L199" s="94"/>
      <c r="M199" s="94"/>
      <c r="N199" s="94"/>
      <c r="O199" s="94"/>
      <c r="P199" s="94"/>
      <c r="Q199" s="94"/>
      <c r="R199" s="94"/>
      <c r="S199" s="94"/>
      <c r="T199" s="94"/>
      <c r="U199" s="94"/>
      <c r="V199" s="94"/>
      <c r="W199" s="94"/>
      <c r="X199" s="94"/>
      <c r="Y199" s="94"/>
      <c r="Z199" s="94"/>
      <c r="AA199" s="94"/>
      <c r="AB199" s="94"/>
      <c r="AC199" s="94"/>
      <c r="AD199" s="94"/>
      <c r="AE199" s="94"/>
      <c r="AF199" s="94"/>
      <c r="AG199" s="94"/>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c r="BI199" s="94"/>
      <c r="BJ199" s="94"/>
      <c r="BK199" s="94"/>
      <c r="BL199" s="94"/>
      <c r="BM199" s="94"/>
      <c r="BN199" s="94"/>
      <c r="BO199" s="94"/>
      <c r="BP199" s="94"/>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94"/>
      <c r="CM199" s="94"/>
      <c r="CN199" s="94"/>
      <c r="CO199" s="94"/>
      <c r="CP199" s="94"/>
      <c r="CQ199" s="94"/>
      <c r="CR199" s="94"/>
      <c r="CS199" s="94"/>
      <c r="CT199" s="94"/>
      <c r="CU199" s="94"/>
      <c r="CV199" s="94"/>
      <c r="CW199" s="94"/>
      <c r="CX199" s="94"/>
      <c r="CY199" s="94"/>
      <c r="CZ199" s="94"/>
      <c r="DA199" s="94"/>
      <c r="DB199" s="94"/>
      <c r="DC199" s="94"/>
      <c r="DD199" s="94"/>
      <c r="DE199" s="94"/>
      <c r="DF199" s="94"/>
      <c r="DG199" s="94"/>
      <c r="DH199" s="94"/>
      <c r="DI199" s="94"/>
      <c r="DJ199" s="94"/>
      <c r="DK199" s="94"/>
      <c r="DL199" s="94"/>
      <c r="DM199" s="94"/>
      <c r="DN199" s="94"/>
      <c r="DO199" s="94"/>
      <c r="DP199" s="94"/>
      <c r="DQ199" s="94"/>
      <c r="DR199" s="94"/>
      <c r="DS199" s="94"/>
      <c r="DT199" s="94"/>
      <c r="DU199" s="94"/>
      <c r="DV199" s="94"/>
      <c r="DW199" s="94"/>
      <c r="DX199" s="94"/>
      <c r="DY199" s="94"/>
      <c r="DZ199" s="94"/>
      <c r="EA199" s="94"/>
      <c r="EB199" s="94"/>
      <c r="EC199" s="94"/>
      <c r="ED199" s="94"/>
      <c r="EE199" s="94"/>
      <c r="EF199" s="94"/>
      <c r="EG199" s="94"/>
      <c r="EH199" s="94"/>
      <c r="EI199" s="94"/>
      <c r="EJ199" s="94"/>
      <c r="EK199" s="94"/>
      <c r="EL199" s="94"/>
      <c r="EM199" s="94"/>
      <c r="EN199" s="94"/>
      <c r="EO199" s="94"/>
      <c r="EP199" s="94"/>
      <c r="EQ199" s="94"/>
      <c r="ER199" s="94"/>
      <c r="ES199" s="94"/>
      <c r="ET199" s="94"/>
      <c r="EU199" s="94"/>
      <c r="EV199" s="94"/>
      <c r="EW199" s="94"/>
      <c r="EX199" s="94"/>
      <c r="EY199" s="94"/>
      <c r="EZ199" s="94"/>
      <c r="FA199" s="94"/>
      <c r="FB199" s="94"/>
      <c r="FC199" s="94"/>
      <c r="FD199" s="94"/>
      <c r="FE199" s="94"/>
      <c r="FF199" s="94"/>
      <c r="FG199" s="94"/>
      <c r="FH199" s="94"/>
      <c r="FI199" s="94"/>
      <c r="FJ199" s="94"/>
      <c r="FK199" s="94"/>
      <c r="FL199" s="94"/>
      <c r="FM199" s="94"/>
      <c r="FN199" s="94"/>
      <c r="FO199" s="94"/>
      <c r="FP199" s="94"/>
      <c r="FQ199" s="94"/>
      <c r="FR199" s="94"/>
      <c r="FS199" s="94"/>
      <c r="FT199" s="94"/>
      <c r="FU199" s="94"/>
      <c r="FV199" s="94"/>
      <c r="FW199" s="94"/>
      <c r="FX199" s="94"/>
      <c r="FY199" s="94"/>
      <c r="FZ199" s="94"/>
      <c r="GA199" s="94"/>
      <c r="GB199" s="94"/>
      <c r="GC199" s="94"/>
      <c r="GD199" s="94"/>
      <c r="GE199" s="94"/>
      <c r="GF199" s="94"/>
      <c r="GG199" s="94"/>
      <c r="GH199" s="94"/>
      <c r="GI199" s="94"/>
      <c r="GJ199" s="94"/>
      <c r="GK199" s="94"/>
      <c r="GL199" s="94"/>
      <c r="GM199" s="94"/>
      <c r="GN199" s="94"/>
      <c r="GO199" s="94"/>
      <c r="GP199" s="94"/>
      <c r="GQ199" s="94"/>
      <c r="GR199" s="94"/>
      <c r="GS199" s="94"/>
      <c r="GT199" s="94"/>
      <c r="GU199" s="94"/>
      <c r="GV199" s="94"/>
      <c r="GW199" s="94"/>
      <c r="GX199" s="94"/>
      <c r="GY199" s="94"/>
    </row>
    <row r="200" spans="1:207" ht="15.75">
      <c r="A200" s="106"/>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c r="BI200" s="94"/>
      <c r="BJ200" s="94"/>
      <c r="BK200" s="94"/>
      <c r="BL200" s="94"/>
      <c r="BM200" s="94"/>
      <c r="BN200" s="94"/>
      <c r="BO200" s="94"/>
      <c r="BP200" s="94"/>
      <c r="BQ200" s="94"/>
      <c r="BR200" s="94"/>
      <c r="BS200" s="94"/>
      <c r="BT200" s="94"/>
      <c r="BU200" s="94"/>
      <c r="BV200" s="94"/>
      <c r="BW200" s="94"/>
      <c r="BX200" s="94"/>
      <c r="BY200" s="94"/>
      <c r="BZ200" s="94"/>
      <c r="CA200" s="94"/>
      <c r="CB200" s="94"/>
      <c r="CC200" s="94"/>
      <c r="CD200" s="94"/>
      <c r="CE200" s="94"/>
      <c r="CF200" s="94"/>
      <c r="CG200" s="94"/>
      <c r="CH200" s="94"/>
      <c r="CI200" s="94"/>
      <c r="CJ200" s="94"/>
      <c r="CK200" s="94"/>
      <c r="CL200" s="94"/>
      <c r="CM200" s="94"/>
      <c r="CN200" s="94"/>
      <c r="CO200" s="94"/>
      <c r="CP200" s="94"/>
      <c r="CQ200" s="94"/>
      <c r="CR200" s="94"/>
      <c r="CS200" s="94"/>
      <c r="CT200" s="94"/>
      <c r="CU200" s="94"/>
      <c r="CV200" s="94"/>
      <c r="CW200" s="94"/>
      <c r="CX200" s="94"/>
      <c r="CY200" s="94"/>
      <c r="CZ200" s="94"/>
      <c r="DA200" s="94"/>
      <c r="DB200" s="94"/>
      <c r="DC200" s="94"/>
      <c r="DD200" s="94"/>
      <c r="DE200" s="94"/>
      <c r="DF200" s="94"/>
      <c r="DG200" s="94"/>
      <c r="DH200" s="94"/>
      <c r="DI200" s="94"/>
      <c r="DJ200" s="94"/>
      <c r="DK200" s="94"/>
      <c r="DL200" s="94"/>
      <c r="DM200" s="94"/>
      <c r="DN200" s="94"/>
      <c r="DO200" s="94"/>
      <c r="DP200" s="94"/>
      <c r="DQ200" s="94"/>
      <c r="DR200" s="94"/>
      <c r="DS200" s="94"/>
      <c r="DT200" s="94"/>
      <c r="DU200" s="94"/>
      <c r="DV200" s="94"/>
      <c r="DW200" s="94"/>
      <c r="DX200" s="94"/>
      <c r="DY200" s="94"/>
      <c r="DZ200" s="94"/>
      <c r="EA200" s="94"/>
      <c r="EB200" s="94"/>
      <c r="EC200" s="94"/>
      <c r="ED200" s="94"/>
      <c r="EE200" s="94"/>
      <c r="EF200" s="94"/>
      <c r="EG200" s="94"/>
      <c r="EH200" s="94"/>
      <c r="EI200" s="94"/>
      <c r="EJ200" s="94"/>
      <c r="EK200" s="94"/>
      <c r="EL200" s="94"/>
      <c r="EM200" s="94"/>
      <c r="EN200" s="94"/>
      <c r="EO200" s="94"/>
      <c r="EP200" s="94"/>
      <c r="EQ200" s="94"/>
      <c r="ER200" s="94"/>
      <c r="ES200" s="94"/>
      <c r="ET200" s="94"/>
      <c r="EU200" s="94"/>
      <c r="EV200" s="94"/>
      <c r="EW200" s="94"/>
      <c r="EX200" s="94"/>
      <c r="EY200" s="94"/>
      <c r="EZ200" s="94"/>
      <c r="FA200" s="94"/>
      <c r="FB200" s="94"/>
      <c r="FC200" s="94"/>
      <c r="FD200" s="94"/>
      <c r="FE200" s="94"/>
      <c r="FF200" s="94"/>
      <c r="FG200" s="94"/>
      <c r="FH200" s="94"/>
      <c r="FI200" s="94"/>
      <c r="FJ200" s="94"/>
      <c r="FK200" s="94"/>
      <c r="FL200" s="94"/>
      <c r="FM200" s="94"/>
      <c r="FN200" s="94"/>
      <c r="FO200" s="94"/>
      <c r="FP200" s="94"/>
      <c r="FQ200" s="94"/>
      <c r="FR200" s="94"/>
      <c r="FS200" s="94"/>
      <c r="FT200" s="94"/>
      <c r="FU200" s="94"/>
      <c r="FV200" s="94"/>
      <c r="FW200" s="94"/>
      <c r="FX200" s="94"/>
      <c r="FY200" s="94"/>
      <c r="FZ200" s="94"/>
      <c r="GA200" s="94"/>
      <c r="GB200" s="94"/>
      <c r="GC200" s="94"/>
      <c r="GD200" s="94"/>
      <c r="GE200" s="94"/>
      <c r="GF200" s="94"/>
      <c r="GG200" s="94"/>
      <c r="GH200" s="94"/>
      <c r="GI200" s="94"/>
      <c r="GJ200" s="94"/>
      <c r="GK200" s="94"/>
      <c r="GL200" s="94"/>
      <c r="GM200" s="94"/>
      <c r="GN200" s="94"/>
      <c r="GO200" s="94"/>
      <c r="GP200" s="94"/>
      <c r="GQ200" s="94"/>
      <c r="GR200" s="94"/>
      <c r="GS200" s="94"/>
      <c r="GT200" s="94"/>
      <c r="GU200" s="94"/>
      <c r="GV200" s="94"/>
      <c r="GW200" s="94"/>
      <c r="GX200" s="94"/>
      <c r="GY200" s="94"/>
    </row>
    <row r="201" spans="1:207" ht="15.75">
      <c r="A201" s="106"/>
      <c r="B201" s="94"/>
      <c r="C201" s="94"/>
      <c r="D201" s="94"/>
      <c r="E201" s="94"/>
      <c r="F201" s="94"/>
      <c r="G201" s="94"/>
      <c r="H201" s="94"/>
      <c r="I201" s="94"/>
      <c r="J201" s="94"/>
      <c r="K201" s="94"/>
      <c r="L201" s="94"/>
      <c r="M201" s="94"/>
      <c r="N201" s="94"/>
      <c r="O201" s="94"/>
      <c r="P201" s="94"/>
      <c r="Q201" s="94"/>
      <c r="R201" s="94"/>
      <c r="S201" s="94"/>
      <c r="T201" s="94"/>
      <c r="U201" s="94"/>
      <c r="V201" s="94"/>
      <c r="W201" s="94"/>
      <c r="X201" s="94"/>
      <c r="Y201" s="94"/>
      <c r="Z201" s="94"/>
      <c r="AA201" s="94"/>
      <c r="AB201" s="94"/>
      <c r="AC201" s="94"/>
      <c r="AD201" s="94"/>
      <c r="AE201" s="94"/>
      <c r="AF201" s="94"/>
      <c r="AG201" s="94"/>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c r="BI201" s="94"/>
      <c r="BJ201" s="94"/>
      <c r="BK201" s="94"/>
      <c r="BL201" s="94"/>
      <c r="BM201" s="94"/>
      <c r="BN201" s="94"/>
      <c r="BO201" s="94"/>
      <c r="BP201" s="94"/>
      <c r="BQ201" s="94"/>
      <c r="BR201" s="94"/>
      <c r="BS201" s="94"/>
      <c r="BT201" s="94"/>
      <c r="BU201" s="94"/>
      <c r="BV201" s="94"/>
      <c r="BW201" s="94"/>
      <c r="BX201" s="94"/>
      <c r="BY201" s="94"/>
      <c r="BZ201" s="94"/>
      <c r="CA201" s="94"/>
      <c r="CB201" s="94"/>
      <c r="CC201" s="94"/>
      <c r="CD201" s="94"/>
      <c r="CE201" s="94"/>
      <c r="CF201" s="94"/>
      <c r="CG201" s="94"/>
      <c r="CH201" s="94"/>
      <c r="CI201" s="94"/>
      <c r="CJ201" s="94"/>
      <c r="CK201" s="94"/>
      <c r="CL201" s="94"/>
      <c r="CM201" s="94"/>
      <c r="CN201" s="94"/>
      <c r="CO201" s="94"/>
      <c r="CP201" s="94"/>
      <c r="CQ201" s="94"/>
      <c r="CR201" s="94"/>
      <c r="CS201" s="94"/>
      <c r="CT201" s="94"/>
      <c r="CU201" s="94"/>
      <c r="CV201" s="94"/>
      <c r="CW201" s="94"/>
      <c r="CX201" s="94"/>
      <c r="CY201" s="94"/>
      <c r="CZ201" s="94"/>
      <c r="DA201" s="94"/>
      <c r="DB201" s="94"/>
      <c r="DC201" s="94"/>
      <c r="DD201" s="94"/>
      <c r="DE201" s="94"/>
      <c r="DF201" s="94"/>
      <c r="DG201" s="94"/>
      <c r="DH201" s="94"/>
      <c r="DI201" s="94"/>
      <c r="DJ201" s="94"/>
      <c r="DK201" s="94"/>
      <c r="DL201" s="94"/>
      <c r="DM201" s="94"/>
      <c r="DN201" s="94"/>
      <c r="DO201" s="94"/>
      <c r="DP201" s="94"/>
      <c r="DQ201" s="94"/>
      <c r="DR201" s="94"/>
      <c r="DS201" s="94"/>
      <c r="DT201" s="94"/>
      <c r="DU201" s="94"/>
      <c r="DV201" s="94"/>
      <c r="DW201" s="94"/>
      <c r="DX201" s="94"/>
      <c r="DY201" s="94"/>
      <c r="DZ201" s="94"/>
      <c r="EA201" s="94"/>
      <c r="EB201" s="94"/>
      <c r="EC201" s="94"/>
      <c r="ED201" s="94"/>
      <c r="EE201" s="94"/>
      <c r="EF201" s="94"/>
      <c r="EG201" s="94"/>
      <c r="EH201" s="94"/>
      <c r="EI201" s="94"/>
      <c r="EJ201" s="94"/>
      <c r="EK201" s="94"/>
      <c r="EL201" s="94"/>
      <c r="EM201" s="94"/>
      <c r="EN201" s="94"/>
      <c r="EO201" s="94"/>
      <c r="EP201" s="94"/>
      <c r="EQ201" s="94"/>
      <c r="ER201" s="94"/>
      <c r="ES201" s="94"/>
      <c r="ET201" s="94"/>
      <c r="EU201" s="94"/>
      <c r="EV201" s="94"/>
      <c r="EW201" s="94"/>
      <c r="EX201" s="94"/>
      <c r="EY201" s="94"/>
      <c r="EZ201" s="94"/>
      <c r="FA201" s="94"/>
      <c r="FB201" s="94"/>
      <c r="FC201" s="94"/>
      <c r="FD201" s="94"/>
      <c r="FE201" s="94"/>
      <c r="FF201" s="94"/>
      <c r="FG201" s="94"/>
      <c r="FH201" s="94"/>
      <c r="FI201" s="94"/>
      <c r="FJ201" s="94"/>
      <c r="FK201" s="94"/>
      <c r="FL201" s="94"/>
      <c r="FM201" s="94"/>
      <c r="FN201" s="94"/>
      <c r="FO201" s="94"/>
      <c r="FP201" s="94"/>
      <c r="FQ201" s="94"/>
      <c r="FR201" s="94"/>
      <c r="FS201" s="94"/>
      <c r="FT201" s="94"/>
      <c r="FU201" s="94"/>
      <c r="FV201" s="94"/>
      <c r="FW201" s="94"/>
      <c r="FX201" s="94"/>
      <c r="FY201" s="94"/>
      <c r="FZ201" s="94"/>
      <c r="GA201" s="94"/>
      <c r="GB201" s="94"/>
      <c r="GC201" s="94"/>
      <c r="GD201" s="94"/>
      <c r="GE201" s="94"/>
      <c r="GF201" s="94"/>
      <c r="GG201" s="94"/>
      <c r="GH201" s="94"/>
      <c r="GI201" s="94"/>
      <c r="GJ201" s="94"/>
      <c r="GK201" s="94"/>
      <c r="GL201" s="94"/>
      <c r="GM201" s="94"/>
      <c r="GN201" s="94"/>
      <c r="GO201" s="94"/>
      <c r="GP201" s="94"/>
      <c r="GQ201" s="94"/>
      <c r="GR201" s="94"/>
      <c r="GS201" s="94"/>
      <c r="GT201" s="94"/>
      <c r="GU201" s="94"/>
      <c r="GV201" s="94"/>
      <c r="GW201" s="94"/>
      <c r="GX201" s="94"/>
      <c r="GY201" s="94"/>
    </row>
    <row r="202" spans="1:207" ht="15.75">
      <c r="A202" s="106"/>
      <c r="B202" s="94"/>
      <c r="C202" s="94"/>
      <c r="D202" s="94"/>
      <c r="E202" s="94"/>
      <c r="F202" s="94"/>
      <c r="G202" s="94"/>
      <c r="H202" s="94"/>
      <c r="I202" s="94"/>
      <c r="J202" s="94"/>
      <c r="K202" s="94"/>
      <c r="L202" s="94"/>
      <c r="M202" s="94"/>
      <c r="N202" s="94"/>
      <c r="O202" s="94"/>
      <c r="P202" s="94"/>
      <c r="Q202" s="94"/>
      <c r="R202" s="94"/>
      <c r="S202" s="94"/>
      <c r="T202" s="94"/>
      <c r="U202" s="94"/>
      <c r="V202" s="94"/>
      <c r="W202" s="94"/>
      <c r="X202" s="94"/>
      <c r="Y202" s="94"/>
      <c r="Z202" s="94"/>
      <c r="AA202" s="94"/>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c r="BI202" s="94"/>
      <c r="BJ202" s="94"/>
      <c r="BK202" s="94"/>
      <c r="BL202" s="94"/>
      <c r="BM202" s="94"/>
      <c r="BN202" s="94"/>
      <c r="BO202" s="94"/>
      <c r="BP202" s="94"/>
      <c r="BQ202" s="94"/>
      <c r="BR202" s="94"/>
      <c r="BS202" s="94"/>
      <c r="BT202" s="94"/>
      <c r="BU202" s="94"/>
      <c r="BV202" s="94"/>
      <c r="BW202" s="94"/>
      <c r="BX202" s="94"/>
      <c r="BY202" s="94"/>
      <c r="BZ202" s="94"/>
      <c r="CA202" s="94"/>
      <c r="CB202" s="94"/>
      <c r="CC202" s="94"/>
      <c r="CD202" s="94"/>
      <c r="CE202" s="94"/>
      <c r="CF202" s="94"/>
      <c r="CG202" s="94"/>
      <c r="CH202" s="94"/>
      <c r="CI202" s="94"/>
      <c r="CJ202" s="94"/>
      <c r="CK202" s="94"/>
      <c r="CL202" s="94"/>
      <c r="CM202" s="94"/>
      <c r="CN202" s="94"/>
      <c r="CO202" s="94"/>
      <c r="CP202" s="94"/>
      <c r="CQ202" s="94"/>
      <c r="CR202" s="94"/>
      <c r="CS202" s="94"/>
      <c r="CT202" s="94"/>
      <c r="CU202" s="94"/>
      <c r="CV202" s="94"/>
      <c r="CW202" s="94"/>
      <c r="CX202" s="94"/>
      <c r="CY202" s="94"/>
      <c r="CZ202" s="94"/>
      <c r="DA202" s="94"/>
      <c r="DB202" s="94"/>
      <c r="DC202" s="94"/>
      <c r="DD202" s="94"/>
      <c r="DE202" s="94"/>
      <c r="DF202" s="94"/>
      <c r="DG202" s="94"/>
      <c r="DH202" s="94"/>
      <c r="DI202" s="94"/>
      <c r="DJ202" s="94"/>
      <c r="DK202" s="94"/>
      <c r="DL202" s="94"/>
      <c r="DM202" s="94"/>
      <c r="DN202" s="94"/>
      <c r="DO202" s="94"/>
      <c r="DP202" s="94"/>
      <c r="DQ202" s="94"/>
      <c r="DR202" s="94"/>
      <c r="DS202" s="94"/>
      <c r="DT202" s="94"/>
      <c r="DU202" s="94"/>
      <c r="DV202" s="94"/>
      <c r="DW202" s="94"/>
      <c r="DX202" s="94"/>
      <c r="DY202" s="94"/>
      <c r="DZ202" s="94"/>
      <c r="EA202" s="94"/>
      <c r="EB202" s="94"/>
      <c r="EC202" s="94"/>
      <c r="ED202" s="94"/>
      <c r="EE202" s="94"/>
      <c r="EF202" s="94"/>
      <c r="EG202" s="94"/>
      <c r="EH202" s="94"/>
      <c r="EI202" s="94"/>
      <c r="EJ202" s="94"/>
      <c r="EK202" s="94"/>
      <c r="EL202" s="94"/>
      <c r="EM202" s="94"/>
      <c r="EN202" s="94"/>
      <c r="EO202" s="94"/>
      <c r="EP202" s="94"/>
      <c r="EQ202" s="94"/>
      <c r="ER202" s="94"/>
      <c r="ES202" s="94"/>
      <c r="ET202" s="94"/>
      <c r="EU202" s="94"/>
      <c r="EV202" s="94"/>
      <c r="EW202" s="94"/>
      <c r="EX202" s="94"/>
      <c r="EY202" s="94"/>
      <c r="EZ202" s="94"/>
      <c r="FA202" s="94"/>
      <c r="FB202" s="94"/>
      <c r="FC202" s="94"/>
      <c r="FD202" s="94"/>
      <c r="FE202" s="94"/>
      <c r="FF202" s="94"/>
      <c r="FG202" s="94"/>
      <c r="FH202" s="94"/>
      <c r="FI202" s="94"/>
      <c r="FJ202" s="94"/>
      <c r="FK202" s="94"/>
      <c r="FL202" s="94"/>
      <c r="FM202" s="94"/>
      <c r="FN202" s="94"/>
      <c r="FO202" s="94"/>
      <c r="FP202" s="94"/>
      <c r="FQ202" s="94"/>
      <c r="FR202" s="94"/>
      <c r="FS202" s="94"/>
      <c r="FT202" s="94"/>
      <c r="FU202" s="94"/>
      <c r="FV202" s="94"/>
      <c r="FW202" s="94"/>
      <c r="FX202" s="94"/>
      <c r="FY202" s="94"/>
      <c r="FZ202" s="94"/>
      <c r="GA202" s="94"/>
      <c r="GB202" s="94"/>
      <c r="GC202" s="94"/>
      <c r="GD202" s="94"/>
      <c r="GE202" s="94"/>
      <c r="GF202" s="94"/>
      <c r="GG202" s="94"/>
      <c r="GH202" s="94"/>
      <c r="GI202" s="94"/>
      <c r="GJ202" s="94"/>
      <c r="GK202" s="94"/>
      <c r="GL202" s="94"/>
      <c r="GM202" s="94"/>
      <c r="GN202" s="94"/>
      <c r="GO202" s="94"/>
      <c r="GP202" s="94"/>
      <c r="GQ202" s="94"/>
      <c r="GR202" s="94"/>
      <c r="GS202" s="94"/>
      <c r="GT202" s="94"/>
      <c r="GU202" s="94"/>
      <c r="GV202" s="94"/>
      <c r="GW202" s="94"/>
      <c r="GX202" s="94"/>
      <c r="GY202" s="94"/>
    </row>
    <row r="203" spans="1:207" ht="15.75">
      <c r="A203" s="106"/>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c r="AA203" s="94"/>
      <c r="AB203" s="94"/>
      <c r="AC203" s="94"/>
      <c r="AD203" s="94"/>
      <c r="AE203" s="94"/>
      <c r="AF203" s="94"/>
      <c r="AG203" s="94"/>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c r="BI203" s="94"/>
      <c r="BJ203" s="94"/>
      <c r="BK203" s="94"/>
      <c r="BL203" s="94"/>
      <c r="BM203" s="94"/>
      <c r="BN203" s="94"/>
      <c r="BO203" s="94"/>
      <c r="BP203" s="94"/>
      <c r="BQ203" s="94"/>
      <c r="BR203" s="94"/>
      <c r="BS203" s="94"/>
      <c r="BT203" s="94"/>
      <c r="BU203" s="94"/>
      <c r="BV203" s="94"/>
      <c r="BW203" s="94"/>
      <c r="BX203" s="94"/>
      <c r="BY203" s="94"/>
      <c r="BZ203" s="94"/>
      <c r="CA203" s="94"/>
      <c r="CB203" s="94"/>
      <c r="CC203" s="94"/>
      <c r="CD203" s="94"/>
      <c r="CE203" s="94"/>
      <c r="CF203" s="94"/>
      <c r="CG203" s="94"/>
      <c r="CH203" s="94"/>
      <c r="CI203" s="94"/>
      <c r="CJ203" s="94"/>
      <c r="CK203" s="94"/>
      <c r="CL203" s="94"/>
      <c r="CM203" s="94"/>
      <c r="CN203" s="94"/>
      <c r="CO203" s="94"/>
      <c r="CP203" s="94"/>
      <c r="CQ203" s="94"/>
      <c r="CR203" s="94"/>
      <c r="CS203" s="94"/>
      <c r="CT203" s="94"/>
      <c r="CU203" s="94"/>
      <c r="CV203" s="94"/>
      <c r="CW203" s="94"/>
      <c r="CX203" s="94"/>
      <c r="CY203" s="94"/>
      <c r="CZ203" s="94"/>
      <c r="DA203" s="94"/>
      <c r="DB203" s="94"/>
      <c r="DC203" s="94"/>
      <c r="DD203" s="94"/>
      <c r="DE203" s="94"/>
      <c r="DF203" s="94"/>
      <c r="DG203" s="94"/>
      <c r="DH203" s="94"/>
      <c r="DI203" s="94"/>
      <c r="DJ203" s="94"/>
      <c r="DK203" s="94"/>
      <c r="DL203" s="94"/>
      <c r="DM203" s="94"/>
      <c r="DN203" s="94"/>
      <c r="DO203" s="94"/>
      <c r="DP203" s="94"/>
      <c r="DQ203" s="94"/>
      <c r="DR203" s="94"/>
      <c r="DS203" s="94"/>
      <c r="DT203" s="94"/>
      <c r="DU203" s="94"/>
      <c r="DV203" s="94"/>
      <c r="DW203" s="94"/>
      <c r="DX203" s="94"/>
      <c r="DY203" s="94"/>
      <c r="DZ203" s="94"/>
      <c r="EA203" s="94"/>
      <c r="EB203" s="94"/>
      <c r="EC203" s="94"/>
      <c r="ED203" s="94"/>
      <c r="EE203" s="94"/>
      <c r="EF203" s="94"/>
      <c r="EG203" s="94"/>
      <c r="EH203" s="94"/>
      <c r="EI203" s="94"/>
      <c r="EJ203" s="94"/>
      <c r="EK203" s="94"/>
      <c r="EL203" s="94"/>
      <c r="EM203" s="94"/>
      <c r="EN203" s="94"/>
      <c r="EO203" s="94"/>
      <c r="EP203" s="94"/>
      <c r="EQ203" s="94"/>
      <c r="ER203" s="94"/>
      <c r="ES203" s="94"/>
      <c r="ET203" s="94"/>
      <c r="EU203" s="94"/>
      <c r="EV203" s="94"/>
      <c r="EW203" s="94"/>
      <c r="EX203" s="94"/>
      <c r="EY203" s="94"/>
      <c r="EZ203" s="94"/>
      <c r="FA203" s="94"/>
      <c r="FB203" s="94"/>
      <c r="FC203" s="94"/>
      <c r="FD203" s="94"/>
      <c r="FE203" s="94"/>
      <c r="FF203" s="94"/>
      <c r="FG203" s="94"/>
      <c r="FH203" s="94"/>
      <c r="FI203" s="94"/>
      <c r="FJ203" s="94"/>
      <c r="FK203" s="94"/>
      <c r="FL203" s="94"/>
      <c r="FM203" s="94"/>
      <c r="FN203" s="94"/>
      <c r="FO203" s="94"/>
      <c r="FP203" s="94"/>
      <c r="FQ203" s="94"/>
      <c r="FR203" s="94"/>
      <c r="FS203" s="94"/>
      <c r="FT203" s="94"/>
      <c r="FU203" s="94"/>
      <c r="FV203" s="94"/>
      <c r="FW203" s="94"/>
      <c r="FX203" s="94"/>
      <c r="FY203" s="94"/>
      <c r="FZ203" s="94"/>
      <c r="GA203" s="94"/>
      <c r="GB203" s="94"/>
      <c r="GC203" s="94"/>
      <c r="GD203" s="94"/>
      <c r="GE203" s="94"/>
      <c r="GF203" s="94"/>
      <c r="GG203" s="94"/>
      <c r="GH203" s="94"/>
      <c r="GI203" s="94"/>
      <c r="GJ203" s="94"/>
      <c r="GK203" s="94"/>
      <c r="GL203" s="94"/>
      <c r="GM203" s="94"/>
      <c r="GN203" s="94"/>
      <c r="GO203" s="94"/>
      <c r="GP203" s="94"/>
      <c r="GQ203" s="94"/>
      <c r="GR203" s="94"/>
      <c r="GS203" s="94"/>
      <c r="GT203" s="94"/>
      <c r="GU203" s="94"/>
      <c r="GV203" s="94"/>
      <c r="GW203" s="94"/>
      <c r="GX203" s="94"/>
      <c r="GY203" s="94"/>
    </row>
    <row r="204" spans="1:207" ht="15.75">
      <c r="A204" s="106"/>
      <c r="B204" s="94"/>
      <c r="C204" s="94"/>
      <c r="D204" s="94"/>
      <c r="E204" s="94"/>
      <c r="F204" s="94"/>
      <c r="G204" s="94"/>
      <c r="H204" s="94"/>
      <c r="I204" s="94"/>
      <c r="J204" s="94"/>
      <c r="K204" s="94"/>
      <c r="L204" s="94"/>
      <c r="M204" s="94"/>
      <c r="N204" s="94"/>
      <c r="O204" s="94"/>
      <c r="P204" s="94"/>
      <c r="Q204" s="94"/>
      <c r="R204" s="94"/>
      <c r="S204" s="94"/>
      <c r="T204" s="94"/>
      <c r="U204" s="94"/>
      <c r="V204" s="94"/>
      <c r="W204" s="94"/>
      <c r="X204" s="94"/>
      <c r="Y204" s="9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c r="BI204" s="94"/>
      <c r="BJ204" s="94"/>
      <c r="BK204" s="94"/>
      <c r="BL204" s="94"/>
      <c r="BM204" s="94"/>
      <c r="BN204" s="94"/>
      <c r="BO204" s="94"/>
      <c r="BP204" s="94"/>
      <c r="BQ204" s="94"/>
      <c r="BR204" s="94"/>
      <c r="BS204" s="94"/>
      <c r="BT204" s="94"/>
      <c r="BU204" s="94"/>
      <c r="BV204" s="94"/>
      <c r="BW204" s="94"/>
      <c r="BX204" s="94"/>
      <c r="BY204" s="94"/>
      <c r="BZ204" s="94"/>
      <c r="CA204" s="94"/>
      <c r="CB204" s="94"/>
      <c r="CC204" s="94"/>
      <c r="CD204" s="94"/>
      <c r="CE204" s="94"/>
      <c r="CF204" s="94"/>
      <c r="CG204" s="94"/>
      <c r="CH204" s="94"/>
      <c r="CI204" s="94"/>
      <c r="CJ204" s="94"/>
      <c r="CK204" s="94"/>
      <c r="CL204" s="94"/>
      <c r="CM204" s="94"/>
      <c r="CN204" s="94"/>
      <c r="CO204" s="94"/>
      <c r="CP204" s="94"/>
      <c r="CQ204" s="94"/>
      <c r="CR204" s="94"/>
      <c r="CS204" s="94"/>
      <c r="CT204" s="94"/>
      <c r="CU204" s="94"/>
      <c r="CV204" s="94"/>
      <c r="CW204" s="94"/>
      <c r="CX204" s="94"/>
      <c r="CY204" s="94"/>
      <c r="CZ204" s="94"/>
      <c r="DA204" s="94"/>
      <c r="DB204" s="94"/>
      <c r="DC204" s="94"/>
      <c r="DD204" s="94"/>
      <c r="DE204" s="94"/>
      <c r="DF204" s="94"/>
      <c r="DG204" s="94"/>
      <c r="DH204" s="94"/>
      <c r="DI204" s="94"/>
      <c r="DJ204" s="94"/>
      <c r="DK204" s="94"/>
      <c r="DL204" s="94"/>
      <c r="DM204" s="94"/>
      <c r="DN204" s="94"/>
      <c r="DO204" s="94"/>
      <c r="DP204" s="94"/>
      <c r="DQ204" s="94"/>
      <c r="DR204" s="94"/>
      <c r="DS204" s="94"/>
      <c r="DT204" s="94"/>
      <c r="DU204" s="94"/>
      <c r="DV204" s="94"/>
      <c r="DW204" s="94"/>
      <c r="DX204" s="94"/>
      <c r="DY204" s="94"/>
      <c r="DZ204" s="94"/>
      <c r="EA204" s="94"/>
      <c r="EB204" s="94"/>
      <c r="EC204" s="94"/>
      <c r="ED204" s="94"/>
      <c r="EE204" s="94"/>
      <c r="EF204" s="94"/>
      <c r="EG204" s="94"/>
      <c r="EH204" s="94"/>
      <c r="EI204" s="94"/>
      <c r="EJ204" s="94"/>
      <c r="EK204" s="94"/>
      <c r="EL204" s="94"/>
      <c r="EM204" s="94"/>
      <c r="EN204" s="94"/>
      <c r="EO204" s="94"/>
      <c r="EP204" s="94"/>
      <c r="EQ204" s="94"/>
      <c r="ER204" s="94"/>
      <c r="ES204" s="94"/>
      <c r="ET204" s="94"/>
      <c r="EU204" s="94"/>
      <c r="EV204" s="94"/>
      <c r="EW204" s="94"/>
      <c r="EX204" s="94"/>
      <c r="EY204" s="94"/>
      <c r="EZ204" s="94"/>
      <c r="FA204" s="94"/>
      <c r="FB204" s="94"/>
      <c r="FC204" s="94"/>
      <c r="FD204" s="94"/>
      <c r="FE204" s="94"/>
      <c r="FF204" s="94"/>
      <c r="FG204" s="94"/>
      <c r="FH204" s="94"/>
      <c r="FI204" s="94"/>
      <c r="FJ204" s="94"/>
      <c r="FK204" s="94"/>
      <c r="FL204" s="94"/>
      <c r="FM204" s="94"/>
      <c r="FN204" s="94"/>
      <c r="FO204" s="94"/>
      <c r="FP204" s="94"/>
      <c r="FQ204" s="94"/>
      <c r="FR204" s="94"/>
      <c r="FS204" s="94"/>
      <c r="FT204" s="94"/>
      <c r="FU204" s="94"/>
      <c r="FV204" s="94"/>
      <c r="FW204" s="94"/>
      <c r="FX204" s="94"/>
      <c r="FY204" s="94"/>
      <c r="FZ204" s="94"/>
      <c r="GA204" s="94"/>
      <c r="GB204" s="94"/>
      <c r="GC204" s="94"/>
      <c r="GD204" s="94"/>
      <c r="GE204" s="94"/>
      <c r="GF204" s="94"/>
      <c r="GG204" s="94"/>
      <c r="GH204" s="94"/>
      <c r="GI204" s="94"/>
      <c r="GJ204" s="94"/>
      <c r="GK204" s="94"/>
      <c r="GL204" s="94"/>
      <c r="GM204" s="94"/>
      <c r="GN204" s="94"/>
      <c r="GO204" s="94"/>
      <c r="GP204" s="94"/>
      <c r="GQ204" s="94"/>
      <c r="GR204" s="94"/>
      <c r="GS204" s="94"/>
      <c r="GT204" s="94"/>
      <c r="GU204" s="94"/>
      <c r="GV204" s="94"/>
      <c r="GW204" s="94"/>
      <c r="GX204" s="94"/>
      <c r="GY204" s="94"/>
    </row>
    <row r="205" spans="1:207" ht="15.75">
      <c r="A205" s="106"/>
      <c r="B205" s="94"/>
      <c r="C205" s="94"/>
      <c r="D205" s="94"/>
      <c r="E205" s="94"/>
      <c r="F205" s="94"/>
      <c r="G205" s="94"/>
      <c r="H205" s="94"/>
      <c r="I205" s="94"/>
      <c r="J205" s="94"/>
      <c r="K205" s="94"/>
      <c r="L205" s="94"/>
      <c r="M205" s="94"/>
      <c r="N205" s="94"/>
      <c r="O205" s="94"/>
      <c r="P205" s="94"/>
      <c r="Q205" s="94"/>
      <c r="R205" s="94"/>
      <c r="S205" s="94"/>
      <c r="T205" s="94"/>
      <c r="U205" s="94"/>
      <c r="V205" s="94"/>
      <c r="W205" s="94"/>
      <c r="X205" s="94"/>
      <c r="Y205" s="94"/>
      <c r="Z205" s="94"/>
      <c r="AA205" s="94"/>
      <c r="AB205" s="94"/>
      <c r="AC205" s="94"/>
      <c r="AD205" s="94"/>
      <c r="AE205" s="94"/>
      <c r="AF205" s="94"/>
      <c r="AG205" s="94"/>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c r="BI205" s="94"/>
      <c r="BJ205" s="94"/>
      <c r="BK205" s="94"/>
      <c r="BL205" s="94"/>
      <c r="BM205" s="94"/>
      <c r="BN205" s="94"/>
      <c r="BO205" s="94"/>
      <c r="BP205" s="94"/>
      <c r="BQ205" s="94"/>
      <c r="BR205" s="94"/>
      <c r="BS205" s="94"/>
      <c r="BT205" s="94"/>
      <c r="BU205" s="94"/>
      <c r="BV205" s="94"/>
      <c r="BW205" s="94"/>
      <c r="BX205" s="94"/>
      <c r="BY205" s="94"/>
      <c r="BZ205" s="94"/>
      <c r="CA205" s="94"/>
      <c r="CB205" s="94"/>
      <c r="CC205" s="94"/>
      <c r="CD205" s="94"/>
      <c r="CE205" s="94"/>
      <c r="CF205" s="94"/>
      <c r="CG205" s="94"/>
      <c r="CH205" s="94"/>
      <c r="CI205" s="94"/>
      <c r="CJ205" s="94"/>
      <c r="CK205" s="94"/>
      <c r="CL205" s="94"/>
      <c r="CM205" s="94"/>
      <c r="CN205" s="94"/>
      <c r="CO205" s="94"/>
      <c r="CP205" s="94"/>
      <c r="CQ205" s="94"/>
      <c r="CR205" s="94"/>
      <c r="CS205" s="94"/>
      <c r="CT205" s="94"/>
      <c r="CU205" s="94"/>
      <c r="CV205" s="94"/>
      <c r="CW205" s="94"/>
      <c r="CX205" s="94"/>
      <c r="CY205" s="94"/>
      <c r="CZ205" s="94"/>
      <c r="DA205" s="94"/>
      <c r="DB205" s="94"/>
      <c r="DC205" s="94"/>
      <c r="DD205" s="94"/>
      <c r="DE205" s="94"/>
      <c r="DF205" s="94"/>
      <c r="DG205" s="94"/>
      <c r="DH205" s="94"/>
      <c r="DI205" s="94"/>
      <c r="DJ205" s="94"/>
      <c r="DK205" s="94"/>
      <c r="DL205" s="94"/>
      <c r="DM205" s="94"/>
      <c r="DN205" s="94"/>
      <c r="DO205" s="94"/>
      <c r="DP205" s="94"/>
      <c r="DQ205" s="94"/>
      <c r="DR205" s="94"/>
      <c r="DS205" s="94"/>
      <c r="DT205" s="94"/>
      <c r="DU205" s="94"/>
      <c r="DV205" s="94"/>
      <c r="DW205" s="94"/>
      <c r="DX205" s="94"/>
      <c r="DY205" s="94"/>
      <c r="DZ205" s="94"/>
      <c r="EA205" s="94"/>
      <c r="EB205" s="94"/>
      <c r="EC205" s="94"/>
      <c r="ED205" s="94"/>
      <c r="EE205" s="94"/>
      <c r="EF205" s="94"/>
      <c r="EG205" s="94"/>
      <c r="EH205" s="94"/>
      <c r="EI205" s="94"/>
      <c r="EJ205" s="94"/>
      <c r="EK205" s="94"/>
      <c r="EL205" s="94"/>
      <c r="EM205" s="94"/>
      <c r="EN205" s="94"/>
      <c r="EO205" s="94"/>
      <c r="EP205" s="94"/>
      <c r="EQ205" s="94"/>
      <c r="ER205" s="94"/>
      <c r="ES205" s="94"/>
      <c r="ET205" s="94"/>
      <c r="EU205" s="94"/>
      <c r="EV205" s="94"/>
      <c r="EW205" s="94"/>
      <c r="EX205" s="94"/>
      <c r="EY205" s="94"/>
      <c r="EZ205" s="94"/>
      <c r="FA205" s="94"/>
      <c r="FB205" s="94"/>
      <c r="FC205" s="94"/>
      <c r="FD205" s="94"/>
      <c r="FE205" s="94"/>
      <c r="FF205" s="94"/>
      <c r="FG205" s="94"/>
      <c r="FH205" s="94"/>
      <c r="FI205" s="94"/>
      <c r="FJ205" s="94"/>
      <c r="FK205" s="94"/>
      <c r="FL205" s="94"/>
      <c r="FM205" s="94"/>
      <c r="FN205" s="94"/>
      <c r="FO205" s="94"/>
      <c r="FP205" s="94"/>
      <c r="FQ205" s="94"/>
      <c r="FR205" s="94"/>
      <c r="FS205" s="94"/>
      <c r="FT205" s="94"/>
      <c r="FU205" s="94"/>
      <c r="FV205" s="94"/>
      <c r="FW205" s="94"/>
      <c r="FX205" s="94"/>
      <c r="FY205" s="94"/>
      <c r="FZ205" s="94"/>
      <c r="GA205" s="94"/>
      <c r="GB205" s="94"/>
      <c r="GC205" s="94"/>
      <c r="GD205" s="94"/>
      <c r="GE205" s="94"/>
      <c r="GF205" s="94"/>
      <c r="GG205" s="94"/>
      <c r="GH205" s="94"/>
      <c r="GI205" s="94"/>
      <c r="GJ205" s="94"/>
      <c r="GK205" s="94"/>
      <c r="GL205" s="94"/>
      <c r="GM205" s="94"/>
      <c r="GN205" s="94"/>
      <c r="GO205" s="94"/>
      <c r="GP205" s="94"/>
      <c r="GQ205" s="94"/>
      <c r="GR205" s="94"/>
      <c r="GS205" s="94"/>
      <c r="GT205" s="94"/>
      <c r="GU205" s="94"/>
      <c r="GV205" s="94"/>
      <c r="GW205" s="94"/>
      <c r="GX205" s="94"/>
      <c r="GY205" s="94"/>
    </row>
    <row r="206" spans="1:207" ht="15.75">
      <c r="A206" s="106"/>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c r="BI206" s="94"/>
      <c r="BJ206" s="94"/>
      <c r="BK206" s="94"/>
      <c r="BL206" s="94"/>
      <c r="BM206" s="94"/>
      <c r="BN206" s="94"/>
      <c r="BO206" s="94"/>
      <c r="BP206" s="94"/>
      <c r="BQ206" s="94"/>
      <c r="BR206" s="94"/>
      <c r="BS206" s="94"/>
      <c r="BT206" s="94"/>
      <c r="BU206" s="94"/>
      <c r="BV206" s="94"/>
      <c r="BW206" s="94"/>
      <c r="BX206" s="94"/>
      <c r="BY206" s="94"/>
      <c r="BZ206" s="94"/>
      <c r="CA206" s="94"/>
      <c r="CB206" s="94"/>
      <c r="CC206" s="94"/>
      <c r="CD206" s="94"/>
      <c r="CE206" s="94"/>
      <c r="CF206" s="94"/>
      <c r="CG206" s="94"/>
      <c r="CH206" s="94"/>
      <c r="CI206" s="94"/>
      <c r="CJ206" s="94"/>
      <c r="CK206" s="94"/>
      <c r="CL206" s="94"/>
      <c r="CM206" s="94"/>
      <c r="CN206" s="94"/>
      <c r="CO206" s="94"/>
      <c r="CP206" s="94"/>
      <c r="CQ206" s="94"/>
      <c r="CR206" s="94"/>
      <c r="CS206" s="94"/>
      <c r="CT206" s="94"/>
      <c r="CU206" s="94"/>
      <c r="CV206" s="94"/>
      <c r="CW206" s="94"/>
      <c r="CX206" s="94"/>
      <c r="CY206" s="94"/>
      <c r="CZ206" s="94"/>
      <c r="DA206" s="94"/>
      <c r="DB206" s="94"/>
      <c r="DC206" s="94"/>
      <c r="DD206" s="94"/>
      <c r="DE206" s="94"/>
      <c r="DF206" s="94"/>
      <c r="DG206" s="94"/>
      <c r="DH206" s="94"/>
      <c r="DI206" s="94"/>
      <c r="DJ206" s="94"/>
      <c r="DK206" s="94"/>
      <c r="DL206" s="94"/>
      <c r="DM206" s="94"/>
      <c r="DN206" s="94"/>
      <c r="DO206" s="94"/>
      <c r="DP206" s="94"/>
      <c r="DQ206" s="94"/>
      <c r="DR206" s="94"/>
      <c r="DS206" s="94"/>
      <c r="DT206" s="94"/>
      <c r="DU206" s="94"/>
      <c r="DV206" s="94"/>
      <c r="DW206" s="94"/>
      <c r="DX206" s="94"/>
      <c r="DY206" s="94"/>
      <c r="DZ206" s="94"/>
      <c r="EA206" s="94"/>
      <c r="EB206" s="94"/>
      <c r="EC206" s="94"/>
      <c r="ED206" s="94"/>
      <c r="EE206" s="94"/>
      <c r="EF206" s="94"/>
      <c r="EG206" s="94"/>
      <c r="EH206" s="94"/>
      <c r="EI206" s="94"/>
      <c r="EJ206" s="94"/>
      <c r="EK206" s="94"/>
      <c r="EL206" s="94"/>
      <c r="EM206" s="94"/>
      <c r="EN206" s="94"/>
      <c r="EO206" s="94"/>
      <c r="EP206" s="94"/>
      <c r="EQ206" s="94"/>
      <c r="ER206" s="94"/>
      <c r="ES206" s="94"/>
      <c r="ET206" s="94"/>
      <c r="EU206" s="94"/>
      <c r="EV206" s="94"/>
      <c r="EW206" s="94"/>
      <c r="EX206" s="94"/>
      <c r="EY206" s="94"/>
      <c r="EZ206" s="94"/>
      <c r="FA206" s="94"/>
      <c r="FB206" s="94"/>
      <c r="FC206" s="94"/>
      <c r="FD206" s="94"/>
      <c r="FE206" s="94"/>
      <c r="FF206" s="94"/>
      <c r="FG206" s="94"/>
      <c r="FH206" s="94"/>
      <c r="FI206" s="94"/>
      <c r="FJ206" s="94"/>
      <c r="FK206" s="94"/>
      <c r="FL206" s="94"/>
      <c r="FM206" s="94"/>
      <c r="FN206" s="94"/>
      <c r="FO206" s="94"/>
      <c r="FP206" s="94"/>
      <c r="FQ206" s="94"/>
      <c r="FR206" s="94"/>
      <c r="FS206" s="94"/>
      <c r="FT206" s="94"/>
      <c r="FU206" s="94"/>
      <c r="FV206" s="94"/>
      <c r="FW206" s="94"/>
      <c r="FX206" s="94"/>
      <c r="FY206" s="94"/>
      <c r="FZ206" s="94"/>
      <c r="GA206" s="94"/>
      <c r="GB206" s="94"/>
      <c r="GC206" s="94"/>
      <c r="GD206" s="94"/>
      <c r="GE206" s="94"/>
      <c r="GF206" s="94"/>
      <c r="GG206" s="94"/>
      <c r="GH206" s="94"/>
      <c r="GI206" s="94"/>
      <c r="GJ206" s="94"/>
      <c r="GK206" s="94"/>
      <c r="GL206" s="94"/>
      <c r="GM206" s="94"/>
      <c r="GN206" s="94"/>
      <c r="GO206" s="94"/>
      <c r="GP206" s="94"/>
      <c r="GQ206" s="94"/>
      <c r="GR206" s="94"/>
      <c r="GS206" s="94"/>
      <c r="GT206" s="94"/>
      <c r="GU206" s="94"/>
      <c r="GV206" s="94"/>
      <c r="GW206" s="94"/>
      <c r="GX206" s="94"/>
      <c r="GY206" s="94"/>
    </row>
    <row r="207" spans="1:207" ht="15.75">
      <c r="A207" s="106"/>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c r="BI207" s="94"/>
      <c r="BJ207" s="94"/>
      <c r="BK207" s="94"/>
      <c r="BL207" s="94"/>
      <c r="BM207" s="94"/>
      <c r="BN207" s="94"/>
      <c r="BO207" s="94"/>
      <c r="BP207" s="94"/>
      <c r="BQ207" s="94"/>
      <c r="BR207" s="94"/>
      <c r="BS207" s="94"/>
      <c r="BT207" s="94"/>
      <c r="BU207" s="94"/>
      <c r="BV207" s="94"/>
      <c r="BW207" s="94"/>
      <c r="BX207" s="94"/>
      <c r="BY207" s="94"/>
      <c r="BZ207" s="94"/>
      <c r="CA207" s="94"/>
      <c r="CB207" s="94"/>
      <c r="CC207" s="94"/>
      <c r="CD207" s="94"/>
      <c r="CE207" s="94"/>
      <c r="CF207" s="94"/>
      <c r="CG207" s="94"/>
      <c r="CH207" s="94"/>
      <c r="CI207" s="94"/>
      <c r="CJ207" s="94"/>
      <c r="CK207" s="94"/>
      <c r="CL207" s="94"/>
      <c r="CM207" s="94"/>
      <c r="CN207" s="94"/>
      <c r="CO207" s="94"/>
      <c r="CP207" s="94"/>
      <c r="CQ207" s="94"/>
      <c r="CR207" s="94"/>
      <c r="CS207" s="94"/>
      <c r="CT207" s="94"/>
      <c r="CU207" s="94"/>
      <c r="CV207" s="94"/>
      <c r="CW207" s="94"/>
      <c r="CX207" s="94"/>
      <c r="CY207" s="94"/>
      <c r="CZ207" s="94"/>
      <c r="DA207" s="94"/>
      <c r="DB207" s="94"/>
      <c r="DC207" s="94"/>
      <c r="DD207" s="94"/>
      <c r="DE207" s="94"/>
      <c r="DF207" s="94"/>
      <c r="DG207" s="94"/>
      <c r="DH207" s="94"/>
      <c r="DI207" s="94"/>
      <c r="DJ207" s="94"/>
      <c r="DK207" s="94"/>
      <c r="DL207" s="94"/>
      <c r="DM207" s="94"/>
      <c r="DN207" s="94"/>
      <c r="DO207" s="94"/>
      <c r="DP207" s="94"/>
      <c r="DQ207" s="94"/>
      <c r="DR207" s="94"/>
      <c r="DS207" s="94"/>
      <c r="DT207" s="94"/>
      <c r="DU207" s="94"/>
      <c r="DV207" s="94"/>
      <c r="DW207" s="94"/>
      <c r="DX207" s="94"/>
      <c r="DY207" s="94"/>
      <c r="DZ207" s="94"/>
      <c r="EA207" s="94"/>
      <c r="EB207" s="94"/>
      <c r="EC207" s="94"/>
      <c r="ED207" s="94"/>
      <c r="EE207" s="94"/>
      <c r="EF207" s="94"/>
      <c r="EG207" s="94"/>
      <c r="EH207" s="94"/>
      <c r="EI207" s="94"/>
      <c r="EJ207" s="94"/>
      <c r="EK207" s="94"/>
      <c r="EL207" s="94"/>
      <c r="EM207" s="94"/>
      <c r="EN207" s="94"/>
      <c r="EO207" s="94"/>
      <c r="EP207" s="94"/>
      <c r="EQ207" s="94"/>
      <c r="ER207" s="94"/>
      <c r="ES207" s="94"/>
      <c r="ET207" s="94"/>
      <c r="EU207" s="94"/>
      <c r="EV207" s="94"/>
      <c r="EW207" s="94"/>
      <c r="EX207" s="94"/>
      <c r="EY207" s="94"/>
      <c r="EZ207" s="94"/>
      <c r="FA207" s="94"/>
      <c r="FB207" s="94"/>
      <c r="FC207" s="94"/>
      <c r="FD207" s="94"/>
      <c r="FE207" s="94"/>
      <c r="FF207" s="94"/>
      <c r="FG207" s="94"/>
      <c r="FH207" s="94"/>
      <c r="FI207" s="94"/>
      <c r="FJ207" s="94"/>
      <c r="FK207" s="94"/>
      <c r="FL207" s="94"/>
      <c r="FM207" s="94"/>
      <c r="FN207" s="94"/>
      <c r="FO207" s="94"/>
      <c r="FP207" s="94"/>
      <c r="FQ207" s="94"/>
      <c r="FR207" s="94"/>
      <c r="FS207" s="94"/>
      <c r="FT207" s="94"/>
      <c r="FU207" s="94"/>
      <c r="FV207" s="94"/>
      <c r="FW207" s="94"/>
      <c r="FX207" s="94"/>
      <c r="FY207" s="94"/>
      <c r="FZ207" s="94"/>
      <c r="GA207" s="94"/>
      <c r="GB207" s="94"/>
      <c r="GC207" s="94"/>
      <c r="GD207" s="94"/>
      <c r="GE207" s="94"/>
      <c r="GF207" s="94"/>
      <c r="GG207" s="94"/>
      <c r="GH207" s="94"/>
      <c r="GI207" s="94"/>
      <c r="GJ207" s="94"/>
      <c r="GK207" s="94"/>
      <c r="GL207" s="94"/>
      <c r="GM207" s="94"/>
      <c r="GN207" s="94"/>
      <c r="GO207" s="94"/>
      <c r="GP207" s="94"/>
      <c r="GQ207" s="94"/>
      <c r="GR207" s="94"/>
      <c r="GS207" s="94"/>
      <c r="GT207" s="94"/>
      <c r="GU207" s="94"/>
      <c r="GV207" s="94"/>
      <c r="GW207" s="94"/>
      <c r="GX207" s="94"/>
      <c r="GY207" s="94"/>
    </row>
    <row r="208" spans="1:207" ht="15.75">
      <c r="A208" s="106"/>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c r="BI208" s="94"/>
      <c r="BJ208" s="94"/>
      <c r="BK208" s="94"/>
      <c r="BL208" s="94"/>
      <c r="BM208" s="94"/>
      <c r="BN208" s="94"/>
      <c r="BO208" s="94"/>
      <c r="BP208" s="94"/>
      <c r="BQ208" s="94"/>
      <c r="BR208" s="94"/>
      <c r="BS208" s="94"/>
      <c r="BT208" s="94"/>
      <c r="BU208" s="94"/>
      <c r="BV208" s="94"/>
      <c r="BW208" s="94"/>
      <c r="BX208" s="94"/>
      <c r="BY208" s="94"/>
      <c r="BZ208" s="94"/>
      <c r="CA208" s="94"/>
      <c r="CB208" s="94"/>
      <c r="CC208" s="94"/>
      <c r="CD208" s="94"/>
      <c r="CE208" s="94"/>
      <c r="CF208" s="94"/>
      <c r="CG208" s="94"/>
      <c r="CH208" s="94"/>
      <c r="CI208" s="94"/>
      <c r="CJ208" s="94"/>
      <c r="CK208" s="94"/>
      <c r="CL208" s="94"/>
      <c r="CM208" s="94"/>
      <c r="CN208" s="94"/>
      <c r="CO208" s="94"/>
      <c r="CP208" s="94"/>
      <c r="CQ208" s="94"/>
      <c r="CR208" s="94"/>
      <c r="CS208" s="94"/>
      <c r="CT208" s="94"/>
      <c r="CU208" s="94"/>
      <c r="CV208" s="94"/>
      <c r="CW208" s="94"/>
      <c r="CX208" s="94"/>
      <c r="CY208" s="94"/>
      <c r="CZ208" s="94"/>
      <c r="DA208" s="94"/>
      <c r="DB208" s="94"/>
      <c r="DC208" s="94"/>
      <c r="DD208" s="94"/>
      <c r="DE208" s="94"/>
      <c r="DF208" s="94"/>
      <c r="DG208" s="94"/>
      <c r="DH208" s="94"/>
      <c r="DI208" s="94"/>
      <c r="DJ208" s="94"/>
      <c r="DK208" s="94"/>
      <c r="DL208" s="94"/>
      <c r="DM208" s="94"/>
      <c r="DN208" s="94"/>
      <c r="DO208" s="94"/>
      <c r="DP208" s="94"/>
      <c r="DQ208" s="94"/>
      <c r="DR208" s="94"/>
      <c r="DS208" s="94"/>
      <c r="DT208" s="94"/>
      <c r="DU208" s="94"/>
      <c r="DV208" s="94"/>
      <c r="DW208" s="94"/>
      <c r="DX208" s="94"/>
      <c r="DY208" s="94"/>
      <c r="DZ208" s="94"/>
      <c r="EA208" s="94"/>
      <c r="EB208" s="94"/>
      <c r="EC208" s="94"/>
      <c r="ED208" s="94"/>
      <c r="EE208" s="94"/>
      <c r="EF208" s="94"/>
      <c r="EG208" s="94"/>
      <c r="EH208" s="94"/>
      <c r="EI208" s="94"/>
      <c r="EJ208" s="94"/>
      <c r="EK208" s="94"/>
      <c r="EL208" s="94"/>
      <c r="EM208" s="94"/>
      <c r="EN208" s="94"/>
      <c r="EO208" s="94"/>
      <c r="EP208" s="94"/>
      <c r="EQ208" s="94"/>
      <c r="ER208" s="94"/>
      <c r="ES208" s="94"/>
      <c r="ET208" s="94"/>
      <c r="EU208" s="94"/>
      <c r="EV208" s="94"/>
      <c r="EW208" s="94"/>
      <c r="EX208" s="94"/>
      <c r="EY208" s="94"/>
      <c r="EZ208" s="94"/>
      <c r="FA208" s="94"/>
      <c r="FB208" s="94"/>
      <c r="FC208" s="94"/>
      <c r="FD208" s="94"/>
      <c r="FE208" s="94"/>
      <c r="FF208" s="94"/>
      <c r="FG208" s="94"/>
      <c r="FH208" s="94"/>
      <c r="FI208" s="94"/>
      <c r="FJ208" s="94"/>
      <c r="FK208" s="94"/>
      <c r="FL208" s="94"/>
      <c r="FM208" s="94"/>
      <c r="FN208" s="94"/>
      <c r="FO208" s="94"/>
      <c r="FP208" s="94"/>
      <c r="FQ208" s="94"/>
      <c r="FR208" s="94"/>
      <c r="FS208" s="94"/>
      <c r="FT208" s="94"/>
      <c r="FU208" s="94"/>
      <c r="FV208" s="94"/>
      <c r="FW208" s="94"/>
      <c r="FX208" s="94"/>
      <c r="FY208" s="94"/>
      <c r="FZ208" s="94"/>
      <c r="GA208" s="94"/>
      <c r="GB208" s="94"/>
      <c r="GC208" s="94"/>
      <c r="GD208" s="94"/>
      <c r="GE208" s="94"/>
      <c r="GF208" s="94"/>
      <c r="GG208" s="94"/>
      <c r="GH208" s="94"/>
      <c r="GI208" s="94"/>
      <c r="GJ208" s="94"/>
      <c r="GK208" s="94"/>
      <c r="GL208" s="94"/>
      <c r="GM208" s="94"/>
      <c r="GN208" s="94"/>
      <c r="GO208" s="94"/>
      <c r="GP208" s="94"/>
      <c r="GQ208" s="94"/>
      <c r="GR208" s="94"/>
      <c r="GS208" s="94"/>
      <c r="GT208" s="94"/>
      <c r="GU208" s="94"/>
      <c r="GV208" s="94"/>
      <c r="GW208" s="94"/>
      <c r="GX208" s="94"/>
      <c r="GY208" s="94"/>
    </row>
    <row r="209" spans="1:207" ht="15.75">
      <c r="A209" s="106"/>
      <c r="B209" s="94"/>
      <c r="C209" s="94"/>
      <c r="D209" s="94"/>
      <c r="E209" s="94"/>
      <c r="F209" s="94"/>
      <c r="G209" s="94"/>
      <c r="H209" s="94"/>
      <c r="I209" s="94"/>
      <c r="J209" s="94"/>
      <c r="K209" s="94"/>
      <c r="L209" s="94"/>
      <c r="M209" s="94"/>
      <c r="N209" s="94"/>
      <c r="O209" s="94"/>
      <c r="P209" s="94"/>
      <c r="Q209" s="94"/>
      <c r="R209" s="94"/>
      <c r="S209" s="94"/>
      <c r="T209" s="94"/>
      <c r="U209" s="94"/>
      <c r="V209" s="94"/>
      <c r="W209" s="94"/>
      <c r="X209" s="94"/>
      <c r="Y209" s="94"/>
      <c r="Z209" s="94"/>
      <c r="AA209" s="94"/>
      <c r="AB209" s="94"/>
      <c r="AC209" s="94"/>
      <c r="AD209" s="94"/>
      <c r="AE209" s="94"/>
      <c r="AF209" s="94"/>
      <c r="AG209" s="94"/>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c r="BI209" s="94"/>
      <c r="BJ209" s="94"/>
      <c r="BK209" s="94"/>
      <c r="BL209" s="94"/>
      <c r="BM209" s="94"/>
      <c r="BN209" s="94"/>
      <c r="BO209" s="94"/>
      <c r="BP209" s="94"/>
      <c r="BQ209" s="94"/>
      <c r="BR209" s="94"/>
      <c r="BS209" s="94"/>
      <c r="BT209" s="94"/>
      <c r="BU209" s="94"/>
      <c r="BV209" s="94"/>
      <c r="BW209" s="94"/>
      <c r="BX209" s="94"/>
      <c r="BY209" s="94"/>
      <c r="BZ209" s="94"/>
      <c r="CA209" s="94"/>
      <c r="CB209" s="94"/>
      <c r="CC209" s="94"/>
      <c r="CD209" s="94"/>
      <c r="CE209" s="94"/>
      <c r="CF209" s="94"/>
      <c r="CG209" s="94"/>
      <c r="CH209" s="94"/>
      <c r="CI209" s="94"/>
      <c r="CJ209" s="94"/>
      <c r="CK209" s="94"/>
      <c r="CL209" s="94"/>
      <c r="CM209" s="94"/>
      <c r="CN209" s="94"/>
      <c r="CO209" s="94"/>
      <c r="CP209" s="94"/>
      <c r="CQ209" s="94"/>
      <c r="CR209" s="94"/>
      <c r="CS209" s="94"/>
      <c r="CT209" s="94"/>
      <c r="CU209" s="94"/>
      <c r="CV209" s="94"/>
      <c r="CW209" s="94"/>
      <c r="CX209" s="94"/>
      <c r="CY209" s="94"/>
      <c r="CZ209" s="94"/>
      <c r="DA209" s="94"/>
      <c r="DB209" s="94"/>
      <c r="DC209" s="94"/>
      <c r="DD209" s="94"/>
      <c r="DE209" s="94"/>
      <c r="DF209" s="94"/>
      <c r="DG209" s="94"/>
      <c r="DH209" s="94"/>
      <c r="DI209" s="94"/>
      <c r="DJ209" s="94"/>
      <c r="DK209" s="94"/>
      <c r="DL209" s="94"/>
      <c r="DM209" s="94"/>
      <c r="DN209" s="94"/>
      <c r="DO209" s="94"/>
      <c r="DP209" s="94"/>
      <c r="DQ209" s="94"/>
      <c r="DR209" s="94"/>
      <c r="DS209" s="94"/>
      <c r="DT209" s="94"/>
      <c r="DU209" s="94"/>
      <c r="DV209" s="94"/>
      <c r="DW209" s="94"/>
      <c r="DX209" s="94"/>
      <c r="DY209" s="94"/>
      <c r="DZ209" s="94"/>
      <c r="EA209" s="94"/>
      <c r="EB209" s="94"/>
      <c r="EC209" s="94"/>
      <c r="ED209" s="94"/>
      <c r="EE209" s="94"/>
      <c r="EF209" s="94"/>
      <c r="EG209" s="94"/>
      <c r="EH209" s="94"/>
      <c r="EI209" s="94"/>
      <c r="EJ209" s="94"/>
      <c r="EK209" s="94"/>
      <c r="EL209" s="94"/>
      <c r="EM209" s="94"/>
      <c r="EN209" s="94"/>
      <c r="EO209" s="94"/>
      <c r="EP209" s="94"/>
      <c r="EQ209" s="94"/>
      <c r="ER209" s="94"/>
      <c r="ES209" s="94"/>
      <c r="ET209" s="94"/>
      <c r="EU209" s="94"/>
      <c r="EV209" s="94"/>
      <c r="EW209" s="94"/>
      <c r="EX209" s="94"/>
      <c r="EY209" s="94"/>
      <c r="EZ209" s="94"/>
      <c r="FA209" s="94"/>
      <c r="FB209" s="94"/>
      <c r="FC209" s="94"/>
      <c r="FD209" s="94"/>
      <c r="FE209" s="94"/>
      <c r="FF209" s="94"/>
      <c r="FG209" s="94"/>
      <c r="FH209" s="94"/>
      <c r="FI209" s="94"/>
      <c r="FJ209" s="94"/>
      <c r="FK209" s="94"/>
      <c r="FL209" s="94"/>
      <c r="FM209" s="94"/>
      <c r="FN209" s="94"/>
      <c r="FO209" s="94"/>
      <c r="FP209" s="94"/>
      <c r="FQ209" s="94"/>
      <c r="FR209" s="94"/>
      <c r="FS209" s="94"/>
      <c r="FT209" s="94"/>
      <c r="FU209" s="94"/>
      <c r="FV209" s="94"/>
      <c r="FW209" s="94"/>
      <c r="FX209" s="94"/>
      <c r="FY209" s="94"/>
      <c r="FZ209" s="94"/>
      <c r="GA209" s="94"/>
      <c r="GB209" s="94"/>
      <c r="GC209" s="94"/>
      <c r="GD209" s="94"/>
      <c r="GE209" s="94"/>
      <c r="GF209" s="94"/>
      <c r="GG209" s="94"/>
      <c r="GH209" s="94"/>
      <c r="GI209" s="94"/>
      <c r="GJ209" s="94"/>
      <c r="GK209" s="94"/>
      <c r="GL209" s="94"/>
      <c r="GM209" s="94"/>
      <c r="GN209" s="94"/>
      <c r="GO209" s="94"/>
      <c r="GP209" s="94"/>
      <c r="GQ209" s="94"/>
      <c r="GR209" s="94"/>
      <c r="GS209" s="94"/>
      <c r="GT209" s="94"/>
      <c r="GU209" s="94"/>
      <c r="GV209" s="94"/>
      <c r="GW209" s="94"/>
      <c r="GX209" s="94"/>
      <c r="GY209" s="94"/>
    </row>
    <row r="210" spans="1:207" ht="15.75">
      <c r="A210" s="106"/>
      <c r="B210" s="94"/>
      <c r="C210" s="94"/>
      <c r="D210" s="94"/>
      <c r="E210" s="94"/>
      <c r="F210" s="94"/>
      <c r="G210" s="94"/>
      <c r="H210" s="94"/>
      <c r="I210" s="94"/>
      <c r="J210" s="94"/>
      <c r="K210" s="94"/>
      <c r="L210" s="94"/>
      <c r="M210" s="94"/>
      <c r="N210" s="94"/>
      <c r="O210" s="94"/>
      <c r="P210" s="94"/>
      <c r="Q210" s="94"/>
      <c r="R210" s="94"/>
      <c r="S210" s="94"/>
      <c r="T210" s="94"/>
      <c r="U210" s="94"/>
      <c r="V210" s="94"/>
      <c r="W210" s="94"/>
      <c r="X210" s="94"/>
      <c r="Y210" s="9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c r="BI210" s="94"/>
      <c r="BJ210" s="94"/>
      <c r="BK210" s="94"/>
      <c r="BL210" s="94"/>
      <c r="BM210" s="94"/>
      <c r="BN210" s="94"/>
      <c r="BO210" s="94"/>
      <c r="BP210" s="94"/>
      <c r="BQ210" s="94"/>
      <c r="BR210" s="94"/>
      <c r="BS210" s="94"/>
      <c r="BT210" s="94"/>
      <c r="BU210" s="94"/>
      <c r="BV210" s="94"/>
      <c r="BW210" s="94"/>
      <c r="BX210" s="94"/>
      <c r="BY210" s="94"/>
      <c r="BZ210" s="94"/>
      <c r="CA210" s="94"/>
      <c r="CB210" s="94"/>
      <c r="CC210" s="94"/>
      <c r="CD210" s="94"/>
      <c r="CE210" s="94"/>
      <c r="CF210" s="94"/>
      <c r="CG210" s="94"/>
      <c r="CH210" s="94"/>
      <c r="CI210" s="94"/>
      <c r="CJ210" s="94"/>
      <c r="CK210" s="94"/>
      <c r="CL210" s="94"/>
      <c r="CM210" s="94"/>
      <c r="CN210" s="94"/>
      <c r="CO210" s="94"/>
      <c r="CP210" s="94"/>
      <c r="CQ210" s="94"/>
      <c r="CR210" s="94"/>
      <c r="CS210" s="94"/>
      <c r="CT210" s="94"/>
      <c r="CU210" s="94"/>
      <c r="CV210" s="94"/>
      <c r="CW210" s="94"/>
      <c r="CX210" s="94"/>
      <c r="CY210" s="94"/>
      <c r="CZ210" s="94"/>
      <c r="DA210" s="94"/>
      <c r="DB210" s="94"/>
      <c r="DC210" s="94"/>
      <c r="DD210" s="94"/>
      <c r="DE210" s="94"/>
      <c r="DF210" s="94"/>
      <c r="DG210" s="94"/>
      <c r="DH210" s="94"/>
      <c r="DI210" s="94"/>
      <c r="DJ210" s="94"/>
      <c r="DK210" s="94"/>
      <c r="DL210" s="94"/>
      <c r="DM210" s="94"/>
      <c r="DN210" s="94"/>
      <c r="DO210" s="94"/>
      <c r="DP210" s="94"/>
      <c r="DQ210" s="94"/>
      <c r="DR210" s="94"/>
      <c r="DS210" s="94"/>
      <c r="DT210" s="94"/>
      <c r="DU210" s="94"/>
      <c r="DV210" s="94"/>
      <c r="DW210" s="94"/>
      <c r="DX210" s="94"/>
      <c r="DY210" s="94"/>
      <c r="DZ210" s="94"/>
      <c r="EA210" s="94"/>
      <c r="EB210" s="94"/>
      <c r="EC210" s="94"/>
      <c r="ED210" s="94"/>
      <c r="EE210" s="94"/>
      <c r="EF210" s="94"/>
      <c r="EG210" s="94"/>
      <c r="EH210" s="94"/>
      <c r="EI210" s="94"/>
      <c r="EJ210" s="94"/>
      <c r="EK210" s="94"/>
      <c r="EL210" s="94"/>
      <c r="EM210" s="94"/>
      <c r="EN210" s="94"/>
      <c r="EO210" s="94"/>
      <c r="EP210" s="94"/>
      <c r="EQ210" s="94"/>
      <c r="ER210" s="94"/>
      <c r="ES210" s="94"/>
      <c r="ET210" s="94"/>
      <c r="EU210" s="94"/>
      <c r="EV210" s="94"/>
      <c r="EW210" s="94"/>
      <c r="EX210" s="94"/>
      <c r="EY210" s="94"/>
      <c r="EZ210" s="94"/>
      <c r="FA210" s="94"/>
      <c r="FB210" s="94"/>
      <c r="FC210" s="94"/>
      <c r="FD210" s="94"/>
      <c r="FE210" s="94"/>
      <c r="FF210" s="94"/>
      <c r="FG210" s="94"/>
      <c r="FH210" s="94"/>
      <c r="FI210" s="94"/>
      <c r="FJ210" s="94"/>
      <c r="FK210" s="94"/>
      <c r="FL210" s="94"/>
      <c r="FM210" s="94"/>
      <c r="FN210" s="94"/>
      <c r="FO210" s="94"/>
      <c r="FP210" s="94"/>
      <c r="FQ210" s="94"/>
      <c r="FR210" s="94"/>
      <c r="FS210" s="94"/>
      <c r="FT210" s="94"/>
      <c r="FU210" s="94"/>
      <c r="FV210" s="94"/>
      <c r="FW210" s="94"/>
      <c r="FX210" s="94"/>
      <c r="FY210" s="94"/>
      <c r="FZ210" s="94"/>
      <c r="GA210" s="94"/>
      <c r="GB210" s="94"/>
      <c r="GC210" s="94"/>
      <c r="GD210" s="94"/>
      <c r="GE210" s="94"/>
      <c r="GF210" s="94"/>
      <c r="GG210" s="94"/>
      <c r="GH210" s="94"/>
      <c r="GI210" s="94"/>
      <c r="GJ210" s="94"/>
      <c r="GK210" s="94"/>
      <c r="GL210" s="94"/>
      <c r="GM210" s="94"/>
      <c r="GN210" s="94"/>
      <c r="GO210" s="94"/>
      <c r="GP210" s="94"/>
      <c r="GQ210" s="94"/>
      <c r="GR210" s="94"/>
      <c r="GS210" s="94"/>
      <c r="GT210" s="94"/>
      <c r="GU210" s="94"/>
      <c r="GV210" s="94"/>
      <c r="GW210" s="94"/>
      <c r="GX210" s="94"/>
      <c r="GY210" s="94"/>
    </row>
    <row r="211" spans="1:207" ht="15.75">
      <c r="A211" s="106"/>
      <c r="B211" s="94"/>
      <c r="C211" s="94"/>
      <c r="D211" s="94"/>
      <c r="E211" s="94"/>
      <c r="F211" s="94"/>
      <c r="G211" s="94"/>
      <c r="H211" s="94"/>
      <c r="I211" s="94"/>
      <c r="J211" s="94"/>
      <c r="K211" s="94"/>
      <c r="L211" s="94"/>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c r="BI211" s="94"/>
      <c r="BJ211" s="94"/>
      <c r="BK211" s="94"/>
      <c r="BL211" s="94"/>
      <c r="BM211" s="94"/>
      <c r="BN211" s="94"/>
      <c r="BO211" s="94"/>
      <c r="BP211" s="94"/>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94"/>
      <c r="CM211" s="94"/>
      <c r="CN211" s="94"/>
      <c r="CO211" s="94"/>
      <c r="CP211" s="94"/>
      <c r="CQ211" s="94"/>
      <c r="CR211" s="94"/>
      <c r="CS211" s="94"/>
      <c r="CT211" s="94"/>
      <c r="CU211" s="94"/>
      <c r="CV211" s="94"/>
      <c r="CW211" s="94"/>
      <c r="CX211" s="94"/>
      <c r="CY211" s="94"/>
      <c r="CZ211" s="94"/>
      <c r="DA211" s="94"/>
      <c r="DB211" s="94"/>
      <c r="DC211" s="94"/>
      <c r="DD211" s="94"/>
      <c r="DE211" s="94"/>
      <c r="DF211" s="94"/>
      <c r="DG211" s="94"/>
      <c r="DH211" s="94"/>
      <c r="DI211" s="94"/>
      <c r="DJ211" s="94"/>
      <c r="DK211" s="94"/>
      <c r="DL211" s="94"/>
      <c r="DM211" s="94"/>
      <c r="DN211" s="94"/>
      <c r="DO211" s="94"/>
      <c r="DP211" s="94"/>
      <c r="DQ211" s="94"/>
      <c r="DR211" s="94"/>
      <c r="DS211" s="94"/>
      <c r="DT211" s="94"/>
      <c r="DU211" s="94"/>
      <c r="DV211" s="94"/>
      <c r="DW211" s="94"/>
      <c r="DX211" s="94"/>
      <c r="DY211" s="94"/>
      <c r="DZ211" s="94"/>
      <c r="EA211" s="94"/>
      <c r="EB211" s="94"/>
      <c r="EC211" s="94"/>
      <c r="ED211" s="94"/>
      <c r="EE211" s="94"/>
      <c r="EF211" s="94"/>
      <c r="EG211" s="94"/>
      <c r="EH211" s="94"/>
      <c r="EI211" s="94"/>
      <c r="EJ211" s="94"/>
      <c r="EK211" s="94"/>
      <c r="EL211" s="94"/>
      <c r="EM211" s="94"/>
      <c r="EN211" s="94"/>
      <c r="EO211" s="94"/>
      <c r="EP211" s="94"/>
      <c r="EQ211" s="94"/>
      <c r="ER211" s="94"/>
      <c r="ES211" s="94"/>
      <c r="ET211" s="94"/>
      <c r="EU211" s="94"/>
      <c r="EV211" s="94"/>
      <c r="EW211" s="94"/>
      <c r="EX211" s="94"/>
      <c r="EY211" s="94"/>
      <c r="EZ211" s="94"/>
      <c r="FA211" s="94"/>
      <c r="FB211" s="94"/>
      <c r="FC211" s="94"/>
      <c r="FD211" s="94"/>
      <c r="FE211" s="94"/>
      <c r="FF211" s="94"/>
      <c r="FG211" s="94"/>
      <c r="FH211" s="94"/>
      <c r="FI211" s="94"/>
      <c r="FJ211" s="94"/>
      <c r="FK211" s="94"/>
      <c r="FL211" s="94"/>
      <c r="FM211" s="94"/>
      <c r="FN211" s="94"/>
      <c r="FO211" s="94"/>
      <c r="FP211" s="94"/>
      <c r="FQ211" s="94"/>
      <c r="FR211" s="94"/>
      <c r="FS211" s="94"/>
      <c r="FT211" s="94"/>
      <c r="FU211" s="94"/>
      <c r="FV211" s="94"/>
      <c r="FW211" s="94"/>
      <c r="FX211" s="94"/>
      <c r="FY211" s="94"/>
      <c r="FZ211" s="94"/>
      <c r="GA211" s="94"/>
      <c r="GB211" s="94"/>
      <c r="GC211" s="94"/>
      <c r="GD211" s="94"/>
      <c r="GE211" s="94"/>
      <c r="GF211" s="94"/>
      <c r="GG211" s="94"/>
      <c r="GH211" s="94"/>
      <c r="GI211" s="94"/>
      <c r="GJ211" s="94"/>
      <c r="GK211" s="94"/>
      <c r="GL211" s="94"/>
      <c r="GM211" s="94"/>
      <c r="GN211" s="94"/>
      <c r="GO211" s="94"/>
      <c r="GP211" s="94"/>
      <c r="GQ211" s="94"/>
      <c r="GR211" s="94"/>
      <c r="GS211" s="94"/>
      <c r="GT211" s="94"/>
      <c r="GU211" s="94"/>
      <c r="GV211" s="94"/>
      <c r="GW211" s="94"/>
      <c r="GX211" s="94"/>
      <c r="GY211" s="94"/>
    </row>
    <row r="212" spans="1:207" ht="15.75">
      <c r="A212" s="106"/>
      <c r="B212" s="94"/>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c r="FL212" s="94"/>
      <c r="FM212" s="94"/>
      <c r="FN212" s="94"/>
      <c r="FO212" s="94"/>
      <c r="FP212" s="94"/>
      <c r="FQ212" s="94"/>
      <c r="FR212" s="94"/>
      <c r="FS212" s="94"/>
      <c r="FT212" s="94"/>
      <c r="FU212" s="94"/>
      <c r="FV212" s="94"/>
      <c r="FW212" s="94"/>
      <c r="FX212" s="94"/>
      <c r="FY212" s="94"/>
      <c r="FZ212" s="94"/>
      <c r="GA212" s="94"/>
      <c r="GB212" s="94"/>
      <c r="GC212" s="94"/>
      <c r="GD212" s="94"/>
      <c r="GE212" s="94"/>
      <c r="GF212" s="94"/>
      <c r="GG212" s="94"/>
      <c r="GH212" s="94"/>
      <c r="GI212" s="94"/>
      <c r="GJ212" s="94"/>
      <c r="GK212" s="94"/>
      <c r="GL212" s="94"/>
      <c r="GM212" s="94"/>
      <c r="GN212" s="94"/>
      <c r="GO212" s="94"/>
      <c r="GP212" s="94"/>
      <c r="GQ212" s="94"/>
      <c r="GR212" s="94"/>
      <c r="GS212" s="94"/>
      <c r="GT212" s="94"/>
      <c r="GU212" s="94"/>
      <c r="GV212" s="94"/>
      <c r="GW212" s="94"/>
      <c r="GX212" s="94"/>
      <c r="GY212" s="94"/>
    </row>
    <row r="213" spans="1:207" ht="15.75">
      <c r="A213" s="106"/>
      <c r="B213" s="94"/>
      <c r="C213" s="94"/>
      <c r="D213" s="94"/>
      <c r="E213" s="94"/>
      <c r="F213" s="94"/>
      <c r="G213" s="94"/>
      <c r="H213" s="94"/>
      <c r="I213" s="94"/>
      <c r="J213" s="94"/>
      <c r="K213" s="94"/>
      <c r="L213" s="94"/>
      <c r="M213" s="94"/>
      <c r="N213" s="94"/>
      <c r="O213" s="94"/>
      <c r="P213" s="94"/>
      <c r="Q213" s="94"/>
      <c r="R213" s="94"/>
      <c r="S213" s="94"/>
      <c r="T213" s="94"/>
      <c r="U213" s="94"/>
      <c r="V213" s="94"/>
      <c r="W213" s="94"/>
      <c r="X213" s="94"/>
      <c r="Y213" s="94"/>
      <c r="Z213" s="94"/>
      <c r="AA213" s="94"/>
      <c r="AB213" s="94"/>
      <c r="AC213" s="94"/>
      <c r="AD213" s="94"/>
      <c r="AE213" s="94"/>
      <c r="AF213" s="94"/>
      <c r="AG213" s="94"/>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c r="BI213" s="94"/>
      <c r="BJ213" s="94"/>
      <c r="BK213" s="94"/>
      <c r="BL213" s="94"/>
      <c r="BM213" s="94"/>
      <c r="BN213" s="94"/>
      <c r="BO213" s="94"/>
      <c r="BP213" s="94"/>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94"/>
      <c r="CM213" s="94"/>
      <c r="CN213" s="94"/>
      <c r="CO213" s="94"/>
      <c r="CP213" s="94"/>
      <c r="CQ213" s="94"/>
      <c r="CR213" s="94"/>
      <c r="CS213" s="94"/>
      <c r="CT213" s="94"/>
      <c r="CU213" s="94"/>
      <c r="CV213" s="94"/>
      <c r="CW213" s="94"/>
      <c r="CX213" s="94"/>
      <c r="CY213" s="94"/>
      <c r="CZ213" s="94"/>
      <c r="DA213" s="94"/>
      <c r="DB213" s="94"/>
      <c r="DC213" s="94"/>
      <c r="DD213" s="94"/>
      <c r="DE213" s="94"/>
      <c r="DF213" s="94"/>
      <c r="DG213" s="94"/>
      <c r="DH213" s="94"/>
      <c r="DI213" s="94"/>
      <c r="DJ213" s="94"/>
      <c r="DK213" s="94"/>
      <c r="DL213" s="94"/>
      <c r="DM213" s="94"/>
      <c r="DN213" s="94"/>
      <c r="DO213" s="94"/>
      <c r="DP213" s="94"/>
      <c r="DQ213" s="94"/>
      <c r="DR213" s="94"/>
      <c r="DS213" s="94"/>
      <c r="DT213" s="94"/>
      <c r="DU213" s="94"/>
      <c r="DV213" s="94"/>
      <c r="DW213" s="94"/>
      <c r="DX213" s="94"/>
      <c r="DY213" s="94"/>
      <c r="DZ213" s="94"/>
      <c r="EA213" s="94"/>
      <c r="EB213" s="94"/>
      <c r="EC213" s="94"/>
      <c r="ED213" s="94"/>
      <c r="EE213" s="94"/>
      <c r="EF213" s="94"/>
      <c r="EG213" s="94"/>
      <c r="EH213" s="94"/>
      <c r="EI213" s="94"/>
      <c r="EJ213" s="94"/>
      <c r="EK213" s="94"/>
      <c r="EL213" s="94"/>
      <c r="EM213" s="94"/>
      <c r="EN213" s="94"/>
      <c r="EO213" s="94"/>
      <c r="EP213" s="94"/>
      <c r="EQ213" s="94"/>
      <c r="ER213" s="94"/>
      <c r="ES213" s="94"/>
      <c r="ET213" s="94"/>
      <c r="EU213" s="94"/>
      <c r="EV213" s="94"/>
      <c r="EW213" s="94"/>
      <c r="EX213" s="94"/>
      <c r="EY213" s="94"/>
      <c r="EZ213" s="94"/>
      <c r="FA213" s="94"/>
      <c r="FB213" s="94"/>
      <c r="FC213" s="94"/>
      <c r="FD213" s="94"/>
      <c r="FE213" s="94"/>
      <c r="FF213" s="94"/>
      <c r="FG213" s="94"/>
      <c r="FH213" s="94"/>
      <c r="FI213" s="94"/>
      <c r="FJ213" s="94"/>
      <c r="FK213" s="94"/>
      <c r="FL213" s="94"/>
      <c r="FM213" s="94"/>
      <c r="FN213" s="94"/>
      <c r="FO213" s="94"/>
      <c r="FP213" s="94"/>
      <c r="FQ213" s="94"/>
      <c r="FR213" s="94"/>
      <c r="FS213" s="94"/>
      <c r="FT213" s="94"/>
      <c r="FU213" s="94"/>
      <c r="FV213" s="94"/>
      <c r="FW213" s="94"/>
      <c r="FX213" s="94"/>
      <c r="FY213" s="94"/>
      <c r="FZ213" s="94"/>
      <c r="GA213" s="94"/>
      <c r="GB213" s="94"/>
      <c r="GC213" s="94"/>
      <c r="GD213" s="94"/>
      <c r="GE213" s="94"/>
      <c r="GF213" s="94"/>
      <c r="GG213" s="94"/>
      <c r="GH213" s="94"/>
      <c r="GI213" s="94"/>
      <c r="GJ213" s="94"/>
      <c r="GK213" s="94"/>
      <c r="GL213" s="94"/>
      <c r="GM213" s="94"/>
      <c r="GN213" s="94"/>
      <c r="GO213" s="94"/>
      <c r="GP213" s="94"/>
      <c r="GQ213" s="94"/>
      <c r="GR213" s="94"/>
      <c r="GS213" s="94"/>
      <c r="GT213" s="94"/>
      <c r="GU213" s="94"/>
      <c r="GV213" s="94"/>
      <c r="GW213" s="94"/>
      <c r="GX213" s="94"/>
      <c r="GY213" s="94"/>
    </row>
    <row r="214" spans="1:207" ht="15.75">
      <c r="A214" s="106"/>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4"/>
      <c r="FL214" s="94"/>
      <c r="FM214" s="94"/>
      <c r="FN214" s="94"/>
      <c r="FO214" s="94"/>
      <c r="FP214" s="94"/>
      <c r="FQ214" s="94"/>
      <c r="FR214" s="94"/>
      <c r="FS214" s="94"/>
      <c r="FT214" s="94"/>
      <c r="FU214" s="94"/>
      <c r="FV214" s="94"/>
      <c r="FW214" s="94"/>
      <c r="FX214" s="94"/>
      <c r="FY214" s="94"/>
      <c r="FZ214" s="94"/>
      <c r="GA214" s="94"/>
      <c r="GB214" s="94"/>
      <c r="GC214" s="94"/>
      <c r="GD214" s="94"/>
      <c r="GE214" s="94"/>
      <c r="GF214" s="94"/>
      <c r="GG214" s="94"/>
      <c r="GH214" s="94"/>
      <c r="GI214" s="94"/>
      <c r="GJ214" s="94"/>
      <c r="GK214" s="94"/>
      <c r="GL214" s="94"/>
      <c r="GM214" s="94"/>
      <c r="GN214" s="94"/>
      <c r="GO214" s="94"/>
      <c r="GP214" s="94"/>
      <c r="GQ214" s="94"/>
      <c r="GR214" s="94"/>
      <c r="GS214" s="94"/>
      <c r="GT214" s="94"/>
      <c r="GU214" s="94"/>
      <c r="GV214" s="94"/>
      <c r="GW214" s="94"/>
      <c r="GX214" s="94"/>
      <c r="GY214" s="94"/>
    </row>
    <row r="215" spans="1:207" ht="15.75">
      <c r="A215" s="106"/>
      <c r="B215" s="94"/>
      <c r="C215" s="94"/>
      <c r="D215" s="94"/>
      <c r="E215" s="94"/>
      <c r="F215" s="94"/>
      <c r="G215" s="94"/>
      <c r="H215" s="94"/>
      <c r="I215" s="94"/>
      <c r="J215" s="94"/>
      <c r="K215" s="94"/>
      <c r="L215" s="94"/>
      <c r="M215" s="94"/>
      <c r="N215" s="94"/>
      <c r="O215" s="94"/>
      <c r="P215" s="94"/>
      <c r="Q215" s="94"/>
      <c r="R215" s="94"/>
      <c r="S215" s="94"/>
      <c r="T215" s="94"/>
      <c r="U215" s="94"/>
      <c r="V215" s="94"/>
      <c r="W215" s="94"/>
      <c r="X215" s="94"/>
      <c r="Y215" s="94"/>
      <c r="Z215" s="94"/>
      <c r="AA215" s="94"/>
      <c r="AB215" s="94"/>
      <c r="AC215" s="94"/>
      <c r="AD215" s="94"/>
      <c r="AE215" s="94"/>
      <c r="AF215" s="94"/>
      <c r="AG215" s="94"/>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c r="BI215" s="94"/>
      <c r="BJ215" s="94"/>
      <c r="BK215" s="94"/>
      <c r="BL215" s="94"/>
      <c r="BM215" s="94"/>
      <c r="BN215" s="94"/>
      <c r="BO215" s="94"/>
      <c r="BP215" s="94"/>
      <c r="BQ215" s="94"/>
      <c r="BR215" s="94"/>
      <c r="BS215" s="94"/>
      <c r="BT215" s="94"/>
      <c r="BU215" s="94"/>
      <c r="BV215" s="94"/>
      <c r="BW215" s="94"/>
      <c r="BX215" s="94"/>
      <c r="BY215" s="94"/>
      <c r="BZ215" s="94"/>
      <c r="CA215" s="94"/>
      <c r="CB215" s="94"/>
      <c r="CC215" s="94"/>
      <c r="CD215" s="94"/>
      <c r="CE215" s="94"/>
      <c r="CF215" s="94"/>
      <c r="CG215" s="94"/>
      <c r="CH215" s="94"/>
      <c r="CI215" s="94"/>
      <c r="CJ215" s="94"/>
      <c r="CK215" s="94"/>
      <c r="CL215" s="94"/>
      <c r="CM215" s="94"/>
      <c r="CN215" s="94"/>
      <c r="CO215" s="94"/>
      <c r="CP215" s="94"/>
      <c r="CQ215" s="94"/>
      <c r="CR215" s="94"/>
      <c r="CS215" s="94"/>
      <c r="CT215" s="94"/>
      <c r="CU215" s="94"/>
      <c r="CV215" s="94"/>
      <c r="CW215" s="94"/>
      <c r="CX215" s="94"/>
      <c r="CY215" s="94"/>
      <c r="CZ215" s="94"/>
      <c r="DA215" s="94"/>
      <c r="DB215" s="94"/>
      <c r="DC215" s="94"/>
      <c r="DD215" s="94"/>
      <c r="DE215" s="94"/>
      <c r="DF215" s="94"/>
      <c r="DG215" s="94"/>
      <c r="DH215" s="94"/>
      <c r="DI215" s="94"/>
      <c r="DJ215" s="94"/>
      <c r="DK215" s="94"/>
      <c r="DL215" s="94"/>
      <c r="DM215" s="94"/>
      <c r="DN215" s="94"/>
      <c r="DO215" s="94"/>
      <c r="DP215" s="94"/>
      <c r="DQ215" s="94"/>
      <c r="DR215" s="94"/>
      <c r="DS215" s="94"/>
      <c r="DT215" s="94"/>
      <c r="DU215" s="94"/>
      <c r="DV215" s="94"/>
      <c r="DW215" s="94"/>
      <c r="DX215" s="94"/>
      <c r="DY215" s="94"/>
      <c r="DZ215" s="94"/>
      <c r="EA215" s="94"/>
      <c r="EB215" s="94"/>
      <c r="EC215" s="94"/>
      <c r="ED215" s="94"/>
      <c r="EE215" s="94"/>
      <c r="EF215" s="94"/>
      <c r="EG215" s="94"/>
      <c r="EH215" s="94"/>
      <c r="EI215" s="94"/>
      <c r="EJ215" s="94"/>
      <c r="EK215" s="94"/>
      <c r="EL215" s="94"/>
      <c r="EM215" s="94"/>
      <c r="EN215" s="94"/>
      <c r="EO215" s="94"/>
      <c r="EP215" s="94"/>
      <c r="EQ215" s="94"/>
      <c r="ER215" s="94"/>
      <c r="ES215" s="94"/>
      <c r="ET215" s="94"/>
      <c r="EU215" s="94"/>
      <c r="EV215" s="94"/>
      <c r="EW215" s="94"/>
      <c r="EX215" s="94"/>
      <c r="EY215" s="94"/>
      <c r="EZ215" s="94"/>
      <c r="FA215" s="94"/>
      <c r="FB215" s="94"/>
      <c r="FC215" s="94"/>
      <c r="FD215" s="94"/>
      <c r="FE215" s="94"/>
      <c r="FF215" s="94"/>
      <c r="FG215" s="94"/>
      <c r="FH215" s="94"/>
      <c r="FI215" s="94"/>
      <c r="FJ215" s="94"/>
      <c r="FK215" s="94"/>
      <c r="FL215" s="94"/>
      <c r="FM215" s="94"/>
      <c r="FN215" s="94"/>
      <c r="FO215" s="94"/>
      <c r="FP215" s="94"/>
      <c r="FQ215" s="94"/>
      <c r="FR215" s="94"/>
      <c r="FS215" s="94"/>
      <c r="FT215" s="94"/>
      <c r="FU215" s="94"/>
      <c r="FV215" s="94"/>
      <c r="FW215" s="94"/>
      <c r="FX215" s="94"/>
      <c r="FY215" s="94"/>
      <c r="FZ215" s="94"/>
      <c r="GA215" s="94"/>
      <c r="GB215" s="94"/>
      <c r="GC215" s="94"/>
      <c r="GD215" s="94"/>
      <c r="GE215" s="94"/>
      <c r="GF215" s="94"/>
      <c r="GG215" s="94"/>
      <c r="GH215" s="94"/>
      <c r="GI215" s="94"/>
      <c r="GJ215" s="94"/>
      <c r="GK215" s="94"/>
      <c r="GL215" s="94"/>
      <c r="GM215" s="94"/>
      <c r="GN215" s="94"/>
      <c r="GO215" s="94"/>
      <c r="GP215" s="94"/>
      <c r="GQ215" s="94"/>
      <c r="GR215" s="94"/>
      <c r="GS215" s="94"/>
      <c r="GT215" s="94"/>
      <c r="GU215" s="94"/>
      <c r="GV215" s="94"/>
      <c r="GW215" s="94"/>
      <c r="GX215" s="94"/>
      <c r="GY215" s="94"/>
    </row>
    <row r="216" spans="1:207" ht="15.75">
      <c r="A216" s="106"/>
      <c r="B216" s="94"/>
      <c r="C216" s="94"/>
      <c r="D216" s="94"/>
      <c r="E216" s="94"/>
      <c r="F216" s="94"/>
      <c r="G216" s="94"/>
      <c r="H216" s="94"/>
      <c r="I216" s="94"/>
      <c r="J216" s="94"/>
      <c r="K216" s="94"/>
      <c r="L216" s="94"/>
      <c r="M216" s="94"/>
      <c r="N216" s="94"/>
      <c r="O216" s="94"/>
      <c r="P216" s="94"/>
      <c r="Q216" s="94"/>
      <c r="R216" s="94"/>
      <c r="S216" s="94"/>
      <c r="T216" s="94"/>
      <c r="U216" s="94"/>
      <c r="V216" s="94"/>
      <c r="W216" s="94"/>
      <c r="X216" s="94"/>
      <c r="Y216" s="9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c r="BI216" s="94"/>
      <c r="BJ216" s="94"/>
      <c r="BK216" s="94"/>
      <c r="BL216" s="94"/>
      <c r="BM216" s="94"/>
      <c r="BN216" s="94"/>
      <c r="BO216" s="94"/>
      <c r="BP216" s="94"/>
      <c r="BQ216" s="94"/>
      <c r="BR216" s="94"/>
      <c r="BS216" s="94"/>
      <c r="BT216" s="94"/>
      <c r="BU216" s="94"/>
      <c r="BV216" s="94"/>
      <c r="BW216" s="94"/>
      <c r="BX216" s="94"/>
      <c r="BY216" s="94"/>
      <c r="BZ216" s="94"/>
      <c r="CA216" s="94"/>
      <c r="CB216" s="94"/>
      <c r="CC216" s="94"/>
      <c r="CD216" s="94"/>
      <c r="CE216" s="94"/>
      <c r="CF216" s="94"/>
      <c r="CG216" s="94"/>
      <c r="CH216" s="94"/>
      <c r="CI216" s="94"/>
      <c r="CJ216" s="94"/>
      <c r="CK216" s="94"/>
      <c r="CL216" s="94"/>
      <c r="CM216" s="94"/>
      <c r="CN216" s="94"/>
      <c r="CO216" s="94"/>
      <c r="CP216" s="94"/>
      <c r="CQ216" s="94"/>
      <c r="CR216" s="94"/>
      <c r="CS216" s="94"/>
      <c r="CT216" s="94"/>
      <c r="CU216" s="94"/>
      <c r="CV216" s="94"/>
      <c r="CW216" s="94"/>
      <c r="CX216" s="94"/>
      <c r="CY216" s="94"/>
      <c r="CZ216" s="94"/>
      <c r="DA216" s="94"/>
      <c r="DB216" s="94"/>
      <c r="DC216" s="94"/>
      <c r="DD216" s="94"/>
      <c r="DE216" s="94"/>
      <c r="DF216" s="94"/>
      <c r="DG216" s="94"/>
      <c r="DH216" s="94"/>
      <c r="DI216" s="94"/>
      <c r="DJ216" s="94"/>
      <c r="DK216" s="94"/>
      <c r="DL216" s="94"/>
      <c r="DM216" s="94"/>
      <c r="DN216" s="94"/>
      <c r="DO216" s="94"/>
      <c r="DP216" s="94"/>
      <c r="DQ216" s="94"/>
      <c r="DR216" s="94"/>
      <c r="DS216" s="94"/>
      <c r="DT216" s="94"/>
      <c r="DU216" s="94"/>
      <c r="DV216" s="94"/>
      <c r="DW216" s="94"/>
      <c r="DX216" s="94"/>
      <c r="DY216" s="94"/>
      <c r="DZ216" s="94"/>
      <c r="EA216" s="94"/>
      <c r="EB216" s="94"/>
      <c r="EC216" s="94"/>
      <c r="ED216" s="94"/>
      <c r="EE216" s="94"/>
      <c r="EF216" s="94"/>
      <c r="EG216" s="94"/>
      <c r="EH216" s="94"/>
      <c r="EI216" s="94"/>
      <c r="EJ216" s="94"/>
      <c r="EK216" s="94"/>
      <c r="EL216" s="94"/>
      <c r="EM216" s="94"/>
      <c r="EN216" s="94"/>
      <c r="EO216" s="94"/>
      <c r="EP216" s="94"/>
      <c r="EQ216" s="94"/>
      <c r="ER216" s="94"/>
      <c r="ES216" s="94"/>
      <c r="ET216" s="94"/>
      <c r="EU216" s="94"/>
      <c r="EV216" s="94"/>
      <c r="EW216" s="94"/>
      <c r="EX216" s="94"/>
      <c r="EY216" s="94"/>
      <c r="EZ216" s="94"/>
      <c r="FA216" s="94"/>
      <c r="FB216" s="94"/>
      <c r="FC216" s="94"/>
      <c r="FD216" s="94"/>
      <c r="FE216" s="94"/>
      <c r="FF216" s="94"/>
      <c r="FG216" s="94"/>
      <c r="FH216" s="94"/>
      <c r="FI216" s="94"/>
      <c r="FJ216" s="94"/>
      <c r="FK216" s="94"/>
      <c r="FL216" s="94"/>
      <c r="FM216" s="94"/>
      <c r="FN216" s="94"/>
      <c r="FO216" s="94"/>
      <c r="FP216" s="94"/>
      <c r="FQ216" s="94"/>
      <c r="FR216" s="94"/>
      <c r="FS216" s="94"/>
      <c r="FT216" s="94"/>
      <c r="FU216" s="94"/>
      <c r="FV216" s="94"/>
      <c r="FW216" s="94"/>
      <c r="FX216" s="94"/>
      <c r="FY216" s="94"/>
      <c r="FZ216" s="94"/>
      <c r="GA216" s="94"/>
      <c r="GB216" s="94"/>
      <c r="GC216" s="94"/>
      <c r="GD216" s="94"/>
      <c r="GE216" s="94"/>
      <c r="GF216" s="94"/>
      <c r="GG216" s="94"/>
      <c r="GH216" s="94"/>
      <c r="GI216" s="94"/>
      <c r="GJ216" s="94"/>
      <c r="GK216" s="94"/>
      <c r="GL216" s="94"/>
      <c r="GM216" s="94"/>
      <c r="GN216" s="94"/>
      <c r="GO216" s="94"/>
      <c r="GP216" s="94"/>
      <c r="GQ216" s="94"/>
      <c r="GR216" s="94"/>
      <c r="GS216" s="94"/>
      <c r="GT216" s="94"/>
      <c r="GU216" s="94"/>
      <c r="GV216" s="94"/>
      <c r="GW216" s="94"/>
      <c r="GX216" s="94"/>
      <c r="GY216" s="94"/>
    </row>
    <row r="217" spans="1:207" ht="15.75">
      <c r="A217" s="106"/>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94"/>
      <c r="BU217" s="94"/>
      <c r="BV217" s="94"/>
      <c r="BW217" s="94"/>
      <c r="BX217" s="94"/>
      <c r="BY217" s="94"/>
      <c r="BZ217" s="94"/>
      <c r="CA217" s="94"/>
      <c r="CB217" s="94"/>
      <c r="CC217" s="94"/>
      <c r="CD217" s="94"/>
      <c r="CE217" s="94"/>
      <c r="CF217" s="94"/>
      <c r="CG217" s="94"/>
      <c r="CH217" s="94"/>
      <c r="CI217" s="94"/>
      <c r="CJ217" s="94"/>
      <c r="CK217" s="94"/>
      <c r="CL217" s="94"/>
      <c r="CM217" s="94"/>
      <c r="CN217" s="94"/>
      <c r="CO217" s="94"/>
      <c r="CP217" s="94"/>
      <c r="CQ217" s="94"/>
      <c r="CR217" s="94"/>
      <c r="CS217" s="94"/>
      <c r="CT217" s="94"/>
      <c r="CU217" s="94"/>
      <c r="CV217" s="94"/>
      <c r="CW217" s="94"/>
      <c r="CX217" s="94"/>
      <c r="CY217" s="94"/>
      <c r="CZ217" s="94"/>
      <c r="DA217" s="94"/>
      <c r="DB217" s="94"/>
      <c r="DC217" s="94"/>
      <c r="DD217" s="94"/>
      <c r="DE217" s="94"/>
      <c r="DF217" s="94"/>
      <c r="DG217" s="94"/>
      <c r="DH217" s="94"/>
      <c r="DI217" s="94"/>
      <c r="DJ217" s="94"/>
      <c r="DK217" s="94"/>
      <c r="DL217" s="94"/>
      <c r="DM217" s="94"/>
      <c r="DN217" s="94"/>
      <c r="DO217" s="94"/>
      <c r="DP217" s="94"/>
      <c r="DQ217" s="94"/>
      <c r="DR217" s="94"/>
      <c r="DS217" s="94"/>
      <c r="DT217" s="94"/>
      <c r="DU217" s="94"/>
      <c r="DV217" s="94"/>
      <c r="DW217" s="94"/>
      <c r="DX217" s="94"/>
      <c r="DY217" s="94"/>
      <c r="DZ217" s="94"/>
      <c r="EA217" s="94"/>
      <c r="EB217" s="94"/>
      <c r="EC217" s="94"/>
      <c r="ED217" s="94"/>
      <c r="EE217" s="94"/>
      <c r="EF217" s="94"/>
      <c r="EG217" s="94"/>
      <c r="EH217" s="94"/>
      <c r="EI217" s="94"/>
      <c r="EJ217" s="94"/>
      <c r="EK217" s="94"/>
      <c r="EL217" s="94"/>
      <c r="EM217" s="94"/>
      <c r="EN217" s="94"/>
      <c r="EO217" s="94"/>
      <c r="EP217" s="94"/>
      <c r="EQ217" s="94"/>
      <c r="ER217" s="94"/>
      <c r="ES217" s="94"/>
      <c r="ET217" s="94"/>
      <c r="EU217" s="94"/>
      <c r="EV217" s="94"/>
      <c r="EW217" s="94"/>
      <c r="EX217" s="94"/>
      <c r="EY217" s="94"/>
      <c r="EZ217" s="94"/>
      <c r="FA217" s="94"/>
      <c r="FB217" s="94"/>
      <c r="FC217" s="94"/>
      <c r="FD217" s="94"/>
      <c r="FE217" s="94"/>
      <c r="FF217" s="94"/>
      <c r="FG217" s="94"/>
      <c r="FH217" s="94"/>
      <c r="FI217" s="94"/>
      <c r="FJ217" s="94"/>
      <c r="FK217" s="94"/>
      <c r="FL217" s="94"/>
      <c r="FM217" s="94"/>
      <c r="FN217" s="94"/>
      <c r="FO217" s="94"/>
      <c r="FP217" s="94"/>
      <c r="FQ217" s="94"/>
      <c r="FR217" s="94"/>
      <c r="FS217" s="94"/>
      <c r="FT217" s="94"/>
      <c r="FU217" s="94"/>
      <c r="FV217" s="94"/>
      <c r="FW217" s="94"/>
      <c r="FX217" s="94"/>
      <c r="FY217" s="94"/>
      <c r="FZ217" s="94"/>
      <c r="GA217" s="94"/>
      <c r="GB217" s="94"/>
      <c r="GC217" s="94"/>
      <c r="GD217" s="94"/>
      <c r="GE217" s="94"/>
      <c r="GF217" s="94"/>
      <c r="GG217" s="94"/>
      <c r="GH217" s="94"/>
      <c r="GI217" s="94"/>
      <c r="GJ217" s="94"/>
      <c r="GK217" s="94"/>
      <c r="GL217" s="94"/>
      <c r="GM217" s="94"/>
      <c r="GN217" s="94"/>
      <c r="GO217" s="94"/>
      <c r="GP217" s="94"/>
      <c r="GQ217" s="94"/>
      <c r="GR217" s="94"/>
      <c r="GS217" s="94"/>
      <c r="GT217" s="94"/>
      <c r="GU217" s="94"/>
      <c r="GV217" s="94"/>
      <c r="GW217" s="94"/>
      <c r="GX217" s="94"/>
      <c r="GY217" s="94"/>
    </row>
    <row r="218" spans="1:207" ht="15.75">
      <c r="A218" s="106"/>
      <c r="B218" s="94"/>
      <c r="C218" s="94"/>
      <c r="D218" s="94"/>
      <c r="E218" s="94"/>
      <c r="F218" s="94"/>
      <c r="G218" s="94"/>
      <c r="H218" s="94"/>
      <c r="I218" s="94"/>
      <c r="J218" s="94"/>
      <c r="K218" s="94"/>
      <c r="L218" s="94"/>
      <c r="M218" s="94"/>
      <c r="N218" s="94"/>
      <c r="O218" s="94"/>
      <c r="P218" s="94"/>
      <c r="Q218" s="94"/>
      <c r="R218" s="94"/>
      <c r="S218" s="94"/>
      <c r="T218" s="94"/>
      <c r="U218" s="94"/>
      <c r="V218" s="94"/>
      <c r="W218" s="94"/>
      <c r="X218" s="94"/>
      <c r="Y218" s="9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c r="BI218" s="94"/>
      <c r="BJ218" s="94"/>
      <c r="BK218" s="94"/>
      <c r="BL218" s="94"/>
      <c r="BM218" s="94"/>
      <c r="BN218" s="94"/>
      <c r="BO218" s="94"/>
      <c r="BP218" s="94"/>
      <c r="BQ218" s="94"/>
      <c r="BR218" s="94"/>
      <c r="BS218" s="94"/>
      <c r="BT218" s="94"/>
      <c r="BU218" s="94"/>
      <c r="BV218" s="94"/>
      <c r="BW218" s="94"/>
      <c r="BX218" s="94"/>
      <c r="BY218" s="94"/>
      <c r="BZ218" s="94"/>
      <c r="CA218" s="94"/>
      <c r="CB218" s="94"/>
      <c r="CC218" s="94"/>
      <c r="CD218" s="94"/>
      <c r="CE218" s="94"/>
      <c r="CF218" s="94"/>
      <c r="CG218" s="94"/>
      <c r="CH218" s="94"/>
      <c r="CI218" s="94"/>
      <c r="CJ218" s="94"/>
      <c r="CK218" s="94"/>
      <c r="CL218" s="94"/>
      <c r="CM218" s="94"/>
      <c r="CN218" s="94"/>
      <c r="CO218" s="94"/>
      <c r="CP218" s="94"/>
      <c r="CQ218" s="94"/>
      <c r="CR218" s="94"/>
      <c r="CS218" s="94"/>
      <c r="CT218" s="94"/>
      <c r="CU218" s="94"/>
      <c r="CV218" s="94"/>
      <c r="CW218" s="94"/>
      <c r="CX218" s="94"/>
      <c r="CY218" s="94"/>
      <c r="CZ218" s="94"/>
      <c r="DA218" s="94"/>
      <c r="DB218" s="94"/>
      <c r="DC218" s="94"/>
      <c r="DD218" s="94"/>
      <c r="DE218" s="94"/>
      <c r="DF218" s="94"/>
      <c r="DG218" s="94"/>
      <c r="DH218" s="94"/>
      <c r="DI218" s="94"/>
      <c r="DJ218" s="94"/>
      <c r="DK218" s="94"/>
      <c r="DL218" s="94"/>
      <c r="DM218" s="94"/>
      <c r="DN218" s="94"/>
      <c r="DO218" s="94"/>
      <c r="DP218" s="94"/>
      <c r="DQ218" s="94"/>
      <c r="DR218" s="94"/>
      <c r="DS218" s="94"/>
      <c r="DT218" s="94"/>
      <c r="DU218" s="94"/>
      <c r="DV218" s="94"/>
      <c r="DW218" s="94"/>
      <c r="DX218" s="94"/>
      <c r="DY218" s="94"/>
      <c r="DZ218" s="94"/>
      <c r="EA218" s="94"/>
      <c r="EB218" s="94"/>
      <c r="EC218" s="94"/>
      <c r="ED218" s="94"/>
      <c r="EE218" s="94"/>
      <c r="EF218" s="94"/>
      <c r="EG218" s="94"/>
      <c r="EH218" s="94"/>
      <c r="EI218" s="94"/>
      <c r="EJ218" s="94"/>
      <c r="EK218" s="94"/>
      <c r="EL218" s="94"/>
      <c r="EM218" s="94"/>
      <c r="EN218" s="94"/>
      <c r="EO218" s="94"/>
      <c r="EP218" s="94"/>
      <c r="EQ218" s="94"/>
      <c r="ER218" s="94"/>
      <c r="ES218" s="94"/>
      <c r="ET218" s="94"/>
      <c r="EU218" s="94"/>
      <c r="EV218" s="94"/>
      <c r="EW218" s="94"/>
      <c r="EX218" s="94"/>
      <c r="EY218" s="94"/>
      <c r="EZ218" s="94"/>
      <c r="FA218" s="94"/>
      <c r="FB218" s="94"/>
      <c r="FC218" s="94"/>
      <c r="FD218" s="94"/>
      <c r="FE218" s="94"/>
      <c r="FF218" s="94"/>
      <c r="FG218" s="94"/>
      <c r="FH218" s="94"/>
      <c r="FI218" s="94"/>
      <c r="FJ218" s="94"/>
      <c r="FK218" s="94"/>
      <c r="FL218" s="94"/>
      <c r="FM218" s="94"/>
      <c r="FN218" s="94"/>
      <c r="FO218" s="94"/>
      <c r="FP218" s="94"/>
      <c r="FQ218" s="94"/>
      <c r="FR218" s="94"/>
      <c r="FS218" s="94"/>
      <c r="FT218" s="94"/>
      <c r="FU218" s="94"/>
      <c r="FV218" s="94"/>
      <c r="FW218" s="94"/>
      <c r="FX218" s="94"/>
      <c r="FY218" s="94"/>
      <c r="FZ218" s="94"/>
      <c r="GA218" s="94"/>
      <c r="GB218" s="94"/>
      <c r="GC218" s="94"/>
      <c r="GD218" s="94"/>
      <c r="GE218" s="94"/>
      <c r="GF218" s="94"/>
      <c r="GG218" s="94"/>
      <c r="GH218" s="94"/>
      <c r="GI218" s="94"/>
      <c r="GJ218" s="94"/>
      <c r="GK218" s="94"/>
      <c r="GL218" s="94"/>
      <c r="GM218" s="94"/>
      <c r="GN218" s="94"/>
      <c r="GO218" s="94"/>
      <c r="GP218" s="94"/>
      <c r="GQ218" s="94"/>
      <c r="GR218" s="94"/>
      <c r="GS218" s="94"/>
      <c r="GT218" s="94"/>
      <c r="GU218" s="94"/>
      <c r="GV218" s="94"/>
      <c r="GW218" s="94"/>
      <c r="GX218" s="94"/>
      <c r="GY218" s="94"/>
    </row>
    <row r="219" spans="1:207" ht="15.75">
      <c r="A219" s="106"/>
      <c r="B219" s="94"/>
      <c r="C219" s="94"/>
      <c r="D219" s="94"/>
      <c r="E219" s="94"/>
      <c r="F219" s="94"/>
      <c r="G219" s="94"/>
      <c r="H219" s="94"/>
      <c r="I219" s="94"/>
      <c r="J219" s="94"/>
      <c r="K219" s="94"/>
      <c r="L219" s="94"/>
      <c r="M219" s="94"/>
      <c r="N219" s="94"/>
      <c r="O219" s="94"/>
      <c r="P219" s="94"/>
      <c r="Q219" s="94"/>
      <c r="R219" s="94"/>
      <c r="S219" s="94"/>
      <c r="T219" s="94"/>
      <c r="U219" s="94"/>
      <c r="V219" s="94"/>
      <c r="W219" s="94"/>
      <c r="X219" s="94"/>
      <c r="Y219" s="94"/>
      <c r="Z219" s="94"/>
      <c r="AA219" s="94"/>
      <c r="AB219" s="94"/>
      <c r="AC219" s="94"/>
      <c r="AD219" s="94"/>
      <c r="AE219" s="94"/>
      <c r="AF219" s="94"/>
      <c r="AG219" s="94"/>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c r="BI219" s="94"/>
      <c r="BJ219" s="94"/>
      <c r="BK219" s="94"/>
      <c r="BL219" s="94"/>
      <c r="BM219" s="94"/>
      <c r="BN219" s="94"/>
      <c r="BO219" s="94"/>
      <c r="BP219" s="94"/>
      <c r="BQ219" s="94"/>
      <c r="BR219" s="94"/>
      <c r="BS219" s="94"/>
      <c r="BT219" s="94"/>
      <c r="BU219" s="94"/>
      <c r="BV219" s="94"/>
      <c r="BW219" s="94"/>
      <c r="BX219" s="94"/>
      <c r="BY219" s="94"/>
      <c r="BZ219" s="94"/>
      <c r="CA219" s="94"/>
      <c r="CB219" s="94"/>
      <c r="CC219" s="94"/>
      <c r="CD219" s="94"/>
      <c r="CE219" s="94"/>
      <c r="CF219" s="94"/>
      <c r="CG219" s="94"/>
      <c r="CH219" s="94"/>
      <c r="CI219" s="94"/>
      <c r="CJ219" s="94"/>
      <c r="CK219" s="94"/>
      <c r="CL219" s="94"/>
      <c r="CM219" s="94"/>
      <c r="CN219" s="94"/>
      <c r="CO219" s="94"/>
      <c r="CP219" s="94"/>
      <c r="CQ219" s="94"/>
      <c r="CR219" s="94"/>
      <c r="CS219" s="94"/>
      <c r="CT219" s="94"/>
      <c r="CU219" s="94"/>
      <c r="CV219" s="94"/>
      <c r="CW219" s="94"/>
      <c r="CX219" s="94"/>
      <c r="CY219" s="94"/>
      <c r="CZ219" s="94"/>
      <c r="DA219" s="94"/>
      <c r="DB219" s="94"/>
      <c r="DC219" s="94"/>
      <c r="DD219" s="94"/>
      <c r="DE219" s="94"/>
      <c r="DF219" s="94"/>
      <c r="DG219" s="94"/>
      <c r="DH219" s="94"/>
      <c r="DI219" s="94"/>
      <c r="DJ219" s="94"/>
      <c r="DK219" s="94"/>
      <c r="DL219" s="94"/>
      <c r="DM219" s="94"/>
      <c r="DN219" s="94"/>
      <c r="DO219" s="94"/>
      <c r="DP219" s="94"/>
      <c r="DQ219" s="94"/>
      <c r="DR219" s="94"/>
      <c r="DS219" s="94"/>
      <c r="DT219" s="94"/>
      <c r="DU219" s="94"/>
      <c r="DV219" s="94"/>
      <c r="DW219" s="94"/>
      <c r="DX219" s="94"/>
      <c r="DY219" s="94"/>
      <c r="DZ219" s="94"/>
      <c r="EA219" s="94"/>
      <c r="EB219" s="94"/>
      <c r="EC219" s="94"/>
      <c r="ED219" s="94"/>
      <c r="EE219" s="94"/>
      <c r="EF219" s="94"/>
      <c r="EG219" s="94"/>
      <c r="EH219" s="94"/>
      <c r="EI219" s="94"/>
      <c r="EJ219" s="94"/>
      <c r="EK219" s="94"/>
      <c r="EL219" s="94"/>
      <c r="EM219" s="94"/>
      <c r="EN219" s="94"/>
      <c r="EO219" s="94"/>
      <c r="EP219" s="94"/>
      <c r="EQ219" s="94"/>
      <c r="ER219" s="94"/>
      <c r="ES219" s="94"/>
      <c r="ET219" s="94"/>
      <c r="EU219" s="94"/>
      <c r="EV219" s="94"/>
      <c r="EW219" s="94"/>
      <c r="EX219" s="94"/>
      <c r="EY219" s="94"/>
      <c r="EZ219" s="94"/>
      <c r="FA219" s="94"/>
      <c r="FB219" s="94"/>
      <c r="FC219" s="94"/>
      <c r="FD219" s="94"/>
      <c r="FE219" s="94"/>
      <c r="FF219" s="94"/>
      <c r="FG219" s="94"/>
      <c r="FH219" s="94"/>
      <c r="FI219" s="94"/>
      <c r="FJ219" s="94"/>
      <c r="FK219" s="94"/>
      <c r="FL219" s="94"/>
      <c r="FM219" s="94"/>
      <c r="FN219" s="94"/>
      <c r="FO219" s="94"/>
      <c r="FP219" s="94"/>
      <c r="FQ219" s="94"/>
      <c r="FR219" s="94"/>
      <c r="FS219" s="94"/>
      <c r="FT219" s="94"/>
      <c r="FU219" s="94"/>
      <c r="FV219" s="94"/>
      <c r="FW219" s="94"/>
      <c r="FX219" s="94"/>
      <c r="FY219" s="94"/>
      <c r="FZ219" s="94"/>
      <c r="GA219" s="94"/>
      <c r="GB219" s="94"/>
      <c r="GC219" s="94"/>
      <c r="GD219" s="94"/>
      <c r="GE219" s="94"/>
      <c r="GF219" s="94"/>
      <c r="GG219" s="94"/>
      <c r="GH219" s="94"/>
      <c r="GI219" s="94"/>
      <c r="GJ219" s="94"/>
      <c r="GK219" s="94"/>
      <c r="GL219" s="94"/>
      <c r="GM219" s="94"/>
      <c r="GN219" s="94"/>
      <c r="GO219" s="94"/>
      <c r="GP219" s="94"/>
      <c r="GQ219" s="94"/>
      <c r="GR219" s="94"/>
      <c r="GS219" s="94"/>
      <c r="GT219" s="94"/>
      <c r="GU219" s="94"/>
      <c r="GV219" s="94"/>
      <c r="GW219" s="94"/>
      <c r="GX219" s="94"/>
      <c r="GY219" s="94"/>
    </row>
    <row r="220" spans="1:207" ht="15.75">
      <c r="A220" s="106"/>
      <c r="B220" s="94"/>
      <c r="C220" s="94"/>
      <c r="D220" s="94"/>
      <c r="E220" s="94"/>
      <c r="F220" s="9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c r="BI220" s="94"/>
      <c r="BJ220" s="94"/>
      <c r="BK220" s="94"/>
      <c r="BL220" s="94"/>
      <c r="BM220" s="94"/>
      <c r="BN220" s="94"/>
      <c r="BO220" s="94"/>
      <c r="BP220" s="94"/>
      <c r="BQ220" s="94"/>
      <c r="BR220" s="94"/>
      <c r="BS220" s="94"/>
      <c r="BT220" s="94"/>
      <c r="BU220" s="94"/>
      <c r="BV220" s="94"/>
      <c r="BW220" s="94"/>
      <c r="BX220" s="94"/>
      <c r="BY220" s="94"/>
      <c r="BZ220" s="94"/>
      <c r="CA220" s="94"/>
      <c r="CB220" s="94"/>
      <c r="CC220" s="94"/>
      <c r="CD220" s="94"/>
      <c r="CE220" s="94"/>
      <c r="CF220" s="94"/>
      <c r="CG220" s="94"/>
      <c r="CH220" s="94"/>
      <c r="CI220" s="94"/>
      <c r="CJ220" s="94"/>
      <c r="CK220" s="94"/>
      <c r="CL220" s="94"/>
      <c r="CM220" s="94"/>
      <c r="CN220" s="94"/>
      <c r="CO220" s="94"/>
      <c r="CP220" s="94"/>
      <c r="CQ220" s="94"/>
      <c r="CR220" s="94"/>
      <c r="CS220" s="94"/>
      <c r="CT220" s="94"/>
      <c r="CU220" s="94"/>
      <c r="CV220" s="94"/>
      <c r="CW220" s="94"/>
      <c r="CX220" s="94"/>
      <c r="CY220" s="94"/>
      <c r="CZ220" s="94"/>
      <c r="DA220" s="94"/>
      <c r="DB220" s="94"/>
      <c r="DC220" s="94"/>
      <c r="DD220" s="94"/>
      <c r="DE220" s="94"/>
      <c r="DF220" s="94"/>
      <c r="DG220" s="94"/>
      <c r="DH220" s="94"/>
      <c r="DI220" s="94"/>
      <c r="DJ220" s="94"/>
      <c r="DK220" s="94"/>
      <c r="DL220" s="94"/>
      <c r="DM220" s="94"/>
      <c r="DN220" s="94"/>
      <c r="DO220" s="94"/>
      <c r="DP220" s="94"/>
      <c r="DQ220" s="94"/>
      <c r="DR220" s="94"/>
      <c r="DS220" s="94"/>
      <c r="DT220" s="94"/>
      <c r="DU220" s="94"/>
      <c r="DV220" s="94"/>
      <c r="DW220" s="94"/>
      <c r="DX220" s="94"/>
      <c r="DY220" s="94"/>
      <c r="DZ220" s="94"/>
      <c r="EA220" s="94"/>
      <c r="EB220" s="94"/>
      <c r="EC220" s="94"/>
      <c r="ED220" s="94"/>
      <c r="EE220" s="94"/>
      <c r="EF220" s="94"/>
      <c r="EG220" s="94"/>
      <c r="EH220" s="94"/>
      <c r="EI220" s="94"/>
      <c r="EJ220" s="94"/>
      <c r="EK220" s="94"/>
      <c r="EL220" s="94"/>
      <c r="EM220" s="94"/>
      <c r="EN220" s="94"/>
      <c r="EO220" s="94"/>
      <c r="EP220" s="94"/>
      <c r="EQ220" s="94"/>
      <c r="ER220" s="94"/>
      <c r="ES220" s="94"/>
      <c r="ET220" s="94"/>
      <c r="EU220" s="94"/>
      <c r="EV220" s="94"/>
      <c r="EW220" s="94"/>
      <c r="EX220" s="94"/>
      <c r="EY220" s="94"/>
      <c r="EZ220" s="94"/>
      <c r="FA220" s="94"/>
      <c r="FB220" s="94"/>
      <c r="FC220" s="94"/>
      <c r="FD220" s="94"/>
      <c r="FE220" s="94"/>
      <c r="FF220" s="94"/>
      <c r="FG220" s="94"/>
      <c r="FH220" s="94"/>
      <c r="FI220" s="94"/>
      <c r="FJ220" s="94"/>
      <c r="FK220" s="94"/>
      <c r="FL220" s="94"/>
      <c r="FM220" s="94"/>
      <c r="FN220" s="94"/>
      <c r="FO220" s="94"/>
      <c r="FP220" s="94"/>
      <c r="FQ220" s="94"/>
      <c r="FR220" s="94"/>
      <c r="FS220" s="94"/>
      <c r="FT220" s="94"/>
      <c r="FU220" s="94"/>
      <c r="FV220" s="94"/>
      <c r="FW220" s="94"/>
      <c r="FX220" s="94"/>
      <c r="FY220" s="94"/>
      <c r="FZ220" s="94"/>
      <c r="GA220" s="94"/>
      <c r="GB220" s="94"/>
      <c r="GC220" s="94"/>
      <c r="GD220" s="94"/>
      <c r="GE220" s="94"/>
      <c r="GF220" s="94"/>
      <c r="GG220" s="94"/>
      <c r="GH220" s="94"/>
      <c r="GI220" s="94"/>
      <c r="GJ220" s="94"/>
      <c r="GK220" s="94"/>
      <c r="GL220" s="94"/>
      <c r="GM220" s="94"/>
      <c r="GN220" s="94"/>
      <c r="GO220" s="94"/>
      <c r="GP220" s="94"/>
      <c r="GQ220" s="94"/>
      <c r="GR220" s="94"/>
      <c r="GS220" s="94"/>
      <c r="GT220" s="94"/>
      <c r="GU220" s="94"/>
      <c r="GV220" s="94"/>
      <c r="GW220" s="94"/>
      <c r="GX220" s="94"/>
      <c r="GY220" s="94"/>
    </row>
    <row r="221" spans="1:207" ht="15.75">
      <c r="A221" s="106"/>
      <c r="B221" s="94"/>
      <c r="C221" s="94"/>
      <c r="D221" s="94"/>
      <c r="E221" s="94"/>
      <c r="F221" s="94"/>
      <c r="G221" s="94"/>
      <c r="H221" s="94"/>
      <c r="I221" s="94"/>
      <c r="J221" s="94"/>
      <c r="K221" s="94"/>
      <c r="L221" s="94"/>
      <c r="M221" s="94"/>
      <c r="N221" s="94"/>
      <c r="O221" s="94"/>
      <c r="P221" s="94"/>
      <c r="Q221" s="94"/>
      <c r="R221" s="94"/>
      <c r="S221" s="94"/>
      <c r="T221" s="94"/>
      <c r="U221" s="94"/>
      <c r="V221" s="94"/>
      <c r="W221" s="94"/>
      <c r="X221" s="94"/>
      <c r="Y221" s="94"/>
      <c r="Z221" s="94"/>
      <c r="AA221" s="94"/>
      <c r="AB221" s="94"/>
      <c r="AC221" s="94"/>
      <c r="AD221" s="94"/>
      <c r="AE221" s="94"/>
      <c r="AF221" s="94"/>
      <c r="AG221" s="94"/>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c r="BI221" s="94"/>
      <c r="BJ221" s="94"/>
      <c r="BK221" s="94"/>
      <c r="BL221" s="94"/>
      <c r="BM221" s="94"/>
      <c r="BN221" s="94"/>
      <c r="BO221" s="94"/>
      <c r="BP221" s="94"/>
      <c r="BQ221" s="94"/>
      <c r="BR221" s="94"/>
      <c r="BS221" s="94"/>
      <c r="BT221" s="94"/>
      <c r="BU221" s="94"/>
      <c r="BV221" s="94"/>
      <c r="BW221" s="94"/>
      <c r="BX221" s="94"/>
      <c r="BY221" s="94"/>
      <c r="BZ221" s="94"/>
      <c r="CA221" s="94"/>
      <c r="CB221" s="94"/>
      <c r="CC221" s="94"/>
      <c r="CD221" s="94"/>
      <c r="CE221" s="94"/>
      <c r="CF221" s="94"/>
      <c r="CG221" s="94"/>
      <c r="CH221" s="94"/>
      <c r="CI221" s="94"/>
      <c r="CJ221" s="94"/>
      <c r="CK221" s="94"/>
      <c r="CL221" s="94"/>
      <c r="CM221" s="94"/>
      <c r="CN221" s="94"/>
      <c r="CO221" s="94"/>
      <c r="CP221" s="94"/>
      <c r="CQ221" s="94"/>
      <c r="CR221" s="94"/>
      <c r="CS221" s="94"/>
      <c r="CT221" s="94"/>
      <c r="CU221" s="94"/>
      <c r="CV221" s="94"/>
      <c r="CW221" s="94"/>
      <c r="CX221" s="94"/>
      <c r="CY221" s="94"/>
      <c r="CZ221" s="94"/>
      <c r="DA221" s="94"/>
      <c r="DB221" s="94"/>
      <c r="DC221" s="94"/>
      <c r="DD221" s="94"/>
      <c r="DE221" s="94"/>
      <c r="DF221" s="94"/>
      <c r="DG221" s="94"/>
      <c r="DH221" s="94"/>
      <c r="DI221" s="94"/>
      <c r="DJ221" s="94"/>
      <c r="DK221" s="94"/>
      <c r="DL221" s="94"/>
      <c r="DM221" s="94"/>
      <c r="DN221" s="94"/>
      <c r="DO221" s="94"/>
      <c r="DP221" s="94"/>
      <c r="DQ221" s="94"/>
      <c r="DR221" s="94"/>
      <c r="DS221" s="94"/>
      <c r="DT221" s="94"/>
      <c r="DU221" s="94"/>
      <c r="DV221" s="94"/>
      <c r="DW221" s="94"/>
      <c r="DX221" s="94"/>
      <c r="DY221" s="94"/>
      <c r="DZ221" s="94"/>
      <c r="EA221" s="94"/>
      <c r="EB221" s="94"/>
      <c r="EC221" s="94"/>
      <c r="ED221" s="94"/>
      <c r="EE221" s="94"/>
      <c r="EF221" s="94"/>
      <c r="EG221" s="94"/>
      <c r="EH221" s="94"/>
      <c r="EI221" s="94"/>
      <c r="EJ221" s="94"/>
      <c r="EK221" s="94"/>
      <c r="EL221" s="94"/>
      <c r="EM221" s="94"/>
      <c r="EN221" s="94"/>
      <c r="EO221" s="94"/>
      <c r="EP221" s="94"/>
      <c r="EQ221" s="94"/>
      <c r="ER221" s="94"/>
      <c r="ES221" s="94"/>
      <c r="ET221" s="94"/>
      <c r="EU221" s="94"/>
      <c r="EV221" s="94"/>
      <c r="EW221" s="94"/>
      <c r="EX221" s="94"/>
      <c r="EY221" s="94"/>
      <c r="EZ221" s="94"/>
      <c r="FA221" s="94"/>
      <c r="FB221" s="94"/>
      <c r="FC221" s="94"/>
      <c r="FD221" s="94"/>
      <c r="FE221" s="94"/>
      <c r="FF221" s="94"/>
      <c r="FG221" s="94"/>
      <c r="FH221" s="94"/>
      <c r="FI221" s="94"/>
      <c r="FJ221" s="94"/>
      <c r="FK221" s="94"/>
      <c r="FL221" s="94"/>
      <c r="FM221" s="94"/>
      <c r="FN221" s="94"/>
      <c r="FO221" s="94"/>
      <c r="FP221" s="94"/>
      <c r="FQ221" s="94"/>
      <c r="FR221" s="94"/>
      <c r="FS221" s="94"/>
      <c r="FT221" s="94"/>
      <c r="FU221" s="94"/>
      <c r="FV221" s="94"/>
      <c r="FW221" s="94"/>
      <c r="FX221" s="94"/>
      <c r="FY221" s="94"/>
      <c r="FZ221" s="94"/>
      <c r="GA221" s="94"/>
      <c r="GB221" s="94"/>
      <c r="GC221" s="94"/>
      <c r="GD221" s="94"/>
      <c r="GE221" s="94"/>
      <c r="GF221" s="94"/>
      <c r="GG221" s="94"/>
      <c r="GH221" s="94"/>
      <c r="GI221" s="94"/>
      <c r="GJ221" s="94"/>
      <c r="GK221" s="94"/>
      <c r="GL221" s="94"/>
      <c r="GM221" s="94"/>
      <c r="GN221" s="94"/>
      <c r="GO221" s="94"/>
      <c r="GP221" s="94"/>
      <c r="GQ221" s="94"/>
      <c r="GR221" s="94"/>
      <c r="GS221" s="94"/>
      <c r="GT221" s="94"/>
      <c r="GU221" s="94"/>
      <c r="GV221" s="94"/>
      <c r="GW221" s="94"/>
      <c r="GX221" s="94"/>
      <c r="GY221" s="94"/>
    </row>
    <row r="222" spans="1:207" ht="15.75">
      <c r="A222" s="106"/>
      <c r="B222" s="94"/>
      <c r="C222" s="94"/>
      <c r="D222" s="94"/>
      <c r="E222" s="94"/>
      <c r="F222" s="94"/>
      <c r="G222" s="94"/>
      <c r="H222" s="94"/>
      <c r="I222" s="94"/>
      <c r="J222" s="94"/>
      <c r="K222" s="94"/>
      <c r="L222" s="94"/>
      <c r="M222" s="94"/>
      <c r="N222" s="94"/>
      <c r="O222" s="94"/>
      <c r="P222" s="94"/>
      <c r="Q222" s="94"/>
      <c r="R222" s="94"/>
      <c r="S222" s="94"/>
      <c r="T222" s="94"/>
      <c r="U222" s="94"/>
      <c r="V222" s="94"/>
      <c r="W222" s="94"/>
      <c r="X222" s="94"/>
      <c r="Y222" s="9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c r="BI222" s="94"/>
      <c r="BJ222" s="94"/>
      <c r="BK222" s="94"/>
      <c r="BL222" s="94"/>
      <c r="BM222" s="94"/>
      <c r="BN222" s="94"/>
      <c r="BO222" s="94"/>
      <c r="BP222" s="94"/>
      <c r="BQ222" s="94"/>
      <c r="BR222" s="94"/>
      <c r="BS222" s="94"/>
      <c r="BT222" s="94"/>
      <c r="BU222" s="94"/>
      <c r="BV222" s="94"/>
      <c r="BW222" s="94"/>
      <c r="BX222" s="94"/>
      <c r="BY222" s="94"/>
      <c r="BZ222" s="94"/>
      <c r="CA222" s="94"/>
      <c r="CB222" s="94"/>
      <c r="CC222" s="94"/>
      <c r="CD222" s="94"/>
      <c r="CE222" s="94"/>
      <c r="CF222" s="94"/>
      <c r="CG222" s="94"/>
      <c r="CH222" s="94"/>
      <c r="CI222" s="94"/>
      <c r="CJ222" s="94"/>
      <c r="CK222" s="94"/>
      <c r="CL222" s="94"/>
      <c r="CM222" s="94"/>
      <c r="CN222" s="94"/>
      <c r="CO222" s="94"/>
      <c r="CP222" s="94"/>
      <c r="CQ222" s="94"/>
      <c r="CR222" s="94"/>
      <c r="CS222" s="94"/>
      <c r="CT222" s="94"/>
      <c r="CU222" s="94"/>
      <c r="CV222" s="94"/>
      <c r="CW222" s="94"/>
      <c r="CX222" s="94"/>
      <c r="CY222" s="94"/>
      <c r="CZ222" s="94"/>
      <c r="DA222" s="94"/>
      <c r="DB222" s="94"/>
      <c r="DC222" s="94"/>
      <c r="DD222" s="94"/>
      <c r="DE222" s="94"/>
      <c r="DF222" s="94"/>
      <c r="DG222" s="94"/>
      <c r="DH222" s="94"/>
      <c r="DI222" s="94"/>
      <c r="DJ222" s="94"/>
      <c r="DK222" s="94"/>
      <c r="DL222" s="94"/>
      <c r="DM222" s="94"/>
      <c r="DN222" s="94"/>
      <c r="DO222" s="94"/>
      <c r="DP222" s="94"/>
      <c r="DQ222" s="94"/>
      <c r="DR222" s="94"/>
      <c r="DS222" s="94"/>
      <c r="DT222" s="94"/>
      <c r="DU222" s="94"/>
      <c r="DV222" s="94"/>
      <c r="DW222" s="94"/>
      <c r="DX222" s="94"/>
      <c r="DY222" s="94"/>
      <c r="DZ222" s="94"/>
      <c r="EA222" s="94"/>
      <c r="EB222" s="94"/>
      <c r="EC222" s="94"/>
      <c r="ED222" s="94"/>
      <c r="EE222" s="94"/>
      <c r="EF222" s="94"/>
      <c r="EG222" s="94"/>
      <c r="EH222" s="94"/>
      <c r="EI222" s="94"/>
      <c r="EJ222" s="94"/>
      <c r="EK222" s="94"/>
      <c r="EL222" s="94"/>
      <c r="EM222" s="94"/>
      <c r="EN222" s="94"/>
      <c r="EO222" s="94"/>
      <c r="EP222" s="94"/>
      <c r="EQ222" s="94"/>
      <c r="ER222" s="94"/>
      <c r="ES222" s="94"/>
      <c r="ET222" s="94"/>
      <c r="EU222" s="94"/>
      <c r="EV222" s="94"/>
      <c r="EW222" s="94"/>
      <c r="EX222" s="94"/>
      <c r="EY222" s="94"/>
      <c r="EZ222" s="94"/>
      <c r="FA222" s="94"/>
      <c r="FB222" s="94"/>
      <c r="FC222" s="94"/>
      <c r="FD222" s="94"/>
      <c r="FE222" s="94"/>
      <c r="FF222" s="94"/>
      <c r="FG222" s="94"/>
      <c r="FH222" s="94"/>
      <c r="FI222" s="94"/>
      <c r="FJ222" s="94"/>
      <c r="FK222" s="94"/>
      <c r="FL222" s="94"/>
      <c r="FM222" s="94"/>
      <c r="FN222" s="94"/>
      <c r="FO222" s="94"/>
      <c r="FP222" s="94"/>
      <c r="FQ222" s="94"/>
      <c r="FR222" s="94"/>
      <c r="FS222" s="94"/>
      <c r="FT222" s="94"/>
      <c r="FU222" s="94"/>
      <c r="FV222" s="94"/>
      <c r="FW222" s="94"/>
      <c r="FX222" s="94"/>
      <c r="FY222" s="94"/>
      <c r="FZ222" s="94"/>
      <c r="GA222" s="94"/>
      <c r="GB222" s="94"/>
      <c r="GC222" s="94"/>
      <c r="GD222" s="94"/>
      <c r="GE222" s="94"/>
      <c r="GF222" s="94"/>
      <c r="GG222" s="94"/>
      <c r="GH222" s="94"/>
      <c r="GI222" s="94"/>
      <c r="GJ222" s="94"/>
      <c r="GK222" s="94"/>
      <c r="GL222" s="94"/>
      <c r="GM222" s="94"/>
      <c r="GN222" s="94"/>
      <c r="GO222" s="94"/>
      <c r="GP222" s="94"/>
      <c r="GQ222" s="94"/>
      <c r="GR222" s="94"/>
      <c r="GS222" s="94"/>
      <c r="GT222" s="94"/>
      <c r="GU222" s="94"/>
      <c r="GV222" s="94"/>
      <c r="GW222" s="94"/>
      <c r="GX222" s="94"/>
      <c r="GY222" s="94"/>
    </row>
    <row r="223" spans="1:207" ht="15.75">
      <c r="A223" s="106"/>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c r="AA223" s="94"/>
      <c r="AB223" s="94"/>
      <c r="AC223" s="94"/>
      <c r="AD223" s="94"/>
      <c r="AE223" s="94"/>
      <c r="AF223" s="94"/>
      <c r="AG223" s="94"/>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c r="BI223" s="94"/>
      <c r="BJ223" s="94"/>
      <c r="BK223" s="94"/>
      <c r="BL223" s="94"/>
      <c r="BM223" s="94"/>
      <c r="BN223" s="94"/>
      <c r="BO223" s="94"/>
      <c r="BP223" s="94"/>
      <c r="BQ223" s="94"/>
      <c r="BR223" s="94"/>
      <c r="BS223" s="94"/>
      <c r="BT223" s="94"/>
      <c r="BU223" s="94"/>
      <c r="BV223" s="94"/>
      <c r="BW223" s="94"/>
      <c r="BX223" s="94"/>
      <c r="BY223" s="94"/>
      <c r="BZ223" s="94"/>
      <c r="CA223" s="94"/>
      <c r="CB223" s="94"/>
      <c r="CC223" s="94"/>
      <c r="CD223" s="94"/>
      <c r="CE223" s="94"/>
      <c r="CF223" s="94"/>
      <c r="CG223" s="94"/>
      <c r="CH223" s="94"/>
      <c r="CI223" s="94"/>
      <c r="CJ223" s="94"/>
      <c r="CK223" s="94"/>
      <c r="CL223" s="94"/>
      <c r="CM223" s="94"/>
      <c r="CN223" s="94"/>
      <c r="CO223" s="94"/>
      <c r="CP223" s="94"/>
      <c r="CQ223" s="94"/>
      <c r="CR223" s="94"/>
      <c r="CS223" s="94"/>
      <c r="CT223" s="94"/>
      <c r="CU223" s="94"/>
      <c r="CV223" s="94"/>
      <c r="CW223" s="94"/>
      <c r="CX223" s="94"/>
      <c r="CY223" s="94"/>
      <c r="CZ223" s="94"/>
      <c r="DA223" s="94"/>
      <c r="DB223" s="94"/>
      <c r="DC223" s="94"/>
      <c r="DD223" s="94"/>
      <c r="DE223" s="94"/>
      <c r="DF223" s="94"/>
      <c r="DG223" s="94"/>
      <c r="DH223" s="94"/>
      <c r="DI223" s="94"/>
      <c r="DJ223" s="94"/>
      <c r="DK223" s="94"/>
      <c r="DL223" s="94"/>
      <c r="DM223" s="94"/>
      <c r="DN223" s="94"/>
      <c r="DO223" s="94"/>
      <c r="DP223" s="94"/>
      <c r="DQ223" s="94"/>
      <c r="DR223" s="94"/>
      <c r="DS223" s="94"/>
      <c r="DT223" s="94"/>
      <c r="DU223" s="94"/>
      <c r="DV223" s="94"/>
      <c r="DW223" s="94"/>
      <c r="DX223" s="94"/>
      <c r="DY223" s="94"/>
      <c r="DZ223" s="94"/>
      <c r="EA223" s="94"/>
      <c r="EB223" s="94"/>
      <c r="EC223" s="94"/>
      <c r="ED223" s="94"/>
      <c r="EE223" s="94"/>
      <c r="EF223" s="94"/>
      <c r="EG223" s="94"/>
      <c r="EH223" s="94"/>
      <c r="EI223" s="94"/>
      <c r="EJ223" s="94"/>
      <c r="EK223" s="94"/>
      <c r="EL223" s="94"/>
      <c r="EM223" s="94"/>
      <c r="EN223" s="94"/>
      <c r="EO223" s="94"/>
      <c r="EP223" s="94"/>
      <c r="EQ223" s="94"/>
      <c r="ER223" s="94"/>
      <c r="ES223" s="94"/>
      <c r="ET223" s="94"/>
      <c r="EU223" s="94"/>
      <c r="EV223" s="94"/>
      <c r="EW223" s="94"/>
      <c r="EX223" s="94"/>
      <c r="EY223" s="94"/>
      <c r="EZ223" s="94"/>
      <c r="FA223" s="94"/>
      <c r="FB223" s="94"/>
      <c r="FC223" s="94"/>
      <c r="FD223" s="94"/>
      <c r="FE223" s="94"/>
      <c r="FF223" s="94"/>
      <c r="FG223" s="94"/>
      <c r="FH223" s="94"/>
      <c r="FI223" s="94"/>
      <c r="FJ223" s="94"/>
      <c r="FK223" s="94"/>
      <c r="FL223" s="94"/>
      <c r="FM223" s="94"/>
      <c r="FN223" s="94"/>
      <c r="FO223" s="94"/>
      <c r="FP223" s="94"/>
      <c r="FQ223" s="94"/>
      <c r="FR223" s="94"/>
      <c r="FS223" s="94"/>
      <c r="FT223" s="94"/>
      <c r="FU223" s="94"/>
      <c r="FV223" s="94"/>
      <c r="FW223" s="94"/>
      <c r="FX223" s="94"/>
      <c r="FY223" s="94"/>
      <c r="FZ223" s="94"/>
      <c r="GA223" s="94"/>
      <c r="GB223" s="94"/>
      <c r="GC223" s="94"/>
      <c r="GD223" s="94"/>
      <c r="GE223" s="94"/>
      <c r="GF223" s="94"/>
      <c r="GG223" s="94"/>
      <c r="GH223" s="94"/>
      <c r="GI223" s="94"/>
      <c r="GJ223" s="94"/>
      <c r="GK223" s="94"/>
      <c r="GL223" s="94"/>
      <c r="GM223" s="94"/>
      <c r="GN223" s="94"/>
      <c r="GO223" s="94"/>
      <c r="GP223" s="94"/>
      <c r="GQ223" s="94"/>
      <c r="GR223" s="94"/>
      <c r="GS223" s="94"/>
      <c r="GT223" s="94"/>
      <c r="GU223" s="94"/>
      <c r="GV223" s="94"/>
      <c r="GW223" s="94"/>
      <c r="GX223" s="94"/>
      <c r="GY223" s="94"/>
    </row>
    <row r="224" spans="1:207" ht="15.75">
      <c r="A224" s="106"/>
      <c r="B224" s="94"/>
      <c r="C224" s="94"/>
      <c r="D224" s="94"/>
      <c r="E224" s="94"/>
      <c r="F224" s="94"/>
      <c r="G224" s="94"/>
      <c r="H224" s="94"/>
      <c r="I224" s="94"/>
      <c r="J224" s="94"/>
      <c r="K224" s="94"/>
      <c r="L224" s="94"/>
      <c r="M224" s="94"/>
      <c r="N224" s="94"/>
      <c r="O224" s="94"/>
      <c r="P224" s="94"/>
      <c r="Q224" s="94"/>
      <c r="R224" s="94"/>
      <c r="S224" s="94"/>
      <c r="T224" s="94"/>
      <c r="U224" s="94"/>
      <c r="V224" s="94"/>
      <c r="W224" s="94"/>
      <c r="X224" s="94"/>
      <c r="Y224" s="9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c r="BI224" s="94"/>
      <c r="BJ224" s="94"/>
      <c r="BK224" s="94"/>
      <c r="BL224" s="94"/>
      <c r="BM224" s="94"/>
      <c r="BN224" s="94"/>
      <c r="BO224" s="94"/>
      <c r="BP224" s="94"/>
      <c r="BQ224" s="94"/>
      <c r="BR224" s="94"/>
      <c r="BS224" s="94"/>
      <c r="BT224" s="94"/>
      <c r="BU224" s="94"/>
      <c r="BV224" s="94"/>
      <c r="BW224" s="94"/>
      <c r="BX224" s="94"/>
      <c r="BY224" s="94"/>
      <c r="BZ224" s="94"/>
      <c r="CA224" s="94"/>
      <c r="CB224" s="94"/>
      <c r="CC224" s="94"/>
      <c r="CD224" s="94"/>
      <c r="CE224" s="94"/>
      <c r="CF224" s="94"/>
      <c r="CG224" s="94"/>
      <c r="CH224" s="94"/>
      <c r="CI224" s="94"/>
      <c r="CJ224" s="94"/>
      <c r="CK224" s="94"/>
      <c r="CL224" s="94"/>
      <c r="CM224" s="94"/>
      <c r="CN224" s="94"/>
      <c r="CO224" s="94"/>
      <c r="CP224" s="94"/>
      <c r="CQ224" s="94"/>
      <c r="CR224" s="94"/>
      <c r="CS224" s="94"/>
      <c r="CT224" s="94"/>
      <c r="CU224" s="94"/>
      <c r="CV224" s="94"/>
      <c r="CW224" s="94"/>
      <c r="CX224" s="94"/>
      <c r="CY224" s="94"/>
      <c r="CZ224" s="94"/>
      <c r="DA224" s="94"/>
      <c r="DB224" s="94"/>
      <c r="DC224" s="94"/>
      <c r="DD224" s="94"/>
      <c r="DE224" s="94"/>
      <c r="DF224" s="94"/>
      <c r="DG224" s="94"/>
      <c r="DH224" s="94"/>
      <c r="DI224" s="94"/>
      <c r="DJ224" s="94"/>
      <c r="DK224" s="94"/>
      <c r="DL224" s="94"/>
      <c r="DM224" s="94"/>
      <c r="DN224" s="94"/>
      <c r="DO224" s="94"/>
      <c r="DP224" s="94"/>
      <c r="DQ224" s="94"/>
      <c r="DR224" s="94"/>
      <c r="DS224" s="94"/>
      <c r="DT224" s="94"/>
      <c r="DU224" s="94"/>
      <c r="DV224" s="94"/>
      <c r="DW224" s="94"/>
      <c r="DX224" s="94"/>
      <c r="DY224" s="94"/>
      <c r="DZ224" s="94"/>
      <c r="EA224" s="94"/>
      <c r="EB224" s="94"/>
      <c r="EC224" s="94"/>
      <c r="ED224" s="94"/>
      <c r="EE224" s="94"/>
      <c r="EF224" s="94"/>
      <c r="EG224" s="94"/>
      <c r="EH224" s="94"/>
      <c r="EI224" s="94"/>
      <c r="EJ224" s="94"/>
      <c r="EK224" s="94"/>
      <c r="EL224" s="94"/>
      <c r="EM224" s="94"/>
      <c r="EN224" s="94"/>
      <c r="EO224" s="94"/>
      <c r="EP224" s="94"/>
      <c r="EQ224" s="94"/>
      <c r="ER224" s="94"/>
      <c r="ES224" s="94"/>
      <c r="ET224" s="94"/>
      <c r="EU224" s="94"/>
      <c r="EV224" s="94"/>
      <c r="EW224" s="94"/>
      <c r="EX224" s="94"/>
      <c r="EY224" s="94"/>
      <c r="EZ224" s="94"/>
      <c r="FA224" s="94"/>
      <c r="FB224" s="94"/>
      <c r="FC224" s="94"/>
      <c r="FD224" s="94"/>
      <c r="FE224" s="94"/>
      <c r="FF224" s="94"/>
      <c r="FG224" s="94"/>
      <c r="FH224" s="94"/>
      <c r="FI224" s="94"/>
      <c r="FJ224" s="94"/>
      <c r="FK224" s="94"/>
      <c r="FL224" s="94"/>
      <c r="FM224" s="94"/>
      <c r="FN224" s="94"/>
      <c r="FO224" s="94"/>
      <c r="FP224" s="94"/>
      <c r="FQ224" s="94"/>
      <c r="FR224" s="94"/>
      <c r="FS224" s="94"/>
      <c r="FT224" s="94"/>
      <c r="FU224" s="94"/>
      <c r="FV224" s="94"/>
      <c r="FW224" s="94"/>
      <c r="FX224" s="94"/>
      <c r="FY224" s="94"/>
      <c r="FZ224" s="94"/>
      <c r="GA224" s="94"/>
      <c r="GB224" s="94"/>
      <c r="GC224" s="94"/>
      <c r="GD224" s="94"/>
      <c r="GE224" s="94"/>
      <c r="GF224" s="94"/>
      <c r="GG224" s="94"/>
      <c r="GH224" s="94"/>
      <c r="GI224" s="94"/>
      <c r="GJ224" s="94"/>
      <c r="GK224" s="94"/>
      <c r="GL224" s="94"/>
      <c r="GM224" s="94"/>
      <c r="GN224" s="94"/>
      <c r="GO224" s="94"/>
      <c r="GP224" s="94"/>
      <c r="GQ224" s="94"/>
      <c r="GR224" s="94"/>
      <c r="GS224" s="94"/>
      <c r="GT224" s="94"/>
      <c r="GU224" s="94"/>
      <c r="GV224" s="94"/>
      <c r="GW224" s="94"/>
      <c r="GX224" s="94"/>
      <c r="GY224" s="94"/>
    </row>
    <row r="225" spans="1:207" ht="15.75">
      <c r="A225" s="106"/>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c r="AA225" s="94"/>
      <c r="AB225" s="94"/>
      <c r="AC225" s="94"/>
      <c r="AD225" s="94"/>
      <c r="AE225" s="94"/>
      <c r="AF225" s="94"/>
      <c r="AG225" s="94"/>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c r="BI225" s="94"/>
      <c r="BJ225" s="94"/>
      <c r="BK225" s="94"/>
      <c r="BL225" s="94"/>
      <c r="BM225" s="94"/>
      <c r="BN225" s="94"/>
      <c r="BO225" s="94"/>
      <c r="BP225" s="94"/>
      <c r="BQ225" s="94"/>
      <c r="BR225" s="94"/>
      <c r="BS225" s="94"/>
      <c r="BT225" s="94"/>
      <c r="BU225" s="94"/>
      <c r="BV225" s="94"/>
      <c r="BW225" s="94"/>
      <c r="BX225" s="94"/>
      <c r="BY225" s="94"/>
      <c r="BZ225" s="94"/>
      <c r="CA225" s="94"/>
      <c r="CB225" s="94"/>
      <c r="CC225" s="94"/>
      <c r="CD225" s="94"/>
      <c r="CE225" s="94"/>
      <c r="CF225" s="94"/>
      <c r="CG225" s="94"/>
      <c r="CH225" s="94"/>
      <c r="CI225" s="94"/>
      <c r="CJ225" s="94"/>
      <c r="CK225" s="94"/>
      <c r="CL225" s="94"/>
      <c r="CM225" s="94"/>
      <c r="CN225" s="94"/>
      <c r="CO225" s="94"/>
      <c r="CP225" s="94"/>
      <c r="CQ225" s="94"/>
      <c r="CR225" s="94"/>
      <c r="CS225" s="94"/>
      <c r="CT225" s="94"/>
      <c r="CU225" s="94"/>
      <c r="CV225" s="94"/>
      <c r="CW225" s="94"/>
      <c r="CX225" s="94"/>
      <c r="CY225" s="94"/>
      <c r="CZ225" s="94"/>
      <c r="DA225" s="94"/>
      <c r="DB225" s="94"/>
      <c r="DC225" s="94"/>
      <c r="DD225" s="94"/>
      <c r="DE225" s="94"/>
      <c r="DF225" s="94"/>
      <c r="DG225" s="94"/>
      <c r="DH225" s="94"/>
      <c r="DI225" s="94"/>
      <c r="DJ225" s="94"/>
      <c r="DK225" s="94"/>
      <c r="DL225" s="94"/>
      <c r="DM225" s="94"/>
      <c r="DN225" s="94"/>
      <c r="DO225" s="94"/>
      <c r="DP225" s="94"/>
      <c r="DQ225" s="94"/>
      <c r="DR225" s="94"/>
      <c r="DS225" s="94"/>
      <c r="DT225" s="94"/>
      <c r="DU225" s="94"/>
      <c r="DV225" s="94"/>
      <c r="DW225" s="94"/>
      <c r="DX225" s="94"/>
      <c r="DY225" s="94"/>
      <c r="DZ225" s="94"/>
      <c r="EA225" s="94"/>
      <c r="EB225" s="94"/>
      <c r="EC225" s="94"/>
      <c r="ED225" s="94"/>
      <c r="EE225" s="94"/>
      <c r="EF225" s="94"/>
      <c r="EG225" s="94"/>
      <c r="EH225" s="94"/>
      <c r="EI225" s="94"/>
      <c r="EJ225" s="94"/>
      <c r="EK225" s="94"/>
      <c r="EL225" s="94"/>
      <c r="EM225" s="94"/>
      <c r="EN225" s="94"/>
      <c r="EO225" s="94"/>
      <c r="EP225" s="94"/>
      <c r="EQ225" s="94"/>
      <c r="ER225" s="94"/>
      <c r="ES225" s="94"/>
      <c r="ET225" s="94"/>
      <c r="EU225" s="94"/>
      <c r="EV225" s="94"/>
      <c r="EW225" s="94"/>
      <c r="EX225" s="94"/>
      <c r="EY225" s="94"/>
      <c r="EZ225" s="94"/>
      <c r="FA225" s="94"/>
      <c r="FB225" s="94"/>
      <c r="FC225" s="94"/>
      <c r="FD225" s="94"/>
      <c r="FE225" s="94"/>
      <c r="FF225" s="94"/>
      <c r="FG225" s="94"/>
      <c r="FH225" s="94"/>
      <c r="FI225" s="94"/>
      <c r="FJ225" s="94"/>
      <c r="FK225" s="94"/>
      <c r="FL225" s="94"/>
      <c r="FM225" s="94"/>
      <c r="FN225" s="94"/>
      <c r="FO225" s="94"/>
      <c r="FP225" s="94"/>
      <c r="FQ225" s="94"/>
      <c r="FR225" s="94"/>
      <c r="FS225" s="94"/>
      <c r="FT225" s="94"/>
      <c r="FU225" s="94"/>
      <c r="FV225" s="94"/>
      <c r="FW225" s="94"/>
      <c r="FX225" s="94"/>
      <c r="FY225" s="94"/>
      <c r="FZ225" s="94"/>
      <c r="GA225" s="94"/>
      <c r="GB225" s="94"/>
      <c r="GC225" s="94"/>
      <c r="GD225" s="94"/>
      <c r="GE225" s="94"/>
      <c r="GF225" s="94"/>
      <c r="GG225" s="94"/>
      <c r="GH225" s="94"/>
      <c r="GI225" s="94"/>
      <c r="GJ225" s="94"/>
      <c r="GK225" s="94"/>
      <c r="GL225" s="94"/>
      <c r="GM225" s="94"/>
      <c r="GN225" s="94"/>
      <c r="GO225" s="94"/>
      <c r="GP225" s="94"/>
      <c r="GQ225" s="94"/>
      <c r="GR225" s="94"/>
      <c r="GS225" s="94"/>
      <c r="GT225" s="94"/>
      <c r="GU225" s="94"/>
      <c r="GV225" s="94"/>
      <c r="GW225" s="94"/>
      <c r="GX225" s="94"/>
      <c r="GY225" s="94"/>
    </row>
    <row r="226" spans="1:207" ht="15.75">
      <c r="A226" s="106"/>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c r="BI226" s="94"/>
      <c r="BJ226" s="94"/>
      <c r="BK226" s="94"/>
      <c r="BL226" s="94"/>
      <c r="BM226" s="94"/>
      <c r="BN226" s="94"/>
      <c r="BO226" s="94"/>
      <c r="BP226" s="94"/>
      <c r="BQ226" s="94"/>
      <c r="BR226" s="94"/>
      <c r="BS226" s="94"/>
      <c r="BT226" s="94"/>
      <c r="BU226" s="94"/>
      <c r="BV226" s="94"/>
      <c r="BW226" s="94"/>
      <c r="BX226" s="94"/>
      <c r="BY226" s="94"/>
      <c r="BZ226" s="94"/>
      <c r="CA226" s="94"/>
      <c r="CB226" s="94"/>
      <c r="CC226" s="94"/>
      <c r="CD226" s="94"/>
      <c r="CE226" s="94"/>
      <c r="CF226" s="94"/>
      <c r="CG226" s="94"/>
      <c r="CH226" s="94"/>
      <c r="CI226" s="94"/>
      <c r="CJ226" s="94"/>
      <c r="CK226" s="94"/>
      <c r="CL226" s="94"/>
      <c r="CM226" s="94"/>
      <c r="CN226" s="94"/>
      <c r="CO226" s="94"/>
      <c r="CP226" s="94"/>
      <c r="CQ226" s="94"/>
      <c r="CR226" s="94"/>
      <c r="CS226" s="94"/>
      <c r="CT226" s="94"/>
      <c r="CU226" s="94"/>
      <c r="CV226" s="94"/>
      <c r="CW226" s="94"/>
      <c r="CX226" s="94"/>
      <c r="CY226" s="94"/>
      <c r="CZ226" s="94"/>
      <c r="DA226" s="94"/>
      <c r="DB226" s="94"/>
      <c r="DC226" s="94"/>
      <c r="DD226" s="94"/>
      <c r="DE226" s="94"/>
      <c r="DF226" s="94"/>
      <c r="DG226" s="94"/>
      <c r="DH226" s="94"/>
      <c r="DI226" s="94"/>
      <c r="DJ226" s="94"/>
      <c r="DK226" s="94"/>
      <c r="DL226" s="94"/>
      <c r="DM226" s="94"/>
      <c r="DN226" s="94"/>
      <c r="DO226" s="94"/>
      <c r="DP226" s="94"/>
      <c r="DQ226" s="94"/>
      <c r="DR226" s="94"/>
      <c r="DS226" s="94"/>
      <c r="DT226" s="94"/>
      <c r="DU226" s="94"/>
      <c r="DV226" s="94"/>
      <c r="DW226" s="94"/>
      <c r="DX226" s="94"/>
      <c r="DY226" s="94"/>
      <c r="DZ226" s="94"/>
      <c r="EA226" s="94"/>
      <c r="EB226" s="94"/>
      <c r="EC226" s="94"/>
      <c r="ED226" s="94"/>
      <c r="EE226" s="94"/>
      <c r="EF226" s="94"/>
      <c r="EG226" s="94"/>
      <c r="EH226" s="94"/>
      <c r="EI226" s="94"/>
      <c r="EJ226" s="94"/>
      <c r="EK226" s="94"/>
      <c r="EL226" s="94"/>
      <c r="EM226" s="94"/>
      <c r="EN226" s="94"/>
      <c r="EO226" s="94"/>
      <c r="EP226" s="94"/>
      <c r="EQ226" s="94"/>
      <c r="ER226" s="94"/>
      <c r="ES226" s="94"/>
      <c r="ET226" s="94"/>
      <c r="EU226" s="94"/>
      <c r="EV226" s="94"/>
      <c r="EW226" s="94"/>
      <c r="EX226" s="94"/>
      <c r="EY226" s="94"/>
      <c r="EZ226" s="94"/>
      <c r="FA226" s="94"/>
      <c r="FB226" s="94"/>
      <c r="FC226" s="94"/>
      <c r="FD226" s="94"/>
      <c r="FE226" s="94"/>
      <c r="FF226" s="94"/>
      <c r="FG226" s="94"/>
      <c r="FH226" s="94"/>
      <c r="FI226" s="94"/>
      <c r="FJ226" s="94"/>
      <c r="FK226" s="94"/>
      <c r="FL226" s="94"/>
      <c r="FM226" s="94"/>
      <c r="FN226" s="94"/>
      <c r="FO226" s="94"/>
      <c r="FP226" s="94"/>
      <c r="FQ226" s="94"/>
      <c r="FR226" s="94"/>
      <c r="FS226" s="94"/>
      <c r="FT226" s="94"/>
      <c r="FU226" s="94"/>
      <c r="FV226" s="94"/>
      <c r="FW226" s="94"/>
      <c r="FX226" s="94"/>
      <c r="FY226" s="94"/>
      <c r="FZ226" s="94"/>
      <c r="GA226" s="94"/>
      <c r="GB226" s="94"/>
      <c r="GC226" s="94"/>
      <c r="GD226" s="94"/>
      <c r="GE226" s="94"/>
      <c r="GF226" s="94"/>
      <c r="GG226" s="94"/>
      <c r="GH226" s="94"/>
      <c r="GI226" s="94"/>
      <c r="GJ226" s="94"/>
      <c r="GK226" s="94"/>
      <c r="GL226" s="94"/>
      <c r="GM226" s="94"/>
      <c r="GN226" s="94"/>
      <c r="GO226" s="94"/>
      <c r="GP226" s="94"/>
      <c r="GQ226" s="94"/>
      <c r="GR226" s="94"/>
      <c r="GS226" s="94"/>
      <c r="GT226" s="94"/>
      <c r="GU226" s="94"/>
      <c r="GV226" s="94"/>
      <c r="GW226" s="94"/>
      <c r="GX226" s="94"/>
      <c r="GY226" s="94"/>
    </row>
    <row r="227" spans="1:207" ht="15.75">
      <c r="A227" s="106"/>
      <c r="B227" s="94"/>
      <c r="C227" s="94"/>
      <c r="D227" s="94"/>
      <c r="E227" s="94"/>
      <c r="F227" s="94"/>
      <c r="G227" s="94"/>
      <c r="H227" s="94"/>
      <c r="I227" s="94"/>
      <c r="J227" s="94"/>
      <c r="K227" s="94"/>
      <c r="L227" s="94"/>
      <c r="M227" s="94"/>
      <c r="N227" s="94"/>
      <c r="O227" s="94"/>
      <c r="P227" s="94"/>
      <c r="Q227" s="94"/>
      <c r="R227" s="94"/>
      <c r="S227" s="94"/>
      <c r="T227" s="94"/>
      <c r="U227" s="94"/>
      <c r="V227" s="94"/>
      <c r="W227" s="94"/>
      <c r="X227" s="94"/>
      <c r="Y227" s="94"/>
      <c r="Z227" s="94"/>
      <c r="AA227" s="94"/>
      <c r="AB227" s="94"/>
      <c r="AC227" s="94"/>
      <c r="AD227" s="94"/>
      <c r="AE227" s="94"/>
      <c r="AF227" s="94"/>
      <c r="AG227" s="94"/>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c r="BI227" s="94"/>
      <c r="BJ227" s="94"/>
      <c r="BK227" s="94"/>
      <c r="BL227" s="94"/>
      <c r="BM227" s="94"/>
      <c r="BN227" s="94"/>
      <c r="BO227" s="94"/>
      <c r="BP227" s="94"/>
      <c r="BQ227" s="94"/>
      <c r="BR227" s="94"/>
      <c r="BS227" s="94"/>
      <c r="BT227" s="94"/>
      <c r="BU227" s="94"/>
      <c r="BV227" s="94"/>
      <c r="BW227" s="94"/>
      <c r="BX227" s="94"/>
      <c r="BY227" s="94"/>
      <c r="BZ227" s="94"/>
      <c r="CA227" s="94"/>
      <c r="CB227" s="94"/>
      <c r="CC227" s="94"/>
      <c r="CD227" s="94"/>
      <c r="CE227" s="94"/>
      <c r="CF227" s="94"/>
      <c r="CG227" s="94"/>
      <c r="CH227" s="94"/>
      <c r="CI227" s="94"/>
      <c r="CJ227" s="94"/>
      <c r="CK227" s="94"/>
      <c r="CL227" s="94"/>
      <c r="CM227" s="94"/>
      <c r="CN227" s="94"/>
      <c r="CO227" s="94"/>
      <c r="CP227" s="94"/>
      <c r="CQ227" s="94"/>
      <c r="CR227" s="94"/>
      <c r="CS227" s="94"/>
      <c r="CT227" s="94"/>
      <c r="CU227" s="94"/>
      <c r="CV227" s="94"/>
      <c r="CW227" s="94"/>
      <c r="CX227" s="94"/>
      <c r="CY227" s="94"/>
      <c r="CZ227" s="94"/>
      <c r="DA227" s="94"/>
      <c r="DB227" s="94"/>
      <c r="DC227" s="94"/>
      <c r="DD227" s="94"/>
      <c r="DE227" s="94"/>
      <c r="DF227" s="94"/>
      <c r="DG227" s="94"/>
      <c r="DH227" s="94"/>
      <c r="DI227" s="94"/>
      <c r="DJ227" s="94"/>
      <c r="DK227" s="94"/>
      <c r="DL227" s="94"/>
      <c r="DM227" s="94"/>
      <c r="DN227" s="94"/>
      <c r="DO227" s="94"/>
      <c r="DP227" s="94"/>
      <c r="DQ227" s="94"/>
      <c r="DR227" s="94"/>
      <c r="DS227" s="94"/>
      <c r="DT227" s="94"/>
      <c r="DU227" s="94"/>
      <c r="DV227" s="94"/>
      <c r="DW227" s="94"/>
      <c r="DX227" s="94"/>
      <c r="DY227" s="94"/>
      <c r="DZ227" s="94"/>
      <c r="EA227" s="94"/>
      <c r="EB227" s="94"/>
      <c r="EC227" s="94"/>
      <c r="ED227" s="94"/>
      <c r="EE227" s="94"/>
      <c r="EF227" s="94"/>
      <c r="EG227" s="94"/>
      <c r="EH227" s="94"/>
      <c r="EI227" s="94"/>
      <c r="EJ227" s="94"/>
      <c r="EK227" s="94"/>
      <c r="EL227" s="94"/>
      <c r="EM227" s="94"/>
      <c r="EN227" s="94"/>
      <c r="EO227" s="94"/>
      <c r="EP227" s="94"/>
      <c r="EQ227" s="94"/>
      <c r="ER227" s="94"/>
      <c r="ES227" s="94"/>
      <c r="ET227" s="94"/>
      <c r="EU227" s="94"/>
      <c r="EV227" s="94"/>
      <c r="EW227" s="94"/>
      <c r="EX227" s="94"/>
      <c r="EY227" s="94"/>
      <c r="EZ227" s="94"/>
      <c r="FA227" s="94"/>
      <c r="FB227" s="94"/>
      <c r="FC227" s="94"/>
      <c r="FD227" s="94"/>
      <c r="FE227" s="94"/>
      <c r="FF227" s="94"/>
      <c r="FG227" s="94"/>
      <c r="FH227" s="94"/>
      <c r="FI227" s="94"/>
      <c r="FJ227" s="94"/>
      <c r="FK227" s="94"/>
      <c r="FL227" s="94"/>
      <c r="FM227" s="94"/>
      <c r="FN227" s="94"/>
      <c r="FO227" s="94"/>
      <c r="FP227" s="94"/>
      <c r="FQ227" s="94"/>
      <c r="FR227" s="94"/>
      <c r="FS227" s="94"/>
      <c r="FT227" s="94"/>
      <c r="FU227" s="94"/>
      <c r="FV227" s="94"/>
      <c r="FW227" s="94"/>
      <c r="FX227" s="94"/>
      <c r="FY227" s="94"/>
      <c r="FZ227" s="94"/>
      <c r="GA227" s="94"/>
      <c r="GB227" s="94"/>
      <c r="GC227" s="94"/>
      <c r="GD227" s="94"/>
      <c r="GE227" s="94"/>
      <c r="GF227" s="94"/>
      <c r="GG227" s="94"/>
      <c r="GH227" s="94"/>
      <c r="GI227" s="94"/>
      <c r="GJ227" s="94"/>
      <c r="GK227" s="94"/>
      <c r="GL227" s="94"/>
      <c r="GM227" s="94"/>
      <c r="GN227" s="94"/>
      <c r="GO227" s="94"/>
      <c r="GP227" s="94"/>
      <c r="GQ227" s="94"/>
      <c r="GR227" s="94"/>
      <c r="GS227" s="94"/>
      <c r="GT227" s="94"/>
      <c r="GU227" s="94"/>
      <c r="GV227" s="94"/>
      <c r="GW227" s="94"/>
      <c r="GX227" s="94"/>
      <c r="GY227" s="94"/>
    </row>
    <row r="228" spans="1:207" ht="15.75">
      <c r="A228" s="106"/>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94"/>
      <c r="BU228" s="94"/>
      <c r="BV228" s="94"/>
      <c r="BW228" s="94"/>
      <c r="BX228" s="94"/>
      <c r="BY228" s="94"/>
      <c r="BZ228" s="94"/>
      <c r="CA228" s="94"/>
      <c r="CB228" s="94"/>
      <c r="CC228" s="94"/>
      <c r="CD228" s="94"/>
      <c r="CE228" s="94"/>
      <c r="CF228" s="94"/>
      <c r="CG228" s="94"/>
      <c r="CH228" s="94"/>
      <c r="CI228" s="94"/>
      <c r="CJ228" s="94"/>
      <c r="CK228" s="94"/>
      <c r="CL228" s="94"/>
      <c r="CM228" s="94"/>
      <c r="CN228" s="94"/>
      <c r="CO228" s="94"/>
      <c r="CP228" s="94"/>
      <c r="CQ228" s="94"/>
      <c r="CR228" s="94"/>
      <c r="CS228" s="94"/>
      <c r="CT228" s="94"/>
      <c r="CU228" s="94"/>
      <c r="CV228" s="94"/>
      <c r="CW228" s="94"/>
      <c r="CX228" s="94"/>
      <c r="CY228" s="94"/>
      <c r="CZ228" s="94"/>
      <c r="DA228" s="94"/>
      <c r="DB228" s="94"/>
      <c r="DC228" s="94"/>
      <c r="DD228" s="94"/>
      <c r="DE228" s="94"/>
      <c r="DF228" s="94"/>
      <c r="DG228" s="94"/>
      <c r="DH228" s="94"/>
      <c r="DI228" s="94"/>
      <c r="DJ228" s="94"/>
      <c r="DK228" s="94"/>
      <c r="DL228" s="94"/>
      <c r="DM228" s="94"/>
      <c r="DN228" s="94"/>
      <c r="DO228" s="94"/>
      <c r="DP228" s="94"/>
      <c r="DQ228" s="94"/>
      <c r="DR228" s="94"/>
      <c r="DS228" s="94"/>
      <c r="DT228" s="94"/>
      <c r="DU228" s="94"/>
      <c r="DV228" s="94"/>
      <c r="DW228" s="94"/>
      <c r="DX228" s="94"/>
      <c r="DY228" s="94"/>
      <c r="DZ228" s="94"/>
      <c r="EA228" s="94"/>
      <c r="EB228" s="94"/>
      <c r="EC228" s="94"/>
      <c r="ED228" s="94"/>
      <c r="EE228" s="94"/>
      <c r="EF228" s="94"/>
      <c r="EG228" s="94"/>
      <c r="EH228" s="94"/>
      <c r="EI228" s="94"/>
      <c r="EJ228" s="94"/>
      <c r="EK228" s="94"/>
      <c r="EL228" s="94"/>
      <c r="EM228" s="94"/>
      <c r="EN228" s="94"/>
      <c r="EO228" s="94"/>
      <c r="EP228" s="94"/>
      <c r="EQ228" s="94"/>
      <c r="ER228" s="94"/>
      <c r="ES228" s="94"/>
      <c r="ET228" s="94"/>
      <c r="EU228" s="94"/>
      <c r="EV228" s="94"/>
      <c r="EW228" s="94"/>
      <c r="EX228" s="94"/>
      <c r="EY228" s="94"/>
      <c r="EZ228" s="94"/>
      <c r="FA228" s="94"/>
      <c r="FB228" s="94"/>
      <c r="FC228" s="94"/>
      <c r="FD228" s="94"/>
      <c r="FE228" s="94"/>
      <c r="FF228" s="94"/>
      <c r="FG228" s="94"/>
      <c r="FH228" s="94"/>
      <c r="FI228" s="94"/>
      <c r="FJ228" s="94"/>
      <c r="FK228" s="94"/>
      <c r="FL228" s="94"/>
      <c r="FM228" s="94"/>
      <c r="FN228" s="94"/>
      <c r="FO228" s="94"/>
      <c r="FP228" s="94"/>
      <c r="FQ228" s="94"/>
      <c r="FR228" s="94"/>
      <c r="FS228" s="94"/>
      <c r="FT228" s="94"/>
      <c r="FU228" s="94"/>
      <c r="FV228" s="94"/>
      <c r="FW228" s="94"/>
      <c r="FX228" s="94"/>
      <c r="FY228" s="94"/>
      <c r="FZ228" s="94"/>
      <c r="GA228" s="94"/>
      <c r="GB228" s="94"/>
      <c r="GC228" s="94"/>
      <c r="GD228" s="94"/>
      <c r="GE228" s="94"/>
      <c r="GF228" s="94"/>
      <c r="GG228" s="94"/>
      <c r="GH228" s="94"/>
      <c r="GI228" s="94"/>
      <c r="GJ228" s="94"/>
      <c r="GK228" s="94"/>
      <c r="GL228" s="94"/>
      <c r="GM228" s="94"/>
      <c r="GN228" s="94"/>
      <c r="GO228" s="94"/>
      <c r="GP228" s="94"/>
      <c r="GQ228" s="94"/>
      <c r="GR228" s="94"/>
      <c r="GS228" s="94"/>
      <c r="GT228" s="94"/>
      <c r="GU228" s="94"/>
      <c r="GV228" s="94"/>
      <c r="GW228" s="94"/>
      <c r="GX228" s="94"/>
      <c r="GY228" s="94"/>
    </row>
    <row r="229" spans="1:207" ht="15.75">
      <c r="A229" s="106"/>
      <c r="B229" s="94"/>
      <c r="C229" s="94"/>
      <c r="D229" s="94"/>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c r="BI229" s="94"/>
      <c r="BJ229" s="94"/>
      <c r="BK229" s="94"/>
      <c r="BL229" s="94"/>
      <c r="BM229" s="94"/>
      <c r="BN229" s="94"/>
      <c r="BO229" s="94"/>
      <c r="BP229" s="94"/>
      <c r="BQ229" s="94"/>
      <c r="BR229" s="94"/>
      <c r="BS229" s="94"/>
      <c r="BT229" s="94"/>
      <c r="BU229" s="94"/>
      <c r="BV229" s="94"/>
      <c r="BW229" s="94"/>
      <c r="BX229" s="94"/>
      <c r="BY229" s="94"/>
      <c r="BZ229" s="94"/>
      <c r="CA229" s="94"/>
      <c r="CB229" s="94"/>
      <c r="CC229" s="94"/>
      <c r="CD229" s="94"/>
      <c r="CE229" s="94"/>
      <c r="CF229" s="94"/>
      <c r="CG229" s="94"/>
      <c r="CH229" s="94"/>
      <c r="CI229" s="94"/>
      <c r="CJ229" s="94"/>
      <c r="CK229" s="94"/>
      <c r="CL229" s="94"/>
      <c r="CM229" s="94"/>
      <c r="CN229" s="94"/>
      <c r="CO229" s="94"/>
      <c r="CP229" s="94"/>
      <c r="CQ229" s="94"/>
      <c r="CR229" s="94"/>
      <c r="CS229" s="94"/>
      <c r="CT229" s="94"/>
      <c r="CU229" s="94"/>
      <c r="CV229" s="94"/>
      <c r="CW229" s="94"/>
      <c r="CX229" s="94"/>
      <c r="CY229" s="94"/>
      <c r="CZ229" s="94"/>
      <c r="DA229" s="94"/>
      <c r="DB229" s="94"/>
      <c r="DC229" s="94"/>
      <c r="DD229" s="94"/>
      <c r="DE229" s="94"/>
      <c r="DF229" s="94"/>
      <c r="DG229" s="94"/>
      <c r="DH229" s="94"/>
      <c r="DI229" s="94"/>
      <c r="DJ229" s="94"/>
      <c r="DK229" s="94"/>
      <c r="DL229" s="94"/>
      <c r="DM229" s="94"/>
      <c r="DN229" s="94"/>
      <c r="DO229" s="94"/>
      <c r="DP229" s="94"/>
      <c r="DQ229" s="94"/>
      <c r="DR229" s="94"/>
      <c r="DS229" s="94"/>
      <c r="DT229" s="94"/>
      <c r="DU229" s="94"/>
      <c r="DV229" s="94"/>
      <c r="DW229" s="94"/>
      <c r="DX229" s="94"/>
      <c r="DY229" s="94"/>
      <c r="DZ229" s="94"/>
      <c r="EA229" s="94"/>
      <c r="EB229" s="94"/>
      <c r="EC229" s="94"/>
      <c r="ED229" s="94"/>
      <c r="EE229" s="94"/>
      <c r="EF229" s="94"/>
      <c r="EG229" s="94"/>
      <c r="EH229" s="94"/>
      <c r="EI229" s="94"/>
      <c r="EJ229" s="94"/>
      <c r="EK229" s="94"/>
      <c r="EL229" s="94"/>
      <c r="EM229" s="94"/>
      <c r="EN229" s="94"/>
      <c r="EO229" s="94"/>
      <c r="EP229" s="94"/>
      <c r="EQ229" s="94"/>
      <c r="ER229" s="94"/>
      <c r="ES229" s="94"/>
      <c r="ET229" s="94"/>
      <c r="EU229" s="94"/>
      <c r="EV229" s="94"/>
      <c r="EW229" s="94"/>
      <c r="EX229" s="94"/>
      <c r="EY229" s="94"/>
      <c r="EZ229" s="94"/>
      <c r="FA229" s="94"/>
      <c r="FB229" s="94"/>
      <c r="FC229" s="94"/>
      <c r="FD229" s="94"/>
      <c r="FE229" s="94"/>
      <c r="FF229" s="94"/>
      <c r="FG229" s="94"/>
      <c r="FH229" s="94"/>
      <c r="FI229" s="94"/>
      <c r="FJ229" s="94"/>
      <c r="FK229" s="94"/>
      <c r="FL229" s="94"/>
      <c r="FM229" s="94"/>
      <c r="FN229" s="94"/>
      <c r="FO229" s="94"/>
      <c r="FP229" s="94"/>
      <c r="FQ229" s="94"/>
      <c r="FR229" s="94"/>
      <c r="FS229" s="94"/>
      <c r="FT229" s="94"/>
      <c r="FU229" s="94"/>
      <c r="FV229" s="94"/>
      <c r="FW229" s="94"/>
      <c r="FX229" s="94"/>
      <c r="FY229" s="94"/>
      <c r="FZ229" s="94"/>
      <c r="GA229" s="94"/>
      <c r="GB229" s="94"/>
      <c r="GC229" s="94"/>
      <c r="GD229" s="94"/>
      <c r="GE229" s="94"/>
      <c r="GF229" s="94"/>
      <c r="GG229" s="94"/>
      <c r="GH229" s="94"/>
      <c r="GI229" s="94"/>
      <c r="GJ229" s="94"/>
      <c r="GK229" s="94"/>
      <c r="GL229" s="94"/>
      <c r="GM229" s="94"/>
      <c r="GN229" s="94"/>
      <c r="GO229" s="94"/>
      <c r="GP229" s="94"/>
      <c r="GQ229" s="94"/>
      <c r="GR229" s="94"/>
      <c r="GS229" s="94"/>
      <c r="GT229" s="94"/>
      <c r="GU229" s="94"/>
      <c r="GV229" s="94"/>
      <c r="GW229" s="94"/>
      <c r="GX229" s="94"/>
      <c r="GY229" s="94"/>
    </row>
    <row r="230" spans="1:207" ht="15.75">
      <c r="A230" s="106"/>
      <c r="B230" s="94"/>
      <c r="C230" s="94"/>
      <c r="D230" s="94"/>
      <c r="E230" s="94"/>
      <c r="F230" s="94"/>
      <c r="G230" s="94"/>
      <c r="H230" s="94"/>
      <c r="I230" s="94"/>
      <c r="J230" s="94"/>
      <c r="K230" s="94"/>
      <c r="L230" s="94"/>
      <c r="M230" s="94"/>
      <c r="N230" s="94"/>
      <c r="O230" s="94"/>
      <c r="P230" s="94"/>
      <c r="Q230" s="94"/>
      <c r="R230" s="94"/>
      <c r="S230" s="94"/>
      <c r="T230" s="94"/>
      <c r="U230" s="94"/>
      <c r="V230" s="94"/>
      <c r="W230" s="94"/>
      <c r="X230" s="94"/>
      <c r="Y230" s="94"/>
      <c r="Z230" s="94"/>
      <c r="AA230" s="94"/>
      <c r="AB230" s="94"/>
      <c r="AC230" s="94"/>
      <c r="AD230" s="94"/>
      <c r="AE230" s="94"/>
      <c r="AF230" s="94"/>
      <c r="AG230" s="94"/>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c r="BI230" s="94"/>
      <c r="BJ230" s="94"/>
      <c r="BK230" s="94"/>
      <c r="BL230" s="94"/>
      <c r="BM230" s="94"/>
      <c r="BN230" s="94"/>
      <c r="BO230" s="94"/>
      <c r="BP230" s="94"/>
      <c r="BQ230" s="94"/>
      <c r="BR230" s="94"/>
      <c r="BS230" s="94"/>
      <c r="BT230" s="94"/>
      <c r="BU230" s="94"/>
      <c r="BV230" s="94"/>
      <c r="BW230" s="94"/>
      <c r="BX230" s="94"/>
      <c r="BY230" s="94"/>
      <c r="BZ230" s="94"/>
      <c r="CA230" s="94"/>
      <c r="CB230" s="94"/>
      <c r="CC230" s="94"/>
      <c r="CD230" s="94"/>
      <c r="CE230" s="94"/>
      <c r="CF230" s="94"/>
      <c r="CG230" s="94"/>
      <c r="CH230" s="94"/>
      <c r="CI230" s="94"/>
      <c r="CJ230" s="94"/>
      <c r="CK230" s="94"/>
      <c r="CL230" s="94"/>
      <c r="CM230" s="94"/>
      <c r="CN230" s="94"/>
      <c r="CO230" s="94"/>
      <c r="CP230" s="94"/>
      <c r="CQ230" s="94"/>
      <c r="CR230" s="94"/>
      <c r="CS230" s="94"/>
      <c r="CT230" s="94"/>
      <c r="CU230" s="94"/>
      <c r="CV230" s="94"/>
      <c r="CW230" s="94"/>
      <c r="CX230" s="94"/>
      <c r="CY230" s="94"/>
      <c r="CZ230" s="94"/>
      <c r="DA230" s="94"/>
      <c r="DB230" s="94"/>
      <c r="DC230" s="94"/>
      <c r="DD230" s="94"/>
      <c r="DE230" s="94"/>
      <c r="DF230" s="94"/>
      <c r="DG230" s="94"/>
      <c r="DH230" s="94"/>
      <c r="DI230" s="94"/>
      <c r="DJ230" s="94"/>
      <c r="DK230" s="94"/>
      <c r="DL230" s="94"/>
      <c r="DM230" s="94"/>
      <c r="DN230" s="94"/>
      <c r="DO230" s="94"/>
      <c r="DP230" s="94"/>
      <c r="DQ230" s="94"/>
      <c r="DR230" s="94"/>
      <c r="DS230" s="94"/>
      <c r="DT230" s="94"/>
      <c r="DU230" s="94"/>
      <c r="DV230" s="94"/>
      <c r="DW230" s="94"/>
      <c r="DX230" s="94"/>
      <c r="DY230" s="94"/>
      <c r="DZ230" s="94"/>
      <c r="EA230" s="94"/>
      <c r="EB230" s="94"/>
      <c r="EC230" s="94"/>
      <c r="ED230" s="94"/>
      <c r="EE230" s="94"/>
      <c r="EF230" s="94"/>
      <c r="EG230" s="94"/>
      <c r="EH230" s="94"/>
      <c r="EI230" s="94"/>
      <c r="EJ230" s="94"/>
      <c r="EK230" s="94"/>
      <c r="EL230" s="94"/>
      <c r="EM230" s="94"/>
      <c r="EN230" s="94"/>
      <c r="EO230" s="94"/>
      <c r="EP230" s="94"/>
      <c r="EQ230" s="94"/>
      <c r="ER230" s="94"/>
      <c r="ES230" s="94"/>
      <c r="ET230" s="94"/>
      <c r="EU230" s="94"/>
      <c r="EV230" s="94"/>
      <c r="EW230" s="94"/>
      <c r="EX230" s="94"/>
      <c r="EY230" s="94"/>
      <c r="EZ230" s="94"/>
      <c r="FA230" s="94"/>
      <c r="FB230" s="94"/>
      <c r="FC230" s="94"/>
      <c r="FD230" s="94"/>
      <c r="FE230" s="94"/>
      <c r="FF230" s="94"/>
      <c r="FG230" s="94"/>
      <c r="FH230" s="94"/>
      <c r="FI230" s="94"/>
      <c r="FJ230" s="94"/>
      <c r="FK230" s="94"/>
      <c r="FL230" s="94"/>
      <c r="FM230" s="94"/>
      <c r="FN230" s="94"/>
      <c r="FO230" s="94"/>
      <c r="FP230" s="94"/>
      <c r="FQ230" s="94"/>
      <c r="FR230" s="94"/>
      <c r="FS230" s="94"/>
      <c r="FT230" s="94"/>
      <c r="FU230" s="94"/>
      <c r="FV230" s="94"/>
      <c r="FW230" s="94"/>
      <c r="FX230" s="94"/>
      <c r="FY230" s="94"/>
      <c r="FZ230" s="94"/>
      <c r="GA230" s="94"/>
      <c r="GB230" s="94"/>
      <c r="GC230" s="94"/>
      <c r="GD230" s="94"/>
      <c r="GE230" s="94"/>
      <c r="GF230" s="94"/>
      <c r="GG230" s="94"/>
      <c r="GH230" s="94"/>
      <c r="GI230" s="94"/>
      <c r="GJ230" s="94"/>
      <c r="GK230" s="94"/>
      <c r="GL230" s="94"/>
      <c r="GM230" s="94"/>
      <c r="GN230" s="94"/>
      <c r="GO230" s="94"/>
      <c r="GP230" s="94"/>
      <c r="GQ230" s="94"/>
      <c r="GR230" s="94"/>
      <c r="GS230" s="94"/>
      <c r="GT230" s="94"/>
      <c r="GU230" s="94"/>
      <c r="GV230" s="94"/>
      <c r="GW230" s="94"/>
      <c r="GX230" s="94"/>
      <c r="GY230" s="94"/>
    </row>
    <row r="231" spans="1:207" ht="15.75">
      <c r="A231" s="106"/>
      <c r="B231" s="94"/>
      <c r="C231" s="94"/>
      <c r="D231" s="94"/>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94"/>
      <c r="AE231" s="94"/>
      <c r="AF231" s="94"/>
      <c r="AG231" s="94"/>
      <c r="AH231" s="94"/>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c r="BI231" s="94"/>
      <c r="BJ231" s="94"/>
      <c r="BK231" s="94"/>
      <c r="BL231" s="94"/>
      <c r="BM231" s="94"/>
      <c r="BN231" s="94"/>
      <c r="BO231" s="94"/>
      <c r="BP231" s="94"/>
      <c r="BQ231" s="94"/>
      <c r="BR231" s="94"/>
      <c r="BS231" s="94"/>
      <c r="BT231" s="94"/>
      <c r="BU231" s="94"/>
      <c r="BV231" s="94"/>
      <c r="BW231" s="94"/>
      <c r="BX231" s="94"/>
      <c r="BY231" s="94"/>
      <c r="BZ231" s="94"/>
      <c r="CA231" s="94"/>
      <c r="CB231" s="94"/>
      <c r="CC231" s="94"/>
      <c r="CD231" s="94"/>
      <c r="CE231" s="94"/>
      <c r="CF231" s="94"/>
      <c r="CG231" s="94"/>
      <c r="CH231" s="94"/>
      <c r="CI231" s="94"/>
      <c r="CJ231" s="94"/>
      <c r="CK231" s="94"/>
      <c r="CL231" s="94"/>
      <c r="CM231" s="94"/>
      <c r="CN231" s="94"/>
      <c r="CO231" s="94"/>
      <c r="CP231" s="94"/>
      <c r="CQ231" s="94"/>
      <c r="CR231" s="94"/>
      <c r="CS231" s="94"/>
      <c r="CT231" s="94"/>
      <c r="CU231" s="94"/>
      <c r="CV231" s="94"/>
      <c r="CW231" s="94"/>
      <c r="CX231" s="94"/>
      <c r="CY231" s="94"/>
      <c r="CZ231" s="94"/>
      <c r="DA231" s="94"/>
      <c r="DB231" s="94"/>
      <c r="DC231" s="94"/>
      <c r="DD231" s="94"/>
      <c r="DE231" s="94"/>
      <c r="DF231" s="94"/>
      <c r="DG231" s="94"/>
      <c r="DH231" s="94"/>
      <c r="DI231" s="94"/>
      <c r="DJ231" s="94"/>
      <c r="DK231" s="94"/>
      <c r="DL231" s="94"/>
      <c r="DM231" s="94"/>
      <c r="DN231" s="94"/>
      <c r="DO231" s="94"/>
      <c r="DP231" s="94"/>
      <c r="DQ231" s="94"/>
      <c r="DR231" s="94"/>
      <c r="DS231" s="94"/>
      <c r="DT231" s="94"/>
      <c r="DU231" s="94"/>
      <c r="DV231" s="94"/>
      <c r="DW231" s="94"/>
      <c r="DX231" s="94"/>
      <c r="DY231" s="94"/>
      <c r="DZ231" s="94"/>
      <c r="EA231" s="94"/>
      <c r="EB231" s="94"/>
      <c r="EC231" s="94"/>
      <c r="ED231" s="94"/>
      <c r="EE231" s="94"/>
      <c r="EF231" s="94"/>
      <c r="EG231" s="94"/>
      <c r="EH231" s="94"/>
      <c r="EI231" s="94"/>
      <c r="EJ231" s="94"/>
      <c r="EK231" s="94"/>
      <c r="EL231" s="94"/>
      <c r="EM231" s="94"/>
      <c r="EN231" s="94"/>
      <c r="EO231" s="94"/>
      <c r="EP231" s="94"/>
      <c r="EQ231" s="94"/>
      <c r="ER231" s="94"/>
      <c r="ES231" s="94"/>
      <c r="ET231" s="94"/>
      <c r="EU231" s="94"/>
      <c r="EV231" s="94"/>
      <c r="EW231" s="94"/>
      <c r="EX231" s="94"/>
      <c r="EY231" s="94"/>
      <c r="EZ231" s="94"/>
      <c r="FA231" s="94"/>
      <c r="FB231" s="94"/>
      <c r="FC231" s="94"/>
      <c r="FD231" s="94"/>
      <c r="FE231" s="94"/>
      <c r="FF231" s="94"/>
      <c r="FG231" s="94"/>
      <c r="FH231" s="94"/>
      <c r="FI231" s="94"/>
      <c r="FJ231" s="94"/>
      <c r="FK231" s="94"/>
      <c r="FL231" s="94"/>
      <c r="FM231" s="94"/>
      <c r="FN231" s="94"/>
      <c r="FO231" s="94"/>
      <c r="FP231" s="94"/>
      <c r="FQ231" s="94"/>
      <c r="FR231" s="94"/>
      <c r="FS231" s="94"/>
      <c r="FT231" s="94"/>
      <c r="FU231" s="94"/>
      <c r="FV231" s="94"/>
      <c r="FW231" s="94"/>
      <c r="FX231" s="94"/>
      <c r="FY231" s="94"/>
      <c r="FZ231" s="94"/>
      <c r="GA231" s="94"/>
      <c r="GB231" s="94"/>
      <c r="GC231" s="94"/>
      <c r="GD231" s="94"/>
      <c r="GE231" s="94"/>
      <c r="GF231" s="94"/>
      <c r="GG231" s="94"/>
      <c r="GH231" s="94"/>
      <c r="GI231" s="94"/>
      <c r="GJ231" s="94"/>
      <c r="GK231" s="94"/>
      <c r="GL231" s="94"/>
      <c r="GM231" s="94"/>
      <c r="GN231" s="94"/>
      <c r="GO231" s="94"/>
      <c r="GP231" s="94"/>
      <c r="GQ231" s="94"/>
      <c r="GR231" s="94"/>
      <c r="GS231" s="94"/>
      <c r="GT231" s="94"/>
      <c r="GU231" s="94"/>
      <c r="GV231" s="94"/>
      <c r="GW231" s="94"/>
      <c r="GX231" s="94"/>
      <c r="GY231" s="94"/>
    </row>
    <row r="232" spans="1:207" ht="15.75">
      <c r="A232" s="106"/>
      <c r="B232" s="94"/>
      <c r="C232" s="94"/>
      <c r="D232" s="94"/>
      <c r="E232" s="94"/>
      <c r="F232" s="94"/>
      <c r="G232" s="94"/>
      <c r="H232" s="94"/>
      <c r="I232" s="94"/>
      <c r="J232" s="94"/>
      <c r="K232" s="94"/>
      <c r="L232" s="94"/>
      <c r="M232" s="94"/>
      <c r="N232" s="94"/>
      <c r="O232" s="94"/>
      <c r="P232" s="94"/>
      <c r="Q232" s="94"/>
      <c r="R232" s="94"/>
      <c r="S232" s="94"/>
      <c r="T232" s="94"/>
      <c r="U232" s="94"/>
      <c r="V232" s="94"/>
      <c r="W232" s="94"/>
      <c r="X232" s="94"/>
      <c r="Y232" s="94"/>
      <c r="Z232" s="94"/>
      <c r="AA232" s="94"/>
      <c r="AB232" s="94"/>
      <c r="AC232" s="94"/>
      <c r="AD232" s="94"/>
      <c r="AE232" s="94"/>
      <c r="AF232" s="94"/>
      <c r="AG232" s="94"/>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c r="BI232" s="94"/>
      <c r="BJ232" s="94"/>
      <c r="BK232" s="94"/>
      <c r="BL232" s="94"/>
      <c r="BM232" s="94"/>
      <c r="BN232" s="94"/>
      <c r="BO232" s="94"/>
      <c r="BP232" s="94"/>
      <c r="BQ232" s="94"/>
      <c r="BR232" s="94"/>
      <c r="BS232" s="94"/>
      <c r="BT232" s="94"/>
      <c r="BU232" s="94"/>
      <c r="BV232" s="94"/>
      <c r="BW232" s="94"/>
      <c r="BX232" s="94"/>
      <c r="BY232" s="94"/>
      <c r="BZ232" s="94"/>
      <c r="CA232" s="94"/>
      <c r="CB232" s="94"/>
      <c r="CC232" s="94"/>
      <c r="CD232" s="94"/>
      <c r="CE232" s="94"/>
      <c r="CF232" s="94"/>
      <c r="CG232" s="94"/>
      <c r="CH232" s="94"/>
      <c r="CI232" s="94"/>
      <c r="CJ232" s="94"/>
      <c r="CK232" s="94"/>
      <c r="CL232" s="94"/>
      <c r="CM232" s="94"/>
      <c r="CN232" s="94"/>
      <c r="CO232" s="94"/>
      <c r="CP232" s="94"/>
      <c r="CQ232" s="94"/>
      <c r="CR232" s="94"/>
      <c r="CS232" s="94"/>
      <c r="CT232" s="94"/>
      <c r="CU232" s="94"/>
      <c r="CV232" s="94"/>
      <c r="CW232" s="94"/>
      <c r="CX232" s="94"/>
      <c r="CY232" s="94"/>
      <c r="CZ232" s="94"/>
      <c r="DA232" s="94"/>
      <c r="DB232" s="94"/>
      <c r="DC232" s="94"/>
      <c r="DD232" s="94"/>
      <c r="DE232" s="94"/>
      <c r="DF232" s="94"/>
      <c r="DG232" s="94"/>
      <c r="DH232" s="94"/>
      <c r="DI232" s="94"/>
      <c r="DJ232" s="94"/>
      <c r="DK232" s="94"/>
      <c r="DL232" s="94"/>
      <c r="DM232" s="94"/>
      <c r="DN232" s="94"/>
      <c r="DO232" s="94"/>
      <c r="DP232" s="94"/>
      <c r="DQ232" s="94"/>
      <c r="DR232" s="94"/>
      <c r="DS232" s="94"/>
      <c r="DT232" s="94"/>
      <c r="DU232" s="94"/>
      <c r="DV232" s="94"/>
      <c r="DW232" s="94"/>
      <c r="DX232" s="94"/>
      <c r="DY232" s="94"/>
      <c r="DZ232" s="94"/>
      <c r="EA232" s="94"/>
      <c r="EB232" s="94"/>
      <c r="EC232" s="94"/>
      <c r="ED232" s="94"/>
      <c r="EE232" s="94"/>
      <c r="EF232" s="94"/>
      <c r="EG232" s="94"/>
      <c r="EH232" s="94"/>
      <c r="EI232" s="94"/>
      <c r="EJ232" s="94"/>
      <c r="EK232" s="94"/>
      <c r="EL232" s="94"/>
      <c r="EM232" s="94"/>
      <c r="EN232" s="94"/>
      <c r="EO232" s="94"/>
      <c r="EP232" s="94"/>
      <c r="EQ232" s="94"/>
      <c r="ER232" s="94"/>
      <c r="ES232" s="94"/>
      <c r="ET232" s="94"/>
      <c r="EU232" s="94"/>
      <c r="EV232" s="94"/>
      <c r="EW232" s="94"/>
      <c r="EX232" s="94"/>
      <c r="EY232" s="94"/>
      <c r="EZ232" s="94"/>
      <c r="FA232" s="94"/>
      <c r="FB232" s="94"/>
      <c r="FC232" s="94"/>
      <c r="FD232" s="94"/>
      <c r="FE232" s="94"/>
      <c r="FF232" s="94"/>
      <c r="FG232" s="94"/>
      <c r="FH232" s="94"/>
      <c r="FI232" s="94"/>
      <c r="FJ232" s="94"/>
      <c r="FK232" s="94"/>
      <c r="FL232" s="94"/>
      <c r="FM232" s="94"/>
      <c r="FN232" s="94"/>
      <c r="FO232" s="94"/>
      <c r="FP232" s="94"/>
      <c r="FQ232" s="94"/>
      <c r="FR232" s="94"/>
      <c r="FS232" s="94"/>
      <c r="FT232" s="94"/>
      <c r="FU232" s="94"/>
      <c r="FV232" s="94"/>
      <c r="FW232" s="94"/>
      <c r="FX232" s="94"/>
      <c r="FY232" s="94"/>
      <c r="FZ232" s="94"/>
      <c r="GA232" s="94"/>
      <c r="GB232" s="94"/>
      <c r="GC232" s="94"/>
      <c r="GD232" s="94"/>
      <c r="GE232" s="94"/>
      <c r="GF232" s="94"/>
      <c r="GG232" s="94"/>
      <c r="GH232" s="94"/>
      <c r="GI232" s="94"/>
      <c r="GJ232" s="94"/>
      <c r="GK232" s="94"/>
      <c r="GL232" s="94"/>
      <c r="GM232" s="94"/>
      <c r="GN232" s="94"/>
      <c r="GO232" s="94"/>
      <c r="GP232" s="94"/>
      <c r="GQ232" s="94"/>
      <c r="GR232" s="94"/>
      <c r="GS232" s="94"/>
      <c r="GT232" s="94"/>
      <c r="GU232" s="94"/>
      <c r="GV232" s="94"/>
      <c r="GW232" s="94"/>
      <c r="GX232" s="94"/>
      <c r="GY232" s="94"/>
    </row>
    <row r="233" spans="1:207" ht="15.75">
      <c r="A233" s="106"/>
      <c r="B233" s="94"/>
      <c r="C233" s="94"/>
      <c r="D233" s="94"/>
      <c r="E233" s="94"/>
      <c r="F233" s="94"/>
      <c r="G233" s="94"/>
      <c r="H233" s="94"/>
      <c r="I233" s="94"/>
      <c r="J233" s="94"/>
      <c r="K233" s="94"/>
      <c r="L233" s="94"/>
      <c r="M233" s="94"/>
      <c r="N233" s="94"/>
      <c r="O233" s="94"/>
      <c r="P233" s="94"/>
      <c r="Q233" s="94"/>
      <c r="R233" s="94"/>
      <c r="S233" s="94"/>
      <c r="T233" s="94"/>
      <c r="U233" s="94"/>
      <c r="V233" s="94"/>
      <c r="W233" s="94"/>
      <c r="X233" s="94"/>
      <c r="Y233" s="9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c r="BI233" s="94"/>
      <c r="BJ233" s="94"/>
      <c r="BK233" s="94"/>
      <c r="BL233" s="94"/>
      <c r="BM233" s="94"/>
      <c r="BN233" s="94"/>
      <c r="BO233" s="94"/>
      <c r="BP233" s="94"/>
      <c r="BQ233" s="94"/>
      <c r="BR233" s="94"/>
      <c r="BS233" s="94"/>
      <c r="BT233" s="94"/>
      <c r="BU233" s="94"/>
      <c r="BV233" s="94"/>
      <c r="BW233" s="94"/>
      <c r="BX233" s="94"/>
      <c r="BY233" s="94"/>
      <c r="BZ233" s="94"/>
      <c r="CA233" s="94"/>
      <c r="CB233" s="94"/>
      <c r="CC233" s="94"/>
      <c r="CD233" s="94"/>
      <c r="CE233" s="94"/>
      <c r="CF233" s="94"/>
      <c r="CG233" s="94"/>
      <c r="CH233" s="94"/>
      <c r="CI233" s="94"/>
      <c r="CJ233" s="94"/>
      <c r="CK233" s="94"/>
      <c r="CL233" s="94"/>
      <c r="CM233" s="94"/>
      <c r="CN233" s="94"/>
      <c r="CO233" s="94"/>
      <c r="CP233" s="94"/>
      <c r="CQ233" s="94"/>
      <c r="CR233" s="94"/>
      <c r="CS233" s="94"/>
      <c r="CT233" s="94"/>
      <c r="CU233" s="94"/>
      <c r="CV233" s="94"/>
      <c r="CW233" s="94"/>
      <c r="CX233" s="94"/>
      <c r="CY233" s="94"/>
      <c r="CZ233" s="94"/>
      <c r="DA233" s="94"/>
      <c r="DB233" s="94"/>
      <c r="DC233" s="94"/>
      <c r="DD233" s="94"/>
      <c r="DE233" s="94"/>
      <c r="DF233" s="94"/>
      <c r="DG233" s="94"/>
      <c r="DH233" s="94"/>
      <c r="DI233" s="94"/>
      <c r="DJ233" s="94"/>
      <c r="DK233" s="94"/>
      <c r="DL233" s="94"/>
      <c r="DM233" s="94"/>
      <c r="DN233" s="94"/>
      <c r="DO233" s="94"/>
      <c r="DP233" s="94"/>
      <c r="DQ233" s="94"/>
      <c r="DR233" s="94"/>
      <c r="DS233" s="94"/>
      <c r="DT233" s="94"/>
      <c r="DU233" s="94"/>
      <c r="DV233" s="94"/>
      <c r="DW233" s="94"/>
      <c r="DX233" s="94"/>
      <c r="DY233" s="94"/>
      <c r="DZ233" s="94"/>
      <c r="EA233" s="94"/>
      <c r="EB233" s="94"/>
      <c r="EC233" s="94"/>
      <c r="ED233" s="94"/>
      <c r="EE233" s="94"/>
      <c r="EF233" s="94"/>
      <c r="EG233" s="94"/>
      <c r="EH233" s="94"/>
      <c r="EI233" s="94"/>
      <c r="EJ233" s="94"/>
      <c r="EK233" s="94"/>
      <c r="EL233" s="94"/>
      <c r="EM233" s="94"/>
      <c r="EN233" s="94"/>
      <c r="EO233" s="94"/>
      <c r="EP233" s="94"/>
      <c r="EQ233" s="94"/>
      <c r="ER233" s="94"/>
      <c r="ES233" s="94"/>
      <c r="ET233" s="94"/>
      <c r="EU233" s="94"/>
      <c r="EV233" s="94"/>
      <c r="EW233" s="94"/>
      <c r="EX233" s="94"/>
      <c r="EY233" s="94"/>
      <c r="EZ233" s="94"/>
      <c r="FA233" s="94"/>
      <c r="FB233" s="94"/>
      <c r="FC233" s="94"/>
      <c r="FD233" s="94"/>
      <c r="FE233" s="94"/>
      <c r="FF233" s="94"/>
      <c r="FG233" s="94"/>
      <c r="FH233" s="94"/>
      <c r="FI233" s="94"/>
      <c r="FJ233" s="94"/>
      <c r="FK233" s="94"/>
      <c r="FL233" s="94"/>
      <c r="FM233" s="94"/>
      <c r="FN233" s="94"/>
      <c r="FO233" s="94"/>
      <c r="FP233" s="94"/>
      <c r="FQ233" s="94"/>
      <c r="FR233" s="94"/>
      <c r="FS233" s="94"/>
      <c r="FT233" s="94"/>
      <c r="FU233" s="94"/>
      <c r="FV233" s="94"/>
      <c r="FW233" s="94"/>
      <c r="FX233" s="94"/>
      <c r="FY233" s="94"/>
      <c r="FZ233" s="94"/>
      <c r="GA233" s="94"/>
      <c r="GB233" s="94"/>
      <c r="GC233" s="94"/>
      <c r="GD233" s="94"/>
      <c r="GE233" s="94"/>
      <c r="GF233" s="94"/>
      <c r="GG233" s="94"/>
      <c r="GH233" s="94"/>
      <c r="GI233" s="94"/>
      <c r="GJ233" s="94"/>
      <c r="GK233" s="94"/>
      <c r="GL233" s="94"/>
      <c r="GM233" s="94"/>
      <c r="GN233" s="94"/>
      <c r="GO233" s="94"/>
      <c r="GP233" s="94"/>
      <c r="GQ233" s="94"/>
      <c r="GR233" s="94"/>
      <c r="GS233" s="94"/>
      <c r="GT233" s="94"/>
      <c r="GU233" s="94"/>
      <c r="GV233" s="94"/>
      <c r="GW233" s="94"/>
      <c r="GX233" s="94"/>
      <c r="GY233" s="94"/>
    </row>
    <row r="234" spans="1:207" ht="15.75">
      <c r="A234" s="106"/>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c r="AA234" s="94"/>
      <c r="AB234" s="94"/>
      <c r="AC234" s="94"/>
      <c r="AD234" s="94"/>
      <c r="AE234" s="94"/>
      <c r="AF234" s="94"/>
      <c r="AG234" s="94"/>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c r="BI234" s="94"/>
      <c r="BJ234" s="94"/>
      <c r="BK234" s="94"/>
      <c r="BL234" s="94"/>
      <c r="BM234" s="94"/>
      <c r="BN234" s="94"/>
      <c r="BO234" s="94"/>
      <c r="BP234" s="94"/>
      <c r="BQ234" s="94"/>
      <c r="BR234" s="94"/>
      <c r="BS234" s="94"/>
      <c r="BT234" s="94"/>
      <c r="BU234" s="94"/>
      <c r="BV234" s="94"/>
      <c r="BW234" s="94"/>
      <c r="BX234" s="94"/>
      <c r="BY234" s="94"/>
      <c r="BZ234" s="94"/>
      <c r="CA234" s="94"/>
      <c r="CB234" s="94"/>
      <c r="CC234" s="94"/>
      <c r="CD234" s="94"/>
      <c r="CE234" s="94"/>
      <c r="CF234" s="94"/>
      <c r="CG234" s="94"/>
      <c r="CH234" s="94"/>
      <c r="CI234" s="94"/>
      <c r="CJ234" s="94"/>
      <c r="CK234" s="94"/>
      <c r="CL234" s="94"/>
      <c r="CM234" s="94"/>
      <c r="CN234" s="94"/>
      <c r="CO234" s="94"/>
      <c r="CP234" s="94"/>
      <c r="CQ234" s="94"/>
      <c r="CR234" s="94"/>
      <c r="CS234" s="94"/>
      <c r="CT234" s="94"/>
      <c r="CU234" s="94"/>
      <c r="CV234" s="94"/>
      <c r="CW234" s="94"/>
      <c r="CX234" s="94"/>
      <c r="CY234" s="94"/>
      <c r="CZ234" s="94"/>
      <c r="DA234" s="94"/>
      <c r="DB234" s="94"/>
      <c r="DC234" s="94"/>
      <c r="DD234" s="94"/>
      <c r="DE234" s="94"/>
      <c r="DF234" s="94"/>
      <c r="DG234" s="94"/>
      <c r="DH234" s="94"/>
      <c r="DI234" s="94"/>
      <c r="DJ234" s="94"/>
      <c r="DK234" s="94"/>
      <c r="DL234" s="94"/>
      <c r="DM234" s="94"/>
      <c r="DN234" s="94"/>
      <c r="DO234" s="94"/>
      <c r="DP234" s="94"/>
      <c r="DQ234" s="94"/>
      <c r="DR234" s="94"/>
      <c r="DS234" s="94"/>
      <c r="DT234" s="94"/>
      <c r="DU234" s="94"/>
      <c r="DV234" s="94"/>
      <c r="DW234" s="94"/>
      <c r="DX234" s="94"/>
      <c r="DY234" s="94"/>
      <c r="DZ234" s="94"/>
      <c r="EA234" s="94"/>
      <c r="EB234" s="94"/>
      <c r="EC234" s="94"/>
      <c r="ED234" s="94"/>
      <c r="EE234" s="94"/>
      <c r="EF234" s="94"/>
      <c r="EG234" s="94"/>
      <c r="EH234" s="94"/>
      <c r="EI234" s="94"/>
      <c r="EJ234" s="94"/>
      <c r="EK234" s="94"/>
      <c r="EL234" s="94"/>
      <c r="EM234" s="94"/>
      <c r="EN234" s="94"/>
      <c r="EO234" s="94"/>
      <c r="EP234" s="94"/>
      <c r="EQ234" s="94"/>
      <c r="ER234" s="94"/>
      <c r="ES234" s="94"/>
      <c r="ET234" s="94"/>
      <c r="EU234" s="94"/>
      <c r="EV234" s="94"/>
      <c r="EW234" s="94"/>
      <c r="EX234" s="94"/>
      <c r="EY234" s="94"/>
      <c r="EZ234" s="94"/>
      <c r="FA234" s="94"/>
      <c r="FB234" s="94"/>
      <c r="FC234" s="94"/>
      <c r="FD234" s="94"/>
      <c r="FE234" s="94"/>
      <c r="FF234" s="94"/>
      <c r="FG234" s="94"/>
      <c r="FH234" s="94"/>
      <c r="FI234" s="94"/>
      <c r="FJ234" s="94"/>
      <c r="FK234" s="94"/>
      <c r="FL234" s="94"/>
      <c r="FM234" s="94"/>
      <c r="FN234" s="94"/>
      <c r="FO234" s="94"/>
      <c r="FP234" s="94"/>
      <c r="FQ234" s="94"/>
      <c r="FR234" s="94"/>
      <c r="FS234" s="94"/>
      <c r="FT234" s="94"/>
      <c r="FU234" s="94"/>
      <c r="FV234" s="94"/>
      <c r="FW234" s="94"/>
      <c r="FX234" s="94"/>
      <c r="FY234" s="94"/>
      <c r="FZ234" s="94"/>
      <c r="GA234" s="94"/>
      <c r="GB234" s="94"/>
      <c r="GC234" s="94"/>
      <c r="GD234" s="94"/>
      <c r="GE234" s="94"/>
      <c r="GF234" s="94"/>
      <c r="GG234" s="94"/>
      <c r="GH234" s="94"/>
      <c r="GI234" s="94"/>
      <c r="GJ234" s="94"/>
      <c r="GK234" s="94"/>
      <c r="GL234" s="94"/>
      <c r="GM234" s="94"/>
      <c r="GN234" s="94"/>
      <c r="GO234" s="94"/>
      <c r="GP234" s="94"/>
      <c r="GQ234" s="94"/>
      <c r="GR234" s="94"/>
      <c r="GS234" s="94"/>
      <c r="GT234" s="94"/>
      <c r="GU234" s="94"/>
      <c r="GV234" s="94"/>
      <c r="GW234" s="94"/>
      <c r="GX234" s="94"/>
      <c r="GY234" s="94"/>
    </row>
    <row r="235" spans="1:207" ht="15.75">
      <c r="A235" s="106"/>
      <c r="B235" s="94"/>
      <c r="C235" s="94"/>
      <c r="D235" s="94"/>
      <c r="E235" s="94"/>
      <c r="F235" s="94"/>
      <c r="G235" s="94"/>
      <c r="H235" s="94"/>
      <c r="I235" s="94"/>
      <c r="J235" s="94"/>
      <c r="K235" s="94"/>
      <c r="L235" s="94"/>
      <c r="M235" s="94"/>
      <c r="N235" s="94"/>
      <c r="O235" s="94"/>
      <c r="P235" s="94"/>
      <c r="Q235" s="94"/>
      <c r="R235" s="94"/>
      <c r="S235" s="94"/>
      <c r="T235" s="94"/>
      <c r="U235" s="94"/>
      <c r="V235" s="94"/>
      <c r="W235" s="94"/>
      <c r="X235" s="94"/>
      <c r="Y235" s="9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c r="BI235" s="94"/>
      <c r="BJ235" s="94"/>
      <c r="BK235" s="94"/>
      <c r="BL235" s="94"/>
      <c r="BM235" s="94"/>
      <c r="BN235" s="94"/>
      <c r="BO235" s="94"/>
      <c r="BP235" s="94"/>
      <c r="BQ235" s="94"/>
      <c r="BR235" s="94"/>
      <c r="BS235" s="94"/>
      <c r="BT235" s="94"/>
      <c r="BU235" s="94"/>
      <c r="BV235" s="94"/>
      <c r="BW235" s="94"/>
      <c r="BX235" s="94"/>
      <c r="BY235" s="94"/>
      <c r="BZ235" s="94"/>
      <c r="CA235" s="94"/>
      <c r="CB235" s="94"/>
      <c r="CC235" s="94"/>
      <c r="CD235" s="94"/>
      <c r="CE235" s="94"/>
      <c r="CF235" s="94"/>
      <c r="CG235" s="94"/>
      <c r="CH235" s="94"/>
      <c r="CI235" s="94"/>
      <c r="CJ235" s="94"/>
      <c r="CK235" s="94"/>
      <c r="CL235" s="94"/>
      <c r="CM235" s="94"/>
      <c r="CN235" s="94"/>
      <c r="CO235" s="94"/>
      <c r="CP235" s="94"/>
      <c r="CQ235" s="94"/>
      <c r="CR235" s="94"/>
      <c r="CS235" s="94"/>
      <c r="CT235" s="94"/>
      <c r="CU235" s="94"/>
      <c r="CV235" s="94"/>
      <c r="CW235" s="94"/>
      <c r="CX235" s="94"/>
      <c r="CY235" s="94"/>
      <c r="CZ235" s="94"/>
      <c r="DA235" s="94"/>
      <c r="DB235" s="94"/>
      <c r="DC235" s="94"/>
      <c r="DD235" s="94"/>
      <c r="DE235" s="94"/>
      <c r="DF235" s="94"/>
      <c r="DG235" s="94"/>
      <c r="DH235" s="94"/>
      <c r="DI235" s="94"/>
      <c r="DJ235" s="94"/>
      <c r="DK235" s="94"/>
      <c r="DL235" s="94"/>
      <c r="DM235" s="94"/>
      <c r="DN235" s="94"/>
      <c r="DO235" s="94"/>
      <c r="DP235" s="94"/>
      <c r="DQ235" s="94"/>
      <c r="DR235" s="94"/>
      <c r="DS235" s="94"/>
      <c r="DT235" s="94"/>
      <c r="DU235" s="94"/>
      <c r="DV235" s="94"/>
      <c r="DW235" s="94"/>
      <c r="DX235" s="94"/>
      <c r="DY235" s="94"/>
      <c r="DZ235" s="94"/>
      <c r="EA235" s="94"/>
      <c r="EB235" s="94"/>
      <c r="EC235" s="94"/>
      <c r="ED235" s="94"/>
      <c r="EE235" s="94"/>
      <c r="EF235" s="94"/>
      <c r="EG235" s="94"/>
      <c r="EH235" s="94"/>
      <c r="EI235" s="94"/>
      <c r="EJ235" s="94"/>
      <c r="EK235" s="94"/>
      <c r="EL235" s="94"/>
      <c r="EM235" s="94"/>
      <c r="EN235" s="94"/>
      <c r="EO235" s="94"/>
      <c r="EP235" s="94"/>
      <c r="EQ235" s="94"/>
      <c r="ER235" s="94"/>
      <c r="ES235" s="94"/>
      <c r="ET235" s="94"/>
      <c r="EU235" s="94"/>
      <c r="EV235" s="94"/>
      <c r="EW235" s="94"/>
      <c r="EX235" s="94"/>
      <c r="EY235" s="94"/>
      <c r="EZ235" s="94"/>
      <c r="FA235" s="94"/>
      <c r="FB235" s="94"/>
      <c r="FC235" s="94"/>
      <c r="FD235" s="94"/>
      <c r="FE235" s="94"/>
      <c r="FF235" s="94"/>
      <c r="FG235" s="94"/>
      <c r="FH235" s="94"/>
      <c r="FI235" s="94"/>
      <c r="FJ235" s="94"/>
      <c r="FK235" s="94"/>
      <c r="FL235" s="94"/>
      <c r="FM235" s="94"/>
      <c r="FN235" s="94"/>
      <c r="FO235" s="94"/>
      <c r="FP235" s="94"/>
      <c r="FQ235" s="94"/>
      <c r="FR235" s="94"/>
      <c r="FS235" s="94"/>
      <c r="FT235" s="94"/>
      <c r="FU235" s="94"/>
      <c r="FV235" s="94"/>
      <c r="FW235" s="94"/>
      <c r="FX235" s="94"/>
      <c r="FY235" s="94"/>
      <c r="FZ235" s="94"/>
      <c r="GA235" s="94"/>
      <c r="GB235" s="94"/>
      <c r="GC235" s="94"/>
      <c r="GD235" s="94"/>
      <c r="GE235" s="94"/>
      <c r="GF235" s="94"/>
      <c r="GG235" s="94"/>
      <c r="GH235" s="94"/>
      <c r="GI235" s="94"/>
      <c r="GJ235" s="94"/>
      <c r="GK235" s="94"/>
      <c r="GL235" s="94"/>
      <c r="GM235" s="94"/>
      <c r="GN235" s="94"/>
      <c r="GO235" s="94"/>
      <c r="GP235" s="94"/>
      <c r="GQ235" s="94"/>
      <c r="GR235" s="94"/>
      <c r="GS235" s="94"/>
      <c r="GT235" s="94"/>
      <c r="GU235" s="94"/>
      <c r="GV235" s="94"/>
      <c r="GW235" s="94"/>
      <c r="GX235" s="94"/>
      <c r="GY235" s="94"/>
    </row>
    <row r="236" spans="1:207" ht="15.75">
      <c r="A236" s="106"/>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c r="AA236" s="94"/>
      <c r="AB236" s="94"/>
      <c r="AC236" s="94"/>
      <c r="AD236" s="94"/>
      <c r="AE236" s="94"/>
      <c r="AF236" s="94"/>
      <c r="AG236" s="94"/>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c r="BI236" s="94"/>
      <c r="BJ236" s="94"/>
      <c r="BK236" s="94"/>
      <c r="BL236" s="94"/>
      <c r="BM236" s="94"/>
      <c r="BN236" s="94"/>
      <c r="BO236" s="94"/>
      <c r="BP236" s="94"/>
      <c r="BQ236" s="94"/>
      <c r="BR236" s="94"/>
      <c r="BS236" s="94"/>
      <c r="BT236" s="94"/>
      <c r="BU236" s="94"/>
      <c r="BV236" s="94"/>
      <c r="BW236" s="94"/>
      <c r="BX236" s="94"/>
      <c r="BY236" s="94"/>
      <c r="BZ236" s="94"/>
      <c r="CA236" s="94"/>
      <c r="CB236" s="94"/>
      <c r="CC236" s="94"/>
      <c r="CD236" s="94"/>
      <c r="CE236" s="94"/>
      <c r="CF236" s="94"/>
      <c r="CG236" s="94"/>
      <c r="CH236" s="94"/>
      <c r="CI236" s="94"/>
      <c r="CJ236" s="94"/>
      <c r="CK236" s="94"/>
      <c r="CL236" s="94"/>
      <c r="CM236" s="94"/>
      <c r="CN236" s="94"/>
      <c r="CO236" s="94"/>
      <c r="CP236" s="94"/>
      <c r="CQ236" s="94"/>
      <c r="CR236" s="94"/>
      <c r="CS236" s="94"/>
      <c r="CT236" s="94"/>
      <c r="CU236" s="94"/>
      <c r="CV236" s="94"/>
      <c r="CW236" s="94"/>
      <c r="CX236" s="94"/>
      <c r="CY236" s="94"/>
      <c r="CZ236" s="94"/>
      <c r="DA236" s="94"/>
      <c r="DB236" s="94"/>
      <c r="DC236" s="94"/>
      <c r="DD236" s="94"/>
      <c r="DE236" s="94"/>
      <c r="DF236" s="94"/>
      <c r="DG236" s="94"/>
      <c r="DH236" s="94"/>
      <c r="DI236" s="94"/>
      <c r="DJ236" s="94"/>
      <c r="DK236" s="94"/>
      <c r="DL236" s="94"/>
      <c r="DM236" s="94"/>
      <c r="DN236" s="94"/>
      <c r="DO236" s="94"/>
      <c r="DP236" s="94"/>
      <c r="DQ236" s="94"/>
      <c r="DR236" s="94"/>
      <c r="DS236" s="94"/>
      <c r="DT236" s="94"/>
      <c r="DU236" s="94"/>
      <c r="DV236" s="94"/>
      <c r="DW236" s="94"/>
      <c r="DX236" s="94"/>
      <c r="DY236" s="94"/>
      <c r="DZ236" s="94"/>
      <c r="EA236" s="94"/>
      <c r="EB236" s="94"/>
      <c r="EC236" s="94"/>
      <c r="ED236" s="94"/>
      <c r="EE236" s="94"/>
      <c r="EF236" s="94"/>
      <c r="EG236" s="94"/>
      <c r="EH236" s="94"/>
      <c r="EI236" s="94"/>
      <c r="EJ236" s="94"/>
      <c r="EK236" s="94"/>
      <c r="EL236" s="94"/>
      <c r="EM236" s="94"/>
      <c r="EN236" s="94"/>
      <c r="EO236" s="94"/>
      <c r="EP236" s="94"/>
      <c r="EQ236" s="94"/>
      <c r="ER236" s="94"/>
      <c r="ES236" s="94"/>
      <c r="ET236" s="94"/>
      <c r="EU236" s="94"/>
      <c r="EV236" s="94"/>
      <c r="EW236" s="94"/>
      <c r="EX236" s="94"/>
      <c r="EY236" s="94"/>
      <c r="EZ236" s="94"/>
      <c r="FA236" s="94"/>
      <c r="FB236" s="94"/>
      <c r="FC236" s="94"/>
      <c r="FD236" s="94"/>
      <c r="FE236" s="94"/>
      <c r="FF236" s="94"/>
      <c r="FG236" s="94"/>
      <c r="FH236" s="94"/>
      <c r="FI236" s="94"/>
      <c r="FJ236" s="94"/>
      <c r="FK236" s="94"/>
      <c r="FL236" s="94"/>
      <c r="FM236" s="94"/>
      <c r="FN236" s="94"/>
      <c r="FO236" s="94"/>
      <c r="FP236" s="94"/>
      <c r="FQ236" s="94"/>
      <c r="FR236" s="94"/>
      <c r="FS236" s="94"/>
      <c r="FT236" s="94"/>
      <c r="FU236" s="94"/>
      <c r="FV236" s="94"/>
      <c r="FW236" s="94"/>
      <c r="FX236" s="94"/>
      <c r="FY236" s="94"/>
      <c r="FZ236" s="94"/>
      <c r="GA236" s="94"/>
      <c r="GB236" s="94"/>
      <c r="GC236" s="94"/>
      <c r="GD236" s="94"/>
      <c r="GE236" s="94"/>
      <c r="GF236" s="94"/>
      <c r="GG236" s="94"/>
      <c r="GH236" s="94"/>
      <c r="GI236" s="94"/>
      <c r="GJ236" s="94"/>
      <c r="GK236" s="94"/>
      <c r="GL236" s="94"/>
      <c r="GM236" s="94"/>
      <c r="GN236" s="94"/>
      <c r="GO236" s="94"/>
      <c r="GP236" s="94"/>
      <c r="GQ236" s="94"/>
      <c r="GR236" s="94"/>
      <c r="GS236" s="94"/>
      <c r="GT236" s="94"/>
      <c r="GU236" s="94"/>
      <c r="GV236" s="94"/>
      <c r="GW236" s="94"/>
      <c r="GX236" s="94"/>
      <c r="GY236" s="94"/>
    </row>
    <row r="237" spans="1:207" ht="15.75">
      <c r="A237" s="106"/>
      <c r="B237" s="94"/>
      <c r="C237" s="94"/>
      <c r="D237" s="94"/>
      <c r="E237" s="94"/>
      <c r="F237" s="94"/>
      <c r="G237" s="94"/>
      <c r="H237" s="94"/>
      <c r="I237" s="94"/>
      <c r="J237" s="94"/>
      <c r="K237" s="94"/>
      <c r="L237" s="94"/>
      <c r="M237" s="94"/>
      <c r="N237" s="94"/>
      <c r="O237" s="94"/>
      <c r="P237" s="94"/>
      <c r="Q237" s="94"/>
      <c r="R237" s="94"/>
      <c r="S237" s="94"/>
      <c r="T237" s="94"/>
      <c r="U237" s="94"/>
      <c r="V237" s="94"/>
      <c r="W237" s="94"/>
      <c r="X237" s="94"/>
      <c r="Y237" s="9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c r="BI237" s="94"/>
      <c r="BJ237" s="94"/>
      <c r="BK237" s="94"/>
      <c r="BL237" s="94"/>
      <c r="BM237" s="94"/>
      <c r="BN237" s="94"/>
      <c r="BO237" s="94"/>
      <c r="BP237" s="94"/>
      <c r="BQ237" s="94"/>
      <c r="BR237" s="94"/>
      <c r="BS237" s="94"/>
      <c r="BT237" s="94"/>
      <c r="BU237" s="94"/>
      <c r="BV237" s="94"/>
      <c r="BW237" s="94"/>
      <c r="BX237" s="94"/>
      <c r="BY237" s="94"/>
      <c r="BZ237" s="94"/>
      <c r="CA237" s="94"/>
      <c r="CB237" s="94"/>
      <c r="CC237" s="94"/>
      <c r="CD237" s="94"/>
      <c r="CE237" s="94"/>
      <c r="CF237" s="94"/>
      <c r="CG237" s="94"/>
      <c r="CH237" s="94"/>
      <c r="CI237" s="94"/>
      <c r="CJ237" s="94"/>
      <c r="CK237" s="94"/>
      <c r="CL237" s="94"/>
      <c r="CM237" s="94"/>
      <c r="CN237" s="94"/>
      <c r="CO237" s="94"/>
      <c r="CP237" s="94"/>
      <c r="CQ237" s="94"/>
      <c r="CR237" s="94"/>
      <c r="CS237" s="94"/>
      <c r="CT237" s="94"/>
      <c r="CU237" s="94"/>
      <c r="CV237" s="94"/>
      <c r="CW237" s="94"/>
      <c r="CX237" s="94"/>
      <c r="CY237" s="94"/>
      <c r="CZ237" s="94"/>
      <c r="DA237" s="94"/>
      <c r="DB237" s="94"/>
      <c r="DC237" s="94"/>
      <c r="DD237" s="94"/>
      <c r="DE237" s="94"/>
      <c r="DF237" s="94"/>
      <c r="DG237" s="94"/>
      <c r="DH237" s="94"/>
      <c r="DI237" s="94"/>
      <c r="DJ237" s="94"/>
      <c r="DK237" s="94"/>
      <c r="DL237" s="94"/>
      <c r="DM237" s="94"/>
      <c r="DN237" s="94"/>
      <c r="DO237" s="94"/>
      <c r="DP237" s="94"/>
      <c r="DQ237" s="94"/>
      <c r="DR237" s="94"/>
      <c r="DS237" s="94"/>
      <c r="DT237" s="94"/>
      <c r="DU237" s="94"/>
      <c r="DV237" s="94"/>
      <c r="DW237" s="94"/>
      <c r="DX237" s="94"/>
      <c r="DY237" s="94"/>
      <c r="DZ237" s="94"/>
      <c r="EA237" s="94"/>
      <c r="EB237" s="94"/>
      <c r="EC237" s="94"/>
      <c r="ED237" s="94"/>
      <c r="EE237" s="94"/>
      <c r="EF237" s="94"/>
      <c r="EG237" s="94"/>
      <c r="EH237" s="94"/>
      <c r="EI237" s="94"/>
      <c r="EJ237" s="94"/>
      <c r="EK237" s="94"/>
      <c r="EL237" s="94"/>
      <c r="EM237" s="94"/>
      <c r="EN237" s="94"/>
      <c r="EO237" s="94"/>
      <c r="EP237" s="94"/>
      <c r="EQ237" s="94"/>
      <c r="ER237" s="94"/>
      <c r="ES237" s="94"/>
      <c r="ET237" s="94"/>
      <c r="EU237" s="94"/>
      <c r="EV237" s="94"/>
      <c r="EW237" s="94"/>
      <c r="EX237" s="94"/>
      <c r="EY237" s="94"/>
      <c r="EZ237" s="94"/>
      <c r="FA237" s="94"/>
      <c r="FB237" s="94"/>
      <c r="FC237" s="94"/>
      <c r="FD237" s="94"/>
      <c r="FE237" s="94"/>
      <c r="FF237" s="94"/>
      <c r="FG237" s="94"/>
      <c r="FH237" s="94"/>
      <c r="FI237" s="94"/>
      <c r="FJ237" s="94"/>
      <c r="FK237" s="94"/>
      <c r="FL237" s="94"/>
      <c r="FM237" s="94"/>
      <c r="FN237" s="94"/>
      <c r="FO237" s="94"/>
      <c r="FP237" s="94"/>
      <c r="FQ237" s="94"/>
      <c r="FR237" s="94"/>
      <c r="FS237" s="94"/>
      <c r="FT237" s="94"/>
      <c r="FU237" s="94"/>
      <c r="FV237" s="94"/>
      <c r="FW237" s="94"/>
      <c r="FX237" s="94"/>
      <c r="FY237" s="94"/>
      <c r="FZ237" s="94"/>
      <c r="GA237" s="94"/>
      <c r="GB237" s="94"/>
      <c r="GC237" s="94"/>
      <c r="GD237" s="94"/>
      <c r="GE237" s="94"/>
      <c r="GF237" s="94"/>
      <c r="GG237" s="94"/>
      <c r="GH237" s="94"/>
      <c r="GI237" s="94"/>
      <c r="GJ237" s="94"/>
      <c r="GK237" s="94"/>
      <c r="GL237" s="94"/>
      <c r="GM237" s="94"/>
      <c r="GN237" s="94"/>
      <c r="GO237" s="94"/>
      <c r="GP237" s="94"/>
      <c r="GQ237" s="94"/>
      <c r="GR237" s="94"/>
      <c r="GS237" s="94"/>
      <c r="GT237" s="94"/>
      <c r="GU237" s="94"/>
      <c r="GV237" s="94"/>
      <c r="GW237" s="94"/>
      <c r="GX237" s="94"/>
      <c r="GY237" s="94"/>
    </row>
    <row r="238" spans="1:207" ht="15.75">
      <c r="A238" s="106"/>
      <c r="B238" s="94"/>
      <c r="C238" s="94"/>
      <c r="D238" s="94"/>
      <c r="E238" s="94"/>
      <c r="F238" s="94"/>
      <c r="G238" s="94"/>
      <c r="H238" s="94"/>
      <c r="I238" s="94"/>
      <c r="J238" s="94"/>
      <c r="K238" s="94"/>
      <c r="L238" s="94"/>
      <c r="M238" s="94"/>
      <c r="N238" s="94"/>
      <c r="O238" s="94"/>
      <c r="P238" s="94"/>
      <c r="Q238" s="94"/>
      <c r="R238" s="94"/>
      <c r="S238" s="94"/>
      <c r="T238" s="94"/>
      <c r="U238" s="94"/>
      <c r="V238" s="94"/>
      <c r="W238" s="94"/>
      <c r="X238" s="94"/>
      <c r="Y238" s="94"/>
      <c r="Z238" s="94"/>
      <c r="AA238" s="94"/>
      <c r="AB238" s="94"/>
      <c r="AC238" s="94"/>
      <c r="AD238" s="94"/>
      <c r="AE238" s="94"/>
      <c r="AF238" s="94"/>
      <c r="AG238" s="94"/>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c r="BI238" s="94"/>
      <c r="BJ238" s="94"/>
      <c r="BK238" s="94"/>
      <c r="BL238" s="94"/>
      <c r="BM238" s="94"/>
      <c r="BN238" s="94"/>
      <c r="BO238" s="94"/>
      <c r="BP238" s="94"/>
      <c r="BQ238" s="94"/>
      <c r="BR238" s="94"/>
      <c r="BS238" s="94"/>
      <c r="BT238" s="94"/>
      <c r="BU238" s="94"/>
      <c r="BV238" s="94"/>
      <c r="BW238" s="94"/>
      <c r="BX238" s="94"/>
      <c r="BY238" s="94"/>
      <c r="BZ238" s="94"/>
      <c r="CA238" s="94"/>
      <c r="CB238" s="94"/>
      <c r="CC238" s="94"/>
      <c r="CD238" s="94"/>
      <c r="CE238" s="94"/>
      <c r="CF238" s="94"/>
      <c r="CG238" s="94"/>
      <c r="CH238" s="94"/>
      <c r="CI238" s="94"/>
      <c r="CJ238" s="94"/>
      <c r="CK238" s="94"/>
      <c r="CL238" s="94"/>
      <c r="CM238" s="94"/>
      <c r="CN238" s="94"/>
      <c r="CO238" s="94"/>
      <c r="CP238" s="94"/>
      <c r="CQ238" s="94"/>
      <c r="CR238" s="94"/>
      <c r="CS238" s="94"/>
      <c r="CT238" s="94"/>
      <c r="CU238" s="94"/>
      <c r="CV238" s="94"/>
      <c r="CW238" s="94"/>
      <c r="CX238" s="94"/>
      <c r="CY238" s="94"/>
      <c r="CZ238" s="94"/>
      <c r="DA238" s="94"/>
      <c r="DB238" s="94"/>
      <c r="DC238" s="94"/>
      <c r="DD238" s="94"/>
      <c r="DE238" s="94"/>
      <c r="DF238" s="94"/>
      <c r="DG238" s="94"/>
      <c r="DH238" s="94"/>
      <c r="DI238" s="94"/>
      <c r="DJ238" s="94"/>
      <c r="DK238" s="94"/>
      <c r="DL238" s="94"/>
      <c r="DM238" s="94"/>
      <c r="DN238" s="94"/>
      <c r="DO238" s="94"/>
      <c r="DP238" s="94"/>
      <c r="DQ238" s="94"/>
      <c r="DR238" s="94"/>
      <c r="DS238" s="94"/>
      <c r="DT238" s="94"/>
      <c r="DU238" s="94"/>
      <c r="DV238" s="94"/>
      <c r="DW238" s="94"/>
      <c r="DX238" s="94"/>
      <c r="DY238" s="94"/>
      <c r="DZ238" s="94"/>
      <c r="EA238" s="94"/>
      <c r="EB238" s="94"/>
      <c r="EC238" s="94"/>
      <c r="ED238" s="94"/>
      <c r="EE238" s="94"/>
      <c r="EF238" s="94"/>
      <c r="EG238" s="94"/>
      <c r="EH238" s="94"/>
      <c r="EI238" s="94"/>
      <c r="EJ238" s="94"/>
      <c r="EK238" s="94"/>
      <c r="EL238" s="94"/>
      <c r="EM238" s="94"/>
      <c r="EN238" s="94"/>
      <c r="EO238" s="94"/>
      <c r="EP238" s="94"/>
      <c r="EQ238" s="94"/>
      <c r="ER238" s="94"/>
      <c r="ES238" s="94"/>
      <c r="ET238" s="94"/>
      <c r="EU238" s="94"/>
      <c r="EV238" s="94"/>
      <c r="EW238" s="94"/>
      <c r="EX238" s="94"/>
      <c r="EY238" s="94"/>
      <c r="EZ238" s="94"/>
      <c r="FA238" s="94"/>
      <c r="FB238" s="94"/>
      <c r="FC238" s="94"/>
      <c r="FD238" s="94"/>
      <c r="FE238" s="94"/>
      <c r="FF238" s="94"/>
      <c r="FG238" s="94"/>
      <c r="FH238" s="94"/>
      <c r="FI238" s="94"/>
      <c r="FJ238" s="94"/>
      <c r="FK238" s="94"/>
      <c r="FL238" s="94"/>
      <c r="FM238" s="94"/>
      <c r="FN238" s="94"/>
      <c r="FO238" s="94"/>
      <c r="FP238" s="94"/>
      <c r="FQ238" s="94"/>
      <c r="FR238" s="94"/>
      <c r="FS238" s="94"/>
      <c r="FT238" s="94"/>
      <c r="FU238" s="94"/>
      <c r="FV238" s="94"/>
      <c r="FW238" s="94"/>
      <c r="FX238" s="94"/>
      <c r="FY238" s="94"/>
      <c r="FZ238" s="94"/>
      <c r="GA238" s="94"/>
      <c r="GB238" s="94"/>
      <c r="GC238" s="94"/>
      <c r="GD238" s="94"/>
      <c r="GE238" s="94"/>
      <c r="GF238" s="94"/>
      <c r="GG238" s="94"/>
      <c r="GH238" s="94"/>
      <c r="GI238" s="94"/>
      <c r="GJ238" s="94"/>
      <c r="GK238" s="94"/>
      <c r="GL238" s="94"/>
      <c r="GM238" s="94"/>
      <c r="GN238" s="94"/>
      <c r="GO238" s="94"/>
      <c r="GP238" s="94"/>
      <c r="GQ238" s="94"/>
      <c r="GR238" s="94"/>
      <c r="GS238" s="94"/>
      <c r="GT238" s="94"/>
      <c r="GU238" s="94"/>
      <c r="GV238" s="94"/>
      <c r="GW238" s="94"/>
      <c r="GX238" s="94"/>
      <c r="GY238" s="94"/>
    </row>
    <row r="239" spans="1:207" ht="15.75">
      <c r="A239" s="106"/>
      <c r="B239" s="94"/>
      <c r="C239" s="94"/>
      <c r="D239" s="94"/>
      <c r="E239" s="94"/>
      <c r="F239" s="94"/>
      <c r="G239" s="94"/>
      <c r="H239" s="94"/>
      <c r="I239" s="94"/>
      <c r="J239" s="94"/>
      <c r="K239" s="94"/>
      <c r="L239" s="94"/>
      <c r="M239" s="94"/>
      <c r="N239" s="94"/>
      <c r="O239" s="94"/>
      <c r="P239" s="94"/>
      <c r="Q239" s="94"/>
      <c r="R239" s="94"/>
      <c r="S239" s="94"/>
      <c r="T239" s="94"/>
      <c r="U239" s="94"/>
      <c r="V239" s="94"/>
      <c r="W239" s="94"/>
      <c r="X239" s="94"/>
      <c r="Y239" s="9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c r="BI239" s="94"/>
      <c r="BJ239" s="94"/>
      <c r="BK239" s="94"/>
      <c r="BL239" s="94"/>
      <c r="BM239" s="94"/>
      <c r="BN239" s="94"/>
      <c r="BO239" s="94"/>
      <c r="BP239" s="94"/>
      <c r="BQ239" s="94"/>
      <c r="BR239" s="94"/>
      <c r="BS239" s="94"/>
      <c r="BT239" s="94"/>
      <c r="BU239" s="94"/>
      <c r="BV239" s="94"/>
      <c r="BW239" s="94"/>
      <c r="BX239" s="94"/>
      <c r="BY239" s="94"/>
      <c r="BZ239" s="94"/>
      <c r="CA239" s="94"/>
      <c r="CB239" s="94"/>
      <c r="CC239" s="94"/>
      <c r="CD239" s="94"/>
      <c r="CE239" s="94"/>
      <c r="CF239" s="94"/>
      <c r="CG239" s="94"/>
      <c r="CH239" s="94"/>
      <c r="CI239" s="94"/>
      <c r="CJ239" s="94"/>
      <c r="CK239" s="94"/>
      <c r="CL239" s="94"/>
      <c r="CM239" s="94"/>
      <c r="CN239" s="94"/>
      <c r="CO239" s="94"/>
      <c r="CP239" s="94"/>
      <c r="CQ239" s="94"/>
      <c r="CR239" s="94"/>
      <c r="CS239" s="94"/>
      <c r="CT239" s="94"/>
      <c r="CU239" s="94"/>
      <c r="CV239" s="94"/>
      <c r="CW239" s="94"/>
      <c r="CX239" s="94"/>
      <c r="CY239" s="94"/>
      <c r="CZ239" s="94"/>
      <c r="DA239" s="94"/>
      <c r="DB239" s="94"/>
      <c r="DC239" s="94"/>
      <c r="DD239" s="94"/>
      <c r="DE239" s="94"/>
      <c r="DF239" s="94"/>
      <c r="DG239" s="94"/>
      <c r="DH239" s="94"/>
      <c r="DI239" s="94"/>
      <c r="DJ239" s="94"/>
      <c r="DK239" s="94"/>
      <c r="DL239" s="94"/>
      <c r="DM239" s="94"/>
      <c r="DN239" s="94"/>
      <c r="DO239" s="94"/>
      <c r="DP239" s="94"/>
      <c r="DQ239" s="94"/>
      <c r="DR239" s="94"/>
      <c r="DS239" s="94"/>
      <c r="DT239" s="94"/>
      <c r="DU239" s="94"/>
      <c r="DV239" s="94"/>
      <c r="DW239" s="94"/>
      <c r="DX239" s="94"/>
      <c r="DY239" s="94"/>
      <c r="DZ239" s="94"/>
      <c r="EA239" s="94"/>
      <c r="EB239" s="94"/>
      <c r="EC239" s="94"/>
      <c r="ED239" s="94"/>
      <c r="EE239" s="94"/>
      <c r="EF239" s="94"/>
      <c r="EG239" s="94"/>
      <c r="EH239" s="94"/>
      <c r="EI239" s="94"/>
      <c r="EJ239" s="94"/>
      <c r="EK239" s="94"/>
      <c r="EL239" s="94"/>
      <c r="EM239" s="94"/>
      <c r="EN239" s="94"/>
      <c r="EO239" s="94"/>
      <c r="EP239" s="94"/>
      <c r="EQ239" s="94"/>
      <c r="ER239" s="94"/>
      <c r="ES239" s="94"/>
      <c r="ET239" s="94"/>
      <c r="EU239" s="94"/>
      <c r="EV239" s="94"/>
      <c r="EW239" s="94"/>
      <c r="EX239" s="94"/>
      <c r="EY239" s="94"/>
      <c r="EZ239" s="94"/>
      <c r="FA239" s="94"/>
      <c r="FB239" s="94"/>
      <c r="FC239" s="94"/>
      <c r="FD239" s="94"/>
      <c r="FE239" s="94"/>
      <c r="FF239" s="94"/>
      <c r="FG239" s="94"/>
      <c r="FH239" s="94"/>
      <c r="FI239" s="94"/>
      <c r="FJ239" s="94"/>
      <c r="FK239" s="94"/>
      <c r="FL239" s="94"/>
      <c r="FM239" s="94"/>
      <c r="FN239" s="94"/>
      <c r="FO239" s="94"/>
      <c r="FP239" s="94"/>
      <c r="FQ239" s="94"/>
      <c r="FR239" s="94"/>
      <c r="FS239" s="94"/>
      <c r="FT239" s="94"/>
      <c r="FU239" s="94"/>
      <c r="FV239" s="94"/>
      <c r="FW239" s="94"/>
      <c r="FX239" s="94"/>
      <c r="FY239" s="94"/>
      <c r="FZ239" s="94"/>
      <c r="GA239" s="94"/>
      <c r="GB239" s="94"/>
      <c r="GC239" s="94"/>
      <c r="GD239" s="94"/>
      <c r="GE239" s="94"/>
      <c r="GF239" s="94"/>
      <c r="GG239" s="94"/>
      <c r="GH239" s="94"/>
      <c r="GI239" s="94"/>
      <c r="GJ239" s="94"/>
      <c r="GK239" s="94"/>
      <c r="GL239" s="94"/>
      <c r="GM239" s="94"/>
      <c r="GN239" s="94"/>
      <c r="GO239" s="94"/>
      <c r="GP239" s="94"/>
      <c r="GQ239" s="94"/>
      <c r="GR239" s="94"/>
      <c r="GS239" s="94"/>
      <c r="GT239" s="94"/>
      <c r="GU239" s="94"/>
      <c r="GV239" s="94"/>
      <c r="GW239" s="94"/>
      <c r="GX239" s="94"/>
      <c r="GY239" s="94"/>
    </row>
    <row r="240" spans="1:207" ht="15.75">
      <c r="A240" s="106"/>
      <c r="B240" s="94"/>
      <c r="C240" s="94"/>
      <c r="D240" s="94"/>
      <c r="E240" s="94"/>
      <c r="F240" s="94"/>
      <c r="G240" s="94"/>
      <c r="H240" s="94"/>
      <c r="I240" s="94"/>
      <c r="J240" s="94"/>
      <c r="K240" s="94"/>
      <c r="L240" s="94"/>
      <c r="M240" s="94"/>
      <c r="N240" s="94"/>
      <c r="O240" s="94"/>
      <c r="P240" s="94"/>
      <c r="Q240" s="94"/>
      <c r="R240" s="94"/>
      <c r="S240" s="94"/>
      <c r="T240" s="94"/>
      <c r="U240" s="94"/>
      <c r="V240" s="94"/>
      <c r="W240" s="94"/>
      <c r="X240" s="94"/>
      <c r="Y240" s="94"/>
      <c r="Z240" s="94"/>
      <c r="AA240" s="94"/>
      <c r="AB240" s="94"/>
      <c r="AC240" s="94"/>
      <c r="AD240" s="94"/>
      <c r="AE240" s="94"/>
      <c r="AF240" s="94"/>
      <c r="AG240" s="94"/>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c r="BI240" s="94"/>
      <c r="BJ240" s="94"/>
      <c r="BK240" s="94"/>
      <c r="BL240" s="94"/>
      <c r="BM240" s="94"/>
      <c r="BN240" s="94"/>
      <c r="BO240" s="94"/>
      <c r="BP240" s="94"/>
      <c r="BQ240" s="94"/>
      <c r="BR240" s="94"/>
      <c r="BS240" s="94"/>
      <c r="BT240" s="94"/>
      <c r="BU240" s="94"/>
      <c r="BV240" s="94"/>
      <c r="BW240" s="94"/>
      <c r="BX240" s="94"/>
      <c r="BY240" s="94"/>
      <c r="BZ240" s="94"/>
      <c r="CA240" s="94"/>
      <c r="CB240" s="94"/>
      <c r="CC240" s="94"/>
      <c r="CD240" s="94"/>
      <c r="CE240" s="94"/>
      <c r="CF240" s="94"/>
      <c r="CG240" s="94"/>
      <c r="CH240" s="94"/>
      <c r="CI240" s="94"/>
      <c r="CJ240" s="94"/>
      <c r="CK240" s="94"/>
      <c r="CL240" s="94"/>
      <c r="CM240" s="94"/>
      <c r="CN240" s="94"/>
      <c r="CO240" s="94"/>
      <c r="CP240" s="94"/>
      <c r="CQ240" s="94"/>
      <c r="CR240" s="94"/>
      <c r="CS240" s="94"/>
      <c r="CT240" s="94"/>
      <c r="CU240" s="94"/>
      <c r="CV240" s="94"/>
      <c r="CW240" s="94"/>
      <c r="CX240" s="94"/>
      <c r="CY240" s="94"/>
      <c r="CZ240" s="94"/>
      <c r="DA240" s="94"/>
      <c r="DB240" s="94"/>
      <c r="DC240" s="94"/>
      <c r="DD240" s="94"/>
      <c r="DE240" s="94"/>
      <c r="DF240" s="94"/>
      <c r="DG240" s="94"/>
      <c r="DH240" s="94"/>
      <c r="DI240" s="94"/>
      <c r="DJ240" s="94"/>
      <c r="DK240" s="94"/>
      <c r="DL240" s="94"/>
      <c r="DM240" s="94"/>
      <c r="DN240" s="94"/>
      <c r="DO240" s="94"/>
      <c r="DP240" s="94"/>
      <c r="DQ240" s="94"/>
      <c r="DR240" s="94"/>
      <c r="DS240" s="94"/>
      <c r="DT240" s="94"/>
      <c r="DU240" s="94"/>
      <c r="DV240" s="94"/>
      <c r="DW240" s="94"/>
      <c r="DX240" s="94"/>
      <c r="DY240" s="94"/>
      <c r="DZ240" s="94"/>
      <c r="EA240" s="94"/>
      <c r="EB240" s="94"/>
      <c r="EC240" s="94"/>
      <c r="ED240" s="94"/>
      <c r="EE240" s="94"/>
      <c r="EF240" s="94"/>
      <c r="EG240" s="94"/>
      <c r="EH240" s="94"/>
      <c r="EI240" s="94"/>
      <c r="EJ240" s="94"/>
      <c r="EK240" s="94"/>
      <c r="EL240" s="94"/>
      <c r="EM240" s="94"/>
      <c r="EN240" s="94"/>
      <c r="EO240" s="94"/>
      <c r="EP240" s="94"/>
      <c r="EQ240" s="94"/>
      <c r="ER240" s="94"/>
      <c r="ES240" s="94"/>
      <c r="ET240" s="94"/>
      <c r="EU240" s="94"/>
      <c r="EV240" s="94"/>
      <c r="EW240" s="94"/>
      <c r="EX240" s="94"/>
      <c r="EY240" s="94"/>
      <c r="EZ240" s="94"/>
      <c r="FA240" s="94"/>
      <c r="FB240" s="94"/>
      <c r="FC240" s="94"/>
      <c r="FD240" s="94"/>
      <c r="FE240" s="94"/>
      <c r="FF240" s="94"/>
      <c r="FG240" s="94"/>
      <c r="FH240" s="94"/>
      <c r="FI240" s="94"/>
      <c r="FJ240" s="94"/>
      <c r="FK240" s="94"/>
      <c r="FL240" s="94"/>
      <c r="FM240" s="94"/>
      <c r="FN240" s="94"/>
      <c r="FO240" s="94"/>
      <c r="FP240" s="94"/>
      <c r="FQ240" s="94"/>
      <c r="FR240" s="94"/>
      <c r="FS240" s="94"/>
      <c r="FT240" s="94"/>
      <c r="FU240" s="94"/>
      <c r="FV240" s="94"/>
      <c r="FW240" s="94"/>
      <c r="FX240" s="94"/>
      <c r="FY240" s="94"/>
      <c r="FZ240" s="94"/>
      <c r="GA240" s="94"/>
      <c r="GB240" s="94"/>
      <c r="GC240" s="94"/>
      <c r="GD240" s="94"/>
      <c r="GE240" s="94"/>
      <c r="GF240" s="94"/>
      <c r="GG240" s="94"/>
      <c r="GH240" s="94"/>
      <c r="GI240" s="94"/>
      <c r="GJ240" s="94"/>
      <c r="GK240" s="94"/>
      <c r="GL240" s="94"/>
      <c r="GM240" s="94"/>
      <c r="GN240" s="94"/>
      <c r="GO240" s="94"/>
      <c r="GP240" s="94"/>
      <c r="GQ240" s="94"/>
      <c r="GR240" s="94"/>
      <c r="GS240" s="94"/>
      <c r="GT240" s="94"/>
      <c r="GU240" s="94"/>
      <c r="GV240" s="94"/>
      <c r="GW240" s="94"/>
      <c r="GX240" s="94"/>
      <c r="GY240" s="94"/>
    </row>
    <row r="241" spans="1:207" ht="15.75">
      <c r="A241" s="106"/>
      <c r="B241" s="94"/>
      <c r="C241" s="94"/>
      <c r="D241" s="94"/>
      <c r="E241" s="94"/>
      <c r="F241" s="94"/>
      <c r="G241" s="94"/>
      <c r="H241" s="94"/>
      <c r="I241" s="94"/>
      <c r="J241" s="94"/>
      <c r="K241" s="94"/>
      <c r="L241" s="94"/>
      <c r="M241" s="94"/>
      <c r="N241" s="94"/>
      <c r="O241" s="94"/>
      <c r="P241" s="94"/>
      <c r="Q241" s="94"/>
      <c r="R241" s="94"/>
      <c r="S241" s="94"/>
      <c r="T241" s="94"/>
      <c r="U241" s="94"/>
      <c r="V241" s="94"/>
      <c r="W241" s="94"/>
      <c r="X241" s="94"/>
      <c r="Y241" s="9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c r="BI241" s="94"/>
      <c r="BJ241" s="94"/>
      <c r="BK241" s="94"/>
      <c r="BL241" s="94"/>
      <c r="BM241" s="94"/>
      <c r="BN241" s="94"/>
      <c r="BO241" s="94"/>
      <c r="BP241" s="94"/>
      <c r="BQ241" s="94"/>
      <c r="BR241" s="94"/>
      <c r="BS241" s="94"/>
      <c r="BT241" s="94"/>
      <c r="BU241" s="94"/>
      <c r="BV241" s="94"/>
      <c r="BW241" s="94"/>
      <c r="BX241" s="94"/>
      <c r="BY241" s="94"/>
      <c r="BZ241" s="94"/>
      <c r="CA241" s="94"/>
      <c r="CB241" s="94"/>
      <c r="CC241" s="94"/>
      <c r="CD241" s="94"/>
      <c r="CE241" s="94"/>
      <c r="CF241" s="94"/>
      <c r="CG241" s="94"/>
      <c r="CH241" s="94"/>
      <c r="CI241" s="94"/>
      <c r="CJ241" s="94"/>
      <c r="CK241" s="94"/>
      <c r="CL241" s="94"/>
      <c r="CM241" s="94"/>
      <c r="CN241" s="94"/>
      <c r="CO241" s="94"/>
      <c r="CP241" s="94"/>
      <c r="CQ241" s="94"/>
      <c r="CR241" s="94"/>
      <c r="CS241" s="94"/>
      <c r="CT241" s="94"/>
      <c r="CU241" s="94"/>
      <c r="CV241" s="94"/>
      <c r="CW241" s="94"/>
      <c r="CX241" s="94"/>
      <c r="CY241" s="94"/>
      <c r="CZ241" s="94"/>
      <c r="DA241" s="94"/>
      <c r="DB241" s="94"/>
      <c r="DC241" s="94"/>
      <c r="DD241" s="94"/>
      <c r="DE241" s="94"/>
      <c r="DF241" s="94"/>
      <c r="DG241" s="94"/>
      <c r="DH241" s="94"/>
      <c r="DI241" s="94"/>
      <c r="DJ241" s="94"/>
      <c r="DK241" s="94"/>
      <c r="DL241" s="94"/>
      <c r="DM241" s="94"/>
      <c r="DN241" s="94"/>
      <c r="DO241" s="94"/>
      <c r="DP241" s="94"/>
      <c r="DQ241" s="94"/>
      <c r="DR241" s="94"/>
      <c r="DS241" s="94"/>
      <c r="DT241" s="94"/>
      <c r="DU241" s="94"/>
      <c r="DV241" s="94"/>
      <c r="DW241" s="94"/>
      <c r="DX241" s="94"/>
      <c r="DY241" s="94"/>
      <c r="DZ241" s="94"/>
      <c r="EA241" s="94"/>
      <c r="EB241" s="94"/>
      <c r="EC241" s="94"/>
      <c r="ED241" s="94"/>
      <c r="EE241" s="94"/>
      <c r="EF241" s="94"/>
      <c r="EG241" s="94"/>
      <c r="EH241" s="94"/>
      <c r="EI241" s="94"/>
      <c r="EJ241" s="94"/>
      <c r="EK241" s="94"/>
      <c r="EL241" s="94"/>
      <c r="EM241" s="94"/>
      <c r="EN241" s="94"/>
      <c r="EO241" s="94"/>
      <c r="EP241" s="94"/>
      <c r="EQ241" s="94"/>
      <c r="ER241" s="94"/>
      <c r="ES241" s="94"/>
      <c r="ET241" s="94"/>
      <c r="EU241" s="94"/>
      <c r="EV241" s="94"/>
      <c r="EW241" s="94"/>
      <c r="EX241" s="94"/>
      <c r="EY241" s="94"/>
      <c r="EZ241" s="94"/>
      <c r="FA241" s="94"/>
      <c r="FB241" s="94"/>
      <c r="FC241" s="94"/>
      <c r="FD241" s="94"/>
      <c r="FE241" s="94"/>
      <c r="FF241" s="94"/>
      <c r="FG241" s="94"/>
      <c r="FH241" s="94"/>
      <c r="FI241" s="94"/>
      <c r="FJ241" s="94"/>
      <c r="FK241" s="94"/>
      <c r="FL241" s="94"/>
      <c r="FM241" s="94"/>
      <c r="FN241" s="94"/>
      <c r="FO241" s="94"/>
      <c r="FP241" s="94"/>
      <c r="FQ241" s="94"/>
      <c r="FR241" s="94"/>
      <c r="FS241" s="94"/>
      <c r="FT241" s="94"/>
      <c r="FU241" s="94"/>
      <c r="FV241" s="94"/>
      <c r="FW241" s="94"/>
      <c r="FX241" s="94"/>
      <c r="FY241" s="94"/>
      <c r="FZ241" s="94"/>
      <c r="GA241" s="94"/>
      <c r="GB241" s="94"/>
      <c r="GC241" s="94"/>
      <c r="GD241" s="94"/>
      <c r="GE241" s="94"/>
      <c r="GF241" s="94"/>
      <c r="GG241" s="94"/>
      <c r="GH241" s="94"/>
      <c r="GI241" s="94"/>
      <c r="GJ241" s="94"/>
      <c r="GK241" s="94"/>
      <c r="GL241" s="94"/>
      <c r="GM241" s="94"/>
      <c r="GN241" s="94"/>
      <c r="GO241" s="94"/>
      <c r="GP241" s="94"/>
      <c r="GQ241" s="94"/>
      <c r="GR241" s="94"/>
      <c r="GS241" s="94"/>
      <c r="GT241" s="94"/>
      <c r="GU241" s="94"/>
      <c r="GV241" s="94"/>
      <c r="GW241" s="94"/>
      <c r="GX241" s="94"/>
      <c r="GY241" s="94"/>
    </row>
    <row r="242" spans="1:207" ht="15.75">
      <c r="A242" s="106"/>
      <c r="B242" s="94"/>
      <c r="C242" s="94"/>
      <c r="D242" s="94"/>
      <c r="E242" s="94"/>
      <c r="F242" s="94"/>
      <c r="G242" s="94"/>
      <c r="H242" s="94"/>
      <c r="I242" s="94"/>
      <c r="J242" s="94"/>
      <c r="K242" s="94"/>
      <c r="L242" s="94"/>
      <c r="M242" s="94"/>
      <c r="N242" s="94"/>
      <c r="O242" s="94"/>
      <c r="P242" s="94"/>
      <c r="Q242" s="94"/>
      <c r="R242" s="94"/>
      <c r="S242" s="94"/>
      <c r="T242" s="94"/>
      <c r="U242" s="94"/>
      <c r="V242" s="94"/>
      <c r="W242" s="94"/>
      <c r="X242" s="94"/>
      <c r="Y242" s="94"/>
      <c r="Z242" s="94"/>
      <c r="AA242" s="94"/>
      <c r="AB242" s="94"/>
      <c r="AC242" s="94"/>
      <c r="AD242" s="94"/>
      <c r="AE242" s="94"/>
      <c r="AF242" s="94"/>
      <c r="AG242" s="94"/>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c r="BI242" s="94"/>
      <c r="BJ242" s="94"/>
      <c r="BK242" s="94"/>
      <c r="BL242" s="94"/>
      <c r="BM242" s="94"/>
      <c r="BN242" s="94"/>
      <c r="BO242" s="94"/>
      <c r="BP242" s="94"/>
      <c r="BQ242" s="94"/>
      <c r="BR242" s="94"/>
      <c r="BS242" s="94"/>
      <c r="BT242" s="94"/>
      <c r="BU242" s="94"/>
      <c r="BV242" s="94"/>
      <c r="BW242" s="94"/>
      <c r="BX242" s="94"/>
      <c r="BY242" s="94"/>
      <c r="BZ242" s="94"/>
      <c r="CA242" s="94"/>
      <c r="CB242" s="94"/>
      <c r="CC242" s="94"/>
      <c r="CD242" s="94"/>
      <c r="CE242" s="94"/>
      <c r="CF242" s="94"/>
      <c r="CG242" s="94"/>
      <c r="CH242" s="94"/>
      <c r="CI242" s="94"/>
      <c r="CJ242" s="94"/>
      <c r="CK242" s="94"/>
      <c r="CL242" s="94"/>
      <c r="CM242" s="94"/>
      <c r="CN242" s="94"/>
      <c r="CO242" s="94"/>
      <c r="CP242" s="94"/>
      <c r="CQ242" s="94"/>
      <c r="CR242" s="94"/>
      <c r="CS242" s="94"/>
      <c r="CT242" s="94"/>
      <c r="CU242" s="94"/>
      <c r="CV242" s="94"/>
      <c r="CW242" s="94"/>
      <c r="CX242" s="94"/>
      <c r="CY242" s="94"/>
      <c r="CZ242" s="94"/>
      <c r="DA242" s="94"/>
      <c r="DB242" s="94"/>
      <c r="DC242" s="94"/>
      <c r="DD242" s="94"/>
      <c r="DE242" s="94"/>
      <c r="DF242" s="94"/>
      <c r="DG242" s="94"/>
      <c r="DH242" s="94"/>
      <c r="DI242" s="94"/>
      <c r="DJ242" s="94"/>
      <c r="DK242" s="94"/>
      <c r="DL242" s="94"/>
      <c r="DM242" s="94"/>
      <c r="DN242" s="94"/>
      <c r="DO242" s="94"/>
      <c r="DP242" s="94"/>
      <c r="DQ242" s="94"/>
      <c r="DR242" s="94"/>
      <c r="DS242" s="94"/>
      <c r="DT242" s="94"/>
      <c r="DU242" s="94"/>
      <c r="DV242" s="94"/>
      <c r="DW242" s="94"/>
      <c r="DX242" s="94"/>
      <c r="DY242" s="94"/>
      <c r="DZ242" s="94"/>
      <c r="EA242" s="94"/>
      <c r="EB242" s="94"/>
      <c r="EC242" s="94"/>
      <c r="ED242" s="94"/>
      <c r="EE242" s="94"/>
      <c r="EF242" s="94"/>
      <c r="EG242" s="94"/>
      <c r="EH242" s="94"/>
      <c r="EI242" s="94"/>
      <c r="EJ242" s="94"/>
      <c r="EK242" s="94"/>
      <c r="EL242" s="94"/>
      <c r="EM242" s="94"/>
      <c r="EN242" s="94"/>
      <c r="EO242" s="94"/>
      <c r="EP242" s="94"/>
      <c r="EQ242" s="94"/>
      <c r="ER242" s="94"/>
      <c r="ES242" s="94"/>
      <c r="ET242" s="94"/>
      <c r="EU242" s="94"/>
      <c r="EV242" s="94"/>
      <c r="EW242" s="94"/>
      <c r="EX242" s="94"/>
      <c r="EY242" s="94"/>
      <c r="EZ242" s="94"/>
      <c r="FA242" s="94"/>
      <c r="FB242" s="94"/>
      <c r="FC242" s="94"/>
      <c r="FD242" s="94"/>
      <c r="FE242" s="94"/>
      <c r="FF242" s="94"/>
      <c r="FG242" s="94"/>
      <c r="FH242" s="94"/>
      <c r="FI242" s="94"/>
      <c r="FJ242" s="94"/>
      <c r="FK242" s="94"/>
      <c r="FL242" s="94"/>
      <c r="FM242" s="94"/>
      <c r="FN242" s="94"/>
      <c r="FO242" s="94"/>
      <c r="FP242" s="94"/>
      <c r="FQ242" s="94"/>
      <c r="FR242" s="94"/>
      <c r="FS242" s="94"/>
      <c r="FT242" s="94"/>
      <c r="FU242" s="94"/>
      <c r="FV242" s="94"/>
      <c r="FW242" s="94"/>
      <c r="FX242" s="94"/>
      <c r="FY242" s="94"/>
      <c r="FZ242" s="94"/>
      <c r="GA242" s="94"/>
      <c r="GB242" s="94"/>
      <c r="GC242" s="94"/>
      <c r="GD242" s="94"/>
      <c r="GE242" s="94"/>
      <c r="GF242" s="94"/>
      <c r="GG242" s="94"/>
      <c r="GH242" s="94"/>
      <c r="GI242" s="94"/>
      <c r="GJ242" s="94"/>
      <c r="GK242" s="94"/>
      <c r="GL242" s="94"/>
      <c r="GM242" s="94"/>
      <c r="GN242" s="94"/>
      <c r="GO242" s="94"/>
      <c r="GP242" s="94"/>
      <c r="GQ242" s="94"/>
      <c r="GR242" s="94"/>
      <c r="GS242" s="94"/>
      <c r="GT242" s="94"/>
      <c r="GU242" s="94"/>
      <c r="GV242" s="94"/>
      <c r="GW242" s="94"/>
      <c r="GX242" s="94"/>
      <c r="GY242" s="94"/>
    </row>
    <row r="243" spans="1:207" ht="15.75">
      <c r="A243" s="106"/>
      <c r="B243" s="94"/>
      <c r="C243" s="94"/>
      <c r="D243" s="94"/>
      <c r="E243" s="94"/>
      <c r="F243" s="94"/>
      <c r="G243" s="94"/>
      <c r="H243" s="94"/>
      <c r="I243" s="94"/>
      <c r="J243" s="94"/>
      <c r="K243" s="94"/>
      <c r="L243" s="94"/>
      <c r="M243" s="94"/>
      <c r="N243" s="94"/>
      <c r="O243" s="94"/>
      <c r="P243" s="94"/>
      <c r="Q243" s="94"/>
      <c r="R243" s="94"/>
      <c r="S243" s="94"/>
      <c r="T243" s="94"/>
      <c r="U243" s="94"/>
      <c r="V243" s="94"/>
      <c r="W243" s="94"/>
      <c r="X243" s="94"/>
      <c r="Y243" s="9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c r="BI243" s="94"/>
      <c r="BJ243" s="94"/>
      <c r="BK243" s="94"/>
      <c r="BL243" s="94"/>
      <c r="BM243" s="94"/>
      <c r="BN243" s="94"/>
      <c r="BO243" s="94"/>
      <c r="BP243" s="94"/>
      <c r="BQ243" s="94"/>
      <c r="BR243" s="94"/>
      <c r="BS243" s="94"/>
      <c r="BT243" s="94"/>
      <c r="BU243" s="94"/>
      <c r="BV243" s="94"/>
      <c r="BW243" s="94"/>
      <c r="BX243" s="94"/>
      <c r="BY243" s="94"/>
      <c r="BZ243" s="94"/>
      <c r="CA243" s="94"/>
      <c r="CB243" s="94"/>
      <c r="CC243" s="94"/>
      <c r="CD243" s="94"/>
      <c r="CE243" s="94"/>
      <c r="CF243" s="94"/>
      <c r="CG243" s="94"/>
      <c r="CH243" s="94"/>
      <c r="CI243" s="94"/>
      <c r="CJ243" s="94"/>
      <c r="CK243" s="94"/>
      <c r="CL243" s="94"/>
      <c r="CM243" s="94"/>
      <c r="CN243" s="94"/>
      <c r="CO243" s="94"/>
      <c r="CP243" s="94"/>
      <c r="CQ243" s="94"/>
      <c r="CR243" s="94"/>
      <c r="CS243" s="94"/>
      <c r="CT243" s="94"/>
      <c r="CU243" s="94"/>
      <c r="CV243" s="94"/>
      <c r="CW243" s="94"/>
      <c r="CX243" s="94"/>
      <c r="CY243" s="94"/>
      <c r="CZ243" s="94"/>
      <c r="DA243" s="94"/>
      <c r="DB243" s="94"/>
      <c r="DC243" s="94"/>
      <c r="DD243" s="94"/>
      <c r="DE243" s="94"/>
      <c r="DF243" s="94"/>
      <c r="DG243" s="94"/>
      <c r="DH243" s="94"/>
      <c r="DI243" s="94"/>
      <c r="DJ243" s="94"/>
      <c r="DK243" s="94"/>
      <c r="DL243" s="94"/>
      <c r="DM243" s="94"/>
      <c r="DN243" s="94"/>
      <c r="DO243" s="94"/>
      <c r="DP243" s="94"/>
      <c r="DQ243" s="94"/>
      <c r="DR243" s="94"/>
      <c r="DS243" s="94"/>
      <c r="DT243" s="94"/>
      <c r="DU243" s="94"/>
      <c r="DV243" s="94"/>
      <c r="DW243" s="94"/>
      <c r="DX243" s="94"/>
      <c r="DY243" s="94"/>
      <c r="DZ243" s="94"/>
      <c r="EA243" s="94"/>
      <c r="EB243" s="94"/>
      <c r="EC243" s="94"/>
      <c r="ED243" s="94"/>
      <c r="EE243" s="94"/>
      <c r="EF243" s="94"/>
      <c r="EG243" s="94"/>
      <c r="EH243" s="94"/>
      <c r="EI243" s="94"/>
      <c r="EJ243" s="94"/>
      <c r="EK243" s="94"/>
      <c r="EL243" s="94"/>
      <c r="EM243" s="94"/>
      <c r="EN243" s="94"/>
      <c r="EO243" s="94"/>
      <c r="EP243" s="94"/>
      <c r="EQ243" s="94"/>
      <c r="ER243" s="94"/>
      <c r="ES243" s="94"/>
      <c r="ET243" s="94"/>
      <c r="EU243" s="94"/>
      <c r="EV243" s="94"/>
      <c r="EW243" s="94"/>
      <c r="EX243" s="94"/>
      <c r="EY243" s="94"/>
      <c r="EZ243" s="94"/>
      <c r="FA243" s="94"/>
      <c r="FB243" s="94"/>
      <c r="FC243" s="94"/>
      <c r="FD243" s="94"/>
      <c r="FE243" s="94"/>
      <c r="FF243" s="94"/>
      <c r="FG243" s="94"/>
      <c r="FH243" s="94"/>
      <c r="FI243" s="94"/>
      <c r="FJ243" s="94"/>
      <c r="FK243" s="94"/>
      <c r="FL243" s="94"/>
      <c r="FM243" s="94"/>
      <c r="FN243" s="94"/>
      <c r="FO243" s="94"/>
      <c r="FP243" s="94"/>
      <c r="FQ243" s="94"/>
      <c r="FR243" s="94"/>
      <c r="FS243" s="94"/>
      <c r="FT243" s="94"/>
      <c r="FU243" s="94"/>
      <c r="FV243" s="94"/>
      <c r="FW243" s="94"/>
      <c r="FX243" s="94"/>
      <c r="FY243" s="94"/>
      <c r="FZ243" s="94"/>
      <c r="GA243" s="94"/>
      <c r="GB243" s="94"/>
      <c r="GC243" s="94"/>
      <c r="GD243" s="94"/>
      <c r="GE243" s="94"/>
      <c r="GF243" s="94"/>
      <c r="GG243" s="94"/>
      <c r="GH243" s="94"/>
      <c r="GI243" s="94"/>
      <c r="GJ243" s="94"/>
      <c r="GK243" s="94"/>
      <c r="GL243" s="94"/>
      <c r="GM243" s="94"/>
      <c r="GN243" s="94"/>
      <c r="GO243" s="94"/>
      <c r="GP243" s="94"/>
      <c r="GQ243" s="94"/>
      <c r="GR243" s="94"/>
      <c r="GS243" s="94"/>
      <c r="GT243" s="94"/>
      <c r="GU243" s="94"/>
      <c r="GV243" s="94"/>
      <c r="GW243" s="94"/>
      <c r="GX243" s="94"/>
      <c r="GY243" s="94"/>
    </row>
    <row r="244" spans="1:207" ht="15.75">
      <c r="A244" s="106"/>
      <c r="B244" s="94"/>
      <c r="C244" s="94"/>
      <c r="D244" s="94"/>
      <c r="E244" s="94"/>
      <c r="F244" s="94"/>
      <c r="G244" s="94"/>
      <c r="H244" s="94"/>
      <c r="I244" s="94"/>
      <c r="J244" s="94"/>
      <c r="K244" s="94"/>
      <c r="L244" s="94"/>
      <c r="M244" s="94"/>
      <c r="N244" s="94"/>
      <c r="O244" s="94"/>
      <c r="P244" s="94"/>
      <c r="Q244" s="94"/>
      <c r="R244" s="94"/>
      <c r="S244" s="94"/>
      <c r="T244" s="94"/>
      <c r="U244" s="94"/>
      <c r="V244" s="94"/>
      <c r="W244" s="94"/>
      <c r="X244" s="94"/>
      <c r="Y244" s="94"/>
      <c r="Z244" s="94"/>
      <c r="AA244" s="94"/>
      <c r="AB244" s="94"/>
      <c r="AC244" s="94"/>
      <c r="AD244" s="94"/>
      <c r="AE244" s="94"/>
      <c r="AF244" s="94"/>
      <c r="AG244" s="94"/>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c r="BI244" s="94"/>
      <c r="BJ244" s="94"/>
      <c r="BK244" s="94"/>
      <c r="BL244" s="94"/>
      <c r="BM244" s="94"/>
      <c r="BN244" s="94"/>
      <c r="BO244" s="94"/>
      <c r="BP244" s="94"/>
      <c r="BQ244" s="94"/>
      <c r="BR244" s="94"/>
      <c r="BS244" s="94"/>
      <c r="BT244" s="94"/>
      <c r="BU244" s="94"/>
      <c r="BV244" s="94"/>
      <c r="BW244" s="94"/>
      <c r="BX244" s="94"/>
      <c r="BY244" s="94"/>
      <c r="BZ244" s="94"/>
      <c r="CA244" s="94"/>
      <c r="CB244" s="94"/>
      <c r="CC244" s="94"/>
      <c r="CD244" s="94"/>
      <c r="CE244" s="94"/>
      <c r="CF244" s="94"/>
      <c r="CG244" s="94"/>
      <c r="CH244" s="94"/>
      <c r="CI244" s="94"/>
      <c r="CJ244" s="94"/>
      <c r="CK244" s="94"/>
      <c r="CL244" s="94"/>
      <c r="CM244" s="94"/>
      <c r="CN244" s="94"/>
      <c r="CO244" s="94"/>
      <c r="CP244" s="94"/>
      <c r="CQ244" s="94"/>
      <c r="CR244" s="94"/>
      <c r="CS244" s="94"/>
      <c r="CT244" s="94"/>
      <c r="CU244" s="94"/>
      <c r="CV244" s="94"/>
      <c r="CW244" s="94"/>
      <c r="CX244" s="94"/>
      <c r="CY244" s="94"/>
      <c r="CZ244" s="94"/>
      <c r="DA244" s="94"/>
      <c r="DB244" s="94"/>
      <c r="DC244" s="94"/>
      <c r="DD244" s="94"/>
      <c r="DE244" s="94"/>
      <c r="DF244" s="94"/>
      <c r="DG244" s="94"/>
      <c r="DH244" s="94"/>
      <c r="DI244" s="94"/>
      <c r="DJ244" s="94"/>
      <c r="DK244" s="94"/>
      <c r="DL244" s="94"/>
      <c r="DM244" s="94"/>
      <c r="DN244" s="94"/>
      <c r="DO244" s="94"/>
      <c r="DP244" s="94"/>
      <c r="DQ244" s="94"/>
      <c r="DR244" s="94"/>
      <c r="DS244" s="94"/>
      <c r="DT244" s="94"/>
      <c r="DU244" s="94"/>
      <c r="DV244" s="94"/>
      <c r="DW244" s="94"/>
      <c r="DX244" s="94"/>
      <c r="DY244" s="94"/>
      <c r="DZ244" s="94"/>
      <c r="EA244" s="94"/>
      <c r="EB244" s="94"/>
      <c r="EC244" s="94"/>
      <c r="ED244" s="94"/>
      <c r="EE244" s="94"/>
      <c r="EF244" s="94"/>
      <c r="EG244" s="94"/>
      <c r="EH244" s="94"/>
      <c r="EI244" s="94"/>
      <c r="EJ244" s="94"/>
      <c r="EK244" s="94"/>
      <c r="EL244" s="94"/>
      <c r="EM244" s="94"/>
      <c r="EN244" s="94"/>
      <c r="EO244" s="94"/>
      <c r="EP244" s="94"/>
      <c r="EQ244" s="94"/>
      <c r="ER244" s="94"/>
      <c r="ES244" s="94"/>
      <c r="ET244" s="94"/>
      <c r="EU244" s="94"/>
      <c r="EV244" s="94"/>
      <c r="EW244" s="94"/>
      <c r="EX244" s="94"/>
      <c r="EY244" s="94"/>
      <c r="EZ244" s="94"/>
      <c r="FA244" s="94"/>
      <c r="FB244" s="94"/>
      <c r="FC244" s="94"/>
      <c r="FD244" s="94"/>
      <c r="FE244" s="94"/>
      <c r="FF244" s="94"/>
      <c r="FG244" s="94"/>
      <c r="FH244" s="94"/>
      <c r="FI244" s="94"/>
      <c r="FJ244" s="94"/>
      <c r="FK244" s="94"/>
      <c r="FL244" s="94"/>
      <c r="FM244" s="94"/>
      <c r="FN244" s="94"/>
      <c r="FO244" s="94"/>
      <c r="FP244" s="94"/>
      <c r="FQ244" s="94"/>
      <c r="FR244" s="94"/>
      <c r="FS244" s="94"/>
      <c r="FT244" s="94"/>
      <c r="FU244" s="94"/>
      <c r="FV244" s="94"/>
      <c r="FW244" s="94"/>
      <c r="FX244" s="94"/>
      <c r="FY244" s="94"/>
      <c r="FZ244" s="94"/>
      <c r="GA244" s="94"/>
      <c r="GB244" s="94"/>
      <c r="GC244" s="94"/>
      <c r="GD244" s="94"/>
      <c r="GE244" s="94"/>
      <c r="GF244" s="94"/>
      <c r="GG244" s="94"/>
      <c r="GH244" s="94"/>
      <c r="GI244" s="94"/>
      <c r="GJ244" s="94"/>
      <c r="GK244" s="94"/>
      <c r="GL244" s="94"/>
      <c r="GM244" s="94"/>
      <c r="GN244" s="94"/>
      <c r="GO244" s="94"/>
      <c r="GP244" s="94"/>
      <c r="GQ244" s="94"/>
      <c r="GR244" s="94"/>
      <c r="GS244" s="94"/>
      <c r="GT244" s="94"/>
      <c r="GU244" s="94"/>
      <c r="GV244" s="94"/>
      <c r="GW244" s="94"/>
      <c r="GX244" s="94"/>
      <c r="GY244" s="94"/>
    </row>
    <row r="245" spans="1:207" ht="15.75">
      <c r="A245" s="106"/>
      <c r="B245" s="94"/>
      <c r="C245" s="94"/>
      <c r="D245" s="94"/>
      <c r="E245" s="94"/>
      <c r="F245" s="94"/>
      <c r="G245" s="94"/>
      <c r="H245" s="94"/>
      <c r="I245" s="94"/>
      <c r="J245" s="94"/>
      <c r="K245" s="94"/>
      <c r="L245" s="94"/>
      <c r="M245" s="94"/>
      <c r="N245" s="94"/>
      <c r="O245" s="94"/>
      <c r="P245" s="94"/>
      <c r="Q245" s="94"/>
      <c r="R245" s="94"/>
      <c r="S245" s="94"/>
      <c r="T245" s="94"/>
      <c r="U245" s="94"/>
      <c r="V245" s="94"/>
      <c r="W245" s="94"/>
      <c r="X245" s="94"/>
      <c r="Y245" s="9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c r="BI245" s="94"/>
      <c r="BJ245" s="94"/>
      <c r="BK245" s="94"/>
      <c r="BL245" s="94"/>
      <c r="BM245" s="94"/>
      <c r="BN245" s="94"/>
      <c r="BO245" s="94"/>
      <c r="BP245" s="94"/>
      <c r="BQ245" s="94"/>
      <c r="BR245" s="94"/>
      <c r="BS245" s="94"/>
      <c r="BT245" s="94"/>
      <c r="BU245" s="94"/>
      <c r="BV245" s="94"/>
      <c r="BW245" s="94"/>
      <c r="BX245" s="94"/>
      <c r="BY245" s="94"/>
      <c r="BZ245" s="94"/>
      <c r="CA245" s="94"/>
      <c r="CB245" s="94"/>
      <c r="CC245" s="94"/>
      <c r="CD245" s="94"/>
      <c r="CE245" s="94"/>
      <c r="CF245" s="94"/>
      <c r="CG245" s="94"/>
      <c r="CH245" s="94"/>
      <c r="CI245" s="94"/>
      <c r="CJ245" s="94"/>
      <c r="CK245" s="94"/>
      <c r="CL245" s="94"/>
      <c r="CM245" s="94"/>
      <c r="CN245" s="94"/>
      <c r="CO245" s="94"/>
      <c r="CP245" s="94"/>
      <c r="CQ245" s="94"/>
      <c r="CR245" s="94"/>
      <c r="CS245" s="94"/>
      <c r="CT245" s="94"/>
      <c r="CU245" s="94"/>
      <c r="CV245" s="94"/>
      <c r="CW245" s="94"/>
      <c r="CX245" s="94"/>
      <c r="CY245" s="94"/>
      <c r="CZ245" s="94"/>
      <c r="DA245" s="94"/>
      <c r="DB245" s="94"/>
      <c r="DC245" s="94"/>
      <c r="DD245" s="94"/>
      <c r="DE245" s="94"/>
      <c r="DF245" s="94"/>
      <c r="DG245" s="94"/>
      <c r="DH245" s="94"/>
      <c r="DI245" s="94"/>
      <c r="DJ245" s="94"/>
      <c r="DK245" s="94"/>
      <c r="DL245" s="94"/>
      <c r="DM245" s="94"/>
      <c r="DN245" s="94"/>
      <c r="DO245" s="94"/>
      <c r="DP245" s="94"/>
      <c r="DQ245" s="94"/>
      <c r="DR245" s="94"/>
      <c r="DS245" s="94"/>
      <c r="DT245" s="94"/>
      <c r="DU245" s="94"/>
      <c r="DV245" s="94"/>
      <c r="DW245" s="94"/>
      <c r="DX245" s="94"/>
      <c r="DY245" s="94"/>
      <c r="DZ245" s="94"/>
      <c r="EA245" s="94"/>
      <c r="EB245" s="94"/>
      <c r="EC245" s="94"/>
      <c r="ED245" s="94"/>
      <c r="EE245" s="94"/>
      <c r="EF245" s="94"/>
      <c r="EG245" s="94"/>
      <c r="EH245" s="94"/>
      <c r="EI245" s="94"/>
      <c r="EJ245" s="94"/>
      <c r="EK245" s="94"/>
      <c r="EL245" s="94"/>
      <c r="EM245" s="94"/>
      <c r="EN245" s="94"/>
      <c r="EO245" s="94"/>
      <c r="EP245" s="94"/>
      <c r="EQ245" s="94"/>
      <c r="ER245" s="94"/>
      <c r="ES245" s="94"/>
      <c r="ET245" s="94"/>
      <c r="EU245" s="94"/>
      <c r="EV245" s="94"/>
      <c r="EW245" s="94"/>
      <c r="EX245" s="94"/>
      <c r="EY245" s="94"/>
      <c r="EZ245" s="94"/>
      <c r="FA245" s="94"/>
      <c r="FB245" s="94"/>
      <c r="FC245" s="94"/>
      <c r="FD245" s="94"/>
      <c r="FE245" s="94"/>
      <c r="FF245" s="94"/>
      <c r="FG245" s="94"/>
      <c r="FH245" s="94"/>
      <c r="FI245" s="94"/>
      <c r="FJ245" s="94"/>
      <c r="FK245" s="94"/>
      <c r="FL245" s="94"/>
      <c r="FM245" s="94"/>
      <c r="FN245" s="94"/>
      <c r="FO245" s="94"/>
      <c r="FP245" s="94"/>
      <c r="FQ245" s="94"/>
      <c r="FR245" s="94"/>
      <c r="FS245" s="94"/>
      <c r="FT245" s="94"/>
      <c r="FU245" s="94"/>
      <c r="FV245" s="94"/>
      <c r="FW245" s="94"/>
      <c r="FX245" s="94"/>
      <c r="FY245" s="94"/>
      <c r="FZ245" s="94"/>
      <c r="GA245" s="94"/>
      <c r="GB245" s="94"/>
      <c r="GC245" s="94"/>
      <c r="GD245" s="94"/>
      <c r="GE245" s="94"/>
      <c r="GF245" s="94"/>
      <c r="GG245" s="94"/>
      <c r="GH245" s="94"/>
      <c r="GI245" s="94"/>
      <c r="GJ245" s="94"/>
      <c r="GK245" s="94"/>
      <c r="GL245" s="94"/>
      <c r="GM245" s="94"/>
      <c r="GN245" s="94"/>
      <c r="GO245" s="94"/>
      <c r="GP245" s="94"/>
      <c r="GQ245" s="94"/>
      <c r="GR245" s="94"/>
      <c r="GS245" s="94"/>
      <c r="GT245" s="94"/>
      <c r="GU245" s="94"/>
      <c r="GV245" s="94"/>
      <c r="GW245" s="94"/>
      <c r="GX245" s="94"/>
      <c r="GY245" s="94"/>
    </row>
    <row r="246" spans="1:207" ht="15.75">
      <c r="A246" s="106"/>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c r="AA246" s="94"/>
      <c r="AB246" s="94"/>
      <c r="AC246" s="94"/>
      <c r="AD246" s="94"/>
      <c r="AE246" s="94"/>
      <c r="AF246" s="94"/>
      <c r="AG246" s="94"/>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c r="BI246" s="94"/>
      <c r="BJ246" s="94"/>
      <c r="BK246" s="94"/>
      <c r="BL246" s="94"/>
      <c r="BM246" s="94"/>
      <c r="BN246" s="94"/>
      <c r="BO246" s="94"/>
      <c r="BP246" s="94"/>
      <c r="BQ246" s="94"/>
      <c r="BR246" s="94"/>
      <c r="BS246" s="94"/>
      <c r="BT246" s="94"/>
      <c r="BU246" s="94"/>
      <c r="BV246" s="94"/>
      <c r="BW246" s="94"/>
      <c r="BX246" s="94"/>
      <c r="BY246" s="94"/>
      <c r="BZ246" s="94"/>
      <c r="CA246" s="94"/>
      <c r="CB246" s="94"/>
      <c r="CC246" s="94"/>
      <c r="CD246" s="94"/>
      <c r="CE246" s="94"/>
      <c r="CF246" s="94"/>
      <c r="CG246" s="94"/>
      <c r="CH246" s="94"/>
      <c r="CI246" s="94"/>
      <c r="CJ246" s="94"/>
      <c r="CK246" s="94"/>
      <c r="CL246" s="94"/>
      <c r="CM246" s="94"/>
      <c r="CN246" s="94"/>
      <c r="CO246" s="94"/>
      <c r="CP246" s="94"/>
      <c r="CQ246" s="94"/>
      <c r="CR246" s="94"/>
      <c r="CS246" s="94"/>
      <c r="CT246" s="94"/>
      <c r="CU246" s="94"/>
      <c r="CV246" s="94"/>
      <c r="CW246" s="94"/>
      <c r="CX246" s="94"/>
      <c r="CY246" s="94"/>
      <c r="CZ246" s="94"/>
      <c r="DA246" s="94"/>
      <c r="DB246" s="94"/>
      <c r="DC246" s="94"/>
      <c r="DD246" s="94"/>
      <c r="DE246" s="94"/>
      <c r="DF246" s="94"/>
      <c r="DG246" s="94"/>
      <c r="DH246" s="94"/>
      <c r="DI246" s="94"/>
      <c r="DJ246" s="94"/>
      <c r="DK246" s="94"/>
      <c r="DL246" s="94"/>
      <c r="DM246" s="94"/>
      <c r="DN246" s="94"/>
      <c r="DO246" s="94"/>
      <c r="DP246" s="94"/>
      <c r="DQ246" s="94"/>
      <c r="DR246" s="94"/>
      <c r="DS246" s="94"/>
      <c r="DT246" s="94"/>
      <c r="DU246" s="94"/>
      <c r="DV246" s="94"/>
      <c r="DW246" s="94"/>
      <c r="DX246" s="94"/>
      <c r="DY246" s="94"/>
      <c r="DZ246" s="94"/>
      <c r="EA246" s="94"/>
      <c r="EB246" s="94"/>
      <c r="EC246" s="94"/>
      <c r="ED246" s="94"/>
      <c r="EE246" s="94"/>
      <c r="EF246" s="94"/>
      <c r="EG246" s="94"/>
      <c r="EH246" s="94"/>
      <c r="EI246" s="94"/>
      <c r="EJ246" s="94"/>
      <c r="EK246" s="94"/>
      <c r="EL246" s="94"/>
      <c r="EM246" s="94"/>
      <c r="EN246" s="94"/>
      <c r="EO246" s="94"/>
      <c r="EP246" s="94"/>
      <c r="EQ246" s="94"/>
      <c r="ER246" s="94"/>
      <c r="ES246" s="94"/>
      <c r="ET246" s="94"/>
      <c r="EU246" s="94"/>
      <c r="EV246" s="94"/>
      <c r="EW246" s="94"/>
      <c r="EX246" s="94"/>
      <c r="EY246" s="94"/>
      <c r="EZ246" s="94"/>
      <c r="FA246" s="94"/>
      <c r="FB246" s="94"/>
      <c r="FC246" s="94"/>
      <c r="FD246" s="94"/>
      <c r="FE246" s="94"/>
      <c r="FF246" s="94"/>
      <c r="FG246" s="94"/>
      <c r="FH246" s="94"/>
      <c r="FI246" s="94"/>
      <c r="FJ246" s="94"/>
      <c r="FK246" s="94"/>
      <c r="FL246" s="94"/>
      <c r="FM246" s="94"/>
      <c r="FN246" s="94"/>
      <c r="FO246" s="94"/>
      <c r="FP246" s="94"/>
      <c r="FQ246" s="94"/>
      <c r="FR246" s="94"/>
      <c r="FS246" s="94"/>
      <c r="FT246" s="94"/>
      <c r="FU246" s="94"/>
      <c r="FV246" s="94"/>
      <c r="FW246" s="94"/>
      <c r="FX246" s="94"/>
      <c r="FY246" s="94"/>
      <c r="FZ246" s="94"/>
      <c r="GA246" s="94"/>
      <c r="GB246" s="94"/>
      <c r="GC246" s="94"/>
      <c r="GD246" s="94"/>
      <c r="GE246" s="94"/>
      <c r="GF246" s="94"/>
      <c r="GG246" s="94"/>
      <c r="GH246" s="94"/>
      <c r="GI246" s="94"/>
      <c r="GJ246" s="94"/>
      <c r="GK246" s="94"/>
      <c r="GL246" s="94"/>
      <c r="GM246" s="94"/>
      <c r="GN246" s="94"/>
      <c r="GO246" s="94"/>
      <c r="GP246" s="94"/>
      <c r="GQ246" s="94"/>
      <c r="GR246" s="94"/>
      <c r="GS246" s="94"/>
      <c r="GT246" s="94"/>
      <c r="GU246" s="94"/>
      <c r="GV246" s="94"/>
      <c r="GW246" s="94"/>
      <c r="GX246" s="94"/>
      <c r="GY246" s="94"/>
    </row>
    <row r="247" spans="1:207" ht="15.75">
      <c r="A247" s="106"/>
      <c r="B247" s="94"/>
      <c r="C247" s="94"/>
      <c r="D247" s="94"/>
      <c r="E247" s="94"/>
      <c r="F247" s="94"/>
      <c r="G247" s="94"/>
      <c r="H247" s="94"/>
      <c r="I247" s="94"/>
      <c r="J247" s="94"/>
      <c r="K247" s="94"/>
      <c r="L247" s="94"/>
      <c r="M247" s="94"/>
      <c r="N247" s="94"/>
      <c r="O247" s="94"/>
      <c r="P247" s="94"/>
      <c r="Q247" s="94"/>
      <c r="R247" s="94"/>
      <c r="S247" s="94"/>
      <c r="T247" s="94"/>
      <c r="U247" s="94"/>
      <c r="V247" s="94"/>
      <c r="W247" s="94"/>
      <c r="X247" s="94"/>
      <c r="Y247" s="9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c r="BI247" s="94"/>
      <c r="BJ247" s="94"/>
      <c r="BK247" s="94"/>
      <c r="BL247" s="94"/>
      <c r="BM247" s="94"/>
      <c r="BN247" s="94"/>
      <c r="BO247" s="94"/>
      <c r="BP247" s="94"/>
      <c r="BQ247" s="94"/>
      <c r="BR247" s="94"/>
      <c r="BS247" s="94"/>
      <c r="BT247" s="94"/>
      <c r="BU247" s="94"/>
      <c r="BV247" s="94"/>
      <c r="BW247" s="94"/>
      <c r="BX247" s="94"/>
      <c r="BY247" s="94"/>
      <c r="BZ247" s="94"/>
      <c r="CA247" s="94"/>
      <c r="CB247" s="94"/>
      <c r="CC247" s="94"/>
      <c r="CD247" s="94"/>
      <c r="CE247" s="94"/>
      <c r="CF247" s="94"/>
      <c r="CG247" s="94"/>
      <c r="CH247" s="94"/>
      <c r="CI247" s="94"/>
      <c r="CJ247" s="94"/>
      <c r="CK247" s="94"/>
      <c r="CL247" s="94"/>
      <c r="CM247" s="94"/>
      <c r="CN247" s="94"/>
      <c r="CO247" s="94"/>
      <c r="CP247" s="94"/>
      <c r="CQ247" s="94"/>
      <c r="CR247" s="94"/>
      <c r="CS247" s="94"/>
      <c r="CT247" s="94"/>
      <c r="CU247" s="94"/>
      <c r="CV247" s="94"/>
      <c r="CW247" s="94"/>
      <c r="CX247" s="94"/>
      <c r="CY247" s="94"/>
      <c r="CZ247" s="94"/>
      <c r="DA247" s="94"/>
      <c r="DB247" s="94"/>
      <c r="DC247" s="94"/>
      <c r="DD247" s="94"/>
      <c r="DE247" s="94"/>
      <c r="DF247" s="94"/>
      <c r="DG247" s="94"/>
      <c r="DH247" s="94"/>
      <c r="DI247" s="94"/>
      <c r="DJ247" s="94"/>
      <c r="DK247" s="94"/>
      <c r="DL247" s="94"/>
      <c r="DM247" s="94"/>
      <c r="DN247" s="94"/>
      <c r="DO247" s="94"/>
      <c r="DP247" s="94"/>
      <c r="DQ247" s="94"/>
      <c r="DR247" s="94"/>
      <c r="DS247" s="94"/>
      <c r="DT247" s="94"/>
      <c r="DU247" s="94"/>
      <c r="DV247" s="94"/>
      <c r="DW247" s="94"/>
      <c r="DX247" s="94"/>
      <c r="DY247" s="94"/>
      <c r="DZ247" s="94"/>
      <c r="EA247" s="94"/>
      <c r="EB247" s="94"/>
      <c r="EC247" s="94"/>
      <c r="ED247" s="94"/>
      <c r="EE247" s="94"/>
      <c r="EF247" s="94"/>
      <c r="EG247" s="94"/>
      <c r="EH247" s="94"/>
      <c r="EI247" s="94"/>
      <c r="EJ247" s="94"/>
      <c r="EK247" s="94"/>
      <c r="EL247" s="94"/>
      <c r="EM247" s="94"/>
      <c r="EN247" s="94"/>
      <c r="EO247" s="94"/>
      <c r="EP247" s="94"/>
      <c r="EQ247" s="94"/>
      <c r="ER247" s="94"/>
      <c r="ES247" s="94"/>
      <c r="ET247" s="94"/>
      <c r="EU247" s="94"/>
      <c r="EV247" s="94"/>
      <c r="EW247" s="94"/>
      <c r="EX247" s="94"/>
      <c r="EY247" s="94"/>
      <c r="EZ247" s="94"/>
      <c r="FA247" s="94"/>
      <c r="FB247" s="94"/>
      <c r="FC247" s="94"/>
      <c r="FD247" s="94"/>
      <c r="FE247" s="94"/>
      <c r="FF247" s="94"/>
      <c r="FG247" s="94"/>
      <c r="FH247" s="94"/>
      <c r="FI247" s="94"/>
      <c r="FJ247" s="94"/>
      <c r="FK247" s="94"/>
      <c r="FL247" s="94"/>
      <c r="FM247" s="94"/>
      <c r="FN247" s="94"/>
      <c r="FO247" s="94"/>
      <c r="FP247" s="94"/>
      <c r="FQ247" s="94"/>
      <c r="FR247" s="94"/>
      <c r="FS247" s="94"/>
      <c r="FT247" s="94"/>
      <c r="FU247" s="94"/>
      <c r="FV247" s="94"/>
      <c r="FW247" s="94"/>
      <c r="FX247" s="94"/>
      <c r="FY247" s="94"/>
      <c r="FZ247" s="94"/>
      <c r="GA247" s="94"/>
      <c r="GB247" s="94"/>
      <c r="GC247" s="94"/>
      <c r="GD247" s="94"/>
      <c r="GE247" s="94"/>
      <c r="GF247" s="94"/>
      <c r="GG247" s="94"/>
      <c r="GH247" s="94"/>
      <c r="GI247" s="94"/>
      <c r="GJ247" s="94"/>
      <c r="GK247" s="94"/>
      <c r="GL247" s="94"/>
      <c r="GM247" s="94"/>
      <c r="GN247" s="94"/>
      <c r="GO247" s="94"/>
      <c r="GP247" s="94"/>
      <c r="GQ247" s="94"/>
      <c r="GR247" s="94"/>
      <c r="GS247" s="94"/>
      <c r="GT247" s="94"/>
      <c r="GU247" s="94"/>
      <c r="GV247" s="94"/>
      <c r="GW247" s="94"/>
      <c r="GX247" s="94"/>
      <c r="GY247" s="94"/>
    </row>
    <row r="248" spans="1:207" ht="15.75">
      <c r="A248" s="106"/>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c r="AA248" s="94"/>
      <c r="AB248" s="94"/>
      <c r="AC248" s="94"/>
      <c r="AD248" s="94"/>
      <c r="AE248" s="94"/>
      <c r="AF248" s="94"/>
      <c r="AG248" s="94"/>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c r="BI248" s="94"/>
      <c r="BJ248" s="94"/>
      <c r="BK248" s="94"/>
      <c r="BL248" s="94"/>
      <c r="BM248" s="94"/>
      <c r="BN248" s="94"/>
      <c r="BO248" s="94"/>
      <c r="BP248" s="94"/>
      <c r="BQ248" s="94"/>
      <c r="BR248" s="94"/>
      <c r="BS248" s="94"/>
      <c r="BT248" s="94"/>
      <c r="BU248" s="94"/>
      <c r="BV248" s="94"/>
      <c r="BW248" s="94"/>
      <c r="BX248" s="94"/>
      <c r="BY248" s="94"/>
      <c r="BZ248" s="94"/>
      <c r="CA248" s="94"/>
      <c r="CB248" s="94"/>
      <c r="CC248" s="94"/>
      <c r="CD248" s="94"/>
      <c r="CE248" s="94"/>
      <c r="CF248" s="94"/>
      <c r="CG248" s="94"/>
      <c r="CH248" s="94"/>
      <c r="CI248" s="94"/>
      <c r="CJ248" s="94"/>
      <c r="CK248" s="94"/>
      <c r="CL248" s="94"/>
      <c r="CM248" s="94"/>
      <c r="CN248" s="94"/>
      <c r="CO248" s="94"/>
      <c r="CP248" s="94"/>
      <c r="CQ248" s="94"/>
      <c r="CR248" s="94"/>
      <c r="CS248" s="94"/>
      <c r="CT248" s="94"/>
      <c r="CU248" s="94"/>
      <c r="CV248" s="94"/>
      <c r="CW248" s="94"/>
      <c r="CX248" s="94"/>
      <c r="CY248" s="94"/>
      <c r="CZ248" s="94"/>
      <c r="DA248" s="94"/>
      <c r="DB248" s="94"/>
      <c r="DC248" s="94"/>
      <c r="DD248" s="94"/>
      <c r="DE248" s="94"/>
      <c r="DF248" s="94"/>
      <c r="DG248" s="94"/>
      <c r="DH248" s="94"/>
      <c r="DI248" s="94"/>
      <c r="DJ248" s="94"/>
      <c r="DK248" s="94"/>
      <c r="DL248" s="94"/>
      <c r="DM248" s="94"/>
      <c r="DN248" s="94"/>
      <c r="DO248" s="94"/>
      <c r="DP248" s="94"/>
      <c r="DQ248" s="94"/>
      <c r="DR248" s="94"/>
      <c r="DS248" s="94"/>
      <c r="DT248" s="94"/>
      <c r="DU248" s="94"/>
      <c r="DV248" s="94"/>
      <c r="DW248" s="94"/>
      <c r="DX248" s="94"/>
      <c r="DY248" s="94"/>
      <c r="DZ248" s="94"/>
      <c r="EA248" s="94"/>
      <c r="EB248" s="94"/>
      <c r="EC248" s="94"/>
      <c r="ED248" s="94"/>
      <c r="EE248" s="94"/>
      <c r="EF248" s="94"/>
      <c r="EG248" s="94"/>
      <c r="EH248" s="94"/>
      <c r="EI248" s="94"/>
      <c r="EJ248" s="94"/>
      <c r="EK248" s="94"/>
      <c r="EL248" s="94"/>
      <c r="EM248" s="94"/>
      <c r="EN248" s="94"/>
      <c r="EO248" s="94"/>
      <c r="EP248" s="94"/>
      <c r="EQ248" s="94"/>
      <c r="ER248" s="94"/>
      <c r="ES248" s="94"/>
      <c r="ET248" s="94"/>
      <c r="EU248" s="94"/>
      <c r="EV248" s="94"/>
      <c r="EW248" s="94"/>
      <c r="EX248" s="94"/>
      <c r="EY248" s="94"/>
      <c r="EZ248" s="94"/>
      <c r="FA248" s="94"/>
      <c r="FB248" s="94"/>
      <c r="FC248" s="94"/>
      <c r="FD248" s="94"/>
      <c r="FE248" s="94"/>
      <c r="FF248" s="94"/>
      <c r="FG248" s="94"/>
      <c r="FH248" s="94"/>
      <c r="FI248" s="94"/>
      <c r="FJ248" s="94"/>
      <c r="FK248" s="94"/>
      <c r="FL248" s="94"/>
      <c r="FM248" s="94"/>
      <c r="FN248" s="94"/>
      <c r="FO248" s="94"/>
      <c r="FP248" s="94"/>
      <c r="FQ248" s="94"/>
      <c r="FR248" s="94"/>
      <c r="FS248" s="94"/>
      <c r="FT248" s="94"/>
      <c r="FU248" s="94"/>
      <c r="FV248" s="94"/>
      <c r="FW248" s="94"/>
      <c r="FX248" s="94"/>
      <c r="FY248" s="94"/>
      <c r="FZ248" s="94"/>
      <c r="GA248" s="94"/>
      <c r="GB248" s="94"/>
      <c r="GC248" s="94"/>
      <c r="GD248" s="94"/>
      <c r="GE248" s="94"/>
      <c r="GF248" s="94"/>
      <c r="GG248" s="94"/>
      <c r="GH248" s="94"/>
      <c r="GI248" s="94"/>
      <c r="GJ248" s="94"/>
      <c r="GK248" s="94"/>
      <c r="GL248" s="94"/>
      <c r="GM248" s="94"/>
      <c r="GN248" s="94"/>
      <c r="GO248" s="94"/>
      <c r="GP248" s="94"/>
      <c r="GQ248" s="94"/>
      <c r="GR248" s="94"/>
      <c r="GS248" s="94"/>
      <c r="GT248" s="94"/>
      <c r="GU248" s="94"/>
      <c r="GV248" s="94"/>
      <c r="GW248" s="94"/>
      <c r="GX248" s="94"/>
      <c r="GY248" s="94"/>
    </row>
    <row r="249" spans="1:207" ht="15.75">
      <c r="A249" s="106"/>
      <c r="B249" s="94"/>
      <c r="C249" s="94"/>
      <c r="D249" s="94"/>
      <c r="E249" s="94"/>
      <c r="F249" s="94"/>
      <c r="G249" s="94"/>
      <c r="H249" s="94"/>
      <c r="I249" s="94"/>
      <c r="J249" s="94"/>
      <c r="K249" s="94"/>
      <c r="L249" s="94"/>
      <c r="M249" s="94"/>
      <c r="N249" s="94"/>
      <c r="O249" s="94"/>
      <c r="P249" s="94"/>
      <c r="Q249" s="94"/>
      <c r="R249" s="94"/>
      <c r="S249" s="94"/>
      <c r="T249" s="94"/>
      <c r="U249" s="94"/>
      <c r="V249" s="94"/>
      <c r="W249" s="94"/>
      <c r="X249" s="94"/>
      <c r="Y249" s="9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c r="BI249" s="94"/>
      <c r="BJ249" s="94"/>
      <c r="BK249" s="94"/>
      <c r="BL249" s="94"/>
      <c r="BM249" s="94"/>
      <c r="BN249" s="94"/>
      <c r="BO249" s="94"/>
      <c r="BP249" s="94"/>
      <c r="BQ249" s="94"/>
      <c r="BR249" s="94"/>
      <c r="BS249" s="94"/>
      <c r="BT249" s="94"/>
      <c r="BU249" s="94"/>
      <c r="BV249" s="94"/>
      <c r="BW249" s="94"/>
      <c r="BX249" s="94"/>
      <c r="BY249" s="94"/>
      <c r="BZ249" s="94"/>
      <c r="CA249" s="94"/>
      <c r="CB249" s="94"/>
      <c r="CC249" s="94"/>
      <c r="CD249" s="94"/>
      <c r="CE249" s="94"/>
      <c r="CF249" s="94"/>
      <c r="CG249" s="94"/>
      <c r="CH249" s="94"/>
      <c r="CI249" s="94"/>
      <c r="CJ249" s="94"/>
      <c r="CK249" s="94"/>
      <c r="CL249" s="94"/>
      <c r="CM249" s="94"/>
      <c r="CN249" s="94"/>
      <c r="CO249" s="94"/>
      <c r="CP249" s="94"/>
      <c r="CQ249" s="94"/>
      <c r="CR249" s="94"/>
      <c r="CS249" s="94"/>
      <c r="CT249" s="94"/>
      <c r="CU249" s="94"/>
      <c r="CV249" s="94"/>
      <c r="CW249" s="94"/>
      <c r="CX249" s="94"/>
      <c r="CY249" s="94"/>
      <c r="CZ249" s="94"/>
      <c r="DA249" s="94"/>
      <c r="DB249" s="94"/>
      <c r="DC249" s="94"/>
      <c r="DD249" s="94"/>
      <c r="DE249" s="94"/>
      <c r="DF249" s="94"/>
      <c r="DG249" s="94"/>
      <c r="DH249" s="94"/>
      <c r="DI249" s="94"/>
      <c r="DJ249" s="94"/>
      <c r="DK249" s="94"/>
      <c r="DL249" s="94"/>
      <c r="DM249" s="94"/>
      <c r="DN249" s="94"/>
      <c r="DO249" s="94"/>
      <c r="DP249" s="94"/>
      <c r="DQ249" s="94"/>
      <c r="DR249" s="94"/>
      <c r="DS249" s="94"/>
      <c r="DT249" s="94"/>
      <c r="DU249" s="94"/>
      <c r="DV249" s="94"/>
      <c r="DW249" s="94"/>
      <c r="DX249" s="94"/>
      <c r="DY249" s="94"/>
      <c r="DZ249" s="94"/>
      <c r="EA249" s="94"/>
      <c r="EB249" s="94"/>
      <c r="EC249" s="94"/>
      <c r="ED249" s="94"/>
      <c r="EE249" s="94"/>
      <c r="EF249" s="94"/>
      <c r="EG249" s="94"/>
      <c r="EH249" s="94"/>
      <c r="EI249" s="94"/>
      <c r="EJ249" s="94"/>
      <c r="EK249" s="94"/>
      <c r="EL249" s="94"/>
      <c r="EM249" s="94"/>
      <c r="EN249" s="94"/>
      <c r="EO249" s="94"/>
      <c r="EP249" s="94"/>
      <c r="EQ249" s="94"/>
      <c r="ER249" s="94"/>
      <c r="ES249" s="94"/>
      <c r="ET249" s="94"/>
      <c r="EU249" s="94"/>
      <c r="EV249" s="94"/>
      <c r="EW249" s="94"/>
      <c r="EX249" s="94"/>
      <c r="EY249" s="94"/>
      <c r="EZ249" s="94"/>
      <c r="FA249" s="94"/>
      <c r="FB249" s="94"/>
      <c r="FC249" s="94"/>
      <c r="FD249" s="94"/>
      <c r="FE249" s="94"/>
      <c r="FF249" s="94"/>
      <c r="FG249" s="94"/>
      <c r="FH249" s="94"/>
      <c r="FI249" s="94"/>
      <c r="FJ249" s="94"/>
      <c r="FK249" s="94"/>
      <c r="FL249" s="94"/>
      <c r="FM249" s="94"/>
      <c r="FN249" s="94"/>
      <c r="FO249" s="94"/>
      <c r="FP249" s="94"/>
      <c r="FQ249" s="94"/>
      <c r="FR249" s="94"/>
      <c r="FS249" s="94"/>
      <c r="FT249" s="94"/>
      <c r="FU249" s="94"/>
      <c r="FV249" s="94"/>
      <c r="FW249" s="94"/>
      <c r="FX249" s="94"/>
      <c r="FY249" s="94"/>
      <c r="FZ249" s="94"/>
      <c r="GA249" s="94"/>
      <c r="GB249" s="94"/>
      <c r="GC249" s="94"/>
      <c r="GD249" s="94"/>
      <c r="GE249" s="94"/>
      <c r="GF249" s="94"/>
      <c r="GG249" s="94"/>
      <c r="GH249" s="94"/>
      <c r="GI249" s="94"/>
      <c r="GJ249" s="94"/>
      <c r="GK249" s="94"/>
      <c r="GL249" s="94"/>
      <c r="GM249" s="94"/>
      <c r="GN249" s="94"/>
      <c r="GO249" s="94"/>
      <c r="GP249" s="94"/>
      <c r="GQ249" s="94"/>
      <c r="GR249" s="94"/>
      <c r="GS249" s="94"/>
      <c r="GT249" s="94"/>
      <c r="GU249" s="94"/>
      <c r="GV249" s="94"/>
      <c r="GW249" s="94"/>
      <c r="GX249" s="94"/>
      <c r="GY249" s="94"/>
    </row>
    <row r="250" spans="1:207" ht="15.75">
      <c r="A250" s="106"/>
      <c r="B250" s="94"/>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4"/>
      <c r="FL250" s="94"/>
      <c r="FM250" s="94"/>
      <c r="FN250" s="94"/>
      <c r="FO250" s="94"/>
      <c r="FP250" s="94"/>
      <c r="FQ250" s="94"/>
      <c r="FR250" s="94"/>
      <c r="FS250" s="94"/>
      <c r="FT250" s="94"/>
      <c r="FU250" s="94"/>
      <c r="FV250" s="94"/>
      <c r="FW250" s="94"/>
      <c r="FX250" s="94"/>
      <c r="FY250" s="94"/>
      <c r="FZ250" s="94"/>
      <c r="GA250" s="94"/>
      <c r="GB250" s="94"/>
      <c r="GC250" s="94"/>
      <c r="GD250" s="94"/>
      <c r="GE250" s="94"/>
      <c r="GF250" s="94"/>
      <c r="GG250" s="94"/>
      <c r="GH250" s="94"/>
      <c r="GI250" s="94"/>
      <c r="GJ250" s="94"/>
      <c r="GK250" s="94"/>
      <c r="GL250" s="94"/>
      <c r="GM250" s="94"/>
      <c r="GN250" s="94"/>
      <c r="GO250" s="94"/>
      <c r="GP250" s="94"/>
      <c r="GQ250" s="94"/>
      <c r="GR250" s="94"/>
      <c r="GS250" s="94"/>
      <c r="GT250" s="94"/>
      <c r="GU250" s="94"/>
      <c r="GV250" s="94"/>
      <c r="GW250" s="94"/>
      <c r="GX250" s="94"/>
      <c r="GY250" s="94"/>
    </row>
    <row r="251" spans="1:207" ht="15.75">
      <c r="A251" s="106"/>
      <c r="B251" s="94"/>
      <c r="C251" s="94"/>
      <c r="D251" s="94"/>
      <c r="E251" s="94"/>
      <c r="F251" s="94"/>
      <c r="G251" s="94"/>
      <c r="H251" s="94"/>
      <c r="I251" s="94"/>
      <c r="J251" s="94"/>
      <c r="K251" s="94"/>
      <c r="L251" s="94"/>
      <c r="M251" s="94"/>
      <c r="N251" s="94"/>
      <c r="O251" s="94"/>
      <c r="P251" s="94"/>
      <c r="Q251" s="94"/>
      <c r="R251" s="94"/>
      <c r="S251" s="94"/>
      <c r="T251" s="94"/>
      <c r="U251" s="94"/>
      <c r="V251" s="94"/>
      <c r="W251" s="94"/>
      <c r="X251" s="94"/>
      <c r="Y251" s="94"/>
      <c r="Z251" s="94"/>
      <c r="AA251" s="94"/>
      <c r="AB251" s="94"/>
      <c r="AC251" s="94"/>
      <c r="AD251" s="94"/>
      <c r="AE251" s="94"/>
      <c r="AF251" s="94"/>
      <c r="AG251" s="94"/>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c r="BI251" s="94"/>
      <c r="BJ251" s="94"/>
      <c r="BK251" s="94"/>
      <c r="BL251" s="94"/>
      <c r="BM251" s="94"/>
      <c r="BN251" s="94"/>
      <c r="BO251" s="94"/>
      <c r="BP251" s="94"/>
      <c r="BQ251" s="94"/>
      <c r="BR251" s="94"/>
      <c r="BS251" s="94"/>
      <c r="BT251" s="94"/>
      <c r="BU251" s="94"/>
      <c r="BV251" s="94"/>
      <c r="BW251" s="94"/>
      <c r="BX251" s="94"/>
      <c r="BY251" s="94"/>
      <c r="BZ251" s="94"/>
      <c r="CA251" s="94"/>
      <c r="CB251" s="94"/>
      <c r="CC251" s="94"/>
      <c r="CD251" s="94"/>
      <c r="CE251" s="94"/>
      <c r="CF251" s="94"/>
      <c r="CG251" s="94"/>
      <c r="CH251" s="94"/>
      <c r="CI251" s="94"/>
      <c r="CJ251" s="94"/>
      <c r="CK251" s="94"/>
      <c r="CL251" s="94"/>
      <c r="CM251" s="94"/>
      <c r="CN251" s="94"/>
      <c r="CO251" s="94"/>
      <c r="CP251" s="94"/>
      <c r="CQ251" s="94"/>
      <c r="CR251" s="94"/>
      <c r="CS251" s="94"/>
      <c r="CT251" s="94"/>
      <c r="CU251" s="94"/>
      <c r="CV251" s="94"/>
      <c r="CW251" s="94"/>
      <c r="CX251" s="94"/>
      <c r="CY251" s="94"/>
      <c r="CZ251" s="94"/>
      <c r="DA251" s="94"/>
      <c r="DB251" s="94"/>
      <c r="DC251" s="94"/>
      <c r="DD251" s="94"/>
      <c r="DE251" s="94"/>
      <c r="DF251" s="94"/>
      <c r="DG251" s="94"/>
      <c r="DH251" s="94"/>
      <c r="DI251" s="94"/>
      <c r="DJ251" s="94"/>
      <c r="DK251" s="94"/>
      <c r="DL251" s="94"/>
      <c r="DM251" s="94"/>
      <c r="DN251" s="94"/>
      <c r="DO251" s="94"/>
      <c r="DP251" s="94"/>
      <c r="DQ251" s="94"/>
      <c r="DR251" s="94"/>
      <c r="DS251" s="94"/>
      <c r="DT251" s="94"/>
      <c r="DU251" s="94"/>
      <c r="DV251" s="94"/>
      <c r="DW251" s="94"/>
      <c r="DX251" s="94"/>
      <c r="DY251" s="94"/>
      <c r="DZ251" s="94"/>
      <c r="EA251" s="94"/>
      <c r="EB251" s="94"/>
      <c r="EC251" s="94"/>
      <c r="ED251" s="94"/>
      <c r="EE251" s="94"/>
      <c r="EF251" s="94"/>
      <c r="EG251" s="94"/>
      <c r="EH251" s="94"/>
      <c r="EI251" s="94"/>
      <c r="EJ251" s="94"/>
      <c r="EK251" s="94"/>
      <c r="EL251" s="94"/>
      <c r="EM251" s="94"/>
      <c r="EN251" s="94"/>
      <c r="EO251" s="94"/>
      <c r="EP251" s="94"/>
      <c r="EQ251" s="94"/>
      <c r="ER251" s="94"/>
      <c r="ES251" s="94"/>
      <c r="ET251" s="94"/>
      <c r="EU251" s="94"/>
      <c r="EV251" s="94"/>
      <c r="EW251" s="94"/>
      <c r="EX251" s="94"/>
      <c r="EY251" s="94"/>
      <c r="EZ251" s="94"/>
      <c r="FA251" s="94"/>
      <c r="FB251" s="94"/>
      <c r="FC251" s="94"/>
      <c r="FD251" s="94"/>
      <c r="FE251" s="94"/>
      <c r="FF251" s="94"/>
      <c r="FG251" s="94"/>
      <c r="FH251" s="94"/>
      <c r="FI251" s="94"/>
      <c r="FJ251" s="94"/>
      <c r="FK251" s="94"/>
      <c r="FL251" s="94"/>
      <c r="FM251" s="94"/>
      <c r="FN251" s="94"/>
      <c r="FO251" s="94"/>
      <c r="FP251" s="94"/>
      <c r="FQ251" s="94"/>
      <c r="FR251" s="94"/>
      <c r="FS251" s="94"/>
      <c r="FT251" s="94"/>
      <c r="FU251" s="94"/>
      <c r="FV251" s="94"/>
      <c r="FW251" s="94"/>
      <c r="FX251" s="94"/>
      <c r="FY251" s="94"/>
      <c r="FZ251" s="94"/>
      <c r="GA251" s="94"/>
      <c r="GB251" s="94"/>
      <c r="GC251" s="94"/>
      <c r="GD251" s="94"/>
      <c r="GE251" s="94"/>
      <c r="GF251" s="94"/>
      <c r="GG251" s="94"/>
      <c r="GH251" s="94"/>
      <c r="GI251" s="94"/>
      <c r="GJ251" s="94"/>
      <c r="GK251" s="94"/>
      <c r="GL251" s="94"/>
      <c r="GM251" s="94"/>
      <c r="GN251" s="94"/>
      <c r="GO251" s="94"/>
      <c r="GP251" s="94"/>
      <c r="GQ251" s="94"/>
      <c r="GR251" s="94"/>
      <c r="GS251" s="94"/>
      <c r="GT251" s="94"/>
      <c r="GU251" s="94"/>
      <c r="GV251" s="94"/>
      <c r="GW251" s="94"/>
      <c r="GX251" s="94"/>
      <c r="GY251" s="94"/>
    </row>
    <row r="252" spans="1:207" ht="15.75">
      <c r="A252" s="106"/>
      <c r="B252" s="94"/>
      <c r="C252" s="94"/>
      <c r="D252" s="94"/>
      <c r="E252" s="94"/>
      <c r="F252" s="94"/>
      <c r="G252" s="94"/>
      <c r="H252" s="94"/>
      <c r="I252" s="94"/>
      <c r="J252" s="94"/>
      <c r="K252" s="94"/>
      <c r="L252" s="94"/>
      <c r="M252" s="94"/>
      <c r="N252" s="94"/>
      <c r="O252" s="94"/>
      <c r="P252" s="94"/>
      <c r="Q252" s="94"/>
      <c r="R252" s="94"/>
      <c r="S252" s="94"/>
      <c r="T252" s="94"/>
      <c r="U252" s="94"/>
      <c r="V252" s="94"/>
      <c r="W252" s="94"/>
      <c r="X252" s="94"/>
      <c r="Y252" s="9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c r="BI252" s="94"/>
      <c r="BJ252" s="94"/>
      <c r="BK252" s="94"/>
      <c r="BL252" s="94"/>
      <c r="BM252" s="94"/>
      <c r="BN252" s="94"/>
      <c r="BO252" s="94"/>
      <c r="BP252" s="94"/>
      <c r="BQ252" s="94"/>
      <c r="BR252" s="94"/>
      <c r="BS252" s="94"/>
      <c r="BT252" s="94"/>
      <c r="BU252" s="94"/>
      <c r="BV252" s="94"/>
      <c r="BW252" s="94"/>
      <c r="BX252" s="94"/>
      <c r="BY252" s="94"/>
      <c r="BZ252" s="94"/>
      <c r="CA252" s="94"/>
      <c r="CB252" s="94"/>
      <c r="CC252" s="94"/>
      <c r="CD252" s="94"/>
      <c r="CE252" s="94"/>
      <c r="CF252" s="94"/>
      <c r="CG252" s="94"/>
      <c r="CH252" s="94"/>
      <c r="CI252" s="94"/>
      <c r="CJ252" s="94"/>
      <c r="CK252" s="94"/>
      <c r="CL252" s="94"/>
      <c r="CM252" s="94"/>
      <c r="CN252" s="94"/>
      <c r="CO252" s="94"/>
      <c r="CP252" s="94"/>
      <c r="CQ252" s="94"/>
      <c r="CR252" s="94"/>
      <c r="CS252" s="94"/>
      <c r="CT252" s="94"/>
      <c r="CU252" s="94"/>
      <c r="CV252" s="94"/>
      <c r="CW252" s="94"/>
      <c r="CX252" s="94"/>
      <c r="CY252" s="94"/>
      <c r="CZ252" s="94"/>
      <c r="DA252" s="94"/>
      <c r="DB252" s="94"/>
      <c r="DC252" s="94"/>
      <c r="DD252" s="94"/>
      <c r="DE252" s="94"/>
      <c r="DF252" s="94"/>
      <c r="DG252" s="94"/>
      <c r="DH252" s="94"/>
      <c r="DI252" s="94"/>
      <c r="DJ252" s="94"/>
      <c r="DK252" s="94"/>
      <c r="DL252" s="94"/>
      <c r="DM252" s="94"/>
      <c r="DN252" s="94"/>
      <c r="DO252" s="94"/>
      <c r="DP252" s="94"/>
      <c r="DQ252" s="94"/>
      <c r="DR252" s="94"/>
      <c r="DS252" s="94"/>
      <c r="DT252" s="94"/>
      <c r="DU252" s="94"/>
      <c r="DV252" s="94"/>
      <c r="DW252" s="94"/>
      <c r="DX252" s="94"/>
      <c r="DY252" s="94"/>
      <c r="DZ252" s="94"/>
      <c r="EA252" s="94"/>
      <c r="EB252" s="94"/>
      <c r="EC252" s="94"/>
      <c r="ED252" s="94"/>
      <c r="EE252" s="94"/>
      <c r="EF252" s="94"/>
      <c r="EG252" s="94"/>
      <c r="EH252" s="94"/>
      <c r="EI252" s="94"/>
      <c r="EJ252" s="94"/>
      <c r="EK252" s="94"/>
      <c r="EL252" s="94"/>
      <c r="EM252" s="94"/>
      <c r="EN252" s="94"/>
      <c r="EO252" s="94"/>
      <c r="EP252" s="94"/>
      <c r="EQ252" s="94"/>
      <c r="ER252" s="94"/>
      <c r="ES252" s="94"/>
      <c r="ET252" s="94"/>
      <c r="EU252" s="94"/>
      <c r="EV252" s="94"/>
      <c r="EW252" s="94"/>
      <c r="EX252" s="94"/>
      <c r="EY252" s="94"/>
      <c r="EZ252" s="94"/>
      <c r="FA252" s="94"/>
      <c r="FB252" s="94"/>
      <c r="FC252" s="94"/>
      <c r="FD252" s="94"/>
      <c r="FE252" s="94"/>
      <c r="FF252" s="94"/>
      <c r="FG252" s="94"/>
      <c r="FH252" s="94"/>
      <c r="FI252" s="94"/>
      <c r="FJ252" s="94"/>
      <c r="FK252" s="94"/>
      <c r="FL252" s="94"/>
      <c r="FM252" s="94"/>
      <c r="FN252" s="94"/>
      <c r="FO252" s="94"/>
      <c r="FP252" s="94"/>
      <c r="FQ252" s="94"/>
      <c r="FR252" s="94"/>
      <c r="FS252" s="94"/>
      <c r="FT252" s="94"/>
      <c r="FU252" s="94"/>
      <c r="FV252" s="94"/>
      <c r="FW252" s="94"/>
      <c r="FX252" s="94"/>
      <c r="FY252" s="94"/>
      <c r="FZ252" s="94"/>
      <c r="GA252" s="94"/>
      <c r="GB252" s="94"/>
      <c r="GC252" s="94"/>
      <c r="GD252" s="94"/>
      <c r="GE252" s="94"/>
      <c r="GF252" s="94"/>
      <c r="GG252" s="94"/>
      <c r="GH252" s="94"/>
      <c r="GI252" s="94"/>
      <c r="GJ252" s="94"/>
      <c r="GK252" s="94"/>
      <c r="GL252" s="94"/>
      <c r="GM252" s="94"/>
      <c r="GN252" s="94"/>
      <c r="GO252" s="94"/>
      <c r="GP252" s="94"/>
      <c r="GQ252" s="94"/>
      <c r="GR252" s="94"/>
      <c r="GS252" s="94"/>
      <c r="GT252" s="94"/>
      <c r="GU252" s="94"/>
      <c r="GV252" s="94"/>
      <c r="GW252" s="94"/>
      <c r="GX252" s="94"/>
      <c r="GY252" s="94"/>
    </row>
    <row r="253" spans="1:207" ht="15.75">
      <c r="A253" s="106"/>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c r="BI253" s="94"/>
      <c r="BJ253" s="94"/>
      <c r="BK253" s="94"/>
      <c r="BL253" s="94"/>
      <c r="BM253" s="94"/>
      <c r="BN253" s="94"/>
      <c r="BO253" s="94"/>
      <c r="BP253" s="94"/>
      <c r="BQ253" s="94"/>
      <c r="BR253" s="94"/>
      <c r="BS253" s="94"/>
      <c r="BT253" s="94"/>
      <c r="BU253" s="94"/>
      <c r="BV253" s="94"/>
      <c r="BW253" s="94"/>
      <c r="BX253" s="94"/>
      <c r="BY253" s="94"/>
      <c r="BZ253" s="94"/>
      <c r="CA253" s="94"/>
      <c r="CB253" s="94"/>
      <c r="CC253" s="94"/>
      <c r="CD253" s="94"/>
      <c r="CE253" s="94"/>
      <c r="CF253" s="94"/>
      <c r="CG253" s="94"/>
      <c r="CH253" s="94"/>
      <c r="CI253" s="94"/>
      <c r="CJ253" s="94"/>
      <c r="CK253" s="94"/>
      <c r="CL253" s="94"/>
      <c r="CM253" s="94"/>
      <c r="CN253" s="94"/>
      <c r="CO253" s="94"/>
      <c r="CP253" s="94"/>
      <c r="CQ253" s="94"/>
      <c r="CR253" s="94"/>
      <c r="CS253" s="94"/>
      <c r="CT253" s="94"/>
      <c r="CU253" s="94"/>
      <c r="CV253" s="94"/>
      <c r="CW253" s="94"/>
      <c r="CX253" s="94"/>
      <c r="CY253" s="94"/>
      <c r="CZ253" s="94"/>
      <c r="DA253" s="94"/>
      <c r="DB253" s="94"/>
      <c r="DC253" s="94"/>
      <c r="DD253" s="94"/>
      <c r="DE253" s="94"/>
      <c r="DF253" s="94"/>
      <c r="DG253" s="94"/>
      <c r="DH253" s="94"/>
      <c r="DI253" s="94"/>
      <c r="DJ253" s="94"/>
      <c r="DK253" s="94"/>
      <c r="DL253" s="94"/>
      <c r="DM253" s="94"/>
      <c r="DN253" s="94"/>
      <c r="DO253" s="94"/>
      <c r="DP253" s="94"/>
      <c r="DQ253" s="94"/>
      <c r="DR253" s="94"/>
      <c r="DS253" s="94"/>
      <c r="DT253" s="94"/>
      <c r="DU253" s="94"/>
      <c r="DV253" s="94"/>
      <c r="DW253" s="94"/>
      <c r="DX253" s="94"/>
      <c r="DY253" s="94"/>
      <c r="DZ253" s="94"/>
      <c r="EA253" s="94"/>
      <c r="EB253" s="94"/>
      <c r="EC253" s="94"/>
      <c r="ED253" s="94"/>
      <c r="EE253" s="94"/>
      <c r="EF253" s="94"/>
      <c r="EG253" s="94"/>
      <c r="EH253" s="94"/>
      <c r="EI253" s="94"/>
      <c r="EJ253" s="94"/>
      <c r="EK253" s="94"/>
      <c r="EL253" s="94"/>
      <c r="EM253" s="94"/>
      <c r="EN253" s="94"/>
      <c r="EO253" s="94"/>
      <c r="EP253" s="94"/>
      <c r="EQ253" s="94"/>
      <c r="ER253" s="94"/>
      <c r="ES253" s="94"/>
      <c r="ET253" s="94"/>
      <c r="EU253" s="94"/>
      <c r="EV253" s="94"/>
      <c r="EW253" s="94"/>
      <c r="EX253" s="94"/>
      <c r="EY253" s="94"/>
      <c r="EZ253" s="94"/>
      <c r="FA253" s="94"/>
      <c r="FB253" s="94"/>
      <c r="FC253" s="94"/>
      <c r="FD253" s="94"/>
      <c r="FE253" s="94"/>
      <c r="FF253" s="94"/>
      <c r="FG253" s="94"/>
      <c r="FH253" s="94"/>
      <c r="FI253" s="94"/>
      <c r="FJ253" s="94"/>
      <c r="FK253" s="94"/>
      <c r="FL253" s="94"/>
      <c r="FM253" s="94"/>
      <c r="FN253" s="94"/>
      <c r="FO253" s="94"/>
      <c r="FP253" s="94"/>
      <c r="FQ253" s="94"/>
      <c r="FR253" s="94"/>
      <c r="FS253" s="94"/>
      <c r="FT253" s="94"/>
      <c r="FU253" s="94"/>
      <c r="FV253" s="94"/>
      <c r="FW253" s="94"/>
      <c r="FX253" s="94"/>
      <c r="FY253" s="94"/>
      <c r="FZ253" s="94"/>
      <c r="GA253" s="94"/>
      <c r="GB253" s="94"/>
      <c r="GC253" s="94"/>
      <c r="GD253" s="94"/>
      <c r="GE253" s="94"/>
      <c r="GF253" s="94"/>
      <c r="GG253" s="94"/>
      <c r="GH253" s="94"/>
      <c r="GI253" s="94"/>
      <c r="GJ253" s="94"/>
      <c r="GK253" s="94"/>
      <c r="GL253" s="94"/>
      <c r="GM253" s="94"/>
      <c r="GN253" s="94"/>
      <c r="GO253" s="94"/>
      <c r="GP253" s="94"/>
      <c r="GQ253" s="94"/>
      <c r="GR253" s="94"/>
      <c r="GS253" s="94"/>
      <c r="GT253" s="94"/>
      <c r="GU253" s="94"/>
      <c r="GV253" s="94"/>
      <c r="GW253" s="94"/>
      <c r="GX253" s="94"/>
      <c r="GY253" s="94"/>
    </row>
    <row r="254" spans="1:207" ht="15.75">
      <c r="A254" s="106"/>
      <c r="B254" s="94"/>
      <c r="C254" s="94"/>
      <c r="D254" s="94"/>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c r="BI254" s="94"/>
      <c r="BJ254" s="94"/>
      <c r="BK254" s="94"/>
      <c r="BL254" s="94"/>
      <c r="BM254" s="94"/>
      <c r="BN254" s="94"/>
      <c r="BO254" s="94"/>
      <c r="BP254" s="94"/>
      <c r="BQ254" s="94"/>
      <c r="BR254" s="94"/>
      <c r="BS254" s="94"/>
      <c r="BT254" s="94"/>
      <c r="BU254" s="94"/>
      <c r="BV254" s="94"/>
      <c r="BW254" s="94"/>
      <c r="BX254" s="94"/>
      <c r="BY254" s="94"/>
      <c r="BZ254" s="94"/>
      <c r="CA254" s="94"/>
      <c r="CB254" s="94"/>
      <c r="CC254" s="94"/>
      <c r="CD254" s="94"/>
      <c r="CE254" s="94"/>
      <c r="CF254" s="94"/>
      <c r="CG254" s="94"/>
      <c r="CH254" s="94"/>
      <c r="CI254" s="94"/>
      <c r="CJ254" s="94"/>
      <c r="CK254" s="94"/>
      <c r="CL254" s="94"/>
      <c r="CM254" s="94"/>
      <c r="CN254" s="94"/>
      <c r="CO254" s="94"/>
      <c r="CP254" s="94"/>
      <c r="CQ254" s="94"/>
      <c r="CR254" s="94"/>
      <c r="CS254" s="94"/>
      <c r="CT254" s="94"/>
      <c r="CU254" s="94"/>
      <c r="CV254" s="94"/>
      <c r="CW254" s="94"/>
      <c r="CX254" s="94"/>
      <c r="CY254" s="94"/>
      <c r="CZ254" s="94"/>
      <c r="DA254" s="94"/>
      <c r="DB254" s="94"/>
      <c r="DC254" s="94"/>
      <c r="DD254" s="94"/>
      <c r="DE254" s="94"/>
      <c r="DF254" s="94"/>
      <c r="DG254" s="94"/>
      <c r="DH254" s="94"/>
      <c r="DI254" s="94"/>
      <c r="DJ254" s="94"/>
      <c r="DK254" s="94"/>
      <c r="DL254" s="94"/>
      <c r="DM254" s="94"/>
      <c r="DN254" s="94"/>
      <c r="DO254" s="94"/>
      <c r="DP254" s="94"/>
      <c r="DQ254" s="94"/>
      <c r="DR254" s="94"/>
      <c r="DS254" s="94"/>
      <c r="DT254" s="94"/>
      <c r="DU254" s="94"/>
      <c r="DV254" s="94"/>
      <c r="DW254" s="94"/>
      <c r="DX254" s="94"/>
      <c r="DY254" s="94"/>
      <c r="DZ254" s="94"/>
      <c r="EA254" s="94"/>
      <c r="EB254" s="94"/>
      <c r="EC254" s="94"/>
      <c r="ED254" s="94"/>
      <c r="EE254" s="94"/>
      <c r="EF254" s="94"/>
      <c r="EG254" s="94"/>
      <c r="EH254" s="94"/>
      <c r="EI254" s="94"/>
      <c r="EJ254" s="94"/>
      <c r="EK254" s="94"/>
      <c r="EL254" s="94"/>
      <c r="EM254" s="94"/>
      <c r="EN254" s="94"/>
      <c r="EO254" s="94"/>
      <c r="EP254" s="94"/>
      <c r="EQ254" s="94"/>
      <c r="ER254" s="94"/>
      <c r="ES254" s="94"/>
      <c r="ET254" s="94"/>
      <c r="EU254" s="94"/>
      <c r="EV254" s="94"/>
      <c r="EW254" s="94"/>
      <c r="EX254" s="94"/>
      <c r="EY254" s="94"/>
      <c r="EZ254" s="94"/>
      <c r="FA254" s="94"/>
      <c r="FB254" s="94"/>
      <c r="FC254" s="94"/>
      <c r="FD254" s="94"/>
      <c r="FE254" s="94"/>
      <c r="FF254" s="94"/>
      <c r="FG254" s="94"/>
      <c r="FH254" s="94"/>
      <c r="FI254" s="94"/>
      <c r="FJ254" s="94"/>
      <c r="FK254" s="94"/>
      <c r="FL254" s="94"/>
      <c r="FM254" s="94"/>
      <c r="FN254" s="94"/>
      <c r="FO254" s="94"/>
      <c r="FP254" s="94"/>
      <c r="FQ254" s="94"/>
      <c r="FR254" s="94"/>
      <c r="FS254" s="94"/>
      <c r="FT254" s="94"/>
      <c r="FU254" s="94"/>
      <c r="FV254" s="94"/>
      <c r="FW254" s="94"/>
      <c r="FX254" s="94"/>
      <c r="FY254" s="94"/>
      <c r="FZ254" s="94"/>
      <c r="GA254" s="94"/>
      <c r="GB254" s="94"/>
      <c r="GC254" s="94"/>
      <c r="GD254" s="94"/>
      <c r="GE254" s="94"/>
      <c r="GF254" s="94"/>
      <c r="GG254" s="94"/>
      <c r="GH254" s="94"/>
      <c r="GI254" s="94"/>
      <c r="GJ254" s="94"/>
      <c r="GK254" s="94"/>
      <c r="GL254" s="94"/>
      <c r="GM254" s="94"/>
      <c r="GN254" s="94"/>
      <c r="GO254" s="94"/>
      <c r="GP254" s="94"/>
      <c r="GQ254" s="94"/>
      <c r="GR254" s="94"/>
      <c r="GS254" s="94"/>
      <c r="GT254" s="94"/>
      <c r="GU254" s="94"/>
      <c r="GV254" s="94"/>
      <c r="GW254" s="94"/>
      <c r="GX254" s="94"/>
      <c r="GY254" s="94"/>
    </row>
    <row r="255" spans="1:207" ht="15.75">
      <c r="A255" s="106"/>
      <c r="B255" s="94"/>
      <c r="C255" s="94"/>
      <c r="D255" s="94"/>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94"/>
      <c r="AE255" s="94"/>
      <c r="AF255" s="94"/>
      <c r="AG255" s="94"/>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c r="BI255" s="94"/>
      <c r="BJ255" s="94"/>
      <c r="BK255" s="94"/>
      <c r="BL255" s="94"/>
      <c r="BM255" s="94"/>
      <c r="BN255" s="94"/>
      <c r="BO255" s="94"/>
      <c r="BP255" s="94"/>
      <c r="BQ255" s="94"/>
      <c r="BR255" s="94"/>
      <c r="BS255" s="94"/>
      <c r="BT255" s="94"/>
      <c r="BU255" s="94"/>
      <c r="BV255" s="94"/>
      <c r="BW255" s="94"/>
      <c r="BX255" s="94"/>
      <c r="BY255" s="94"/>
      <c r="BZ255" s="94"/>
      <c r="CA255" s="94"/>
      <c r="CB255" s="94"/>
      <c r="CC255" s="94"/>
      <c r="CD255" s="94"/>
      <c r="CE255" s="94"/>
      <c r="CF255" s="94"/>
      <c r="CG255" s="94"/>
      <c r="CH255" s="94"/>
      <c r="CI255" s="94"/>
      <c r="CJ255" s="94"/>
      <c r="CK255" s="94"/>
      <c r="CL255" s="94"/>
      <c r="CM255" s="94"/>
      <c r="CN255" s="94"/>
      <c r="CO255" s="94"/>
      <c r="CP255" s="94"/>
      <c r="CQ255" s="94"/>
      <c r="CR255" s="94"/>
      <c r="CS255" s="94"/>
      <c r="CT255" s="94"/>
      <c r="CU255" s="94"/>
      <c r="CV255" s="94"/>
      <c r="CW255" s="94"/>
      <c r="CX255" s="94"/>
      <c r="CY255" s="94"/>
      <c r="CZ255" s="94"/>
      <c r="DA255" s="94"/>
      <c r="DB255" s="94"/>
      <c r="DC255" s="94"/>
      <c r="DD255" s="94"/>
      <c r="DE255" s="94"/>
      <c r="DF255" s="94"/>
      <c r="DG255" s="94"/>
      <c r="DH255" s="94"/>
      <c r="DI255" s="94"/>
      <c r="DJ255" s="94"/>
      <c r="DK255" s="94"/>
      <c r="DL255" s="94"/>
      <c r="DM255" s="94"/>
      <c r="DN255" s="94"/>
      <c r="DO255" s="94"/>
      <c r="DP255" s="94"/>
      <c r="DQ255" s="94"/>
      <c r="DR255" s="94"/>
      <c r="DS255" s="94"/>
      <c r="DT255" s="94"/>
      <c r="DU255" s="94"/>
      <c r="DV255" s="94"/>
      <c r="DW255" s="94"/>
      <c r="DX255" s="94"/>
      <c r="DY255" s="94"/>
      <c r="DZ255" s="94"/>
      <c r="EA255" s="94"/>
      <c r="EB255" s="94"/>
      <c r="EC255" s="94"/>
      <c r="ED255" s="94"/>
      <c r="EE255" s="94"/>
      <c r="EF255" s="94"/>
      <c r="EG255" s="94"/>
      <c r="EH255" s="94"/>
      <c r="EI255" s="94"/>
      <c r="EJ255" s="94"/>
      <c r="EK255" s="94"/>
      <c r="EL255" s="94"/>
      <c r="EM255" s="94"/>
      <c r="EN255" s="94"/>
      <c r="EO255" s="94"/>
      <c r="EP255" s="94"/>
      <c r="EQ255" s="94"/>
      <c r="ER255" s="94"/>
      <c r="ES255" s="94"/>
      <c r="ET255" s="94"/>
      <c r="EU255" s="94"/>
      <c r="EV255" s="94"/>
      <c r="EW255" s="94"/>
      <c r="EX255" s="94"/>
      <c r="EY255" s="94"/>
      <c r="EZ255" s="94"/>
      <c r="FA255" s="94"/>
      <c r="FB255" s="94"/>
      <c r="FC255" s="94"/>
      <c r="FD255" s="94"/>
      <c r="FE255" s="94"/>
      <c r="FF255" s="94"/>
      <c r="FG255" s="94"/>
      <c r="FH255" s="94"/>
      <c r="FI255" s="94"/>
      <c r="FJ255" s="94"/>
      <c r="FK255" s="94"/>
      <c r="FL255" s="94"/>
      <c r="FM255" s="94"/>
      <c r="FN255" s="94"/>
      <c r="FO255" s="94"/>
      <c r="FP255" s="94"/>
      <c r="FQ255" s="94"/>
      <c r="FR255" s="94"/>
      <c r="FS255" s="94"/>
      <c r="FT255" s="94"/>
      <c r="FU255" s="94"/>
      <c r="FV255" s="94"/>
      <c r="FW255" s="94"/>
      <c r="FX255" s="94"/>
      <c r="FY255" s="94"/>
      <c r="FZ255" s="94"/>
      <c r="GA255" s="94"/>
      <c r="GB255" s="94"/>
      <c r="GC255" s="94"/>
      <c r="GD255" s="94"/>
      <c r="GE255" s="94"/>
      <c r="GF255" s="94"/>
      <c r="GG255" s="94"/>
      <c r="GH255" s="94"/>
      <c r="GI255" s="94"/>
      <c r="GJ255" s="94"/>
      <c r="GK255" s="94"/>
      <c r="GL255" s="94"/>
      <c r="GM255" s="94"/>
      <c r="GN255" s="94"/>
      <c r="GO255" s="94"/>
      <c r="GP255" s="94"/>
      <c r="GQ255" s="94"/>
      <c r="GR255" s="94"/>
      <c r="GS255" s="94"/>
      <c r="GT255" s="94"/>
      <c r="GU255" s="94"/>
      <c r="GV255" s="94"/>
      <c r="GW255" s="94"/>
      <c r="GX255" s="94"/>
      <c r="GY255" s="94"/>
    </row>
    <row r="256" spans="1:207" ht="15.75">
      <c r="A256" s="106"/>
      <c r="B256" s="94"/>
      <c r="C256" s="94"/>
      <c r="D256" s="94"/>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c r="BI256" s="94"/>
      <c r="BJ256" s="94"/>
      <c r="BK256" s="94"/>
      <c r="BL256" s="94"/>
      <c r="BM256" s="94"/>
      <c r="BN256" s="94"/>
      <c r="BO256" s="94"/>
      <c r="BP256" s="94"/>
      <c r="BQ256" s="94"/>
      <c r="BR256" s="94"/>
      <c r="BS256" s="94"/>
      <c r="BT256" s="94"/>
      <c r="BU256" s="94"/>
      <c r="BV256" s="94"/>
      <c r="BW256" s="94"/>
      <c r="BX256" s="94"/>
      <c r="BY256" s="94"/>
      <c r="BZ256" s="94"/>
      <c r="CA256" s="94"/>
      <c r="CB256" s="94"/>
      <c r="CC256" s="94"/>
      <c r="CD256" s="94"/>
      <c r="CE256" s="94"/>
      <c r="CF256" s="94"/>
      <c r="CG256" s="94"/>
      <c r="CH256" s="94"/>
      <c r="CI256" s="94"/>
      <c r="CJ256" s="94"/>
      <c r="CK256" s="94"/>
      <c r="CL256" s="94"/>
      <c r="CM256" s="94"/>
      <c r="CN256" s="94"/>
      <c r="CO256" s="94"/>
      <c r="CP256" s="94"/>
      <c r="CQ256" s="94"/>
      <c r="CR256" s="94"/>
      <c r="CS256" s="94"/>
      <c r="CT256" s="94"/>
      <c r="CU256" s="94"/>
      <c r="CV256" s="94"/>
      <c r="CW256" s="94"/>
      <c r="CX256" s="94"/>
      <c r="CY256" s="94"/>
      <c r="CZ256" s="94"/>
      <c r="DA256" s="94"/>
      <c r="DB256" s="94"/>
      <c r="DC256" s="94"/>
      <c r="DD256" s="94"/>
      <c r="DE256" s="94"/>
      <c r="DF256" s="94"/>
      <c r="DG256" s="94"/>
      <c r="DH256" s="94"/>
      <c r="DI256" s="94"/>
      <c r="DJ256" s="94"/>
      <c r="DK256" s="94"/>
      <c r="DL256" s="94"/>
      <c r="DM256" s="94"/>
      <c r="DN256" s="94"/>
      <c r="DO256" s="94"/>
      <c r="DP256" s="94"/>
      <c r="DQ256" s="94"/>
      <c r="DR256" s="94"/>
      <c r="DS256" s="94"/>
      <c r="DT256" s="94"/>
      <c r="DU256" s="94"/>
      <c r="DV256" s="94"/>
      <c r="DW256" s="94"/>
      <c r="DX256" s="94"/>
      <c r="DY256" s="94"/>
      <c r="DZ256" s="94"/>
      <c r="EA256" s="94"/>
      <c r="EB256" s="94"/>
      <c r="EC256" s="94"/>
      <c r="ED256" s="94"/>
      <c r="EE256" s="94"/>
      <c r="EF256" s="94"/>
      <c r="EG256" s="94"/>
      <c r="EH256" s="94"/>
      <c r="EI256" s="94"/>
      <c r="EJ256" s="94"/>
      <c r="EK256" s="94"/>
      <c r="EL256" s="94"/>
      <c r="EM256" s="94"/>
      <c r="EN256" s="94"/>
      <c r="EO256" s="94"/>
      <c r="EP256" s="94"/>
      <c r="EQ256" s="94"/>
      <c r="ER256" s="94"/>
      <c r="ES256" s="94"/>
      <c r="ET256" s="94"/>
      <c r="EU256" s="94"/>
      <c r="EV256" s="94"/>
      <c r="EW256" s="94"/>
      <c r="EX256" s="94"/>
      <c r="EY256" s="94"/>
      <c r="EZ256" s="94"/>
      <c r="FA256" s="94"/>
      <c r="FB256" s="94"/>
      <c r="FC256" s="94"/>
      <c r="FD256" s="94"/>
      <c r="FE256" s="94"/>
      <c r="FF256" s="94"/>
      <c r="FG256" s="94"/>
      <c r="FH256" s="94"/>
      <c r="FI256" s="94"/>
      <c r="FJ256" s="94"/>
      <c r="FK256" s="94"/>
      <c r="FL256" s="94"/>
      <c r="FM256" s="94"/>
      <c r="FN256" s="94"/>
      <c r="FO256" s="94"/>
      <c r="FP256" s="94"/>
      <c r="FQ256" s="94"/>
      <c r="FR256" s="94"/>
      <c r="FS256" s="94"/>
      <c r="FT256" s="94"/>
      <c r="FU256" s="94"/>
      <c r="FV256" s="94"/>
      <c r="FW256" s="94"/>
      <c r="FX256" s="94"/>
      <c r="FY256" s="94"/>
      <c r="FZ256" s="94"/>
      <c r="GA256" s="94"/>
      <c r="GB256" s="94"/>
      <c r="GC256" s="94"/>
      <c r="GD256" s="94"/>
      <c r="GE256" s="94"/>
      <c r="GF256" s="94"/>
      <c r="GG256" s="94"/>
      <c r="GH256" s="94"/>
      <c r="GI256" s="94"/>
      <c r="GJ256" s="94"/>
      <c r="GK256" s="94"/>
      <c r="GL256" s="94"/>
      <c r="GM256" s="94"/>
      <c r="GN256" s="94"/>
      <c r="GO256" s="94"/>
      <c r="GP256" s="94"/>
      <c r="GQ256" s="94"/>
      <c r="GR256" s="94"/>
      <c r="GS256" s="94"/>
      <c r="GT256" s="94"/>
      <c r="GU256" s="94"/>
      <c r="GV256" s="94"/>
      <c r="GW256" s="94"/>
      <c r="GX256" s="94"/>
      <c r="GY256" s="94"/>
    </row>
    <row r="257" spans="1:207" ht="15.75">
      <c r="A257" s="106"/>
      <c r="B257" s="94"/>
      <c r="C257" s="94"/>
      <c r="D257" s="94"/>
      <c r="E257" s="94"/>
      <c r="F257" s="94"/>
      <c r="G257" s="94"/>
      <c r="H257" s="94"/>
      <c r="I257" s="94"/>
      <c r="J257" s="94"/>
      <c r="K257" s="94"/>
      <c r="L257" s="94"/>
      <c r="M257" s="94"/>
      <c r="N257" s="94"/>
      <c r="O257" s="94"/>
      <c r="P257" s="94"/>
      <c r="Q257" s="94"/>
      <c r="R257" s="94"/>
      <c r="S257" s="94"/>
      <c r="T257" s="94"/>
      <c r="U257" s="94"/>
      <c r="V257" s="94"/>
      <c r="W257" s="94"/>
      <c r="X257" s="94"/>
      <c r="Y257" s="94"/>
      <c r="Z257" s="94"/>
      <c r="AA257" s="94"/>
      <c r="AB257" s="94"/>
      <c r="AC257" s="94"/>
      <c r="AD257" s="94"/>
      <c r="AE257" s="94"/>
      <c r="AF257" s="94"/>
      <c r="AG257" s="94"/>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c r="BI257" s="94"/>
      <c r="BJ257" s="94"/>
      <c r="BK257" s="94"/>
      <c r="BL257" s="94"/>
      <c r="BM257" s="94"/>
      <c r="BN257" s="94"/>
      <c r="BO257" s="94"/>
      <c r="BP257" s="94"/>
      <c r="BQ257" s="94"/>
      <c r="BR257" s="94"/>
      <c r="BS257" s="94"/>
      <c r="BT257" s="94"/>
      <c r="BU257" s="94"/>
      <c r="BV257" s="94"/>
      <c r="BW257" s="94"/>
      <c r="BX257" s="94"/>
      <c r="BY257" s="94"/>
      <c r="BZ257" s="94"/>
      <c r="CA257" s="94"/>
      <c r="CB257" s="94"/>
      <c r="CC257" s="94"/>
      <c r="CD257" s="94"/>
      <c r="CE257" s="94"/>
      <c r="CF257" s="94"/>
      <c r="CG257" s="94"/>
      <c r="CH257" s="94"/>
      <c r="CI257" s="94"/>
      <c r="CJ257" s="94"/>
      <c r="CK257" s="94"/>
      <c r="CL257" s="94"/>
      <c r="CM257" s="94"/>
      <c r="CN257" s="94"/>
      <c r="CO257" s="94"/>
      <c r="CP257" s="94"/>
      <c r="CQ257" s="94"/>
      <c r="CR257" s="94"/>
      <c r="CS257" s="94"/>
      <c r="CT257" s="94"/>
      <c r="CU257" s="94"/>
      <c r="CV257" s="94"/>
      <c r="CW257" s="94"/>
      <c r="CX257" s="94"/>
      <c r="CY257" s="94"/>
      <c r="CZ257" s="94"/>
      <c r="DA257" s="94"/>
      <c r="DB257" s="94"/>
      <c r="DC257" s="94"/>
      <c r="DD257" s="94"/>
      <c r="DE257" s="94"/>
      <c r="DF257" s="94"/>
      <c r="DG257" s="94"/>
      <c r="DH257" s="94"/>
      <c r="DI257" s="94"/>
      <c r="DJ257" s="94"/>
      <c r="DK257" s="94"/>
      <c r="DL257" s="94"/>
      <c r="DM257" s="94"/>
      <c r="DN257" s="94"/>
      <c r="DO257" s="94"/>
      <c r="DP257" s="94"/>
      <c r="DQ257" s="94"/>
      <c r="DR257" s="94"/>
      <c r="DS257" s="94"/>
      <c r="DT257" s="94"/>
      <c r="DU257" s="94"/>
      <c r="DV257" s="94"/>
      <c r="DW257" s="94"/>
      <c r="DX257" s="94"/>
      <c r="DY257" s="94"/>
      <c r="DZ257" s="94"/>
      <c r="EA257" s="94"/>
      <c r="EB257" s="94"/>
      <c r="EC257" s="94"/>
      <c r="ED257" s="94"/>
      <c r="EE257" s="94"/>
      <c r="EF257" s="94"/>
      <c r="EG257" s="94"/>
      <c r="EH257" s="94"/>
      <c r="EI257" s="94"/>
      <c r="EJ257" s="94"/>
      <c r="EK257" s="94"/>
      <c r="EL257" s="94"/>
      <c r="EM257" s="94"/>
      <c r="EN257" s="94"/>
      <c r="EO257" s="94"/>
      <c r="EP257" s="94"/>
      <c r="EQ257" s="94"/>
      <c r="ER257" s="94"/>
      <c r="ES257" s="94"/>
      <c r="ET257" s="94"/>
      <c r="EU257" s="94"/>
      <c r="EV257" s="94"/>
      <c r="EW257" s="94"/>
      <c r="EX257" s="94"/>
      <c r="EY257" s="94"/>
      <c r="EZ257" s="94"/>
      <c r="FA257" s="94"/>
      <c r="FB257" s="94"/>
      <c r="FC257" s="94"/>
      <c r="FD257" s="94"/>
      <c r="FE257" s="94"/>
      <c r="FF257" s="94"/>
      <c r="FG257" s="94"/>
      <c r="FH257" s="94"/>
      <c r="FI257" s="94"/>
      <c r="FJ257" s="94"/>
      <c r="FK257" s="94"/>
      <c r="FL257" s="94"/>
      <c r="FM257" s="94"/>
      <c r="FN257" s="94"/>
      <c r="FO257" s="94"/>
      <c r="FP257" s="94"/>
      <c r="FQ257" s="94"/>
      <c r="FR257" s="94"/>
      <c r="FS257" s="94"/>
      <c r="FT257" s="94"/>
      <c r="FU257" s="94"/>
      <c r="FV257" s="94"/>
      <c r="FW257" s="94"/>
      <c r="FX257" s="94"/>
      <c r="FY257" s="94"/>
      <c r="FZ257" s="94"/>
      <c r="GA257" s="94"/>
      <c r="GB257" s="94"/>
      <c r="GC257" s="94"/>
      <c r="GD257" s="94"/>
      <c r="GE257" s="94"/>
      <c r="GF257" s="94"/>
      <c r="GG257" s="94"/>
      <c r="GH257" s="94"/>
      <c r="GI257" s="94"/>
      <c r="GJ257" s="94"/>
      <c r="GK257" s="94"/>
      <c r="GL257" s="94"/>
      <c r="GM257" s="94"/>
      <c r="GN257" s="94"/>
      <c r="GO257" s="94"/>
      <c r="GP257" s="94"/>
      <c r="GQ257" s="94"/>
      <c r="GR257" s="94"/>
      <c r="GS257" s="94"/>
      <c r="GT257" s="94"/>
      <c r="GU257" s="94"/>
      <c r="GV257" s="94"/>
      <c r="GW257" s="94"/>
      <c r="GX257" s="94"/>
      <c r="GY257" s="94"/>
    </row>
    <row r="258" spans="1:207" ht="15.75">
      <c r="A258" s="106"/>
      <c r="B258" s="94"/>
      <c r="C258" s="94"/>
      <c r="D258" s="94"/>
      <c r="E258" s="94"/>
      <c r="F258" s="96"/>
      <c r="G258" s="94"/>
      <c r="H258" s="94"/>
      <c r="I258" s="94"/>
      <c r="J258" s="94"/>
      <c r="K258" s="94"/>
      <c r="L258" s="94"/>
      <c r="M258" s="94"/>
      <c r="N258" s="94"/>
      <c r="O258" s="94"/>
      <c r="P258" s="94"/>
      <c r="Q258" s="94"/>
      <c r="R258" s="94"/>
      <c r="S258" s="94"/>
      <c r="T258" s="94"/>
      <c r="U258" s="94"/>
      <c r="V258" s="94"/>
      <c r="W258" s="94"/>
      <c r="X258" s="94"/>
      <c r="Y258" s="94"/>
      <c r="Z258" s="94"/>
      <c r="AA258" s="94"/>
      <c r="AB258" s="94"/>
      <c r="AC258" s="94"/>
      <c r="AD258" s="94"/>
      <c r="AE258" s="94"/>
      <c r="AF258" s="94"/>
      <c r="AG258" s="94"/>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c r="BI258" s="94"/>
      <c r="BJ258" s="94"/>
      <c r="BK258" s="94"/>
      <c r="BL258" s="94"/>
      <c r="BM258" s="94"/>
      <c r="BN258" s="94"/>
      <c r="BO258" s="94"/>
      <c r="BP258" s="94"/>
      <c r="BQ258" s="94"/>
      <c r="BR258" s="94"/>
      <c r="BS258" s="94"/>
      <c r="BT258" s="94"/>
      <c r="BU258" s="94"/>
      <c r="BV258" s="94"/>
      <c r="BW258" s="94"/>
      <c r="BX258" s="94"/>
      <c r="BY258" s="94"/>
      <c r="BZ258" s="94"/>
      <c r="CA258" s="94"/>
      <c r="CB258" s="94"/>
      <c r="CC258" s="94"/>
      <c r="CD258" s="94"/>
      <c r="CE258" s="94"/>
      <c r="CF258" s="94"/>
      <c r="CG258" s="94"/>
      <c r="CH258" s="94"/>
      <c r="CI258" s="94"/>
      <c r="CJ258" s="94"/>
      <c r="CK258" s="94"/>
      <c r="CL258" s="94"/>
      <c r="CM258" s="94"/>
      <c r="CN258" s="94"/>
      <c r="CO258" s="94"/>
      <c r="CP258" s="94"/>
      <c r="CQ258" s="94"/>
      <c r="CR258" s="94"/>
      <c r="CS258" s="94"/>
      <c r="CT258" s="94"/>
      <c r="CU258" s="94"/>
      <c r="CV258" s="94"/>
      <c r="CW258" s="94"/>
      <c r="CX258" s="94"/>
      <c r="CY258" s="94"/>
      <c r="CZ258" s="94"/>
      <c r="DA258" s="94"/>
      <c r="DB258" s="94"/>
      <c r="DC258" s="94"/>
      <c r="DD258" s="94"/>
      <c r="DE258" s="94"/>
      <c r="DF258" s="94"/>
      <c r="DG258" s="94"/>
      <c r="DH258" s="94"/>
      <c r="DI258" s="94"/>
      <c r="DJ258" s="94"/>
      <c r="DK258" s="94"/>
      <c r="DL258" s="94"/>
      <c r="DM258" s="94"/>
      <c r="DN258" s="94"/>
      <c r="DO258" s="94"/>
      <c r="DP258" s="94"/>
      <c r="DQ258" s="94"/>
      <c r="DR258" s="94"/>
      <c r="DS258" s="94"/>
      <c r="DT258" s="94"/>
      <c r="DU258" s="94"/>
      <c r="DV258" s="94"/>
      <c r="DW258" s="94"/>
      <c r="DX258" s="94"/>
      <c r="DY258" s="94"/>
      <c r="DZ258" s="94"/>
      <c r="EA258" s="94"/>
      <c r="EB258" s="94"/>
      <c r="EC258" s="94"/>
      <c r="ED258" s="94"/>
      <c r="EE258" s="94"/>
      <c r="EF258" s="94"/>
      <c r="EG258" s="94"/>
      <c r="EH258" s="94"/>
      <c r="EI258" s="94"/>
      <c r="EJ258" s="94"/>
      <c r="EK258" s="94"/>
      <c r="EL258" s="94"/>
      <c r="EM258" s="94"/>
      <c r="EN258" s="94"/>
      <c r="EO258" s="94"/>
      <c r="EP258" s="94"/>
      <c r="EQ258" s="94"/>
      <c r="ER258" s="94"/>
      <c r="ES258" s="94"/>
      <c r="ET258" s="94"/>
      <c r="EU258" s="94"/>
      <c r="EV258" s="94"/>
      <c r="EW258" s="94"/>
      <c r="EX258" s="94"/>
      <c r="EY258" s="94"/>
      <c r="EZ258" s="94"/>
      <c r="FA258" s="94"/>
      <c r="FB258" s="94"/>
      <c r="FC258" s="94"/>
      <c r="FD258" s="94"/>
      <c r="FE258" s="94"/>
      <c r="FF258" s="94"/>
      <c r="FG258" s="94"/>
      <c r="FH258" s="94"/>
      <c r="FI258" s="94"/>
      <c r="FJ258" s="94"/>
      <c r="FK258" s="94"/>
      <c r="FL258" s="94"/>
      <c r="FM258" s="94"/>
      <c r="FN258" s="94"/>
      <c r="FO258" s="94"/>
      <c r="FP258" s="94"/>
      <c r="FQ258" s="94"/>
      <c r="FR258" s="94"/>
      <c r="FS258" s="94"/>
      <c r="FT258" s="94"/>
      <c r="FU258" s="94"/>
      <c r="FV258" s="94"/>
      <c r="FW258" s="94"/>
      <c r="FX258" s="94"/>
      <c r="FY258" s="94"/>
      <c r="FZ258" s="94"/>
      <c r="GA258" s="94"/>
      <c r="GB258" s="94"/>
      <c r="GC258" s="94"/>
      <c r="GD258" s="94"/>
      <c r="GE258" s="94"/>
      <c r="GF258" s="94"/>
      <c r="GG258" s="94"/>
      <c r="GH258" s="94"/>
      <c r="GI258" s="94"/>
      <c r="GJ258" s="94"/>
      <c r="GK258" s="94"/>
      <c r="GL258" s="94"/>
      <c r="GM258" s="94"/>
      <c r="GN258" s="94"/>
      <c r="GO258" s="94"/>
      <c r="GP258" s="94"/>
      <c r="GQ258" s="94"/>
      <c r="GR258" s="94"/>
      <c r="GS258" s="94"/>
      <c r="GT258" s="94"/>
      <c r="GU258" s="94"/>
      <c r="GV258" s="94"/>
      <c r="GW258" s="94"/>
      <c r="GX258" s="94"/>
      <c r="GY258" s="94"/>
    </row>
    <row r="259" spans="1:207" ht="15.75">
      <c r="A259" s="106"/>
      <c r="B259" s="94"/>
      <c r="C259" s="94"/>
      <c r="D259" s="94"/>
      <c r="E259" s="94"/>
      <c r="F259" s="96"/>
      <c r="G259" s="94"/>
      <c r="H259" s="94"/>
      <c r="I259" s="94"/>
      <c r="J259" s="94"/>
      <c r="K259" s="94"/>
      <c r="L259" s="94"/>
      <c r="M259" s="94"/>
      <c r="N259" s="94"/>
      <c r="O259" s="94"/>
      <c r="P259" s="94"/>
      <c r="Q259" s="94"/>
      <c r="R259" s="94"/>
      <c r="S259" s="94"/>
      <c r="T259" s="94"/>
      <c r="U259" s="94"/>
      <c r="V259" s="94"/>
      <c r="W259" s="94"/>
      <c r="X259" s="94"/>
      <c r="Y259" s="94"/>
      <c r="Z259" s="94"/>
      <c r="AA259" s="94"/>
      <c r="AB259" s="94"/>
      <c r="AC259" s="94"/>
      <c r="AD259" s="94"/>
      <c r="AE259" s="94"/>
      <c r="AF259" s="94"/>
      <c r="AG259" s="94"/>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c r="BI259" s="94"/>
      <c r="BJ259" s="94"/>
      <c r="BK259" s="94"/>
      <c r="BL259" s="94"/>
      <c r="BM259" s="94"/>
      <c r="BN259" s="94"/>
      <c r="BO259" s="94"/>
      <c r="BP259" s="94"/>
      <c r="BQ259" s="94"/>
      <c r="BR259" s="94"/>
      <c r="BS259" s="94"/>
      <c r="BT259" s="94"/>
      <c r="BU259" s="94"/>
      <c r="BV259" s="94"/>
      <c r="BW259" s="94"/>
      <c r="BX259" s="94"/>
      <c r="BY259" s="94"/>
      <c r="BZ259" s="94"/>
      <c r="CA259" s="94"/>
      <c r="CB259" s="94"/>
      <c r="CC259" s="94"/>
      <c r="CD259" s="94"/>
      <c r="CE259" s="94"/>
      <c r="CF259" s="94"/>
      <c r="CG259" s="94"/>
      <c r="CH259" s="94"/>
      <c r="CI259" s="94"/>
      <c r="CJ259" s="94"/>
      <c r="CK259" s="94"/>
      <c r="CL259" s="94"/>
      <c r="CM259" s="94"/>
      <c r="CN259" s="94"/>
      <c r="CO259" s="94"/>
      <c r="CP259" s="94"/>
      <c r="CQ259" s="94"/>
      <c r="CR259" s="94"/>
      <c r="CS259" s="94"/>
      <c r="CT259" s="94"/>
      <c r="CU259" s="94"/>
      <c r="CV259" s="94"/>
      <c r="CW259" s="94"/>
      <c r="CX259" s="94"/>
      <c r="CY259" s="94"/>
      <c r="CZ259" s="94"/>
      <c r="DA259" s="94"/>
      <c r="DB259" s="94"/>
      <c r="DC259" s="94"/>
      <c r="DD259" s="94"/>
      <c r="DE259" s="94"/>
      <c r="DF259" s="94"/>
      <c r="DG259" s="94"/>
      <c r="DH259" s="94"/>
      <c r="DI259" s="94"/>
      <c r="DJ259" s="94"/>
      <c r="DK259" s="94"/>
      <c r="DL259" s="94"/>
      <c r="DM259" s="94"/>
      <c r="DN259" s="94"/>
      <c r="DO259" s="94"/>
      <c r="DP259" s="94"/>
      <c r="DQ259" s="94"/>
      <c r="DR259" s="94"/>
      <c r="DS259" s="94"/>
      <c r="DT259" s="94"/>
      <c r="DU259" s="94"/>
      <c r="DV259" s="94"/>
      <c r="DW259" s="94"/>
      <c r="DX259" s="94"/>
      <c r="DY259" s="94"/>
      <c r="DZ259" s="94"/>
      <c r="EA259" s="94"/>
      <c r="EB259" s="94"/>
      <c r="EC259" s="94"/>
      <c r="ED259" s="94"/>
      <c r="EE259" s="94"/>
      <c r="EF259" s="94"/>
      <c r="EG259" s="94"/>
      <c r="EH259" s="94"/>
      <c r="EI259" s="94"/>
      <c r="EJ259" s="94"/>
      <c r="EK259" s="94"/>
      <c r="EL259" s="94"/>
      <c r="EM259" s="94"/>
      <c r="EN259" s="94"/>
      <c r="EO259" s="94"/>
      <c r="EP259" s="94"/>
      <c r="EQ259" s="94"/>
      <c r="ER259" s="94"/>
      <c r="ES259" s="94"/>
      <c r="ET259" s="94"/>
      <c r="EU259" s="94"/>
      <c r="EV259" s="94"/>
      <c r="EW259" s="94"/>
      <c r="EX259" s="94"/>
      <c r="EY259" s="94"/>
      <c r="EZ259" s="94"/>
      <c r="FA259" s="94"/>
      <c r="FB259" s="94"/>
      <c r="FC259" s="94"/>
      <c r="FD259" s="94"/>
      <c r="FE259" s="94"/>
      <c r="FF259" s="94"/>
      <c r="FG259" s="94"/>
      <c r="FH259" s="94"/>
      <c r="FI259" s="94"/>
      <c r="FJ259" s="94"/>
      <c r="FK259" s="94"/>
      <c r="FL259" s="94"/>
      <c r="FM259" s="94"/>
      <c r="FN259" s="94"/>
      <c r="FO259" s="94"/>
      <c r="FP259" s="94"/>
      <c r="FQ259" s="94"/>
      <c r="FR259" s="94"/>
      <c r="FS259" s="94"/>
      <c r="FT259" s="94"/>
      <c r="FU259" s="94"/>
      <c r="FV259" s="94"/>
      <c r="FW259" s="94"/>
      <c r="FX259" s="94"/>
      <c r="FY259" s="94"/>
      <c r="FZ259" s="94"/>
      <c r="GA259" s="94"/>
      <c r="GB259" s="94"/>
      <c r="GC259" s="94"/>
      <c r="GD259" s="94"/>
      <c r="GE259" s="94"/>
      <c r="GF259" s="94"/>
      <c r="GG259" s="94"/>
      <c r="GH259" s="94"/>
      <c r="GI259" s="94"/>
      <c r="GJ259" s="94"/>
      <c r="GK259" s="94"/>
      <c r="GL259" s="94"/>
      <c r="GM259" s="94"/>
      <c r="GN259" s="94"/>
      <c r="GO259" s="94"/>
      <c r="GP259" s="94"/>
      <c r="GQ259" s="94"/>
      <c r="GR259" s="94"/>
      <c r="GS259" s="94"/>
      <c r="GT259" s="94"/>
      <c r="GU259" s="94"/>
      <c r="GV259" s="94"/>
      <c r="GW259" s="94"/>
      <c r="GX259" s="94"/>
      <c r="GY259" s="94"/>
    </row>
    <row r="260" spans="1:207" ht="15.75">
      <c r="A260" s="106"/>
      <c r="B260" s="94"/>
      <c r="C260" s="94"/>
      <c r="D260" s="94"/>
      <c r="E260" s="94"/>
      <c r="F260" s="96"/>
      <c r="G260" s="94"/>
      <c r="H260" s="94"/>
      <c r="I260" s="94"/>
      <c r="J260" s="94"/>
      <c r="K260" s="94"/>
      <c r="L260" s="94"/>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c r="BI260" s="94"/>
      <c r="BJ260" s="94"/>
      <c r="BK260" s="94"/>
      <c r="BL260" s="94"/>
      <c r="BM260" s="94"/>
      <c r="BN260" s="94"/>
      <c r="BO260" s="94"/>
      <c r="BP260" s="94"/>
      <c r="BQ260" s="94"/>
      <c r="BR260" s="94"/>
      <c r="BS260" s="94"/>
      <c r="BT260" s="94"/>
      <c r="BU260" s="94"/>
      <c r="BV260" s="94"/>
      <c r="BW260" s="94"/>
      <c r="BX260" s="94"/>
      <c r="BY260" s="94"/>
      <c r="BZ260" s="94"/>
      <c r="CA260" s="94"/>
      <c r="CB260" s="94"/>
      <c r="CC260" s="94"/>
      <c r="CD260" s="94"/>
      <c r="CE260" s="94"/>
      <c r="CF260" s="94"/>
      <c r="CG260" s="94"/>
      <c r="CH260" s="94"/>
      <c r="CI260" s="94"/>
      <c r="CJ260" s="94"/>
      <c r="CK260" s="94"/>
      <c r="CL260" s="94"/>
      <c r="CM260" s="94"/>
      <c r="CN260" s="94"/>
      <c r="CO260" s="94"/>
      <c r="CP260" s="94"/>
      <c r="CQ260" s="94"/>
      <c r="CR260" s="94"/>
      <c r="CS260" s="94"/>
      <c r="CT260" s="94"/>
      <c r="CU260" s="94"/>
      <c r="CV260" s="94"/>
      <c r="CW260" s="94"/>
      <c r="CX260" s="94"/>
      <c r="CY260" s="94"/>
      <c r="CZ260" s="94"/>
      <c r="DA260" s="94"/>
      <c r="DB260" s="94"/>
      <c r="DC260" s="94"/>
      <c r="DD260" s="94"/>
      <c r="DE260" s="94"/>
      <c r="DF260" s="94"/>
      <c r="DG260" s="94"/>
      <c r="DH260" s="94"/>
      <c r="DI260" s="94"/>
      <c r="DJ260" s="94"/>
      <c r="DK260" s="94"/>
      <c r="DL260" s="94"/>
      <c r="DM260" s="94"/>
      <c r="DN260" s="94"/>
      <c r="DO260" s="94"/>
      <c r="DP260" s="94"/>
      <c r="DQ260" s="94"/>
      <c r="DR260" s="94"/>
      <c r="DS260" s="94"/>
      <c r="DT260" s="94"/>
      <c r="DU260" s="94"/>
      <c r="DV260" s="94"/>
      <c r="DW260" s="94"/>
      <c r="DX260" s="94"/>
      <c r="DY260" s="94"/>
      <c r="DZ260" s="94"/>
      <c r="EA260" s="94"/>
      <c r="EB260" s="94"/>
      <c r="EC260" s="94"/>
      <c r="ED260" s="94"/>
      <c r="EE260" s="94"/>
      <c r="EF260" s="94"/>
      <c r="EG260" s="94"/>
      <c r="EH260" s="94"/>
      <c r="EI260" s="94"/>
      <c r="EJ260" s="94"/>
      <c r="EK260" s="94"/>
      <c r="EL260" s="94"/>
      <c r="EM260" s="94"/>
      <c r="EN260" s="94"/>
      <c r="EO260" s="94"/>
      <c r="EP260" s="94"/>
      <c r="EQ260" s="94"/>
      <c r="ER260" s="94"/>
      <c r="ES260" s="94"/>
      <c r="ET260" s="94"/>
      <c r="EU260" s="94"/>
      <c r="EV260" s="94"/>
      <c r="EW260" s="94"/>
      <c r="EX260" s="94"/>
      <c r="EY260" s="94"/>
      <c r="EZ260" s="94"/>
      <c r="FA260" s="94"/>
      <c r="FB260" s="94"/>
      <c r="FC260" s="94"/>
      <c r="FD260" s="94"/>
      <c r="FE260" s="94"/>
      <c r="FF260" s="94"/>
      <c r="FG260" s="94"/>
      <c r="FH260" s="94"/>
      <c r="FI260" s="94"/>
      <c r="FJ260" s="94"/>
      <c r="FK260" s="94"/>
      <c r="FL260" s="94"/>
      <c r="FM260" s="94"/>
      <c r="FN260" s="94"/>
      <c r="FO260" s="94"/>
      <c r="FP260" s="94"/>
      <c r="FQ260" s="94"/>
      <c r="FR260" s="94"/>
      <c r="FS260" s="94"/>
      <c r="FT260" s="94"/>
      <c r="FU260" s="94"/>
      <c r="FV260" s="94"/>
      <c r="FW260" s="94"/>
      <c r="FX260" s="94"/>
      <c r="FY260" s="94"/>
      <c r="FZ260" s="94"/>
      <c r="GA260" s="94"/>
      <c r="GB260" s="94"/>
      <c r="GC260" s="94"/>
      <c r="GD260" s="94"/>
      <c r="GE260" s="94"/>
      <c r="GF260" s="94"/>
      <c r="GG260" s="94"/>
      <c r="GH260" s="94"/>
      <c r="GI260" s="94"/>
      <c r="GJ260" s="94"/>
      <c r="GK260" s="94"/>
      <c r="GL260" s="94"/>
      <c r="GM260" s="94"/>
      <c r="GN260" s="94"/>
      <c r="GO260" s="94"/>
      <c r="GP260" s="94"/>
      <c r="GQ260" s="94"/>
      <c r="GR260" s="94"/>
      <c r="GS260" s="94"/>
      <c r="GT260" s="94"/>
      <c r="GU260" s="94"/>
      <c r="GV260" s="94"/>
      <c r="GW260" s="94"/>
      <c r="GX260" s="94"/>
      <c r="GY260" s="94"/>
    </row>
    <row r="261" spans="1:207" ht="15.75">
      <c r="A261" s="106"/>
      <c r="B261" s="94"/>
      <c r="C261" s="94"/>
      <c r="D261" s="94"/>
      <c r="E261" s="94"/>
      <c r="F261" s="96"/>
      <c r="G261" s="94"/>
      <c r="H261" s="94"/>
      <c r="I261" s="94"/>
      <c r="J261" s="94"/>
      <c r="K261" s="94"/>
      <c r="L261" s="94"/>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c r="BI261" s="94"/>
      <c r="BJ261" s="94"/>
      <c r="BK261" s="94"/>
      <c r="BL261" s="94"/>
      <c r="BM261" s="94"/>
      <c r="BN261" s="94"/>
      <c r="BO261" s="94"/>
      <c r="BP261" s="94"/>
      <c r="BQ261" s="94"/>
      <c r="BR261" s="94"/>
      <c r="BS261" s="94"/>
      <c r="BT261" s="94"/>
      <c r="BU261" s="94"/>
      <c r="BV261" s="94"/>
      <c r="BW261" s="94"/>
      <c r="BX261" s="94"/>
      <c r="BY261" s="94"/>
      <c r="BZ261" s="94"/>
      <c r="CA261" s="94"/>
      <c r="CB261" s="94"/>
      <c r="CC261" s="94"/>
      <c r="CD261" s="94"/>
      <c r="CE261" s="94"/>
      <c r="CF261" s="94"/>
      <c r="CG261" s="94"/>
      <c r="CH261" s="94"/>
      <c r="CI261" s="94"/>
      <c r="CJ261" s="94"/>
      <c r="CK261" s="94"/>
      <c r="CL261" s="94"/>
      <c r="CM261" s="94"/>
      <c r="CN261" s="94"/>
      <c r="CO261" s="94"/>
      <c r="CP261" s="94"/>
      <c r="CQ261" s="94"/>
      <c r="CR261" s="94"/>
      <c r="CS261" s="94"/>
      <c r="CT261" s="94"/>
      <c r="CU261" s="94"/>
      <c r="CV261" s="94"/>
      <c r="CW261" s="94"/>
      <c r="CX261" s="94"/>
      <c r="CY261" s="94"/>
      <c r="CZ261" s="94"/>
      <c r="DA261" s="94"/>
      <c r="DB261" s="94"/>
      <c r="DC261" s="94"/>
      <c r="DD261" s="94"/>
      <c r="DE261" s="94"/>
      <c r="DF261" s="94"/>
      <c r="DG261" s="94"/>
      <c r="DH261" s="94"/>
      <c r="DI261" s="94"/>
      <c r="DJ261" s="94"/>
      <c r="DK261" s="94"/>
      <c r="DL261" s="94"/>
      <c r="DM261" s="94"/>
      <c r="DN261" s="94"/>
      <c r="DO261" s="94"/>
      <c r="DP261" s="94"/>
      <c r="DQ261" s="94"/>
      <c r="DR261" s="94"/>
      <c r="DS261" s="94"/>
      <c r="DT261" s="94"/>
      <c r="DU261" s="94"/>
      <c r="DV261" s="94"/>
      <c r="DW261" s="94"/>
      <c r="DX261" s="94"/>
      <c r="DY261" s="94"/>
      <c r="DZ261" s="94"/>
      <c r="EA261" s="94"/>
      <c r="EB261" s="94"/>
      <c r="EC261" s="94"/>
      <c r="ED261" s="94"/>
      <c r="EE261" s="94"/>
      <c r="EF261" s="94"/>
      <c r="EG261" s="94"/>
      <c r="EH261" s="94"/>
      <c r="EI261" s="94"/>
      <c r="EJ261" s="94"/>
      <c r="EK261" s="94"/>
      <c r="EL261" s="94"/>
      <c r="EM261" s="94"/>
      <c r="EN261" s="94"/>
      <c r="EO261" s="94"/>
      <c r="EP261" s="94"/>
      <c r="EQ261" s="94"/>
      <c r="ER261" s="94"/>
      <c r="ES261" s="94"/>
      <c r="ET261" s="94"/>
      <c r="EU261" s="94"/>
      <c r="EV261" s="94"/>
      <c r="EW261" s="94"/>
      <c r="EX261" s="94"/>
      <c r="EY261" s="94"/>
      <c r="EZ261" s="94"/>
      <c r="FA261" s="94"/>
      <c r="FB261" s="94"/>
      <c r="FC261" s="94"/>
      <c r="FD261" s="94"/>
      <c r="FE261" s="94"/>
      <c r="FF261" s="94"/>
      <c r="FG261" s="94"/>
      <c r="FH261" s="94"/>
      <c r="FI261" s="94"/>
      <c r="FJ261" s="94"/>
      <c r="FK261" s="94"/>
      <c r="FL261" s="94"/>
      <c r="FM261" s="94"/>
      <c r="FN261" s="94"/>
      <c r="FO261" s="94"/>
      <c r="FP261" s="94"/>
      <c r="FQ261" s="94"/>
      <c r="FR261" s="94"/>
      <c r="FS261" s="94"/>
      <c r="FT261" s="94"/>
      <c r="FU261" s="94"/>
      <c r="FV261" s="94"/>
      <c r="FW261" s="94"/>
      <c r="FX261" s="94"/>
      <c r="FY261" s="94"/>
      <c r="FZ261" s="94"/>
      <c r="GA261" s="94"/>
      <c r="GB261" s="94"/>
      <c r="GC261" s="94"/>
      <c r="GD261" s="94"/>
      <c r="GE261" s="94"/>
      <c r="GF261" s="94"/>
      <c r="GG261" s="94"/>
      <c r="GH261" s="94"/>
      <c r="GI261" s="94"/>
      <c r="GJ261" s="94"/>
      <c r="GK261" s="94"/>
      <c r="GL261" s="94"/>
      <c r="GM261" s="94"/>
      <c r="GN261" s="94"/>
      <c r="GO261" s="94"/>
      <c r="GP261" s="94"/>
      <c r="GQ261" s="94"/>
      <c r="GR261" s="94"/>
      <c r="GS261" s="94"/>
      <c r="GT261" s="94"/>
      <c r="GU261" s="94"/>
      <c r="GV261" s="94"/>
      <c r="GW261" s="94"/>
      <c r="GX261" s="94"/>
      <c r="GY261" s="94"/>
    </row>
    <row r="262" spans="1:207" ht="15.75">
      <c r="A262" s="106"/>
      <c r="B262" s="94"/>
      <c r="C262" s="94"/>
      <c r="D262" s="94"/>
      <c r="E262" s="94"/>
      <c r="F262" s="96"/>
      <c r="G262" s="94"/>
      <c r="H262" s="94"/>
      <c r="I262" s="94"/>
      <c r="J262" s="94"/>
      <c r="K262" s="94"/>
      <c r="L262" s="94"/>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c r="BI262" s="94"/>
      <c r="BJ262" s="94"/>
      <c r="BK262" s="94"/>
      <c r="BL262" s="94"/>
      <c r="BM262" s="94"/>
      <c r="BN262" s="94"/>
      <c r="BO262" s="94"/>
      <c r="BP262" s="94"/>
      <c r="BQ262" s="94"/>
      <c r="BR262" s="94"/>
      <c r="BS262" s="94"/>
      <c r="BT262" s="94"/>
      <c r="BU262" s="94"/>
      <c r="BV262" s="94"/>
      <c r="BW262" s="94"/>
      <c r="BX262" s="94"/>
      <c r="BY262" s="94"/>
      <c r="BZ262" s="94"/>
      <c r="CA262" s="94"/>
      <c r="CB262" s="94"/>
      <c r="CC262" s="94"/>
      <c r="CD262" s="94"/>
      <c r="CE262" s="94"/>
      <c r="CF262" s="94"/>
      <c r="CG262" s="94"/>
      <c r="CH262" s="94"/>
      <c r="CI262" s="94"/>
      <c r="CJ262" s="94"/>
      <c r="CK262" s="94"/>
      <c r="CL262" s="94"/>
      <c r="CM262" s="94"/>
      <c r="CN262" s="94"/>
      <c r="CO262" s="94"/>
      <c r="CP262" s="94"/>
      <c r="CQ262" s="94"/>
      <c r="CR262" s="94"/>
      <c r="CS262" s="94"/>
      <c r="CT262" s="94"/>
      <c r="CU262" s="94"/>
      <c r="CV262" s="94"/>
      <c r="CW262" s="94"/>
      <c r="CX262" s="94"/>
      <c r="CY262" s="94"/>
      <c r="CZ262" s="94"/>
      <c r="DA262" s="94"/>
      <c r="DB262" s="94"/>
      <c r="DC262" s="94"/>
      <c r="DD262" s="94"/>
      <c r="DE262" s="94"/>
      <c r="DF262" s="94"/>
      <c r="DG262" s="94"/>
      <c r="DH262" s="94"/>
      <c r="DI262" s="94"/>
      <c r="DJ262" s="94"/>
      <c r="DK262" s="94"/>
      <c r="DL262" s="94"/>
      <c r="DM262" s="94"/>
      <c r="DN262" s="94"/>
      <c r="DO262" s="94"/>
      <c r="DP262" s="94"/>
      <c r="DQ262" s="94"/>
      <c r="DR262" s="94"/>
      <c r="DS262" s="94"/>
      <c r="DT262" s="94"/>
      <c r="DU262" s="94"/>
      <c r="DV262" s="94"/>
      <c r="DW262" s="94"/>
      <c r="DX262" s="94"/>
      <c r="DY262" s="94"/>
      <c r="DZ262" s="94"/>
      <c r="EA262" s="94"/>
      <c r="EB262" s="94"/>
      <c r="EC262" s="94"/>
      <c r="ED262" s="94"/>
      <c r="EE262" s="94"/>
      <c r="EF262" s="94"/>
      <c r="EG262" s="94"/>
      <c r="EH262" s="94"/>
      <c r="EI262" s="94"/>
      <c r="EJ262" s="94"/>
      <c r="EK262" s="94"/>
      <c r="EL262" s="94"/>
      <c r="EM262" s="94"/>
      <c r="EN262" s="94"/>
      <c r="EO262" s="94"/>
      <c r="EP262" s="94"/>
      <c r="EQ262" s="94"/>
      <c r="ER262" s="94"/>
      <c r="ES262" s="94"/>
      <c r="ET262" s="94"/>
      <c r="EU262" s="94"/>
      <c r="EV262" s="94"/>
      <c r="EW262" s="94"/>
      <c r="EX262" s="94"/>
      <c r="EY262" s="94"/>
      <c r="EZ262" s="94"/>
      <c r="FA262" s="94"/>
      <c r="FB262" s="94"/>
      <c r="FC262" s="94"/>
      <c r="FD262" s="94"/>
      <c r="FE262" s="94"/>
      <c r="FF262" s="94"/>
      <c r="FG262" s="94"/>
      <c r="FH262" s="94"/>
      <c r="FI262" s="94"/>
      <c r="FJ262" s="94"/>
      <c r="FK262" s="94"/>
      <c r="FL262" s="94"/>
      <c r="FM262" s="94"/>
      <c r="FN262" s="94"/>
      <c r="FO262" s="94"/>
      <c r="FP262" s="94"/>
      <c r="FQ262" s="94"/>
      <c r="FR262" s="94"/>
      <c r="FS262" s="94"/>
      <c r="FT262" s="94"/>
      <c r="FU262" s="94"/>
      <c r="FV262" s="94"/>
      <c r="FW262" s="94"/>
      <c r="FX262" s="94"/>
      <c r="FY262" s="94"/>
      <c r="FZ262" s="94"/>
      <c r="GA262" s="94"/>
      <c r="GB262" s="94"/>
      <c r="GC262" s="94"/>
      <c r="GD262" s="94"/>
      <c r="GE262" s="94"/>
      <c r="GF262" s="94"/>
      <c r="GG262" s="94"/>
      <c r="GH262" s="94"/>
      <c r="GI262" s="94"/>
      <c r="GJ262" s="94"/>
      <c r="GK262" s="94"/>
      <c r="GL262" s="94"/>
      <c r="GM262" s="94"/>
      <c r="GN262" s="94"/>
      <c r="GO262" s="94"/>
      <c r="GP262" s="94"/>
      <c r="GQ262" s="94"/>
      <c r="GR262" s="94"/>
      <c r="GS262" s="94"/>
      <c r="GT262" s="94"/>
      <c r="GU262" s="94"/>
      <c r="GV262" s="94"/>
      <c r="GW262" s="94"/>
      <c r="GX262" s="94"/>
      <c r="GY262" s="94"/>
    </row>
    <row r="263" spans="1:207" ht="15.75">
      <c r="A263" s="106"/>
      <c r="B263" s="94"/>
      <c r="C263" s="94"/>
      <c r="D263" s="94"/>
      <c r="E263" s="94"/>
      <c r="F263" s="96"/>
      <c r="G263" s="94"/>
      <c r="H263" s="94"/>
      <c r="I263" s="94"/>
      <c r="J263" s="94"/>
      <c r="K263" s="94"/>
      <c r="L263" s="94"/>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c r="BI263" s="94"/>
      <c r="BJ263" s="94"/>
      <c r="BK263" s="94"/>
      <c r="BL263" s="94"/>
      <c r="BM263" s="94"/>
      <c r="BN263" s="94"/>
      <c r="BO263" s="94"/>
      <c r="BP263" s="94"/>
      <c r="BQ263" s="94"/>
      <c r="BR263" s="94"/>
      <c r="BS263" s="94"/>
      <c r="BT263" s="94"/>
      <c r="BU263" s="94"/>
      <c r="BV263" s="94"/>
      <c r="BW263" s="94"/>
      <c r="BX263" s="94"/>
      <c r="BY263" s="94"/>
      <c r="BZ263" s="94"/>
      <c r="CA263" s="94"/>
      <c r="CB263" s="94"/>
      <c r="CC263" s="94"/>
      <c r="CD263" s="94"/>
      <c r="CE263" s="94"/>
      <c r="CF263" s="94"/>
      <c r="CG263" s="94"/>
      <c r="CH263" s="94"/>
      <c r="CI263" s="94"/>
      <c r="CJ263" s="94"/>
      <c r="CK263" s="94"/>
      <c r="CL263" s="94"/>
      <c r="CM263" s="94"/>
      <c r="CN263" s="94"/>
      <c r="CO263" s="94"/>
      <c r="CP263" s="94"/>
      <c r="CQ263" s="94"/>
      <c r="CR263" s="94"/>
      <c r="CS263" s="94"/>
      <c r="CT263" s="94"/>
      <c r="CU263" s="94"/>
      <c r="CV263" s="94"/>
      <c r="CW263" s="94"/>
      <c r="CX263" s="94"/>
      <c r="CY263" s="94"/>
      <c r="CZ263" s="94"/>
      <c r="DA263" s="94"/>
      <c r="DB263" s="94"/>
      <c r="DC263" s="94"/>
      <c r="DD263" s="94"/>
      <c r="DE263" s="94"/>
      <c r="DF263" s="94"/>
      <c r="DG263" s="94"/>
      <c r="DH263" s="94"/>
      <c r="DI263" s="94"/>
      <c r="DJ263" s="94"/>
      <c r="DK263" s="94"/>
      <c r="DL263" s="94"/>
      <c r="DM263" s="94"/>
      <c r="DN263" s="94"/>
      <c r="DO263" s="94"/>
      <c r="DP263" s="94"/>
      <c r="DQ263" s="94"/>
      <c r="DR263" s="94"/>
      <c r="DS263" s="94"/>
      <c r="DT263" s="94"/>
      <c r="DU263" s="94"/>
      <c r="DV263" s="94"/>
      <c r="DW263" s="94"/>
      <c r="DX263" s="94"/>
      <c r="DY263" s="94"/>
      <c r="DZ263" s="94"/>
      <c r="EA263" s="94"/>
      <c r="EB263" s="94"/>
      <c r="EC263" s="94"/>
      <c r="ED263" s="94"/>
      <c r="EE263" s="94"/>
      <c r="EF263" s="94"/>
      <c r="EG263" s="94"/>
      <c r="EH263" s="94"/>
      <c r="EI263" s="94"/>
      <c r="EJ263" s="94"/>
      <c r="EK263" s="94"/>
      <c r="EL263" s="94"/>
      <c r="EM263" s="94"/>
      <c r="EN263" s="94"/>
      <c r="EO263" s="94"/>
      <c r="EP263" s="94"/>
      <c r="EQ263" s="94"/>
      <c r="ER263" s="94"/>
      <c r="ES263" s="94"/>
      <c r="ET263" s="94"/>
      <c r="EU263" s="94"/>
      <c r="EV263" s="94"/>
      <c r="EW263" s="94"/>
      <c r="EX263" s="94"/>
      <c r="EY263" s="94"/>
      <c r="EZ263" s="94"/>
      <c r="FA263" s="94"/>
      <c r="FB263" s="94"/>
      <c r="FC263" s="94"/>
      <c r="FD263" s="94"/>
      <c r="FE263" s="94"/>
      <c r="FF263" s="94"/>
      <c r="FG263" s="94"/>
      <c r="FH263" s="94"/>
      <c r="FI263" s="94"/>
      <c r="FJ263" s="94"/>
      <c r="FK263" s="94"/>
      <c r="FL263" s="94"/>
      <c r="FM263" s="94"/>
      <c r="FN263" s="94"/>
      <c r="FO263" s="94"/>
      <c r="FP263" s="94"/>
      <c r="FQ263" s="94"/>
      <c r="FR263" s="94"/>
      <c r="FS263" s="94"/>
      <c r="FT263" s="94"/>
      <c r="FU263" s="94"/>
      <c r="FV263" s="94"/>
      <c r="FW263" s="94"/>
      <c r="FX263" s="94"/>
      <c r="FY263" s="94"/>
      <c r="FZ263" s="94"/>
      <c r="GA263" s="94"/>
      <c r="GB263" s="94"/>
      <c r="GC263" s="94"/>
      <c r="GD263" s="94"/>
      <c r="GE263" s="94"/>
      <c r="GF263" s="94"/>
      <c r="GG263" s="94"/>
      <c r="GH263" s="94"/>
      <c r="GI263" s="94"/>
      <c r="GJ263" s="94"/>
      <c r="GK263" s="94"/>
      <c r="GL263" s="94"/>
      <c r="GM263" s="94"/>
      <c r="GN263" s="94"/>
      <c r="GO263" s="94"/>
      <c r="GP263" s="94"/>
      <c r="GQ263" s="94"/>
      <c r="GR263" s="94"/>
      <c r="GS263" s="94"/>
      <c r="GT263" s="94"/>
      <c r="GU263" s="94"/>
      <c r="GV263" s="94"/>
      <c r="GW263" s="94"/>
      <c r="GX263" s="94"/>
      <c r="GY263" s="94"/>
    </row>
    <row r="264" spans="1:207" ht="15.75">
      <c r="A264" s="106"/>
      <c r="B264" s="94"/>
      <c r="C264" s="94"/>
      <c r="D264" s="94"/>
      <c r="E264" s="94"/>
      <c r="F264" s="96"/>
      <c r="G264" s="94"/>
      <c r="H264" s="94"/>
      <c r="I264" s="94"/>
      <c r="J264" s="94"/>
      <c r="K264" s="94"/>
      <c r="L264" s="94"/>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c r="BI264" s="94"/>
      <c r="BJ264" s="94"/>
      <c r="BK264" s="94"/>
      <c r="BL264" s="94"/>
      <c r="BM264" s="94"/>
      <c r="BN264" s="94"/>
      <c r="BO264" s="94"/>
      <c r="BP264" s="94"/>
      <c r="BQ264" s="94"/>
      <c r="BR264" s="94"/>
      <c r="BS264" s="94"/>
      <c r="BT264" s="94"/>
      <c r="BU264" s="94"/>
      <c r="BV264" s="94"/>
      <c r="BW264" s="94"/>
      <c r="BX264" s="94"/>
      <c r="BY264" s="94"/>
      <c r="BZ264" s="94"/>
      <c r="CA264" s="94"/>
      <c r="CB264" s="94"/>
      <c r="CC264" s="94"/>
      <c r="CD264" s="94"/>
      <c r="CE264" s="94"/>
      <c r="CF264" s="94"/>
      <c r="CG264" s="94"/>
      <c r="CH264" s="94"/>
      <c r="CI264" s="94"/>
      <c r="CJ264" s="94"/>
      <c r="CK264" s="94"/>
      <c r="CL264" s="94"/>
      <c r="CM264" s="94"/>
      <c r="CN264" s="94"/>
      <c r="CO264" s="94"/>
      <c r="CP264" s="94"/>
      <c r="CQ264" s="94"/>
      <c r="CR264" s="94"/>
      <c r="CS264" s="94"/>
      <c r="CT264" s="94"/>
      <c r="CU264" s="94"/>
      <c r="CV264" s="94"/>
      <c r="CW264" s="94"/>
      <c r="CX264" s="94"/>
      <c r="CY264" s="94"/>
      <c r="CZ264" s="94"/>
      <c r="DA264" s="94"/>
      <c r="DB264" s="94"/>
      <c r="DC264" s="94"/>
      <c r="DD264" s="94"/>
      <c r="DE264" s="94"/>
      <c r="DF264" s="94"/>
      <c r="DG264" s="94"/>
      <c r="DH264" s="94"/>
      <c r="DI264" s="94"/>
      <c r="DJ264" s="94"/>
      <c r="DK264" s="94"/>
      <c r="DL264" s="94"/>
      <c r="DM264" s="94"/>
      <c r="DN264" s="94"/>
      <c r="DO264" s="94"/>
      <c r="DP264" s="94"/>
      <c r="DQ264" s="94"/>
      <c r="DR264" s="94"/>
      <c r="DS264" s="94"/>
      <c r="DT264" s="94"/>
      <c r="DU264" s="94"/>
      <c r="DV264" s="94"/>
      <c r="DW264" s="94"/>
      <c r="DX264" s="94"/>
      <c r="DY264" s="94"/>
      <c r="DZ264" s="94"/>
      <c r="EA264" s="94"/>
      <c r="EB264" s="94"/>
      <c r="EC264" s="94"/>
      <c r="ED264" s="94"/>
      <c r="EE264" s="94"/>
      <c r="EF264" s="94"/>
      <c r="EG264" s="94"/>
      <c r="EH264" s="94"/>
      <c r="EI264" s="94"/>
      <c r="EJ264" s="94"/>
      <c r="EK264" s="94"/>
      <c r="EL264" s="94"/>
      <c r="EM264" s="94"/>
      <c r="EN264" s="94"/>
      <c r="EO264" s="94"/>
      <c r="EP264" s="94"/>
      <c r="EQ264" s="94"/>
      <c r="ER264" s="94"/>
      <c r="ES264" s="94"/>
      <c r="ET264" s="94"/>
      <c r="EU264" s="94"/>
      <c r="EV264" s="94"/>
      <c r="EW264" s="94"/>
      <c r="EX264" s="94"/>
      <c r="EY264" s="94"/>
      <c r="EZ264" s="94"/>
      <c r="FA264" s="94"/>
      <c r="FB264" s="94"/>
      <c r="FC264" s="94"/>
      <c r="FD264" s="94"/>
      <c r="FE264" s="94"/>
      <c r="FF264" s="94"/>
      <c r="FG264" s="94"/>
      <c r="FH264" s="94"/>
      <c r="FI264" s="94"/>
      <c r="FJ264" s="94"/>
      <c r="FK264" s="94"/>
      <c r="FL264" s="94"/>
      <c r="FM264" s="94"/>
      <c r="FN264" s="94"/>
      <c r="FO264" s="94"/>
      <c r="FP264" s="94"/>
      <c r="FQ264" s="94"/>
      <c r="FR264" s="94"/>
      <c r="FS264" s="94"/>
      <c r="FT264" s="94"/>
      <c r="FU264" s="94"/>
      <c r="FV264" s="94"/>
      <c r="FW264" s="94"/>
      <c r="FX264" s="94"/>
      <c r="FY264" s="94"/>
      <c r="FZ264" s="94"/>
      <c r="GA264" s="94"/>
      <c r="GB264" s="94"/>
      <c r="GC264" s="94"/>
      <c r="GD264" s="94"/>
      <c r="GE264" s="94"/>
      <c r="GF264" s="94"/>
      <c r="GG264" s="94"/>
      <c r="GH264" s="94"/>
      <c r="GI264" s="94"/>
      <c r="GJ264" s="94"/>
      <c r="GK264" s="94"/>
      <c r="GL264" s="94"/>
      <c r="GM264" s="94"/>
      <c r="GN264" s="94"/>
      <c r="GO264" s="94"/>
      <c r="GP264" s="94"/>
      <c r="GQ264" s="94"/>
      <c r="GR264" s="94"/>
      <c r="GS264" s="94"/>
      <c r="GT264" s="94"/>
      <c r="GU264" s="94"/>
      <c r="GV264" s="94"/>
      <c r="GW264" s="94"/>
      <c r="GX264" s="94"/>
      <c r="GY264" s="94"/>
    </row>
    <row r="265" spans="1:207" ht="15.75">
      <c r="A265" s="106"/>
      <c r="B265" s="94"/>
      <c r="C265" s="94"/>
      <c r="D265" s="94"/>
      <c r="E265" s="94"/>
      <c r="F265" s="96"/>
      <c r="G265" s="94"/>
      <c r="H265" s="94"/>
      <c r="I265" s="94"/>
      <c r="J265" s="94"/>
      <c r="K265" s="94"/>
      <c r="L265" s="94"/>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c r="BI265" s="94"/>
      <c r="BJ265" s="94"/>
      <c r="BK265" s="94"/>
      <c r="BL265" s="94"/>
      <c r="BM265" s="94"/>
      <c r="BN265" s="94"/>
      <c r="BO265" s="94"/>
      <c r="BP265" s="94"/>
      <c r="BQ265" s="94"/>
      <c r="BR265" s="94"/>
      <c r="BS265" s="94"/>
      <c r="BT265" s="94"/>
      <c r="BU265" s="94"/>
      <c r="BV265" s="94"/>
      <c r="BW265" s="94"/>
      <c r="BX265" s="94"/>
      <c r="BY265" s="94"/>
      <c r="BZ265" s="94"/>
      <c r="CA265" s="94"/>
      <c r="CB265" s="94"/>
      <c r="CC265" s="94"/>
      <c r="CD265" s="94"/>
      <c r="CE265" s="94"/>
      <c r="CF265" s="94"/>
      <c r="CG265" s="94"/>
      <c r="CH265" s="94"/>
      <c r="CI265" s="94"/>
      <c r="CJ265" s="94"/>
      <c r="CK265" s="94"/>
      <c r="CL265" s="94"/>
      <c r="CM265" s="94"/>
      <c r="CN265" s="94"/>
      <c r="CO265" s="94"/>
      <c r="CP265" s="94"/>
      <c r="CQ265" s="94"/>
      <c r="CR265" s="94"/>
      <c r="CS265" s="94"/>
      <c r="CT265" s="94"/>
      <c r="CU265" s="94"/>
      <c r="CV265" s="94"/>
      <c r="CW265" s="94"/>
      <c r="CX265" s="94"/>
      <c r="CY265" s="94"/>
      <c r="CZ265" s="94"/>
      <c r="DA265" s="94"/>
      <c r="DB265" s="94"/>
      <c r="DC265" s="94"/>
      <c r="DD265" s="94"/>
      <c r="DE265" s="94"/>
      <c r="DF265" s="94"/>
      <c r="DG265" s="94"/>
      <c r="DH265" s="94"/>
      <c r="DI265" s="94"/>
      <c r="DJ265" s="94"/>
      <c r="DK265" s="94"/>
      <c r="DL265" s="94"/>
      <c r="DM265" s="94"/>
      <c r="DN265" s="94"/>
      <c r="DO265" s="94"/>
      <c r="DP265" s="94"/>
      <c r="DQ265" s="94"/>
      <c r="DR265" s="94"/>
      <c r="DS265" s="94"/>
      <c r="DT265" s="94"/>
      <c r="DU265" s="94"/>
      <c r="DV265" s="94"/>
      <c r="DW265" s="94"/>
      <c r="DX265" s="94"/>
      <c r="DY265" s="94"/>
      <c r="DZ265" s="94"/>
      <c r="EA265" s="94"/>
      <c r="EB265" s="94"/>
      <c r="EC265" s="94"/>
      <c r="ED265" s="94"/>
      <c r="EE265" s="94"/>
      <c r="EF265" s="94"/>
      <c r="EG265" s="94"/>
      <c r="EH265" s="94"/>
      <c r="EI265" s="94"/>
      <c r="EJ265" s="94"/>
      <c r="EK265" s="94"/>
      <c r="EL265" s="94"/>
      <c r="EM265" s="94"/>
      <c r="EN265" s="94"/>
      <c r="EO265" s="94"/>
      <c r="EP265" s="94"/>
      <c r="EQ265" s="94"/>
      <c r="ER265" s="94"/>
      <c r="ES265" s="94"/>
      <c r="ET265" s="94"/>
      <c r="EU265" s="94"/>
      <c r="EV265" s="94"/>
      <c r="EW265" s="94"/>
      <c r="EX265" s="94"/>
      <c r="EY265" s="94"/>
      <c r="EZ265" s="94"/>
      <c r="FA265" s="94"/>
      <c r="FB265" s="94"/>
      <c r="FC265" s="94"/>
      <c r="FD265" s="94"/>
      <c r="FE265" s="94"/>
      <c r="FF265" s="94"/>
      <c r="FG265" s="94"/>
      <c r="FH265" s="94"/>
      <c r="FI265" s="94"/>
      <c r="FJ265" s="94"/>
      <c r="FK265" s="94"/>
      <c r="FL265" s="94"/>
      <c r="FM265" s="94"/>
      <c r="FN265" s="94"/>
      <c r="FO265" s="94"/>
      <c r="FP265" s="94"/>
      <c r="FQ265" s="94"/>
      <c r="FR265" s="94"/>
      <c r="FS265" s="94"/>
      <c r="FT265" s="94"/>
      <c r="FU265" s="94"/>
      <c r="FV265" s="94"/>
      <c r="FW265" s="94"/>
      <c r="FX265" s="94"/>
      <c r="FY265" s="94"/>
      <c r="FZ265" s="94"/>
      <c r="GA265" s="94"/>
      <c r="GB265" s="94"/>
      <c r="GC265" s="94"/>
      <c r="GD265" s="94"/>
      <c r="GE265" s="94"/>
      <c r="GF265" s="94"/>
      <c r="GG265" s="94"/>
      <c r="GH265" s="94"/>
      <c r="GI265" s="94"/>
      <c r="GJ265" s="94"/>
      <c r="GK265" s="94"/>
      <c r="GL265" s="94"/>
      <c r="GM265" s="94"/>
      <c r="GN265" s="94"/>
      <c r="GO265" s="94"/>
      <c r="GP265" s="94"/>
      <c r="GQ265" s="94"/>
      <c r="GR265" s="94"/>
      <c r="GS265" s="94"/>
      <c r="GT265" s="94"/>
      <c r="GU265" s="94"/>
      <c r="GV265" s="94"/>
      <c r="GW265" s="94"/>
      <c r="GX265" s="94"/>
      <c r="GY265" s="94"/>
    </row>
    <row r="266" spans="1:207" ht="15.75">
      <c r="A266" s="106"/>
      <c r="B266" s="94"/>
      <c r="C266" s="94"/>
      <c r="D266" s="94"/>
      <c r="E266" s="94"/>
      <c r="F266" s="96"/>
      <c r="G266" s="94"/>
      <c r="H266" s="94"/>
      <c r="I266" s="94"/>
      <c r="J266" s="94"/>
      <c r="K266" s="94"/>
      <c r="L266" s="94"/>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c r="BI266" s="94"/>
      <c r="BJ266" s="94"/>
      <c r="BK266" s="94"/>
      <c r="BL266" s="94"/>
      <c r="BM266" s="94"/>
      <c r="BN266" s="94"/>
      <c r="BO266" s="94"/>
      <c r="BP266" s="94"/>
      <c r="BQ266" s="94"/>
      <c r="BR266" s="94"/>
      <c r="BS266" s="94"/>
      <c r="BT266" s="94"/>
      <c r="BU266" s="94"/>
      <c r="BV266" s="94"/>
      <c r="BW266" s="94"/>
      <c r="BX266" s="94"/>
      <c r="BY266" s="94"/>
      <c r="BZ266" s="94"/>
      <c r="CA266" s="94"/>
      <c r="CB266" s="94"/>
      <c r="CC266" s="94"/>
      <c r="CD266" s="94"/>
      <c r="CE266" s="94"/>
      <c r="CF266" s="94"/>
      <c r="CG266" s="94"/>
      <c r="CH266" s="94"/>
      <c r="CI266" s="94"/>
      <c r="CJ266" s="94"/>
      <c r="CK266" s="94"/>
      <c r="CL266" s="94"/>
      <c r="CM266" s="94"/>
      <c r="CN266" s="94"/>
      <c r="CO266" s="94"/>
      <c r="CP266" s="94"/>
      <c r="CQ266" s="94"/>
      <c r="CR266" s="94"/>
      <c r="CS266" s="94"/>
      <c r="CT266" s="94"/>
      <c r="CU266" s="94"/>
      <c r="CV266" s="94"/>
      <c r="CW266" s="94"/>
      <c r="CX266" s="94"/>
      <c r="CY266" s="94"/>
      <c r="CZ266" s="94"/>
      <c r="DA266" s="94"/>
      <c r="DB266" s="94"/>
      <c r="DC266" s="94"/>
      <c r="DD266" s="94"/>
      <c r="DE266" s="94"/>
      <c r="DF266" s="94"/>
      <c r="DG266" s="94"/>
      <c r="DH266" s="94"/>
      <c r="DI266" s="94"/>
      <c r="DJ266" s="94"/>
      <c r="DK266" s="94"/>
      <c r="DL266" s="94"/>
      <c r="DM266" s="94"/>
      <c r="DN266" s="94"/>
      <c r="DO266" s="94"/>
      <c r="DP266" s="94"/>
      <c r="DQ266" s="94"/>
      <c r="DR266" s="94"/>
      <c r="DS266" s="94"/>
      <c r="DT266" s="94"/>
      <c r="DU266" s="94"/>
      <c r="DV266" s="94"/>
      <c r="DW266" s="94"/>
      <c r="DX266" s="94"/>
      <c r="DY266" s="94"/>
      <c r="DZ266" s="94"/>
      <c r="EA266" s="94"/>
      <c r="EB266" s="94"/>
      <c r="EC266" s="94"/>
      <c r="ED266" s="94"/>
      <c r="EE266" s="94"/>
      <c r="EF266" s="94"/>
      <c r="EG266" s="94"/>
      <c r="EH266" s="94"/>
      <c r="EI266" s="94"/>
      <c r="EJ266" s="94"/>
      <c r="EK266" s="94"/>
      <c r="EL266" s="94"/>
      <c r="EM266" s="94"/>
      <c r="EN266" s="94"/>
      <c r="EO266" s="94"/>
      <c r="EP266" s="94"/>
      <c r="EQ266" s="94"/>
      <c r="ER266" s="94"/>
      <c r="ES266" s="94"/>
      <c r="ET266" s="94"/>
      <c r="EU266" s="94"/>
      <c r="EV266" s="94"/>
      <c r="EW266" s="94"/>
      <c r="EX266" s="94"/>
      <c r="EY266" s="94"/>
      <c r="EZ266" s="94"/>
      <c r="FA266" s="94"/>
      <c r="FB266" s="94"/>
      <c r="FC266" s="94"/>
      <c r="FD266" s="94"/>
      <c r="FE266" s="94"/>
      <c r="FF266" s="94"/>
      <c r="FG266" s="94"/>
      <c r="FH266" s="94"/>
      <c r="FI266" s="94"/>
      <c r="FJ266" s="94"/>
      <c r="FK266" s="94"/>
      <c r="FL266" s="94"/>
      <c r="FM266" s="94"/>
      <c r="FN266" s="94"/>
      <c r="FO266" s="94"/>
      <c r="FP266" s="94"/>
      <c r="FQ266" s="94"/>
      <c r="FR266" s="94"/>
      <c r="FS266" s="94"/>
      <c r="FT266" s="94"/>
      <c r="FU266" s="94"/>
      <c r="FV266" s="94"/>
      <c r="FW266" s="94"/>
      <c r="FX266" s="94"/>
      <c r="FY266" s="94"/>
      <c r="FZ266" s="94"/>
      <c r="GA266" s="94"/>
      <c r="GB266" s="94"/>
      <c r="GC266" s="94"/>
      <c r="GD266" s="94"/>
      <c r="GE266" s="94"/>
      <c r="GF266" s="94"/>
      <c r="GG266" s="94"/>
      <c r="GH266" s="94"/>
      <c r="GI266" s="94"/>
      <c r="GJ266" s="94"/>
      <c r="GK266" s="94"/>
      <c r="GL266" s="94"/>
      <c r="GM266" s="94"/>
      <c r="GN266" s="94"/>
      <c r="GO266" s="94"/>
      <c r="GP266" s="94"/>
      <c r="GQ266" s="94"/>
      <c r="GR266" s="94"/>
      <c r="GS266" s="94"/>
      <c r="GT266" s="94"/>
      <c r="GU266" s="94"/>
      <c r="GV266" s="94"/>
      <c r="GW266" s="94"/>
      <c r="GX266" s="94"/>
      <c r="GY266" s="94"/>
    </row>
    <row r="267" spans="1:207" ht="15.75">
      <c r="A267" s="106"/>
      <c r="B267" s="94"/>
      <c r="C267" s="94"/>
      <c r="D267" s="94"/>
      <c r="E267" s="94"/>
      <c r="F267" s="96"/>
      <c r="G267" s="94"/>
      <c r="H267" s="94"/>
      <c r="I267" s="94"/>
      <c r="J267" s="94"/>
      <c r="K267" s="94"/>
      <c r="L267" s="94"/>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c r="BI267" s="94"/>
      <c r="BJ267" s="94"/>
      <c r="BK267" s="94"/>
      <c r="BL267" s="94"/>
      <c r="BM267" s="94"/>
      <c r="BN267" s="94"/>
      <c r="BO267" s="94"/>
      <c r="BP267" s="94"/>
      <c r="BQ267" s="94"/>
      <c r="BR267" s="94"/>
      <c r="BS267" s="94"/>
      <c r="BT267" s="94"/>
      <c r="BU267" s="94"/>
      <c r="BV267" s="94"/>
      <c r="BW267" s="94"/>
      <c r="BX267" s="94"/>
      <c r="BY267" s="94"/>
      <c r="BZ267" s="94"/>
      <c r="CA267" s="94"/>
      <c r="CB267" s="94"/>
      <c r="CC267" s="94"/>
      <c r="CD267" s="94"/>
      <c r="CE267" s="94"/>
      <c r="CF267" s="94"/>
      <c r="CG267" s="94"/>
      <c r="CH267" s="94"/>
      <c r="CI267" s="94"/>
      <c r="CJ267" s="94"/>
      <c r="CK267" s="94"/>
      <c r="CL267" s="94"/>
      <c r="CM267" s="94"/>
      <c r="CN267" s="94"/>
      <c r="CO267" s="94"/>
      <c r="CP267" s="94"/>
      <c r="CQ267" s="94"/>
      <c r="CR267" s="94"/>
      <c r="CS267" s="94"/>
      <c r="CT267" s="94"/>
      <c r="CU267" s="94"/>
      <c r="CV267" s="94"/>
      <c r="CW267" s="94"/>
      <c r="CX267" s="94"/>
      <c r="CY267" s="94"/>
      <c r="CZ267" s="94"/>
      <c r="DA267" s="94"/>
      <c r="DB267" s="94"/>
      <c r="DC267" s="94"/>
      <c r="DD267" s="94"/>
      <c r="DE267" s="94"/>
      <c r="DF267" s="94"/>
      <c r="DG267" s="94"/>
      <c r="DH267" s="94"/>
      <c r="DI267" s="94"/>
      <c r="DJ267" s="94"/>
      <c r="DK267" s="94"/>
      <c r="DL267" s="94"/>
      <c r="DM267" s="94"/>
      <c r="DN267" s="94"/>
      <c r="DO267" s="94"/>
      <c r="DP267" s="94"/>
      <c r="DQ267" s="94"/>
      <c r="DR267" s="94"/>
      <c r="DS267" s="94"/>
      <c r="DT267" s="94"/>
      <c r="DU267" s="94"/>
      <c r="DV267" s="94"/>
      <c r="DW267" s="94"/>
      <c r="DX267" s="94"/>
      <c r="DY267" s="94"/>
      <c r="DZ267" s="94"/>
      <c r="EA267" s="94"/>
      <c r="EB267" s="94"/>
      <c r="EC267" s="94"/>
      <c r="ED267" s="94"/>
      <c r="EE267" s="94"/>
      <c r="EF267" s="94"/>
      <c r="EG267" s="94"/>
      <c r="EH267" s="94"/>
      <c r="EI267" s="94"/>
      <c r="EJ267" s="94"/>
      <c r="EK267" s="94"/>
      <c r="EL267" s="94"/>
      <c r="EM267" s="94"/>
      <c r="EN267" s="94"/>
      <c r="EO267" s="94"/>
      <c r="EP267" s="94"/>
      <c r="EQ267" s="94"/>
      <c r="ER267" s="94"/>
      <c r="ES267" s="94"/>
      <c r="ET267" s="94"/>
      <c r="EU267" s="94"/>
      <c r="EV267" s="94"/>
      <c r="EW267" s="94"/>
      <c r="EX267" s="94"/>
      <c r="EY267" s="94"/>
      <c r="EZ267" s="94"/>
      <c r="FA267" s="94"/>
      <c r="FB267" s="94"/>
      <c r="FC267" s="94"/>
      <c r="FD267" s="94"/>
      <c r="FE267" s="94"/>
      <c r="FF267" s="94"/>
      <c r="FG267" s="94"/>
      <c r="FH267" s="94"/>
      <c r="FI267" s="94"/>
      <c r="FJ267" s="94"/>
      <c r="FK267" s="94"/>
      <c r="FL267" s="94"/>
      <c r="FM267" s="94"/>
      <c r="FN267" s="94"/>
      <c r="FO267" s="94"/>
      <c r="FP267" s="94"/>
      <c r="FQ267" s="94"/>
      <c r="FR267" s="94"/>
      <c r="FS267" s="94"/>
      <c r="FT267" s="94"/>
      <c r="FU267" s="94"/>
      <c r="FV267" s="94"/>
      <c r="FW267" s="94"/>
      <c r="FX267" s="94"/>
      <c r="FY267" s="94"/>
      <c r="FZ267" s="94"/>
      <c r="GA267" s="94"/>
      <c r="GB267" s="94"/>
      <c r="GC267" s="94"/>
      <c r="GD267" s="94"/>
      <c r="GE267" s="94"/>
      <c r="GF267" s="94"/>
      <c r="GG267" s="94"/>
      <c r="GH267" s="94"/>
      <c r="GI267" s="94"/>
      <c r="GJ267" s="94"/>
      <c r="GK267" s="94"/>
      <c r="GL267" s="94"/>
      <c r="GM267" s="94"/>
      <c r="GN267" s="94"/>
      <c r="GO267" s="94"/>
      <c r="GP267" s="94"/>
      <c r="GQ267" s="94"/>
      <c r="GR267" s="94"/>
      <c r="GS267" s="94"/>
      <c r="GT267" s="94"/>
      <c r="GU267" s="94"/>
      <c r="GV267" s="94"/>
      <c r="GW267" s="94"/>
      <c r="GX267" s="94"/>
      <c r="GY267" s="94"/>
    </row>
    <row r="268" spans="1:207" ht="15.75">
      <c r="A268" s="106"/>
      <c r="B268" s="94"/>
      <c r="C268" s="94"/>
      <c r="D268" s="94"/>
      <c r="E268" s="94"/>
      <c r="F268" s="96"/>
      <c r="G268" s="94"/>
      <c r="H268" s="94"/>
      <c r="I268" s="94"/>
      <c r="J268" s="94"/>
      <c r="K268" s="94"/>
      <c r="L268" s="94"/>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c r="BI268" s="94"/>
      <c r="BJ268" s="94"/>
      <c r="BK268" s="94"/>
      <c r="BL268" s="94"/>
      <c r="BM268" s="94"/>
      <c r="BN268" s="94"/>
      <c r="BO268" s="94"/>
      <c r="BP268" s="94"/>
      <c r="BQ268" s="94"/>
      <c r="BR268" s="94"/>
      <c r="BS268" s="94"/>
      <c r="BT268" s="94"/>
      <c r="BU268" s="94"/>
      <c r="BV268" s="94"/>
      <c r="BW268" s="94"/>
      <c r="BX268" s="94"/>
      <c r="BY268" s="94"/>
      <c r="BZ268" s="94"/>
      <c r="CA268" s="94"/>
      <c r="CB268" s="94"/>
      <c r="CC268" s="94"/>
      <c r="CD268" s="94"/>
      <c r="CE268" s="94"/>
      <c r="CF268" s="94"/>
      <c r="CG268" s="94"/>
      <c r="CH268" s="94"/>
      <c r="CI268" s="94"/>
      <c r="CJ268" s="94"/>
      <c r="CK268" s="94"/>
      <c r="CL268" s="94"/>
      <c r="CM268" s="94"/>
      <c r="CN268" s="94"/>
      <c r="CO268" s="94"/>
      <c r="CP268" s="94"/>
      <c r="CQ268" s="94"/>
      <c r="CR268" s="94"/>
      <c r="CS268" s="94"/>
      <c r="CT268" s="94"/>
      <c r="CU268" s="94"/>
      <c r="CV268" s="94"/>
      <c r="CW268" s="94"/>
      <c r="CX268" s="94"/>
      <c r="CY268" s="94"/>
      <c r="CZ268" s="94"/>
      <c r="DA268" s="94"/>
      <c r="DB268" s="94"/>
      <c r="DC268" s="94"/>
      <c r="DD268" s="94"/>
      <c r="DE268" s="94"/>
      <c r="DF268" s="94"/>
      <c r="DG268" s="94"/>
      <c r="DH268" s="94"/>
      <c r="DI268" s="94"/>
      <c r="DJ268" s="94"/>
      <c r="DK268" s="94"/>
      <c r="DL268" s="94"/>
      <c r="DM268" s="94"/>
      <c r="DN268" s="94"/>
      <c r="DO268" s="94"/>
      <c r="DP268" s="94"/>
      <c r="DQ268" s="94"/>
      <c r="DR268" s="94"/>
      <c r="DS268" s="94"/>
      <c r="DT268" s="94"/>
      <c r="DU268" s="94"/>
      <c r="DV268" s="94"/>
      <c r="DW268" s="94"/>
      <c r="DX268" s="94"/>
      <c r="DY268" s="94"/>
      <c r="DZ268" s="94"/>
      <c r="EA268" s="94"/>
      <c r="EB268" s="94"/>
      <c r="EC268" s="94"/>
      <c r="ED268" s="94"/>
      <c r="EE268" s="94"/>
      <c r="EF268" s="94"/>
      <c r="EG268" s="94"/>
      <c r="EH268" s="94"/>
      <c r="EI268" s="94"/>
      <c r="EJ268" s="94"/>
      <c r="EK268" s="94"/>
      <c r="EL268" s="94"/>
      <c r="EM268" s="94"/>
      <c r="EN268" s="94"/>
      <c r="EO268" s="94"/>
      <c r="EP268" s="94"/>
      <c r="EQ268" s="94"/>
      <c r="ER268" s="94"/>
      <c r="ES268" s="94"/>
      <c r="ET268" s="94"/>
      <c r="EU268" s="94"/>
      <c r="EV268" s="94"/>
      <c r="EW268" s="94"/>
      <c r="EX268" s="94"/>
      <c r="EY268" s="94"/>
      <c r="EZ268" s="94"/>
      <c r="FA268" s="94"/>
      <c r="FB268" s="94"/>
      <c r="FC268" s="94"/>
      <c r="FD268" s="94"/>
      <c r="FE268" s="94"/>
      <c r="FF268" s="94"/>
      <c r="FG268" s="94"/>
      <c r="FH268" s="94"/>
      <c r="FI268" s="94"/>
      <c r="FJ268" s="94"/>
      <c r="FK268" s="94"/>
      <c r="FL268" s="94"/>
      <c r="FM268" s="94"/>
      <c r="FN268" s="94"/>
      <c r="FO268" s="94"/>
      <c r="FP268" s="94"/>
      <c r="FQ268" s="94"/>
      <c r="FR268" s="94"/>
      <c r="FS268" s="94"/>
      <c r="FT268" s="94"/>
      <c r="FU268" s="94"/>
      <c r="FV268" s="94"/>
      <c r="FW268" s="94"/>
      <c r="FX268" s="94"/>
      <c r="FY268" s="94"/>
      <c r="FZ268" s="94"/>
      <c r="GA268" s="94"/>
      <c r="GB268" s="94"/>
      <c r="GC268" s="94"/>
      <c r="GD268" s="94"/>
      <c r="GE268" s="94"/>
      <c r="GF268" s="94"/>
      <c r="GG268" s="94"/>
      <c r="GH268" s="94"/>
      <c r="GI268" s="94"/>
      <c r="GJ268" s="94"/>
      <c r="GK268" s="94"/>
      <c r="GL268" s="94"/>
      <c r="GM268" s="94"/>
      <c r="GN268" s="94"/>
      <c r="GO268" s="94"/>
      <c r="GP268" s="94"/>
      <c r="GQ268" s="94"/>
      <c r="GR268" s="94"/>
      <c r="GS268" s="94"/>
      <c r="GT268" s="94"/>
      <c r="GU268" s="94"/>
      <c r="GV268" s="94"/>
      <c r="GW268" s="94"/>
      <c r="GX268" s="94"/>
      <c r="GY268" s="94"/>
    </row>
    <row r="269" spans="1:207" ht="15.75">
      <c r="A269" s="106"/>
      <c r="B269" s="94"/>
      <c r="C269" s="94"/>
      <c r="D269" s="94"/>
      <c r="E269" s="94"/>
      <c r="F269" s="96"/>
      <c r="G269" s="94"/>
      <c r="H269" s="94"/>
      <c r="I269" s="94"/>
      <c r="J269" s="94"/>
      <c r="K269" s="94"/>
      <c r="L269" s="94"/>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c r="BI269" s="94"/>
      <c r="BJ269" s="94"/>
      <c r="BK269" s="94"/>
      <c r="BL269" s="94"/>
      <c r="BM269" s="94"/>
      <c r="BN269" s="94"/>
      <c r="BO269" s="94"/>
      <c r="BP269" s="94"/>
      <c r="BQ269" s="94"/>
      <c r="BR269" s="94"/>
      <c r="BS269" s="94"/>
      <c r="BT269" s="94"/>
      <c r="BU269" s="94"/>
      <c r="BV269" s="94"/>
      <c r="BW269" s="94"/>
      <c r="BX269" s="94"/>
      <c r="BY269" s="94"/>
      <c r="BZ269" s="94"/>
      <c r="CA269" s="94"/>
      <c r="CB269" s="94"/>
      <c r="CC269" s="94"/>
      <c r="CD269" s="94"/>
      <c r="CE269" s="94"/>
      <c r="CF269" s="94"/>
      <c r="CG269" s="94"/>
      <c r="CH269" s="94"/>
      <c r="CI269" s="94"/>
      <c r="CJ269" s="94"/>
      <c r="CK269" s="94"/>
      <c r="CL269" s="94"/>
      <c r="CM269" s="94"/>
      <c r="CN269" s="94"/>
      <c r="CO269" s="94"/>
      <c r="CP269" s="94"/>
      <c r="CQ269" s="94"/>
      <c r="CR269" s="94"/>
      <c r="CS269" s="94"/>
      <c r="CT269" s="94"/>
      <c r="CU269" s="94"/>
      <c r="CV269" s="94"/>
      <c r="CW269" s="94"/>
      <c r="CX269" s="94"/>
      <c r="CY269" s="94"/>
      <c r="CZ269" s="94"/>
      <c r="DA269" s="94"/>
      <c r="DB269" s="94"/>
      <c r="DC269" s="94"/>
      <c r="DD269" s="94"/>
      <c r="DE269" s="94"/>
      <c r="DF269" s="94"/>
      <c r="DG269" s="94"/>
      <c r="DH269" s="94"/>
      <c r="DI269" s="94"/>
      <c r="DJ269" s="94"/>
      <c r="DK269" s="94"/>
      <c r="DL269" s="94"/>
      <c r="DM269" s="94"/>
      <c r="DN269" s="94"/>
      <c r="DO269" s="94"/>
      <c r="DP269" s="94"/>
      <c r="DQ269" s="94"/>
      <c r="DR269" s="94"/>
      <c r="DS269" s="94"/>
      <c r="DT269" s="94"/>
      <c r="DU269" s="94"/>
      <c r="DV269" s="94"/>
      <c r="DW269" s="94"/>
      <c r="DX269" s="94"/>
      <c r="DY269" s="94"/>
      <c r="DZ269" s="94"/>
      <c r="EA269" s="94"/>
      <c r="EB269" s="94"/>
      <c r="EC269" s="94"/>
      <c r="ED269" s="94"/>
      <c r="EE269" s="94"/>
      <c r="EF269" s="94"/>
      <c r="EG269" s="94"/>
      <c r="EH269" s="94"/>
      <c r="EI269" s="94"/>
      <c r="EJ269" s="94"/>
      <c r="EK269" s="94"/>
      <c r="EL269" s="94"/>
      <c r="EM269" s="94"/>
      <c r="EN269" s="94"/>
      <c r="EO269" s="94"/>
      <c r="EP269" s="94"/>
      <c r="EQ269" s="94"/>
      <c r="ER269" s="94"/>
      <c r="ES269" s="94"/>
      <c r="ET269" s="94"/>
      <c r="EU269" s="94"/>
      <c r="EV269" s="94"/>
      <c r="EW269" s="94"/>
      <c r="EX269" s="94"/>
      <c r="EY269" s="94"/>
      <c r="EZ269" s="94"/>
      <c r="FA269" s="94"/>
      <c r="FB269" s="94"/>
      <c r="FC269" s="94"/>
      <c r="FD269" s="94"/>
      <c r="FE269" s="94"/>
      <c r="FF269" s="94"/>
      <c r="FG269" s="94"/>
      <c r="FH269" s="94"/>
      <c r="FI269" s="94"/>
      <c r="FJ269" s="94"/>
      <c r="FK269" s="94"/>
      <c r="FL269" s="94"/>
      <c r="FM269" s="94"/>
      <c r="FN269" s="94"/>
      <c r="FO269" s="94"/>
      <c r="FP269" s="94"/>
      <c r="FQ269" s="94"/>
      <c r="FR269" s="94"/>
      <c r="FS269" s="94"/>
      <c r="FT269" s="94"/>
      <c r="FU269" s="94"/>
      <c r="FV269" s="94"/>
      <c r="FW269" s="94"/>
      <c r="FX269" s="94"/>
      <c r="FY269" s="94"/>
      <c r="FZ269" s="94"/>
      <c r="GA269" s="94"/>
      <c r="GB269" s="94"/>
      <c r="GC269" s="94"/>
      <c r="GD269" s="94"/>
      <c r="GE269" s="94"/>
      <c r="GF269" s="94"/>
      <c r="GG269" s="94"/>
      <c r="GH269" s="94"/>
      <c r="GI269" s="94"/>
      <c r="GJ269" s="94"/>
      <c r="GK269" s="94"/>
      <c r="GL269" s="94"/>
      <c r="GM269" s="94"/>
      <c r="GN269" s="94"/>
      <c r="GO269" s="94"/>
      <c r="GP269" s="94"/>
      <c r="GQ269" s="94"/>
      <c r="GR269" s="94"/>
      <c r="GS269" s="94"/>
      <c r="GT269" s="94"/>
      <c r="GU269" s="94"/>
      <c r="GV269" s="94"/>
      <c r="GW269" s="94"/>
      <c r="GX269" s="94"/>
      <c r="GY269" s="94"/>
    </row>
    <row r="270" spans="1:207" ht="15.75">
      <c r="A270" s="106"/>
      <c r="B270" s="94"/>
      <c r="C270" s="94"/>
      <c r="D270" s="94"/>
      <c r="E270" s="94"/>
      <c r="F270" s="96"/>
      <c r="G270" s="94"/>
      <c r="H270" s="94"/>
      <c r="I270" s="94"/>
      <c r="J270" s="94"/>
      <c r="K270" s="94"/>
      <c r="L270" s="94"/>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c r="BI270" s="94"/>
      <c r="BJ270" s="94"/>
      <c r="BK270" s="94"/>
      <c r="BL270" s="94"/>
      <c r="BM270" s="94"/>
      <c r="BN270" s="94"/>
      <c r="BO270" s="94"/>
      <c r="BP270" s="94"/>
      <c r="BQ270" s="94"/>
      <c r="BR270" s="94"/>
      <c r="BS270" s="94"/>
      <c r="BT270" s="94"/>
      <c r="BU270" s="94"/>
      <c r="BV270" s="94"/>
      <c r="BW270" s="94"/>
      <c r="BX270" s="94"/>
      <c r="BY270" s="94"/>
      <c r="BZ270" s="94"/>
      <c r="CA270" s="94"/>
      <c r="CB270" s="94"/>
      <c r="CC270" s="94"/>
      <c r="CD270" s="94"/>
      <c r="CE270" s="94"/>
      <c r="CF270" s="94"/>
      <c r="CG270" s="94"/>
      <c r="CH270" s="94"/>
      <c r="CI270" s="94"/>
      <c r="CJ270" s="94"/>
      <c r="CK270" s="94"/>
      <c r="CL270" s="94"/>
      <c r="CM270" s="94"/>
      <c r="CN270" s="94"/>
      <c r="CO270" s="94"/>
      <c r="CP270" s="94"/>
      <c r="CQ270" s="94"/>
      <c r="CR270" s="94"/>
      <c r="CS270" s="94"/>
      <c r="CT270" s="94"/>
      <c r="CU270" s="94"/>
      <c r="CV270" s="94"/>
      <c r="CW270" s="94"/>
      <c r="CX270" s="94"/>
      <c r="CY270" s="94"/>
      <c r="CZ270" s="94"/>
      <c r="DA270" s="94"/>
      <c r="DB270" s="94"/>
      <c r="DC270" s="94"/>
      <c r="DD270" s="94"/>
      <c r="DE270" s="94"/>
      <c r="DF270" s="94"/>
      <c r="DG270" s="94"/>
      <c r="DH270" s="94"/>
      <c r="DI270" s="94"/>
      <c r="DJ270" s="94"/>
      <c r="DK270" s="94"/>
      <c r="DL270" s="94"/>
      <c r="DM270" s="94"/>
      <c r="DN270" s="94"/>
      <c r="DO270" s="94"/>
      <c r="DP270" s="94"/>
      <c r="DQ270" s="94"/>
      <c r="DR270" s="94"/>
      <c r="DS270" s="94"/>
      <c r="DT270" s="94"/>
      <c r="DU270" s="94"/>
      <c r="DV270" s="94"/>
      <c r="DW270" s="94"/>
      <c r="DX270" s="94"/>
      <c r="DY270" s="94"/>
      <c r="DZ270" s="94"/>
      <c r="EA270" s="94"/>
      <c r="EB270" s="94"/>
      <c r="EC270" s="94"/>
      <c r="ED270" s="94"/>
      <c r="EE270" s="94"/>
      <c r="EF270" s="94"/>
      <c r="EG270" s="94"/>
      <c r="EH270" s="94"/>
      <c r="EI270" s="94"/>
      <c r="EJ270" s="94"/>
      <c r="EK270" s="94"/>
      <c r="EL270" s="94"/>
      <c r="EM270" s="94"/>
      <c r="EN270" s="94"/>
      <c r="EO270" s="94"/>
      <c r="EP270" s="94"/>
      <c r="EQ270" s="94"/>
      <c r="ER270" s="94"/>
      <c r="ES270" s="94"/>
      <c r="ET270" s="94"/>
      <c r="EU270" s="94"/>
      <c r="EV270" s="94"/>
      <c r="EW270" s="94"/>
      <c r="EX270" s="94"/>
      <c r="EY270" s="94"/>
      <c r="EZ270" s="94"/>
      <c r="FA270" s="94"/>
      <c r="FB270" s="94"/>
      <c r="FC270" s="94"/>
      <c r="FD270" s="94"/>
      <c r="FE270" s="94"/>
      <c r="FF270" s="94"/>
      <c r="FG270" s="94"/>
      <c r="FH270" s="94"/>
      <c r="FI270" s="94"/>
      <c r="FJ270" s="94"/>
      <c r="FK270" s="94"/>
      <c r="FL270" s="94"/>
      <c r="FM270" s="94"/>
      <c r="FN270" s="94"/>
      <c r="FO270" s="94"/>
      <c r="FP270" s="94"/>
      <c r="FQ270" s="94"/>
      <c r="FR270" s="94"/>
      <c r="FS270" s="94"/>
      <c r="FT270" s="94"/>
      <c r="FU270" s="94"/>
      <c r="FV270" s="94"/>
      <c r="FW270" s="94"/>
      <c r="FX270" s="94"/>
      <c r="FY270" s="94"/>
      <c r="FZ270" s="94"/>
      <c r="GA270" s="94"/>
      <c r="GB270" s="94"/>
      <c r="GC270" s="94"/>
      <c r="GD270" s="94"/>
      <c r="GE270" s="94"/>
      <c r="GF270" s="94"/>
      <c r="GG270" s="94"/>
      <c r="GH270" s="94"/>
      <c r="GI270" s="94"/>
      <c r="GJ270" s="94"/>
      <c r="GK270" s="94"/>
      <c r="GL270" s="94"/>
      <c r="GM270" s="94"/>
      <c r="GN270" s="94"/>
      <c r="GO270" s="94"/>
      <c r="GP270" s="94"/>
      <c r="GQ270" s="94"/>
      <c r="GR270" s="94"/>
      <c r="GS270" s="94"/>
      <c r="GT270" s="94"/>
      <c r="GU270" s="94"/>
      <c r="GV270" s="94"/>
      <c r="GW270" s="94"/>
      <c r="GX270" s="94"/>
      <c r="GY270" s="94"/>
    </row>
    <row r="271" spans="1:207" ht="15.75">
      <c r="A271" s="106"/>
      <c r="B271" s="94"/>
      <c r="C271" s="94"/>
      <c r="D271" s="94"/>
      <c r="E271" s="94"/>
      <c r="F271" s="96"/>
      <c r="G271" s="94"/>
      <c r="H271" s="94"/>
      <c r="I271" s="94"/>
      <c r="J271" s="94"/>
      <c r="K271" s="94"/>
      <c r="L271" s="94"/>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c r="BI271" s="94"/>
      <c r="BJ271" s="94"/>
      <c r="BK271" s="94"/>
      <c r="BL271" s="94"/>
      <c r="BM271" s="94"/>
      <c r="BN271" s="94"/>
      <c r="BO271" s="94"/>
      <c r="BP271" s="94"/>
      <c r="BQ271" s="94"/>
      <c r="BR271" s="94"/>
      <c r="BS271" s="94"/>
      <c r="BT271" s="94"/>
      <c r="BU271" s="94"/>
      <c r="BV271" s="94"/>
      <c r="BW271" s="94"/>
      <c r="BX271" s="94"/>
      <c r="BY271" s="94"/>
      <c r="BZ271" s="94"/>
      <c r="CA271" s="94"/>
      <c r="CB271" s="94"/>
      <c r="CC271" s="94"/>
      <c r="CD271" s="94"/>
      <c r="CE271" s="94"/>
      <c r="CF271" s="94"/>
      <c r="CG271" s="94"/>
      <c r="CH271" s="94"/>
      <c r="CI271" s="94"/>
      <c r="CJ271" s="94"/>
      <c r="CK271" s="94"/>
      <c r="CL271" s="94"/>
      <c r="CM271" s="94"/>
      <c r="CN271" s="94"/>
      <c r="CO271" s="94"/>
      <c r="CP271" s="94"/>
      <c r="CQ271" s="94"/>
      <c r="CR271" s="94"/>
      <c r="CS271" s="94"/>
      <c r="CT271" s="94"/>
      <c r="CU271" s="94"/>
      <c r="CV271" s="94"/>
      <c r="CW271" s="94"/>
      <c r="CX271" s="94"/>
      <c r="CY271" s="94"/>
      <c r="CZ271" s="94"/>
      <c r="DA271" s="94"/>
      <c r="DB271" s="94"/>
      <c r="DC271" s="94"/>
      <c r="DD271" s="94"/>
      <c r="DE271" s="94"/>
      <c r="DF271" s="94"/>
      <c r="DG271" s="94"/>
      <c r="DH271" s="94"/>
      <c r="DI271" s="94"/>
      <c r="DJ271" s="94"/>
      <c r="DK271" s="94"/>
      <c r="DL271" s="94"/>
      <c r="DM271" s="94"/>
      <c r="DN271" s="94"/>
      <c r="DO271" s="94"/>
      <c r="DP271" s="94"/>
      <c r="DQ271" s="94"/>
      <c r="DR271" s="94"/>
      <c r="DS271" s="94"/>
      <c r="DT271" s="94"/>
      <c r="DU271" s="94"/>
      <c r="DV271" s="94"/>
      <c r="DW271" s="94"/>
      <c r="DX271" s="94"/>
      <c r="DY271" s="94"/>
      <c r="DZ271" s="94"/>
      <c r="EA271" s="94"/>
      <c r="EB271" s="94"/>
      <c r="EC271" s="94"/>
      <c r="ED271" s="94"/>
      <c r="EE271" s="94"/>
      <c r="EF271" s="94"/>
      <c r="EG271" s="94"/>
      <c r="EH271" s="94"/>
      <c r="EI271" s="94"/>
      <c r="EJ271" s="94"/>
      <c r="EK271" s="94"/>
      <c r="EL271" s="94"/>
      <c r="EM271" s="94"/>
      <c r="EN271" s="94"/>
      <c r="EO271" s="94"/>
      <c r="EP271" s="94"/>
      <c r="EQ271" s="94"/>
      <c r="ER271" s="94"/>
      <c r="ES271" s="94"/>
      <c r="ET271" s="94"/>
      <c r="EU271" s="94"/>
      <c r="EV271" s="94"/>
      <c r="EW271" s="94"/>
      <c r="EX271" s="94"/>
      <c r="EY271" s="94"/>
      <c r="EZ271" s="94"/>
      <c r="FA271" s="94"/>
      <c r="FB271" s="94"/>
      <c r="FC271" s="94"/>
      <c r="FD271" s="94"/>
      <c r="FE271" s="94"/>
      <c r="FF271" s="94"/>
      <c r="FG271" s="94"/>
      <c r="FH271" s="94"/>
      <c r="FI271" s="94"/>
      <c r="FJ271" s="94"/>
      <c r="FK271" s="94"/>
      <c r="FL271" s="94"/>
      <c r="FM271" s="94"/>
      <c r="FN271" s="94"/>
      <c r="FO271" s="94"/>
      <c r="FP271" s="94"/>
      <c r="FQ271" s="94"/>
      <c r="FR271" s="94"/>
      <c r="FS271" s="94"/>
      <c r="FT271" s="94"/>
      <c r="FU271" s="94"/>
      <c r="FV271" s="94"/>
      <c r="FW271" s="94"/>
      <c r="FX271" s="94"/>
      <c r="FY271" s="94"/>
      <c r="FZ271" s="94"/>
      <c r="GA271" s="94"/>
      <c r="GB271" s="94"/>
      <c r="GC271" s="94"/>
      <c r="GD271" s="94"/>
      <c r="GE271" s="94"/>
      <c r="GF271" s="94"/>
      <c r="GG271" s="94"/>
      <c r="GH271" s="94"/>
      <c r="GI271" s="94"/>
      <c r="GJ271" s="94"/>
      <c r="GK271" s="94"/>
      <c r="GL271" s="94"/>
      <c r="GM271" s="94"/>
      <c r="GN271" s="94"/>
      <c r="GO271" s="94"/>
      <c r="GP271" s="94"/>
      <c r="GQ271" s="94"/>
      <c r="GR271" s="94"/>
      <c r="GS271" s="94"/>
      <c r="GT271" s="94"/>
      <c r="GU271" s="94"/>
      <c r="GV271" s="94"/>
      <c r="GW271" s="94"/>
      <c r="GX271" s="94"/>
      <c r="GY271" s="94"/>
    </row>
    <row r="272" spans="1:207" ht="15.75">
      <c r="A272" s="106"/>
      <c r="B272" s="94"/>
      <c r="C272" s="94"/>
      <c r="D272" s="94"/>
      <c r="E272" s="94"/>
      <c r="F272" s="96"/>
      <c r="G272" s="94"/>
      <c r="H272" s="94"/>
      <c r="I272" s="94"/>
      <c r="J272" s="94"/>
      <c r="K272" s="94"/>
      <c r="L272" s="94"/>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c r="BI272" s="94"/>
      <c r="BJ272" s="94"/>
      <c r="BK272" s="94"/>
      <c r="BL272" s="94"/>
      <c r="BM272" s="94"/>
      <c r="BN272" s="94"/>
      <c r="BO272" s="94"/>
      <c r="BP272" s="94"/>
      <c r="BQ272" s="94"/>
      <c r="BR272" s="94"/>
      <c r="BS272" s="94"/>
      <c r="BT272" s="94"/>
      <c r="BU272" s="94"/>
      <c r="BV272" s="94"/>
      <c r="BW272" s="94"/>
      <c r="BX272" s="94"/>
      <c r="BY272" s="94"/>
      <c r="BZ272" s="94"/>
      <c r="CA272" s="94"/>
      <c r="CB272" s="94"/>
      <c r="CC272" s="94"/>
      <c r="CD272" s="94"/>
      <c r="CE272" s="94"/>
      <c r="CF272" s="94"/>
      <c r="CG272" s="94"/>
      <c r="CH272" s="94"/>
      <c r="CI272" s="94"/>
      <c r="CJ272" s="94"/>
      <c r="CK272" s="94"/>
      <c r="CL272" s="94"/>
      <c r="CM272" s="94"/>
      <c r="CN272" s="94"/>
      <c r="CO272" s="94"/>
      <c r="CP272" s="94"/>
      <c r="CQ272" s="94"/>
      <c r="CR272" s="94"/>
      <c r="CS272" s="94"/>
      <c r="CT272" s="94"/>
      <c r="CU272" s="94"/>
      <c r="CV272" s="94"/>
      <c r="CW272" s="94"/>
      <c r="CX272" s="94"/>
      <c r="CY272" s="94"/>
      <c r="CZ272" s="94"/>
      <c r="DA272" s="94"/>
      <c r="DB272" s="94"/>
      <c r="DC272" s="94"/>
      <c r="DD272" s="94"/>
      <c r="DE272" s="94"/>
      <c r="DF272" s="94"/>
      <c r="DG272" s="94"/>
      <c r="DH272" s="94"/>
      <c r="DI272" s="94"/>
      <c r="DJ272" s="94"/>
      <c r="DK272" s="94"/>
      <c r="DL272" s="94"/>
      <c r="DM272" s="94"/>
      <c r="DN272" s="94"/>
      <c r="DO272" s="94"/>
      <c r="DP272" s="94"/>
      <c r="DQ272" s="94"/>
      <c r="DR272" s="94"/>
      <c r="DS272" s="94"/>
      <c r="DT272" s="94"/>
      <c r="DU272" s="94"/>
      <c r="DV272" s="94"/>
      <c r="DW272" s="94"/>
      <c r="DX272" s="94"/>
      <c r="DY272" s="94"/>
      <c r="DZ272" s="94"/>
      <c r="EA272" s="94"/>
      <c r="EB272" s="94"/>
      <c r="EC272" s="94"/>
      <c r="ED272" s="94"/>
      <c r="EE272" s="94"/>
      <c r="EF272" s="94"/>
      <c r="EG272" s="94"/>
      <c r="EH272" s="94"/>
      <c r="EI272" s="94"/>
      <c r="EJ272" s="94"/>
      <c r="EK272" s="94"/>
      <c r="EL272" s="94"/>
      <c r="EM272" s="94"/>
      <c r="EN272" s="94"/>
      <c r="EO272" s="94"/>
      <c r="EP272" s="94"/>
      <c r="EQ272" s="94"/>
      <c r="ER272" s="94"/>
      <c r="ES272" s="94"/>
      <c r="ET272" s="94"/>
      <c r="EU272" s="94"/>
      <c r="EV272" s="94"/>
      <c r="EW272" s="94"/>
      <c r="EX272" s="94"/>
      <c r="EY272" s="94"/>
      <c r="EZ272" s="94"/>
      <c r="FA272" s="94"/>
      <c r="FB272" s="94"/>
      <c r="FC272" s="94"/>
      <c r="FD272" s="94"/>
      <c r="FE272" s="94"/>
      <c r="FF272" s="94"/>
      <c r="FG272" s="94"/>
      <c r="FH272" s="94"/>
      <c r="FI272" s="94"/>
      <c r="FJ272" s="94"/>
      <c r="FK272" s="94"/>
      <c r="FL272" s="94"/>
      <c r="FM272" s="94"/>
      <c r="FN272" s="94"/>
      <c r="FO272" s="94"/>
      <c r="FP272" s="94"/>
      <c r="FQ272" s="94"/>
      <c r="FR272" s="94"/>
      <c r="FS272" s="94"/>
      <c r="FT272" s="94"/>
      <c r="FU272" s="94"/>
      <c r="FV272" s="94"/>
      <c r="FW272" s="94"/>
      <c r="FX272" s="94"/>
      <c r="FY272" s="94"/>
      <c r="FZ272" s="94"/>
      <c r="GA272" s="94"/>
      <c r="GB272" s="94"/>
      <c r="GC272" s="94"/>
      <c r="GD272" s="94"/>
      <c r="GE272" s="94"/>
      <c r="GF272" s="94"/>
      <c r="GG272" s="94"/>
      <c r="GH272" s="94"/>
      <c r="GI272" s="94"/>
      <c r="GJ272" s="94"/>
      <c r="GK272" s="94"/>
      <c r="GL272" s="94"/>
      <c r="GM272" s="94"/>
      <c r="GN272" s="94"/>
      <c r="GO272" s="94"/>
      <c r="GP272" s="94"/>
      <c r="GQ272" s="94"/>
      <c r="GR272" s="94"/>
      <c r="GS272" s="94"/>
      <c r="GT272" s="94"/>
      <c r="GU272" s="94"/>
      <c r="GV272" s="94"/>
      <c r="GW272" s="94"/>
      <c r="GX272" s="94"/>
      <c r="GY272" s="94"/>
    </row>
    <row r="273" spans="1:207" ht="15.75">
      <c r="A273" s="106"/>
      <c r="B273" s="94"/>
      <c r="C273" s="94"/>
      <c r="D273" s="94"/>
      <c r="E273" s="94"/>
      <c r="F273" s="96"/>
      <c r="G273" s="94"/>
      <c r="H273" s="94"/>
      <c r="I273" s="94"/>
      <c r="J273" s="94"/>
      <c r="K273" s="94"/>
      <c r="L273" s="94"/>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c r="BI273" s="94"/>
      <c r="BJ273" s="94"/>
      <c r="BK273" s="94"/>
      <c r="BL273" s="94"/>
      <c r="BM273" s="94"/>
      <c r="BN273" s="94"/>
      <c r="BO273" s="94"/>
      <c r="BP273" s="94"/>
      <c r="BQ273" s="94"/>
      <c r="BR273" s="94"/>
      <c r="BS273" s="94"/>
      <c r="BT273" s="94"/>
      <c r="BU273" s="94"/>
      <c r="BV273" s="94"/>
      <c r="BW273" s="94"/>
      <c r="BX273" s="94"/>
      <c r="BY273" s="94"/>
      <c r="BZ273" s="94"/>
      <c r="CA273" s="94"/>
      <c r="CB273" s="94"/>
      <c r="CC273" s="94"/>
      <c r="CD273" s="94"/>
      <c r="CE273" s="94"/>
      <c r="CF273" s="94"/>
      <c r="CG273" s="94"/>
      <c r="CH273" s="94"/>
      <c r="CI273" s="94"/>
      <c r="CJ273" s="94"/>
      <c r="CK273" s="94"/>
      <c r="CL273" s="94"/>
      <c r="CM273" s="94"/>
      <c r="CN273" s="94"/>
      <c r="CO273" s="94"/>
      <c r="CP273" s="94"/>
      <c r="CQ273" s="94"/>
      <c r="CR273" s="94"/>
      <c r="CS273" s="94"/>
      <c r="CT273" s="94"/>
      <c r="CU273" s="94"/>
      <c r="CV273" s="94"/>
      <c r="CW273" s="94"/>
      <c r="CX273" s="94"/>
      <c r="CY273" s="94"/>
      <c r="CZ273" s="94"/>
      <c r="DA273" s="94"/>
      <c r="DB273" s="94"/>
      <c r="DC273" s="94"/>
      <c r="DD273" s="94"/>
      <c r="DE273" s="94"/>
      <c r="DF273" s="94"/>
      <c r="DG273" s="94"/>
      <c r="DH273" s="94"/>
      <c r="DI273" s="94"/>
      <c r="DJ273" s="94"/>
      <c r="DK273" s="94"/>
      <c r="DL273" s="94"/>
      <c r="DM273" s="94"/>
      <c r="DN273" s="94"/>
      <c r="DO273" s="94"/>
      <c r="DP273" s="94"/>
      <c r="DQ273" s="94"/>
      <c r="DR273" s="94"/>
      <c r="DS273" s="94"/>
      <c r="DT273" s="94"/>
      <c r="DU273" s="94"/>
      <c r="DV273" s="94"/>
      <c r="DW273" s="94"/>
      <c r="DX273" s="94"/>
      <c r="DY273" s="94"/>
      <c r="DZ273" s="94"/>
      <c r="EA273" s="94"/>
      <c r="EB273" s="94"/>
      <c r="EC273" s="94"/>
      <c r="ED273" s="94"/>
      <c r="EE273" s="94"/>
      <c r="EF273" s="94"/>
      <c r="EG273" s="94"/>
      <c r="EH273" s="94"/>
      <c r="EI273" s="94"/>
      <c r="EJ273" s="94"/>
      <c r="EK273" s="94"/>
      <c r="EL273" s="94"/>
      <c r="EM273" s="94"/>
      <c r="EN273" s="94"/>
      <c r="EO273" s="94"/>
      <c r="EP273" s="94"/>
      <c r="EQ273" s="94"/>
      <c r="ER273" s="94"/>
      <c r="ES273" s="94"/>
      <c r="ET273" s="94"/>
      <c r="EU273" s="94"/>
      <c r="EV273" s="94"/>
      <c r="EW273" s="94"/>
      <c r="EX273" s="94"/>
      <c r="EY273" s="94"/>
      <c r="EZ273" s="94"/>
      <c r="FA273" s="94"/>
      <c r="FB273" s="94"/>
      <c r="FC273" s="94"/>
      <c r="FD273" s="94"/>
      <c r="FE273" s="94"/>
      <c r="FF273" s="94"/>
      <c r="FG273" s="94"/>
      <c r="FH273" s="94"/>
      <c r="FI273" s="94"/>
      <c r="FJ273" s="94"/>
      <c r="FK273" s="94"/>
      <c r="FL273" s="94"/>
      <c r="FM273" s="94"/>
      <c r="FN273" s="94"/>
      <c r="FO273" s="94"/>
      <c r="FP273" s="94"/>
      <c r="FQ273" s="94"/>
      <c r="FR273" s="94"/>
      <c r="FS273" s="94"/>
      <c r="FT273" s="94"/>
      <c r="FU273" s="94"/>
      <c r="FV273" s="94"/>
      <c r="FW273" s="94"/>
      <c r="FX273" s="94"/>
      <c r="FY273" s="94"/>
      <c r="FZ273" s="94"/>
      <c r="GA273" s="94"/>
      <c r="GB273" s="94"/>
      <c r="GC273" s="94"/>
      <c r="GD273" s="94"/>
      <c r="GE273" s="94"/>
      <c r="GF273" s="94"/>
      <c r="GG273" s="94"/>
      <c r="GH273" s="94"/>
      <c r="GI273" s="94"/>
      <c r="GJ273" s="94"/>
      <c r="GK273" s="94"/>
      <c r="GL273" s="94"/>
      <c r="GM273" s="94"/>
      <c r="GN273" s="94"/>
      <c r="GO273" s="94"/>
      <c r="GP273" s="94"/>
      <c r="GQ273" s="94"/>
      <c r="GR273" s="94"/>
      <c r="GS273" s="94"/>
      <c r="GT273" s="94"/>
      <c r="GU273" s="94"/>
      <c r="GV273" s="94"/>
      <c r="GW273" s="94"/>
      <c r="GX273" s="94"/>
      <c r="GY273" s="94"/>
    </row>
    <row r="274" spans="1:207" ht="15.75">
      <c r="A274" s="106"/>
      <c r="B274" s="94"/>
      <c r="C274" s="94"/>
      <c r="D274" s="94"/>
      <c r="E274" s="94"/>
      <c r="F274" s="96"/>
      <c r="G274" s="94"/>
      <c r="H274" s="94"/>
      <c r="I274" s="94"/>
      <c r="J274" s="94"/>
      <c r="K274" s="94"/>
      <c r="L274" s="94"/>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c r="BI274" s="94"/>
      <c r="BJ274" s="94"/>
      <c r="BK274" s="94"/>
      <c r="BL274" s="94"/>
      <c r="BM274" s="94"/>
      <c r="BN274" s="94"/>
      <c r="BO274" s="94"/>
      <c r="BP274" s="94"/>
      <c r="BQ274" s="94"/>
      <c r="BR274" s="94"/>
      <c r="BS274" s="94"/>
      <c r="BT274" s="94"/>
      <c r="BU274" s="94"/>
      <c r="BV274" s="94"/>
      <c r="BW274" s="94"/>
      <c r="BX274" s="94"/>
      <c r="BY274" s="94"/>
      <c r="BZ274" s="94"/>
      <c r="CA274" s="94"/>
      <c r="CB274" s="94"/>
      <c r="CC274" s="94"/>
      <c r="CD274" s="94"/>
      <c r="CE274" s="94"/>
      <c r="CF274" s="94"/>
      <c r="CG274" s="94"/>
      <c r="CH274" s="94"/>
      <c r="CI274" s="94"/>
      <c r="CJ274" s="94"/>
      <c r="CK274" s="94"/>
      <c r="CL274" s="94"/>
      <c r="CM274" s="94"/>
      <c r="CN274" s="94"/>
      <c r="CO274" s="94"/>
      <c r="CP274" s="94"/>
      <c r="CQ274" s="94"/>
      <c r="CR274" s="94"/>
      <c r="CS274" s="94"/>
      <c r="CT274" s="94"/>
      <c r="CU274" s="94"/>
      <c r="CV274" s="94"/>
      <c r="CW274" s="94"/>
      <c r="CX274" s="94"/>
      <c r="CY274" s="94"/>
      <c r="CZ274" s="94"/>
      <c r="DA274" s="94"/>
      <c r="DB274" s="94"/>
      <c r="DC274" s="94"/>
      <c r="DD274" s="94"/>
      <c r="DE274" s="94"/>
      <c r="DF274" s="94"/>
      <c r="DG274" s="94"/>
      <c r="DH274" s="94"/>
      <c r="DI274" s="94"/>
      <c r="DJ274" s="94"/>
      <c r="DK274" s="94"/>
      <c r="DL274" s="94"/>
      <c r="DM274" s="94"/>
      <c r="DN274" s="94"/>
      <c r="DO274" s="94"/>
      <c r="DP274" s="94"/>
      <c r="DQ274" s="94"/>
      <c r="DR274" s="94"/>
      <c r="DS274" s="94"/>
      <c r="DT274" s="94"/>
      <c r="DU274" s="94"/>
      <c r="DV274" s="94"/>
      <c r="DW274" s="94"/>
      <c r="DX274" s="94"/>
      <c r="DY274" s="94"/>
      <c r="DZ274" s="94"/>
      <c r="EA274" s="94"/>
      <c r="EB274" s="94"/>
      <c r="EC274" s="94"/>
      <c r="ED274" s="94"/>
      <c r="EE274" s="94"/>
      <c r="EF274" s="94"/>
      <c r="EG274" s="94"/>
      <c r="EH274" s="94"/>
      <c r="EI274" s="94"/>
      <c r="EJ274" s="94"/>
      <c r="EK274" s="94"/>
      <c r="EL274" s="94"/>
      <c r="EM274" s="94"/>
      <c r="EN274" s="94"/>
      <c r="EO274" s="94"/>
      <c r="EP274" s="94"/>
      <c r="EQ274" s="94"/>
      <c r="ER274" s="94"/>
      <c r="ES274" s="94"/>
      <c r="ET274" s="94"/>
      <c r="EU274" s="94"/>
      <c r="EV274" s="94"/>
      <c r="EW274" s="94"/>
      <c r="EX274" s="94"/>
      <c r="EY274" s="94"/>
      <c r="EZ274" s="94"/>
      <c r="FA274" s="94"/>
      <c r="FB274" s="94"/>
      <c r="FC274" s="94"/>
      <c r="FD274" s="94"/>
      <c r="FE274" s="94"/>
      <c r="FF274" s="94"/>
      <c r="FG274" s="94"/>
      <c r="FH274" s="94"/>
      <c r="FI274" s="94"/>
      <c r="FJ274" s="94"/>
      <c r="FK274" s="94"/>
      <c r="FL274" s="94"/>
      <c r="FM274" s="94"/>
      <c r="FN274" s="94"/>
      <c r="FO274" s="94"/>
      <c r="FP274" s="94"/>
      <c r="FQ274" s="94"/>
      <c r="FR274" s="94"/>
      <c r="FS274" s="94"/>
      <c r="FT274" s="94"/>
      <c r="FU274" s="94"/>
      <c r="FV274" s="94"/>
      <c r="FW274" s="94"/>
      <c r="FX274" s="94"/>
      <c r="FY274" s="94"/>
      <c r="FZ274" s="94"/>
      <c r="GA274" s="94"/>
      <c r="GB274" s="94"/>
      <c r="GC274" s="94"/>
      <c r="GD274" s="94"/>
      <c r="GE274" s="94"/>
      <c r="GF274" s="94"/>
      <c r="GG274" s="94"/>
      <c r="GH274" s="94"/>
      <c r="GI274" s="94"/>
      <c r="GJ274" s="94"/>
      <c r="GK274" s="94"/>
      <c r="GL274" s="94"/>
      <c r="GM274" s="94"/>
      <c r="GN274" s="94"/>
      <c r="GO274" s="94"/>
      <c r="GP274" s="94"/>
      <c r="GQ274" s="94"/>
      <c r="GR274" s="94"/>
      <c r="GS274" s="94"/>
      <c r="GT274" s="94"/>
      <c r="GU274" s="94"/>
      <c r="GV274" s="94"/>
      <c r="GW274" s="94"/>
      <c r="GX274" s="94"/>
      <c r="GY274" s="94"/>
    </row>
    <row r="275" spans="1:207" ht="15.75">
      <c r="A275" s="106"/>
      <c r="B275" s="94"/>
      <c r="C275" s="94"/>
      <c r="D275" s="94"/>
      <c r="E275" s="94"/>
      <c r="F275" s="96"/>
      <c r="G275" s="94"/>
      <c r="H275" s="94"/>
      <c r="I275" s="94"/>
      <c r="J275" s="94"/>
      <c r="K275" s="94"/>
      <c r="L275" s="94"/>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c r="BI275" s="94"/>
      <c r="BJ275" s="94"/>
      <c r="BK275" s="94"/>
      <c r="BL275" s="94"/>
      <c r="BM275" s="94"/>
      <c r="BN275" s="94"/>
      <c r="BO275" s="94"/>
      <c r="BP275" s="94"/>
      <c r="BQ275" s="94"/>
      <c r="BR275" s="94"/>
      <c r="BS275" s="94"/>
      <c r="BT275" s="94"/>
      <c r="BU275" s="94"/>
      <c r="BV275" s="94"/>
      <c r="BW275" s="94"/>
      <c r="BX275" s="94"/>
      <c r="BY275" s="94"/>
      <c r="BZ275" s="94"/>
      <c r="CA275" s="94"/>
      <c r="CB275" s="94"/>
      <c r="CC275" s="94"/>
      <c r="CD275" s="94"/>
      <c r="CE275" s="94"/>
      <c r="CF275" s="94"/>
      <c r="CG275" s="94"/>
      <c r="CH275" s="94"/>
      <c r="CI275" s="94"/>
      <c r="CJ275" s="94"/>
      <c r="CK275" s="94"/>
      <c r="CL275" s="94"/>
      <c r="CM275" s="94"/>
      <c r="CN275" s="94"/>
      <c r="CO275" s="94"/>
      <c r="CP275" s="94"/>
      <c r="CQ275" s="94"/>
      <c r="CR275" s="94"/>
      <c r="CS275" s="94"/>
      <c r="CT275" s="94"/>
      <c r="CU275" s="94"/>
      <c r="CV275" s="94"/>
      <c r="CW275" s="94"/>
      <c r="CX275" s="94"/>
      <c r="CY275" s="94"/>
      <c r="CZ275" s="94"/>
      <c r="DA275" s="94"/>
      <c r="DB275" s="94"/>
      <c r="DC275" s="94"/>
      <c r="DD275" s="94"/>
      <c r="DE275" s="94"/>
      <c r="DF275" s="94"/>
      <c r="DG275" s="94"/>
      <c r="DH275" s="94"/>
      <c r="DI275" s="94"/>
      <c r="DJ275" s="94"/>
      <c r="DK275" s="94"/>
      <c r="DL275" s="94"/>
      <c r="DM275" s="94"/>
      <c r="DN275" s="94"/>
      <c r="DO275" s="94"/>
      <c r="DP275" s="94"/>
      <c r="DQ275" s="94"/>
      <c r="DR275" s="94"/>
      <c r="DS275" s="94"/>
      <c r="DT275" s="94"/>
      <c r="DU275" s="94"/>
      <c r="DV275" s="94"/>
      <c r="DW275" s="94"/>
      <c r="DX275" s="94"/>
      <c r="DY275" s="94"/>
      <c r="DZ275" s="94"/>
      <c r="EA275" s="94"/>
      <c r="EB275" s="94"/>
      <c r="EC275" s="94"/>
      <c r="ED275" s="94"/>
      <c r="EE275" s="94"/>
      <c r="EF275" s="94"/>
      <c r="EG275" s="94"/>
      <c r="EH275" s="94"/>
      <c r="EI275" s="94"/>
      <c r="EJ275" s="94"/>
      <c r="EK275" s="94"/>
      <c r="EL275" s="94"/>
      <c r="EM275" s="94"/>
      <c r="EN275" s="94"/>
      <c r="EO275" s="94"/>
      <c r="EP275" s="94"/>
      <c r="EQ275" s="94"/>
      <c r="ER275" s="94"/>
      <c r="ES275" s="94"/>
      <c r="ET275" s="94"/>
      <c r="EU275" s="94"/>
      <c r="EV275" s="94"/>
      <c r="EW275" s="94"/>
      <c r="EX275" s="94"/>
      <c r="EY275" s="94"/>
      <c r="EZ275" s="94"/>
      <c r="FA275" s="94"/>
      <c r="FB275" s="94"/>
      <c r="FC275" s="94"/>
      <c r="FD275" s="94"/>
      <c r="FE275" s="94"/>
      <c r="FF275" s="94"/>
      <c r="FG275" s="94"/>
      <c r="FH275" s="94"/>
      <c r="FI275" s="94"/>
      <c r="FJ275" s="94"/>
      <c r="FK275" s="94"/>
      <c r="FL275" s="94"/>
      <c r="FM275" s="94"/>
      <c r="FN275" s="94"/>
      <c r="FO275" s="94"/>
      <c r="FP275" s="94"/>
      <c r="FQ275" s="94"/>
      <c r="FR275" s="94"/>
      <c r="FS275" s="94"/>
      <c r="FT275" s="94"/>
      <c r="FU275" s="94"/>
      <c r="FV275" s="94"/>
      <c r="FW275" s="94"/>
      <c r="FX275" s="94"/>
      <c r="FY275" s="94"/>
      <c r="FZ275" s="94"/>
      <c r="GA275" s="94"/>
      <c r="GB275" s="94"/>
      <c r="GC275" s="94"/>
      <c r="GD275" s="94"/>
      <c r="GE275" s="94"/>
      <c r="GF275" s="94"/>
      <c r="GG275" s="94"/>
      <c r="GH275" s="94"/>
      <c r="GI275" s="94"/>
      <c r="GJ275" s="94"/>
      <c r="GK275" s="94"/>
      <c r="GL275" s="94"/>
      <c r="GM275" s="94"/>
      <c r="GN275" s="94"/>
      <c r="GO275" s="94"/>
      <c r="GP275" s="94"/>
      <c r="GQ275" s="94"/>
      <c r="GR275" s="94"/>
      <c r="GS275" s="94"/>
      <c r="GT275" s="94"/>
      <c r="GU275" s="94"/>
      <c r="GV275" s="94"/>
      <c r="GW275" s="94"/>
      <c r="GX275" s="94"/>
      <c r="GY275" s="94"/>
    </row>
    <row r="276" spans="1:207" ht="15.75">
      <c r="A276" s="106"/>
      <c r="B276" s="94"/>
      <c r="C276" s="94"/>
      <c r="D276" s="94"/>
      <c r="E276" s="94"/>
      <c r="F276" s="96"/>
      <c r="G276" s="94"/>
      <c r="H276" s="94"/>
      <c r="I276" s="94"/>
      <c r="J276" s="94"/>
      <c r="K276" s="94"/>
      <c r="L276" s="94"/>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c r="BI276" s="94"/>
      <c r="BJ276" s="94"/>
      <c r="BK276" s="94"/>
      <c r="BL276" s="94"/>
      <c r="BM276" s="94"/>
      <c r="BN276" s="94"/>
      <c r="BO276" s="94"/>
      <c r="BP276" s="94"/>
      <c r="BQ276" s="94"/>
      <c r="BR276" s="94"/>
      <c r="BS276" s="94"/>
      <c r="BT276" s="94"/>
      <c r="BU276" s="94"/>
      <c r="BV276" s="94"/>
      <c r="BW276" s="94"/>
      <c r="BX276" s="94"/>
      <c r="BY276" s="94"/>
      <c r="BZ276" s="94"/>
      <c r="CA276" s="94"/>
      <c r="CB276" s="94"/>
      <c r="CC276" s="94"/>
      <c r="CD276" s="94"/>
      <c r="CE276" s="94"/>
      <c r="CF276" s="94"/>
      <c r="CG276" s="94"/>
      <c r="CH276" s="94"/>
      <c r="CI276" s="94"/>
      <c r="CJ276" s="94"/>
      <c r="CK276" s="94"/>
      <c r="CL276" s="94"/>
      <c r="CM276" s="94"/>
      <c r="CN276" s="94"/>
      <c r="CO276" s="94"/>
      <c r="CP276" s="94"/>
      <c r="CQ276" s="94"/>
      <c r="CR276" s="94"/>
      <c r="CS276" s="94"/>
      <c r="CT276" s="94"/>
      <c r="CU276" s="94"/>
      <c r="CV276" s="94"/>
      <c r="CW276" s="94"/>
      <c r="CX276" s="94"/>
      <c r="CY276" s="94"/>
      <c r="CZ276" s="94"/>
      <c r="DA276" s="94"/>
      <c r="DB276" s="94"/>
      <c r="DC276" s="94"/>
      <c r="DD276" s="94"/>
      <c r="DE276" s="94"/>
      <c r="DF276" s="94"/>
      <c r="DG276" s="94"/>
      <c r="DH276" s="94"/>
      <c r="DI276" s="94"/>
      <c r="DJ276" s="94"/>
      <c r="DK276" s="94"/>
      <c r="DL276" s="94"/>
      <c r="DM276" s="94"/>
      <c r="DN276" s="94"/>
      <c r="DO276" s="94"/>
      <c r="DP276" s="94"/>
      <c r="DQ276" s="94"/>
      <c r="DR276" s="94"/>
      <c r="DS276" s="94"/>
      <c r="DT276" s="94"/>
      <c r="DU276" s="94"/>
      <c r="DV276" s="94"/>
      <c r="DW276" s="94"/>
      <c r="DX276" s="94"/>
      <c r="DY276" s="94"/>
      <c r="DZ276" s="94"/>
      <c r="EA276" s="94"/>
      <c r="EB276" s="94"/>
      <c r="EC276" s="94"/>
      <c r="ED276" s="94"/>
      <c r="EE276" s="94"/>
      <c r="EF276" s="94"/>
      <c r="EG276" s="94"/>
      <c r="EH276" s="94"/>
      <c r="EI276" s="94"/>
      <c r="EJ276" s="94"/>
      <c r="EK276" s="94"/>
      <c r="EL276" s="94"/>
      <c r="EM276" s="94"/>
      <c r="EN276" s="94"/>
      <c r="EO276" s="94"/>
      <c r="EP276" s="94"/>
      <c r="EQ276" s="94"/>
      <c r="ER276" s="94"/>
      <c r="ES276" s="94"/>
      <c r="ET276" s="94"/>
      <c r="EU276" s="94"/>
      <c r="EV276" s="94"/>
      <c r="EW276" s="94"/>
      <c r="EX276" s="94"/>
      <c r="EY276" s="94"/>
      <c r="EZ276" s="94"/>
      <c r="FA276" s="94"/>
      <c r="FB276" s="94"/>
      <c r="FC276" s="94"/>
      <c r="FD276" s="94"/>
      <c r="FE276" s="94"/>
      <c r="FF276" s="94"/>
      <c r="FG276" s="94"/>
      <c r="FH276" s="94"/>
      <c r="FI276" s="94"/>
      <c r="FJ276" s="94"/>
      <c r="FK276" s="94"/>
      <c r="FL276" s="94"/>
      <c r="FM276" s="94"/>
      <c r="FN276" s="94"/>
      <c r="FO276" s="94"/>
      <c r="FP276" s="94"/>
      <c r="FQ276" s="94"/>
      <c r="FR276" s="94"/>
      <c r="FS276" s="94"/>
      <c r="FT276" s="94"/>
      <c r="FU276" s="94"/>
      <c r="FV276" s="94"/>
      <c r="FW276" s="94"/>
      <c r="FX276" s="94"/>
      <c r="FY276" s="94"/>
      <c r="FZ276" s="94"/>
      <c r="GA276" s="94"/>
      <c r="GB276" s="94"/>
      <c r="GC276" s="94"/>
      <c r="GD276" s="94"/>
      <c r="GE276" s="94"/>
      <c r="GF276" s="94"/>
      <c r="GG276" s="94"/>
      <c r="GH276" s="94"/>
      <c r="GI276" s="94"/>
      <c r="GJ276" s="94"/>
      <c r="GK276" s="94"/>
      <c r="GL276" s="94"/>
      <c r="GM276" s="94"/>
      <c r="GN276" s="94"/>
      <c r="GO276" s="94"/>
      <c r="GP276" s="94"/>
      <c r="GQ276" s="94"/>
      <c r="GR276" s="94"/>
      <c r="GS276" s="94"/>
      <c r="GT276" s="94"/>
      <c r="GU276" s="94"/>
      <c r="GV276" s="94"/>
      <c r="GW276" s="94"/>
      <c r="GX276" s="94"/>
      <c r="GY276" s="94"/>
    </row>
    <row r="277" spans="1:207" ht="15.75">
      <c r="A277" s="106"/>
      <c r="B277" s="94"/>
      <c r="C277" s="94"/>
      <c r="D277" s="94"/>
      <c r="E277" s="94"/>
      <c r="F277" s="96"/>
      <c r="G277" s="94"/>
      <c r="H277" s="94"/>
      <c r="I277" s="94"/>
      <c r="J277" s="94"/>
      <c r="K277" s="94"/>
      <c r="L277" s="94"/>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c r="BI277" s="94"/>
      <c r="BJ277" s="94"/>
      <c r="BK277" s="94"/>
      <c r="BL277" s="94"/>
      <c r="BM277" s="94"/>
      <c r="BN277" s="94"/>
      <c r="BO277" s="94"/>
      <c r="BP277" s="94"/>
      <c r="BQ277" s="94"/>
      <c r="BR277" s="94"/>
      <c r="BS277" s="94"/>
      <c r="BT277" s="94"/>
      <c r="BU277" s="94"/>
      <c r="BV277" s="94"/>
      <c r="BW277" s="94"/>
      <c r="BX277" s="94"/>
      <c r="BY277" s="94"/>
      <c r="BZ277" s="94"/>
      <c r="CA277" s="94"/>
      <c r="CB277" s="94"/>
      <c r="CC277" s="94"/>
      <c r="CD277" s="94"/>
      <c r="CE277" s="94"/>
      <c r="CF277" s="94"/>
      <c r="CG277" s="94"/>
      <c r="CH277" s="94"/>
      <c r="CI277" s="94"/>
      <c r="CJ277" s="94"/>
      <c r="CK277" s="94"/>
      <c r="CL277" s="94"/>
      <c r="CM277" s="94"/>
      <c r="CN277" s="94"/>
      <c r="CO277" s="94"/>
      <c r="CP277" s="94"/>
      <c r="CQ277" s="94"/>
      <c r="CR277" s="94"/>
      <c r="CS277" s="94"/>
      <c r="CT277" s="94"/>
      <c r="CU277" s="94"/>
      <c r="CV277" s="94"/>
      <c r="CW277" s="94"/>
      <c r="CX277" s="94"/>
      <c r="CY277" s="94"/>
      <c r="CZ277" s="94"/>
      <c r="DA277" s="94"/>
      <c r="DB277" s="94"/>
      <c r="DC277" s="94"/>
      <c r="DD277" s="94"/>
      <c r="DE277" s="94"/>
      <c r="DF277" s="94"/>
      <c r="DG277" s="94"/>
      <c r="DH277" s="94"/>
      <c r="DI277" s="94"/>
      <c r="DJ277" s="94"/>
      <c r="DK277" s="94"/>
      <c r="DL277" s="94"/>
      <c r="DM277" s="94"/>
      <c r="DN277" s="94"/>
      <c r="DO277" s="94"/>
      <c r="DP277" s="94"/>
      <c r="DQ277" s="94"/>
      <c r="DR277" s="94"/>
      <c r="DS277" s="94"/>
      <c r="DT277" s="94"/>
      <c r="DU277" s="94"/>
      <c r="DV277" s="94"/>
      <c r="DW277" s="94"/>
      <c r="DX277" s="94"/>
      <c r="DY277" s="94"/>
      <c r="DZ277" s="94"/>
      <c r="EA277" s="94"/>
      <c r="EB277" s="94"/>
      <c r="EC277" s="94"/>
      <c r="ED277" s="94"/>
      <c r="EE277" s="94"/>
      <c r="EF277" s="94"/>
      <c r="EG277" s="94"/>
      <c r="EH277" s="94"/>
      <c r="EI277" s="94"/>
      <c r="EJ277" s="94"/>
      <c r="EK277" s="94"/>
      <c r="EL277" s="94"/>
      <c r="EM277" s="94"/>
      <c r="EN277" s="94"/>
      <c r="EO277" s="94"/>
      <c r="EP277" s="94"/>
      <c r="EQ277" s="94"/>
      <c r="ER277" s="94"/>
      <c r="ES277" s="94"/>
      <c r="ET277" s="94"/>
      <c r="EU277" s="94"/>
      <c r="EV277" s="94"/>
      <c r="EW277" s="94"/>
      <c r="EX277" s="94"/>
      <c r="EY277" s="94"/>
      <c r="EZ277" s="94"/>
      <c r="FA277" s="94"/>
      <c r="FB277" s="94"/>
      <c r="FC277" s="94"/>
      <c r="FD277" s="94"/>
      <c r="FE277" s="94"/>
      <c r="FF277" s="94"/>
      <c r="FG277" s="94"/>
      <c r="FH277" s="94"/>
      <c r="FI277" s="94"/>
      <c r="FJ277" s="94"/>
      <c r="FK277" s="94"/>
      <c r="FL277" s="94"/>
      <c r="FM277" s="94"/>
      <c r="FN277" s="94"/>
      <c r="FO277" s="94"/>
      <c r="FP277" s="94"/>
      <c r="FQ277" s="94"/>
      <c r="FR277" s="94"/>
      <c r="FS277" s="94"/>
      <c r="FT277" s="94"/>
      <c r="FU277" s="94"/>
      <c r="FV277" s="94"/>
      <c r="FW277" s="94"/>
      <c r="FX277" s="94"/>
      <c r="FY277" s="94"/>
      <c r="FZ277" s="94"/>
      <c r="GA277" s="94"/>
      <c r="GB277" s="94"/>
      <c r="GC277" s="94"/>
      <c r="GD277" s="94"/>
      <c r="GE277" s="94"/>
      <c r="GF277" s="94"/>
      <c r="GG277" s="94"/>
      <c r="GH277" s="94"/>
      <c r="GI277" s="94"/>
      <c r="GJ277" s="94"/>
      <c r="GK277" s="94"/>
      <c r="GL277" s="94"/>
      <c r="GM277" s="94"/>
      <c r="GN277" s="94"/>
      <c r="GO277" s="94"/>
      <c r="GP277" s="94"/>
      <c r="GQ277" s="94"/>
      <c r="GR277" s="94"/>
      <c r="GS277" s="94"/>
      <c r="GT277" s="94"/>
      <c r="GU277" s="94"/>
      <c r="GV277" s="94"/>
      <c r="GW277" s="94"/>
      <c r="GX277" s="94"/>
      <c r="GY277" s="94"/>
    </row>
    <row r="278" spans="1:207" ht="15.75">
      <c r="A278" s="106"/>
      <c r="B278" s="94"/>
      <c r="C278" s="94"/>
      <c r="D278" s="94"/>
      <c r="E278" s="94"/>
      <c r="F278" s="96"/>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c r="BI278" s="94"/>
      <c r="BJ278" s="94"/>
      <c r="BK278" s="94"/>
      <c r="BL278" s="94"/>
      <c r="BM278" s="94"/>
      <c r="BN278" s="94"/>
      <c r="BO278" s="94"/>
      <c r="BP278" s="94"/>
      <c r="BQ278" s="94"/>
      <c r="BR278" s="94"/>
      <c r="BS278" s="94"/>
      <c r="BT278" s="94"/>
      <c r="BU278" s="94"/>
      <c r="BV278" s="94"/>
      <c r="BW278" s="94"/>
      <c r="BX278" s="94"/>
      <c r="BY278" s="94"/>
      <c r="BZ278" s="94"/>
      <c r="CA278" s="94"/>
      <c r="CB278" s="94"/>
      <c r="CC278" s="94"/>
      <c r="CD278" s="94"/>
      <c r="CE278" s="94"/>
      <c r="CF278" s="94"/>
      <c r="CG278" s="94"/>
      <c r="CH278" s="94"/>
      <c r="CI278" s="94"/>
      <c r="CJ278" s="94"/>
      <c r="CK278" s="94"/>
      <c r="CL278" s="94"/>
      <c r="CM278" s="94"/>
      <c r="CN278" s="94"/>
      <c r="CO278" s="94"/>
      <c r="CP278" s="94"/>
      <c r="CQ278" s="94"/>
      <c r="CR278" s="94"/>
      <c r="CS278" s="94"/>
      <c r="CT278" s="94"/>
      <c r="CU278" s="94"/>
      <c r="CV278" s="94"/>
      <c r="CW278" s="94"/>
      <c r="CX278" s="94"/>
      <c r="CY278" s="94"/>
      <c r="CZ278" s="94"/>
      <c r="DA278" s="94"/>
      <c r="DB278" s="94"/>
      <c r="DC278" s="94"/>
      <c r="DD278" s="94"/>
      <c r="DE278" s="94"/>
      <c r="DF278" s="94"/>
      <c r="DG278" s="94"/>
      <c r="DH278" s="94"/>
      <c r="DI278" s="94"/>
      <c r="DJ278" s="94"/>
      <c r="DK278" s="94"/>
      <c r="DL278" s="94"/>
      <c r="DM278" s="94"/>
      <c r="DN278" s="94"/>
      <c r="DO278" s="94"/>
      <c r="DP278" s="94"/>
      <c r="DQ278" s="94"/>
      <c r="DR278" s="94"/>
      <c r="DS278" s="94"/>
      <c r="DT278" s="94"/>
      <c r="DU278" s="94"/>
      <c r="DV278" s="94"/>
      <c r="DW278" s="94"/>
      <c r="DX278" s="94"/>
      <c r="DY278" s="94"/>
      <c r="DZ278" s="94"/>
      <c r="EA278" s="94"/>
      <c r="EB278" s="94"/>
      <c r="EC278" s="94"/>
      <c r="ED278" s="94"/>
      <c r="EE278" s="94"/>
      <c r="EF278" s="94"/>
      <c r="EG278" s="94"/>
      <c r="EH278" s="94"/>
      <c r="EI278" s="94"/>
      <c r="EJ278" s="94"/>
      <c r="EK278" s="94"/>
      <c r="EL278" s="94"/>
      <c r="EM278" s="94"/>
      <c r="EN278" s="94"/>
      <c r="EO278" s="94"/>
      <c r="EP278" s="94"/>
      <c r="EQ278" s="94"/>
      <c r="ER278" s="94"/>
      <c r="ES278" s="94"/>
      <c r="ET278" s="94"/>
      <c r="EU278" s="94"/>
      <c r="EV278" s="94"/>
      <c r="EW278" s="94"/>
      <c r="EX278" s="94"/>
      <c r="EY278" s="94"/>
      <c r="EZ278" s="94"/>
      <c r="FA278" s="94"/>
      <c r="FB278" s="94"/>
      <c r="FC278" s="94"/>
      <c r="FD278" s="94"/>
      <c r="FE278" s="94"/>
      <c r="FF278" s="94"/>
      <c r="FG278" s="94"/>
      <c r="FH278" s="94"/>
      <c r="FI278" s="94"/>
      <c r="FJ278" s="94"/>
      <c r="FK278" s="94"/>
      <c r="FL278" s="94"/>
      <c r="FM278" s="94"/>
      <c r="FN278" s="94"/>
      <c r="FO278" s="94"/>
      <c r="FP278" s="94"/>
      <c r="FQ278" s="94"/>
      <c r="FR278" s="94"/>
      <c r="FS278" s="94"/>
      <c r="FT278" s="94"/>
      <c r="FU278" s="94"/>
      <c r="FV278" s="94"/>
      <c r="FW278" s="94"/>
      <c r="FX278" s="94"/>
      <c r="FY278" s="94"/>
      <c r="FZ278" s="94"/>
      <c r="GA278" s="94"/>
      <c r="GB278" s="94"/>
      <c r="GC278" s="94"/>
      <c r="GD278" s="94"/>
      <c r="GE278" s="94"/>
      <c r="GF278" s="94"/>
      <c r="GG278" s="94"/>
      <c r="GH278" s="94"/>
      <c r="GI278" s="94"/>
      <c r="GJ278" s="94"/>
      <c r="GK278" s="94"/>
      <c r="GL278" s="94"/>
      <c r="GM278" s="94"/>
      <c r="GN278" s="94"/>
      <c r="GO278" s="94"/>
      <c r="GP278" s="94"/>
      <c r="GQ278" s="94"/>
      <c r="GR278" s="94"/>
      <c r="GS278" s="94"/>
      <c r="GT278" s="94"/>
      <c r="GU278" s="94"/>
      <c r="GV278" s="94"/>
      <c r="GW278" s="94"/>
      <c r="GX278" s="94"/>
      <c r="GY278" s="94"/>
    </row>
    <row r="279" spans="1:207" ht="15.75">
      <c r="A279" s="106"/>
      <c r="B279" s="94"/>
      <c r="C279" s="94"/>
      <c r="D279" s="94"/>
      <c r="E279" s="94"/>
      <c r="F279" s="96"/>
      <c r="G279" s="94"/>
      <c r="H279" s="94"/>
      <c r="I279" s="94"/>
      <c r="J279" s="94"/>
      <c r="K279" s="94"/>
      <c r="L279" s="94"/>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c r="BI279" s="94"/>
      <c r="BJ279" s="94"/>
      <c r="BK279" s="94"/>
      <c r="BL279" s="94"/>
      <c r="BM279" s="94"/>
      <c r="BN279" s="94"/>
      <c r="BO279" s="94"/>
      <c r="BP279" s="94"/>
      <c r="BQ279" s="94"/>
      <c r="BR279" s="94"/>
      <c r="BS279" s="94"/>
      <c r="BT279" s="94"/>
      <c r="BU279" s="94"/>
      <c r="BV279" s="94"/>
      <c r="BW279" s="94"/>
      <c r="BX279" s="94"/>
      <c r="BY279" s="94"/>
      <c r="BZ279" s="94"/>
      <c r="CA279" s="94"/>
      <c r="CB279" s="94"/>
      <c r="CC279" s="94"/>
      <c r="CD279" s="94"/>
      <c r="CE279" s="94"/>
      <c r="CF279" s="94"/>
      <c r="CG279" s="94"/>
      <c r="CH279" s="94"/>
      <c r="CI279" s="94"/>
      <c r="CJ279" s="94"/>
      <c r="CK279" s="94"/>
      <c r="CL279" s="94"/>
      <c r="CM279" s="94"/>
      <c r="CN279" s="94"/>
      <c r="CO279" s="94"/>
      <c r="CP279" s="94"/>
      <c r="CQ279" s="94"/>
      <c r="CR279" s="94"/>
      <c r="CS279" s="94"/>
      <c r="CT279" s="94"/>
      <c r="CU279" s="94"/>
      <c r="CV279" s="94"/>
      <c r="CW279" s="94"/>
      <c r="CX279" s="94"/>
      <c r="CY279" s="94"/>
      <c r="CZ279" s="94"/>
      <c r="DA279" s="94"/>
      <c r="DB279" s="94"/>
      <c r="DC279" s="94"/>
      <c r="DD279" s="94"/>
      <c r="DE279" s="94"/>
      <c r="DF279" s="94"/>
      <c r="DG279" s="94"/>
      <c r="DH279" s="94"/>
      <c r="DI279" s="94"/>
      <c r="DJ279" s="94"/>
      <c r="DK279" s="94"/>
      <c r="DL279" s="94"/>
      <c r="DM279" s="94"/>
      <c r="DN279" s="94"/>
      <c r="DO279" s="94"/>
      <c r="DP279" s="94"/>
      <c r="DQ279" s="94"/>
      <c r="DR279" s="94"/>
      <c r="DS279" s="94"/>
      <c r="DT279" s="94"/>
      <c r="DU279" s="94"/>
      <c r="DV279" s="94"/>
      <c r="DW279" s="94"/>
      <c r="DX279" s="94"/>
      <c r="DY279" s="94"/>
      <c r="DZ279" s="94"/>
      <c r="EA279" s="94"/>
      <c r="EB279" s="94"/>
      <c r="EC279" s="94"/>
      <c r="ED279" s="94"/>
      <c r="EE279" s="94"/>
      <c r="EF279" s="94"/>
      <c r="EG279" s="94"/>
      <c r="EH279" s="94"/>
      <c r="EI279" s="94"/>
      <c r="EJ279" s="94"/>
      <c r="EK279" s="94"/>
      <c r="EL279" s="94"/>
      <c r="EM279" s="94"/>
      <c r="EN279" s="94"/>
      <c r="EO279" s="94"/>
      <c r="EP279" s="94"/>
      <c r="EQ279" s="94"/>
      <c r="ER279" s="94"/>
      <c r="ES279" s="94"/>
      <c r="ET279" s="94"/>
      <c r="EU279" s="94"/>
      <c r="EV279" s="94"/>
      <c r="EW279" s="94"/>
      <c r="EX279" s="94"/>
      <c r="EY279" s="94"/>
      <c r="EZ279" s="94"/>
      <c r="FA279" s="94"/>
      <c r="FB279" s="94"/>
      <c r="FC279" s="94"/>
      <c r="FD279" s="94"/>
      <c r="FE279" s="94"/>
      <c r="FF279" s="94"/>
      <c r="FG279" s="94"/>
      <c r="FH279" s="94"/>
      <c r="FI279" s="94"/>
      <c r="FJ279" s="94"/>
      <c r="FK279" s="94"/>
      <c r="FL279" s="94"/>
      <c r="FM279" s="94"/>
      <c r="FN279" s="94"/>
      <c r="FO279" s="94"/>
      <c r="FP279" s="94"/>
      <c r="FQ279" s="94"/>
      <c r="FR279" s="94"/>
      <c r="FS279" s="94"/>
      <c r="FT279" s="94"/>
      <c r="FU279" s="94"/>
      <c r="FV279" s="94"/>
      <c r="FW279" s="94"/>
      <c r="FX279" s="94"/>
      <c r="FY279" s="94"/>
      <c r="FZ279" s="94"/>
      <c r="GA279" s="94"/>
      <c r="GB279" s="94"/>
      <c r="GC279" s="94"/>
      <c r="GD279" s="94"/>
      <c r="GE279" s="94"/>
      <c r="GF279" s="94"/>
      <c r="GG279" s="94"/>
      <c r="GH279" s="94"/>
      <c r="GI279" s="94"/>
      <c r="GJ279" s="94"/>
      <c r="GK279" s="94"/>
      <c r="GL279" s="94"/>
      <c r="GM279" s="94"/>
      <c r="GN279" s="94"/>
      <c r="GO279" s="94"/>
      <c r="GP279" s="94"/>
      <c r="GQ279" s="94"/>
      <c r="GR279" s="94"/>
      <c r="GS279" s="94"/>
      <c r="GT279" s="94"/>
      <c r="GU279" s="94"/>
      <c r="GV279" s="94"/>
      <c r="GW279" s="94"/>
      <c r="GX279" s="94"/>
      <c r="GY279" s="94"/>
    </row>
    <row r="280" spans="1:207" ht="15.75">
      <c r="A280" s="106"/>
      <c r="B280" s="94"/>
      <c r="C280" s="94"/>
      <c r="D280" s="94"/>
      <c r="E280" s="94"/>
      <c r="F280" s="96"/>
      <c r="G280" s="94"/>
      <c r="H280" s="94"/>
      <c r="I280" s="94"/>
      <c r="J280" s="94"/>
      <c r="K280" s="94"/>
      <c r="L280" s="94"/>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c r="BI280" s="94"/>
      <c r="BJ280" s="94"/>
      <c r="BK280" s="94"/>
      <c r="BL280" s="94"/>
      <c r="BM280" s="94"/>
      <c r="BN280" s="94"/>
      <c r="BO280" s="94"/>
      <c r="BP280" s="94"/>
      <c r="BQ280" s="94"/>
      <c r="BR280" s="94"/>
      <c r="BS280" s="94"/>
      <c r="BT280" s="94"/>
      <c r="BU280" s="94"/>
      <c r="BV280" s="94"/>
      <c r="BW280" s="94"/>
      <c r="BX280" s="94"/>
      <c r="BY280" s="94"/>
      <c r="BZ280" s="94"/>
      <c r="CA280" s="94"/>
      <c r="CB280" s="94"/>
      <c r="CC280" s="94"/>
      <c r="CD280" s="94"/>
      <c r="CE280" s="94"/>
      <c r="CF280" s="94"/>
      <c r="CG280" s="94"/>
      <c r="CH280" s="94"/>
      <c r="CI280" s="94"/>
      <c r="CJ280" s="94"/>
      <c r="CK280" s="94"/>
      <c r="CL280" s="94"/>
      <c r="CM280" s="94"/>
      <c r="CN280" s="94"/>
      <c r="CO280" s="94"/>
      <c r="CP280" s="94"/>
      <c r="CQ280" s="94"/>
      <c r="CR280" s="94"/>
      <c r="CS280" s="94"/>
      <c r="CT280" s="94"/>
      <c r="CU280" s="94"/>
      <c r="CV280" s="94"/>
      <c r="CW280" s="94"/>
      <c r="CX280" s="94"/>
      <c r="CY280" s="94"/>
      <c r="CZ280" s="94"/>
      <c r="DA280" s="94"/>
      <c r="DB280" s="94"/>
      <c r="DC280" s="94"/>
      <c r="DD280" s="94"/>
      <c r="DE280" s="94"/>
      <c r="DF280" s="94"/>
      <c r="DG280" s="94"/>
      <c r="DH280" s="94"/>
      <c r="DI280" s="94"/>
      <c r="DJ280" s="94"/>
      <c r="DK280" s="94"/>
      <c r="DL280" s="94"/>
      <c r="DM280" s="94"/>
      <c r="DN280" s="94"/>
      <c r="DO280" s="94"/>
      <c r="DP280" s="94"/>
      <c r="DQ280" s="94"/>
      <c r="DR280" s="94"/>
      <c r="DS280" s="94"/>
      <c r="DT280" s="94"/>
      <c r="DU280" s="94"/>
      <c r="DV280" s="94"/>
      <c r="DW280" s="94"/>
      <c r="DX280" s="94"/>
      <c r="DY280" s="94"/>
      <c r="DZ280" s="94"/>
      <c r="EA280" s="94"/>
      <c r="EB280" s="94"/>
      <c r="EC280" s="94"/>
      <c r="ED280" s="94"/>
      <c r="EE280" s="94"/>
      <c r="EF280" s="94"/>
      <c r="EG280" s="94"/>
      <c r="EH280" s="94"/>
      <c r="EI280" s="94"/>
      <c r="EJ280" s="94"/>
      <c r="EK280" s="94"/>
      <c r="EL280" s="94"/>
      <c r="EM280" s="94"/>
      <c r="EN280" s="94"/>
      <c r="EO280" s="94"/>
      <c r="EP280" s="94"/>
      <c r="EQ280" s="94"/>
      <c r="ER280" s="94"/>
      <c r="ES280" s="94"/>
      <c r="ET280" s="94"/>
      <c r="EU280" s="94"/>
      <c r="EV280" s="94"/>
      <c r="EW280" s="94"/>
      <c r="EX280" s="94"/>
      <c r="EY280" s="94"/>
      <c r="EZ280" s="94"/>
      <c r="FA280" s="94"/>
      <c r="FB280" s="94"/>
      <c r="FC280" s="94"/>
      <c r="FD280" s="94"/>
      <c r="FE280" s="94"/>
      <c r="FF280" s="94"/>
      <c r="FG280" s="94"/>
      <c r="FH280" s="94"/>
      <c r="FI280" s="94"/>
      <c r="FJ280" s="94"/>
      <c r="FK280" s="94"/>
      <c r="FL280" s="94"/>
      <c r="FM280" s="94"/>
      <c r="FN280" s="94"/>
      <c r="FO280" s="94"/>
      <c r="FP280" s="94"/>
      <c r="FQ280" s="94"/>
      <c r="FR280" s="94"/>
      <c r="FS280" s="94"/>
      <c r="FT280" s="94"/>
      <c r="FU280" s="94"/>
      <c r="FV280" s="94"/>
      <c r="FW280" s="94"/>
      <c r="FX280" s="94"/>
      <c r="FY280" s="94"/>
      <c r="FZ280" s="94"/>
      <c r="GA280" s="94"/>
      <c r="GB280" s="94"/>
      <c r="GC280" s="94"/>
      <c r="GD280" s="94"/>
      <c r="GE280" s="94"/>
      <c r="GF280" s="94"/>
      <c r="GG280" s="94"/>
      <c r="GH280" s="94"/>
      <c r="GI280" s="94"/>
      <c r="GJ280" s="94"/>
      <c r="GK280" s="94"/>
      <c r="GL280" s="94"/>
      <c r="GM280" s="94"/>
      <c r="GN280" s="94"/>
      <c r="GO280" s="94"/>
      <c r="GP280" s="94"/>
      <c r="GQ280" s="94"/>
      <c r="GR280" s="94"/>
      <c r="GS280" s="94"/>
      <c r="GT280" s="94"/>
      <c r="GU280" s="94"/>
      <c r="GV280" s="94"/>
      <c r="GW280" s="94"/>
      <c r="GX280" s="94"/>
      <c r="GY280" s="94"/>
    </row>
    <row r="281" spans="1:207" ht="15.75">
      <c r="A281" s="106"/>
      <c r="B281" s="94"/>
      <c r="C281" s="94"/>
      <c r="D281" s="94"/>
      <c r="E281" s="94"/>
      <c r="F281" s="96"/>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c r="BI281" s="94"/>
      <c r="BJ281" s="94"/>
      <c r="BK281" s="94"/>
      <c r="BL281" s="94"/>
      <c r="BM281" s="94"/>
      <c r="BN281" s="94"/>
      <c r="BO281" s="94"/>
      <c r="BP281" s="94"/>
      <c r="BQ281" s="94"/>
      <c r="BR281" s="94"/>
      <c r="BS281" s="94"/>
      <c r="BT281" s="94"/>
      <c r="BU281" s="94"/>
      <c r="BV281" s="94"/>
      <c r="BW281" s="94"/>
      <c r="BX281" s="94"/>
      <c r="BY281" s="94"/>
      <c r="BZ281" s="94"/>
      <c r="CA281" s="94"/>
      <c r="CB281" s="94"/>
      <c r="CC281" s="94"/>
      <c r="CD281" s="94"/>
      <c r="CE281" s="94"/>
      <c r="CF281" s="94"/>
      <c r="CG281" s="94"/>
      <c r="CH281" s="94"/>
      <c r="CI281" s="94"/>
      <c r="CJ281" s="94"/>
      <c r="CK281" s="94"/>
      <c r="CL281" s="94"/>
      <c r="CM281" s="94"/>
      <c r="CN281" s="94"/>
      <c r="CO281" s="94"/>
      <c r="CP281" s="94"/>
      <c r="CQ281" s="94"/>
      <c r="CR281" s="94"/>
      <c r="CS281" s="94"/>
      <c r="CT281" s="94"/>
      <c r="CU281" s="94"/>
      <c r="CV281" s="94"/>
      <c r="CW281" s="94"/>
      <c r="CX281" s="94"/>
      <c r="CY281" s="94"/>
      <c r="CZ281" s="94"/>
      <c r="DA281" s="94"/>
      <c r="DB281" s="94"/>
      <c r="DC281" s="94"/>
      <c r="DD281" s="94"/>
      <c r="DE281" s="94"/>
      <c r="DF281" s="94"/>
      <c r="DG281" s="94"/>
      <c r="DH281" s="94"/>
      <c r="DI281" s="94"/>
      <c r="DJ281" s="94"/>
      <c r="DK281" s="94"/>
      <c r="DL281" s="94"/>
      <c r="DM281" s="94"/>
      <c r="DN281" s="94"/>
      <c r="DO281" s="94"/>
      <c r="DP281" s="94"/>
      <c r="DQ281" s="94"/>
      <c r="DR281" s="94"/>
      <c r="DS281" s="94"/>
      <c r="DT281" s="94"/>
      <c r="DU281" s="94"/>
      <c r="DV281" s="94"/>
      <c r="DW281" s="94"/>
      <c r="DX281" s="94"/>
      <c r="DY281" s="94"/>
      <c r="DZ281" s="94"/>
      <c r="EA281" s="94"/>
      <c r="EB281" s="94"/>
      <c r="EC281" s="94"/>
      <c r="ED281" s="94"/>
      <c r="EE281" s="94"/>
      <c r="EF281" s="94"/>
      <c r="EG281" s="94"/>
      <c r="EH281" s="94"/>
      <c r="EI281" s="94"/>
      <c r="EJ281" s="94"/>
      <c r="EK281" s="94"/>
      <c r="EL281" s="94"/>
      <c r="EM281" s="94"/>
      <c r="EN281" s="94"/>
      <c r="EO281" s="94"/>
      <c r="EP281" s="94"/>
      <c r="EQ281" s="94"/>
      <c r="ER281" s="94"/>
      <c r="ES281" s="94"/>
      <c r="ET281" s="94"/>
      <c r="EU281" s="94"/>
      <c r="EV281" s="94"/>
      <c r="EW281" s="94"/>
      <c r="EX281" s="94"/>
      <c r="EY281" s="94"/>
      <c r="EZ281" s="94"/>
      <c r="FA281" s="94"/>
      <c r="FB281" s="94"/>
      <c r="FC281" s="94"/>
      <c r="FD281" s="94"/>
      <c r="FE281" s="94"/>
      <c r="FF281" s="94"/>
      <c r="FG281" s="94"/>
      <c r="FH281" s="94"/>
      <c r="FI281" s="94"/>
      <c r="FJ281" s="94"/>
      <c r="FK281" s="94"/>
      <c r="FL281" s="94"/>
      <c r="FM281" s="94"/>
      <c r="FN281" s="94"/>
      <c r="FO281" s="94"/>
      <c r="FP281" s="94"/>
      <c r="FQ281" s="94"/>
      <c r="FR281" s="94"/>
      <c r="FS281" s="94"/>
      <c r="FT281" s="94"/>
      <c r="FU281" s="94"/>
      <c r="FV281" s="94"/>
      <c r="FW281" s="94"/>
      <c r="FX281" s="94"/>
      <c r="FY281" s="94"/>
      <c r="FZ281" s="94"/>
      <c r="GA281" s="94"/>
      <c r="GB281" s="94"/>
      <c r="GC281" s="94"/>
      <c r="GD281" s="94"/>
      <c r="GE281" s="94"/>
      <c r="GF281" s="94"/>
      <c r="GG281" s="94"/>
      <c r="GH281" s="94"/>
      <c r="GI281" s="94"/>
      <c r="GJ281" s="94"/>
      <c r="GK281" s="94"/>
      <c r="GL281" s="94"/>
      <c r="GM281" s="94"/>
      <c r="GN281" s="94"/>
      <c r="GO281" s="94"/>
      <c r="GP281" s="94"/>
      <c r="GQ281" s="94"/>
      <c r="GR281" s="94"/>
      <c r="GS281" s="94"/>
      <c r="GT281" s="94"/>
      <c r="GU281" s="94"/>
      <c r="GV281" s="94"/>
      <c r="GW281" s="94"/>
      <c r="GX281" s="94"/>
      <c r="GY281" s="94"/>
    </row>
    <row r="282" spans="1:207" ht="15.75">
      <c r="A282" s="106"/>
      <c r="B282" s="94"/>
      <c r="C282" s="94"/>
      <c r="D282" s="94"/>
      <c r="E282" s="94"/>
      <c r="F282" s="96"/>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c r="BI282" s="94"/>
      <c r="BJ282" s="94"/>
      <c r="BK282" s="94"/>
      <c r="BL282" s="94"/>
      <c r="BM282" s="94"/>
      <c r="BN282" s="94"/>
      <c r="BO282" s="94"/>
      <c r="BP282" s="94"/>
      <c r="BQ282" s="94"/>
      <c r="BR282" s="94"/>
      <c r="BS282" s="94"/>
      <c r="BT282" s="94"/>
      <c r="BU282" s="94"/>
      <c r="BV282" s="94"/>
      <c r="BW282" s="94"/>
      <c r="BX282" s="94"/>
      <c r="BY282" s="94"/>
      <c r="BZ282" s="94"/>
      <c r="CA282" s="94"/>
      <c r="CB282" s="94"/>
      <c r="CC282" s="94"/>
      <c r="CD282" s="94"/>
      <c r="CE282" s="94"/>
      <c r="CF282" s="94"/>
      <c r="CG282" s="94"/>
      <c r="CH282" s="94"/>
      <c r="CI282" s="94"/>
      <c r="CJ282" s="94"/>
      <c r="CK282" s="94"/>
      <c r="CL282" s="94"/>
      <c r="CM282" s="94"/>
      <c r="CN282" s="94"/>
      <c r="CO282" s="94"/>
      <c r="CP282" s="94"/>
      <c r="CQ282" s="94"/>
      <c r="CR282" s="94"/>
      <c r="CS282" s="94"/>
      <c r="CT282" s="94"/>
      <c r="CU282" s="94"/>
      <c r="CV282" s="94"/>
      <c r="CW282" s="94"/>
      <c r="CX282" s="94"/>
      <c r="CY282" s="94"/>
      <c r="CZ282" s="94"/>
      <c r="DA282" s="94"/>
      <c r="DB282" s="94"/>
      <c r="DC282" s="94"/>
      <c r="DD282" s="94"/>
      <c r="DE282" s="94"/>
      <c r="DF282" s="94"/>
      <c r="DG282" s="94"/>
      <c r="DH282" s="94"/>
      <c r="DI282" s="94"/>
      <c r="DJ282" s="94"/>
      <c r="DK282" s="94"/>
      <c r="DL282" s="94"/>
      <c r="DM282" s="94"/>
      <c r="DN282" s="94"/>
      <c r="DO282" s="94"/>
      <c r="DP282" s="94"/>
      <c r="DQ282" s="94"/>
      <c r="DR282" s="94"/>
      <c r="DS282" s="94"/>
      <c r="DT282" s="94"/>
      <c r="DU282" s="94"/>
      <c r="DV282" s="94"/>
      <c r="DW282" s="94"/>
      <c r="DX282" s="94"/>
      <c r="DY282" s="94"/>
      <c r="DZ282" s="94"/>
      <c r="EA282" s="94"/>
      <c r="EB282" s="94"/>
      <c r="EC282" s="94"/>
      <c r="ED282" s="94"/>
      <c r="EE282" s="94"/>
      <c r="EF282" s="94"/>
      <c r="EG282" s="94"/>
      <c r="EH282" s="94"/>
      <c r="EI282" s="94"/>
      <c r="EJ282" s="94"/>
      <c r="EK282" s="94"/>
      <c r="EL282" s="94"/>
      <c r="EM282" s="94"/>
      <c r="EN282" s="94"/>
      <c r="EO282" s="94"/>
      <c r="EP282" s="94"/>
      <c r="EQ282" s="94"/>
      <c r="ER282" s="94"/>
      <c r="ES282" s="94"/>
      <c r="ET282" s="94"/>
      <c r="EU282" s="94"/>
      <c r="EV282" s="94"/>
      <c r="EW282" s="94"/>
      <c r="EX282" s="94"/>
      <c r="EY282" s="94"/>
      <c r="EZ282" s="94"/>
      <c r="FA282" s="94"/>
      <c r="FB282" s="94"/>
      <c r="FC282" s="94"/>
      <c r="FD282" s="94"/>
      <c r="FE282" s="94"/>
      <c r="FF282" s="94"/>
      <c r="FG282" s="94"/>
      <c r="FH282" s="94"/>
      <c r="FI282" s="94"/>
      <c r="FJ282" s="94"/>
      <c r="FK282" s="94"/>
      <c r="FL282" s="94"/>
      <c r="FM282" s="94"/>
      <c r="FN282" s="94"/>
      <c r="FO282" s="94"/>
      <c r="FP282" s="94"/>
      <c r="FQ282" s="94"/>
      <c r="FR282" s="94"/>
      <c r="FS282" s="94"/>
      <c r="FT282" s="94"/>
      <c r="FU282" s="94"/>
      <c r="FV282" s="94"/>
      <c r="FW282" s="94"/>
      <c r="FX282" s="94"/>
      <c r="FY282" s="94"/>
      <c r="FZ282" s="94"/>
      <c r="GA282" s="94"/>
      <c r="GB282" s="94"/>
      <c r="GC282" s="94"/>
      <c r="GD282" s="94"/>
      <c r="GE282" s="94"/>
      <c r="GF282" s="94"/>
      <c r="GG282" s="94"/>
      <c r="GH282" s="94"/>
      <c r="GI282" s="94"/>
      <c r="GJ282" s="94"/>
      <c r="GK282" s="94"/>
      <c r="GL282" s="94"/>
      <c r="GM282" s="94"/>
      <c r="GN282" s="94"/>
      <c r="GO282" s="94"/>
      <c r="GP282" s="94"/>
      <c r="GQ282" s="94"/>
      <c r="GR282" s="94"/>
      <c r="GS282" s="94"/>
      <c r="GT282" s="94"/>
      <c r="GU282" s="94"/>
      <c r="GV282" s="94"/>
      <c r="GW282" s="94"/>
      <c r="GX282" s="94"/>
      <c r="GY282" s="94"/>
    </row>
    <row r="283" spans="1:207" ht="15.75">
      <c r="A283" s="106"/>
      <c r="B283" s="94"/>
      <c r="C283" s="94"/>
      <c r="D283" s="94"/>
      <c r="E283" s="94"/>
      <c r="F283" s="96"/>
      <c r="G283" s="94"/>
      <c r="H283" s="94"/>
      <c r="I283" s="94"/>
      <c r="J283" s="94"/>
      <c r="K283" s="94"/>
      <c r="L283" s="94"/>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c r="BI283" s="94"/>
      <c r="BJ283" s="94"/>
      <c r="BK283" s="94"/>
      <c r="BL283" s="94"/>
      <c r="BM283" s="94"/>
      <c r="BN283" s="94"/>
      <c r="BO283" s="94"/>
      <c r="BP283" s="94"/>
      <c r="BQ283" s="94"/>
      <c r="BR283" s="94"/>
      <c r="BS283" s="94"/>
      <c r="BT283" s="94"/>
      <c r="BU283" s="94"/>
      <c r="BV283" s="94"/>
      <c r="BW283" s="94"/>
      <c r="BX283" s="94"/>
      <c r="BY283" s="94"/>
      <c r="BZ283" s="94"/>
      <c r="CA283" s="94"/>
      <c r="CB283" s="94"/>
      <c r="CC283" s="94"/>
      <c r="CD283" s="94"/>
      <c r="CE283" s="94"/>
      <c r="CF283" s="94"/>
      <c r="CG283" s="94"/>
      <c r="CH283" s="94"/>
      <c r="CI283" s="94"/>
      <c r="CJ283" s="94"/>
      <c r="CK283" s="94"/>
      <c r="CL283" s="94"/>
      <c r="CM283" s="94"/>
      <c r="CN283" s="94"/>
      <c r="CO283" s="94"/>
      <c r="CP283" s="94"/>
      <c r="CQ283" s="94"/>
      <c r="CR283" s="94"/>
      <c r="CS283" s="94"/>
      <c r="CT283" s="94"/>
      <c r="CU283" s="94"/>
      <c r="CV283" s="94"/>
      <c r="CW283" s="94"/>
      <c r="CX283" s="94"/>
      <c r="CY283" s="94"/>
      <c r="CZ283" s="94"/>
      <c r="DA283" s="94"/>
      <c r="DB283" s="94"/>
      <c r="DC283" s="94"/>
      <c r="DD283" s="94"/>
      <c r="DE283" s="94"/>
      <c r="DF283" s="94"/>
      <c r="DG283" s="94"/>
      <c r="DH283" s="94"/>
      <c r="DI283" s="94"/>
      <c r="DJ283" s="94"/>
      <c r="DK283" s="94"/>
      <c r="DL283" s="94"/>
      <c r="DM283" s="94"/>
      <c r="DN283" s="94"/>
      <c r="DO283" s="94"/>
      <c r="DP283" s="94"/>
      <c r="DQ283" s="94"/>
      <c r="DR283" s="94"/>
      <c r="DS283" s="94"/>
      <c r="DT283" s="94"/>
      <c r="DU283" s="94"/>
      <c r="DV283" s="94"/>
      <c r="DW283" s="94"/>
      <c r="DX283" s="94"/>
      <c r="DY283" s="94"/>
      <c r="DZ283" s="94"/>
      <c r="EA283" s="94"/>
      <c r="EB283" s="94"/>
      <c r="EC283" s="94"/>
      <c r="ED283" s="94"/>
      <c r="EE283" s="94"/>
      <c r="EF283" s="94"/>
      <c r="EG283" s="94"/>
      <c r="EH283" s="94"/>
      <c r="EI283" s="94"/>
      <c r="EJ283" s="94"/>
      <c r="EK283" s="94"/>
      <c r="EL283" s="94"/>
      <c r="EM283" s="94"/>
      <c r="EN283" s="94"/>
      <c r="EO283" s="94"/>
      <c r="EP283" s="94"/>
      <c r="EQ283" s="94"/>
      <c r="ER283" s="94"/>
      <c r="ES283" s="94"/>
      <c r="ET283" s="94"/>
      <c r="EU283" s="94"/>
      <c r="EV283" s="94"/>
      <c r="EW283" s="94"/>
      <c r="EX283" s="94"/>
      <c r="EY283" s="94"/>
      <c r="EZ283" s="94"/>
      <c r="FA283" s="94"/>
      <c r="FB283" s="94"/>
      <c r="FC283" s="94"/>
      <c r="FD283" s="94"/>
      <c r="FE283" s="94"/>
      <c r="FF283" s="94"/>
      <c r="FG283" s="94"/>
      <c r="FH283" s="94"/>
      <c r="FI283" s="94"/>
      <c r="FJ283" s="94"/>
      <c r="FK283" s="94"/>
      <c r="FL283" s="94"/>
      <c r="FM283" s="94"/>
      <c r="FN283" s="94"/>
      <c r="FO283" s="94"/>
      <c r="FP283" s="94"/>
      <c r="FQ283" s="94"/>
      <c r="FR283" s="94"/>
      <c r="FS283" s="94"/>
      <c r="FT283" s="94"/>
      <c r="FU283" s="94"/>
      <c r="FV283" s="94"/>
      <c r="FW283" s="94"/>
      <c r="FX283" s="94"/>
      <c r="FY283" s="94"/>
      <c r="FZ283" s="94"/>
      <c r="GA283" s="94"/>
      <c r="GB283" s="94"/>
      <c r="GC283" s="94"/>
      <c r="GD283" s="94"/>
      <c r="GE283" s="94"/>
      <c r="GF283" s="94"/>
      <c r="GG283" s="94"/>
      <c r="GH283" s="94"/>
      <c r="GI283" s="94"/>
      <c r="GJ283" s="94"/>
      <c r="GK283" s="94"/>
      <c r="GL283" s="94"/>
      <c r="GM283" s="94"/>
      <c r="GN283" s="94"/>
      <c r="GO283" s="94"/>
      <c r="GP283" s="94"/>
      <c r="GQ283" s="94"/>
      <c r="GR283" s="94"/>
      <c r="GS283" s="94"/>
      <c r="GT283" s="94"/>
      <c r="GU283" s="94"/>
      <c r="GV283" s="94"/>
      <c r="GW283" s="94"/>
      <c r="GX283" s="94"/>
      <c r="GY283" s="94"/>
    </row>
    <row r="284" spans="1:207" ht="15.75">
      <c r="A284" s="106"/>
      <c r="B284" s="94"/>
      <c r="C284" s="94"/>
      <c r="D284" s="94"/>
      <c r="E284" s="94"/>
      <c r="F284" s="96"/>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c r="BI284" s="94"/>
      <c r="BJ284" s="94"/>
      <c r="BK284" s="94"/>
      <c r="BL284" s="94"/>
      <c r="BM284" s="94"/>
      <c r="BN284" s="94"/>
      <c r="BO284" s="94"/>
      <c r="BP284" s="94"/>
      <c r="BQ284" s="94"/>
      <c r="BR284" s="94"/>
      <c r="BS284" s="94"/>
      <c r="BT284" s="94"/>
      <c r="BU284" s="94"/>
      <c r="BV284" s="94"/>
      <c r="BW284" s="94"/>
      <c r="BX284" s="94"/>
      <c r="BY284" s="94"/>
      <c r="BZ284" s="94"/>
      <c r="CA284" s="94"/>
      <c r="CB284" s="94"/>
      <c r="CC284" s="94"/>
      <c r="CD284" s="94"/>
      <c r="CE284" s="94"/>
      <c r="CF284" s="94"/>
      <c r="CG284" s="94"/>
      <c r="CH284" s="94"/>
      <c r="CI284" s="94"/>
      <c r="CJ284" s="94"/>
      <c r="CK284" s="94"/>
      <c r="CL284" s="94"/>
      <c r="CM284" s="94"/>
      <c r="CN284" s="94"/>
      <c r="CO284" s="94"/>
      <c r="CP284" s="94"/>
      <c r="CQ284" s="94"/>
      <c r="CR284" s="94"/>
      <c r="CS284" s="94"/>
      <c r="CT284" s="94"/>
      <c r="CU284" s="94"/>
      <c r="CV284" s="94"/>
      <c r="CW284" s="94"/>
      <c r="CX284" s="94"/>
      <c r="CY284" s="94"/>
      <c r="CZ284" s="94"/>
      <c r="DA284" s="94"/>
      <c r="DB284" s="94"/>
      <c r="DC284" s="94"/>
      <c r="DD284" s="94"/>
      <c r="DE284" s="94"/>
      <c r="DF284" s="94"/>
      <c r="DG284" s="94"/>
      <c r="DH284" s="94"/>
      <c r="DI284" s="94"/>
      <c r="DJ284" s="94"/>
      <c r="DK284" s="94"/>
      <c r="DL284" s="94"/>
      <c r="DM284" s="94"/>
      <c r="DN284" s="94"/>
      <c r="DO284" s="94"/>
      <c r="DP284" s="94"/>
      <c r="DQ284" s="94"/>
      <c r="DR284" s="94"/>
      <c r="DS284" s="94"/>
      <c r="DT284" s="94"/>
      <c r="DU284" s="94"/>
      <c r="DV284" s="94"/>
      <c r="DW284" s="94"/>
      <c r="DX284" s="94"/>
      <c r="DY284" s="94"/>
      <c r="DZ284" s="94"/>
      <c r="EA284" s="94"/>
      <c r="EB284" s="94"/>
      <c r="EC284" s="94"/>
      <c r="ED284" s="94"/>
      <c r="EE284" s="94"/>
      <c r="EF284" s="94"/>
      <c r="EG284" s="94"/>
      <c r="EH284" s="94"/>
      <c r="EI284" s="94"/>
      <c r="EJ284" s="94"/>
      <c r="EK284" s="94"/>
      <c r="EL284" s="94"/>
      <c r="EM284" s="94"/>
      <c r="EN284" s="94"/>
      <c r="EO284" s="94"/>
      <c r="EP284" s="94"/>
      <c r="EQ284" s="94"/>
      <c r="ER284" s="94"/>
      <c r="ES284" s="94"/>
      <c r="ET284" s="94"/>
      <c r="EU284" s="94"/>
      <c r="EV284" s="94"/>
      <c r="EW284" s="94"/>
      <c r="EX284" s="94"/>
      <c r="EY284" s="94"/>
      <c r="EZ284" s="94"/>
      <c r="FA284" s="94"/>
      <c r="FB284" s="94"/>
      <c r="FC284" s="94"/>
      <c r="FD284" s="94"/>
      <c r="FE284" s="94"/>
      <c r="FF284" s="94"/>
      <c r="FG284" s="94"/>
      <c r="FH284" s="94"/>
      <c r="FI284" s="94"/>
      <c r="FJ284" s="94"/>
      <c r="FK284" s="94"/>
      <c r="FL284" s="94"/>
      <c r="FM284" s="94"/>
      <c r="FN284" s="94"/>
      <c r="FO284" s="94"/>
      <c r="FP284" s="94"/>
      <c r="FQ284" s="94"/>
      <c r="FR284" s="94"/>
      <c r="FS284" s="94"/>
      <c r="FT284" s="94"/>
      <c r="FU284" s="94"/>
      <c r="FV284" s="94"/>
      <c r="FW284" s="94"/>
      <c r="FX284" s="94"/>
      <c r="FY284" s="94"/>
      <c r="FZ284" s="94"/>
      <c r="GA284" s="94"/>
      <c r="GB284" s="94"/>
      <c r="GC284" s="94"/>
      <c r="GD284" s="94"/>
      <c r="GE284" s="94"/>
      <c r="GF284" s="94"/>
      <c r="GG284" s="94"/>
      <c r="GH284" s="94"/>
      <c r="GI284" s="94"/>
      <c r="GJ284" s="94"/>
      <c r="GK284" s="94"/>
      <c r="GL284" s="94"/>
      <c r="GM284" s="94"/>
      <c r="GN284" s="94"/>
      <c r="GO284" s="94"/>
      <c r="GP284" s="94"/>
      <c r="GQ284" s="94"/>
      <c r="GR284" s="94"/>
      <c r="GS284" s="94"/>
      <c r="GT284" s="94"/>
      <c r="GU284" s="94"/>
      <c r="GV284" s="94"/>
      <c r="GW284" s="94"/>
      <c r="GX284" s="94"/>
      <c r="GY284" s="94"/>
    </row>
    <row r="285" spans="1:207" ht="15.75">
      <c r="A285" s="106"/>
      <c r="B285" s="94"/>
      <c r="C285" s="94"/>
      <c r="D285" s="94"/>
      <c r="E285" s="94"/>
      <c r="F285" s="96"/>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c r="BI285" s="94"/>
      <c r="BJ285" s="94"/>
      <c r="BK285" s="94"/>
      <c r="BL285" s="94"/>
      <c r="BM285" s="94"/>
      <c r="BN285" s="94"/>
      <c r="BO285" s="94"/>
      <c r="BP285" s="94"/>
      <c r="BQ285" s="94"/>
      <c r="BR285" s="94"/>
      <c r="BS285" s="94"/>
      <c r="BT285" s="94"/>
      <c r="BU285" s="94"/>
      <c r="BV285" s="94"/>
      <c r="BW285" s="94"/>
      <c r="BX285" s="94"/>
      <c r="BY285" s="94"/>
      <c r="BZ285" s="94"/>
      <c r="CA285" s="94"/>
      <c r="CB285" s="94"/>
      <c r="CC285" s="94"/>
      <c r="CD285" s="94"/>
      <c r="CE285" s="94"/>
      <c r="CF285" s="94"/>
      <c r="CG285" s="94"/>
      <c r="CH285" s="94"/>
      <c r="CI285" s="94"/>
      <c r="CJ285" s="94"/>
      <c r="CK285" s="94"/>
      <c r="CL285" s="94"/>
      <c r="CM285" s="94"/>
      <c r="CN285" s="94"/>
      <c r="CO285" s="94"/>
      <c r="CP285" s="94"/>
      <c r="CQ285" s="94"/>
      <c r="CR285" s="94"/>
      <c r="CS285" s="94"/>
      <c r="CT285" s="94"/>
      <c r="CU285" s="94"/>
      <c r="CV285" s="94"/>
      <c r="CW285" s="94"/>
      <c r="CX285" s="94"/>
      <c r="CY285" s="94"/>
      <c r="CZ285" s="94"/>
      <c r="DA285" s="94"/>
      <c r="DB285" s="94"/>
      <c r="DC285" s="94"/>
      <c r="DD285" s="94"/>
      <c r="DE285" s="94"/>
      <c r="DF285" s="94"/>
      <c r="DG285" s="94"/>
      <c r="DH285" s="94"/>
      <c r="DI285" s="94"/>
      <c r="DJ285" s="94"/>
      <c r="DK285" s="94"/>
      <c r="DL285" s="94"/>
      <c r="DM285" s="94"/>
      <c r="DN285" s="94"/>
      <c r="DO285" s="94"/>
      <c r="DP285" s="94"/>
      <c r="DQ285" s="94"/>
      <c r="DR285" s="94"/>
      <c r="DS285" s="94"/>
      <c r="DT285" s="94"/>
      <c r="DU285" s="94"/>
      <c r="DV285" s="94"/>
      <c r="DW285" s="94"/>
      <c r="DX285" s="94"/>
      <c r="DY285" s="94"/>
      <c r="DZ285" s="94"/>
      <c r="EA285" s="94"/>
      <c r="EB285" s="94"/>
      <c r="EC285" s="94"/>
      <c r="ED285" s="94"/>
      <c r="EE285" s="94"/>
      <c r="EF285" s="94"/>
      <c r="EG285" s="94"/>
      <c r="EH285" s="94"/>
      <c r="EI285" s="94"/>
      <c r="EJ285" s="94"/>
      <c r="EK285" s="94"/>
      <c r="EL285" s="94"/>
      <c r="EM285" s="94"/>
      <c r="EN285" s="94"/>
      <c r="EO285" s="94"/>
      <c r="EP285" s="94"/>
      <c r="EQ285" s="94"/>
      <c r="ER285" s="94"/>
      <c r="ES285" s="94"/>
      <c r="ET285" s="94"/>
      <c r="EU285" s="94"/>
      <c r="EV285" s="94"/>
      <c r="EW285" s="94"/>
      <c r="EX285" s="94"/>
      <c r="EY285" s="94"/>
      <c r="EZ285" s="94"/>
      <c r="FA285" s="94"/>
      <c r="FB285" s="94"/>
      <c r="FC285" s="94"/>
      <c r="FD285" s="94"/>
      <c r="FE285" s="94"/>
      <c r="FF285" s="94"/>
      <c r="FG285" s="94"/>
      <c r="FH285" s="94"/>
      <c r="FI285" s="94"/>
      <c r="FJ285" s="94"/>
      <c r="FK285" s="94"/>
      <c r="FL285" s="94"/>
      <c r="FM285" s="94"/>
      <c r="FN285" s="94"/>
      <c r="FO285" s="94"/>
      <c r="FP285" s="94"/>
      <c r="FQ285" s="94"/>
      <c r="FR285" s="94"/>
      <c r="FS285" s="94"/>
      <c r="FT285" s="94"/>
      <c r="FU285" s="94"/>
      <c r="FV285" s="94"/>
      <c r="FW285" s="94"/>
      <c r="FX285" s="94"/>
      <c r="FY285" s="94"/>
      <c r="FZ285" s="94"/>
      <c r="GA285" s="94"/>
      <c r="GB285" s="94"/>
      <c r="GC285" s="94"/>
      <c r="GD285" s="94"/>
      <c r="GE285" s="94"/>
      <c r="GF285" s="94"/>
      <c r="GG285" s="94"/>
      <c r="GH285" s="94"/>
      <c r="GI285" s="94"/>
      <c r="GJ285" s="94"/>
      <c r="GK285" s="94"/>
      <c r="GL285" s="94"/>
      <c r="GM285" s="94"/>
      <c r="GN285" s="94"/>
      <c r="GO285" s="94"/>
      <c r="GP285" s="94"/>
      <c r="GQ285" s="94"/>
      <c r="GR285" s="94"/>
      <c r="GS285" s="94"/>
      <c r="GT285" s="94"/>
      <c r="GU285" s="94"/>
      <c r="GV285" s="94"/>
      <c r="GW285" s="94"/>
      <c r="GX285" s="94"/>
      <c r="GY285" s="94"/>
    </row>
    <row r="286" spans="1:207" ht="15.75">
      <c r="A286" s="106"/>
      <c r="B286" s="94"/>
      <c r="C286" s="94"/>
      <c r="D286" s="94"/>
      <c r="E286" s="94"/>
      <c r="F286" s="96"/>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c r="BI286" s="94"/>
      <c r="BJ286" s="94"/>
      <c r="BK286" s="94"/>
      <c r="BL286" s="94"/>
      <c r="BM286" s="94"/>
      <c r="BN286" s="94"/>
      <c r="BO286" s="94"/>
      <c r="BP286" s="94"/>
      <c r="BQ286" s="94"/>
      <c r="BR286" s="94"/>
      <c r="BS286" s="94"/>
      <c r="BT286" s="94"/>
      <c r="BU286" s="94"/>
      <c r="BV286" s="94"/>
      <c r="BW286" s="94"/>
      <c r="BX286" s="94"/>
      <c r="BY286" s="94"/>
      <c r="BZ286" s="94"/>
      <c r="CA286" s="94"/>
      <c r="CB286" s="94"/>
      <c r="CC286" s="94"/>
      <c r="CD286" s="94"/>
      <c r="CE286" s="94"/>
      <c r="CF286" s="94"/>
      <c r="CG286" s="94"/>
      <c r="CH286" s="94"/>
      <c r="CI286" s="94"/>
      <c r="CJ286" s="94"/>
      <c r="CK286" s="94"/>
      <c r="CL286" s="94"/>
      <c r="CM286" s="94"/>
      <c r="CN286" s="94"/>
      <c r="CO286" s="94"/>
      <c r="CP286" s="94"/>
      <c r="CQ286" s="94"/>
      <c r="CR286" s="94"/>
      <c r="CS286" s="94"/>
      <c r="CT286" s="94"/>
      <c r="CU286" s="94"/>
      <c r="CV286" s="94"/>
      <c r="CW286" s="94"/>
      <c r="CX286" s="94"/>
      <c r="CY286" s="94"/>
      <c r="CZ286" s="94"/>
      <c r="DA286" s="94"/>
      <c r="DB286" s="94"/>
      <c r="DC286" s="94"/>
      <c r="DD286" s="94"/>
      <c r="DE286" s="94"/>
      <c r="DF286" s="94"/>
      <c r="DG286" s="94"/>
      <c r="DH286" s="94"/>
      <c r="DI286" s="94"/>
      <c r="DJ286" s="94"/>
      <c r="DK286" s="94"/>
      <c r="DL286" s="94"/>
      <c r="DM286" s="94"/>
      <c r="DN286" s="94"/>
      <c r="DO286" s="94"/>
      <c r="DP286" s="94"/>
      <c r="DQ286" s="94"/>
      <c r="DR286" s="94"/>
      <c r="DS286" s="94"/>
      <c r="DT286" s="94"/>
      <c r="DU286" s="94"/>
      <c r="DV286" s="94"/>
      <c r="DW286" s="94"/>
      <c r="DX286" s="94"/>
      <c r="DY286" s="94"/>
      <c r="DZ286" s="94"/>
      <c r="EA286" s="94"/>
      <c r="EB286" s="94"/>
      <c r="EC286" s="94"/>
      <c r="ED286" s="94"/>
      <c r="EE286" s="94"/>
      <c r="EF286" s="94"/>
      <c r="EG286" s="94"/>
      <c r="EH286" s="94"/>
      <c r="EI286" s="94"/>
      <c r="EJ286" s="94"/>
      <c r="EK286" s="94"/>
      <c r="EL286" s="94"/>
      <c r="EM286" s="94"/>
      <c r="EN286" s="94"/>
      <c r="EO286" s="94"/>
      <c r="EP286" s="94"/>
      <c r="EQ286" s="94"/>
      <c r="ER286" s="94"/>
      <c r="ES286" s="94"/>
      <c r="ET286" s="94"/>
      <c r="EU286" s="94"/>
      <c r="EV286" s="94"/>
      <c r="EW286" s="94"/>
      <c r="EX286" s="94"/>
      <c r="EY286" s="94"/>
      <c r="EZ286" s="94"/>
      <c r="FA286" s="94"/>
      <c r="FB286" s="94"/>
      <c r="FC286" s="94"/>
      <c r="FD286" s="94"/>
      <c r="FE286" s="94"/>
      <c r="FF286" s="94"/>
      <c r="FG286" s="94"/>
      <c r="FH286" s="94"/>
      <c r="FI286" s="94"/>
      <c r="FJ286" s="94"/>
      <c r="FK286" s="94"/>
      <c r="FL286" s="94"/>
      <c r="FM286" s="94"/>
      <c r="FN286" s="94"/>
      <c r="FO286" s="94"/>
      <c r="FP286" s="94"/>
      <c r="FQ286" s="94"/>
      <c r="FR286" s="94"/>
      <c r="FS286" s="94"/>
      <c r="FT286" s="94"/>
      <c r="FU286" s="94"/>
      <c r="FV286" s="94"/>
      <c r="FW286" s="94"/>
      <c r="FX286" s="94"/>
      <c r="FY286" s="94"/>
      <c r="FZ286" s="94"/>
      <c r="GA286" s="94"/>
      <c r="GB286" s="94"/>
      <c r="GC286" s="94"/>
      <c r="GD286" s="94"/>
      <c r="GE286" s="94"/>
      <c r="GF286" s="94"/>
      <c r="GG286" s="94"/>
      <c r="GH286" s="94"/>
      <c r="GI286" s="94"/>
      <c r="GJ286" s="94"/>
      <c r="GK286" s="94"/>
      <c r="GL286" s="94"/>
      <c r="GM286" s="94"/>
      <c r="GN286" s="94"/>
      <c r="GO286" s="94"/>
      <c r="GP286" s="94"/>
      <c r="GQ286" s="94"/>
      <c r="GR286" s="94"/>
      <c r="GS286" s="94"/>
      <c r="GT286" s="94"/>
      <c r="GU286" s="94"/>
      <c r="GV286" s="94"/>
      <c r="GW286" s="94"/>
      <c r="GX286" s="94"/>
      <c r="GY286" s="94"/>
    </row>
    <row r="287" spans="1:207" ht="15.75">
      <c r="A287" s="106"/>
      <c r="B287" s="94"/>
      <c r="C287" s="94"/>
      <c r="D287" s="94"/>
      <c r="E287" s="94"/>
      <c r="F287" s="96"/>
      <c r="G287" s="94"/>
      <c r="H287" s="94"/>
      <c r="I287" s="94"/>
      <c r="J287" s="94"/>
      <c r="K287" s="94"/>
      <c r="L287" s="94"/>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c r="BI287" s="94"/>
      <c r="BJ287" s="94"/>
      <c r="BK287" s="94"/>
      <c r="BL287" s="94"/>
      <c r="BM287" s="94"/>
      <c r="BN287" s="94"/>
      <c r="BO287" s="94"/>
      <c r="BP287" s="94"/>
      <c r="BQ287" s="94"/>
      <c r="BR287" s="94"/>
      <c r="BS287" s="94"/>
      <c r="BT287" s="94"/>
      <c r="BU287" s="94"/>
      <c r="BV287" s="94"/>
      <c r="BW287" s="94"/>
      <c r="BX287" s="94"/>
      <c r="BY287" s="94"/>
      <c r="BZ287" s="94"/>
      <c r="CA287" s="94"/>
      <c r="CB287" s="94"/>
      <c r="CC287" s="94"/>
      <c r="CD287" s="94"/>
      <c r="CE287" s="94"/>
      <c r="CF287" s="94"/>
      <c r="CG287" s="94"/>
      <c r="CH287" s="94"/>
      <c r="CI287" s="94"/>
      <c r="CJ287" s="94"/>
      <c r="CK287" s="94"/>
      <c r="CL287" s="94"/>
      <c r="CM287" s="94"/>
      <c r="CN287" s="94"/>
      <c r="CO287" s="94"/>
      <c r="CP287" s="94"/>
      <c r="CQ287" s="94"/>
      <c r="CR287" s="94"/>
      <c r="CS287" s="94"/>
      <c r="CT287" s="94"/>
      <c r="CU287" s="94"/>
      <c r="CV287" s="94"/>
      <c r="CW287" s="94"/>
      <c r="CX287" s="94"/>
      <c r="CY287" s="94"/>
      <c r="CZ287" s="94"/>
      <c r="DA287" s="94"/>
      <c r="DB287" s="94"/>
      <c r="DC287" s="94"/>
      <c r="DD287" s="94"/>
      <c r="DE287" s="94"/>
      <c r="DF287" s="94"/>
      <c r="DG287" s="94"/>
      <c r="DH287" s="94"/>
      <c r="DI287" s="94"/>
      <c r="DJ287" s="94"/>
      <c r="DK287" s="94"/>
      <c r="DL287" s="94"/>
      <c r="DM287" s="94"/>
      <c r="DN287" s="94"/>
      <c r="DO287" s="94"/>
      <c r="DP287" s="94"/>
      <c r="DQ287" s="94"/>
      <c r="DR287" s="94"/>
      <c r="DS287" s="94"/>
      <c r="DT287" s="94"/>
      <c r="DU287" s="94"/>
      <c r="DV287" s="94"/>
      <c r="DW287" s="94"/>
      <c r="DX287" s="94"/>
      <c r="DY287" s="94"/>
      <c r="DZ287" s="94"/>
      <c r="EA287" s="94"/>
      <c r="EB287" s="94"/>
      <c r="EC287" s="94"/>
      <c r="ED287" s="94"/>
      <c r="EE287" s="94"/>
      <c r="EF287" s="94"/>
      <c r="EG287" s="94"/>
      <c r="EH287" s="94"/>
      <c r="EI287" s="94"/>
      <c r="EJ287" s="94"/>
      <c r="EK287" s="94"/>
      <c r="EL287" s="94"/>
      <c r="EM287" s="94"/>
      <c r="EN287" s="94"/>
      <c r="EO287" s="94"/>
      <c r="EP287" s="94"/>
      <c r="EQ287" s="94"/>
      <c r="ER287" s="94"/>
      <c r="ES287" s="94"/>
      <c r="ET287" s="94"/>
      <c r="EU287" s="94"/>
      <c r="EV287" s="94"/>
      <c r="EW287" s="94"/>
      <c r="EX287" s="94"/>
      <c r="EY287" s="94"/>
      <c r="EZ287" s="94"/>
      <c r="FA287" s="94"/>
      <c r="FB287" s="94"/>
      <c r="FC287" s="94"/>
      <c r="FD287" s="94"/>
      <c r="FE287" s="94"/>
      <c r="FF287" s="94"/>
      <c r="FG287" s="94"/>
      <c r="FH287" s="94"/>
      <c r="FI287" s="94"/>
      <c r="FJ287" s="94"/>
      <c r="FK287" s="94"/>
      <c r="FL287" s="94"/>
      <c r="FM287" s="94"/>
      <c r="FN287" s="94"/>
      <c r="FO287" s="94"/>
      <c r="FP287" s="94"/>
      <c r="FQ287" s="94"/>
      <c r="FR287" s="94"/>
      <c r="FS287" s="94"/>
      <c r="FT287" s="94"/>
      <c r="FU287" s="94"/>
      <c r="FV287" s="94"/>
      <c r="FW287" s="94"/>
      <c r="FX287" s="94"/>
      <c r="FY287" s="94"/>
      <c r="FZ287" s="94"/>
      <c r="GA287" s="94"/>
      <c r="GB287" s="94"/>
      <c r="GC287" s="94"/>
      <c r="GD287" s="94"/>
      <c r="GE287" s="94"/>
      <c r="GF287" s="94"/>
      <c r="GG287" s="94"/>
      <c r="GH287" s="94"/>
      <c r="GI287" s="94"/>
      <c r="GJ287" s="94"/>
      <c r="GK287" s="94"/>
      <c r="GL287" s="94"/>
      <c r="GM287" s="94"/>
      <c r="GN287" s="94"/>
      <c r="GO287" s="94"/>
      <c r="GP287" s="94"/>
      <c r="GQ287" s="94"/>
      <c r="GR287" s="94"/>
      <c r="GS287" s="94"/>
      <c r="GT287" s="94"/>
      <c r="GU287" s="94"/>
      <c r="GV287" s="94"/>
      <c r="GW287" s="94"/>
      <c r="GX287" s="94"/>
      <c r="GY287" s="94"/>
    </row>
    <row r="288" spans="1:207" ht="15.75">
      <c r="A288" s="106"/>
      <c r="B288" s="94"/>
      <c r="C288" s="94"/>
      <c r="D288" s="94"/>
      <c r="E288" s="94"/>
      <c r="F288" s="96"/>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c r="BI288" s="94"/>
      <c r="BJ288" s="94"/>
      <c r="BK288" s="94"/>
      <c r="BL288" s="94"/>
      <c r="BM288" s="94"/>
      <c r="BN288" s="94"/>
      <c r="BO288" s="94"/>
      <c r="BP288" s="94"/>
      <c r="BQ288" s="94"/>
      <c r="BR288" s="94"/>
      <c r="BS288" s="94"/>
      <c r="BT288" s="94"/>
      <c r="BU288" s="94"/>
      <c r="BV288" s="94"/>
      <c r="BW288" s="94"/>
      <c r="BX288" s="94"/>
      <c r="BY288" s="94"/>
      <c r="BZ288" s="94"/>
      <c r="CA288" s="94"/>
      <c r="CB288" s="94"/>
      <c r="CC288" s="94"/>
      <c r="CD288" s="94"/>
      <c r="CE288" s="94"/>
      <c r="CF288" s="94"/>
      <c r="CG288" s="94"/>
      <c r="CH288" s="94"/>
      <c r="CI288" s="94"/>
      <c r="CJ288" s="94"/>
      <c r="CK288" s="94"/>
      <c r="CL288" s="94"/>
      <c r="CM288" s="94"/>
      <c r="CN288" s="94"/>
      <c r="CO288" s="94"/>
      <c r="CP288" s="94"/>
      <c r="CQ288" s="94"/>
      <c r="CR288" s="94"/>
      <c r="CS288" s="94"/>
      <c r="CT288" s="94"/>
      <c r="CU288" s="94"/>
      <c r="CV288" s="94"/>
      <c r="CW288" s="94"/>
      <c r="CX288" s="94"/>
      <c r="CY288" s="94"/>
      <c r="CZ288" s="94"/>
      <c r="DA288" s="94"/>
      <c r="DB288" s="94"/>
      <c r="DC288" s="94"/>
      <c r="DD288" s="94"/>
      <c r="DE288" s="94"/>
      <c r="DF288" s="94"/>
      <c r="DG288" s="94"/>
      <c r="DH288" s="94"/>
      <c r="DI288" s="94"/>
      <c r="DJ288" s="94"/>
      <c r="DK288" s="94"/>
      <c r="DL288" s="94"/>
      <c r="DM288" s="94"/>
      <c r="DN288" s="94"/>
      <c r="DO288" s="94"/>
      <c r="DP288" s="94"/>
      <c r="DQ288" s="94"/>
      <c r="DR288" s="94"/>
      <c r="DS288" s="94"/>
      <c r="DT288" s="94"/>
      <c r="DU288" s="94"/>
      <c r="DV288" s="94"/>
      <c r="DW288" s="94"/>
      <c r="DX288" s="94"/>
      <c r="DY288" s="94"/>
      <c r="DZ288" s="94"/>
      <c r="EA288" s="94"/>
      <c r="EB288" s="94"/>
      <c r="EC288" s="94"/>
      <c r="ED288" s="94"/>
      <c r="EE288" s="94"/>
      <c r="EF288" s="94"/>
      <c r="EG288" s="94"/>
      <c r="EH288" s="94"/>
      <c r="EI288" s="94"/>
      <c r="EJ288" s="94"/>
      <c r="EK288" s="94"/>
      <c r="EL288" s="94"/>
      <c r="EM288" s="94"/>
      <c r="EN288" s="94"/>
      <c r="EO288" s="94"/>
      <c r="EP288" s="94"/>
      <c r="EQ288" s="94"/>
      <c r="ER288" s="94"/>
      <c r="ES288" s="94"/>
      <c r="ET288" s="94"/>
      <c r="EU288" s="94"/>
      <c r="EV288" s="94"/>
      <c r="EW288" s="94"/>
      <c r="EX288" s="94"/>
      <c r="EY288" s="94"/>
      <c r="EZ288" s="94"/>
      <c r="FA288" s="94"/>
      <c r="FB288" s="94"/>
      <c r="FC288" s="94"/>
      <c r="FD288" s="94"/>
      <c r="FE288" s="94"/>
      <c r="FF288" s="94"/>
      <c r="FG288" s="94"/>
      <c r="FH288" s="94"/>
      <c r="FI288" s="94"/>
      <c r="FJ288" s="94"/>
      <c r="FK288" s="94"/>
      <c r="FL288" s="94"/>
      <c r="FM288" s="94"/>
      <c r="FN288" s="94"/>
      <c r="FO288" s="94"/>
      <c r="FP288" s="94"/>
      <c r="FQ288" s="94"/>
      <c r="FR288" s="94"/>
      <c r="FS288" s="94"/>
      <c r="FT288" s="94"/>
      <c r="FU288" s="94"/>
      <c r="FV288" s="94"/>
      <c r="FW288" s="94"/>
      <c r="FX288" s="94"/>
      <c r="FY288" s="94"/>
      <c r="FZ288" s="94"/>
      <c r="GA288" s="94"/>
      <c r="GB288" s="94"/>
      <c r="GC288" s="94"/>
      <c r="GD288" s="94"/>
      <c r="GE288" s="94"/>
      <c r="GF288" s="94"/>
      <c r="GG288" s="94"/>
      <c r="GH288" s="94"/>
      <c r="GI288" s="94"/>
      <c r="GJ288" s="94"/>
      <c r="GK288" s="94"/>
      <c r="GL288" s="94"/>
      <c r="GM288" s="94"/>
      <c r="GN288" s="94"/>
      <c r="GO288" s="94"/>
      <c r="GP288" s="94"/>
      <c r="GQ288" s="94"/>
      <c r="GR288" s="94"/>
      <c r="GS288" s="94"/>
      <c r="GT288" s="94"/>
      <c r="GU288" s="94"/>
      <c r="GV288" s="94"/>
      <c r="GW288" s="94"/>
      <c r="GX288" s="94"/>
      <c r="GY288" s="94"/>
    </row>
    <row r="289" spans="1:207" ht="15.75">
      <c r="A289" s="106"/>
      <c r="B289" s="94"/>
      <c r="C289" s="94"/>
      <c r="D289" s="94"/>
      <c r="E289" s="94"/>
      <c r="F289" s="96"/>
      <c r="G289" s="94"/>
      <c r="H289" s="94"/>
      <c r="I289" s="94"/>
      <c r="J289" s="94"/>
      <c r="K289" s="94"/>
      <c r="L289" s="94"/>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c r="BI289" s="94"/>
      <c r="BJ289" s="94"/>
      <c r="BK289" s="94"/>
      <c r="BL289" s="94"/>
      <c r="BM289" s="94"/>
      <c r="BN289" s="94"/>
      <c r="BO289" s="94"/>
      <c r="BP289" s="94"/>
      <c r="BQ289" s="94"/>
      <c r="BR289" s="94"/>
      <c r="BS289" s="94"/>
      <c r="BT289" s="94"/>
      <c r="BU289" s="94"/>
      <c r="BV289" s="94"/>
      <c r="BW289" s="94"/>
      <c r="BX289" s="94"/>
      <c r="BY289" s="94"/>
      <c r="BZ289" s="94"/>
      <c r="CA289" s="94"/>
      <c r="CB289" s="94"/>
      <c r="CC289" s="94"/>
      <c r="CD289" s="94"/>
      <c r="CE289" s="94"/>
      <c r="CF289" s="94"/>
      <c r="CG289" s="94"/>
      <c r="CH289" s="94"/>
      <c r="CI289" s="94"/>
      <c r="CJ289" s="94"/>
      <c r="CK289" s="94"/>
      <c r="CL289" s="94"/>
      <c r="CM289" s="94"/>
      <c r="CN289" s="94"/>
      <c r="CO289" s="94"/>
      <c r="CP289" s="94"/>
      <c r="CQ289" s="94"/>
      <c r="CR289" s="94"/>
      <c r="CS289" s="94"/>
      <c r="CT289" s="94"/>
      <c r="CU289" s="94"/>
      <c r="CV289" s="94"/>
      <c r="CW289" s="94"/>
      <c r="CX289" s="94"/>
      <c r="CY289" s="94"/>
      <c r="CZ289" s="94"/>
      <c r="DA289" s="94"/>
      <c r="DB289" s="94"/>
      <c r="DC289" s="94"/>
      <c r="DD289" s="94"/>
      <c r="DE289" s="94"/>
      <c r="DF289" s="94"/>
      <c r="DG289" s="94"/>
      <c r="DH289" s="94"/>
      <c r="DI289" s="94"/>
      <c r="DJ289" s="94"/>
      <c r="DK289" s="94"/>
      <c r="DL289" s="94"/>
      <c r="DM289" s="94"/>
      <c r="DN289" s="94"/>
      <c r="DO289" s="94"/>
      <c r="DP289" s="94"/>
      <c r="DQ289" s="94"/>
      <c r="DR289" s="94"/>
      <c r="DS289" s="94"/>
      <c r="DT289" s="94"/>
      <c r="DU289" s="94"/>
      <c r="DV289" s="94"/>
      <c r="DW289" s="94"/>
      <c r="DX289" s="94"/>
      <c r="DY289" s="94"/>
      <c r="DZ289" s="94"/>
      <c r="EA289" s="94"/>
      <c r="EB289" s="94"/>
      <c r="EC289" s="94"/>
      <c r="ED289" s="94"/>
      <c r="EE289" s="94"/>
      <c r="EF289" s="94"/>
      <c r="EG289" s="94"/>
      <c r="EH289" s="94"/>
      <c r="EI289" s="94"/>
      <c r="EJ289" s="94"/>
      <c r="EK289" s="94"/>
      <c r="EL289" s="94"/>
      <c r="EM289" s="94"/>
      <c r="EN289" s="94"/>
      <c r="EO289" s="94"/>
      <c r="EP289" s="94"/>
      <c r="EQ289" s="94"/>
      <c r="ER289" s="94"/>
      <c r="ES289" s="94"/>
      <c r="ET289" s="94"/>
      <c r="EU289" s="94"/>
      <c r="EV289" s="94"/>
      <c r="EW289" s="94"/>
      <c r="EX289" s="94"/>
      <c r="EY289" s="94"/>
      <c r="EZ289" s="94"/>
      <c r="FA289" s="94"/>
      <c r="FB289" s="94"/>
      <c r="FC289" s="94"/>
      <c r="FD289" s="94"/>
      <c r="FE289" s="94"/>
      <c r="FF289" s="94"/>
      <c r="FG289" s="94"/>
      <c r="FH289" s="94"/>
      <c r="FI289" s="94"/>
      <c r="FJ289" s="94"/>
      <c r="FK289" s="94"/>
      <c r="FL289" s="94"/>
      <c r="FM289" s="94"/>
      <c r="FN289" s="94"/>
      <c r="FO289" s="94"/>
      <c r="FP289" s="94"/>
      <c r="FQ289" s="94"/>
      <c r="FR289" s="94"/>
      <c r="FS289" s="94"/>
      <c r="FT289" s="94"/>
      <c r="FU289" s="94"/>
      <c r="FV289" s="94"/>
      <c r="FW289" s="94"/>
      <c r="FX289" s="94"/>
      <c r="FY289" s="94"/>
      <c r="FZ289" s="94"/>
      <c r="GA289" s="94"/>
      <c r="GB289" s="94"/>
      <c r="GC289" s="94"/>
      <c r="GD289" s="94"/>
      <c r="GE289" s="94"/>
      <c r="GF289" s="94"/>
      <c r="GG289" s="94"/>
      <c r="GH289" s="94"/>
      <c r="GI289" s="94"/>
      <c r="GJ289" s="94"/>
      <c r="GK289" s="94"/>
      <c r="GL289" s="94"/>
      <c r="GM289" s="94"/>
      <c r="GN289" s="94"/>
      <c r="GO289" s="94"/>
      <c r="GP289" s="94"/>
      <c r="GQ289" s="94"/>
      <c r="GR289" s="94"/>
      <c r="GS289" s="94"/>
      <c r="GT289" s="94"/>
      <c r="GU289" s="94"/>
      <c r="GV289" s="94"/>
      <c r="GW289" s="94"/>
      <c r="GX289" s="94"/>
      <c r="GY289" s="94"/>
    </row>
    <row r="290" spans="1:207" ht="15.75">
      <c r="A290" s="106"/>
      <c r="B290" s="94"/>
      <c r="C290" s="94"/>
      <c r="D290" s="94"/>
      <c r="E290" s="94"/>
      <c r="F290" s="96"/>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c r="BI290" s="94"/>
      <c r="BJ290" s="94"/>
      <c r="BK290" s="94"/>
      <c r="BL290" s="94"/>
      <c r="BM290" s="94"/>
      <c r="BN290" s="94"/>
      <c r="BO290" s="94"/>
      <c r="BP290" s="94"/>
      <c r="BQ290" s="94"/>
      <c r="BR290" s="94"/>
      <c r="BS290" s="94"/>
      <c r="BT290" s="94"/>
      <c r="BU290" s="94"/>
      <c r="BV290" s="94"/>
      <c r="BW290" s="94"/>
      <c r="BX290" s="94"/>
      <c r="BY290" s="94"/>
      <c r="BZ290" s="94"/>
      <c r="CA290" s="94"/>
      <c r="CB290" s="94"/>
      <c r="CC290" s="94"/>
      <c r="CD290" s="94"/>
      <c r="CE290" s="94"/>
      <c r="CF290" s="94"/>
      <c r="CG290" s="94"/>
      <c r="CH290" s="94"/>
      <c r="CI290" s="94"/>
      <c r="CJ290" s="94"/>
      <c r="CK290" s="94"/>
      <c r="CL290" s="94"/>
      <c r="CM290" s="94"/>
      <c r="CN290" s="94"/>
      <c r="CO290" s="94"/>
      <c r="CP290" s="94"/>
      <c r="CQ290" s="94"/>
      <c r="CR290" s="94"/>
      <c r="CS290" s="94"/>
      <c r="CT290" s="94"/>
      <c r="CU290" s="94"/>
      <c r="CV290" s="94"/>
      <c r="CW290" s="94"/>
      <c r="CX290" s="94"/>
      <c r="CY290" s="94"/>
      <c r="CZ290" s="94"/>
      <c r="DA290" s="94"/>
      <c r="DB290" s="94"/>
      <c r="DC290" s="94"/>
      <c r="DD290" s="94"/>
      <c r="DE290" s="94"/>
      <c r="DF290" s="94"/>
      <c r="DG290" s="94"/>
      <c r="DH290" s="94"/>
      <c r="DI290" s="94"/>
      <c r="DJ290" s="94"/>
      <c r="DK290" s="94"/>
      <c r="DL290" s="94"/>
      <c r="DM290" s="94"/>
      <c r="DN290" s="94"/>
      <c r="DO290" s="94"/>
      <c r="DP290" s="94"/>
      <c r="DQ290" s="94"/>
      <c r="DR290" s="94"/>
      <c r="DS290" s="94"/>
      <c r="DT290" s="94"/>
      <c r="DU290" s="94"/>
      <c r="DV290" s="94"/>
      <c r="DW290" s="94"/>
      <c r="DX290" s="94"/>
      <c r="DY290" s="94"/>
      <c r="DZ290" s="94"/>
      <c r="EA290" s="94"/>
      <c r="EB290" s="94"/>
      <c r="EC290" s="94"/>
      <c r="ED290" s="94"/>
      <c r="EE290" s="94"/>
      <c r="EF290" s="94"/>
      <c r="EG290" s="94"/>
      <c r="EH290" s="94"/>
      <c r="EI290" s="94"/>
      <c r="EJ290" s="94"/>
      <c r="EK290" s="94"/>
      <c r="EL290" s="94"/>
      <c r="EM290" s="94"/>
      <c r="EN290" s="94"/>
      <c r="EO290" s="94"/>
      <c r="EP290" s="94"/>
      <c r="EQ290" s="94"/>
      <c r="ER290" s="94"/>
      <c r="ES290" s="94"/>
      <c r="ET290" s="94"/>
      <c r="EU290" s="94"/>
      <c r="EV290" s="94"/>
      <c r="EW290" s="94"/>
      <c r="EX290" s="94"/>
      <c r="EY290" s="94"/>
      <c r="EZ290" s="94"/>
      <c r="FA290" s="94"/>
      <c r="FB290" s="94"/>
      <c r="FC290" s="94"/>
      <c r="FD290" s="94"/>
      <c r="FE290" s="94"/>
      <c r="FF290" s="94"/>
      <c r="FG290" s="94"/>
      <c r="FH290" s="94"/>
      <c r="FI290" s="94"/>
      <c r="FJ290" s="94"/>
      <c r="FK290" s="94"/>
      <c r="FL290" s="94"/>
      <c r="FM290" s="94"/>
      <c r="FN290" s="94"/>
      <c r="FO290" s="94"/>
      <c r="FP290" s="94"/>
      <c r="FQ290" s="94"/>
      <c r="FR290" s="94"/>
      <c r="FS290" s="94"/>
      <c r="FT290" s="94"/>
      <c r="FU290" s="94"/>
      <c r="FV290" s="94"/>
      <c r="FW290" s="94"/>
      <c r="FX290" s="94"/>
      <c r="FY290" s="94"/>
      <c r="FZ290" s="94"/>
      <c r="GA290" s="94"/>
      <c r="GB290" s="94"/>
      <c r="GC290" s="94"/>
      <c r="GD290" s="94"/>
      <c r="GE290" s="94"/>
      <c r="GF290" s="94"/>
      <c r="GG290" s="94"/>
      <c r="GH290" s="94"/>
      <c r="GI290" s="94"/>
      <c r="GJ290" s="94"/>
      <c r="GK290" s="94"/>
      <c r="GL290" s="94"/>
      <c r="GM290" s="94"/>
      <c r="GN290" s="94"/>
      <c r="GO290" s="94"/>
      <c r="GP290" s="94"/>
      <c r="GQ290" s="94"/>
      <c r="GR290" s="94"/>
      <c r="GS290" s="94"/>
      <c r="GT290" s="94"/>
      <c r="GU290" s="94"/>
      <c r="GV290" s="94"/>
      <c r="GW290" s="94"/>
      <c r="GX290" s="94"/>
      <c r="GY290" s="94"/>
    </row>
    <row r="291" spans="1:207" ht="15.75">
      <c r="A291" s="106"/>
      <c r="B291" s="94"/>
      <c r="C291" s="94"/>
      <c r="D291" s="94"/>
      <c r="E291" s="94"/>
      <c r="F291" s="96"/>
      <c r="G291" s="94"/>
      <c r="H291" s="94"/>
      <c r="I291" s="94"/>
      <c r="J291" s="94"/>
      <c r="K291" s="94"/>
      <c r="L291" s="94"/>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c r="BI291" s="94"/>
      <c r="BJ291" s="94"/>
      <c r="BK291" s="94"/>
      <c r="BL291" s="94"/>
      <c r="BM291" s="94"/>
      <c r="BN291" s="94"/>
      <c r="BO291" s="94"/>
      <c r="BP291" s="94"/>
      <c r="BQ291" s="94"/>
      <c r="BR291" s="94"/>
      <c r="BS291" s="94"/>
      <c r="BT291" s="94"/>
      <c r="BU291" s="94"/>
      <c r="BV291" s="94"/>
      <c r="BW291" s="94"/>
      <c r="BX291" s="94"/>
      <c r="BY291" s="94"/>
      <c r="BZ291" s="94"/>
      <c r="CA291" s="94"/>
      <c r="CB291" s="94"/>
      <c r="CC291" s="94"/>
      <c r="CD291" s="94"/>
      <c r="CE291" s="94"/>
      <c r="CF291" s="94"/>
      <c r="CG291" s="94"/>
      <c r="CH291" s="94"/>
      <c r="CI291" s="94"/>
      <c r="CJ291" s="94"/>
      <c r="CK291" s="94"/>
      <c r="CL291" s="94"/>
      <c r="CM291" s="94"/>
      <c r="CN291" s="94"/>
      <c r="CO291" s="94"/>
      <c r="CP291" s="94"/>
      <c r="CQ291" s="94"/>
      <c r="CR291" s="94"/>
      <c r="CS291" s="94"/>
      <c r="CT291" s="94"/>
      <c r="CU291" s="94"/>
      <c r="CV291" s="94"/>
      <c r="CW291" s="94"/>
      <c r="CX291" s="94"/>
      <c r="CY291" s="94"/>
      <c r="CZ291" s="94"/>
      <c r="DA291" s="94"/>
      <c r="DB291" s="94"/>
      <c r="DC291" s="94"/>
      <c r="DD291" s="94"/>
      <c r="DE291" s="94"/>
      <c r="DF291" s="94"/>
      <c r="DG291" s="94"/>
      <c r="DH291" s="94"/>
      <c r="DI291" s="94"/>
      <c r="DJ291" s="94"/>
      <c r="DK291" s="94"/>
      <c r="DL291" s="94"/>
      <c r="DM291" s="94"/>
      <c r="DN291" s="94"/>
      <c r="DO291" s="94"/>
      <c r="DP291" s="94"/>
      <c r="DQ291" s="94"/>
      <c r="DR291" s="94"/>
      <c r="DS291" s="94"/>
      <c r="DT291" s="94"/>
      <c r="DU291" s="94"/>
      <c r="DV291" s="94"/>
      <c r="DW291" s="94"/>
      <c r="DX291" s="94"/>
      <c r="DY291" s="94"/>
      <c r="DZ291" s="94"/>
      <c r="EA291" s="94"/>
      <c r="EB291" s="94"/>
      <c r="EC291" s="94"/>
      <c r="ED291" s="94"/>
      <c r="EE291" s="94"/>
      <c r="EF291" s="94"/>
      <c r="EG291" s="94"/>
      <c r="EH291" s="94"/>
      <c r="EI291" s="94"/>
      <c r="EJ291" s="94"/>
      <c r="EK291" s="94"/>
      <c r="EL291" s="94"/>
      <c r="EM291" s="94"/>
      <c r="EN291" s="94"/>
      <c r="EO291" s="94"/>
      <c r="EP291" s="94"/>
      <c r="EQ291" s="94"/>
      <c r="ER291" s="94"/>
      <c r="ES291" s="94"/>
      <c r="ET291" s="94"/>
      <c r="EU291" s="94"/>
      <c r="EV291" s="94"/>
      <c r="EW291" s="94"/>
      <c r="EX291" s="94"/>
      <c r="EY291" s="94"/>
      <c r="EZ291" s="94"/>
      <c r="FA291" s="94"/>
      <c r="FB291" s="94"/>
      <c r="FC291" s="94"/>
      <c r="FD291" s="94"/>
      <c r="FE291" s="94"/>
      <c r="FF291" s="94"/>
      <c r="FG291" s="94"/>
      <c r="FH291" s="94"/>
      <c r="FI291" s="94"/>
      <c r="FJ291" s="94"/>
      <c r="FK291" s="94"/>
      <c r="FL291" s="94"/>
      <c r="FM291" s="94"/>
      <c r="FN291" s="94"/>
      <c r="FO291" s="94"/>
      <c r="FP291" s="94"/>
      <c r="FQ291" s="94"/>
      <c r="FR291" s="94"/>
      <c r="FS291" s="94"/>
      <c r="FT291" s="94"/>
      <c r="FU291" s="94"/>
      <c r="FV291" s="94"/>
      <c r="FW291" s="94"/>
      <c r="FX291" s="94"/>
      <c r="FY291" s="94"/>
      <c r="FZ291" s="94"/>
      <c r="GA291" s="94"/>
      <c r="GB291" s="94"/>
      <c r="GC291" s="94"/>
      <c r="GD291" s="94"/>
      <c r="GE291" s="94"/>
      <c r="GF291" s="94"/>
      <c r="GG291" s="94"/>
      <c r="GH291" s="94"/>
      <c r="GI291" s="94"/>
      <c r="GJ291" s="94"/>
      <c r="GK291" s="94"/>
      <c r="GL291" s="94"/>
      <c r="GM291" s="94"/>
      <c r="GN291" s="94"/>
      <c r="GO291" s="94"/>
      <c r="GP291" s="94"/>
      <c r="GQ291" s="94"/>
      <c r="GR291" s="94"/>
      <c r="GS291" s="94"/>
      <c r="GT291" s="94"/>
      <c r="GU291" s="94"/>
      <c r="GV291" s="94"/>
      <c r="GW291" s="94"/>
      <c r="GX291" s="94"/>
      <c r="GY291" s="94"/>
    </row>
    <row r="292" spans="1:207" ht="15.75">
      <c r="A292" s="106"/>
      <c r="B292" s="94"/>
      <c r="C292" s="94"/>
      <c r="D292" s="94"/>
      <c r="E292" s="94"/>
      <c r="F292" s="96"/>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94"/>
      <c r="BU292" s="94"/>
      <c r="BV292" s="94"/>
      <c r="BW292" s="94"/>
      <c r="BX292" s="94"/>
      <c r="BY292" s="94"/>
      <c r="BZ292" s="94"/>
      <c r="CA292" s="94"/>
      <c r="CB292" s="94"/>
      <c r="CC292" s="94"/>
      <c r="CD292" s="94"/>
      <c r="CE292" s="94"/>
      <c r="CF292" s="94"/>
      <c r="CG292" s="94"/>
      <c r="CH292" s="94"/>
      <c r="CI292" s="94"/>
      <c r="CJ292" s="94"/>
      <c r="CK292" s="94"/>
      <c r="CL292" s="94"/>
      <c r="CM292" s="94"/>
      <c r="CN292" s="94"/>
      <c r="CO292" s="94"/>
      <c r="CP292" s="94"/>
      <c r="CQ292" s="94"/>
      <c r="CR292" s="94"/>
      <c r="CS292" s="94"/>
      <c r="CT292" s="94"/>
      <c r="CU292" s="94"/>
      <c r="CV292" s="94"/>
      <c r="CW292" s="94"/>
      <c r="CX292" s="94"/>
      <c r="CY292" s="94"/>
      <c r="CZ292" s="94"/>
      <c r="DA292" s="94"/>
      <c r="DB292" s="94"/>
      <c r="DC292" s="94"/>
      <c r="DD292" s="94"/>
      <c r="DE292" s="94"/>
      <c r="DF292" s="94"/>
      <c r="DG292" s="94"/>
      <c r="DH292" s="94"/>
      <c r="DI292" s="94"/>
      <c r="DJ292" s="94"/>
      <c r="DK292" s="94"/>
      <c r="DL292" s="94"/>
      <c r="DM292" s="94"/>
      <c r="DN292" s="94"/>
      <c r="DO292" s="94"/>
      <c r="DP292" s="94"/>
      <c r="DQ292" s="94"/>
      <c r="DR292" s="94"/>
      <c r="DS292" s="94"/>
      <c r="DT292" s="94"/>
      <c r="DU292" s="94"/>
      <c r="DV292" s="94"/>
      <c r="DW292" s="94"/>
      <c r="DX292" s="94"/>
      <c r="DY292" s="94"/>
      <c r="DZ292" s="94"/>
      <c r="EA292" s="94"/>
      <c r="EB292" s="94"/>
      <c r="EC292" s="94"/>
      <c r="ED292" s="94"/>
      <c r="EE292" s="94"/>
      <c r="EF292" s="94"/>
      <c r="EG292" s="94"/>
      <c r="EH292" s="94"/>
      <c r="EI292" s="94"/>
      <c r="EJ292" s="94"/>
      <c r="EK292" s="94"/>
      <c r="EL292" s="94"/>
      <c r="EM292" s="94"/>
      <c r="EN292" s="94"/>
      <c r="EO292" s="94"/>
      <c r="EP292" s="94"/>
      <c r="EQ292" s="94"/>
      <c r="ER292" s="94"/>
      <c r="ES292" s="94"/>
      <c r="ET292" s="94"/>
      <c r="EU292" s="94"/>
      <c r="EV292" s="94"/>
      <c r="EW292" s="94"/>
      <c r="EX292" s="94"/>
      <c r="EY292" s="94"/>
      <c r="EZ292" s="94"/>
      <c r="FA292" s="94"/>
      <c r="FB292" s="94"/>
      <c r="FC292" s="94"/>
      <c r="FD292" s="94"/>
      <c r="FE292" s="94"/>
      <c r="FF292" s="94"/>
      <c r="FG292" s="94"/>
      <c r="FH292" s="94"/>
      <c r="FI292" s="94"/>
      <c r="FJ292" s="94"/>
      <c r="FK292" s="94"/>
      <c r="FL292" s="94"/>
      <c r="FM292" s="94"/>
      <c r="FN292" s="94"/>
      <c r="FO292" s="94"/>
      <c r="FP292" s="94"/>
      <c r="FQ292" s="94"/>
      <c r="FR292" s="94"/>
      <c r="FS292" s="94"/>
      <c r="FT292" s="94"/>
      <c r="FU292" s="94"/>
      <c r="FV292" s="94"/>
      <c r="FW292" s="94"/>
      <c r="FX292" s="94"/>
      <c r="FY292" s="94"/>
      <c r="FZ292" s="94"/>
      <c r="GA292" s="94"/>
      <c r="GB292" s="94"/>
      <c r="GC292" s="94"/>
      <c r="GD292" s="94"/>
      <c r="GE292" s="94"/>
      <c r="GF292" s="94"/>
      <c r="GG292" s="94"/>
      <c r="GH292" s="94"/>
      <c r="GI292" s="94"/>
      <c r="GJ292" s="94"/>
      <c r="GK292" s="94"/>
      <c r="GL292" s="94"/>
      <c r="GM292" s="94"/>
      <c r="GN292" s="94"/>
      <c r="GO292" s="94"/>
      <c r="GP292" s="94"/>
      <c r="GQ292" s="94"/>
      <c r="GR292" s="94"/>
      <c r="GS292" s="94"/>
      <c r="GT292" s="94"/>
      <c r="GU292" s="94"/>
      <c r="GV292" s="94"/>
      <c r="GW292" s="94"/>
      <c r="GX292" s="94"/>
      <c r="GY292" s="94"/>
    </row>
    <row r="293" spans="1:207" ht="15.75">
      <c r="A293" s="106"/>
      <c r="B293" s="94"/>
      <c r="C293" s="94"/>
      <c r="D293" s="94"/>
      <c r="E293" s="94"/>
      <c r="F293" s="96"/>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4"/>
      <c r="FL293" s="94"/>
      <c r="FM293" s="94"/>
      <c r="FN293" s="94"/>
      <c r="FO293" s="94"/>
      <c r="FP293" s="94"/>
      <c r="FQ293" s="94"/>
      <c r="FR293" s="94"/>
      <c r="FS293" s="94"/>
      <c r="FT293" s="94"/>
      <c r="FU293" s="94"/>
      <c r="FV293" s="94"/>
      <c r="FW293" s="94"/>
      <c r="FX293" s="94"/>
      <c r="FY293" s="94"/>
      <c r="FZ293" s="94"/>
      <c r="GA293" s="94"/>
      <c r="GB293" s="94"/>
      <c r="GC293" s="94"/>
      <c r="GD293" s="94"/>
      <c r="GE293" s="94"/>
      <c r="GF293" s="94"/>
      <c r="GG293" s="94"/>
      <c r="GH293" s="94"/>
      <c r="GI293" s="94"/>
      <c r="GJ293" s="94"/>
      <c r="GK293" s="94"/>
      <c r="GL293" s="94"/>
      <c r="GM293" s="94"/>
      <c r="GN293" s="94"/>
      <c r="GO293" s="94"/>
      <c r="GP293" s="94"/>
      <c r="GQ293" s="94"/>
      <c r="GR293" s="94"/>
      <c r="GS293" s="94"/>
      <c r="GT293" s="94"/>
      <c r="GU293" s="94"/>
      <c r="GV293" s="94"/>
      <c r="GW293" s="94"/>
      <c r="GX293" s="94"/>
      <c r="GY293" s="94"/>
    </row>
    <row r="294" spans="1:207" ht="15.75">
      <c r="A294" s="106"/>
      <c r="B294" s="94"/>
      <c r="C294" s="94"/>
      <c r="D294" s="94"/>
      <c r="E294" s="94"/>
      <c r="F294" s="96"/>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c r="BI294" s="94"/>
      <c r="BJ294" s="94"/>
      <c r="BK294" s="94"/>
      <c r="BL294" s="94"/>
      <c r="BM294" s="94"/>
      <c r="BN294" s="94"/>
      <c r="BO294" s="94"/>
      <c r="BP294" s="94"/>
      <c r="BQ294" s="94"/>
      <c r="BR294" s="94"/>
      <c r="BS294" s="94"/>
      <c r="BT294" s="94"/>
      <c r="BU294" s="94"/>
      <c r="BV294" s="94"/>
      <c r="BW294" s="94"/>
      <c r="BX294" s="94"/>
      <c r="BY294" s="94"/>
      <c r="BZ294" s="94"/>
      <c r="CA294" s="94"/>
      <c r="CB294" s="94"/>
      <c r="CC294" s="94"/>
      <c r="CD294" s="94"/>
      <c r="CE294" s="94"/>
      <c r="CF294" s="94"/>
      <c r="CG294" s="94"/>
      <c r="CH294" s="94"/>
      <c r="CI294" s="94"/>
      <c r="CJ294" s="94"/>
      <c r="CK294" s="94"/>
      <c r="CL294" s="94"/>
      <c r="CM294" s="94"/>
      <c r="CN294" s="94"/>
      <c r="CO294" s="94"/>
      <c r="CP294" s="94"/>
      <c r="CQ294" s="94"/>
      <c r="CR294" s="94"/>
      <c r="CS294" s="94"/>
      <c r="CT294" s="94"/>
      <c r="CU294" s="94"/>
      <c r="CV294" s="94"/>
      <c r="CW294" s="94"/>
      <c r="CX294" s="94"/>
      <c r="CY294" s="94"/>
      <c r="CZ294" s="94"/>
      <c r="DA294" s="94"/>
      <c r="DB294" s="94"/>
      <c r="DC294" s="94"/>
      <c r="DD294" s="94"/>
      <c r="DE294" s="94"/>
      <c r="DF294" s="94"/>
      <c r="DG294" s="94"/>
      <c r="DH294" s="94"/>
      <c r="DI294" s="94"/>
      <c r="DJ294" s="94"/>
      <c r="DK294" s="94"/>
      <c r="DL294" s="94"/>
      <c r="DM294" s="94"/>
      <c r="DN294" s="94"/>
      <c r="DO294" s="94"/>
      <c r="DP294" s="94"/>
      <c r="DQ294" s="94"/>
      <c r="DR294" s="94"/>
      <c r="DS294" s="94"/>
      <c r="DT294" s="94"/>
      <c r="DU294" s="94"/>
      <c r="DV294" s="94"/>
      <c r="DW294" s="94"/>
      <c r="DX294" s="94"/>
      <c r="DY294" s="94"/>
      <c r="DZ294" s="94"/>
      <c r="EA294" s="94"/>
      <c r="EB294" s="94"/>
      <c r="EC294" s="94"/>
      <c r="ED294" s="94"/>
      <c r="EE294" s="94"/>
      <c r="EF294" s="94"/>
      <c r="EG294" s="94"/>
      <c r="EH294" s="94"/>
      <c r="EI294" s="94"/>
      <c r="EJ294" s="94"/>
      <c r="EK294" s="94"/>
      <c r="EL294" s="94"/>
      <c r="EM294" s="94"/>
      <c r="EN294" s="94"/>
      <c r="EO294" s="94"/>
      <c r="EP294" s="94"/>
      <c r="EQ294" s="94"/>
      <c r="ER294" s="94"/>
      <c r="ES294" s="94"/>
      <c r="ET294" s="94"/>
      <c r="EU294" s="94"/>
      <c r="EV294" s="94"/>
      <c r="EW294" s="94"/>
      <c r="EX294" s="94"/>
      <c r="EY294" s="94"/>
      <c r="EZ294" s="94"/>
      <c r="FA294" s="94"/>
      <c r="FB294" s="94"/>
      <c r="FC294" s="94"/>
      <c r="FD294" s="94"/>
      <c r="FE294" s="94"/>
      <c r="FF294" s="94"/>
      <c r="FG294" s="94"/>
      <c r="FH294" s="94"/>
      <c r="FI294" s="94"/>
      <c r="FJ294" s="94"/>
      <c r="FK294" s="94"/>
      <c r="FL294" s="94"/>
      <c r="FM294" s="94"/>
      <c r="FN294" s="94"/>
      <c r="FO294" s="94"/>
      <c r="FP294" s="94"/>
      <c r="FQ294" s="94"/>
      <c r="FR294" s="94"/>
      <c r="FS294" s="94"/>
      <c r="FT294" s="94"/>
      <c r="FU294" s="94"/>
      <c r="FV294" s="94"/>
      <c r="FW294" s="94"/>
      <c r="FX294" s="94"/>
      <c r="FY294" s="94"/>
      <c r="FZ294" s="94"/>
      <c r="GA294" s="94"/>
      <c r="GB294" s="94"/>
      <c r="GC294" s="94"/>
      <c r="GD294" s="94"/>
      <c r="GE294" s="94"/>
      <c r="GF294" s="94"/>
      <c r="GG294" s="94"/>
      <c r="GH294" s="94"/>
      <c r="GI294" s="94"/>
      <c r="GJ294" s="94"/>
      <c r="GK294" s="94"/>
      <c r="GL294" s="94"/>
      <c r="GM294" s="94"/>
      <c r="GN294" s="94"/>
      <c r="GO294" s="94"/>
      <c r="GP294" s="94"/>
      <c r="GQ294" s="94"/>
      <c r="GR294" s="94"/>
      <c r="GS294" s="94"/>
      <c r="GT294" s="94"/>
      <c r="GU294" s="94"/>
      <c r="GV294" s="94"/>
      <c r="GW294" s="94"/>
      <c r="GX294" s="94"/>
      <c r="GY294" s="94"/>
    </row>
    <row r="295" spans="1:207" ht="15.75">
      <c r="A295" s="106"/>
      <c r="B295" s="94"/>
      <c r="C295" s="94"/>
      <c r="D295" s="94"/>
      <c r="E295" s="94"/>
      <c r="F295" s="96"/>
      <c r="G295" s="94"/>
      <c r="H295" s="94"/>
      <c r="I295" s="94"/>
      <c r="J295" s="94"/>
      <c r="K295" s="94"/>
      <c r="L295" s="94"/>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c r="BI295" s="94"/>
      <c r="BJ295" s="94"/>
      <c r="BK295" s="94"/>
      <c r="BL295" s="94"/>
      <c r="BM295" s="94"/>
      <c r="BN295" s="94"/>
      <c r="BO295" s="94"/>
      <c r="BP295" s="94"/>
      <c r="BQ295" s="94"/>
      <c r="BR295" s="94"/>
      <c r="BS295" s="94"/>
      <c r="BT295" s="94"/>
      <c r="BU295" s="94"/>
      <c r="BV295" s="94"/>
      <c r="BW295" s="94"/>
      <c r="BX295" s="94"/>
      <c r="BY295" s="94"/>
      <c r="BZ295" s="94"/>
      <c r="CA295" s="94"/>
      <c r="CB295" s="94"/>
      <c r="CC295" s="94"/>
      <c r="CD295" s="94"/>
      <c r="CE295" s="94"/>
      <c r="CF295" s="94"/>
      <c r="CG295" s="94"/>
      <c r="CH295" s="94"/>
      <c r="CI295" s="94"/>
      <c r="CJ295" s="94"/>
      <c r="CK295" s="94"/>
      <c r="CL295" s="94"/>
      <c r="CM295" s="94"/>
      <c r="CN295" s="94"/>
      <c r="CO295" s="94"/>
      <c r="CP295" s="94"/>
      <c r="CQ295" s="94"/>
      <c r="CR295" s="94"/>
      <c r="CS295" s="94"/>
      <c r="CT295" s="94"/>
      <c r="CU295" s="94"/>
      <c r="CV295" s="94"/>
      <c r="CW295" s="94"/>
      <c r="CX295" s="94"/>
      <c r="CY295" s="94"/>
      <c r="CZ295" s="94"/>
      <c r="DA295" s="94"/>
      <c r="DB295" s="94"/>
      <c r="DC295" s="94"/>
      <c r="DD295" s="94"/>
      <c r="DE295" s="94"/>
      <c r="DF295" s="94"/>
      <c r="DG295" s="94"/>
      <c r="DH295" s="94"/>
      <c r="DI295" s="94"/>
      <c r="DJ295" s="94"/>
      <c r="DK295" s="94"/>
      <c r="DL295" s="94"/>
      <c r="DM295" s="94"/>
      <c r="DN295" s="94"/>
      <c r="DO295" s="94"/>
      <c r="DP295" s="94"/>
      <c r="DQ295" s="94"/>
      <c r="DR295" s="94"/>
      <c r="DS295" s="94"/>
      <c r="DT295" s="94"/>
      <c r="DU295" s="94"/>
      <c r="DV295" s="94"/>
      <c r="DW295" s="94"/>
      <c r="DX295" s="94"/>
      <c r="DY295" s="94"/>
      <c r="DZ295" s="94"/>
      <c r="EA295" s="94"/>
      <c r="EB295" s="94"/>
      <c r="EC295" s="94"/>
      <c r="ED295" s="94"/>
      <c r="EE295" s="94"/>
      <c r="EF295" s="94"/>
      <c r="EG295" s="94"/>
      <c r="EH295" s="94"/>
      <c r="EI295" s="94"/>
      <c r="EJ295" s="94"/>
      <c r="EK295" s="94"/>
      <c r="EL295" s="94"/>
      <c r="EM295" s="94"/>
      <c r="EN295" s="94"/>
      <c r="EO295" s="94"/>
      <c r="EP295" s="94"/>
      <c r="EQ295" s="94"/>
      <c r="ER295" s="94"/>
      <c r="ES295" s="94"/>
      <c r="ET295" s="94"/>
      <c r="EU295" s="94"/>
      <c r="EV295" s="94"/>
      <c r="EW295" s="94"/>
      <c r="EX295" s="94"/>
      <c r="EY295" s="94"/>
      <c r="EZ295" s="94"/>
      <c r="FA295" s="94"/>
      <c r="FB295" s="94"/>
      <c r="FC295" s="94"/>
      <c r="FD295" s="94"/>
      <c r="FE295" s="94"/>
      <c r="FF295" s="94"/>
      <c r="FG295" s="94"/>
      <c r="FH295" s="94"/>
      <c r="FI295" s="94"/>
      <c r="FJ295" s="94"/>
      <c r="FK295" s="94"/>
      <c r="FL295" s="94"/>
      <c r="FM295" s="94"/>
      <c r="FN295" s="94"/>
      <c r="FO295" s="94"/>
      <c r="FP295" s="94"/>
      <c r="FQ295" s="94"/>
      <c r="FR295" s="94"/>
      <c r="FS295" s="94"/>
      <c r="FT295" s="94"/>
      <c r="FU295" s="94"/>
      <c r="FV295" s="94"/>
      <c r="FW295" s="94"/>
      <c r="FX295" s="94"/>
      <c r="FY295" s="94"/>
      <c r="FZ295" s="94"/>
      <c r="GA295" s="94"/>
      <c r="GB295" s="94"/>
      <c r="GC295" s="94"/>
      <c r="GD295" s="94"/>
      <c r="GE295" s="94"/>
      <c r="GF295" s="94"/>
      <c r="GG295" s="94"/>
      <c r="GH295" s="94"/>
      <c r="GI295" s="94"/>
      <c r="GJ295" s="94"/>
      <c r="GK295" s="94"/>
      <c r="GL295" s="94"/>
      <c r="GM295" s="94"/>
      <c r="GN295" s="94"/>
      <c r="GO295" s="94"/>
      <c r="GP295" s="94"/>
      <c r="GQ295" s="94"/>
      <c r="GR295" s="94"/>
      <c r="GS295" s="94"/>
      <c r="GT295" s="94"/>
      <c r="GU295" s="94"/>
      <c r="GV295" s="94"/>
      <c r="GW295" s="94"/>
      <c r="GX295" s="94"/>
      <c r="GY295" s="94"/>
    </row>
    <row r="296" spans="1:207" ht="15.75">
      <c r="A296" s="106"/>
      <c r="B296" s="94"/>
      <c r="C296" s="94"/>
      <c r="D296" s="94"/>
      <c r="E296" s="94"/>
      <c r="F296" s="96"/>
      <c r="G296" s="94"/>
      <c r="H296" s="94"/>
      <c r="I296" s="94"/>
      <c r="J296" s="94"/>
      <c r="K296" s="94"/>
      <c r="L296" s="94"/>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c r="BI296" s="94"/>
      <c r="BJ296" s="94"/>
      <c r="BK296" s="94"/>
      <c r="BL296" s="94"/>
      <c r="BM296" s="94"/>
      <c r="BN296" s="94"/>
      <c r="BO296" s="94"/>
      <c r="BP296" s="94"/>
      <c r="BQ296" s="94"/>
      <c r="BR296" s="94"/>
      <c r="BS296" s="94"/>
      <c r="BT296" s="94"/>
      <c r="BU296" s="94"/>
      <c r="BV296" s="94"/>
      <c r="BW296" s="94"/>
      <c r="BX296" s="94"/>
      <c r="BY296" s="94"/>
      <c r="BZ296" s="94"/>
      <c r="CA296" s="94"/>
      <c r="CB296" s="94"/>
      <c r="CC296" s="94"/>
      <c r="CD296" s="94"/>
      <c r="CE296" s="94"/>
      <c r="CF296" s="94"/>
      <c r="CG296" s="94"/>
      <c r="CH296" s="94"/>
      <c r="CI296" s="94"/>
      <c r="CJ296" s="94"/>
      <c r="CK296" s="94"/>
      <c r="CL296" s="94"/>
      <c r="CM296" s="94"/>
      <c r="CN296" s="94"/>
      <c r="CO296" s="94"/>
      <c r="CP296" s="94"/>
      <c r="CQ296" s="94"/>
      <c r="CR296" s="94"/>
      <c r="CS296" s="94"/>
      <c r="CT296" s="94"/>
      <c r="CU296" s="94"/>
      <c r="CV296" s="94"/>
      <c r="CW296" s="94"/>
      <c r="CX296" s="94"/>
      <c r="CY296" s="94"/>
      <c r="CZ296" s="94"/>
      <c r="DA296" s="94"/>
      <c r="DB296" s="94"/>
      <c r="DC296" s="94"/>
      <c r="DD296" s="94"/>
      <c r="DE296" s="94"/>
      <c r="DF296" s="94"/>
      <c r="DG296" s="94"/>
      <c r="DH296" s="94"/>
      <c r="DI296" s="94"/>
      <c r="DJ296" s="94"/>
      <c r="DK296" s="94"/>
      <c r="DL296" s="94"/>
      <c r="DM296" s="94"/>
      <c r="DN296" s="94"/>
      <c r="DO296" s="94"/>
      <c r="DP296" s="94"/>
      <c r="DQ296" s="94"/>
      <c r="DR296" s="94"/>
      <c r="DS296" s="94"/>
      <c r="DT296" s="94"/>
      <c r="DU296" s="94"/>
      <c r="DV296" s="94"/>
      <c r="DW296" s="94"/>
      <c r="DX296" s="94"/>
      <c r="DY296" s="94"/>
      <c r="DZ296" s="94"/>
      <c r="EA296" s="94"/>
      <c r="EB296" s="94"/>
      <c r="EC296" s="94"/>
      <c r="ED296" s="94"/>
      <c r="EE296" s="94"/>
      <c r="EF296" s="94"/>
      <c r="EG296" s="94"/>
      <c r="EH296" s="94"/>
      <c r="EI296" s="94"/>
      <c r="EJ296" s="94"/>
      <c r="EK296" s="94"/>
      <c r="EL296" s="94"/>
      <c r="EM296" s="94"/>
      <c r="EN296" s="94"/>
      <c r="EO296" s="94"/>
      <c r="EP296" s="94"/>
      <c r="EQ296" s="94"/>
      <c r="ER296" s="94"/>
      <c r="ES296" s="94"/>
      <c r="ET296" s="94"/>
      <c r="EU296" s="94"/>
      <c r="EV296" s="94"/>
      <c r="EW296" s="94"/>
      <c r="EX296" s="94"/>
      <c r="EY296" s="94"/>
      <c r="EZ296" s="94"/>
      <c r="FA296" s="94"/>
      <c r="FB296" s="94"/>
      <c r="FC296" s="94"/>
      <c r="FD296" s="94"/>
      <c r="FE296" s="94"/>
      <c r="FF296" s="94"/>
      <c r="FG296" s="94"/>
      <c r="FH296" s="94"/>
      <c r="FI296" s="94"/>
      <c r="FJ296" s="94"/>
      <c r="FK296" s="94"/>
      <c r="FL296" s="94"/>
      <c r="FM296" s="94"/>
      <c r="FN296" s="94"/>
      <c r="FO296" s="94"/>
      <c r="FP296" s="94"/>
      <c r="FQ296" s="94"/>
      <c r="FR296" s="94"/>
      <c r="FS296" s="94"/>
      <c r="FT296" s="94"/>
      <c r="FU296" s="94"/>
      <c r="FV296" s="94"/>
      <c r="FW296" s="94"/>
      <c r="FX296" s="94"/>
      <c r="FY296" s="94"/>
      <c r="FZ296" s="94"/>
      <c r="GA296" s="94"/>
      <c r="GB296" s="94"/>
      <c r="GC296" s="94"/>
      <c r="GD296" s="94"/>
      <c r="GE296" s="94"/>
      <c r="GF296" s="94"/>
      <c r="GG296" s="94"/>
      <c r="GH296" s="94"/>
      <c r="GI296" s="94"/>
      <c r="GJ296" s="94"/>
      <c r="GK296" s="94"/>
      <c r="GL296" s="94"/>
      <c r="GM296" s="94"/>
      <c r="GN296" s="94"/>
      <c r="GO296" s="94"/>
      <c r="GP296" s="94"/>
      <c r="GQ296" s="94"/>
      <c r="GR296" s="94"/>
      <c r="GS296" s="94"/>
      <c r="GT296" s="94"/>
      <c r="GU296" s="94"/>
      <c r="GV296" s="94"/>
      <c r="GW296" s="94"/>
      <c r="GX296" s="94"/>
      <c r="GY296" s="94"/>
    </row>
    <row r="297" spans="1:207" ht="15.75">
      <c r="A297" s="106"/>
      <c r="B297" s="94"/>
      <c r="C297" s="94"/>
      <c r="D297" s="94"/>
      <c r="E297" s="94"/>
      <c r="F297" s="96"/>
      <c r="G297" s="94"/>
      <c r="H297" s="94"/>
      <c r="I297" s="94"/>
      <c r="J297" s="94"/>
      <c r="K297" s="94"/>
      <c r="L297" s="94"/>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c r="BI297" s="94"/>
      <c r="BJ297" s="94"/>
      <c r="BK297" s="94"/>
      <c r="BL297" s="94"/>
      <c r="BM297" s="94"/>
      <c r="BN297" s="94"/>
      <c r="BO297" s="94"/>
      <c r="BP297" s="94"/>
      <c r="BQ297" s="94"/>
      <c r="BR297" s="94"/>
      <c r="BS297" s="94"/>
      <c r="BT297" s="94"/>
      <c r="BU297" s="94"/>
      <c r="BV297" s="94"/>
      <c r="BW297" s="94"/>
      <c r="BX297" s="94"/>
      <c r="BY297" s="94"/>
      <c r="BZ297" s="94"/>
      <c r="CA297" s="94"/>
      <c r="CB297" s="94"/>
      <c r="CC297" s="94"/>
      <c r="CD297" s="94"/>
      <c r="CE297" s="94"/>
      <c r="CF297" s="94"/>
      <c r="CG297" s="94"/>
      <c r="CH297" s="94"/>
      <c r="CI297" s="94"/>
      <c r="CJ297" s="94"/>
      <c r="CK297" s="94"/>
      <c r="CL297" s="94"/>
      <c r="CM297" s="94"/>
      <c r="CN297" s="94"/>
      <c r="CO297" s="94"/>
      <c r="CP297" s="94"/>
      <c r="CQ297" s="94"/>
      <c r="CR297" s="94"/>
      <c r="CS297" s="94"/>
      <c r="CT297" s="94"/>
      <c r="CU297" s="94"/>
      <c r="CV297" s="94"/>
      <c r="CW297" s="94"/>
      <c r="CX297" s="94"/>
      <c r="CY297" s="94"/>
      <c r="CZ297" s="94"/>
      <c r="DA297" s="94"/>
      <c r="DB297" s="94"/>
      <c r="DC297" s="94"/>
      <c r="DD297" s="94"/>
      <c r="DE297" s="94"/>
      <c r="DF297" s="94"/>
      <c r="DG297" s="94"/>
      <c r="DH297" s="94"/>
      <c r="DI297" s="94"/>
      <c r="DJ297" s="94"/>
      <c r="DK297" s="94"/>
      <c r="DL297" s="94"/>
      <c r="DM297" s="94"/>
      <c r="DN297" s="94"/>
      <c r="DO297" s="94"/>
      <c r="DP297" s="94"/>
      <c r="DQ297" s="94"/>
      <c r="DR297" s="94"/>
      <c r="DS297" s="94"/>
      <c r="DT297" s="94"/>
      <c r="DU297" s="94"/>
      <c r="DV297" s="94"/>
      <c r="DW297" s="94"/>
      <c r="DX297" s="94"/>
      <c r="DY297" s="94"/>
      <c r="DZ297" s="94"/>
      <c r="EA297" s="94"/>
      <c r="EB297" s="94"/>
      <c r="EC297" s="94"/>
      <c r="ED297" s="94"/>
      <c r="EE297" s="94"/>
      <c r="EF297" s="94"/>
      <c r="EG297" s="94"/>
      <c r="EH297" s="94"/>
      <c r="EI297" s="94"/>
      <c r="EJ297" s="94"/>
      <c r="EK297" s="94"/>
      <c r="EL297" s="94"/>
      <c r="EM297" s="94"/>
      <c r="EN297" s="94"/>
      <c r="EO297" s="94"/>
      <c r="EP297" s="94"/>
      <c r="EQ297" s="94"/>
      <c r="ER297" s="94"/>
      <c r="ES297" s="94"/>
      <c r="ET297" s="94"/>
      <c r="EU297" s="94"/>
      <c r="EV297" s="94"/>
      <c r="EW297" s="94"/>
      <c r="EX297" s="94"/>
      <c r="EY297" s="94"/>
      <c r="EZ297" s="94"/>
      <c r="FA297" s="94"/>
      <c r="FB297" s="94"/>
      <c r="FC297" s="94"/>
      <c r="FD297" s="94"/>
      <c r="FE297" s="94"/>
      <c r="FF297" s="94"/>
      <c r="FG297" s="94"/>
      <c r="FH297" s="94"/>
      <c r="FI297" s="94"/>
      <c r="FJ297" s="94"/>
      <c r="FK297" s="94"/>
      <c r="FL297" s="94"/>
      <c r="FM297" s="94"/>
      <c r="FN297" s="94"/>
      <c r="FO297" s="94"/>
      <c r="FP297" s="94"/>
      <c r="FQ297" s="94"/>
      <c r="FR297" s="94"/>
      <c r="FS297" s="94"/>
      <c r="FT297" s="94"/>
      <c r="FU297" s="94"/>
      <c r="FV297" s="94"/>
      <c r="FW297" s="94"/>
      <c r="FX297" s="94"/>
      <c r="FY297" s="94"/>
      <c r="FZ297" s="94"/>
      <c r="GA297" s="94"/>
      <c r="GB297" s="94"/>
      <c r="GC297" s="94"/>
      <c r="GD297" s="94"/>
      <c r="GE297" s="94"/>
      <c r="GF297" s="94"/>
      <c r="GG297" s="94"/>
      <c r="GH297" s="94"/>
      <c r="GI297" s="94"/>
      <c r="GJ297" s="94"/>
      <c r="GK297" s="94"/>
      <c r="GL297" s="94"/>
      <c r="GM297" s="94"/>
      <c r="GN297" s="94"/>
      <c r="GO297" s="94"/>
      <c r="GP297" s="94"/>
      <c r="GQ297" s="94"/>
      <c r="GR297" s="94"/>
      <c r="GS297" s="94"/>
      <c r="GT297" s="94"/>
      <c r="GU297" s="94"/>
      <c r="GV297" s="94"/>
      <c r="GW297" s="94"/>
      <c r="GX297" s="94"/>
      <c r="GY297" s="94"/>
    </row>
    <row r="298" spans="1:207" ht="15.75">
      <c r="A298" s="106"/>
      <c r="B298" s="94"/>
      <c r="C298" s="94"/>
      <c r="D298" s="94"/>
      <c r="E298" s="94"/>
      <c r="F298" s="96"/>
      <c r="G298" s="94"/>
      <c r="H298" s="94"/>
      <c r="I298" s="94"/>
      <c r="J298" s="94"/>
      <c r="K298" s="94"/>
      <c r="L298" s="94"/>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c r="BI298" s="94"/>
      <c r="BJ298" s="94"/>
      <c r="BK298" s="94"/>
      <c r="BL298" s="94"/>
      <c r="BM298" s="94"/>
      <c r="BN298" s="94"/>
      <c r="BO298" s="94"/>
      <c r="BP298" s="94"/>
      <c r="BQ298" s="94"/>
      <c r="BR298" s="94"/>
      <c r="BS298" s="94"/>
      <c r="BT298" s="94"/>
      <c r="BU298" s="94"/>
      <c r="BV298" s="94"/>
      <c r="BW298" s="94"/>
      <c r="BX298" s="94"/>
      <c r="BY298" s="94"/>
      <c r="BZ298" s="94"/>
      <c r="CA298" s="94"/>
      <c r="CB298" s="94"/>
      <c r="CC298" s="94"/>
      <c r="CD298" s="94"/>
      <c r="CE298" s="94"/>
      <c r="CF298" s="94"/>
      <c r="CG298" s="94"/>
      <c r="CH298" s="94"/>
      <c r="CI298" s="94"/>
      <c r="CJ298" s="94"/>
      <c r="CK298" s="94"/>
      <c r="CL298" s="94"/>
      <c r="CM298" s="94"/>
      <c r="CN298" s="94"/>
      <c r="CO298" s="94"/>
      <c r="CP298" s="94"/>
      <c r="CQ298" s="94"/>
      <c r="CR298" s="94"/>
      <c r="CS298" s="94"/>
      <c r="CT298" s="94"/>
      <c r="CU298" s="94"/>
      <c r="CV298" s="94"/>
      <c r="CW298" s="94"/>
      <c r="CX298" s="94"/>
      <c r="CY298" s="94"/>
      <c r="CZ298" s="94"/>
      <c r="DA298" s="94"/>
      <c r="DB298" s="94"/>
      <c r="DC298" s="94"/>
      <c r="DD298" s="94"/>
      <c r="DE298" s="94"/>
      <c r="DF298" s="94"/>
      <c r="DG298" s="94"/>
      <c r="DH298" s="94"/>
      <c r="DI298" s="94"/>
      <c r="DJ298" s="94"/>
      <c r="DK298" s="94"/>
      <c r="DL298" s="94"/>
      <c r="DM298" s="94"/>
      <c r="DN298" s="94"/>
      <c r="DO298" s="94"/>
      <c r="DP298" s="94"/>
      <c r="DQ298" s="94"/>
      <c r="DR298" s="94"/>
      <c r="DS298" s="94"/>
      <c r="DT298" s="94"/>
      <c r="DU298" s="94"/>
      <c r="DV298" s="94"/>
      <c r="DW298" s="94"/>
      <c r="DX298" s="94"/>
      <c r="DY298" s="94"/>
      <c r="DZ298" s="94"/>
      <c r="EA298" s="94"/>
      <c r="EB298" s="94"/>
      <c r="EC298" s="94"/>
      <c r="ED298" s="94"/>
      <c r="EE298" s="94"/>
      <c r="EF298" s="94"/>
      <c r="EG298" s="94"/>
      <c r="EH298" s="94"/>
      <c r="EI298" s="94"/>
      <c r="EJ298" s="94"/>
      <c r="EK298" s="94"/>
      <c r="EL298" s="94"/>
      <c r="EM298" s="94"/>
      <c r="EN298" s="94"/>
      <c r="EO298" s="94"/>
      <c r="EP298" s="94"/>
      <c r="EQ298" s="94"/>
      <c r="ER298" s="94"/>
      <c r="ES298" s="94"/>
      <c r="ET298" s="94"/>
      <c r="EU298" s="94"/>
      <c r="EV298" s="94"/>
      <c r="EW298" s="94"/>
      <c r="EX298" s="94"/>
      <c r="EY298" s="94"/>
      <c r="EZ298" s="94"/>
      <c r="FA298" s="94"/>
      <c r="FB298" s="94"/>
      <c r="FC298" s="94"/>
      <c r="FD298" s="94"/>
      <c r="FE298" s="94"/>
      <c r="FF298" s="94"/>
      <c r="FG298" s="94"/>
      <c r="FH298" s="94"/>
      <c r="FI298" s="94"/>
      <c r="FJ298" s="94"/>
      <c r="FK298" s="94"/>
      <c r="FL298" s="94"/>
      <c r="FM298" s="94"/>
      <c r="FN298" s="94"/>
      <c r="FO298" s="94"/>
      <c r="FP298" s="94"/>
      <c r="FQ298" s="94"/>
      <c r="FR298" s="94"/>
      <c r="FS298" s="94"/>
      <c r="FT298" s="94"/>
      <c r="FU298" s="94"/>
      <c r="FV298" s="94"/>
      <c r="FW298" s="94"/>
      <c r="FX298" s="94"/>
      <c r="FY298" s="94"/>
      <c r="FZ298" s="94"/>
      <c r="GA298" s="94"/>
      <c r="GB298" s="94"/>
      <c r="GC298" s="94"/>
      <c r="GD298" s="94"/>
      <c r="GE298" s="94"/>
      <c r="GF298" s="94"/>
      <c r="GG298" s="94"/>
      <c r="GH298" s="94"/>
      <c r="GI298" s="94"/>
      <c r="GJ298" s="94"/>
      <c r="GK298" s="94"/>
      <c r="GL298" s="94"/>
      <c r="GM298" s="94"/>
      <c r="GN298" s="94"/>
      <c r="GO298" s="94"/>
      <c r="GP298" s="94"/>
      <c r="GQ298" s="94"/>
      <c r="GR298" s="94"/>
      <c r="GS298" s="94"/>
      <c r="GT298" s="94"/>
      <c r="GU298" s="94"/>
      <c r="GV298" s="94"/>
      <c r="GW298" s="94"/>
      <c r="GX298" s="94"/>
      <c r="GY298" s="94"/>
    </row>
    <row r="299" spans="1:207" ht="15.75">
      <c r="A299" s="106"/>
      <c r="B299" s="94"/>
      <c r="C299" s="94"/>
      <c r="D299" s="94"/>
      <c r="E299" s="94"/>
      <c r="F299" s="96"/>
      <c r="G299" s="94"/>
      <c r="H299" s="94"/>
      <c r="I299" s="94"/>
      <c r="J299" s="94"/>
      <c r="K299" s="94"/>
      <c r="L299" s="94"/>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c r="BI299" s="94"/>
      <c r="BJ299" s="94"/>
      <c r="BK299" s="94"/>
      <c r="BL299" s="94"/>
      <c r="BM299" s="94"/>
      <c r="BN299" s="94"/>
      <c r="BO299" s="94"/>
      <c r="BP299" s="94"/>
      <c r="BQ299" s="94"/>
      <c r="BR299" s="94"/>
      <c r="BS299" s="94"/>
      <c r="BT299" s="94"/>
      <c r="BU299" s="94"/>
      <c r="BV299" s="94"/>
      <c r="BW299" s="94"/>
      <c r="BX299" s="94"/>
      <c r="BY299" s="94"/>
      <c r="BZ299" s="94"/>
      <c r="CA299" s="94"/>
      <c r="CB299" s="94"/>
      <c r="CC299" s="94"/>
      <c r="CD299" s="94"/>
      <c r="CE299" s="94"/>
      <c r="CF299" s="94"/>
      <c r="CG299" s="94"/>
      <c r="CH299" s="94"/>
      <c r="CI299" s="94"/>
      <c r="CJ299" s="94"/>
      <c r="CK299" s="94"/>
      <c r="CL299" s="94"/>
      <c r="CM299" s="94"/>
      <c r="CN299" s="94"/>
      <c r="CO299" s="94"/>
      <c r="CP299" s="94"/>
      <c r="CQ299" s="94"/>
      <c r="CR299" s="94"/>
      <c r="CS299" s="94"/>
      <c r="CT299" s="94"/>
      <c r="CU299" s="94"/>
      <c r="CV299" s="94"/>
      <c r="CW299" s="94"/>
      <c r="CX299" s="94"/>
      <c r="CY299" s="94"/>
      <c r="CZ299" s="94"/>
      <c r="DA299" s="94"/>
      <c r="DB299" s="94"/>
      <c r="DC299" s="94"/>
      <c r="DD299" s="94"/>
      <c r="DE299" s="94"/>
      <c r="DF299" s="94"/>
      <c r="DG299" s="94"/>
      <c r="DH299" s="94"/>
      <c r="DI299" s="94"/>
      <c r="DJ299" s="94"/>
      <c r="DK299" s="94"/>
      <c r="DL299" s="94"/>
      <c r="DM299" s="94"/>
      <c r="DN299" s="94"/>
      <c r="DO299" s="94"/>
      <c r="DP299" s="94"/>
      <c r="DQ299" s="94"/>
      <c r="DR299" s="94"/>
      <c r="DS299" s="94"/>
      <c r="DT299" s="94"/>
      <c r="DU299" s="94"/>
      <c r="DV299" s="94"/>
      <c r="DW299" s="94"/>
      <c r="DX299" s="94"/>
      <c r="DY299" s="94"/>
      <c r="DZ299" s="94"/>
      <c r="EA299" s="94"/>
      <c r="EB299" s="94"/>
      <c r="EC299" s="94"/>
      <c r="ED299" s="94"/>
      <c r="EE299" s="94"/>
      <c r="EF299" s="94"/>
      <c r="EG299" s="94"/>
      <c r="EH299" s="94"/>
      <c r="EI299" s="94"/>
      <c r="EJ299" s="94"/>
      <c r="EK299" s="94"/>
      <c r="EL299" s="94"/>
      <c r="EM299" s="94"/>
      <c r="EN299" s="94"/>
      <c r="EO299" s="94"/>
      <c r="EP299" s="94"/>
      <c r="EQ299" s="94"/>
      <c r="ER299" s="94"/>
      <c r="ES299" s="94"/>
      <c r="ET299" s="94"/>
      <c r="EU299" s="94"/>
      <c r="EV299" s="94"/>
      <c r="EW299" s="94"/>
      <c r="EX299" s="94"/>
      <c r="EY299" s="94"/>
      <c r="EZ299" s="94"/>
      <c r="FA299" s="94"/>
      <c r="FB299" s="94"/>
      <c r="FC299" s="94"/>
      <c r="FD299" s="94"/>
      <c r="FE299" s="94"/>
      <c r="FF299" s="94"/>
      <c r="FG299" s="94"/>
      <c r="FH299" s="94"/>
      <c r="FI299" s="94"/>
      <c r="FJ299" s="94"/>
      <c r="FK299" s="94"/>
      <c r="FL299" s="94"/>
      <c r="FM299" s="94"/>
      <c r="FN299" s="94"/>
      <c r="FO299" s="94"/>
      <c r="FP299" s="94"/>
      <c r="FQ299" s="94"/>
      <c r="FR299" s="94"/>
      <c r="FS299" s="94"/>
      <c r="FT299" s="94"/>
      <c r="FU299" s="94"/>
      <c r="FV299" s="94"/>
      <c r="FW299" s="94"/>
      <c r="FX299" s="94"/>
      <c r="FY299" s="94"/>
      <c r="FZ299" s="94"/>
      <c r="GA299" s="94"/>
      <c r="GB299" s="94"/>
      <c r="GC299" s="94"/>
      <c r="GD299" s="94"/>
      <c r="GE299" s="94"/>
      <c r="GF299" s="94"/>
      <c r="GG299" s="94"/>
      <c r="GH299" s="94"/>
      <c r="GI299" s="94"/>
      <c r="GJ299" s="94"/>
      <c r="GK299" s="94"/>
      <c r="GL299" s="94"/>
      <c r="GM299" s="94"/>
      <c r="GN299" s="94"/>
      <c r="GO299" s="94"/>
      <c r="GP299" s="94"/>
      <c r="GQ299" s="94"/>
      <c r="GR299" s="94"/>
      <c r="GS299" s="94"/>
      <c r="GT299" s="94"/>
      <c r="GU299" s="94"/>
      <c r="GV299" s="94"/>
      <c r="GW299" s="94"/>
      <c r="GX299" s="94"/>
      <c r="GY299" s="94"/>
    </row>
    <row r="300" spans="1:207" ht="15.75">
      <c r="A300" s="106"/>
      <c r="B300" s="94"/>
      <c r="C300" s="94"/>
      <c r="D300" s="94"/>
      <c r="E300" s="94"/>
      <c r="F300" s="96"/>
      <c r="G300" s="94"/>
      <c r="H300" s="94"/>
      <c r="I300" s="94"/>
      <c r="J300" s="94"/>
      <c r="K300" s="94"/>
      <c r="L300" s="94"/>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c r="BI300" s="94"/>
      <c r="BJ300" s="94"/>
      <c r="BK300" s="94"/>
      <c r="BL300" s="94"/>
      <c r="BM300" s="94"/>
      <c r="BN300" s="94"/>
      <c r="BO300" s="94"/>
      <c r="BP300" s="94"/>
      <c r="BQ300" s="94"/>
      <c r="BR300" s="94"/>
      <c r="BS300" s="94"/>
      <c r="BT300" s="94"/>
      <c r="BU300" s="94"/>
      <c r="BV300" s="94"/>
      <c r="BW300" s="94"/>
      <c r="BX300" s="94"/>
      <c r="BY300" s="94"/>
      <c r="BZ300" s="94"/>
      <c r="CA300" s="94"/>
      <c r="CB300" s="94"/>
      <c r="CC300" s="94"/>
      <c r="CD300" s="94"/>
      <c r="CE300" s="94"/>
      <c r="CF300" s="94"/>
      <c r="CG300" s="94"/>
      <c r="CH300" s="94"/>
      <c r="CI300" s="94"/>
      <c r="CJ300" s="94"/>
      <c r="CK300" s="94"/>
      <c r="CL300" s="94"/>
      <c r="CM300" s="94"/>
      <c r="CN300" s="94"/>
      <c r="CO300" s="94"/>
      <c r="CP300" s="94"/>
      <c r="CQ300" s="94"/>
      <c r="CR300" s="94"/>
      <c r="CS300" s="94"/>
      <c r="CT300" s="94"/>
      <c r="CU300" s="94"/>
      <c r="CV300" s="94"/>
      <c r="CW300" s="94"/>
      <c r="CX300" s="94"/>
      <c r="CY300" s="94"/>
      <c r="CZ300" s="94"/>
      <c r="DA300" s="94"/>
      <c r="DB300" s="94"/>
      <c r="DC300" s="94"/>
      <c r="DD300" s="94"/>
      <c r="DE300" s="94"/>
      <c r="DF300" s="94"/>
      <c r="DG300" s="94"/>
      <c r="DH300" s="94"/>
      <c r="DI300" s="94"/>
      <c r="DJ300" s="94"/>
      <c r="DK300" s="94"/>
      <c r="DL300" s="94"/>
      <c r="DM300" s="94"/>
      <c r="DN300" s="94"/>
      <c r="DO300" s="94"/>
      <c r="DP300" s="94"/>
      <c r="DQ300" s="94"/>
      <c r="DR300" s="94"/>
      <c r="DS300" s="94"/>
      <c r="DT300" s="94"/>
      <c r="DU300" s="94"/>
      <c r="DV300" s="94"/>
      <c r="DW300" s="94"/>
      <c r="DX300" s="94"/>
      <c r="DY300" s="94"/>
      <c r="DZ300" s="94"/>
      <c r="EA300" s="94"/>
      <c r="EB300" s="94"/>
      <c r="EC300" s="94"/>
      <c r="ED300" s="94"/>
      <c r="EE300" s="94"/>
      <c r="EF300" s="94"/>
      <c r="EG300" s="94"/>
      <c r="EH300" s="94"/>
      <c r="EI300" s="94"/>
      <c r="EJ300" s="94"/>
      <c r="EK300" s="94"/>
      <c r="EL300" s="94"/>
      <c r="EM300" s="94"/>
      <c r="EN300" s="94"/>
      <c r="EO300" s="94"/>
      <c r="EP300" s="94"/>
      <c r="EQ300" s="94"/>
      <c r="ER300" s="94"/>
      <c r="ES300" s="94"/>
      <c r="ET300" s="94"/>
      <c r="EU300" s="94"/>
      <c r="EV300" s="94"/>
      <c r="EW300" s="94"/>
      <c r="EX300" s="94"/>
      <c r="EY300" s="94"/>
      <c r="EZ300" s="94"/>
      <c r="FA300" s="94"/>
      <c r="FB300" s="94"/>
      <c r="FC300" s="94"/>
      <c r="FD300" s="94"/>
      <c r="FE300" s="94"/>
      <c r="FF300" s="94"/>
      <c r="FG300" s="94"/>
      <c r="FH300" s="94"/>
      <c r="FI300" s="94"/>
      <c r="FJ300" s="94"/>
      <c r="FK300" s="94"/>
      <c r="FL300" s="94"/>
      <c r="FM300" s="94"/>
      <c r="FN300" s="94"/>
      <c r="FO300" s="94"/>
      <c r="FP300" s="94"/>
      <c r="FQ300" s="94"/>
      <c r="FR300" s="94"/>
      <c r="FS300" s="94"/>
      <c r="FT300" s="94"/>
      <c r="FU300" s="94"/>
      <c r="FV300" s="94"/>
      <c r="FW300" s="94"/>
      <c r="FX300" s="94"/>
      <c r="FY300" s="94"/>
      <c r="FZ300" s="94"/>
      <c r="GA300" s="94"/>
      <c r="GB300" s="94"/>
      <c r="GC300" s="94"/>
      <c r="GD300" s="94"/>
      <c r="GE300" s="94"/>
      <c r="GF300" s="94"/>
      <c r="GG300" s="94"/>
      <c r="GH300" s="94"/>
      <c r="GI300" s="94"/>
      <c r="GJ300" s="94"/>
      <c r="GK300" s="94"/>
      <c r="GL300" s="94"/>
      <c r="GM300" s="94"/>
      <c r="GN300" s="94"/>
      <c r="GO300" s="94"/>
      <c r="GP300" s="94"/>
      <c r="GQ300" s="94"/>
      <c r="GR300" s="94"/>
      <c r="GS300" s="94"/>
      <c r="GT300" s="94"/>
      <c r="GU300" s="94"/>
      <c r="GV300" s="94"/>
      <c r="GW300" s="94"/>
      <c r="GX300" s="94"/>
      <c r="GY300" s="94"/>
    </row>
    <row r="301" spans="1:207" ht="15.75">
      <c r="A301" s="106"/>
      <c r="B301" s="94"/>
      <c r="C301" s="94"/>
      <c r="D301" s="94"/>
      <c r="E301" s="94"/>
      <c r="F301" s="96"/>
      <c r="G301" s="94"/>
      <c r="H301" s="94"/>
      <c r="I301" s="94"/>
      <c r="J301" s="94"/>
      <c r="K301" s="94"/>
      <c r="L301" s="94"/>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c r="BI301" s="94"/>
      <c r="BJ301" s="94"/>
      <c r="BK301" s="94"/>
      <c r="BL301" s="94"/>
      <c r="BM301" s="94"/>
      <c r="BN301" s="94"/>
      <c r="BO301" s="94"/>
      <c r="BP301" s="94"/>
      <c r="BQ301" s="94"/>
      <c r="BR301" s="94"/>
      <c r="BS301" s="94"/>
      <c r="BT301" s="94"/>
      <c r="BU301" s="94"/>
      <c r="BV301" s="94"/>
      <c r="BW301" s="94"/>
      <c r="BX301" s="94"/>
      <c r="BY301" s="94"/>
      <c r="BZ301" s="94"/>
      <c r="CA301" s="94"/>
      <c r="CB301" s="94"/>
      <c r="CC301" s="94"/>
      <c r="CD301" s="94"/>
      <c r="CE301" s="94"/>
      <c r="CF301" s="94"/>
      <c r="CG301" s="94"/>
      <c r="CH301" s="94"/>
      <c r="CI301" s="94"/>
      <c r="CJ301" s="94"/>
      <c r="CK301" s="94"/>
      <c r="CL301" s="94"/>
      <c r="CM301" s="94"/>
      <c r="CN301" s="94"/>
      <c r="CO301" s="94"/>
      <c r="CP301" s="94"/>
      <c r="CQ301" s="94"/>
      <c r="CR301" s="94"/>
      <c r="CS301" s="94"/>
      <c r="CT301" s="94"/>
      <c r="CU301" s="94"/>
      <c r="CV301" s="94"/>
      <c r="CW301" s="94"/>
      <c r="CX301" s="94"/>
      <c r="CY301" s="94"/>
      <c r="CZ301" s="94"/>
      <c r="DA301" s="94"/>
      <c r="DB301" s="94"/>
      <c r="DC301" s="94"/>
      <c r="DD301" s="94"/>
      <c r="DE301" s="94"/>
      <c r="DF301" s="94"/>
      <c r="DG301" s="94"/>
      <c r="DH301" s="94"/>
      <c r="DI301" s="94"/>
      <c r="DJ301" s="94"/>
      <c r="DK301" s="94"/>
      <c r="DL301" s="94"/>
      <c r="DM301" s="94"/>
      <c r="DN301" s="94"/>
      <c r="DO301" s="94"/>
      <c r="DP301" s="94"/>
      <c r="DQ301" s="94"/>
      <c r="DR301" s="94"/>
      <c r="DS301" s="94"/>
      <c r="DT301" s="94"/>
      <c r="DU301" s="94"/>
      <c r="DV301" s="94"/>
      <c r="DW301" s="94"/>
      <c r="DX301" s="94"/>
      <c r="DY301" s="94"/>
      <c r="DZ301" s="94"/>
      <c r="EA301" s="94"/>
      <c r="EB301" s="94"/>
      <c r="EC301" s="94"/>
      <c r="ED301" s="94"/>
      <c r="EE301" s="94"/>
      <c r="EF301" s="94"/>
      <c r="EG301" s="94"/>
      <c r="EH301" s="94"/>
      <c r="EI301" s="94"/>
      <c r="EJ301" s="94"/>
      <c r="EK301" s="94"/>
      <c r="EL301" s="94"/>
      <c r="EM301" s="94"/>
      <c r="EN301" s="94"/>
      <c r="EO301" s="94"/>
      <c r="EP301" s="94"/>
      <c r="EQ301" s="94"/>
      <c r="ER301" s="94"/>
      <c r="ES301" s="94"/>
      <c r="ET301" s="94"/>
      <c r="EU301" s="94"/>
      <c r="EV301" s="94"/>
      <c r="EW301" s="94"/>
      <c r="EX301" s="94"/>
      <c r="EY301" s="94"/>
      <c r="EZ301" s="94"/>
      <c r="FA301" s="94"/>
      <c r="FB301" s="94"/>
      <c r="FC301" s="94"/>
      <c r="FD301" s="94"/>
      <c r="FE301" s="94"/>
      <c r="FF301" s="94"/>
      <c r="FG301" s="94"/>
      <c r="FH301" s="94"/>
      <c r="FI301" s="94"/>
      <c r="FJ301" s="94"/>
      <c r="FK301" s="94"/>
      <c r="FL301" s="94"/>
      <c r="FM301" s="94"/>
      <c r="FN301" s="94"/>
      <c r="FO301" s="94"/>
      <c r="FP301" s="94"/>
      <c r="FQ301" s="94"/>
      <c r="FR301" s="94"/>
      <c r="FS301" s="94"/>
      <c r="FT301" s="94"/>
      <c r="FU301" s="94"/>
      <c r="FV301" s="94"/>
      <c r="FW301" s="94"/>
      <c r="FX301" s="94"/>
      <c r="FY301" s="94"/>
      <c r="FZ301" s="94"/>
      <c r="GA301" s="94"/>
      <c r="GB301" s="94"/>
      <c r="GC301" s="94"/>
      <c r="GD301" s="94"/>
      <c r="GE301" s="94"/>
      <c r="GF301" s="94"/>
      <c r="GG301" s="94"/>
      <c r="GH301" s="94"/>
      <c r="GI301" s="94"/>
      <c r="GJ301" s="94"/>
      <c r="GK301" s="94"/>
      <c r="GL301" s="94"/>
      <c r="GM301" s="94"/>
      <c r="GN301" s="94"/>
      <c r="GO301" s="94"/>
      <c r="GP301" s="94"/>
      <c r="GQ301" s="94"/>
      <c r="GR301" s="94"/>
      <c r="GS301" s="94"/>
      <c r="GT301" s="94"/>
      <c r="GU301" s="94"/>
      <c r="GV301" s="94"/>
      <c r="GW301" s="94"/>
      <c r="GX301" s="94"/>
      <c r="GY301" s="94"/>
    </row>
    <row r="302" spans="1:207" ht="15.75">
      <c r="A302" s="106"/>
      <c r="B302" s="94"/>
      <c r="C302" s="94"/>
      <c r="D302" s="94"/>
      <c r="E302" s="94"/>
      <c r="F302" s="96"/>
      <c r="G302" s="94"/>
      <c r="H302" s="94"/>
      <c r="I302" s="94"/>
      <c r="J302" s="94"/>
      <c r="K302" s="94"/>
      <c r="L302" s="94"/>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c r="BI302" s="94"/>
      <c r="BJ302" s="94"/>
      <c r="BK302" s="94"/>
      <c r="BL302" s="94"/>
      <c r="BM302" s="94"/>
      <c r="BN302" s="94"/>
      <c r="BO302" s="94"/>
      <c r="BP302" s="94"/>
      <c r="BQ302" s="94"/>
      <c r="BR302" s="94"/>
      <c r="BS302" s="94"/>
      <c r="BT302" s="94"/>
      <c r="BU302" s="94"/>
      <c r="BV302" s="94"/>
      <c r="BW302" s="94"/>
      <c r="BX302" s="94"/>
      <c r="BY302" s="94"/>
      <c r="BZ302" s="94"/>
      <c r="CA302" s="94"/>
      <c r="CB302" s="94"/>
      <c r="CC302" s="94"/>
      <c r="CD302" s="94"/>
      <c r="CE302" s="94"/>
      <c r="CF302" s="94"/>
      <c r="CG302" s="94"/>
      <c r="CH302" s="94"/>
      <c r="CI302" s="94"/>
      <c r="CJ302" s="94"/>
      <c r="CK302" s="94"/>
      <c r="CL302" s="94"/>
      <c r="CM302" s="94"/>
      <c r="CN302" s="94"/>
      <c r="CO302" s="94"/>
      <c r="CP302" s="94"/>
      <c r="CQ302" s="94"/>
      <c r="CR302" s="94"/>
      <c r="CS302" s="94"/>
      <c r="CT302" s="94"/>
      <c r="CU302" s="94"/>
      <c r="CV302" s="94"/>
      <c r="CW302" s="94"/>
      <c r="CX302" s="94"/>
      <c r="CY302" s="94"/>
      <c r="CZ302" s="94"/>
      <c r="DA302" s="94"/>
      <c r="DB302" s="94"/>
      <c r="DC302" s="94"/>
      <c r="DD302" s="94"/>
      <c r="DE302" s="94"/>
      <c r="DF302" s="94"/>
      <c r="DG302" s="94"/>
      <c r="DH302" s="94"/>
      <c r="DI302" s="94"/>
      <c r="DJ302" s="94"/>
      <c r="DK302" s="94"/>
      <c r="DL302" s="94"/>
      <c r="DM302" s="94"/>
      <c r="DN302" s="94"/>
      <c r="DO302" s="94"/>
      <c r="DP302" s="94"/>
      <c r="DQ302" s="94"/>
      <c r="DR302" s="94"/>
      <c r="DS302" s="94"/>
      <c r="DT302" s="94"/>
      <c r="DU302" s="94"/>
      <c r="DV302" s="94"/>
      <c r="DW302" s="94"/>
      <c r="DX302" s="94"/>
      <c r="DY302" s="94"/>
      <c r="DZ302" s="94"/>
      <c r="EA302" s="94"/>
      <c r="EB302" s="94"/>
      <c r="EC302" s="94"/>
      <c r="ED302" s="94"/>
      <c r="EE302" s="94"/>
      <c r="EF302" s="94"/>
      <c r="EG302" s="94"/>
      <c r="EH302" s="94"/>
      <c r="EI302" s="94"/>
      <c r="EJ302" s="94"/>
      <c r="EK302" s="94"/>
      <c r="EL302" s="94"/>
      <c r="EM302" s="94"/>
      <c r="EN302" s="94"/>
      <c r="EO302" s="94"/>
      <c r="EP302" s="94"/>
      <c r="EQ302" s="94"/>
      <c r="ER302" s="94"/>
      <c r="ES302" s="94"/>
      <c r="ET302" s="94"/>
      <c r="EU302" s="94"/>
      <c r="EV302" s="94"/>
      <c r="EW302" s="94"/>
      <c r="EX302" s="94"/>
      <c r="EY302" s="94"/>
      <c r="EZ302" s="94"/>
      <c r="FA302" s="94"/>
      <c r="FB302" s="94"/>
      <c r="FC302" s="94"/>
      <c r="FD302" s="94"/>
      <c r="FE302" s="94"/>
      <c r="FF302" s="94"/>
      <c r="FG302" s="94"/>
      <c r="FH302" s="94"/>
      <c r="FI302" s="94"/>
      <c r="FJ302" s="94"/>
      <c r="FK302" s="94"/>
      <c r="FL302" s="94"/>
      <c r="FM302" s="94"/>
      <c r="FN302" s="94"/>
      <c r="FO302" s="94"/>
      <c r="FP302" s="94"/>
      <c r="FQ302" s="94"/>
      <c r="FR302" s="94"/>
      <c r="FS302" s="94"/>
      <c r="FT302" s="94"/>
      <c r="FU302" s="94"/>
      <c r="FV302" s="94"/>
      <c r="FW302" s="94"/>
      <c r="FX302" s="94"/>
      <c r="FY302" s="94"/>
      <c r="FZ302" s="94"/>
      <c r="GA302" s="94"/>
      <c r="GB302" s="94"/>
      <c r="GC302" s="94"/>
      <c r="GD302" s="94"/>
      <c r="GE302" s="94"/>
      <c r="GF302" s="94"/>
      <c r="GG302" s="94"/>
      <c r="GH302" s="94"/>
      <c r="GI302" s="94"/>
      <c r="GJ302" s="94"/>
      <c r="GK302" s="94"/>
      <c r="GL302" s="94"/>
      <c r="GM302" s="94"/>
      <c r="GN302" s="94"/>
      <c r="GO302" s="94"/>
      <c r="GP302" s="94"/>
      <c r="GQ302" s="94"/>
      <c r="GR302" s="94"/>
      <c r="GS302" s="94"/>
      <c r="GT302" s="94"/>
      <c r="GU302" s="94"/>
      <c r="GV302" s="94"/>
      <c r="GW302" s="94"/>
      <c r="GX302" s="94"/>
      <c r="GY302" s="94"/>
    </row>
    <row r="303" spans="1:207" ht="15.75">
      <c r="A303" s="106"/>
      <c r="B303" s="94"/>
      <c r="C303" s="94"/>
      <c r="D303" s="94"/>
      <c r="E303" s="94"/>
      <c r="F303" s="96"/>
      <c r="G303" s="94"/>
      <c r="H303" s="94"/>
      <c r="I303" s="94"/>
      <c r="J303" s="94"/>
      <c r="K303" s="94"/>
      <c r="L303" s="94"/>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c r="BI303" s="94"/>
      <c r="BJ303" s="94"/>
      <c r="BK303" s="94"/>
      <c r="BL303" s="94"/>
      <c r="BM303" s="94"/>
      <c r="BN303" s="94"/>
      <c r="BO303" s="94"/>
      <c r="BP303" s="94"/>
      <c r="BQ303" s="94"/>
      <c r="BR303" s="94"/>
      <c r="BS303" s="94"/>
      <c r="BT303" s="94"/>
      <c r="BU303" s="94"/>
      <c r="BV303" s="94"/>
      <c r="BW303" s="94"/>
      <c r="BX303" s="94"/>
      <c r="BY303" s="94"/>
      <c r="BZ303" s="94"/>
      <c r="CA303" s="94"/>
      <c r="CB303" s="94"/>
      <c r="CC303" s="94"/>
      <c r="CD303" s="94"/>
      <c r="CE303" s="94"/>
      <c r="CF303" s="94"/>
      <c r="CG303" s="94"/>
      <c r="CH303" s="94"/>
      <c r="CI303" s="94"/>
      <c r="CJ303" s="94"/>
      <c r="CK303" s="94"/>
      <c r="CL303" s="94"/>
      <c r="CM303" s="94"/>
      <c r="CN303" s="94"/>
      <c r="CO303" s="94"/>
      <c r="CP303" s="94"/>
      <c r="CQ303" s="94"/>
      <c r="CR303" s="94"/>
      <c r="CS303" s="94"/>
      <c r="CT303" s="94"/>
      <c r="CU303" s="94"/>
      <c r="CV303" s="94"/>
      <c r="CW303" s="94"/>
      <c r="CX303" s="94"/>
      <c r="CY303" s="94"/>
      <c r="CZ303" s="94"/>
      <c r="DA303" s="94"/>
      <c r="DB303" s="94"/>
      <c r="DC303" s="94"/>
      <c r="DD303" s="94"/>
      <c r="DE303" s="94"/>
      <c r="DF303" s="94"/>
      <c r="DG303" s="94"/>
      <c r="DH303" s="94"/>
      <c r="DI303" s="94"/>
      <c r="DJ303" s="94"/>
      <c r="DK303" s="94"/>
      <c r="DL303" s="94"/>
      <c r="DM303" s="94"/>
      <c r="DN303" s="94"/>
      <c r="DO303" s="94"/>
      <c r="DP303" s="94"/>
      <c r="DQ303" s="94"/>
      <c r="DR303" s="94"/>
      <c r="DS303" s="94"/>
      <c r="DT303" s="94"/>
      <c r="DU303" s="94"/>
      <c r="DV303" s="94"/>
      <c r="DW303" s="94"/>
      <c r="DX303" s="94"/>
      <c r="DY303" s="94"/>
      <c r="DZ303" s="94"/>
      <c r="EA303" s="94"/>
      <c r="EB303" s="94"/>
      <c r="EC303" s="94"/>
      <c r="ED303" s="94"/>
      <c r="EE303" s="94"/>
      <c r="EF303" s="94"/>
      <c r="EG303" s="94"/>
      <c r="EH303" s="94"/>
      <c r="EI303" s="94"/>
      <c r="EJ303" s="94"/>
      <c r="EK303" s="94"/>
      <c r="EL303" s="94"/>
      <c r="EM303" s="94"/>
      <c r="EN303" s="94"/>
      <c r="EO303" s="94"/>
      <c r="EP303" s="94"/>
      <c r="EQ303" s="94"/>
      <c r="ER303" s="94"/>
      <c r="ES303" s="94"/>
      <c r="ET303" s="94"/>
      <c r="EU303" s="94"/>
      <c r="EV303" s="94"/>
      <c r="EW303" s="94"/>
      <c r="EX303" s="94"/>
      <c r="EY303" s="94"/>
      <c r="EZ303" s="94"/>
      <c r="FA303" s="94"/>
      <c r="FB303" s="94"/>
      <c r="FC303" s="94"/>
      <c r="FD303" s="94"/>
      <c r="FE303" s="94"/>
      <c r="FF303" s="94"/>
      <c r="FG303" s="94"/>
      <c r="FH303" s="94"/>
      <c r="FI303" s="94"/>
      <c r="FJ303" s="94"/>
      <c r="FK303" s="94"/>
      <c r="FL303" s="94"/>
      <c r="FM303" s="94"/>
      <c r="FN303" s="94"/>
      <c r="FO303" s="94"/>
      <c r="FP303" s="94"/>
      <c r="FQ303" s="94"/>
      <c r="FR303" s="94"/>
      <c r="FS303" s="94"/>
      <c r="FT303" s="94"/>
      <c r="FU303" s="94"/>
      <c r="FV303" s="94"/>
      <c r="FW303" s="94"/>
      <c r="FX303" s="94"/>
      <c r="FY303" s="94"/>
      <c r="FZ303" s="94"/>
      <c r="GA303" s="94"/>
      <c r="GB303" s="94"/>
      <c r="GC303" s="94"/>
      <c r="GD303" s="94"/>
      <c r="GE303" s="94"/>
      <c r="GF303" s="94"/>
      <c r="GG303" s="94"/>
      <c r="GH303" s="94"/>
      <c r="GI303" s="94"/>
      <c r="GJ303" s="94"/>
      <c r="GK303" s="94"/>
      <c r="GL303" s="94"/>
      <c r="GM303" s="94"/>
      <c r="GN303" s="94"/>
      <c r="GO303" s="94"/>
      <c r="GP303" s="94"/>
      <c r="GQ303" s="94"/>
      <c r="GR303" s="94"/>
      <c r="GS303" s="94"/>
      <c r="GT303" s="94"/>
      <c r="GU303" s="94"/>
      <c r="GV303" s="94"/>
      <c r="GW303" s="94"/>
      <c r="GX303" s="94"/>
      <c r="GY303" s="94"/>
    </row>
    <row r="304" spans="1:207" ht="15.75">
      <c r="A304" s="106"/>
      <c r="B304" s="94"/>
      <c r="C304" s="94"/>
      <c r="D304" s="94"/>
      <c r="E304" s="94"/>
      <c r="F304" s="96"/>
      <c r="G304" s="94"/>
      <c r="H304" s="94"/>
      <c r="I304" s="94"/>
      <c r="J304" s="94"/>
      <c r="K304" s="94"/>
      <c r="L304" s="94"/>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c r="BI304" s="94"/>
      <c r="BJ304" s="94"/>
      <c r="BK304" s="94"/>
      <c r="BL304" s="94"/>
      <c r="BM304" s="94"/>
      <c r="BN304" s="94"/>
      <c r="BO304" s="94"/>
      <c r="BP304" s="94"/>
      <c r="BQ304" s="94"/>
      <c r="BR304" s="94"/>
      <c r="BS304" s="94"/>
      <c r="BT304" s="94"/>
      <c r="BU304" s="94"/>
      <c r="BV304" s="94"/>
      <c r="BW304" s="94"/>
      <c r="BX304" s="94"/>
      <c r="BY304" s="94"/>
      <c r="BZ304" s="94"/>
      <c r="CA304" s="94"/>
      <c r="CB304" s="94"/>
      <c r="CC304" s="94"/>
      <c r="CD304" s="94"/>
      <c r="CE304" s="94"/>
      <c r="CF304" s="94"/>
      <c r="CG304" s="94"/>
      <c r="CH304" s="94"/>
      <c r="CI304" s="94"/>
      <c r="CJ304" s="94"/>
      <c r="CK304" s="94"/>
      <c r="CL304" s="94"/>
      <c r="CM304" s="94"/>
      <c r="CN304" s="94"/>
      <c r="CO304" s="94"/>
      <c r="CP304" s="94"/>
      <c r="CQ304" s="94"/>
      <c r="CR304" s="94"/>
      <c r="CS304" s="94"/>
      <c r="CT304" s="94"/>
      <c r="CU304" s="94"/>
      <c r="CV304" s="94"/>
      <c r="CW304" s="94"/>
      <c r="CX304" s="94"/>
      <c r="CY304" s="94"/>
      <c r="CZ304" s="94"/>
      <c r="DA304" s="94"/>
      <c r="DB304" s="94"/>
      <c r="DC304" s="94"/>
      <c r="DD304" s="94"/>
      <c r="DE304" s="94"/>
      <c r="DF304" s="94"/>
      <c r="DG304" s="94"/>
      <c r="DH304" s="94"/>
      <c r="DI304" s="94"/>
      <c r="DJ304" s="94"/>
      <c r="DK304" s="94"/>
      <c r="DL304" s="94"/>
      <c r="DM304" s="94"/>
      <c r="DN304" s="94"/>
      <c r="DO304" s="94"/>
      <c r="DP304" s="94"/>
      <c r="DQ304" s="94"/>
      <c r="DR304" s="94"/>
      <c r="DS304" s="94"/>
      <c r="DT304" s="94"/>
      <c r="DU304" s="94"/>
      <c r="DV304" s="94"/>
      <c r="DW304" s="94"/>
      <c r="DX304" s="94"/>
      <c r="DY304" s="94"/>
      <c r="DZ304" s="94"/>
      <c r="EA304" s="94"/>
      <c r="EB304" s="94"/>
      <c r="EC304" s="94"/>
      <c r="ED304" s="94"/>
      <c r="EE304" s="94"/>
      <c r="EF304" s="94"/>
      <c r="EG304" s="94"/>
      <c r="EH304" s="94"/>
      <c r="EI304" s="94"/>
      <c r="EJ304" s="94"/>
      <c r="EK304" s="94"/>
      <c r="EL304" s="94"/>
      <c r="EM304" s="94"/>
      <c r="EN304" s="94"/>
      <c r="EO304" s="94"/>
      <c r="EP304" s="94"/>
      <c r="EQ304" s="94"/>
      <c r="ER304" s="94"/>
      <c r="ES304" s="94"/>
      <c r="ET304" s="94"/>
      <c r="EU304" s="94"/>
      <c r="EV304" s="94"/>
      <c r="EW304" s="94"/>
      <c r="EX304" s="94"/>
      <c r="EY304" s="94"/>
      <c r="EZ304" s="94"/>
      <c r="FA304" s="94"/>
      <c r="FB304" s="94"/>
      <c r="FC304" s="94"/>
      <c r="FD304" s="94"/>
      <c r="FE304" s="94"/>
      <c r="FF304" s="94"/>
      <c r="FG304" s="94"/>
      <c r="FH304" s="94"/>
      <c r="FI304" s="94"/>
      <c r="FJ304" s="94"/>
      <c r="FK304" s="94"/>
      <c r="FL304" s="94"/>
      <c r="FM304" s="94"/>
      <c r="FN304" s="94"/>
      <c r="FO304" s="94"/>
      <c r="FP304" s="94"/>
      <c r="FQ304" s="94"/>
      <c r="FR304" s="94"/>
      <c r="FS304" s="94"/>
      <c r="FT304" s="94"/>
      <c r="FU304" s="94"/>
      <c r="FV304" s="94"/>
      <c r="FW304" s="94"/>
      <c r="FX304" s="94"/>
      <c r="FY304" s="94"/>
      <c r="FZ304" s="94"/>
      <c r="GA304" s="94"/>
      <c r="GB304" s="94"/>
      <c r="GC304" s="94"/>
      <c r="GD304" s="94"/>
      <c r="GE304" s="94"/>
      <c r="GF304" s="94"/>
      <c r="GG304" s="94"/>
      <c r="GH304" s="94"/>
      <c r="GI304" s="94"/>
      <c r="GJ304" s="94"/>
      <c r="GK304" s="94"/>
      <c r="GL304" s="94"/>
      <c r="GM304" s="94"/>
      <c r="GN304" s="94"/>
      <c r="GO304" s="94"/>
      <c r="GP304" s="94"/>
      <c r="GQ304" s="94"/>
      <c r="GR304" s="94"/>
      <c r="GS304" s="94"/>
      <c r="GT304" s="94"/>
      <c r="GU304" s="94"/>
      <c r="GV304" s="94"/>
      <c r="GW304" s="94"/>
      <c r="GX304" s="94"/>
      <c r="GY304" s="94"/>
    </row>
    <row r="305" spans="1:207" ht="15.75">
      <c r="A305" s="106"/>
      <c r="B305" s="94"/>
      <c r="C305" s="94"/>
      <c r="D305" s="94"/>
      <c r="E305" s="94"/>
      <c r="F305" s="96"/>
      <c r="G305" s="94"/>
      <c r="H305" s="94"/>
      <c r="I305" s="94"/>
      <c r="J305" s="94"/>
      <c r="K305" s="94"/>
      <c r="L305" s="94"/>
      <c r="M305" s="94"/>
      <c r="N305" s="94"/>
      <c r="O305" s="94"/>
      <c r="P305" s="94"/>
      <c r="Q305" s="94"/>
      <c r="R305" s="94"/>
      <c r="S305" s="94"/>
      <c r="T305" s="94"/>
      <c r="U305" s="94"/>
      <c r="V305" s="94"/>
      <c r="W305" s="94"/>
      <c r="X305" s="94"/>
      <c r="Y305" s="9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c r="BI305" s="94"/>
      <c r="BJ305" s="94"/>
      <c r="BK305" s="94"/>
      <c r="BL305" s="94"/>
      <c r="BM305" s="94"/>
      <c r="BN305" s="94"/>
      <c r="BO305" s="94"/>
      <c r="BP305" s="94"/>
      <c r="BQ305" s="94"/>
      <c r="BR305" s="94"/>
      <c r="BS305" s="94"/>
      <c r="BT305" s="94"/>
      <c r="BU305" s="94"/>
      <c r="BV305" s="94"/>
      <c r="BW305" s="94"/>
      <c r="BX305" s="94"/>
      <c r="BY305" s="94"/>
      <c r="BZ305" s="94"/>
      <c r="CA305" s="94"/>
      <c r="CB305" s="94"/>
      <c r="CC305" s="94"/>
      <c r="CD305" s="94"/>
      <c r="CE305" s="94"/>
      <c r="CF305" s="94"/>
      <c r="CG305" s="94"/>
      <c r="CH305" s="94"/>
      <c r="CI305" s="94"/>
      <c r="CJ305" s="94"/>
      <c r="CK305" s="94"/>
      <c r="CL305" s="94"/>
      <c r="CM305" s="94"/>
      <c r="CN305" s="94"/>
      <c r="CO305" s="94"/>
      <c r="CP305" s="94"/>
      <c r="CQ305" s="94"/>
      <c r="CR305" s="94"/>
      <c r="CS305" s="94"/>
      <c r="CT305" s="94"/>
      <c r="CU305" s="94"/>
      <c r="CV305" s="94"/>
      <c r="CW305" s="94"/>
      <c r="CX305" s="94"/>
      <c r="CY305" s="94"/>
      <c r="CZ305" s="94"/>
      <c r="DA305" s="94"/>
      <c r="DB305" s="94"/>
      <c r="DC305" s="94"/>
      <c r="DD305" s="94"/>
      <c r="DE305" s="94"/>
      <c r="DF305" s="94"/>
      <c r="DG305" s="94"/>
      <c r="DH305" s="94"/>
      <c r="DI305" s="94"/>
      <c r="DJ305" s="94"/>
      <c r="DK305" s="94"/>
      <c r="DL305" s="94"/>
      <c r="DM305" s="94"/>
      <c r="DN305" s="94"/>
      <c r="DO305" s="94"/>
      <c r="DP305" s="94"/>
      <c r="DQ305" s="94"/>
      <c r="DR305" s="94"/>
      <c r="DS305" s="94"/>
      <c r="DT305" s="94"/>
      <c r="DU305" s="94"/>
      <c r="DV305" s="94"/>
      <c r="DW305" s="94"/>
      <c r="DX305" s="94"/>
      <c r="DY305" s="94"/>
      <c r="DZ305" s="94"/>
      <c r="EA305" s="94"/>
      <c r="EB305" s="94"/>
      <c r="EC305" s="94"/>
      <c r="ED305" s="94"/>
      <c r="EE305" s="94"/>
      <c r="EF305" s="94"/>
      <c r="EG305" s="94"/>
      <c r="EH305" s="94"/>
      <c r="EI305" s="94"/>
      <c r="EJ305" s="94"/>
      <c r="EK305" s="94"/>
      <c r="EL305" s="94"/>
      <c r="EM305" s="94"/>
      <c r="EN305" s="94"/>
      <c r="EO305" s="94"/>
      <c r="EP305" s="94"/>
      <c r="EQ305" s="94"/>
      <c r="ER305" s="94"/>
      <c r="ES305" s="94"/>
      <c r="ET305" s="94"/>
      <c r="EU305" s="94"/>
      <c r="EV305" s="94"/>
      <c r="EW305" s="94"/>
      <c r="EX305" s="94"/>
      <c r="EY305" s="94"/>
      <c r="EZ305" s="94"/>
      <c r="FA305" s="94"/>
      <c r="FB305" s="94"/>
      <c r="FC305" s="94"/>
      <c r="FD305" s="94"/>
      <c r="FE305" s="94"/>
      <c r="FF305" s="94"/>
      <c r="FG305" s="94"/>
      <c r="FH305" s="94"/>
      <c r="FI305" s="94"/>
      <c r="FJ305" s="94"/>
      <c r="FK305" s="94"/>
      <c r="FL305" s="94"/>
      <c r="FM305" s="94"/>
      <c r="FN305" s="94"/>
      <c r="FO305" s="94"/>
      <c r="FP305" s="94"/>
      <c r="FQ305" s="94"/>
      <c r="FR305" s="94"/>
      <c r="FS305" s="94"/>
      <c r="FT305" s="94"/>
      <c r="FU305" s="94"/>
      <c r="FV305" s="94"/>
      <c r="FW305" s="94"/>
      <c r="FX305" s="94"/>
      <c r="FY305" s="94"/>
      <c r="FZ305" s="94"/>
      <c r="GA305" s="94"/>
      <c r="GB305" s="94"/>
      <c r="GC305" s="94"/>
      <c r="GD305" s="94"/>
      <c r="GE305" s="94"/>
      <c r="GF305" s="94"/>
      <c r="GG305" s="94"/>
      <c r="GH305" s="94"/>
      <c r="GI305" s="94"/>
      <c r="GJ305" s="94"/>
      <c r="GK305" s="94"/>
      <c r="GL305" s="94"/>
      <c r="GM305" s="94"/>
      <c r="GN305" s="94"/>
      <c r="GO305" s="94"/>
      <c r="GP305" s="94"/>
      <c r="GQ305" s="94"/>
      <c r="GR305" s="94"/>
      <c r="GS305" s="94"/>
      <c r="GT305" s="94"/>
      <c r="GU305" s="94"/>
      <c r="GV305" s="94"/>
      <c r="GW305" s="94"/>
      <c r="GX305" s="94"/>
      <c r="GY305" s="94"/>
    </row>
    <row r="306" spans="1:207" ht="15.75">
      <c r="A306" s="106"/>
      <c r="B306" s="94"/>
      <c r="C306" s="94"/>
      <c r="D306" s="94"/>
      <c r="E306" s="94"/>
      <c r="F306" s="96"/>
      <c r="G306" s="94"/>
      <c r="H306" s="94"/>
      <c r="I306" s="94"/>
      <c r="J306" s="94"/>
      <c r="K306" s="94"/>
      <c r="L306" s="94"/>
      <c r="M306" s="94"/>
      <c r="N306" s="94"/>
      <c r="O306" s="94"/>
      <c r="P306" s="94"/>
      <c r="Q306" s="94"/>
      <c r="R306" s="94"/>
      <c r="S306" s="94"/>
      <c r="T306" s="94"/>
      <c r="U306" s="94"/>
      <c r="V306" s="94"/>
      <c r="W306" s="94"/>
      <c r="X306" s="94"/>
      <c r="Y306" s="9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c r="BI306" s="94"/>
      <c r="BJ306" s="94"/>
      <c r="BK306" s="94"/>
      <c r="BL306" s="94"/>
      <c r="BM306" s="94"/>
      <c r="BN306" s="94"/>
      <c r="BO306" s="94"/>
      <c r="BP306" s="94"/>
      <c r="BQ306" s="94"/>
      <c r="BR306" s="94"/>
      <c r="BS306" s="94"/>
      <c r="BT306" s="94"/>
      <c r="BU306" s="94"/>
      <c r="BV306" s="94"/>
      <c r="BW306" s="94"/>
      <c r="BX306" s="94"/>
      <c r="BY306" s="94"/>
      <c r="BZ306" s="94"/>
      <c r="CA306" s="94"/>
      <c r="CB306" s="94"/>
      <c r="CC306" s="94"/>
      <c r="CD306" s="94"/>
      <c r="CE306" s="94"/>
      <c r="CF306" s="94"/>
      <c r="CG306" s="94"/>
      <c r="CH306" s="94"/>
      <c r="CI306" s="94"/>
      <c r="CJ306" s="94"/>
      <c r="CK306" s="94"/>
      <c r="CL306" s="94"/>
      <c r="CM306" s="94"/>
      <c r="CN306" s="94"/>
      <c r="CO306" s="94"/>
      <c r="CP306" s="94"/>
      <c r="CQ306" s="94"/>
      <c r="CR306" s="94"/>
      <c r="CS306" s="94"/>
      <c r="CT306" s="94"/>
      <c r="CU306" s="94"/>
      <c r="CV306" s="94"/>
      <c r="CW306" s="94"/>
      <c r="CX306" s="94"/>
      <c r="CY306" s="94"/>
      <c r="CZ306" s="94"/>
      <c r="DA306" s="94"/>
      <c r="DB306" s="94"/>
      <c r="DC306" s="94"/>
      <c r="DD306" s="94"/>
      <c r="DE306" s="94"/>
      <c r="DF306" s="94"/>
      <c r="DG306" s="94"/>
      <c r="DH306" s="94"/>
      <c r="DI306" s="94"/>
      <c r="DJ306" s="94"/>
      <c r="DK306" s="94"/>
      <c r="DL306" s="94"/>
      <c r="DM306" s="94"/>
      <c r="DN306" s="94"/>
      <c r="DO306" s="94"/>
      <c r="DP306" s="94"/>
      <c r="DQ306" s="94"/>
      <c r="DR306" s="94"/>
      <c r="DS306" s="94"/>
      <c r="DT306" s="94"/>
      <c r="DU306" s="94"/>
      <c r="DV306" s="94"/>
      <c r="DW306" s="94"/>
      <c r="DX306" s="94"/>
      <c r="DY306" s="94"/>
      <c r="DZ306" s="94"/>
      <c r="EA306" s="94"/>
      <c r="EB306" s="94"/>
      <c r="EC306" s="94"/>
      <c r="ED306" s="94"/>
      <c r="EE306" s="94"/>
      <c r="EF306" s="94"/>
      <c r="EG306" s="94"/>
      <c r="EH306" s="94"/>
      <c r="EI306" s="94"/>
      <c r="EJ306" s="94"/>
      <c r="EK306" s="94"/>
      <c r="EL306" s="94"/>
      <c r="EM306" s="94"/>
      <c r="EN306" s="94"/>
      <c r="EO306" s="94"/>
      <c r="EP306" s="94"/>
      <c r="EQ306" s="94"/>
      <c r="ER306" s="94"/>
      <c r="ES306" s="94"/>
      <c r="ET306" s="94"/>
      <c r="EU306" s="94"/>
      <c r="EV306" s="94"/>
      <c r="EW306" s="94"/>
      <c r="EX306" s="94"/>
      <c r="EY306" s="94"/>
      <c r="EZ306" s="94"/>
      <c r="FA306" s="94"/>
      <c r="FB306" s="94"/>
      <c r="FC306" s="94"/>
      <c r="FD306" s="94"/>
      <c r="FE306" s="94"/>
      <c r="FF306" s="94"/>
      <c r="FG306" s="94"/>
      <c r="FH306" s="94"/>
      <c r="FI306" s="94"/>
      <c r="FJ306" s="94"/>
      <c r="FK306" s="94"/>
      <c r="FL306" s="94"/>
      <c r="FM306" s="94"/>
      <c r="FN306" s="94"/>
      <c r="FO306" s="94"/>
      <c r="FP306" s="94"/>
      <c r="FQ306" s="94"/>
      <c r="FR306" s="94"/>
      <c r="FS306" s="94"/>
      <c r="FT306" s="94"/>
      <c r="FU306" s="94"/>
      <c r="FV306" s="94"/>
      <c r="FW306" s="94"/>
      <c r="FX306" s="94"/>
      <c r="FY306" s="94"/>
      <c r="FZ306" s="94"/>
      <c r="GA306" s="94"/>
      <c r="GB306" s="94"/>
      <c r="GC306" s="94"/>
      <c r="GD306" s="94"/>
      <c r="GE306" s="94"/>
      <c r="GF306" s="94"/>
      <c r="GG306" s="94"/>
      <c r="GH306" s="94"/>
      <c r="GI306" s="94"/>
      <c r="GJ306" s="94"/>
      <c r="GK306" s="94"/>
      <c r="GL306" s="94"/>
      <c r="GM306" s="94"/>
      <c r="GN306" s="94"/>
      <c r="GO306" s="94"/>
      <c r="GP306" s="94"/>
      <c r="GQ306" s="94"/>
      <c r="GR306" s="94"/>
      <c r="GS306" s="94"/>
      <c r="GT306" s="94"/>
      <c r="GU306" s="94"/>
      <c r="GV306" s="94"/>
      <c r="GW306" s="94"/>
      <c r="GX306" s="94"/>
      <c r="GY306" s="94"/>
    </row>
    <row r="307" spans="1:207" ht="15.75">
      <c r="A307" s="106"/>
      <c r="B307" s="94"/>
      <c r="C307" s="94"/>
      <c r="D307" s="94"/>
      <c r="E307" s="94"/>
      <c r="F307" s="96"/>
      <c r="G307" s="94"/>
      <c r="H307" s="94"/>
      <c r="I307" s="94"/>
      <c r="J307" s="94"/>
      <c r="K307" s="94"/>
      <c r="L307" s="94"/>
      <c r="M307" s="94"/>
      <c r="N307" s="94"/>
      <c r="O307" s="94"/>
      <c r="P307" s="94"/>
      <c r="Q307" s="94"/>
      <c r="R307" s="94"/>
      <c r="S307" s="94"/>
      <c r="T307" s="94"/>
      <c r="U307" s="94"/>
      <c r="V307" s="94"/>
      <c r="W307" s="94"/>
      <c r="X307" s="94"/>
      <c r="Y307" s="9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c r="BI307" s="94"/>
      <c r="BJ307" s="94"/>
      <c r="BK307" s="94"/>
      <c r="BL307" s="94"/>
      <c r="BM307" s="94"/>
      <c r="BN307" s="94"/>
      <c r="BO307" s="94"/>
      <c r="BP307" s="94"/>
      <c r="BQ307" s="94"/>
      <c r="BR307" s="94"/>
      <c r="BS307" s="94"/>
      <c r="BT307" s="94"/>
      <c r="BU307" s="94"/>
      <c r="BV307" s="94"/>
      <c r="BW307" s="94"/>
      <c r="BX307" s="94"/>
      <c r="BY307" s="94"/>
      <c r="BZ307" s="94"/>
      <c r="CA307" s="94"/>
      <c r="CB307" s="94"/>
      <c r="CC307" s="94"/>
      <c r="CD307" s="94"/>
      <c r="CE307" s="94"/>
      <c r="CF307" s="94"/>
      <c r="CG307" s="94"/>
      <c r="CH307" s="94"/>
      <c r="CI307" s="94"/>
      <c r="CJ307" s="94"/>
      <c r="CK307" s="94"/>
      <c r="CL307" s="94"/>
      <c r="CM307" s="94"/>
      <c r="CN307" s="94"/>
      <c r="CO307" s="94"/>
      <c r="CP307" s="94"/>
      <c r="CQ307" s="94"/>
      <c r="CR307" s="94"/>
      <c r="CS307" s="94"/>
      <c r="CT307" s="94"/>
      <c r="CU307" s="94"/>
      <c r="CV307" s="94"/>
      <c r="CW307" s="94"/>
      <c r="CX307" s="94"/>
      <c r="CY307" s="94"/>
      <c r="CZ307" s="94"/>
      <c r="DA307" s="94"/>
      <c r="DB307" s="94"/>
      <c r="DC307" s="94"/>
      <c r="DD307" s="94"/>
      <c r="DE307" s="94"/>
      <c r="DF307" s="94"/>
      <c r="DG307" s="94"/>
      <c r="DH307" s="94"/>
      <c r="DI307" s="94"/>
      <c r="DJ307" s="94"/>
      <c r="DK307" s="94"/>
      <c r="DL307" s="94"/>
      <c r="DM307" s="94"/>
      <c r="DN307" s="94"/>
      <c r="DO307" s="94"/>
      <c r="DP307" s="94"/>
      <c r="DQ307" s="94"/>
      <c r="DR307" s="94"/>
      <c r="DS307" s="94"/>
      <c r="DT307" s="94"/>
      <c r="DU307" s="94"/>
      <c r="DV307" s="94"/>
      <c r="DW307" s="94"/>
      <c r="DX307" s="94"/>
      <c r="DY307" s="94"/>
      <c r="DZ307" s="94"/>
      <c r="EA307" s="94"/>
      <c r="EB307" s="94"/>
      <c r="EC307" s="94"/>
      <c r="ED307" s="94"/>
      <c r="EE307" s="94"/>
      <c r="EF307" s="94"/>
      <c r="EG307" s="94"/>
      <c r="EH307" s="94"/>
      <c r="EI307" s="94"/>
      <c r="EJ307" s="94"/>
      <c r="EK307" s="94"/>
      <c r="EL307" s="94"/>
      <c r="EM307" s="94"/>
      <c r="EN307" s="94"/>
      <c r="EO307" s="94"/>
      <c r="EP307" s="94"/>
      <c r="EQ307" s="94"/>
      <c r="ER307" s="94"/>
      <c r="ES307" s="94"/>
      <c r="ET307" s="94"/>
      <c r="EU307" s="94"/>
      <c r="EV307" s="94"/>
      <c r="EW307" s="94"/>
      <c r="EX307" s="94"/>
      <c r="EY307" s="94"/>
      <c r="EZ307" s="94"/>
      <c r="FA307" s="94"/>
      <c r="FB307" s="94"/>
      <c r="FC307" s="94"/>
      <c r="FD307" s="94"/>
      <c r="FE307" s="94"/>
      <c r="FF307" s="94"/>
      <c r="FG307" s="94"/>
      <c r="FH307" s="94"/>
      <c r="FI307" s="94"/>
      <c r="FJ307" s="94"/>
      <c r="FK307" s="94"/>
      <c r="FL307" s="94"/>
      <c r="FM307" s="94"/>
      <c r="FN307" s="94"/>
      <c r="FO307" s="94"/>
      <c r="FP307" s="94"/>
      <c r="FQ307" s="94"/>
      <c r="FR307" s="94"/>
      <c r="FS307" s="94"/>
      <c r="FT307" s="94"/>
      <c r="FU307" s="94"/>
      <c r="FV307" s="94"/>
      <c r="FW307" s="94"/>
      <c r="FX307" s="94"/>
      <c r="FY307" s="94"/>
      <c r="FZ307" s="94"/>
      <c r="GA307" s="94"/>
      <c r="GB307" s="94"/>
      <c r="GC307" s="94"/>
      <c r="GD307" s="94"/>
      <c r="GE307" s="94"/>
      <c r="GF307" s="94"/>
      <c r="GG307" s="94"/>
      <c r="GH307" s="94"/>
      <c r="GI307" s="94"/>
      <c r="GJ307" s="94"/>
      <c r="GK307" s="94"/>
      <c r="GL307" s="94"/>
      <c r="GM307" s="94"/>
      <c r="GN307" s="94"/>
      <c r="GO307" s="94"/>
      <c r="GP307" s="94"/>
      <c r="GQ307" s="94"/>
      <c r="GR307" s="94"/>
      <c r="GS307" s="94"/>
      <c r="GT307" s="94"/>
      <c r="GU307" s="94"/>
      <c r="GV307" s="94"/>
      <c r="GW307" s="94"/>
      <c r="GX307" s="94"/>
      <c r="GY307" s="94"/>
    </row>
    <row r="308" spans="1:207" ht="15.75">
      <c r="A308" s="106"/>
      <c r="B308" s="94"/>
      <c r="C308" s="94"/>
      <c r="D308" s="94"/>
      <c r="E308" s="94"/>
      <c r="F308" s="96"/>
      <c r="G308" s="94"/>
      <c r="H308" s="94"/>
      <c r="I308" s="94"/>
      <c r="J308" s="94"/>
      <c r="K308" s="94"/>
      <c r="L308" s="94"/>
      <c r="M308" s="94"/>
      <c r="N308" s="94"/>
      <c r="O308" s="94"/>
      <c r="P308" s="94"/>
      <c r="Q308" s="94"/>
      <c r="R308" s="94"/>
      <c r="S308" s="94"/>
      <c r="T308" s="94"/>
      <c r="U308" s="94"/>
      <c r="V308" s="94"/>
      <c r="W308" s="94"/>
      <c r="X308" s="94"/>
      <c r="Y308" s="9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c r="BI308" s="94"/>
      <c r="BJ308" s="94"/>
      <c r="BK308" s="94"/>
      <c r="BL308" s="94"/>
      <c r="BM308" s="94"/>
      <c r="BN308" s="94"/>
      <c r="BO308" s="94"/>
      <c r="BP308" s="94"/>
      <c r="BQ308" s="94"/>
      <c r="BR308" s="94"/>
      <c r="BS308" s="94"/>
      <c r="BT308" s="94"/>
      <c r="BU308" s="94"/>
      <c r="BV308" s="94"/>
      <c r="BW308" s="94"/>
      <c r="BX308" s="94"/>
      <c r="BY308" s="94"/>
      <c r="BZ308" s="94"/>
      <c r="CA308" s="94"/>
      <c r="CB308" s="94"/>
      <c r="CC308" s="94"/>
      <c r="CD308" s="94"/>
      <c r="CE308" s="94"/>
      <c r="CF308" s="94"/>
      <c r="CG308" s="94"/>
      <c r="CH308" s="94"/>
      <c r="CI308" s="94"/>
      <c r="CJ308" s="94"/>
      <c r="CK308" s="94"/>
      <c r="CL308" s="94"/>
      <c r="CM308" s="94"/>
      <c r="CN308" s="94"/>
      <c r="CO308" s="94"/>
      <c r="CP308" s="94"/>
      <c r="CQ308" s="94"/>
      <c r="CR308" s="94"/>
      <c r="CS308" s="94"/>
      <c r="CT308" s="94"/>
      <c r="CU308" s="94"/>
      <c r="CV308" s="94"/>
      <c r="CW308" s="94"/>
      <c r="CX308" s="94"/>
      <c r="CY308" s="94"/>
      <c r="CZ308" s="94"/>
      <c r="DA308" s="94"/>
      <c r="DB308" s="94"/>
      <c r="DC308" s="94"/>
      <c r="DD308" s="94"/>
      <c r="DE308" s="94"/>
      <c r="DF308" s="94"/>
      <c r="DG308" s="94"/>
      <c r="DH308" s="94"/>
      <c r="DI308" s="94"/>
      <c r="DJ308" s="94"/>
      <c r="DK308" s="94"/>
      <c r="DL308" s="94"/>
      <c r="DM308" s="94"/>
      <c r="DN308" s="94"/>
      <c r="DO308" s="94"/>
      <c r="DP308" s="94"/>
      <c r="DQ308" s="94"/>
      <c r="DR308" s="94"/>
      <c r="DS308" s="94"/>
      <c r="DT308" s="94"/>
      <c r="DU308" s="94"/>
      <c r="DV308" s="94"/>
      <c r="DW308" s="94"/>
      <c r="DX308" s="94"/>
      <c r="DY308" s="94"/>
      <c r="DZ308" s="94"/>
      <c r="EA308" s="94"/>
      <c r="EB308" s="94"/>
      <c r="EC308" s="94"/>
      <c r="ED308" s="94"/>
      <c r="EE308" s="94"/>
      <c r="EF308" s="94"/>
      <c r="EG308" s="94"/>
      <c r="EH308" s="94"/>
      <c r="EI308" s="94"/>
      <c r="EJ308" s="94"/>
      <c r="EK308" s="94"/>
      <c r="EL308" s="94"/>
      <c r="EM308" s="94"/>
      <c r="EN308" s="94"/>
      <c r="EO308" s="94"/>
      <c r="EP308" s="94"/>
      <c r="EQ308" s="94"/>
      <c r="ER308" s="94"/>
      <c r="ES308" s="94"/>
      <c r="ET308" s="94"/>
      <c r="EU308" s="94"/>
      <c r="EV308" s="94"/>
      <c r="EW308" s="94"/>
      <c r="EX308" s="94"/>
      <c r="EY308" s="94"/>
      <c r="EZ308" s="94"/>
      <c r="FA308" s="94"/>
      <c r="FB308" s="94"/>
      <c r="FC308" s="94"/>
      <c r="FD308" s="94"/>
      <c r="FE308" s="94"/>
      <c r="FF308" s="94"/>
      <c r="FG308" s="94"/>
      <c r="FH308" s="94"/>
      <c r="FI308" s="94"/>
      <c r="FJ308" s="94"/>
      <c r="FK308" s="94"/>
      <c r="FL308" s="94"/>
      <c r="FM308" s="94"/>
      <c r="FN308" s="94"/>
      <c r="FO308" s="94"/>
      <c r="FP308" s="94"/>
      <c r="FQ308" s="94"/>
      <c r="FR308" s="94"/>
      <c r="FS308" s="94"/>
      <c r="FT308" s="94"/>
      <c r="FU308" s="94"/>
      <c r="FV308" s="94"/>
      <c r="FW308" s="94"/>
      <c r="FX308" s="94"/>
      <c r="FY308" s="94"/>
      <c r="FZ308" s="94"/>
      <c r="GA308" s="94"/>
      <c r="GB308" s="94"/>
      <c r="GC308" s="94"/>
      <c r="GD308" s="94"/>
      <c r="GE308" s="94"/>
      <c r="GF308" s="94"/>
      <c r="GG308" s="94"/>
      <c r="GH308" s="94"/>
      <c r="GI308" s="94"/>
      <c r="GJ308" s="94"/>
      <c r="GK308" s="94"/>
      <c r="GL308" s="94"/>
      <c r="GM308" s="94"/>
      <c r="GN308" s="94"/>
      <c r="GO308" s="94"/>
      <c r="GP308" s="94"/>
      <c r="GQ308" s="94"/>
      <c r="GR308" s="94"/>
      <c r="GS308" s="94"/>
      <c r="GT308" s="94"/>
      <c r="GU308" s="94"/>
      <c r="GV308" s="94"/>
      <c r="GW308" s="94"/>
      <c r="GX308" s="94"/>
      <c r="GY308" s="94"/>
    </row>
    <row r="309" spans="1:207" ht="15.75">
      <c r="A309" s="106"/>
      <c r="B309" s="94"/>
      <c r="C309" s="94"/>
      <c r="D309" s="94"/>
      <c r="E309" s="94"/>
      <c r="F309" s="96"/>
      <c r="G309" s="94"/>
      <c r="H309" s="94"/>
      <c r="I309" s="94"/>
      <c r="J309" s="94"/>
      <c r="K309" s="94"/>
      <c r="L309" s="94"/>
      <c r="M309" s="94"/>
      <c r="N309" s="94"/>
      <c r="O309" s="94"/>
      <c r="P309" s="94"/>
      <c r="Q309" s="94"/>
      <c r="R309" s="94"/>
      <c r="S309" s="94"/>
      <c r="T309" s="94"/>
      <c r="U309" s="94"/>
      <c r="V309" s="94"/>
      <c r="W309" s="94"/>
      <c r="X309" s="94"/>
      <c r="Y309" s="94"/>
      <c r="Z309" s="94"/>
      <c r="AA309" s="94"/>
      <c r="AB309" s="94"/>
      <c r="AC309" s="94"/>
      <c r="AD309" s="94"/>
      <c r="AE309" s="94"/>
      <c r="AF309" s="94"/>
      <c r="AG309" s="94"/>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c r="BI309" s="94"/>
      <c r="BJ309" s="94"/>
      <c r="BK309" s="94"/>
      <c r="BL309" s="94"/>
      <c r="BM309" s="94"/>
      <c r="BN309" s="94"/>
      <c r="BO309" s="94"/>
      <c r="BP309" s="94"/>
      <c r="BQ309" s="94"/>
      <c r="BR309" s="94"/>
      <c r="BS309" s="94"/>
      <c r="BT309" s="94"/>
      <c r="BU309" s="94"/>
      <c r="BV309" s="94"/>
      <c r="BW309" s="94"/>
      <c r="BX309" s="94"/>
      <c r="BY309" s="94"/>
      <c r="BZ309" s="94"/>
      <c r="CA309" s="94"/>
      <c r="CB309" s="94"/>
      <c r="CC309" s="94"/>
      <c r="CD309" s="94"/>
      <c r="CE309" s="94"/>
      <c r="CF309" s="94"/>
      <c r="CG309" s="94"/>
      <c r="CH309" s="94"/>
      <c r="CI309" s="94"/>
      <c r="CJ309" s="94"/>
      <c r="CK309" s="94"/>
      <c r="CL309" s="94"/>
      <c r="CM309" s="94"/>
      <c r="CN309" s="94"/>
      <c r="CO309" s="94"/>
      <c r="CP309" s="94"/>
      <c r="CQ309" s="94"/>
      <c r="CR309" s="94"/>
      <c r="CS309" s="94"/>
      <c r="CT309" s="94"/>
      <c r="CU309" s="94"/>
      <c r="CV309" s="94"/>
      <c r="CW309" s="94"/>
      <c r="CX309" s="94"/>
      <c r="CY309" s="94"/>
      <c r="CZ309" s="94"/>
      <c r="DA309" s="94"/>
      <c r="DB309" s="94"/>
      <c r="DC309" s="94"/>
      <c r="DD309" s="94"/>
      <c r="DE309" s="94"/>
      <c r="DF309" s="94"/>
      <c r="DG309" s="94"/>
      <c r="DH309" s="94"/>
      <c r="DI309" s="94"/>
      <c r="DJ309" s="94"/>
      <c r="DK309" s="94"/>
      <c r="DL309" s="94"/>
      <c r="DM309" s="94"/>
      <c r="DN309" s="94"/>
      <c r="DO309" s="94"/>
      <c r="DP309" s="94"/>
      <c r="DQ309" s="94"/>
      <c r="DR309" s="94"/>
      <c r="DS309" s="94"/>
      <c r="DT309" s="94"/>
      <c r="DU309" s="94"/>
      <c r="DV309" s="94"/>
      <c r="DW309" s="94"/>
      <c r="DX309" s="94"/>
      <c r="DY309" s="94"/>
      <c r="DZ309" s="94"/>
      <c r="EA309" s="94"/>
      <c r="EB309" s="94"/>
      <c r="EC309" s="94"/>
      <c r="ED309" s="94"/>
      <c r="EE309" s="94"/>
      <c r="EF309" s="94"/>
      <c r="EG309" s="94"/>
      <c r="EH309" s="94"/>
      <c r="EI309" s="94"/>
      <c r="EJ309" s="94"/>
      <c r="EK309" s="94"/>
      <c r="EL309" s="94"/>
      <c r="EM309" s="94"/>
      <c r="EN309" s="94"/>
      <c r="EO309" s="94"/>
      <c r="EP309" s="94"/>
      <c r="EQ309" s="94"/>
      <c r="ER309" s="94"/>
      <c r="ES309" s="94"/>
      <c r="ET309" s="94"/>
      <c r="EU309" s="94"/>
      <c r="EV309" s="94"/>
      <c r="EW309" s="94"/>
      <c r="EX309" s="94"/>
      <c r="EY309" s="94"/>
      <c r="EZ309" s="94"/>
      <c r="FA309" s="94"/>
      <c r="FB309" s="94"/>
      <c r="FC309" s="94"/>
      <c r="FD309" s="94"/>
      <c r="FE309" s="94"/>
      <c r="FF309" s="94"/>
      <c r="FG309" s="94"/>
      <c r="FH309" s="94"/>
      <c r="FI309" s="94"/>
      <c r="FJ309" s="94"/>
      <c r="FK309" s="94"/>
      <c r="FL309" s="94"/>
      <c r="FM309" s="94"/>
      <c r="FN309" s="94"/>
      <c r="FO309" s="94"/>
      <c r="FP309" s="94"/>
      <c r="FQ309" s="94"/>
      <c r="FR309" s="94"/>
      <c r="FS309" s="94"/>
      <c r="FT309" s="94"/>
      <c r="FU309" s="94"/>
      <c r="FV309" s="94"/>
      <c r="FW309" s="94"/>
      <c r="FX309" s="94"/>
      <c r="FY309" s="94"/>
      <c r="FZ309" s="94"/>
      <c r="GA309" s="94"/>
      <c r="GB309" s="94"/>
      <c r="GC309" s="94"/>
      <c r="GD309" s="94"/>
      <c r="GE309" s="94"/>
      <c r="GF309" s="94"/>
      <c r="GG309" s="94"/>
      <c r="GH309" s="94"/>
      <c r="GI309" s="94"/>
      <c r="GJ309" s="94"/>
      <c r="GK309" s="94"/>
      <c r="GL309" s="94"/>
      <c r="GM309" s="94"/>
      <c r="GN309" s="94"/>
      <c r="GO309" s="94"/>
      <c r="GP309" s="94"/>
      <c r="GQ309" s="94"/>
      <c r="GR309" s="94"/>
      <c r="GS309" s="94"/>
      <c r="GT309" s="94"/>
      <c r="GU309" s="94"/>
      <c r="GV309" s="94"/>
      <c r="GW309" s="94"/>
      <c r="GX309" s="94"/>
      <c r="GY309" s="94"/>
    </row>
    <row r="310" spans="1:207" ht="15.75">
      <c r="A310" s="106"/>
      <c r="B310" s="94"/>
      <c r="C310" s="94"/>
      <c r="D310" s="94"/>
      <c r="E310" s="94"/>
      <c r="F310" s="96"/>
      <c r="G310" s="94"/>
      <c r="H310" s="94"/>
      <c r="I310" s="94"/>
      <c r="J310" s="94"/>
      <c r="K310" s="94"/>
      <c r="L310" s="94"/>
      <c r="M310" s="94"/>
      <c r="N310" s="94"/>
      <c r="O310" s="94"/>
      <c r="P310" s="94"/>
      <c r="Q310" s="94"/>
      <c r="R310" s="94"/>
      <c r="S310" s="94"/>
      <c r="T310" s="94"/>
      <c r="U310" s="94"/>
      <c r="V310" s="94"/>
      <c r="W310" s="94"/>
      <c r="X310" s="94"/>
      <c r="Y310" s="94"/>
      <c r="Z310" s="94"/>
      <c r="AA310" s="94"/>
      <c r="AB310" s="94"/>
      <c r="AC310" s="94"/>
      <c r="AD310" s="94"/>
      <c r="AE310" s="94"/>
      <c r="AF310" s="94"/>
      <c r="AG310" s="94"/>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c r="BI310" s="94"/>
      <c r="BJ310" s="94"/>
      <c r="BK310" s="94"/>
      <c r="BL310" s="94"/>
      <c r="BM310" s="94"/>
      <c r="BN310" s="94"/>
      <c r="BO310" s="94"/>
      <c r="BP310" s="94"/>
      <c r="BQ310" s="94"/>
      <c r="BR310" s="94"/>
      <c r="BS310" s="94"/>
      <c r="BT310" s="94"/>
      <c r="BU310" s="94"/>
      <c r="BV310" s="94"/>
      <c r="BW310" s="94"/>
      <c r="BX310" s="94"/>
      <c r="BY310" s="94"/>
      <c r="BZ310" s="94"/>
      <c r="CA310" s="94"/>
      <c r="CB310" s="94"/>
      <c r="CC310" s="94"/>
      <c r="CD310" s="94"/>
      <c r="CE310" s="94"/>
      <c r="CF310" s="94"/>
      <c r="CG310" s="94"/>
      <c r="CH310" s="94"/>
      <c r="CI310" s="94"/>
      <c r="CJ310" s="94"/>
      <c r="CK310" s="94"/>
      <c r="CL310" s="94"/>
      <c r="CM310" s="94"/>
      <c r="CN310" s="94"/>
      <c r="CO310" s="94"/>
      <c r="CP310" s="94"/>
      <c r="CQ310" s="94"/>
      <c r="CR310" s="94"/>
      <c r="CS310" s="94"/>
      <c r="CT310" s="94"/>
      <c r="CU310" s="94"/>
      <c r="CV310" s="94"/>
      <c r="CW310" s="94"/>
      <c r="CX310" s="94"/>
      <c r="CY310" s="94"/>
      <c r="CZ310" s="94"/>
      <c r="DA310" s="94"/>
      <c r="DB310" s="94"/>
      <c r="DC310" s="94"/>
      <c r="DD310" s="94"/>
      <c r="DE310" s="94"/>
      <c r="DF310" s="94"/>
      <c r="DG310" s="94"/>
      <c r="DH310" s="94"/>
      <c r="DI310" s="94"/>
      <c r="DJ310" s="94"/>
      <c r="DK310" s="94"/>
      <c r="DL310" s="94"/>
      <c r="DM310" s="94"/>
      <c r="DN310" s="94"/>
      <c r="DO310" s="94"/>
      <c r="DP310" s="94"/>
      <c r="DQ310" s="94"/>
      <c r="DR310" s="94"/>
      <c r="DS310" s="94"/>
      <c r="DT310" s="94"/>
      <c r="DU310" s="94"/>
      <c r="DV310" s="94"/>
      <c r="DW310" s="94"/>
      <c r="DX310" s="94"/>
      <c r="DY310" s="94"/>
      <c r="DZ310" s="94"/>
      <c r="EA310" s="94"/>
      <c r="EB310" s="94"/>
      <c r="EC310" s="94"/>
      <c r="ED310" s="94"/>
      <c r="EE310" s="94"/>
      <c r="EF310" s="94"/>
      <c r="EG310" s="94"/>
      <c r="EH310" s="94"/>
      <c r="EI310" s="94"/>
      <c r="EJ310" s="94"/>
      <c r="EK310" s="94"/>
      <c r="EL310" s="94"/>
      <c r="EM310" s="94"/>
      <c r="EN310" s="94"/>
      <c r="EO310" s="94"/>
      <c r="EP310" s="94"/>
      <c r="EQ310" s="94"/>
      <c r="ER310" s="94"/>
      <c r="ES310" s="94"/>
      <c r="ET310" s="94"/>
      <c r="EU310" s="94"/>
      <c r="EV310" s="94"/>
      <c r="EW310" s="94"/>
      <c r="EX310" s="94"/>
      <c r="EY310" s="94"/>
      <c r="EZ310" s="94"/>
      <c r="FA310" s="94"/>
      <c r="FB310" s="94"/>
      <c r="FC310" s="94"/>
      <c r="FD310" s="94"/>
      <c r="FE310" s="94"/>
      <c r="FF310" s="94"/>
      <c r="FG310" s="94"/>
      <c r="FH310" s="94"/>
      <c r="FI310" s="94"/>
      <c r="FJ310" s="94"/>
      <c r="FK310" s="94"/>
      <c r="FL310" s="94"/>
      <c r="FM310" s="94"/>
      <c r="FN310" s="94"/>
      <c r="FO310" s="94"/>
      <c r="FP310" s="94"/>
      <c r="FQ310" s="94"/>
      <c r="FR310" s="94"/>
      <c r="FS310" s="94"/>
      <c r="FT310" s="94"/>
      <c r="FU310" s="94"/>
      <c r="FV310" s="94"/>
      <c r="FW310" s="94"/>
      <c r="FX310" s="94"/>
      <c r="FY310" s="94"/>
      <c r="FZ310" s="94"/>
      <c r="GA310" s="94"/>
      <c r="GB310" s="94"/>
      <c r="GC310" s="94"/>
      <c r="GD310" s="94"/>
      <c r="GE310" s="94"/>
      <c r="GF310" s="94"/>
      <c r="GG310" s="94"/>
      <c r="GH310" s="94"/>
      <c r="GI310" s="94"/>
      <c r="GJ310" s="94"/>
      <c r="GK310" s="94"/>
      <c r="GL310" s="94"/>
      <c r="GM310" s="94"/>
      <c r="GN310" s="94"/>
      <c r="GO310" s="94"/>
      <c r="GP310" s="94"/>
      <c r="GQ310" s="94"/>
      <c r="GR310" s="94"/>
      <c r="GS310" s="94"/>
      <c r="GT310" s="94"/>
      <c r="GU310" s="94"/>
      <c r="GV310" s="94"/>
      <c r="GW310" s="94"/>
      <c r="GX310" s="94"/>
      <c r="GY310" s="94"/>
    </row>
    <row r="311" spans="1:207" ht="15.75">
      <c r="A311" s="106"/>
      <c r="B311" s="94"/>
      <c r="C311" s="94"/>
      <c r="D311" s="94"/>
      <c r="E311" s="94"/>
      <c r="F311" s="96"/>
      <c r="G311" s="94"/>
      <c r="H311" s="94"/>
      <c r="I311" s="94"/>
      <c r="J311" s="94"/>
      <c r="K311" s="94"/>
      <c r="L311" s="94"/>
      <c r="M311" s="94"/>
      <c r="N311" s="94"/>
      <c r="O311" s="94"/>
      <c r="P311" s="94"/>
      <c r="Q311" s="94"/>
      <c r="R311" s="94"/>
      <c r="S311" s="94"/>
      <c r="T311" s="94"/>
      <c r="U311" s="94"/>
      <c r="V311" s="94"/>
      <c r="W311" s="94"/>
      <c r="X311" s="94"/>
      <c r="Y311" s="9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c r="BI311" s="94"/>
      <c r="BJ311" s="94"/>
      <c r="BK311" s="94"/>
      <c r="BL311" s="94"/>
      <c r="BM311" s="94"/>
      <c r="BN311" s="94"/>
      <c r="BO311" s="94"/>
      <c r="BP311" s="94"/>
      <c r="BQ311" s="94"/>
      <c r="BR311" s="94"/>
      <c r="BS311" s="94"/>
      <c r="BT311" s="94"/>
      <c r="BU311" s="94"/>
      <c r="BV311" s="94"/>
      <c r="BW311" s="94"/>
      <c r="BX311" s="94"/>
      <c r="BY311" s="94"/>
      <c r="BZ311" s="94"/>
      <c r="CA311" s="94"/>
      <c r="CB311" s="94"/>
      <c r="CC311" s="94"/>
      <c r="CD311" s="94"/>
      <c r="CE311" s="94"/>
      <c r="CF311" s="94"/>
      <c r="CG311" s="94"/>
      <c r="CH311" s="94"/>
      <c r="CI311" s="94"/>
      <c r="CJ311" s="94"/>
      <c r="CK311" s="94"/>
      <c r="CL311" s="94"/>
      <c r="CM311" s="94"/>
      <c r="CN311" s="94"/>
      <c r="CO311" s="94"/>
      <c r="CP311" s="94"/>
      <c r="CQ311" s="94"/>
      <c r="CR311" s="94"/>
      <c r="CS311" s="94"/>
      <c r="CT311" s="94"/>
      <c r="CU311" s="94"/>
      <c r="CV311" s="94"/>
      <c r="CW311" s="94"/>
      <c r="CX311" s="94"/>
      <c r="CY311" s="94"/>
      <c r="CZ311" s="94"/>
      <c r="DA311" s="94"/>
      <c r="DB311" s="94"/>
      <c r="DC311" s="94"/>
      <c r="DD311" s="94"/>
      <c r="DE311" s="94"/>
      <c r="DF311" s="94"/>
      <c r="DG311" s="94"/>
      <c r="DH311" s="94"/>
      <c r="DI311" s="94"/>
      <c r="DJ311" s="94"/>
      <c r="DK311" s="94"/>
      <c r="DL311" s="94"/>
      <c r="DM311" s="94"/>
      <c r="DN311" s="94"/>
      <c r="DO311" s="94"/>
      <c r="DP311" s="94"/>
      <c r="DQ311" s="94"/>
      <c r="DR311" s="94"/>
      <c r="DS311" s="94"/>
      <c r="DT311" s="94"/>
      <c r="DU311" s="94"/>
      <c r="DV311" s="94"/>
      <c r="DW311" s="94"/>
      <c r="DX311" s="94"/>
      <c r="DY311" s="94"/>
      <c r="DZ311" s="94"/>
      <c r="EA311" s="94"/>
      <c r="EB311" s="94"/>
      <c r="EC311" s="94"/>
      <c r="ED311" s="94"/>
      <c r="EE311" s="94"/>
      <c r="EF311" s="94"/>
      <c r="EG311" s="94"/>
      <c r="EH311" s="94"/>
      <c r="EI311" s="94"/>
      <c r="EJ311" s="94"/>
      <c r="EK311" s="94"/>
      <c r="EL311" s="94"/>
      <c r="EM311" s="94"/>
      <c r="EN311" s="94"/>
      <c r="EO311" s="94"/>
      <c r="EP311" s="94"/>
      <c r="EQ311" s="94"/>
      <c r="ER311" s="94"/>
      <c r="ES311" s="94"/>
      <c r="ET311" s="94"/>
      <c r="EU311" s="94"/>
      <c r="EV311" s="94"/>
      <c r="EW311" s="94"/>
      <c r="EX311" s="94"/>
      <c r="EY311" s="94"/>
      <c r="EZ311" s="94"/>
      <c r="FA311" s="94"/>
      <c r="FB311" s="94"/>
      <c r="FC311" s="94"/>
      <c r="FD311" s="94"/>
      <c r="FE311" s="94"/>
      <c r="FF311" s="94"/>
      <c r="FG311" s="94"/>
      <c r="FH311" s="94"/>
      <c r="FI311" s="94"/>
      <c r="FJ311" s="94"/>
      <c r="FK311" s="94"/>
      <c r="FL311" s="94"/>
      <c r="FM311" s="94"/>
      <c r="FN311" s="94"/>
      <c r="FO311" s="94"/>
      <c r="FP311" s="94"/>
      <c r="FQ311" s="94"/>
      <c r="FR311" s="94"/>
      <c r="FS311" s="94"/>
      <c r="FT311" s="94"/>
      <c r="FU311" s="94"/>
      <c r="FV311" s="94"/>
      <c r="FW311" s="94"/>
      <c r="FX311" s="94"/>
      <c r="FY311" s="94"/>
      <c r="FZ311" s="94"/>
      <c r="GA311" s="94"/>
      <c r="GB311" s="94"/>
      <c r="GC311" s="94"/>
      <c r="GD311" s="94"/>
      <c r="GE311" s="94"/>
      <c r="GF311" s="94"/>
      <c r="GG311" s="94"/>
      <c r="GH311" s="94"/>
      <c r="GI311" s="94"/>
      <c r="GJ311" s="94"/>
      <c r="GK311" s="94"/>
      <c r="GL311" s="94"/>
      <c r="GM311" s="94"/>
      <c r="GN311" s="94"/>
      <c r="GO311" s="94"/>
      <c r="GP311" s="94"/>
      <c r="GQ311" s="94"/>
      <c r="GR311" s="94"/>
      <c r="GS311" s="94"/>
      <c r="GT311" s="94"/>
      <c r="GU311" s="94"/>
      <c r="GV311" s="94"/>
      <c r="GW311" s="94"/>
      <c r="GX311" s="94"/>
      <c r="GY311" s="94"/>
    </row>
    <row r="312" spans="1:207" ht="15.75">
      <c r="A312" s="106"/>
      <c r="B312" s="94"/>
      <c r="C312" s="94"/>
      <c r="D312" s="94"/>
      <c r="E312" s="94"/>
      <c r="F312" s="96"/>
      <c r="G312" s="94"/>
      <c r="H312" s="94"/>
      <c r="I312" s="94"/>
      <c r="J312" s="94"/>
      <c r="K312" s="94"/>
      <c r="L312" s="94"/>
      <c r="M312" s="94"/>
      <c r="N312" s="94"/>
      <c r="O312" s="94"/>
      <c r="P312" s="94"/>
      <c r="Q312" s="94"/>
      <c r="R312" s="94"/>
      <c r="S312" s="94"/>
      <c r="T312" s="94"/>
      <c r="U312" s="94"/>
      <c r="V312" s="94"/>
      <c r="W312" s="94"/>
      <c r="X312" s="94"/>
      <c r="Y312" s="94"/>
      <c r="Z312" s="94"/>
      <c r="AA312" s="94"/>
      <c r="AB312" s="94"/>
      <c r="AC312" s="94"/>
      <c r="AD312" s="94"/>
      <c r="AE312" s="94"/>
      <c r="AF312" s="94"/>
      <c r="AG312" s="94"/>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c r="BI312" s="94"/>
      <c r="BJ312" s="94"/>
      <c r="BK312" s="94"/>
      <c r="BL312" s="94"/>
      <c r="BM312" s="94"/>
      <c r="BN312" s="94"/>
      <c r="BO312" s="94"/>
      <c r="BP312" s="94"/>
      <c r="BQ312" s="94"/>
      <c r="BR312" s="94"/>
      <c r="BS312" s="94"/>
      <c r="BT312" s="94"/>
      <c r="BU312" s="94"/>
      <c r="BV312" s="94"/>
      <c r="BW312" s="94"/>
      <c r="BX312" s="94"/>
      <c r="BY312" s="94"/>
      <c r="BZ312" s="94"/>
      <c r="CA312" s="94"/>
      <c r="CB312" s="94"/>
      <c r="CC312" s="94"/>
      <c r="CD312" s="94"/>
      <c r="CE312" s="94"/>
      <c r="CF312" s="94"/>
      <c r="CG312" s="94"/>
      <c r="CH312" s="94"/>
      <c r="CI312" s="94"/>
      <c r="CJ312" s="94"/>
      <c r="CK312" s="94"/>
      <c r="CL312" s="94"/>
      <c r="CM312" s="94"/>
      <c r="CN312" s="94"/>
      <c r="CO312" s="94"/>
      <c r="CP312" s="94"/>
      <c r="CQ312" s="94"/>
      <c r="CR312" s="94"/>
      <c r="CS312" s="94"/>
      <c r="CT312" s="94"/>
      <c r="CU312" s="94"/>
      <c r="CV312" s="94"/>
      <c r="CW312" s="94"/>
      <c r="CX312" s="94"/>
      <c r="CY312" s="94"/>
      <c r="CZ312" s="94"/>
      <c r="DA312" s="94"/>
      <c r="DB312" s="94"/>
      <c r="DC312" s="94"/>
      <c r="DD312" s="94"/>
      <c r="DE312" s="94"/>
      <c r="DF312" s="94"/>
      <c r="DG312" s="94"/>
      <c r="DH312" s="94"/>
      <c r="DI312" s="94"/>
      <c r="DJ312" s="94"/>
      <c r="DK312" s="94"/>
      <c r="DL312" s="94"/>
      <c r="DM312" s="94"/>
      <c r="DN312" s="94"/>
      <c r="DO312" s="94"/>
      <c r="DP312" s="94"/>
      <c r="DQ312" s="94"/>
      <c r="DR312" s="94"/>
      <c r="DS312" s="94"/>
      <c r="DT312" s="94"/>
      <c r="DU312" s="94"/>
      <c r="DV312" s="94"/>
      <c r="DW312" s="94"/>
      <c r="DX312" s="94"/>
      <c r="DY312" s="94"/>
      <c r="DZ312" s="94"/>
      <c r="EA312" s="94"/>
      <c r="EB312" s="94"/>
      <c r="EC312" s="94"/>
      <c r="ED312" s="94"/>
      <c r="EE312" s="94"/>
      <c r="EF312" s="94"/>
      <c r="EG312" s="94"/>
      <c r="EH312" s="94"/>
      <c r="EI312" s="94"/>
      <c r="EJ312" s="94"/>
      <c r="EK312" s="94"/>
      <c r="EL312" s="94"/>
      <c r="EM312" s="94"/>
      <c r="EN312" s="94"/>
      <c r="EO312" s="94"/>
      <c r="EP312" s="94"/>
      <c r="EQ312" s="94"/>
      <c r="ER312" s="94"/>
      <c r="ES312" s="94"/>
      <c r="ET312" s="94"/>
      <c r="EU312" s="94"/>
      <c r="EV312" s="94"/>
      <c r="EW312" s="94"/>
      <c r="EX312" s="94"/>
      <c r="EY312" s="94"/>
      <c r="EZ312" s="94"/>
      <c r="FA312" s="94"/>
      <c r="FB312" s="94"/>
      <c r="FC312" s="94"/>
      <c r="FD312" s="94"/>
      <c r="FE312" s="94"/>
      <c r="FF312" s="94"/>
      <c r="FG312" s="94"/>
      <c r="FH312" s="94"/>
      <c r="FI312" s="94"/>
      <c r="FJ312" s="94"/>
      <c r="FK312" s="94"/>
      <c r="FL312" s="94"/>
      <c r="FM312" s="94"/>
      <c r="FN312" s="94"/>
      <c r="FO312" s="94"/>
      <c r="FP312" s="94"/>
      <c r="FQ312" s="94"/>
      <c r="FR312" s="94"/>
      <c r="FS312" s="94"/>
      <c r="FT312" s="94"/>
      <c r="FU312" s="94"/>
      <c r="FV312" s="94"/>
      <c r="FW312" s="94"/>
      <c r="FX312" s="94"/>
      <c r="FY312" s="94"/>
      <c r="FZ312" s="94"/>
      <c r="GA312" s="94"/>
      <c r="GB312" s="94"/>
      <c r="GC312" s="94"/>
      <c r="GD312" s="94"/>
      <c r="GE312" s="94"/>
      <c r="GF312" s="94"/>
      <c r="GG312" s="94"/>
      <c r="GH312" s="94"/>
      <c r="GI312" s="94"/>
      <c r="GJ312" s="94"/>
      <c r="GK312" s="94"/>
      <c r="GL312" s="94"/>
      <c r="GM312" s="94"/>
      <c r="GN312" s="94"/>
      <c r="GO312" s="94"/>
      <c r="GP312" s="94"/>
      <c r="GQ312" s="94"/>
      <c r="GR312" s="94"/>
      <c r="GS312" s="94"/>
      <c r="GT312" s="94"/>
      <c r="GU312" s="94"/>
      <c r="GV312" s="94"/>
      <c r="GW312" s="94"/>
      <c r="GX312" s="94"/>
      <c r="GY312" s="94"/>
    </row>
    <row r="313" spans="1:207" ht="15.75">
      <c r="A313" s="106"/>
      <c r="B313" s="94"/>
      <c r="C313" s="94"/>
      <c r="D313" s="94"/>
      <c r="E313" s="94"/>
      <c r="F313" s="96"/>
      <c r="G313" s="94"/>
      <c r="H313" s="94"/>
      <c r="I313" s="94"/>
      <c r="J313" s="94"/>
      <c r="K313" s="94"/>
      <c r="L313" s="94"/>
      <c r="M313" s="94"/>
      <c r="N313" s="94"/>
      <c r="O313" s="94"/>
      <c r="P313" s="94"/>
      <c r="Q313" s="94"/>
      <c r="R313" s="94"/>
      <c r="S313" s="94"/>
      <c r="T313" s="94"/>
      <c r="U313" s="94"/>
      <c r="V313" s="94"/>
      <c r="W313" s="94"/>
      <c r="X313" s="94"/>
      <c r="Y313" s="9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c r="BI313" s="94"/>
      <c r="BJ313" s="94"/>
      <c r="BK313" s="94"/>
      <c r="BL313" s="94"/>
      <c r="BM313" s="94"/>
      <c r="BN313" s="94"/>
      <c r="BO313" s="94"/>
      <c r="BP313" s="94"/>
      <c r="BQ313" s="94"/>
      <c r="BR313" s="94"/>
      <c r="BS313" s="94"/>
      <c r="BT313" s="94"/>
      <c r="BU313" s="94"/>
      <c r="BV313" s="94"/>
      <c r="BW313" s="94"/>
      <c r="BX313" s="94"/>
      <c r="BY313" s="94"/>
      <c r="BZ313" s="94"/>
      <c r="CA313" s="94"/>
      <c r="CB313" s="94"/>
      <c r="CC313" s="94"/>
      <c r="CD313" s="94"/>
      <c r="CE313" s="94"/>
      <c r="CF313" s="94"/>
      <c r="CG313" s="94"/>
      <c r="CH313" s="94"/>
      <c r="CI313" s="94"/>
      <c r="CJ313" s="94"/>
      <c r="CK313" s="94"/>
      <c r="CL313" s="94"/>
      <c r="CM313" s="94"/>
      <c r="CN313" s="94"/>
      <c r="CO313" s="94"/>
      <c r="CP313" s="94"/>
      <c r="CQ313" s="94"/>
      <c r="CR313" s="94"/>
      <c r="CS313" s="94"/>
      <c r="CT313" s="94"/>
      <c r="CU313" s="94"/>
      <c r="CV313" s="94"/>
      <c r="CW313" s="94"/>
      <c r="CX313" s="94"/>
      <c r="CY313" s="94"/>
      <c r="CZ313" s="94"/>
      <c r="DA313" s="94"/>
      <c r="DB313" s="94"/>
      <c r="DC313" s="94"/>
      <c r="DD313" s="94"/>
      <c r="DE313" s="94"/>
      <c r="DF313" s="94"/>
      <c r="DG313" s="94"/>
      <c r="DH313" s="94"/>
      <c r="DI313" s="94"/>
      <c r="DJ313" s="94"/>
      <c r="DK313" s="94"/>
      <c r="DL313" s="94"/>
      <c r="DM313" s="94"/>
      <c r="DN313" s="94"/>
      <c r="DO313" s="94"/>
      <c r="DP313" s="94"/>
      <c r="DQ313" s="94"/>
      <c r="DR313" s="94"/>
      <c r="DS313" s="94"/>
      <c r="DT313" s="94"/>
      <c r="DU313" s="94"/>
      <c r="DV313" s="94"/>
      <c r="DW313" s="94"/>
      <c r="DX313" s="94"/>
      <c r="DY313" s="94"/>
      <c r="DZ313" s="94"/>
      <c r="EA313" s="94"/>
      <c r="EB313" s="94"/>
      <c r="EC313" s="94"/>
      <c r="ED313" s="94"/>
      <c r="EE313" s="94"/>
      <c r="EF313" s="94"/>
      <c r="EG313" s="94"/>
      <c r="EH313" s="94"/>
      <c r="EI313" s="94"/>
      <c r="EJ313" s="94"/>
      <c r="EK313" s="94"/>
      <c r="EL313" s="94"/>
      <c r="EM313" s="94"/>
      <c r="EN313" s="94"/>
      <c r="EO313" s="94"/>
      <c r="EP313" s="94"/>
      <c r="EQ313" s="94"/>
      <c r="ER313" s="94"/>
      <c r="ES313" s="94"/>
      <c r="ET313" s="94"/>
      <c r="EU313" s="94"/>
      <c r="EV313" s="94"/>
      <c r="EW313" s="94"/>
      <c r="EX313" s="94"/>
      <c r="EY313" s="94"/>
      <c r="EZ313" s="94"/>
      <c r="FA313" s="94"/>
      <c r="FB313" s="94"/>
      <c r="FC313" s="94"/>
      <c r="FD313" s="94"/>
      <c r="FE313" s="94"/>
      <c r="FF313" s="94"/>
      <c r="FG313" s="94"/>
      <c r="FH313" s="94"/>
      <c r="FI313" s="94"/>
      <c r="FJ313" s="94"/>
      <c r="FK313" s="94"/>
      <c r="FL313" s="94"/>
      <c r="FM313" s="94"/>
      <c r="FN313" s="94"/>
      <c r="FO313" s="94"/>
      <c r="FP313" s="94"/>
      <c r="FQ313" s="94"/>
      <c r="FR313" s="94"/>
      <c r="FS313" s="94"/>
      <c r="FT313" s="94"/>
      <c r="FU313" s="94"/>
      <c r="FV313" s="94"/>
      <c r="FW313" s="94"/>
      <c r="FX313" s="94"/>
      <c r="FY313" s="94"/>
      <c r="FZ313" s="94"/>
      <c r="GA313" s="94"/>
      <c r="GB313" s="94"/>
      <c r="GC313" s="94"/>
      <c r="GD313" s="94"/>
      <c r="GE313" s="94"/>
      <c r="GF313" s="94"/>
      <c r="GG313" s="94"/>
      <c r="GH313" s="94"/>
      <c r="GI313" s="94"/>
      <c r="GJ313" s="94"/>
      <c r="GK313" s="94"/>
      <c r="GL313" s="94"/>
      <c r="GM313" s="94"/>
      <c r="GN313" s="94"/>
      <c r="GO313" s="94"/>
      <c r="GP313" s="94"/>
      <c r="GQ313" s="94"/>
      <c r="GR313" s="94"/>
      <c r="GS313" s="94"/>
      <c r="GT313" s="94"/>
      <c r="GU313" s="94"/>
      <c r="GV313" s="94"/>
      <c r="GW313" s="94"/>
      <c r="GX313" s="94"/>
      <c r="GY313" s="94"/>
    </row>
    <row r="314" spans="1:207" ht="15.75">
      <c r="A314" s="106"/>
      <c r="B314" s="94"/>
      <c r="C314" s="94"/>
      <c r="D314" s="94"/>
      <c r="E314" s="94"/>
      <c r="F314" s="96"/>
      <c r="G314" s="94"/>
      <c r="H314" s="94"/>
      <c r="I314" s="94"/>
      <c r="J314" s="94"/>
      <c r="K314" s="94"/>
      <c r="L314" s="94"/>
      <c r="M314" s="94"/>
      <c r="N314" s="94"/>
      <c r="O314" s="94"/>
      <c r="P314" s="94"/>
      <c r="Q314" s="94"/>
      <c r="R314" s="94"/>
      <c r="S314" s="94"/>
      <c r="T314" s="94"/>
      <c r="U314" s="94"/>
      <c r="V314" s="94"/>
      <c r="W314" s="94"/>
      <c r="X314" s="94"/>
      <c r="Y314" s="94"/>
      <c r="Z314" s="94"/>
      <c r="AA314" s="94"/>
      <c r="AB314" s="94"/>
      <c r="AC314" s="94"/>
      <c r="AD314" s="94"/>
      <c r="AE314" s="94"/>
      <c r="AF314" s="94"/>
      <c r="AG314" s="94"/>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c r="BI314" s="94"/>
      <c r="BJ314" s="94"/>
      <c r="BK314" s="94"/>
      <c r="BL314" s="94"/>
      <c r="BM314" s="94"/>
      <c r="BN314" s="94"/>
      <c r="BO314" s="94"/>
      <c r="BP314" s="94"/>
      <c r="BQ314" s="94"/>
      <c r="BR314" s="94"/>
      <c r="BS314" s="94"/>
      <c r="BT314" s="94"/>
      <c r="BU314" s="94"/>
      <c r="BV314" s="94"/>
      <c r="BW314" s="94"/>
      <c r="BX314" s="94"/>
      <c r="BY314" s="94"/>
      <c r="BZ314" s="94"/>
      <c r="CA314" s="94"/>
      <c r="CB314" s="94"/>
      <c r="CC314" s="94"/>
      <c r="CD314" s="94"/>
      <c r="CE314" s="94"/>
      <c r="CF314" s="94"/>
      <c r="CG314" s="94"/>
      <c r="CH314" s="94"/>
      <c r="CI314" s="94"/>
      <c r="CJ314" s="94"/>
      <c r="CK314" s="94"/>
      <c r="CL314" s="94"/>
      <c r="CM314" s="94"/>
      <c r="CN314" s="94"/>
      <c r="CO314" s="94"/>
      <c r="CP314" s="94"/>
      <c r="CQ314" s="94"/>
      <c r="CR314" s="94"/>
      <c r="CS314" s="94"/>
      <c r="CT314" s="94"/>
      <c r="CU314" s="94"/>
      <c r="CV314" s="94"/>
      <c r="CW314" s="94"/>
      <c r="CX314" s="94"/>
      <c r="CY314" s="94"/>
      <c r="CZ314" s="94"/>
      <c r="DA314" s="94"/>
      <c r="DB314" s="94"/>
      <c r="DC314" s="94"/>
      <c r="DD314" s="94"/>
      <c r="DE314" s="94"/>
      <c r="DF314" s="94"/>
      <c r="DG314" s="94"/>
      <c r="DH314" s="94"/>
      <c r="DI314" s="94"/>
      <c r="DJ314" s="94"/>
      <c r="DK314" s="94"/>
      <c r="DL314" s="94"/>
      <c r="DM314" s="94"/>
      <c r="DN314" s="94"/>
      <c r="DO314" s="94"/>
      <c r="DP314" s="94"/>
      <c r="DQ314" s="94"/>
      <c r="DR314" s="94"/>
      <c r="DS314" s="94"/>
      <c r="DT314" s="94"/>
      <c r="DU314" s="94"/>
      <c r="DV314" s="94"/>
      <c r="DW314" s="94"/>
      <c r="DX314" s="94"/>
      <c r="DY314" s="94"/>
      <c r="DZ314" s="94"/>
      <c r="EA314" s="94"/>
      <c r="EB314" s="94"/>
      <c r="EC314" s="94"/>
      <c r="ED314" s="94"/>
      <c r="EE314" s="94"/>
      <c r="EF314" s="94"/>
      <c r="EG314" s="94"/>
      <c r="EH314" s="94"/>
      <c r="EI314" s="94"/>
      <c r="EJ314" s="94"/>
      <c r="EK314" s="94"/>
      <c r="EL314" s="94"/>
      <c r="EM314" s="94"/>
      <c r="EN314" s="94"/>
      <c r="EO314" s="94"/>
      <c r="EP314" s="94"/>
      <c r="EQ314" s="94"/>
      <c r="ER314" s="94"/>
      <c r="ES314" s="94"/>
      <c r="ET314" s="94"/>
      <c r="EU314" s="94"/>
      <c r="EV314" s="94"/>
      <c r="EW314" s="94"/>
      <c r="EX314" s="94"/>
      <c r="EY314" s="94"/>
      <c r="EZ314" s="94"/>
      <c r="FA314" s="94"/>
      <c r="FB314" s="94"/>
      <c r="FC314" s="94"/>
      <c r="FD314" s="94"/>
      <c r="FE314" s="94"/>
      <c r="FF314" s="94"/>
      <c r="FG314" s="94"/>
      <c r="FH314" s="94"/>
      <c r="FI314" s="94"/>
      <c r="FJ314" s="94"/>
      <c r="FK314" s="94"/>
      <c r="FL314" s="94"/>
      <c r="FM314" s="94"/>
      <c r="FN314" s="94"/>
      <c r="FO314" s="94"/>
      <c r="FP314" s="94"/>
      <c r="FQ314" s="94"/>
      <c r="FR314" s="94"/>
      <c r="FS314" s="94"/>
      <c r="FT314" s="94"/>
      <c r="FU314" s="94"/>
      <c r="FV314" s="94"/>
      <c r="FW314" s="94"/>
      <c r="FX314" s="94"/>
      <c r="FY314" s="94"/>
      <c r="FZ314" s="94"/>
      <c r="GA314" s="94"/>
      <c r="GB314" s="94"/>
      <c r="GC314" s="94"/>
      <c r="GD314" s="94"/>
      <c r="GE314" s="94"/>
      <c r="GF314" s="94"/>
      <c r="GG314" s="94"/>
      <c r="GH314" s="94"/>
      <c r="GI314" s="94"/>
      <c r="GJ314" s="94"/>
      <c r="GK314" s="94"/>
      <c r="GL314" s="94"/>
      <c r="GM314" s="94"/>
      <c r="GN314" s="94"/>
      <c r="GO314" s="94"/>
      <c r="GP314" s="94"/>
      <c r="GQ314" s="94"/>
      <c r="GR314" s="94"/>
      <c r="GS314" s="94"/>
      <c r="GT314" s="94"/>
      <c r="GU314" s="94"/>
      <c r="GV314" s="94"/>
      <c r="GW314" s="94"/>
      <c r="GX314" s="94"/>
      <c r="GY314" s="94"/>
    </row>
    <row r="315" spans="1:207" ht="15.75">
      <c r="A315" s="106"/>
      <c r="B315" s="94"/>
      <c r="C315" s="94"/>
      <c r="D315" s="94"/>
      <c r="E315" s="94"/>
      <c r="F315" s="96"/>
      <c r="G315" s="94"/>
      <c r="H315" s="94"/>
      <c r="I315" s="94"/>
      <c r="J315" s="94"/>
      <c r="K315" s="94"/>
      <c r="L315" s="94"/>
      <c r="M315" s="94"/>
      <c r="N315" s="94"/>
      <c r="O315" s="94"/>
      <c r="P315" s="94"/>
      <c r="Q315" s="94"/>
      <c r="R315" s="94"/>
      <c r="S315" s="94"/>
      <c r="T315" s="94"/>
      <c r="U315" s="94"/>
      <c r="V315" s="94"/>
      <c r="W315" s="94"/>
      <c r="X315" s="94"/>
      <c r="Y315" s="9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c r="BI315" s="94"/>
      <c r="BJ315" s="94"/>
      <c r="BK315" s="94"/>
      <c r="BL315" s="94"/>
      <c r="BM315" s="94"/>
      <c r="BN315" s="94"/>
      <c r="BO315" s="94"/>
      <c r="BP315" s="94"/>
      <c r="BQ315" s="94"/>
      <c r="BR315" s="94"/>
      <c r="BS315" s="94"/>
      <c r="BT315" s="94"/>
      <c r="BU315" s="94"/>
      <c r="BV315" s="94"/>
      <c r="BW315" s="94"/>
      <c r="BX315" s="94"/>
      <c r="BY315" s="94"/>
      <c r="BZ315" s="94"/>
      <c r="CA315" s="94"/>
      <c r="CB315" s="94"/>
      <c r="CC315" s="94"/>
      <c r="CD315" s="94"/>
      <c r="CE315" s="94"/>
      <c r="CF315" s="94"/>
      <c r="CG315" s="94"/>
      <c r="CH315" s="94"/>
      <c r="CI315" s="94"/>
      <c r="CJ315" s="94"/>
      <c r="CK315" s="94"/>
      <c r="CL315" s="94"/>
      <c r="CM315" s="94"/>
      <c r="CN315" s="94"/>
      <c r="CO315" s="94"/>
      <c r="CP315" s="94"/>
      <c r="CQ315" s="94"/>
      <c r="CR315" s="94"/>
      <c r="CS315" s="94"/>
      <c r="CT315" s="94"/>
      <c r="CU315" s="94"/>
      <c r="CV315" s="94"/>
      <c r="CW315" s="94"/>
      <c r="CX315" s="94"/>
      <c r="CY315" s="94"/>
      <c r="CZ315" s="94"/>
      <c r="DA315" s="94"/>
      <c r="DB315" s="94"/>
      <c r="DC315" s="94"/>
      <c r="DD315" s="94"/>
      <c r="DE315" s="94"/>
      <c r="DF315" s="94"/>
      <c r="DG315" s="94"/>
      <c r="DH315" s="94"/>
      <c r="DI315" s="94"/>
      <c r="DJ315" s="94"/>
      <c r="DK315" s="94"/>
      <c r="DL315" s="94"/>
      <c r="DM315" s="94"/>
      <c r="DN315" s="94"/>
      <c r="DO315" s="94"/>
      <c r="DP315" s="94"/>
      <c r="DQ315" s="94"/>
      <c r="DR315" s="94"/>
      <c r="DS315" s="94"/>
      <c r="DT315" s="94"/>
      <c r="DU315" s="94"/>
      <c r="DV315" s="94"/>
      <c r="DW315" s="94"/>
      <c r="DX315" s="94"/>
      <c r="DY315" s="94"/>
      <c r="DZ315" s="94"/>
      <c r="EA315" s="94"/>
      <c r="EB315" s="94"/>
      <c r="EC315" s="94"/>
      <c r="ED315" s="94"/>
      <c r="EE315" s="94"/>
      <c r="EF315" s="94"/>
      <c r="EG315" s="94"/>
      <c r="EH315" s="94"/>
      <c r="EI315" s="94"/>
      <c r="EJ315" s="94"/>
      <c r="EK315" s="94"/>
      <c r="EL315" s="94"/>
      <c r="EM315" s="94"/>
      <c r="EN315" s="94"/>
      <c r="EO315" s="94"/>
      <c r="EP315" s="94"/>
      <c r="EQ315" s="94"/>
      <c r="ER315" s="94"/>
      <c r="ES315" s="94"/>
      <c r="ET315" s="94"/>
      <c r="EU315" s="94"/>
      <c r="EV315" s="94"/>
      <c r="EW315" s="94"/>
      <c r="EX315" s="94"/>
      <c r="EY315" s="94"/>
      <c r="EZ315" s="94"/>
      <c r="FA315" s="94"/>
      <c r="FB315" s="94"/>
      <c r="FC315" s="94"/>
      <c r="FD315" s="94"/>
      <c r="FE315" s="94"/>
      <c r="FF315" s="94"/>
      <c r="FG315" s="94"/>
      <c r="FH315" s="94"/>
      <c r="FI315" s="94"/>
      <c r="FJ315" s="94"/>
      <c r="FK315" s="94"/>
      <c r="FL315" s="94"/>
      <c r="FM315" s="94"/>
      <c r="FN315" s="94"/>
      <c r="FO315" s="94"/>
      <c r="FP315" s="94"/>
      <c r="FQ315" s="94"/>
      <c r="FR315" s="94"/>
      <c r="FS315" s="94"/>
      <c r="FT315" s="94"/>
      <c r="FU315" s="94"/>
      <c r="FV315" s="94"/>
      <c r="FW315" s="94"/>
      <c r="FX315" s="94"/>
      <c r="FY315" s="94"/>
      <c r="FZ315" s="94"/>
      <c r="GA315" s="94"/>
      <c r="GB315" s="94"/>
      <c r="GC315" s="94"/>
      <c r="GD315" s="94"/>
      <c r="GE315" s="94"/>
      <c r="GF315" s="94"/>
      <c r="GG315" s="94"/>
      <c r="GH315" s="94"/>
      <c r="GI315" s="94"/>
      <c r="GJ315" s="94"/>
      <c r="GK315" s="94"/>
      <c r="GL315" s="94"/>
      <c r="GM315" s="94"/>
      <c r="GN315" s="94"/>
      <c r="GO315" s="94"/>
      <c r="GP315" s="94"/>
      <c r="GQ315" s="94"/>
      <c r="GR315" s="94"/>
      <c r="GS315" s="94"/>
      <c r="GT315" s="94"/>
      <c r="GU315" s="94"/>
      <c r="GV315" s="94"/>
      <c r="GW315" s="94"/>
      <c r="GX315" s="94"/>
      <c r="GY315" s="94"/>
    </row>
    <row r="316" spans="1:207" ht="15.75">
      <c r="A316" s="106"/>
      <c r="B316" s="94"/>
      <c r="C316" s="94"/>
      <c r="D316" s="94"/>
      <c r="E316" s="94"/>
      <c r="F316" s="96"/>
      <c r="G316" s="94"/>
      <c r="H316" s="94"/>
      <c r="I316" s="94"/>
      <c r="J316" s="94"/>
      <c r="K316" s="94"/>
      <c r="L316" s="94"/>
      <c r="M316" s="94"/>
      <c r="N316" s="94"/>
      <c r="O316" s="94"/>
      <c r="P316" s="94"/>
      <c r="Q316" s="94"/>
      <c r="R316" s="94"/>
      <c r="S316" s="94"/>
      <c r="T316" s="94"/>
      <c r="U316" s="94"/>
      <c r="V316" s="94"/>
      <c r="W316" s="94"/>
      <c r="X316" s="94"/>
      <c r="Y316" s="94"/>
      <c r="Z316" s="94"/>
      <c r="AA316" s="94"/>
      <c r="AB316" s="94"/>
      <c r="AC316" s="94"/>
      <c r="AD316" s="94"/>
      <c r="AE316" s="94"/>
      <c r="AF316" s="94"/>
      <c r="AG316" s="94"/>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c r="CF316" s="94"/>
      <c r="CG316" s="94"/>
      <c r="CH316" s="94"/>
      <c r="CI316" s="94"/>
      <c r="CJ316" s="94"/>
      <c r="CK316" s="94"/>
      <c r="CL316" s="94"/>
      <c r="CM316" s="94"/>
      <c r="CN316" s="94"/>
      <c r="CO316" s="94"/>
      <c r="CP316" s="94"/>
      <c r="CQ316" s="94"/>
      <c r="CR316" s="94"/>
      <c r="CS316" s="94"/>
      <c r="CT316" s="94"/>
      <c r="CU316" s="94"/>
      <c r="CV316" s="94"/>
      <c r="CW316" s="94"/>
      <c r="CX316" s="94"/>
      <c r="CY316" s="94"/>
      <c r="CZ316" s="94"/>
      <c r="DA316" s="94"/>
      <c r="DB316" s="94"/>
      <c r="DC316" s="94"/>
      <c r="DD316" s="94"/>
      <c r="DE316" s="94"/>
      <c r="DF316" s="94"/>
      <c r="DG316" s="94"/>
      <c r="DH316" s="94"/>
      <c r="DI316" s="94"/>
      <c r="DJ316" s="94"/>
      <c r="DK316" s="94"/>
      <c r="DL316" s="94"/>
      <c r="DM316" s="94"/>
      <c r="DN316" s="94"/>
      <c r="DO316" s="94"/>
      <c r="DP316" s="94"/>
      <c r="DQ316" s="94"/>
      <c r="DR316" s="94"/>
      <c r="DS316" s="94"/>
      <c r="DT316" s="94"/>
      <c r="DU316" s="94"/>
      <c r="DV316" s="94"/>
      <c r="DW316" s="94"/>
      <c r="DX316" s="94"/>
      <c r="DY316" s="94"/>
      <c r="DZ316" s="94"/>
      <c r="EA316" s="94"/>
      <c r="EB316" s="94"/>
      <c r="EC316" s="94"/>
      <c r="ED316" s="94"/>
      <c r="EE316" s="94"/>
      <c r="EF316" s="94"/>
      <c r="EG316" s="94"/>
      <c r="EH316" s="94"/>
      <c r="EI316" s="94"/>
      <c r="EJ316" s="94"/>
      <c r="EK316" s="94"/>
      <c r="EL316" s="94"/>
      <c r="EM316" s="94"/>
      <c r="EN316" s="94"/>
      <c r="EO316" s="94"/>
      <c r="EP316" s="94"/>
      <c r="EQ316" s="94"/>
      <c r="ER316" s="94"/>
      <c r="ES316" s="94"/>
      <c r="ET316" s="94"/>
      <c r="EU316" s="94"/>
      <c r="EV316" s="94"/>
      <c r="EW316" s="94"/>
      <c r="EX316" s="94"/>
      <c r="EY316" s="94"/>
      <c r="EZ316" s="94"/>
      <c r="FA316" s="94"/>
      <c r="FB316" s="94"/>
      <c r="FC316" s="94"/>
      <c r="FD316" s="94"/>
      <c r="FE316" s="94"/>
      <c r="FF316" s="94"/>
      <c r="FG316" s="94"/>
      <c r="FH316" s="94"/>
      <c r="FI316" s="94"/>
      <c r="FJ316" s="94"/>
      <c r="FK316" s="94"/>
      <c r="FL316" s="94"/>
      <c r="FM316" s="94"/>
      <c r="FN316" s="94"/>
      <c r="FO316" s="94"/>
      <c r="FP316" s="94"/>
      <c r="FQ316" s="94"/>
      <c r="FR316" s="94"/>
      <c r="FS316" s="94"/>
      <c r="FT316" s="94"/>
      <c r="FU316" s="94"/>
      <c r="FV316" s="94"/>
      <c r="FW316" s="94"/>
      <c r="FX316" s="94"/>
      <c r="FY316" s="94"/>
      <c r="FZ316" s="94"/>
      <c r="GA316" s="94"/>
      <c r="GB316" s="94"/>
      <c r="GC316" s="94"/>
      <c r="GD316" s="94"/>
      <c r="GE316" s="94"/>
      <c r="GF316" s="94"/>
      <c r="GG316" s="94"/>
      <c r="GH316" s="94"/>
      <c r="GI316" s="94"/>
      <c r="GJ316" s="94"/>
      <c r="GK316" s="94"/>
      <c r="GL316" s="94"/>
      <c r="GM316" s="94"/>
      <c r="GN316" s="94"/>
      <c r="GO316" s="94"/>
      <c r="GP316" s="94"/>
      <c r="GQ316" s="94"/>
      <c r="GR316" s="94"/>
      <c r="GS316" s="94"/>
      <c r="GT316" s="94"/>
      <c r="GU316" s="94"/>
      <c r="GV316" s="94"/>
      <c r="GW316" s="94"/>
      <c r="GX316" s="94"/>
      <c r="GY316" s="94"/>
    </row>
    <row r="317" spans="1:207" ht="15.75">
      <c r="A317" s="106"/>
      <c r="B317" s="94"/>
      <c r="C317" s="94"/>
      <c r="D317" s="94"/>
      <c r="E317" s="94"/>
      <c r="F317" s="96"/>
      <c r="G317" s="94"/>
      <c r="H317" s="94"/>
      <c r="I317" s="94"/>
      <c r="J317" s="94"/>
      <c r="K317" s="94"/>
      <c r="L317" s="94"/>
      <c r="M317" s="94"/>
      <c r="N317" s="94"/>
      <c r="O317" s="94"/>
      <c r="P317" s="94"/>
      <c r="Q317" s="94"/>
      <c r="R317" s="94"/>
      <c r="S317" s="94"/>
      <c r="T317" s="94"/>
      <c r="U317" s="94"/>
      <c r="V317" s="94"/>
      <c r="W317" s="94"/>
      <c r="X317" s="94"/>
      <c r="Y317" s="94"/>
      <c r="Z317" s="94"/>
      <c r="AA317" s="94"/>
      <c r="AB317" s="94"/>
      <c r="AC317" s="94"/>
      <c r="AD317" s="94"/>
      <c r="AE317" s="94"/>
      <c r="AF317" s="94"/>
      <c r="AG317" s="94"/>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c r="BI317" s="94"/>
      <c r="BJ317" s="94"/>
      <c r="BK317" s="94"/>
      <c r="BL317" s="94"/>
      <c r="BM317" s="94"/>
      <c r="BN317" s="94"/>
      <c r="BO317" s="94"/>
      <c r="BP317" s="94"/>
      <c r="BQ317" s="94"/>
      <c r="BR317" s="94"/>
      <c r="BS317" s="94"/>
      <c r="BT317" s="94"/>
      <c r="BU317" s="94"/>
      <c r="BV317" s="94"/>
      <c r="BW317" s="94"/>
      <c r="BX317" s="94"/>
      <c r="BY317" s="94"/>
      <c r="BZ317" s="94"/>
      <c r="CA317" s="94"/>
      <c r="CB317" s="94"/>
      <c r="CC317" s="94"/>
      <c r="CD317" s="94"/>
      <c r="CE317" s="94"/>
      <c r="CF317" s="94"/>
      <c r="CG317" s="94"/>
      <c r="CH317" s="94"/>
      <c r="CI317" s="94"/>
      <c r="CJ317" s="94"/>
      <c r="CK317" s="94"/>
      <c r="CL317" s="94"/>
      <c r="CM317" s="94"/>
      <c r="CN317" s="94"/>
      <c r="CO317" s="94"/>
      <c r="CP317" s="94"/>
      <c r="CQ317" s="94"/>
      <c r="CR317" s="94"/>
      <c r="CS317" s="94"/>
      <c r="CT317" s="94"/>
      <c r="CU317" s="94"/>
      <c r="CV317" s="94"/>
      <c r="CW317" s="94"/>
      <c r="CX317" s="94"/>
      <c r="CY317" s="94"/>
      <c r="CZ317" s="94"/>
      <c r="DA317" s="94"/>
      <c r="DB317" s="94"/>
      <c r="DC317" s="94"/>
      <c r="DD317" s="94"/>
      <c r="DE317" s="94"/>
      <c r="DF317" s="94"/>
      <c r="DG317" s="94"/>
      <c r="DH317" s="94"/>
      <c r="DI317" s="94"/>
      <c r="DJ317" s="94"/>
      <c r="DK317" s="94"/>
      <c r="DL317" s="94"/>
      <c r="DM317" s="94"/>
      <c r="DN317" s="94"/>
      <c r="DO317" s="94"/>
      <c r="DP317" s="94"/>
      <c r="DQ317" s="94"/>
      <c r="DR317" s="94"/>
      <c r="DS317" s="94"/>
      <c r="DT317" s="94"/>
      <c r="DU317" s="94"/>
      <c r="DV317" s="94"/>
      <c r="DW317" s="94"/>
      <c r="DX317" s="94"/>
      <c r="DY317" s="94"/>
      <c r="DZ317" s="94"/>
      <c r="EA317" s="94"/>
      <c r="EB317" s="94"/>
      <c r="EC317" s="94"/>
      <c r="ED317" s="94"/>
      <c r="EE317" s="94"/>
      <c r="EF317" s="94"/>
      <c r="EG317" s="94"/>
      <c r="EH317" s="94"/>
      <c r="EI317" s="94"/>
      <c r="EJ317" s="94"/>
      <c r="EK317" s="94"/>
      <c r="EL317" s="94"/>
      <c r="EM317" s="94"/>
      <c r="EN317" s="94"/>
      <c r="EO317" s="94"/>
      <c r="EP317" s="94"/>
      <c r="EQ317" s="94"/>
      <c r="ER317" s="94"/>
      <c r="ES317" s="94"/>
      <c r="ET317" s="94"/>
      <c r="EU317" s="94"/>
      <c r="EV317" s="94"/>
      <c r="EW317" s="94"/>
      <c r="EX317" s="94"/>
      <c r="EY317" s="94"/>
      <c r="EZ317" s="94"/>
      <c r="FA317" s="94"/>
      <c r="FB317" s="94"/>
      <c r="FC317" s="94"/>
      <c r="FD317" s="94"/>
      <c r="FE317" s="94"/>
      <c r="FF317" s="94"/>
      <c r="FG317" s="94"/>
      <c r="FH317" s="94"/>
      <c r="FI317" s="94"/>
      <c r="FJ317" s="94"/>
      <c r="FK317" s="94"/>
      <c r="FL317" s="94"/>
      <c r="FM317" s="94"/>
      <c r="FN317" s="94"/>
      <c r="FO317" s="94"/>
      <c r="FP317" s="94"/>
      <c r="FQ317" s="94"/>
      <c r="FR317" s="94"/>
      <c r="FS317" s="94"/>
      <c r="FT317" s="94"/>
      <c r="FU317" s="94"/>
      <c r="FV317" s="94"/>
      <c r="FW317" s="94"/>
      <c r="FX317" s="94"/>
      <c r="FY317" s="94"/>
      <c r="FZ317" s="94"/>
      <c r="GA317" s="94"/>
      <c r="GB317" s="94"/>
      <c r="GC317" s="94"/>
      <c r="GD317" s="94"/>
      <c r="GE317" s="94"/>
      <c r="GF317" s="94"/>
      <c r="GG317" s="94"/>
      <c r="GH317" s="94"/>
      <c r="GI317" s="94"/>
      <c r="GJ317" s="94"/>
      <c r="GK317" s="94"/>
      <c r="GL317" s="94"/>
      <c r="GM317" s="94"/>
      <c r="GN317" s="94"/>
      <c r="GO317" s="94"/>
      <c r="GP317" s="94"/>
      <c r="GQ317" s="94"/>
      <c r="GR317" s="94"/>
      <c r="GS317" s="94"/>
      <c r="GT317" s="94"/>
      <c r="GU317" s="94"/>
      <c r="GV317" s="94"/>
      <c r="GW317" s="94"/>
      <c r="GX317" s="94"/>
      <c r="GY317" s="94"/>
    </row>
    <row r="318" spans="1:207" ht="15.75">
      <c r="A318" s="106"/>
      <c r="B318" s="94"/>
      <c r="C318" s="94"/>
      <c r="D318" s="94"/>
      <c r="E318" s="94"/>
      <c r="F318" s="96"/>
      <c r="G318" s="94"/>
      <c r="H318" s="94"/>
      <c r="I318" s="94"/>
      <c r="J318" s="94"/>
      <c r="K318" s="94"/>
      <c r="L318" s="94"/>
      <c r="M318" s="94"/>
      <c r="N318" s="94"/>
      <c r="O318" s="94"/>
      <c r="P318" s="94"/>
      <c r="Q318" s="94"/>
      <c r="R318" s="94"/>
      <c r="S318" s="94"/>
      <c r="T318" s="94"/>
      <c r="U318" s="94"/>
      <c r="V318" s="94"/>
      <c r="W318" s="94"/>
      <c r="X318" s="94"/>
      <c r="Y318" s="94"/>
      <c r="Z318" s="94"/>
      <c r="AA318" s="94"/>
      <c r="AB318" s="94"/>
      <c r="AC318" s="94"/>
      <c r="AD318" s="94"/>
      <c r="AE318" s="94"/>
      <c r="AF318" s="94"/>
      <c r="AG318" s="94"/>
      <c r="AH318" s="94"/>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c r="BI318" s="94"/>
      <c r="BJ318" s="94"/>
      <c r="BK318" s="94"/>
      <c r="BL318" s="94"/>
      <c r="BM318" s="94"/>
      <c r="BN318" s="94"/>
      <c r="BO318" s="94"/>
      <c r="BP318" s="94"/>
      <c r="BQ318" s="94"/>
      <c r="BR318" s="94"/>
      <c r="BS318" s="94"/>
      <c r="BT318" s="94"/>
      <c r="BU318" s="94"/>
      <c r="BV318" s="94"/>
      <c r="BW318" s="94"/>
      <c r="BX318" s="94"/>
      <c r="BY318" s="94"/>
      <c r="BZ318" s="94"/>
      <c r="CA318" s="94"/>
      <c r="CB318" s="94"/>
      <c r="CC318" s="94"/>
      <c r="CD318" s="94"/>
      <c r="CE318" s="94"/>
      <c r="CF318" s="94"/>
      <c r="CG318" s="94"/>
      <c r="CH318" s="94"/>
      <c r="CI318" s="94"/>
      <c r="CJ318" s="94"/>
      <c r="CK318" s="94"/>
      <c r="CL318" s="94"/>
      <c r="CM318" s="94"/>
      <c r="CN318" s="94"/>
      <c r="CO318" s="94"/>
      <c r="CP318" s="94"/>
      <c r="CQ318" s="94"/>
      <c r="CR318" s="94"/>
      <c r="CS318" s="94"/>
      <c r="CT318" s="94"/>
      <c r="CU318" s="94"/>
      <c r="CV318" s="94"/>
      <c r="CW318" s="94"/>
      <c r="CX318" s="94"/>
      <c r="CY318" s="94"/>
      <c r="CZ318" s="94"/>
      <c r="DA318" s="94"/>
      <c r="DB318" s="94"/>
      <c r="DC318" s="94"/>
      <c r="DD318" s="94"/>
      <c r="DE318" s="94"/>
      <c r="DF318" s="94"/>
      <c r="DG318" s="94"/>
      <c r="DH318" s="94"/>
      <c r="DI318" s="94"/>
      <c r="DJ318" s="94"/>
      <c r="DK318" s="94"/>
      <c r="DL318" s="94"/>
      <c r="DM318" s="94"/>
      <c r="DN318" s="94"/>
      <c r="DO318" s="94"/>
      <c r="DP318" s="94"/>
      <c r="DQ318" s="94"/>
      <c r="DR318" s="94"/>
      <c r="DS318" s="94"/>
      <c r="DT318" s="94"/>
      <c r="DU318" s="94"/>
      <c r="DV318" s="94"/>
      <c r="DW318" s="94"/>
      <c r="DX318" s="94"/>
      <c r="DY318" s="94"/>
      <c r="DZ318" s="94"/>
      <c r="EA318" s="94"/>
      <c r="EB318" s="94"/>
      <c r="EC318" s="94"/>
      <c r="ED318" s="94"/>
      <c r="EE318" s="94"/>
      <c r="EF318" s="94"/>
      <c r="EG318" s="94"/>
      <c r="EH318" s="94"/>
      <c r="EI318" s="94"/>
      <c r="EJ318" s="94"/>
      <c r="EK318" s="94"/>
      <c r="EL318" s="94"/>
      <c r="EM318" s="94"/>
      <c r="EN318" s="94"/>
      <c r="EO318" s="94"/>
      <c r="EP318" s="94"/>
      <c r="EQ318" s="94"/>
      <c r="ER318" s="94"/>
      <c r="ES318" s="94"/>
      <c r="ET318" s="94"/>
      <c r="EU318" s="94"/>
      <c r="EV318" s="94"/>
      <c r="EW318" s="94"/>
      <c r="EX318" s="94"/>
      <c r="EY318" s="94"/>
      <c r="EZ318" s="94"/>
      <c r="FA318" s="94"/>
      <c r="FB318" s="94"/>
      <c r="FC318" s="94"/>
      <c r="FD318" s="94"/>
      <c r="FE318" s="94"/>
      <c r="FF318" s="94"/>
      <c r="FG318" s="94"/>
      <c r="FH318" s="94"/>
      <c r="FI318" s="94"/>
      <c r="FJ318" s="94"/>
      <c r="FK318" s="94"/>
      <c r="FL318" s="94"/>
      <c r="FM318" s="94"/>
      <c r="FN318" s="94"/>
      <c r="FO318" s="94"/>
      <c r="FP318" s="94"/>
      <c r="FQ318" s="94"/>
      <c r="FR318" s="94"/>
      <c r="FS318" s="94"/>
      <c r="FT318" s="94"/>
      <c r="FU318" s="94"/>
      <c r="FV318" s="94"/>
      <c r="FW318" s="94"/>
      <c r="FX318" s="94"/>
      <c r="FY318" s="94"/>
      <c r="FZ318" s="94"/>
      <c r="GA318" s="94"/>
      <c r="GB318" s="94"/>
      <c r="GC318" s="94"/>
      <c r="GD318" s="94"/>
      <c r="GE318" s="94"/>
      <c r="GF318" s="94"/>
      <c r="GG318" s="94"/>
      <c r="GH318" s="94"/>
      <c r="GI318" s="94"/>
      <c r="GJ318" s="94"/>
      <c r="GK318" s="94"/>
      <c r="GL318" s="94"/>
      <c r="GM318" s="94"/>
      <c r="GN318" s="94"/>
      <c r="GO318" s="94"/>
      <c r="GP318" s="94"/>
      <c r="GQ318" s="94"/>
      <c r="GR318" s="94"/>
      <c r="GS318" s="94"/>
      <c r="GT318" s="94"/>
      <c r="GU318" s="94"/>
      <c r="GV318" s="94"/>
      <c r="GW318" s="94"/>
      <c r="GX318" s="94"/>
      <c r="GY318" s="94"/>
    </row>
    <row r="319" spans="1:207" ht="15.75">
      <c r="A319" s="106"/>
      <c r="B319" s="94"/>
      <c r="C319" s="94"/>
      <c r="D319" s="94"/>
      <c r="E319" s="94"/>
      <c r="F319" s="96"/>
      <c r="G319" s="94"/>
      <c r="H319" s="94"/>
      <c r="I319" s="94"/>
      <c r="J319" s="94"/>
      <c r="K319" s="94"/>
      <c r="L319" s="94"/>
      <c r="M319" s="94"/>
      <c r="N319" s="94"/>
      <c r="O319" s="94"/>
      <c r="P319" s="94"/>
      <c r="Q319" s="94"/>
      <c r="R319" s="94"/>
      <c r="S319" s="94"/>
      <c r="T319" s="94"/>
      <c r="U319" s="94"/>
      <c r="V319" s="94"/>
      <c r="W319" s="94"/>
      <c r="X319" s="94"/>
      <c r="Y319" s="94"/>
      <c r="Z319" s="94"/>
      <c r="AA319" s="94"/>
      <c r="AB319" s="94"/>
      <c r="AC319" s="94"/>
      <c r="AD319" s="94"/>
      <c r="AE319" s="94"/>
      <c r="AF319" s="94"/>
      <c r="AG319" s="94"/>
      <c r="AH319" s="94"/>
      <c r="AI319" s="94"/>
      <c r="AJ319" s="94"/>
      <c r="AK319" s="94"/>
      <c r="AL319" s="94"/>
      <c r="AM319" s="94"/>
      <c r="AN319" s="94"/>
      <c r="AO319" s="94"/>
      <c r="AP319" s="94"/>
      <c r="AQ319" s="94"/>
      <c r="AR319" s="94"/>
      <c r="AS319" s="94"/>
      <c r="AT319" s="94"/>
      <c r="AU319" s="94"/>
      <c r="AV319" s="94"/>
      <c r="AW319" s="94"/>
      <c r="AX319" s="94"/>
      <c r="AY319" s="94"/>
      <c r="AZ319" s="94"/>
      <c r="BA319" s="94"/>
      <c r="BB319" s="94"/>
      <c r="BC319" s="94"/>
      <c r="BD319" s="94"/>
      <c r="BE319" s="94"/>
      <c r="BF319" s="94"/>
      <c r="BG319" s="94"/>
      <c r="BH319" s="94"/>
      <c r="BI319" s="94"/>
      <c r="BJ319" s="94"/>
      <c r="BK319" s="94"/>
      <c r="BL319" s="94"/>
      <c r="BM319" s="94"/>
      <c r="BN319" s="94"/>
      <c r="BO319" s="94"/>
      <c r="BP319" s="94"/>
      <c r="BQ319" s="94"/>
      <c r="BR319" s="94"/>
      <c r="BS319" s="94"/>
      <c r="BT319" s="94"/>
      <c r="BU319" s="94"/>
      <c r="BV319" s="94"/>
      <c r="BW319" s="94"/>
      <c r="BX319" s="94"/>
      <c r="BY319" s="94"/>
      <c r="BZ319" s="94"/>
      <c r="CA319" s="94"/>
      <c r="CB319" s="94"/>
      <c r="CC319" s="94"/>
      <c r="CD319" s="94"/>
      <c r="CE319" s="94"/>
      <c r="CF319" s="94"/>
      <c r="CG319" s="94"/>
      <c r="CH319" s="94"/>
      <c r="CI319" s="94"/>
      <c r="CJ319" s="94"/>
      <c r="CK319" s="94"/>
      <c r="CL319" s="94"/>
      <c r="CM319" s="94"/>
      <c r="CN319" s="94"/>
      <c r="CO319" s="94"/>
      <c r="CP319" s="94"/>
      <c r="CQ319" s="94"/>
      <c r="CR319" s="94"/>
      <c r="CS319" s="94"/>
      <c r="CT319" s="94"/>
      <c r="CU319" s="94"/>
      <c r="CV319" s="94"/>
      <c r="CW319" s="94"/>
      <c r="CX319" s="94"/>
      <c r="CY319" s="94"/>
      <c r="CZ319" s="94"/>
      <c r="DA319" s="94"/>
      <c r="DB319" s="94"/>
      <c r="DC319" s="94"/>
      <c r="DD319" s="94"/>
      <c r="DE319" s="94"/>
      <c r="DF319" s="94"/>
      <c r="DG319" s="94"/>
      <c r="DH319" s="94"/>
      <c r="DI319" s="94"/>
      <c r="DJ319" s="94"/>
      <c r="DK319" s="94"/>
      <c r="DL319" s="94"/>
      <c r="DM319" s="94"/>
      <c r="DN319" s="94"/>
      <c r="DO319" s="94"/>
      <c r="DP319" s="94"/>
      <c r="DQ319" s="94"/>
      <c r="DR319" s="94"/>
      <c r="DS319" s="94"/>
      <c r="DT319" s="94"/>
      <c r="DU319" s="94"/>
      <c r="DV319" s="94"/>
      <c r="DW319" s="94"/>
      <c r="DX319" s="94"/>
      <c r="DY319" s="94"/>
      <c r="DZ319" s="94"/>
      <c r="EA319" s="94"/>
      <c r="EB319" s="94"/>
      <c r="EC319" s="94"/>
      <c r="ED319" s="94"/>
      <c r="EE319" s="94"/>
      <c r="EF319" s="94"/>
      <c r="EG319" s="94"/>
      <c r="EH319" s="94"/>
      <c r="EI319" s="94"/>
      <c r="EJ319" s="94"/>
      <c r="EK319" s="94"/>
      <c r="EL319" s="94"/>
      <c r="EM319" s="94"/>
      <c r="EN319" s="94"/>
      <c r="EO319" s="94"/>
      <c r="EP319" s="94"/>
      <c r="EQ319" s="94"/>
      <c r="ER319" s="94"/>
      <c r="ES319" s="94"/>
      <c r="ET319" s="94"/>
      <c r="EU319" s="94"/>
      <c r="EV319" s="94"/>
      <c r="EW319" s="94"/>
      <c r="EX319" s="94"/>
      <c r="EY319" s="94"/>
      <c r="EZ319" s="94"/>
      <c r="FA319" s="94"/>
      <c r="FB319" s="94"/>
      <c r="FC319" s="94"/>
      <c r="FD319" s="94"/>
      <c r="FE319" s="94"/>
      <c r="FF319" s="94"/>
      <c r="FG319" s="94"/>
      <c r="FH319" s="94"/>
      <c r="FI319" s="94"/>
      <c r="FJ319" s="94"/>
      <c r="FK319" s="94"/>
      <c r="FL319" s="94"/>
      <c r="FM319" s="94"/>
      <c r="FN319" s="94"/>
      <c r="FO319" s="94"/>
      <c r="FP319" s="94"/>
      <c r="FQ319" s="94"/>
      <c r="FR319" s="94"/>
      <c r="FS319" s="94"/>
      <c r="FT319" s="94"/>
      <c r="FU319" s="94"/>
      <c r="FV319" s="94"/>
      <c r="FW319" s="94"/>
      <c r="FX319" s="94"/>
      <c r="FY319" s="94"/>
      <c r="FZ319" s="94"/>
      <c r="GA319" s="94"/>
      <c r="GB319" s="94"/>
      <c r="GC319" s="94"/>
      <c r="GD319" s="94"/>
      <c r="GE319" s="94"/>
      <c r="GF319" s="94"/>
      <c r="GG319" s="94"/>
      <c r="GH319" s="94"/>
      <c r="GI319" s="94"/>
      <c r="GJ319" s="94"/>
      <c r="GK319" s="94"/>
      <c r="GL319" s="94"/>
      <c r="GM319" s="94"/>
      <c r="GN319" s="94"/>
      <c r="GO319" s="94"/>
      <c r="GP319" s="94"/>
      <c r="GQ319" s="94"/>
      <c r="GR319" s="94"/>
      <c r="GS319" s="94"/>
      <c r="GT319" s="94"/>
      <c r="GU319" s="94"/>
      <c r="GV319" s="94"/>
      <c r="GW319" s="94"/>
      <c r="GX319" s="94"/>
      <c r="GY319" s="94"/>
    </row>
    <row r="320" spans="1:207" ht="15.75">
      <c r="A320" s="106"/>
      <c r="B320" s="94"/>
      <c r="C320" s="94"/>
      <c r="D320" s="94"/>
      <c r="E320" s="94"/>
      <c r="F320" s="96"/>
      <c r="G320" s="94"/>
      <c r="H320" s="94"/>
      <c r="I320" s="94"/>
      <c r="J320" s="94"/>
      <c r="K320" s="94"/>
      <c r="L320" s="94"/>
      <c r="M320" s="94"/>
      <c r="N320" s="94"/>
      <c r="O320" s="94"/>
      <c r="P320" s="94"/>
      <c r="Q320" s="94"/>
      <c r="R320" s="94"/>
      <c r="S320" s="94"/>
      <c r="T320" s="94"/>
      <c r="U320" s="94"/>
      <c r="V320" s="94"/>
      <c r="W320" s="94"/>
      <c r="X320" s="94"/>
      <c r="Y320" s="94"/>
      <c r="Z320" s="94"/>
      <c r="AA320" s="94"/>
      <c r="AB320" s="94"/>
      <c r="AC320" s="94"/>
      <c r="AD320" s="94"/>
      <c r="AE320" s="94"/>
      <c r="AF320" s="94"/>
      <c r="AG320" s="94"/>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c r="BI320" s="94"/>
      <c r="BJ320" s="94"/>
      <c r="BK320" s="94"/>
      <c r="BL320" s="94"/>
      <c r="BM320" s="94"/>
      <c r="BN320" s="94"/>
      <c r="BO320" s="94"/>
      <c r="BP320" s="94"/>
      <c r="BQ320" s="94"/>
      <c r="BR320" s="94"/>
      <c r="BS320" s="94"/>
      <c r="BT320" s="94"/>
      <c r="BU320" s="94"/>
      <c r="BV320" s="94"/>
      <c r="BW320" s="94"/>
      <c r="BX320" s="94"/>
      <c r="BY320" s="94"/>
      <c r="BZ320" s="94"/>
      <c r="CA320" s="94"/>
      <c r="CB320" s="94"/>
      <c r="CC320" s="94"/>
      <c r="CD320" s="94"/>
      <c r="CE320" s="94"/>
      <c r="CF320" s="94"/>
      <c r="CG320" s="94"/>
      <c r="CH320" s="94"/>
      <c r="CI320" s="94"/>
      <c r="CJ320" s="94"/>
      <c r="CK320" s="94"/>
      <c r="CL320" s="94"/>
      <c r="CM320" s="94"/>
      <c r="CN320" s="94"/>
      <c r="CO320" s="94"/>
      <c r="CP320" s="94"/>
      <c r="CQ320" s="94"/>
      <c r="CR320" s="94"/>
      <c r="CS320" s="94"/>
      <c r="CT320" s="94"/>
      <c r="CU320" s="94"/>
      <c r="CV320" s="94"/>
      <c r="CW320" s="94"/>
      <c r="CX320" s="94"/>
      <c r="CY320" s="94"/>
      <c r="CZ320" s="94"/>
      <c r="DA320" s="94"/>
      <c r="DB320" s="94"/>
      <c r="DC320" s="94"/>
      <c r="DD320" s="94"/>
      <c r="DE320" s="94"/>
      <c r="DF320" s="94"/>
      <c r="DG320" s="94"/>
      <c r="DH320" s="94"/>
      <c r="DI320" s="94"/>
      <c r="DJ320" s="94"/>
      <c r="DK320" s="94"/>
      <c r="DL320" s="94"/>
      <c r="DM320" s="94"/>
      <c r="DN320" s="94"/>
      <c r="DO320" s="94"/>
      <c r="DP320" s="94"/>
      <c r="DQ320" s="94"/>
      <c r="DR320" s="94"/>
      <c r="DS320" s="94"/>
      <c r="DT320" s="94"/>
      <c r="DU320" s="94"/>
      <c r="DV320" s="94"/>
      <c r="DW320" s="94"/>
      <c r="DX320" s="94"/>
      <c r="DY320" s="94"/>
      <c r="DZ320" s="94"/>
      <c r="EA320" s="94"/>
      <c r="EB320" s="94"/>
      <c r="EC320" s="94"/>
      <c r="ED320" s="94"/>
      <c r="EE320" s="94"/>
      <c r="EF320" s="94"/>
      <c r="EG320" s="94"/>
      <c r="EH320" s="94"/>
      <c r="EI320" s="94"/>
      <c r="EJ320" s="94"/>
      <c r="EK320" s="94"/>
      <c r="EL320" s="94"/>
      <c r="EM320" s="94"/>
      <c r="EN320" s="94"/>
      <c r="EO320" s="94"/>
      <c r="EP320" s="94"/>
      <c r="EQ320" s="94"/>
      <c r="ER320" s="94"/>
      <c r="ES320" s="94"/>
      <c r="ET320" s="94"/>
      <c r="EU320" s="94"/>
      <c r="EV320" s="94"/>
      <c r="EW320" s="94"/>
      <c r="EX320" s="94"/>
      <c r="EY320" s="94"/>
      <c r="EZ320" s="94"/>
      <c r="FA320" s="94"/>
      <c r="FB320" s="94"/>
      <c r="FC320" s="94"/>
      <c r="FD320" s="94"/>
      <c r="FE320" s="94"/>
      <c r="FF320" s="94"/>
      <c r="FG320" s="94"/>
      <c r="FH320" s="94"/>
      <c r="FI320" s="94"/>
      <c r="FJ320" s="94"/>
      <c r="FK320" s="94"/>
      <c r="FL320" s="94"/>
      <c r="FM320" s="94"/>
      <c r="FN320" s="94"/>
      <c r="FO320" s="94"/>
      <c r="FP320" s="94"/>
      <c r="FQ320" s="94"/>
      <c r="FR320" s="94"/>
      <c r="FS320" s="94"/>
      <c r="FT320" s="94"/>
      <c r="FU320" s="94"/>
      <c r="FV320" s="94"/>
      <c r="FW320" s="94"/>
      <c r="FX320" s="94"/>
      <c r="FY320" s="94"/>
      <c r="FZ320" s="94"/>
      <c r="GA320" s="94"/>
      <c r="GB320" s="94"/>
      <c r="GC320" s="94"/>
      <c r="GD320" s="94"/>
      <c r="GE320" s="94"/>
      <c r="GF320" s="94"/>
      <c r="GG320" s="94"/>
      <c r="GH320" s="94"/>
      <c r="GI320" s="94"/>
      <c r="GJ320" s="94"/>
      <c r="GK320" s="94"/>
      <c r="GL320" s="94"/>
      <c r="GM320" s="94"/>
      <c r="GN320" s="94"/>
      <c r="GO320" s="94"/>
      <c r="GP320" s="94"/>
      <c r="GQ320" s="94"/>
      <c r="GR320" s="94"/>
      <c r="GS320" s="94"/>
      <c r="GT320" s="94"/>
      <c r="GU320" s="94"/>
      <c r="GV320" s="94"/>
      <c r="GW320" s="94"/>
      <c r="GX320" s="94"/>
      <c r="GY320" s="94"/>
    </row>
    <row r="321" spans="1:207" ht="15.75">
      <c r="A321" s="106"/>
      <c r="B321" s="94"/>
      <c r="C321" s="94"/>
      <c r="D321" s="94"/>
      <c r="E321" s="94"/>
      <c r="F321" s="96"/>
      <c r="G321" s="94"/>
      <c r="H321" s="94"/>
      <c r="I321" s="94"/>
      <c r="J321" s="94"/>
      <c r="K321" s="94"/>
      <c r="L321" s="94"/>
      <c r="M321" s="94"/>
      <c r="N321" s="94"/>
      <c r="O321" s="94"/>
      <c r="P321" s="94"/>
      <c r="Q321" s="94"/>
      <c r="R321" s="94"/>
      <c r="S321" s="94"/>
      <c r="T321" s="94"/>
      <c r="U321" s="94"/>
      <c r="V321" s="94"/>
      <c r="W321" s="94"/>
      <c r="X321" s="94"/>
      <c r="Y321" s="94"/>
      <c r="Z321" s="94"/>
      <c r="AA321" s="94"/>
      <c r="AB321" s="94"/>
      <c r="AC321" s="94"/>
      <c r="AD321" s="94"/>
      <c r="AE321" s="94"/>
      <c r="AF321" s="94"/>
      <c r="AG321" s="94"/>
      <c r="AH321" s="94"/>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c r="BI321" s="94"/>
      <c r="BJ321" s="94"/>
      <c r="BK321" s="94"/>
      <c r="BL321" s="94"/>
      <c r="BM321" s="94"/>
      <c r="BN321" s="94"/>
      <c r="BO321" s="94"/>
      <c r="BP321" s="94"/>
      <c r="BQ321" s="94"/>
      <c r="BR321" s="94"/>
      <c r="BS321" s="94"/>
      <c r="BT321" s="94"/>
      <c r="BU321" s="94"/>
      <c r="BV321" s="94"/>
      <c r="BW321" s="94"/>
      <c r="BX321" s="94"/>
      <c r="BY321" s="94"/>
      <c r="BZ321" s="94"/>
      <c r="CA321" s="94"/>
      <c r="CB321" s="94"/>
      <c r="CC321" s="94"/>
      <c r="CD321" s="94"/>
      <c r="CE321" s="94"/>
      <c r="CF321" s="94"/>
      <c r="CG321" s="94"/>
      <c r="CH321" s="94"/>
      <c r="CI321" s="94"/>
      <c r="CJ321" s="94"/>
      <c r="CK321" s="94"/>
      <c r="CL321" s="94"/>
      <c r="CM321" s="94"/>
      <c r="CN321" s="94"/>
      <c r="CO321" s="94"/>
      <c r="CP321" s="94"/>
      <c r="CQ321" s="94"/>
      <c r="CR321" s="94"/>
      <c r="CS321" s="94"/>
      <c r="CT321" s="94"/>
      <c r="CU321" s="94"/>
      <c r="CV321" s="94"/>
      <c r="CW321" s="94"/>
      <c r="CX321" s="94"/>
      <c r="CY321" s="94"/>
      <c r="CZ321" s="94"/>
      <c r="DA321" s="94"/>
      <c r="DB321" s="94"/>
      <c r="DC321" s="94"/>
      <c r="DD321" s="94"/>
      <c r="DE321" s="94"/>
      <c r="DF321" s="94"/>
      <c r="DG321" s="94"/>
      <c r="DH321" s="94"/>
      <c r="DI321" s="94"/>
      <c r="DJ321" s="94"/>
      <c r="DK321" s="94"/>
      <c r="DL321" s="94"/>
      <c r="DM321" s="94"/>
      <c r="DN321" s="94"/>
      <c r="DO321" s="94"/>
      <c r="DP321" s="94"/>
      <c r="DQ321" s="94"/>
      <c r="DR321" s="94"/>
      <c r="DS321" s="94"/>
      <c r="DT321" s="94"/>
      <c r="DU321" s="94"/>
      <c r="DV321" s="94"/>
      <c r="DW321" s="94"/>
      <c r="DX321" s="94"/>
      <c r="DY321" s="94"/>
      <c r="DZ321" s="94"/>
      <c r="EA321" s="94"/>
      <c r="EB321" s="94"/>
      <c r="EC321" s="94"/>
      <c r="ED321" s="94"/>
      <c r="EE321" s="94"/>
      <c r="EF321" s="94"/>
      <c r="EG321" s="94"/>
      <c r="EH321" s="94"/>
      <c r="EI321" s="94"/>
      <c r="EJ321" s="94"/>
      <c r="EK321" s="94"/>
      <c r="EL321" s="94"/>
      <c r="EM321" s="94"/>
      <c r="EN321" s="94"/>
      <c r="EO321" s="94"/>
      <c r="EP321" s="94"/>
      <c r="EQ321" s="94"/>
      <c r="ER321" s="94"/>
      <c r="ES321" s="94"/>
      <c r="ET321" s="94"/>
      <c r="EU321" s="94"/>
      <c r="EV321" s="94"/>
      <c r="EW321" s="94"/>
      <c r="EX321" s="94"/>
      <c r="EY321" s="94"/>
      <c r="EZ321" s="94"/>
      <c r="FA321" s="94"/>
      <c r="FB321" s="94"/>
      <c r="FC321" s="94"/>
      <c r="FD321" s="94"/>
      <c r="FE321" s="94"/>
      <c r="FF321" s="94"/>
      <c r="FG321" s="94"/>
      <c r="FH321" s="94"/>
      <c r="FI321" s="94"/>
      <c r="FJ321" s="94"/>
      <c r="FK321" s="94"/>
      <c r="FL321" s="94"/>
      <c r="FM321" s="94"/>
      <c r="FN321" s="94"/>
      <c r="FO321" s="94"/>
      <c r="FP321" s="94"/>
      <c r="FQ321" s="94"/>
      <c r="FR321" s="94"/>
      <c r="FS321" s="94"/>
      <c r="FT321" s="94"/>
      <c r="FU321" s="94"/>
      <c r="FV321" s="94"/>
      <c r="FW321" s="94"/>
      <c r="FX321" s="94"/>
      <c r="FY321" s="94"/>
      <c r="FZ321" s="94"/>
      <c r="GA321" s="94"/>
      <c r="GB321" s="94"/>
      <c r="GC321" s="94"/>
      <c r="GD321" s="94"/>
      <c r="GE321" s="94"/>
      <c r="GF321" s="94"/>
      <c r="GG321" s="94"/>
      <c r="GH321" s="94"/>
      <c r="GI321" s="94"/>
      <c r="GJ321" s="94"/>
      <c r="GK321" s="94"/>
      <c r="GL321" s="94"/>
      <c r="GM321" s="94"/>
      <c r="GN321" s="94"/>
      <c r="GO321" s="94"/>
      <c r="GP321" s="94"/>
      <c r="GQ321" s="94"/>
      <c r="GR321" s="94"/>
      <c r="GS321" s="94"/>
      <c r="GT321" s="94"/>
      <c r="GU321" s="94"/>
      <c r="GV321" s="94"/>
      <c r="GW321" s="94"/>
      <c r="GX321" s="94"/>
      <c r="GY321" s="94"/>
    </row>
    <row r="322" spans="1:207" ht="15.75">
      <c r="A322" s="106"/>
      <c r="B322" s="94"/>
      <c r="C322" s="94"/>
      <c r="D322" s="94"/>
      <c r="E322" s="94"/>
      <c r="F322" s="96"/>
      <c r="G322" s="94"/>
      <c r="H322" s="94"/>
      <c r="I322" s="94"/>
      <c r="J322" s="94"/>
      <c r="K322" s="94"/>
      <c r="L322" s="94"/>
      <c r="M322" s="94"/>
      <c r="N322" s="94"/>
      <c r="O322" s="94"/>
      <c r="P322" s="94"/>
      <c r="Q322" s="94"/>
      <c r="R322" s="94"/>
      <c r="S322" s="94"/>
      <c r="T322" s="94"/>
      <c r="U322" s="94"/>
      <c r="V322" s="94"/>
      <c r="W322" s="94"/>
      <c r="X322" s="94"/>
      <c r="Y322" s="94"/>
      <c r="Z322" s="94"/>
      <c r="AA322" s="94"/>
      <c r="AB322" s="94"/>
      <c r="AC322" s="94"/>
      <c r="AD322" s="94"/>
      <c r="AE322" s="94"/>
      <c r="AF322" s="94"/>
      <c r="AG322" s="94"/>
      <c r="AH322" s="94"/>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c r="BI322" s="94"/>
      <c r="BJ322" s="94"/>
      <c r="BK322" s="94"/>
      <c r="BL322" s="94"/>
      <c r="BM322" s="94"/>
      <c r="BN322" s="94"/>
      <c r="BO322" s="94"/>
      <c r="BP322" s="94"/>
      <c r="BQ322" s="94"/>
      <c r="BR322" s="94"/>
      <c r="BS322" s="94"/>
      <c r="BT322" s="94"/>
      <c r="BU322" s="94"/>
      <c r="BV322" s="94"/>
      <c r="BW322" s="94"/>
      <c r="BX322" s="94"/>
      <c r="BY322" s="94"/>
      <c r="BZ322" s="94"/>
      <c r="CA322" s="94"/>
      <c r="CB322" s="94"/>
      <c r="CC322" s="94"/>
      <c r="CD322" s="94"/>
      <c r="CE322" s="94"/>
      <c r="CF322" s="94"/>
      <c r="CG322" s="94"/>
      <c r="CH322" s="94"/>
      <c r="CI322" s="94"/>
      <c r="CJ322" s="94"/>
      <c r="CK322" s="94"/>
      <c r="CL322" s="94"/>
      <c r="CM322" s="94"/>
      <c r="CN322" s="94"/>
      <c r="CO322" s="94"/>
      <c r="CP322" s="94"/>
      <c r="CQ322" s="94"/>
      <c r="CR322" s="94"/>
      <c r="CS322" s="94"/>
      <c r="CT322" s="94"/>
      <c r="CU322" s="94"/>
      <c r="CV322" s="94"/>
      <c r="CW322" s="94"/>
      <c r="CX322" s="94"/>
      <c r="CY322" s="94"/>
      <c r="CZ322" s="94"/>
      <c r="DA322" s="94"/>
      <c r="DB322" s="94"/>
      <c r="DC322" s="94"/>
      <c r="DD322" s="94"/>
      <c r="DE322" s="94"/>
      <c r="DF322" s="94"/>
      <c r="DG322" s="94"/>
      <c r="DH322" s="94"/>
      <c r="DI322" s="94"/>
      <c r="DJ322" s="94"/>
      <c r="DK322" s="94"/>
      <c r="DL322" s="94"/>
      <c r="DM322" s="94"/>
      <c r="DN322" s="94"/>
      <c r="DO322" s="94"/>
      <c r="DP322" s="94"/>
      <c r="DQ322" s="94"/>
      <c r="DR322" s="94"/>
      <c r="DS322" s="94"/>
      <c r="DT322" s="94"/>
      <c r="DU322" s="94"/>
      <c r="DV322" s="94"/>
      <c r="DW322" s="94"/>
      <c r="DX322" s="94"/>
      <c r="DY322" s="94"/>
      <c r="DZ322" s="94"/>
      <c r="EA322" s="94"/>
      <c r="EB322" s="94"/>
      <c r="EC322" s="94"/>
      <c r="ED322" s="94"/>
      <c r="EE322" s="94"/>
      <c r="EF322" s="94"/>
      <c r="EG322" s="94"/>
      <c r="EH322" s="94"/>
      <c r="EI322" s="94"/>
      <c r="EJ322" s="94"/>
      <c r="EK322" s="94"/>
      <c r="EL322" s="94"/>
      <c r="EM322" s="94"/>
      <c r="EN322" s="94"/>
      <c r="EO322" s="94"/>
      <c r="EP322" s="94"/>
      <c r="EQ322" s="94"/>
      <c r="ER322" s="94"/>
      <c r="ES322" s="94"/>
      <c r="ET322" s="94"/>
      <c r="EU322" s="94"/>
      <c r="EV322" s="94"/>
      <c r="EW322" s="94"/>
      <c r="EX322" s="94"/>
      <c r="EY322" s="94"/>
      <c r="EZ322" s="94"/>
      <c r="FA322" s="94"/>
      <c r="FB322" s="94"/>
      <c r="FC322" s="94"/>
      <c r="FD322" s="94"/>
      <c r="FE322" s="94"/>
      <c r="FF322" s="94"/>
      <c r="FG322" s="94"/>
      <c r="FH322" s="94"/>
      <c r="FI322" s="94"/>
      <c r="FJ322" s="94"/>
      <c r="FK322" s="94"/>
      <c r="FL322" s="94"/>
      <c r="FM322" s="94"/>
      <c r="FN322" s="94"/>
      <c r="FO322" s="94"/>
      <c r="FP322" s="94"/>
      <c r="FQ322" s="94"/>
      <c r="FR322" s="94"/>
      <c r="FS322" s="94"/>
      <c r="FT322" s="94"/>
      <c r="FU322" s="94"/>
      <c r="FV322" s="94"/>
      <c r="FW322" s="94"/>
      <c r="FX322" s="94"/>
      <c r="FY322" s="94"/>
      <c r="FZ322" s="94"/>
      <c r="GA322" s="94"/>
      <c r="GB322" s="94"/>
      <c r="GC322" s="94"/>
      <c r="GD322" s="94"/>
      <c r="GE322" s="94"/>
      <c r="GF322" s="94"/>
      <c r="GG322" s="94"/>
      <c r="GH322" s="94"/>
      <c r="GI322" s="94"/>
      <c r="GJ322" s="94"/>
      <c r="GK322" s="94"/>
      <c r="GL322" s="94"/>
      <c r="GM322" s="94"/>
      <c r="GN322" s="94"/>
      <c r="GO322" s="94"/>
      <c r="GP322" s="94"/>
      <c r="GQ322" s="94"/>
      <c r="GR322" s="94"/>
      <c r="GS322" s="94"/>
      <c r="GT322" s="94"/>
      <c r="GU322" s="94"/>
      <c r="GV322" s="94"/>
      <c r="GW322" s="94"/>
      <c r="GX322" s="94"/>
      <c r="GY322" s="94"/>
    </row>
    <row r="323" spans="1:207" ht="15.75">
      <c r="A323" s="106"/>
      <c r="B323" s="94"/>
      <c r="C323" s="94"/>
      <c r="D323" s="94"/>
      <c r="E323" s="94"/>
      <c r="F323" s="96"/>
      <c r="G323" s="94"/>
      <c r="H323" s="94"/>
      <c r="I323" s="94"/>
      <c r="J323" s="94"/>
      <c r="K323" s="94"/>
      <c r="L323" s="94"/>
      <c r="M323" s="94"/>
      <c r="N323" s="94"/>
      <c r="O323" s="94"/>
      <c r="P323" s="94"/>
      <c r="Q323" s="94"/>
      <c r="R323" s="94"/>
      <c r="S323" s="94"/>
      <c r="T323" s="94"/>
      <c r="U323" s="94"/>
      <c r="V323" s="94"/>
      <c r="W323" s="94"/>
      <c r="X323" s="94"/>
      <c r="Y323" s="94"/>
      <c r="Z323" s="94"/>
      <c r="AA323" s="94"/>
      <c r="AB323" s="94"/>
      <c r="AC323" s="94"/>
      <c r="AD323" s="94"/>
      <c r="AE323" s="94"/>
      <c r="AF323" s="94"/>
      <c r="AG323" s="94"/>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c r="BI323" s="94"/>
      <c r="BJ323" s="94"/>
      <c r="BK323" s="94"/>
      <c r="BL323" s="94"/>
      <c r="BM323" s="94"/>
      <c r="BN323" s="94"/>
      <c r="BO323" s="94"/>
      <c r="BP323" s="94"/>
      <c r="BQ323" s="94"/>
      <c r="BR323" s="94"/>
      <c r="BS323" s="94"/>
      <c r="BT323" s="94"/>
      <c r="BU323" s="94"/>
      <c r="BV323" s="94"/>
      <c r="BW323" s="94"/>
      <c r="BX323" s="94"/>
      <c r="BY323" s="94"/>
      <c r="BZ323" s="94"/>
      <c r="CA323" s="94"/>
      <c r="CB323" s="94"/>
      <c r="CC323" s="94"/>
      <c r="CD323" s="94"/>
      <c r="CE323" s="94"/>
      <c r="CF323" s="94"/>
      <c r="CG323" s="94"/>
      <c r="CH323" s="94"/>
      <c r="CI323" s="94"/>
      <c r="CJ323" s="94"/>
      <c r="CK323" s="94"/>
      <c r="CL323" s="94"/>
      <c r="CM323" s="94"/>
      <c r="CN323" s="94"/>
      <c r="CO323" s="94"/>
      <c r="CP323" s="94"/>
      <c r="CQ323" s="94"/>
      <c r="CR323" s="94"/>
      <c r="CS323" s="94"/>
      <c r="CT323" s="94"/>
      <c r="CU323" s="94"/>
      <c r="CV323" s="94"/>
      <c r="CW323" s="94"/>
      <c r="CX323" s="94"/>
      <c r="CY323" s="94"/>
      <c r="CZ323" s="94"/>
      <c r="DA323" s="94"/>
      <c r="DB323" s="94"/>
      <c r="DC323" s="94"/>
      <c r="DD323" s="94"/>
      <c r="DE323" s="94"/>
      <c r="DF323" s="94"/>
      <c r="DG323" s="94"/>
      <c r="DH323" s="94"/>
      <c r="DI323" s="94"/>
      <c r="DJ323" s="94"/>
      <c r="DK323" s="94"/>
      <c r="DL323" s="94"/>
      <c r="DM323" s="94"/>
      <c r="DN323" s="94"/>
      <c r="DO323" s="94"/>
      <c r="DP323" s="94"/>
      <c r="DQ323" s="94"/>
      <c r="DR323" s="94"/>
      <c r="DS323" s="94"/>
      <c r="DT323" s="94"/>
      <c r="DU323" s="94"/>
      <c r="DV323" s="94"/>
      <c r="DW323" s="94"/>
      <c r="DX323" s="94"/>
      <c r="DY323" s="94"/>
      <c r="DZ323" s="94"/>
      <c r="EA323" s="94"/>
      <c r="EB323" s="94"/>
      <c r="EC323" s="94"/>
      <c r="ED323" s="94"/>
      <c r="EE323" s="94"/>
      <c r="EF323" s="94"/>
      <c r="EG323" s="94"/>
      <c r="EH323" s="94"/>
      <c r="EI323" s="94"/>
      <c r="EJ323" s="94"/>
      <c r="EK323" s="94"/>
      <c r="EL323" s="94"/>
      <c r="EM323" s="94"/>
      <c r="EN323" s="94"/>
      <c r="EO323" s="94"/>
      <c r="EP323" s="94"/>
      <c r="EQ323" s="94"/>
      <c r="ER323" s="94"/>
      <c r="ES323" s="94"/>
      <c r="ET323" s="94"/>
      <c r="EU323" s="94"/>
      <c r="EV323" s="94"/>
      <c r="EW323" s="94"/>
      <c r="EX323" s="94"/>
      <c r="EY323" s="94"/>
      <c r="EZ323" s="94"/>
      <c r="FA323" s="94"/>
      <c r="FB323" s="94"/>
      <c r="FC323" s="94"/>
      <c r="FD323" s="94"/>
      <c r="FE323" s="94"/>
      <c r="FF323" s="94"/>
      <c r="FG323" s="94"/>
      <c r="FH323" s="94"/>
      <c r="FI323" s="94"/>
      <c r="FJ323" s="94"/>
      <c r="FK323" s="94"/>
      <c r="FL323" s="94"/>
      <c r="FM323" s="94"/>
      <c r="FN323" s="94"/>
      <c r="FO323" s="94"/>
      <c r="FP323" s="94"/>
      <c r="FQ323" s="94"/>
      <c r="FR323" s="94"/>
      <c r="FS323" s="94"/>
      <c r="FT323" s="94"/>
      <c r="FU323" s="94"/>
      <c r="FV323" s="94"/>
      <c r="FW323" s="94"/>
      <c r="FX323" s="94"/>
      <c r="FY323" s="94"/>
      <c r="FZ323" s="94"/>
      <c r="GA323" s="94"/>
      <c r="GB323" s="94"/>
      <c r="GC323" s="94"/>
      <c r="GD323" s="94"/>
      <c r="GE323" s="94"/>
      <c r="GF323" s="94"/>
      <c r="GG323" s="94"/>
      <c r="GH323" s="94"/>
      <c r="GI323" s="94"/>
      <c r="GJ323" s="94"/>
      <c r="GK323" s="94"/>
      <c r="GL323" s="94"/>
      <c r="GM323" s="94"/>
      <c r="GN323" s="94"/>
      <c r="GO323" s="94"/>
      <c r="GP323" s="94"/>
      <c r="GQ323" s="94"/>
      <c r="GR323" s="94"/>
      <c r="GS323" s="94"/>
      <c r="GT323" s="94"/>
      <c r="GU323" s="94"/>
      <c r="GV323" s="94"/>
      <c r="GW323" s="94"/>
      <c r="GX323" s="94"/>
      <c r="GY323" s="94"/>
    </row>
    <row r="324" spans="1:207" ht="15.75">
      <c r="A324" s="106"/>
      <c r="B324" s="94"/>
      <c r="C324" s="94"/>
      <c r="D324" s="94"/>
      <c r="E324" s="94"/>
      <c r="F324" s="96"/>
      <c r="G324" s="94"/>
      <c r="H324" s="94"/>
      <c r="I324" s="94"/>
      <c r="J324" s="94"/>
      <c r="K324" s="94"/>
      <c r="L324" s="94"/>
      <c r="M324" s="94"/>
      <c r="N324" s="94"/>
      <c r="O324" s="94"/>
      <c r="P324" s="94"/>
      <c r="Q324" s="94"/>
      <c r="R324" s="94"/>
      <c r="S324" s="94"/>
      <c r="T324" s="94"/>
      <c r="U324" s="94"/>
      <c r="V324" s="94"/>
      <c r="W324" s="94"/>
      <c r="X324" s="94"/>
      <c r="Y324" s="94"/>
      <c r="Z324" s="94"/>
      <c r="AA324" s="94"/>
      <c r="AB324" s="94"/>
      <c r="AC324" s="94"/>
      <c r="AD324" s="94"/>
      <c r="AE324" s="94"/>
      <c r="AF324" s="94"/>
      <c r="AG324" s="94"/>
      <c r="AH324" s="94"/>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c r="BI324" s="94"/>
      <c r="BJ324" s="94"/>
      <c r="BK324" s="94"/>
      <c r="BL324" s="94"/>
      <c r="BM324" s="94"/>
      <c r="BN324" s="94"/>
      <c r="BO324" s="94"/>
      <c r="BP324" s="94"/>
      <c r="BQ324" s="94"/>
      <c r="BR324" s="94"/>
      <c r="BS324" s="94"/>
      <c r="BT324" s="94"/>
      <c r="BU324" s="94"/>
      <c r="BV324" s="94"/>
      <c r="BW324" s="94"/>
      <c r="BX324" s="94"/>
      <c r="BY324" s="94"/>
      <c r="BZ324" s="94"/>
      <c r="CA324" s="94"/>
      <c r="CB324" s="94"/>
      <c r="CC324" s="94"/>
      <c r="CD324" s="94"/>
      <c r="CE324" s="94"/>
      <c r="CF324" s="94"/>
      <c r="CG324" s="94"/>
      <c r="CH324" s="94"/>
      <c r="CI324" s="94"/>
      <c r="CJ324" s="94"/>
      <c r="CK324" s="94"/>
      <c r="CL324" s="94"/>
      <c r="CM324" s="94"/>
      <c r="CN324" s="94"/>
      <c r="CO324" s="94"/>
      <c r="CP324" s="94"/>
      <c r="CQ324" s="94"/>
      <c r="CR324" s="94"/>
      <c r="CS324" s="94"/>
      <c r="CT324" s="94"/>
      <c r="CU324" s="94"/>
      <c r="CV324" s="94"/>
      <c r="CW324" s="94"/>
      <c r="CX324" s="94"/>
      <c r="CY324" s="94"/>
      <c r="CZ324" s="94"/>
      <c r="DA324" s="94"/>
      <c r="DB324" s="94"/>
      <c r="DC324" s="94"/>
      <c r="DD324" s="94"/>
      <c r="DE324" s="94"/>
      <c r="DF324" s="94"/>
      <c r="DG324" s="94"/>
      <c r="DH324" s="94"/>
      <c r="DI324" s="94"/>
      <c r="DJ324" s="94"/>
      <c r="DK324" s="94"/>
      <c r="DL324" s="94"/>
      <c r="DM324" s="94"/>
      <c r="DN324" s="94"/>
      <c r="DO324" s="94"/>
      <c r="DP324" s="94"/>
      <c r="DQ324" s="94"/>
      <c r="DR324" s="94"/>
      <c r="DS324" s="94"/>
      <c r="DT324" s="94"/>
      <c r="DU324" s="94"/>
      <c r="DV324" s="94"/>
      <c r="DW324" s="94"/>
      <c r="DX324" s="94"/>
      <c r="DY324" s="94"/>
      <c r="DZ324" s="94"/>
      <c r="EA324" s="94"/>
      <c r="EB324" s="94"/>
      <c r="EC324" s="94"/>
      <c r="ED324" s="94"/>
      <c r="EE324" s="94"/>
      <c r="EF324" s="94"/>
      <c r="EG324" s="94"/>
      <c r="EH324" s="94"/>
      <c r="EI324" s="94"/>
      <c r="EJ324" s="94"/>
      <c r="EK324" s="94"/>
      <c r="EL324" s="94"/>
      <c r="EM324" s="94"/>
      <c r="EN324" s="94"/>
      <c r="EO324" s="94"/>
      <c r="EP324" s="94"/>
      <c r="EQ324" s="94"/>
      <c r="ER324" s="94"/>
      <c r="ES324" s="94"/>
      <c r="ET324" s="94"/>
      <c r="EU324" s="94"/>
      <c r="EV324" s="94"/>
      <c r="EW324" s="94"/>
      <c r="EX324" s="94"/>
      <c r="EY324" s="94"/>
      <c r="EZ324" s="94"/>
      <c r="FA324" s="94"/>
      <c r="FB324" s="94"/>
      <c r="FC324" s="94"/>
      <c r="FD324" s="94"/>
      <c r="FE324" s="94"/>
      <c r="FF324" s="94"/>
      <c r="FG324" s="94"/>
      <c r="FH324" s="94"/>
      <c r="FI324" s="94"/>
      <c r="FJ324" s="94"/>
      <c r="FK324" s="94"/>
      <c r="FL324" s="94"/>
      <c r="FM324" s="94"/>
      <c r="FN324" s="94"/>
      <c r="FO324" s="94"/>
      <c r="FP324" s="94"/>
      <c r="FQ324" s="94"/>
      <c r="FR324" s="94"/>
      <c r="FS324" s="94"/>
      <c r="FT324" s="94"/>
      <c r="FU324" s="94"/>
      <c r="FV324" s="94"/>
      <c r="FW324" s="94"/>
      <c r="FX324" s="94"/>
      <c r="FY324" s="94"/>
      <c r="FZ324" s="94"/>
      <c r="GA324" s="94"/>
      <c r="GB324" s="94"/>
      <c r="GC324" s="94"/>
      <c r="GD324" s="94"/>
      <c r="GE324" s="94"/>
      <c r="GF324" s="94"/>
      <c r="GG324" s="94"/>
      <c r="GH324" s="94"/>
      <c r="GI324" s="94"/>
      <c r="GJ324" s="94"/>
      <c r="GK324" s="94"/>
      <c r="GL324" s="94"/>
      <c r="GM324" s="94"/>
      <c r="GN324" s="94"/>
      <c r="GO324" s="94"/>
      <c r="GP324" s="94"/>
      <c r="GQ324" s="94"/>
      <c r="GR324" s="94"/>
      <c r="GS324" s="94"/>
      <c r="GT324" s="94"/>
      <c r="GU324" s="94"/>
      <c r="GV324" s="94"/>
      <c r="GW324" s="94"/>
      <c r="GX324" s="94"/>
      <c r="GY324" s="94"/>
    </row>
    <row r="325" spans="1:207" ht="15.75">
      <c r="A325" s="106"/>
      <c r="B325" s="94"/>
      <c r="C325" s="94"/>
      <c r="D325" s="94"/>
      <c r="E325" s="94"/>
      <c r="F325" s="96"/>
      <c r="G325" s="94"/>
      <c r="H325" s="94"/>
      <c r="I325" s="94"/>
      <c r="J325" s="94"/>
      <c r="K325" s="94"/>
      <c r="L325" s="94"/>
      <c r="M325" s="94"/>
      <c r="N325" s="94"/>
      <c r="O325" s="94"/>
      <c r="P325" s="94"/>
      <c r="Q325" s="94"/>
      <c r="R325" s="94"/>
      <c r="S325" s="94"/>
      <c r="T325" s="94"/>
      <c r="U325" s="94"/>
      <c r="V325" s="94"/>
      <c r="W325" s="94"/>
      <c r="X325" s="94"/>
      <c r="Y325" s="94"/>
      <c r="Z325" s="94"/>
      <c r="AA325" s="94"/>
      <c r="AB325" s="94"/>
      <c r="AC325" s="94"/>
      <c r="AD325" s="94"/>
      <c r="AE325" s="94"/>
      <c r="AF325" s="94"/>
      <c r="AG325" s="94"/>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c r="BI325" s="94"/>
      <c r="BJ325" s="94"/>
      <c r="BK325" s="94"/>
      <c r="BL325" s="94"/>
      <c r="BM325" s="94"/>
      <c r="BN325" s="94"/>
      <c r="BO325" s="94"/>
      <c r="BP325" s="94"/>
      <c r="BQ325" s="94"/>
      <c r="BR325" s="94"/>
      <c r="BS325" s="94"/>
      <c r="BT325" s="94"/>
      <c r="BU325" s="94"/>
      <c r="BV325" s="94"/>
      <c r="BW325" s="94"/>
      <c r="BX325" s="94"/>
      <c r="BY325" s="94"/>
      <c r="BZ325" s="94"/>
      <c r="CA325" s="94"/>
      <c r="CB325" s="94"/>
      <c r="CC325" s="94"/>
      <c r="CD325" s="94"/>
      <c r="CE325" s="94"/>
      <c r="CF325" s="94"/>
      <c r="CG325" s="94"/>
      <c r="CH325" s="94"/>
      <c r="CI325" s="94"/>
      <c r="CJ325" s="94"/>
      <c r="CK325" s="94"/>
      <c r="CL325" s="94"/>
      <c r="CM325" s="94"/>
      <c r="CN325" s="94"/>
      <c r="CO325" s="94"/>
      <c r="CP325" s="94"/>
      <c r="CQ325" s="94"/>
      <c r="CR325" s="94"/>
      <c r="CS325" s="94"/>
      <c r="CT325" s="94"/>
      <c r="CU325" s="94"/>
      <c r="CV325" s="94"/>
      <c r="CW325" s="94"/>
      <c r="CX325" s="94"/>
      <c r="CY325" s="94"/>
      <c r="CZ325" s="94"/>
      <c r="DA325" s="94"/>
      <c r="DB325" s="94"/>
      <c r="DC325" s="94"/>
      <c r="DD325" s="94"/>
      <c r="DE325" s="94"/>
      <c r="DF325" s="94"/>
      <c r="DG325" s="94"/>
      <c r="DH325" s="94"/>
      <c r="DI325" s="94"/>
      <c r="DJ325" s="94"/>
      <c r="DK325" s="94"/>
      <c r="DL325" s="94"/>
      <c r="DM325" s="94"/>
      <c r="DN325" s="94"/>
      <c r="DO325" s="94"/>
      <c r="DP325" s="94"/>
      <c r="DQ325" s="94"/>
      <c r="DR325" s="94"/>
      <c r="DS325" s="94"/>
      <c r="DT325" s="94"/>
      <c r="DU325" s="94"/>
      <c r="DV325" s="94"/>
      <c r="DW325" s="94"/>
      <c r="DX325" s="94"/>
      <c r="DY325" s="94"/>
      <c r="DZ325" s="94"/>
      <c r="EA325" s="94"/>
      <c r="EB325" s="94"/>
      <c r="EC325" s="94"/>
      <c r="ED325" s="94"/>
      <c r="EE325" s="94"/>
      <c r="EF325" s="94"/>
      <c r="EG325" s="94"/>
      <c r="EH325" s="94"/>
      <c r="EI325" s="94"/>
      <c r="EJ325" s="94"/>
      <c r="EK325" s="94"/>
      <c r="EL325" s="94"/>
      <c r="EM325" s="94"/>
      <c r="EN325" s="94"/>
      <c r="EO325" s="94"/>
      <c r="EP325" s="94"/>
      <c r="EQ325" s="94"/>
      <c r="ER325" s="94"/>
      <c r="ES325" s="94"/>
      <c r="ET325" s="94"/>
      <c r="EU325" s="94"/>
      <c r="EV325" s="94"/>
      <c r="EW325" s="94"/>
      <c r="EX325" s="94"/>
      <c r="EY325" s="94"/>
      <c r="EZ325" s="94"/>
      <c r="FA325" s="94"/>
      <c r="FB325" s="94"/>
      <c r="FC325" s="94"/>
      <c r="FD325" s="94"/>
      <c r="FE325" s="94"/>
      <c r="FF325" s="94"/>
      <c r="FG325" s="94"/>
      <c r="FH325" s="94"/>
      <c r="FI325" s="94"/>
      <c r="FJ325" s="94"/>
      <c r="FK325" s="94"/>
      <c r="FL325" s="94"/>
      <c r="FM325" s="94"/>
      <c r="FN325" s="94"/>
      <c r="FO325" s="94"/>
      <c r="FP325" s="94"/>
      <c r="FQ325" s="94"/>
      <c r="FR325" s="94"/>
      <c r="FS325" s="94"/>
      <c r="FT325" s="94"/>
      <c r="FU325" s="94"/>
      <c r="FV325" s="94"/>
      <c r="FW325" s="94"/>
      <c r="FX325" s="94"/>
      <c r="FY325" s="94"/>
      <c r="FZ325" s="94"/>
      <c r="GA325" s="94"/>
      <c r="GB325" s="94"/>
      <c r="GC325" s="94"/>
      <c r="GD325" s="94"/>
      <c r="GE325" s="94"/>
      <c r="GF325" s="94"/>
      <c r="GG325" s="94"/>
      <c r="GH325" s="94"/>
      <c r="GI325" s="94"/>
      <c r="GJ325" s="94"/>
      <c r="GK325" s="94"/>
      <c r="GL325" s="94"/>
      <c r="GM325" s="94"/>
      <c r="GN325" s="94"/>
      <c r="GO325" s="94"/>
      <c r="GP325" s="94"/>
      <c r="GQ325" s="94"/>
      <c r="GR325" s="94"/>
      <c r="GS325" s="94"/>
      <c r="GT325" s="94"/>
      <c r="GU325" s="94"/>
      <c r="GV325" s="94"/>
      <c r="GW325" s="94"/>
      <c r="GX325" s="94"/>
      <c r="GY325" s="94"/>
    </row>
    <row r="326" spans="1:207" ht="15.75">
      <c r="A326" s="106"/>
      <c r="B326" s="94"/>
      <c r="C326" s="94"/>
      <c r="D326" s="94"/>
      <c r="E326" s="94"/>
      <c r="F326" s="96"/>
      <c r="G326" s="94"/>
      <c r="H326" s="94"/>
      <c r="I326" s="94"/>
      <c r="J326" s="94"/>
      <c r="K326" s="94"/>
      <c r="L326" s="94"/>
      <c r="M326" s="94"/>
      <c r="N326" s="94"/>
      <c r="O326" s="94"/>
      <c r="P326" s="94"/>
      <c r="Q326" s="94"/>
      <c r="R326" s="94"/>
      <c r="S326" s="94"/>
      <c r="T326" s="94"/>
      <c r="U326" s="94"/>
      <c r="V326" s="94"/>
      <c r="W326" s="94"/>
      <c r="X326" s="94"/>
      <c r="Y326" s="94"/>
      <c r="Z326" s="94"/>
      <c r="AA326" s="94"/>
      <c r="AB326" s="94"/>
      <c r="AC326" s="94"/>
      <c r="AD326" s="94"/>
      <c r="AE326" s="94"/>
      <c r="AF326" s="94"/>
      <c r="AG326" s="94"/>
      <c r="AH326" s="94"/>
      <c r="AI326" s="94"/>
      <c r="AJ326" s="94"/>
      <c r="AK326" s="94"/>
      <c r="AL326" s="94"/>
      <c r="AM326" s="94"/>
      <c r="AN326" s="94"/>
      <c r="AO326" s="94"/>
      <c r="AP326" s="94"/>
      <c r="AQ326" s="94"/>
      <c r="AR326" s="94"/>
      <c r="AS326" s="94"/>
      <c r="AT326" s="94"/>
      <c r="AU326" s="94"/>
      <c r="AV326" s="94"/>
      <c r="AW326" s="94"/>
      <c r="AX326" s="94"/>
      <c r="AY326" s="94"/>
      <c r="AZ326" s="94"/>
      <c r="BA326" s="94"/>
      <c r="BB326" s="94"/>
      <c r="BC326" s="94"/>
      <c r="BD326" s="94"/>
      <c r="BE326" s="94"/>
      <c r="BF326" s="94"/>
      <c r="BG326" s="94"/>
      <c r="BH326" s="94"/>
      <c r="BI326" s="94"/>
      <c r="BJ326" s="94"/>
      <c r="BK326" s="94"/>
      <c r="BL326" s="94"/>
      <c r="BM326" s="94"/>
      <c r="BN326" s="94"/>
      <c r="BO326" s="94"/>
      <c r="BP326" s="94"/>
      <c r="BQ326" s="94"/>
      <c r="BR326" s="94"/>
      <c r="BS326" s="94"/>
      <c r="BT326" s="94"/>
      <c r="BU326" s="94"/>
      <c r="BV326" s="94"/>
      <c r="BW326" s="94"/>
      <c r="BX326" s="94"/>
      <c r="BY326" s="94"/>
      <c r="BZ326" s="94"/>
      <c r="CA326" s="94"/>
      <c r="CB326" s="94"/>
      <c r="CC326" s="94"/>
      <c r="CD326" s="94"/>
      <c r="CE326" s="94"/>
      <c r="CF326" s="94"/>
      <c r="CG326" s="94"/>
      <c r="CH326" s="94"/>
      <c r="CI326" s="94"/>
      <c r="CJ326" s="94"/>
      <c r="CK326" s="94"/>
      <c r="CL326" s="94"/>
      <c r="CM326" s="94"/>
      <c r="CN326" s="94"/>
      <c r="CO326" s="94"/>
      <c r="CP326" s="94"/>
      <c r="CQ326" s="94"/>
      <c r="CR326" s="94"/>
      <c r="CS326" s="94"/>
      <c r="CT326" s="94"/>
      <c r="CU326" s="94"/>
      <c r="CV326" s="94"/>
      <c r="CW326" s="94"/>
      <c r="CX326" s="94"/>
      <c r="CY326" s="94"/>
      <c r="CZ326" s="94"/>
      <c r="DA326" s="94"/>
      <c r="DB326" s="94"/>
      <c r="DC326" s="94"/>
      <c r="DD326" s="94"/>
      <c r="DE326" s="94"/>
      <c r="DF326" s="94"/>
      <c r="DG326" s="94"/>
      <c r="DH326" s="94"/>
      <c r="DI326" s="94"/>
      <c r="DJ326" s="94"/>
      <c r="DK326" s="94"/>
      <c r="DL326" s="94"/>
      <c r="DM326" s="94"/>
      <c r="DN326" s="94"/>
      <c r="DO326" s="94"/>
      <c r="DP326" s="94"/>
      <c r="DQ326" s="94"/>
      <c r="DR326" s="94"/>
      <c r="DS326" s="94"/>
      <c r="DT326" s="94"/>
      <c r="DU326" s="94"/>
      <c r="DV326" s="94"/>
      <c r="DW326" s="94"/>
      <c r="DX326" s="94"/>
      <c r="DY326" s="94"/>
      <c r="DZ326" s="94"/>
      <c r="EA326" s="94"/>
      <c r="EB326" s="94"/>
      <c r="EC326" s="94"/>
      <c r="ED326" s="94"/>
      <c r="EE326" s="94"/>
      <c r="EF326" s="94"/>
      <c r="EG326" s="94"/>
      <c r="EH326" s="94"/>
      <c r="EI326" s="94"/>
      <c r="EJ326" s="94"/>
      <c r="EK326" s="94"/>
      <c r="EL326" s="94"/>
      <c r="EM326" s="94"/>
      <c r="EN326" s="94"/>
      <c r="EO326" s="94"/>
      <c r="EP326" s="94"/>
      <c r="EQ326" s="94"/>
      <c r="ER326" s="94"/>
      <c r="ES326" s="94"/>
      <c r="ET326" s="94"/>
      <c r="EU326" s="94"/>
      <c r="EV326" s="94"/>
      <c r="EW326" s="94"/>
      <c r="EX326" s="94"/>
      <c r="EY326" s="94"/>
      <c r="EZ326" s="94"/>
      <c r="FA326" s="94"/>
      <c r="FB326" s="94"/>
      <c r="FC326" s="94"/>
      <c r="FD326" s="94"/>
      <c r="FE326" s="94"/>
      <c r="FF326" s="94"/>
      <c r="FG326" s="94"/>
      <c r="FH326" s="94"/>
      <c r="FI326" s="94"/>
      <c r="FJ326" s="94"/>
      <c r="FK326" s="94"/>
      <c r="FL326" s="94"/>
      <c r="FM326" s="94"/>
      <c r="FN326" s="94"/>
      <c r="FO326" s="94"/>
      <c r="FP326" s="94"/>
      <c r="FQ326" s="94"/>
      <c r="FR326" s="94"/>
      <c r="FS326" s="94"/>
      <c r="FT326" s="94"/>
      <c r="FU326" s="94"/>
      <c r="FV326" s="94"/>
      <c r="FW326" s="94"/>
      <c r="FX326" s="94"/>
      <c r="FY326" s="94"/>
      <c r="FZ326" s="94"/>
      <c r="GA326" s="94"/>
      <c r="GB326" s="94"/>
      <c r="GC326" s="94"/>
      <c r="GD326" s="94"/>
      <c r="GE326" s="94"/>
      <c r="GF326" s="94"/>
      <c r="GG326" s="94"/>
      <c r="GH326" s="94"/>
      <c r="GI326" s="94"/>
      <c r="GJ326" s="94"/>
      <c r="GK326" s="94"/>
      <c r="GL326" s="94"/>
      <c r="GM326" s="94"/>
      <c r="GN326" s="94"/>
      <c r="GO326" s="94"/>
      <c r="GP326" s="94"/>
      <c r="GQ326" s="94"/>
      <c r="GR326" s="94"/>
      <c r="GS326" s="94"/>
      <c r="GT326" s="94"/>
      <c r="GU326" s="94"/>
      <c r="GV326" s="94"/>
      <c r="GW326" s="94"/>
      <c r="GX326" s="94"/>
      <c r="GY326" s="94"/>
    </row>
    <row r="327" spans="1:207" ht="15.75">
      <c r="A327" s="106"/>
      <c r="B327" s="94"/>
      <c r="C327" s="94"/>
      <c r="D327" s="94"/>
      <c r="E327" s="94"/>
      <c r="F327" s="96"/>
      <c r="G327" s="94"/>
      <c r="H327" s="94"/>
      <c r="I327" s="94"/>
      <c r="J327" s="94"/>
      <c r="K327" s="94"/>
      <c r="L327" s="94"/>
      <c r="M327" s="94"/>
      <c r="N327" s="94"/>
      <c r="O327" s="94"/>
      <c r="P327" s="94"/>
      <c r="Q327" s="94"/>
      <c r="R327" s="94"/>
      <c r="S327" s="94"/>
      <c r="T327" s="94"/>
      <c r="U327" s="94"/>
      <c r="V327" s="94"/>
      <c r="W327" s="94"/>
      <c r="X327" s="94"/>
      <c r="Y327" s="94"/>
      <c r="Z327" s="94"/>
      <c r="AA327" s="94"/>
      <c r="AB327" s="94"/>
      <c r="AC327" s="94"/>
      <c r="AD327" s="94"/>
      <c r="AE327" s="94"/>
      <c r="AF327" s="94"/>
      <c r="AG327" s="94"/>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c r="BI327" s="94"/>
      <c r="BJ327" s="94"/>
      <c r="BK327" s="94"/>
      <c r="BL327" s="94"/>
      <c r="BM327" s="94"/>
      <c r="BN327" s="94"/>
      <c r="BO327" s="94"/>
      <c r="BP327" s="94"/>
      <c r="BQ327" s="94"/>
      <c r="BR327" s="94"/>
      <c r="BS327" s="94"/>
      <c r="BT327" s="94"/>
      <c r="BU327" s="94"/>
      <c r="BV327" s="94"/>
      <c r="BW327" s="94"/>
      <c r="BX327" s="94"/>
      <c r="BY327" s="94"/>
      <c r="BZ327" s="94"/>
      <c r="CA327" s="94"/>
      <c r="CB327" s="94"/>
      <c r="CC327" s="94"/>
      <c r="CD327" s="94"/>
      <c r="CE327" s="94"/>
      <c r="CF327" s="94"/>
      <c r="CG327" s="94"/>
      <c r="CH327" s="94"/>
      <c r="CI327" s="94"/>
      <c r="CJ327" s="94"/>
      <c r="CK327" s="94"/>
      <c r="CL327" s="94"/>
      <c r="CM327" s="94"/>
      <c r="CN327" s="94"/>
      <c r="CO327" s="94"/>
      <c r="CP327" s="94"/>
      <c r="CQ327" s="94"/>
      <c r="CR327" s="94"/>
      <c r="CS327" s="94"/>
      <c r="CT327" s="94"/>
      <c r="CU327" s="94"/>
      <c r="CV327" s="94"/>
      <c r="CW327" s="94"/>
      <c r="CX327" s="94"/>
      <c r="CY327" s="94"/>
      <c r="CZ327" s="94"/>
      <c r="DA327" s="94"/>
      <c r="DB327" s="94"/>
      <c r="DC327" s="94"/>
      <c r="DD327" s="94"/>
      <c r="DE327" s="94"/>
      <c r="DF327" s="94"/>
      <c r="DG327" s="94"/>
      <c r="DH327" s="94"/>
      <c r="DI327" s="94"/>
      <c r="DJ327" s="94"/>
      <c r="DK327" s="94"/>
      <c r="DL327" s="94"/>
      <c r="DM327" s="94"/>
      <c r="DN327" s="94"/>
      <c r="DO327" s="94"/>
      <c r="DP327" s="94"/>
      <c r="DQ327" s="94"/>
      <c r="DR327" s="94"/>
      <c r="DS327" s="94"/>
      <c r="DT327" s="94"/>
      <c r="DU327" s="94"/>
      <c r="DV327" s="94"/>
      <c r="DW327" s="94"/>
      <c r="DX327" s="94"/>
      <c r="DY327" s="94"/>
      <c r="DZ327" s="94"/>
      <c r="EA327" s="94"/>
      <c r="EB327" s="94"/>
      <c r="EC327" s="94"/>
      <c r="ED327" s="94"/>
      <c r="EE327" s="94"/>
      <c r="EF327" s="94"/>
      <c r="EG327" s="94"/>
      <c r="EH327" s="94"/>
      <c r="EI327" s="94"/>
      <c r="EJ327" s="94"/>
      <c r="EK327" s="94"/>
      <c r="EL327" s="94"/>
      <c r="EM327" s="94"/>
      <c r="EN327" s="94"/>
      <c r="EO327" s="94"/>
      <c r="EP327" s="94"/>
      <c r="EQ327" s="94"/>
      <c r="ER327" s="94"/>
      <c r="ES327" s="94"/>
      <c r="ET327" s="94"/>
      <c r="EU327" s="94"/>
      <c r="EV327" s="94"/>
      <c r="EW327" s="94"/>
      <c r="EX327" s="94"/>
      <c r="EY327" s="94"/>
      <c r="EZ327" s="94"/>
      <c r="FA327" s="94"/>
      <c r="FB327" s="94"/>
      <c r="FC327" s="94"/>
      <c r="FD327" s="94"/>
      <c r="FE327" s="94"/>
      <c r="FF327" s="94"/>
      <c r="FG327" s="94"/>
      <c r="FH327" s="94"/>
      <c r="FI327" s="94"/>
      <c r="FJ327" s="94"/>
      <c r="FK327" s="94"/>
      <c r="FL327" s="94"/>
      <c r="FM327" s="94"/>
      <c r="FN327" s="94"/>
      <c r="FO327" s="94"/>
      <c r="FP327" s="94"/>
      <c r="FQ327" s="94"/>
      <c r="FR327" s="94"/>
      <c r="FS327" s="94"/>
      <c r="FT327" s="94"/>
      <c r="FU327" s="94"/>
      <c r="FV327" s="94"/>
      <c r="FW327" s="94"/>
      <c r="FX327" s="94"/>
      <c r="FY327" s="94"/>
      <c r="FZ327" s="94"/>
      <c r="GA327" s="94"/>
      <c r="GB327" s="94"/>
      <c r="GC327" s="94"/>
      <c r="GD327" s="94"/>
      <c r="GE327" s="94"/>
      <c r="GF327" s="94"/>
      <c r="GG327" s="94"/>
      <c r="GH327" s="94"/>
      <c r="GI327" s="94"/>
      <c r="GJ327" s="94"/>
      <c r="GK327" s="94"/>
      <c r="GL327" s="94"/>
      <c r="GM327" s="94"/>
      <c r="GN327" s="94"/>
      <c r="GO327" s="94"/>
      <c r="GP327" s="94"/>
      <c r="GQ327" s="94"/>
      <c r="GR327" s="94"/>
      <c r="GS327" s="94"/>
      <c r="GT327" s="94"/>
      <c r="GU327" s="94"/>
      <c r="GV327" s="94"/>
      <c r="GW327" s="94"/>
      <c r="GX327" s="94"/>
      <c r="GY327" s="94"/>
    </row>
    <row r="328" spans="1:207" ht="15.75">
      <c r="A328" s="106"/>
      <c r="B328" s="94"/>
      <c r="C328" s="94"/>
      <c r="D328" s="94"/>
      <c r="E328" s="94"/>
      <c r="F328" s="96"/>
      <c r="G328" s="94"/>
      <c r="H328" s="94"/>
      <c r="I328" s="94"/>
      <c r="J328" s="94"/>
      <c r="K328" s="94"/>
      <c r="L328" s="94"/>
      <c r="M328" s="94"/>
      <c r="N328" s="94"/>
      <c r="O328" s="94"/>
      <c r="P328" s="94"/>
      <c r="Q328" s="94"/>
      <c r="R328" s="94"/>
      <c r="S328" s="94"/>
      <c r="T328" s="94"/>
      <c r="U328" s="94"/>
      <c r="V328" s="94"/>
      <c r="W328" s="94"/>
      <c r="X328" s="94"/>
      <c r="Y328" s="94"/>
      <c r="Z328" s="94"/>
      <c r="AA328" s="94"/>
      <c r="AB328" s="94"/>
      <c r="AC328" s="94"/>
      <c r="AD328" s="94"/>
      <c r="AE328" s="94"/>
      <c r="AF328" s="94"/>
      <c r="AG328" s="94"/>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c r="BI328" s="94"/>
      <c r="BJ328" s="94"/>
      <c r="BK328" s="94"/>
      <c r="BL328" s="94"/>
      <c r="BM328" s="94"/>
      <c r="BN328" s="94"/>
      <c r="BO328" s="94"/>
      <c r="BP328" s="94"/>
      <c r="BQ328" s="94"/>
      <c r="BR328" s="94"/>
      <c r="BS328" s="94"/>
      <c r="BT328" s="94"/>
      <c r="BU328" s="94"/>
      <c r="BV328" s="94"/>
      <c r="BW328" s="94"/>
      <c r="BX328" s="94"/>
      <c r="BY328" s="94"/>
      <c r="BZ328" s="94"/>
      <c r="CA328" s="94"/>
      <c r="CB328" s="94"/>
      <c r="CC328" s="94"/>
      <c r="CD328" s="94"/>
      <c r="CE328" s="94"/>
      <c r="CF328" s="94"/>
      <c r="CG328" s="94"/>
      <c r="CH328" s="94"/>
      <c r="CI328" s="94"/>
      <c r="CJ328" s="94"/>
      <c r="CK328" s="94"/>
      <c r="CL328" s="94"/>
      <c r="CM328" s="94"/>
      <c r="CN328" s="94"/>
      <c r="CO328" s="94"/>
      <c r="CP328" s="94"/>
      <c r="CQ328" s="94"/>
      <c r="CR328" s="94"/>
      <c r="CS328" s="94"/>
      <c r="CT328" s="94"/>
      <c r="CU328" s="94"/>
      <c r="CV328" s="94"/>
      <c r="CW328" s="94"/>
      <c r="CX328" s="94"/>
      <c r="CY328" s="94"/>
      <c r="CZ328" s="94"/>
      <c r="DA328" s="94"/>
      <c r="DB328" s="94"/>
      <c r="DC328" s="94"/>
      <c r="DD328" s="94"/>
      <c r="DE328" s="94"/>
      <c r="DF328" s="94"/>
      <c r="DG328" s="94"/>
      <c r="DH328" s="94"/>
      <c r="DI328" s="94"/>
      <c r="DJ328" s="94"/>
      <c r="DK328" s="94"/>
      <c r="DL328" s="94"/>
      <c r="DM328" s="94"/>
      <c r="DN328" s="94"/>
      <c r="DO328" s="94"/>
      <c r="DP328" s="94"/>
      <c r="DQ328" s="94"/>
      <c r="DR328" s="94"/>
      <c r="DS328" s="94"/>
      <c r="DT328" s="94"/>
      <c r="DU328" s="94"/>
      <c r="DV328" s="94"/>
      <c r="DW328" s="94"/>
      <c r="DX328" s="94"/>
      <c r="DY328" s="94"/>
      <c r="DZ328" s="94"/>
      <c r="EA328" s="94"/>
      <c r="EB328" s="94"/>
      <c r="EC328" s="94"/>
      <c r="ED328" s="94"/>
      <c r="EE328" s="94"/>
      <c r="EF328" s="94"/>
      <c r="EG328" s="94"/>
      <c r="EH328" s="94"/>
      <c r="EI328" s="94"/>
      <c r="EJ328" s="94"/>
      <c r="EK328" s="94"/>
      <c r="EL328" s="94"/>
      <c r="EM328" s="94"/>
      <c r="EN328" s="94"/>
      <c r="EO328" s="94"/>
      <c r="EP328" s="94"/>
      <c r="EQ328" s="94"/>
      <c r="ER328" s="94"/>
      <c r="ES328" s="94"/>
      <c r="ET328" s="94"/>
      <c r="EU328" s="94"/>
      <c r="EV328" s="94"/>
      <c r="EW328" s="94"/>
      <c r="EX328" s="94"/>
      <c r="EY328" s="94"/>
      <c r="EZ328" s="94"/>
      <c r="FA328" s="94"/>
      <c r="FB328" s="94"/>
      <c r="FC328" s="94"/>
      <c r="FD328" s="94"/>
      <c r="FE328" s="94"/>
      <c r="FF328" s="94"/>
      <c r="FG328" s="94"/>
      <c r="FH328" s="94"/>
      <c r="FI328" s="94"/>
      <c r="FJ328" s="94"/>
      <c r="FK328" s="94"/>
      <c r="FL328" s="94"/>
      <c r="FM328" s="94"/>
      <c r="FN328" s="94"/>
      <c r="FO328" s="94"/>
      <c r="FP328" s="94"/>
      <c r="FQ328" s="94"/>
      <c r="FR328" s="94"/>
      <c r="FS328" s="94"/>
      <c r="FT328" s="94"/>
      <c r="FU328" s="94"/>
      <c r="FV328" s="94"/>
      <c r="FW328" s="94"/>
      <c r="FX328" s="94"/>
      <c r="FY328" s="94"/>
      <c r="FZ328" s="94"/>
      <c r="GA328" s="94"/>
      <c r="GB328" s="94"/>
      <c r="GC328" s="94"/>
      <c r="GD328" s="94"/>
      <c r="GE328" s="94"/>
      <c r="GF328" s="94"/>
      <c r="GG328" s="94"/>
      <c r="GH328" s="94"/>
      <c r="GI328" s="94"/>
      <c r="GJ328" s="94"/>
      <c r="GK328" s="94"/>
      <c r="GL328" s="94"/>
      <c r="GM328" s="94"/>
      <c r="GN328" s="94"/>
      <c r="GO328" s="94"/>
      <c r="GP328" s="94"/>
      <c r="GQ328" s="94"/>
      <c r="GR328" s="94"/>
      <c r="GS328" s="94"/>
      <c r="GT328" s="94"/>
      <c r="GU328" s="94"/>
      <c r="GV328" s="94"/>
      <c r="GW328" s="94"/>
      <c r="GX328" s="94"/>
      <c r="GY328" s="94"/>
    </row>
    <row r="329" spans="1:207" ht="15.75">
      <c r="A329" s="106"/>
      <c r="B329" s="94"/>
      <c r="C329" s="94"/>
      <c r="D329" s="94"/>
      <c r="E329" s="94"/>
      <c r="F329" s="96"/>
      <c r="G329" s="94"/>
      <c r="H329" s="94"/>
      <c r="I329" s="94"/>
      <c r="J329" s="94"/>
      <c r="K329" s="94"/>
      <c r="L329" s="94"/>
      <c r="M329" s="94"/>
      <c r="N329" s="94"/>
      <c r="O329" s="94"/>
      <c r="P329" s="94"/>
      <c r="Q329" s="94"/>
      <c r="R329" s="94"/>
      <c r="S329" s="94"/>
      <c r="T329" s="94"/>
      <c r="U329" s="94"/>
      <c r="V329" s="94"/>
      <c r="W329" s="94"/>
      <c r="X329" s="94"/>
      <c r="Y329" s="94"/>
      <c r="Z329" s="94"/>
      <c r="AA329" s="94"/>
      <c r="AB329" s="94"/>
      <c r="AC329" s="94"/>
      <c r="AD329" s="94"/>
      <c r="AE329" s="94"/>
      <c r="AF329" s="94"/>
      <c r="AG329" s="94"/>
      <c r="AH329" s="94"/>
      <c r="AI329" s="94"/>
      <c r="AJ329" s="94"/>
      <c r="AK329" s="94"/>
      <c r="AL329" s="94"/>
      <c r="AM329" s="94"/>
      <c r="AN329" s="94"/>
      <c r="AO329" s="94"/>
      <c r="AP329" s="94"/>
      <c r="AQ329" s="94"/>
      <c r="AR329" s="94"/>
      <c r="AS329" s="94"/>
      <c r="AT329" s="94"/>
      <c r="AU329" s="94"/>
      <c r="AV329" s="94"/>
      <c r="AW329" s="94"/>
      <c r="AX329" s="94"/>
      <c r="AY329" s="94"/>
      <c r="AZ329" s="94"/>
      <c r="BA329" s="94"/>
      <c r="BB329" s="94"/>
      <c r="BC329" s="94"/>
      <c r="BD329" s="94"/>
      <c r="BE329" s="94"/>
      <c r="BF329" s="94"/>
      <c r="BG329" s="94"/>
      <c r="BH329" s="94"/>
      <c r="BI329" s="94"/>
      <c r="BJ329" s="94"/>
      <c r="BK329" s="94"/>
      <c r="BL329" s="94"/>
      <c r="BM329" s="94"/>
      <c r="BN329" s="94"/>
      <c r="BO329" s="94"/>
      <c r="BP329" s="94"/>
      <c r="BQ329" s="94"/>
      <c r="BR329" s="94"/>
      <c r="BS329" s="94"/>
      <c r="BT329" s="94"/>
      <c r="BU329" s="94"/>
      <c r="BV329" s="94"/>
      <c r="BW329" s="94"/>
      <c r="BX329" s="94"/>
      <c r="BY329" s="94"/>
      <c r="BZ329" s="94"/>
      <c r="CA329" s="94"/>
      <c r="CB329" s="94"/>
      <c r="CC329" s="94"/>
      <c r="CD329" s="94"/>
      <c r="CE329" s="94"/>
      <c r="CF329" s="94"/>
      <c r="CG329" s="94"/>
      <c r="CH329" s="94"/>
      <c r="CI329" s="94"/>
      <c r="CJ329" s="94"/>
      <c r="CK329" s="94"/>
      <c r="CL329" s="94"/>
      <c r="CM329" s="94"/>
      <c r="CN329" s="94"/>
      <c r="CO329" s="94"/>
      <c r="CP329" s="94"/>
      <c r="CQ329" s="94"/>
      <c r="CR329" s="94"/>
      <c r="CS329" s="94"/>
      <c r="CT329" s="94"/>
      <c r="CU329" s="94"/>
      <c r="CV329" s="94"/>
      <c r="CW329" s="94"/>
      <c r="CX329" s="94"/>
      <c r="CY329" s="94"/>
      <c r="CZ329" s="94"/>
      <c r="DA329" s="94"/>
      <c r="DB329" s="94"/>
      <c r="DC329" s="94"/>
      <c r="DD329" s="94"/>
      <c r="DE329" s="94"/>
      <c r="DF329" s="94"/>
      <c r="DG329" s="94"/>
      <c r="DH329" s="94"/>
      <c r="DI329" s="94"/>
      <c r="DJ329" s="94"/>
      <c r="DK329" s="94"/>
      <c r="DL329" s="94"/>
      <c r="DM329" s="94"/>
      <c r="DN329" s="94"/>
      <c r="DO329" s="94"/>
      <c r="DP329" s="94"/>
      <c r="DQ329" s="94"/>
      <c r="DR329" s="94"/>
      <c r="DS329" s="94"/>
      <c r="DT329" s="94"/>
      <c r="DU329" s="94"/>
      <c r="DV329" s="94"/>
      <c r="DW329" s="94"/>
      <c r="DX329" s="94"/>
      <c r="DY329" s="94"/>
      <c r="DZ329" s="94"/>
      <c r="EA329" s="94"/>
      <c r="EB329" s="94"/>
      <c r="EC329" s="94"/>
      <c r="ED329" s="94"/>
      <c r="EE329" s="94"/>
      <c r="EF329" s="94"/>
      <c r="EG329" s="94"/>
      <c r="EH329" s="94"/>
      <c r="EI329" s="94"/>
      <c r="EJ329" s="94"/>
      <c r="EK329" s="94"/>
      <c r="EL329" s="94"/>
      <c r="EM329" s="94"/>
      <c r="EN329" s="94"/>
      <c r="EO329" s="94"/>
      <c r="EP329" s="94"/>
      <c r="EQ329" s="94"/>
      <c r="ER329" s="94"/>
      <c r="ES329" s="94"/>
      <c r="ET329" s="94"/>
      <c r="EU329" s="94"/>
      <c r="EV329" s="94"/>
      <c r="EW329" s="94"/>
      <c r="EX329" s="94"/>
      <c r="EY329" s="94"/>
      <c r="EZ329" s="94"/>
      <c r="FA329" s="94"/>
      <c r="FB329" s="94"/>
      <c r="FC329" s="94"/>
      <c r="FD329" s="94"/>
      <c r="FE329" s="94"/>
      <c r="FF329" s="94"/>
      <c r="FG329" s="94"/>
      <c r="FH329" s="94"/>
      <c r="FI329" s="94"/>
      <c r="FJ329" s="94"/>
      <c r="FK329" s="94"/>
      <c r="FL329" s="94"/>
      <c r="FM329" s="94"/>
      <c r="FN329" s="94"/>
      <c r="FO329" s="94"/>
      <c r="FP329" s="94"/>
      <c r="FQ329" s="94"/>
      <c r="FR329" s="94"/>
      <c r="FS329" s="94"/>
      <c r="FT329" s="94"/>
      <c r="FU329" s="94"/>
      <c r="FV329" s="94"/>
      <c r="FW329" s="94"/>
      <c r="FX329" s="94"/>
      <c r="FY329" s="94"/>
      <c r="FZ329" s="94"/>
      <c r="GA329" s="94"/>
      <c r="GB329" s="94"/>
      <c r="GC329" s="94"/>
      <c r="GD329" s="94"/>
      <c r="GE329" s="94"/>
      <c r="GF329" s="94"/>
      <c r="GG329" s="94"/>
      <c r="GH329" s="94"/>
      <c r="GI329" s="94"/>
      <c r="GJ329" s="94"/>
      <c r="GK329" s="94"/>
      <c r="GL329" s="94"/>
      <c r="GM329" s="94"/>
      <c r="GN329" s="94"/>
      <c r="GO329" s="94"/>
      <c r="GP329" s="94"/>
      <c r="GQ329" s="94"/>
      <c r="GR329" s="94"/>
      <c r="GS329" s="94"/>
      <c r="GT329" s="94"/>
      <c r="GU329" s="94"/>
      <c r="GV329" s="94"/>
      <c r="GW329" s="94"/>
      <c r="GX329" s="94"/>
      <c r="GY329" s="94"/>
    </row>
    <row r="330" spans="1:207" ht="15.75">
      <c r="A330" s="106"/>
      <c r="B330" s="94"/>
      <c r="C330" s="94"/>
      <c r="D330" s="94"/>
      <c r="E330" s="94"/>
      <c r="F330" s="96"/>
      <c r="G330" s="94"/>
      <c r="H330" s="94"/>
      <c r="I330" s="94"/>
      <c r="J330" s="94"/>
      <c r="K330" s="94"/>
      <c r="L330" s="94"/>
      <c r="M330" s="94"/>
      <c r="N330" s="94"/>
      <c r="O330" s="94"/>
      <c r="P330" s="94"/>
      <c r="Q330" s="94"/>
      <c r="R330" s="94"/>
      <c r="S330" s="94"/>
      <c r="T330" s="94"/>
      <c r="U330" s="94"/>
      <c r="V330" s="94"/>
      <c r="W330" s="94"/>
      <c r="X330" s="94"/>
      <c r="Y330" s="94"/>
      <c r="Z330" s="94"/>
      <c r="AA330" s="94"/>
      <c r="AB330" s="94"/>
      <c r="AC330" s="94"/>
      <c r="AD330" s="94"/>
      <c r="AE330" s="94"/>
      <c r="AF330" s="94"/>
      <c r="AG330" s="94"/>
      <c r="AH330" s="94"/>
      <c r="AI330" s="94"/>
      <c r="AJ330" s="94"/>
      <c r="AK330" s="94"/>
      <c r="AL330" s="94"/>
      <c r="AM330" s="94"/>
      <c r="AN330" s="94"/>
      <c r="AO330" s="94"/>
      <c r="AP330" s="94"/>
      <c r="AQ330" s="94"/>
      <c r="AR330" s="94"/>
      <c r="AS330" s="94"/>
      <c r="AT330" s="94"/>
      <c r="AU330" s="94"/>
      <c r="AV330" s="94"/>
      <c r="AW330" s="94"/>
      <c r="AX330" s="94"/>
      <c r="AY330" s="94"/>
      <c r="AZ330" s="94"/>
      <c r="BA330" s="94"/>
      <c r="BB330" s="94"/>
      <c r="BC330" s="94"/>
      <c r="BD330" s="94"/>
      <c r="BE330" s="94"/>
      <c r="BF330" s="94"/>
      <c r="BG330" s="94"/>
      <c r="BH330" s="94"/>
      <c r="BI330" s="94"/>
      <c r="BJ330" s="94"/>
      <c r="BK330" s="94"/>
      <c r="BL330" s="94"/>
      <c r="BM330" s="94"/>
      <c r="BN330" s="94"/>
      <c r="BO330" s="94"/>
      <c r="BP330" s="94"/>
      <c r="BQ330" s="94"/>
      <c r="BR330" s="94"/>
      <c r="BS330" s="94"/>
      <c r="BT330" s="94"/>
      <c r="BU330" s="94"/>
      <c r="BV330" s="94"/>
      <c r="BW330" s="94"/>
      <c r="BX330" s="94"/>
      <c r="BY330" s="94"/>
      <c r="BZ330" s="94"/>
      <c r="CA330" s="94"/>
      <c r="CB330" s="94"/>
      <c r="CC330" s="94"/>
      <c r="CD330" s="94"/>
      <c r="CE330" s="94"/>
      <c r="CF330" s="94"/>
      <c r="CG330" s="94"/>
      <c r="CH330" s="94"/>
      <c r="CI330" s="94"/>
      <c r="CJ330" s="94"/>
      <c r="CK330" s="94"/>
      <c r="CL330" s="94"/>
      <c r="CM330" s="94"/>
      <c r="CN330" s="94"/>
      <c r="CO330" s="94"/>
      <c r="CP330" s="94"/>
      <c r="CQ330" s="94"/>
      <c r="CR330" s="94"/>
      <c r="CS330" s="94"/>
      <c r="CT330" s="94"/>
      <c r="CU330" s="94"/>
      <c r="CV330" s="94"/>
      <c r="CW330" s="94"/>
      <c r="CX330" s="94"/>
      <c r="CY330" s="94"/>
      <c r="CZ330" s="94"/>
      <c r="DA330" s="94"/>
      <c r="DB330" s="94"/>
      <c r="DC330" s="94"/>
      <c r="DD330" s="94"/>
      <c r="DE330" s="94"/>
      <c r="DF330" s="94"/>
      <c r="DG330" s="94"/>
      <c r="DH330" s="94"/>
      <c r="DI330" s="94"/>
      <c r="DJ330" s="94"/>
      <c r="DK330" s="94"/>
      <c r="DL330" s="94"/>
      <c r="DM330" s="94"/>
      <c r="DN330" s="94"/>
      <c r="DO330" s="94"/>
      <c r="DP330" s="94"/>
      <c r="DQ330" s="94"/>
      <c r="DR330" s="94"/>
      <c r="DS330" s="94"/>
      <c r="DT330" s="94"/>
      <c r="DU330" s="94"/>
      <c r="DV330" s="94"/>
      <c r="DW330" s="94"/>
      <c r="DX330" s="94"/>
      <c r="DY330" s="94"/>
      <c r="DZ330" s="94"/>
      <c r="EA330" s="94"/>
      <c r="EB330" s="94"/>
      <c r="EC330" s="94"/>
      <c r="ED330" s="94"/>
      <c r="EE330" s="94"/>
      <c r="EF330" s="94"/>
      <c r="EG330" s="94"/>
      <c r="EH330" s="94"/>
      <c r="EI330" s="94"/>
      <c r="EJ330" s="94"/>
      <c r="EK330" s="94"/>
      <c r="EL330" s="94"/>
      <c r="EM330" s="94"/>
      <c r="EN330" s="94"/>
      <c r="EO330" s="94"/>
      <c r="EP330" s="94"/>
      <c r="EQ330" s="94"/>
      <c r="ER330" s="94"/>
      <c r="ES330" s="94"/>
      <c r="ET330" s="94"/>
      <c r="EU330" s="94"/>
      <c r="EV330" s="94"/>
      <c r="EW330" s="94"/>
      <c r="EX330" s="94"/>
      <c r="EY330" s="94"/>
      <c r="EZ330" s="94"/>
      <c r="FA330" s="94"/>
      <c r="FB330" s="94"/>
      <c r="FC330" s="94"/>
      <c r="FD330" s="94"/>
      <c r="FE330" s="94"/>
      <c r="FF330" s="94"/>
      <c r="FG330" s="94"/>
      <c r="FH330" s="94"/>
      <c r="FI330" s="94"/>
      <c r="FJ330" s="94"/>
      <c r="FK330" s="94"/>
      <c r="FL330" s="94"/>
      <c r="FM330" s="94"/>
      <c r="FN330" s="94"/>
      <c r="FO330" s="94"/>
      <c r="FP330" s="94"/>
      <c r="FQ330" s="94"/>
      <c r="FR330" s="94"/>
      <c r="FS330" s="94"/>
      <c r="FT330" s="94"/>
      <c r="FU330" s="94"/>
      <c r="FV330" s="94"/>
      <c r="FW330" s="94"/>
      <c r="FX330" s="94"/>
      <c r="FY330" s="94"/>
      <c r="FZ330" s="94"/>
      <c r="GA330" s="94"/>
      <c r="GB330" s="94"/>
      <c r="GC330" s="94"/>
      <c r="GD330" s="94"/>
      <c r="GE330" s="94"/>
      <c r="GF330" s="94"/>
      <c r="GG330" s="94"/>
      <c r="GH330" s="94"/>
      <c r="GI330" s="94"/>
      <c r="GJ330" s="94"/>
      <c r="GK330" s="94"/>
      <c r="GL330" s="94"/>
      <c r="GM330" s="94"/>
      <c r="GN330" s="94"/>
      <c r="GO330" s="94"/>
      <c r="GP330" s="94"/>
      <c r="GQ330" s="94"/>
      <c r="GR330" s="94"/>
      <c r="GS330" s="94"/>
      <c r="GT330" s="94"/>
      <c r="GU330" s="94"/>
      <c r="GV330" s="94"/>
      <c r="GW330" s="94"/>
      <c r="GX330" s="94"/>
      <c r="GY330" s="94"/>
    </row>
    <row r="331" spans="1:207" ht="15.75">
      <c r="A331" s="106"/>
      <c r="B331" s="94"/>
      <c r="C331" s="94"/>
      <c r="D331" s="94"/>
      <c r="E331" s="94"/>
      <c r="F331" s="96"/>
      <c r="G331" s="94"/>
      <c r="H331" s="94"/>
      <c r="I331" s="94"/>
      <c r="J331" s="94"/>
      <c r="K331" s="94"/>
      <c r="L331" s="94"/>
      <c r="M331" s="94"/>
      <c r="N331" s="94"/>
      <c r="O331" s="94"/>
      <c r="P331" s="94"/>
      <c r="Q331" s="94"/>
      <c r="R331" s="94"/>
      <c r="S331" s="94"/>
      <c r="T331" s="94"/>
      <c r="U331" s="94"/>
      <c r="V331" s="94"/>
      <c r="W331" s="94"/>
      <c r="X331" s="94"/>
      <c r="Y331" s="94"/>
      <c r="Z331" s="94"/>
      <c r="AA331" s="94"/>
      <c r="AB331" s="94"/>
      <c r="AC331" s="94"/>
      <c r="AD331" s="94"/>
      <c r="AE331" s="94"/>
      <c r="AF331" s="94"/>
      <c r="AG331" s="94"/>
      <c r="AH331" s="94"/>
      <c r="AI331" s="94"/>
      <c r="AJ331" s="94"/>
      <c r="AK331" s="94"/>
      <c r="AL331" s="94"/>
      <c r="AM331" s="94"/>
      <c r="AN331" s="94"/>
      <c r="AO331" s="94"/>
      <c r="AP331" s="94"/>
      <c r="AQ331" s="94"/>
      <c r="AR331" s="94"/>
      <c r="AS331" s="94"/>
      <c r="AT331" s="94"/>
      <c r="AU331" s="94"/>
      <c r="AV331" s="94"/>
      <c r="AW331" s="94"/>
      <c r="AX331" s="94"/>
      <c r="AY331" s="94"/>
      <c r="AZ331" s="94"/>
      <c r="BA331" s="94"/>
      <c r="BB331" s="94"/>
      <c r="BC331" s="94"/>
      <c r="BD331" s="94"/>
      <c r="BE331" s="94"/>
      <c r="BF331" s="94"/>
      <c r="BG331" s="94"/>
      <c r="BH331" s="94"/>
      <c r="BI331" s="94"/>
      <c r="BJ331" s="94"/>
      <c r="BK331" s="94"/>
      <c r="BL331" s="94"/>
      <c r="BM331" s="94"/>
      <c r="BN331" s="94"/>
      <c r="BO331" s="94"/>
      <c r="BP331" s="94"/>
      <c r="BQ331" s="94"/>
      <c r="BR331" s="94"/>
      <c r="BS331" s="94"/>
      <c r="BT331" s="94"/>
      <c r="BU331" s="94"/>
      <c r="BV331" s="94"/>
      <c r="BW331" s="94"/>
      <c r="BX331" s="94"/>
      <c r="BY331" s="94"/>
      <c r="BZ331" s="94"/>
      <c r="CA331" s="94"/>
      <c r="CB331" s="94"/>
      <c r="CC331" s="94"/>
      <c r="CD331" s="94"/>
      <c r="CE331" s="94"/>
      <c r="CF331" s="94"/>
      <c r="CG331" s="94"/>
      <c r="CH331" s="94"/>
      <c r="CI331" s="94"/>
      <c r="CJ331" s="94"/>
      <c r="CK331" s="94"/>
      <c r="CL331" s="94"/>
      <c r="CM331" s="94"/>
      <c r="CN331" s="94"/>
      <c r="CO331" s="94"/>
      <c r="CP331" s="94"/>
      <c r="CQ331" s="94"/>
      <c r="CR331" s="94"/>
      <c r="CS331" s="94"/>
      <c r="CT331" s="94"/>
      <c r="CU331" s="94"/>
      <c r="CV331" s="94"/>
      <c r="CW331" s="94"/>
      <c r="CX331" s="94"/>
      <c r="CY331" s="94"/>
      <c r="CZ331" s="94"/>
      <c r="DA331" s="94"/>
      <c r="DB331" s="94"/>
      <c r="DC331" s="94"/>
      <c r="DD331" s="94"/>
      <c r="DE331" s="94"/>
      <c r="DF331" s="94"/>
      <c r="DG331" s="94"/>
      <c r="DH331" s="94"/>
      <c r="DI331" s="94"/>
      <c r="DJ331" s="94"/>
      <c r="DK331" s="94"/>
      <c r="DL331" s="94"/>
      <c r="DM331" s="94"/>
      <c r="DN331" s="94"/>
      <c r="DO331" s="94"/>
      <c r="DP331" s="94"/>
      <c r="DQ331" s="94"/>
      <c r="DR331" s="94"/>
      <c r="DS331" s="94"/>
      <c r="DT331" s="94"/>
      <c r="DU331" s="94"/>
      <c r="DV331" s="94"/>
      <c r="DW331" s="94"/>
      <c r="DX331" s="94"/>
      <c r="DY331" s="94"/>
      <c r="DZ331" s="94"/>
      <c r="EA331" s="94"/>
      <c r="EB331" s="94"/>
      <c r="EC331" s="94"/>
      <c r="ED331" s="94"/>
      <c r="EE331" s="94"/>
      <c r="EF331" s="94"/>
      <c r="EG331" s="94"/>
      <c r="EH331" s="94"/>
      <c r="EI331" s="94"/>
      <c r="EJ331" s="94"/>
      <c r="EK331" s="94"/>
      <c r="EL331" s="94"/>
      <c r="EM331" s="94"/>
      <c r="EN331" s="94"/>
      <c r="EO331" s="94"/>
      <c r="EP331" s="94"/>
      <c r="EQ331" s="94"/>
      <c r="ER331" s="94"/>
      <c r="ES331" s="94"/>
      <c r="ET331" s="94"/>
      <c r="EU331" s="94"/>
      <c r="EV331" s="94"/>
      <c r="EW331" s="94"/>
      <c r="EX331" s="94"/>
      <c r="EY331" s="94"/>
      <c r="EZ331" s="94"/>
      <c r="FA331" s="94"/>
      <c r="FB331" s="94"/>
      <c r="FC331" s="94"/>
      <c r="FD331" s="94"/>
      <c r="FE331" s="94"/>
      <c r="FF331" s="94"/>
      <c r="FG331" s="94"/>
      <c r="FH331" s="94"/>
      <c r="FI331" s="94"/>
      <c r="FJ331" s="94"/>
      <c r="FK331" s="94"/>
      <c r="FL331" s="94"/>
      <c r="FM331" s="94"/>
      <c r="FN331" s="94"/>
      <c r="FO331" s="94"/>
      <c r="FP331" s="94"/>
      <c r="FQ331" s="94"/>
      <c r="FR331" s="94"/>
      <c r="FS331" s="94"/>
      <c r="FT331" s="94"/>
      <c r="FU331" s="94"/>
      <c r="FV331" s="94"/>
      <c r="FW331" s="94"/>
      <c r="FX331" s="94"/>
      <c r="FY331" s="94"/>
      <c r="FZ331" s="94"/>
      <c r="GA331" s="94"/>
      <c r="GB331" s="94"/>
      <c r="GC331" s="94"/>
      <c r="GD331" s="94"/>
      <c r="GE331" s="94"/>
      <c r="GF331" s="94"/>
      <c r="GG331" s="94"/>
      <c r="GH331" s="94"/>
      <c r="GI331" s="94"/>
      <c r="GJ331" s="94"/>
      <c r="GK331" s="94"/>
      <c r="GL331" s="94"/>
      <c r="GM331" s="94"/>
      <c r="GN331" s="94"/>
      <c r="GO331" s="94"/>
      <c r="GP331" s="94"/>
      <c r="GQ331" s="94"/>
      <c r="GR331" s="94"/>
      <c r="GS331" s="94"/>
      <c r="GT331" s="94"/>
      <c r="GU331" s="94"/>
      <c r="GV331" s="94"/>
      <c r="GW331" s="94"/>
      <c r="GX331" s="94"/>
      <c r="GY331" s="94"/>
    </row>
    <row r="332" spans="1:207" ht="15.75">
      <c r="A332" s="106"/>
      <c r="B332" s="94"/>
      <c r="C332" s="94"/>
      <c r="D332" s="94"/>
      <c r="E332" s="94"/>
      <c r="F332" s="96"/>
      <c r="G332" s="94"/>
      <c r="H332" s="94"/>
      <c r="I332" s="94"/>
      <c r="J332" s="94"/>
      <c r="K332" s="94"/>
      <c r="L332" s="94"/>
      <c r="M332" s="94"/>
      <c r="N332" s="94"/>
      <c r="O332" s="94"/>
      <c r="P332" s="94"/>
      <c r="Q332" s="94"/>
      <c r="R332" s="94"/>
      <c r="S332" s="94"/>
      <c r="T332" s="94"/>
      <c r="U332" s="94"/>
      <c r="V332" s="94"/>
      <c r="W332" s="94"/>
      <c r="X332" s="94"/>
      <c r="Y332" s="94"/>
      <c r="Z332" s="94"/>
      <c r="AA332" s="94"/>
      <c r="AB332" s="94"/>
      <c r="AC332" s="94"/>
      <c r="AD332" s="94"/>
      <c r="AE332" s="94"/>
      <c r="AF332" s="94"/>
      <c r="AG332" s="94"/>
      <c r="AH332" s="94"/>
      <c r="AI332" s="94"/>
      <c r="AJ332" s="94"/>
      <c r="AK332" s="94"/>
      <c r="AL332" s="94"/>
      <c r="AM332" s="94"/>
      <c r="AN332" s="94"/>
      <c r="AO332" s="94"/>
      <c r="AP332" s="94"/>
      <c r="AQ332" s="94"/>
      <c r="AR332" s="94"/>
      <c r="AS332" s="94"/>
      <c r="AT332" s="94"/>
      <c r="AU332" s="94"/>
      <c r="AV332" s="94"/>
      <c r="AW332" s="94"/>
      <c r="AX332" s="94"/>
      <c r="AY332" s="94"/>
      <c r="AZ332" s="94"/>
      <c r="BA332" s="94"/>
      <c r="BB332" s="94"/>
      <c r="BC332" s="94"/>
      <c r="BD332" s="94"/>
      <c r="BE332" s="94"/>
      <c r="BF332" s="94"/>
      <c r="BG332" s="94"/>
      <c r="BH332" s="94"/>
      <c r="BI332" s="94"/>
      <c r="BJ332" s="94"/>
      <c r="BK332" s="94"/>
      <c r="BL332" s="94"/>
      <c r="BM332" s="94"/>
      <c r="BN332" s="94"/>
      <c r="BO332" s="94"/>
      <c r="BP332" s="94"/>
      <c r="BQ332" s="94"/>
      <c r="BR332" s="94"/>
      <c r="BS332" s="94"/>
      <c r="BT332" s="94"/>
      <c r="BU332" s="94"/>
      <c r="BV332" s="94"/>
      <c r="BW332" s="94"/>
      <c r="BX332" s="94"/>
      <c r="BY332" s="94"/>
      <c r="BZ332" s="94"/>
      <c r="CA332" s="94"/>
      <c r="CB332" s="94"/>
      <c r="CC332" s="94"/>
      <c r="CD332" s="94"/>
      <c r="CE332" s="94"/>
      <c r="CF332" s="94"/>
      <c r="CG332" s="94"/>
      <c r="CH332" s="94"/>
      <c r="CI332" s="94"/>
      <c r="CJ332" s="94"/>
      <c r="CK332" s="94"/>
      <c r="CL332" s="94"/>
      <c r="CM332" s="94"/>
      <c r="CN332" s="94"/>
      <c r="CO332" s="94"/>
      <c r="CP332" s="94"/>
      <c r="CQ332" s="94"/>
      <c r="CR332" s="94"/>
      <c r="CS332" s="94"/>
      <c r="CT332" s="94"/>
      <c r="CU332" s="94"/>
      <c r="CV332" s="94"/>
      <c r="CW332" s="94"/>
      <c r="CX332" s="94"/>
      <c r="CY332" s="94"/>
      <c r="CZ332" s="94"/>
      <c r="DA332" s="94"/>
      <c r="DB332" s="94"/>
      <c r="DC332" s="94"/>
      <c r="DD332" s="94"/>
      <c r="DE332" s="94"/>
      <c r="DF332" s="94"/>
      <c r="DG332" s="94"/>
      <c r="DH332" s="94"/>
      <c r="DI332" s="94"/>
      <c r="DJ332" s="94"/>
      <c r="DK332" s="94"/>
      <c r="DL332" s="94"/>
      <c r="DM332" s="94"/>
      <c r="DN332" s="94"/>
      <c r="DO332" s="94"/>
      <c r="DP332" s="94"/>
      <c r="DQ332" s="94"/>
      <c r="DR332" s="94"/>
      <c r="DS332" s="94"/>
      <c r="DT332" s="94"/>
      <c r="DU332" s="94"/>
      <c r="DV332" s="94"/>
      <c r="DW332" s="94"/>
      <c r="DX332" s="94"/>
      <c r="DY332" s="94"/>
      <c r="DZ332" s="94"/>
      <c r="EA332" s="94"/>
      <c r="EB332" s="94"/>
      <c r="EC332" s="94"/>
      <c r="ED332" s="94"/>
      <c r="EE332" s="94"/>
      <c r="EF332" s="94"/>
      <c r="EG332" s="94"/>
      <c r="EH332" s="94"/>
      <c r="EI332" s="94"/>
      <c r="EJ332" s="94"/>
      <c r="EK332" s="94"/>
      <c r="EL332" s="94"/>
      <c r="EM332" s="94"/>
      <c r="EN332" s="94"/>
      <c r="EO332" s="94"/>
      <c r="EP332" s="94"/>
      <c r="EQ332" s="94"/>
      <c r="ER332" s="94"/>
      <c r="ES332" s="94"/>
      <c r="ET332" s="94"/>
      <c r="EU332" s="94"/>
      <c r="EV332" s="94"/>
      <c r="EW332" s="94"/>
      <c r="EX332" s="94"/>
      <c r="EY332" s="94"/>
      <c r="EZ332" s="94"/>
      <c r="FA332" s="94"/>
      <c r="FB332" s="94"/>
      <c r="FC332" s="94"/>
      <c r="FD332" s="94"/>
      <c r="FE332" s="94"/>
      <c r="FF332" s="94"/>
      <c r="FG332" s="94"/>
      <c r="FH332" s="94"/>
      <c r="FI332" s="94"/>
      <c r="FJ332" s="94"/>
      <c r="FK332" s="94"/>
      <c r="FL332" s="94"/>
      <c r="FM332" s="94"/>
      <c r="FN332" s="94"/>
      <c r="FO332" s="94"/>
      <c r="FP332" s="94"/>
      <c r="FQ332" s="94"/>
      <c r="FR332" s="94"/>
      <c r="FS332" s="94"/>
      <c r="FT332" s="94"/>
      <c r="FU332" s="94"/>
      <c r="FV332" s="94"/>
      <c r="FW332" s="94"/>
      <c r="FX332" s="94"/>
      <c r="FY332" s="94"/>
      <c r="FZ332" s="94"/>
      <c r="GA332" s="94"/>
      <c r="GB332" s="94"/>
      <c r="GC332" s="94"/>
      <c r="GD332" s="94"/>
      <c r="GE332" s="94"/>
      <c r="GF332" s="94"/>
      <c r="GG332" s="94"/>
      <c r="GH332" s="94"/>
      <c r="GI332" s="94"/>
      <c r="GJ332" s="94"/>
      <c r="GK332" s="94"/>
      <c r="GL332" s="94"/>
      <c r="GM332" s="94"/>
      <c r="GN332" s="94"/>
      <c r="GO332" s="94"/>
      <c r="GP332" s="94"/>
      <c r="GQ332" s="94"/>
      <c r="GR332" s="94"/>
      <c r="GS332" s="94"/>
      <c r="GT332" s="94"/>
      <c r="GU332" s="94"/>
      <c r="GV332" s="94"/>
      <c r="GW332" s="94"/>
      <c r="GX332" s="94"/>
      <c r="GY332" s="94"/>
    </row>
    <row r="333" spans="1:207" ht="15.75">
      <c r="A333" s="106"/>
      <c r="B333" s="94"/>
      <c r="C333" s="94"/>
      <c r="D333" s="94"/>
      <c r="E333" s="94"/>
      <c r="F333" s="96"/>
      <c r="G333" s="94"/>
      <c r="H333" s="94"/>
      <c r="I333" s="94"/>
      <c r="J333" s="94"/>
      <c r="K333" s="94"/>
      <c r="L333" s="94"/>
      <c r="M333" s="94"/>
      <c r="N333" s="94"/>
      <c r="O333" s="94"/>
      <c r="P333" s="94"/>
      <c r="Q333" s="94"/>
      <c r="R333" s="94"/>
      <c r="S333" s="94"/>
      <c r="T333" s="94"/>
      <c r="U333" s="94"/>
      <c r="V333" s="94"/>
      <c r="W333" s="94"/>
      <c r="X333" s="94"/>
      <c r="Y333" s="94"/>
      <c r="Z333" s="94"/>
      <c r="AA333" s="94"/>
      <c r="AB333" s="94"/>
      <c r="AC333" s="94"/>
      <c r="AD333" s="94"/>
      <c r="AE333" s="94"/>
      <c r="AF333" s="94"/>
      <c r="AG333" s="94"/>
      <c r="AH333" s="94"/>
      <c r="AI333" s="94"/>
      <c r="AJ333" s="94"/>
      <c r="AK333" s="94"/>
      <c r="AL333" s="94"/>
      <c r="AM333" s="94"/>
      <c r="AN333" s="94"/>
      <c r="AO333" s="94"/>
      <c r="AP333" s="94"/>
      <c r="AQ333" s="94"/>
      <c r="AR333" s="94"/>
      <c r="AS333" s="94"/>
      <c r="AT333" s="94"/>
      <c r="AU333" s="94"/>
      <c r="AV333" s="94"/>
      <c r="AW333" s="94"/>
      <c r="AX333" s="94"/>
      <c r="AY333" s="94"/>
      <c r="AZ333" s="94"/>
      <c r="BA333" s="94"/>
      <c r="BB333" s="94"/>
      <c r="BC333" s="94"/>
      <c r="BD333" s="94"/>
      <c r="BE333" s="94"/>
      <c r="BF333" s="94"/>
      <c r="BG333" s="94"/>
      <c r="BH333" s="94"/>
      <c r="BI333" s="94"/>
      <c r="BJ333" s="94"/>
      <c r="BK333" s="94"/>
      <c r="BL333" s="94"/>
      <c r="BM333" s="94"/>
      <c r="BN333" s="94"/>
      <c r="BO333" s="94"/>
      <c r="BP333" s="94"/>
      <c r="BQ333" s="94"/>
      <c r="BR333" s="94"/>
      <c r="BS333" s="94"/>
      <c r="BT333" s="94"/>
      <c r="BU333" s="94"/>
      <c r="BV333" s="94"/>
      <c r="BW333" s="94"/>
      <c r="BX333" s="94"/>
      <c r="BY333" s="94"/>
      <c r="BZ333" s="94"/>
      <c r="CA333" s="94"/>
      <c r="CB333" s="94"/>
      <c r="CC333" s="94"/>
      <c r="CD333" s="94"/>
      <c r="CE333" s="94"/>
      <c r="CF333" s="94"/>
      <c r="CG333" s="94"/>
      <c r="CH333" s="94"/>
      <c r="CI333" s="94"/>
      <c r="CJ333" s="94"/>
      <c r="CK333" s="94"/>
      <c r="CL333" s="94"/>
      <c r="CM333" s="94"/>
      <c r="CN333" s="94"/>
      <c r="CO333" s="94"/>
      <c r="CP333" s="94"/>
      <c r="CQ333" s="94"/>
      <c r="CR333" s="94"/>
      <c r="CS333" s="94"/>
      <c r="CT333" s="94"/>
      <c r="CU333" s="94"/>
      <c r="CV333" s="94"/>
      <c r="CW333" s="94"/>
      <c r="CX333" s="94"/>
      <c r="CY333" s="94"/>
      <c r="CZ333" s="94"/>
      <c r="DA333" s="94"/>
      <c r="DB333" s="94"/>
      <c r="DC333" s="94"/>
      <c r="DD333" s="94"/>
      <c r="DE333" s="94"/>
      <c r="DF333" s="94"/>
      <c r="DG333" s="94"/>
      <c r="DH333" s="94"/>
      <c r="DI333" s="94"/>
      <c r="DJ333" s="94"/>
      <c r="DK333" s="94"/>
      <c r="DL333" s="94"/>
      <c r="DM333" s="94"/>
      <c r="DN333" s="94"/>
      <c r="DO333" s="94"/>
      <c r="DP333" s="94"/>
      <c r="DQ333" s="94"/>
      <c r="DR333" s="94"/>
      <c r="DS333" s="94"/>
      <c r="DT333" s="94"/>
      <c r="DU333" s="94"/>
      <c r="DV333" s="94"/>
      <c r="DW333" s="94"/>
      <c r="DX333" s="94"/>
      <c r="DY333" s="94"/>
      <c r="DZ333" s="94"/>
      <c r="EA333" s="94"/>
      <c r="EB333" s="94"/>
      <c r="EC333" s="94"/>
      <c r="ED333" s="94"/>
      <c r="EE333" s="94"/>
      <c r="EF333" s="94"/>
      <c r="EG333" s="94"/>
      <c r="EH333" s="94"/>
      <c r="EI333" s="94"/>
      <c r="EJ333" s="94"/>
      <c r="EK333" s="94"/>
      <c r="EL333" s="94"/>
      <c r="EM333" s="94"/>
      <c r="EN333" s="94"/>
      <c r="EO333" s="94"/>
      <c r="EP333" s="94"/>
      <c r="EQ333" s="94"/>
      <c r="ER333" s="94"/>
      <c r="ES333" s="94"/>
      <c r="ET333" s="94"/>
      <c r="EU333" s="94"/>
      <c r="EV333" s="94"/>
      <c r="EW333" s="94"/>
      <c r="EX333" s="94"/>
      <c r="EY333" s="94"/>
      <c r="EZ333" s="94"/>
      <c r="FA333" s="94"/>
      <c r="FB333" s="94"/>
      <c r="FC333" s="94"/>
      <c r="FD333" s="94"/>
      <c r="FE333" s="94"/>
      <c r="FF333" s="94"/>
      <c r="FG333" s="94"/>
      <c r="FH333" s="94"/>
      <c r="FI333" s="94"/>
      <c r="FJ333" s="94"/>
      <c r="FK333" s="94"/>
      <c r="FL333" s="94"/>
      <c r="FM333" s="94"/>
      <c r="FN333" s="94"/>
      <c r="FO333" s="94"/>
      <c r="FP333" s="94"/>
      <c r="FQ333" s="94"/>
      <c r="FR333" s="94"/>
      <c r="FS333" s="94"/>
      <c r="FT333" s="94"/>
      <c r="FU333" s="94"/>
      <c r="FV333" s="94"/>
      <c r="FW333" s="94"/>
      <c r="FX333" s="94"/>
      <c r="FY333" s="94"/>
      <c r="FZ333" s="94"/>
      <c r="GA333" s="94"/>
      <c r="GB333" s="94"/>
      <c r="GC333" s="94"/>
      <c r="GD333" s="94"/>
      <c r="GE333" s="94"/>
      <c r="GF333" s="94"/>
      <c r="GG333" s="94"/>
      <c r="GH333" s="94"/>
      <c r="GI333" s="94"/>
      <c r="GJ333" s="94"/>
      <c r="GK333" s="94"/>
      <c r="GL333" s="94"/>
      <c r="GM333" s="94"/>
      <c r="GN333" s="94"/>
      <c r="GO333" s="94"/>
      <c r="GP333" s="94"/>
      <c r="GQ333" s="94"/>
      <c r="GR333" s="94"/>
      <c r="GS333" s="94"/>
      <c r="GT333" s="94"/>
      <c r="GU333" s="94"/>
      <c r="GV333" s="94"/>
      <c r="GW333" s="94"/>
      <c r="GX333" s="94"/>
      <c r="GY333" s="94"/>
    </row>
    <row r="334" spans="1:207" ht="15.75">
      <c r="A334" s="106"/>
      <c r="B334" s="94"/>
      <c r="C334" s="94"/>
      <c r="D334" s="94"/>
      <c r="E334" s="94"/>
      <c r="F334" s="96"/>
      <c r="G334" s="94"/>
      <c r="H334" s="94"/>
      <c r="I334" s="94"/>
      <c r="J334" s="94"/>
      <c r="K334" s="94"/>
      <c r="L334" s="94"/>
      <c r="M334" s="94"/>
      <c r="N334" s="94"/>
      <c r="O334" s="94"/>
      <c r="P334" s="94"/>
      <c r="Q334" s="94"/>
      <c r="R334" s="94"/>
      <c r="S334" s="94"/>
      <c r="T334" s="94"/>
      <c r="U334" s="94"/>
      <c r="V334" s="94"/>
      <c r="W334" s="94"/>
      <c r="X334" s="94"/>
      <c r="Y334" s="94"/>
      <c r="Z334" s="94"/>
      <c r="AA334" s="94"/>
      <c r="AB334" s="94"/>
      <c r="AC334" s="94"/>
      <c r="AD334" s="94"/>
      <c r="AE334" s="94"/>
      <c r="AF334" s="94"/>
      <c r="AG334" s="94"/>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c r="BI334" s="94"/>
      <c r="BJ334" s="94"/>
      <c r="BK334" s="94"/>
      <c r="BL334" s="94"/>
      <c r="BM334" s="94"/>
      <c r="BN334" s="94"/>
      <c r="BO334" s="94"/>
      <c r="BP334" s="94"/>
      <c r="BQ334" s="94"/>
      <c r="BR334" s="94"/>
      <c r="BS334" s="94"/>
      <c r="BT334" s="94"/>
      <c r="BU334" s="94"/>
      <c r="BV334" s="94"/>
      <c r="BW334" s="94"/>
      <c r="BX334" s="94"/>
      <c r="BY334" s="94"/>
      <c r="BZ334" s="94"/>
      <c r="CA334" s="94"/>
      <c r="CB334" s="94"/>
      <c r="CC334" s="94"/>
      <c r="CD334" s="94"/>
      <c r="CE334" s="94"/>
      <c r="CF334" s="94"/>
      <c r="CG334" s="94"/>
      <c r="CH334" s="94"/>
      <c r="CI334" s="94"/>
      <c r="CJ334" s="94"/>
      <c r="CK334" s="94"/>
      <c r="CL334" s="94"/>
      <c r="CM334" s="94"/>
      <c r="CN334" s="94"/>
      <c r="CO334" s="94"/>
      <c r="CP334" s="94"/>
      <c r="CQ334" s="94"/>
      <c r="CR334" s="94"/>
      <c r="CS334" s="94"/>
      <c r="CT334" s="94"/>
      <c r="CU334" s="94"/>
      <c r="CV334" s="94"/>
      <c r="CW334" s="94"/>
      <c r="CX334" s="94"/>
      <c r="CY334" s="94"/>
      <c r="CZ334" s="94"/>
      <c r="DA334" s="94"/>
      <c r="DB334" s="94"/>
      <c r="DC334" s="94"/>
      <c r="DD334" s="94"/>
      <c r="DE334" s="94"/>
      <c r="DF334" s="94"/>
      <c r="DG334" s="94"/>
      <c r="DH334" s="94"/>
      <c r="DI334" s="94"/>
      <c r="DJ334" s="94"/>
      <c r="DK334" s="94"/>
      <c r="DL334" s="94"/>
      <c r="DM334" s="94"/>
      <c r="DN334" s="94"/>
      <c r="DO334" s="94"/>
      <c r="DP334" s="94"/>
      <c r="DQ334" s="94"/>
      <c r="DR334" s="94"/>
      <c r="DS334" s="94"/>
      <c r="DT334" s="94"/>
      <c r="DU334" s="94"/>
      <c r="DV334" s="94"/>
      <c r="DW334" s="94"/>
      <c r="DX334" s="94"/>
      <c r="DY334" s="94"/>
      <c r="DZ334" s="94"/>
      <c r="EA334" s="94"/>
      <c r="EB334" s="94"/>
      <c r="EC334" s="94"/>
      <c r="ED334" s="94"/>
      <c r="EE334" s="94"/>
      <c r="EF334" s="94"/>
      <c r="EG334" s="94"/>
      <c r="EH334" s="94"/>
      <c r="EI334" s="94"/>
      <c r="EJ334" s="94"/>
      <c r="EK334" s="94"/>
      <c r="EL334" s="94"/>
      <c r="EM334" s="94"/>
      <c r="EN334" s="94"/>
      <c r="EO334" s="94"/>
      <c r="EP334" s="94"/>
      <c r="EQ334" s="94"/>
      <c r="ER334" s="94"/>
      <c r="ES334" s="94"/>
      <c r="ET334" s="94"/>
      <c r="EU334" s="94"/>
      <c r="EV334" s="94"/>
      <c r="EW334" s="94"/>
      <c r="EX334" s="94"/>
      <c r="EY334" s="94"/>
      <c r="EZ334" s="94"/>
      <c r="FA334" s="94"/>
      <c r="FB334" s="94"/>
      <c r="FC334" s="94"/>
      <c r="FD334" s="94"/>
      <c r="FE334" s="94"/>
      <c r="FF334" s="94"/>
      <c r="FG334" s="94"/>
      <c r="FH334" s="94"/>
      <c r="FI334" s="94"/>
      <c r="FJ334" s="94"/>
      <c r="FK334" s="94"/>
      <c r="FL334" s="94"/>
      <c r="FM334" s="94"/>
      <c r="FN334" s="94"/>
      <c r="FO334" s="94"/>
      <c r="FP334" s="94"/>
      <c r="FQ334" s="94"/>
      <c r="FR334" s="94"/>
      <c r="FS334" s="94"/>
      <c r="FT334" s="94"/>
      <c r="FU334" s="94"/>
      <c r="FV334" s="94"/>
      <c r="FW334" s="94"/>
      <c r="FX334" s="94"/>
      <c r="FY334" s="94"/>
      <c r="FZ334" s="94"/>
      <c r="GA334" s="94"/>
      <c r="GB334" s="94"/>
      <c r="GC334" s="94"/>
      <c r="GD334" s="94"/>
      <c r="GE334" s="94"/>
      <c r="GF334" s="94"/>
      <c r="GG334" s="94"/>
      <c r="GH334" s="94"/>
      <c r="GI334" s="94"/>
      <c r="GJ334" s="94"/>
      <c r="GK334" s="94"/>
      <c r="GL334" s="94"/>
      <c r="GM334" s="94"/>
      <c r="GN334" s="94"/>
      <c r="GO334" s="94"/>
      <c r="GP334" s="94"/>
      <c r="GQ334" s="94"/>
      <c r="GR334" s="94"/>
      <c r="GS334" s="94"/>
      <c r="GT334" s="94"/>
      <c r="GU334" s="94"/>
      <c r="GV334" s="94"/>
      <c r="GW334" s="94"/>
      <c r="GX334" s="94"/>
      <c r="GY334" s="94"/>
    </row>
    <row r="335" spans="1:207" ht="15.75">
      <c r="A335" s="106"/>
      <c r="B335" s="94"/>
      <c r="C335" s="94"/>
      <c r="D335" s="94"/>
      <c r="E335" s="94"/>
      <c r="F335" s="96"/>
      <c r="G335" s="94"/>
      <c r="H335" s="94"/>
      <c r="I335" s="94"/>
      <c r="J335" s="94"/>
      <c r="K335" s="94"/>
      <c r="L335" s="94"/>
      <c r="M335" s="94"/>
      <c r="N335" s="94"/>
      <c r="O335" s="94"/>
      <c r="P335" s="94"/>
      <c r="Q335" s="94"/>
      <c r="R335" s="94"/>
      <c r="S335" s="94"/>
      <c r="T335" s="94"/>
      <c r="U335" s="94"/>
      <c r="V335" s="94"/>
      <c r="W335" s="94"/>
      <c r="X335" s="94"/>
      <c r="Y335" s="94"/>
      <c r="Z335" s="94"/>
      <c r="AA335" s="94"/>
      <c r="AB335" s="94"/>
      <c r="AC335" s="94"/>
      <c r="AD335" s="94"/>
      <c r="AE335" s="94"/>
      <c r="AF335" s="94"/>
      <c r="AG335" s="94"/>
      <c r="AH335" s="94"/>
      <c r="AI335" s="94"/>
      <c r="AJ335" s="94"/>
      <c r="AK335" s="94"/>
      <c r="AL335" s="94"/>
      <c r="AM335" s="94"/>
      <c r="AN335" s="94"/>
      <c r="AO335" s="94"/>
      <c r="AP335" s="94"/>
      <c r="AQ335" s="94"/>
      <c r="AR335" s="94"/>
      <c r="AS335" s="94"/>
      <c r="AT335" s="94"/>
      <c r="AU335" s="94"/>
      <c r="AV335" s="94"/>
      <c r="AW335" s="94"/>
      <c r="AX335" s="94"/>
      <c r="AY335" s="94"/>
      <c r="AZ335" s="94"/>
      <c r="BA335" s="94"/>
      <c r="BB335" s="94"/>
      <c r="BC335" s="94"/>
      <c r="BD335" s="94"/>
      <c r="BE335" s="94"/>
      <c r="BF335" s="94"/>
      <c r="BG335" s="94"/>
      <c r="BH335" s="94"/>
      <c r="BI335" s="94"/>
      <c r="BJ335" s="94"/>
      <c r="BK335" s="94"/>
      <c r="BL335" s="94"/>
      <c r="BM335" s="94"/>
      <c r="BN335" s="94"/>
      <c r="BO335" s="94"/>
      <c r="BP335" s="94"/>
      <c r="BQ335" s="94"/>
      <c r="BR335" s="94"/>
      <c r="BS335" s="94"/>
      <c r="BT335" s="94"/>
      <c r="BU335" s="94"/>
      <c r="BV335" s="94"/>
      <c r="BW335" s="94"/>
      <c r="BX335" s="94"/>
      <c r="BY335" s="94"/>
      <c r="BZ335" s="94"/>
      <c r="CA335" s="94"/>
      <c r="CB335" s="94"/>
      <c r="CC335" s="94"/>
      <c r="CD335" s="94"/>
      <c r="CE335" s="94"/>
      <c r="CF335" s="94"/>
      <c r="CG335" s="94"/>
      <c r="CH335" s="94"/>
      <c r="CI335" s="94"/>
      <c r="CJ335" s="94"/>
      <c r="CK335" s="94"/>
      <c r="CL335" s="94"/>
      <c r="CM335" s="94"/>
      <c r="CN335" s="94"/>
      <c r="CO335" s="94"/>
      <c r="CP335" s="94"/>
      <c r="CQ335" s="94"/>
      <c r="CR335" s="94"/>
      <c r="CS335" s="94"/>
      <c r="CT335" s="94"/>
      <c r="CU335" s="94"/>
      <c r="CV335" s="94"/>
      <c r="CW335" s="94"/>
      <c r="CX335" s="94"/>
      <c r="CY335" s="94"/>
      <c r="CZ335" s="94"/>
      <c r="DA335" s="94"/>
      <c r="DB335" s="94"/>
      <c r="DC335" s="94"/>
      <c r="DD335" s="94"/>
      <c r="DE335" s="94"/>
      <c r="DF335" s="94"/>
      <c r="DG335" s="94"/>
      <c r="DH335" s="94"/>
      <c r="DI335" s="94"/>
      <c r="DJ335" s="94"/>
      <c r="DK335" s="94"/>
      <c r="DL335" s="94"/>
      <c r="DM335" s="94"/>
      <c r="DN335" s="94"/>
      <c r="DO335" s="94"/>
      <c r="DP335" s="94"/>
      <c r="DQ335" s="94"/>
      <c r="DR335" s="94"/>
      <c r="DS335" s="94"/>
      <c r="DT335" s="94"/>
      <c r="DU335" s="94"/>
      <c r="DV335" s="94"/>
      <c r="DW335" s="94"/>
      <c r="DX335" s="94"/>
      <c r="DY335" s="94"/>
      <c r="DZ335" s="94"/>
      <c r="EA335" s="94"/>
      <c r="EB335" s="94"/>
      <c r="EC335" s="94"/>
      <c r="ED335" s="94"/>
      <c r="EE335" s="94"/>
      <c r="EF335" s="94"/>
      <c r="EG335" s="94"/>
      <c r="EH335" s="94"/>
      <c r="EI335" s="94"/>
      <c r="EJ335" s="94"/>
      <c r="EK335" s="94"/>
      <c r="EL335" s="94"/>
      <c r="EM335" s="94"/>
      <c r="EN335" s="94"/>
      <c r="EO335" s="94"/>
      <c r="EP335" s="94"/>
      <c r="EQ335" s="94"/>
      <c r="ER335" s="94"/>
      <c r="ES335" s="94"/>
      <c r="ET335" s="94"/>
      <c r="EU335" s="94"/>
      <c r="EV335" s="94"/>
      <c r="EW335" s="94"/>
      <c r="EX335" s="94"/>
      <c r="EY335" s="94"/>
      <c r="EZ335" s="94"/>
      <c r="FA335" s="94"/>
      <c r="FB335" s="94"/>
      <c r="FC335" s="94"/>
      <c r="FD335" s="94"/>
      <c r="FE335" s="94"/>
      <c r="FF335" s="94"/>
      <c r="FG335" s="94"/>
      <c r="FH335" s="94"/>
      <c r="FI335" s="94"/>
      <c r="FJ335" s="94"/>
      <c r="FK335" s="94"/>
      <c r="FL335" s="94"/>
      <c r="FM335" s="94"/>
      <c r="FN335" s="94"/>
      <c r="FO335" s="94"/>
      <c r="FP335" s="94"/>
      <c r="FQ335" s="94"/>
      <c r="FR335" s="94"/>
      <c r="FS335" s="94"/>
      <c r="FT335" s="94"/>
      <c r="FU335" s="94"/>
      <c r="FV335" s="94"/>
      <c r="FW335" s="94"/>
      <c r="FX335" s="94"/>
      <c r="FY335" s="94"/>
      <c r="FZ335" s="94"/>
      <c r="GA335" s="94"/>
      <c r="GB335" s="94"/>
      <c r="GC335" s="94"/>
      <c r="GD335" s="94"/>
      <c r="GE335" s="94"/>
      <c r="GF335" s="94"/>
      <c r="GG335" s="94"/>
      <c r="GH335" s="94"/>
      <c r="GI335" s="94"/>
      <c r="GJ335" s="94"/>
      <c r="GK335" s="94"/>
      <c r="GL335" s="94"/>
      <c r="GM335" s="94"/>
      <c r="GN335" s="94"/>
      <c r="GO335" s="94"/>
      <c r="GP335" s="94"/>
      <c r="GQ335" s="94"/>
      <c r="GR335" s="94"/>
      <c r="GS335" s="94"/>
      <c r="GT335" s="94"/>
      <c r="GU335" s="94"/>
      <c r="GV335" s="94"/>
      <c r="GW335" s="94"/>
      <c r="GX335" s="94"/>
      <c r="GY335" s="94"/>
    </row>
    <row r="336" spans="1:207" ht="15.75">
      <c r="A336" s="106"/>
      <c r="B336" s="94"/>
      <c r="C336" s="94"/>
      <c r="D336" s="94"/>
      <c r="E336" s="94"/>
      <c r="F336" s="96"/>
      <c r="G336" s="94"/>
      <c r="H336" s="94"/>
      <c r="I336" s="94"/>
      <c r="J336" s="94"/>
      <c r="K336" s="94"/>
      <c r="L336" s="94"/>
      <c r="M336" s="94"/>
      <c r="N336" s="94"/>
      <c r="O336" s="94"/>
      <c r="P336" s="94"/>
      <c r="Q336" s="94"/>
      <c r="R336" s="94"/>
      <c r="S336" s="94"/>
      <c r="T336" s="94"/>
      <c r="U336" s="94"/>
      <c r="V336" s="94"/>
      <c r="W336" s="94"/>
      <c r="X336" s="94"/>
      <c r="Y336" s="94"/>
      <c r="Z336" s="94"/>
      <c r="AA336" s="94"/>
      <c r="AB336" s="94"/>
      <c r="AC336" s="94"/>
      <c r="AD336" s="94"/>
      <c r="AE336" s="94"/>
      <c r="AF336" s="94"/>
      <c r="AG336" s="94"/>
      <c r="AH336" s="94"/>
      <c r="AI336" s="94"/>
      <c r="AJ336" s="94"/>
      <c r="AK336" s="94"/>
      <c r="AL336" s="94"/>
      <c r="AM336" s="94"/>
      <c r="AN336" s="94"/>
      <c r="AO336" s="94"/>
      <c r="AP336" s="94"/>
      <c r="AQ336" s="94"/>
      <c r="AR336" s="94"/>
      <c r="AS336" s="94"/>
      <c r="AT336" s="94"/>
      <c r="AU336" s="94"/>
      <c r="AV336" s="94"/>
      <c r="AW336" s="94"/>
      <c r="AX336" s="94"/>
      <c r="AY336" s="94"/>
      <c r="AZ336" s="94"/>
      <c r="BA336" s="94"/>
      <c r="BB336" s="94"/>
      <c r="BC336" s="94"/>
      <c r="BD336" s="94"/>
      <c r="BE336" s="94"/>
      <c r="BF336" s="94"/>
      <c r="BG336" s="94"/>
      <c r="BH336" s="94"/>
      <c r="BI336" s="94"/>
      <c r="BJ336" s="94"/>
      <c r="BK336" s="94"/>
      <c r="BL336" s="94"/>
      <c r="BM336" s="94"/>
      <c r="BN336" s="94"/>
      <c r="BO336" s="94"/>
      <c r="BP336" s="94"/>
      <c r="BQ336" s="94"/>
      <c r="BR336" s="94"/>
      <c r="BS336" s="94"/>
      <c r="BT336" s="94"/>
      <c r="BU336" s="94"/>
      <c r="BV336" s="94"/>
      <c r="BW336" s="94"/>
      <c r="BX336" s="94"/>
      <c r="BY336" s="94"/>
      <c r="BZ336" s="94"/>
      <c r="CA336" s="94"/>
      <c r="CB336" s="94"/>
      <c r="CC336" s="94"/>
      <c r="CD336" s="94"/>
      <c r="CE336" s="94"/>
      <c r="CF336" s="94"/>
      <c r="CG336" s="94"/>
      <c r="CH336" s="94"/>
      <c r="CI336" s="94"/>
      <c r="CJ336" s="94"/>
      <c r="CK336" s="94"/>
      <c r="CL336" s="94"/>
      <c r="CM336" s="94"/>
      <c r="CN336" s="94"/>
      <c r="CO336" s="94"/>
      <c r="CP336" s="94"/>
      <c r="CQ336" s="94"/>
      <c r="CR336" s="94"/>
      <c r="CS336" s="94"/>
      <c r="CT336" s="94"/>
      <c r="CU336" s="94"/>
      <c r="CV336" s="94"/>
      <c r="CW336" s="94"/>
      <c r="CX336" s="94"/>
      <c r="CY336" s="94"/>
      <c r="CZ336" s="94"/>
      <c r="DA336" s="94"/>
      <c r="DB336" s="94"/>
      <c r="DC336" s="94"/>
      <c r="DD336" s="94"/>
      <c r="DE336" s="94"/>
      <c r="DF336" s="94"/>
      <c r="DG336" s="94"/>
      <c r="DH336" s="94"/>
      <c r="DI336" s="94"/>
      <c r="DJ336" s="94"/>
      <c r="DK336" s="94"/>
      <c r="DL336" s="94"/>
      <c r="DM336" s="94"/>
      <c r="DN336" s="94"/>
      <c r="DO336" s="94"/>
      <c r="DP336" s="94"/>
      <c r="DQ336" s="94"/>
      <c r="DR336" s="94"/>
      <c r="DS336" s="94"/>
      <c r="DT336" s="94"/>
      <c r="DU336" s="94"/>
      <c r="DV336" s="94"/>
      <c r="DW336" s="94"/>
      <c r="DX336" s="94"/>
      <c r="DY336" s="94"/>
      <c r="DZ336" s="94"/>
      <c r="EA336" s="94"/>
      <c r="EB336" s="94"/>
      <c r="EC336" s="94"/>
      <c r="ED336" s="94"/>
      <c r="EE336" s="94"/>
      <c r="EF336" s="94"/>
      <c r="EG336" s="94"/>
      <c r="EH336" s="94"/>
      <c r="EI336" s="94"/>
      <c r="EJ336" s="94"/>
      <c r="EK336" s="94"/>
      <c r="EL336" s="94"/>
      <c r="EM336" s="94"/>
      <c r="EN336" s="94"/>
      <c r="EO336" s="94"/>
      <c r="EP336" s="94"/>
      <c r="EQ336" s="94"/>
      <c r="ER336" s="94"/>
      <c r="ES336" s="94"/>
      <c r="ET336" s="94"/>
      <c r="EU336" s="94"/>
      <c r="EV336" s="94"/>
      <c r="EW336" s="94"/>
      <c r="EX336" s="94"/>
      <c r="EY336" s="94"/>
      <c r="EZ336" s="94"/>
      <c r="FA336" s="94"/>
      <c r="FB336" s="94"/>
      <c r="FC336" s="94"/>
      <c r="FD336" s="94"/>
      <c r="FE336" s="94"/>
      <c r="FF336" s="94"/>
      <c r="FG336" s="94"/>
      <c r="FH336" s="94"/>
      <c r="FI336" s="94"/>
      <c r="FJ336" s="94"/>
      <c r="FK336" s="94"/>
      <c r="FL336" s="94"/>
      <c r="FM336" s="94"/>
      <c r="FN336" s="94"/>
      <c r="FO336" s="94"/>
      <c r="FP336" s="94"/>
      <c r="FQ336" s="94"/>
      <c r="FR336" s="94"/>
      <c r="FS336" s="94"/>
      <c r="FT336" s="94"/>
      <c r="FU336" s="94"/>
      <c r="FV336" s="94"/>
      <c r="FW336" s="94"/>
      <c r="FX336" s="94"/>
      <c r="FY336" s="94"/>
      <c r="FZ336" s="94"/>
      <c r="GA336" s="94"/>
      <c r="GB336" s="94"/>
      <c r="GC336" s="94"/>
      <c r="GD336" s="94"/>
      <c r="GE336" s="94"/>
      <c r="GF336" s="94"/>
      <c r="GG336" s="94"/>
      <c r="GH336" s="94"/>
      <c r="GI336" s="94"/>
      <c r="GJ336" s="94"/>
      <c r="GK336" s="94"/>
      <c r="GL336" s="94"/>
      <c r="GM336" s="94"/>
      <c r="GN336" s="94"/>
      <c r="GO336" s="94"/>
      <c r="GP336" s="94"/>
      <c r="GQ336" s="94"/>
      <c r="GR336" s="94"/>
      <c r="GS336" s="94"/>
      <c r="GT336" s="94"/>
      <c r="GU336" s="94"/>
      <c r="GV336" s="94"/>
      <c r="GW336" s="94"/>
      <c r="GX336" s="94"/>
      <c r="GY336" s="94"/>
    </row>
    <row r="337" spans="1:207" ht="15.75">
      <c r="A337" s="106"/>
      <c r="B337" s="94"/>
      <c r="C337" s="94"/>
      <c r="D337" s="94"/>
      <c r="E337" s="94"/>
      <c r="F337" s="96"/>
      <c r="G337" s="94"/>
      <c r="H337" s="94"/>
      <c r="I337" s="94"/>
      <c r="J337" s="94"/>
      <c r="K337" s="94"/>
      <c r="L337" s="94"/>
      <c r="M337" s="94"/>
      <c r="N337" s="94"/>
      <c r="O337" s="94"/>
      <c r="P337" s="94"/>
      <c r="Q337" s="94"/>
      <c r="R337" s="94"/>
      <c r="S337" s="94"/>
      <c r="T337" s="94"/>
      <c r="U337" s="94"/>
      <c r="V337" s="94"/>
      <c r="W337" s="94"/>
      <c r="X337" s="94"/>
      <c r="Y337" s="94"/>
      <c r="Z337" s="94"/>
      <c r="AA337" s="94"/>
      <c r="AB337" s="94"/>
      <c r="AC337" s="94"/>
      <c r="AD337" s="94"/>
      <c r="AE337" s="94"/>
      <c r="AF337" s="94"/>
      <c r="AG337" s="94"/>
      <c r="AH337" s="94"/>
      <c r="AI337" s="94"/>
      <c r="AJ337" s="94"/>
      <c r="AK337" s="94"/>
      <c r="AL337" s="94"/>
      <c r="AM337" s="94"/>
      <c r="AN337" s="94"/>
      <c r="AO337" s="94"/>
      <c r="AP337" s="94"/>
      <c r="AQ337" s="94"/>
      <c r="AR337" s="94"/>
      <c r="AS337" s="94"/>
      <c r="AT337" s="94"/>
      <c r="AU337" s="94"/>
      <c r="AV337" s="94"/>
      <c r="AW337" s="94"/>
      <c r="AX337" s="94"/>
      <c r="AY337" s="94"/>
      <c r="AZ337" s="94"/>
      <c r="BA337" s="94"/>
      <c r="BB337" s="94"/>
      <c r="BC337" s="94"/>
      <c r="BD337" s="94"/>
      <c r="BE337" s="94"/>
      <c r="BF337" s="94"/>
      <c r="BG337" s="94"/>
      <c r="BH337" s="94"/>
      <c r="BI337" s="94"/>
      <c r="BJ337" s="94"/>
      <c r="BK337" s="94"/>
      <c r="BL337" s="94"/>
      <c r="BM337" s="94"/>
      <c r="BN337" s="94"/>
      <c r="BO337" s="94"/>
      <c r="BP337" s="94"/>
      <c r="BQ337" s="94"/>
      <c r="BR337" s="94"/>
      <c r="BS337" s="94"/>
      <c r="BT337" s="94"/>
      <c r="BU337" s="94"/>
      <c r="BV337" s="94"/>
      <c r="BW337" s="94"/>
      <c r="BX337" s="94"/>
      <c r="BY337" s="94"/>
      <c r="BZ337" s="94"/>
      <c r="CA337" s="94"/>
      <c r="CB337" s="94"/>
      <c r="CC337" s="94"/>
      <c r="CD337" s="94"/>
      <c r="CE337" s="94"/>
      <c r="CF337" s="94"/>
      <c r="CG337" s="94"/>
      <c r="CH337" s="94"/>
      <c r="CI337" s="94"/>
      <c r="CJ337" s="94"/>
      <c r="CK337" s="94"/>
      <c r="CL337" s="94"/>
      <c r="CM337" s="94"/>
      <c r="CN337" s="94"/>
      <c r="CO337" s="94"/>
      <c r="CP337" s="94"/>
      <c r="CQ337" s="94"/>
      <c r="CR337" s="94"/>
      <c r="CS337" s="94"/>
      <c r="CT337" s="94"/>
      <c r="CU337" s="94"/>
      <c r="CV337" s="94"/>
      <c r="CW337" s="94"/>
      <c r="CX337" s="94"/>
      <c r="CY337" s="94"/>
      <c r="CZ337" s="94"/>
      <c r="DA337" s="94"/>
      <c r="DB337" s="94"/>
      <c r="DC337" s="94"/>
      <c r="DD337" s="94"/>
      <c r="DE337" s="94"/>
      <c r="DF337" s="94"/>
      <c r="DG337" s="94"/>
      <c r="DH337" s="94"/>
      <c r="DI337" s="94"/>
      <c r="DJ337" s="94"/>
      <c r="DK337" s="94"/>
      <c r="DL337" s="94"/>
      <c r="DM337" s="94"/>
      <c r="DN337" s="94"/>
      <c r="DO337" s="94"/>
      <c r="DP337" s="94"/>
      <c r="DQ337" s="94"/>
      <c r="DR337" s="94"/>
      <c r="DS337" s="94"/>
      <c r="DT337" s="94"/>
      <c r="DU337" s="94"/>
      <c r="DV337" s="94"/>
      <c r="DW337" s="94"/>
      <c r="DX337" s="94"/>
      <c r="DY337" s="94"/>
      <c r="DZ337" s="94"/>
      <c r="EA337" s="94"/>
      <c r="EB337" s="94"/>
      <c r="EC337" s="94"/>
      <c r="ED337" s="94"/>
      <c r="EE337" s="94"/>
      <c r="EF337" s="94"/>
      <c r="EG337" s="94"/>
      <c r="EH337" s="94"/>
      <c r="EI337" s="94"/>
      <c r="EJ337" s="94"/>
      <c r="EK337" s="94"/>
      <c r="EL337" s="94"/>
      <c r="EM337" s="94"/>
      <c r="EN337" s="94"/>
      <c r="EO337" s="94"/>
      <c r="EP337" s="94"/>
      <c r="EQ337" s="94"/>
      <c r="ER337" s="94"/>
      <c r="ES337" s="94"/>
      <c r="ET337" s="94"/>
      <c r="EU337" s="94"/>
      <c r="EV337" s="94"/>
      <c r="EW337" s="94"/>
      <c r="EX337" s="94"/>
      <c r="EY337" s="94"/>
      <c r="EZ337" s="94"/>
      <c r="FA337" s="94"/>
      <c r="FB337" s="94"/>
      <c r="FC337" s="94"/>
      <c r="FD337" s="94"/>
      <c r="FE337" s="94"/>
      <c r="FF337" s="94"/>
      <c r="FG337" s="94"/>
      <c r="FH337" s="94"/>
      <c r="FI337" s="94"/>
      <c r="FJ337" s="94"/>
      <c r="FK337" s="94"/>
      <c r="FL337" s="94"/>
      <c r="FM337" s="94"/>
      <c r="FN337" s="94"/>
      <c r="FO337" s="94"/>
      <c r="FP337" s="94"/>
      <c r="FQ337" s="94"/>
      <c r="FR337" s="94"/>
      <c r="FS337" s="94"/>
      <c r="FT337" s="94"/>
      <c r="FU337" s="94"/>
      <c r="FV337" s="94"/>
      <c r="FW337" s="94"/>
      <c r="FX337" s="94"/>
      <c r="FY337" s="94"/>
      <c r="FZ337" s="94"/>
      <c r="GA337" s="94"/>
      <c r="GB337" s="94"/>
      <c r="GC337" s="94"/>
      <c r="GD337" s="94"/>
      <c r="GE337" s="94"/>
      <c r="GF337" s="94"/>
      <c r="GG337" s="94"/>
      <c r="GH337" s="94"/>
      <c r="GI337" s="94"/>
      <c r="GJ337" s="94"/>
      <c r="GK337" s="94"/>
      <c r="GL337" s="94"/>
      <c r="GM337" s="94"/>
      <c r="GN337" s="94"/>
      <c r="GO337" s="94"/>
      <c r="GP337" s="94"/>
      <c r="GQ337" s="94"/>
      <c r="GR337" s="94"/>
      <c r="GS337" s="94"/>
      <c r="GT337" s="94"/>
      <c r="GU337" s="94"/>
      <c r="GV337" s="94"/>
      <c r="GW337" s="94"/>
      <c r="GX337" s="94"/>
      <c r="GY337" s="94"/>
    </row>
    <row r="338" spans="1:207" ht="15.75">
      <c r="A338" s="106"/>
      <c r="B338" s="94"/>
      <c r="C338" s="94"/>
      <c r="D338" s="94"/>
      <c r="E338" s="94"/>
      <c r="F338" s="96"/>
      <c r="G338" s="94"/>
      <c r="H338" s="94"/>
      <c r="I338" s="94"/>
      <c r="J338" s="94"/>
      <c r="K338" s="94"/>
      <c r="L338" s="94"/>
      <c r="M338" s="94"/>
      <c r="N338" s="94"/>
      <c r="O338" s="94"/>
      <c r="P338" s="94"/>
      <c r="Q338" s="94"/>
      <c r="R338" s="94"/>
      <c r="S338" s="94"/>
      <c r="T338" s="94"/>
      <c r="U338" s="94"/>
      <c r="V338" s="94"/>
      <c r="W338" s="94"/>
      <c r="X338" s="94"/>
      <c r="Y338" s="94"/>
      <c r="Z338" s="94"/>
      <c r="AA338" s="94"/>
      <c r="AB338" s="94"/>
      <c r="AC338" s="94"/>
      <c r="AD338" s="94"/>
      <c r="AE338" s="94"/>
      <c r="AF338" s="94"/>
      <c r="AG338" s="94"/>
      <c r="AH338" s="94"/>
      <c r="AI338" s="94"/>
      <c r="AJ338" s="94"/>
      <c r="AK338" s="94"/>
      <c r="AL338" s="94"/>
      <c r="AM338" s="94"/>
      <c r="AN338" s="94"/>
      <c r="AO338" s="94"/>
      <c r="AP338" s="94"/>
      <c r="AQ338" s="94"/>
      <c r="AR338" s="94"/>
      <c r="AS338" s="94"/>
      <c r="AT338" s="94"/>
      <c r="AU338" s="94"/>
      <c r="AV338" s="94"/>
      <c r="AW338" s="94"/>
      <c r="AX338" s="94"/>
      <c r="AY338" s="94"/>
      <c r="AZ338" s="94"/>
      <c r="BA338" s="94"/>
      <c r="BB338" s="94"/>
      <c r="BC338" s="94"/>
      <c r="BD338" s="94"/>
      <c r="BE338" s="94"/>
      <c r="BF338" s="94"/>
      <c r="BG338" s="94"/>
      <c r="BH338" s="94"/>
      <c r="BI338" s="94"/>
      <c r="BJ338" s="94"/>
      <c r="BK338" s="94"/>
      <c r="BL338" s="94"/>
      <c r="BM338" s="94"/>
      <c r="BN338" s="94"/>
      <c r="BO338" s="94"/>
      <c r="BP338" s="94"/>
      <c r="BQ338" s="94"/>
      <c r="BR338" s="94"/>
      <c r="BS338" s="94"/>
      <c r="BT338" s="94"/>
      <c r="BU338" s="94"/>
      <c r="BV338" s="94"/>
      <c r="BW338" s="94"/>
      <c r="BX338" s="94"/>
      <c r="BY338" s="94"/>
      <c r="BZ338" s="94"/>
      <c r="CA338" s="94"/>
      <c r="CB338" s="94"/>
      <c r="CC338" s="94"/>
      <c r="CD338" s="94"/>
      <c r="CE338" s="94"/>
      <c r="CF338" s="94"/>
      <c r="CG338" s="94"/>
      <c r="CH338" s="94"/>
      <c r="CI338" s="94"/>
      <c r="CJ338" s="94"/>
      <c r="CK338" s="94"/>
      <c r="CL338" s="94"/>
      <c r="CM338" s="94"/>
      <c r="CN338" s="94"/>
      <c r="CO338" s="94"/>
      <c r="CP338" s="94"/>
      <c r="CQ338" s="94"/>
      <c r="CR338" s="94"/>
      <c r="CS338" s="94"/>
      <c r="CT338" s="94"/>
      <c r="CU338" s="94"/>
      <c r="CV338" s="94"/>
      <c r="CW338" s="94"/>
      <c r="CX338" s="94"/>
      <c r="CY338" s="94"/>
      <c r="CZ338" s="94"/>
      <c r="DA338" s="94"/>
      <c r="DB338" s="94"/>
      <c r="DC338" s="94"/>
      <c r="DD338" s="94"/>
      <c r="DE338" s="94"/>
      <c r="DF338" s="94"/>
      <c r="DG338" s="94"/>
      <c r="DH338" s="94"/>
      <c r="DI338" s="94"/>
      <c r="DJ338" s="94"/>
      <c r="DK338" s="94"/>
      <c r="DL338" s="94"/>
      <c r="DM338" s="94"/>
      <c r="DN338" s="94"/>
      <c r="DO338" s="94"/>
      <c r="DP338" s="94"/>
      <c r="DQ338" s="94"/>
      <c r="DR338" s="94"/>
      <c r="DS338" s="94"/>
      <c r="DT338" s="94"/>
      <c r="DU338" s="94"/>
      <c r="DV338" s="94"/>
      <c r="DW338" s="94"/>
      <c r="DX338" s="94"/>
      <c r="DY338" s="94"/>
      <c r="DZ338" s="94"/>
      <c r="EA338" s="94"/>
      <c r="EB338" s="94"/>
      <c r="EC338" s="94"/>
      <c r="ED338" s="94"/>
      <c r="EE338" s="94"/>
      <c r="EF338" s="94"/>
      <c r="EG338" s="94"/>
      <c r="EH338" s="94"/>
      <c r="EI338" s="94"/>
      <c r="EJ338" s="94"/>
      <c r="EK338" s="94"/>
      <c r="EL338" s="94"/>
      <c r="EM338" s="94"/>
      <c r="EN338" s="94"/>
      <c r="EO338" s="94"/>
      <c r="EP338" s="94"/>
      <c r="EQ338" s="94"/>
      <c r="ER338" s="94"/>
      <c r="ES338" s="94"/>
      <c r="ET338" s="94"/>
      <c r="EU338" s="94"/>
      <c r="EV338" s="94"/>
      <c r="EW338" s="94"/>
      <c r="EX338" s="94"/>
      <c r="EY338" s="94"/>
      <c r="EZ338" s="94"/>
      <c r="FA338" s="94"/>
      <c r="FB338" s="94"/>
      <c r="FC338" s="94"/>
      <c r="FD338" s="94"/>
      <c r="FE338" s="94"/>
      <c r="FF338" s="94"/>
      <c r="FG338" s="94"/>
      <c r="FH338" s="94"/>
      <c r="FI338" s="94"/>
      <c r="FJ338" s="94"/>
      <c r="FK338" s="94"/>
      <c r="FL338" s="94"/>
      <c r="FM338" s="94"/>
      <c r="FN338" s="94"/>
      <c r="FO338" s="94"/>
      <c r="FP338" s="94"/>
      <c r="FQ338" s="94"/>
      <c r="FR338" s="94"/>
      <c r="FS338" s="94"/>
      <c r="FT338" s="94"/>
      <c r="FU338" s="94"/>
      <c r="FV338" s="94"/>
      <c r="FW338" s="94"/>
      <c r="FX338" s="94"/>
      <c r="FY338" s="94"/>
      <c r="FZ338" s="94"/>
      <c r="GA338" s="94"/>
      <c r="GB338" s="94"/>
      <c r="GC338" s="94"/>
      <c r="GD338" s="94"/>
      <c r="GE338" s="94"/>
      <c r="GF338" s="94"/>
      <c r="GG338" s="94"/>
      <c r="GH338" s="94"/>
      <c r="GI338" s="94"/>
      <c r="GJ338" s="94"/>
      <c r="GK338" s="94"/>
      <c r="GL338" s="94"/>
      <c r="GM338" s="94"/>
      <c r="GN338" s="94"/>
      <c r="GO338" s="94"/>
      <c r="GP338" s="94"/>
      <c r="GQ338" s="94"/>
      <c r="GR338" s="94"/>
      <c r="GS338" s="94"/>
      <c r="GT338" s="94"/>
      <c r="GU338" s="94"/>
      <c r="GV338" s="94"/>
      <c r="GW338" s="94"/>
      <c r="GX338" s="94"/>
      <c r="GY338" s="94"/>
    </row>
    <row r="339" spans="1:207" ht="15.75">
      <c r="A339" s="106"/>
      <c r="B339" s="94"/>
      <c r="C339" s="94"/>
      <c r="D339" s="94"/>
      <c r="E339" s="94"/>
      <c r="F339" s="96"/>
      <c r="G339" s="94"/>
      <c r="H339" s="94"/>
      <c r="I339" s="94"/>
      <c r="J339" s="94"/>
      <c r="K339" s="94"/>
      <c r="L339" s="94"/>
      <c r="M339" s="94"/>
      <c r="N339" s="94"/>
      <c r="O339" s="94"/>
      <c r="P339" s="94"/>
      <c r="Q339" s="94"/>
      <c r="R339" s="94"/>
      <c r="S339" s="94"/>
      <c r="T339" s="94"/>
      <c r="U339" s="94"/>
      <c r="V339" s="94"/>
      <c r="W339" s="94"/>
      <c r="X339" s="94"/>
      <c r="Y339" s="94"/>
      <c r="Z339" s="94"/>
      <c r="AA339" s="94"/>
      <c r="AB339" s="94"/>
      <c r="AC339" s="94"/>
      <c r="AD339" s="94"/>
      <c r="AE339" s="94"/>
      <c r="AF339" s="94"/>
      <c r="AG339" s="94"/>
      <c r="AH339" s="94"/>
      <c r="AI339" s="94"/>
      <c r="AJ339" s="94"/>
      <c r="AK339" s="94"/>
      <c r="AL339" s="94"/>
      <c r="AM339" s="94"/>
      <c r="AN339" s="94"/>
      <c r="AO339" s="94"/>
      <c r="AP339" s="94"/>
      <c r="AQ339" s="94"/>
      <c r="AR339" s="94"/>
      <c r="AS339" s="94"/>
      <c r="AT339" s="94"/>
      <c r="AU339" s="94"/>
      <c r="AV339" s="94"/>
      <c r="AW339" s="94"/>
      <c r="AX339" s="94"/>
      <c r="AY339" s="94"/>
      <c r="AZ339" s="94"/>
      <c r="BA339" s="94"/>
      <c r="BB339" s="94"/>
      <c r="BC339" s="94"/>
      <c r="BD339" s="94"/>
      <c r="BE339" s="94"/>
      <c r="BF339" s="94"/>
      <c r="BG339" s="94"/>
      <c r="BH339" s="94"/>
      <c r="BI339" s="94"/>
      <c r="BJ339" s="94"/>
      <c r="BK339" s="94"/>
      <c r="BL339" s="94"/>
      <c r="BM339" s="94"/>
      <c r="BN339" s="94"/>
      <c r="BO339" s="94"/>
      <c r="BP339" s="94"/>
      <c r="BQ339" s="94"/>
      <c r="BR339" s="94"/>
      <c r="BS339" s="94"/>
      <c r="BT339" s="94"/>
      <c r="BU339" s="94"/>
      <c r="BV339" s="94"/>
      <c r="BW339" s="94"/>
      <c r="BX339" s="94"/>
      <c r="BY339" s="94"/>
      <c r="BZ339" s="94"/>
      <c r="CA339" s="94"/>
      <c r="CB339" s="94"/>
      <c r="CC339" s="94"/>
      <c r="CD339" s="94"/>
      <c r="CE339" s="94"/>
      <c r="CF339" s="94"/>
      <c r="CG339" s="94"/>
      <c r="CH339" s="94"/>
      <c r="CI339" s="94"/>
      <c r="CJ339" s="94"/>
      <c r="CK339" s="94"/>
      <c r="CL339" s="94"/>
      <c r="CM339" s="94"/>
      <c r="CN339" s="94"/>
      <c r="CO339" s="94"/>
      <c r="CP339" s="94"/>
      <c r="CQ339" s="94"/>
      <c r="CR339" s="94"/>
      <c r="CS339" s="94"/>
      <c r="CT339" s="94"/>
      <c r="CU339" s="94"/>
      <c r="CV339" s="94"/>
      <c r="CW339" s="94"/>
      <c r="CX339" s="94"/>
      <c r="CY339" s="94"/>
      <c r="CZ339" s="94"/>
      <c r="DA339" s="94"/>
      <c r="DB339" s="94"/>
      <c r="DC339" s="94"/>
      <c r="DD339" s="94"/>
      <c r="DE339" s="94"/>
      <c r="DF339" s="94"/>
      <c r="DG339" s="94"/>
      <c r="DH339" s="94"/>
      <c r="DI339" s="94"/>
      <c r="DJ339" s="94"/>
      <c r="DK339" s="94"/>
      <c r="DL339" s="94"/>
      <c r="DM339" s="94"/>
      <c r="DN339" s="94"/>
      <c r="DO339" s="94"/>
      <c r="DP339" s="94"/>
      <c r="DQ339" s="94"/>
      <c r="DR339" s="94"/>
      <c r="DS339" s="94"/>
      <c r="DT339" s="94"/>
      <c r="DU339" s="94"/>
      <c r="DV339" s="94"/>
      <c r="DW339" s="94"/>
      <c r="DX339" s="94"/>
      <c r="DY339" s="94"/>
      <c r="DZ339" s="94"/>
      <c r="EA339" s="94"/>
      <c r="EB339" s="94"/>
      <c r="EC339" s="94"/>
      <c r="ED339" s="94"/>
      <c r="EE339" s="94"/>
      <c r="EF339" s="94"/>
      <c r="EG339" s="94"/>
      <c r="EH339" s="94"/>
      <c r="EI339" s="94"/>
      <c r="EJ339" s="94"/>
      <c r="EK339" s="94"/>
      <c r="EL339" s="94"/>
      <c r="EM339" s="94"/>
      <c r="EN339" s="94"/>
      <c r="EO339" s="94"/>
      <c r="EP339" s="94"/>
      <c r="EQ339" s="94"/>
      <c r="ER339" s="94"/>
      <c r="ES339" s="94"/>
      <c r="ET339" s="94"/>
      <c r="EU339" s="94"/>
      <c r="EV339" s="94"/>
      <c r="EW339" s="94"/>
      <c r="EX339" s="94"/>
      <c r="EY339" s="94"/>
      <c r="EZ339" s="94"/>
      <c r="FA339" s="94"/>
      <c r="FB339" s="94"/>
      <c r="FC339" s="94"/>
      <c r="FD339" s="94"/>
      <c r="FE339" s="94"/>
      <c r="FF339" s="94"/>
      <c r="FG339" s="94"/>
      <c r="FH339" s="94"/>
      <c r="FI339" s="94"/>
      <c r="FJ339" s="94"/>
      <c r="FK339" s="94"/>
      <c r="FL339" s="94"/>
      <c r="FM339" s="94"/>
      <c r="FN339" s="94"/>
      <c r="FO339" s="94"/>
      <c r="FP339" s="94"/>
      <c r="FQ339" s="94"/>
      <c r="FR339" s="94"/>
      <c r="FS339" s="94"/>
      <c r="FT339" s="94"/>
      <c r="FU339" s="94"/>
      <c r="FV339" s="94"/>
      <c r="FW339" s="94"/>
      <c r="FX339" s="94"/>
      <c r="FY339" s="94"/>
      <c r="FZ339" s="94"/>
      <c r="GA339" s="94"/>
      <c r="GB339" s="94"/>
      <c r="GC339" s="94"/>
      <c r="GD339" s="94"/>
      <c r="GE339" s="94"/>
      <c r="GF339" s="94"/>
      <c r="GG339" s="94"/>
      <c r="GH339" s="94"/>
      <c r="GI339" s="94"/>
      <c r="GJ339" s="94"/>
      <c r="GK339" s="94"/>
      <c r="GL339" s="94"/>
      <c r="GM339" s="94"/>
      <c r="GN339" s="94"/>
      <c r="GO339" s="94"/>
      <c r="GP339" s="94"/>
      <c r="GQ339" s="94"/>
      <c r="GR339" s="94"/>
      <c r="GS339" s="94"/>
      <c r="GT339" s="94"/>
      <c r="GU339" s="94"/>
      <c r="GV339" s="94"/>
      <c r="GW339" s="94"/>
      <c r="GX339" s="94"/>
      <c r="GY339" s="94"/>
    </row>
    <row r="340" spans="1:207" ht="15.75">
      <c r="A340" s="106"/>
      <c r="B340" s="94"/>
      <c r="C340" s="94"/>
      <c r="D340" s="94"/>
      <c r="E340" s="94"/>
      <c r="F340" s="96"/>
      <c r="G340" s="94"/>
      <c r="H340" s="94"/>
      <c r="I340" s="94"/>
      <c r="J340" s="94"/>
      <c r="K340" s="94"/>
      <c r="L340" s="94"/>
      <c r="M340" s="94"/>
      <c r="N340" s="94"/>
      <c r="O340" s="94"/>
      <c r="P340" s="94"/>
      <c r="Q340" s="94"/>
      <c r="R340" s="94"/>
      <c r="S340" s="94"/>
      <c r="T340" s="94"/>
      <c r="U340" s="94"/>
      <c r="V340" s="94"/>
      <c r="W340" s="94"/>
      <c r="X340" s="94"/>
      <c r="Y340" s="94"/>
      <c r="Z340" s="94"/>
      <c r="AA340" s="94"/>
      <c r="AB340" s="94"/>
      <c r="AC340" s="94"/>
      <c r="AD340" s="94"/>
      <c r="AE340" s="94"/>
      <c r="AF340" s="94"/>
      <c r="AG340" s="94"/>
      <c r="AH340" s="94"/>
      <c r="AI340" s="94"/>
      <c r="AJ340" s="94"/>
      <c r="AK340" s="94"/>
      <c r="AL340" s="94"/>
      <c r="AM340" s="94"/>
      <c r="AN340" s="94"/>
      <c r="AO340" s="94"/>
      <c r="AP340" s="94"/>
      <c r="AQ340" s="94"/>
      <c r="AR340" s="94"/>
      <c r="AS340" s="94"/>
      <c r="AT340" s="94"/>
      <c r="AU340" s="94"/>
      <c r="AV340" s="94"/>
      <c r="AW340" s="94"/>
      <c r="AX340" s="94"/>
      <c r="AY340" s="94"/>
      <c r="AZ340" s="94"/>
      <c r="BA340" s="94"/>
      <c r="BB340" s="94"/>
      <c r="BC340" s="94"/>
      <c r="BD340" s="94"/>
      <c r="BE340" s="94"/>
      <c r="BF340" s="94"/>
      <c r="BG340" s="94"/>
      <c r="BH340" s="94"/>
      <c r="BI340" s="94"/>
      <c r="BJ340" s="94"/>
      <c r="BK340" s="94"/>
      <c r="BL340" s="94"/>
      <c r="BM340" s="94"/>
      <c r="BN340" s="94"/>
      <c r="BO340" s="94"/>
      <c r="BP340" s="94"/>
      <c r="BQ340" s="94"/>
      <c r="BR340" s="94"/>
      <c r="BS340" s="94"/>
      <c r="BT340" s="94"/>
      <c r="BU340" s="94"/>
      <c r="BV340" s="94"/>
      <c r="BW340" s="94"/>
      <c r="BX340" s="94"/>
      <c r="BY340" s="94"/>
      <c r="BZ340" s="94"/>
      <c r="CA340" s="94"/>
      <c r="CB340" s="94"/>
      <c r="CC340" s="94"/>
      <c r="CD340" s="94"/>
      <c r="CE340" s="94"/>
      <c r="CF340" s="94"/>
      <c r="CG340" s="94"/>
      <c r="CH340" s="94"/>
      <c r="CI340" s="94"/>
      <c r="CJ340" s="94"/>
      <c r="CK340" s="94"/>
      <c r="CL340" s="94"/>
      <c r="CM340" s="94"/>
      <c r="CN340" s="94"/>
      <c r="CO340" s="94"/>
      <c r="CP340" s="94"/>
      <c r="CQ340" s="94"/>
      <c r="CR340" s="94"/>
      <c r="CS340" s="94"/>
      <c r="CT340" s="94"/>
      <c r="CU340" s="94"/>
      <c r="CV340" s="94"/>
      <c r="CW340" s="94"/>
      <c r="CX340" s="94"/>
      <c r="CY340" s="94"/>
      <c r="CZ340" s="94"/>
      <c r="DA340" s="94"/>
      <c r="DB340" s="94"/>
      <c r="DC340" s="94"/>
      <c r="DD340" s="94"/>
      <c r="DE340" s="94"/>
      <c r="DF340" s="94"/>
      <c r="DG340" s="94"/>
      <c r="DH340" s="94"/>
      <c r="DI340" s="94"/>
      <c r="DJ340" s="94"/>
      <c r="DK340" s="94"/>
      <c r="DL340" s="94"/>
      <c r="DM340" s="94"/>
      <c r="DN340" s="94"/>
      <c r="DO340" s="94"/>
      <c r="DP340" s="94"/>
      <c r="DQ340" s="94"/>
      <c r="DR340" s="94"/>
      <c r="DS340" s="94"/>
      <c r="DT340" s="94"/>
      <c r="DU340" s="94"/>
      <c r="DV340" s="94"/>
      <c r="DW340" s="94"/>
      <c r="DX340" s="94"/>
      <c r="DY340" s="94"/>
      <c r="DZ340" s="94"/>
      <c r="EA340" s="94"/>
      <c r="EB340" s="94"/>
      <c r="EC340" s="94"/>
      <c r="ED340" s="94"/>
      <c r="EE340" s="94"/>
      <c r="EF340" s="94"/>
      <c r="EG340" s="94"/>
      <c r="EH340" s="94"/>
      <c r="EI340" s="94"/>
      <c r="EJ340" s="94"/>
      <c r="EK340" s="94"/>
      <c r="EL340" s="94"/>
      <c r="EM340" s="94"/>
      <c r="EN340" s="94"/>
      <c r="EO340" s="94"/>
      <c r="EP340" s="94"/>
      <c r="EQ340" s="94"/>
      <c r="ER340" s="94"/>
      <c r="ES340" s="94"/>
      <c r="ET340" s="94"/>
      <c r="EU340" s="94"/>
      <c r="EV340" s="94"/>
      <c r="EW340" s="94"/>
      <c r="EX340" s="94"/>
      <c r="EY340" s="94"/>
      <c r="EZ340" s="94"/>
      <c r="FA340" s="94"/>
      <c r="FB340" s="94"/>
      <c r="FC340" s="94"/>
      <c r="FD340" s="94"/>
      <c r="FE340" s="94"/>
      <c r="FF340" s="94"/>
      <c r="FG340" s="94"/>
      <c r="FH340" s="94"/>
      <c r="FI340" s="94"/>
      <c r="FJ340" s="94"/>
      <c r="FK340" s="94"/>
      <c r="FL340" s="94"/>
      <c r="FM340" s="94"/>
      <c r="FN340" s="94"/>
      <c r="FO340" s="94"/>
      <c r="FP340" s="94"/>
      <c r="FQ340" s="94"/>
      <c r="FR340" s="94"/>
      <c r="FS340" s="94"/>
      <c r="FT340" s="94"/>
      <c r="FU340" s="94"/>
      <c r="FV340" s="94"/>
      <c r="FW340" s="94"/>
      <c r="FX340" s="94"/>
      <c r="FY340" s="94"/>
      <c r="FZ340" s="94"/>
      <c r="GA340" s="94"/>
      <c r="GB340" s="94"/>
      <c r="GC340" s="94"/>
      <c r="GD340" s="94"/>
      <c r="GE340" s="94"/>
      <c r="GF340" s="94"/>
      <c r="GG340" s="94"/>
      <c r="GH340" s="94"/>
      <c r="GI340" s="94"/>
      <c r="GJ340" s="94"/>
      <c r="GK340" s="94"/>
      <c r="GL340" s="94"/>
      <c r="GM340" s="94"/>
      <c r="GN340" s="94"/>
      <c r="GO340" s="94"/>
      <c r="GP340" s="94"/>
      <c r="GQ340" s="94"/>
      <c r="GR340" s="94"/>
      <c r="GS340" s="94"/>
      <c r="GT340" s="94"/>
      <c r="GU340" s="94"/>
      <c r="GV340" s="94"/>
      <c r="GW340" s="94"/>
      <c r="GX340" s="94"/>
      <c r="GY340" s="94"/>
    </row>
    <row r="341" spans="1:207" ht="15.75">
      <c r="A341" s="106"/>
      <c r="B341" s="94"/>
      <c r="C341" s="94"/>
      <c r="D341" s="94"/>
      <c r="E341" s="94"/>
      <c r="F341" s="96"/>
      <c r="G341" s="94"/>
      <c r="H341" s="94"/>
      <c r="I341" s="94"/>
      <c r="J341" s="94"/>
      <c r="K341" s="94"/>
      <c r="L341" s="94"/>
      <c r="M341" s="94"/>
      <c r="N341" s="94"/>
      <c r="O341" s="94"/>
      <c r="P341" s="94"/>
      <c r="Q341" s="94"/>
      <c r="R341" s="94"/>
      <c r="S341" s="94"/>
      <c r="T341" s="94"/>
      <c r="U341" s="94"/>
      <c r="V341" s="94"/>
      <c r="W341" s="94"/>
      <c r="X341" s="94"/>
      <c r="Y341" s="94"/>
      <c r="Z341" s="94"/>
      <c r="AA341" s="94"/>
      <c r="AB341" s="94"/>
      <c r="AC341" s="94"/>
      <c r="AD341" s="94"/>
      <c r="AE341" s="94"/>
      <c r="AF341" s="94"/>
      <c r="AG341" s="94"/>
      <c r="AH341" s="94"/>
      <c r="AI341" s="94"/>
      <c r="AJ341" s="94"/>
      <c r="AK341" s="94"/>
      <c r="AL341" s="94"/>
      <c r="AM341" s="94"/>
      <c r="AN341" s="94"/>
      <c r="AO341" s="94"/>
      <c r="AP341" s="94"/>
      <c r="AQ341" s="94"/>
      <c r="AR341" s="94"/>
      <c r="AS341" s="94"/>
      <c r="AT341" s="94"/>
      <c r="AU341" s="94"/>
      <c r="AV341" s="94"/>
      <c r="AW341" s="94"/>
      <c r="AX341" s="94"/>
      <c r="AY341" s="94"/>
      <c r="AZ341" s="94"/>
      <c r="BA341" s="94"/>
      <c r="BB341" s="94"/>
      <c r="BC341" s="94"/>
      <c r="BD341" s="94"/>
      <c r="BE341" s="94"/>
      <c r="BF341" s="94"/>
      <c r="BG341" s="94"/>
      <c r="BH341" s="94"/>
      <c r="BI341" s="94"/>
      <c r="BJ341" s="94"/>
      <c r="BK341" s="94"/>
      <c r="BL341" s="94"/>
      <c r="BM341" s="94"/>
      <c r="BN341" s="94"/>
      <c r="BO341" s="94"/>
      <c r="BP341" s="94"/>
      <c r="BQ341" s="94"/>
      <c r="BR341" s="94"/>
      <c r="BS341" s="94"/>
      <c r="BT341" s="94"/>
      <c r="BU341" s="94"/>
      <c r="BV341" s="94"/>
      <c r="BW341" s="94"/>
      <c r="BX341" s="94"/>
      <c r="BY341" s="94"/>
      <c r="BZ341" s="94"/>
      <c r="CA341" s="94"/>
      <c r="CB341" s="94"/>
      <c r="CC341" s="94"/>
      <c r="CD341" s="94"/>
      <c r="CE341" s="94"/>
      <c r="CF341" s="94"/>
      <c r="CG341" s="94"/>
      <c r="CH341" s="94"/>
      <c r="CI341" s="94"/>
      <c r="CJ341" s="94"/>
      <c r="CK341" s="94"/>
      <c r="CL341" s="94"/>
      <c r="CM341" s="94"/>
      <c r="CN341" s="94"/>
      <c r="CO341" s="94"/>
      <c r="CP341" s="94"/>
      <c r="CQ341" s="94"/>
      <c r="CR341" s="94"/>
      <c r="CS341" s="94"/>
      <c r="CT341" s="94"/>
      <c r="CU341" s="94"/>
      <c r="CV341" s="94"/>
      <c r="CW341" s="94"/>
      <c r="CX341" s="94"/>
      <c r="CY341" s="94"/>
      <c r="CZ341" s="94"/>
      <c r="DA341" s="94"/>
      <c r="DB341" s="94"/>
      <c r="DC341" s="94"/>
      <c r="DD341" s="94"/>
      <c r="DE341" s="94"/>
      <c r="DF341" s="94"/>
      <c r="DG341" s="94"/>
      <c r="DH341" s="94"/>
      <c r="DI341" s="94"/>
      <c r="DJ341" s="94"/>
      <c r="DK341" s="94"/>
      <c r="DL341" s="94"/>
      <c r="DM341" s="94"/>
      <c r="DN341" s="94"/>
      <c r="DO341" s="94"/>
      <c r="DP341" s="94"/>
      <c r="DQ341" s="94"/>
      <c r="DR341" s="94"/>
      <c r="DS341" s="94"/>
      <c r="DT341" s="94"/>
      <c r="DU341" s="94"/>
      <c r="DV341" s="94"/>
      <c r="DW341" s="94"/>
      <c r="DX341" s="94"/>
      <c r="DY341" s="94"/>
      <c r="DZ341" s="94"/>
      <c r="EA341" s="94"/>
      <c r="EB341" s="94"/>
      <c r="EC341" s="94"/>
      <c r="ED341" s="94"/>
      <c r="EE341" s="94"/>
      <c r="EF341" s="94"/>
      <c r="EG341" s="94"/>
      <c r="EH341" s="94"/>
      <c r="EI341" s="94"/>
      <c r="EJ341" s="94"/>
      <c r="EK341" s="94"/>
      <c r="EL341" s="94"/>
      <c r="EM341" s="94"/>
      <c r="EN341" s="94"/>
      <c r="EO341" s="94"/>
      <c r="EP341" s="94"/>
      <c r="EQ341" s="94"/>
      <c r="ER341" s="94"/>
      <c r="ES341" s="94"/>
      <c r="ET341" s="94"/>
      <c r="EU341" s="94"/>
      <c r="EV341" s="94"/>
      <c r="EW341" s="94"/>
      <c r="EX341" s="94"/>
      <c r="EY341" s="94"/>
      <c r="EZ341" s="94"/>
      <c r="FA341" s="94"/>
      <c r="FB341" s="94"/>
      <c r="FC341" s="94"/>
      <c r="FD341" s="94"/>
      <c r="FE341" s="94"/>
      <c r="FF341" s="94"/>
      <c r="FG341" s="94"/>
      <c r="FH341" s="94"/>
      <c r="FI341" s="94"/>
      <c r="FJ341" s="94"/>
      <c r="FK341" s="94"/>
      <c r="FL341" s="94"/>
      <c r="FM341" s="94"/>
      <c r="FN341" s="94"/>
      <c r="FO341" s="94"/>
      <c r="FP341" s="94"/>
      <c r="FQ341" s="94"/>
      <c r="FR341" s="94"/>
      <c r="FS341" s="94"/>
      <c r="FT341" s="94"/>
      <c r="FU341" s="94"/>
      <c r="FV341" s="94"/>
      <c r="FW341" s="94"/>
      <c r="FX341" s="94"/>
      <c r="FY341" s="94"/>
      <c r="FZ341" s="94"/>
      <c r="GA341" s="94"/>
      <c r="GB341" s="94"/>
      <c r="GC341" s="94"/>
      <c r="GD341" s="94"/>
      <c r="GE341" s="94"/>
      <c r="GF341" s="94"/>
      <c r="GG341" s="94"/>
      <c r="GH341" s="94"/>
      <c r="GI341" s="94"/>
      <c r="GJ341" s="94"/>
      <c r="GK341" s="94"/>
      <c r="GL341" s="94"/>
      <c r="GM341" s="94"/>
      <c r="GN341" s="94"/>
      <c r="GO341" s="94"/>
      <c r="GP341" s="94"/>
      <c r="GQ341" s="94"/>
      <c r="GR341" s="94"/>
      <c r="GS341" s="94"/>
      <c r="GT341" s="94"/>
      <c r="GU341" s="94"/>
      <c r="GV341" s="94"/>
      <c r="GW341" s="94"/>
      <c r="GX341" s="94"/>
      <c r="GY341" s="94"/>
    </row>
    <row r="342" spans="1:207" ht="15.75">
      <c r="A342" s="106"/>
      <c r="B342" s="94"/>
      <c r="C342" s="94"/>
      <c r="D342" s="94"/>
      <c r="E342" s="94"/>
      <c r="F342" s="96"/>
      <c r="G342" s="94"/>
      <c r="H342" s="94"/>
      <c r="I342" s="94"/>
      <c r="J342" s="94"/>
      <c r="K342" s="94"/>
      <c r="L342" s="94"/>
      <c r="M342" s="94"/>
      <c r="N342" s="94"/>
      <c r="O342" s="94"/>
      <c r="P342" s="94"/>
      <c r="Q342" s="94"/>
      <c r="R342" s="94"/>
      <c r="S342" s="94"/>
      <c r="T342" s="94"/>
      <c r="U342" s="94"/>
      <c r="V342" s="94"/>
      <c r="W342" s="94"/>
      <c r="X342" s="94"/>
      <c r="Y342" s="94"/>
      <c r="Z342" s="94"/>
      <c r="AA342" s="94"/>
      <c r="AB342" s="94"/>
      <c r="AC342" s="94"/>
      <c r="AD342" s="94"/>
      <c r="AE342" s="94"/>
      <c r="AF342" s="94"/>
      <c r="AG342" s="94"/>
      <c r="AH342" s="94"/>
      <c r="AI342" s="94"/>
      <c r="AJ342" s="94"/>
      <c r="AK342" s="94"/>
      <c r="AL342" s="94"/>
      <c r="AM342" s="94"/>
      <c r="AN342" s="94"/>
      <c r="AO342" s="94"/>
      <c r="AP342" s="94"/>
      <c r="AQ342" s="94"/>
      <c r="AR342" s="94"/>
      <c r="AS342" s="94"/>
      <c r="AT342" s="94"/>
      <c r="AU342" s="94"/>
      <c r="AV342" s="94"/>
      <c r="AW342" s="94"/>
      <c r="AX342" s="94"/>
      <c r="AY342" s="94"/>
      <c r="AZ342" s="94"/>
      <c r="BA342" s="94"/>
      <c r="BB342" s="94"/>
      <c r="BC342" s="94"/>
      <c r="BD342" s="94"/>
      <c r="BE342" s="94"/>
      <c r="BF342" s="94"/>
      <c r="BG342" s="94"/>
      <c r="BH342" s="94"/>
      <c r="BI342" s="94"/>
      <c r="BJ342" s="94"/>
      <c r="BK342" s="94"/>
      <c r="BL342" s="94"/>
      <c r="BM342" s="94"/>
      <c r="BN342" s="94"/>
      <c r="BO342" s="94"/>
      <c r="BP342" s="94"/>
      <c r="BQ342" s="94"/>
      <c r="BR342" s="94"/>
      <c r="BS342" s="94"/>
      <c r="BT342" s="94"/>
      <c r="BU342" s="94"/>
      <c r="BV342" s="94"/>
      <c r="BW342" s="94"/>
      <c r="BX342" s="94"/>
      <c r="BY342" s="94"/>
      <c r="BZ342" s="94"/>
      <c r="CA342" s="94"/>
      <c r="CB342" s="94"/>
      <c r="CC342" s="94"/>
      <c r="CD342" s="94"/>
      <c r="CE342" s="94"/>
      <c r="CF342" s="94"/>
      <c r="CG342" s="94"/>
      <c r="CH342" s="94"/>
      <c r="CI342" s="94"/>
      <c r="CJ342" s="94"/>
      <c r="CK342" s="94"/>
      <c r="CL342" s="94"/>
      <c r="CM342" s="94"/>
      <c r="CN342" s="94"/>
      <c r="CO342" s="94"/>
      <c r="CP342" s="94"/>
      <c r="CQ342" s="94"/>
      <c r="CR342" s="94"/>
      <c r="CS342" s="94"/>
      <c r="CT342" s="94"/>
      <c r="CU342" s="94"/>
      <c r="CV342" s="94"/>
      <c r="CW342" s="94"/>
      <c r="CX342" s="94"/>
      <c r="CY342" s="94"/>
      <c r="CZ342" s="94"/>
      <c r="DA342" s="94"/>
      <c r="DB342" s="94"/>
      <c r="DC342" s="94"/>
      <c r="DD342" s="94"/>
      <c r="DE342" s="94"/>
      <c r="DF342" s="94"/>
      <c r="DG342" s="94"/>
      <c r="DH342" s="94"/>
      <c r="DI342" s="94"/>
      <c r="DJ342" s="94"/>
      <c r="DK342" s="94"/>
      <c r="DL342" s="94"/>
      <c r="DM342" s="94"/>
      <c r="DN342" s="94"/>
      <c r="DO342" s="94"/>
      <c r="DP342" s="94"/>
      <c r="DQ342" s="94"/>
      <c r="DR342" s="94"/>
      <c r="DS342" s="94"/>
      <c r="DT342" s="94"/>
      <c r="DU342" s="94"/>
      <c r="DV342" s="94"/>
      <c r="DW342" s="94"/>
      <c r="DX342" s="94"/>
      <c r="DY342" s="94"/>
      <c r="DZ342" s="94"/>
      <c r="EA342" s="94"/>
      <c r="EB342" s="94"/>
      <c r="EC342" s="94"/>
      <c r="ED342" s="94"/>
      <c r="EE342" s="94"/>
      <c r="EF342" s="94"/>
      <c r="EG342" s="94"/>
      <c r="EH342" s="94"/>
      <c r="EI342" s="94"/>
      <c r="EJ342" s="94"/>
      <c r="EK342" s="94"/>
      <c r="EL342" s="94"/>
      <c r="EM342" s="94"/>
      <c r="EN342" s="94"/>
      <c r="EO342" s="94"/>
      <c r="EP342" s="94"/>
      <c r="EQ342" s="94"/>
      <c r="ER342" s="94"/>
      <c r="ES342" s="94"/>
      <c r="ET342" s="94"/>
      <c r="EU342" s="94"/>
      <c r="EV342" s="94"/>
      <c r="EW342" s="94"/>
      <c r="EX342" s="94"/>
      <c r="EY342" s="94"/>
      <c r="EZ342" s="94"/>
      <c r="FA342" s="94"/>
      <c r="FB342" s="94"/>
      <c r="FC342" s="94"/>
      <c r="FD342" s="94"/>
      <c r="FE342" s="94"/>
      <c r="FF342" s="94"/>
      <c r="FG342" s="94"/>
      <c r="FH342" s="94"/>
      <c r="FI342" s="94"/>
      <c r="FJ342" s="94"/>
      <c r="FK342" s="94"/>
      <c r="FL342" s="94"/>
      <c r="FM342" s="94"/>
      <c r="FN342" s="94"/>
      <c r="FO342" s="94"/>
      <c r="FP342" s="94"/>
      <c r="FQ342" s="94"/>
      <c r="FR342" s="94"/>
      <c r="FS342" s="94"/>
      <c r="FT342" s="94"/>
      <c r="FU342" s="94"/>
      <c r="FV342" s="94"/>
      <c r="FW342" s="94"/>
      <c r="FX342" s="94"/>
      <c r="FY342" s="94"/>
      <c r="FZ342" s="94"/>
      <c r="GA342" s="94"/>
      <c r="GB342" s="94"/>
      <c r="GC342" s="94"/>
      <c r="GD342" s="94"/>
      <c r="GE342" s="94"/>
      <c r="GF342" s="94"/>
      <c r="GG342" s="94"/>
      <c r="GH342" s="94"/>
      <c r="GI342" s="94"/>
      <c r="GJ342" s="94"/>
      <c r="GK342" s="94"/>
      <c r="GL342" s="94"/>
      <c r="GM342" s="94"/>
      <c r="GN342" s="94"/>
      <c r="GO342" s="94"/>
      <c r="GP342" s="94"/>
      <c r="GQ342" s="94"/>
      <c r="GR342" s="94"/>
      <c r="GS342" s="94"/>
      <c r="GT342" s="94"/>
      <c r="GU342" s="94"/>
      <c r="GV342" s="94"/>
      <c r="GW342" s="94"/>
      <c r="GX342" s="94"/>
      <c r="GY342" s="94"/>
    </row>
    <row r="343" spans="1:207" ht="15.75">
      <c r="A343" s="106"/>
      <c r="B343" s="94"/>
      <c r="C343" s="94"/>
      <c r="D343" s="94"/>
      <c r="E343" s="94"/>
      <c r="F343" s="96"/>
      <c r="G343" s="94"/>
      <c r="H343" s="94"/>
      <c r="I343" s="94"/>
      <c r="J343" s="94"/>
      <c r="K343" s="94"/>
      <c r="L343" s="94"/>
      <c r="M343" s="94"/>
      <c r="N343" s="94"/>
      <c r="O343" s="94"/>
      <c r="P343" s="94"/>
      <c r="Q343" s="94"/>
      <c r="R343" s="94"/>
      <c r="S343" s="94"/>
      <c r="T343" s="94"/>
      <c r="U343" s="94"/>
      <c r="V343" s="94"/>
      <c r="W343" s="94"/>
      <c r="X343" s="94"/>
      <c r="Y343" s="94"/>
      <c r="Z343" s="94"/>
      <c r="AA343" s="94"/>
      <c r="AB343" s="94"/>
      <c r="AC343" s="94"/>
      <c r="AD343" s="94"/>
      <c r="AE343" s="94"/>
      <c r="AF343" s="94"/>
      <c r="AG343" s="94"/>
      <c r="AH343" s="94"/>
      <c r="AI343" s="94"/>
      <c r="AJ343" s="94"/>
      <c r="AK343" s="94"/>
      <c r="AL343" s="94"/>
      <c r="AM343" s="94"/>
      <c r="AN343" s="94"/>
      <c r="AO343" s="94"/>
      <c r="AP343" s="94"/>
      <c r="AQ343" s="94"/>
      <c r="AR343" s="94"/>
      <c r="AS343" s="94"/>
      <c r="AT343" s="94"/>
      <c r="AU343" s="94"/>
      <c r="AV343" s="94"/>
      <c r="AW343" s="94"/>
      <c r="AX343" s="94"/>
      <c r="AY343" s="94"/>
      <c r="AZ343" s="94"/>
      <c r="BA343" s="94"/>
      <c r="BB343" s="94"/>
      <c r="BC343" s="94"/>
      <c r="BD343" s="94"/>
      <c r="BE343" s="94"/>
      <c r="BF343" s="94"/>
      <c r="BG343" s="94"/>
      <c r="BH343" s="94"/>
      <c r="BI343" s="94"/>
      <c r="BJ343" s="94"/>
      <c r="BK343" s="94"/>
      <c r="BL343" s="94"/>
      <c r="BM343" s="94"/>
      <c r="BN343" s="94"/>
      <c r="BO343" s="94"/>
      <c r="BP343" s="94"/>
      <c r="BQ343" s="94"/>
      <c r="BR343" s="94"/>
      <c r="BS343" s="94"/>
      <c r="BT343" s="94"/>
      <c r="BU343" s="94"/>
      <c r="BV343" s="94"/>
      <c r="BW343" s="94"/>
      <c r="BX343" s="94"/>
      <c r="BY343" s="94"/>
      <c r="BZ343" s="94"/>
      <c r="CA343" s="94"/>
      <c r="CB343" s="94"/>
      <c r="CC343" s="94"/>
      <c r="CD343" s="94"/>
      <c r="CE343" s="94"/>
      <c r="CF343" s="94"/>
      <c r="CG343" s="94"/>
      <c r="CH343" s="94"/>
      <c r="CI343" s="94"/>
      <c r="CJ343" s="94"/>
      <c r="CK343" s="94"/>
      <c r="CL343" s="94"/>
      <c r="CM343" s="94"/>
      <c r="CN343" s="94"/>
      <c r="CO343" s="94"/>
      <c r="CP343" s="94"/>
      <c r="CQ343" s="94"/>
      <c r="CR343" s="94"/>
      <c r="CS343" s="94"/>
      <c r="CT343" s="94"/>
      <c r="CU343" s="94"/>
      <c r="CV343" s="94"/>
      <c r="CW343" s="94"/>
      <c r="CX343" s="94"/>
      <c r="CY343" s="94"/>
      <c r="CZ343" s="94"/>
      <c r="DA343" s="94"/>
      <c r="DB343" s="94"/>
      <c r="DC343" s="94"/>
      <c r="DD343" s="94"/>
      <c r="DE343" s="94"/>
      <c r="DF343" s="94"/>
      <c r="DG343" s="94"/>
      <c r="DH343" s="94"/>
      <c r="DI343" s="94"/>
      <c r="DJ343" s="94"/>
      <c r="DK343" s="94"/>
      <c r="DL343" s="94"/>
      <c r="DM343" s="94"/>
      <c r="DN343" s="94"/>
      <c r="DO343" s="94"/>
      <c r="DP343" s="94"/>
      <c r="DQ343" s="94"/>
      <c r="DR343" s="94"/>
      <c r="DS343" s="94"/>
      <c r="DT343" s="94"/>
      <c r="DU343" s="94"/>
      <c r="DV343" s="94"/>
      <c r="DW343" s="94"/>
      <c r="DX343" s="94"/>
      <c r="DY343" s="94"/>
      <c r="DZ343" s="94"/>
      <c r="EA343" s="94"/>
      <c r="EB343" s="94"/>
      <c r="EC343" s="94"/>
      <c r="ED343" s="94"/>
      <c r="EE343" s="94"/>
      <c r="EF343" s="94"/>
      <c r="EG343" s="94"/>
      <c r="EH343" s="94"/>
      <c r="EI343" s="94"/>
      <c r="EJ343" s="94"/>
      <c r="EK343" s="94"/>
      <c r="EL343" s="94"/>
      <c r="EM343" s="94"/>
      <c r="EN343" s="94"/>
      <c r="EO343" s="94"/>
      <c r="EP343" s="94"/>
      <c r="EQ343" s="94"/>
      <c r="ER343" s="94"/>
      <c r="ES343" s="94"/>
      <c r="ET343" s="94"/>
      <c r="EU343" s="94"/>
      <c r="EV343" s="94"/>
      <c r="EW343" s="94"/>
      <c r="EX343" s="94"/>
      <c r="EY343" s="94"/>
      <c r="EZ343" s="94"/>
      <c r="FA343" s="94"/>
      <c r="FB343" s="94"/>
      <c r="FC343" s="94"/>
      <c r="FD343" s="94"/>
      <c r="FE343" s="94"/>
      <c r="FF343" s="94"/>
      <c r="FG343" s="94"/>
      <c r="FH343" s="94"/>
      <c r="FI343" s="94"/>
      <c r="FJ343" s="94"/>
      <c r="FK343" s="94"/>
      <c r="FL343" s="94"/>
      <c r="FM343" s="94"/>
      <c r="FN343" s="94"/>
      <c r="FO343" s="94"/>
      <c r="FP343" s="94"/>
      <c r="FQ343" s="94"/>
      <c r="FR343" s="94"/>
      <c r="FS343" s="94"/>
      <c r="FT343" s="94"/>
      <c r="FU343" s="94"/>
      <c r="FV343" s="94"/>
      <c r="FW343" s="94"/>
      <c r="FX343" s="94"/>
      <c r="FY343" s="94"/>
      <c r="FZ343" s="94"/>
      <c r="GA343" s="94"/>
      <c r="GB343" s="94"/>
      <c r="GC343" s="94"/>
      <c r="GD343" s="94"/>
      <c r="GE343" s="94"/>
      <c r="GF343" s="94"/>
      <c r="GG343" s="94"/>
      <c r="GH343" s="94"/>
      <c r="GI343" s="94"/>
      <c r="GJ343" s="94"/>
      <c r="GK343" s="94"/>
      <c r="GL343" s="94"/>
      <c r="GM343" s="94"/>
      <c r="GN343" s="94"/>
      <c r="GO343" s="94"/>
      <c r="GP343" s="94"/>
      <c r="GQ343" s="94"/>
      <c r="GR343" s="94"/>
      <c r="GS343" s="94"/>
      <c r="GT343" s="94"/>
      <c r="GU343" s="94"/>
      <c r="GV343" s="94"/>
      <c r="GW343" s="94"/>
      <c r="GX343" s="94"/>
      <c r="GY343" s="94"/>
    </row>
    <row r="344" spans="1:207" ht="15.75">
      <c r="A344" s="106"/>
      <c r="B344" s="94"/>
      <c r="C344" s="94"/>
      <c r="D344" s="94"/>
      <c r="E344" s="94"/>
      <c r="F344" s="96"/>
      <c r="G344" s="94"/>
      <c r="H344" s="94"/>
      <c r="I344" s="94"/>
      <c r="J344" s="94"/>
      <c r="K344" s="94"/>
      <c r="L344" s="94"/>
      <c r="M344" s="94"/>
      <c r="N344" s="94"/>
      <c r="O344" s="94"/>
      <c r="P344" s="94"/>
      <c r="Q344" s="94"/>
      <c r="R344" s="94"/>
      <c r="S344" s="94"/>
      <c r="T344" s="94"/>
      <c r="U344" s="94"/>
      <c r="V344" s="94"/>
      <c r="W344" s="94"/>
      <c r="X344" s="94"/>
      <c r="Y344" s="94"/>
      <c r="Z344" s="94"/>
      <c r="AA344" s="94"/>
      <c r="AB344" s="94"/>
      <c r="AC344" s="94"/>
      <c r="AD344" s="94"/>
      <c r="AE344" s="94"/>
      <c r="AF344" s="94"/>
      <c r="AG344" s="94"/>
      <c r="AH344" s="94"/>
      <c r="AI344" s="94"/>
      <c r="AJ344" s="94"/>
      <c r="AK344" s="94"/>
      <c r="AL344" s="94"/>
      <c r="AM344" s="94"/>
      <c r="AN344" s="94"/>
      <c r="AO344" s="94"/>
      <c r="AP344" s="94"/>
      <c r="AQ344" s="94"/>
      <c r="AR344" s="94"/>
      <c r="AS344" s="94"/>
      <c r="AT344" s="94"/>
      <c r="AU344" s="94"/>
      <c r="AV344" s="94"/>
      <c r="AW344" s="94"/>
      <c r="AX344" s="94"/>
      <c r="AY344" s="94"/>
      <c r="AZ344" s="94"/>
      <c r="BA344" s="94"/>
      <c r="BB344" s="94"/>
      <c r="BC344" s="94"/>
      <c r="BD344" s="94"/>
      <c r="BE344" s="94"/>
      <c r="BF344" s="94"/>
      <c r="BG344" s="94"/>
      <c r="BH344" s="94"/>
      <c r="BI344" s="94"/>
      <c r="BJ344" s="94"/>
      <c r="BK344" s="94"/>
      <c r="BL344" s="94"/>
      <c r="BM344" s="94"/>
      <c r="BN344" s="94"/>
      <c r="BO344" s="94"/>
      <c r="BP344" s="94"/>
      <c r="BQ344" s="94"/>
      <c r="BR344" s="94"/>
      <c r="BS344" s="94"/>
      <c r="BT344" s="94"/>
      <c r="BU344" s="94"/>
      <c r="BV344" s="94"/>
      <c r="BW344" s="94"/>
      <c r="BX344" s="94"/>
      <c r="BY344" s="94"/>
      <c r="BZ344" s="94"/>
      <c r="CA344" s="94"/>
      <c r="CB344" s="94"/>
      <c r="CC344" s="94"/>
      <c r="CD344" s="94"/>
      <c r="CE344" s="94"/>
      <c r="CF344" s="94"/>
      <c r="CG344" s="94"/>
      <c r="CH344" s="94"/>
      <c r="CI344" s="94"/>
      <c r="CJ344" s="94"/>
      <c r="CK344" s="94"/>
      <c r="CL344" s="94"/>
      <c r="CM344" s="94"/>
      <c r="CN344" s="94"/>
      <c r="CO344" s="94"/>
      <c r="CP344" s="94"/>
      <c r="CQ344" s="94"/>
      <c r="CR344" s="94"/>
      <c r="CS344" s="94"/>
      <c r="CT344" s="94"/>
      <c r="CU344" s="94"/>
      <c r="CV344" s="94"/>
      <c r="CW344" s="94"/>
      <c r="CX344" s="94"/>
      <c r="CY344" s="94"/>
      <c r="CZ344" s="94"/>
      <c r="DA344" s="94"/>
      <c r="DB344" s="94"/>
      <c r="DC344" s="94"/>
      <c r="DD344" s="94"/>
      <c r="DE344" s="94"/>
      <c r="DF344" s="94"/>
      <c r="DG344" s="94"/>
      <c r="DH344" s="94"/>
      <c r="DI344" s="94"/>
      <c r="DJ344" s="94"/>
      <c r="DK344" s="94"/>
      <c r="DL344" s="94"/>
      <c r="DM344" s="94"/>
      <c r="DN344" s="94"/>
      <c r="DO344" s="94"/>
      <c r="DP344" s="94"/>
      <c r="DQ344" s="94"/>
      <c r="DR344" s="94"/>
      <c r="DS344" s="94"/>
      <c r="DT344" s="94"/>
      <c r="DU344" s="94"/>
      <c r="DV344" s="94"/>
      <c r="DW344" s="94"/>
      <c r="DX344" s="94"/>
      <c r="DY344" s="94"/>
      <c r="DZ344" s="94"/>
      <c r="EA344" s="94"/>
      <c r="EB344" s="94"/>
      <c r="EC344" s="94"/>
      <c r="ED344" s="94"/>
      <c r="EE344" s="94"/>
      <c r="EF344" s="94"/>
      <c r="EG344" s="94"/>
      <c r="EH344" s="94"/>
      <c r="EI344" s="94"/>
      <c r="EJ344" s="94"/>
      <c r="EK344" s="94"/>
      <c r="EL344" s="94"/>
      <c r="EM344" s="94"/>
      <c r="EN344" s="94"/>
      <c r="EO344" s="94"/>
      <c r="EP344" s="94"/>
      <c r="EQ344" s="94"/>
      <c r="ER344" s="94"/>
      <c r="ES344" s="94"/>
      <c r="ET344" s="94"/>
      <c r="EU344" s="94"/>
      <c r="EV344" s="94"/>
      <c r="EW344" s="94"/>
      <c r="EX344" s="94"/>
      <c r="EY344" s="94"/>
      <c r="EZ344" s="94"/>
      <c r="FA344" s="94"/>
      <c r="FB344" s="94"/>
      <c r="FC344" s="94"/>
      <c r="FD344" s="94"/>
      <c r="FE344" s="94"/>
      <c r="FF344" s="94"/>
      <c r="FG344" s="94"/>
      <c r="FH344" s="94"/>
      <c r="FI344" s="94"/>
      <c r="FJ344" s="94"/>
      <c r="FK344" s="94"/>
      <c r="FL344" s="94"/>
      <c r="FM344" s="94"/>
      <c r="FN344" s="94"/>
      <c r="FO344" s="94"/>
      <c r="FP344" s="94"/>
      <c r="FQ344" s="94"/>
      <c r="FR344" s="94"/>
      <c r="FS344" s="94"/>
      <c r="FT344" s="94"/>
      <c r="FU344" s="94"/>
      <c r="FV344" s="94"/>
      <c r="FW344" s="94"/>
      <c r="FX344" s="94"/>
      <c r="FY344" s="94"/>
      <c r="FZ344" s="94"/>
      <c r="GA344" s="94"/>
      <c r="GB344" s="94"/>
      <c r="GC344" s="94"/>
      <c r="GD344" s="94"/>
      <c r="GE344" s="94"/>
      <c r="GF344" s="94"/>
      <c r="GG344" s="94"/>
      <c r="GH344" s="94"/>
      <c r="GI344" s="94"/>
      <c r="GJ344" s="94"/>
      <c r="GK344" s="94"/>
      <c r="GL344" s="94"/>
      <c r="GM344" s="94"/>
      <c r="GN344" s="94"/>
      <c r="GO344" s="94"/>
      <c r="GP344" s="94"/>
      <c r="GQ344" s="94"/>
      <c r="GR344" s="94"/>
      <c r="GS344" s="94"/>
      <c r="GT344" s="94"/>
      <c r="GU344" s="94"/>
      <c r="GV344" s="94"/>
      <c r="GW344" s="94"/>
      <c r="GX344" s="94"/>
      <c r="GY344" s="94"/>
    </row>
    <row r="345" spans="1:207" ht="15.75">
      <c r="A345" s="106"/>
      <c r="B345" s="94"/>
      <c r="C345" s="94"/>
      <c r="D345" s="94"/>
      <c r="E345" s="94"/>
      <c r="F345" s="96"/>
      <c r="G345" s="94"/>
      <c r="H345" s="94"/>
      <c r="I345" s="94"/>
      <c r="J345" s="94"/>
      <c r="K345" s="94"/>
      <c r="L345" s="94"/>
      <c r="M345" s="94"/>
      <c r="N345" s="94"/>
      <c r="O345" s="94"/>
      <c r="P345" s="94"/>
      <c r="Q345" s="94"/>
      <c r="R345" s="94"/>
      <c r="S345" s="94"/>
      <c r="T345" s="94"/>
      <c r="U345" s="94"/>
      <c r="V345" s="94"/>
      <c r="W345" s="94"/>
      <c r="X345" s="94"/>
      <c r="Y345" s="94"/>
      <c r="Z345" s="94"/>
      <c r="AA345" s="94"/>
      <c r="AB345" s="94"/>
      <c r="AC345" s="94"/>
      <c r="AD345" s="94"/>
      <c r="AE345" s="94"/>
      <c r="AF345" s="94"/>
      <c r="AG345" s="94"/>
      <c r="AH345" s="94"/>
      <c r="AI345" s="94"/>
      <c r="AJ345" s="94"/>
      <c r="AK345" s="94"/>
      <c r="AL345" s="94"/>
      <c r="AM345" s="94"/>
      <c r="AN345" s="94"/>
      <c r="AO345" s="94"/>
      <c r="AP345" s="94"/>
      <c r="AQ345" s="94"/>
      <c r="AR345" s="94"/>
      <c r="AS345" s="94"/>
      <c r="AT345" s="94"/>
      <c r="AU345" s="94"/>
      <c r="AV345" s="94"/>
      <c r="AW345" s="94"/>
      <c r="AX345" s="94"/>
      <c r="AY345" s="94"/>
      <c r="AZ345" s="94"/>
      <c r="BA345" s="94"/>
      <c r="BB345" s="94"/>
      <c r="BC345" s="94"/>
      <c r="BD345" s="94"/>
      <c r="BE345" s="94"/>
      <c r="BF345" s="94"/>
      <c r="BG345" s="94"/>
      <c r="BH345" s="94"/>
      <c r="BI345" s="94"/>
      <c r="BJ345" s="94"/>
      <c r="BK345" s="94"/>
      <c r="BL345" s="94"/>
      <c r="BM345" s="94"/>
      <c r="BN345" s="94"/>
      <c r="BO345" s="94"/>
      <c r="BP345" s="94"/>
      <c r="BQ345" s="94"/>
      <c r="BR345" s="94"/>
      <c r="BS345" s="94"/>
      <c r="BT345" s="94"/>
      <c r="BU345" s="94"/>
      <c r="BV345" s="94"/>
      <c r="BW345" s="94"/>
      <c r="BX345" s="94"/>
      <c r="BY345" s="94"/>
      <c r="BZ345" s="94"/>
      <c r="CA345" s="94"/>
      <c r="CB345" s="94"/>
      <c r="CC345" s="94"/>
      <c r="CD345" s="94"/>
      <c r="CE345" s="94"/>
      <c r="CF345" s="94"/>
      <c r="CG345" s="94"/>
      <c r="CH345" s="94"/>
      <c r="CI345" s="94"/>
      <c r="CJ345" s="94"/>
      <c r="CK345" s="94"/>
      <c r="CL345" s="94"/>
      <c r="CM345" s="94"/>
      <c r="CN345" s="94"/>
      <c r="CO345" s="94"/>
      <c r="CP345" s="94"/>
      <c r="CQ345" s="94"/>
      <c r="CR345" s="94"/>
      <c r="CS345" s="94"/>
      <c r="CT345" s="94"/>
      <c r="CU345" s="94"/>
      <c r="CV345" s="94"/>
      <c r="CW345" s="94"/>
      <c r="CX345" s="94"/>
      <c r="CY345" s="94"/>
      <c r="CZ345" s="94"/>
      <c r="DA345" s="94"/>
      <c r="DB345" s="94"/>
      <c r="DC345" s="94"/>
      <c r="DD345" s="94"/>
      <c r="DE345" s="94"/>
      <c r="DF345" s="94"/>
      <c r="DG345" s="94"/>
      <c r="DH345" s="94"/>
      <c r="DI345" s="94"/>
      <c r="DJ345" s="94"/>
      <c r="DK345" s="94"/>
      <c r="DL345" s="94"/>
      <c r="DM345" s="94"/>
      <c r="DN345" s="94"/>
      <c r="DO345" s="94"/>
      <c r="DP345" s="94"/>
      <c r="DQ345" s="94"/>
      <c r="DR345" s="94"/>
      <c r="DS345" s="94"/>
      <c r="DT345" s="94"/>
      <c r="DU345" s="94"/>
      <c r="DV345" s="94"/>
      <c r="DW345" s="94"/>
      <c r="DX345" s="94"/>
      <c r="DY345" s="94"/>
      <c r="DZ345" s="94"/>
      <c r="EA345" s="94"/>
      <c r="EB345" s="94"/>
      <c r="EC345" s="94"/>
      <c r="ED345" s="94"/>
      <c r="EE345" s="94"/>
      <c r="EF345" s="94"/>
      <c r="EG345" s="94"/>
      <c r="EH345" s="94"/>
      <c r="EI345" s="94"/>
      <c r="EJ345" s="94"/>
      <c r="EK345" s="94"/>
      <c r="EL345" s="94"/>
      <c r="EM345" s="94"/>
      <c r="EN345" s="94"/>
      <c r="EO345" s="94"/>
      <c r="EP345" s="94"/>
      <c r="EQ345" s="94"/>
      <c r="ER345" s="94"/>
      <c r="ES345" s="94"/>
      <c r="ET345" s="94"/>
      <c r="EU345" s="94"/>
      <c r="EV345" s="94"/>
      <c r="EW345" s="94"/>
      <c r="EX345" s="94"/>
      <c r="EY345" s="94"/>
      <c r="EZ345" s="94"/>
      <c r="FA345" s="94"/>
      <c r="FB345" s="94"/>
      <c r="FC345" s="94"/>
      <c r="FD345" s="94"/>
      <c r="FE345" s="94"/>
      <c r="FF345" s="94"/>
      <c r="FG345" s="94"/>
      <c r="FH345" s="94"/>
      <c r="FI345" s="94"/>
      <c r="FJ345" s="94"/>
      <c r="FK345" s="94"/>
      <c r="FL345" s="94"/>
      <c r="FM345" s="94"/>
      <c r="FN345" s="94"/>
      <c r="FO345" s="94"/>
      <c r="FP345" s="94"/>
      <c r="FQ345" s="94"/>
      <c r="FR345" s="94"/>
      <c r="FS345" s="94"/>
      <c r="FT345" s="94"/>
      <c r="FU345" s="94"/>
      <c r="FV345" s="94"/>
      <c r="FW345" s="94"/>
      <c r="FX345" s="94"/>
      <c r="FY345" s="94"/>
      <c r="FZ345" s="94"/>
      <c r="GA345" s="94"/>
      <c r="GB345" s="94"/>
      <c r="GC345" s="94"/>
      <c r="GD345" s="94"/>
      <c r="GE345" s="94"/>
      <c r="GF345" s="94"/>
      <c r="GG345" s="94"/>
      <c r="GH345" s="94"/>
      <c r="GI345" s="94"/>
      <c r="GJ345" s="94"/>
      <c r="GK345" s="94"/>
      <c r="GL345" s="94"/>
      <c r="GM345" s="94"/>
      <c r="GN345" s="94"/>
      <c r="GO345" s="94"/>
      <c r="GP345" s="94"/>
      <c r="GQ345" s="94"/>
      <c r="GR345" s="94"/>
      <c r="GS345" s="94"/>
      <c r="GT345" s="94"/>
      <c r="GU345" s="94"/>
      <c r="GV345" s="94"/>
      <c r="GW345" s="94"/>
      <c r="GX345" s="94"/>
      <c r="GY345" s="94"/>
    </row>
    <row r="346" spans="1:207" ht="15.75">
      <c r="A346" s="106"/>
      <c r="B346" s="94"/>
      <c r="C346" s="94"/>
      <c r="D346" s="94"/>
      <c r="E346" s="94"/>
      <c r="F346" s="96"/>
      <c r="G346" s="94"/>
      <c r="H346" s="94"/>
      <c r="I346" s="94"/>
      <c r="J346" s="94"/>
      <c r="K346" s="94"/>
      <c r="L346" s="94"/>
      <c r="M346" s="94"/>
      <c r="N346" s="94"/>
      <c r="O346" s="94"/>
      <c r="P346" s="94"/>
      <c r="Q346" s="94"/>
      <c r="R346" s="94"/>
      <c r="S346" s="94"/>
      <c r="T346" s="94"/>
      <c r="U346" s="94"/>
      <c r="V346" s="94"/>
      <c r="W346" s="94"/>
      <c r="X346" s="94"/>
      <c r="Y346" s="94"/>
      <c r="Z346" s="94"/>
      <c r="AA346" s="94"/>
      <c r="AB346" s="94"/>
      <c r="AC346" s="94"/>
      <c r="AD346" s="94"/>
      <c r="AE346" s="94"/>
      <c r="AF346" s="94"/>
      <c r="AG346" s="94"/>
      <c r="AH346" s="94"/>
      <c r="AI346" s="94"/>
      <c r="AJ346" s="94"/>
      <c r="AK346" s="94"/>
      <c r="AL346" s="94"/>
      <c r="AM346" s="94"/>
      <c r="AN346" s="94"/>
      <c r="AO346" s="94"/>
      <c r="AP346" s="94"/>
      <c r="AQ346" s="94"/>
      <c r="AR346" s="94"/>
      <c r="AS346" s="94"/>
      <c r="AT346" s="94"/>
      <c r="AU346" s="94"/>
      <c r="AV346" s="94"/>
      <c r="AW346" s="94"/>
      <c r="AX346" s="94"/>
      <c r="AY346" s="94"/>
      <c r="AZ346" s="94"/>
      <c r="BA346" s="94"/>
      <c r="BB346" s="94"/>
      <c r="BC346" s="94"/>
      <c r="BD346" s="94"/>
      <c r="BE346" s="94"/>
      <c r="BF346" s="94"/>
      <c r="BG346" s="94"/>
      <c r="BH346" s="94"/>
      <c r="BI346" s="94"/>
      <c r="BJ346" s="94"/>
      <c r="BK346" s="94"/>
      <c r="BL346" s="94"/>
      <c r="BM346" s="94"/>
      <c r="BN346" s="94"/>
      <c r="BO346" s="94"/>
      <c r="BP346" s="94"/>
      <c r="BQ346" s="94"/>
      <c r="BR346" s="94"/>
      <c r="BS346" s="94"/>
      <c r="BT346" s="94"/>
      <c r="BU346" s="94"/>
      <c r="BV346" s="94"/>
      <c r="BW346" s="94"/>
      <c r="BX346" s="94"/>
      <c r="BY346" s="94"/>
      <c r="BZ346" s="94"/>
      <c r="CA346" s="94"/>
      <c r="CB346" s="94"/>
      <c r="CC346" s="94"/>
      <c r="CD346" s="94"/>
      <c r="CE346" s="94"/>
      <c r="CF346" s="94"/>
      <c r="CG346" s="94"/>
      <c r="CH346" s="94"/>
      <c r="CI346" s="94"/>
      <c r="CJ346" s="94"/>
      <c r="CK346" s="94"/>
      <c r="CL346" s="94"/>
      <c r="CM346" s="94"/>
      <c r="CN346" s="94"/>
      <c r="CO346" s="94"/>
      <c r="CP346" s="94"/>
      <c r="CQ346" s="94"/>
      <c r="CR346" s="94"/>
      <c r="CS346" s="94"/>
      <c r="CT346" s="94"/>
      <c r="CU346" s="94"/>
      <c r="CV346" s="94"/>
      <c r="CW346" s="94"/>
      <c r="CX346" s="94"/>
      <c r="CY346" s="94"/>
      <c r="CZ346" s="94"/>
      <c r="DA346" s="94"/>
      <c r="DB346" s="94"/>
      <c r="DC346" s="94"/>
      <c r="DD346" s="94"/>
      <c r="DE346" s="94"/>
      <c r="DF346" s="94"/>
      <c r="DG346" s="94"/>
      <c r="DH346" s="94"/>
      <c r="DI346" s="94"/>
      <c r="DJ346" s="94"/>
      <c r="DK346" s="94"/>
      <c r="DL346" s="94"/>
      <c r="DM346" s="94"/>
      <c r="DN346" s="94"/>
      <c r="DO346" s="94"/>
      <c r="DP346" s="94"/>
      <c r="DQ346" s="94"/>
      <c r="DR346" s="94"/>
      <c r="DS346" s="94"/>
      <c r="DT346" s="94"/>
      <c r="DU346" s="94"/>
      <c r="DV346" s="94"/>
      <c r="DW346" s="94"/>
      <c r="DX346" s="94"/>
      <c r="DY346" s="94"/>
      <c r="DZ346" s="94"/>
      <c r="EA346" s="94"/>
      <c r="EB346" s="94"/>
      <c r="EC346" s="94"/>
      <c r="ED346" s="94"/>
      <c r="EE346" s="94"/>
      <c r="EF346" s="94"/>
      <c r="EG346" s="94"/>
      <c r="EH346" s="94"/>
      <c r="EI346" s="94"/>
      <c r="EJ346" s="94"/>
      <c r="EK346" s="94"/>
      <c r="EL346" s="94"/>
      <c r="EM346" s="94"/>
      <c r="EN346" s="94"/>
      <c r="EO346" s="94"/>
      <c r="EP346" s="94"/>
      <c r="EQ346" s="94"/>
      <c r="ER346" s="94"/>
      <c r="ES346" s="94"/>
      <c r="ET346" s="94"/>
      <c r="EU346" s="94"/>
      <c r="EV346" s="94"/>
      <c r="EW346" s="94"/>
      <c r="EX346" s="94"/>
      <c r="EY346" s="94"/>
      <c r="EZ346" s="94"/>
      <c r="FA346" s="94"/>
      <c r="FB346" s="94"/>
      <c r="FC346" s="94"/>
      <c r="FD346" s="94"/>
      <c r="FE346" s="94"/>
      <c r="FF346" s="94"/>
      <c r="FG346" s="94"/>
      <c r="FH346" s="94"/>
      <c r="FI346" s="94"/>
      <c r="FJ346" s="94"/>
      <c r="FK346" s="94"/>
      <c r="FL346" s="94"/>
      <c r="FM346" s="94"/>
      <c r="FN346" s="94"/>
      <c r="FO346" s="94"/>
      <c r="FP346" s="94"/>
      <c r="FQ346" s="94"/>
      <c r="FR346" s="94"/>
      <c r="FS346" s="94"/>
      <c r="FT346" s="94"/>
      <c r="FU346" s="94"/>
      <c r="FV346" s="94"/>
      <c r="FW346" s="94"/>
      <c r="FX346" s="94"/>
      <c r="FY346" s="94"/>
      <c r="FZ346" s="94"/>
      <c r="GA346" s="94"/>
      <c r="GB346" s="94"/>
      <c r="GC346" s="94"/>
      <c r="GD346" s="94"/>
      <c r="GE346" s="94"/>
      <c r="GF346" s="94"/>
      <c r="GG346" s="94"/>
      <c r="GH346" s="94"/>
      <c r="GI346" s="94"/>
      <c r="GJ346" s="94"/>
      <c r="GK346" s="94"/>
      <c r="GL346" s="94"/>
      <c r="GM346" s="94"/>
      <c r="GN346" s="94"/>
      <c r="GO346" s="94"/>
      <c r="GP346" s="94"/>
      <c r="GQ346" s="94"/>
      <c r="GR346" s="94"/>
      <c r="GS346" s="94"/>
      <c r="GT346" s="94"/>
      <c r="GU346" s="94"/>
      <c r="GV346" s="94"/>
      <c r="GW346" s="94"/>
      <c r="GX346" s="94"/>
      <c r="GY346" s="94"/>
    </row>
    <row r="347" spans="1:207" ht="15.75">
      <c r="A347" s="106"/>
      <c r="B347" s="94"/>
      <c r="C347" s="94"/>
      <c r="D347" s="94"/>
      <c r="E347" s="94"/>
      <c r="F347" s="96"/>
      <c r="G347" s="94"/>
      <c r="H347" s="94"/>
      <c r="I347" s="94"/>
      <c r="J347" s="94"/>
      <c r="K347" s="94"/>
      <c r="L347" s="94"/>
      <c r="M347" s="94"/>
      <c r="N347" s="94"/>
      <c r="O347" s="94"/>
      <c r="P347" s="94"/>
      <c r="Q347" s="94"/>
      <c r="R347" s="94"/>
      <c r="S347" s="94"/>
      <c r="T347" s="94"/>
      <c r="U347" s="94"/>
      <c r="V347" s="94"/>
      <c r="W347" s="94"/>
      <c r="X347" s="94"/>
      <c r="Y347" s="94"/>
      <c r="Z347" s="94"/>
      <c r="AA347" s="94"/>
      <c r="AB347" s="94"/>
      <c r="AC347" s="94"/>
      <c r="AD347" s="94"/>
      <c r="AE347" s="94"/>
      <c r="AF347" s="94"/>
      <c r="AG347" s="94"/>
      <c r="AH347" s="94"/>
      <c r="AI347" s="94"/>
      <c r="AJ347" s="94"/>
      <c r="AK347" s="94"/>
      <c r="AL347" s="94"/>
      <c r="AM347" s="94"/>
      <c r="AN347" s="94"/>
      <c r="AO347" s="94"/>
      <c r="AP347" s="94"/>
      <c r="AQ347" s="94"/>
      <c r="AR347" s="94"/>
      <c r="AS347" s="94"/>
      <c r="AT347" s="94"/>
      <c r="AU347" s="94"/>
      <c r="AV347" s="94"/>
      <c r="AW347" s="94"/>
      <c r="AX347" s="94"/>
      <c r="AY347" s="94"/>
      <c r="AZ347" s="94"/>
      <c r="BA347" s="94"/>
      <c r="BB347" s="94"/>
      <c r="BC347" s="94"/>
      <c r="BD347" s="94"/>
      <c r="BE347" s="94"/>
      <c r="BF347" s="94"/>
      <c r="BG347" s="94"/>
      <c r="BH347" s="94"/>
      <c r="BI347" s="94"/>
      <c r="BJ347" s="94"/>
      <c r="BK347" s="94"/>
      <c r="BL347" s="94"/>
      <c r="BM347" s="94"/>
      <c r="BN347" s="94"/>
      <c r="BO347" s="94"/>
      <c r="BP347" s="94"/>
      <c r="BQ347" s="94"/>
      <c r="BR347" s="94"/>
      <c r="BS347" s="94"/>
      <c r="BT347" s="94"/>
      <c r="BU347" s="94"/>
      <c r="BV347" s="94"/>
      <c r="BW347" s="94"/>
      <c r="BX347" s="94"/>
      <c r="BY347" s="94"/>
      <c r="BZ347" s="94"/>
      <c r="CA347" s="94"/>
      <c r="CB347" s="94"/>
      <c r="CC347" s="94"/>
      <c r="CD347" s="94"/>
      <c r="CE347" s="94"/>
      <c r="CF347" s="94"/>
      <c r="CG347" s="94"/>
      <c r="CH347" s="94"/>
      <c r="CI347" s="94"/>
      <c r="CJ347" s="94"/>
      <c r="CK347" s="94"/>
      <c r="CL347" s="94"/>
      <c r="CM347" s="94"/>
      <c r="CN347" s="94"/>
      <c r="CO347" s="94"/>
      <c r="CP347" s="94"/>
      <c r="CQ347" s="94"/>
      <c r="CR347" s="94"/>
      <c r="CS347" s="94"/>
      <c r="CT347" s="94"/>
      <c r="CU347" s="94"/>
      <c r="CV347" s="94"/>
      <c r="CW347" s="94"/>
      <c r="CX347" s="94"/>
      <c r="CY347" s="94"/>
      <c r="CZ347" s="94"/>
      <c r="DA347" s="94"/>
      <c r="DB347" s="94"/>
      <c r="DC347" s="94"/>
      <c r="DD347" s="94"/>
      <c r="DE347" s="94"/>
      <c r="DF347" s="94"/>
      <c r="DG347" s="94"/>
      <c r="DH347" s="94"/>
      <c r="DI347" s="94"/>
      <c r="DJ347" s="94"/>
      <c r="DK347" s="94"/>
      <c r="DL347" s="94"/>
      <c r="DM347" s="94"/>
      <c r="DN347" s="94"/>
      <c r="DO347" s="94"/>
      <c r="DP347" s="94"/>
      <c r="DQ347" s="94"/>
      <c r="DR347" s="94"/>
      <c r="DS347" s="94"/>
      <c r="DT347" s="94"/>
      <c r="DU347" s="94"/>
      <c r="DV347" s="94"/>
      <c r="DW347" s="94"/>
      <c r="DX347" s="94"/>
      <c r="DY347" s="94"/>
      <c r="DZ347" s="94"/>
      <c r="EA347" s="94"/>
      <c r="EB347" s="94"/>
      <c r="EC347" s="94"/>
      <c r="ED347" s="94"/>
      <c r="EE347" s="94"/>
      <c r="EF347" s="94"/>
      <c r="EG347" s="94"/>
      <c r="EH347" s="94"/>
      <c r="EI347" s="94"/>
      <c r="EJ347" s="94"/>
      <c r="EK347" s="94"/>
      <c r="EL347" s="94"/>
      <c r="EM347" s="94"/>
      <c r="EN347" s="94"/>
      <c r="EO347" s="94"/>
      <c r="EP347" s="94"/>
      <c r="EQ347" s="94"/>
      <c r="ER347" s="94"/>
      <c r="ES347" s="94"/>
      <c r="ET347" s="94"/>
      <c r="EU347" s="94"/>
      <c r="EV347" s="94"/>
      <c r="EW347" s="94"/>
      <c r="EX347" s="94"/>
      <c r="EY347" s="94"/>
      <c r="EZ347" s="94"/>
      <c r="FA347" s="94"/>
      <c r="FB347" s="94"/>
      <c r="FC347" s="94"/>
      <c r="FD347" s="94"/>
      <c r="FE347" s="94"/>
      <c r="FF347" s="94"/>
      <c r="FG347" s="94"/>
      <c r="FH347" s="94"/>
      <c r="FI347" s="94"/>
      <c r="FJ347" s="94"/>
      <c r="FK347" s="94"/>
      <c r="FL347" s="94"/>
      <c r="FM347" s="94"/>
      <c r="FN347" s="94"/>
      <c r="FO347" s="94"/>
      <c r="FP347" s="94"/>
      <c r="FQ347" s="94"/>
      <c r="FR347" s="94"/>
      <c r="FS347" s="94"/>
      <c r="FT347" s="94"/>
      <c r="FU347" s="94"/>
      <c r="FV347" s="94"/>
      <c r="FW347" s="94"/>
      <c r="FX347" s="94"/>
      <c r="FY347" s="94"/>
      <c r="FZ347" s="94"/>
      <c r="GA347" s="94"/>
      <c r="GB347" s="94"/>
      <c r="GC347" s="94"/>
      <c r="GD347" s="94"/>
      <c r="GE347" s="94"/>
      <c r="GF347" s="94"/>
      <c r="GG347" s="94"/>
      <c r="GH347" s="94"/>
      <c r="GI347" s="94"/>
      <c r="GJ347" s="94"/>
      <c r="GK347" s="94"/>
      <c r="GL347" s="94"/>
      <c r="GM347" s="94"/>
      <c r="GN347" s="94"/>
      <c r="GO347" s="94"/>
      <c r="GP347" s="94"/>
      <c r="GQ347" s="94"/>
      <c r="GR347" s="94"/>
      <c r="GS347" s="94"/>
      <c r="GT347" s="94"/>
      <c r="GU347" s="94"/>
      <c r="GV347" s="94"/>
      <c r="GW347" s="94"/>
      <c r="GX347" s="94"/>
      <c r="GY347" s="94"/>
    </row>
    <row r="348" spans="1:207" ht="15.75">
      <c r="A348" s="106"/>
      <c r="B348" s="94"/>
      <c r="C348" s="94"/>
      <c r="D348" s="94"/>
      <c r="E348" s="94"/>
      <c r="F348" s="96"/>
      <c r="G348" s="94"/>
      <c r="H348" s="94"/>
      <c r="I348" s="94"/>
      <c r="J348" s="94"/>
      <c r="K348" s="94"/>
      <c r="L348" s="94"/>
      <c r="M348" s="94"/>
      <c r="N348" s="94"/>
      <c r="O348" s="94"/>
      <c r="P348" s="94"/>
      <c r="Q348" s="94"/>
      <c r="R348" s="94"/>
      <c r="S348" s="94"/>
      <c r="T348" s="94"/>
      <c r="U348" s="94"/>
      <c r="V348" s="94"/>
      <c r="W348" s="94"/>
      <c r="X348" s="94"/>
      <c r="Y348" s="94"/>
      <c r="Z348" s="94"/>
      <c r="AA348" s="94"/>
      <c r="AB348" s="94"/>
      <c r="AC348" s="94"/>
      <c r="AD348" s="94"/>
      <c r="AE348" s="94"/>
      <c r="AF348" s="94"/>
      <c r="AG348" s="94"/>
      <c r="AH348" s="94"/>
      <c r="AI348" s="94"/>
      <c r="AJ348" s="94"/>
      <c r="AK348" s="94"/>
      <c r="AL348" s="94"/>
      <c r="AM348" s="94"/>
      <c r="AN348" s="94"/>
      <c r="AO348" s="94"/>
      <c r="AP348" s="94"/>
      <c r="AQ348" s="94"/>
      <c r="AR348" s="94"/>
      <c r="AS348" s="94"/>
      <c r="AT348" s="94"/>
      <c r="AU348" s="94"/>
      <c r="AV348" s="94"/>
      <c r="AW348" s="94"/>
      <c r="AX348" s="94"/>
      <c r="AY348" s="94"/>
      <c r="AZ348" s="94"/>
      <c r="BA348" s="94"/>
      <c r="BB348" s="94"/>
      <c r="BC348" s="94"/>
      <c r="BD348" s="94"/>
      <c r="BE348" s="94"/>
      <c r="BF348" s="94"/>
      <c r="BG348" s="94"/>
      <c r="BH348" s="94"/>
      <c r="BI348" s="94"/>
      <c r="BJ348" s="94"/>
      <c r="BK348" s="94"/>
      <c r="BL348" s="94"/>
      <c r="BM348" s="94"/>
      <c r="BN348" s="94"/>
      <c r="BO348" s="94"/>
      <c r="BP348" s="94"/>
      <c r="BQ348" s="94"/>
      <c r="BR348" s="94"/>
      <c r="BS348" s="94"/>
      <c r="BT348" s="94"/>
      <c r="BU348" s="94"/>
      <c r="BV348" s="94"/>
      <c r="BW348" s="94"/>
      <c r="BX348" s="94"/>
      <c r="BY348" s="94"/>
      <c r="BZ348" s="94"/>
      <c r="CA348" s="94"/>
      <c r="CB348" s="94"/>
      <c r="CC348" s="94"/>
      <c r="CD348" s="94"/>
      <c r="CE348" s="94"/>
      <c r="CF348" s="94"/>
      <c r="CG348" s="94"/>
      <c r="CH348" s="94"/>
      <c r="CI348" s="94"/>
      <c r="CJ348" s="94"/>
      <c r="CK348" s="94"/>
      <c r="CL348" s="94"/>
      <c r="CM348" s="94"/>
      <c r="CN348" s="94"/>
      <c r="CO348" s="94"/>
      <c r="CP348" s="94"/>
      <c r="CQ348" s="94"/>
      <c r="CR348" s="94"/>
      <c r="CS348" s="94"/>
      <c r="CT348" s="94"/>
      <c r="CU348" s="94"/>
      <c r="CV348" s="94"/>
      <c r="CW348" s="94"/>
      <c r="CX348" s="94"/>
      <c r="CY348" s="94"/>
      <c r="CZ348" s="94"/>
      <c r="DA348" s="94"/>
      <c r="DB348" s="94"/>
      <c r="DC348" s="94"/>
      <c r="DD348" s="94"/>
      <c r="DE348" s="94"/>
      <c r="DF348" s="94"/>
      <c r="DG348" s="94"/>
      <c r="DH348" s="94"/>
      <c r="DI348" s="94"/>
      <c r="DJ348" s="94"/>
      <c r="DK348" s="94"/>
      <c r="DL348" s="94"/>
      <c r="DM348" s="94"/>
      <c r="DN348" s="94"/>
      <c r="DO348" s="94"/>
      <c r="DP348" s="94"/>
      <c r="DQ348" s="94"/>
      <c r="DR348" s="94"/>
      <c r="DS348" s="94"/>
      <c r="DT348" s="94"/>
      <c r="DU348" s="94"/>
      <c r="DV348" s="94"/>
      <c r="DW348" s="94"/>
      <c r="DX348" s="94"/>
      <c r="DY348" s="94"/>
      <c r="DZ348" s="94"/>
      <c r="EA348" s="94"/>
      <c r="EB348" s="94"/>
      <c r="EC348" s="94"/>
      <c r="ED348" s="94"/>
      <c r="EE348" s="94"/>
      <c r="EF348" s="94"/>
      <c r="EG348" s="94"/>
      <c r="EH348" s="94"/>
      <c r="EI348" s="94"/>
      <c r="EJ348" s="94"/>
      <c r="EK348" s="94"/>
      <c r="EL348" s="94"/>
      <c r="EM348" s="94"/>
      <c r="EN348" s="94"/>
      <c r="EO348" s="94"/>
      <c r="EP348" s="94"/>
      <c r="EQ348" s="94"/>
      <c r="ER348" s="94"/>
      <c r="ES348" s="94"/>
      <c r="ET348" s="94"/>
      <c r="EU348" s="94"/>
      <c r="EV348" s="94"/>
      <c r="EW348" s="94"/>
      <c r="EX348" s="94"/>
      <c r="EY348" s="94"/>
      <c r="EZ348" s="94"/>
      <c r="FA348" s="94"/>
      <c r="FB348" s="94"/>
      <c r="FC348" s="94"/>
      <c r="FD348" s="94"/>
      <c r="FE348" s="94"/>
      <c r="FF348" s="94"/>
      <c r="FG348" s="94"/>
      <c r="FH348" s="94"/>
      <c r="FI348" s="94"/>
      <c r="FJ348" s="94"/>
      <c r="FK348" s="94"/>
      <c r="FL348" s="94"/>
      <c r="FM348" s="94"/>
      <c r="FN348" s="94"/>
      <c r="FO348" s="94"/>
      <c r="FP348" s="94"/>
      <c r="FQ348" s="94"/>
      <c r="FR348" s="94"/>
      <c r="FS348" s="94"/>
      <c r="FT348" s="94"/>
      <c r="FU348" s="94"/>
      <c r="FV348" s="94"/>
      <c r="FW348" s="94"/>
      <c r="FX348" s="94"/>
      <c r="FY348" s="94"/>
      <c r="FZ348" s="94"/>
      <c r="GA348" s="94"/>
      <c r="GB348" s="94"/>
      <c r="GC348" s="94"/>
      <c r="GD348" s="94"/>
      <c r="GE348" s="94"/>
      <c r="GF348" s="94"/>
      <c r="GG348" s="94"/>
      <c r="GH348" s="94"/>
      <c r="GI348" s="94"/>
      <c r="GJ348" s="94"/>
      <c r="GK348" s="94"/>
      <c r="GL348" s="94"/>
      <c r="GM348" s="94"/>
      <c r="GN348" s="94"/>
      <c r="GO348" s="94"/>
      <c r="GP348" s="94"/>
      <c r="GQ348" s="94"/>
      <c r="GR348" s="94"/>
      <c r="GS348" s="94"/>
      <c r="GT348" s="94"/>
      <c r="GU348" s="94"/>
      <c r="GV348" s="94"/>
      <c r="GW348" s="94"/>
      <c r="GX348" s="94"/>
      <c r="GY348" s="94"/>
    </row>
    <row r="349" spans="1:207" ht="15.75">
      <c r="A349" s="106"/>
      <c r="B349" s="94"/>
      <c r="C349" s="94"/>
      <c r="D349" s="94"/>
      <c r="E349" s="94"/>
      <c r="F349" s="96"/>
      <c r="G349" s="94"/>
      <c r="H349" s="94"/>
      <c r="I349" s="94"/>
      <c r="J349" s="94"/>
      <c r="K349" s="94"/>
      <c r="L349" s="94"/>
      <c r="M349" s="94"/>
      <c r="N349" s="94"/>
      <c r="O349" s="94"/>
      <c r="P349" s="94"/>
      <c r="Q349" s="94"/>
      <c r="R349" s="94"/>
      <c r="S349" s="94"/>
      <c r="T349" s="94"/>
      <c r="U349" s="94"/>
      <c r="V349" s="94"/>
      <c r="W349" s="94"/>
      <c r="X349" s="94"/>
      <c r="Y349" s="94"/>
      <c r="Z349" s="94"/>
      <c r="AA349" s="94"/>
      <c r="AB349" s="94"/>
      <c r="AC349" s="94"/>
      <c r="AD349" s="94"/>
      <c r="AE349" s="94"/>
      <c r="AF349" s="94"/>
      <c r="AG349" s="94"/>
      <c r="AH349" s="94"/>
      <c r="AI349" s="94"/>
      <c r="AJ349" s="94"/>
      <c r="AK349" s="94"/>
      <c r="AL349" s="94"/>
      <c r="AM349" s="94"/>
      <c r="AN349" s="94"/>
      <c r="AO349" s="94"/>
      <c r="AP349" s="94"/>
      <c r="AQ349" s="94"/>
      <c r="AR349" s="94"/>
      <c r="AS349" s="94"/>
      <c r="AT349" s="94"/>
      <c r="AU349" s="94"/>
      <c r="AV349" s="94"/>
      <c r="AW349" s="94"/>
      <c r="AX349" s="94"/>
      <c r="AY349" s="94"/>
      <c r="AZ349" s="94"/>
      <c r="BA349" s="94"/>
      <c r="BB349" s="94"/>
      <c r="BC349" s="94"/>
      <c r="BD349" s="94"/>
      <c r="BE349" s="94"/>
      <c r="BF349" s="94"/>
      <c r="BG349" s="94"/>
      <c r="BH349" s="94"/>
      <c r="BI349" s="94"/>
      <c r="BJ349" s="94"/>
      <c r="BK349" s="94"/>
      <c r="BL349" s="94"/>
      <c r="BM349" s="94"/>
      <c r="BN349" s="94"/>
      <c r="BO349" s="94"/>
      <c r="BP349" s="94"/>
      <c r="BQ349" s="94"/>
      <c r="BR349" s="94"/>
      <c r="BS349" s="94"/>
      <c r="BT349" s="94"/>
      <c r="BU349" s="94"/>
      <c r="BV349" s="94"/>
      <c r="BW349" s="94"/>
      <c r="BX349" s="94"/>
      <c r="BY349" s="94"/>
      <c r="BZ349" s="94"/>
      <c r="CA349" s="94"/>
      <c r="CB349" s="94"/>
      <c r="CC349" s="94"/>
      <c r="CD349" s="94"/>
      <c r="CE349" s="94"/>
      <c r="CF349" s="94"/>
      <c r="CG349" s="94"/>
      <c r="CH349" s="94"/>
      <c r="CI349" s="94"/>
      <c r="CJ349" s="94"/>
      <c r="CK349" s="94"/>
      <c r="CL349" s="94"/>
      <c r="CM349" s="94"/>
      <c r="CN349" s="94"/>
      <c r="CO349" s="94"/>
      <c r="CP349" s="94"/>
      <c r="CQ349" s="94"/>
      <c r="CR349" s="94"/>
      <c r="CS349" s="94"/>
      <c r="CT349" s="94"/>
      <c r="CU349" s="94"/>
      <c r="CV349" s="94"/>
      <c r="CW349" s="94"/>
      <c r="CX349" s="94"/>
      <c r="CY349" s="94"/>
      <c r="CZ349" s="94"/>
      <c r="DA349" s="94"/>
      <c r="DB349" s="94"/>
      <c r="DC349" s="94"/>
      <c r="DD349" s="94"/>
      <c r="DE349" s="94"/>
      <c r="DF349" s="94"/>
      <c r="DG349" s="94"/>
      <c r="DH349" s="94"/>
      <c r="DI349" s="94"/>
      <c r="DJ349" s="94"/>
      <c r="DK349" s="94"/>
      <c r="DL349" s="94"/>
      <c r="DM349" s="94"/>
      <c r="DN349" s="94"/>
      <c r="DO349" s="94"/>
      <c r="DP349" s="94"/>
      <c r="DQ349" s="94"/>
      <c r="DR349" s="94"/>
      <c r="DS349" s="94"/>
      <c r="DT349" s="94"/>
      <c r="DU349" s="94"/>
      <c r="DV349" s="94"/>
      <c r="DW349" s="94"/>
      <c r="DX349" s="94"/>
      <c r="DY349" s="94"/>
      <c r="DZ349" s="94"/>
      <c r="EA349" s="94"/>
      <c r="EB349" s="94"/>
      <c r="EC349" s="94"/>
      <c r="ED349" s="94"/>
      <c r="EE349" s="94"/>
      <c r="EF349" s="94"/>
      <c r="EG349" s="94"/>
      <c r="EH349" s="94"/>
      <c r="EI349" s="94"/>
      <c r="EJ349" s="94"/>
      <c r="EK349" s="94"/>
      <c r="EL349" s="94"/>
      <c r="EM349" s="94"/>
      <c r="EN349" s="94"/>
      <c r="EO349" s="94"/>
      <c r="EP349" s="94"/>
      <c r="EQ349" s="94"/>
      <c r="ER349" s="94"/>
      <c r="ES349" s="94"/>
      <c r="ET349" s="94"/>
      <c r="EU349" s="94"/>
      <c r="EV349" s="94"/>
      <c r="EW349" s="94"/>
      <c r="EX349" s="94"/>
      <c r="EY349" s="94"/>
      <c r="EZ349" s="94"/>
      <c r="FA349" s="94"/>
      <c r="FB349" s="94"/>
      <c r="FC349" s="94"/>
      <c r="FD349" s="94"/>
      <c r="FE349" s="94"/>
      <c r="FF349" s="94"/>
      <c r="FG349" s="94"/>
      <c r="FH349" s="94"/>
      <c r="FI349" s="94"/>
      <c r="FJ349" s="94"/>
      <c r="FK349" s="94"/>
      <c r="FL349" s="94"/>
      <c r="FM349" s="94"/>
      <c r="FN349" s="94"/>
      <c r="FO349" s="94"/>
      <c r="FP349" s="94"/>
      <c r="FQ349" s="94"/>
      <c r="FR349" s="94"/>
      <c r="FS349" s="94"/>
      <c r="FT349" s="94"/>
      <c r="FU349" s="94"/>
      <c r="FV349" s="94"/>
      <c r="FW349" s="94"/>
      <c r="FX349" s="94"/>
      <c r="FY349" s="94"/>
      <c r="FZ349" s="94"/>
      <c r="GA349" s="94"/>
      <c r="GB349" s="94"/>
      <c r="GC349" s="94"/>
      <c r="GD349" s="94"/>
      <c r="GE349" s="94"/>
      <c r="GF349" s="94"/>
      <c r="GG349" s="94"/>
      <c r="GH349" s="94"/>
      <c r="GI349" s="94"/>
      <c r="GJ349" s="94"/>
      <c r="GK349" s="94"/>
      <c r="GL349" s="94"/>
      <c r="GM349" s="94"/>
      <c r="GN349" s="94"/>
      <c r="GO349" s="94"/>
      <c r="GP349" s="94"/>
      <c r="GQ349" s="94"/>
      <c r="GR349" s="94"/>
      <c r="GS349" s="94"/>
      <c r="GT349" s="94"/>
      <c r="GU349" s="94"/>
      <c r="GV349" s="94"/>
      <c r="GW349" s="94"/>
      <c r="GX349" s="94"/>
      <c r="GY349" s="94"/>
    </row>
    <row r="350" spans="1:207" ht="15.75">
      <c r="A350" s="106"/>
      <c r="B350" s="94"/>
      <c r="C350" s="94"/>
      <c r="D350" s="94"/>
      <c r="E350" s="94"/>
      <c r="F350" s="96"/>
      <c r="G350" s="94"/>
      <c r="H350" s="94"/>
      <c r="I350" s="94"/>
      <c r="J350" s="94"/>
      <c r="K350" s="94"/>
      <c r="L350" s="94"/>
      <c r="M350" s="94"/>
      <c r="N350" s="94"/>
      <c r="O350" s="94"/>
      <c r="P350" s="94"/>
      <c r="Q350" s="94"/>
      <c r="R350" s="94"/>
      <c r="S350" s="94"/>
      <c r="T350" s="94"/>
      <c r="U350" s="94"/>
      <c r="V350" s="94"/>
      <c r="W350" s="94"/>
      <c r="X350" s="94"/>
      <c r="Y350" s="94"/>
      <c r="Z350" s="94"/>
      <c r="AA350" s="94"/>
      <c r="AB350" s="94"/>
      <c r="AC350" s="94"/>
      <c r="AD350" s="94"/>
      <c r="AE350" s="94"/>
      <c r="AF350" s="94"/>
      <c r="AG350" s="94"/>
      <c r="AH350" s="94"/>
      <c r="AI350" s="94"/>
      <c r="AJ350" s="94"/>
      <c r="AK350" s="94"/>
      <c r="AL350" s="94"/>
      <c r="AM350" s="94"/>
      <c r="AN350" s="94"/>
      <c r="AO350" s="94"/>
      <c r="AP350" s="94"/>
      <c r="AQ350" s="94"/>
      <c r="AR350" s="94"/>
      <c r="AS350" s="94"/>
      <c r="AT350" s="94"/>
      <c r="AU350" s="94"/>
      <c r="AV350" s="94"/>
      <c r="AW350" s="94"/>
      <c r="AX350" s="94"/>
      <c r="AY350" s="94"/>
      <c r="AZ350" s="94"/>
      <c r="BA350" s="94"/>
      <c r="BB350" s="94"/>
      <c r="BC350" s="94"/>
      <c r="BD350" s="94"/>
      <c r="BE350" s="94"/>
      <c r="BF350" s="94"/>
      <c r="BG350" s="94"/>
      <c r="BH350" s="94"/>
      <c r="BI350" s="94"/>
      <c r="BJ350" s="94"/>
      <c r="BK350" s="94"/>
      <c r="BL350" s="94"/>
      <c r="BM350" s="94"/>
      <c r="BN350" s="94"/>
      <c r="BO350" s="94"/>
      <c r="BP350" s="94"/>
      <c r="BQ350" s="94"/>
      <c r="BR350" s="94"/>
      <c r="BS350" s="94"/>
      <c r="BT350" s="94"/>
      <c r="BU350" s="94"/>
      <c r="BV350" s="94"/>
      <c r="BW350" s="94"/>
      <c r="BX350" s="94"/>
      <c r="BY350" s="94"/>
      <c r="BZ350" s="94"/>
      <c r="CA350" s="94"/>
      <c r="CB350" s="94"/>
      <c r="CC350" s="94"/>
      <c r="CD350" s="94"/>
      <c r="CE350" s="94"/>
      <c r="CF350" s="94"/>
      <c r="CG350" s="94"/>
      <c r="CH350" s="94"/>
      <c r="CI350" s="94"/>
      <c r="CJ350" s="94"/>
      <c r="CK350" s="94"/>
      <c r="CL350" s="94"/>
      <c r="CM350" s="94"/>
      <c r="CN350" s="94"/>
      <c r="CO350" s="94"/>
      <c r="CP350" s="94"/>
      <c r="CQ350" s="94"/>
      <c r="CR350" s="94"/>
      <c r="CS350" s="94"/>
      <c r="CT350" s="94"/>
      <c r="CU350" s="94"/>
      <c r="CV350" s="94"/>
      <c r="CW350" s="94"/>
      <c r="CX350" s="94"/>
      <c r="CY350" s="94"/>
      <c r="CZ350" s="94"/>
      <c r="DA350" s="94"/>
      <c r="DB350" s="94"/>
      <c r="DC350" s="94"/>
      <c r="DD350" s="94"/>
      <c r="DE350" s="94"/>
      <c r="DF350" s="94"/>
      <c r="DG350" s="94"/>
      <c r="DH350" s="94"/>
      <c r="DI350" s="94"/>
      <c r="DJ350" s="94"/>
      <c r="DK350" s="94"/>
      <c r="DL350" s="94"/>
      <c r="DM350" s="94"/>
      <c r="DN350" s="94"/>
      <c r="DO350" s="94"/>
      <c r="DP350" s="94"/>
      <c r="DQ350" s="94"/>
      <c r="DR350" s="94"/>
      <c r="DS350" s="94"/>
      <c r="DT350" s="94"/>
      <c r="DU350" s="94"/>
      <c r="DV350" s="94"/>
      <c r="DW350" s="94"/>
      <c r="DX350" s="94"/>
      <c r="DY350" s="94"/>
      <c r="DZ350" s="94"/>
      <c r="EA350" s="94"/>
      <c r="EB350" s="94"/>
      <c r="EC350" s="94"/>
      <c r="ED350" s="94"/>
      <c r="EE350" s="94"/>
      <c r="EF350" s="94"/>
      <c r="EG350" s="94"/>
      <c r="EH350" s="94"/>
      <c r="EI350" s="94"/>
      <c r="EJ350" s="94"/>
      <c r="EK350" s="94"/>
      <c r="EL350" s="94"/>
      <c r="EM350" s="94"/>
      <c r="EN350" s="94"/>
      <c r="EO350" s="94"/>
      <c r="EP350" s="94"/>
      <c r="EQ350" s="94"/>
      <c r="ER350" s="94"/>
      <c r="ES350" s="94"/>
      <c r="ET350" s="94"/>
      <c r="EU350" s="94"/>
      <c r="EV350" s="94"/>
      <c r="EW350" s="94"/>
      <c r="EX350" s="94"/>
      <c r="EY350" s="94"/>
      <c r="EZ350" s="94"/>
      <c r="FA350" s="94"/>
      <c r="FB350" s="94"/>
      <c r="FC350" s="94"/>
      <c r="FD350" s="94"/>
      <c r="FE350" s="94"/>
      <c r="FF350" s="94"/>
      <c r="FG350" s="94"/>
      <c r="FH350" s="94"/>
      <c r="FI350" s="94"/>
      <c r="FJ350" s="94"/>
      <c r="FK350" s="94"/>
      <c r="FL350" s="94"/>
      <c r="FM350" s="94"/>
      <c r="FN350" s="94"/>
      <c r="FO350" s="94"/>
      <c r="FP350" s="94"/>
      <c r="FQ350" s="94"/>
      <c r="FR350" s="94"/>
      <c r="FS350" s="94"/>
      <c r="FT350" s="94"/>
      <c r="FU350" s="94"/>
      <c r="FV350" s="94"/>
      <c r="FW350" s="94"/>
      <c r="FX350" s="94"/>
      <c r="FY350" s="94"/>
      <c r="FZ350" s="94"/>
      <c r="GA350" s="94"/>
      <c r="GB350" s="94"/>
      <c r="GC350" s="94"/>
      <c r="GD350" s="94"/>
      <c r="GE350" s="94"/>
      <c r="GF350" s="94"/>
      <c r="GG350" s="94"/>
      <c r="GH350" s="94"/>
      <c r="GI350" s="94"/>
      <c r="GJ350" s="94"/>
      <c r="GK350" s="94"/>
      <c r="GL350" s="94"/>
      <c r="GM350" s="94"/>
      <c r="GN350" s="94"/>
      <c r="GO350" s="94"/>
      <c r="GP350" s="94"/>
      <c r="GQ350" s="94"/>
      <c r="GR350" s="94"/>
      <c r="GS350" s="94"/>
      <c r="GT350" s="94"/>
      <c r="GU350" s="94"/>
      <c r="GV350" s="94"/>
      <c r="GW350" s="94"/>
      <c r="GX350" s="94"/>
      <c r="GY350" s="94"/>
    </row>
    <row r="351" spans="1:207" ht="15.75">
      <c r="A351" s="106"/>
      <c r="B351" s="94"/>
      <c r="C351" s="94"/>
      <c r="D351" s="94"/>
      <c r="E351" s="94"/>
      <c r="F351" s="96"/>
      <c r="G351" s="94"/>
      <c r="H351" s="94"/>
      <c r="I351" s="94"/>
      <c r="J351" s="94"/>
      <c r="K351" s="94"/>
      <c r="L351" s="94"/>
      <c r="M351" s="94"/>
      <c r="N351" s="94"/>
      <c r="O351" s="94"/>
      <c r="P351" s="94"/>
      <c r="Q351" s="94"/>
      <c r="R351" s="94"/>
      <c r="S351" s="94"/>
      <c r="T351" s="94"/>
      <c r="U351" s="94"/>
      <c r="V351" s="94"/>
      <c r="W351" s="94"/>
      <c r="X351" s="94"/>
      <c r="Y351" s="94"/>
      <c r="Z351" s="94"/>
      <c r="AA351" s="94"/>
      <c r="AB351" s="94"/>
      <c r="AC351" s="94"/>
      <c r="AD351" s="94"/>
      <c r="AE351" s="94"/>
      <c r="AF351" s="94"/>
      <c r="AG351" s="94"/>
      <c r="AH351" s="94"/>
      <c r="AI351" s="94"/>
      <c r="AJ351" s="94"/>
      <c r="AK351" s="94"/>
      <c r="AL351" s="94"/>
      <c r="AM351" s="94"/>
      <c r="AN351" s="94"/>
      <c r="AO351" s="94"/>
      <c r="AP351" s="94"/>
      <c r="AQ351" s="94"/>
      <c r="AR351" s="94"/>
      <c r="AS351" s="94"/>
      <c r="AT351" s="94"/>
      <c r="AU351" s="94"/>
      <c r="AV351" s="94"/>
      <c r="AW351" s="94"/>
      <c r="AX351" s="94"/>
      <c r="AY351" s="94"/>
      <c r="AZ351" s="94"/>
      <c r="BA351" s="94"/>
      <c r="BB351" s="94"/>
      <c r="BC351" s="94"/>
      <c r="BD351" s="94"/>
      <c r="BE351" s="94"/>
      <c r="BF351" s="94"/>
      <c r="BG351" s="94"/>
      <c r="BH351" s="94"/>
      <c r="BI351" s="94"/>
      <c r="BJ351" s="94"/>
      <c r="BK351" s="94"/>
      <c r="BL351" s="94"/>
      <c r="BM351" s="94"/>
      <c r="BN351" s="94"/>
      <c r="BO351" s="94"/>
      <c r="BP351" s="94"/>
      <c r="BQ351" s="94"/>
      <c r="BR351" s="94"/>
      <c r="BS351" s="94"/>
      <c r="BT351" s="94"/>
      <c r="BU351" s="94"/>
      <c r="BV351" s="94"/>
      <c r="BW351" s="94"/>
      <c r="BX351" s="94"/>
      <c r="BY351" s="94"/>
      <c r="BZ351" s="94"/>
      <c r="CA351" s="94"/>
      <c r="CB351" s="94"/>
      <c r="CC351" s="94"/>
      <c r="CD351" s="94"/>
      <c r="CE351" s="94"/>
      <c r="CF351" s="94"/>
      <c r="CG351" s="94"/>
      <c r="CH351" s="94"/>
      <c r="CI351" s="94"/>
      <c r="CJ351" s="94"/>
      <c r="CK351" s="94"/>
      <c r="CL351" s="94"/>
      <c r="CM351" s="94"/>
      <c r="CN351" s="94"/>
      <c r="CO351" s="94"/>
      <c r="CP351" s="94"/>
      <c r="CQ351" s="94"/>
      <c r="CR351" s="94"/>
      <c r="CS351" s="94"/>
      <c r="CT351" s="94"/>
      <c r="CU351" s="94"/>
      <c r="CV351" s="94"/>
      <c r="CW351" s="94"/>
      <c r="CX351" s="94"/>
      <c r="CY351" s="94"/>
      <c r="CZ351" s="94"/>
      <c r="DA351" s="94"/>
      <c r="DB351" s="94"/>
      <c r="DC351" s="94"/>
      <c r="DD351" s="94"/>
      <c r="DE351" s="94"/>
      <c r="DF351" s="94"/>
      <c r="DG351" s="94"/>
      <c r="DH351" s="94"/>
      <c r="DI351" s="94"/>
      <c r="DJ351" s="94"/>
      <c r="DK351" s="94"/>
      <c r="DL351" s="94"/>
      <c r="DM351" s="94"/>
      <c r="DN351" s="94"/>
      <c r="DO351" s="94"/>
      <c r="DP351" s="94"/>
      <c r="DQ351" s="94"/>
      <c r="DR351" s="94"/>
      <c r="DS351" s="94"/>
      <c r="DT351" s="94"/>
      <c r="DU351" s="94"/>
      <c r="DV351" s="94"/>
      <c r="DW351" s="94"/>
      <c r="DX351" s="94"/>
      <c r="DY351" s="94"/>
      <c r="DZ351" s="94"/>
      <c r="EA351" s="94"/>
      <c r="EB351" s="94"/>
      <c r="EC351" s="94"/>
      <c r="ED351" s="94"/>
      <c r="EE351" s="94"/>
      <c r="EF351" s="94"/>
      <c r="EG351" s="94"/>
      <c r="EH351" s="94"/>
      <c r="EI351" s="94"/>
      <c r="EJ351" s="94"/>
      <c r="EK351" s="94"/>
      <c r="EL351" s="94"/>
      <c r="EM351" s="94"/>
      <c r="EN351" s="94"/>
      <c r="EO351" s="94"/>
      <c r="EP351" s="94"/>
      <c r="EQ351" s="94"/>
      <c r="ER351" s="94"/>
      <c r="ES351" s="94"/>
      <c r="ET351" s="94"/>
      <c r="EU351" s="94"/>
      <c r="EV351" s="94"/>
      <c r="EW351" s="94"/>
      <c r="EX351" s="94"/>
      <c r="EY351" s="94"/>
      <c r="EZ351" s="94"/>
      <c r="FA351" s="94"/>
      <c r="FB351" s="94"/>
      <c r="FC351" s="94"/>
      <c r="FD351" s="94"/>
      <c r="FE351" s="94"/>
      <c r="FF351" s="94"/>
      <c r="FG351" s="94"/>
      <c r="FH351" s="94"/>
      <c r="FI351" s="94"/>
      <c r="FJ351" s="94"/>
      <c r="FK351" s="94"/>
      <c r="FL351" s="94"/>
      <c r="FM351" s="94"/>
      <c r="FN351" s="94"/>
      <c r="FO351" s="94"/>
      <c r="FP351" s="94"/>
      <c r="FQ351" s="94"/>
      <c r="FR351" s="94"/>
      <c r="FS351" s="94"/>
      <c r="FT351" s="94"/>
      <c r="FU351" s="94"/>
      <c r="FV351" s="94"/>
      <c r="FW351" s="94"/>
      <c r="FX351" s="94"/>
      <c r="FY351" s="94"/>
      <c r="FZ351" s="94"/>
      <c r="GA351" s="94"/>
      <c r="GB351" s="94"/>
      <c r="GC351" s="94"/>
      <c r="GD351" s="94"/>
      <c r="GE351" s="94"/>
      <c r="GF351" s="94"/>
      <c r="GG351" s="94"/>
      <c r="GH351" s="94"/>
      <c r="GI351" s="94"/>
      <c r="GJ351" s="94"/>
      <c r="GK351" s="94"/>
      <c r="GL351" s="94"/>
      <c r="GM351" s="94"/>
      <c r="GN351" s="94"/>
      <c r="GO351" s="94"/>
      <c r="GP351" s="94"/>
      <c r="GQ351" s="94"/>
      <c r="GR351" s="94"/>
      <c r="GS351" s="94"/>
      <c r="GT351" s="94"/>
      <c r="GU351" s="94"/>
      <c r="GV351" s="94"/>
      <c r="GW351" s="94"/>
      <c r="GX351" s="94"/>
      <c r="GY351" s="94"/>
    </row>
    <row r="352" spans="1:207" ht="15.75">
      <c r="A352" s="106"/>
      <c r="B352" s="94"/>
      <c r="C352" s="94"/>
      <c r="D352" s="94"/>
      <c r="E352" s="94"/>
      <c r="F352" s="96"/>
      <c r="G352" s="94"/>
      <c r="H352" s="94"/>
      <c r="I352" s="94"/>
      <c r="J352" s="94"/>
      <c r="K352" s="94"/>
      <c r="L352" s="94"/>
      <c r="M352" s="94"/>
      <c r="N352" s="94"/>
      <c r="O352" s="94"/>
      <c r="P352" s="94"/>
      <c r="Q352" s="94"/>
      <c r="R352" s="94"/>
      <c r="S352" s="94"/>
      <c r="T352" s="94"/>
      <c r="U352" s="94"/>
      <c r="V352" s="94"/>
      <c r="W352" s="94"/>
      <c r="X352" s="94"/>
      <c r="Y352" s="94"/>
      <c r="Z352" s="94"/>
      <c r="AA352" s="94"/>
      <c r="AB352" s="94"/>
      <c r="AC352" s="94"/>
      <c r="AD352" s="94"/>
      <c r="AE352" s="94"/>
      <c r="AF352" s="94"/>
      <c r="AG352" s="94"/>
      <c r="AH352" s="94"/>
      <c r="AI352" s="94"/>
      <c r="AJ352" s="94"/>
      <c r="AK352" s="94"/>
      <c r="AL352" s="94"/>
      <c r="AM352" s="94"/>
      <c r="AN352" s="94"/>
      <c r="AO352" s="94"/>
      <c r="AP352" s="94"/>
      <c r="AQ352" s="94"/>
      <c r="AR352" s="94"/>
      <c r="AS352" s="94"/>
      <c r="AT352" s="94"/>
      <c r="AU352" s="94"/>
      <c r="AV352" s="94"/>
      <c r="AW352" s="94"/>
      <c r="AX352" s="94"/>
      <c r="AY352" s="94"/>
      <c r="AZ352" s="94"/>
      <c r="BA352" s="94"/>
      <c r="BB352" s="94"/>
      <c r="BC352" s="94"/>
      <c r="BD352" s="94"/>
      <c r="BE352" s="94"/>
      <c r="BF352" s="94"/>
      <c r="BG352" s="94"/>
      <c r="BH352" s="94"/>
      <c r="BI352" s="94"/>
      <c r="BJ352" s="94"/>
      <c r="BK352" s="94"/>
      <c r="BL352" s="94"/>
      <c r="BM352" s="94"/>
      <c r="BN352" s="94"/>
      <c r="BO352" s="94"/>
      <c r="BP352" s="94"/>
      <c r="BQ352" s="94"/>
      <c r="BR352" s="94"/>
      <c r="BS352" s="94"/>
      <c r="BT352" s="94"/>
      <c r="BU352" s="94"/>
      <c r="BV352" s="94"/>
      <c r="BW352" s="94"/>
      <c r="BX352" s="94"/>
      <c r="BY352" s="94"/>
      <c r="BZ352" s="94"/>
      <c r="CA352" s="94"/>
      <c r="CB352" s="94"/>
      <c r="CC352" s="94"/>
      <c r="CD352" s="94"/>
      <c r="CE352" s="94"/>
      <c r="CF352" s="94"/>
      <c r="CG352" s="94"/>
      <c r="CH352" s="94"/>
      <c r="CI352" s="94"/>
      <c r="CJ352" s="94"/>
      <c r="CK352" s="94"/>
      <c r="CL352" s="94"/>
      <c r="CM352" s="94"/>
      <c r="CN352" s="94"/>
      <c r="CO352" s="94"/>
      <c r="CP352" s="94"/>
      <c r="CQ352" s="94"/>
      <c r="CR352" s="94"/>
      <c r="CS352" s="94"/>
      <c r="CT352" s="94"/>
      <c r="CU352" s="94"/>
      <c r="CV352" s="94"/>
      <c r="CW352" s="94"/>
      <c r="CX352" s="94"/>
      <c r="CY352" s="94"/>
      <c r="CZ352" s="94"/>
      <c r="DA352" s="94"/>
      <c r="DB352" s="94"/>
      <c r="DC352" s="94"/>
      <c r="DD352" s="94"/>
      <c r="DE352" s="94"/>
      <c r="DF352" s="94"/>
      <c r="DG352" s="94"/>
      <c r="DH352" s="94"/>
      <c r="DI352" s="94"/>
      <c r="DJ352" s="94"/>
      <c r="DK352" s="94"/>
      <c r="DL352" s="94"/>
      <c r="DM352" s="94"/>
      <c r="DN352" s="94"/>
      <c r="DO352" s="94"/>
      <c r="DP352" s="94"/>
      <c r="DQ352" s="94"/>
      <c r="DR352" s="94"/>
      <c r="DS352" s="94"/>
      <c r="DT352" s="94"/>
      <c r="DU352" s="94"/>
      <c r="DV352" s="94"/>
      <c r="DW352" s="94"/>
      <c r="DX352" s="94"/>
      <c r="DY352" s="94"/>
      <c r="DZ352" s="94"/>
      <c r="EA352" s="94"/>
      <c r="EB352" s="94"/>
      <c r="EC352" s="94"/>
      <c r="ED352" s="94"/>
      <c r="EE352" s="94"/>
      <c r="EF352" s="94"/>
      <c r="EG352" s="94"/>
      <c r="EH352" s="94"/>
      <c r="EI352" s="94"/>
      <c r="EJ352" s="94"/>
      <c r="EK352" s="94"/>
      <c r="EL352" s="94"/>
      <c r="EM352" s="94"/>
      <c r="EN352" s="94"/>
      <c r="EO352" s="94"/>
      <c r="EP352" s="94"/>
      <c r="EQ352" s="94"/>
      <c r="ER352" s="94"/>
      <c r="ES352" s="94"/>
      <c r="ET352" s="94"/>
      <c r="EU352" s="94"/>
      <c r="EV352" s="94"/>
      <c r="EW352" s="94"/>
      <c r="EX352" s="94"/>
      <c r="EY352" s="94"/>
      <c r="EZ352" s="94"/>
      <c r="FA352" s="94"/>
      <c r="FB352" s="94"/>
      <c r="FC352" s="94"/>
      <c r="FD352" s="94"/>
      <c r="FE352" s="94"/>
      <c r="FF352" s="94"/>
      <c r="FG352" s="94"/>
      <c r="FH352" s="94"/>
      <c r="FI352" s="94"/>
      <c r="FJ352" s="94"/>
      <c r="FK352" s="94"/>
      <c r="FL352" s="94"/>
      <c r="FM352" s="94"/>
      <c r="FN352" s="94"/>
      <c r="FO352" s="94"/>
      <c r="FP352" s="94"/>
      <c r="FQ352" s="94"/>
      <c r="FR352" s="94"/>
      <c r="FS352" s="94"/>
      <c r="FT352" s="94"/>
      <c r="FU352" s="94"/>
      <c r="FV352" s="94"/>
      <c r="FW352" s="94"/>
      <c r="FX352" s="94"/>
      <c r="FY352" s="94"/>
      <c r="FZ352" s="94"/>
      <c r="GA352" s="94"/>
      <c r="GB352" s="94"/>
      <c r="GC352" s="94"/>
      <c r="GD352" s="94"/>
      <c r="GE352" s="94"/>
      <c r="GF352" s="94"/>
      <c r="GG352" s="94"/>
      <c r="GH352" s="94"/>
      <c r="GI352" s="94"/>
      <c r="GJ352" s="94"/>
      <c r="GK352" s="94"/>
      <c r="GL352" s="94"/>
      <c r="GM352" s="94"/>
      <c r="GN352" s="94"/>
      <c r="GO352" s="94"/>
      <c r="GP352" s="94"/>
      <c r="GQ352" s="94"/>
      <c r="GR352" s="94"/>
      <c r="GS352" s="94"/>
      <c r="GT352" s="94"/>
      <c r="GU352" s="94"/>
      <c r="GV352" s="94"/>
      <c r="GW352" s="94"/>
      <c r="GX352" s="94"/>
      <c r="GY352" s="94"/>
    </row>
    <row r="353" spans="1:207" ht="15.75">
      <c r="A353" s="106"/>
      <c r="B353" s="94"/>
      <c r="C353" s="94"/>
      <c r="D353" s="94"/>
      <c r="E353" s="94"/>
      <c r="F353" s="96"/>
      <c r="G353" s="94"/>
      <c r="H353" s="94"/>
      <c r="I353" s="94"/>
      <c r="J353" s="94"/>
      <c r="K353" s="94"/>
      <c r="L353" s="94"/>
      <c r="M353" s="94"/>
      <c r="N353" s="94"/>
      <c r="O353" s="94"/>
      <c r="P353" s="94"/>
      <c r="Q353" s="94"/>
      <c r="R353" s="94"/>
      <c r="S353" s="94"/>
      <c r="T353" s="94"/>
      <c r="U353" s="94"/>
      <c r="V353" s="94"/>
      <c r="W353" s="94"/>
      <c r="X353" s="94"/>
      <c r="Y353" s="94"/>
      <c r="Z353" s="94"/>
      <c r="AA353" s="94"/>
      <c r="AB353" s="94"/>
      <c r="AC353" s="94"/>
      <c r="AD353" s="94"/>
      <c r="AE353" s="94"/>
      <c r="AF353" s="94"/>
      <c r="AG353" s="94"/>
      <c r="AH353" s="94"/>
      <c r="AI353" s="94"/>
      <c r="AJ353" s="94"/>
      <c r="AK353" s="94"/>
      <c r="AL353" s="94"/>
      <c r="AM353" s="94"/>
      <c r="AN353" s="94"/>
      <c r="AO353" s="94"/>
      <c r="AP353" s="94"/>
      <c r="AQ353" s="94"/>
      <c r="AR353" s="94"/>
      <c r="AS353" s="94"/>
      <c r="AT353" s="94"/>
      <c r="AU353" s="94"/>
      <c r="AV353" s="94"/>
      <c r="AW353" s="94"/>
      <c r="AX353" s="94"/>
      <c r="AY353" s="94"/>
      <c r="AZ353" s="94"/>
      <c r="BA353" s="94"/>
      <c r="BB353" s="94"/>
      <c r="BC353" s="94"/>
      <c r="BD353" s="94"/>
      <c r="BE353" s="94"/>
      <c r="BF353" s="94"/>
      <c r="BG353" s="94"/>
      <c r="BH353" s="94"/>
      <c r="BI353" s="94"/>
      <c r="BJ353" s="94"/>
      <c r="BK353" s="94"/>
      <c r="BL353" s="94"/>
      <c r="BM353" s="94"/>
      <c r="BN353" s="94"/>
      <c r="BO353" s="94"/>
      <c r="BP353" s="94"/>
      <c r="BQ353" s="94"/>
      <c r="BR353" s="94"/>
      <c r="BS353" s="94"/>
      <c r="BT353" s="94"/>
      <c r="BU353" s="94"/>
      <c r="BV353" s="94"/>
      <c r="BW353" s="94"/>
      <c r="BX353" s="94"/>
      <c r="BY353" s="94"/>
      <c r="BZ353" s="94"/>
      <c r="CA353" s="94"/>
      <c r="CB353" s="94"/>
      <c r="CC353" s="94"/>
      <c r="CD353" s="94"/>
      <c r="CE353" s="94"/>
      <c r="CF353" s="94"/>
      <c r="CG353" s="94"/>
      <c r="CH353" s="94"/>
      <c r="CI353" s="94"/>
      <c r="CJ353" s="94"/>
      <c r="CK353" s="94"/>
      <c r="CL353" s="94"/>
      <c r="CM353" s="94"/>
      <c r="CN353" s="94"/>
      <c r="CO353" s="94"/>
      <c r="CP353" s="94"/>
      <c r="CQ353" s="94"/>
      <c r="CR353" s="94"/>
      <c r="CS353" s="94"/>
      <c r="CT353" s="94"/>
      <c r="CU353" s="94"/>
      <c r="CV353" s="94"/>
      <c r="CW353" s="94"/>
      <c r="CX353" s="94"/>
      <c r="CY353" s="94"/>
      <c r="CZ353" s="94"/>
      <c r="DA353" s="94"/>
      <c r="DB353" s="94"/>
      <c r="DC353" s="94"/>
      <c r="DD353" s="94"/>
      <c r="DE353" s="94"/>
      <c r="DF353" s="94"/>
      <c r="DG353" s="94"/>
      <c r="DH353" s="94"/>
      <c r="DI353" s="94"/>
      <c r="DJ353" s="94"/>
      <c r="DK353" s="94"/>
      <c r="DL353" s="94"/>
      <c r="DM353" s="94"/>
      <c r="DN353" s="94"/>
      <c r="DO353" s="94"/>
      <c r="DP353" s="94"/>
      <c r="DQ353" s="94"/>
      <c r="DR353" s="94"/>
      <c r="DS353" s="94"/>
      <c r="DT353" s="94"/>
      <c r="DU353" s="94"/>
      <c r="DV353" s="94"/>
      <c r="DW353" s="94"/>
      <c r="DX353" s="94"/>
      <c r="DY353" s="94"/>
      <c r="DZ353" s="94"/>
      <c r="EA353" s="94"/>
      <c r="EB353" s="94"/>
      <c r="EC353" s="94"/>
      <c r="ED353" s="94"/>
      <c r="EE353" s="94"/>
      <c r="EF353" s="94"/>
      <c r="EG353" s="94"/>
      <c r="EH353" s="94"/>
      <c r="EI353" s="94"/>
      <c r="EJ353" s="94"/>
      <c r="EK353" s="94"/>
      <c r="EL353" s="94"/>
      <c r="EM353" s="94"/>
      <c r="EN353" s="94"/>
      <c r="EO353" s="94"/>
      <c r="EP353" s="94"/>
      <c r="EQ353" s="94"/>
      <c r="ER353" s="94"/>
      <c r="ES353" s="94"/>
      <c r="ET353" s="94"/>
      <c r="EU353" s="94"/>
      <c r="EV353" s="94"/>
      <c r="EW353" s="94"/>
      <c r="EX353" s="94"/>
      <c r="EY353" s="94"/>
      <c r="EZ353" s="94"/>
      <c r="FA353" s="94"/>
      <c r="FB353" s="94"/>
      <c r="FC353" s="94"/>
      <c r="FD353" s="94"/>
      <c r="FE353" s="94"/>
      <c r="FF353" s="94"/>
      <c r="FG353" s="94"/>
      <c r="FH353" s="94"/>
      <c r="FI353" s="94"/>
      <c r="FJ353" s="94"/>
      <c r="FK353" s="94"/>
      <c r="FL353" s="94"/>
      <c r="FM353" s="94"/>
      <c r="FN353" s="94"/>
      <c r="FO353" s="94"/>
      <c r="FP353" s="94"/>
      <c r="FQ353" s="94"/>
      <c r="FR353" s="94"/>
      <c r="FS353" s="94"/>
      <c r="FT353" s="94"/>
      <c r="FU353" s="94"/>
      <c r="FV353" s="94"/>
      <c r="FW353" s="94"/>
      <c r="FX353" s="94"/>
      <c r="FY353" s="94"/>
      <c r="FZ353" s="94"/>
      <c r="GA353" s="94"/>
      <c r="GB353" s="94"/>
      <c r="GC353" s="94"/>
      <c r="GD353" s="94"/>
      <c r="GE353" s="94"/>
      <c r="GF353" s="94"/>
      <c r="GG353" s="94"/>
      <c r="GH353" s="94"/>
      <c r="GI353" s="94"/>
      <c r="GJ353" s="94"/>
      <c r="GK353" s="94"/>
      <c r="GL353" s="94"/>
      <c r="GM353" s="94"/>
      <c r="GN353" s="94"/>
      <c r="GO353" s="94"/>
      <c r="GP353" s="94"/>
      <c r="GQ353" s="94"/>
      <c r="GR353" s="94"/>
      <c r="GS353" s="94"/>
      <c r="GT353" s="94"/>
      <c r="GU353" s="94"/>
      <c r="GV353" s="94"/>
      <c r="GW353" s="94"/>
      <c r="GX353" s="94"/>
      <c r="GY353" s="94"/>
    </row>
    <row r="354" spans="1:207" ht="15.75">
      <c r="A354" s="106"/>
      <c r="B354" s="94"/>
      <c r="C354" s="94"/>
      <c r="D354" s="94"/>
      <c r="E354" s="94"/>
      <c r="F354" s="96"/>
      <c r="G354" s="94"/>
      <c r="H354" s="94"/>
      <c r="I354" s="94"/>
      <c r="J354" s="94"/>
      <c r="K354" s="94"/>
      <c r="L354" s="94"/>
      <c r="M354" s="94"/>
      <c r="N354" s="94"/>
      <c r="O354" s="94"/>
      <c r="P354" s="94"/>
      <c r="Q354" s="94"/>
      <c r="R354" s="94"/>
      <c r="S354" s="94"/>
      <c r="T354" s="94"/>
      <c r="U354" s="94"/>
      <c r="V354" s="94"/>
      <c r="W354" s="94"/>
      <c r="X354" s="94"/>
      <c r="Y354" s="94"/>
      <c r="Z354" s="94"/>
      <c r="AA354" s="94"/>
      <c r="AB354" s="94"/>
      <c r="AC354" s="94"/>
      <c r="AD354" s="94"/>
      <c r="AE354" s="94"/>
      <c r="AF354" s="94"/>
      <c r="AG354" s="94"/>
      <c r="AH354" s="94"/>
      <c r="AI354" s="94"/>
      <c r="AJ354" s="94"/>
      <c r="AK354" s="94"/>
      <c r="AL354" s="94"/>
      <c r="AM354" s="94"/>
      <c r="AN354" s="94"/>
      <c r="AO354" s="94"/>
      <c r="AP354" s="94"/>
      <c r="AQ354" s="94"/>
      <c r="AR354" s="94"/>
      <c r="AS354" s="94"/>
      <c r="AT354" s="94"/>
      <c r="AU354" s="94"/>
      <c r="AV354" s="94"/>
      <c r="AW354" s="94"/>
      <c r="AX354" s="94"/>
      <c r="AY354" s="94"/>
      <c r="AZ354" s="94"/>
      <c r="BA354" s="94"/>
      <c r="BB354" s="94"/>
      <c r="BC354" s="94"/>
      <c r="BD354" s="94"/>
      <c r="BE354" s="94"/>
      <c r="BF354" s="94"/>
      <c r="BG354" s="94"/>
      <c r="BH354" s="94"/>
      <c r="BI354" s="94"/>
      <c r="BJ354" s="94"/>
      <c r="BK354" s="94"/>
      <c r="BL354" s="94"/>
      <c r="BM354" s="94"/>
      <c r="BN354" s="94"/>
      <c r="BO354" s="94"/>
      <c r="BP354" s="94"/>
      <c r="BQ354" s="94"/>
      <c r="BR354" s="94"/>
      <c r="BS354" s="94"/>
      <c r="BT354" s="94"/>
      <c r="BU354" s="94"/>
      <c r="BV354" s="94"/>
      <c r="BW354" s="94"/>
      <c r="BX354" s="94"/>
      <c r="BY354" s="94"/>
      <c r="BZ354" s="94"/>
      <c r="CA354" s="94"/>
      <c r="CB354" s="94"/>
      <c r="CC354" s="94"/>
      <c r="CD354" s="94"/>
      <c r="CE354" s="94"/>
      <c r="CF354" s="94"/>
      <c r="CG354" s="94"/>
      <c r="CH354" s="94"/>
      <c r="CI354" s="94"/>
      <c r="CJ354" s="94"/>
      <c r="CK354" s="94"/>
      <c r="CL354" s="94"/>
      <c r="CM354" s="94"/>
      <c r="CN354" s="94"/>
      <c r="CO354" s="94"/>
      <c r="CP354" s="94"/>
      <c r="CQ354" s="94"/>
      <c r="CR354" s="94"/>
      <c r="CS354" s="94"/>
      <c r="CT354" s="94"/>
      <c r="CU354" s="94"/>
      <c r="CV354" s="94"/>
      <c r="CW354" s="94"/>
      <c r="CX354" s="94"/>
      <c r="CY354" s="94"/>
      <c r="CZ354" s="94"/>
      <c r="DA354" s="94"/>
      <c r="DB354" s="94"/>
      <c r="DC354" s="94"/>
      <c r="DD354" s="94"/>
      <c r="DE354" s="94"/>
      <c r="DF354" s="94"/>
      <c r="DG354" s="94"/>
      <c r="DH354" s="94"/>
      <c r="DI354" s="94"/>
      <c r="DJ354" s="94"/>
      <c r="DK354" s="94"/>
      <c r="DL354" s="94"/>
      <c r="DM354" s="94"/>
      <c r="DN354" s="94"/>
      <c r="DO354" s="94"/>
      <c r="DP354" s="94"/>
      <c r="DQ354" s="94"/>
      <c r="DR354" s="94"/>
      <c r="DS354" s="94"/>
      <c r="DT354" s="94"/>
      <c r="DU354" s="94"/>
      <c r="DV354" s="94"/>
      <c r="DW354" s="94"/>
      <c r="DX354" s="94"/>
      <c r="DY354" s="94"/>
      <c r="DZ354" s="94"/>
      <c r="EA354" s="94"/>
      <c r="EB354" s="94"/>
      <c r="EC354" s="94"/>
      <c r="ED354" s="94"/>
      <c r="EE354" s="94"/>
      <c r="EF354" s="94"/>
      <c r="EG354" s="94"/>
      <c r="EH354" s="94"/>
      <c r="EI354" s="94"/>
      <c r="EJ354" s="94"/>
      <c r="EK354" s="94"/>
      <c r="EL354" s="94"/>
      <c r="EM354" s="94"/>
      <c r="EN354" s="94"/>
      <c r="EO354" s="94"/>
      <c r="EP354" s="94"/>
      <c r="EQ354" s="94"/>
      <c r="ER354" s="94"/>
      <c r="ES354" s="94"/>
      <c r="ET354" s="94"/>
      <c r="EU354" s="94"/>
      <c r="EV354" s="94"/>
      <c r="EW354" s="94"/>
      <c r="EX354" s="94"/>
      <c r="EY354" s="94"/>
      <c r="EZ354" s="94"/>
      <c r="FA354" s="94"/>
      <c r="FB354" s="94"/>
      <c r="FC354" s="94"/>
      <c r="FD354" s="94"/>
      <c r="FE354" s="94"/>
      <c r="FF354" s="94"/>
      <c r="FG354" s="94"/>
      <c r="FH354" s="94"/>
      <c r="FI354" s="94"/>
      <c r="FJ354" s="94"/>
      <c r="FK354" s="94"/>
      <c r="FL354" s="94"/>
      <c r="FM354" s="94"/>
      <c r="FN354" s="94"/>
      <c r="FO354" s="94"/>
      <c r="FP354" s="94"/>
      <c r="FQ354" s="94"/>
      <c r="FR354" s="94"/>
      <c r="FS354" s="94"/>
      <c r="FT354" s="94"/>
      <c r="FU354" s="94"/>
      <c r="FV354" s="94"/>
      <c r="FW354" s="94"/>
      <c r="FX354" s="94"/>
      <c r="FY354" s="94"/>
      <c r="FZ354" s="94"/>
      <c r="GA354" s="94"/>
      <c r="GB354" s="94"/>
      <c r="GC354" s="94"/>
      <c r="GD354" s="94"/>
      <c r="GE354" s="94"/>
      <c r="GF354" s="94"/>
      <c r="GG354" s="94"/>
      <c r="GH354" s="94"/>
      <c r="GI354" s="94"/>
      <c r="GJ354" s="94"/>
      <c r="GK354" s="94"/>
      <c r="GL354" s="94"/>
      <c r="GM354" s="94"/>
      <c r="GN354" s="94"/>
      <c r="GO354" s="94"/>
      <c r="GP354" s="94"/>
      <c r="GQ354" s="94"/>
      <c r="GR354" s="94"/>
      <c r="GS354" s="94"/>
      <c r="GT354" s="94"/>
      <c r="GU354" s="94"/>
      <c r="GV354" s="94"/>
      <c r="GW354" s="94"/>
      <c r="GX354" s="94"/>
      <c r="GY354" s="94"/>
    </row>
    <row r="355" spans="1:207" ht="15.75">
      <c r="A355" s="106"/>
      <c r="B355" s="94"/>
      <c r="C355" s="94"/>
      <c r="D355" s="94"/>
      <c r="E355" s="94"/>
      <c r="F355" s="96"/>
      <c r="G355" s="94"/>
      <c r="H355" s="94"/>
      <c r="I355" s="94"/>
      <c r="J355" s="94"/>
      <c r="K355" s="94"/>
      <c r="L355" s="94"/>
      <c r="M355" s="94"/>
      <c r="N355" s="94"/>
      <c r="O355" s="94"/>
      <c r="P355" s="94"/>
      <c r="Q355" s="94"/>
      <c r="R355" s="94"/>
      <c r="S355" s="94"/>
      <c r="T355" s="94"/>
      <c r="U355" s="94"/>
      <c r="V355" s="94"/>
      <c r="W355" s="94"/>
      <c r="X355" s="94"/>
      <c r="Y355" s="94"/>
      <c r="Z355" s="94"/>
      <c r="AA355" s="94"/>
      <c r="AB355" s="94"/>
      <c r="AC355" s="94"/>
      <c r="AD355" s="94"/>
      <c r="AE355" s="94"/>
      <c r="AF355" s="94"/>
      <c r="AG355" s="94"/>
      <c r="AH355" s="94"/>
      <c r="AI355" s="94"/>
      <c r="AJ355" s="94"/>
      <c r="AK355" s="94"/>
      <c r="AL355" s="94"/>
      <c r="AM355" s="94"/>
      <c r="AN355" s="94"/>
      <c r="AO355" s="94"/>
      <c r="AP355" s="94"/>
      <c r="AQ355" s="94"/>
      <c r="AR355" s="94"/>
      <c r="AS355" s="94"/>
      <c r="AT355" s="94"/>
      <c r="AU355" s="94"/>
      <c r="AV355" s="94"/>
      <c r="AW355" s="94"/>
      <c r="AX355" s="94"/>
      <c r="AY355" s="94"/>
      <c r="AZ355" s="94"/>
      <c r="BA355" s="94"/>
      <c r="BB355" s="94"/>
      <c r="BC355" s="94"/>
      <c r="BD355" s="94"/>
      <c r="BE355" s="94"/>
      <c r="BF355" s="94"/>
      <c r="BG355" s="94"/>
      <c r="BH355" s="94"/>
      <c r="BI355" s="94"/>
      <c r="BJ355" s="94"/>
      <c r="BK355" s="94"/>
      <c r="BL355" s="94"/>
      <c r="BM355" s="94"/>
      <c r="BN355" s="94"/>
      <c r="BO355" s="94"/>
      <c r="BP355" s="94"/>
      <c r="BQ355" s="94"/>
      <c r="BR355" s="94"/>
      <c r="BS355" s="94"/>
      <c r="BT355" s="94"/>
      <c r="BU355" s="94"/>
      <c r="BV355" s="94"/>
      <c r="BW355" s="94"/>
      <c r="BX355" s="94"/>
      <c r="BY355" s="94"/>
      <c r="BZ355" s="94"/>
      <c r="CA355" s="94"/>
      <c r="CB355" s="94"/>
      <c r="CC355" s="94"/>
      <c r="CD355" s="94"/>
      <c r="CE355" s="94"/>
      <c r="CF355" s="94"/>
      <c r="CG355" s="94"/>
      <c r="CH355" s="94"/>
      <c r="CI355" s="94"/>
      <c r="CJ355" s="94"/>
      <c r="CK355" s="94"/>
      <c r="CL355" s="94"/>
      <c r="CM355" s="94"/>
      <c r="CN355" s="94"/>
      <c r="CO355" s="94"/>
      <c r="CP355" s="94"/>
      <c r="CQ355" s="94"/>
      <c r="CR355" s="94"/>
      <c r="CS355" s="94"/>
      <c r="CT355" s="94"/>
      <c r="CU355" s="94"/>
      <c r="CV355" s="94"/>
      <c r="CW355" s="94"/>
      <c r="CX355" s="94"/>
      <c r="CY355" s="94"/>
      <c r="CZ355" s="94"/>
      <c r="DA355" s="94"/>
      <c r="DB355" s="94"/>
      <c r="DC355" s="94"/>
      <c r="DD355" s="94"/>
      <c r="DE355" s="94"/>
      <c r="DF355" s="94"/>
      <c r="DG355" s="94"/>
      <c r="DH355" s="94"/>
      <c r="DI355" s="94"/>
      <c r="DJ355" s="94"/>
      <c r="DK355" s="94"/>
      <c r="DL355" s="94"/>
      <c r="DM355" s="94"/>
      <c r="DN355" s="94"/>
      <c r="DO355" s="94"/>
      <c r="DP355" s="94"/>
      <c r="DQ355" s="94"/>
      <c r="DR355" s="94"/>
      <c r="DS355" s="94"/>
      <c r="DT355" s="94"/>
      <c r="DU355" s="94"/>
      <c r="DV355" s="94"/>
      <c r="DW355" s="94"/>
      <c r="DX355" s="94"/>
      <c r="DY355" s="94"/>
      <c r="DZ355" s="94"/>
      <c r="EA355" s="94"/>
      <c r="EB355" s="94"/>
      <c r="EC355" s="94"/>
      <c r="ED355" s="94"/>
      <c r="EE355" s="94"/>
      <c r="EF355" s="94"/>
      <c r="EG355" s="94"/>
      <c r="EH355" s="94"/>
      <c r="EI355" s="94"/>
      <c r="EJ355" s="94"/>
      <c r="EK355" s="94"/>
      <c r="EL355" s="94"/>
      <c r="EM355" s="94"/>
      <c r="EN355" s="94"/>
      <c r="EO355" s="94"/>
      <c r="EP355" s="94"/>
      <c r="EQ355" s="94"/>
      <c r="ER355" s="94"/>
      <c r="ES355" s="94"/>
      <c r="ET355" s="94"/>
      <c r="EU355" s="94"/>
      <c r="EV355" s="94"/>
      <c r="EW355" s="94"/>
      <c r="EX355" s="94"/>
      <c r="EY355" s="94"/>
      <c r="EZ355" s="94"/>
      <c r="FA355" s="94"/>
      <c r="FB355" s="94"/>
      <c r="FC355" s="94"/>
      <c r="FD355" s="94"/>
      <c r="FE355" s="94"/>
      <c r="FF355" s="94"/>
      <c r="FG355" s="94"/>
      <c r="FH355" s="94"/>
      <c r="FI355" s="94"/>
      <c r="FJ355" s="94"/>
      <c r="FK355" s="94"/>
      <c r="FL355" s="94"/>
      <c r="FM355" s="94"/>
      <c r="FN355" s="94"/>
      <c r="FO355" s="94"/>
      <c r="FP355" s="94"/>
      <c r="FQ355" s="94"/>
      <c r="FR355" s="94"/>
      <c r="FS355" s="94"/>
      <c r="FT355" s="94"/>
      <c r="FU355" s="94"/>
      <c r="FV355" s="94"/>
      <c r="FW355" s="94"/>
      <c r="FX355" s="94"/>
      <c r="FY355" s="94"/>
      <c r="FZ355" s="94"/>
      <c r="GA355" s="94"/>
      <c r="GB355" s="94"/>
      <c r="GC355" s="94"/>
      <c r="GD355" s="94"/>
      <c r="GE355" s="94"/>
      <c r="GF355" s="94"/>
      <c r="GG355" s="94"/>
      <c r="GH355" s="94"/>
      <c r="GI355" s="94"/>
      <c r="GJ355" s="94"/>
      <c r="GK355" s="94"/>
      <c r="GL355" s="94"/>
      <c r="GM355" s="94"/>
      <c r="GN355" s="94"/>
      <c r="GO355" s="94"/>
      <c r="GP355" s="94"/>
      <c r="GQ355" s="94"/>
      <c r="GR355" s="94"/>
      <c r="GS355" s="94"/>
      <c r="GT355" s="94"/>
      <c r="GU355" s="94"/>
      <c r="GV355" s="94"/>
      <c r="GW355" s="94"/>
      <c r="GX355" s="94"/>
      <c r="GY355" s="94"/>
    </row>
    <row r="356" spans="1:207" ht="15.75">
      <c r="A356" s="106"/>
      <c r="B356" s="94"/>
      <c r="C356" s="94"/>
      <c r="D356" s="94"/>
      <c r="E356" s="94"/>
      <c r="F356" s="96"/>
      <c r="G356" s="94"/>
      <c r="H356" s="94"/>
      <c r="I356" s="94"/>
      <c r="J356" s="94"/>
      <c r="K356" s="94"/>
      <c r="L356" s="94"/>
      <c r="M356" s="94"/>
      <c r="N356" s="94"/>
      <c r="O356" s="94"/>
      <c r="P356" s="94"/>
      <c r="Q356" s="94"/>
      <c r="R356" s="94"/>
      <c r="S356" s="94"/>
      <c r="T356" s="94"/>
      <c r="U356" s="94"/>
      <c r="V356" s="94"/>
      <c r="W356" s="94"/>
      <c r="X356" s="94"/>
      <c r="Y356" s="94"/>
      <c r="Z356" s="94"/>
      <c r="AA356" s="94"/>
      <c r="AB356" s="94"/>
      <c r="AC356" s="94"/>
      <c r="AD356" s="94"/>
      <c r="AE356" s="94"/>
      <c r="AF356" s="94"/>
      <c r="AG356" s="94"/>
      <c r="AH356" s="94"/>
      <c r="AI356" s="94"/>
      <c r="AJ356" s="94"/>
      <c r="AK356" s="94"/>
      <c r="AL356" s="94"/>
      <c r="AM356" s="94"/>
      <c r="AN356" s="94"/>
      <c r="AO356" s="94"/>
      <c r="AP356" s="94"/>
      <c r="AQ356" s="94"/>
      <c r="AR356" s="94"/>
      <c r="AS356" s="94"/>
      <c r="AT356" s="94"/>
      <c r="AU356" s="94"/>
      <c r="AV356" s="94"/>
      <c r="AW356" s="94"/>
      <c r="AX356" s="94"/>
      <c r="AY356" s="94"/>
      <c r="AZ356" s="94"/>
      <c r="BA356" s="94"/>
      <c r="BB356" s="94"/>
      <c r="BC356" s="94"/>
      <c r="BD356" s="94"/>
      <c r="BE356" s="94"/>
      <c r="BF356" s="94"/>
      <c r="BG356" s="94"/>
      <c r="BH356" s="94"/>
      <c r="BI356" s="94"/>
      <c r="BJ356" s="94"/>
      <c r="BK356" s="94"/>
      <c r="BL356" s="94"/>
      <c r="BM356" s="94"/>
      <c r="BN356" s="94"/>
      <c r="BO356" s="94"/>
      <c r="BP356" s="94"/>
      <c r="BQ356" s="94"/>
      <c r="BR356" s="94"/>
      <c r="BS356" s="94"/>
      <c r="BT356" s="94"/>
      <c r="BU356" s="94"/>
      <c r="BV356" s="94"/>
      <c r="BW356" s="94"/>
      <c r="BX356" s="94"/>
      <c r="BY356" s="94"/>
      <c r="BZ356" s="94"/>
      <c r="CA356" s="94"/>
      <c r="CB356" s="94"/>
      <c r="CC356" s="94"/>
      <c r="CD356" s="94"/>
      <c r="CE356" s="94"/>
      <c r="CF356" s="94"/>
      <c r="CG356" s="94"/>
      <c r="CH356" s="94"/>
      <c r="CI356" s="94"/>
      <c r="CJ356" s="94"/>
      <c r="CK356" s="94"/>
      <c r="CL356" s="94"/>
      <c r="CM356" s="94"/>
      <c r="CN356" s="94"/>
      <c r="CO356" s="94"/>
      <c r="CP356" s="94"/>
      <c r="CQ356" s="94"/>
      <c r="CR356" s="94"/>
      <c r="CS356" s="94"/>
      <c r="CT356" s="94"/>
      <c r="CU356" s="94"/>
      <c r="CV356" s="94"/>
      <c r="CW356" s="94"/>
      <c r="CX356" s="94"/>
      <c r="CY356" s="94"/>
      <c r="CZ356" s="94"/>
      <c r="DA356" s="94"/>
      <c r="DB356" s="94"/>
      <c r="DC356" s="94"/>
      <c r="DD356" s="94"/>
      <c r="DE356" s="94"/>
      <c r="DF356" s="94"/>
      <c r="DG356" s="94"/>
      <c r="DH356" s="94"/>
      <c r="DI356" s="94"/>
      <c r="DJ356" s="94"/>
      <c r="DK356" s="94"/>
      <c r="DL356" s="94"/>
      <c r="DM356" s="94"/>
      <c r="DN356" s="94"/>
      <c r="DO356" s="94"/>
      <c r="DP356" s="94"/>
      <c r="DQ356" s="94"/>
      <c r="DR356" s="94"/>
      <c r="DS356" s="94"/>
      <c r="DT356" s="94"/>
      <c r="DU356" s="94"/>
      <c r="DV356" s="94"/>
      <c r="DW356" s="94"/>
      <c r="DX356" s="94"/>
      <c r="DY356" s="94"/>
      <c r="DZ356" s="94"/>
      <c r="EA356" s="94"/>
      <c r="EB356" s="94"/>
      <c r="EC356" s="94"/>
      <c r="ED356" s="94"/>
      <c r="EE356" s="94"/>
      <c r="EF356" s="94"/>
      <c r="EG356" s="94"/>
      <c r="EH356" s="94"/>
      <c r="EI356" s="94"/>
      <c r="EJ356" s="94"/>
      <c r="EK356" s="94"/>
      <c r="EL356" s="94"/>
      <c r="EM356" s="94"/>
      <c r="EN356" s="94"/>
      <c r="EO356" s="94"/>
      <c r="EP356" s="94"/>
      <c r="EQ356" s="94"/>
      <c r="ER356" s="94"/>
      <c r="ES356" s="94"/>
      <c r="ET356" s="94"/>
      <c r="EU356" s="94"/>
      <c r="EV356" s="94"/>
      <c r="EW356" s="94"/>
      <c r="EX356" s="94"/>
      <c r="EY356" s="94"/>
      <c r="EZ356" s="94"/>
      <c r="FA356" s="94"/>
      <c r="FB356" s="94"/>
      <c r="FC356" s="94"/>
      <c r="FD356" s="94"/>
      <c r="FE356" s="94"/>
      <c r="FF356" s="94"/>
      <c r="FG356" s="94"/>
      <c r="FH356" s="94"/>
      <c r="FI356" s="94"/>
      <c r="FJ356" s="94"/>
      <c r="FK356" s="94"/>
      <c r="FL356" s="94"/>
      <c r="FM356" s="94"/>
      <c r="FN356" s="94"/>
      <c r="FO356" s="94"/>
      <c r="FP356" s="94"/>
      <c r="FQ356" s="94"/>
      <c r="FR356" s="94"/>
      <c r="FS356" s="94"/>
      <c r="FT356" s="94"/>
      <c r="FU356" s="94"/>
      <c r="FV356" s="94"/>
      <c r="FW356" s="94"/>
      <c r="FX356" s="94"/>
      <c r="FY356" s="94"/>
      <c r="FZ356" s="94"/>
      <c r="GA356" s="94"/>
      <c r="GB356" s="94"/>
      <c r="GC356" s="94"/>
      <c r="GD356" s="94"/>
      <c r="GE356" s="94"/>
      <c r="GF356" s="94"/>
      <c r="GG356" s="94"/>
      <c r="GH356" s="94"/>
      <c r="GI356" s="94"/>
      <c r="GJ356" s="94"/>
      <c r="GK356" s="94"/>
      <c r="GL356" s="94"/>
      <c r="GM356" s="94"/>
      <c r="GN356" s="94"/>
      <c r="GO356" s="94"/>
      <c r="GP356" s="94"/>
      <c r="GQ356" s="94"/>
      <c r="GR356" s="94"/>
      <c r="GS356" s="94"/>
      <c r="GT356" s="94"/>
      <c r="GU356" s="94"/>
      <c r="GV356" s="94"/>
      <c r="GW356" s="94"/>
      <c r="GX356" s="94"/>
      <c r="GY356" s="94"/>
    </row>
    <row r="357" spans="1:207" ht="15.75">
      <c r="A357" s="106"/>
      <c r="B357" s="94"/>
      <c r="C357" s="94"/>
      <c r="D357" s="94"/>
      <c r="E357" s="94"/>
      <c r="F357" s="96"/>
      <c r="G357" s="94"/>
      <c r="H357" s="94"/>
      <c r="I357" s="94"/>
      <c r="J357" s="94"/>
      <c r="K357" s="94"/>
      <c r="L357" s="94"/>
      <c r="M357" s="94"/>
      <c r="N357" s="94"/>
      <c r="O357" s="94"/>
      <c r="P357" s="94"/>
      <c r="Q357" s="94"/>
      <c r="R357" s="94"/>
      <c r="S357" s="94"/>
      <c r="T357" s="94"/>
      <c r="U357" s="94"/>
      <c r="V357" s="94"/>
      <c r="W357" s="94"/>
      <c r="X357" s="94"/>
      <c r="Y357" s="94"/>
      <c r="Z357" s="94"/>
      <c r="AA357" s="94"/>
      <c r="AB357" s="94"/>
      <c r="AC357" s="94"/>
      <c r="AD357" s="94"/>
      <c r="AE357" s="94"/>
      <c r="AF357" s="94"/>
      <c r="AG357" s="94"/>
      <c r="AH357" s="94"/>
      <c r="AI357" s="94"/>
      <c r="AJ357" s="94"/>
      <c r="AK357" s="94"/>
      <c r="AL357" s="94"/>
      <c r="AM357" s="94"/>
      <c r="AN357" s="94"/>
      <c r="AO357" s="94"/>
      <c r="AP357" s="94"/>
      <c r="AQ357" s="94"/>
      <c r="AR357" s="94"/>
      <c r="AS357" s="94"/>
      <c r="AT357" s="94"/>
      <c r="AU357" s="94"/>
      <c r="AV357" s="94"/>
      <c r="AW357" s="94"/>
      <c r="AX357" s="94"/>
      <c r="AY357" s="94"/>
      <c r="AZ357" s="94"/>
      <c r="BA357" s="94"/>
      <c r="BB357" s="94"/>
      <c r="BC357" s="94"/>
      <c r="BD357" s="94"/>
      <c r="BE357" s="94"/>
      <c r="BF357" s="94"/>
      <c r="BG357" s="94"/>
      <c r="BH357" s="94"/>
      <c r="BI357" s="94"/>
      <c r="BJ357" s="94"/>
      <c r="BK357" s="94"/>
      <c r="BL357" s="94"/>
      <c r="BM357" s="94"/>
      <c r="BN357" s="94"/>
      <c r="BO357" s="94"/>
      <c r="BP357" s="94"/>
      <c r="BQ357" s="94"/>
      <c r="BR357" s="94"/>
      <c r="BS357" s="94"/>
      <c r="BT357" s="94"/>
      <c r="BU357" s="94"/>
      <c r="BV357" s="94"/>
      <c r="BW357" s="94"/>
      <c r="BX357" s="94"/>
      <c r="BY357" s="94"/>
      <c r="BZ357" s="94"/>
      <c r="CA357" s="94"/>
      <c r="CB357" s="94"/>
      <c r="CC357" s="94"/>
      <c r="CD357" s="94"/>
      <c r="CE357" s="94"/>
      <c r="CF357" s="94"/>
      <c r="CG357" s="94"/>
      <c r="CH357" s="94"/>
      <c r="CI357" s="94"/>
      <c r="CJ357" s="94"/>
      <c r="CK357" s="94"/>
      <c r="CL357" s="94"/>
      <c r="CM357" s="94"/>
      <c r="CN357" s="94"/>
      <c r="CO357" s="94"/>
      <c r="CP357" s="94"/>
      <c r="CQ357" s="94"/>
      <c r="CR357" s="94"/>
      <c r="CS357" s="94"/>
      <c r="CT357" s="94"/>
      <c r="CU357" s="94"/>
      <c r="CV357" s="94"/>
      <c r="CW357" s="94"/>
      <c r="CX357" s="94"/>
      <c r="CY357" s="94"/>
      <c r="CZ357" s="94"/>
      <c r="DA357" s="94"/>
      <c r="DB357" s="94"/>
      <c r="DC357" s="94"/>
      <c r="DD357" s="94"/>
      <c r="DE357" s="94"/>
      <c r="DF357" s="94"/>
      <c r="DG357" s="94"/>
      <c r="DH357" s="94"/>
      <c r="DI357" s="94"/>
      <c r="DJ357" s="94"/>
      <c r="DK357" s="94"/>
      <c r="DL357" s="94"/>
      <c r="DM357" s="94"/>
      <c r="DN357" s="94"/>
      <c r="DO357" s="94"/>
      <c r="DP357" s="94"/>
      <c r="DQ357" s="94"/>
      <c r="DR357" s="94"/>
      <c r="DS357" s="94"/>
      <c r="DT357" s="94"/>
      <c r="DU357" s="94"/>
      <c r="DV357" s="94"/>
      <c r="DW357" s="94"/>
      <c r="DX357" s="94"/>
      <c r="DY357" s="94"/>
      <c r="DZ357" s="94"/>
      <c r="EA357" s="94"/>
      <c r="EB357" s="94"/>
      <c r="EC357" s="94"/>
      <c r="ED357" s="94"/>
      <c r="EE357" s="94"/>
      <c r="EF357" s="94"/>
      <c r="EG357" s="94"/>
      <c r="EH357" s="94"/>
      <c r="EI357" s="94"/>
      <c r="EJ357" s="94"/>
      <c r="EK357" s="94"/>
      <c r="EL357" s="94"/>
      <c r="EM357" s="94"/>
      <c r="EN357" s="94"/>
      <c r="EO357" s="94"/>
      <c r="EP357" s="94"/>
      <c r="EQ357" s="94"/>
      <c r="ER357" s="94"/>
      <c r="ES357" s="94"/>
      <c r="ET357" s="94"/>
      <c r="EU357" s="94"/>
      <c r="EV357" s="94"/>
      <c r="EW357" s="94"/>
      <c r="EX357" s="94"/>
      <c r="EY357" s="94"/>
      <c r="EZ357" s="94"/>
      <c r="FA357" s="94"/>
      <c r="FB357" s="94"/>
      <c r="FC357" s="94"/>
      <c r="FD357" s="94"/>
      <c r="FE357" s="94"/>
      <c r="FF357" s="94"/>
      <c r="FG357" s="94"/>
      <c r="FH357" s="94"/>
      <c r="FI357" s="94"/>
      <c r="FJ357" s="94"/>
      <c r="FK357" s="94"/>
      <c r="FL357" s="94"/>
      <c r="FM357" s="94"/>
      <c r="FN357" s="94"/>
      <c r="FO357" s="94"/>
      <c r="FP357" s="94"/>
      <c r="FQ357" s="94"/>
      <c r="FR357" s="94"/>
      <c r="FS357" s="94"/>
      <c r="FT357" s="94"/>
      <c r="FU357" s="94"/>
      <c r="FV357" s="94"/>
      <c r="FW357" s="94"/>
      <c r="FX357" s="94"/>
      <c r="FY357" s="94"/>
      <c r="FZ357" s="94"/>
      <c r="GA357" s="94"/>
      <c r="GB357" s="94"/>
      <c r="GC357" s="94"/>
      <c r="GD357" s="94"/>
      <c r="GE357" s="94"/>
      <c r="GF357" s="94"/>
      <c r="GG357" s="94"/>
      <c r="GH357" s="94"/>
      <c r="GI357" s="94"/>
      <c r="GJ357" s="94"/>
      <c r="GK357" s="94"/>
      <c r="GL357" s="94"/>
      <c r="GM357" s="94"/>
      <c r="GN357" s="94"/>
      <c r="GO357" s="94"/>
      <c r="GP357" s="94"/>
      <c r="GQ357" s="94"/>
      <c r="GR357" s="94"/>
      <c r="GS357" s="94"/>
      <c r="GT357" s="94"/>
      <c r="GU357" s="94"/>
      <c r="GV357" s="94"/>
      <c r="GW357" s="94"/>
      <c r="GX357" s="94"/>
      <c r="GY357" s="94"/>
    </row>
    <row r="358" spans="1:207" ht="15.75">
      <c r="A358" s="106"/>
      <c r="B358" s="94"/>
      <c r="C358" s="94"/>
      <c r="D358" s="94"/>
      <c r="E358" s="94"/>
      <c r="F358" s="96"/>
      <c r="G358" s="94"/>
      <c r="H358" s="94"/>
      <c r="I358" s="94"/>
      <c r="J358" s="94"/>
      <c r="K358" s="94"/>
      <c r="L358" s="94"/>
      <c r="M358" s="94"/>
      <c r="N358" s="94"/>
      <c r="O358" s="94"/>
      <c r="P358" s="94"/>
      <c r="Q358" s="94"/>
      <c r="R358" s="94"/>
      <c r="S358" s="94"/>
      <c r="T358" s="94"/>
      <c r="U358" s="94"/>
      <c r="V358" s="94"/>
      <c r="W358" s="94"/>
      <c r="X358" s="94"/>
      <c r="Y358" s="94"/>
      <c r="Z358" s="94"/>
      <c r="AA358" s="94"/>
      <c r="AB358" s="94"/>
      <c r="AC358" s="94"/>
      <c r="AD358" s="94"/>
      <c r="AE358" s="94"/>
      <c r="AF358" s="94"/>
      <c r="AG358" s="94"/>
      <c r="AH358" s="94"/>
      <c r="AI358" s="94"/>
      <c r="AJ358" s="94"/>
      <c r="AK358" s="94"/>
      <c r="AL358" s="94"/>
      <c r="AM358" s="94"/>
      <c r="AN358" s="94"/>
      <c r="AO358" s="94"/>
      <c r="AP358" s="94"/>
      <c r="AQ358" s="94"/>
      <c r="AR358" s="94"/>
      <c r="AS358" s="94"/>
      <c r="AT358" s="94"/>
      <c r="AU358" s="94"/>
      <c r="AV358" s="94"/>
      <c r="AW358" s="94"/>
      <c r="AX358" s="94"/>
      <c r="AY358" s="94"/>
      <c r="AZ358" s="94"/>
      <c r="BA358" s="94"/>
      <c r="BB358" s="94"/>
      <c r="BC358" s="94"/>
      <c r="BD358" s="94"/>
      <c r="BE358" s="94"/>
      <c r="BF358" s="94"/>
      <c r="BG358" s="94"/>
      <c r="BH358" s="94"/>
      <c r="BI358" s="94"/>
      <c r="BJ358" s="94"/>
      <c r="BK358" s="94"/>
      <c r="BL358" s="94"/>
      <c r="BM358" s="94"/>
      <c r="BN358" s="94"/>
      <c r="BO358" s="94"/>
      <c r="BP358" s="94"/>
      <c r="BQ358" s="94"/>
      <c r="BR358" s="94"/>
      <c r="BS358" s="94"/>
      <c r="BT358" s="94"/>
      <c r="BU358" s="94"/>
      <c r="BV358" s="94"/>
      <c r="BW358" s="94"/>
      <c r="BX358" s="94"/>
      <c r="BY358" s="94"/>
      <c r="BZ358" s="94"/>
      <c r="CA358" s="94"/>
      <c r="CB358" s="94"/>
      <c r="CC358" s="94"/>
      <c r="CD358" s="94"/>
      <c r="CE358" s="94"/>
      <c r="CF358" s="94"/>
      <c r="CG358" s="94"/>
      <c r="CH358" s="94"/>
      <c r="CI358" s="94"/>
      <c r="CJ358" s="94"/>
      <c r="CK358" s="94"/>
      <c r="CL358" s="94"/>
      <c r="CM358" s="94"/>
      <c r="CN358" s="94"/>
      <c r="CO358" s="94"/>
      <c r="CP358" s="94"/>
      <c r="CQ358" s="94"/>
      <c r="CR358" s="94"/>
      <c r="CS358" s="94"/>
      <c r="CT358" s="94"/>
      <c r="CU358" s="94"/>
      <c r="CV358" s="94"/>
      <c r="CW358" s="94"/>
      <c r="CX358" s="94"/>
      <c r="CY358" s="94"/>
      <c r="CZ358" s="94"/>
      <c r="DA358" s="94"/>
      <c r="DB358" s="94"/>
      <c r="DC358" s="94"/>
      <c r="DD358" s="94"/>
      <c r="DE358" s="94"/>
      <c r="DF358" s="94"/>
      <c r="DG358" s="94"/>
      <c r="DH358" s="94"/>
      <c r="DI358" s="94"/>
      <c r="DJ358" s="94"/>
      <c r="DK358" s="94"/>
      <c r="DL358" s="94"/>
      <c r="DM358" s="94"/>
      <c r="DN358" s="94"/>
      <c r="DO358" s="94"/>
      <c r="DP358" s="94"/>
      <c r="DQ358" s="94"/>
      <c r="DR358" s="94"/>
      <c r="DS358" s="94"/>
      <c r="DT358" s="94"/>
      <c r="DU358" s="94"/>
      <c r="DV358" s="94"/>
      <c r="DW358" s="94"/>
      <c r="DX358" s="94"/>
      <c r="DY358" s="94"/>
      <c r="DZ358" s="94"/>
      <c r="EA358" s="94"/>
      <c r="EB358" s="94"/>
      <c r="EC358" s="94"/>
      <c r="ED358" s="94"/>
      <c r="EE358" s="94"/>
      <c r="EF358" s="94"/>
      <c r="EG358" s="94"/>
      <c r="EH358" s="94"/>
      <c r="EI358" s="94"/>
      <c r="EJ358" s="94"/>
      <c r="EK358" s="94"/>
      <c r="EL358" s="94"/>
      <c r="EM358" s="94"/>
      <c r="EN358" s="94"/>
      <c r="EO358" s="94"/>
      <c r="EP358" s="94"/>
      <c r="EQ358" s="94"/>
      <c r="ER358" s="94"/>
      <c r="ES358" s="94"/>
      <c r="ET358" s="94"/>
      <c r="EU358" s="94"/>
      <c r="EV358" s="94"/>
      <c r="EW358" s="94"/>
      <c r="EX358" s="94"/>
      <c r="EY358" s="94"/>
      <c r="EZ358" s="94"/>
      <c r="FA358" s="94"/>
      <c r="FB358" s="94"/>
      <c r="FC358" s="94"/>
      <c r="FD358" s="94"/>
      <c r="FE358" s="94"/>
      <c r="FF358" s="94"/>
      <c r="FG358" s="94"/>
      <c r="FH358" s="94"/>
      <c r="FI358" s="94"/>
      <c r="FJ358" s="94"/>
      <c r="FK358" s="94"/>
      <c r="FL358" s="94"/>
      <c r="FM358" s="94"/>
      <c r="FN358" s="94"/>
      <c r="FO358" s="94"/>
      <c r="FP358" s="94"/>
      <c r="FQ358" s="94"/>
      <c r="FR358" s="94"/>
      <c r="FS358" s="94"/>
      <c r="FT358" s="94"/>
      <c r="FU358" s="94"/>
      <c r="FV358" s="94"/>
      <c r="FW358" s="94"/>
      <c r="FX358" s="94"/>
      <c r="FY358" s="94"/>
      <c r="FZ358" s="94"/>
      <c r="GA358" s="94"/>
      <c r="GB358" s="94"/>
      <c r="GC358" s="94"/>
      <c r="GD358" s="94"/>
      <c r="GE358" s="94"/>
      <c r="GF358" s="94"/>
      <c r="GG358" s="94"/>
      <c r="GH358" s="94"/>
      <c r="GI358" s="94"/>
      <c r="GJ358" s="94"/>
      <c r="GK358" s="94"/>
      <c r="GL358" s="94"/>
      <c r="GM358" s="94"/>
      <c r="GN358" s="94"/>
      <c r="GO358" s="94"/>
      <c r="GP358" s="94"/>
      <c r="GQ358" s="94"/>
      <c r="GR358" s="94"/>
      <c r="GS358" s="94"/>
      <c r="GT358" s="94"/>
      <c r="GU358" s="94"/>
      <c r="GV358" s="94"/>
      <c r="GW358" s="94"/>
      <c r="GX358" s="94"/>
      <c r="GY358" s="94"/>
    </row>
    <row r="359" spans="1:207" ht="15.75">
      <c r="A359" s="106"/>
      <c r="B359" s="94"/>
      <c r="C359" s="94"/>
      <c r="D359" s="94"/>
      <c r="E359" s="94"/>
      <c r="F359" s="96"/>
      <c r="G359" s="94"/>
      <c r="H359" s="94"/>
      <c r="I359" s="94"/>
      <c r="J359" s="94"/>
      <c r="K359" s="94"/>
      <c r="L359" s="94"/>
      <c r="M359" s="94"/>
      <c r="N359" s="94"/>
      <c r="O359" s="94"/>
      <c r="P359" s="94"/>
      <c r="Q359" s="94"/>
      <c r="R359" s="94"/>
      <c r="S359" s="94"/>
      <c r="T359" s="94"/>
      <c r="U359" s="94"/>
      <c r="V359" s="94"/>
      <c r="W359" s="94"/>
      <c r="X359" s="94"/>
      <c r="Y359" s="94"/>
      <c r="Z359" s="94"/>
      <c r="AA359" s="94"/>
      <c r="AB359" s="94"/>
      <c r="AC359" s="94"/>
      <c r="AD359" s="94"/>
      <c r="AE359" s="94"/>
      <c r="AF359" s="94"/>
      <c r="AG359" s="94"/>
      <c r="AH359" s="94"/>
      <c r="AI359" s="94"/>
      <c r="AJ359" s="94"/>
      <c r="AK359" s="94"/>
      <c r="AL359" s="94"/>
      <c r="AM359" s="94"/>
      <c r="AN359" s="94"/>
      <c r="AO359" s="94"/>
      <c r="AP359" s="94"/>
      <c r="AQ359" s="94"/>
      <c r="AR359" s="94"/>
      <c r="AS359" s="94"/>
      <c r="AT359" s="94"/>
      <c r="AU359" s="94"/>
      <c r="AV359" s="94"/>
      <c r="AW359" s="94"/>
      <c r="AX359" s="94"/>
      <c r="AY359" s="94"/>
      <c r="AZ359" s="94"/>
      <c r="BA359" s="94"/>
      <c r="BB359" s="94"/>
      <c r="BC359" s="94"/>
      <c r="BD359" s="94"/>
      <c r="BE359" s="94"/>
      <c r="BF359" s="94"/>
      <c r="BG359" s="94"/>
      <c r="BH359" s="94"/>
      <c r="BI359" s="94"/>
      <c r="BJ359" s="94"/>
      <c r="BK359" s="94"/>
      <c r="BL359" s="94"/>
      <c r="BM359" s="94"/>
      <c r="BN359" s="94"/>
      <c r="BO359" s="94"/>
      <c r="BP359" s="94"/>
      <c r="BQ359" s="94"/>
      <c r="BR359" s="94"/>
      <c r="BS359" s="94"/>
      <c r="BT359" s="94"/>
      <c r="BU359" s="94"/>
      <c r="BV359" s="94"/>
      <c r="BW359" s="94"/>
      <c r="BX359" s="94"/>
      <c r="BY359" s="94"/>
      <c r="BZ359" s="94"/>
      <c r="CA359" s="94"/>
      <c r="CB359" s="94"/>
      <c r="CC359" s="94"/>
      <c r="CD359" s="94"/>
      <c r="CE359" s="94"/>
      <c r="CF359" s="94"/>
      <c r="CG359" s="94"/>
      <c r="CH359" s="94"/>
      <c r="CI359" s="94"/>
      <c r="CJ359" s="94"/>
      <c r="CK359" s="94"/>
      <c r="CL359" s="94"/>
      <c r="CM359" s="94"/>
      <c r="CN359" s="94"/>
      <c r="CO359" s="94"/>
      <c r="CP359" s="94"/>
      <c r="CQ359" s="94"/>
      <c r="CR359" s="94"/>
      <c r="CS359" s="94"/>
      <c r="CT359" s="94"/>
      <c r="CU359" s="94"/>
      <c r="CV359" s="94"/>
      <c r="CW359" s="94"/>
      <c r="CX359" s="94"/>
      <c r="CY359" s="94"/>
      <c r="CZ359" s="94"/>
      <c r="DA359" s="94"/>
      <c r="DB359" s="94"/>
      <c r="DC359" s="94"/>
      <c r="DD359" s="94"/>
      <c r="DE359" s="94"/>
      <c r="DF359" s="94"/>
      <c r="DG359" s="94"/>
      <c r="DH359" s="94"/>
      <c r="DI359" s="94"/>
      <c r="DJ359" s="94"/>
      <c r="DK359" s="94"/>
      <c r="DL359" s="94"/>
      <c r="DM359" s="94"/>
      <c r="DN359" s="94"/>
      <c r="DO359" s="94"/>
      <c r="DP359" s="94"/>
      <c r="DQ359" s="94"/>
      <c r="DR359" s="94"/>
      <c r="DS359" s="94"/>
      <c r="DT359" s="94"/>
      <c r="DU359" s="94"/>
      <c r="DV359" s="94"/>
      <c r="DW359" s="94"/>
      <c r="DX359" s="94"/>
      <c r="DY359" s="94"/>
      <c r="DZ359" s="94"/>
      <c r="EA359" s="94"/>
      <c r="EB359" s="94"/>
      <c r="EC359" s="94"/>
      <c r="ED359" s="94"/>
      <c r="EE359" s="94"/>
      <c r="EF359" s="94"/>
      <c r="EG359" s="94"/>
      <c r="EH359" s="94"/>
      <c r="EI359" s="94"/>
      <c r="EJ359" s="94"/>
      <c r="EK359" s="94"/>
      <c r="EL359" s="94"/>
      <c r="EM359" s="94"/>
      <c r="EN359" s="94"/>
      <c r="EO359" s="94"/>
      <c r="EP359" s="94"/>
      <c r="EQ359" s="94"/>
      <c r="ER359" s="94"/>
      <c r="ES359" s="94"/>
      <c r="ET359" s="94"/>
      <c r="EU359" s="94"/>
      <c r="EV359" s="94"/>
      <c r="EW359" s="94"/>
      <c r="EX359" s="94"/>
      <c r="EY359" s="94"/>
      <c r="EZ359" s="94"/>
      <c r="FA359" s="94"/>
      <c r="FB359" s="94"/>
      <c r="FC359" s="94"/>
      <c r="FD359" s="94"/>
      <c r="FE359" s="94"/>
      <c r="FF359" s="94"/>
      <c r="FG359" s="94"/>
      <c r="FH359" s="94"/>
      <c r="FI359" s="94"/>
      <c r="FJ359" s="94"/>
      <c r="FK359" s="94"/>
      <c r="FL359" s="94"/>
      <c r="FM359" s="94"/>
      <c r="FN359" s="94"/>
      <c r="FO359" s="94"/>
      <c r="FP359" s="94"/>
      <c r="FQ359" s="94"/>
      <c r="FR359" s="94"/>
      <c r="FS359" s="94"/>
      <c r="FT359" s="94"/>
      <c r="FU359" s="94"/>
      <c r="FV359" s="94"/>
      <c r="FW359" s="94"/>
      <c r="FX359" s="94"/>
      <c r="FY359" s="94"/>
      <c r="FZ359" s="94"/>
      <c r="GA359" s="94"/>
      <c r="GB359" s="94"/>
      <c r="GC359" s="94"/>
      <c r="GD359" s="94"/>
      <c r="GE359" s="94"/>
      <c r="GF359" s="94"/>
      <c r="GG359" s="94"/>
      <c r="GH359" s="94"/>
      <c r="GI359" s="94"/>
      <c r="GJ359" s="94"/>
      <c r="GK359" s="94"/>
      <c r="GL359" s="94"/>
      <c r="GM359" s="94"/>
      <c r="GN359" s="94"/>
      <c r="GO359" s="94"/>
      <c r="GP359" s="94"/>
      <c r="GQ359" s="94"/>
      <c r="GR359" s="94"/>
      <c r="GS359" s="94"/>
      <c r="GT359" s="94"/>
      <c r="GU359" s="94"/>
      <c r="GV359" s="94"/>
      <c r="GW359" s="94"/>
      <c r="GX359" s="94"/>
      <c r="GY359" s="94"/>
    </row>
    <row r="360" spans="1:207" ht="15.75">
      <c r="A360" s="106"/>
      <c r="B360" s="94"/>
      <c r="C360" s="94"/>
      <c r="D360" s="94"/>
      <c r="E360" s="94"/>
      <c r="F360" s="96"/>
      <c r="G360" s="94"/>
      <c r="H360" s="94"/>
      <c r="I360" s="94"/>
      <c r="J360" s="94"/>
      <c r="K360" s="94"/>
      <c r="L360" s="94"/>
      <c r="M360" s="94"/>
      <c r="N360" s="94"/>
      <c r="O360" s="94"/>
      <c r="P360" s="94"/>
      <c r="Q360" s="94"/>
      <c r="R360" s="94"/>
      <c r="S360" s="94"/>
      <c r="T360" s="94"/>
      <c r="U360" s="94"/>
      <c r="V360" s="94"/>
      <c r="W360" s="94"/>
      <c r="X360" s="94"/>
      <c r="Y360" s="94"/>
      <c r="Z360" s="94"/>
      <c r="AA360" s="94"/>
      <c r="AB360" s="94"/>
      <c r="AC360" s="94"/>
      <c r="AD360" s="94"/>
      <c r="AE360" s="94"/>
      <c r="AF360" s="94"/>
      <c r="AG360" s="94"/>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c r="BI360" s="94"/>
      <c r="BJ360" s="94"/>
      <c r="BK360" s="94"/>
      <c r="BL360" s="94"/>
      <c r="BM360" s="94"/>
      <c r="BN360" s="94"/>
      <c r="BO360" s="94"/>
      <c r="BP360" s="94"/>
      <c r="BQ360" s="94"/>
      <c r="BR360" s="94"/>
      <c r="BS360" s="94"/>
      <c r="BT360" s="94"/>
      <c r="BU360" s="94"/>
      <c r="BV360" s="94"/>
      <c r="BW360" s="94"/>
      <c r="BX360" s="94"/>
      <c r="BY360" s="94"/>
      <c r="BZ360" s="94"/>
      <c r="CA360" s="94"/>
      <c r="CB360" s="94"/>
      <c r="CC360" s="94"/>
      <c r="CD360" s="94"/>
      <c r="CE360" s="94"/>
      <c r="CF360" s="94"/>
      <c r="CG360" s="94"/>
      <c r="CH360" s="94"/>
      <c r="CI360" s="94"/>
      <c r="CJ360" s="94"/>
      <c r="CK360" s="94"/>
      <c r="CL360" s="94"/>
      <c r="CM360" s="94"/>
      <c r="CN360" s="94"/>
      <c r="CO360" s="94"/>
      <c r="CP360" s="94"/>
      <c r="CQ360" s="94"/>
      <c r="CR360" s="94"/>
      <c r="CS360" s="94"/>
      <c r="CT360" s="94"/>
      <c r="CU360" s="94"/>
      <c r="CV360" s="94"/>
      <c r="CW360" s="94"/>
      <c r="CX360" s="94"/>
      <c r="CY360" s="94"/>
      <c r="CZ360" s="94"/>
      <c r="DA360" s="94"/>
      <c r="DB360" s="94"/>
      <c r="DC360" s="94"/>
      <c r="DD360" s="94"/>
      <c r="DE360" s="94"/>
      <c r="DF360" s="94"/>
      <c r="DG360" s="94"/>
      <c r="DH360" s="94"/>
      <c r="DI360" s="94"/>
      <c r="DJ360" s="94"/>
      <c r="DK360" s="94"/>
      <c r="DL360" s="94"/>
      <c r="DM360" s="94"/>
      <c r="DN360" s="94"/>
      <c r="DO360" s="94"/>
      <c r="DP360" s="94"/>
      <c r="DQ360" s="94"/>
      <c r="DR360" s="94"/>
      <c r="DS360" s="94"/>
      <c r="DT360" s="94"/>
      <c r="DU360" s="94"/>
      <c r="DV360" s="94"/>
      <c r="DW360" s="94"/>
      <c r="DX360" s="94"/>
      <c r="DY360" s="94"/>
      <c r="DZ360" s="94"/>
      <c r="EA360" s="94"/>
      <c r="EB360" s="94"/>
      <c r="EC360" s="94"/>
      <c r="ED360" s="94"/>
      <c r="EE360" s="94"/>
      <c r="EF360" s="94"/>
      <c r="EG360" s="94"/>
      <c r="EH360" s="94"/>
      <c r="EI360" s="94"/>
      <c r="EJ360" s="94"/>
      <c r="EK360" s="94"/>
      <c r="EL360" s="94"/>
      <c r="EM360" s="94"/>
      <c r="EN360" s="94"/>
      <c r="EO360" s="94"/>
      <c r="EP360" s="94"/>
      <c r="EQ360" s="94"/>
      <c r="ER360" s="94"/>
      <c r="ES360" s="94"/>
      <c r="ET360" s="94"/>
      <c r="EU360" s="94"/>
      <c r="EV360" s="94"/>
      <c r="EW360" s="94"/>
      <c r="EX360" s="94"/>
      <c r="EY360" s="94"/>
      <c r="EZ360" s="94"/>
      <c r="FA360" s="94"/>
      <c r="FB360" s="94"/>
      <c r="FC360" s="94"/>
      <c r="FD360" s="94"/>
      <c r="FE360" s="94"/>
      <c r="FF360" s="94"/>
      <c r="FG360" s="94"/>
      <c r="FH360" s="94"/>
      <c r="FI360" s="94"/>
      <c r="FJ360" s="94"/>
      <c r="FK360" s="94"/>
      <c r="FL360" s="94"/>
      <c r="FM360" s="94"/>
      <c r="FN360" s="94"/>
      <c r="FO360" s="94"/>
      <c r="FP360" s="94"/>
      <c r="FQ360" s="94"/>
      <c r="FR360" s="94"/>
      <c r="FS360" s="94"/>
      <c r="FT360" s="94"/>
      <c r="FU360" s="94"/>
      <c r="FV360" s="94"/>
      <c r="FW360" s="94"/>
      <c r="FX360" s="94"/>
      <c r="FY360" s="94"/>
      <c r="FZ360" s="94"/>
      <c r="GA360" s="94"/>
      <c r="GB360" s="94"/>
      <c r="GC360" s="94"/>
      <c r="GD360" s="94"/>
      <c r="GE360" s="94"/>
      <c r="GF360" s="94"/>
      <c r="GG360" s="94"/>
      <c r="GH360" s="94"/>
      <c r="GI360" s="94"/>
      <c r="GJ360" s="94"/>
      <c r="GK360" s="94"/>
      <c r="GL360" s="94"/>
      <c r="GM360" s="94"/>
      <c r="GN360" s="94"/>
      <c r="GO360" s="94"/>
      <c r="GP360" s="94"/>
      <c r="GQ360" s="94"/>
      <c r="GR360" s="94"/>
      <c r="GS360" s="94"/>
      <c r="GT360" s="94"/>
      <c r="GU360" s="94"/>
      <c r="GV360" s="94"/>
      <c r="GW360" s="94"/>
      <c r="GX360" s="94"/>
      <c r="GY360" s="94"/>
    </row>
    <row r="361" spans="1:207" ht="15.75">
      <c r="A361" s="106"/>
      <c r="B361" s="94"/>
      <c r="C361" s="94"/>
      <c r="D361" s="94"/>
      <c r="E361" s="94"/>
      <c r="F361" s="96"/>
      <c r="G361" s="94"/>
      <c r="H361" s="94"/>
      <c r="I361" s="94"/>
      <c r="J361" s="94"/>
      <c r="K361" s="94"/>
      <c r="L361" s="94"/>
      <c r="M361" s="94"/>
      <c r="N361" s="94"/>
      <c r="O361" s="94"/>
      <c r="P361" s="94"/>
      <c r="Q361" s="94"/>
      <c r="R361" s="94"/>
      <c r="S361" s="94"/>
      <c r="T361" s="94"/>
      <c r="U361" s="94"/>
      <c r="V361" s="94"/>
      <c r="W361" s="94"/>
      <c r="X361" s="94"/>
      <c r="Y361" s="9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c r="BI361" s="94"/>
      <c r="BJ361" s="94"/>
      <c r="BK361" s="94"/>
      <c r="BL361" s="94"/>
      <c r="BM361" s="94"/>
      <c r="BN361" s="94"/>
      <c r="BO361" s="94"/>
      <c r="BP361" s="94"/>
      <c r="BQ361" s="94"/>
      <c r="BR361" s="94"/>
      <c r="BS361" s="94"/>
      <c r="BT361" s="94"/>
      <c r="BU361" s="94"/>
      <c r="BV361" s="94"/>
      <c r="BW361" s="94"/>
      <c r="BX361" s="94"/>
      <c r="BY361" s="94"/>
      <c r="BZ361" s="94"/>
      <c r="CA361" s="94"/>
      <c r="CB361" s="94"/>
      <c r="CC361" s="94"/>
      <c r="CD361" s="94"/>
      <c r="CE361" s="94"/>
      <c r="CF361" s="94"/>
      <c r="CG361" s="94"/>
      <c r="CH361" s="94"/>
      <c r="CI361" s="94"/>
      <c r="CJ361" s="94"/>
      <c r="CK361" s="94"/>
      <c r="CL361" s="94"/>
      <c r="CM361" s="94"/>
      <c r="CN361" s="94"/>
      <c r="CO361" s="94"/>
      <c r="CP361" s="94"/>
      <c r="CQ361" s="94"/>
      <c r="CR361" s="94"/>
      <c r="CS361" s="94"/>
      <c r="CT361" s="94"/>
      <c r="CU361" s="94"/>
      <c r="CV361" s="94"/>
      <c r="CW361" s="94"/>
      <c r="CX361" s="94"/>
      <c r="CY361" s="94"/>
      <c r="CZ361" s="94"/>
      <c r="DA361" s="94"/>
      <c r="DB361" s="94"/>
      <c r="DC361" s="94"/>
      <c r="DD361" s="94"/>
      <c r="DE361" s="94"/>
      <c r="DF361" s="94"/>
      <c r="DG361" s="94"/>
      <c r="DH361" s="94"/>
      <c r="DI361" s="94"/>
      <c r="DJ361" s="94"/>
      <c r="DK361" s="94"/>
      <c r="DL361" s="94"/>
      <c r="DM361" s="94"/>
      <c r="DN361" s="94"/>
      <c r="DO361" s="94"/>
      <c r="DP361" s="94"/>
      <c r="DQ361" s="94"/>
      <c r="DR361" s="94"/>
      <c r="DS361" s="94"/>
      <c r="DT361" s="94"/>
      <c r="DU361" s="94"/>
      <c r="DV361" s="94"/>
      <c r="DW361" s="94"/>
      <c r="DX361" s="94"/>
      <c r="DY361" s="94"/>
      <c r="DZ361" s="94"/>
      <c r="EA361" s="94"/>
      <c r="EB361" s="94"/>
      <c r="EC361" s="94"/>
      <c r="ED361" s="94"/>
      <c r="EE361" s="94"/>
      <c r="EF361" s="94"/>
      <c r="EG361" s="94"/>
      <c r="EH361" s="94"/>
      <c r="EI361" s="94"/>
      <c r="EJ361" s="94"/>
      <c r="EK361" s="94"/>
      <c r="EL361" s="94"/>
      <c r="EM361" s="94"/>
      <c r="EN361" s="94"/>
      <c r="EO361" s="94"/>
      <c r="EP361" s="94"/>
      <c r="EQ361" s="94"/>
      <c r="ER361" s="94"/>
      <c r="ES361" s="94"/>
      <c r="ET361" s="94"/>
      <c r="EU361" s="94"/>
      <c r="EV361" s="94"/>
      <c r="EW361" s="94"/>
      <c r="EX361" s="94"/>
      <c r="EY361" s="94"/>
      <c r="EZ361" s="94"/>
      <c r="FA361" s="94"/>
      <c r="FB361" s="94"/>
      <c r="FC361" s="94"/>
      <c r="FD361" s="94"/>
      <c r="FE361" s="94"/>
      <c r="FF361" s="94"/>
      <c r="FG361" s="94"/>
      <c r="FH361" s="94"/>
      <c r="FI361" s="94"/>
      <c r="FJ361" s="94"/>
      <c r="FK361" s="94"/>
      <c r="FL361" s="94"/>
      <c r="FM361" s="94"/>
      <c r="FN361" s="94"/>
      <c r="FO361" s="94"/>
      <c r="FP361" s="94"/>
      <c r="FQ361" s="94"/>
      <c r="FR361" s="94"/>
      <c r="FS361" s="94"/>
      <c r="FT361" s="94"/>
      <c r="FU361" s="94"/>
      <c r="FV361" s="94"/>
      <c r="FW361" s="94"/>
      <c r="FX361" s="94"/>
      <c r="FY361" s="94"/>
      <c r="FZ361" s="94"/>
      <c r="GA361" s="94"/>
      <c r="GB361" s="94"/>
      <c r="GC361" s="94"/>
      <c r="GD361" s="94"/>
      <c r="GE361" s="94"/>
      <c r="GF361" s="94"/>
      <c r="GG361" s="94"/>
      <c r="GH361" s="94"/>
      <c r="GI361" s="94"/>
      <c r="GJ361" s="94"/>
      <c r="GK361" s="94"/>
      <c r="GL361" s="94"/>
      <c r="GM361" s="94"/>
      <c r="GN361" s="94"/>
      <c r="GO361" s="94"/>
      <c r="GP361" s="94"/>
      <c r="GQ361" s="94"/>
      <c r="GR361" s="94"/>
      <c r="GS361" s="94"/>
      <c r="GT361" s="94"/>
      <c r="GU361" s="94"/>
      <c r="GV361" s="94"/>
      <c r="GW361" s="94"/>
      <c r="GX361" s="94"/>
      <c r="GY361" s="94"/>
    </row>
    <row r="362" spans="1:207" ht="15.75">
      <c r="A362" s="106"/>
      <c r="B362" s="94"/>
      <c r="C362" s="94"/>
      <c r="D362" s="94"/>
      <c r="E362" s="94"/>
      <c r="F362" s="96"/>
      <c r="G362" s="94"/>
      <c r="H362" s="94"/>
      <c r="I362" s="94"/>
      <c r="J362" s="94"/>
      <c r="K362" s="94"/>
      <c r="L362" s="94"/>
      <c r="M362" s="94"/>
      <c r="N362" s="94"/>
      <c r="O362" s="94"/>
      <c r="P362" s="94"/>
      <c r="Q362" s="94"/>
      <c r="R362" s="94"/>
      <c r="S362" s="94"/>
      <c r="T362" s="94"/>
      <c r="U362" s="94"/>
      <c r="V362" s="94"/>
      <c r="W362" s="94"/>
      <c r="X362" s="94"/>
      <c r="Y362" s="94"/>
      <c r="Z362" s="94"/>
      <c r="AA362" s="94"/>
      <c r="AB362" s="94"/>
      <c r="AC362" s="94"/>
      <c r="AD362" s="94"/>
      <c r="AE362" s="94"/>
      <c r="AF362" s="94"/>
      <c r="AG362" s="94"/>
      <c r="AH362" s="94"/>
      <c r="AI362" s="94"/>
      <c r="AJ362" s="94"/>
      <c r="AK362" s="94"/>
      <c r="AL362" s="94"/>
      <c r="AM362" s="94"/>
      <c r="AN362" s="94"/>
      <c r="AO362" s="94"/>
      <c r="AP362" s="94"/>
      <c r="AQ362" s="94"/>
      <c r="AR362" s="94"/>
      <c r="AS362" s="94"/>
      <c r="AT362" s="94"/>
      <c r="AU362" s="94"/>
      <c r="AV362" s="94"/>
      <c r="AW362" s="94"/>
      <c r="AX362" s="94"/>
      <c r="AY362" s="94"/>
      <c r="AZ362" s="94"/>
      <c r="BA362" s="94"/>
      <c r="BB362" s="94"/>
      <c r="BC362" s="94"/>
      <c r="BD362" s="94"/>
      <c r="BE362" s="94"/>
      <c r="BF362" s="94"/>
      <c r="BG362" s="94"/>
      <c r="BH362" s="94"/>
      <c r="BI362" s="94"/>
      <c r="BJ362" s="94"/>
      <c r="BK362" s="94"/>
      <c r="BL362" s="94"/>
      <c r="BM362" s="94"/>
      <c r="BN362" s="94"/>
      <c r="BO362" s="94"/>
      <c r="BP362" s="94"/>
      <c r="BQ362" s="94"/>
      <c r="BR362" s="94"/>
      <c r="BS362" s="94"/>
      <c r="BT362" s="94"/>
      <c r="BU362" s="94"/>
      <c r="BV362" s="94"/>
      <c r="BW362" s="94"/>
      <c r="BX362" s="94"/>
      <c r="BY362" s="94"/>
      <c r="BZ362" s="94"/>
      <c r="CA362" s="94"/>
      <c r="CB362" s="94"/>
      <c r="CC362" s="94"/>
      <c r="CD362" s="94"/>
      <c r="CE362" s="94"/>
      <c r="CF362" s="94"/>
      <c r="CG362" s="94"/>
      <c r="CH362" s="94"/>
      <c r="CI362" s="94"/>
      <c r="CJ362" s="94"/>
      <c r="CK362" s="94"/>
      <c r="CL362" s="94"/>
      <c r="CM362" s="94"/>
      <c r="CN362" s="94"/>
      <c r="CO362" s="94"/>
      <c r="CP362" s="94"/>
      <c r="CQ362" s="94"/>
      <c r="CR362" s="94"/>
      <c r="CS362" s="94"/>
      <c r="CT362" s="94"/>
      <c r="CU362" s="94"/>
      <c r="CV362" s="94"/>
      <c r="CW362" s="94"/>
      <c r="CX362" s="94"/>
      <c r="CY362" s="94"/>
      <c r="CZ362" s="94"/>
      <c r="DA362" s="94"/>
      <c r="DB362" s="94"/>
      <c r="DC362" s="94"/>
      <c r="DD362" s="94"/>
      <c r="DE362" s="94"/>
      <c r="DF362" s="94"/>
      <c r="DG362" s="94"/>
      <c r="DH362" s="94"/>
      <c r="DI362" s="94"/>
      <c r="DJ362" s="94"/>
      <c r="DK362" s="94"/>
      <c r="DL362" s="94"/>
      <c r="DM362" s="94"/>
      <c r="DN362" s="94"/>
      <c r="DO362" s="94"/>
      <c r="DP362" s="94"/>
      <c r="DQ362" s="94"/>
      <c r="DR362" s="94"/>
      <c r="DS362" s="94"/>
      <c r="DT362" s="94"/>
      <c r="DU362" s="94"/>
      <c r="DV362" s="94"/>
      <c r="DW362" s="94"/>
      <c r="DX362" s="94"/>
      <c r="DY362" s="94"/>
      <c r="DZ362" s="94"/>
      <c r="EA362" s="94"/>
      <c r="EB362" s="94"/>
      <c r="EC362" s="94"/>
      <c r="ED362" s="94"/>
      <c r="EE362" s="94"/>
      <c r="EF362" s="94"/>
      <c r="EG362" s="94"/>
      <c r="EH362" s="94"/>
      <c r="EI362" s="94"/>
      <c r="EJ362" s="94"/>
      <c r="EK362" s="94"/>
      <c r="EL362" s="94"/>
      <c r="EM362" s="94"/>
      <c r="EN362" s="94"/>
      <c r="EO362" s="94"/>
      <c r="EP362" s="94"/>
      <c r="EQ362" s="94"/>
      <c r="ER362" s="94"/>
      <c r="ES362" s="94"/>
      <c r="ET362" s="94"/>
      <c r="EU362" s="94"/>
      <c r="EV362" s="94"/>
      <c r="EW362" s="94"/>
      <c r="EX362" s="94"/>
      <c r="EY362" s="94"/>
      <c r="EZ362" s="94"/>
      <c r="FA362" s="94"/>
      <c r="FB362" s="94"/>
      <c r="FC362" s="94"/>
      <c r="FD362" s="94"/>
      <c r="FE362" s="94"/>
      <c r="FF362" s="94"/>
      <c r="FG362" s="94"/>
      <c r="FH362" s="94"/>
      <c r="FI362" s="94"/>
      <c r="FJ362" s="94"/>
      <c r="FK362" s="94"/>
      <c r="FL362" s="94"/>
      <c r="FM362" s="94"/>
      <c r="FN362" s="94"/>
      <c r="FO362" s="94"/>
      <c r="FP362" s="94"/>
      <c r="FQ362" s="94"/>
      <c r="FR362" s="94"/>
      <c r="FS362" s="94"/>
      <c r="FT362" s="94"/>
      <c r="FU362" s="94"/>
      <c r="FV362" s="94"/>
      <c r="FW362" s="94"/>
      <c r="FX362" s="94"/>
      <c r="FY362" s="94"/>
      <c r="FZ362" s="94"/>
      <c r="GA362" s="94"/>
      <c r="GB362" s="94"/>
      <c r="GC362" s="94"/>
      <c r="GD362" s="94"/>
      <c r="GE362" s="94"/>
      <c r="GF362" s="94"/>
      <c r="GG362" s="94"/>
      <c r="GH362" s="94"/>
      <c r="GI362" s="94"/>
      <c r="GJ362" s="94"/>
      <c r="GK362" s="94"/>
      <c r="GL362" s="94"/>
      <c r="GM362" s="94"/>
      <c r="GN362" s="94"/>
      <c r="GO362" s="94"/>
      <c r="GP362" s="94"/>
      <c r="GQ362" s="94"/>
      <c r="GR362" s="94"/>
      <c r="GS362" s="94"/>
      <c r="GT362" s="94"/>
      <c r="GU362" s="94"/>
      <c r="GV362" s="94"/>
      <c r="GW362" s="94"/>
      <c r="GX362" s="94"/>
      <c r="GY362" s="94"/>
    </row>
    <row r="363" spans="1:207" ht="15.75">
      <c r="A363" s="106"/>
      <c r="B363" s="94"/>
      <c r="C363" s="94"/>
      <c r="D363" s="94"/>
      <c r="E363" s="94"/>
      <c r="F363" s="96"/>
      <c r="G363" s="94"/>
      <c r="H363" s="94"/>
      <c r="I363" s="94"/>
      <c r="J363" s="94"/>
      <c r="K363" s="94"/>
      <c r="L363" s="94"/>
      <c r="M363" s="94"/>
      <c r="N363" s="94"/>
      <c r="O363" s="94"/>
      <c r="P363" s="94"/>
      <c r="Q363" s="94"/>
      <c r="R363" s="94"/>
      <c r="S363" s="94"/>
      <c r="T363" s="94"/>
      <c r="U363" s="94"/>
      <c r="V363" s="94"/>
      <c r="W363" s="94"/>
      <c r="X363" s="94"/>
      <c r="Y363" s="94"/>
      <c r="Z363" s="94"/>
      <c r="AA363" s="94"/>
      <c r="AB363" s="94"/>
      <c r="AC363" s="94"/>
      <c r="AD363" s="94"/>
      <c r="AE363" s="94"/>
      <c r="AF363" s="94"/>
      <c r="AG363" s="94"/>
      <c r="AH363" s="94"/>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c r="BI363" s="94"/>
      <c r="BJ363" s="94"/>
      <c r="BK363" s="94"/>
      <c r="BL363" s="94"/>
      <c r="BM363" s="94"/>
      <c r="BN363" s="94"/>
      <c r="BO363" s="94"/>
      <c r="BP363" s="94"/>
      <c r="BQ363" s="94"/>
      <c r="BR363" s="94"/>
      <c r="BS363" s="94"/>
      <c r="BT363" s="94"/>
      <c r="BU363" s="94"/>
      <c r="BV363" s="94"/>
      <c r="BW363" s="94"/>
      <c r="BX363" s="94"/>
      <c r="BY363" s="94"/>
      <c r="BZ363" s="94"/>
      <c r="CA363" s="94"/>
      <c r="CB363" s="94"/>
      <c r="CC363" s="94"/>
      <c r="CD363" s="94"/>
      <c r="CE363" s="94"/>
      <c r="CF363" s="94"/>
      <c r="CG363" s="94"/>
      <c r="CH363" s="94"/>
      <c r="CI363" s="94"/>
      <c r="CJ363" s="94"/>
      <c r="CK363" s="94"/>
      <c r="CL363" s="94"/>
      <c r="CM363" s="94"/>
      <c r="CN363" s="94"/>
      <c r="CO363" s="94"/>
      <c r="CP363" s="94"/>
      <c r="CQ363" s="94"/>
      <c r="CR363" s="94"/>
      <c r="CS363" s="94"/>
      <c r="CT363" s="94"/>
      <c r="CU363" s="94"/>
      <c r="CV363" s="94"/>
      <c r="CW363" s="94"/>
      <c r="CX363" s="94"/>
      <c r="CY363" s="94"/>
      <c r="CZ363" s="94"/>
      <c r="DA363" s="94"/>
      <c r="DB363" s="94"/>
      <c r="DC363" s="94"/>
      <c r="DD363" s="94"/>
      <c r="DE363" s="94"/>
      <c r="DF363" s="94"/>
      <c r="DG363" s="94"/>
      <c r="DH363" s="94"/>
      <c r="DI363" s="94"/>
      <c r="DJ363" s="94"/>
      <c r="DK363" s="94"/>
      <c r="DL363" s="94"/>
      <c r="DM363" s="94"/>
      <c r="DN363" s="94"/>
      <c r="DO363" s="94"/>
      <c r="DP363" s="94"/>
      <c r="DQ363" s="94"/>
      <c r="DR363" s="94"/>
      <c r="DS363" s="94"/>
      <c r="DT363" s="94"/>
      <c r="DU363" s="94"/>
      <c r="DV363" s="94"/>
      <c r="DW363" s="94"/>
      <c r="DX363" s="94"/>
      <c r="DY363" s="94"/>
      <c r="DZ363" s="94"/>
      <c r="EA363" s="94"/>
      <c r="EB363" s="94"/>
      <c r="EC363" s="94"/>
      <c r="ED363" s="94"/>
      <c r="EE363" s="94"/>
      <c r="EF363" s="94"/>
      <c r="EG363" s="94"/>
      <c r="EH363" s="94"/>
      <c r="EI363" s="94"/>
      <c r="EJ363" s="94"/>
      <c r="EK363" s="94"/>
      <c r="EL363" s="94"/>
      <c r="EM363" s="94"/>
      <c r="EN363" s="94"/>
      <c r="EO363" s="94"/>
      <c r="EP363" s="94"/>
      <c r="EQ363" s="94"/>
      <c r="ER363" s="94"/>
      <c r="ES363" s="94"/>
      <c r="ET363" s="94"/>
      <c r="EU363" s="94"/>
      <c r="EV363" s="94"/>
      <c r="EW363" s="94"/>
      <c r="EX363" s="94"/>
      <c r="EY363" s="94"/>
      <c r="EZ363" s="94"/>
      <c r="FA363" s="94"/>
      <c r="FB363" s="94"/>
      <c r="FC363" s="94"/>
      <c r="FD363" s="94"/>
      <c r="FE363" s="94"/>
      <c r="FF363" s="94"/>
      <c r="FG363" s="94"/>
      <c r="FH363" s="94"/>
      <c r="FI363" s="94"/>
      <c r="FJ363" s="94"/>
      <c r="FK363" s="94"/>
      <c r="FL363" s="94"/>
      <c r="FM363" s="94"/>
      <c r="FN363" s="94"/>
      <c r="FO363" s="94"/>
      <c r="FP363" s="94"/>
      <c r="FQ363" s="94"/>
      <c r="FR363" s="94"/>
      <c r="FS363" s="94"/>
      <c r="FT363" s="94"/>
      <c r="FU363" s="94"/>
      <c r="FV363" s="94"/>
      <c r="FW363" s="94"/>
      <c r="FX363" s="94"/>
      <c r="FY363" s="94"/>
      <c r="FZ363" s="94"/>
      <c r="GA363" s="94"/>
      <c r="GB363" s="94"/>
      <c r="GC363" s="94"/>
      <c r="GD363" s="94"/>
      <c r="GE363" s="94"/>
      <c r="GF363" s="94"/>
      <c r="GG363" s="94"/>
      <c r="GH363" s="94"/>
      <c r="GI363" s="94"/>
      <c r="GJ363" s="94"/>
      <c r="GK363" s="94"/>
      <c r="GL363" s="94"/>
      <c r="GM363" s="94"/>
      <c r="GN363" s="94"/>
      <c r="GO363" s="94"/>
      <c r="GP363" s="94"/>
      <c r="GQ363" s="94"/>
      <c r="GR363" s="94"/>
      <c r="GS363" s="94"/>
      <c r="GT363" s="94"/>
      <c r="GU363" s="94"/>
      <c r="GV363" s="94"/>
      <c r="GW363" s="94"/>
      <c r="GX363" s="94"/>
      <c r="GY363" s="94"/>
    </row>
    <row r="364" spans="1:207" ht="15.75">
      <c r="A364" s="106"/>
      <c r="B364" s="94"/>
      <c r="C364" s="94"/>
      <c r="D364" s="94"/>
      <c r="E364" s="94"/>
      <c r="F364" s="96"/>
      <c r="G364" s="94"/>
      <c r="H364" s="94"/>
      <c r="I364" s="94"/>
      <c r="J364" s="94"/>
      <c r="K364" s="94"/>
      <c r="L364" s="94"/>
      <c r="M364" s="94"/>
      <c r="N364" s="94"/>
      <c r="O364" s="94"/>
      <c r="P364" s="94"/>
      <c r="Q364" s="94"/>
      <c r="R364" s="94"/>
      <c r="S364" s="94"/>
      <c r="T364" s="94"/>
      <c r="U364" s="94"/>
      <c r="V364" s="94"/>
      <c r="W364" s="94"/>
      <c r="X364" s="94"/>
      <c r="Y364" s="94"/>
      <c r="Z364" s="94"/>
      <c r="AA364" s="94"/>
      <c r="AB364" s="94"/>
      <c r="AC364" s="94"/>
      <c r="AD364" s="94"/>
      <c r="AE364" s="94"/>
      <c r="AF364" s="94"/>
      <c r="AG364" s="94"/>
      <c r="AH364" s="94"/>
      <c r="AI364" s="94"/>
      <c r="AJ364" s="94"/>
      <c r="AK364" s="94"/>
      <c r="AL364" s="94"/>
      <c r="AM364" s="94"/>
      <c r="AN364" s="94"/>
      <c r="AO364" s="94"/>
      <c r="AP364" s="94"/>
      <c r="AQ364" s="94"/>
      <c r="AR364" s="94"/>
      <c r="AS364" s="94"/>
      <c r="AT364" s="94"/>
      <c r="AU364" s="94"/>
      <c r="AV364" s="94"/>
      <c r="AW364" s="94"/>
      <c r="AX364" s="94"/>
      <c r="AY364" s="94"/>
      <c r="AZ364" s="94"/>
      <c r="BA364" s="94"/>
      <c r="BB364" s="94"/>
      <c r="BC364" s="94"/>
      <c r="BD364" s="94"/>
      <c r="BE364" s="94"/>
      <c r="BF364" s="94"/>
      <c r="BG364" s="94"/>
      <c r="BH364" s="94"/>
      <c r="BI364" s="94"/>
      <c r="BJ364" s="94"/>
      <c r="BK364" s="94"/>
      <c r="BL364" s="94"/>
      <c r="BM364" s="94"/>
      <c r="BN364" s="94"/>
      <c r="BO364" s="94"/>
      <c r="BP364" s="94"/>
      <c r="BQ364" s="94"/>
      <c r="BR364" s="94"/>
      <c r="BS364" s="94"/>
      <c r="BT364" s="94"/>
      <c r="BU364" s="94"/>
      <c r="BV364" s="94"/>
      <c r="BW364" s="94"/>
      <c r="BX364" s="94"/>
      <c r="BY364" s="94"/>
      <c r="BZ364" s="94"/>
      <c r="CA364" s="94"/>
      <c r="CB364" s="94"/>
      <c r="CC364" s="94"/>
      <c r="CD364" s="94"/>
      <c r="CE364" s="94"/>
      <c r="CF364" s="94"/>
      <c r="CG364" s="94"/>
      <c r="CH364" s="94"/>
      <c r="CI364" s="94"/>
      <c r="CJ364" s="94"/>
      <c r="CK364" s="94"/>
      <c r="CL364" s="94"/>
      <c r="CM364" s="94"/>
      <c r="CN364" s="94"/>
      <c r="CO364" s="94"/>
      <c r="CP364" s="94"/>
      <c r="CQ364" s="94"/>
      <c r="CR364" s="94"/>
      <c r="CS364" s="94"/>
      <c r="CT364" s="94"/>
      <c r="CU364" s="94"/>
      <c r="CV364" s="94"/>
      <c r="CW364" s="94"/>
      <c r="CX364" s="94"/>
      <c r="CY364" s="94"/>
      <c r="CZ364" s="94"/>
      <c r="DA364" s="94"/>
      <c r="DB364" s="94"/>
      <c r="DC364" s="94"/>
      <c r="DD364" s="94"/>
      <c r="DE364" s="94"/>
      <c r="DF364" s="94"/>
      <c r="DG364" s="94"/>
      <c r="DH364" s="94"/>
      <c r="DI364" s="94"/>
      <c r="DJ364" s="94"/>
      <c r="DK364" s="94"/>
      <c r="DL364" s="94"/>
      <c r="DM364" s="94"/>
      <c r="DN364" s="94"/>
      <c r="DO364" s="94"/>
      <c r="DP364" s="94"/>
      <c r="DQ364" s="94"/>
      <c r="DR364" s="94"/>
      <c r="DS364" s="94"/>
      <c r="DT364" s="94"/>
      <c r="DU364" s="94"/>
      <c r="DV364" s="94"/>
      <c r="DW364" s="94"/>
      <c r="DX364" s="94"/>
      <c r="DY364" s="94"/>
      <c r="DZ364" s="94"/>
      <c r="EA364" s="94"/>
      <c r="EB364" s="94"/>
      <c r="EC364" s="94"/>
      <c r="ED364" s="94"/>
      <c r="EE364" s="94"/>
      <c r="EF364" s="94"/>
      <c r="EG364" s="94"/>
      <c r="EH364" s="94"/>
      <c r="EI364" s="94"/>
      <c r="EJ364" s="94"/>
      <c r="EK364" s="94"/>
      <c r="EL364" s="94"/>
      <c r="EM364" s="94"/>
      <c r="EN364" s="94"/>
      <c r="EO364" s="94"/>
      <c r="EP364" s="94"/>
      <c r="EQ364" s="94"/>
      <c r="ER364" s="94"/>
      <c r="ES364" s="94"/>
      <c r="ET364" s="94"/>
      <c r="EU364" s="94"/>
      <c r="EV364" s="94"/>
      <c r="EW364" s="94"/>
      <c r="EX364" s="94"/>
      <c r="EY364" s="94"/>
      <c r="EZ364" s="94"/>
      <c r="FA364" s="94"/>
      <c r="FB364" s="94"/>
      <c r="FC364" s="94"/>
      <c r="FD364" s="94"/>
      <c r="FE364" s="94"/>
      <c r="FF364" s="94"/>
      <c r="FG364" s="94"/>
      <c r="FH364" s="94"/>
      <c r="FI364" s="94"/>
      <c r="FJ364" s="94"/>
      <c r="FK364" s="94"/>
      <c r="FL364" s="94"/>
      <c r="FM364" s="94"/>
      <c r="FN364" s="94"/>
      <c r="FO364" s="94"/>
      <c r="FP364" s="94"/>
      <c r="FQ364" s="94"/>
      <c r="FR364" s="94"/>
      <c r="FS364" s="94"/>
      <c r="FT364" s="94"/>
      <c r="FU364" s="94"/>
      <c r="FV364" s="94"/>
      <c r="FW364" s="94"/>
      <c r="FX364" s="94"/>
      <c r="FY364" s="94"/>
      <c r="FZ364" s="94"/>
      <c r="GA364" s="94"/>
      <c r="GB364" s="94"/>
      <c r="GC364" s="94"/>
      <c r="GD364" s="94"/>
      <c r="GE364" s="94"/>
      <c r="GF364" s="94"/>
      <c r="GG364" s="94"/>
      <c r="GH364" s="94"/>
      <c r="GI364" s="94"/>
      <c r="GJ364" s="94"/>
      <c r="GK364" s="94"/>
      <c r="GL364" s="94"/>
      <c r="GM364" s="94"/>
      <c r="GN364" s="94"/>
      <c r="GO364" s="94"/>
      <c r="GP364" s="94"/>
      <c r="GQ364" s="94"/>
      <c r="GR364" s="94"/>
      <c r="GS364" s="94"/>
      <c r="GT364" s="94"/>
      <c r="GU364" s="94"/>
      <c r="GV364" s="94"/>
      <c r="GW364" s="94"/>
      <c r="GX364" s="94"/>
      <c r="GY364" s="94"/>
    </row>
    <row r="365" spans="1:207" ht="15.75">
      <c r="A365" s="106"/>
      <c r="B365" s="94"/>
      <c r="C365" s="94"/>
      <c r="D365" s="94"/>
      <c r="E365" s="94"/>
      <c r="F365" s="96"/>
      <c r="G365" s="94"/>
      <c r="H365" s="94"/>
      <c r="I365" s="94"/>
      <c r="J365" s="94"/>
      <c r="K365" s="94"/>
      <c r="L365" s="94"/>
      <c r="M365" s="94"/>
      <c r="N365" s="94"/>
      <c r="O365" s="94"/>
      <c r="P365" s="94"/>
      <c r="Q365" s="94"/>
      <c r="R365" s="94"/>
      <c r="S365" s="94"/>
      <c r="T365" s="94"/>
      <c r="U365" s="94"/>
      <c r="V365" s="94"/>
      <c r="W365" s="94"/>
      <c r="X365" s="94"/>
      <c r="Y365" s="94"/>
      <c r="Z365" s="94"/>
      <c r="AA365" s="94"/>
      <c r="AB365" s="94"/>
      <c r="AC365" s="94"/>
      <c r="AD365" s="94"/>
      <c r="AE365" s="94"/>
      <c r="AF365" s="94"/>
      <c r="AG365" s="94"/>
      <c r="AH365" s="94"/>
      <c r="AI365" s="94"/>
      <c r="AJ365" s="94"/>
      <c r="AK365" s="94"/>
      <c r="AL365" s="94"/>
      <c r="AM365" s="94"/>
      <c r="AN365" s="94"/>
      <c r="AO365" s="94"/>
      <c r="AP365" s="94"/>
      <c r="AQ365" s="94"/>
      <c r="AR365" s="94"/>
      <c r="AS365" s="94"/>
      <c r="AT365" s="94"/>
      <c r="AU365" s="94"/>
      <c r="AV365" s="94"/>
      <c r="AW365" s="94"/>
      <c r="AX365" s="94"/>
      <c r="AY365" s="94"/>
      <c r="AZ365" s="94"/>
      <c r="BA365" s="94"/>
      <c r="BB365" s="94"/>
      <c r="BC365" s="94"/>
      <c r="BD365" s="94"/>
      <c r="BE365" s="94"/>
      <c r="BF365" s="94"/>
      <c r="BG365" s="94"/>
      <c r="BH365" s="94"/>
      <c r="BI365" s="94"/>
      <c r="BJ365" s="94"/>
      <c r="BK365" s="94"/>
      <c r="BL365" s="94"/>
      <c r="BM365" s="94"/>
      <c r="BN365" s="94"/>
      <c r="BO365" s="94"/>
      <c r="BP365" s="94"/>
      <c r="BQ365" s="94"/>
      <c r="BR365" s="94"/>
      <c r="BS365" s="94"/>
      <c r="BT365" s="94"/>
      <c r="BU365" s="94"/>
      <c r="BV365" s="94"/>
      <c r="BW365" s="94"/>
      <c r="BX365" s="94"/>
      <c r="BY365" s="94"/>
      <c r="BZ365" s="94"/>
      <c r="CA365" s="94"/>
      <c r="CB365" s="94"/>
      <c r="CC365" s="94"/>
      <c r="CD365" s="94"/>
      <c r="CE365" s="94"/>
      <c r="CF365" s="94"/>
      <c r="CG365" s="94"/>
      <c r="CH365" s="94"/>
      <c r="CI365" s="94"/>
      <c r="CJ365" s="94"/>
      <c r="CK365" s="94"/>
      <c r="CL365" s="94"/>
      <c r="CM365" s="94"/>
      <c r="CN365" s="94"/>
      <c r="CO365" s="94"/>
      <c r="CP365" s="94"/>
      <c r="CQ365" s="94"/>
      <c r="CR365" s="94"/>
      <c r="CS365" s="94"/>
      <c r="CT365" s="94"/>
      <c r="CU365" s="94"/>
      <c r="CV365" s="94"/>
      <c r="CW365" s="94"/>
      <c r="CX365" s="94"/>
      <c r="CY365" s="94"/>
      <c r="CZ365" s="94"/>
      <c r="DA365" s="94"/>
      <c r="DB365" s="94"/>
      <c r="DC365" s="94"/>
      <c r="DD365" s="94"/>
      <c r="DE365" s="94"/>
      <c r="DF365" s="94"/>
      <c r="DG365" s="94"/>
      <c r="DH365" s="94"/>
      <c r="DI365" s="94"/>
      <c r="DJ365" s="94"/>
      <c r="DK365" s="94"/>
      <c r="DL365" s="94"/>
      <c r="DM365" s="94"/>
      <c r="DN365" s="94"/>
      <c r="DO365" s="94"/>
      <c r="DP365" s="94"/>
      <c r="DQ365" s="94"/>
      <c r="DR365" s="94"/>
      <c r="DS365" s="94"/>
      <c r="DT365" s="94"/>
      <c r="DU365" s="94"/>
      <c r="DV365" s="94"/>
      <c r="DW365" s="94"/>
      <c r="DX365" s="94"/>
      <c r="DY365" s="94"/>
      <c r="DZ365" s="94"/>
      <c r="EA365" s="94"/>
      <c r="EB365" s="94"/>
      <c r="EC365" s="94"/>
      <c r="ED365" s="94"/>
      <c r="EE365" s="94"/>
      <c r="EF365" s="94"/>
      <c r="EG365" s="94"/>
      <c r="EH365" s="94"/>
      <c r="EI365" s="94"/>
      <c r="EJ365" s="94"/>
      <c r="EK365" s="94"/>
      <c r="EL365" s="94"/>
      <c r="EM365" s="94"/>
      <c r="EN365" s="94"/>
      <c r="EO365" s="94"/>
      <c r="EP365" s="94"/>
      <c r="EQ365" s="94"/>
      <c r="ER365" s="94"/>
      <c r="ES365" s="94"/>
      <c r="ET365" s="94"/>
      <c r="EU365" s="94"/>
      <c r="EV365" s="94"/>
      <c r="EW365" s="94"/>
      <c r="EX365" s="94"/>
      <c r="EY365" s="94"/>
      <c r="EZ365" s="94"/>
      <c r="FA365" s="94"/>
      <c r="FB365" s="94"/>
      <c r="FC365" s="94"/>
      <c r="FD365" s="94"/>
      <c r="FE365" s="94"/>
      <c r="FF365" s="94"/>
      <c r="FG365" s="94"/>
      <c r="FH365" s="94"/>
      <c r="FI365" s="94"/>
      <c r="FJ365" s="94"/>
      <c r="FK365" s="94"/>
      <c r="FL365" s="94"/>
      <c r="FM365" s="94"/>
      <c r="FN365" s="94"/>
      <c r="FO365" s="94"/>
      <c r="FP365" s="94"/>
      <c r="FQ365" s="94"/>
      <c r="FR365" s="94"/>
      <c r="FS365" s="94"/>
      <c r="FT365" s="94"/>
      <c r="FU365" s="94"/>
      <c r="FV365" s="94"/>
      <c r="FW365" s="94"/>
      <c r="FX365" s="94"/>
      <c r="FY365" s="94"/>
      <c r="FZ365" s="94"/>
      <c r="GA365" s="94"/>
      <c r="GB365" s="94"/>
      <c r="GC365" s="94"/>
      <c r="GD365" s="94"/>
      <c r="GE365" s="94"/>
      <c r="GF365" s="94"/>
      <c r="GG365" s="94"/>
      <c r="GH365" s="94"/>
      <c r="GI365" s="94"/>
      <c r="GJ365" s="94"/>
      <c r="GK365" s="94"/>
      <c r="GL365" s="94"/>
      <c r="GM365" s="94"/>
      <c r="GN365" s="94"/>
      <c r="GO365" s="94"/>
      <c r="GP365" s="94"/>
      <c r="GQ365" s="94"/>
      <c r="GR365" s="94"/>
      <c r="GS365" s="94"/>
      <c r="GT365" s="94"/>
      <c r="GU365" s="94"/>
      <c r="GV365" s="94"/>
      <c r="GW365" s="94"/>
      <c r="GX365" s="94"/>
      <c r="GY365" s="94"/>
    </row>
    <row r="366" spans="1:207" ht="15.75">
      <c r="A366" s="106"/>
      <c r="B366" s="94"/>
      <c r="C366" s="94"/>
      <c r="D366" s="94"/>
      <c r="E366" s="94"/>
      <c r="F366" s="96"/>
      <c r="G366" s="94"/>
      <c r="H366" s="94"/>
      <c r="I366" s="94"/>
      <c r="J366" s="94"/>
      <c r="K366" s="94"/>
      <c r="L366" s="94"/>
      <c r="M366" s="94"/>
      <c r="N366" s="94"/>
      <c r="O366" s="94"/>
      <c r="P366" s="94"/>
      <c r="Q366" s="94"/>
      <c r="R366" s="94"/>
      <c r="S366" s="94"/>
      <c r="T366" s="94"/>
      <c r="U366" s="94"/>
      <c r="V366" s="94"/>
      <c r="W366" s="94"/>
      <c r="X366" s="94"/>
      <c r="Y366" s="94"/>
      <c r="Z366" s="94"/>
      <c r="AA366" s="94"/>
      <c r="AB366" s="94"/>
      <c r="AC366" s="94"/>
      <c r="AD366" s="94"/>
      <c r="AE366" s="94"/>
      <c r="AF366" s="94"/>
      <c r="AG366" s="94"/>
      <c r="AH366" s="94"/>
      <c r="AI366" s="94"/>
      <c r="AJ366" s="94"/>
      <c r="AK366" s="94"/>
      <c r="AL366" s="94"/>
      <c r="AM366" s="94"/>
      <c r="AN366" s="94"/>
      <c r="AO366" s="94"/>
      <c r="AP366" s="94"/>
      <c r="AQ366" s="94"/>
      <c r="AR366" s="94"/>
      <c r="AS366" s="94"/>
      <c r="AT366" s="94"/>
      <c r="AU366" s="94"/>
      <c r="AV366" s="94"/>
      <c r="AW366" s="94"/>
      <c r="AX366" s="94"/>
      <c r="AY366" s="94"/>
      <c r="AZ366" s="94"/>
      <c r="BA366" s="94"/>
      <c r="BB366" s="94"/>
      <c r="BC366" s="94"/>
      <c r="BD366" s="94"/>
      <c r="BE366" s="94"/>
      <c r="BF366" s="94"/>
      <c r="BG366" s="94"/>
      <c r="BH366" s="94"/>
      <c r="BI366" s="94"/>
      <c r="BJ366" s="94"/>
      <c r="BK366" s="94"/>
      <c r="BL366" s="94"/>
      <c r="BM366" s="94"/>
      <c r="BN366" s="94"/>
      <c r="BO366" s="94"/>
      <c r="BP366" s="94"/>
      <c r="BQ366" s="94"/>
      <c r="BR366" s="94"/>
      <c r="BS366" s="94"/>
      <c r="BT366" s="94"/>
      <c r="BU366" s="94"/>
      <c r="BV366" s="94"/>
      <c r="BW366" s="94"/>
      <c r="BX366" s="94"/>
      <c r="BY366" s="94"/>
      <c r="BZ366" s="94"/>
      <c r="CA366" s="94"/>
      <c r="CB366" s="94"/>
      <c r="CC366" s="94"/>
      <c r="CD366" s="94"/>
      <c r="CE366" s="94"/>
      <c r="CF366" s="94"/>
      <c r="CG366" s="94"/>
      <c r="CH366" s="94"/>
      <c r="CI366" s="94"/>
      <c r="CJ366" s="94"/>
      <c r="CK366" s="94"/>
      <c r="CL366" s="94"/>
      <c r="CM366" s="94"/>
      <c r="CN366" s="94"/>
      <c r="CO366" s="94"/>
      <c r="CP366" s="94"/>
      <c r="CQ366" s="94"/>
      <c r="CR366" s="94"/>
      <c r="CS366" s="94"/>
      <c r="CT366" s="94"/>
      <c r="CU366" s="94"/>
      <c r="CV366" s="94"/>
      <c r="CW366" s="94"/>
      <c r="CX366" s="94"/>
      <c r="CY366" s="94"/>
      <c r="CZ366" s="94"/>
      <c r="DA366" s="94"/>
      <c r="DB366" s="94"/>
      <c r="DC366" s="94"/>
      <c r="DD366" s="94"/>
      <c r="DE366" s="94"/>
      <c r="DF366" s="94"/>
      <c r="DG366" s="94"/>
      <c r="DH366" s="94"/>
      <c r="DI366" s="94"/>
      <c r="DJ366" s="94"/>
      <c r="DK366" s="94"/>
      <c r="DL366" s="94"/>
      <c r="DM366" s="94"/>
      <c r="DN366" s="94"/>
      <c r="DO366" s="94"/>
      <c r="DP366" s="94"/>
      <c r="DQ366" s="94"/>
      <c r="DR366" s="94"/>
      <c r="DS366" s="94"/>
      <c r="DT366" s="94"/>
      <c r="DU366" s="94"/>
      <c r="DV366" s="94"/>
      <c r="DW366" s="94"/>
      <c r="DX366" s="94"/>
      <c r="DY366" s="94"/>
      <c r="DZ366" s="94"/>
      <c r="EA366" s="94"/>
      <c r="EB366" s="94"/>
      <c r="EC366" s="94"/>
      <c r="ED366" s="94"/>
      <c r="EE366" s="94"/>
      <c r="EF366" s="94"/>
      <c r="EG366" s="94"/>
      <c r="EH366" s="94"/>
      <c r="EI366" s="94"/>
      <c r="EJ366" s="94"/>
      <c r="EK366" s="94"/>
      <c r="EL366" s="94"/>
      <c r="EM366" s="94"/>
      <c r="EN366" s="94"/>
      <c r="EO366" s="94"/>
      <c r="EP366" s="94"/>
      <c r="EQ366" s="94"/>
      <c r="ER366" s="94"/>
      <c r="ES366" s="94"/>
      <c r="ET366" s="94"/>
      <c r="EU366" s="94"/>
      <c r="EV366" s="94"/>
      <c r="EW366" s="94"/>
      <c r="EX366" s="94"/>
      <c r="EY366" s="94"/>
      <c r="EZ366" s="94"/>
      <c r="FA366" s="94"/>
      <c r="FB366" s="94"/>
      <c r="FC366" s="94"/>
      <c r="FD366" s="94"/>
      <c r="FE366" s="94"/>
      <c r="FF366" s="94"/>
      <c r="FG366" s="94"/>
      <c r="FH366" s="94"/>
      <c r="FI366" s="94"/>
      <c r="FJ366" s="94"/>
      <c r="FK366" s="94"/>
      <c r="FL366" s="94"/>
      <c r="FM366" s="94"/>
      <c r="FN366" s="94"/>
      <c r="FO366" s="94"/>
      <c r="FP366" s="94"/>
      <c r="FQ366" s="94"/>
      <c r="FR366" s="94"/>
      <c r="FS366" s="94"/>
      <c r="FT366" s="94"/>
      <c r="FU366" s="94"/>
      <c r="FV366" s="94"/>
      <c r="FW366" s="94"/>
      <c r="FX366" s="94"/>
      <c r="FY366" s="94"/>
      <c r="FZ366" s="94"/>
      <c r="GA366" s="94"/>
      <c r="GB366" s="94"/>
      <c r="GC366" s="94"/>
      <c r="GD366" s="94"/>
      <c r="GE366" s="94"/>
      <c r="GF366" s="94"/>
      <c r="GG366" s="94"/>
      <c r="GH366" s="94"/>
      <c r="GI366" s="94"/>
      <c r="GJ366" s="94"/>
      <c r="GK366" s="94"/>
      <c r="GL366" s="94"/>
      <c r="GM366" s="94"/>
      <c r="GN366" s="94"/>
      <c r="GO366" s="94"/>
      <c r="GP366" s="94"/>
      <c r="GQ366" s="94"/>
      <c r="GR366" s="94"/>
      <c r="GS366" s="94"/>
      <c r="GT366" s="94"/>
      <c r="GU366" s="94"/>
      <c r="GV366" s="94"/>
      <c r="GW366" s="94"/>
      <c r="GX366" s="94"/>
      <c r="GY366" s="94"/>
    </row>
    <row r="367" spans="1:207" ht="15.75">
      <c r="A367" s="106"/>
      <c r="B367" s="94"/>
      <c r="C367" s="94"/>
      <c r="D367" s="94"/>
      <c r="E367" s="94"/>
      <c r="F367" s="96"/>
      <c r="G367" s="94"/>
      <c r="H367" s="94"/>
      <c r="I367" s="94"/>
      <c r="J367" s="94"/>
      <c r="K367" s="94"/>
      <c r="L367" s="94"/>
      <c r="M367" s="94"/>
      <c r="N367" s="94"/>
      <c r="O367" s="94"/>
      <c r="P367" s="94"/>
      <c r="Q367" s="94"/>
      <c r="R367" s="94"/>
      <c r="S367" s="94"/>
      <c r="T367" s="94"/>
      <c r="U367" s="94"/>
      <c r="V367" s="94"/>
      <c r="W367" s="94"/>
      <c r="X367" s="94"/>
      <c r="Y367" s="94"/>
      <c r="Z367" s="94"/>
      <c r="AA367" s="94"/>
      <c r="AB367" s="94"/>
      <c r="AC367" s="94"/>
      <c r="AD367" s="94"/>
      <c r="AE367" s="94"/>
      <c r="AF367" s="94"/>
      <c r="AG367" s="94"/>
      <c r="AH367" s="94"/>
      <c r="AI367" s="94"/>
      <c r="AJ367" s="94"/>
      <c r="AK367" s="94"/>
      <c r="AL367" s="94"/>
      <c r="AM367" s="94"/>
      <c r="AN367" s="94"/>
      <c r="AO367" s="94"/>
      <c r="AP367" s="94"/>
      <c r="AQ367" s="94"/>
      <c r="AR367" s="94"/>
      <c r="AS367" s="94"/>
      <c r="AT367" s="94"/>
      <c r="AU367" s="94"/>
      <c r="AV367" s="94"/>
      <c r="AW367" s="94"/>
      <c r="AX367" s="94"/>
      <c r="AY367" s="94"/>
      <c r="AZ367" s="94"/>
      <c r="BA367" s="94"/>
      <c r="BB367" s="94"/>
      <c r="BC367" s="94"/>
      <c r="BD367" s="94"/>
      <c r="BE367" s="94"/>
      <c r="BF367" s="94"/>
      <c r="BG367" s="94"/>
      <c r="BH367" s="94"/>
      <c r="BI367" s="94"/>
      <c r="BJ367" s="94"/>
      <c r="BK367" s="94"/>
      <c r="BL367" s="94"/>
      <c r="BM367" s="94"/>
      <c r="BN367" s="94"/>
      <c r="BO367" s="94"/>
      <c r="BP367" s="94"/>
      <c r="BQ367" s="94"/>
      <c r="BR367" s="94"/>
      <c r="BS367" s="94"/>
      <c r="BT367" s="94"/>
      <c r="BU367" s="94"/>
      <c r="BV367" s="94"/>
      <c r="BW367" s="94"/>
      <c r="BX367" s="94"/>
      <c r="BY367" s="94"/>
      <c r="BZ367" s="94"/>
      <c r="CA367" s="94"/>
      <c r="CB367" s="94"/>
      <c r="CC367" s="94"/>
      <c r="CD367" s="94"/>
      <c r="CE367" s="94"/>
      <c r="CF367" s="94"/>
      <c r="CG367" s="94"/>
      <c r="CH367" s="94"/>
      <c r="CI367" s="94"/>
      <c r="CJ367" s="94"/>
      <c r="CK367" s="94"/>
      <c r="CL367" s="94"/>
      <c r="CM367" s="94"/>
      <c r="CN367" s="94"/>
      <c r="CO367" s="94"/>
      <c r="CP367" s="94"/>
      <c r="CQ367" s="94"/>
      <c r="CR367" s="94"/>
      <c r="CS367" s="94"/>
      <c r="CT367" s="94"/>
      <c r="CU367" s="94"/>
      <c r="CV367" s="94"/>
      <c r="CW367" s="94"/>
      <c r="CX367" s="94"/>
      <c r="CY367" s="94"/>
      <c r="CZ367" s="94"/>
      <c r="DA367" s="94"/>
      <c r="DB367" s="94"/>
      <c r="DC367" s="94"/>
      <c r="DD367" s="94"/>
      <c r="DE367" s="94"/>
      <c r="DF367" s="94"/>
      <c r="DG367" s="94"/>
      <c r="DH367" s="94"/>
      <c r="DI367" s="94"/>
      <c r="DJ367" s="94"/>
      <c r="DK367" s="94"/>
      <c r="DL367" s="94"/>
      <c r="DM367" s="94"/>
      <c r="DN367" s="94"/>
      <c r="DO367" s="94"/>
      <c r="DP367" s="94"/>
      <c r="DQ367" s="94"/>
      <c r="DR367" s="94"/>
      <c r="DS367" s="94"/>
      <c r="DT367" s="94"/>
      <c r="DU367" s="94"/>
      <c r="DV367" s="94"/>
      <c r="DW367" s="94"/>
      <c r="DX367" s="94"/>
      <c r="DY367" s="94"/>
      <c r="DZ367" s="94"/>
      <c r="EA367" s="94"/>
      <c r="EB367" s="94"/>
      <c r="EC367" s="94"/>
      <c r="ED367" s="94"/>
      <c r="EE367" s="94"/>
      <c r="EF367" s="94"/>
      <c r="EG367" s="94"/>
      <c r="EH367" s="94"/>
      <c r="EI367" s="94"/>
      <c r="EJ367" s="94"/>
      <c r="EK367" s="94"/>
      <c r="EL367" s="94"/>
      <c r="EM367" s="94"/>
      <c r="EN367" s="94"/>
      <c r="EO367" s="94"/>
      <c r="EP367" s="94"/>
      <c r="EQ367" s="94"/>
      <c r="ER367" s="94"/>
      <c r="ES367" s="94"/>
      <c r="ET367" s="94"/>
      <c r="EU367" s="94"/>
      <c r="EV367" s="94"/>
      <c r="EW367" s="94"/>
      <c r="EX367" s="94"/>
      <c r="EY367" s="94"/>
      <c r="EZ367" s="94"/>
      <c r="FA367" s="94"/>
      <c r="FB367" s="94"/>
      <c r="FC367" s="94"/>
      <c r="FD367" s="94"/>
      <c r="FE367" s="94"/>
      <c r="FF367" s="94"/>
      <c r="FG367" s="94"/>
      <c r="FH367" s="94"/>
      <c r="FI367" s="94"/>
      <c r="FJ367" s="94"/>
      <c r="FK367" s="94"/>
      <c r="FL367" s="94"/>
      <c r="FM367" s="94"/>
      <c r="FN367" s="94"/>
      <c r="FO367" s="94"/>
      <c r="FP367" s="94"/>
      <c r="FQ367" s="94"/>
      <c r="FR367" s="94"/>
      <c r="FS367" s="94"/>
      <c r="FT367" s="94"/>
      <c r="FU367" s="94"/>
      <c r="FV367" s="94"/>
      <c r="FW367" s="94"/>
      <c r="FX367" s="94"/>
      <c r="FY367" s="94"/>
      <c r="FZ367" s="94"/>
      <c r="GA367" s="94"/>
      <c r="GB367" s="94"/>
      <c r="GC367" s="94"/>
      <c r="GD367" s="94"/>
      <c r="GE367" s="94"/>
      <c r="GF367" s="94"/>
      <c r="GG367" s="94"/>
      <c r="GH367" s="94"/>
      <c r="GI367" s="94"/>
      <c r="GJ367" s="94"/>
      <c r="GK367" s="94"/>
      <c r="GL367" s="94"/>
      <c r="GM367" s="94"/>
      <c r="GN367" s="94"/>
      <c r="GO367" s="94"/>
      <c r="GP367" s="94"/>
      <c r="GQ367" s="94"/>
      <c r="GR367" s="94"/>
      <c r="GS367" s="94"/>
      <c r="GT367" s="94"/>
      <c r="GU367" s="94"/>
      <c r="GV367" s="94"/>
      <c r="GW367" s="94"/>
      <c r="GX367" s="94"/>
      <c r="GY367" s="94"/>
    </row>
    <row r="368" spans="1:207" ht="15.75">
      <c r="A368" s="106"/>
      <c r="B368" s="94"/>
      <c r="C368" s="94"/>
      <c r="D368" s="94"/>
      <c r="E368" s="94"/>
      <c r="F368" s="96"/>
      <c r="G368" s="94"/>
      <c r="H368" s="94"/>
      <c r="I368" s="94"/>
      <c r="J368" s="94"/>
      <c r="K368" s="94"/>
      <c r="L368" s="94"/>
      <c r="M368" s="94"/>
      <c r="N368" s="94"/>
      <c r="O368" s="94"/>
      <c r="P368" s="94"/>
      <c r="Q368" s="94"/>
      <c r="R368" s="94"/>
      <c r="S368" s="94"/>
      <c r="T368" s="94"/>
      <c r="U368" s="94"/>
      <c r="V368" s="94"/>
      <c r="W368" s="94"/>
      <c r="X368" s="94"/>
      <c r="Y368" s="94"/>
      <c r="Z368" s="94"/>
      <c r="AA368" s="94"/>
      <c r="AB368" s="94"/>
      <c r="AC368" s="94"/>
      <c r="AD368" s="94"/>
      <c r="AE368" s="94"/>
      <c r="AF368" s="94"/>
      <c r="AG368" s="94"/>
      <c r="AH368" s="94"/>
      <c r="AI368" s="94"/>
      <c r="AJ368" s="94"/>
      <c r="AK368" s="94"/>
      <c r="AL368" s="94"/>
      <c r="AM368" s="94"/>
      <c r="AN368" s="94"/>
      <c r="AO368" s="94"/>
      <c r="AP368" s="94"/>
      <c r="AQ368" s="94"/>
      <c r="AR368" s="94"/>
      <c r="AS368" s="94"/>
      <c r="AT368" s="94"/>
      <c r="AU368" s="94"/>
      <c r="AV368" s="94"/>
      <c r="AW368" s="94"/>
      <c r="AX368" s="94"/>
      <c r="AY368" s="94"/>
      <c r="AZ368" s="94"/>
      <c r="BA368" s="94"/>
      <c r="BB368" s="94"/>
      <c r="BC368" s="94"/>
      <c r="BD368" s="94"/>
      <c r="BE368" s="94"/>
      <c r="BF368" s="94"/>
      <c r="BG368" s="94"/>
      <c r="BH368" s="94"/>
      <c r="BI368" s="94"/>
      <c r="BJ368" s="94"/>
      <c r="BK368" s="94"/>
      <c r="BL368" s="94"/>
      <c r="BM368" s="94"/>
      <c r="BN368" s="94"/>
      <c r="BO368" s="94"/>
      <c r="BP368" s="94"/>
      <c r="BQ368" s="94"/>
      <c r="BR368" s="94"/>
      <c r="BS368" s="94"/>
      <c r="BT368" s="94"/>
      <c r="BU368" s="94"/>
      <c r="BV368" s="94"/>
      <c r="BW368" s="94"/>
      <c r="BX368" s="94"/>
      <c r="BY368" s="94"/>
      <c r="BZ368" s="94"/>
      <c r="CA368" s="94"/>
      <c r="CB368" s="94"/>
      <c r="CC368" s="94"/>
      <c r="CD368" s="94"/>
      <c r="CE368" s="94"/>
      <c r="CF368" s="94"/>
      <c r="CG368" s="94"/>
      <c r="CH368" s="94"/>
      <c r="CI368" s="94"/>
      <c r="CJ368" s="94"/>
      <c r="CK368" s="94"/>
      <c r="CL368" s="94"/>
      <c r="CM368" s="94"/>
      <c r="CN368" s="94"/>
      <c r="CO368" s="94"/>
      <c r="CP368" s="94"/>
      <c r="CQ368" s="94"/>
      <c r="CR368" s="94"/>
      <c r="CS368" s="94"/>
      <c r="CT368" s="94"/>
      <c r="CU368" s="94"/>
      <c r="CV368" s="94"/>
      <c r="CW368" s="94"/>
      <c r="CX368" s="94"/>
      <c r="CY368" s="94"/>
      <c r="CZ368" s="94"/>
      <c r="DA368" s="94"/>
      <c r="DB368" s="94"/>
      <c r="DC368" s="94"/>
      <c r="DD368" s="94"/>
      <c r="DE368" s="94"/>
      <c r="DF368" s="94"/>
      <c r="DG368" s="94"/>
      <c r="DH368" s="94"/>
      <c r="DI368" s="94"/>
      <c r="DJ368" s="94"/>
      <c r="DK368" s="94"/>
      <c r="DL368" s="94"/>
      <c r="DM368" s="94"/>
      <c r="DN368" s="94"/>
      <c r="DO368" s="94"/>
      <c r="DP368" s="94"/>
      <c r="DQ368" s="94"/>
      <c r="DR368" s="94"/>
      <c r="DS368" s="94"/>
      <c r="DT368" s="94"/>
      <c r="DU368" s="94"/>
      <c r="DV368" s="94"/>
      <c r="DW368" s="94"/>
      <c r="DX368" s="94"/>
      <c r="DY368" s="94"/>
      <c r="DZ368" s="94"/>
      <c r="EA368" s="94"/>
      <c r="EB368" s="94"/>
      <c r="EC368" s="94"/>
      <c r="ED368" s="94"/>
      <c r="EE368" s="94"/>
      <c r="EF368" s="94"/>
      <c r="EG368" s="94"/>
      <c r="EH368" s="94"/>
      <c r="EI368" s="94"/>
      <c r="EJ368" s="94"/>
      <c r="EK368" s="94"/>
      <c r="EL368" s="94"/>
      <c r="EM368" s="94"/>
      <c r="EN368" s="94"/>
      <c r="EO368" s="94"/>
      <c r="EP368" s="94"/>
      <c r="EQ368" s="94"/>
      <c r="ER368" s="94"/>
      <c r="ES368" s="94"/>
      <c r="ET368" s="94"/>
      <c r="EU368" s="94"/>
      <c r="EV368" s="94"/>
      <c r="EW368" s="94"/>
      <c r="EX368" s="94"/>
      <c r="EY368" s="94"/>
      <c r="EZ368" s="94"/>
      <c r="FA368" s="94"/>
      <c r="FB368" s="94"/>
      <c r="FC368" s="94"/>
      <c r="FD368" s="94"/>
      <c r="FE368" s="94"/>
      <c r="FF368" s="94"/>
      <c r="FG368" s="94"/>
      <c r="FH368" s="94"/>
      <c r="FI368" s="94"/>
      <c r="FJ368" s="94"/>
      <c r="FK368" s="94"/>
      <c r="FL368" s="94"/>
      <c r="FM368" s="94"/>
      <c r="FN368" s="94"/>
      <c r="FO368" s="94"/>
      <c r="FP368" s="94"/>
      <c r="FQ368" s="94"/>
      <c r="FR368" s="94"/>
      <c r="FS368" s="94"/>
      <c r="FT368" s="94"/>
      <c r="FU368" s="94"/>
      <c r="FV368" s="94"/>
      <c r="FW368" s="94"/>
      <c r="FX368" s="94"/>
      <c r="FY368" s="94"/>
      <c r="FZ368" s="94"/>
      <c r="GA368" s="94"/>
      <c r="GB368" s="94"/>
      <c r="GC368" s="94"/>
      <c r="GD368" s="94"/>
      <c r="GE368" s="94"/>
      <c r="GF368" s="94"/>
      <c r="GG368" s="94"/>
      <c r="GH368" s="94"/>
      <c r="GI368" s="94"/>
      <c r="GJ368" s="94"/>
      <c r="GK368" s="94"/>
      <c r="GL368" s="94"/>
      <c r="GM368" s="94"/>
      <c r="GN368" s="94"/>
      <c r="GO368" s="94"/>
      <c r="GP368" s="94"/>
      <c r="GQ368" s="94"/>
      <c r="GR368" s="94"/>
      <c r="GS368" s="94"/>
      <c r="GT368" s="94"/>
      <c r="GU368" s="94"/>
      <c r="GV368" s="94"/>
      <c r="GW368" s="94"/>
      <c r="GX368" s="94"/>
      <c r="GY368" s="94"/>
    </row>
    <row r="369" spans="1:207" ht="15.75">
      <c r="A369" s="106"/>
      <c r="B369" s="94"/>
      <c r="C369" s="94"/>
      <c r="D369" s="94"/>
      <c r="E369" s="94"/>
      <c r="F369" s="96"/>
      <c r="G369" s="94"/>
      <c r="H369" s="94"/>
      <c r="I369" s="94"/>
      <c r="J369" s="94"/>
      <c r="K369" s="94"/>
      <c r="L369" s="94"/>
      <c r="M369" s="94"/>
      <c r="N369" s="94"/>
      <c r="O369" s="94"/>
      <c r="P369" s="94"/>
      <c r="Q369" s="94"/>
      <c r="R369" s="94"/>
      <c r="S369" s="94"/>
      <c r="T369" s="94"/>
      <c r="U369" s="94"/>
      <c r="V369" s="94"/>
      <c r="W369" s="94"/>
      <c r="X369" s="94"/>
      <c r="Y369" s="94"/>
      <c r="Z369" s="94"/>
      <c r="AA369" s="94"/>
      <c r="AB369" s="94"/>
      <c r="AC369" s="94"/>
      <c r="AD369" s="94"/>
      <c r="AE369" s="94"/>
      <c r="AF369" s="94"/>
      <c r="AG369" s="94"/>
      <c r="AH369" s="94"/>
      <c r="AI369" s="94"/>
      <c r="AJ369" s="94"/>
      <c r="AK369" s="94"/>
      <c r="AL369" s="94"/>
      <c r="AM369" s="94"/>
      <c r="AN369" s="94"/>
      <c r="AO369" s="94"/>
      <c r="AP369" s="94"/>
      <c r="AQ369" s="94"/>
      <c r="AR369" s="94"/>
      <c r="AS369" s="94"/>
      <c r="AT369" s="94"/>
      <c r="AU369" s="94"/>
      <c r="AV369" s="94"/>
      <c r="AW369" s="94"/>
      <c r="AX369" s="94"/>
      <c r="AY369" s="94"/>
      <c r="AZ369" s="94"/>
      <c r="BA369" s="94"/>
      <c r="BB369" s="94"/>
      <c r="BC369" s="94"/>
      <c r="BD369" s="94"/>
      <c r="BE369" s="94"/>
      <c r="BF369" s="94"/>
      <c r="BG369" s="94"/>
      <c r="BH369" s="94"/>
      <c r="BI369" s="94"/>
      <c r="BJ369" s="94"/>
      <c r="BK369" s="94"/>
      <c r="BL369" s="94"/>
      <c r="BM369" s="94"/>
      <c r="BN369" s="94"/>
      <c r="BO369" s="94"/>
      <c r="BP369" s="94"/>
      <c r="BQ369" s="94"/>
      <c r="BR369" s="94"/>
      <c r="BS369" s="94"/>
      <c r="BT369" s="94"/>
      <c r="BU369" s="94"/>
      <c r="BV369" s="94"/>
      <c r="BW369" s="94"/>
      <c r="BX369" s="94"/>
      <c r="BY369" s="94"/>
      <c r="BZ369" s="94"/>
      <c r="CA369" s="94"/>
      <c r="CB369" s="94"/>
      <c r="CC369" s="94"/>
      <c r="CD369" s="94"/>
      <c r="CE369" s="94"/>
      <c r="CF369" s="94"/>
      <c r="CG369" s="94"/>
      <c r="CH369" s="94"/>
      <c r="CI369" s="94"/>
      <c r="CJ369" s="94"/>
      <c r="CK369" s="94"/>
      <c r="CL369" s="94"/>
      <c r="CM369" s="94"/>
      <c r="CN369" s="94"/>
      <c r="CO369" s="94"/>
      <c r="CP369" s="94"/>
      <c r="CQ369" s="94"/>
      <c r="CR369" s="94"/>
      <c r="CS369" s="94"/>
      <c r="CT369" s="94"/>
      <c r="CU369" s="94"/>
      <c r="CV369" s="94"/>
      <c r="CW369" s="94"/>
      <c r="CX369" s="94"/>
      <c r="CY369" s="94"/>
      <c r="CZ369" s="94"/>
      <c r="DA369" s="94"/>
      <c r="DB369" s="94"/>
      <c r="DC369" s="94"/>
      <c r="DD369" s="94"/>
      <c r="DE369" s="94"/>
      <c r="DF369" s="94"/>
      <c r="DG369" s="94"/>
      <c r="DH369" s="94"/>
      <c r="DI369" s="94"/>
      <c r="DJ369" s="94"/>
      <c r="DK369" s="94"/>
      <c r="DL369" s="94"/>
      <c r="DM369" s="94"/>
      <c r="DN369" s="94"/>
      <c r="DO369" s="94"/>
      <c r="DP369" s="94"/>
      <c r="DQ369" s="94"/>
      <c r="DR369" s="94"/>
      <c r="DS369" s="94"/>
      <c r="DT369" s="94"/>
      <c r="DU369" s="94"/>
      <c r="DV369" s="94"/>
      <c r="DW369" s="94"/>
      <c r="DX369" s="94"/>
      <c r="DY369" s="94"/>
      <c r="DZ369" s="94"/>
      <c r="EA369" s="94"/>
      <c r="EB369" s="94"/>
      <c r="EC369" s="94"/>
      <c r="ED369" s="94"/>
      <c r="EE369" s="94"/>
      <c r="EF369" s="94"/>
      <c r="EG369" s="94"/>
      <c r="EH369" s="94"/>
      <c r="EI369" s="94"/>
      <c r="EJ369" s="94"/>
      <c r="EK369" s="94"/>
      <c r="EL369" s="94"/>
      <c r="EM369" s="94"/>
      <c r="EN369" s="94"/>
      <c r="EO369" s="94"/>
      <c r="EP369" s="94"/>
      <c r="EQ369" s="94"/>
      <c r="ER369" s="94"/>
      <c r="ES369" s="94"/>
      <c r="ET369" s="94"/>
      <c r="EU369" s="94"/>
      <c r="EV369" s="94"/>
      <c r="EW369" s="94"/>
      <c r="EX369" s="94"/>
      <c r="EY369" s="94"/>
      <c r="EZ369" s="94"/>
      <c r="FA369" s="94"/>
      <c r="FB369" s="94"/>
      <c r="FC369" s="94"/>
      <c r="FD369" s="94"/>
      <c r="FE369" s="94"/>
      <c r="FF369" s="94"/>
      <c r="FG369" s="94"/>
      <c r="FH369" s="94"/>
      <c r="FI369" s="94"/>
      <c r="FJ369" s="94"/>
      <c r="FK369" s="94"/>
      <c r="FL369" s="94"/>
      <c r="FM369" s="94"/>
      <c r="FN369" s="94"/>
      <c r="FO369" s="94"/>
      <c r="FP369" s="94"/>
      <c r="FQ369" s="94"/>
      <c r="FR369" s="94"/>
      <c r="FS369" s="94"/>
      <c r="FT369" s="94"/>
      <c r="FU369" s="94"/>
      <c r="FV369" s="94"/>
      <c r="FW369" s="94"/>
      <c r="FX369" s="94"/>
      <c r="FY369" s="94"/>
      <c r="FZ369" s="94"/>
      <c r="GA369" s="94"/>
      <c r="GB369" s="94"/>
      <c r="GC369" s="94"/>
      <c r="GD369" s="94"/>
      <c r="GE369" s="94"/>
      <c r="GF369" s="94"/>
      <c r="GG369" s="94"/>
      <c r="GH369" s="94"/>
      <c r="GI369" s="94"/>
      <c r="GJ369" s="94"/>
      <c r="GK369" s="94"/>
      <c r="GL369" s="94"/>
      <c r="GM369" s="94"/>
      <c r="GN369" s="94"/>
      <c r="GO369" s="94"/>
      <c r="GP369" s="94"/>
      <c r="GQ369" s="94"/>
      <c r="GR369" s="94"/>
      <c r="GS369" s="94"/>
      <c r="GT369" s="94"/>
      <c r="GU369" s="94"/>
      <c r="GV369" s="94"/>
      <c r="GW369" s="94"/>
      <c r="GX369" s="94"/>
      <c r="GY369" s="94"/>
    </row>
    <row r="370" spans="1:207" ht="15.75">
      <c r="A370" s="106"/>
      <c r="B370" s="94"/>
      <c r="C370" s="94"/>
      <c r="D370" s="94"/>
      <c r="E370" s="94"/>
      <c r="F370" s="96"/>
      <c r="G370" s="94"/>
      <c r="H370" s="94"/>
      <c r="I370" s="94"/>
      <c r="J370" s="94"/>
      <c r="K370" s="94"/>
      <c r="L370" s="94"/>
      <c r="M370" s="94"/>
      <c r="N370" s="94"/>
      <c r="O370" s="94"/>
      <c r="P370" s="94"/>
      <c r="Q370" s="94"/>
      <c r="R370" s="94"/>
      <c r="S370" s="94"/>
      <c r="T370" s="94"/>
      <c r="U370" s="94"/>
      <c r="V370" s="94"/>
      <c r="W370" s="94"/>
      <c r="X370" s="94"/>
      <c r="Y370" s="94"/>
      <c r="Z370" s="94"/>
      <c r="AA370" s="94"/>
      <c r="AB370" s="94"/>
      <c r="AC370" s="94"/>
      <c r="AD370" s="94"/>
      <c r="AE370" s="94"/>
      <c r="AF370" s="94"/>
      <c r="AG370" s="94"/>
      <c r="AH370" s="94"/>
      <c r="AI370" s="94"/>
      <c r="AJ370" s="94"/>
      <c r="AK370" s="94"/>
      <c r="AL370" s="94"/>
      <c r="AM370" s="94"/>
      <c r="AN370" s="94"/>
      <c r="AO370" s="94"/>
      <c r="AP370" s="94"/>
      <c r="AQ370" s="94"/>
      <c r="AR370" s="94"/>
      <c r="AS370" s="94"/>
      <c r="AT370" s="94"/>
      <c r="AU370" s="94"/>
      <c r="AV370" s="94"/>
      <c r="AW370" s="94"/>
      <c r="AX370" s="94"/>
      <c r="AY370" s="94"/>
      <c r="AZ370" s="94"/>
      <c r="BA370" s="94"/>
      <c r="BB370" s="94"/>
      <c r="BC370" s="94"/>
      <c r="BD370" s="94"/>
      <c r="BE370" s="94"/>
      <c r="BF370" s="94"/>
      <c r="BG370" s="94"/>
      <c r="BH370" s="94"/>
      <c r="BI370" s="94"/>
      <c r="BJ370" s="94"/>
      <c r="BK370" s="94"/>
      <c r="BL370" s="94"/>
      <c r="BM370" s="94"/>
      <c r="BN370" s="94"/>
      <c r="BO370" s="94"/>
      <c r="BP370" s="94"/>
      <c r="BQ370" s="94"/>
      <c r="BR370" s="94"/>
      <c r="BS370" s="94"/>
      <c r="BT370" s="94"/>
      <c r="BU370" s="94"/>
      <c r="BV370" s="94"/>
      <c r="BW370" s="94"/>
      <c r="BX370" s="94"/>
      <c r="BY370" s="94"/>
      <c r="BZ370" s="94"/>
      <c r="CA370" s="94"/>
      <c r="CB370" s="94"/>
      <c r="CC370" s="94"/>
      <c r="CD370" s="94"/>
      <c r="CE370" s="94"/>
      <c r="CF370" s="94"/>
      <c r="CG370" s="94"/>
      <c r="CH370" s="94"/>
      <c r="CI370" s="94"/>
      <c r="CJ370" s="94"/>
      <c r="CK370" s="94"/>
      <c r="CL370" s="94"/>
      <c r="CM370" s="94"/>
      <c r="CN370" s="94"/>
      <c r="CO370" s="94"/>
      <c r="CP370" s="94"/>
      <c r="CQ370" s="94"/>
      <c r="CR370" s="94"/>
      <c r="CS370" s="94"/>
      <c r="CT370" s="94"/>
      <c r="CU370" s="94"/>
      <c r="CV370" s="94"/>
      <c r="CW370" s="94"/>
      <c r="CX370" s="94"/>
      <c r="CY370" s="94"/>
      <c r="CZ370" s="94"/>
      <c r="DA370" s="94"/>
      <c r="DB370" s="94"/>
      <c r="DC370" s="94"/>
      <c r="DD370" s="94"/>
      <c r="DE370" s="94"/>
      <c r="DF370" s="94"/>
      <c r="DG370" s="94"/>
      <c r="DH370" s="94"/>
      <c r="DI370" s="94"/>
      <c r="DJ370" s="94"/>
      <c r="DK370" s="94"/>
      <c r="DL370" s="94"/>
      <c r="DM370" s="94"/>
      <c r="DN370" s="94"/>
      <c r="DO370" s="94"/>
      <c r="DP370" s="94"/>
      <c r="DQ370" s="94"/>
      <c r="DR370" s="94"/>
      <c r="DS370" s="94"/>
      <c r="DT370" s="94"/>
      <c r="DU370" s="94"/>
      <c r="DV370" s="94"/>
      <c r="DW370" s="94"/>
      <c r="DX370" s="94"/>
      <c r="DY370" s="94"/>
      <c r="DZ370" s="94"/>
      <c r="EA370" s="94"/>
      <c r="EB370" s="94"/>
      <c r="EC370" s="94"/>
      <c r="ED370" s="94"/>
      <c r="EE370" s="94"/>
      <c r="EF370" s="94"/>
      <c r="EG370" s="94"/>
      <c r="EH370" s="94"/>
      <c r="EI370" s="94"/>
      <c r="EJ370" s="94"/>
      <c r="EK370" s="94"/>
      <c r="EL370" s="94"/>
      <c r="EM370" s="94"/>
      <c r="EN370" s="94"/>
      <c r="EO370" s="94"/>
      <c r="EP370" s="94"/>
      <c r="EQ370" s="94"/>
      <c r="ER370" s="94"/>
      <c r="ES370" s="94"/>
      <c r="ET370" s="94"/>
      <c r="EU370" s="94"/>
      <c r="EV370" s="94"/>
      <c r="EW370" s="94"/>
      <c r="EX370" s="94"/>
      <c r="EY370" s="94"/>
      <c r="EZ370" s="94"/>
      <c r="FA370" s="94"/>
      <c r="FB370" s="94"/>
      <c r="FC370" s="94"/>
      <c r="FD370" s="94"/>
      <c r="FE370" s="94"/>
      <c r="FF370" s="94"/>
      <c r="FG370" s="94"/>
      <c r="FH370" s="94"/>
      <c r="FI370" s="94"/>
      <c r="FJ370" s="94"/>
      <c r="FK370" s="94"/>
      <c r="FL370" s="94"/>
      <c r="FM370" s="94"/>
      <c r="FN370" s="94"/>
      <c r="FO370" s="94"/>
      <c r="FP370" s="94"/>
      <c r="FQ370" s="94"/>
      <c r="FR370" s="94"/>
      <c r="FS370" s="94"/>
      <c r="FT370" s="94"/>
      <c r="FU370" s="94"/>
      <c r="FV370" s="94"/>
      <c r="FW370" s="94"/>
      <c r="FX370" s="94"/>
      <c r="FY370" s="94"/>
      <c r="FZ370" s="94"/>
      <c r="GA370" s="94"/>
      <c r="GB370" s="94"/>
      <c r="GC370" s="94"/>
      <c r="GD370" s="94"/>
      <c r="GE370" s="94"/>
      <c r="GF370" s="94"/>
      <c r="GG370" s="94"/>
      <c r="GH370" s="94"/>
      <c r="GI370" s="94"/>
      <c r="GJ370" s="94"/>
      <c r="GK370" s="94"/>
      <c r="GL370" s="94"/>
      <c r="GM370" s="94"/>
      <c r="GN370" s="94"/>
      <c r="GO370" s="94"/>
      <c r="GP370" s="94"/>
      <c r="GQ370" s="94"/>
      <c r="GR370" s="94"/>
      <c r="GS370" s="94"/>
      <c r="GT370" s="94"/>
      <c r="GU370" s="94"/>
      <c r="GV370" s="94"/>
      <c r="GW370" s="94"/>
      <c r="GX370" s="94"/>
      <c r="GY370" s="94"/>
    </row>
    <row r="371" spans="1:207" ht="15.75">
      <c r="A371" s="106"/>
      <c r="B371" s="94"/>
      <c r="C371" s="94"/>
      <c r="D371" s="94"/>
      <c r="E371" s="94"/>
      <c r="F371" s="96"/>
      <c r="G371" s="94"/>
      <c r="H371" s="94"/>
      <c r="I371" s="94"/>
      <c r="J371" s="94"/>
      <c r="K371" s="94"/>
      <c r="L371" s="94"/>
      <c r="M371" s="94"/>
      <c r="N371" s="94"/>
      <c r="O371" s="94"/>
      <c r="P371" s="94"/>
      <c r="Q371" s="94"/>
      <c r="R371" s="94"/>
      <c r="S371" s="94"/>
      <c r="T371" s="94"/>
      <c r="U371" s="94"/>
      <c r="V371" s="94"/>
      <c r="W371" s="94"/>
      <c r="X371" s="94"/>
      <c r="Y371" s="94"/>
      <c r="Z371" s="94"/>
      <c r="AA371" s="94"/>
      <c r="AB371" s="94"/>
      <c r="AC371" s="94"/>
      <c r="AD371" s="94"/>
      <c r="AE371" s="94"/>
      <c r="AF371" s="94"/>
      <c r="AG371" s="94"/>
      <c r="AH371" s="94"/>
      <c r="AI371" s="94"/>
      <c r="AJ371" s="94"/>
      <c r="AK371" s="94"/>
      <c r="AL371" s="94"/>
      <c r="AM371" s="94"/>
      <c r="AN371" s="94"/>
      <c r="AO371" s="94"/>
      <c r="AP371" s="94"/>
      <c r="AQ371" s="94"/>
      <c r="AR371" s="94"/>
      <c r="AS371" s="94"/>
      <c r="AT371" s="94"/>
      <c r="AU371" s="94"/>
      <c r="AV371" s="94"/>
      <c r="AW371" s="94"/>
      <c r="AX371" s="94"/>
      <c r="AY371" s="94"/>
      <c r="AZ371" s="94"/>
      <c r="BA371" s="94"/>
      <c r="BB371" s="94"/>
      <c r="BC371" s="94"/>
      <c r="BD371" s="94"/>
      <c r="BE371" s="94"/>
      <c r="BF371" s="94"/>
      <c r="BG371" s="94"/>
      <c r="BH371" s="94"/>
      <c r="BI371" s="94"/>
      <c r="BJ371" s="94"/>
      <c r="BK371" s="94"/>
      <c r="BL371" s="94"/>
      <c r="BM371" s="94"/>
      <c r="BN371" s="94"/>
      <c r="BO371" s="94"/>
      <c r="BP371" s="94"/>
      <c r="BQ371" s="94"/>
      <c r="BR371" s="94"/>
      <c r="BS371" s="94"/>
      <c r="BT371" s="94"/>
      <c r="BU371" s="94"/>
      <c r="BV371" s="94"/>
      <c r="BW371" s="94"/>
      <c r="BX371" s="94"/>
      <c r="BY371" s="94"/>
      <c r="BZ371" s="94"/>
      <c r="CA371" s="94"/>
      <c r="CB371" s="94"/>
      <c r="CC371" s="94"/>
      <c r="CD371" s="94"/>
      <c r="CE371" s="94"/>
      <c r="CF371" s="94"/>
      <c r="CG371" s="94"/>
      <c r="CH371" s="94"/>
      <c r="CI371" s="94"/>
      <c r="CJ371" s="94"/>
      <c r="CK371" s="94"/>
      <c r="CL371" s="94"/>
      <c r="CM371" s="94"/>
      <c r="CN371" s="94"/>
      <c r="CO371" s="94"/>
      <c r="CP371" s="94"/>
      <c r="CQ371" s="94"/>
      <c r="CR371" s="94"/>
      <c r="CS371" s="94"/>
      <c r="CT371" s="94"/>
      <c r="CU371" s="94"/>
      <c r="CV371" s="94"/>
      <c r="CW371" s="94"/>
      <c r="CX371" s="94"/>
      <c r="CY371" s="94"/>
      <c r="CZ371" s="94"/>
      <c r="DA371" s="94"/>
      <c r="DB371" s="94"/>
      <c r="DC371" s="94"/>
      <c r="DD371" s="94"/>
      <c r="DE371" s="94"/>
      <c r="DF371" s="94"/>
      <c r="DG371" s="94"/>
      <c r="DH371" s="94"/>
      <c r="DI371" s="94"/>
      <c r="DJ371" s="94"/>
      <c r="DK371" s="94"/>
      <c r="DL371" s="94"/>
      <c r="DM371" s="94"/>
      <c r="DN371" s="94"/>
      <c r="DO371" s="94"/>
      <c r="DP371" s="94"/>
      <c r="DQ371" s="94"/>
      <c r="DR371" s="94"/>
      <c r="DS371" s="94"/>
      <c r="DT371" s="94"/>
      <c r="DU371" s="94"/>
      <c r="DV371" s="94"/>
      <c r="DW371" s="94"/>
      <c r="DX371" s="94"/>
      <c r="DY371" s="94"/>
      <c r="DZ371" s="94"/>
      <c r="EA371" s="94"/>
      <c r="EB371" s="94"/>
      <c r="EC371" s="94"/>
      <c r="ED371" s="94"/>
      <c r="EE371" s="94"/>
      <c r="EF371" s="94"/>
      <c r="EG371" s="94"/>
      <c r="EH371" s="94"/>
      <c r="EI371" s="94"/>
      <c r="EJ371" s="94"/>
      <c r="EK371" s="94"/>
      <c r="EL371" s="94"/>
      <c r="EM371" s="94"/>
      <c r="EN371" s="94"/>
      <c r="EO371" s="94"/>
      <c r="EP371" s="94"/>
      <c r="EQ371" s="94"/>
      <c r="ER371" s="94"/>
      <c r="ES371" s="94"/>
      <c r="ET371" s="94"/>
      <c r="EU371" s="94"/>
      <c r="EV371" s="94"/>
      <c r="EW371" s="94"/>
      <c r="EX371" s="94"/>
      <c r="EY371" s="94"/>
      <c r="EZ371" s="94"/>
      <c r="FA371" s="94"/>
      <c r="FB371" s="94"/>
      <c r="FC371" s="94"/>
      <c r="FD371" s="94"/>
      <c r="FE371" s="94"/>
      <c r="FF371" s="94"/>
      <c r="FG371" s="94"/>
      <c r="FH371" s="94"/>
      <c r="FI371" s="94"/>
      <c r="FJ371" s="94"/>
      <c r="FK371" s="94"/>
      <c r="FL371" s="94"/>
      <c r="FM371" s="94"/>
      <c r="FN371" s="94"/>
      <c r="FO371" s="94"/>
      <c r="FP371" s="94"/>
      <c r="FQ371" s="94"/>
      <c r="FR371" s="94"/>
      <c r="FS371" s="94"/>
      <c r="FT371" s="94"/>
      <c r="FU371" s="94"/>
      <c r="FV371" s="94"/>
      <c r="FW371" s="94"/>
      <c r="FX371" s="94"/>
      <c r="FY371" s="94"/>
      <c r="FZ371" s="94"/>
      <c r="GA371" s="94"/>
      <c r="GB371" s="94"/>
      <c r="GC371" s="94"/>
      <c r="GD371" s="94"/>
      <c r="GE371" s="94"/>
      <c r="GF371" s="94"/>
      <c r="GG371" s="94"/>
      <c r="GH371" s="94"/>
      <c r="GI371" s="94"/>
      <c r="GJ371" s="94"/>
      <c r="GK371" s="94"/>
      <c r="GL371" s="94"/>
      <c r="GM371" s="94"/>
      <c r="GN371" s="94"/>
      <c r="GO371" s="94"/>
      <c r="GP371" s="94"/>
      <c r="GQ371" s="94"/>
      <c r="GR371" s="94"/>
      <c r="GS371" s="94"/>
      <c r="GT371" s="94"/>
      <c r="GU371" s="94"/>
      <c r="GV371" s="94"/>
      <c r="GW371" s="94"/>
      <c r="GX371" s="94"/>
      <c r="GY371" s="94"/>
    </row>
    <row r="372" spans="1:207" ht="15.75">
      <c r="A372" s="106"/>
      <c r="B372" s="94"/>
      <c r="C372" s="94"/>
      <c r="D372" s="94"/>
      <c r="E372" s="94"/>
      <c r="F372" s="96"/>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94"/>
      <c r="AE372" s="94"/>
      <c r="AF372" s="94"/>
      <c r="AG372" s="94"/>
      <c r="AH372" s="94"/>
      <c r="AI372" s="94"/>
      <c r="AJ372" s="94"/>
      <c r="AK372" s="94"/>
      <c r="AL372" s="94"/>
      <c r="AM372" s="94"/>
      <c r="AN372" s="94"/>
      <c r="AO372" s="94"/>
      <c r="AP372" s="94"/>
      <c r="AQ372" s="94"/>
      <c r="AR372" s="94"/>
      <c r="AS372" s="94"/>
      <c r="AT372" s="94"/>
      <c r="AU372" s="94"/>
      <c r="AV372" s="94"/>
      <c r="AW372" s="94"/>
      <c r="AX372" s="94"/>
      <c r="AY372" s="94"/>
      <c r="AZ372" s="94"/>
      <c r="BA372" s="94"/>
      <c r="BB372" s="94"/>
      <c r="BC372" s="94"/>
      <c r="BD372" s="94"/>
      <c r="BE372" s="94"/>
      <c r="BF372" s="94"/>
      <c r="BG372" s="94"/>
      <c r="BH372" s="94"/>
      <c r="BI372" s="94"/>
      <c r="BJ372" s="94"/>
      <c r="BK372" s="94"/>
      <c r="BL372" s="94"/>
      <c r="BM372" s="94"/>
      <c r="BN372" s="94"/>
      <c r="BO372" s="94"/>
      <c r="BP372" s="94"/>
      <c r="BQ372" s="94"/>
      <c r="BR372" s="94"/>
      <c r="BS372" s="94"/>
      <c r="BT372" s="94"/>
      <c r="BU372" s="94"/>
      <c r="BV372" s="94"/>
      <c r="BW372" s="94"/>
      <c r="BX372" s="94"/>
      <c r="BY372" s="94"/>
      <c r="BZ372" s="94"/>
      <c r="CA372" s="94"/>
      <c r="CB372" s="94"/>
      <c r="CC372" s="94"/>
      <c r="CD372" s="94"/>
      <c r="CE372" s="94"/>
      <c r="CF372" s="94"/>
      <c r="CG372" s="94"/>
      <c r="CH372" s="94"/>
      <c r="CI372" s="94"/>
      <c r="CJ372" s="94"/>
      <c r="CK372" s="94"/>
      <c r="CL372" s="94"/>
      <c r="CM372" s="94"/>
      <c r="CN372" s="94"/>
      <c r="CO372" s="94"/>
      <c r="CP372" s="94"/>
      <c r="CQ372" s="94"/>
      <c r="CR372" s="94"/>
      <c r="CS372" s="94"/>
      <c r="CT372" s="94"/>
      <c r="CU372" s="94"/>
      <c r="CV372" s="94"/>
      <c r="CW372" s="94"/>
      <c r="CX372" s="94"/>
      <c r="CY372" s="94"/>
      <c r="CZ372" s="94"/>
      <c r="DA372" s="94"/>
      <c r="DB372" s="94"/>
      <c r="DC372" s="94"/>
      <c r="DD372" s="94"/>
      <c r="DE372" s="94"/>
      <c r="DF372" s="94"/>
      <c r="DG372" s="94"/>
      <c r="DH372" s="94"/>
      <c r="DI372" s="94"/>
      <c r="DJ372" s="94"/>
      <c r="DK372" s="94"/>
      <c r="DL372" s="94"/>
      <c r="DM372" s="94"/>
      <c r="DN372" s="94"/>
      <c r="DO372" s="94"/>
      <c r="DP372" s="94"/>
      <c r="DQ372" s="94"/>
      <c r="DR372" s="94"/>
      <c r="DS372" s="94"/>
      <c r="DT372" s="94"/>
      <c r="DU372" s="94"/>
      <c r="DV372" s="94"/>
      <c r="DW372" s="94"/>
      <c r="DX372" s="94"/>
      <c r="DY372" s="94"/>
      <c r="DZ372" s="94"/>
      <c r="EA372" s="94"/>
      <c r="EB372" s="94"/>
      <c r="EC372" s="94"/>
      <c r="ED372" s="94"/>
      <c r="EE372" s="94"/>
      <c r="EF372" s="94"/>
      <c r="EG372" s="94"/>
      <c r="EH372" s="94"/>
      <c r="EI372" s="94"/>
      <c r="EJ372" s="94"/>
      <c r="EK372" s="94"/>
      <c r="EL372" s="94"/>
      <c r="EM372" s="94"/>
      <c r="EN372" s="94"/>
      <c r="EO372" s="94"/>
      <c r="EP372" s="94"/>
      <c r="EQ372" s="94"/>
      <c r="ER372" s="94"/>
      <c r="ES372" s="94"/>
      <c r="ET372" s="94"/>
      <c r="EU372" s="94"/>
      <c r="EV372" s="94"/>
      <c r="EW372" s="94"/>
      <c r="EX372" s="94"/>
      <c r="EY372" s="94"/>
      <c r="EZ372" s="94"/>
      <c r="FA372" s="94"/>
      <c r="FB372" s="94"/>
      <c r="FC372" s="94"/>
      <c r="FD372" s="94"/>
      <c r="FE372" s="94"/>
      <c r="FF372" s="94"/>
      <c r="FG372" s="94"/>
      <c r="FH372" s="94"/>
      <c r="FI372" s="94"/>
      <c r="FJ372" s="94"/>
      <c r="FK372" s="94"/>
      <c r="FL372" s="94"/>
      <c r="FM372" s="94"/>
      <c r="FN372" s="94"/>
      <c r="FO372" s="94"/>
      <c r="FP372" s="94"/>
      <c r="FQ372" s="94"/>
      <c r="FR372" s="94"/>
      <c r="FS372" s="94"/>
      <c r="FT372" s="94"/>
      <c r="FU372" s="94"/>
      <c r="FV372" s="94"/>
      <c r="FW372" s="94"/>
      <c r="FX372" s="94"/>
      <c r="FY372" s="94"/>
      <c r="FZ372" s="94"/>
      <c r="GA372" s="94"/>
      <c r="GB372" s="94"/>
      <c r="GC372" s="94"/>
      <c r="GD372" s="94"/>
      <c r="GE372" s="94"/>
      <c r="GF372" s="94"/>
      <c r="GG372" s="94"/>
      <c r="GH372" s="94"/>
      <c r="GI372" s="94"/>
      <c r="GJ372" s="94"/>
      <c r="GK372" s="94"/>
      <c r="GL372" s="94"/>
      <c r="GM372" s="94"/>
      <c r="GN372" s="94"/>
      <c r="GO372" s="94"/>
      <c r="GP372" s="94"/>
      <c r="GQ372" s="94"/>
      <c r="GR372" s="94"/>
      <c r="GS372" s="94"/>
      <c r="GT372" s="94"/>
      <c r="GU372" s="94"/>
      <c r="GV372" s="94"/>
      <c r="GW372" s="94"/>
      <c r="GX372" s="94"/>
      <c r="GY372" s="94"/>
    </row>
    <row r="373" spans="1:207" ht="15.75">
      <c r="A373" s="106"/>
      <c r="B373" s="94"/>
      <c r="C373" s="94"/>
      <c r="D373" s="94"/>
      <c r="E373" s="94"/>
      <c r="F373" s="96"/>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94"/>
      <c r="AE373" s="94"/>
      <c r="AF373" s="94"/>
      <c r="AG373" s="94"/>
      <c r="AH373" s="94"/>
      <c r="AI373" s="94"/>
      <c r="AJ373" s="94"/>
      <c r="AK373" s="94"/>
      <c r="AL373" s="94"/>
      <c r="AM373" s="94"/>
      <c r="AN373" s="94"/>
      <c r="AO373" s="94"/>
      <c r="AP373" s="94"/>
      <c r="AQ373" s="94"/>
      <c r="AR373" s="94"/>
      <c r="AS373" s="94"/>
      <c r="AT373" s="94"/>
      <c r="AU373" s="94"/>
      <c r="AV373" s="94"/>
      <c r="AW373" s="94"/>
      <c r="AX373" s="94"/>
      <c r="AY373" s="94"/>
      <c r="AZ373" s="94"/>
      <c r="BA373" s="94"/>
      <c r="BB373" s="94"/>
      <c r="BC373" s="94"/>
      <c r="BD373" s="94"/>
      <c r="BE373" s="94"/>
      <c r="BF373" s="94"/>
      <c r="BG373" s="94"/>
      <c r="BH373" s="94"/>
      <c r="BI373" s="94"/>
      <c r="BJ373" s="94"/>
      <c r="BK373" s="94"/>
      <c r="BL373" s="94"/>
      <c r="BM373" s="94"/>
      <c r="BN373" s="94"/>
      <c r="BO373" s="94"/>
      <c r="BP373" s="94"/>
      <c r="BQ373" s="94"/>
      <c r="BR373" s="94"/>
      <c r="BS373" s="94"/>
      <c r="BT373" s="94"/>
      <c r="BU373" s="94"/>
      <c r="BV373" s="94"/>
      <c r="BW373" s="94"/>
      <c r="BX373" s="94"/>
      <c r="BY373" s="94"/>
      <c r="BZ373" s="94"/>
      <c r="CA373" s="94"/>
      <c r="CB373" s="94"/>
      <c r="CC373" s="94"/>
      <c r="CD373" s="94"/>
      <c r="CE373" s="94"/>
      <c r="CF373" s="94"/>
      <c r="CG373" s="94"/>
      <c r="CH373" s="94"/>
      <c r="CI373" s="94"/>
      <c r="CJ373" s="94"/>
      <c r="CK373" s="94"/>
      <c r="CL373" s="94"/>
      <c r="CM373" s="94"/>
      <c r="CN373" s="94"/>
      <c r="CO373" s="94"/>
      <c r="CP373" s="94"/>
      <c r="CQ373" s="94"/>
      <c r="CR373" s="94"/>
      <c r="CS373" s="94"/>
      <c r="CT373" s="94"/>
      <c r="CU373" s="94"/>
      <c r="CV373" s="94"/>
      <c r="CW373" s="94"/>
      <c r="CX373" s="94"/>
      <c r="CY373" s="94"/>
      <c r="CZ373" s="94"/>
      <c r="DA373" s="94"/>
      <c r="DB373" s="94"/>
      <c r="DC373" s="94"/>
      <c r="DD373" s="94"/>
      <c r="DE373" s="94"/>
      <c r="DF373" s="94"/>
      <c r="DG373" s="94"/>
      <c r="DH373" s="94"/>
      <c r="DI373" s="94"/>
      <c r="DJ373" s="94"/>
      <c r="DK373" s="94"/>
      <c r="DL373" s="94"/>
      <c r="DM373" s="94"/>
      <c r="DN373" s="94"/>
      <c r="DO373" s="94"/>
      <c r="DP373" s="94"/>
      <c r="DQ373" s="94"/>
      <c r="DR373" s="94"/>
      <c r="DS373" s="94"/>
      <c r="DT373" s="94"/>
      <c r="DU373" s="94"/>
      <c r="DV373" s="94"/>
      <c r="DW373" s="94"/>
      <c r="DX373" s="94"/>
      <c r="DY373" s="94"/>
      <c r="DZ373" s="94"/>
      <c r="EA373" s="94"/>
      <c r="EB373" s="94"/>
      <c r="EC373" s="94"/>
      <c r="ED373" s="94"/>
      <c r="EE373" s="94"/>
      <c r="EF373" s="94"/>
      <c r="EG373" s="94"/>
      <c r="EH373" s="94"/>
      <c r="EI373" s="94"/>
      <c r="EJ373" s="94"/>
      <c r="EK373" s="94"/>
      <c r="EL373" s="94"/>
      <c r="EM373" s="94"/>
      <c r="EN373" s="94"/>
      <c r="EO373" s="94"/>
      <c r="EP373" s="94"/>
      <c r="EQ373" s="94"/>
      <c r="ER373" s="94"/>
      <c r="ES373" s="94"/>
      <c r="ET373" s="94"/>
      <c r="EU373" s="94"/>
      <c r="EV373" s="94"/>
      <c r="EW373" s="94"/>
      <c r="EX373" s="94"/>
      <c r="EY373" s="94"/>
      <c r="EZ373" s="94"/>
      <c r="FA373" s="94"/>
      <c r="FB373" s="94"/>
      <c r="FC373" s="94"/>
      <c r="FD373" s="94"/>
      <c r="FE373" s="94"/>
      <c r="FF373" s="94"/>
      <c r="FG373" s="94"/>
      <c r="FH373" s="94"/>
      <c r="FI373" s="94"/>
      <c r="FJ373" s="94"/>
      <c r="FK373" s="94"/>
      <c r="FL373" s="94"/>
      <c r="FM373" s="94"/>
      <c r="FN373" s="94"/>
      <c r="FO373" s="94"/>
      <c r="FP373" s="94"/>
      <c r="FQ373" s="94"/>
      <c r="FR373" s="94"/>
      <c r="FS373" s="94"/>
      <c r="FT373" s="94"/>
      <c r="FU373" s="94"/>
      <c r="FV373" s="94"/>
      <c r="FW373" s="94"/>
      <c r="FX373" s="94"/>
      <c r="FY373" s="94"/>
      <c r="FZ373" s="94"/>
      <c r="GA373" s="94"/>
      <c r="GB373" s="94"/>
      <c r="GC373" s="94"/>
      <c r="GD373" s="94"/>
      <c r="GE373" s="94"/>
      <c r="GF373" s="94"/>
      <c r="GG373" s="94"/>
      <c r="GH373" s="94"/>
      <c r="GI373" s="94"/>
      <c r="GJ373" s="94"/>
      <c r="GK373" s="94"/>
      <c r="GL373" s="94"/>
      <c r="GM373" s="94"/>
      <c r="GN373" s="94"/>
      <c r="GO373" s="94"/>
      <c r="GP373" s="94"/>
      <c r="GQ373" s="94"/>
      <c r="GR373" s="94"/>
      <c r="GS373" s="94"/>
      <c r="GT373" s="94"/>
      <c r="GU373" s="94"/>
      <c r="GV373" s="94"/>
      <c r="GW373" s="94"/>
      <c r="GX373" s="94"/>
      <c r="GY373" s="94"/>
    </row>
    <row r="374" spans="1:207" ht="15.75">
      <c r="A374" s="106"/>
      <c r="B374" s="94"/>
      <c r="C374" s="94"/>
      <c r="D374" s="94"/>
      <c r="E374" s="94"/>
      <c r="F374" s="96"/>
      <c r="G374" s="94"/>
      <c r="H374" s="94"/>
      <c r="I374" s="94"/>
      <c r="J374" s="94"/>
      <c r="K374" s="94"/>
      <c r="L374" s="94"/>
      <c r="M374" s="94"/>
      <c r="N374" s="94"/>
      <c r="O374" s="94"/>
      <c r="P374" s="94"/>
      <c r="Q374" s="94"/>
      <c r="R374" s="94"/>
      <c r="S374" s="94"/>
      <c r="T374" s="94"/>
      <c r="U374" s="94"/>
      <c r="V374" s="94"/>
      <c r="W374" s="94"/>
      <c r="X374" s="94"/>
      <c r="Y374" s="94"/>
      <c r="Z374" s="94"/>
      <c r="AA374" s="94"/>
      <c r="AB374" s="94"/>
      <c r="AC374" s="94"/>
      <c r="AD374" s="94"/>
      <c r="AE374" s="94"/>
      <c r="AF374" s="94"/>
      <c r="AG374" s="94"/>
      <c r="AH374" s="94"/>
      <c r="AI374" s="94"/>
      <c r="AJ374" s="94"/>
      <c r="AK374" s="94"/>
      <c r="AL374" s="94"/>
      <c r="AM374" s="94"/>
      <c r="AN374" s="94"/>
      <c r="AO374" s="94"/>
      <c r="AP374" s="94"/>
      <c r="AQ374" s="94"/>
      <c r="AR374" s="94"/>
      <c r="AS374" s="94"/>
      <c r="AT374" s="94"/>
      <c r="AU374" s="94"/>
      <c r="AV374" s="94"/>
      <c r="AW374" s="94"/>
      <c r="AX374" s="94"/>
      <c r="AY374" s="94"/>
      <c r="AZ374" s="94"/>
      <c r="BA374" s="94"/>
      <c r="BB374" s="94"/>
      <c r="BC374" s="94"/>
      <c r="BD374" s="94"/>
      <c r="BE374" s="94"/>
      <c r="BF374" s="94"/>
      <c r="BG374" s="94"/>
      <c r="BH374" s="94"/>
      <c r="BI374" s="94"/>
      <c r="BJ374" s="94"/>
      <c r="BK374" s="94"/>
      <c r="BL374" s="94"/>
      <c r="BM374" s="94"/>
      <c r="BN374" s="94"/>
      <c r="BO374" s="94"/>
      <c r="BP374" s="94"/>
      <c r="BQ374" s="94"/>
      <c r="BR374" s="94"/>
      <c r="BS374" s="94"/>
      <c r="BT374" s="94"/>
      <c r="BU374" s="94"/>
      <c r="BV374" s="94"/>
      <c r="BW374" s="94"/>
      <c r="BX374" s="94"/>
      <c r="BY374" s="94"/>
      <c r="BZ374" s="94"/>
      <c r="CA374" s="94"/>
      <c r="CB374" s="94"/>
      <c r="CC374" s="94"/>
      <c r="CD374" s="94"/>
      <c r="CE374" s="94"/>
      <c r="CF374" s="94"/>
      <c r="CG374" s="94"/>
      <c r="CH374" s="94"/>
      <c r="CI374" s="94"/>
      <c r="CJ374" s="94"/>
      <c r="CK374" s="94"/>
      <c r="CL374" s="94"/>
      <c r="CM374" s="94"/>
      <c r="CN374" s="94"/>
      <c r="CO374" s="94"/>
      <c r="CP374" s="94"/>
      <c r="CQ374" s="94"/>
      <c r="CR374" s="94"/>
      <c r="CS374" s="94"/>
      <c r="CT374" s="94"/>
      <c r="CU374" s="94"/>
      <c r="CV374" s="94"/>
      <c r="CW374" s="94"/>
      <c r="CX374" s="94"/>
      <c r="CY374" s="94"/>
      <c r="CZ374" s="94"/>
      <c r="DA374" s="94"/>
      <c r="DB374" s="94"/>
      <c r="DC374" s="94"/>
      <c r="DD374" s="94"/>
      <c r="DE374" s="94"/>
      <c r="DF374" s="94"/>
      <c r="DG374" s="94"/>
      <c r="DH374" s="94"/>
      <c r="DI374" s="94"/>
      <c r="DJ374" s="94"/>
      <c r="DK374" s="94"/>
      <c r="DL374" s="94"/>
      <c r="DM374" s="94"/>
      <c r="DN374" s="94"/>
      <c r="DO374" s="94"/>
      <c r="DP374" s="94"/>
      <c r="DQ374" s="94"/>
      <c r="DR374" s="94"/>
      <c r="DS374" s="94"/>
      <c r="DT374" s="94"/>
      <c r="DU374" s="94"/>
      <c r="DV374" s="94"/>
      <c r="DW374" s="94"/>
      <c r="DX374" s="94"/>
      <c r="DY374" s="94"/>
      <c r="DZ374" s="94"/>
      <c r="EA374" s="94"/>
      <c r="EB374" s="94"/>
      <c r="EC374" s="94"/>
      <c r="ED374" s="94"/>
      <c r="EE374" s="94"/>
      <c r="EF374" s="94"/>
      <c r="EG374" s="94"/>
      <c r="EH374" s="94"/>
      <c r="EI374" s="94"/>
      <c r="EJ374" s="94"/>
      <c r="EK374" s="94"/>
      <c r="EL374" s="94"/>
      <c r="EM374" s="94"/>
      <c r="EN374" s="94"/>
      <c r="EO374" s="94"/>
      <c r="EP374" s="94"/>
      <c r="EQ374" s="94"/>
      <c r="ER374" s="94"/>
      <c r="ES374" s="94"/>
      <c r="ET374" s="94"/>
      <c r="EU374" s="94"/>
      <c r="EV374" s="94"/>
      <c r="EW374" s="94"/>
      <c r="EX374" s="94"/>
      <c r="EY374" s="94"/>
      <c r="EZ374" s="94"/>
      <c r="FA374" s="94"/>
      <c r="FB374" s="94"/>
      <c r="FC374" s="94"/>
      <c r="FD374" s="94"/>
      <c r="FE374" s="94"/>
      <c r="FF374" s="94"/>
      <c r="FG374" s="94"/>
      <c r="FH374" s="94"/>
      <c r="FI374" s="94"/>
      <c r="FJ374" s="94"/>
      <c r="FK374" s="94"/>
      <c r="FL374" s="94"/>
      <c r="FM374" s="94"/>
      <c r="FN374" s="94"/>
      <c r="FO374" s="94"/>
      <c r="FP374" s="94"/>
      <c r="FQ374" s="94"/>
      <c r="FR374" s="94"/>
      <c r="FS374" s="94"/>
      <c r="FT374" s="94"/>
      <c r="FU374" s="94"/>
      <c r="FV374" s="94"/>
      <c r="FW374" s="94"/>
      <c r="FX374" s="94"/>
      <c r="FY374" s="94"/>
      <c r="FZ374" s="94"/>
      <c r="GA374" s="94"/>
      <c r="GB374" s="94"/>
      <c r="GC374" s="94"/>
      <c r="GD374" s="94"/>
      <c r="GE374" s="94"/>
      <c r="GF374" s="94"/>
      <c r="GG374" s="94"/>
      <c r="GH374" s="94"/>
      <c r="GI374" s="94"/>
      <c r="GJ374" s="94"/>
      <c r="GK374" s="94"/>
      <c r="GL374" s="94"/>
      <c r="GM374" s="94"/>
      <c r="GN374" s="94"/>
      <c r="GO374" s="94"/>
      <c r="GP374" s="94"/>
      <c r="GQ374" s="94"/>
      <c r="GR374" s="94"/>
      <c r="GS374" s="94"/>
      <c r="GT374" s="94"/>
      <c r="GU374" s="94"/>
      <c r="GV374" s="94"/>
      <c r="GW374" s="94"/>
      <c r="GX374" s="94"/>
      <c r="GY374" s="94"/>
    </row>
    <row r="375" spans="1:207" ht="15.75">
      <c r="A375" s="106"/>
      <c r="B375" s="94"/>
      <c r="C375" s="94"/>
      <c r="D375" s="94"/>
      <c r="E375" s="94"/>
      <c r="F375" s="96"/>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94"/>
      <c r="AE375" s="94"/>
      <c r="AF375" s="94"/>
      <c r="AG375" s="94"/>
      <c r="AH375" s="94"/>
      <c r="AI375" s="94"/>
      <c r="AJ375" s="94"/>
      <c r="AK375" s="94"/>
      <c r="AL375" s="94"/>
      <c r="AM375" s="94"/>
      <c r="AN375" s="94"/>
      <c r="AO375" s="94"/>
      <c r="AP375" s="94"/>
      <c r="AQ375" s="94"/>
      <c r="AR375" s="94"/>
      <c r="AS375" s="94"/>
      <c r="AT375" s="94"/>
      <c r="AU375" s="94"/>
      <c r="AV375" s="94"/>
      <c r="AW375" s="94"/>
      <c r="AX375" s="94"/>
      <c r="AY375" s="94"/>
      <c r="AZ375" s="94"/>
      <c r="BA375" s="94"/>
      <c r="BB375" s="94"/>
      <c r="BC375" s="94"/>
      <c r="BD375" s="94"/>
      <c r="BE375" s="94"/>
      <c r="BF375" s="94"/>
      <c r="BG375" s="94"/>
      <c r="BH375" s="94"/>
      <c r="BI375" s="94"/>
      <c r="BJ375" s="94"/>
      <c r="BK375" s="94"/>
      <c r="BL375" s="94"/>
      <c r="BM375" s="94"/>
      <c r="BN375" s="94"/>
      <c r="BO375" s="94"/>
      <c r="BP375" s="94"/>
      <c r="BQ375" s="94"/>
      <c r="BR375" s="94"/>
      <c r="BS375" s="94"/>
      <c r="BT375" s="94"/>
      <c r="BU375" s="94"/>
      <c r="BV375" s="94"/>
      <c r="BW375" s="94"/>
      <c r="BX375" s="94"/>
      <c r="BY375" s="94"/>
      <c r="BZ375" s="94"/>
      <c r="CA375" s="94"/>
      <c r="CB375" s="94"/>
      <c r="CC375" s="94"/>
      <c r="CD375" s="94"/>
      <c r="CE375" s="94"/>
      <c r="CF375" s="94"/>
      <c r="CG375" s="94"/>
      <c r="CH375" s="94"/>
      <c r="CI375" s="94"/>
      <c r="CJ375" s="94"/>
      <c r="CK375" s="94"/>
      <c r="CL375" s="94"/>
      <c r="CM375" s="94"/>
      <c r="CN375" s="94"/>
      <c r="CO375" s="94"/>
      <c r="CP375" s="94"/>
      <c r="CQ375" s="94"/>
      <c r="CR375" s="94"/>
      <c r="CS375" s="94"/>
      <c r="CT375" s="94"/>
      <c r="CU375" s="94"/>
      <c r="CV375" s="94"/>
      <c r="CW375" s="94"/>
      <c r="CX375" s="94"/>
      <c r="CY375" s="94"/>
      <c r="CZ375" s="94"/>
      <c r="DA375" s="94"/>
      <c r="DB375" s="94"/>
      <c r="DC375" s="94"/>
      <c r="DD375" s="94"/>
      <c r="DE375" s="94"/>
      <c r="DF375" s="94"/>
      <c r="DG375" s="94"/>
      <c r="DH375" s="94"/>
      <c r="DI375" s="94"/>
      <c r="DJ375" s="94"/>
      <c r="DK375" s="94"/>
      <c r="DL375" s="94"/>
      <c r="DM375" s="94"/>
      <c r="DN375" s="94"/>
      <c r="DO375" s="94"/>
      <c r="DP375" s="94"/>
      <c r="DQ375" s="94"/>
      <c r="DR375" s="94"/>
      <c r="DS375" s="94"/>
      <c r="DT375" s="94"/>
      <c r="DU375" s="94"/>
      <c r="DV375" s="94"/>
      <c r="DW375" s="94"/>
      <c r="DX375" s="94"/>
      <c r="DY375" s="94"/>
      <c r="DZ375" s="94"/>
      <c r="EA375" s="94"/>
      <c r="EB375" s="94"/>
      <c r="EC375" s="94"/>
      <c r="ED375" s="94"/>
      <c r="EE375" s="94"/>
      <c r="EF375" s="94"/>
      <c r="EG375" s="94"/>
      <c r="EH375" s="94"/>
      <c r="EI375" s="94"/>
      <c r="EJ375" s="94"/>
      <c r="EK375" s="94"/>
      <c r="EL375" s="94"/>
      <c r="EM375" s="94"/>
      <c r="EN375" s="94"/>
      <c r="EO375" s="94"/>
      <c r="EP375" s="94"/>
      <c r="EQ375" s="94"/>
      <c r="ER375" s="94"/>
      <c r="ES375" s="94"/>
      <c r="ET375" s="94"/>
      <c r="EU375" s="94"/>
      <c r="EV375" s="94"/>
      <c r="EW375" s="94"/>
      <c r="EX375" s="94"/>
      <c r="EY375" s="94"/>
      <c r="EZ375" s="94"/>
      <c r="FA375" s="94"/>
      <c r="FB375" s="94"/>
      <c r="FC375" s="94"/>
      <c r="FD375" s="94"/>
      <c r="FE375" s="94"/>
      <c r="FF375" s="94"/>
      <c r="FG375" s="94"/>
      <c r="FH375" s="94"/>
      <c r="FI375" s="94"/>
      <c r="FJ375" s="94"/>
      <c r="FK375" s="94"/>
      <c r="FL375" s="94"/>
      <c r="FM375" s="94"/>
      <c r="FN375" s="94"/>
      <c r="FO375" s="94"/>
      <c r="FP375" s="94"/>
      <c r="FQ375" s="94"/>
      <c r="FR375" s="94"/>
      <c r="FS375" s="94"/>
      <c r="FT375" s="94"/>
      <c r="FU375" s="94"/>
      <c r="FV375" s="94"/>
      <c r="FW375" s="94"/>
      <c r="FX375" s="94"/>
      <c r="FY375" s="94"/>
      <c r="FZ375" s="94"/>
      <c r="GA375" s="94"/>
      <c r="GB375" s="94"/>
      <c r="GC375" s="94"/>
      <c r="GD375" s="94"/>
      <c r="GE375" s="94"/>
      <c r="GF375" s="94"/>
      <c r="GG375" s="94"/>
      <c r="GH375" s="94"/>
      <c r="GI375" s="94"/>
      <c r="GJ375" s="94"/>
      <c r="GK375" s="94"/>
      <c r="GL375" s="94"/>
      <c r="GM375" s="94"/>
      <c r="GN375" s="94"/>
      <c r="GO375" s="94"/>
      <c r="GP375" s="94"/>
      <c r="GQ375" s="94"/>
      <c r="GR375" s="94"/>
      <c r="GS375" s="94"/>
      <c r="GT375" s="94"/>
      <c r="GU375" s="94"/>
      <c r="GV375" s="94"/>
      <c r="GW375" s="94"/>
      <c r="GX375" s="94"/>
      <c r="GY375" s="94"/>
    </row>
    <row r="376" spans="1:207" ht="15.75">
      <c r="A376" s="106"/>
      <c r="B376" s="94"/>
      <c r="C376" s="94"/>
      <c r="D376" s="94"/>
      <c r="E376" s="94"/>
      <c r="F376" s="96"/>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94"/>
      <c r="AE376" s="94"/>
      <c r="AF376" s="94"/>
      <c r="AG376" s="94"/>
      <c r="AH376" s="94"/>
      <c r="AI376" s="94"/>
      <c r="AJ376" s="94"/>
      <c r="AK376" s="94"/>
      <c r="AL376" s="94"/>
      <c r="AM376" s="94"/>
      <c r="AN376" s="94"/>
      <c r="AO376" s="94"/>
      <c r="AP376" s="94"/>
      <c r="AQ376" s="94"/>
      <c r="AR376" s="94"/>
      <c r="AS376" s="94"/>
      <c r="AT376" s="94"/>
      <c r="AU376" s="94"/>
      <c r="AV376" s="94"/>
      <c r="AW376" s="94"/>
      <c r="AX376" s="94"/>
      <c r="AY376" s="94"/>
      <c r="AZ376" s="94"/>
      <c r="BA376" s="94"/>
      <c r="BB376" s="94"/>
      <c r="BC376" s="94"/>
      <c r="BD376" s="94"/>
      <c r="BE376" s="94"/>
      <c r="BF376" s="94"/>
      <c r="BG376" s="94"/>
      <c r="BH376" s="94"/>
      <c r="BI376" s="94"/>
      <c r="BJ376" s="94"/>
      <c r="BK376" s="94"/>
      <c r="BL376" s="94"/>
      <c r="BM376" s="94"/>
      <c r="BN376" s="94"/>
      <c r="BO376" s="94"/>
      <c r="BP376" s="94"/>
      <c r="BQ376" s="94"/>
      <c r="BR376" s="94"/>
      <c r="BS376" s="94"/>
      <c r="BT376" s="94"/>
      <c r="BU376" s="94"/>
      <c r="BV376" s="94"/>
      <c r="BW376" s="94"/>
      <c r="BX376" s="94"/>
      <c r="BY376" s="94"/>
      <c r="BZ376" s="94"/>
      <c r="CA376" s="94"/>
      <c r="CB376" s="94"/>
      <c r="CC376" s="94"/>
      <c r="CD376" s="94"/>
      <c r="CE376" s="94"/>
      <c r="CF376" s="94"/>
      <c r="CG376" s="94"/>
      <c r="CH376" s="94"/>
      <c r="CI376" s="94"/>
      <c r="CJ376" s="94"/>
      <c r="CK376" s="94"/>
      <c r="CL376" s="94"/>
      <c r="CM376" s="94"/>
      <c r="CN376" s="94"/>
      <c r="CO376" s="94"/>
      <c r="CP376" s="94"/>
      <c r="CQ376" s="94"/>
      <c r="CR376" s="94"/>
      <c r="CS376" s="94"/>
      <c r="CT376" s="94"/>
      <c r="CU376" s="94"/>
      <c r="CV376" s="94"/>
      <c r="CW376" s="94"/>
      <c r="CX376" s="94"/>
      <c r="CY376" s="94"/>
      <c r="CZ376" s="94"/>
      <c r="DA376" s="94"/>
      <c r="DB376" s="94"/>
      <c r="DC376" s="94"/>
      <c r="DD376" s="94"/>
      <c r="DE376" s="94"/>
      <c r="DF376" s="94"/>
      <c r="DG376" s="94"/>
      <c r="DH376" s="94"/>
      <c r="DI376" s="94"/>
      <c r="DJ376" s="94"/>
      <c r="DK376" s="94"/>
      <c r="DL376" s="94"/>
      <c r="DM376" s="94"/>
      <c r="DN376" s="94"/>
      <c r="DO376" s="94"/>
      <c r="DP376" s="94"/>
      <c r="DQ376" s="94"/>
      <c r="DR376" s="94"/>
      <c r="DS376" s="94"/>
      <c r="DT376" s="94"/>
      <c r="DU376" s="94"/>
      <c r="DV376" s="94"/>
      <c r="DW376" s="94"/>
      <c r="DX376" s="94"/>
      <c r="DY376" s="94"/>
      <c r="DZ376" s="94"/>
      <c r="EA376" s="94"/>
      <c r="EB376" s="94"/>
      <c r="EC376" s="94"/>
      <c r="ED376" s="94"/>
      <c r="EE376" s="94"/>
      <c r="EF376" s="94"/>
      <c r="EG376" s="94"/>
      <c r="EH376" s="94"/>
      <c r="EI376" s="94"/>
      <c r="EJ376" s="94"/>
      <c r="EK376" s="94"/>
      <c r="EL376" s="94"/>
      <c r="EM376" s="94"/>
      <c r="EN376" s="94"/>
      <c r="EO376" s="94"/>
      <c r="EP376" s="94"/>
      <c r="EQ376" s="94"/>
      <c r="ER376" s="94"/>
      <c r="ES376" s="94"/>
      <c r="ET376" s="94"/>
      <c r="EU376" s="94"/>
      <c r="EV376" s="94"/>
      <c r="EW376" s="94"/>
      <c r="EX376" s="94"/>
      <c r="EY376" s="94"/>
      <c r="EZ376" s="94"/>
      <c r="FA376" s="94"/>
      <c r="FB376" s="94"/>
      <c r="FC376" s="94"/>
      <c r="FD376" s="94"/>
      <c r="FE376" s="94"/>
      <c r="FF376" s="94"/>
      <c r="FG376" s="94"/>
      <c r="FH376" s="94"/>
      <c r="FI376" s="94"/>
      <c r="FJ376" s="94"/>
      <c r="FK376" s="94"/>
      <c r="FL376" s="94"/>
      <c r="FM376" s="94"/>
      <c r="FN376" s="94"/>
      <c r="FO376" s="94"/>
      <c r="FP376" s="94"/>
      <c r="FQ376" s="94"/>
      <c r="FR376" s="94"/>
      <c r="FS376" s="94"/>
      <c r="FT376" s="94"/>
      <c r="FU376" s="94"/>
      <c r="FV376" s="94"/>
      <c r="FW376" s="94"/>
      <c r="FX376" s="94"/>
      <c r="FY376" s="94"/>
      <c r="FZ376" s="94"/>
      <c r="GA376" s="94"/>
      <c r="GB376" s="94"/>
      <c r="GC376" s="94"/>
      <c r="GD376" s="94"/>
      <c r="GE376" s="94"/>
      <c r="GF376" s="94"/>
      <c r="GG376" s="94"/>
      <c r="GH376" s="94"/>
      <c r="GI376" s="94"/>
      <c r="GJ376" s="94"/>
      <c r="GK376" s="94"/>
      <c r="GL376" s="94"/>
      <c r="GM376" s="94"/>
      <c r="GN376" s="94"/>
      <c r="GO376" s="94"/>
      <c r="GP376" s="94"/>
      <c r="GQ376" s="94"/>
      <c r="GR376" s="94"/>
      <c r="GS376" s="94"/>
      <c r="GT376" s="94"/>
      <c r="GU376" s="94"/>
      <c r="GV376" s="94"/>
      <c r="GW376" s="94"/>
      <c r="GX376" s="94"/>
      <c r="GY376" s="94"/>
    </row>
    <row r="377" spans="1:207" ht="15.75">
      <c r="A377" s="106"/>
      <c r="B377" s="94"/>
      <c r="C377" s="94"/>
      <c r="D377" s="94"/>
      <c r="E377" s="94"/>
      <c r="F377" s="96"/>
      <c r="G377" s="94"/>
      <c r="H377" s="94"/>
      <c r="I377" s="94"/>
      <c r="J377" s="94"/>
      <c r="K377" s="94"/>
      <c r="L377" s="94"/>
      <c r="M377" s="94"/>
      <c r="N377" s="94"/>
      <c r="O377" s="94"/>
      <c r="P377" s="94"/>
      <c r="Q377" s="94"/>
      <c r="R377" s="94"/>
      <c r="S377" s="94"/>
      <c r="T377" s="94"/>
      <c r="U377" s="94"/>
      <c r="V377" s="94"/>
      <c r="W377" s="94"/>
      <c r="X377" s="94"/>
      <c r="Y377" s="94"/>
      <c r="Z377" s="94"/>
      <c r="AA377" s="94"/>
      <c r="AB377" s="94"/>
      <c r="AC377" s="94"/>
      <c r="AD377" s="94"/>
      <c r="AE377" s="94"/>
      <c r="AF377" s="94"/>
      <c r="AG377" s="94"/>
      <c r="AH377" s="94"/>
      <c r="AI377" s="94"/>
      <c r="AJ377" s="94"/>
      <c r="AK377" s="94"/>
      <c r="AL377" s="94"/>
      <c r="AM377" s="94"/>
      <c r="AN377" s="94"/>
      <c r="AO377" s="94"/>
      <c r="AP377" s="94"/>
      <c r="AQ377" s="94"/>
      <c r="AR377" s="94"/>
      <c r="AS377" s="94"/>
      <c r="AT377" s="94"/>
      <c r="AU377" s="94"/>
      <c r="AV377" s="94"/>
      <c r="AW377" s="94"/>
      <c r="AX377" s="94"/>
      <c r="AY377" s="94"/>
      <c r="AZ377" s="94"/>
      <c r="BA377" s="94"/>
      <c r="BB377" s="94"/>
      <c r="BC377" s="94"/>
      <c r="BD377" s="94"/>
      <c r="BE377" s="94"/>
      <c r="BF377" s="94"/>
      <c r="BG377" s="94"/>
      <c r="BH377" s="94"/>
      <c r="BI377" s="94"/>
      <c r="BJ377" s="94"/>
      <c r="BK377" s="94"/>
      <c r="BL377" s="94"/>
      <c r="BM377" s="94"/>
      <c r="BN377" s="94"/>
      <c r="BO377" s="94"/>
      <c r="BP377" s="94"/>
      <c r="BQ377" s="94"/>
      <c r="BR377" s="94"/>
      <c r="BS377" s="94"/>
      <c r="BT377" s="94"/>
      <c r="BU377" s="94"/>
      <c r="BV377" s="94"/>
      <c r="BW377" s="94"/>
      <c r="BX377" s="94"/>
      <c r="BY377" s="94"/>
      <c r="BZ377" s="94"/>
      <c r="CA377" s="94"/>
      <c r="CB377" s="94"/>
      <c r="CC377" s="94"/>
      <c r="CD377" s="94"/>
      <c r="CE377" s="94"/>
      <c r="CF377" s="94"/>
      <c r="CG377" s="94"/>
      <c r="CH377" s="94"/>
      <c r="CI377" s="94"/>
      <c r="CJ377" s="94"/>
      <c r="CK377" s="94"/>
      <c r="CL377" s="94"/>
      <c r="CM377" s="94"/>
      <c r="CN377" s="94"/>
      <c r="CO377" s="94"/>
      <c r="CP377" s="94"/>
      <c r="CQ377" s="94"/>
      <c r="CR377" s="94"/>
      <c r="CS377" s="94"/>
      <c r="CT377" s="94"/>
      <c r="CU377" s="94"/>
      <c r="CV377" s="94"/>
      <c r="CW377" s="94"/>
      <c r="CX377" s="94"/>
      <c r="CY377" s="94"/>
      <c r="CZ377" s="94"/>
      <c r="DA377" s="94"/>
      <c r="DB377" s="94"/>
      <c r="DC377" s="94"/>
      <c r="DD377" s="94"/>
      <c r="DE377" s="94"/>
      <c r="DF377" s="94"/>
      <c r="DG377" s="94"/>
      <c r="DH377" s="94"/>
      <c r="DI377" s="94"/>
      <c r="DJ377" s="94"/>
      <c r="DK377" s="94"/>
      <c r="DL377" s="94"/>
      <c r="DM377" s="94"/>
      <c r="DN377" s="94"/>
      <c r="DO377" s="94"/>
      <c r="DP377" s="94"/>
      <c r="DQ377" s="94"/>
      <c r="DR377" s="94"/>
      <c r="DS377" s="94"/>
      <c r="DT377" s="94"/>
      <c r="DU377" s="94"/>
      <c r="DV377" s="94"/>
      <c r="DW377" s="94"/>
      <c r="DX377" s="94"/>
      <c r="DY377" s="94"/>
      <c r="DZ377" s="94"/>
      <c r="EA377" s="94"/>
      <c r="EB377" s="94"/>
      <c r="EC377" s="94"/>
      <c r="ED377" s="94"/>
      <c r="EE377" s="94"/>
      <c r="EF377" s="94"/>
      <c r="EG377" s="94"/>
      <c r="EH377" s="94"/>
      <c r="EI377" s="94"/>
      <c r="EJ377" s="94"/>
      <c r="EK377" s="94"/>
      <c r="EL377" s="94"/>
      <c r="EM377" s="94"/>
      <c r="EN377" s="94"/>
      <c r="EO377" s="94"/>
      <c r="EP377" s="94"/>
      <c r="EQ377" s="94"/>
      <c r="ER377" s="94"/>
      <c r="ES377" s="94"/>
      <c r="ET377" s="94"/>
      <c r="EU377" s="94"/>
      <c r="EV377" s="94"/>
      <c r="EW377" s="94"/>
      <c r="EX377" s="94"/>
      <c r="EY377" s="94"/>
      <c r="EZ377" s="94"/>
      <c r="FA377" s="94"/>
      <c r="FB377" s="94"/>
      <c r="FC377" s="94"/>
      <c r="FD377" s="94"/>
      <c r="FE377" s="94"/>
      <c r="FF377" s="94"/>
      <c r="FG377" s="94"/>
      <c r="FH377" s="94"/>
      <c r="FI377" s="94"/>
      <c r="FJ377" s="94"/>
      <c r="FK377" s="94"/>
      <c r="FL377" s="94"/>
      <c r="FM377" s="94"/>
      <c r="FN377" s="94"/>
      <c r="FO377" s="94"/>
      <c r="FP377" s="94"/>
      <c r="FQ377" s="94"/>
      <c r="FR377" s="94"/>
      <c r="FS377" s="94"/>
      <c r="FT377" s="94"/>
      <c r="FU377" s="94"/>
      <c r="FV377" s="94"/>
      <c r="FW377" s="94"/>
      <c r="FX377" s="94"/>
      <c r="FY377" s="94"/>
      <c r="FZ377" s="94"/>
      <c r="GA377" s="94"/>
      <c r="GB377" s="94"/>
      <c r="GC377" s="94"/>
      <c r="GD377" s="94"/>
      <c r="GE377" s="94"/>
      <c r="GF377" s="94"/>
      <c r="GG377" s="94"/>
      <c r="GH377" s="94"/>
      <c r="GI377" s="94"/>
      <c r="GJ377" s="94"/>
      <c r="GK377" s="94"/>
      <c r="GL377" s="94"/>
      <c r="GM377" s="94"/>
      <c r="GN377" s="94"/>
      <c r="GO377" s="94"/>
      <c r="GP377" s="94"/>
      <c r="GQ377" s="94"/>
      <c r="GR377" s="94"/>
      <c r="GS377" s="94"/>
      <c r="GT377" s="94"/>
      <c r="GU377" s="94"/>
      <c r="GV377" s="94"/>
      <c r="GW377" s="94"/>
      <c r="GX377" s="94"/>
      <c r="GY377" s="94"/>
    </row>
    <row r="378" spans="1:207" ht="15.75">
      <c r="A378" s="106"/>
      <c r="B378" s="94"/>
      <c r="C378" s="94"/>
      <c r="D378" s="94"/>
      <c r="E378" s="94"/>
      <c r="F378" s="96"/>
      <c r="G378" s="94"/>
      <c r="H378" s="94"/>
      <c r="I378" s="94"/>
      <c r="J378" s="94"/>
      <c r="K378" s="94"/>
      <c r="L378" s="94"/>
      <c r="M378" s="94"/>
      <c r="N378" s="94"/>
      <c r="O378" s="94"/>
      <c r="P378" s="94"/>
      <c r="Q378" s="94"/>
      <c r="R378" s="94"/>
      <c r="S378" s="94"/>
      <c r="T378" s="94"/>
      <c r="U378" s="94"/>
      <c r="V378" s="94"/>
      <c r="W378" s="94"/>
      <c r="X378" s="94"/>
      <c r="Y378" s="94"/>
      <c r="Z378" s="94"/>
      <c r="AA378" s="94"/>
      <c r="AB378" s="94"/>
      <c r="AC378" s="94"/>
      <c r="AD378" s="94"/>
      <c r="AE378" s="94"/>
      <c r="AF378" s="94"/>
      <c r="AG378" s="94"/>
      <c r="AH378" s="94"/>
      <c r="AI378" s="94"/>
      <c r="AJ378" s="94"/>
      <c r="AK378" s="94"/>
      <c r="AL378" s="94"/>
      <c r="AM378" s="94"/>
      <c r="AN378" s="94"/>
      <c r="AO378" s="94"/>
      <c r="AP378" s="94"/>
      <c r="AQ378" s="94"/>
      <c r="AR378" s="94"/>
      <c r="AS378" s="94"/>
      <c r="AT378" s="94"/>
      <c r="AU378" s="94"/>
      <c r="AV378" s="94"/>
      <c r="AW378" s="94"/>
      <c r="AX378" s="94"/>
      <c r="AY378" s="94"/>
      <c r="AZ378" s="94"/>
      <c r="BA378" s="94"/>
      <c r="BB378" s="94"/>
      <c r="BC378" s="94"/>
      <c r="BD378" s="94"/>
      <c r="BE378" s="94"/>
      <c r="BF378" s="94"/>
      <c r="BG378" s="94"/>
      <c r="BH378" s="94"/>
      <c r="BI378" s="94"/>
      <c r="BJ378" s="94"/>
      <c r="BK378" s="94"/>
      <c r="BL378" s="94"/>
      <c r="BM378" s="94"/>
      <c r="BN378" s="94"/>
      <c r="BO378" s="94"/>
      <c r="BP378" s="94"/>
      <c r="BQ378" s="94"/>
      <c r="BR378" s="94"/>
      <c r="BS378" s="94"/>
      <c r="BT378" s="94"/>
      <c r="BU378" s="94"/>
      <c r="BV378" s="94"/>
      <c r="BW378" s="94"/>
      <c r="BX378" s="94"/>
      <c r="BY378" s="94"/>
      <c r="BZ378" s="94"/>
      <c r="CA378" s="94"/>
      <c r="CB378" s="94"/>
      <c r="CC378" s="94"/>
      <c r="CD378" s="94"/>
      <c r="CE378" s="94"/>
      <c r="CF378" s="94"/>
      <c r="CG378" s="94"/>
      <c r="CH378" s="94"/>
      <c r="CI378" s="94"/>
      <c r="CJ378" s="94"/>
      <c r="CK378" s="94"/>
      <c r="CL378" s="94"/>
      <c r="CM378" s="94"/>
      <c r="CN378" s="94"/>
      <c r="CO378" s="94"/>
      <c r="CP378" s="94"/>
      <c r="CQ378" s="94"/>
      <c r="CR378" s="94"/>
      <c r="CS378" s="94"/>
      <c r="CT378" s="94"/>
      <c r="CU378" s="94"/>
      <c r="CV378" s="94"/>
      <c r="CW378" s="94"/>
      <c r="CX378" s="94"/>
      <c r="CY378" s="94"/>
      <c r="CZ378" s="94"/>
      <c r="DA378" s="94"/>
      <c r="DB378" s="94"/>
      <c r="DC378" s="94"/>
      <c r="DD378" s="94"/>
      <c r="DE378" s="94"/>
      <c r="DF378" s="94"/>
      <c r="DG378" s="94"/>
      <c r="DH378" s="94"/>
      <c r="DI378" s="94"/>
      <c r="DJ378" s="94"/>
      <c r="DK378" s="94"/>
      <c r="DL378" s="94"/>
      <c r="DM378" s="94"/>
      <c r="DN378" s="94"/>
      <c r="DO378" s="94"/>
      <c r="DP378" s="94"/>
      <c r="DQ378" s="94"/>
      <c r="DR378" s="94"/>
      <c r="DS378" s="94"/>
      <c r="DT378" s="94"/>
      <c r="DU378" s="94"/>
      <c r="DV378" s="94"/>
      <c r="DW378" s="94"/>
      <c r="DX378" s="94"/>
      <c r="DY378" s="94"/>
      <c r="DZ378" s="94"/>
      <c r="EA378" s="94"/>
      <c r="EB378" s="94"/>
      <c r="EC378" s="94"/>
      <c r="ED378" s="94"/>
      <c r="EE378" s="94"/>
      <c r="EF378" s="94"/>
      <c r="EG378" s="94"/>
      <c r="EH378" s="94"/>
      <c r="EI378" s="94"/>
      <c r="EJ378" s="94"/>
      <c r="EK378" s="94"/>
      <c r="EL378" s="94"/>
      <c r="EM378" s="94"/>
      <c r="EN378" s="94"/>
      <c r="EO378" s="94"/>
      <c r="EP378" s="94"/>
      <c r="EQ378" s="94"/>
      <c r="ER378" s="94"/>
      <c r="ES378" s="94"/>
      <c r="ET378" s="94"/>
      <c r="EU378" s="94"/>
      <c r="EV378" s="94"/>
      <c r="EW378" s="94"/>
      <c r="EX378" s="94"/>
      <c r="EY378" s="94"/>
      <c r="EZ378" s="94"/>
      <c r="FA378" s="94"/>
      <c r="FB378" s="94"/>
      <c r="FC378" s="94"/>
      <c r="FD378" s="94"/>
      <c r="FE378" s="94"/>
      <c r="FF378" s="94"/>
      <c r="FG378" s="94"/>
      <c r="FH378" s="94"/>
      <c r="FI378" s="94"/>
      <c r="FJ378" s="94"/>
      <c r="FK378" s="94"/>
      <c r="FL378" s="94"/>
      <c r="FM378" s="94"/>
      <c r="FN378" s="94"/>
      <c r="FO378" s="94"/>
      <c r="FP378" s="94"/>
      <c r="FQ378" s="94"/>
      <c r="FR378" s="94"/>
      <c r="FS378" s="94"/>
      <c r="FT378" s="94"/>
      <c r="FU378" s="94"/>
      <c r="FV378" s="94"/>
      <c r="FW378" s="94"/>
      <c r="FX378" s="94"/>
      <c r="FY378" s="94"/>
      <c r="FZ378" s="94"/>
      <c r="GA378" s="94"/>
      <c r="GB378" s="94"/>
      <c r="GC378" s="94"/>
      <c r="GD378" s="94"/>
      <c r="GE378" s="94"/>
      <c r="GF378" s="94"/>
      <c r="GG378" s="94"/>
      <c r="GH378" s="94"/>
      <c r="GI378" s="94"/>
      <c r="GJ378" s="94"/>
      <c r="GK378" s="94"/>
      <c r="GL378" s="94"/>
      <c r="GM378" s="94"/>
      <c r="GN378" s="94"/>
      <c r="GO378" s="94"/>
      <c r="GP378" s="94"/>
      <c r="GQ378" s="94"/>
      <c r="GR378" s="94"/>
      <c r="GS378" s="94"/>
      <c r="GT378" s="94"/>
      <c r="GU378" s="94"/>
      <c r="GV378" s="94"/>
      <c r="GW378" s="94"/>
      <c r="GX378" s="94"/>
      <c r="GY378" s="94"/>
    </row>
    <row r="379" spans="1:207" ht="15.75">
      <c r="A379" s="106"/>
      <c r="B379" s="94"/>
      <c r="C379" s="94"/>
      <c r="D379" s="94"/>
      <c r="E379" s="94"/>
      <c r="F379" s="96"/>
      <c r="G379" s="94"/>
      <c r="H379" s="94"/>
      <c r="I379" s="94"/>
      <c r="J379" s="94"/>
      <c r="K379" s="94"/>
      <c r="L379" s="94"/>
      <c r="M379" s="94"/>
      <c r="N379" s="94"/>
      <c r="O379" s="94"/>
      <c r="P379" s="94"/>
      <c r="Q379" s="94"/>
      <c r="R379" s="94"/>
      <c r="S379" s="94"/>
      <c r="T379" s="94"/>
      <c r="U379" s="94"/>
      <c r="V379" s="94"/>
      <c r="W379" s="94"/>
      <c r="X379" s="94"/>
      <c r="Y379" s="94"/>
      <c r="Z379" s="94"/>
      <c r="AA379" s="94"/>
      <c r="AB379" s="94"/>
      <c r="AC379" s="94"/>
      <c r="AD379" s="94"/>
      <c r="AE379" s="94"/>
      <c r="AF379" s="94"/>
      <c r="AG379" s="94"/>
      <c r="AH379" s="94"/>
      <c r="AI379" s="94"/>
      <c r="AJ379" s="94"/>
      <c r="AK379" s="94"/>
      <c r="AL379" s="94"/>
      <c r="AM379" s="94"/>
      <c r="AN379" s="94"/>
      <c r="AO379" s="94"/>
      <c r="AP379" s="94"/>
      <c r="AQ379" s="94"/>
      <c r="AR379" s="94"/>
      <c r="AS379" s="94"/>
      <c r="AT379" s="94"/>
      <c r="AU379" s="94"/>
      <c r="AV379" s="94"/>
      <c r="AW379" s="94"/>
      <c r="AX379" s="94"/>
      <c r="AY379" s="94"/>
      <c r="AZ379" s="94"/>
      <c r="BA379" s="94"/>
      <c r="BB379" s="94"/>
      <c r="BC379" s="94"/>
      <c r="BD379" s="94"/>
      <c r="BE379" s="94"/>
      <c r="BF379" s="94"/>
      <c r="BG379" s="94"/>
      <c r="BH379" s="94"/>
      <c r="BI379" s="94"/>
      <c r="BJ379" s="94"/>
      <c r="BK379" s="94"/>
      <c r="BL379" s="94"/>
      <c r="BM379" s="94"/>
      <c r="BN379" s="94"/>
      <c r="BO379" s="94"/>
      <c r="BP379" s="94"/>
      <c r="BQ379" s="94"/>
      <c r="BR379" s="94"/>
      <c r="BS379" s="94"/>
      <c r="BT379" s="94"/>
      <c r="BU379" s="94"/>
      <c r="BV379" s="94"/>
      <c r="BW379" s="94"/>
      <c r="BX379" s="94"/>
      <c r="BY379" s="94"/>
      <c r="BZ379" s="94"/>
      <c r="CA379" s="94"/>
      <c r="CB379" s="94"/>
      <c r="CC379" s="94"/>
      <c r="CD379" s="94"/>
      <c r="CE379" s="94"/>
      <c r="CF379" s="94"/>
      <c r="CG379" s="94"/>
      <c r="CH379" s="94"/>
      <c r="CI379" s="94"/>
      <c r="CJ379" s="94"/>
      <c r="CK379" s="94"/>
      <c r="CL379" s="94"/>
      <c r="CM379" s="94"/>
      <c r="CN379" s="94"/>
      <c r="CO379" s="94"/>
      <c r="CP379" s="94"/>
      <c r="CQ379" s="94"/>
      <c r="CR379" s="94"/>
      <c r="CS379" s="94"/>
      <c r="CT379" s="94"/>
      <c r="CU379" s="94"/>
      <c r="CV379" s="94"/>
      <c r="CW379" s="94"/>
      <c r="CX379" s="94"/>
      <c r="CY379" s="94"/>
      <c r="CZ379" s="94"/>
      <c r="DA379" s="94"/>
      <c r="DB379" s="94"/>
      <c r="DC379" s="94"/>
      <c r="DD379" s="94"/>
      <c r="DE379" s="94"/>
      <c r="DF379" s="94"/>
      <c r="DG379" s="94"/>
      <c r="DH379" s="94"/>
      <c r="DI379" s="94"/>
      <c r="DJ379" s="94"/>
      <c r="DK379" s="94"/>
      <c r="DL379" s="94"/>
      <c r="DM379" s="94"/>
      <c r="DN379" s="94"/>
      <c r="DO379" s="94"/>
      <c r="DP379" s="94"/>
      <c r="DQ379" s="94"/>
      <c r="DR379" s="94"/>
      <c r="DS379" s="94"/>
      <c r="DT379" s="94"/>
      <c r="DU379" s="94"/>
      <c r="DV379" s="94"/>
      <c r="DW379" s="94"/>
      <c r="DX379" s="94"/>
      <c r="DY379" s="94"/>
      <c r="DZ379" s="94"/>
      <c r="EA379" s="94"/>
      <c r="EB379" s="94"/>
      <c r="EC379" s="94"/>
      <c r="ED379" s="94"/>
      <c r="EE379" s="94"/>
      <c r="EF379" s="94"/>
      <c r="EG379" s="94"/>
      <c r="EH379" s="94"/>
      <c r="EI379" s="94"/>
      <c r="EJ379" s="94"/>
      <c r="EK379" s="94"/>
      <c r="EL379" s="94"/>
      <c r="EM379" s="94"/>
      <c r="EN379" s="94"/>
      <c r="EO379" s="94"/>
      <c r="EP379" s="94"/>
      <c r="EQ379" s="94"/>
      <c r="ER379" s="94"/>
      <c r="ES379" s="94"/>
      <c r="ET379" s="94"/>
      <c r="EU379" s="94"/>
      <c r="EV379" s="94"/>
      <c r="EW379" s="94"/>
      <c r="EX379" s="94"/>
      <c r="EY379" s="94"/>
      <c r="EZ379" s="94"/>
      <c r="FA379" s="94"/>
      <c r="FB379" s="94"/>
      <c r="FC379" s="94"/>
      <c r="FD379" s="94"/>
      <c r="FE379" s="94"/>
      <c r="FF379" s="94"/>
      <c r="FG379" s="94"/>
      <c r="FH379" s="94"/>
      <c r="FI379" s="94"/>
      <c r="FJ379" s="94"/>
      <c r="FK379" s="94"/>
      <c r="FL379" s="94"/>
      <c r="FM379" s="94"/>
      <c r="FN379" s="94"/>
      <c r="FO379" s="94"/>
      <c r="FP379" s="94"/>
      <c r="FQ379" s="94"/>
      <c r="FR379" s="94"/>
      <c r="FS379" s="94"/>
      <c r="FT379" s="94"/>
      <c r="FU379" s="94"/>
      <c r="FV379" s="94"/>
      <c r="FW379" s="94"/>
      <c r="FX379" s="94"/>
      <c r="FY379" s="94"/>
      <c r="FZ379" s="94"/>
      <c r="GA379" s="94"/>
      <c r="GB379" s="94"/>
      <c r="GC379" s="94"/>
      <c r="GD379" s="94"/>
      <c r="GE379" s="94"/>
      <c r="GF379" s="94"/>
      <c r="GG379" s="94"/>
      <c r="GH379" s="94"/>
      <c r="GI379" s="94"/>
      <c r="GJ379" s="94"/>
      <c r="GK379" s="94"/>
      <c r="GL379" s="94"/>
      <c r="GM379" s="94"/>
      <c r="GN379" s="94"/>
      <c r="GO379" s="94"/>
      <c r="GP379" s="94"/>
      <c r="GQ379" s="94"/>
      <c r="GR379" s="94"/>
      <c r="GS379" s="94"/>
      <c r="GT379" s="94"/>
      <c r="GU379" s="94"/>
      <c r="GV379" s="94"/>
      <c r="GW379" s="94"/>
      <c r="GX379" s="94"/>
      <c r="GY379" s="94"/>
    </row>
    <row r="380" spans="1:207" ht="15.75">
      <c r="A380" s="106"/>
      <c r="B380" s="94"/>
      <c r="C380" s="94"/>
      <c r="D380" s="94"/>
      <c r="E380" s="94"/>
      <c r="F380" s="96"/>
      <c r="G380" s="94"/>
      <c r="H380" s="94"/>
      <c r="I380" s="94"/>
      <c r="J380" s="94"/>
      <c r="K380" s="94"/>
      <c r="L380" s="94"/>
      <c r="M380" s="94"/>
      <c r="N380" s="94"/>
      <c r="O380" s="94"/>
      <c r="P380" s="94"/>
      <c r="Q380" s="94"/>
      <c r="R380" s="94"/>
      <c r="S380" s="94"/>
      <c r="T380" s="94"/>
      <c r="U380" s="94"/>
      <c r="V380" s="94"/>
      <c r="W380" s="94"/>
      <c r="X380" s="94"/>
      <c r="Y380" s="94"/>
      <c r="Z380" s="94"/>
      <c r="AA380" s="94"/>
      <c r="AB380" s="94"/>
      <c r="AC380" s="94"/>
      <c r="AD380" s="94"/>
      <c r="AE380" s="94"/>
      <c r="AF380" s="94"/>
      <c r="AG380" s="94"/>
      <c r="AH380" s="94"/>
      <c r="AI380" s="94"/>
      <c r="AJ380" s="94"/>
      <c r="AK380" s="94"/>
      <c r="AL380" s="94"/>
      <c r="AM380" s="94"/>
      <c r="AN380" s="94"/>
      <c r="AO380" s="94"/>
      <c r="AP380" s="94"/>
      <c r="AQ380" s="94"/>
      <c r="AR380" s="94"/>
      <c r="AS380" s="94"/>
      <c r="AT380" s="94"/>
      <c r="AU380" s="94"/>
      <c r="AV380" s="94"/>
      <c r="AW380" s="94"/>
      <c r="AX380" s="94"/>
      <c r="AY380" s="94"/>
      <c r="AZ380" s="94"/>
      <c r="BA380" s="94"/>
      <c r="BB380" s="94"/>
      <c r="BC380" s="94"/>
      <c r="BD380" s="94"/>
      <c r="BE380" s="94"/>
      <c r="BF380" s="94"/>
      <c r="BG380" s="94"/>
      <c r="BH380" s="94"/>
      <c r="BI380" s="94"/>
      <c r="BJ380" s="94"/>
      <c r="BK380" s="94"/>
      <c r="BL380" s="94"/>
      <c r="BM380" s="94"/>
      <c r="BN380" s="94"/>
      <c r="BO380" s="94"/>
      <c r="BP380" s="94"/>
      <c r="BQ380" s="94"/>
      <c r="BR380" s="94"/>
      <c r="BS380" s="94"/>
      <c r="BT380" s="94"/>
      <c r="BU380" s="94"/>
      <c r="BV380" s="94"/>
      <c r="BW380" s="94"/>
      <c r="BX380" s="94"/>
      <c r="BY380" s="94"/>
      <c r="BZ380" s="94"/>
      <c r="CA380" s="94"/>
      <c r="CB380" s="94"/>
      <c r="CC380" s="94"/>
      <c r="CD380" s="94"/>
      <c r="CE380" s="94"/>
      <c r="CF380" s="94"/>
      <c r="CG380" s="94"/>
      <c r="CH380" s="94"/>
      <c r="CI380" s="94"/>
      <c r="CJ380" s="94"/>
      <c r="CK380" s="94"/>
      <c r="CL380" s="94"/>
      <c r="CM380" s="94"/>
      <c r="CN380" s="94"/>
      <c r="CO380" s="94"/>
      <c r="CP380" s="94"/>
      <c r="CQ380" s="94"/>
      <c r="CR380" s="94"/>
      <c r="CS380" s="94"/>
      <c r="CT380" s="94"/>
      <c r="CU380" s="94"/>
      <c r="CV380" s="94"/>
      <c r="CW380" s="94"/>
      <c r="CX380" s="94"/>
      <c r="CY380" s="94"/>
      <c r="CZ380" s="94"/>
      <c r="DA380" s="94"/>
      <c r="DB380" s="94"/>
      <c r="DC380" s="94"/>
      <c r="DD380" s="94"/>
      <c r="DE380" s="94"/>
      <c r="DF380" s="94"/>
      <c r="DG380" s="94"/>
      <c r="DH380" s="94"/>
      <c r="DI380" s="94"/>
      <c r="DJ380" s="94"/>
      <c r="DK380" s="94"/>
      <c r="DL380" s="94"/>
      <c r="DM380" s="94"/>
      <c r="DN380" s="94"/>
      <c r="DO380" s="94"/>
      <c r="DP380" s="94"/>
      <c r="DQ380" s="94"/>
      <c r="DR380" s="94"/>
      <c r="DS380" s="94"/>
      <c r="DT380" s="94"/>
      <c r="DU380" s="94"/>
      <c r="DV380" s="94"/>
      <c r="DW380" s="94"/>
      <c r="DX380" s="94"/>
      <c r="DY380" s="94"/>
      <c r="DZ380" s="94"/>
      <c r="EA380" s="94"/>
      <c r="EB380" s="94"/>
      <c r="EC380" s="94"/>
      <c r="ED380" s="94"/>
      <c r="EE380" s="94"/>
      <c r="EF380" s="94"/>
      <c r="EG380" s="94"/>
      <c r="EH380" s="94"/>
      <c r="EI380" s="94"/>
      <c r="EJ380" s="94"/>
      <c r="EK380" s="94"/>
      <c r="EL380" s="94"/>
      <c r="EM380" s="94"/>
      <c r="EN380" s="94"/>
      <c r="EO380" s="94"/>
      <c r="EP380" s="94"/>
      <c r="EQ380" s="94"/>
      <c r="ER380" s="94"/>
      <c r="ES380" s="94"/>
      <c r="ET380" s="94"/>
      <c r="EU380" s="94"/>
      <c r="EV380" s="94"/>
      <c r="EW380" s="94"/>
      <c r="EX380" s="94"/>
      <c r="EY380" s="94"/>
      <c r="EZ380" s="94"/>
      <c r="FA380" s="94"/>
      <c r="FB380" s="94"/>
      <c r="FC380" s="94"/>
      <c r="FD380" s="94"/>
      <c r="FE380" s="94"/>
      <c r="FF380" s="94"/>
      <c r="FG380" s="94"/>
      <c r="FH380" s="94"/>
      <c r="FI380" s="94"/>
      <c r="FJ380" s="94"/>
      <c r="FK380" s="94"/>
      <c r="FL380" s="94"/>
      <c r="FM380" s="94"/>
      <c r="FN380" s="94"/>
      <c r="FO380" s="94"/>
      <c r="FP380" s="94"/>
      <c r="FQ380" s="94"/>
      <c r="FR380" s="94"/>
      <c r="FS380" s="94"/>
      <c r="FT380" s="94"/>
      <c r="FU380" s="94"/>
      <c r="FV380" s="94"/>
      <c r="FW380" s="94"/>
      <c r="FX380" s="94"/>
      <c r="FY380" s="94"/>
      <c r="FZ380" s="94"/>
      <c r="GA380" s="94"/>
      <c r="GB380" s="94"/>
      <c r="GC380" s="94"/>
      <c r="GD380" s="94"/>
      <c r="GE380" s="94"/>
      <c r="GF380" s="94"/>
      <c r="GG380" s="94"/>
      <c r="GH380" s="94"/>
      <c r="GI380" s="94"/>
      <c r="GJ380" s="94"/>
      <c r="GK380" s="94"/>
      <c r="GL380" s="94"/>
      <c r="GM380" s="94"/>
      <c r="GN380" s="94"/>
      <c r="GO380" s="94"/>
      <c r="GP380" s="94"/>
      <c r="GQ380" s="94"/>
      <c r="GR380" s="94"/>
      <c r="GS380" s="94"/>
      <c r="GT380" s="94"/>
      <c r="GU380" s="94"/>
      <c r="GV380" s="94"/>
      <c r="GW380" s="94"/>
      <c r="GX380" s="94"/>
      <c r="GY380" s="94"/>
    </row>
    <row r="381" spans="1:207" ht="15.75">
      <c r="A381" s="106"/>
      <c r="B381" s="94"/>
      <c r="C381" s="94"/>
      <c r="D381" s="94"/>
      <c r="E381" s="94"/>
      <c r="F381" s="96"/>
      <c r="G381" s="94"/>
      <c r="H381" s="94"/>
      <c r="I381" s="94"/>
      <c r="J381" s="94"/>
      <c r="K381" s="94"/>
      <c r="L381" s="94"/>
      <c r="M381" s="94"/>
      <c r="N381" s="94"/>
      <c r="O381" s="94"/>
      <c r="P381" s="94"/>
      <c r="Q381" s="94"/>
      <c r="R381" s="94"/>
      <c r="S381" s="94"/>
      <c r="T381" s="94"/>
      <c r="U381" s="94"/>
      <c r="V381" s="94"/>
      <c r="W381" s="94"/>
      <c r="X381" s="94"/>
      <c r="Y381" s="94"/>
      <c r="Z381" s="94"/>
      <c r="AA381" s="94"/>
      <c r="AB381" s="94"/>
      <c r="AC381" s="94"/>
      <c r="AD381" s="94"/>
      <c r="AE381" s="94"/>
      <c r="AF381" s="94"/>
      <c r="AG381" s="94"/>
      <c r="AH381" s="94"/>
      <c r="AI381" s="94"/>
      <c r="AJ381" s="94"/>
      <c r="AK381" s="94"/>
      <c r="AL381" s="94"/>
      <c r="AM381" s="94"/>
      <c r="AN381" s="94"/>
      <c r="AO381" s="94"/>
      <c r="AP381" s="94"/>
      <c r="AQ381" s="94"/>
      <c r="AR381" s="94"/>
      <c r="AS381" s="94"/>
      <c r="AT381" s="94"/>
      <c r="AU381" s="94"/>
      <c r="AV381" s="94"/>
      <c r="AW381" s="94"/>
      <c r="AX381" s="94"/>
      <c r="AY381" s="94"/>
      <c r="AZ381" s="94"/>
      <c r="BA381" s="94"/>
      <c r="BB381" s="94"/>
      <c r="BC381" s="94"/>
      <c r="BD381" s="94"/>
      <c r="BE381" s="94"/>
      <c r="BF381" s="94"/>
      <c r="BG381" s="94"/>
      <c r="BH381" s="94"/>
      <c r="BI381" s="94"/>
      <c r="BJ381" s="94"/>
      <c r="BK381" s="94"/>
      <c r="BL381" s="94"/>
      <c r="BM381" s="94"/>
      <c r="BN381" s="94"/>
      <c r="BO381" s="94"/>
      <c r="BP381" s="94"/>
      <c r="BQ381" s="94"/>
      <c r="BR381" s="94"/>
      <c r="BS381" s="94"/>
      <c r="BT381" s="94"/>
      <c r="BU381" s="94"/>
      <c r="BV381" s="94"/>
      <c r="BW381" s="94"/>
      <c r="BX381" s="94"/>
      <c r="BY381" s="94"/>
      <c r="BZ381" s="94"/>
      <c r="CA381" s="94"/>
      <c r="CB381" s="94"/>
      <c r="CC381" s="94"/>
      <c r="CD381" s="94"/>
      <c r="CE381" s="94"/>
      <c r="CF381" s="94"/>
      <c r="CG381" s="94"/>
      <c r="CH381" s="94"/>
      <c r="CI381" s="94"/>
      <c r="CJ381" s="94"/>
      <c r="CK381" s="94"/>
      <c r="CL381" s="94"/>
      <c r="CM381" s="94"/>
      <c r="CN381" s="94"/>
      <c r="CO381" s="94"/>
      <c r="CP381" s="94"/>
      <c r="CQ381" s="94"/>
      <c r="CR381" s="94"/>
      <c r="CS381" s="94"/>
      <c r="CT381" s="94"/>
      <c r="CU381" s="94"/>
      <c r="CV381" s="94"/>
      <c r="CW381" s="94"/>
      <c r="CX381" s="94"/>
      <c r="CY381" s="94"/>
      <c r="CZ381" s="94"/>
      <c r="DA381" s="94"/>
      <c r="DB381" s="94"/>
      <c r="DC381" s="94"/>
      <c r="DD381" s="94"/>
      <c r="DE381" s="94"/>
      <c r="DF381" s="94"/>
      <c r="DG381" s="94"/>
      <c r="DH381" s="94"/>
      <c r="DI381" s="94"/>
      <c r="DJ381" s="94"/>
      <c r="DK381" s="94"/>
      <c r="DL381" s="94"/>
      <c r="DM381" s="94"/>
      <c r="DN381" s="94"/>
      <c r="DO381" s="94"/>
      <c r="DP381" s="94"/>
      <c r="DQ381" s="94"/>
      <c r="DR381" s="94"/>
      <c r="DS381" s="94"/>
      <c r="DT381" s="94"/>
      <c r="DU381" s="94"/>
      <c r="DV381" s="94"/>
      <c r="DW381" s="94"/>
      <c r="DX381" s="94"/>
      <c r="DY381" s="94"/>
      <c r="DZ381" s="94"/>
      <c r="EA381" s="94"/>
      <c r="EB381" s="94"/>
      <c r="EC381" s="94"/>
      <c r="ED381" s="94"/>
      <c r="EE381" s="94"/>
      <c r="EF381" s="94"/>
      <c r="EG381" s="94"/>
      <c r="EH381" s="94"/>
      <c r="EI381" s="94"/>
      <c r="EJ381" s="94"/>
      <c r="EK381" s="94"/>
      <c r="EL381" s="94"/>
      <c r="EM381" s="94"/>
      <c r="EN381" s="94"/>
      <c r="EO381" s="94"/>
      <c r="EP381" s="94"/>
      <c r="EQ381" s="94"/>
      <c r="ER381" s="94"/>
      <c r="ES381" s="94"/>
      <c r="ET381" s="94"/>
      <c r="EU381" s="94"/>
      <c r="EV381" s="94"/>
      <c r="EW381" s="94"/>
      <c r="EX381" s="94"/>
      <c r="EY381" s="94"/>
      <c r="EZ381" s="94"/>
      <c r="FA381" s="94"/>
      <c r="FB381" s="94"/>
      <c r="FC381" s="94"/>
      <c r="FD381" s="94"/>
      <c r="FE381" s="94"/>
      <c r="FF381" s="94"/>
      <c r="FG381" s="94"/>
      <c r="FH381" s="94"/>
      <c r="FI381" s="94"/>
      <c r="FJ381" s="94"/>
      <c r="FK381" s="94"/>
      <c r="FL381" s="94"/>
      <c r="FM381" s="94"/>
      <c r="FN381" s="94"/>
      <c r="FO381" s="94"/>
      <c r="FP381" s="94"/>
      <c r="FQ381" s="94"/>
      <c r="FR381" s="94"/>
      <c r="FS381" s="94"/>
      <c r="FT381" s="94"/>
      <c r="FU381" s="94"/>
      <c r="FV381" s="94"/>
      <c r="FW381" s="94"/>
      <c r="FX381" s="94"/>
      <c r="FY381" s="94"/>
      <c r="FZ381" s="94"/>
      <c r="GA381" s="94"/>
      <c r="GB381" s="94"/>
      <c r="GC381" s="94"/>
      <c r="GD381" s="94"/>
      <c r="GE381" s="94"/>
      <c r="GF381" s="94"/>
      <c r="GG381" s="94"/>
      <c r="GH381" s="94"/>
      <c r="GI381" s="94"/>
      <c r="GJ381" s="94"/>
      <c r="GK381" s="94"/>
      <c r="GL381" s="94"/>
      <c r="GM381" s="94"/>
      <c r="GN381" s="94"/>
      <c r="GO381" s="94"/>
      <c r="GP381" s="94"/>
      <c r="GQ381" s="94"/>
      <c r="GR381" s="94"/>
      <c r="GS381" s="94"/>
      <c r="GT381" s="94"/>
      <c r="GU381" s="94"/>
      <c r="GV381" s="94"/>
      <c r="GW381" s="94"/>
      <c r="GX381" s="94"/>
      <c r="GY381" s="94"/>
    </row>
    <row r="382" spans="1:207" ht="15.75">
      <c r="A382" s="106"/>
      <c r="B382" s="94"/>
      <c r="C382" s="94"/>
      <c r="D382" s="94"/>
      <c r="E382" s="94"/>
      <c r="F382" s="96"/>
      <c r="G382" s="94"/>
      <c r="H382" s="94"/>
      <c r="I382" s="94"/>
      <c r="J382" s="94"/>
      <c r="K382" s="94"/>
      <c r="L382" s="94"/>
      <c r="M382" s="94"/>
      <c r="N382" s="94"/>
      <c r="O382" s="94"/>
      <c r="P382" s="94"/>
      <c r="Q382" s="94"/>
      <c r="R382" s="94"/>
      <c r="S382" s="94"/>
      <c r="T382" s="94"/>
      <c r="U382" s="94"/>
      <c r="V382" s="94"/>
      <c r="W382" s="94"/>
      <c r="X382" s="94"/>
      <c r="Y382" s="94"/>
      <c r="Z382" s="94"/>
      <c r="AA382" s="94"/>
      <c r="AB382" s="94"/>
      <c r="AC382" s="94"/>
      <c r="AD382" s="94"/>
      <c r="AE382" s="94"/>
      <c r="AF382" s="94"/>
      <c r="AG382" s="94"/>
      <c r="AH382" s="94"/>
      <c r="AI382" s="94"/>
      <c r="AJ382" s="94"/>
      <c r="AK382" s="94"/>
      <c r="AL382" s="94"/>
      <c r="AM382" s="94"/>
      <c r="AN382" s="94"/>
      <c r="AO382" s="94"/>
      <c r="AP382" s="94"/>
      <c r="AQ382" s="94"/>
      <c r="AR382" s="94"/>
      <c r="AS382" s="94"/>
      <c r="AT382" s="94"/>
      <c r="AU382" s="94"/>
      <c r="AV382" s="94"/>
      <c r="AW382" s="94"/>
      <c r="AX382" s="94"/>
      <c r="AY382" s="94"/>
      <c r="AZ382" s="94"/>
      <c r="BA382" s="94"/>
      <c r="BB382" s="94"/>
      <c r="BC382" s="94"/>
      <c r="BD382" s="94"/>
      <c r="BE382" s="94"/>
      <c r="BF382" s="94"/>
      <c r="BG382" s="94"/>
      <c r="BH382" s="94"/>
      <c r="BI382" s="94"/>
      <c r="BJ382" s="94"/>
      <c r="BK382" s="94"/>
      <c r="BL382" s="94"/>
      <c r="BM382" s="94"/>
      <c r="BN382" s="94"/>
      <c r="BO382" s="94"/>
      <c r="BP382" s="94"/>
      <c r="BQ382" s="94"/>
      <c r="BR382" s="94"/>
      <c r="BS382" s="94"/>
      <c r="BT382" s="94"/>
      <c r="BU382" s="94"/>
      <c r="BV382" s="94"/>
      <c r="BW382" s="94"/>
      <c r="BX382" s="94"/>
      <c r="BY382" s="94"/>
      <c r="BZ382" s="94"/>
      <c r="CA382" s="94"/>
      <c r="CB382" s="94"/>
      <c r="CC382" s="94"/>
      <c r="CD382" s="94"/>
      <c r="CE382" s="94"/>
      <c r="CF382" s="94"/>
      <c r="CG382" s="94"/>
      <c r="CH382" s="94"/>
      <c r="CI382" s="94"/>
      <c r="CJ382" s="94"/>
      <c r="CK382" s="94"/>
      <c r="CL382" s="94"/>
      <c r="CM382" s="94"/>
      <c r="CN382" s="94"/>
      <c r="CO382" s="94"/>
      <c r="CP382" s="94"/>
      <c r="CQ382" s="94"/>
      <c r="CR382" s="94"/>
      <c r="CS382" s="94"/>
      <c r="CT382" s="94"/>
      <c r="CU382" s="94"/>
      <c r="CV382" s="94"/>
      <c r="CW382" s="94"/>
      <c r="CX382" s="94"/>
      <c r="CY382" s="94"/>
      <c r="CZ382" s="94"/>
      <c r="DA382" s="94"/>
      <c r="DB382" s="94"/>
      <c r="DC382" s="94"/>
      <c r="DD382" s="94"/>
      <c r="DE382" s="94"/>
      <c r="DF382" s="94"/>
      <c r="DG382" s="94"/>
      <c r="DH382" s="94"/>
      <c r="DI382" s="94"/>
      <c r="DJ382" s="94"/>
      <c r="DK382" s="94"/>
      <c r="DL382" s="94"/>
      <c r="DM382" s="94"/>
      <c r="DN382" s="94"/>
      <c r="DO382" s="94"/>
      <c r="DP382" s="94"/>
      <c r="DQ382" s="94"/>
      <c r="DR382" s="94"/>
      <c r="DS382" s="94"/>
      <c r="DT382" s="94"/>
      <c r="DU382" s="94"/>
      <c r="DV382" s="94"/>
      <c r="DW382" s="94"/>
      <c r="DX382" s="94"/>
      <c r="DY382" s="94"/>
      <c r="DZ382" s="94"/>
      <c r="EA382" s="94"/>
      <c r="EB382" s="94"/>
      <c r="EC382" s="94"/>
      <c r="ED382" s="94"/>
      <c r="EE382" s="94"/>
      <c r="EF382" s="94"/>
      <c r="EG382" s="94"/>
      <c r="EH382" s="94"/>
      <c r="EI382" s="94"/>
      <c r="EJ382" s="94"/>
      <c r="EK382" s="94"/>
      <c r="EL382" s="94"/>
      <c r="EM382" s="94"/>
      <c r="EN382" s="94"/>
      <c r="EO382" s="94"/>
      <c r="EP382" s="94"/>
      <c r="EQ382" s="94"/>
      <c r="ER382" s="94"/>
      <c r="ES382" s="94"/>
      <c r="ET382" s="94"/>
      <c r="EU382" s="94"/>
      <c r="EV382" s="94"/>
      <c r="EW382" s="94"/>
      <c r="EX382" s="94"/>
      <c r="EY382" s="94"/>
      <c r="EZ382" s="94"/>
      <c r="FA382" s="94"/>
      <c r="FB382" s="94"/>
      <c r="FC382" s="94"/>
      <c r="FD382" s="94"/>
      <c r="FE382" s="94"/>
      <c r="FF382" s="94"/>
      <c r="FG382" s="94"/>
      <c r="FH382" s="94"/>
      <c r="FI382" s="94"/>
      <c r="FJ382" s="94"/>
      <c r="FK382" s="94"/>
      <c r="FL382" s="94"/>
      <c r="FM382" s="94"/>
      <c r="FN382" s="94"/>
      <c r="FO382" s="94"/>
      <c r="FP382" s="94"/>
      <c r="FQ382" s="94"/>
      <c r="FR382" s="94"/>
      <c r="FS382" s="94"/>
      <c r="FT382" s="94"/>
      <c r="FU382" s="94"/>
      <c r="FV382" s="94"/>
      <c r="FW382" s="94"/>
      <c r="FX382" s="94"/>
      <c r="FY382" s="94"/>
      <c r="FZ382" s="94"/>
      <c r="GA382" s="94"/>
      <c r="GB382" s="94"/>
      <c r="GC382" s="94"/>
      <c r="GD382" s="94"/>
      <c r="GE382" s="94"/>
      <c r="GF382" s="94"/>
      <c r="GG382" s="94"/>
      <c r="GH382" s="94"/>
      <c r="GI382" s="94"/>
      <c r="GJ382" s="94"/>
      <c r="GK382" s="94"/>
      <c r="GL382" s="94"/>
      <c r="GM382" s="94"/>
      <c r="GN382" s="94"/>
      <c r="GO382" s="94"/>
      <c r="GP382" s="94"/>
      <c r="GQ382" s="94"/>
      <c r="GR382" s="94"/>
      <c r="GS382" s="94"/>
      <c r="GT382" s="94"/>
      <c r="GU382" s="94"/>
      <c r="GV382" s="94"/>
      <c r="GW382" s="94"/>
      <c r="GX382" s="94"/>
      <c r="GY382" s="94"/>
    </row>
    <row r="383" spans="1:207" ht="15.75">
      <c r="A383" s="106"/>
      <c r="B383" s="94"/>
      <c r="C383" s="94"/>
      <c r="D383" s="94"/>
      <c r="E383" s="94"/>
      <c r="F383" s="96"/>
      <c r="G383" s="94"/>
      <c r="H383" s="94"/>
      <c r="I383" s="94"/>
      <c r="J383" s="94"/>
      <c r="K383" s="94"/>
      <c r="L383" s="94"/>
      <c r="M383" s="94"/>
      <c r="N383" s="94"/>
      <c r="O383" s="94"/>
      <c r="P383" s="94"/>
      <c r="Q383" s="94"/>
      <c r="R383" s="94"/>
      <c r="S383" s="94"/>
      <c r="T383" s="94"/>
      <c r="U383" s="94"/>
      <c r="V383" s="94"/>
      <c r="W383" s="94"/>
      <c r="X383" s="94"/>
      <c r="Y383" s="94"/>
      <c r="Z383" s="94"/>
      <c r="AA383" s="94"/>
      <c r="AB383" s="94"/>
      <c r="AC383" s="94"/>
      <c r="AD383" s="94"/>
      <c r="AE383" s="94"/>
      <c r="AF383" s="94"/>
      <c r="AG383" s="94"/>
      <c r="AH383" s="94"/>
      <c r="AI383" s="94"/>
      <c r="AJ383" s="94"/>
      <c r="AK383" s="94"/>
      <c r="AL383" s="94"/>
      <c r="AM383" s="94"/>
      <c r="AN383" s="94"/>
      <c r="AO383" s="94"/>
      <c r="AP383" s="94"/>
      <c r="AQ383" s="94"/>
      <c r="AR383" s="94"/>
      <c r="AS383" s="94"/>
      <c r="AT383" s="94"/>
      <c r="AU383" s="94"/>
      <c r="AV383" s="94"/>
      <c r="AW383" s="94"/>
      <c r="AX383" s="94"/>
      <c r="AY383" s="94"/>
      <c r="AZ383" s="94"/>
      <c r="BA383" s="94"/>
      <c r="BB383" s="94"/>
      <c r="BC383" s="94"/>
      <c r="BD383" s="94"/>
      <c r="BE383" s="94"/>
      <c r="BF383" s="94"/>
      <c r="BG383" s="94"/>
      <c r="BH383" s="94"/>
      <c r="BI383" s="94"/>
      <c r="BJ383" s="94"/>
      <c r="BK383" s="94"/>
      <c r="BL383" s="94"/>
      <c r="BM383" s="94"/>
      <c r="BN383" s="94"/>
      <c r="BO383" s="94"/>
      <c r="BP383" s="94"/>
      <c r="BQ383" s="94"/>
      <c r="BR383" s="94"/>
      <c r="BS383" s="94"/>
      <c r="BT383" s="94"/>
      <c r="BU383" s="94"/>
      <c r="BV383" s="94"/>
      <c r="BW383" s="94"/>
      <c r="BX383" s="94"/>
      <c r="BY383" s="94"/>
      <c r="BZ383" s="94"/>
      <c r="CA383" s="94"/>
      <c r="CB383" s="94"/>
      <c r="CC383" s="94"/>
      <c r="CD383" s="94"/>
      <c r="CE383" s="94"/>
      <c r="CF383" s="94"/>
      <c r="CG383" s="94"/>
      <c r="CH383" s="94"/>
      <c r="CI383" s="94"/>
      <c r="CJ383" s="94"/>
      <c r="CK383" s="94"/>
      <c r="CL383" s="94"/>
      <c r="CM383" s="94"/>
      <c r="CN383" s="94"/>
      <c r="CO383" s="94"/>
      <c r="CP383" s="94"/>
      <c r="CQ383" s="94"/>
      <c r="CR383" s="94"/>
      <c r="CS383" s="94"/>
      <c r="CT383" s="94"/>
      <c r="CU383" s="94"/>
      <c r="CV383" s="94"/>
      <c r="CW383" s="94"/>
      <c r="CX383" s="94"/>
      <c r="CY383" s="94"/>
      <c r="CZ383" s="94"/>
      <c r="DA383" s="94"/>
      <c r="DB383" s="94"/>
      <c r="DC383" s="94"/>
      <c r="DD383" s="94"/>
      <c r="DE383" s="94"/>
      <c r="DF383" s="94"/>
      <c r="DG383" s="94"/>
      <c r="DH383" s="94"/>
      <c r="DI383" s="94"/>
      <c r="DJ383" s="94"/>
      <c r="DK383" s="94"/>
      <c r="DL383" s="94"/>
      <c r="DM383" s="94"/>
      <c r="DN383" s="94"/>
      <c r="DO383" s="94"/>
      <c r="DP383" s="94"/>
      <c r="DQ383" s="94"/>
      <c r="DR383" s="94"/>
      <c r="DS383" s="94"/>
      <c r="DT383" s="94"/>
      <c r="DU383" s="94"/>
      <c r="DV383" s="94"/>
      <c r="DW383" s="94"/>
      <c r="DX383" s="94"/>
      <c r="DY383" s="94"/>
      <c r="DZ383" s="94"/>
      <c r="EA383" s="94"/>
      <c r="EB383" s="94"/>
      <c r="EC383" s="94"/>
      <c r="ED383" s="94"/>
      <c r="EE383" s="94"/>
      <c r="EF383" s="94"/>
      <c r="EG383" s="94"/>
      <c r="EH383" s="94"/>
      <c r="EI383" s="94"/>
      <c r="EJ383" s="94"/>
      <c r="EK383" s="94"/>
      <c r="EL383" s="94"/>
      <c r="EM383" s="94"/>
      <c r="EN383" s="94"/>
      <c r="EO383" s="94"/>
      <c r="EP383" s="94"/>
      <c r="EQ383" s="94"/>
      <c r="ER383" s="94"/>
      <c r="ES383" s="94"/>
      <c r="ET383" s="94"/>
      <c r="EU383" s="94"/>
      <c r="EV383" s="94"/>
      <c r="EW383" s="94"/>
      <c r="EX383" s="94"/>
      <c r="EY383" s="94"/>
      <c r="EZ383" s="94"/>
      <c r="FA383" s="94"/>
      <c r="FB383" s="94"/>
      <c r="FC383" s="94"/>
      <c r="FD383" s="94"/>
      <c r="FE383" s="94"/>
      <c r="FF383" s="94"/>
      <c r="FG383" s="94"/>
      <c r="FH383" s="94"/>
      <c r="FI383" s="94"/>
      <c r="FJ383" s="94"/>
      <c r="FK383" s="94"/>
      <c r="FL383" s="94"/>
      <c r="FM383" s="94"/>
      <c r="FN383" s="94"/>
      <c r="FO383" s="94"/>
      <c r="FP383" s="94"/>
      <c r="FQ383" s="94"/>
      <c r="FR383" s="94"/>
      <c r="FS383" s="94"/>
      <c r="FT383" s="94"/>
      <c r="FU383" s="94"/>
      <c r="FV383" s="94"/>
      <c r="FW383" s="94"/>
      <c r="FX383" s="94"/>
      <c r="FY383" s="94"/>
      <c r="FZ383" s="94"/>
      <c r="GA383" s="94"/>
      <c r="GB383" s="94"/>
      <c r="GC383" s="94"/>
      <c r="GD383" s="94"/>
      <c r="GE383" s="94"/>
      <c r="GF383" s="94"/>
      <c r="GG383" s="94"/>
      <c r="GH383" s="94"/>
      <c r="GI383" s="94"/>
      <c r="GJ383" s="94"/>
      <c r="GK383" s="94"/>
      <c r="GL383" s="94"/>
      <c r="GM383" s="94"/>
      <c r="GN383" s="94"/>
      <c r="GO383" s="94"/>
      <c r="GP383" s="94"/>
      <c r="GQ383" s="94"/>
      <c r="GR383" s="94"/>
      <c r="GS383" s="94"/>
      <c r="GT383" s="94"/>
      <c r="GU383" s="94"/>
      <c r="GV383" s="94"/>
      <c r="GW383" s="94"/>
      <c r="GX383" s="94"/>
      <c r="GY383" s="94"/>
    </row>
    <row r="384" spans="1:207" ht="15.75">
      <c r="A384" s="106"/>
      <c r="B384" s="94"/>
      <c r="C384" s="94"/>
      <c r="D384" s="94"/>
      <c r="E384" s="94"/>
      <c r="F384" s="96"/>
      <c r="G384" s="94"/>
      <c r="H384" s="94"/>
      <c r="I384" s="94"/>
      <c r="J384" s="94"/>
      <c r="K384" s="94"/>
      <c r="L384" s="94"/>
      <c r="M384" s="94"/>
      <c r="N384" s="94"/>
      <c r="O384" s="94"/>
      <c r="P384" s="94"/>
      <c r="Q384" s="94"/>
      <c r="R384" s="94"/>
      <c r="S384" s="94"/>
      <c r="T384" s="94"/>
      <c r="U384" s="94"/>
      <c r="V384" s="94"/>
      <c r="W384" s="94"/>
      <c r="X384" s="94"/>
      <c r="Y384" s="94"/>
      <c r="Z384" s="94"/>
      <c r="AA384" s="94"/>
      <c r="AB384" s="94"/>
      <c r="AC384" s="94"/>
      <c r="AD384" s="94"/>
      <c r="AE384" s="94"/>
      <c r="AF384" s="94"/>
      <c r="AG384" s="94"/>
      <c r="AH384" s="94"/>
      <c r="AI384" s="94"/>
      <c r="AJ384" s="94"/>
      <c r="AK384" s="94"/>
      <c r="AL384" s="94"/>
      <c r="AM384" s="94"/>
      <c r="AN384" s="94"/>
      <c r="AO384" s="94"/>
      <c r="AP384" s="94"/>
      <c r="AQ384" s="94"/>
      <c r="AR384" s="94"/>
      <c r="AS384" s="94"/>
      <c r="AT384" s="94"/>
      <c r="AU384" s="94"/>
      <c r="AV384" s="94"/>
      <c r="AW384" s="94"/>
      <c r="AX384" s="94"/>
      <c r="AY384" s="94"/>
      <c r="AZ384" s="94"/>
      <c r="BA384" s="94"/>
      <c r="BB384" s="94"/>
      <c r="BC384" s="94"/>
      <c r="BD384" s="94"/>
      <c r="BE384" s="94"/>
      <c r="BF384" s="94"/>
      <c r="BG384" s="94"/>
      <c r="BH384" s="94"/>
      <c r="BI384" s="94"/>
      <c r="BJ384" s="94"/>
      <c r="BK384" s="94"/>
      <c r="BL384" s="94"/>
      <c r="BM384" s="94"/>
      <c r="BN384" s="94"/>
      <c r="BO384" s="94"/>
      <c r="BP384" s="94"/>
      <c r="BQ384" s="94"/>
      <c r="BR384" s="94"/>
      <c r="BS384" s="94"/>
      <c r="BT384" s="94"/>
      <c r="BU384" s="94"/>
      <c r="BV384" s="94"/>
      <c r="BW384" s="94"/>
      <c r="BX384" s="94"/>
      <c r="BY384" s="94"/>
      <c r="BZ384" s="94"/>
      <c r="CA384" s="94"/>
      <c r="CB384" s="94"/>
      <c r="CC384" s="94"/>
      <c r="CD384" s="94"/>
      <c r="CE384" s="94"/>
      <c r="CF384" s="94"/>
      <c r="CG384" s="94"/>
      <c r="CH384" s="94"/>
      <c r="CI384" s="94"/>
      <c r="CJ384" s="94"/>
      <c r="CK384" s="94"/>
      <c r="CL384" s="94"/>
      <c r="CM384" s="94"/>
      <c r="CN384" s="94"/>
      <c r="CO384" s="94"/>
      <c r="CP384" s="94"/>
      <c r="CQ384" s="94"/>
      <c r="CR384" s="94"/>
      <c r="CS384" s="94"/>
      <c r="CT384" s="94"/>
      <c r="CU384" s="94"/>
      <c r="CV384" s="94"/>
      <c r="CW384" s="94"/>
      <c r="CX384" s="94"/>
      <c r="CY384" s="94"/>
      <c r="CZ384" s="94"/>
      <c r="DA384" s="94"/>
      <c r="DB384" s="94"/>
      <c r="DC384" s="94"/>
      <c r="DD384" s="94"/>
      <c r="DE384" s="94"/>
      <c r="DF384" s="94"/>
      <c r="DG384" s="94"/>
      <c r="DH384" s="94"/>
      <c r="DI384" s="94"/>
      <c r="DJ384" s="94"/>
      <c r="DK384" s="94"/>
      <c r="DL384" s="94"/>
      <c r="DM384" s="94"/>
      <c r="DN384" s="94"/>
      <c r="DO384" s="94"/>
      <c r="DP384" s="94"/>
      <c r="DQ384" s="94"/>
      <c r="DR384" s="94"/>
      <c r="DS384" s="94"/>
      <c r="DT384" s="94"/>
      <c r="DU384" s="94"/>
      <c r="DV384" s="94"/>
      <c r="DW384" s="94"/>
      <c r="DX384" s="94"/>
      <c r="DY384" s="94"/>
      <c r="DZ384" s="94"/>
      <c r="EA384" s="94"/>
      <c r="EB384" s="94"/>
      <c r="EC384" s="94"/>
      <c r="ED384" s="94"/>
      <c r="EE384" s="94"/>
      <c r="EF384" s="94"/>
      <c r="EG384" s="94"/>
      <c r="EH384" s="94"/>
      <c r="EI384" s="94"/>
      <c r="EJ384" s="94"/>
      <c r="EK384" s="94"/>
      <c r="EL384" s="94"/>
      <c r="EM384" s="94"/>
      <c r="EN384" s="94"/>
      <c r="EO384" s="94"/>
      <c r="EP384" s="94"/>
      <c r="EQ384" s="94"/>
      <c r="ER384" s="94"/>
      <c r="ES384" s="94"/>
      <c r="ET384" s="94"/>
      <c r="EU384" s="94"/>
      <c r="EV384" s="94"/>
      <c r="EW384" s="94"/>
      <c r="EX384" s="94"/>
      <c r="EY384" s="94"/>
      <c r="EZ384" s="94"/>
      <c r="FA384" s="94"/>
      <c r="FB384" s="94"/>
      <c r="FC384" s="94"/>
      <c r="FD384" s="94"/>
      <c r="FE384" s="94"/>
      <c r="FF384" s="94"/>
      <c r="FG384" s="94"/>
      <c r="FH384" s="94"/>
      <c r="FI384" s="94"/>
      <c r="FJ384" s="94"/>
      <c r="FK384" s="94"/>
      <c r="FL384" s="94"/>
      <c r="FM384" s="94"/>
      <c r="FN384" s="94"/>
      <c r="FO384" s="94"/>
      <c r="FP384" s="94"/>
      <c r="FQ384" s="94"/>
      <c r="FR384" s="94"/>
      <c r="FS384" s="94"/>
      <c r="FT384" s="94"/>
      <c r="FU384" s="94"/>
      <c r="FV384" s="94"/>
      <c r="FW384" s="94"/>
      <c r="FX384" s="94"/>
      <c r="FY384" s="94"/>
      <c r="FZ384" s="94"/>
      <c r="GA384" s="94"/>
      <c r="GB384" s="94"/>
      <c r="GC384" s="94"/>
      <c r="GD384" s="94"/>
      <c r="GE384" s="94"/>
      <c r="GF384" s="94"/>
      <c r="GG384" s="94"/>
      <c r="GH384" s="94"/>
      <c r="GI384" s="94"/>
      <c r="GJ384" s="94"/>
      <c r="GK384" s="94"/>
      <c r="GL384" s="94"/>
      <c r="GM384" s="94"/>
      <c r="GN384" s="94"/>
      <c r="GO384" s="94"/>
      <c r="GP384" s="94"/>
      <c r="GQ384" s="94"/>
      <c r="GR384" s="94"/>
      <c r="GS384" s="94"/>
      <c r="GT384" s="94"/>
      <c r="GU384" s="94"/>
      <c r="GV384" s="94"/>
      <c r="GW384" s="94"/>
      <c r="GX384" s="94"/>
      <c r="GY384" s="94"/>
    </row>
    <row r="385" spans="1:207" ht="15.75">
      <c r="A385" s="106"/>
      <c r="B385" s="94"/>
      <c r="C385" s="94"/>
      <c r="D385" s="94"/>
      <c r="E385" s="94"/>
      <c r="F385" s="96"/>
      <c r="G385" s="94"/>
      <c r="H385" s="94"/>
      <c r="I385" s="94"/>
      <c r="J385" s="94"/>
      <c r="K385" s="94"/>
      <c r="L385" s="94"/>
      <c r="M385" s="94"/>
      <c r="N385" s="94"/>
      <c r="O385" s="94"/>
      <c r="P385" s="94"/>
      <c r="Q385" s="94"/>
      <c r="R385" s="94"/>
      <c r="S385" s="94"/>
      <c r="T385" s="94"/>
      <c r="U385" s="94"/>
      <c r="V385" s="94"/>
      <c r="W385" s="94"/>
      <c r="X385" s="94"/>
      <c r="Y385" s="94"/>
      <c r="Z385" s="94"/>
      <c r="AA385" s="94"/>
      <c r="AB385" s="94"/>
      <c r="AC385" s="94"/>
      <c r="AD385" s="94"/>
      <c r="AE385" s="94"/>
      <c r="AF385" s="94"/>
      <c r="AG385" s="94"/>
      <c r="AH385" s="94"/>
      <c r="AI385" s="94"/>
      <c r="AJ385" s="94"/>
      <c r="AK385" s="94"/>
      <c r="AL385" s="94"/>
      <c r="AM385" s="94"/>
      <c r="AN385" s="94"/>
      <c r="AO385" s="94"/>
      <c r="AP385" s="94"/>
      <c r="AQ385" s="94"/>
      <c r="AR385" s="94"/>
      <c r="AS385" s="94"/>
      <c r="AT385" s="94"/>
      <c r="AU385" s="94"/>
      <c r="AV385" s="94"/>
      <c r="AW385" s="94"/>
      <c r="AX385" s="94"/>
      <c r="AY385" s="94"/>
      <c r="AZ385" s="94"/>
      <c r="BA385" s="94"/>
      <c r="BB385" s="94"/>
      <c r="BC385" s="94"/>
      <c r="BD385" s="94"/>
      <c r="BE385" s="94"/>
      <c r="BF385" s="94"/>
      <c r="BG385" s="94"/>
      <c r="BH385" s="94"/>
      <c r="BI385" s="94"/>
      <c r="BJ385" s="94"/>
      <c r="BK385" s="94"/>
      <c r="BL385" s="94"/>
      <c r="BM385" s="94"/>
      <c r="BN385" s="94"/>
      <c r="BO385" s="94"/>
      <c r="BP385" s="94"/>
      <c r="BQ385" s="94"/>
      <c r="BR385" s="94"/>
      <c r="BS385" s="94"/>
      <c r="BT385" s="94"/>
      <c r="BU385" s="94"/>
      <c r="BV385" s="94"/>
      <c r="BW385" s="94"/>
      <c r="BX385" s="94"/>
      <c r="BY385" s="94"/>
      <c r="BZ385" s="94"/>
      <c r="CA385" s="94"/>
      <c r="CB385" s="94"/>
      <c r="CC385" s="94"/>
      <c r="CD385" s="94"/>
      <c r="CE385" s="94"/>
      <c r="CF385" s="94"/>
      <c r="CG385" s="94"/>
      <c r="CH385" s="94"/>
      <c r="CI385" s="94"/>
      <c r="CJ385" s="94"/>
      <c r="CK385" s="94"/>
      <c r="CL385" s="94"/>
      <c r="CM385" s="94"/>
      <c r="CN385" s="94"/>
      <c r="CO385" s="94"/>
      <c r="CP385" s="94"/>
      <c r="CQ385" s="94"/>
      <c r="CR385" s="94"/>
      <c r="CS385" s="94"/>
      <c r="CT385" s="94"/>
      <c r="CU385" s="94"/>
      <c r="CV385" s="94"/>
      <c r="CW385" s="94"/>
      <c r="CX385" s="94"/>
      <c r="CY385" s="94"/>
      <c r="CZ385" s="94"/>
      <c r="DA385" s="94"/>
      <c r="DB385" s="94"/>
      <c r="DC385" s="94"/>
      <c r="DD385" s="94"/>
      <c r="DE385" s="94"/>
      <c r="DF385" s="94"/>
      <c r="DG385" s="94"/>
      <c r="DH385" s="94"/>
      <c r="DI385" s="94"/>
      <c r="DJ385" s="94"/>
      <c r="DK385" s="94"/>
      <c r="DL385" s="94"/>
      <c r="DM385" s="94"/>
      <c r="DN385" s="94"/>
      <c r="DO385" s="94"/>
      <c r="DP385" s="94"/>
      <c r="DQ385" s="94"/>
      <c r="DR385" s="94"/>
      <c r="DS385" s="94"/>
      <c r="DT385" s="94"/>
      <c r="DU385" s="94"/>
      <c r="DV385" s="94"/>
      <c r="DW385" s="94"/>
      <c r="DX385" s="94"/>
      <c r="DY385" s="94"/>
      <c r="DZ385" s="94"/>
      <c r="EA385" s="94"/>
      <c r="EB385" s="94"/>
      <c r="EC385" s="94"/>
      <c r="ED385" s="94"/>
      <c r="EE385" s="94"/>
      <c r="EF385" s="94"/>
      <c r="EG385" s="94"/>
      <c r="EH385" s="94"/>
      <c r="EI385" s="94"/>
      <c r="EJ385" s="94"/>
      <c r="EK385" s="94"/>
      <c r="EL385" s="94"/>
      <c r="EM385" s="94"/>
      <c r="EN385" s="94"/>
      <c r="EO385" s="94"/>
      <c r="EP385" s="94"/>
      <c r="EQ385" s="94"/>
      <c r="ER385" s="94"/>
      <c r="ES385" s="94"/>
      <c r="ET385" s="94"/>
      <c r="EU385" s="94"/>
      <c r="EV385" s="94"/>
      <c r="EW385" s="94"/>
      <c r="EX385" s="94"/>
      <c r="EY385" s="94"/>
      <c r="EZ385" s="94"/>
      <c r="FA385" s="94"/>
      <c r="FB385" s="94"/>
      <c r="FC385" s="94"/>
      <c r="FD385" s="94"/>
      <c r="FE385" s="94"/>
      <c r="FF385" s="94"/>
      <c r="FG385" s="94"/>
      <c r="FH385" s="94"/>
      <c r="FI385" s="94"/>
      <c r="FJ385" s="94"/>
      <c r="FK385" s="94"/>
      <c r="FL385" s="94"/>
      <c r="FM385" s="94"/>
      <c r="FN385" s="94"/>
      <c r="FO385" s="94"/>
      <c r="FP385" s="94"/>
      <c r="FQ385" s="94"/>
      <c r="FR385" s="94"/>
      <c r="FS385" s="94"/>
      <c r="FT385" s="94"/>
      <c r="FU385" s="94"/>
      <c r="FV385" s="94"/>
      <c r="FW385" s="94"/>
      <c r="FX385" s="94"/>
      <c r="FY385" s="94"/>
      <c r="FZ385" s="94"/>
      <c r="GA385" s="94"/>
      <c r="GB385" s="94"/>
      <c r="GC385" s="94"/>
      <c r="GD385" s="94"/>
      <c r="GE385" s="94"/>
      <c r="GF385" s="94"/>
      <c r="GG385" s="94"/>
      <c r="GH385" s="94"/>
      <c r="GI385" s="94"/>
      <c r="GJ385" s="94"/>
      <c r="GK385" s="94"/>
      <c r="GL385" s="94"/>
      <c r="GM385" s="94"/>
      <c r="GN385" s="94"/>
      <c r="GO385" s="94"/>
      <c r="GP385" s="94"/>
      <c r="GQ385" s="94"/>
      <c r="GR385" s="94"/>
      <c r="GS385" s="94"/>
      <c r="GT385" s="94"/>
      <c r="GU385" s="94"/>
      <c r="GV385" s="94"/>
      <c r="GW385" s="94"/>
      <c r="GX385" s="94"/>
      <c r="GY385" s="94"/>
    </row>
    <row r="386" spans="1:207" ht="15.75">
      <c r="A386" s="106"/>
      <c r="B386" s="94"/>
      <c r="C386" s="94"/>
      <c r="D386" s="94"/>
      <c r="E386" s="94"/>
      <c r="F386" s="96"/>
      <c r="G386" s="94"/>
      <c r="H386" s="94"/>
      <c r="I386" s="94"/>
      <c r="J386" s="94"/>
      <c r="K386" s="94"/>
      <c r="L386" s="94"/>
      <c r="M386" s="94"/>
      <c r="N386" s="94"/>
      <c r="O386" s="94"/>
      <c r="P386" s="94"/>
      <c r="Q386" s="94"/>
      <c r="R386" s="94"/>
      <c r="S386" s="94"/>
      <c r="T386" s="94"/>
      <c r="U386" s="94"/>
      <c r="V386" s="94"/>
      <c r="W386" s="94"/>
      <c r="X386" s="94"/>
      <c r="Y386" s="94"/>
      <c r="Z386" s="94"/>
      <c r="AA386" s="94"/>
      <c r="AB386" s="94"/>
      <c r="AC386" s="94"/>
      <c r="AD386" s="94"/>
      <c r="AE386" s="94"/>
      <c r="AF386" s="94"/>
      <c r="AG386" s="94"/>
      <c r="AH386" s="94"/>
      <c r="AI386" s="94"/>
      <c r="AJ386" s="94"/>
      <c r="AK386" s="94"/>
      <c r="AL386" s="94"/>
      <c r="AM386" s="94"/>
      <c r="AN386" s="94"/>
      <c r="AO386" s="94"/>
      <c r="AP386" s="94"/>
      <c r="AQ386" s="94"/>
      <c r="AR386" s="94"/>
      <c r="AS386" s="94"/>
      <c r="AT386" s="94"/>
      <c r="AU386" s="94"/>
      <c r="AV386" s="94"/>
      <c r="AW386" s="94"/>
      <c r="AX386" s="94"/>
      <c r="AY386" s="94"/>
      <c r="AZ386" s="94"/>
      <c r="BA386" s="94"/>
      <c r="BB386" s="94"/>
      <c r="BC386" s="94"/>
      <c r="BD386" s="94"/>
      <c r="BE386" s="94"/>
      <c r="BF386" s="94"/>
      <c r="BG386" s="94"/>
      <c r="BH386" s="94"/>
      <c r="BI386" s="94"/>
      <c r="BJ386" s="94"/>
      <c r="BK386" s="94"/>
      <c r="BL386" s="94"/>
      <c r="BM386" s="94"/>
      <c r="BN386" s="94"/>
      <c r="BO386" s="94"/>
      <c r="BP386" s="94"/>
      <c r="BQ386" s="94"/>
      <c r="BR386" s="94"/>
      <c r="BS386" s="94"/>
      <c r="BT386" s="94"/>
      <c r="BU386" s="94"/>
      <c r="BV386" s="94"/>
      <c r="BW386" s="94"/>
      <c r="BX386" s="94"/>
      <c r="BY386" s="94"/>
      <c r="BZ386" s="94"/>
      <c r="CA386" s="94"/>
      <c r="CB386" s="94"/>
      <c r="CC386" s="94"/>
      <c r="CD386" s="94"/>
      <c r="CE386" s="94"/>
      <c r="CF386" s="94"/>
      <c r="CG386" s="94"/>
      <c r="CH386" s="94"/>
      <c r="CI386" s="94"/>
      <c r="CJ386" s="94"/>
      <c r="CK386" s="94"/>
      <c r="CL386" s="94"/>
      <c r="CM386" s="94"/>
      <c r="CN386" s="94"/>
      <c r="CO386" s="94"/>
      <c r="CP386" s="94"/>
      <c r="CQ386" s="94"/>
      <c r="CR386" s="94"/>
      <c r="CS386" s="94"/>
      <c r="CT386" s="94"/>
      <c r="CU386" s="94"/>
      <c r="CV386" s="94"/>
      <c r="CW386" s="94"/>
      <c r="CX386" s="94"/>
      <c r="CY386" s="94"/>
      <c r="CZ386" s="94"/>
      <c r="DA386" s="94"/>
      <c r="DB386" s="94"/>
      <c r="DC386" s="94"/>
      <c r="DD386" s="94"/>
      <c r="DE386" s="94"/>
      <c r="DF386" s="94"/>
      <c r="DG386" s="94"/>
      <c r="DH386" s="94"/>
      <c r="DI386" s="94"/>
      <c r="DJ386" s="94"/>
      <c r="DK386" s="94"/>
      <c r="DL386" s="94"/>
      <c r="DM386" s="94"/>
      <c r="DN386" s="94"/>
      <c r="DO386" s="94"/>
      <c r="DP386" s="94"/>
      <c r="DQ386" s="94"/>
      <c r="DR386" s="94"/>
      <c r="DS386" s="94"/>
      <c r="DT386" s="94"/>
      <c r="DU386" s="94"/>
      <c r="DV386" s="94"/>
      <c r="DW386" s="94"/>
      <c r="DX386" s="94"/>
      <c r="DY386" s="94"/>
      <c r="DZ386" s="94"/>
      <c r="EA386" s="94"/>
      <c r="EB386" s="94"/>
      <c r="EC386" s="94"/>
      <c r="ED386" s="94"/>
      <c r="EE386" s="94"/>
      <c r="EF386" s="94"/>
      <c r="EG386" s="94"/>
      <c r="EH386" s="94"/>
      <c r="EI386" s="94"/>
      <c r="EJ386" s="94"/>
      <c r="EK386" s="94"/>
      <c r="EL386" s="94"/>
      <c r="EM386" s="94"/>
      <c r="EN386" s="94"/>
      <c r="EO386" s="94"/>
      <c r="EP386" s="94"/>
      <c r="EQ386" s="94"/>
      <c r="ER386" s="94"/>
      <c r="ES386" s="94"/>
      <c r="ET386" s="94"/>
      <c r="EU386" s="94"/>
      <c r="EV386" s="94"/>
      <c r="EW386" s="94"/>
      <c r="EX386" s="94"/>
      <c r="EY386" s="94"/>
      <c r="EZ386" s="94"/>
      <c r="FA386" s="94"/>
      <c r="FB386" s="94"/>
      <c r="FC386" s="94"/>
      <c r="FD386" s="94"/>
      <c r="FE386" s="94"/>
      <c r="FF386" s="94"/>
      <c r="FG386" s="94"/>
      <c r="FH386" s="94"/>
      <c r="FI386" s="94"/>
      <c r="FJ386" s="94"/>
      <c r="FK386" s="94"/>
      <c r="FL386" s="94"/>
      <c r="FM386" s="94"/>
      <c r="FN386" s="94"/>
      <c r="FO386" s="94"/>
      <c r="FP386" s="94"/>
      <c r="FQ386" s="94"/>
      <c r="FR386" s="94"/>
      <c r="FS386" s="94"/>
      <c r="FT386" s="94"/>
      <c r="FU386" s="94"/>
      <c r="FV386" s="94"/>
      <c r="FW386" s="94"/>
      <c r="FX386" s="94"/>
      <c r="FY386" s="94"/>
      <c r="FZ386" s="94"/>
      <c r="GA386" s="94"/>
      <c r="GB386" s="94"/>
      <c r="GC386" s="94"/>
      <c r="GD386" s="94"/>
      <c r="GE386" s="94"/>
      <c r="GF386" s="94"/>
      <c r="GG386" s="94"/>
      <c r="GH386" s="94"/>
      <c r="GI386" s="94"/>
      <c r="GJ386" s="94"/>
      <c r="GK386" s="94"/>
      <c r="GL386" s="94"/>
      <c r="GM386" s="94"/>
      <c r="GN386" s="94"/>
      <c r="GO386" s="94"/>
      <c r="GP386" s="94"/>
      <c r="GQ386" s="94"/>
      <c r="GR386" s="94"/>
      <c r="GS386" s="94"/>
      <c r="GT386" s="94"/>
      <c r="GU386" s="94"/>
      <c r="GV386" s="94"/>
      <c r="GW386" s="94"/>
      <c r="GX386" s="94"/>
      <c r="GY386" s="94"/>
    </row>
    <row r="387" spans="1:207" ht="15.75">
      <c r="A387" s="106"/>
      <c r="B387" s="94"/>
      <c r="C387" s="94"/>
      <c r="D387" s="94"/>
      <c r="E387" s="94"/>
      <c r="F387" s="96"/>
      <c r="G387" s="94"/>
      <c r="H387" s="94"/>
      <c r="I387" s="94"/>
      <c r="J387" s="94"/>
      <c r="K387" s="94"/>
      <c r="L387" s="94"/>
      <c r="M387" s="94"/>
      <c r="N387" s="94"/>
      <c r="O387" s="94"/>
      <c r="P387" s="94"/>
      <c r="Q387" s="94"/>
      <c r="R387" s="94"/>
      <c r="S387" s="94"/>
      <c r="T387" s="94"/>
      <c r="U387" s="94"/>
      <c r="V387" s="94"/>
      <c r="W387" s="94"/>
      <c r="X387" s="94"/>
      <c r="Y387" s="94"/>
      <c r="Z387" s="94"/>
      <c r="AA387" s="94"/>
      <c r="AB387" s="94"/>
      <c r="AC387" s="94"/>
      <c r="AD387" s="94"/>
      <c r="AE387" s="94"/>
      <c r="AF387" s="94"/>
      <c r="AG387" s="94"/>
      <c r="AH387" s="94"/>
      <c r="AI387" s="94"/>
      <c r="AJ387" s="94"/>
      <c r="AK387" s="94"/>
      <c r="AL387" s="94"/>
      <c r="AM387" s="94"/>
      <c r="AN387" s="94"/>
      <c r="AO387" s="94"/>
      <c r="AP387" s="94"/>
      <c r="AQ387" s="94"/>
      <c r="AR387" s="94"/>
      <c r="AS387" s="94"/>
      <c r="AT387" s="94"/>
      <c r="AU387" s="94"/>
      <c r="AV387" s="94"/>
      <c r="AW387" s="94"/>
      <c r="AX387" s="94"/>
      <c r="AY387" s="94"/>
      <c r="AZ387" s="94"/>
      <c r="BA387" s="94"/>
      <c r="BB387" s="94"/>
      <c r="BC387" s="94"/>
      <c r="BD387" s="94"/>
      <c r="BE387" s="94"/>
      <c r="BF387" s="94"/>
      <c r="BG387" s="94"/>
      <c r="BH387" s="94"/>
      <c r="BI387" s="94"/>
      <c r="BJ387" s="94"/>
      <c r="BK387" s="94"/>
      <c r="BL387" s="94"/>
      <c r="BM387" s="94"/>
      <c r="BN387" s="94"/>
      <c r="BO387" s="94"/>
      <c r="BP387" s="94"/>
      <c r="BQ387" s="94"/>
      <c r="BR387" s="94"/>
      <c r="BS387" s="94"/>
      <c r="BT387" s="94"/>
      <c r="BU387" s="94"/>
      <c r="BV387" s="94"/>
      <c r="BW387" s="94"/>
      <c r="BX387" s="94"/>
      <c r="BY387" s="94"/>
      <c r="BZ387" s="94"/>
      <c r="CA387" s="94"/>
      <c r="CB387" s="94"/>
      <c r="CC387" s="94"/>
      <c r="CD387" s="94"/>
      <c r="CE387" s="94"/>
      <c r="CF387" s="94"/>
      <c r="CG387" s="94"/>
      <c r="CH387" s="94"/>
      <c r="CI387" s="94"/>
      <c r="CJ387" s="94"/>
      <c r="CK387" s="94"/>
      <c r="CL387" s="94"/>
      <c r="CM387" s="94"/>
      <c r="CN387" s="94"/>
      <c r="CO387" s="94"/>
      <c r="CP387" s="94"/>
      <c r="CQ387" s="94"/>
      <c r="CR387" s="94"/>
      <c r="CS387" s="94"/>
      <c r="CT387" s="94"/>
      <c r="CU387" s="94"/>
      <c r="CV387" s="94"/>
      <c r="CW387" s="94"/>
      <c r="CX387" s="94"/>
      <c r="CY387" s="94"/>
      <c r="CZ387" s="94"/>
      <c r="DA387" s="94"/>
      <c r="DB387" s="94"/>
      <c r="DC387" s="94"/>
      <c r="DD387" s="94"/>
      <c r="DE387" s="94"/>
      <c r="DF387" s="94"/>
      <c r="DG387" s="94"/>
      <c r="DH387" s="94"/>
      <c r="DI387" s="94"/>
      <c r="DJ387" s="94"/>
      <c r="DK387" s="94"/>
      <c r="DL387" s="94"/>
      <c r="DM387" s="94"/>
      <c r="DN387" s="94"/>
      <c r="DO387" s="94"/>
      <c r="DP387" s="94"/>
      <c r="DQ387" s="94"/>
      <c r="DR387" s="94"/>
      <c r="DS387" s="94"/>
      <c r="DT387" s="94"/>
      <c r="DU387" s="94"/>
      <c r="DV387" s="94"/>
      <c r="DW387" s="94"/>
      <c r="DX387" s="94"/>
      <c r="DY387" s="94"/>
      <c r="DZ387" s="94"/>
      <c r="EA387" s="94"/>
      <c r="EB387" s="94"/>
      <c r="EC387" s="94"/>
      <c r="ED387" s="94"/>
      <c r="EE387" s="94"/>
      <c r="EF387" s="94"/>
      <c r="EG387" s="94"/>
      <c r="EH387" s="94"/>
      <c r="EI387" s="94"/>
      <c r="EJ387" s="94"/>
      <c r="EK387" s="94"/>
      <c r="EL387" s="94"/>
      <c r="EM387" s="94"/>
      <c r="EN387" s="94"/>
      <c r="EO387" s="94"/>
      <c r="EP387" s="94"/>
      <c r="EQ387" s="94"/>
      <c r="ER387" s="94"/>
      <c r="ES387" s="94"/>
      <c r="ET387" s="94"/>
      <c r="EU387" s="94"/>
      <c r="EV387" s="94"/>
      <c r="EW387" s="94"/>
      <c r="EX387" s="94"/>
      <c r="EY387" s="94"/>
      <c r="EZ387" s="94"/>
      <c r="FA387" s="94"/>
      <c r="FB387" s="94"/>
      <c r="FC387" s="94"/>
      <c r="FD387" s="94"/>
      <c r="FE387" s="94"/>
      <c r="FF387" s="94"/>
      <c r="FG387" s="94"/>
      <c r="FH387" s="94"/>
      <c r="FI387" s="94"/>
      <c r="FJ387" s="94"/>
      <c r="FK387" s="94"/>
      <c r="FL387" s="94"/>
      <c r="FM387" s="94"/>
      <c r="FN387" s="94"/>
      <c r="FO387" s="94"/>
      <c r="FP387" s="94"/>
      <c r="FQ387" s="94"/>
      <c r="FR387" s="94"/>
      <c r="FS387" s="94"/>
      <c r="FT387" s="94"/>
      <c r="FU387" s="94"/>
      <c r="FV387" s="94"/>
      <c r="FW387" s="94"/>
      <c r="FX387" s="94"/>
      <c r="FY387" s="94"/>
      <c r="FZ387" s="94"/>
      <c r="GA387" s="94"/>
      <c r="GB387" s="94"/>
      <c r="GC387" s="94"/>
      <c r="GD387" s="94"/>
      <c r="GE387" s="94"/>
      <c r="GF387" s="94"/>
      <c r="GG387" s="94"/>
      <c r="GH387" s="94"/>
      <c r="GI387" s="94"/>
      <c r="GJ387" s="94"/>
      <c r="GK387" s="94"/>
      <c r="GL387" s="94"/>
      <c r="GM387" s="94"/>
      <c r="GN387" s="94"/>
      <c r="GO387" s="94"/>
      <c r="GP387" s="94"/>
      <c r="GQ387" s="94"/>
      <c r="GR387" s="94"/>
      <c r="GS387" s="94"/>
      <c r="GT387" s="94"/>
      <c r="GU387" s="94"/>
      <c r="GV387" s="94"/>
      <c r="GW387" s="94"/>
      <c r="GX387" s="94"/>
      <c r="GY387" s="94"/>
    </row>
    <row r="388" spans="1:207" ht="15.75">
      <c r="A388" s="106"/>
      <c r="B388" s="94"/>
      <c r="C388" s="94"/>
      <c r="D388" s="94"/>
      <c r="E388" s="94"/>
      <c r="F388" s="96"/>
      <c r="G388" s="94"/>
      <c r="H388" s="94"/>
      <c r="I388" s="94"/>
      <c r="J388" s="94"/>
      <c r="K388" s="94"/>
      <c r="L388" s="94"/>
      <c r="M388" s="94"/>
      <c r="N388" s="94"/>
      <c r="O388" s="94"/>
      <c r="P388" s="94"/>
      <c r="Q388" s="94"/>
      <c r="R388" s="94"/>
      <c r="S388" s="94"/>
      <c r="T388" s="94"/>
      <c r="U388" s="94"/>
      <c r="V388" s="94"/>
      <c r="W388" s="94"/>
      <c r="X388" s="94"/>
      <c r="Y388" s="94"/>
      <c r="Z388" s="94"/>
      <c r="AA388" s="94"/>
      <c r="AB388" s="94"/>
      <c r="AC388" s="94"/>
      <c r="AD388" s="94"/>
      <c r="AE388" s="94"/>
      <c r="AF388" s="94"/>
      <c r="AG388" s="94"/>
      <c r="AH388" s="94"/>
      <c r="AI388" s="94"/>
      <c r="AJ388" s="94"/>
      <c r="AK388" s="94"/>
      <c r="AL388" s="94"/>
      <c r="AM388" s="94"/>
      <c r="AN388" s="94"/>
      <c r="AO388" s="94"/>
      <c r="AP388" s="94"/>
      <c r="AQ388" s="94"/>
      <c r="AR388" s="94"/>
      <c r="AS388" s="94"/>
      <c r="AT388" s="94"/>
      <c r="AU388" s="94"/>
      <c r="AV388" s="94"/>
      <c r="AW388" s="94"/>
      <c r="AX388" s="94"/>
      <c r="AY388" s="94"/>
      <c r="AZ388" s="94"/>
      <c r="BA388" s="94"/>
      <c r="BB388" s="94"/>
      <c r="BC388" s="94"/>
      <c r="BD388" s="94"/>
      <c r="BE388" s="94"/>
      <c r="BF388" s="94"/>
      <c r="BG388" s="94"/>
      <c r="BH388" s="94"/>
      <c r="BI388" s="94"/>
      <c r="BJ388" s="94"/>
      <c r="BK388" s="94"/>
      <c r="BL388" s="94"/>
      <c r="BM388" s="94"/>
      <c r="BN388" s="94"/>
      <c r="BO388" s="94"/>
      <c r="BP388" s="94"/>
      <c r="BQ388" s="94"/>
      <c r="BR388" s="94"/>
      <c r="BS388" s="94"/>
      <c r="BT388" s="94"/>
      <c r="BU388" s="94"/>
      <c r="BV388" s="94"/>
      <c r="BW388" s="94"/>
      <c r="BX388" s="94"/>
      <c r="BY388" s="94"/>
      <c r="BZ388" s="94"/>
      <c r="CA388" s="94"/>
      <c r="CB388" s="94"/>
      <c r="CC388" s="94"/>
      <c r="CD388" s="94"/>
      <c r="CE388" s="94"/>
      <c r="CF388" s="94"/>
      <c r="CG388" s="94"/>
      <c r="CH388" s="94"/>
      <c r="CI388" s="94"/>
      <c r="CJ388" s="94"/>
      <c r="CK388" s="94"/>
      <c r="CL388" s="94"/>
      <c r="CM388" s="94"/>
      <c r="CN388" s="94"/>
      <c r="CO388" s="94"/>
      <c r="CP388" s="94"/>
      <c r="CQ388" s="94"/>
      <c r="CR388" s="94"/>
      <c r="CS388" s="94"/>
      <c r="CT388" s="94"/>
      <c r="CU388" s="94"/>
      <c r="CV388" s="94"/>
      <c r="CW388" s="94"/>
      <c r="CX388" s="94"/>
      <c r="CY388" s="94"/>
      <c r="CZ388" s="94"/>
      <c r="DA388" s="94"/>
      <c r="DB388" s="94"/>
      <c r="DC388" s="94"/>
      <c r="DD388" s="94"/>
      <c r="DE388" s="94"/>
      <c r="DF388" s="94"/>
      <c r="DG388" s="94"/>
      <c r="DH388" s="94"/>
      <c r="DI388" s="94"/>
      <c r="DJ388" s="94"/>
      <c r="DK388" s="94"/>
      <c r="DL388" s="94"/>
      <c r="DM388" s="94"/>
      <c r="DN388" s="94"/>
      <c r="DO388" s="94"/>
      <c r="DP388" s="94"/>
      <c r="DQ388" s="94"/>
      <c r="DR388" s="94"/>
      <c r="DS388" s="94"/>
      <c r="DT388" s="94"/>
      <c r="DU388" s="94"/>
      <c r="DV388" s="94"/>
      <c r="DW388" s="94"/>
      <c r="DX388" s="94"/>
      <c r="DY388" s="94"/>
      <c r="DZ388" s="94"/>
      <c r="EA388" s="94"/>
      <c r="EB388" s="94"/>
      <c r="EC388" s="94"/>
      <c r="ED388" s="94"/>
      <c r="EE388" s="94"/>
      <c r="EF388" s="94"/>
      <c r="EG388" s="94"/>
      <c r="EH388" s="94"/>
      <c r="EI388" s="94"/>
      <c r="EJ388" s="94"/>
      <c r="EK388" s="94"/>
      <c r="EL388" s="94"/>
      <c r="EM388" s="94"/>
      <c r="EN388" s="94"/>
      <c r="EO388" s="94"/>
      <c r="EP388" s="94"/>
      <c r="EQ388" s="94"/>
      <c r="ER388" s="94"/>
      <c r="ES388" s="94"/>
      <c r="ET388" s="94"/>
      <c r="EU388" s="94"/>
      <c r="EV388" s="94"/>
      <c r="EW388" s="94"/>
      <c r="EX388" s="94"/>
      <c r="EY388" s="94"/>
      <c r="EZ388" s="94"/>
      <c r="FA388" s="94"/>
      <c r="FB388" s="94"/>
      <c r="FC388" s="94"/>
      <c r="FD388" s="94"/>
      <c r="FE388" s="94"/>
      <c r="FF388" s="94"/>
      <c r="FG388" s="94"/>
      <c r="FH388" s="94"/>
      <c r="FI388" s="94"/>
      <c r="FJ388" s="94"/>
      <c r="FK388" s="94"/>
      <c r="FL388" s="94"/>
      <c r="FM388" s="94"/>
      <c r="FN388" s="94"/>
      <c r="FO388" s="94"/>
      <c r="FP388" s="94"/>
      <c r="FQ388" s="94"/>
      <c r="FR388" s="94"/>
      <c r="FS388" s="94"/>
      <c r="FT388" s="94"/>
      <c r="FU388" s="94"/>
      <c r="FV388" s="94"/>
      <c r="FW388" s="94"/>
      <c r="FX388" s="94"/>
      <c r="FY388" s="94"/>
      <c r="FZ388" s="94"/>
      <c r="GA388" s="94"/>
      <c r="GB388" s="94"/>
      <c r="GC388" s="94"/>
      <c r="GD388" s="94"/>
      <c r="GE388" s="94"/>
      <c r="GF388" s="94"/>
      <c r="GG388" s="94"/>
      <c r="GH388" s="94"/>
      <c r="GI388" s="94"/>
      <c r="GJ388" s="94"/>
      <c r="GK388" s="94"/>
      <c r="GL388" s="94"/>
      <c r="GM388" s="94"/>
      <c r="GN388" s="94"/>
      <c r="GO388" s="94"/>
      <c r="GP388" s="94"/>
      <c r="GQ388" s="94"/>
      <c r="GR388" s="94"/>
      <c r="GS388" s="94"/>
      <c r="GT388" s="94"/>
      <c r="GU388" s="94"/>
      <c r="GV388" s="94"/>
      <c r="GW388" s="94"/>
      <c r="GX388" s="94"/>
      <c r="GY388" s="94"/>
    </row>
    <row r="389" spans="1:207" ht="15.75">
      <c r="A389" s="106"/>
      <c r="B389" s="94"/>
      <c r="C389" s="94"/>
      <c r="D389" s="94"/>
      <c r="E389" s="94"/>
      <c r="F389" s="96"/>
      <c r="G389" s="94"/>
      <c r="H389" s="94"/>
      <c r="I389" s="94"/>
      <c r="J389" s="94"/>
      <c r="K389" s="94"/>
      <c r="L389" s="94"/>
      <c r="M389" s="94"/>
      <c r="N389" s="94"/>
      <c r="O389" s="94"/>
      <c r="P389" s="94"/>
      <c r="Q389" s="94"/>
      <c r="R389" s="94"/>
      <c r="S389" s="94"/>
      <c r="T389" s="94"/>
      <c r="U389" s="94"/>
      <c r="V389" s="94"/>
      <c r="W389" s="94"/>
      <c r="X389" s="94"/>
      <c r="Y389" s="94"/>
      <c r="Z389" s="94"/>
      <c r="AA389" s="94"/>
      <c r="AB389" s="94"/>
      <c r="AC389" s="94"/>
      <c r="AD389" s="94"/>
      <c r="AE389" s="94"/>
      <c r="AF389" s="94"/>
      <c r="AG389" s="94"/>
      <c r="AH389" s="94"/>
      <c r="AI389" s="94"/>
      <c r="AJ389" s="94"/>
      <c r="AK389" s="94"/>
      <c r="AL389" s="94"/>
      <c r="AM389" s="94"/>
      <c r="AN389" s="94"/>
      <c r="AO389" s="94"/>
      <c r="AP389" s="94"/>
      <c r="AQ389" s="94"/>
      <c r="AR389" s="94"/>
      <c r="AS389" s="94"/>
      <c r="AT389" s="94"/>
      <c r="AU389" s="94"/>
      <c r="AV389" s="94"/>
      <c r="AW389" s="94"/>
      <c r="AX389" s="94"/>
      <c r="AY389" s="94"/>
      <c r="AZ389" s="94"/>
      <c r="BA389" s="94"/>
      <c r="BB389" s="94"/>
      <c r="BC389" s="94"/>
      <c r="BD389" s="94"/>
      <c r="BE389" s="94"/>
      <c r="BF389" s="94"/>
      <c r="BG389" s="94"/>
      <c r="BH389" s="94"/>
      <c r="BI389" s="94"/>
      <c r="BJ389" s="94"/>
      <c r="BK389" s="94"/>
      <c r="BL389" s="94"/>
      <c r="BM389" s="94"/>
      <c r="BN389" s="94"/>
      <c r="BO389" s="94"/>
      <c r="BP389" s="94"/>
      <c r="BQ389" s="94"/>
      <c r="BR389" s="94"/>
      <c r="BS389" s="94"/>
      <c r="BT389" s="94"/>
      <c r="BU389" s="94"/>
      <c r="BV389" s="94"/>
      <c r="BW389" s="94"/>
      <c r="BX389" s="94"/>
      <c r="BY389" s="94"/>
      <c r="BZ389" s="94"/>
      <c r="CA389" s="94"/>
      <c r="CB389" s="94"/>
      <c r="CC389" s="94"/>
      <c r="CD389" s="94"/>
      <c r="CE389" s="94"/>
      <c r="CF389" s="94"/>
      <c r="CG389" s="94"/>
      <c r="CH389" s="94"/>
      <c r="CI389" s="94"/>
      <c r="CJ389" s="94"/>
      <c r="CK389" s="94"/>
      <c r="CL389" s="94"/>
      <c r="CM389" s="94"/>
      <c r="CN389" s="94"/>
      <c r="CO389" s="94"/>
      <c r="CP389" s="94"/>
      <c r="CQ389" s="94"/>
      <c r="CR389" s="94"/>
      <c r="CS389" s="94"/>
      <c r="CT389" s="94"/>
      <c r="CU389" s="94"/>
      <c r="CV389" s="94"/>
      <c r="CW389" s="94"/>
      <c r="CX389" s="94"/>
      <c r="CY389" s="94"/>
      <c r="CZ389" s="94"/>
      <c r="DA389" s="94"/>
      <c r="DB389" s="94"/>
      <c r="DC389" s="94"/>
      <c r="DD389" s="94"/>
      <c r="DE389" s="94"/>
      <c r="DF389" s="94"/>
      <c r="DG389" s="94"/>
      <c r="DH389" s="94"/>
      <c r="DI389" s="94"/>
      <c r="DJ389" s="94"/>
      <c r="DK389" s="94"/>
      <c r="DL389" s="94"/>
      <c r="DM389" s="94"/>
      <c r="DN389" s="94"/>
      <c r="DO389" s="94"/>
      <c r="DP389" s="94"/>
      <c r="DQ389" s="94"/>
      <c r="DR389" s="94"/>
      <c r="DS389" s="94"/>
      <c r="DT389" s="94"/>
      <c r="DU389" s="94"/>
      <c r="DV389" s="94"/>
      <c r="DW389" s="94"/>
      <c r="DX389" s="94"/>
      <c r="DY389" s="94"/>
      <c r="DZ389" s="94"/>
      <c r="EA389" s="94"/>
      <c r="EB389" s="94"/>
      <c r="EC389" s="94"/>
      <c r="ED389" s="94"/>
      <c r="EE389" s="94"/>
      <c r="EF389" s="94"/>
      <c r="EG389" s="94"/>
      <c r="EH389" s="94"/>
      <c r="EI389" s="94"/>
      <c r="EJ389" s="94"/>
      <c r="EK389" s="94"/>
      <c r="EL389" s="94"/>
      <c r="EM389" s="94"/>
      <c r="EN389" s="94"/>
      <c r="EO389" s="94"/>
      <c r="EP389" s="94"/>
      <c r="EQ389" s="94"/>
      <c r="ER389" s="94"/>
      <c r="ES389" s="94"/>
      <c r="ET389" s="94"/>
      <c r="EU389" s="94"/>
      <c r="EV389" s="94"/>
      <c r="EW389" s="94"/>
      <c r="EX389" s="94"/>
      <c r="EY389" s="94"/>
      <c r="EZ389" s="94"/>
      <c r="FA389" s="94"/>
      <c r="FB389" s="94"/>
      <c r="FC389" s="94"/>
      <c r="FD389" s="94"/>
      <c r="FE389" s="94"/>
      <c r="FF389" s="94"/>
      <c r="FG389" s="94"/>
      <c r="FH389" s="94"/>
      <c r="FI389" s="94"/>
      <c r="FJ389" s="94"/>
      <c r="FK389" s="94"/>
      <c r="FL389" s="94"/>
      <c r="FM389" s="94"/>
      <c r="FN389" s="94"/>
      <c r="FO389" s="94"/>
      <c r="FP389" s="94"/>
      <c r="FQ389" s="94"/>
      <c r="FR389" s="94"/>
      <c r="FS389" s="94"/>
      <c r="FT389" s="94"/>
      <c r="FU389" s="94"/>
      <c r="FV389" s="94"/>
      <c r="FW389" s="94"/>
      <c r="FX389" s="94"/>
      <c r="FY389" s="94"/>
      <c r="FZ389" s="94"/>
      <c r="GA389" s="94"/>
      <c r="GB389" s="94"/>
      <c r="GC389" s="94"/>
      <c r="GD389" s="94"/>
      <c r="GE389" s="94"/>
      <c r="GF389" s="94"/>
      <c r="GG389" s="94"/>
      <c r="GH389" s="94"/>
      <c r="GI389" s="94"/>
      <c r="GJ389" s="94"/>
      <c r="GK389" s="94"/>
      <c r="GL389" s="94"/>
      <c r="GM389" s="94"/>
      <c r="GN389" s="94"/>
      <c r="GO389" s="94"/>
      <c r="GP389" s="94"/>
      <c r="GQ389" s="94"/>
      <c r="GR389" s="94"/>
      <c r="GS389" s="94"/>
      <c r="GT389" s="94"/>
      <c r="GU389" s="94"/>
      <c r="GV389" s="94"/>
      <c r="GW389" s="94"/>
      <c r="GX389" s="94"/>
      <c r="GY389" s="94"/>
    </row>
    <row r="390" spans="1:207" ht="15.75">
      <c r="A390" s="106"/>
      <c r="B390" s="94"/>
      <c r="C390" s="94"/>
      <c r="D390" s="94"/>
      <c r="E390" s="94"/>
      <c r="F390" s="96"/>
      <c r="G390" s="94"/>
      <c r="H390" s="94"/>
      <c r="I390" s="94"/>
      <c r="J390" s="94"/>
      <c r="K390" s="94"/>
      <c r="L390" s="94"/>
      <c r="M390" s="94"/>
      <c r="N390" s="94"/>
      <c r="O390" s="94"/>
      <c r="P390" s="94"/>
      <c r="Q390" s="94"/>
      <c r="R390" s="94"/>
      <c r="S390" s="94"/>
      <c r="T390" s="94"/>
      <c r="U390" s="94"/>
      <c r="V390" s="94"/>
      <c r="W390" s="94"/>
      <c r="X390" s="94"/>
      <c r="Y390" s="94"/>
      <c r="Z390" s="94"/>
      <c r="AA390" s="94"/>
      <c r="AB390" s="94"/>
      <c r="AC390" s="94"/>
      <c r="AD390" s="94"/>
      <c r="AE390" s="94"/>
      <c r="AF390" s="94"/>
      <c r="AG390" s="94"/>
      <c r="AH390" s="94"/>
      <c r="AI390" s="94"/>
      <c r="AJ390" s="94"/>
      <c r="AK390" s="94"/>
      <c r="AL390" s="94"/>
      <c r="AM390" s="94"/>
      <c r="AN390" s="94"/>
      <c r="AO390" s="94"/>
      <c r="AP390" s="94"/>
      <c r="AQ390" s="94"/>
      <c r="AR390" s="94"/>
      <c r="AS390" s="94"/>
      <c r="AT390" s="94"/>
      <c r="AU390" s="94"/>
      <c r="AV390" s="94"/>
      <c r="AW390" s="94"/>
      <c r="AX390" s="94"/>
      <c r="AY390" s="94"/>
      <c r="AZ390" s="94"/>
      <c r="BA390" s="94"/>
      <c r="BB390" s="94"/>
      <c r="BC390" s="94"/>
      <c r="BD390" s="94"/>
      <c r="BE390" s="94"/>
      <c r="BF390" s="94"/>
      <c r="BG390" s="94"/>
      <c r="BH390" s="94"/>
      <c r="BI390" s="94"/>
      <c r="BJ390" s="94"/>
      <c r="BK390" s="94"/>
      <c r="BL390" s="94"/>
      <c r="BM390" s="94"/>
      <c r="BN390" s="94"/>
      <c r="BO390" s="94"/>
      <c r="BP390" s="94"/>
      <c r="BQ390" s="94"/>
      <c r="BR390" s="94"/>
      <c r="BS390" s="94"/>
      <c r="BT390" s="94"/>
      <c r="BU390" s="94"/>
      <c r="BV390" s="94"/>
      <c r="BW390" s="94"/>
      <c r="BX390" s="94"/>
      <c r="BY390" s="94"/>
      <c r="BZ390" s="94"/>
      <c r="CA390" s="94"/>
      <c r="CB390" s="94"/>
      <c r="CC390" s="94"/>
      <c r="CD390" s="94"/>
      <c r="CE390" s="94"/>
      <c r="CF390" s="94"/>
      <c r="CG390" s="94"/>
      <c r="CH390" s="94"/>
      <c r="CI390" s="94"/>
      <c r="CJ390" s="94"/>
      <c r="CK390" s="94"/>
      <c r="CL390" s="94"/>
      <c r="CM390" s="94"/>
      <c r="CN390" s="94"/>
      <c r="CO390" s="94"/>
      <c r="CP390" s="94"/>
      <c r="CQ390" s="94"/>
      <c r="CR390" s="94"/>
      <c r="CS390" s="94"/>
      <c r="CT390" s="94"/>
      <c r="CU390" s="94"/>
      <c r="CV390" s="94"/>
      <c r="CW390" s="94"/>
      <c r="CX390" s="94"/>
      <c r="CY390" s="94"/>
      <c r="CZ390" s="94"/>
      <c r="DA390" s="94"/>
      <c r="DB390" s="94"/>
      <c r="DC390" s="94"/>
      <c r="DD390" s="94"/>
      <c r="DE390" s="94"/>
      <c r="DF390" s="94"/>
      <c r="DG390" s="94"/>
      <c r="DH390" s="94"/>
      <c r="DI390" s="94"/>
      <c r="DJ390" s="94"/>
      <c r="DK390" s="94"/>
      <c r="DL390" s="94"/>
      <c r="DM390" s="94"/>
      <c r="DN390" s="94"/>
      <c r="DO390" s="94"/>
      <c r="DP390" s="94"/>
      <c r="DQ390" s="94"/>
      <c r="DR390" s="94"/>
      <c r="DS390" s="94"/>
      <c r="DT390" s="94"/>
      <c r="DU390" s="94"/>
      <c r="DV390" s="94"/>
      <c r="DW390" s="94"/>
      <c r="DX390" s="94"/>
      <c r="DY390" s="94"/>
      <c r="DZ390" s="94"/>
      <c r="EA390" s="94"/>
      <c r="EB390" s="94"/>
      <c r="EC390" s="94"/>
      <c r="ED390" s="94"/>
      <c r="EE390" s="94"/>
      <c r="EF390" s="94"/>
      <c r="EG390" s="94"/>
      <c r="EH390" s="94"/>
      <c r="EI390" s="94"/>
      <c r="EJ390" s="94"/>
      <c r="EK390" s="94"/>
      <c r="EL390" s="94"/>
      <c r="EM390" s="94"/>
      <c r="EN390" s="94"/>
      <c r="EO390" s="94"/>
      <c r="EP390" s="94"/>
      <c r="EQ390" s="94"/>
      <c r="ER390" s="94"/>
      <c r="ES390" s="94"/>
      <c r="ET390" s="94"/>
      <c r="EU390" s="94"/>
      <c r="EV390" s="94"/>
      <c r="EW390" s="94"/>
      <c r="EX390" s="94"/>
      <c r="EY390" s="94"/>
      <c r="EZ390" s="94"/>
      <c r="FA390" s="94"/>
      <c r="FB390" s="94"/>
      <c r="FC390" s="94"/>
      <c r="FD390" s="94"/>
      <c r="FE390" s="94"/>
      <c r="FF390" s="94"/>
      <c r="FG390" s="94"/>
      <c r="FH390" s="94"/>
      <c r="FI390" s="94"/>
      <c r="FJ390" s="94"/>
      <c r="FK390" s="94"/>
      <c r="FL390" s="94"/>
      <c r="FM390" s="94"/>
      <c r="FN390" s="94"/>
      <c r="FO390" s="94"/>
      <c r="FP390" s="94"/>
      <c r="FQ390" s="94"/>
      <c r="FR390" s="94"/>
      <c r="FS390" s="94"/>
      <c r="FT390" s="94"/>
      <c r="FU390" s="94"/>
      <c r="FV390" s="94"/>
      <c r="FW390" s="94"/>
      <c r="FX390" s="94"/>
      <c r="FY390" s="94"/>
      <c r="FZ390" s="94"/>
      <c r="GA390" s="94"/>
      <c r="GB390" s="94"/>
      <c r="GC390" s="94"/>
      <c r="GD390" s="94"/>
      <c r="GE390" s="94"/>
      <c r="GF390" s="94"/>
      <c r="GG390" s="94"/>
      <c r="GH390" s="94"/>
      <c r="GI390" s="94"/>
      <c r="GJ390" s="94"/>
      <c r="GK390" s="94"/>
      <c r="GL390" s="94"/>
      <c r="GM390" s="94"/>
      <c r="GN390" s="94"/>
      <c r="GO390" s="94"/>
      <c r="GP390" s="94"/>
      <c r="GQ390" s="94"/>
      <c r="GR390" s="94"/>
      <c r="GS390" s="94"/>
      <c r="GT390" s="94"/>
      <c r="GU390" s="94"/>
      <c r="GV390" s="94"/>
      <c r="GW390" s="94"/>
      <c r="GX390" s="94"/>
      <c r="GY390" s="94"/>
    </row>
    <row r="391" spans="1:207" ht="15.75">
      <c r="A391" s="106"/>
      <c r="B391" s="94"/>
      <c r="C391" s="94"/>
      <c r="D391" s="94"/>
      <c r="E391" s="94"/>
      <c r="F391" s="96"/>
      <c r="G391" s="94"/>
      <c r="H391" s="94"/>
      <c r="I391" s="94"/>
      <c r="J391" s="94"/>
      <c r="K391" s="94"/>
      <c r="L391" s="94"/>
      <c r="M391" s="94"/>
      <c r="N391" s="94"/>
      <c r="O391" s="94"/>
      <c r="P391" s="94"/>
      <c r="Q391" s="94"/>
      <c r="R391" s="94"/>
      <c r="S391" s="94"/>
      <c r="T391" s="94"/>
      <c r="U391" s="94"/>
      <c r="V391" s="94"/>
      <c r="W391" s="94"/>
      <c r="X391" s="94"/>
      <c r="Y391" s="94"/>
      <c r="Z391" s="94"/>
      <c r="AA391" s="94"/>
      <c r="AB391" s="94"/>
      <c r="AC391" s="94"/>
      <c r="AD391" s="94"/>
      <c r="AE391" s="94"/>
      <c r="AF391" s="94"/>
      <c r="AG391" s="94"/>
      <c r="AH391" s="94"/>
      <c r="AI391" s="94"/>
      <c r="AJ391" s="94"/>
      <c r="AK391" s="94"/>
      <c r="AL391" s="94"/>
      <c r="AM391" s="94"/>
      <c r="AN391" s="94"/>
      <c r="AO391" s="94"/>
      <c r="AP391" s="94"/>
      <c r="AQ391" s="94"/>
      <c r="AR391" s="94"/>
      <c r="AS391" s="94"/>
      <c r="AT391" s="94"/>
      <c r="AU391" s="94"/>
      <c r="AV391" s="94"/>
      <c r="AW391" s="94"/>
      <c r="AX391" s="94"/>
      <c r="AY391" s="94"/>
      <c r="AZ391" s="94"/>
      <c r="BA391" s="94"/>
      <c r="BB391" s="94"/>
      <c r="BC391" s="94"/>
      <c r="BD391" s="94"/>
      <c r="BE391" s="94"/>
      <c r="BF391" s="94"/>
      <c r="BG391" s="94"/>
      <c r="BH391" s="94"/>
      <c r="BI391" s="94"/>
      <c r="BJ391" s="94"/>
      <c r="BK391" s="94"/>
      <c r="BL391" s="94"/>
      <c r="BM391" s="94"/>
      <c r="BN391" s="94"/>
      <c r="BO391" s="94"/>
      <c r="BP391" s="94"/>
      <c r="BQ391" s="94"/>
      <c r="BR391" s="94"/>
      <c r="BS391" s="94"/>
      <c r="BT391" s="94"/>
      <c r="BU391" s="94"/>
      <c r="BV391" s="94"/>
      <c r="BW391" s="94"/>
      <c r="BX391" s="94"/>
      <c r="BY391" s="94"/>
      <c r="BZ391" s="94"/>
      <c r="CA391" s="94"/>
      <c r="CB391" s="94"/>
      <c r="CC391" s="94"/>
      <c r="CD391" s="94"/>
      <c r="CE391" s="94"/>
      <c r="CF391" s="94"/>
      <c r="CG391" s="94"/>
      <c r="CH391" s="94"/>
      <c r="CI391" s="94"/>
      <c r="CJ391" s="94"/>
      <c r="CK391" s="94"/>
      <c r="CL391" s="94"/>
      <c r="CM391" s="94"/>
      <c r="CN391" s="94"/>
      <c r="CO391" s="94"/>
      <c r="CP391" s="94"/>
      <c r="CQ391" s="94"/>
      <c r="CR391" s="94"/>
      <c r="CS391" s="94"/>
      <c r="CT391" s="94"/>
      <c r="CU391" s="94"/>
      <c r="CV391" s="94"/>
      <c r="CW391" s="94"/>
      <c r="CX391" s="94"/>
      <c r="CY391" s="94"/>
      <c r="CZ391" s="94"/>
      <c r="DA391" s="94"/>
      <c r="DB391" s="94"/>
      <c r="DC391" s="94"/>
      <c r="DD391" s="94"/>
      <c r="DE391" s="94"/>
      <c r="DF391" s="94"/>
      <c r="DG391" s="94"/>
      <c r="DH391" s="94"/>
      <c r="DI391" s="94"/>
      <c r="DJ391" s="94"/>
      <c r="DK391" s="94"/>
      <c r="DL391" s="94"/>
      <c r="DM391" s="94"/>
      <c r="DN391" s="94"/>
      <c r="DO391" s="94"/>
      <c r="DP391" s="94"/>
      <c r="DQ391" s="94"/>
      <c r="DR391" s="94"/>
      <c r="DS391" s="94"/>
      <c r="DT391" s="94"/>
      <c r="DU391" s="94"/>
      <c r="DV391" s="94"/>
      <c r="DW391" s="94"/>
      <c r="DX391" s="94"/>
      <c r="DY391" s="94"/>
      <c r="DZ391" s="94"/>
      <c r="EA391" s="94"/>
      <c r="EB391" s="94"/>
      <c r="EC391" s="94"/>
      <c r="ED391" s="94"/>
      <c r="EE391" s="94"/>
      <c r="EF391" s="94"/>
      <c r="EG391" s="94"/>
      <c r="EH391" s="94"/>
      <c r="EI391" s="94"/>
      <c r="EJ391" s="94"/>
      <c r="EK391" s="94"/>
      <c r="EL391" s="94"/>
      <c r="EM391" s="94"/>
      <c r="EN391" s="94"/>
      <c r="EO391" s="94"/>
      <c r="EP391" s="94"/>
      <c r="EQ391" s="94"/>
      <c r="ER391" s="94"/>
      <c r="ES391" s="94"/>
      <c r="ET391" s="94"/>
      <c r="EU391" s="94"/>
      <c r="EV391" s="94"/>
      <c r="EW391" s="94"/>
      <c r="EX391" s="94"/>
      <c r="EY391" s="94"/>
      <c r="EZ391" s="94"/>
      <c r="FA391" s="94"/>
      <c r="FB391" s="94"/>
      <c r="FC391" s="94"/>
      <c r="FD391" s="94"/>
      <c r="FE391" s="94"/>
      <c r="FF391" s="94"/>
      <c r="FG391" s="94"/>
      <c r="FH391" s="94"/>
      <c r="FI391" s="94"/>
      <c r="FJ391" s="94"/>
      <c r="FK391" s="94"/>
      <c r="FL391" s="94"/>
      <c r="FM391" s="94"/>
      <c r="FN391" s="94"/>
      <c r="FO391" s="94"/>
      <c r="FP391" s="94"/>
      <c r="FQ391" s="94"/>
      <c r="FR391" s="94"/>
      <c r="FS391" s="94"/>
      <c r="FT391" s="94"/>
      <c r="FU391" s="94"/>
      <c r="FV391" s="94"/>
      <c r="FW391" s="94"/>
      <c r="FX391" s="94"/>
      <c r="FY391" s="94"/>
      <c r="FZ391" s="94"/>
      <c r="GA391" s="94"/>
      <c r="GB391" s="94"/>
      <c r="GC391" s="94"/>
      <c r="GD391" s="94"/>
      <c r="GE391" s="94"/>
      <c r="GF391" s="94"/>
      <c r="GG391" s="94"/>
      <c r="GH391" s="94"/>
      <c r="GI391" s="94"/>
      <c r="GJ391" s="94"/>
      <c r="GK391" s="94"/>
      <c r="GL391" s="94"/>
      <c r="GM391" s="94"/>
      <c r="GN391" s="94"/>
      <c r="GO391" s="94"/>
      <c r="GP391" s="94"/>
      <c r="GQ391" s="94"/>
      <c r="GR391" s="94"/>
      <c r="GS391" s="94"/>
      <c r="GT391" s="94"/>
      <c r="GU391" s="94"/>
      <c r="GV391" s="94"/>
      <c r="GW391" s="94"/>
      <c r="GX391" s="94"/>
      <c r="GY391" s="94"/>
    </row>
    <row r="392" spans="1:207" ht="15.75">
      <c r="A392" s="106"/>
      <c r="B392" s="94"/>
      <c r="C392" s="94"/>
      <c r="D392" s="94"/>
      <c r="E392" s="94"/>
      <c r="F392" s="96"/>
      <c r="G392" s="94"/>
      <c r="H392" s="94"/>
      <c r="I392" s="94"/>
      <c r="J392" s="94"/>
      <c r="K392" s="94"/>
      <c r="L392" s="94"/>
      <c r="M392" s="94"/>
      <c r="N392" s="94"/>
      <c r="O392" s="94"/>
      <c r="P392" s="94"/>
      <c r="Q392" s="94"/>
      <c r="R392" s="94"/>
      <c r="S392" s="94"/>
      <c r="T392" s="94"/>
      <c r="U392" s="94"/>
      <c r="V392" s="94"/>
      <c r="W392" s="94"/>
      <c r="X392" s="94"/>
      <c r="Y392" s="94"/>
      <c r="Z392" s="94"/>
      <c r="AA392" s="94"/>
      <c r="AB392" s="94"/>
      <c r="AC392" s="94"/>
      <c r="AD392" s="94"/>
      <c r="AE392" s="94"/>
      <c r="AF392" s="94"/>
      <c r="AG392" s="94"/>
      <c r="AH392" s="94"/>
      <c r="AI392" s="94"/>
      <c r="AJ392" s="94"/>
      <c r="AK392" s="94"/>
      <c r="AL392" s="94"/>
      <c r="AM392" s="94"/>
      <c r="AN392" s="94"/>
      <c r="AO392" s="94"/>
      <c r="AP392" s="94"/>
      <c r="AQ392" s="94"/>
      <c r="AR392" s="94"/>
      <c r="AS392" s="94"/>
      <c r="AT392" s="94"/>
      <c r="AU392" s="94"/>
      <c r="AV392" s="94"/>
      <c r="AW392" s="94"/>
      <c r="AX392" s="94"/>
      <c r="AY392" s="94"/>
      <c r="AZ392" s="94"/>
      <c r="BA392" s="94"/>
      <c r="BB392" s="94"/>
      <c r="BC392" s="94"/>
      <c r="BD392" s="94"/>
      <c r="BE392" s="94"/>
      <c r="BF392" s="94"/>
      <c r="BG392" s="94"/>
      <c r="BH392" s="94"/>
      <c r="BI392" s="94"/>
      <c r="BJ392" s="94"/>
      <c r="BK392" s="94"/>
      <c r="BL392" s="94"/>
      <c r="BM392" s="94"/>
      <c r="BN392" s="94"/>
      <c r="BO392" s="94"/>
      <c r="BP392" s="94"/>
      <c r="BQ392" s="94"/>
      <c r="BR392" s="94"/>
      <c r="BS392" s="94"/>
      <c r="BT392" s="94"/>
      <c r="BU392" s="94"/>
      <c r="BV392" s="94"/>
      <c r="BW392" s="94"/>
      <c r="BX392" s="94"/>
      <c r="BY392" s="94"/>
      <c r="BZ392" s="94"/>
      <c r="CA392" s="94"/>
      <c r="CB392" s="94"/>
      <c r="CC392" s="94"/>
      <c r="CD392" s="94"/>
      <c r="CE392" s="94"/>
      <c r="CF392" s="94"/>
      <c r="CG392" s="94"/>
      <c r="CH392" s="94"/>
      <c r="CI392" s="94"/>
      <c r="CJ392" s="94"/>
      <c r="CK392" s="94"/>
      <c r="CL392" s="94"/>
      <c r="CM392" s="94"/>
      <c r="CN392" s="94"/>
      <c r="CO392" s="94"/>
      <c r="CP392" s="94"/>
      <c r="CQ392" s="94"/>
      <c r="CR392" s="94"/>
      <c r="CS392" s="94"/>
      <c r="CT392" s="94"/>
      <c r="CU392" s="94"/>
      <c r="CV392" s="94"/>
      <c r="CW392" s="94"/>
      <c r="CX392" s="94"/>
      <c r="CY392" s="94"/>
      <c r="CZ392" s="94"/>
      <c r="DA392" s="94"/>
      <c r="DB392" s="94"/>
      <c r="DC392" s="94"/>
      <c r="DD392" s="94"/>
      <c r="DE392" s="94"/>
      <c r="DF392" s="94"/>
      <c r="DG392" s="94"/>
      <c r="DH392" s="94"/>
      <c r="DI392" s="94"/>
      <c r="DJ392" s="94"/>
      <c r="DK392" s="94"/>
      <c r="DL392" s="94"/>
      <c r="DM392" s="94"/>
      <c r="DN392" s="94"/>
      <c r="DO392" s="94"/>
      <c r="DP392" s="94"/>
      <c r="DQ392" s="94"/>
      <c r="DR392" s="94"/>
      <c r="DS392" s="94"/>
      <c r="DT392" s="94"/>
      <c r="DU392" s="94"/>
      <c r="DV392" s="94"/>
      <c r="DW392" s="94"/>
      <c r="DX392" s="94"/>
      <c r="DY392" s="94"/>
      <c r="DZ392" s="94"/>
      <c r="EA392" s="94"/>
      <c r="EB392" s="94"/>
      <c r="EC392" s="94"/>
      <c r="ED392" s="94"/>
      <c r="EE392" s="94"/>
      <c r="EF392" s="94"/>
      <c r="EG392" s="94"/>
      <c r="EH392" s="94"/>
      <c r="EI392" s="94"/>
      <c r="EJ392" s="94"/>
      <c r="EK392" s="94"/>
      <c r="EL392" s="94"/>
      <c r="EM392" s="94"/>
      <c r="EN392" s="94"/>
      <c r="EO392" s="94"/>
      <c r="EP392" s="94"/>
      <c r="EQ392" s="94"/>
      <c r="ER392" s="94"/>
      <c r="ES392" s="94"/>
      <c r="ET392" s="94"/>
      <c r="EU392" s="94"/>
      <c r="EV392" s="94"/>
      <c r="EW392" s="94"/>
      <c r="EX392" s="94"/>
      <c r="EY392" s="94"/>
      <c r="EZ392" s="94"/>
      <c r="FA392" s="94"/>
      <c r="FB392" s="94"/>
      <c r="FC392" s="94"/>
      <c r="FD392" s="94"/>
      <c r="FE392" s="94"/>
      <c r="FF392" s="94"/>
      <c r="FG392" s="94"/>
      <c r="FH392" s="94"/>
      <c r="FI392" s="94"/>
      <c r="FJ392" s="94"/>
      <c r="FK392" s="94"/>
      <c r="FL392" s="94"/>
      <c r="FM392" s="94"/>
      <c r="FN392" s="94"/>
      <c r="FO392" s="94"/>
      <c r="FP392" s="94"/>
      <c r="FQ392" s="94"/>
      <c r="FR392" s="94"/>
      <c r="FS392" s="94"/>
      <c r="FT392" s="94"/>
      <c r="FU392" s="94"/>
      <c r="FV392" s="94"/>
      <c r="FW392" s="94"/>
      <c r="FX392" s="94"/>
      <c r="FY392" s="94"/>
      <c r="FZ392" s="94"/>
      <c r="GA392" s="94"/>
      <c r="GB392" s="94"/>
      <c r="GC392" s="94"/>
      <c r="GD392" s="94"/>
      <c r="GE392" s="94"/>
      <c r="GF392" s="94"/>
      <c r="GG392" s="94"/>
      <c r="GH392" s="94"/>
      <c r="GI392" s="94"/>
      <c r="GJ392" s="94"/>
      <c r="GK392" s="94"/>
      <c r="GL392" s="94"/>
      <c r="GM392" s="94"/>
      <c r="GN392" s="94"/>
      <c r="GO392" s="94"/>
      <c r="GP392" s="94"/>
      <c r="GQ392" s="94"/>
      <c r="GR392" s="94"/>
      <c r="GS392" s="94"/>
      <c r="GT392" s="94"/>
      <c r="GU392" s="94"/>
      <c r="GV392" s="94"/>
      <c r="GW392" s="94"/>
      <c r="GX392" s="94"/>
      <c r="GY392" s="94"/>
    </row>
    <row r="393" spans="1:207" ht="15.75">
      <c r="A393" s="106"/>
      <c r="B393" s="94"/>
      <c r="C393" s="94"/>
      <c r="D393" s="94"/>
      <c r="E393" s="94"/>
      <c r="F393" s="96"/>
      <c r="G393" s="94"/>
      <c r="H393" s="94"/>
      <c r="I393" s="94"/>
      <c r="J393" s="94"/>
      <c r="K393" s="94"/>
      <c r="L393" s="94"/>
      <c r="M393" s="94"/>
      <c r="N393" s="94"/>
      <c r="O393" s="94"/>
      <c r="P393" s="94"/>
      <c r="Q393" s="94"/>
      <c r="R393" s="94"/>
      <c r="S393" s="94"/>
      <c r="T393" s="94"/>
      <c r="U393" s="94"/>
      <c r="V393" s="94"/>
      <c r="W393" s="94"/>
      <c r="X393" s="94"/>
      <c r="Y393" s="94"/>
      <c r="Z393" s="94"/>
      <c r="AA393" s="94"/>
      <c r="AB393" s="94"/>
      <c r="AC393" s="94"/>
      <c r="AD393" s="94"/>
      <c r="AE393" s="94"/>
      <c r="AF393" s="94"/>
      <c r="AG393" s="94"/>
      <c r="AH393" s="94"/>
      <c r="AI393" s="94"/>
      <c r="AJ393" s="94"/>
      <c r="AK393" s="94"/>
      <c r="AL393" s="94"/>
      <c r="AM393" s="94"/>
      <c r="AN393" s="94"/>
      <c r="AO393" s="94"/>
      <c r="AP393" s="94"/>
      <c r="AQ393" s="94"/>
      <c r="AR393" s="94"/>
      <c r="AS393" s="94"/>
      <c r="AT393" s="94"/>
      <c r="AU393" s="94"/>
      <c r="AV393" s="94"/>
      <c r="AW393" s="94"/>
      <c r="AX393" s="94"/>
      <c r="AY393" s="94"/>
      <c r="AZ393" s="94"/>
      <c r="BA393" s="94"/>
      <c r="BB393" s="94"/>
      <c r="BC393" s="94"/>
      <c r="BD393" s="94"/>
      <c r="BE393" s="94"/>
      <c r="BF393" s="94"/>
      <c r="BG393" s="94"/>
      <c r="BH393" s="94"/>
      <c r="BI393" s="94"/>
      <c r="BJ393" s="94"/>
      <c r="BK393" s="94"/>
      <c r="BL393" s="94"/>
      <c r="BM393" s="94"/>
      <c r="BN393" s="94"/>
      <c r="BO393" s="94"/>
      <c r="BP393" s="94"/>
      <c r="BQ393" s="94"/>
      <c r="BR393" s="94"/>
      <c r="BS393" s="94"/>
      <c r="BT393" s="94"/>
      <c r="BU393" s="94"/>
      <c r="BV393" s="94"/>
      <c r="BW393" s="94"/>
      <c r="BX393" s="94"/>
      <c r="BY393" s="94"/>
      <c r="BZ393" s="94"/>
      <c r="CA393" s="94"/>
      <c r="CB393" s="94"/>
      <c r="CC393" s="94"/>
      <c r="CD393" s="94"/>
      <c r="CE393" s="94"/>
      <c r="CF393" s="94"/>
      <c r="CG393" s="94"/>
      <c r="CH393" s="94"/>
      <c r="CI393" s="94"/>
      <c r="CJ393" s="94"/>
      <c r="CK393" s="94"/>
      <c r="CL393" s="94"/>
      <c r="CM393" s="94"/>
      <c r="CN393" s="94"/>
      <c r="CO393" s="94"/>
      <c r="CP393" s="94"/>
      <c r="CQ393" s="94"/>
      <c r="CR393" s="94"/>
      <c r="CS393" s="94"/>
      <c r="CT393" s="94"/>
      <c r="CU393" s="94"/>
      <c r="CV393" s="94"/>
      <c r="CW393" s="94"/>
      <c r="CX393" s="94"/>
      <c r="CY393" s="94"/>
      <c r="CZ393" s="94"/>
      <c r="DA393" s="94"/>
      <c r="DB393" s="94"/>
      <c r="DC393" s="94"/>
      <c r="DD393" s="94"/>
      <c r="DE393" s="94"/>
      <c r="DF393" s="94"/>
      <c r="DG393" s="94"/>
      <c r="DH393" s="94"/>
      <c r="DI393" s="94"/>
      <c r="DJ393" s="94"/>
      <c r="DK393" s="94"/>
      <c r="DL393" s="94"/>
      <c r="DM393" s="94"/>
      <c r="DN393" s="94"/>
      <c r="DO393" s="94"/>
      <c r="DP393" s="94"/>
      <c r="DQ393" s="94"/>
      <c r="DR393" s="94"/>
      <c r="DS393" s="94"/>
      <c r="DT393" s="94"/>
      <c r="DU393" s="94"/>
      <c r="DV393" s="94"/>
      <c r="DW393" s="94"/>
      <c r="DX393" s="94"/>
      <c r="DY393" s="94"/>
      <c r="DZ393" s="94"/>
      <c r="EA393" s="94"/>
      <c r="EB393" s="94"/>
      <c r="EC393" s="94"/>
      <c r="ED393" s="94"/>
      <c r="EE393" s="94"/>
      <c r="EF393" s="94"/>
      <c r="EG393" s="94"/>
      <c r="EH393" s="94"/>
      <c r="EI393" s="94"/>
      <c r="EJ393" s="94"/>
      <c r="EK393" s="94"/>
      <c r="EL393" s="94"/>
      <c r="EM393" s="94"/>
      <c r="EN393" s="94"/>
      <c r="EO393" s="94"/>
      <c r="EP393" s="94"/>
      <c r="EQ393" s="94"/>
      <c r="ER393" s="94"/>
      <c r="ES393" s="94"/>
      <c r="ET393" s="94"/>
      <c r="EU393" s="94"/>
      <c r="EV393" s="94"/>
      <c r="EW393" s="94"/>
      <c r="EX393" s="94"/>
      <c r="EY393" s="94"/>
      <c r="EZ393" s="94"/>
      <c r="FA393" s="94"/>
      <c r="FB393" s="94"/>
      <c r="FC393" s="94"/>
      <c r="FD393" s="94"/>
      <c r="FE393" s="94"/>
      <c r="FF393" s="94"/>
      <c r="FG393" s="94"/>
      <c r="FH393" s="94"/>
      <c r="FI393" s="94"/>
      <c r="FJ393" s="94"/>
      <c r="FK393" s="94"/>
      <c r="FL393" s="94"/>
      <c r="FM393" s="94"/>
      <c r="FN393" s="94"/>
      <c r="FO393" s="94"/>
      <c r="FP393" s="94"/>
      <c r="FQ393" s="94"/>
      <c r="FR393" s="94"/>
      <c r="FS393" s="94"/>
      <c r="FT393" s="94"/>
      <c r="FU393" s="94"/>
      <c r="FV393" s="94"/>
      <c r="FW393" s="94"/>
      <c r="FX393" s="94"/>
      <c r="FY393" s="94"/>
      <c r="FZ393" s="94"/>
      <c r="GA393" s="94"/>
      <c r="GB393" s="94"/>
      <c r="GC393" s="94"/>
      <c r="GD393" s="94"/>
      <c r="GE393" s="94"/>
      <c r="GF393" s="94"/>
      <c r="GG393" s="94"/>
      <c r="GH393" s="94"/>
      <c r="GI393" s="94"/>
      <c r="GJ393" s="94"/>
      <c r="GK393" s="94"/>
      <c r="GL393" s="94"/>
      <c r="GM393" s="94"/>
      <c r="GN393" s="94"/>
      <c r="GO393" s="94"/>
      <c r="GP393" s="94"/>
      <c r="GQ393" s="94"/>
      <c r="GR393" s="94"/>
      <c r="GS393" s="94"/>
      <c r="GT393" s="94"/>
      <c r="GU393" s="94"/>
      <c r="GV393" s="94"/>
      <c r="GW393" s="94"/>
      <c r="GX393" s="94"/>
      <c r="GY393" s="94"/>
    </row>
    <row r="394" spans="1:207" ht="15.75">
      <c r="A394" s="106"/>
      <c r="B394" s="94"/>
      <c r="C394" s="94"/>
      <c r="D394" s="94"/>
      <c r="E394" s="94"/>
      <c r="F394" s="96"/>
      <c r="G394" s="94"/>
      <c r="H394" s="94"/>
      <c r="I394" s="94"/>
      <c r="J394" s="94"/>
      <c r="K394" s="94"/>
      <c r="L394" s="94"/>
      <c r="M394" s="94"/>
      <c r="N394" s="94"/>
      <c r="O394" s="94"/>
      <c r="P394" s="94"/>
      <c r="Q394" s="94"/>
      <c r="R394" s="94"/>
      <c r="S394" s="94"/>
      <c r="T394" s="94"/>
      <c r="U394" s="94"/>
      <c r="V394" s="94"/>
      <c r="W394" s="94"/>
      <c r="X394" s="94"/>
      <c r="Y394" s="94"/>
      <c r="Z394" s="94"/>
      <c r="AA394" s="94"/>
      <c r="AB394" s="94"/>
      <c r="AC394" s="94"/>
      <c r="AD394" s="94"/>
      <c r="AE394" s="94"/>
      <c r="AF394" s="94"/>
      <c r="AG394" s="94"/>
      <c r="AH394" s="94"/>
      <c r="AI394" s="94"/>
      <c r="AJ394" s="94"/>
      <c r="AK394" s="94"/>
      <c r="AL394" s="94"/>
      <c r="AM394" s="94"/>
      <c r="AN394" s="94"/>
      <c r="AO394" s="94"/>
      <c r="AP394" s="94"/>
      <c r="AQ394" s="94"/>
      <c r="AR394" s="94"/>
      <c r="AS394" s="94"/>
      <c r="AT394" s="94"/>
      <c r="AU394" s="94"/>
      <c r="AV394" s="94"/>
      <c r="AW394" s="94"/>
      <c r="AX394" s="94"/>
      <c r="AY394" s="94"/>
      <c r="AZ394" s="94"/>
      <c r="BA394" s="94"/>
      <c r="BB394" s="94"/>
      <c r="BC394" s="94"/>
      <c r="BD394" s="94"/>
      <c r="BE394" s="94"/>
      <c r="BF394" s="94"/>
      <c r="BG394" s="94"/>
      <c r="BH394" s="94"/>
      <c r="BI394" s="94"/>
      <c r="BJ394" s="94"/>
      <c r="BK394" s="94"/>
      <c r="BL394" s="94"/>
      <c r="BM394" s="94"/>
      <c r="BN394" s="94"/>
      <c r="BO394" s="94"/>
      <c r="BP394" s="94"/>
      <c r="BQ394" s="94"/>
      <c r="BR394" s="94"/>
      <c r="BS394" s="94"/>
      <c r="BT394" s="94"/>
      <c r="BU394" s="94"/>
      <c r="BV394" s="94"/>
      <c r="BW394" s="94"/>
      <c r="BX394" s="94"/>
      <c r="BY394" s="94"/>
      <c r="BZ394" s="94"/>
      <c r="CA394" s="94"/>
      <c r="CB394" s="94"/>
      <c r="CC394" s="94"/>
      <c r="CD394" s="94"/>
      <c r="CE394" s="94"/>
      <c r="CF394" s="94"/>
      <c r="CG394" s="94"/>
      <c r="CH394" s="94"/>
      <c r="CI394" s="94"/>
      <c r="CJ394" s="94"/>
      <c r="CK394" s="94"/>
      <c r="CL394" s="94"/>
      <c r="CM394" s="94"/>
      <c r="CN394" s="94"/>
      <c r="CO394" s="94"/>
      <c r="CP394" s="94"/>
      <c r="CQ394" s="94"/>
      <c r="CR394" s="94"/>
      <c r="CS394" s="94"/>
      <c r="CT394" s="94"/>
      <c r="CU394" s="94"/>
      <c r="CV394" s="94"/>
      <c r="CW394" s="94"/>
      <c r="CX394" s="94"/>
      <c r="CY394" s="94"/>
      <c r="CZ394" s="94"/>
      <c r="DA394" s="94"/>
      <c r="DB394" s="94"/>
      <c r="DC394" s="94"/>
      <c r="DD394" s="94"/>
      <c r="DE394" s="94"/>
      <c r="DF394" s="94"/>
      <c r="DG394" s="94"/>
      <c r="DH394" s="94"/>
      <c r="DI394" s="94"/>
      <c r="DJ394" s="94"/>
      <c r="DK394" s="94"/>
      <c r="DL394" s="94"/>
      <c r="DM394" s="94"/>
      <c r="DN394" s="94"/>
      <c r="DO394" s="94"/>
      <c r="DP394" s="94"/>
      <c r="DQ394" s="94"/>
      <c r="DR394" s="94"/>
      <c r="DS394" s="94"/>
      <c r="DT394" s="94"/>
      <c r="DU394" s="94"/>
      <c r="DV394" s="94"/>
      <c r="DW394" s="94"/>
      <c r="DX394" s="94"/>
      <c r="DY394" s="94"/>
      <c r="DZ394" s="94"/>
      <c r="EA394" s="94"/>
      <c r="EB394" s="94"/>
      <c r="EC394" s="94"/>
      <c r="ED394" s="94"/>
      <c r="EE394" s="94"/>
      <c r="EF394" s="94"/>
      <c r="EG394" s="94"/>
      <c r="EH394" s="94"/>
      <c r="EI394" s="94"/>
      <c r="EJ394" s="94"/>
      <c r="EK394" s="94"/>
      <c r="EL394" s="94"/>
      <c r="EM394" s="94"/>
      <c r="EN394" s="94"/>
      <c r="EO394" s="94"/>
      <c r="EP394" s="94"/>
      <c r="EQ394" s="94"/>
      <c r="ER394" s="94"/>
      <c r="ES394" s="94"/>
      <c r="ET394" s="94"/>
      <c r="EU394" s="94"/>
      <c r="EV394" s="94"/>
      <c r="EW394" s="94"/>
      <c r="EX394" s="94"/>
      <c r="EY394" s="94"/>
      <c r="EZ394" s="94"/>
      <c r="FA394" s="94"/>
      <c r="FB394" s="94"/>
      <c r="FC394" s="94"/>
      <c r="FD394" s="94"/>
      <c r="FE394" s="94"/>
      <c r="FF394" s="94"/>
      <c r="FG394" s="94"/>
      <c r="FH394" s="94"/>
      <c r="FI394" s="94"/>
      <c r="FJ394" s="94"/>
      <c r="FK394" s="94"/>
      <c r="FL394" s="94"/>
      <c r="FM394" s="94"/>
      <c r="FN394" s="94"/>
      <c r="FO394" s="94"/>
      <c r="FP394" s="94"/>
      <c r="FQ394" s="94"/>
      <c r="FR394" s="94"/>
      <c r="FS394" s="94"/>
      <c r="FT394" s="94"/>
      <c r="FU394" s="94"/>
      <c r="FV394" s="94"/>
      <c r="FW394" s="94"/>
      <c r="FX394" s="94"/>
      <c r="FY394" s="94"/>
      <c r="FZ394" s="94"/>
      <c r="GA394" s="94"/>
      <c r="GB394" s="94"/>
      <c r="GC394" s="94"/>
      <c r="GD394" s="94"/>
      <c r="GE394" s="94"/>
      <c r="GF394" s="94"/>
      <c r="GG394" s="94"/>
      <c r="GH394" s="94"/>
      <c r="GI394" s="94"/>
      <c r="GJ394" s="94"/>
      <c r="GK394" s="94"/>
      <c r="GL394" s="94"/>
      <c r="GM394" s="94"/>
      <c r="GN394" s="94"/>
      <c r="GO394" s="94"/>
      <c r="GP394" s="94"/>
      <c r="GQ394" s="94"/>
      <c r="GR394" s="94"/>
      <c r="GS394" s="94"/>
      <c r="GT394" s="94"/>
      <c r="GU394" s="94"/>
      <c r="GV394" s="94"/>
      <c r="GW394" s="94"/>
      <c r="GX394" s="94"/>
      <c r="GY394" s="94"/>
    </row>
    <row r="395" spans="1:207" ht="15.75">
      <c r="A395" s="106"/>
      <c r="B395" s="94"/>
      <c r="C395" s="94"/>
      <c r="D395" s="94"/>
      <c r="E395" s="94"/>
      <c r="F395" s="96"/>
      <c r="G395" s="94"/>
      <c r="H395" s="94"/>
      <c r="I395" s="94"/>
      <c r="J395" s="94"/>
      <c r="K395" s="94"/>
      <c r="L395" s="94"/>
      <c r="M395" s="94"/>
      <c r="N395" s="94"/>
      <c r="O395" s="94"/>
      <c r="P395" s="94"/>
      <c r="Q395" s="94"/>
      <c r="R395" s="94"/>
      <c r="S395" s="94"/>
      <c r="T395" s="94"/>
      <c r="U395" s="94"/>
      <c r="V395" s="94"/>
      <c r="W395" s="94"/>
      <c r="X395" s="94"/>
      <c r="Y395" s="94"/>
      <c r="Z395" s="94"/>
      <c r="AA395" s="94"/>
      <c r="AB395" s="94"/>
      <c r="AC395" s="94"/>
      <c r="AD395" s="94"/>
      <c r="AE395" s="94"/>
      <c r="AF395" s="94"/>
      <c r="AG395" s="94"/>
      <c r="AH395" s="94"/>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c r="BI395" s="94"/>
      <c r="BJ395" s="94"/>
      <c r="BK395" s="94"/>
      <c r="BL395" s="94"/>
      <c r="BM395" s="94"/>
      <c r="BN395" s="94"/>
      <c r="BO395" s="94"/>
      <c r="BP395" s="94"/>
      <c r="BQ395" s="94"/>
      <c r="BR395" s="94"/>
      <c r="BS395" s="94"/>
      <c r="BT395" s="94"/>
      <c r="BU395" s="94"/>
      <c r="BV395" s="94"/>
      <c r="BW395" s="94"/>
      <c r="BX395" s="94"/>
      <c r="BY395" s="94"/>
      <c r="BZ395" s="94"/>
      <c r="CA395" s="94"/>
      <c r="CB395" s="94"/>
      <c r="CC395" s="94"/>
      <c r="CD395" s="94"/>
      <c r="CE395" s="94"/>
      <c r="CF395" s="94"/>
      <c r="CG395" s="94"/>
      <c r="CH395" s="94"/>
      <c r="CI395" s="94"/>
      <c r="CJ395" s="94"/>
      <c r="CK395" s="94"/>
      <c r="CL395" s="94"/>
      <c r="CM395" s="94"/>
      <c r="CN395" s="94"/>
      <c r="CO395" s="94"/>
      <c r="CP395" s="94"/>
      <c r="CQ395" s="94"/>
      <c r="CR395" s="94"/>
      <c r="CS395" s="94"/>
      <c r="CT395" s="94"/>
      <c r="CU395" s="94"/>
      <c r="CV395" s="94"/>
      <c r="CW395" s="94"/>
      <c r="CX395" s="94"/>
      <c r="CY395" s="94"/>
      <c r="CZ395" s="94"/>
      <c r="DA395" s="94"/>
      <c r="DB395" s="94"/>
      <c r="DC395" s="94"/>
      <c r="DD395" s="94"/>
      <c r="DE395" s="94"/>
      <c r="DF395" s="94"/>
      <c r="DG395" s="94"/>
      <c r="DH395" s="94"/>
      <c r="DI395" s="94"/>
      <c r="DJ395" s="94"/>
      <c r="DK395" s="94"/>
      <c r="DL395" s="94"/>
      <c r="DM395" s="94"/>
      <c r="DN395" s="94"/>
      <c r="DO395" s="94"/>
      <c r="DP395" s="94"/>
      <c r="DQ395" s="94"/>
      <c r="DR395" s="94"/>
      <c r="DS395" s="94"/>
      <c r="DT395" s="94"/>
      <c r="DU395" s="94"/>
      <c r="DV395" s="94"/>
      <c r="DW395" s="94"/>
      <c r="DX395" s="94"/>
      <c r="DY395" s="94"/>
      <c r="DZ395" s="94"/>
      <c r="EA395" s="94"/>
      <c r="EB395" s="94"/>
      <c r="EC395" s="94"/>
      <c r="ED395" s="94"/>
      <c r="EE395" s="94"/>
      <c r="EF395" s="94"/>
      <c r="EG395" s="94"/>
      <c r="EH395" s="94"/>
      <c r="EI395" s="94"/>
      <c r="EJ395" s="94"/>
      <c r="EK395" s="94"/>
      <c r="EL395" s="94"/>
      <c r="EM395" s="94"/>
      <c r="EN395" s="94"/>
      <c r="EO395" s="94"/>
      <c r="EP395" s="94"/>
      <c r="EQ395" s="94"/>
      <c r="ER395" s="94"/>
      <c r="ES395" s="94"/>
      <c r="ET395" s="94"/>
      <c r="EU395" s="94"/>
      <c r="EV395" s="94"/>
      <c r="EW395" s="94"/>
      <c r="EX395" s="94"/>
      <c r="EY395" s="94"/>
      <c r="EZ395" s="94"/>
      <c r="FA395" s="94"/>
      <c r="FB395" s="94"/>
      <c r="FC395" s="94"/>
      <c r="FD395" s="94"/>
      <c r="FE395" s="94"/>
      <c r="FF395" s="94"/>
      <c r="FG395" s="94"/>
      <c r="FH395" s="94"/>
      <c r="FI395" s="94"/>
      <c r="FJ395" s="94"/>
      <c r="FK395" s="94"/>
      <c r="FL395" s="94"/>
      <c r="FM395" s="94"/>
      <c r="FN395" s="94"/>
      <c r="FO395" s="94"/>
      <c r="FP395" s="94"/>
      <c r="FQ395" s="94"/>
      <c r="FR395" s="94"/>
      <c r="FS395" s="94"/>
      <c r="FT395" s="94"/>
      <c r="FU395" s="94"/>
      <c r="FV395" s="94"/>
      <c r="FW395" s="94"/>
      <c r="FX395" s="94"/>
      <c r="FY395" s="94"/>
      <c r="FZ395" s="94"/>
      <c r="GA395" s="94"/>
      <c r="GB395" s="94"/>
      <c r="GC395" s="94"/>
      <c r="GD395" s="94"/>
      <c r="GE395" s="94"/>
      <c r="GF395" s="94"/>
      <c r="GG395" s="94"/>
      <c r="GH395" s="94"/>
      <c r="GI395" s="94"/>
      <c r="GJ395" s="94"/>
      <c r="GK395" s="94"/>
      <c r="GL395" s="94"/>
      <c r="GM395" s="94"/>
      <c r="GN395" s="94"/>
      <c r="GO395" s="94"/>
      <c r="GP395" s="94"/>
      <c r="GQ395" s="94"/>
      <c r="GR395" s="94"/>
      <c r="GS395" s="94"/>
      <c r="GT395" s="94"/>
      <c r="GU395" s="94"/>
      <c r="GV395" s="94"/>
      <c r="GW395" s="94"/>
      <c r="GX395" s="94"/>
      <c r="GY395" s="94"/>
    </row>
    <row r="396" spans="1:207" ht="15.75">
      <c r="A396" s="106"/>
      <c r="B396" s="94"/>
      <c r="C396" s="94"/>
      <c r="D396" s="94"/>
      <c r="E396" s="94"/>
      <c r="F396" s="96"/>
      <c r="G396" s="94"/>
      <c r="H396" s="94"/>
      <c r="I396" s="94"/>
      <c r="J396" s="94"/>
      <c r="K396" s="94"/>
      <c r="L396" s="94"/>
      <c r="M396" s="94"/>
      <c r="N396" s="94"/>
      <c r="O396" s="94"/>
      <c r="P396" s="94"/>
      <c r="Q396" s="94"/>
      <c r="R396" s="94"/>
      <c r="S396" s="94"/>
      <c r="T396" s="94"/>
      <c r="U396" s="94"/>
      <c r="V396" s="94"/>
      <c r="W396" s="94"/>
      <c r="X396" s="94"/>
      <c r="Y396" s="94"/>
      <c r="Z396" s="94"/>
      <c r="AA396" s="94"/>
      <c r="AB396" s="94"/>
      <c r="AC396" s="94"/>
      <c r="AD396" s="94"/>
      <c r="AE396" s="94"/>
      <c r="AF396" s="94"/>
      <c r="AG396" s="94"/>
      <c r="AH396" s="94"/>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c r="BI396" s="94"/>
      <c r="BJ396" s="94"/>
      <c r="BK396" s="94"/>
      <c r="BL396" s="94"/>
      <c r="BM396" s="94"/>
      <c r="BN396" s="94"/>
      <c r="BO396" s="94"/>
      <c r="BP396" s="94"/>
      <c r="BQ396" s="94"/>
      <c r="BR396" s="94"/>
      <c r="BS396" s="94"/>
      <c r="BT396" s="94"/>
      <c r="BU396" s="94"/>
      <c r="BV396" s="94"/>
      <c r="BW396" s="94"/>
      <c r="BX396" s="94"/>
      <c r="BY396" s="94"/>
      <c r="BZ396" s="94"/>
      <c r="CA396" s="94"/>
      <c r="CB396" s="94"/>
      <c r="CC396" s="94"/>
      <c r="CD396" s="94"/>
      <c r="CE396" s="94"/>
      <c r="CF396" s="94"/>
      <c r="CG396" s="94"/>
      <c r="CH396" s="94"/>
      <c r="CI396" s="94"/>
      <c r="CJ396" s="94"/>
      <c r="CK396" s="94"/>
      <c r="CL396" s="94"/>
      <c r="CM396" s="94"/>
      <c r="CN396" s="94"/>
      <c r="CO396" s="94"/>
      <c r="CP396" s="94"/>
      <c r="CQ396" s="94"/>
      <c r="CR396" s="94"/>
      <c r="CS396" s="94"/>
      <c r="CT396" s="94"/>
      <c r="CU396" s="94"/>
      <c r="CV396" s="94"/>
      <c r="CW396" s="94"/>
      <c r="CX396" s="94"/>
      <c r="CY396" s="94"/>
      <c r="CZ396" s="94"/>
      <c r="DA396" s="94"/>
      <c r="DB396" s="94"/>
      <c r="DC396" s="94"/>
      <c r="DD396" s="94"/>
      <c r="DE396" s="94"/>
      <c r="DF396" s="94"/>
      <c r="DG396" s="94"/>
      <c r="DH396" s="94"/>
      <c r="DI396" s="94"/>
      <c r="DJ396" s="94"/>
      <c r="DK396" s="94"/>
      <c r="DL396" s="94"/>
      <c r="DM396" s="94"/>
      <c r="DN396" s="94"/>
      <c r="DO396" s="94"/>
      <c r="DP396" s="94"/>
      <c r="DQ396" s="94"/>
      <c r="DR396" s="94"/>
      <c r="DS396" s="94"/>
      <c r="DT396" s="94"/>
      <c r="DU396" s="94"/>
      <c r="DV396" s="94"/>
      <c r="DW396" s="94"/>
      <c r="DX396" s="94"/>
      <c r="DY396" s="94"/>
      <c r="DZ396" s="94"/>
      <c r="EA396" s="94"/>
      <c r="EB396" s="94"/>
      <c r="EC396" s="94"/>
      <c r="ED396" s="94"/>
      <c r="EE396" s="94"/>
      <c r="EF396" s="94"/>
      <c r="EG396" s="94"/>
      <c r="EH396" s="94"/>
      <c r="EI396" s="94"/>
      <c r="EJ396" s="94"/>
      <c r="EK396" s="94"/>
      <c r="EL396" s="94"/>
      <c r="EM396" s="94"/>
      <c r="EN396" s="94"/>
      <c r="EO396" s="94"/>
      <c r="EP396" s="94"/>
      <c r="EQ396" s="94"/>
      <c r="ER396" s="94"/>
      <c r="ES396" s="94"/>
      <c r="ET396" s="94"/>
      <c r="EU396" s="94"/>
      <c r="EV396" s="94"/>
      <c r="EW396" s="94"/>
      <c r="EX396" s="94"/>
      <c r="EY396" s="94"/>
      <c r="EZ396" s="94"/>
      <c r="FA396" s="94"/>
      <c r="FB396" s="94"/>
      <c r="FC396" s="94"/>
      <c r="FD396" s="94"/>
      <c r="FE396" s="94"/>
      <c r="FF396" s="94"/>
      <c r="FG396" s="94"/>
      <c r="FH396" s="94"/>
      <c r="FI396" s="94"/>
      <c r="FJ396" s="94"/>
      <c r="FK396" s="94"/>
      <c r="FL396" s="94"/>
      <c r="FM396" s="94"/>
      <c r="FN396" s="94"/>
      <c r="FO396" s="94"/>
      <c r="FP396" s="94"/>
      <c r="FQ396" s="94"/>
      <c r="FR396" s="94"/>
      <c r="FS396" s="94"/>
      <c r="FT396" s="94"/>
      <c r="FU396" s="94"/>
      <c r="FV396" s="94"/>
      <c r="FW396" s="94"/>
      <c r="FX396" s="94"/>
      <c r="FY396" s="94"/>
      <c r="FZ396" s="94"/>
      <c r="GA396" s="94"/>
      <c r="GB396" s="94"/>
      <c r="GC396" s="94"/>
      <c r="GD396" s="94"/>
      <c r="GE396" s="94"/>
      <c r="GF396" s="94"/>
      <c r="GG396" s="94"/>
      <c r="GH396" s="94"/>
      <c r="GI396" s="94"/>
      <c r="GJ396" s="94"/>
      <c r="GK396" s="94"/>
      <c r="GL396" s="94"/>
      <c r="GM396" s="94"/>
      <c r="GN396" s="94"/>
      <c r="GO396" s="94"/>
      <c r="GP396" s="94"/>
      <c r="GQ396" s="94"/>
      <c r="GR396" s="94"/>
      <c r="GS396" s="94"/>
      <c r="GT396" s="94"/>
      <c r="GU396" s="94"/>
      <c r="GV396" s="94"/>
      <c r="GW396" s="94"/>
      <c r="GX396" s="94"/>
      <c r="GY396" s="94"/>
    </row>
    <row r="397" spans="1:207" ht="15.75">
      <c r="A397" s="106"/>
      <c r="B397" s="94"/>
      <c r="C397" s="94"/>
      <c r="D397" s="94"/>
      <c r="E397" s="94"/>
      <c r="F397" s="96"/>
      <c r="G397" s="94"/>
      <c r="H397" s="94"/>
      <c r="I397" s="94"/>
      <c r="J397" s="94"/>
      <c r="K397" s="94"/>
      <c r="L397" s="94"/>
      <c r="M397" s="94"/>
      <c r="N397" s="94"/>
      <c r="O397" s="94"/>
      <c r="P397" s="94"/>
      <c r="Q397" s="94"/>
      <c r="R397" s="94"/>
      <c r="S397" s="94"/>
      <c r="T397" s="94"/>
      <c r="U397" s="94"/>
      <c r="V397" s="94"/>
      <c r="W397" s="94"/>
      <c r="X397" s="94"/>
      <c r="Y397" s="94"/>
      <c r="Z397" s="94"/>
      <c r="AA397" s="94"/>
      <c r="AB397" s="94"/>
      <c r="AC397" s="94"/>
      <c r="AD397" s="94"/>
      <c r="AE397" s="94"/>
      <c r="AF397" s="94"/>
      <c r="AG397" s="94"/>
      <c r="AH397" s="94"/>
      <c r="AI397" s="94"/>
      <c r="AJ397" s="94"/>
      <c r="AK397" s="94"/>
      <c r="AL397" s="94"/>
      <c r="AM397" s="94"/>
      <c r="AN397" s="94"/>
      <c r="AO397" s="94"/>
      <c r="AP397" s="94"/>
      <c r="AQ397" s="94"/>
      <c r="AR397" s="94"/>
      <c r="AS397" s="94"/>
      <c r="AT397" s="94"/>
      <c r="AU397" s="94"/>
      <c r="AV397" s="94"/>
      <c r="AW397" s="94"/>
      <c r="AX397" s="94"/>
      <c r="AY397" s="94"/>
      <c r="AZ397" s="94"/>
      <c r="BA397" s="94"/>
      <c r="BB397" s="94"/>
      <c r="BC397" s="94"/>
      <c r="BD397" s="94"/>
      <c r="BE397" s="94"/>
      <c r="BF397" s="94"/>
      <c r="BG397" s="94"/>
      <c r="BH397" s="94"/>
      <c r="BI397" s="94"/>
      <c r="BJ397" s="94"/>
      <c r="BK397" s="94"/>
      <c r="BL397" s="94"/>
      <c r="BM397" s="94"/>
      <c r="BN397" s="94"/>
      <c r="BO397" s="94"/>
      <c r="BP397" s="94"/>
      <c r="BQ397" s="94"/>
      <c r="BR397" s="94"/>
      <c r="BS397" s="94"/>
      <c r="BT397" s="94"/>
      <c r="BU397" s="94"/>
      <c r="BV397" s="94"/>
      <c r="BW397" s="94"/>
      <c r="BX397" s="94"/>
      <c r="BY397" s="94"/>
      <c r="BZ397" s="94"/>
      <c r="CA397" s="94"/>
      <c r="CB397" s="94"/>
      <c r="CC397" s="94"/>
      <c r="CD397" s="94"/>
      <c r="CE397" s="94"/>
      <c r="CF397" s="94"/>
      <c r="CG397" s="94"/>
      <c r="CH397" s="94"/>
      <c r="CI397" s="94"/>
      <c r="CJ397" s="94"/>
      <c r="CK397" s="94"/>
      <c r="CL397" s="94"/>
      <c r="CM397" s="94"/>
      <c r="CN397" s="94"/>
      <c r="CO397" s="94"/>
      <c r="CP397" s="94"/>
      <c r="CQ397" s="94"/>
      <c r="CR397" s="94"/>
      <c r="CS397" s="94"/>
      <c r="CT397" s="94"/>
      <c r="CU397" s="94"/>
      <c r="CV397" s="94"/>
      <c r="CW397" s="94"/>
      <c r="CX397" s="94"/>
      <c r="CY397" s="94"/>
      <c r="CZ397" s="94"/>
      <c r="DA397" s="94"/>
      <c r="DB397" s="94"/>
      <c r="DC397" s="94"/>
      <c r="DD397" s="94"/>
      <c r="DE397" s="94"/>
      <c r="DF397" s="94"/>
      <c r="DG397" s="94"/>
      <c r="DH397" s="94"/>
      <c r="DI397" s="94"/>
      <c r="DJ397" s="94"/>
      <c r="DK397" s="94"/>
      <c r="DL397" s="94"/>
      <c r="DM397" s="94"/>
      <c r="DN397" s="94"/>
      <c r="DO397" s="94"/>
      <c r="DP397" s="94"/>
      <c r="DQ397" s="94"/>
      <c r="DR397" s="94"/>
      <c r="DS397" s="94"/>
      <c r="DT397" s="94"/>
      <c r="DU397" s="94"/>
      <c r="DV397" s="94"/>
      <c r="DW397" s="94"/>
      <c r="DX397" s="94"/>
      <c r="DY397" s="94"/>
      <c r="DZ397" s="94"/>
      <c r="EA397" s="94"/>
      <c r="EB397" s="94"/>
      <c r="EC397" s="94"/>
      <c r="ED397" s="94"/>
      <c r="EE397" s="94"/>
      <c r="EF397" s="94"/>
      <c r="EG397" s="94"/>
      <c r="EH397" s="94"/>
      <c r="EI397" s="94"/>
      <c r="EJ397" s="94"/>
      <c r="EK397" s="94"/>
      <c r="EL397" s="94"/>
      <c r="EM397" s="94"/>
      <c r="EN397" s="94"/>
      <c r="EO397" s="94"/>
      <c r="EP397" s="94"/>
      <c r="EQ397" s="94"/>
      <c r="ER397" s="94"/>
      <c r="ES397" s="94"/>
      <c r="ET397" s="94"/>
      <c r="EU397" s="94"/>
      <c r="EV397" s="94"/>
      <c r="EW397" s="94"/>
      <c r="EX397" s="94"/>
      <c r="EY397" s="94"/>
      <c r="EZ397" s="94"/>
      <c r="FA397" s="94"/>
      <c r="FB397" s="94"/>
      <c r="FC397" s="94"/>
      <c r="FD397" s="94"/>
      <c r="FE397" s="94"/>
      <c r="FF397" s="94"/>
      <c r="FG397" s="94"/>
      <c r="FH397" s="94"/>
      <c r="FI397" s="94"/>
      <c r="FJ397" s="94"/>
      <c r="FK397" s="94"/>
      <c r="FL397" s="94"/>
      <c r="FM397" s="94"/>
      <c r="FN397" s="94"/>
      <c r="FO397" s="94"/>
      <c r="FP397" s="94"/>
      <c r="FQ397" s="94"/>
      <c r="FR397" s="94"/>
      <c r="FS397" s="94"/>
      <c r="FT397" s="94"/>
      <c r="FU397" s="94"/>
      <c r="FV397" s="94"/>
      <c r="FW397" s="94"/>
      <c r="FX397" s="94"/>
      <c r="FY397" s="94"/>
      <c r="FZ397" s="94"/>
      <c r="GA397" s="94"/>
      <c r="GB397" s="94"/>
      <c r="GC397" s="94"/>
      <c r="GD397" s="94"/>
      <c r="GE397" s="94"/>
      <c r="GF397" s="94"/>
      <c r="GG397" s="94"/>
      <c r="GH397" s="94"/>
      <c r="GI397" s="94"/>
      <c r="GJ397" s="94"/>
      <c r="GK397" s="94"/>
      <c r="GL397" s="94"/>
      <c r="GM397" s="94"/>
      <c r="GN397" s="94"/>
      <c r="GO397" s="94"/>
      <c r="GP397" s="94"/>
      <c r="GQ397" s="94"/>
      <c r="GR397" s="94"/>
      <c r="GS397" s="94"/>
      <c r="GT397" s="94"/>
      <c r="GU397" s="94"/>
      <c r="GV397" s="94"/>
      <c r="GW397" s="94"/>
      <c r="GX397" s="94"/>
      <c r="GY397" s="94"/>
    </row>
    <row r="398" spans="1:207" ht="15.75">
      <c r="A398" s="106"/>
      <c r="B398" s="94"/>
      <c r="C398" s="94"/>
      <c r="D398" s="94"/>
      <c r="E398" s="94"/>
      <c r="F398" s="96"/>
      <c r="G398" s="94"/>
      <c r="H398" s="94"/>
      <c r="I398" s="94"/>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c r="BL398" s="94"/>
      <c r="BM398" s="94"/>
      <c r="BN398" s="94"/>
      <c r="BO398" s="94"/>
      <c r="BP398" s="94"/>
      <c r="BQ398" s="94"/>
      <c r="BR398" s="94"/>
      <c r="BS398" s="94"/>
      <c r="BT398" s="94"/>
      <c r="BU398" s="94"/>
      <c r="BV398" s="94"/>
      <c r="BW398" s="94"/>
      <c r="BX398" s="94"/>
      <c r="BY398" s="94"/>
      <c r="BZ398" s="94"/>
      <c r="CA398" s="94"/>
      <c r="CB398" s="94"/>
      <c r="CC398" s="94"/>
      <c r="CD398" s="94"/>
      <c r="CE398" s="94"/>
      <c r="CF398" s="94"/>
      <c r="CG398" s="94"/>
      <c r="CH398" s="94"/>
      <c r="CI398" s="94"/>
      <c r="CJ398" s="94"/>
      <c r="CK398" s="94"/>
      <c r="CL398" s="94"/>
      <c r="CM398" s="94"/>
      <c r="CN398" s="94"/>
      <c r="CO398" s="94"/>
      <c r="CP398" s="94"/>
      <c r="CQ398" s="94"/>
      <c r="CR398" s="94"/>
      <c r="CS398" s="94"/>
      <c r="CT398" s="94"/>
      <c r="CU398" s="94"/>
      <c r="CV398" s="94"/>
      <c r="CW398" s="94"/>
      <c r="CX398" s="94"/>
      <c r="CY398" s="94"/>
      <c r="CZ398" s="94"/>
      <c r="DA398" s="94"/>
      <c r="DB398" s="94"/>
      <c r="DC398" s="94"/>
      <c r="DD398" s="94"/>
      <c r="DE398" s="94"/>
      <c r="DF398" s="94"/>
      <c r="DG398" s="94"/>
      <c r="DH398" s="94"/>
      <c r="DI398" s="94"/>
      <c r="DJ398" s="94"/>
      <c r="DK398" s="94"/>
      <c r="DL398" s="94"/>
      <c r="DM398" s="94"/>
      <c r="DN398" s="94"/>
      <c r="DO398" s="94"/>
      <c r="DP398" s="94"/>
      <c r="DQ398" s="94"/>
      <c r="DR398" s="94"/>
      <c r="DS398" s="94"/>
      <c r="DT398" s="94"/>
      <c r="DU398" s="94"/>
      <c r="DV398" s="94"/>
      <c r="DW398" s="94"/>
      <c r="DX398" s="94"/>
      <c r="DY398" s="94"/>
      <c r="DZ398" s="94"/>
      <c r="EA398" s="94"/>
      <c r="EB398" s="94"/>
      <c r="EC398" s="94"/>
      <c r="ED398" s="94"/>
      <c r="EE398" s="94"/>
      <c r="EF398" s="94"/>
      <c r="EG398" s="94"/>
      <c r="EH398" s="94"/>
      <c r="EI398" s="94"/>
      <c r="EJ398" s="94"/>
      <c r="EK398" s="94"/>
      <c r="EL398" s="94"/>
      <c r="EM398" s="94"/>
      <c r="EN398" s="94"/>
      <c r="EO398" s="94"/>
      <c r="EP398" s="94"/>
      <c r="EQ398" s="94"/>
      <c r="ER398" s="94"/>
      <c r="ES398" s="94"/>
      <c r="ET398" s="94"/>
      <c r="EU398" s="94"/>
      <c r="EV398" s="94"/>
      <c r="EW398" s="94"/>
      <c r="EX398" s="94"/>
      <c r="EY398" s="94"/>
      <c r="EZ398" s="94"/>
      <c r="FA398" s="94"/>
      <c r="FB398" s="94"/>
      <c r="FC398" s="94"/>
      <c r="FD398" s="94"/>
      <c r="FE398" s="94"/>
      <c r="FF398" s="94"/>
      <c r="FG398" s="94"/>
      <c r="FH398" s="94"/>
      <c r="FI398" s="94"/>
      <c r="FJ398" s="94"/>
      <c r="FK398" s="94"/>
      <c r="FL398" s="94"/>
      <c r="FM398" s="94"/>
      <c r="FN398" s="94"/>
      <c r="FO398" s="94"/>
      <c r="FP398" s="94"/>
      <c r="FQ398" s="94"/>
      <c r="FR398" s="94"/>
      <c r="FS398" s="94"/>
      <c r="FT398" s="94"/>
      <c r="FU398" s="94"/>
      <c r="FV398" s="94"/>
      <c r="FW398" s="94"/>
      <c r="FX398" s="94"/>
      <c r="FY398" s="94"/>
      <c r="FZ398" s="94"/>
      <c r="GA398" s="94"/>
      <c r="GB398" s="94"/>
      <c r="GC398" s="94"/>
      <c r="GD398" s="94"/>
      <c r="GE398" s="94"/>
      <c r="GF398" s="94"/>
      <c r="GG398" s="94"/>
      <c r="GH398" s="94"/>
      <c r="GI398" s="94"/>
      <c r="GJ398" s="94"/>
      <c r="GK398" s="94"/>
      <c r="GL398" s="94"/>
      <c r="GM398" s="94"/>
      <c r="GN398" s="94"/>
      <c r="GO398" s="94"/>
      <c r="GP398" s="94"/>
      <c r="GQ398" s="94"/>
      <c r="GR398" s="94"/>
      <c r="GS398" s="94"/>
      <c r="GT398" s="94"/>
      <c r="GU398" s="94"/>
      <c r="GV398" s="94"/>
      <c r="GW398" s="94"/>
      <c r="GX398" s="94"/>
      <c r="GY398" s="94"/>
    </row>
    <row r="399" spans="1:207" ht="15.75">
      <c r="A399" s="106"/>
      <c r="B399" s="94"/>
      <c r="C399" s="94"/>
      <c r="D399" s="94"/>
      <c r="E399" s="94"/>
      <c r="F399" s="96"/>
      <c r="G399" s="94"/>
      <c r="H399" s="94"/>
      <c r="I399" s="94"/>
      <c r="J399" s="94"/>
      <c r="K399" s="94"/>
      <c r="L399" s="94"/>
      <c r="M399" s="94"/>
      <c r="N399" s="94"/>
      <c r="O399" s="94"/>
      <c r="P399" s="94"/>
      <c r="Q399" s="94"/>
      <c r="R399" s="94"/>
      <c r="S399" s="94"/>
      <c r="T399" s="94"/>
      <c r="U399" s="94"/>
      <c r="V399" s="94"/>
      <c r="W399" s="94"/>
      <c r="X399" s="94"/>
      <c r="Y399" s="94"/>
      <c r="Z399" s="94"/>
      <c r="AA399" s="94"/>
      <c r="AB399" s="94"/>
      <c r="AC399" s="94"/>
      <c r="AD399" s="94"/>
      <c r="AE399" s="94"/>
      <c r="AF399" s="94"/>
      <c r="AG399" s="94"/>
      <c r="AH399" s="94"/>
      <c r="AI399" s="94"/>
      <c r="AJ399" s="94"/>
      <c r="AK399" s="94"/>
      <c r="AL399" s="94"/>
      <c r="AM399" s="94"/>
      <c r="AN399" s="94"/>
      <c r="AO399" s="94"/>
      <c r="AP399" s="94"/>
      <c r="AQ399" s="94"/>
      <c r="AR399" s="94"/>
      <c r="AS399" s="94"/>
      <c r="AT399" s="94"/>
      <c r="AU399" s="94"/>
      <c r="AV399" s="94"/>
      <c r="AW399" s="94"/>
      <c r="AX399" s="94"/>
      <c r="AY399" s="94"/>
      <c r="AZ399" s="94"/>
      <c r="BA399" s="94"/>
      <c r="BB399" s="94"/>
      <c r="BC399" s="94"/>
      <c r="BD399" s="94"/>
      <c r="BE399" s="94"/>
      <c r="BF399" s="94"/>
      <c r="BG399" s="94"/>
      <c r="BH399" s="94"/>
      <c r="BI399" s="94"/>
      <c r="BJ399" s="94"/>
      <c r="BK399" s="94"/>
      <c r="BL399" s="94"/>
      <c r="BM399" s="94"/>
      <c r="BN399" s="94"/>
      <c r="BO399" s="94"/>
      <c r="BP399" s="94"/>
      <c r="BQ399" s="94"/>
      <c r="BR399" s="94"/>
      <c r="BS399" s="94"/>
      <c r="BT399" s="94"/>
      <c r="BU399" s="94"/>
      <c r="BV399" s="94"/>
      <c r="BW399" s="94"/>
      <c r="BX399" s="94"/>
      <c r="BY399" s="94"/>
      <c r="BZ399" s="94"/>
      <c r="CA399" s="94"/>
      <c r="CB399" s="94"/>
      <c r="CC399" s="94"/>
      <c r="CD399" s="94"/>
      <c r="CE399" s="94"/>
      <c r="CF399" s="94"/>
      <c r="CG399" s="94"/>
      <c r="CH399" s="94"/>
      <c r="CI399" s="94"/>
      <c r="CJ399" s="94"/>
      <c r="CK399" s="94"/>
      <c r="CL399" s="94"/>
      <c r="CM399" s="94"/>
      <c r="CN399" s="94"/>
      <c r="CO399" s="94"/>
      <c r="CP399" s="94"/>
      <c r="CQ399" s="94"/>
      <c r="CR399" s="94"/>
      <c r="CS399" s="94"/>
      <c r="CT399" s="94"/>
      <c r="CU399" s="94"/>
      <c r="CV399" s="94"/>
      <c r="CW399" s="94"/>
      <c r="CX399" s="94"/>
      <c r="CY399" s="94"/>
      <c r="CZ399" s="94"/>
      <c r="DA399" s="94"/>
      <c r="DB399" s="94"/>
      <c r="DC399" s="94"/>
      <c r="DD399" s="94"/>
      <c r="DE399" s="94"/>
      <c r="DF399" s="94"/>
      <c r="DG399" s="94"/>
      <c r="DH399" s="94"/>
      <c r="DI399" s="94"/>
      <c r="DJ399" s="94"/>
      <c r="DK399" s="94"/>
      <c r="DL399" s="94"/>
      <c r="DM399" s="94"/>
      <c r="DN399" s="94"/>
      <c r="DO399" s="94"/>
      <c r="DP399" s="94"/>
      <c r="DQ399" s="94"/>
      <c r="DR399" s="94"/>
      <c r="DS399" s="94"/>
      <c r="DT399" s="94"/>
      <c r="DU399" s="94"/>
      <c r="DV399" s="94"/>
      <c r="DW399" s="94"/>
      <c r="DX399" s="94"/>
      <c r="DY399" s="94"/>
      <c r="DZ399" s="94"/>
      <c r="EA399" s="94"/>
      <c r="EB399" s="94"/>
      <c r="EC399" s="94"/>
      <c r="ED399" s="94"/>
      <c r="EE399" s="94"/>
      <c r="EF399" s="94"/>
      <c r="EG399" s="94"/>
      <c r="EH399" s="94"/>
      <c r="EI399" s="94"/>
      <c r="EJ399" s="94"/>
      <c r="EK399" s="94"/>
      <c r="EL399" s="94"/>
      <c r="EM399" s="94"/>
      <c r="EN399" s="94"/>
      <c r="EO399" s="94"/>
      <c r="EP399" s="94"/>
      <c r="EQ399" s="94"/>
      <c r="ER399" s="94"/>
      <c r="ES399" s="94"/>
      <c r="ET399" s="94"/>
      <c r="EU399" s="94"/>
      <c r="EV399" s="94"/>
      <c r="EW399" s="94"/>
      <c r="EX399" s="94"/>
      <c r="EY399" s="94"/>
      <c r="EZ399" s="94"/>
      <c r="FA399" s="94"/>
      <c r="FB399" s="94"/>
      <c r="FC399" s="94"/>
      <c r="FD399" s="94"/>
      <c r="FE399" s="94"/>
      <c r="FF399" s="94"/>
      <c r="FG399" s="94"/>
      <c r="FH399" s="94"/>
      <c r="FI399" s="94"/>
      <c r="FJ399" s="94"/>
      <c r="FK399" s="94"/>
      <c r="FL399" s="94"/>
      <c r="FM399" s="94"/>
      <c r="FN399" s="94"/>
      <c r="FO399" s="94"/>
      <c r="FP399" s="94"/>
      <c r="FQ399" s="94"/>
      <c r="FR399" s="94"/>
      <c r="FS399" s="94"/>
      <c r="FT399" s="94"/>
      <c r="FU399" s="94"/>
      <c r="FV399" s="94"/>
      <c r="FW399" s="94"/>
      <c r="FX399" s="94"/>
      <c r="FY399" s="94"/>
      <c r="FZ399" s="94"/>
      <c r="GA399" s="94"/>
      <c r="GB399" s="94"/>
      <c r="GC399" s="94"/>
      <c r="GD399" s="94"/>
      <c r="GE399" s="94"/>
      <c r="GF399" s="94"/>
      <c r="GG399" s="94"/>
      <c r="GH399" s="94"/>
      <c r="GI399" s="94"/>
      <c r="GJ399" s="94"/>
      <c r="GK399" s="94"/>
      <c r="GL399" s="94"/>
      <c r="GM399" s="94"/>
      <c r="GN399" s="94"/>
      <c r="GO399" s="94"/>
      <c r="GP399" s="94"/>
      <c r="GQ399" s="94"/>
      <c r="GR399" s="94"/>
      <c r="GS399" s="94"/>
      <c r="GT399" s="94"/>
      <c r="GU399" s="94"/>
      <c r="GV399" s="94"/>
      <c r="GW399" s="94"/>
      <c r="GX399" s="94"/>
      <c r="GY399" s="94"/>
    </row>
    <row r="400" spans="1:207" ht="15.75">
      <c r="A400" s="106"/>
      <c r="B400" s="94"/>
      <c r="C400" s="94"/>
      <c r="D400" s="94"/>
      <c r="E400" s="94"/>
      <c r="F400" s="96"/>
      <c r="G400" s="94"/>
      <c r="H400" s="94"/>
      <c r="I400" s="94"/>
      <c r="J400" s="94"/>
      <c r="K400" s="94"/>
      <c r="L400" s="94"/>
      <c r="M400" s="94"/>
      <c r="N400" s="94"/>
      <c r="O400" s="94"/>
      <c r="P400" s="94"/>
      <c r="Q400" s="94"/>
      <c r="R400" s="94"/>
      <c r="S400" s="94"/>
      <c r="T400" s="94"/>
      <c r="U400" s="94"/>
      <c r="V400" s="94"/>
      <c r="W400" s="94"/>
      <c r="X400" s="94"/>
      <c r="Y400" s="94"/>
      <c r="Z400" s="94"/>
      <c r="AA400" s="94"/>
      <c r="AB400" s="94"/>
      <c r="AC400" s="94"/>
      <c r="AD400" s="94"/>
      <c r="AE400" s="94"/>
      <c r="AF400" s="94"/>
      <c r="AG400" s="94"/>
      <c r="AH400" s="94"/>
      <c r="AI400" s="94"/>
      <c r="AJ400" s="94"/>
      <c r="AK400" s="94"/>
      <c r="AL400" s="94"/>
      <c r="AM400" s="94"/>
      <c r="AN400" s="94"/>
      <c r="AO400" s="94"/>
      <c r="AP400" s="94"/>
      <c r="AQ400" s="94"/>
      <c r="AR400" s="94"/>
      <c r="AS400" s="94"/>
      <c r="AT400" s="94"/>
      <c r="AU400" s="94"/>
      <c r="AV400" s="94"/>
      <c r="AW400" s="94"/>
      <c r="AX400" s="94"/>
      <c r="AY400" s="94"/>
      <c r="AZ400" s="94"/>
      <c r="BA400" s="94"/>
      <c r="BB400" s="94"/>
      <c r="BC400" s="94"/>
      <c r="BD400" s="94"/>
      <c r="BE400" s="94"/>
      <c r="BF400" s="94"/>
      <c r="BG400" s="94"/>
      <c r="BH400" s="94"/>
      <c r="BI400" s="94"/>
      <c r="BJ400" s="94"/>
      <c r="BK400" s="94"/>
      <c r="BL400" s="94"/>
      <c r="BM400" s="94"/>
      <c r="BN400" s="94"/>
      <c r="BO400" s="94"/>
      <c r="BP400" s="94"/>
      <c r="BQ400" s="94"/>
      <c r="BR400" s="94"/>
      <c r="BS400" s="94"/>
      <c r="BT400" s="94"/>
      <c r="BU400" s="94"/>
      <c r="BV400" s="94"/>
      <c r="BW400" s="94"/>
      <c r="BX400" s="94"/>
      <c r="BY400" s="94"/>
      <c r="BZ400" s="94"/>
      <c r="CA400" s="94"/>
      <c r="CB400" s="94"/>
      <c r="CC400" s="94"/>
      <c r="CD400" s="94"/>
      <c r="CE400" s="94"/>
      <c r="CF400" s="94"/>
      <c r="CG400" s="94"/>
      <c r="CH400" s="94"/>
      <c r="CI400" s="94"/>
      <c r="CJ400" s="94"/>
      <c r="CK400" s="94"/>
      <c r="CL400" s="94"/>
      <c r="CM400" s="94"/>
      <c r="CN400" s="94"/>
      <c r="CO400" s="94"/>
      <c r="CP400" s="94"/>
      <c r="CQ400" s="94"/>
      <c r="CR400" s="94"/>
      <c r="CS400" s="94"/>
      <c r="CT400" s="94"/>
      <c r="CU400" s="94"/>
      <c r="CV400" s="94"/>
      <c r="CW400" s="94"/>
      <c r="CX400" s="94"/>
      <c r="CY400" s="94"/>
      <c r="CZ400" s="94"/>
      <c r="DA400" s="94"/>
      <c r="DB400" s="94"/>
      <c r="DC400" s="94"/>
      <c r="DD400" s="94"/>
      <c r="DE400" s="94"/>
      <c r="DF400" s="94"/>
      <c r="DG400" s="94"/>
      <c r="DH400" s="94"/>
      <c r="DI400" s="94"/>
      <c r="DJ400" s="94"/>
      <c r="DK400" s="94"/>
      <c r="DL400" s="94"/>
      <c r="DM400" s="94"/>
      <c r="DN400" s="94"/>
      <c r="DO400" s="94"/>
      <c r="DP400" s="94"/>
      <c r="DQ400" s="94"/>
      <c r="DR400" s="94"/>
      <c r="DS400" s="94"/>
      <c r="DT400" s="94"/>
      <c r="DU400" s="94"/>
      <c r="DV400" s="94"/>
      <c r="DW400" s="94"/>
      <c r="DX400" s="94"/>
      <c r="DY400" s="94"/>
      <c r="DZ400" s="94"/>
      <c r="EA400" s="94"/>
      <c r="EB400" s="94"/>
      <c r="EC400" s="94"/>
      <c r="ED400" s="94"/>
      <c r="EE400" s="94"/>
      <c r="EF400" s="94"/>
      <c r="EG400" s="94"/>
      <c r="EH400" s="94"/>
      <c r="EI400" s="94"/>
      <c r="EJ400" s="94"/>
      <c r="EK400" s="94"/>
      <c r="EL400" s="94"/>
      <c r="EM400" s="94"/>
      <c r="EN400" s="94"/>
      <c r="EO400" s="94"/>
      <c r="EP400" s="94"/>
      <c r="EQ400" s="94"/>
      <c r="ER400" s="94"/>
      <c r="ES400" s="94"/>
      <c r="ET400" s="94"/>
      <c r="EU400" s="94"/>
      <c r="EV400" s="94"/>
      <c r="EW400" s="94"/>
      <c r="EX400" s="94"/>
      <c r="EY400" s="94"/>
      <c r="EZ400" s="94"/>
      <c r="FA400" s="94"/>
      <c r="FB400" s="94"/>
      <c r="FC400" s="94"/>
      <c r="FD400" s="94"/>
      <c r="FE400" s="94"/>
      <c r="FF400" s="94"/>
      <c r="FG400" s="94"/>
      <c r="FH400" s="94"/>
      <c r="FI400" s="94"/>
      <c r="FJ400" s="94"/>
      <c r="FK400" s="94"/>
      <c r="FL400" s="94"/>
      <c r="FM400" s="94"/>
      <c r="FN400" s="94"/>
      <c r="FO400" s="94"/>
      <c r="FP400" s="94"/>
      <c r="FQ400" s="94"/>
      <c r="FR400" s="94"/>
      <c r="FS400" s="94"/>
      <c r="FT400" s="94"/>
      <c r="FU400" s="94"/>
      <c r="FV400" s="94"/>
      <c r="FW400" s="94"/>
      <c r="FX400" s="94"/>
      <c r="FY400" s="94"/>
      <c r="FZ400" s="94"/>
      <c r="GA400" s="94"/>
      <c r="GB400" s="94"/>
      <c r="GC400" s="94"/>
      <c r="GD400" s="94"/>
      <c r="GE400" s="94"/>
      <c r="GF400" s="94"/>
      <c r="GG400" s="94"/>
      <c r="GH400" s="94"/>
      <c r="GI400" s="94"/>
      <c r="GJ400" s="94"/>
      <c r="GK400" s="94"/>
      <c r="GL400" s="94"/>
      <c r="GM400" s="94"/>
      <c r="GN400" s="94"/>
      <c r="GO400" s="94"/>
      <c r="GP400" s="94"/>
      <c r="GQ400" s="94"/>
      <c r="GR400" s="94"/>
      <c r="GS400" s="94"/>
      <c r="GT400" s="94"/>
      <c r="GU400" s="94"/>
      <c r="GV400" s="94"/>
      <c r="GW400" s="94"/>
      <c r="GX400" s="94"/>
      <c r="GY400" s="94"/>
    </row>
    <row r="401" spans="1:207" ht="15.75">
      <c r="A401" s="106"/>
      <c r="B401" s="94"/>
      <c r="C401" s="94"/>
      <c r="D401" s="94"/>
      <c r="E401" s="94"/>
      <c r="F401" s="96"/>
      <c r="G401" s="94"/>
      <c r="H401" s="94"/>
      <c r="I401" s="94"/>
      <c r="J401" s="94"/>
      <c r="K401" s="94"/>
      <c r="L401" s="94"/>
      <c r="M401" s="94"/>
      <c r="N401" s="94"/>
      <c r="O401" s="94"/>
      <c r="P401" s="94"/>
      <c r="Q401" s="94"/>
      <c r="R401" s="94"/>
      <c r="S401" s="94"/>
      <c r="T401" s="94"/>
      <c r="U401" s="94"/>
      <c r="V401" s="94"/>
      <c r="W401" s="94"/>
      <c r="X401" s="94"/>
      <c r="Y401" s="94"/>
      <c r="Z401" s="94"/>
      <c r="AA401" s="94"/>
      <c r="AB401" s="94"/>
      <c r="AC401" s="94"/>
      <c r="AD401" s="94"/>
      <c r="AE401" s="94"/>
      <c r="AF401" s="94"/>
      <c r="AG401" s="94"/>
      <c r="AH401" s="94"/>
      <c r="AI401" s="94"/>
      <c r="AJ401" s="94"/>
      <c r="AK401" s="94"/>
      <c r="AL401" s="94"/>
      <c r="AM401" s="94"/>
      <c r="AN401" s="94"/>
      <c r="AO401" s="94"/>
      <c r="AP401" s="94"/>
      <c r="AQ401" s="94"/>
      <c r="AR401" s="94"/>
      <c r="AS401" s="94"/>
      <c r="AT401" s="94"/>
      <c r="AU401" s="94"/>
      <c r="AV401" s="94"/>
      <c r="AW401" s="94"/>
      <c r="AX401" s="94"/>
      <c r="AY401" s="94"/>
      <c r="AZ401" s="94"/>
      <c r="BA401" s="94"/>
      <c r="BB401" s="94"/>
      <c r="BC401" s="94"/>
      <c r="BD401" s="94"/>
      <c r="BE401" s="94"/>
      <c r="BF401" s="94"/>
      <c r="BG401" s="94"/>
      <c r="BH401" s="94"/>
      <c r="BI401" s="94"/>
      <c r="BJ401" s="94"/>
      <c r="BK401" s="94"/>
      <c r="BL401" s="94"/>
      <c r="BM401" s="94"/>
      <c r="BN401" s="94"/>
      <c r="BO401" s="94"/>
      <c r="BP401" s="94"/>
      <c r="BQ401" s="94"/>
      <c r="BR401" s="94"/>
      <c r="BS401" s="94"/>
      <c r="BT401" s="94"/>
      <c r="BU401" s="94"/>
      <c r="BV401" s="94"/>
      <c r="BW401" s="94"/>
      <c r="BX401" s="94"/>
      <c r="BY401" s="94"/>
      <c r="BZ401" s="94"/>
      <c r="CA401" s="94"/>
      <c r="CB401" s="94"/>
      <c r="CC401" s="94"/>
      <c r="CD401" s="94"/>
      <c r="CE401" s="94"/>
      <c r="CF401" s="94"/>
      <c r="CG401" s="94"/>
      <c r="CH401" s="94"/>
      <c r="CI401" s="94"/>
      <c r="CJ401" s="94"/>
      <c r="CK401" s="94"/>
      <c r="CL401" s="94"/>
      <c r="CM401" s="94"/>
      <c r="CN401" s="94"/>
      <c r="CO401" s="94"/>
      <c r="CP401" s="94"/>
      <c r="CQ401" s="94"/>
      <c r="CR401" s="94"/>
      <c r="CS401" s="94"/>
      <c r="CT401" s="94"/>
      <c r="CU401" s="94"/>
      <c r="CV401" s="94"/>
      <c r="CW401" s="94"/>
      <c r="CX401" s="94"/>
      <c r="CY401" s="94"/>
      <c r="CZ401" s="94"/>
      <c r="DA401" s="94"/>
      <c r="DB401" s="94"/>
      <c r="DC401" s="94"/>
      <c r="DD401" s="94"/>
      <c r="DE401" s="94"/>
      <c r="DF401" s="94"/>
      <c r="DG401" s="94"/>
      <c r="DH401" s="94"/>
      <c r="DI401" s="94"/>
      <c r="DJ401" s="94"/>
      <c r="DK401" s="94"/>
      <c r="DL401" s="94"/>
      <c r="DM401" s="94"/>
      <c r="DN401" s="94"/>
      <c r="DO401" s="94"/>
      <c r="DP401" s="94"/>
      <c r="DQ401" s="94"/>
      <c r="DR401" s="94"/>
      <c r="DS401" s="94"/>
      <c r="DT401" s="94"/>
      <c r="DU401" s="94"/>
      <c r="DV401" s="94"/>
      <c r="DW401" s="94"/>
      <c r="DX401" s="94"/>
      <c r="DY401" s="94"/>
      <c r="DZ401" s="94"/>
      <c r="EA401" s="94"/>
      <c r="EB401" s="94"/>
      <c r="EC401" s="94"/>
      <c r="ED401" s="94"/>
      <c r="EE401" s="94"/>
      <c r="EF401" s="94"/>
      <c r="EG401" s="94"/>
      <c r="EH401" s="94"/>
      <c r="EI401" s="94"/>
      <c r="EJ401" s="94"/>
      <c r="EK401" s="94"/>
      <c r="EL401" s="94"/>
      <c r="EM401" s="94"/>
      <c r="EN401" s="94"/>
      <c r="EO401" s="94"/>
      <c r="EP401" s="94"/>
      <c r="EQ401" s="94"/>
      <c r="ER401" s="94"/>
      <c r="ES401" s="94"/>
      <c r="ET401" s="94"/>
      <c r="EU401" s="94"/>
      <c r="EV401" s="94"/>
      <c r="EW401" s="94"/>
      <c r="EX401" s="94"/>
      <c r="EY401" s="94"/>
      <c r="EZ401" s="94"/>
      <c r="FA401" s="94"/>
      <c r="FB401" s="94"/>
      <c r="FC401" s="94"/>
      <c r="FD401" s="94"/>
      <c r="FE401" s="94"/>
      <c r="FF401" s="94"/>
      <c r="FG401" s="94"/>
      <c r="FH401" s="94"/>
      <c r="FI401" s="94"/>
      <c r="FJ401" s="94"/>
      <c r="FK401" s="94"/>
      <c r="FL401" s="94"/>
      <c r="FM401" s="94"/>
      <c r="FN401" s="94"/>
      <c r="FO401" s="94"/>
      <c r="FP401" s="94"/>
      <c r="FQ401" s="94"/>
      <c r="FR401" s="94"/>
      <c r="FS401" s="94"/>
      <c r="FT401" s="94"/>
      <c r="FU401" s="94"/>
      <c r="FV401" s="94"/>
      <c r="FW401" s="94"/>
      <c r="FX401" s="94"/>
      <c r="FY401" s="94"/>
      <c r="FZ401" s="94"/>
      <c r="GA401" s="94"/>
      <c r="GB401" s="94"/>
      <c r="GC401" s="94"/>
      <c r="GD401" s="94"/>
      <c r="GE401" s="94"/>
      <c r="GF401" s="94"/>
      <c r="GG401" s="94"/>
      <c r="GH401" s="94"/>
      <c r="GI401" s="94"/>
      <c r="GJ401" s="94"/>
      <c r="GK401" s="94"/>
      <c r="GL401" s="94"/>
      <c r="GM401" s="94"/>
      <c r="GN401" s="94"/>
      <c r="GO401" s="94"/>
      <c r="GP401" s="94"/>
      <c r="GQ401" s="94"/>
      <c r="GR401" s="94"/>
      <c r="GS401" s="94"/>
      <c r="GT401" s="94"/>
      <c r="GU401" s="94"/>
      <c r="GV401" s="94"/>
      <c r="GW401" s="94"/>
      <c r="GX401" s="94"/>
      <c r="GY401" s="94"/>
    </row>
    <row r="402" spans="1:207" ht="15.75">
      <c r="A402" s="106"/>
      <c r="B402" s="94"/>
      <c r="C402" s="94"/>
      <c r="D402" s="94"/>
      <c r="E402" s="94"/>
      <c r="F402" s="96"/>
      <c r="G402" s="94"/>
      <c r="H402" s="94"/>
      <c r="I402" s="94"/>
      <c r="J402" s="94"/>
      <c r="K402" s="94"/>
      <c r="L402" s="94"/>
      <c r="M402" s="94"/>
      <c r="N402" s="94"/>
      <c r="O402" s="94"/>
      <c r="P402" s="94"/>
      <c r="Q402" s="94"/>
      <c r="R402" s="94"/>
      <c r="S402" s="94"/>
      <c r="T402" s="94"/>
      <c r="U402" s="94"/>
      <c r="V402" s="94"/>
      <c r="W402" s="94"/>
      <c r="X402" s="94"/>
      <c r="Y402" s="94"/>
      <c r="Z402" s="94"/>
      <c r="AA402" s="94"/>
      <c r="AB402" s="94"/>
      <c r="AC402" s="94"/>
      <c r="AD402" s="94"/>
      <c r="AE402" s="94"/>
      <c r="AF402" s="94"/>
      <c r="AG402" s="94"/>
      <c r="AH402" s="94"/>
      <c r="AI402" s="94"/>
      <c r="AJ402" s="94"/>
      <c r="AK402" s="94"/>
      <c r="AL402" s="94"/>
      <c r="AM402" s="94"/>
      <c r="AN402" s="94"/>
      <c r="AO402" s="94"/>
      <c r="AP402" s="94"/>
      <c r="AQ402" s="94"/>
      <c r="AR402" s="94"/>
      <c r="AS402" s="94"/>
      <c r="AT402" s="94"/>
      <c r="AU402" s="94"/>
      <c r="AV402" s="94"/>
      <c r="AW402" s="94"/>
      <c r="AX402" s="94"/>
      <c r="AY402" s="94"/>
      <c r="AZ402" s="94"/>
      <c r="BA402" s="94"/>
      <c r="BB402" s="94"/>
      <c r="BC402" s="94"/>
      <c r="BD402" s="94"/>
      <c r="BE402" s="94"/>
      <c r="BF402" s="94"/>
      <c r="BG402" s="94"/>
      <c r="BH402" s="94"/>
      <c r="BI402" s="94"/>
      <c r="BJ402" s="94"/>
      <c r="BK402" s="94"/>
      <c r="BL402" s="94"/>
      <c r="BM402" s="94"/>
      <c r="BN402" s="94"/>
      <c r="BO402" s="94"/>
      <c r="BP402" s="94"/>
      <c r="BQ402" s="94"/>
      <c r="BR402" s="94"/>
      <c r="BS402" s="94"/>
      <c r="BT402" s="94"/>
      <c r="BU402" s="94"/>
      <c r="BV402" s="94"/>
      <c r="BW402" s="94"/>
      <c r="BX402" s="94"/>
      <c r="BY402" s="94"/>
      <c r="BZ402" s="94"/>
      <c r="CA402" s="94"/>
      <c r="CB402" s="94"/>
      <c r="CC402" s="94"/>
      <c r="CD402" s="94"/>
      <c r="CE402" s="94"/>
      <c r="CF402" s="94"/>
      <c r="CG402" s="94"/>
      <c r="CH402" s="94"/>
      <c r="CI402" s="94"/>
      <c r="CJ402" s="94"/>
      <c r="CK402" s="94"/>
      <c r="CL402" s="94"/>
      <c r="CM402" s="94"/>
      <c r="CN402" s="94"/>
      <c r="CO402" s="94"/>
      <c r="CP402" s="94"/>
      <c r="CQ402" s="94"/>
      <c r="CR402" s="94"/>
      <c r="CS402" s="94"/>
      <c r="CT402" s="94"/>
      <c r="CU402" s="94"/>
      <c r="CV402" s="94"/>
      <c r="CW402" s="94"/>
      <c r="CX402" s="94"/>
      <c r="CY402" s="94"/>
      <c r="CZ402" s="94"/>
      <c r="DA402" s="94"/>
      <c r="DB402" s="94"/>
      <c r="DC402" s="94"/>
      <c r="DD402" s="94"/>
      <c r="DE402" s="94"/>
      <c r="DF402" s="94"/>
      <c r="DG402" s="94"/>
      <c r="DH402" s="94"/>
      <c r="DI402" s="94"/>
      <c r="DJ402" s="94"/>
      <c r="DK402" s="94"/>
      <c r="DL402" s="94"/>
      <c r="DM402" s="94"/>
      <c r="DN402" s="94"/>
      <c r="DO402" s="94"/>
      <c r="DP402" s="94"/>
      <c r="DQ402" s="94"/>
      <c r="DR402" s="94"/>
      <c r="DS402" s="94"/>
      <c r="DT402" s="94"/>
      <c r="DU402" s="94"/>
      <c r="DV402" s="94"/>
      <c r="DW402" s="94"/>
      <c r="DX402" s="94"/>
      <c r="DY402" s="94"/>
      <c r="DZ402" s="94"/>
      <c r="EA402" s="94"/>
      <c r="EB402" s="94"/>
      <c r="EC402" s="94"/>
      <c r="ED402" s="94"/>
      <c r="EE402" s="94"/>
      <c r="EF402" s="94"/>
      <c r="EG402" s="94"/>
      <c r="EH402" s="94"/>
      <c r="EI402" s="94"/>
      <c r="EJ402" s="94"/>
      <c r="EK402" s="94"/>
      <c r="EL402" s="94"/>
      <c r="EM402" s="94"/>
      <c r="EN402" s="94"/>
      <c r="EO402" s="94"/>
      <c r="EP402" s="94"/>
      <c r="EQ402" s="94"/>
      <c r="ER402" s="94"/>
      <c r="ES402" s="94"/>
      <c r="ET402" s="94"/>
      <c r="EU402" s="94"/>
      <c r="EV402" s="94"/>
      <c r="EW402" s="94"/>
      <c r="EX402" s="94"/>
      <c r="EY402" s="94"/>
      <c r="EZ402" s="94"/>
      <c r="FA402" s="94"/>
      <c r="FB402" s="94"/>
      <c r="FC402" s="94"/>
      <c r="FD402" s="94"/>
      <c r="FE402" s="94"/>
      <c r="FF402" s="94"/>
      <c r="FG402" s="94"/>
      <c r="FH402" s="94"/>
      <c r="FI402" s="94"/>
      <c r="FJ402" s="94"/>
      <c r="FK402" s="94"/>
      <c r="FL402" s="94"/>
      <c r="FM402" s="94"/>
      <c r="FN402" s="94"/>
      <c r="FO402" s="94"/>
      <c r="FP402" s="94"/>
      <c r="FQ402" s="94"/>
      <c r="FR402" s="94"/>
      <c r="FS402" s="94"/>
      <c r="FT402" s="94"/>
      <c r="FU402" s="94"/>
      <c r="FV402" s="94"/>
      <c r="FW402" s="94"/>
      <c r="FX402" s="94"/>
      <c r="FY402" s="94"/>
      <c r="FZ402" s="94"/>
      <c r="GA402" s="94"/>
      <c r="GB402" s="94"/>
      <c r="GC402" s="94"/>
      <c r="GD402" s="94"/>
      <c r="GE402" s="94"/>
      <c r="GF402" s="94"/>
      <c r="GG402" s="94"/>
      <c r="GH402" s="94"/>
      <c r="GI402" s="94"/>
      <c r="GJ402" s="94"/>
      <c r="GK402" s="94"/>
      <c r="GL402" s="94"/>
      <c r="GM402" s="94"/>
      <c r="GN402" s="94"/>
      <c r="GO402" s="94"/>
      <c r="GP402" s="94"/>
      <c r="GQ402" s="94"/>
      <c r="GR402" s="94"/>
      <c r="GS402" s="94"/>
      <c r="GT402" s="94"/>
      <c r="GU402" s="94"/>
      <c r="GV402" s="94"/>
      <c r="GW402" s="94"/>
      <c r="GX402" s="94"/>
      <c r="GY402" s="94"/>
    </row>
    <row r="403" spans="1:207" ht="15.75">
      <c r="A403" s="106"/>
      <c r="B403" s="94"/>
      <c r="C403" s="94"/>
      <c r="D403" s="94"/>
      <c r="E403" s="94"/>
      <c r="F403" s="96"/>
      <c r="G403" s="94"/>
      <c r="H403" s="94"/>
      <c r="I403" s="94"/>
      <c r="J403" s="94"/>
      <c r="K403" s="94"/>
      <c r="L403" s="94"/>
      <c r="M403" s="94"/>
      <c r="N403" s="94"/>
      <c r="O403" s="94"/>
      <c r="P403" s="94"/>
      <c r="Q403" s="94"/>
      <c r="R403" s="94"/>
      <c r="S403" s="94"/>
      <c r="T403" s="94"/>
      <c r="U403" s="94"/>
      <c r="V403" s="94"/>
      <c r="W403" s="94"/>
      <c r="X403" s="94"/>
      <c r="Y403" s="94"/>
      <c r="Z403" s="94"/>
      <c r="AA403" s="94"/>
      <c r="AB403" s="94"/>
      <c r="AC403" s="94"/>
      <c r="AD403" s="94"/>
      <c r="AE403" s="94"/>
      <c r="AF403" s="94"/>
      <c r="AG403" s="94"/>
      <c r="AH403" s="94"/>
      <c r="AI403" s="94"/>
      <c r="AJ403" s="94"/>
      <c r="AK403" s="94"/>
      <c r="AL403" s="94"/>
      <c r="AM403" s="94"/>
      <c r="AN403" s="94"/>
      <c r="AO403" s="94"/>
      <c r="AP403" s="94"/>
      <c r="AQ403" s="94"/>
      <c r="AR403" s="94"/>
      <c r="AS403" s="94"/>
      <c r="AT403" s="94"/>
      <c r="AU403" s="94"/>
      <c r="AV403" s="94"/>
      <c r="AW403" s="94"/>
      <c r="AX403" s="94"/>
      <c r="AY403" s="94"/>
      <c r="AZ403" s="94"/>
      <c r="BA403" s="94"/>
      <c r="BB403" s="94"/>
      <c r="BC403" s="94"/>
      <c r="BD403" s="94"/>
      <c r="BE403" s="94"/>
      <c r="BF403" s="94"/>
      <c r="BG403" s="94"/>
      <c r="BH403" s="94"/>
      <c r="BI403" s="94"/>
      <c r="BJ403" s="94"/>
      <c r="BK403" s="94"/>
      <c r="BL403" s="94"/>
      <c r="BM403" s="94"/>
      <c r="BN403" s="94"/>
      <c r="BO403" s="94"/>
      <c r="BP403" s="94"/>
      <c r="BQ403" s="94"/>
      <c r="BR403" s="94"/>
      <c r="BS403" s="94"/>
      <c r="BT403" s="94"/>
      <c r="BU403" s="94"/>
      <c r="BV403" s="94"/>
      <c r="BW403" s="94"/>
      <c r="BX403" s="94"/>
      <c r="BY403" s="94"/>
      <c r="BZ403" s="94"/>
      <c r="CA403" s="94"/>
      <c r="CB403" s="94"/>
      <c r="CC403" s="94"/>
      <c r="CD403" s="94"/>
      <c r="CE403" s="94"/>
      <c r="CF403" s="94"/>
      <c r="CG403" s="94"/>
      <c r="CH403" s="94"/>
      <c r="CI403" s="94"/>
      <c r="CJ403" s="94"/>
      <c r="CK403" s="94"/>
      <c r="CL403" s="94"/>
      <c r="CM403" s="94"/>
      <c r="CN403" s="94"/>
      <c r="CO403" s="94"/>
      <c r="CP403" s="94"/>
      <c r="CQ403" s="94"/>
      <c r="CR403" s="94"/>
      <c r="CS403" s="94"/>
      <c r="CT403" s="94"/>
      <c r="CU403" s="94"/>
      <c r="CV403" s="94"/>
      <c r="CW403" s="94"/>
      <c r="CX403" s="94"/>
      <c r="CY403" s="94"/>
      <c r="CZ403" s="94"/>
      <c r="DA403" s="94"/>
      <c r="DB403" s="94"/>
      <c r="DC403" s="94"/>
      <c r="DD403" s="94"/>
      <c r="DE403" s="94"/>
      <c r="DF403" s="94"/>
      <c r="DG403" s="94"/>
      <c r="DH403" s="94"/>
      <c r="DI403" s="94"/>
      <c r="DJ403" s="94"/>
      <c r="DK403" s="94"/>
      <c r="DL403" s="94"/>
      <c r="DM403" s="94"/>
      <c r="DN403" s="94"/>
      <c r="DO403" s="94"/>
      <c r="DP403" s="94"/>
      <c r="DQ403" s="94"/>
      <c r="DR403" s="94"/>
      <c r="DS403" s="94"/>
      <c r="DT403" s="94"/>
      <c r="DU403" s="94"/>
      <c r="DV403" s="94"/>
      <c r="DW403" s="94"/>
      <c r="DX403" s="94"/>
      <c r="DY403" s="94"/>
      <c r="DZ403" s="94"/>
      <c r="EA403" s="94"/>
      <c r="EB403" s="94"/>
      <c r="EC403" s="94"/>
      <c r="ED403" s="94"/>
      <c r="EE403" s="94"/>
      <c r="EF403" s="94"/>
      <c r="EG403" s="94"/>
      <c r="EH403" s="94"/>
      <c r="EI403" s="94"/>
      <c r="EJ403" s="94"/>
      <c r="EK403" s="94"/>
      <c r="EL403" s="94"/>
      <c r="EM403" s="94"/>
      <c r="EN403" s="94"/>
      <c r="EO403" s="94"/>
      <c r="EP403" s="94"/>
      <c r="EQ403" s="94"/>
      <c r="ER403" s="94"/>
      <c r="ES403" s="94"/>
      <c r="ET403" s="94"/>
      <c r="EU403" s="94"/>
      <c r="EV403" s="94"/>
      <c r="EW403" s="94"/>
      <c r="EX403" s="94"/>
      <c r="EY403" s="94"/>
      <c r="EZ403" s="94"/>
      <c r="FA403" s="94"/>
      <c r="FB403" s="94"/>
      <c r="FC403" s="94"/>
      <c r="FD403" s="94"/>
      <c r="FE403" s="94"/>
      <c r="FF403" s="94"/>
      <c r="FG403" s="94"/>
      <c r="FH403" s="94"/>
      <c r="FI403" s="94"/>
      <c r="FJ403" s="94"/>
      <c r="FK403" s="94"/>
      <c r="FL403" s="94"/>
      <c r="FM403" s="94"/>
      <c r="FN403" s="94"/>
      <c r="FO403" s="94"/>
      <c r="FP403" s="94"/>
      <c r="FQ403" s="94"/>
      <c r="FR403" s="94"/>
      <c r="FS403" s="94"/>
      <c r="FT403" s="94"/>
      <c r="FU403" s="94"/>
      <c r="FV403" s="94"/>
      <c r="FW403" s="94"/>
      <c r="FX403" s="94"/>
      <c r="FY403" s="94"/>
      <c r="FZ403" s="94"/>
      <c r="GA403" s="94"/>
      <c r="GB403" s="94"/>
      <c r="GC403" s="94"/>
      <c r="GD403" s="94"/>
      <c r="GE403" s="94"/>
      <c r="GF403" s="94"/>
      <c r="GG403" s="94"/>
      <c r="GH403" s="94"/>
      <c r="GI403" s="94"/>
      <c r="GJ403" s="94"/>
      <c r="GK403" s="94"/>
      <c r="GL403" s="94"/>
      <c r="GM403" s="94"/>
      <c r="GN403" s="94"/>
      <c r="GO403" s="94"/>
      <c r="GP403" s="94"/>
      <c r="GQ403" s="94"/>
      <c r="GR403" s="94"/>
      <c r="GS403" s="94"/>
      <c r="GT403" s="94"/>
      <c r="GU403" s="94"/>
      <c r="GV403" s="94"/>
      <c r="GW403" s="94"/>
      <c r="GX403" s="94"/>
      <c r="GY403" s="94"/>
    </row>
    <row r="404" spans="1:207" ht="15.75">
      <c r="A404" s="106"/>
      <c r="B404" s="94"/>
      <c r="C404" s="94"/>
      <c r="D404" s="94"/>
      <c r="E404" s="94"/>
      <c r="F404" s="96"/>
      <c r="G404" s="94"/>
      <c r="H404" s="94"/>
      <c r="I404" s="94"/>
      <c r="J404" s="94"/>
      <c r="K404" s="94"/>
      <c r="L404" s="94"/>
      <c r="M404" s="94"/>
      <c r="N404" s="94"/>
      <c r="O404" s="94"/>
      <c r="P404" s="94"/>
      <c r="Q404" s="94"/>
      <c r="R404" s="94"/>
      <c r="S404" s="94"/>
      <c r="T404" s="94"/>
      <c r="U404" s="94"/>
      <c r="V404" s="94"/>
      <c r="W404" s="94"/>
      <c r="X404" s="94"/>
      <c r="Y404" s="94"/>
      <c r="Z404" s="94"/>
      <c r="AA404" s="94"/>
      <c r="AB404" s="94"/>
      <c r="AC404" s="94"/>
      <c r="AD404" s="94"/>
      <c r="AE404" s="94"/>
      <c r="AF404" s="94"/>
      <c r="AG404" s="94"/>
      <c r="AH404" s="94"/>
      <c r="AI404" s="94"/>
      <c r="AJ404" s="94"/>
      <c r="AK404" s="94"/>
      <c r="AL404" s="94"/>
      <c r="AM404" s="94"/>
      <c r="AN404" s="94"/>
      <c r="AO404" s="94"/>
      <c r="AP404" s="94"/>
      <c r="AQ404" s="94"/>
      <c r="AR404" s="94"/>
      <c r="AS404" s="94"/>
      <c r="AT404" s="94"/>
      <c r="AU404" s="94"/>
      <c r="AV404" s="94"/>
      <c r="AW404" s="94"/>
      <c r="AX404" s="94"/>
      <c r="AY404" s="94"/>
      <c r="AZ404" s="94"/>
      <c r="BA404" s="94"/>
      <c r="BB404" s="94"/>
      <c r="BC404" s="94"/>
      <c r="BD404" s="94"/>
      <c r="BE404" s="94"/>
      <c r="BF404" s="94"/>
      <c r="BG404" s="94"/>
      <c r="BH404" s="94"/>
      <c r="BI404" s="94"/>
      <c r="BJ404" s="94"/>
      <c r="BK404" s="94"/>
      <c r="BL404" s="94"/>
      <c r="BM404" s="94"/>
      <c r="BN404" s="94"/>
      <c r="BO404" s="94"/>
      <c r="BP404" s="94"/>
      <c r="BQ404" s="94"/>
      <c r="BR404" s="94"/>
      <c r="BS404" s="94"/>
      <c r="BT404" s="94"/>
      <c r="BU404" s="94"/>
      <c r="BV404" s="94"/>
      <c r="BW404" s="94"/>
      <c r="BX404" s="94"/>
      <c r="BY404" s="94"/>
      <c r="BZ404" s="94"/>
      <c r="CA404" s="94"/>
      <c r="CB404" s="94"/>
      <c r="CC404" s="94"/>
      <c r="CD404" s="94"/>
      <c r="CE404" s="94"/>
      <c r="CF404" s="94"/>
      <c r="CG404" s="94"/>
      <c r="CH404" s="94"/>
      <c r="CI404" s="94"/>
      <c r="CJ404" s="94"/>
      <c r="CK404" s="94"/>
      <c r="CL404" s="94"/>
      <c r="CM404" s="94"/>
      <c r="CN404" s="94"/>
      <c r="CO404" s="94"/>
      <c r="CP404" s="94"/>
      <c r="CQ404" s="94"/>
      <c r="CR404" s="94"/>
      <c r="CS404" s="94"/>
      <c r="CT404" s="94"/>
      <c r="CU404" s="94"/>
      <c r="CV404" s="94"/>
      <c r="CW404" s="94"/>
      <c r="CX404" s="94"/>
      <c r="CY404" s="94"/>
      <c r="CZ404" s="94"/>
      <c r="DA404" s="94"/>
      <c r="DB404" s="94"/>
      <c r="DC404" s="94"/>
      <c r="DD404" s="94"/>
      <c r="DE404" s="94"/>
      <c r="DF404" s="94"/>
      <c r="DG404" s="94"/>
      <c r="DH404" s="94"/>
      <c r="DI404" s="94"/>
      <c r="DJ404" s="94"/>
      <c r="DK404" s="94"/>
      <c r="DL404" s="94"/>
      <c r="DM404" s="94"/>
      <c r="DN404" s="94"/>
      <c r="DO404" s="94"/>
      <c r="DP404" s="94"/>
      <c r="DQ404" s="94"/>
      <c r="DR404" s="94"/>
      <c r="DS404" s="94"/>
      <c r="DT404" s="94"/>
      <c r="DU404" s="94"/>
      <c r="DV404" s="94"/>
      <c r="DW404" s="94"/>
      <c r="DX404" s="94"/>
      <c r="DY404" s="94"/>
      <c r="DZ404" s="94"/>
      <c r="EA404" s="94"/>
      <c r="EB404" s="94"/>
      <c r="EC404" s="94"/>
      <c r="ED404" s="94"/>
      <c r="EE404" s="94"/>
      <c r="EF404" s="94"/>
      <c r="EG404" s="94"/>
      <c r="EH404" s="94"/>
      <c r="EI404" s="94"/>
      <c r="EJ404" s="94"/>
      <c r="EK404" s="94"/>
      <c r="EL404" s="94"/>
      <c r="EM404" s="94"/>
      <c r="EN404" s="94"/>
      <c r="EO404" s="94"/>
      <c r="EP404" s="94"/>
      <c r="EQ404" s="94"/>
      <c r="ER404" s="94"/>
      <c r="ES404" s="94"/>
      <c r="ET404" s="94"/>
      <c r="EU404" s="94"/>
      <c r="EV404" s="94"/>
      <c r="EW404" s="94"/>
      <c r="EX404" s="94"/>
      <c r="EY404" s="94"/>
      <c r="EZ404" s="94"/>
      <c r="FA404" s="94"/>
      <c r="FB404" s="94"/>
      <c r="FC404" s="94"/>
      <c r="FD404" s="94"/>
      <c r="FE404" s="94"/>
      <c r="FF404" s="94"/>
      <c r="FG404" s="94"/>
      <c r="FH404" s="94"/>
      <c r="FI404" s="94"/>
      <c r="FJ404" s="94"/>
      <c r="FK404" s="94"/>
      <c r="FL404" s="94"/>
      <c r="FM404" s="94"/>
      <c r="FN404" s="94"/>
      <c r="FO404" s="94"/>
      <c r="FP404" s="94"/>
      <c r="FQ404" s="94"/>
      <c r="FR404" s="94"/>
      <c r="FS404" s="94"/>
      <c r="FT404" s="94"/>
      <c r="FU404" s="94"/>
      <c r="FV404" s="94"/>
      <c r="FW404" s="94"/>
      <c r="FX404" s="94"/>
      <c r="FY404" s="94"/>
      <c r="FZ404" s="94"/>
      <c r="GA404" s="94"/>
      <c r="GB404" s="94"/>
      <c r="GC404" s="94"/>
      <c r="GD404" s="94"/>
      <c r="GE404" s="94"/>
      <c r="GF404" s="94"/>
      <c r="GG404" s="94"/>
      <c r="GH404" s="94"/>
      <c r="GI404" s="94"/>
      <c r="GJ404" s="94"/>
      <c r="GK404" s="94"/>
      <c r="GL404" s="94"/>
      <c r="GM404" s="94"/>
      <c r="GN404" s="94"/>
      <c r="GO404" s="94"/>
      <c r="GP404" s="94"/>
      <c r="GQ404" s="94"/>
      <c r="GR404" s="94"/>
      <c r="GS404" s="94"/>
      <c r="GT404" s="94"/>
      <c r="GU404" s="94"/>
      <c r="GV404" s="94"/>
      <c r="GW404" s="94"/>
      <c r="GX404" s="94"/>
      <c r="GY404" s="94"/>
    </row>
    <row r="405" spans="1:207" ht="15.75">
      <c r="A405" s="106"/>
      <c r="B405" s="94"/>
      <c r="C405" s="94"/>
      <c r="D405" s="94"/>
      <c r="E405" s="94"/>
      <c r="F405" s="96"/>
      <c r="G405" s="94"/>
      <c r="H405" s="94"/>
      <c r="I405" s="94"/>
      <c r="J405" s="94"/>
      <c r="K405" s="94"/>
      <c r="L405" s="94"/>
      <c r="M405" s="94"/>
      <c r="N405" s="94"/>
      <c r="O405" s="94"/>
      <c r="P405" s="94"/>
      <c r="Q405" s="94"/>
      <c r="R405" s="94"/>
      <c r="S405" s="94"/>
      <c r="T405" s="94"/>
      <c r="U405" s="94"/>
      <c r="V405" s="94"/>
      <c r="W405" s="94"/>
      <c r="X405" s="94"/>
      <c r="Y405" s="94"/>
      <c r="Z405" s="94"/>
      <c r="AA405" s="94"/>
      <c r="AB405" s="94"/>
      <c r="AC405" s="94"/>
      <c r="AD405" s="94"/>
      <c r="AE405" s="94"/>
      <c r="AF405" s="94"/>
      <c r="AG405" s="94"/>
      <c r="AH405" s="94"/>
      <c r="AI405" s="94"/>
      <c r="AJ405" s="94"/>
      <c r="AK405" s="94"/>
      <c r="AL405" s="94"/>
      <c r="AM405" s="94"/>
      <c r="AN405" s="94"/>
      <c r="AO405" s="94"/>
      <c r="AP405" s="94"/>
      <c r="AQ405" s="94"/>
      <c r="AR405" s="94"/>
      <c r="AS405" s="94"/>
      <c r="AT405" s="94"/>
      <c r="AU405" s="94"/>
      <c r="AV405" s="94"/>
      <c r="AW405" s="94"/>
      <c r="AX405" s="94"/>
      <c r="AY405" s="94"/>
      <c r="AZ405" s="94"/>
      <c r="BA405" s="94"/>
      <c r="BB405" s="94"/>
      <c r="BC405" s="94"/>
      <c r="BD405" s="94"/>
      <c r="BE405" s="94"/>
      <c r="BF405" s="94"/>
      <c r="BG405" s="94"/>
      <c r="BH405" s="94"/>
      <c r="BI405" s="94"/>
      <c r="BJ405" s="94"/>
      <c r="BK405" s="94"/>
      <c r="BL405" s="94"/>
      <c r="BM405" s="94"/>
      <c r="BN405" s="94"/>
      <c r="BO405" s="94"/>
      <c r="BP405" s="94"/>
      <c r="BQ405" s="94"/>
      <c r="BR405" s="94"/>
      <c r="BS405" s="94"/>
      <c r="BT405" s="94"/>
      <c r="BU405" s="94"/>
      <c r="BV405" s="94"/>
      <c r="BW405" s="94"/>
      <c r="BX405" s="94"/>
      <c r="BY405" s="94"/>
      <c r="BZ405" s="94"/>
      <c r="CA405" s="94"/>
      <c r="CB405" s="94"/>
      <c r="CC405" s="94"/>
      <c r="CD405" s="94"/>
      <c r="CE405" s="94"/>
      <c r="CF405" s="94"/>
      <c r="CG405" s="94"/>
      <c r="CH405" s="94"/>
      <c r="CI405" s="94"/>
      <c r="CJ405" s="94"/>
      <c r="CK405" s="94"/>
      <c r="CL405" s="94"/>
      <c r="CM405" s="94"/>
      <c r="CN405" s="94"/>
      <c r="CO405" s="94"/>
      <c r="CP405" s="94"/>
      <c r="CQ405" s="94"/>
      <c r="CR405" s="94"/>
      <c r="CS405" s="94"/>
      <c r="CT405" s="94"/>
      <c r="CU405" s="94"/>
      <c r="CV405" s="94"/>
      <c r="CW405" s="94"/>
      <c r="CX405" s="94"/>
      <c r="CY405" s="94"/>
      <c r="CZ405" s="94"/>
      <c r="DA405" s="94"/>
      <c r="DB405" s="94"/>
      <c r="DC405" s="94"/>
      <c r="DD405" s="94"/>
      <c r="DE405" s="94"/>
      <c r="DF405" s="94"/>
      <c r="DG405" s="94"/>
      <c r="DH405" s="94"/>
      <c r="DI405" s="94"/>
      <c r="DJ405" s="94"/>
      <c r="DK405" s="94"/>
      <c r="DL405" s="94"/>
      <c r="DM405" s="94"/>
      <c r="DN405" s="94"/>
      <c r="DO405" s="94"/>
      <c r="DP405" s="94"/>
      <c r="DQ405" s="94"/>
      <c r="DR405" s="94"/>
      <c r="DS405" s="94"/>
      <c r="DT405" s="94"/>
      <c r="DU405" s="94"/>
      <c r="DV405" s="94"/>
      <c r="DW405" s="94"/>
      <c r="DX405" s="94"/>
      <c r="DY405" s="94"/>
      <c r="DZ405" s="94"/>
      <c r="EA405" s="94"/>
      <c r="EB405" s="94"/>
      <c r="EC405" s="94"/>
      <c r="ED405" s="94"/>
      <c r="EE405" s="94"/>
      <c r="EF405" s="94"/>
      <c r="EG405" s="94"/>
      <c r="EH405" s="94"/>
      <c r="EI405" s="94"/>
      <c r="EJ405" s="94"/>
      <c r="EK405" s="94"/>
      <c r="EL405" s="94"/>
      <c r="EM405" s="94"/>
      <c r="EN405" s="94"/>
      <c r="EO405" s="94"/>
      <c r="EP405" s="94"/>
      <c r="EQ405" s="94"/>
      <c r="ER405" s="94"/>
      <c r="ES405" s="94"/>
      <c r="ET405" s="94"/>
      <c r="EU405" s="94"/>
      <c r="EV405" s="94"/>
      <c r="EW405" s="94"/>
      <c r="EX405" s="94"/>
      <c r="EY405" s="94"/>
      <c r="EZ405" s="94"/>
      <c r="FA405" s="94"/>
      <c r="FB405" s="94"/>
      <c r="FC405" s="94"/>
      <c r="FD405" s="94"/>
      <c r="FE405" s="94"/>
      <c r="FF405" s="94"/>
      <c r="FG405" s="94"/>
      <c r="FH405" s="94"/>
      <c r="FI405" s="94"/>
      <c r="FJ405" s="94"/>
      <c r="FK405" s="94"/>
      <c r="FL405" s="94"/>
      <c r="FM405" s="94"/>
      <c r="FN405" s="94"/>
      <c r="FO405" s="94"/>
      <c r="FP405" s="94"/>
      <c r="FQ405" s="94"/>
      <c r="FR405" s="94"/>
      <c r="FS405" s="94"/>
      <c r="FT405" s="94"/>
      <c r="FU405" s="94"/>
      <c r="FV405" s="94"/>
      <c r="FW405" s="94"/>
      <c r="FX405" s="94"/>
      <c r="FY405" s="94"/>
      <c r="FZ405" s="94"/>
      <c r="GA405" s="94"/>
      <c r="GB405" s="94"/>
      <c r="GC405" s="94"/>
      <c r="GD405" s="94"/>
      <c r="GE405" s="94"/>
      <c r="GF405" s="94"/>
      <c r="GG405" s="94"/>
      <c r="GH405" s="94"/>
      <c r="GI405" s="94"/>
      <c r="GJ405" s="94"/>
      <c r="GK405" s="94"/>
      <c r="GL405" s="94"/>
      <c r="GM405" s="94"/>
      <c r="GN405" s="94"/>
      <c r="GO405" s="94"/>
      <c r="GP405" s="94"/>
      <c r="GQ405" s="94"/>
      <c r="GR405" s="94"/>
      <c r="GS405" s="94"/>
      <c r="GT405" s="94"/>
      <c r="GU405" s="94"/>
      <c r="GV405" s="94"/>
      <c r="GW405" s="94"/>
      <c r="GX405" s="94"/>
      <c r="GY405" s="94"/>
    </row>
    <row r="406" spans="1:207" ht="15.75">
      <c r="A406" s="106"/>
      <c r="B406" s="94"/>
      <c r="C406" s="94"/>
      <c r="D406" s="94"/>
      <c r="E406" s="94"/>
      <c r="F406" s="96"/>
      <c r="G406" s="94"/>
      <c r="H406" s="94"/>
      <c r="I406" s="94"/>
      <c r="J406" s="94"/>
      <c r="K406" s="94"/>
      <c r="L406" s="94"/>
      <c r="M406" s="94"/>
      <c r="N406" s="94"/>
      <c r="O406" s="94"/>
      <c r="P406" s="94"/>
      <c r="Q406" s="94"/>
      <c r="R406" s="94"/>
      <c r="S406" s="94"/>
      <c r="T406" s="94"/>
      <c r="U406" s="94"/>
      <c r="V406" s="94"/>
      <c r="W406" s="94"/>
      <c r="X406" s="94"/>
      <c r="Y406" s="94"/>
      <c r="Z406" s="94"/>
      <c r="AA406" s="94"/>
      <c r="AB406" s="94"/>
      <c r="AC406" s="94"/>
      <c r="AD406" s="94"/>
      <c r="AE406" s="94"/>
      <c r="AF406" s="94"/>
      <c r="AG406" s="94"/>
      <c r="AH406" s="94"/>
      <c r="AI406" s="94"/>
      <c r="AJ406" s="94"/>
      <c r="AK406" s="94"/>
      <c r="AL406" s="94"/>
      <c r="AM406" s="94"/>
      <c r="AN406" s="94"/>
      <c r="AO406" s="94"/>
      <c r="AP406" s="94"/>
      <c r="AQ406" s="94"/>
      <c r="AR406" s="94"/>
      <c r="AS406" s="94"/>
      <c r="AT406" s="94"/>
      <c r="AU406" s="94"/>
      <c r="AV406" s="94"/>
      <c r="AW406" s="94"/>
      <c r="AX406" s="94"/>
      <c r="AY406" s="94"/>
      <c r="AZ406" s="94"/>
      <c r="BA406" s="94"/>
      <c r="BB406" s="94"/>
      <c r="BC406" s="94"/>
      <c r="BD406" s="94"/>
      <c r="BE406" s="94"/>
      <c r="BF406" s="94"/>
      <c r="BG406" s="94"/>
      <c r="BH406" s="94"/>
      <c r="BI406" s="94"/>
      <c r="BJ406" s="94"/>
      <c r="BK406" s="94"/>
      <c r="BL406" s="94"/>
      <c r="BM406" s="94"/>
      <c r="BN406" s="94"/>
      <c r="BO406" s="94"/>
      <c r="BP406" s="94"/>
      <c r="BQ406" s="94"/>
      <c r="BR406" s="94"/>
      <c r="BS406" s="94"/>
      <c r="BT406" s="94"/>
      <c r="BU406" s="94"/>
      <c r="BV406" s="94"/>
      <c r="BW406" s="94"/>
      <c r="BX406" s="94"/>
      <c r="BY406" s="94"/>
      <c r="BZ406" s="94"/>
      <c r="CA406" s="94"/>
      <c r="CB406" s="94"/>
      <c r="CC406" s="94"/>
      <c r="CD406" s="94"/>
      <c r="CE406" s="94"/>
      <c r="CF406" s="94"/>
      <c r="CG406" s="94"/>
      <c r="CH406" s="94"/>
      <c r="CI406" s="94"/>
      <c r="CJ406" s="94"/>
      <c r="CK406" s="94"/>
      <c r="CL406" s="94"/>
      <c r="CM406" s="94"/>
      <c r="CN406" s="94"/>
      <c r="CO406" s="94"/>
      <c r="CP406" s="94"/>
      <c r="CQ406" s="94"/>
      <c r="CR406" s="94"/>
      <c r="CS406" s="94"/>
      <c r="CT406" s="94"/>
      <c r="CU406" s="94"/>
      <c r="CV406" s="94"/>
      <c r="CW406" s="94"/>
      <c r="CX406" s="94"/>
      <c r="CY406" s="94"/>
      <c r="CZ406" s="94"/>
      <c r="DA406" s="94"/>
      <c r="DB406" s="94"/>
      <c r="DC406" s="94"/>
      <c r="DD406" s="94"/>
      <c r="DE406" s="94"/>
      <c r="DF406" s="94"/>
      <c r="DG406" s="94"/>
      <c r="DH406" s="94"/>
      <c r="DI406" s="94"/>
      <c r="DJ406" s="94"/>
      <c r="DK406" s="94"/>
      <c r="DL406" s="94"/>
      <c r="DM406" s="94"/>
      <c r="DN406" s="94"/>
      <c r="DO406" s="94"/>
      <c r="DP406" s="94"/>
      <c r="DQ406" s="94"/>
      <c r="DR406" s="94"/>
      <c r="DS406" s="94"/>
      <c r="DT406" s="94"/>
      <c r="DU406" s="94"/>
      <c r="DV406" s="94"/>
      <c r="DW406" s="94"/>
      <c r="DX406" s="94"/>
      <c r="DY406" s="94"/>
      <c r="DZ406" s="94"/>
      <c r="EA406" s="94"/>
      <c r="EB406" s="94"/>
      <c r="EC406" s="94"/>
      <c r="ED406" s="94"/>
      <c r="EE406" s="94"/>
      <c r="EF406" s="94"/>
      <c r="EG406" s="94"/>
      <c r="EH406" s="94"/>
      <c r="EI406" s="94"/>
      <c r="EJ406" s="94"/>
      <c r="EK406" s="94"/>
      <c r="EL406" s="94"/>
      <c r="EM406" s="94"/>
      <c r="EN406" s="94"/>
      <c r="EO406" s="94"/>
      <c r="EP406" s="94"/>
      <c r="EQ406" s="94"/>
      <c r="ER406" s="94"/>
      <c r="ES406" s="94"/>
      <c r="ET406" s="94"/>
      <c r="EU406" s="94"/>
      <c r="EV406" s="94"/>
      <c r="EW406" s="94"/>
      <c r="EX406" s="94"/>
      <c r="EY406" s="94"/>
      <c r="EZ406" s="94"/>
      <c r="FA406" s="94"/>
      <c r="FB406" s="94"/>
      <c r="FC406" s="94"/>
      <c r="FD406" s="94"/>
      <c r="FE406" s="94"/>
      <c r="FF406" s="94"/>
      <c r="FG406" s="94"/>
      <c r="FH406" s="94"/>
      <c r="FI406" s="94"/>
      <c r="FJ406" s="94"/>
      <c r="FK406" s="94"/>
      <c r="FL406" s="94"/>
      <c r="FM406" s="94"/>
      <c r="FN406" s="94"/>
      <c r="FO406" s="94"/>
      <c r="FP406" s="94"/>
      <c r="FQ406" s="94"/>
      <c r="FR406" s="94"/>
      <c r="FS406" s="94"/>
      <c r="FT406" s="94"/>
      <c r="FU406" s="94"/>
      <c r="FV406" s="94"/>
      <c r="FW406" s="94"/>
      <c r="FX406" s="94"/>
      <c r="FY406" s="94"/>
      <c r="FZ406" s="94"/>
      <c r="GA406" s="94"/>
      <c r="GB406" s="94"/>
      <c r="GC406" s="94"/>
      <c r="GD406" s="94"/>
      <c r="GE406" s="94"/>
      <c r="GF406" s="94"/>
      <c r="GG406" s="94"/>
      <c r="GH406" s="94"/>
      <c r="GI406" s="94"/>
      <c r="GJ406" s="94"/>
      <c r="GK406" s="94"/>
      <c r="GL406" s="94"/>
      <c r="GM406" s="94"/>
      <c r="GN406" s="94"/>
      <c r="GO406" s="94"/>
      <c r="GP406" s="94"/>
      <c r="GQ406" s="94"/>
      <c r="GR406" s="94"/>
      <c r="GS406" s="94"/>
      <c r="GT406" s="94"/>
      <c r="GU406" s="94"/>
      <c r="GV406" s="94"/>
      <c r="GW406" s="94"/>
      <c r="GX406" s="94"/>
      <c r="GY406" s="94"/>
    </row>
    <row r="407" spans="1:207" ht="15.75">
      <c r="A407" s="106"/>
      <c r="B407" s="94"/>
      <c r="C407" s="94"/>
      <c r="D407" s="94"/>
      <c r="E407" s="94"/>
      <c r="F407" s="96"/>
      <c r="G407" s="94"/>
      <c r="H407" s="94"/>
      <c r="I407" s="94"/>
      <c r="J407" s="94"/>
      <c r="K407" s="94"/>
      <c r="L407" s="94"/>
      <c r="M407" s="94"/>
      <c r="N407" s="94"/>
      <c r="O407" s="94"/>
      <c r="P407" s="94"/>
      <c r="Q407" s="94"/>
      <c r="R407" s="94"/>
      <c r="S407" s="94"/>
      <c r="T407" s="94"/>
      <c r="U407" s="94"/>
      <c r="V407" s="94"/>
      <c r="W407" s="94"/>
      <c r="X407" s="94"/>
      <c r="Y407" s="94"/>
      <c r="Z407" s="94"/>
      <c r="AA407" s="94"/>
      <c r="AB407" s="94"/>
      <c r="AC407" s="94"/>
      <c r="AD407" s="94"/>
      <c r="AE407" s="94"/>
      <c r="AF407" s="94"/>
      <c r="AG407" s="94"/>
      <c r="AH407" s="94"/>
      <c r="AI407" s="94"/>
      <c r="AJ407" s="94"/>
      <c r="AK407" s="94"/>
      <c r="AL407" s="94"/>
      <c r="AM407" s="94"/>
      <c r="AN407" s="94"/>
      <c r="AO407" s="94"/>
      <c r="AP407" s="94"/>
      <c r="AQ407" s="94"/>
      <c r="AR407" s="94"/>
      <c r="AS407" s="94"/>
      <c r="AT407" s="94"/>
      <c r="AU407" s="94"/>
      <c r="AV407" s="94"/>
      <c r="AW407" s="94"/>
      <c r="AX407" s="94"/>
      <c r="AY407" s="94"/>
      <c r="AZ407" s="94"/>
      <c r="BA407" s="94"/>
      <c r="BB407" s="94"/>
      <c r="BC407" s="94"/>
      <c r="BD407" s="94"/>
      <c r="BE407" s="94"/>
      <c r="BF407" s="94"/>
      <c r="BG407" s="94"/>
      <c r="BH407" s="94"/>
      <c r="BI407" s="94"/>
      <c r="BJ407" s="94"/>
      <c r="BK407" s="94"/>
      <c r="BL407" s="94"/>
      <c r="BM407" s="94"/>
      <c r="BN407" s="94"/>
      <c r="BO407" s="94"/>
      <c r="BP407" s="94"/>
      <c r="BQ407" s="94"/>
      <c r="BR407" s="94"/>
      <c r="BS407" s="94"/>
      <c r="BT407" s="94"/>
      <c r="BU407" s="94"/>
      <c r="BV407" s="94"/>
      <c r="BW407" s="94"/>
      <c r="BX407" s="94"/>
      <c r="BY407" s="94"/>
      <c r="BZ407" s="94"/>
      <c r="CA407" s="94"/>
      <c r="CB407" s="94"/>
      <c r="CC407" s="94"/>
      <c r="CD407" s="94"/>
      <c r="CE407" s="94"/>
      <c r="CF407" s="94"/>
      <c r="CG407" s="94"/>
      <c r="CH407" s="94"/>
      <c r="CI407" s="94"/>
      <c r="CJ407" s="94"/>
      <c r="CK407" s="94"/>
      <c r="CL407" s="94"/>
      <c r="CM407" s="94"/>
      <c r="CN407" s="94"/>
      <c r="CO407" s="94"/>
      <c r="CP407" s="94"/>
      <c r="CQ407" s="94"/>
      <c r="CR407" s="94"/>
      <c r="CS407" s="94"/>
      <c r="CT407" s="94"/>
      <c r="CU407" s="94"/>
      <c r="CV407" s="94"/>
      <c r="CW407" s="94"/>
      <c r="CX407" s="94"/>
      <c r="CY407" s="94"/>
      <c r="CZ407" s="94"/>
      <c r="DA407" s="94"/>
      <c r="DB407" s="94"/>
      <c r="DC407" s="94"/>
      <c r="DD407" s="94"/>
      <c r="DE407" s="94"/>
      <c r="DF407" s="94"/>
      <c r="DG407" s="94"/>
      <c r="DH407" s="94"/>
      <c r="DI407" s="94"/>
      <c r="DJ407" s="94"/>
      <c r="DK407" s="94"/>
      <c r="DL407" s="94"/>
      <c r="DM407" s="94"/>
      <c r="DN407" s="94"/>
      <c r="DO407" s="94"/>
      <c r="DP407" s="94"/>
      <c r="DQ407" s="94"/>
      <c r="DR407" s="94"/>
      <c r="DS407" s="94"/>
      <c r="DT407" s="94"/>
      <c r="DU407" s="94"/>
      <c r="DV407" s="94"/>
      <c r="DW407" s="94"/>
      <c r="DX407" s="94"/>
      <c r="DY407" s="94"/>
      <c r="DZ407" s="94"/>
      <c r="EA407" s="94"/>
      <c r="EB407" s="94"/>
      <c r="EC407" s="94"/>
      <c r="ED407" s="94"/>
      <c r="EE407" s="94"/>
      <c r="EF407" s="94"/>
      <c r="EG407" s="94"/>
      <c r="EH407" s="94"/>
      <c r="EI407" s="94"/>
      <c r="EJ407" s="94"/>
      <c r="EK407" s="94"/>
      <c r="EL407" s="94"/>
      <c r="EM407" s="94"/>
      <c r="EN407" s="94"/>
      <c r="EO407" s="94"/>
      <c r="EP407" s="94"/>
      <c r="EQ407" s="94"/>
      <c r="ER407" s="94"/>
      <c r="ES407" s="94"/>
      <c r="ET407" s="94"/>
      <c r="EU407" s="94"/>
      <c r="EV407" s="94"/>
      <c r="EW407" s="94"/>
      <c r="EX407" s="94"/>
      <c r="EY407" s="94"/>
      <c r="EZ407" s="94"/>
      <c r="FA407" s="94"/>
      <c r="FB407" s="94"/>
      <c r="FC407" s="94"/>
      <c r="FD407" s="94"/>
      <c r="FE407" s="94"/>
      <c r="FF407" s="94"/>
      <c r="FG407" s="94"/>
      <c r="FH407" s="94"/>
      <c r="FI407" s="94"/>
      <c r="FJ407" s="94"/>
      <c r="FK407" s="94"/>
      <c r="FL407" s="94"/>
      <c r="FM407" s="94"/>
      <c r="FN407" s="94"/>
      <c r="FO407" s="94"/>
      <c r="FP407" s="94"/>
      <c r="FQ407" s="94"/>
      <c r="FR407" s="94"/>
      <c r="FS407" s="94"/>
      <c r="FT407" s="94"/>
      <c r="FU407" s="94"/>
      <c r="FV407" s="94"/>
      <c r="FW407" s="94"/>
      <c r="FX407" s="94"/>
      <c r="FY407" s="94"/>
      <c r="FZ407" s="94"/>
      <c r="GA407" s="94"/>
      <c r="GB407" s="94"/>
      <c r="GC407" s="94"/>
      <c r="GD407" s="94"/>
      <c r="GE407" s="94"/>
      <c r="GF407" s="94"/>
      <c r="GG407" s="94"/>
      <c r="GH407" s="94"/>
      <c r="GI407" s="94"/>
      <c r="GJ407" s="94"/>
      <c r="GK407" s="94"/>
      <c r="GL407" s="94"/>
      <c r="GM407" s="94"/>
      <c r="GN407" s="94"/>
      <c r="GO407" s="94"/>
      <c r="GP407" s="94"/>
      <c r="GQ407" s="94"/>
      <c r="GR407" s="94"/>
      <c r="GS407" s="94"/>
      <c r="GT407" s="94"/>
      <c r="GU407" s="94"/>
      <c r="GV407" s="94"/>
      <c r="GW407" s="94"/>
      <c r="GX407" s="94"/>
      <c r="GY407" s="94"/>
    </row>
    <row r="408" spans="1:207" ht="15.75">
      <c r="A408" s="106"/>
      <c r="B408" s="94"/>
      <c r="C408" s="94"/>
      <c r="D408" s="94"/>
      <c r="E408" s="94"/>
      <c r="F408" s="96"/>
      <c r="G408" s="94"/>
      <c r="H408" s="94"/>
      <c r="I408" s="94"/>
      <c r="J408" s="94"/>
      <c r="K408" s="94"/>
      <c r="L408" s="94"/>
      <c r="M408" s="94"/>
      <c r="N408" s="94"/>
      <c r="O408" s="94"/>
      <c r="P408" s="94"/>
      <c r="Q408" s="94"/>
      <c r="R408" s="94"/>
      <c r="S408" s="94"/>
      <c r="T408" s="94"/>
      <c r="U408" s="94"/>
      <c r="V408" s="94"/>
      <c r="W408" s="94"/>
      <c r="X408" s="94"/>
      <c r="Y408" s="94"/>
      <c r="Z408" s="94"/>
      <c r="AA408" s="94"/>
      <c r="AB408" s="94"/>
      <c r="AC408" s="94"/>
      <c r="AD408" s="94"/>
      <c r="AE408" s="94"/>
      <c r="AF408" s="94"/>
      <c r="AG408" s="94"/>
      <c r="AH408" s="94"/>
      <c r="AI408" s="94"/>
      <c r="AJ408" s="94"/>
      <c r="AK408" s="94"/>
      <c r="AL408" s="94"/>
      <c r="AM408" s="94"/>
      <c r="AN408" s="94"/>
      <c r="AO408" s="94"/>
      <c r="AP408" s="94"/>
      <c r="AQ408" s="94"/>
      <c r="AR408" s="94"/>
      <c r="AS408" s="94"/>
      <c r="AT408" s="94"/>
      <c r="AU408" s="94"/>
      <c r="AV408" s="94"/>
      <c r="AW408" s="94"/>
      <c r="AX408" s="94"/>
      <c r="AY408" s="94"/>
      <c r="AZ408" s="94"/>
      <c r="BA408" s="94"/>
      <c r="BB408" s="94"/>
      <c r="BC408" s="94"/>
      <c r="BD408" s="94"/>
      <c r="BE408" s="94"/>
      <c r="BF408" s="94"/>
      <c r="BG408" s="94"/>
      <c r="BH408" s="94"/>
      <c r="BI408" s="94"/>
      <c r="BJ408" s="94"/>
      <c r="BK408" s="94"/>
      <c r="BL408" s="94"/>
      <c r="BM408" s="94"/>
      <c r="BN408" s="94"/>
      <c r="BO408" s="94"/>
      <c r="BP408" s="94"/>
      <c r="BQ408" s="94"/>
      <c r="BR408" s="94"/>
      <c r="BS408" s="94"/>
      <c r="BT408" s="94"/>
      <c r="BU408" s="94"/>
      <c r="BV408" s="94"/>
      <c r="BW408" s="94"/>
      <c r="BX408" s="94"/>
      <c r="BY408" s="94"/>
      <c r="BZ408" s="94"/>
      <c r="CA408" s="94"/>
      <c r="CB408" s="94"/>
      <c r="CC408" s="94"/>
      <c r="CD408" s="94"/>
      <c r="CE408" s="94"/>
      <c r="CF408" s="94"/>
      <c r="CG408" s="94"/>
      <c r="CH408" s="94"/>
      <c r="CI408" s="94"/>
      <c r="CJ408" s="94"/>
      <c r="CK408" s="94"/>
      <c r="CL408" s="94"/>
      <c r="CM408" s="94"/>
      <c r="CN408" s="94"/>
      <c r="CO408" s="94"/>
      <c r="CP408" s="94"/>
      <c r="CQ408" s="94"/>
      <c r="CR408" s="94"/>
      <c r="CS408" s="94"/>
      <c r="CT408" s="94"/>
      <c r="CU408" s="94"/>
      <c r="CV408" s="94"/>
      <c r="CW408" s="94"/>
      <c r="CX408" s="94"/>
      <c r="CY408" s="94"/>
      <c r="CZ408" s="94"/>
      <c r="DA408" s="94"/>
      <c r="DB408" s="94"/>
      <c r="DC408" s="94"/>
      <c r="DD408" s="94"/>
      <c r="DE408" s="94"/>
      <c r="DF408" s="94"/>
      <c r="DG408" s="94"/>
      <c r="DH408" s="94"/>
      <c r="DI408" s="94"/>
      <c r="DJ408" s="94"/>
      <c r="DK408" s="94"/>
      <c r="DL408" s="94"/>
      <c r="DM408" s="94"/>
      <c r="DN408" s="94"/>
      <c r="DO408" s="94"/>
      <c r="DP408" s="94"/>
      <c r="DQ408" s="94"/>
      <c r="DR408" s="94"/>
      <c r="DS408" s="94"/>
      <c r="DT408" s="94"/>
      <c r="DU408" s="94"/>
      <c r="DV408" s="94"/>
      <c r="DW408" s="94"/>
      <c r="DX408" s="94"/>
      <c r="DY408" s="94"/>
      <c r="DZ408" s="94"/>
      <c r="EA408" s="94"/>
      <c r="EB408" s="94"/>
      <c r="EC408" s="94"/>
      <c r="ED408" s="94"/>
      <c r="EE408" s="94"/>
      <c r="EF408" s="94"/>
      <c r="EG408" s="94"/>
      <c r="EH408" s="94"/>
      <c r="EI408" s="94"/>
      <c r="EJ408" s="94"/>
      <c r="EK408" s="94"/>
      <c r="EL408" s="94"/>
      <c r="EM408" s="94"/>
      <c r="EN408" s="94"/>
      <c r="EO408" s="94"/>
      <c r="EP408" s="94"/>
      <c r="EQ408" s="94"/>
      <c r="ER408" s="94"/>
      <c r="ES408" s="94"/>
      <c r="ET408" s="94"/>
      <c r="EU408" s="94"/>
      <c r="EV408" s="94"/>
      <c r="EW408" s="94"/>
      <c r="EX408" s="94"/>
      <c r="EY408" s="94"/>
      <c r="EZ408" s="94"/>
      <c r="FA408" s="94"/>
      <c r="FB408" s="94"/>
      <c r="FC408" s="94"/>
      <c r="FD408" s="94"/>
      <c r="FE408" s="94"/>
      <c r="FF408" s="94"/>
      <c r="FG408" s="94"/>
      <c r="FH408" s="94"/>
      <c r="FI408" s="94"/>
      <c r="FJ408" s="94"/>
      <c r="FK408" s="94"/>
      <c r="FL408" s="94"/>
      <c r="FM408" s="94"/>
      <c r="FN408" s="94"/>
      <c r="FO408" s="94"/>
      <c r="FP408" s="94"/>
      <c r="FQ408" s="94"/>
      <c r="FR408" s="94"/>
      <c r="FS408" s="94"/>
      <c r="FT408" s="94"/>
      <c r="FU408" s="94"/>
      <c r="FV408" s="94"/>
      <c r="FW408" s="94"/>
      <c r="FX408" s="94"/>
      <c r="FY408" s="94"/>
      <c r="FZ408" s="94"/>
      <c r="GA408" s="94"/>
      <c r="GB408" s="94"/>
      <c r="GC408" s="94"/>
      <c r="GD408" s="94"/>
      <c r="GE408" s="94"/>
      <c r="GF408" s="94"/>
      <c r="GG408" s="94"/>
      <c r="GH408" s="94"/>
      <c r="GI408" s="94"/>
      <c r="GJ408" s="94"/>
      <c r="GK408" s="94"/>
      <c r="GL408" s="94"/>
      <c r="GM408" s="94"/>
      <c r="GN408" s="94"/>
      <c r="GO408" s="94"/>
      <c r="GP408" s="94"/>
      <c r="GQ408" s="94"/>
      <c r="GR408" s="94"/>
      <c r="GS408" s="94"/>
      <c r="GT408" s="94"/>
      <c r="GU408" s="94"/>
      <c r="GV408" s="94"/>
      <c r="GW408" s="94"/>
      <c r="GX408" s="94"/>
      <c r="GY408" s="94"/>
    </row>
    <row r="409" spans="1:207" ht="15.75">
      <c r="A409" s="106"/>
      <c r="B409" s="94"/>
      <c r="C409" s="94"/>
      <c r="D409" s="94"/>
      <c r="E409" s="94"/>
      <c r="F409" s="96"/>
      <c r="G409" s="94"/>
      <c r="H409" s="94"/>
      <c r="I409" s="94"/>
      <c r="J409" s="94"/>
      <c r="K409" s="94"/>
      <c r="L409" s="94"/>
      <c r="M409" s="94"/>
      <c r="N409" s="94"/>
      <c r="O409" s="94"/>
      <c r="P409" s="94"/>
      <c r="Q409" s="94"/>
      <c r="R409" s="94"/>
      <c r="S409" s="94"/>
      <c r="T409" s="94"/>
      <c r="U409" s="94"/>
      <c r="V409" s="94"/>
      <c r="W409" s="94"/>
      <c r="X409" s="94"/>
      <c r="Y409" s="94"/>
      <c r="Z409" s="94"/>
      <c r="AA409" s="94"/>
      <c r="AB409" s="94"/>
      <c r="AC409" s="94"/>
      <c r="AD409" s="94"/>
      <c r="AE409" s="94"/>
      <c r="AF409" s="94"/>
      <c r="AG409" s="94"/>
      <c r="AH409" s="94"/>
      <c r="AI409" s="94"/>
      <c r="AJ409" s="94"/>
      <c r="AK409" s="94"/>
      <c r="AL409" s="94"/>
      <c r="AM409" s="94"/>
      <c r="AN409" s="94"/>
      <c r="AO409" s="94"/>
      <c r="AP409" s="94"/>
      <c r="AQ409" s="94"/>
      <c r="AR409" s="94"/>
      <c r="AS409" s="94"/>
      <c r="AT409" s="94"/>
      <c r="AU409" s="94"/>
      <c r="AV409" s="94"/>
      <c r="AW409" s="94"/>
      <c r="AX409" s="94"/>
      <c r="AY409" s="94"/>
      <c r="AZ409" s="94"/>
      <c r="BA409" s="94"/>
      <c r="BB409" s="94"/>
      <c r="BC409" s="94"/>
      <c r="BD409" s="94"/>
      <c r="BE409" s="94"/>
      <c r="BF409" s="94"/>
      <c r="BG409" s="94"/>
      <c r="BH409" s="94"/>
      <c r="BI409" s="94"/>
      <c r="BJ409" s="94"/>
      <c r="BK409" s="94"/>
      <c r="BL409" s="94"/>
      <c r="BM409" s="94"/>
      <c r="BN409" s="94"/>
      <c r="BO409" s="94"/>
      <c r="BP409" s="94"/>
      <c r="BQ409" s="94"/>
      <c r="BR409" s="94"/>
      <c r="BS409" s="94"/>
      <c r="BT409" s="94"/>
      <c r="BU409" s="94"/>
      <c r="BV409" s="94"/>
      <c r="BW409" s="94"/>
      <c r="BX409" s="94"/>
      <c r="BY409" s="94"/>
      <c r="BZ409" s="94"/>
      <c r="CA409" s="94"/>
      <c r="CB409" s="94"/>
      <c r="CC409" s="94"/>
      <c r="CD409" s="94"/>
      <c r="CE409" s="94"/>
      <c r="CF409" s="94"/>
      <c r="CG409" s="94"/>
      <c r="CH409" s="94"/>
      <c r="CI409" s="94"/>
      <c r="CJ409" s="94"/>
      <c r="CK409" s="94"/>
      <c r="CL409" s="94"/>
      <c r="CM409" s="94"/>
      <c r="CN409" s="94"/>
      <c r="CO409" s="94"/>
      <c r="CP409" s="94"/>
      <c r="CQ409" s="94"/>
      <c r="CR409" s="94"/>
      <c r="CS409" s="94"/>
      <c r="CT409" s="94"/>
      <c r="CU409" s="94"/>
      <c r="CV409" s="94"/>
      <c r="CW409" s="94"/>
      <c r="CX409" s="94"/>
      <c r="CY409" s="94"/>
      <c r="CZ409" s="94"/>
      <c r="DA409" s="94"/>
      <c r="DB409" s="94"/>
      <c r="DC409" s="94"/>
      <c r="DD409" s="94"/>
      <c r="DE409" s="94"/>
      <c r="DF409" s="94"/>
      <c r="DG409" s="94"/>
      <c r="DH409" s="94"/>
      <c r="DI409" s="94"/>
      <c r="DJ409" s="94"/>
      <c r="DK409" s="94"/>
      <c r="DL409" s="94"/>
      <c r="DM409" s="94"/>
      <c r="DN409" s="94"/>
      <c r="DO409" s="94"/>
      <c r="DP409" s="94"/>
      <c r="DQ409" s="94"/>
      <c r="DR409" s="94"/>
      <c r="DS409" s="94"/>
      <c r="DT409" s="94"/>
      <c r="DU409" s="94"/>
      <c r="DV409" s="94"/>
      <c r="DW409" s="94"/>
      <c r="DX409" s="94"/>
      <c r="DY409" s="94"/>
      <c r="DZ409" s="94"/>
      <c r="EA409" s="94"/>
      <c r="EB409" s="94"/>
      <c r="EC409" s="94"/>
      <c r="ED409" s="94"/>
      <c r="EE409" s="94"/>
      <c r="EF409" s="94"/>
      <c r="EG409" s="94"/>
      <c r="EH409" s="94"/>
      <c r="EI409" s="94"/>
      <c r="EJ409" s="94"/>
      <c r="EK409" s="94"/>
      <c r="EL409" s="94"/>
      <c r="EM409" s="94"/>
      <c r="EN409" s="94"/>
      <c r="EO409" s="94"/>
      <c r="EP409" s="94"/>
      <c r="EQ409" s="94"/>
      <c r="ER409" s="94"/>
      <c r="ES409" s="94"/>
      <c r="ET409" s="94"/>
      <c r="EU409" s="94"/>
      <c r="EV409" s="94"/>
      <c r="EW409" s="94"/>
      <c r="EX409" s="94"/>
      <c r="EY409" s="94"/>
      <c r="EZ409" s="94"/>
      <c r="FA409" s="94"/>
      <c r="FB409" s="94"/>
      <c r="FC409" s="94"/>
      <c r="FD409" s="94"/>
      <c r="FE409" s="94"/>
      <c r="FF409" s="94"/>
      <c r="FG409" s="94"/>
      <c r="FH409" s="94"/>
      <c r="FI409" s="94"/>
      <c r="FJ409" s="94"/>
      <c r="FK409" s="94"/>
      <c r="FL409" s="94"/>
      <c r="FM409" s="94"/>
      <c r="FN409" s="94"/>
      <c r="FO409" s="94"/>
      <c r="FP409" s="94"/>
      <c r="FQ409" s="94"/>
      <c r="FR409" s="94"/>
      <c r="FS409" s="94"/>
      <c r="FT409" s="94"/>
      <c r="FU409" s="94"/>
      <c r="FV409" s="94"/>
      <c r="FW409" s="94"/>
      <c r="FX409" s="94"/>
      <c r="FY409" s="94"/>
      <c r="FZ409" s="94"/>
      <c r="GA409" s="94"/>
      <c r="GB409" s="94"/>
      <c r="GC409" s="94"/>
      <c r="GD409" s="94"/>
      <c r="GE409" s="94"/>
      <c r="GF409" s="94"/>
      <c r="GG409" s="94"/>
      <c r="GH409" s="94"/>
      <c r="GI409" s="94"/>
      <c r="GJ409" s="94"/>
      <c r="GK409" s="94"/>
      <c r="GL409" s="94"/>
      <c r="GM409" s="94"/>
      <c r="GN409" s="94"/>
      <c r="GO409" s="94"/>
      <c r="GP409" s="94"/>
      <c r="GQ409" s="94"/>
      <c r="GR409" s="94"/>
      <c r="GS409" s="94"/>
      <c r="GT409" s="94"/>
      <c r="GU409" s="94"/>
      <c r="GV409" s="94"/>
      <c r="GW409" s="94"/>
      <c r="GX409" s="94"/>
      <c r="GY409" s="94"/>
    </row>
    <row r="410" spans="1:207" ht="15.75">
      <c r="A410" s="106"/>
      <c r="B410" s="94"/>
      <c r="C410" s="94"/>
      <c r="D410" s="94"/>
      <c r="E410" s="94"/>
      <c r="F410" s="96"/>
      <c r="G410" s="94"/>
      <c r="H410" s="94"/>
      <c r="I410" s="94"/>
      <c r="J410" s="94"/>
      <c r="K410" s="94"/>
      <c r="L410" s="94"/>
      <c r="M410" s="94"/>
      <c r="N410" s="94"/>
      <c r="O410" s="94"/>
      <c r="P410" s="94"/>
      <c r="Q410" s="94"/>
      <c r="R410" s="94"/>
      <c r="S410" s="94"/>
      <c r="T410" s="94"/>
      <c r="U410" s="94"/>
      <c r="V410" s="94"/>
      <c r="W410" s="94"/>
      <c r="X410" s="94"/>
      <c r="Y410" s="94"/>
      <c r="Z410" s="94"/>
      <c r="AA410" s="94"/>
      <c r="AB410" s="94"/>
      <c r="AC410" s="94"/>
      <c r="AD410" s="94"/>
      <c r="AE410" s="94"/>
      <c r="AF410" s="94"/>
      <c r="AG410" s="94"/>
      <c r="AH410" s="94"/>
      <c r="AI410" s="94"/>
      <c r="AJ410" s="94"/>
      <c r="AK410" s="94"/>
      <c r="AL410" s="94"/>
      <c r="AM410" s="94"/>
      <c r="AN410" s="94"/>
      <c r="AO410" s="94"/>
      <c r="AP410" s="94"/>
      <c r="AQ410" s="94"/>
      <c r="AR410" s="94"/>
      <c r="AS410" s="94"/>
      <c r="AT410" s="94"/>
      <c r="AU410" s="94"/>
      <c r="AV410" s="94"/>
      <c r="AW410" s="94"/>
      <c r="AX410" s="94"/>
      <c r="AY410" s="94"/>
      <c r="AZ410" s="94"/>
      <c r="BA410" s="94"/>
      <c r="BB410" s="94"/>
      <c r="BC410" s="94"/>
      <c r="BD410" s="94"/>
      <c r="BE410" s="94"/>
      <c r="BF410" s="94"/>
      <c r="BG410" s="94"/>
      <c r="BH410" s="94"/>
      <c r="BI410" s="94"/>
      <c r="BJ410" s="94"/>
      <c r="BK410" s="94"/>
      <c r="BL410" s="94"/>
      <c r="BM410" s="94"/>
      <c r="BN410" s="94"/>
      <c r="BO410" s="94"/>
      <c r="BP410" s="94"/>
      <c r="BQ410" s="94"/>
      <c r="BR410" s="94"/>
      <c r="BS410" s="94"/>
      <c r="BT410" s="94"/>
      <c r="BU410" s="94"/>
      <c r="BV410" s="94"/>
      <c r="BW410" s="94"/>
      <c r="BX410" s="94"/>
      <c r="BY410" s="94"/>
      <c r="BZ410" s="94"/>
      <c r="CA410" s="94"/>
      <c r="CB410" s="94"/>
      <c r="CC410" s="94"/>
      <c r="CD410" s="94"/>
      <c r="CE410" s="94"/>
      <c r="CF410" s="94"/>
      <c r="CG410" s="94"/>
      <c r="CH410" s="94"/>
      <c r="CI410" s="94"/>
      <c r="CJ410" s="94"/>
      <c r="CK410" s="94"/>
      <c r="CL410" s="94"/>
      <c r="CM410" s="94"/>
      <c r="CN410" s="94"/>
      <c r="CO410" s="94"/>
      <c r="CP410" s="94"/>
      <c r="CQ410" s="94"/>
      <c r="CR410" s="94"/>
      <c r="CS410" s="94"/>
      <c r="CT410" s="94"/>
      <c r="CU410" s="94"/>
      <c r="CV410" s="94"/>
      <c r="CW410" s="94"/>
      <c r="CX410" s="94"/>
      <c r="CY410" s="94"/>
      <c r="CZ410" s="94"/>
      <c r="DA410" s="94"/>
      <c r="DB410" s="94"/>
      <c r="DC410" s="94"/>
      <c r="DD410" s="94"/>
      <c r="DE410" s="94"/>
      <c r="DF410" s="94"/>
      <c r="DG410" s="94"/>
      <c r="DH410" s="94"/>
      <c r="DI410" s="94"/>
      <c r="DJ410" s="94"/>
      <c r="DK410" s="94"/>
      <c r="DL410" s="94"/>
      <c r="DM410" s="94"/>
      <c r="DN410" s="94"/>
      <c r="DO410" s="94"/>
      <c r="DP410" s="94"/>
      <c r="DQ410" s="94"/>
      <c r="DR410" s="94"/>
      <c r="DS410" s="94"/>
      <c r="DT410" s="94"/>
      <c r="DU410" s="94"/>
      <c r="DV410" s="94"/>
      <c r="DW410" s="94"/>
      <c r="DX410" s="94"/>
      <c r="DY410" s="94"/>
      <c r="DZ410" s="94"/>
      <c r="EA410" s="94"/>
      <c r="EB410" s="94"/>
      <c r="EC410" s="94"/>
      <c r="ED410" s="94"/>
      <c r="EE410" s="94"/>
      <c r="EF410" s="94"/>
      <c r="EG410" s="94"/>
      <c r="EH410" s="94"/>
      <c r="EI410" s="94"/>
      <c r="EJ410" s="94"/>
      <c r="EK410" s="94"/>
      <c r="EL410" s="94"/>
      <c r="EM410" s="94"/>
      <c r="EN410" s="94"/>
      <c r="EO410" s="94"/>
      <c r="EP410" s="94"/>
      <c r="EQ410" s="94"/>
      <c r="ER410" s="94"/>
      <c r="ES410" s="94"/>
      <c r="ET410" s="94"/>
      <c r="EU410" s="94"/>
      <c r="EV410" s="94"/>
      <c r="EW410" s="94"/>
      <c r="EX410" s="94"/>
      <c r="EY410" s="94"/>
      <c r="EZ410" s="94"/>
      <c r="FA410" s="94"/>
      <c r="FB410" s="94"/>
      <c r="FC410" s="94"/>
      <c r="FD410" s="94"/>
      <c r="FE410" s="94"/>
      <c r="FF410" s="94"/>
      <c r="FG410" s="94"/>
      <c r="FH410" s="94"/>
      <c r="FI410" s="94"/>
      <c r="FJ410" s="94"/>
      <c r="FK410" s="94"/>
      <c r="FL410" s="94"/>
      <c r="FM410" s="94"/>
      <c r="FN410" s="94"/>
      <c r="FO410" s="94"/>
      <c r="FP410" s="94"/>
      <c r="FQ410" s="94"/>
      <c r="FR410" s="94"/>
      <c r="FS410" s="94"/>
      <c r="FT410" s="94"/>
      <c r="FU410" s="94"/>
      <c r="FV410" s="94"/>
      <c r="FW410" s="94"/>
      <c r="FX410" s="94"/>
      <c r="FY410" s="94"/>
      <c r="FZ410" s="94"/>
      <c r="GA410" s="94"/>
      <c r="GB410" s="94"/>
      <c r="GC410" s="94"/>
      <c r="GD410" s="94"/>
      <c r="GE410" s="94"/>
      <c r="GF410" s="94"/>
      <c r="GG410" s="94"/>
      <c r="GH410" s="94"/>
      <c r="GI410" s="94"/>
      <c r="GJ410" s="94"/>
      <c r="GK410" s="94"/>
      <c r="GL410" s="94"/>
      <c r="GM410" s="94"/>
      <c r="GN410" s="94"/>
      <c r="GO410" s="94"/>
      <c r="GP410" s="94"/>
      <c r="GQ410" s="94"/>
      <c r="GR410" s="94"/>
      <c r="GS410" s="94"/>
      <c r="GT410" s="94"/>
      <c r="GU410" s="94"/>
      <c r="GV410" s="94"/>
      <c r="GW410" s="94"/>
      <c r="GX410" s="94"/>
      <c r="GY410" s="94"/>
    </row>
    <row r="411" spans="1:207" ht="15.75">
      <c r="A411" s="106"/>
      <c r="B411" s="94"/>
      <c r="C411" s="94"/>
      <c r="D411" s="94"/>
      <c r="E411" s="94"/>
      <c r="F411" s="96"/>
      <c r="G411" s="94"/>
      <c r="H411" s="94"/>
      <c r="I411" s="94"/>
      <c r="J411" s="94"/>
      <c r="K411" s="94"/>
      <c r="L411" s="94"/>
      <c r="M411" s="94"/>
      <c r="N411" s="94"/>
      <c r="O411" s="94"/>
      <c r="P411" s="94"/>
      <c r="Q411" s="94"/>
      <c r="R411" s="94"/>
      <c r="S411" s="94"/>
      <c r="T411" s="94"/>
      <c r="U411" s="94"/>
      <c r="V411" s="94"/>
      <c r="W411" s="94"/>
      <c r="X411" s="94"/>
      <c r="Y411" s="94"/>
      <c r="Z411" s="94"/>
      <c r="AA411" s="94"/>
      <c r="AB411" s="94"/>
      <c r="AC411" s="94"/>
      <c r="AD411" s="94"/>
      <c r="AE411" s="94"/>
      <c r="AF411" s="94"/>
      <c r="AG411" s="94"/>
      <c r="AH411" s="94"/>
      <c r="AI411" s="94"/>
      <c r="AJ411" s="94"/>
      <c r="AK411" s="94"/>
      <c r="AL411" s="94"/>
      <c r="AM411" s="94"/>
      <c r="AN411" s="94"/>
      <c r="AO411" s="94"/>
      <c r="AP411" s="94"/>
      <c r="AQ411" s="94"/>
      <c r="AR411" s="94"/>
      <c r="AS411" s="94"/>
      <c r="AT411" s="94"/>
      <c r="AU411" s="94"/>
      <c r="AV411" s="94"/>
      <c r="AW411" s="94"/>
      <c r="AX411" s="94"/>
      <c r="AY411" s="94"/>
      <c r="AZ411" s="94"/>
      <c r="BA411" s="94"/>
      <c r="BB411" s="94"/>
      <c r="BC411" s="94"/>
      <c r="BD411" s="94"/>
      <c r="BE411" s="94"/>
      <c r="BF411" s="94"/>
      <c r="BG411" s="94"/>
      <c r="BH411" s="94"/>
      <c r="BI411" s="94"/>
      <c r="BJ411" s="94"/>
      <c r="BK411" s="94"/>
      <c r="BL411" s="94"/>
      <c r="BM411" s="94"/>
      <c r="BN411" s="94"/>
      <c r="BO411" s="94"/>
      <c r="BP411" s="94"/>
      <c r="BQ411" s="94"/>
      <c r="BR411" s="94"/>
      <c r="BS411" s="94"/>
      <c r="BT411" s="94"/>
      <c r="BU411" s="94"/>
      <c r="BV411" s="94"/>
      <c r="BW411" s="94"/>
      <c r="BX411" s="94"/>
      <c r="BY411" s="94"/>
      <c r="BZ411" s="94"/>
      <c r="CA411" s="94"/>
      <c r="CB411" s="94"/>
      <c r="CC411" s="94"/>
      <c r="CD411" s="94"/>
      <c r="CE411" s="94"/>
      <c r="CF411" s="94"/>
      <c r="CG411" s="94"/>
      <c r="CH411" s="94"/>
      <c r="CI411" s="94"/>
      <c r="CJ411" s="94"/>
      <c r="CK411" s="94"/>
      <c r="CL411" s="94"/>
      <c r="CM411" s="94"/>
      <c r="CN411" s="94"/>
      <c r="CO411" s="94"/>
      <c r="CP411" s="94"/>
      <c r="CQ411" s="94"/>
      <c r="CR411" s="94"/>
      <c r="CS411" s="94"/>
      <c r="CT411" s="94"/>
      <c r="CU411" s="94"/>
      <c r="CV411" s="94"/>
      <c r="CW411" s="94"/>
      <c r="CX411" s="94"/>
      <c r="CY411" s="94"/>
      <c r="CZ411" s="94"/>
      <c r="DA411" s="94"/>
      <c r="DB411" s="94"/>
      <c r="DC411" s="94"/>
      <c r="DD411" s="94"/>
      <c r="DE411" s="94"/>
      <c r="DF411" s="94"/>
      <c r="DG411" s="94"/>
      <c r="DH411" s="94"/>
      <c r="DI411" s="94"/>
      <c r="DJ411" s="94"/>
      <c r="DK411" s="94"/>
      <c r="DL411" s="94"/>
      <c r="DM411" s="94"/>
      <c r="DN411" s="94"/>
      <c r="DO411" s="94"/>
      <c r="DP411" s="94"/>
      <c r="DQ411" s="94"/>
      <c r="DR411" s="94"/>
      <c r="DS411" s="94"/>
      <c r="DT411" s="94"/>
      <c r="DU411" s="94"/>
      <c r="DV411" s="94"/>
      <c r="DW411" s="94"/>
      <c r="DX411" s="94"/>
      <c r="DY411" s="94"/>
      <c r="DZ411" s="94"/>
      <c r="EA411" s="94"/>
      <c r="EB411" s="94"/>
      <c r="EC411" s="94"/>
      <c r="ED411" s="94"/>
      <c r="EE411" s="94"/>
      <c r="EF411" s="94"/>
      <c r="EG411" s="94"/>
      <c r="EH411" s="94"/>
      <c r="EI411" s="94"/>
      <c r="EJ411" s="94"/>
      <c r="EK411" s="94"/>
      <c r="EL411" s="94"/>
      <c r="EM411" s="94"/>
      <c r="EN411" s="94"/>
      <c r="EO411" s="94"/>
      <c r="EP411" s="94"/>
      <c r="EQ411" s="94"/>
      <c r="ER411" s="94"/>
      <c r="ES411" s="94"/>
      <c r="ET411" s="94"/>
      <c r="EU411" s="94"/>
      <c r="EV411" s="94"/>
      <c r="EW411" s="94"/>
      <c r="EX411" s="94"/>
      <c r="EY411" s="94"/>
      <c r="EZ411" s="94"/>
      <c r="FA411" s="94"/>
      <c r="FB411" s="94"/>
      <c r="FC411" s="94"/>
      <c r="FD411" s="94"/>
      <c r="FE411" s="94"/>
      <c r="FF411" s="94"/>
      <c r="FG411" s="94"/>
      <c r="FH411" s="94"/>
      <c r="FI411" s="94"/>
      <c r="FJ411" s="94"/>
      <c r="FK411" s="94"/>
      <c r="FL411" s="94"/>
      <c r="FM411" s="94"/>
      <c r="FN411" s="94"/>
      <c r="FO411" s="94"/>
      <c r="FP411" s="94"/>
      <c r="FQ411" s="94"/>
      <c r="FR411" s="94"/>
      <c r="FS411" s="94"/>
      <c r="FT411" s="94"/>
      <c r="FU411" s="94"/>
      <c r="FV411" s="94"/>
      <c r="FW411" s="94"/>
      <c r="FX411" s="94"/>
      <c r="FY411" s="94"/>
      <c r="FZ411" s="94"/>
      <c r="GA411" s="94"/>
      <c r="GB411" s="94"/>
      <c r="GC411" s="94"/>
      <c r="GD411" s="94"/>
      <c r="GE411" s="94"/>
      <c r="GF411" s="94"/>
      <c r="GG411" s="94"/>
      <c r="GH411" s="94"/>
      <c r="GI411" s="94"/>
      <c r="GJ411" s="94"/>
      <c r="GK411" s="94"/>
      <c r="GL411" s="94"/>
      <c r="GM411" s="94"/>
      <c r="GN411" s="94"/>
      <c r="GO411" s="94"/>
      <c r="GP411" s="94"/>
      <c r="GQ411" s="94"/>
      <c r="GR411" s="94"/>
      <c r="GS411" s="94"/>
      <c r="GT411" s="94"/>
      <c r="GU411" s="94"/>
      <c r="GV411" s="94"/>
      <c r="GW411" s="94"/>
      <c r="GX411" s="94"/>
      <c r="GY411" s="94"/>
    </row>
    <row r="412" spans="1:207" ht="15.75">
      <c r="A412" s="106"/>
      <c r="B412" s="94"/>
      <c r="C412" s="94"/>
      <c r="D412" s="94"/>
      <c r="E412" s="94"/>
      <c r="F412" s="96"/>
      <c r="G412" s="94"/>
      <c r="H412" s="94"/>
      <c r="I412" s="94"/>
      <c r="J412" s="94"/>
      <c r="K412" s="94"/>
      <c r="L412" s="94"/>
      <c r="M412" s="94"/>
      <c r="N412" s="94"/>
      <c r="O412" s="94"/>
      <c r="P412" s="94"/>
      <c r="Q412" s="94"/>
      <c r="R412" s="94"/>
      <c r="S412" s="94"/>
      <c r="T412" s="94"/>
      <c r="U412" s="94"/>
      <c r="V412" s="94"/>
      <c r="W412" s="94"/>
      <c r="X412" s="94"/>
      <c r="Y412" s="94"/>
      <c r="Z412" s="94"/>
      <c r="AA412" s="94"/>
      <c r="AB412" s="94"/>
      <c r="AC412" s="94"/>
      <c r="AD412" s="94"/>
      <c r="AE412" s="94"/>
      <c r="AF412" s="94"/>
      <c r="AG412" s="94"/>
      <c r="AH412" s="94"/>
      <c r="AI412" s="94"/>
      <c r="AJ412" s="94"/>
      <c r="AK412" s="94"/>
      <c r="AL412" s="94"/>
      <c r="AM412" s="94"/>
      <c r="AN412" s="94"/>
      <c r="AO412" s="94"/>
      <c r="AP412" s="94"/>
      <c r="AQ412" s="94"/>
      <c r="AR412" s="94"/>
      <c r="AS412" s="94"/>
      <c r="AT412" s="94"/>
      <c r="AU412" s="94"/>
      <c r="AV412" s="94"/>
      <c r="AW412" s="94"/>
      <c r="AX412" s="94"/>
      <c r="AY412" s="94"/>
      <c r="AZ412" s="94"/>
      <c r="BA412" s="94"/>
      <c r="BB412" s="94"/>
      <c r="BC412" s="94"/>
      <c r="BD412" s="94"/>
      <c r="BE412" s="94"/>
      <c r="BF412" s="94"/>
      <c r="BG412" s="94"/>
      <c r="BH412" s="94"/>
      <c r="BI412" s="94"/>
      <c r="BJ412" s="94"/>
      <c r="BK412" s="94"/>
      <c r="BL412" s="94"/>
      <c r="BM412" s="94"/>
      <c r="BN412" s="94"/>
      <c r="BO412" s="94"/>
      <c r="BP412" s="94"/>
      <c r="BQ412" s="94"/>
      <c r="BR412" s="94"/>
      <c r="BS412" s="94"/>
      <c r="BT412" s="94"/>
      <c r="BU412" s="94"/>
      <c r="BV412" s="94"/>
      <c r="BW412" s="94"/>
      <c r="BX412" s="94"/>
      <c r="BY412" s="94"/>
      <c r="BZ412" s="94"/>
      <c r="CA412" s="94"/>
      <c r="CB412" s="94"/>
      <c r="CC412" s="94"/>
      <c r="CD412" s="94"/>
      <c r="CE412" s="94"/>
      <c r="CF412" s="94"/>
      <c r="CG412" s="94"/>
      <c r="CH412" s="94"/>
      <c r="CI412" s="94"/>
      <c r="CJ412" s="94"/>
      <c r="CK412" s="94"/>
      <c r="CL412" s="94"/>
      <c r="CM412" s="94"/>
      <c r="CN412" s="94"/>
      <c r="CO412" s="94"/>
      <c r="CP412" s="94"/>
      <c r="CQ412" s="94"/>
      <c r="CR412" s="94"/>
      <c r="CS412" s="94"/>
      <c r="CT412" s="94"/>
      <c r="CU412" s="94"/>
      <c r="CV412" s="94"/>
      <c r="CW412" s="94"/>
      <c r="CX412" s="94"/>
      <c r="CY412" s="94"/>
      <c r="CZ412" s="94"/>
      <c r="DA412" s="94"/>
      <c r="DB412" s="94"/>
      <c r="DC412" s="94"/>
      <c r="DD412" s="94"/>
      <c r="DE412" s="94"/>
      <c r="DF412" s="94"/>
      <c r="DG412" s="94"/>
      <c r="DH412" s="94"/>
      <c r="DI412" s="94"/>
      <c r="DJ412" s="94"/>
      <c r="DK412" s="94"/>
      <c r="DL412" s="94"/>
      <c r="DM412" s="94"/>
      <c r="DN412" s="94"/>
      <c r="DO412" s="94"/>
      <c r="DP412" s="94"/>
      <c r="DQ412" s="94"/>
      <c r="DR412" s="94"/>
      <c r="DS412" s="94"/>
      <c r="DT412" s="94"/>
      <c r="DU412" s="94"/>
      <c r="DV412" s="94"/>
      <c r="DW412" s="94"/>
      <c r="DX412" s="94"/>
      <c r="DY412" s="94"/>
      <c r="DZ412" s="94"/>
      <c r="EA412" s="94"/>
      <c r="EB412" s="94"/>
      <c r="EC412" s="94"/>
      <c r="ED412" s="94"/>
      <c r="EE412" s="94"/>
      <c r="EF412" s="94"/>
      <c r="EG412" s="94"/>
      <c r="EH412" s="94"/>
      <c r="EI412" s="94"/>
      <c r="EJ412" s="94"/>
      <c r="EK412" s="94"/>
      <c r="EL412" s="94"/>
      <c r="EM412" s="94"/>
      <c r="EN412" s="94"/>
      <c r="EO412" s="94"/>
      <c r="EP412" s="94"/>
      <c r="EQ412" s="94"/>
      <c r="ER412" s="94"/>
      <c r="ES412" s="94"/>
      <c r="ET412" s="94"/>
      <c r="EU412" s="94"/>
      <c r="EV412" s="94"/>
      <c r="EW412" s="94"/>
      <c r="EX412" s="94"/>
      <c r="EY412" s="94"/>
      <c r="EZ412" s="94"/>
      <c r="FA412" s="94"/>
      <c r="FB412" s="94"/>
      <c r="FC412" s="94"/>
      <c r="FD412" s="94"/>
      <c r="FE412" s="94"/>
      <c r="FF412" s="94"/>
      <c r="FG412" s="94"/>
      <c r="FH412" s="94"/>
      <c r="FI412" s="94"/>
      <c r="FJ412" s="94"/>
      <c r="FK412" s="94"/>
      <c r="FL412" s="94"/>
      <c r="FM412" s="94"/>
      <c r="FN412" s="94"/>
      <c r="FO412" s="94"/>
      <c r="FP412" s="94"/>
      <c r="FQ412" s="94"/>
      <c r="FR412" s="94"/>
      <c r="FS412" s="94"/>
      <c r="FT412" s="94"/>
      <c r="FU412" s="94"/>
      <c r="FV412" s="94"/>
      <c r="FW412" s="94"/>
      <c r="FX412" s="94"/>
      <c r="FY412" s="94"/>
      <c r="FZ412" s="94"/>
      <c r="GA412" s="94"/>
      <c r="GB412" s="94"/>
      <c r="GC412" s="94"/>
      <c r="GD412" s="94"/>
      <c r="GE412" s="94"/>
      <c r="GF412" s="94"/>
      <c r="GG412" s="94"/>
      <c r="GH412" s="94"/>
      <c r="GI412" s="94"/>
      <c r="GJ412" s="94"/>
      <c r="GK412" s="94"/>
      <c r="GL412" s="94"/>
      <c r="GM412" s="94"/>
      <c r="GN412" s="94"/>
      <c r="GO412" s="94"/>
      <c r="GP412" s="94"/>
      <c r="GQ412" s="94"/>
      <c r="GR412" s="94"/>
      <c r="GS412" s="94"/>
      <c r="GT412" s="94"/>
      <c r="GU412" s="94"/>
      <c r="GV412" s="94"/>
      <c r="GW412" s="94"/>
      <c r="GX412" s="94"/>
      <c r="GY412" s="94"/>
    </row>
    <row r="413" spans="1:207" ht="15.75">
      <c r="A413" s="106"/>
      <c r="B413" s="94"/>
      <c r="C413" s="94"/>
      <c r="D413" s="94"/>
      <c r="E413" s="94"/>
      <c r="F413" s="96"/>
      <c r="G413" s="94"/>
      <c r="H413" s="94"/>
      <c r="I413" s="94"/>
      <c r="J413" s="94"/>
      <c r="K413" s="94"/>
      <c r="L413" s="94"/>
      <c r="M413" s="94"/>
      <c r="N413" s="94"/>
      <c r="O413" s="94"/>
      <c r="P413" s="94"/>
      <c r="Q413" s="94"/>
      <c r="R413" s="94"/>
      <c r="S413" s="94"/>
      <c r="T413" s="94"/>
      <c r="U413" s="94"/>
      <c r="V413" s="94"/>
      <c r="W413" s="94"/>
      <c r="X413" s="94"/>
      <c r="Y413" s="94"/>
      <c r="Z413" s="94"/>
      <c r="AA413" s="94"/>
      <c r="AB413" s="94"/>
      <c r="AC413" s="94"/>
      <c r="AD413" s="94"/>
      <c r="AE413" s="94"/>
      <c r="AF413" s="94"/>
      <c r="AG413" s="94"/>
      <c r="AH413" s="94"/>
      <c r="AI413" s="94"/>
      <c r="AJ413" s="94"/>
      <c r="AK413" s="94"/>
      <c r="AL413" s="94"/>
      <c r="AM413" s="94"/>
      <c r="AN413" s="94"/>
      <c r="AO413" s="94"/>
      <c r="AP413" s="94"/>
      <c r="AQ413" s="94"/>
      <c r="AR413" s="94"/>
      <c r="AS413" s="94"/>
      <c r="AT413" s="94"/>
      <c r="AU413" s="94"/>
      <c r="AV413" s="94"/>
      <c r="AW413" s="94"/>
      <c r="AX413" s="94"/>
      <c r="AY413" s="94"/>
      <c r="AZ413" s="94"/>
      <c r="BA413" s="94"/>
      <c r="BB413" s="94"/>
      <c r="BC413" s="94"/>
      <c r="BD413" s="94"/>
      <c r="BE413" s="94"/>
      <c r="BF413" s="94"/>
      <c r="BG413" s="94"/>
      <c r="BH413" s="94"/>
      <c r="BI413" s="94"/>
      <c r="BJ413" s="94"/>
      <c r="BK413" s="94"/>
      <c r="BL413" s="94"/>
      <c r="BM413" s="94"/>
      <c r="BN413" s="94"/>
      <c r="BO413" s="94"/>
      <c r="BP413" s="94"/>
      <c r="BQ413" s="94"/>
      <c r="BR413" s="94"/>
      <c r="BS413" s="94"/>
      <c r="BT413" s="94"/>
      <c r="BU413" s="94"/>
      <c r="BV413" s="94"/>
      <c r="BW413" s="94"/>
      <c r="BX413" s="94"/>
      <c r="BY413" s="94"/>
      <c r="BZ413" s="94"/>
      <c r="CA413" s="94"/>
      <c r="CB413" s="94"/>
      <c r="CC413" s="94"/>
      <c r="CD413" s="94"/>
      <c r="CE413" s="94"/>
      <c r="CF413" s="94"/>
      <c r="CG413" s="94"/>
      <c r="CH413" s="94"/>
      <c r="CI413" s="94"/>
      <c r="CJ413" s="94"/>
      <c r="CK413" s="94"/>
      <c r="CL413" s="94"/>
      <c r="CM413" s="94"/>
      <c r="CN413" s="94"/>
      <c r="CO413" s="94"/>
      <c r="CP413" s="94"/>
      <c r="CQ413" s="94"/>
      <c r="CR413" s="94"/>
      <c r="CS413" s="94"/>
      <c r="CT413" s="94"/>
      <c r="CU413" s="94"/>
      <c r="CV413" s="94"/>
      <c r="CW413" s="94"/>
      <c r="CX413" s="94"/>
      <c r="CY413" s="94"/>
      <c r="CZ413" s="94"/>
      <c r="DA413" s="94"/>
      <c r="DB413" s="94"/>
      <c r="DC413" s="94"/>
      <c r="DD413" s="94"/>
      <c r="DE413" s="94"/>
      <c r="DF413" s="94"/>
      <c r="DG413" s="94"/>
      <c r="DH413" s="94"/>
      <c r="DI413" s="94"/>
      <c r="DJ413" s="94"/>
      <c r="DK413" s="94"/>
      <c r="DL413" s="94"/>
      <c r="DM413" s="94"/>
      <c r="DN413" s="94"/>
      <c r="DO413" s="94"/>
      <c r="DP413" s="94"/>
      <c r="DQ413" s="94"/>
      <c r="DR413" s="94"/>
      <c r="DS413" s="94"/>
      <c r="DT413" s="94"/>
      <c r="DU413" s="94"/>
      <c r="DV413" s="94"/>
      <c r="DW413" s="94"/>
      <c r="DX413" s="94"/>
      <c r="DY413" s="94"/>
      <c r="DZ413" s="94"/>
      <c r="EA413" s="94"/>
      <c r="EB413" s="94"/>
      <c r="EC413" s="94"/>
      <c r="ED413" s="94"/>
      <c r="EE413" s="94"/>
      <c r="EF413" s="94"/>
      <c r="EG413" s="94"/>
      <c r="EH413" s="94"/>
      <c r="EI413" s="94"/>
      <c r="EJ413" s="94"/>
      <c r="EK413" s="94"/>
      <c r="EL413" s="94"/>
      <c r="EM413" s="94"/>
      <c r="EN413" s="94"/>
      <c r="EO413" s="94"/>
      <c r="EP413" s="94"/>
      <c r="EQ413" s="94"/>
      <c r="ER413" s="94"/>
      <c r="ES413" s="94"/>
      <c r="ET413" s="94"/>
      <c r="EU413" s="94"/>
      <c r="EV413" s="94"/>
      <c r="EW413" s="94"/>
      <c r="EX413" s="94"/>
      <c r="EY413" s="94"/>
      <c r="EZ413" s="94"/>
      <c r="FA413" s="94"/>
      <c r="FB413" s="94"/>
      <c r="FC413" s="94"/>
      <c r="FD413" s="94"/>
      <c r="FE413" s="94"/>
      <c r="FF413" s="94"/>
      <c r="FG413" s="94"/>
      <c r="FH413" s="94"/>
      <c r="FI413" s="94"/>
      <c r="FJ413" s="94"/>
      <c r="FK413" s="94"/>
      <c r="FL413" s="94"/>
      <c r="FM413" s="94"/>
      <c r="FN413" s="94"/>
      <c r="FO413" s="94"/>
      <c r="FP413" s="94"/>
      <c r="FQ413" s="94"/>
      <c r="FR413" s="94"/>
      <c r="FS413" s="94"/>
      <c r="FT413" s="94"/>
      <c r="FU413" s="94"/>
      <c r="FV413" s="94"/>
      <c r="FW413" s="94"/>
      <c r="FX413" s="94"/>
      <c r="FY413" s="94"/>
      <c r="FZ413" s="94"/>
      <c r="GA413" s="94"/>
      <c r="GB413" s="94"/>
      <c r="GC413" s="94"/>
      <c r="GD413" s="94"/>
      <c r="GE413" s="94"/>
      <c r="GF413" s="94"/>
      <c r="GG413" s="94"/>
      <c r="GH413" s="94"/>
      <c r="GI413" s="94"/>
      <c r="GJ413" s="94"/>
      <c r="GK413" s="94"/>
      <c r="GL413" s="94"/>
      <c r="GM413" s="94"/>
      <c r="GN413" s="94"/>
      <c r="GO413" s="94"/>
      <c r="GP413" s="94"/>
      <c r="GQ413" s="94"/>
      <c r="GR413" s="94"/>
      <c r="GS413" s="94"/>
      <c r="GT413" s="94"/>
      <c r="GU413" s="94"/>
      <c r="GV413" s="94"/>
      <c r="GW413" s="94"/>
      <c r="GX413" s="94"/>
      <c r="GY413" s="94"/>
    </row>
    <row r="414" spans="1:207" ht="15.75">
      <c r="A414" s="106"/>
      <c r="B414" s="94"/>
      <c r="C414" s="94"/>
      <c r="D414" s="94"/>
      <c r="E414" s="94"/>
      <c r="F414" s="96"/>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94"/>
      <c r="AE414" s="94"/>
      <c r="AF414" s="94"/>
      <c r="AG414" s="94"/>
      <c r="AH414" s="94"/>
      <c r="AI414" s="94"/>
      <c r="AJ414" s="94"/>
      <c r="AK414" s="94"/>
      <c r="AL414" s="94"/>
      <c r="AM414" s="94"/>
      <c r="AN414" s="94"/>
      <c r="AO414" s="94"/>
      <c r="AP414" s="94"/>
      <c r="AQ414" s="94"/>
      <c r="AR414" s="94"/>
      <c r="AS414" s="94"/>
      <c r="AT414" s="94"/>
      <c r="AU414" s="94"/>
      <c r="AV414" s="94"/>
      <c r="AW414" s="94"/>
      <c r="AX414" s="94"/>
      <c r="AY414" s="94"/>
      <c r="AZ414" s="94"/>
      <c r="BA414" s="94"/>
      <c r="BB414" s="94"/>
      <c r="BC414" s="94"/>
      <c r="BD414" s="94"/>
      <c r="BE414" s="94"/>
      <c r="BF414" s="94"/>
      <c r="BG414" s="94"/>
      <c r="BH414" s="94"/>
      <c r="BI414" s="94"/>
      <c r="BJ414" s="94"/>
      <c r="BK414" s="94"/>
      <c r="BL414" s="94"/>
      <c r="BM414" s="94"/>
      <c r="BN414" s="94"/>
      <c r="BO414" s="94"/>
      <c r="BP414" s="94"/>
      <c r="BQ414" s="94"/>
      <c r="BR414" s="94"/>
      <c r="BS414" s="94"/>
      <c r="BT414" s="94"/>
      <c r="BU414" s="94"/>
      <c r="BV414" s="94"/>
      <c r="BW414" s="94"/>
      <c r="BX414" s="94"/>
      <c r="BY414" s="94"/>
      <c r="BZ414" s="94"/>
      <c r="CA414" s="94"/>
      <c r="CB414" s="94"/>
      <c r="CC414" s="94"/>
      <c r="CD414" s="94"/>
      <c r="CE414" s="94"/>
      <c r="CF414" s="94"/>
      <c r="CG414" s="94"/>
      <c r="CH414" s="94"/>
      <c r="CI414" s="94"/>
      <c r="CJ414" s="94"/>
      <c r="CK414" s="94"/>
      <c r="CL414" s="94"/>
      <c r="CM414" s="94"/>
      <c r="CN414" s="94"/>
      <c r="CO414" s="94"/>
      <c r="CP414" s="94"/>
      <c r="CQ414" s="94"/>
      <c r="CR414" s="94"/>
      <c r="CS414" s="94"/>
      <c r="CT414" s="94"/>
      <c r="CU414" s="94"/>
      <c r="CV414" s="94"/>
      <c r="CW414" s="94"/>
      <c r="CX414" s="94"/>
      <c r="CY414" s="94"/>
      <c r="CZ414" s="94"/>
      <c r="DA414" s="94"/>
      <c r="DB414" s="94"/>
      <c r="DC414" s="94"/>
      <c r="DD414" s="94"/>
      <c r="DE414" s="94"/>
      <c r="DF414" s="94"/>
      <c r="DG414" s="94"/>
      <c r="DH414" s="94"/>
      <c r="DI414" s="94"/>
      <c r="DJ414" s="94"/>
      <c r="DK414" s="94"/>
      <c r="DL414" s="94"/>
      <c r="DM414" s="94"/>
      <c r="DN414" s="94"/>
      <c r="DO414" s="94"/>
      <c r="DP414" s="94"/>
      <c r="DQ414" s="94"/>
      <c r="DR414" s="94"/>
      <c r="DS414" s="94"/>
      <c r="DT414" s="94"/>
      <c r="DU414" s="94"/>
      <c r="DV414" s="94"/>
      <c r="DW414" s="94"/>
      <c r="DX414" s="94"/>
      <c r="DY414" s="94"/>
      <c r="DZ414" s="94"/>
      <c r="EA414" s="94"/>
      <c r="EB414" s="94"/>
      <c r="EC414" s="94"/>
      <c r="ED414" s="94"/>
      <c r="EE414" s="94"/>
      <c r="EF414" s="94"/>
      <c r="EG414" s="94"/>
      <c r="EH414" s="94"/>
      <c r="EI414" s="94"/>
      <c r="EJ414" s="94"/>
      <c r="EK414" s="94"/>
      <c r="EL414" s="94"/>
      <c r="EM414" s="94"/>
      <c r="EN414" s="94"/>
      <c r="EO414" s="94"/>
      <c r="EP414" s="94"/>
      <c r="EQ414" s="94"/>
      <c r="ER414" s="94"/>
      <c r="ES414" s="94"/>
      <c r="ET414" s="94"/>
      <c r="EU414" s="94"/>
      <c r="EV414" s="94"/>
      <c r="EW414" s="94"/>
      <c r="EX414" s="94"/>
      <c r="EY414" s="94"/>
      <c r="EZ414" s="94"/>
      <c r="FA414" s="94"/>
      <c r="FB414" s="94"/>
      <c r="FC414" s="94"/>
      <c r="FD414" s="94"/>
      <c r="FE414" s="94"/>
      <c r="FF414" s="94"/>
      <c r="FG414" s="94"/>
      <c r="FH414" s="94"/>
      <c r="FI414" s="94"/>
      <c r="FJ414" s="94"/>
      <c r="FK414" s="94"/>
      <c r="FL414" s="94"/>
      <c r="FM414" s="94"/>
      <c r="FN414" s="94"/>
      <c r="FO414" s="94"/>
      <c r="FP414" s="94"/>
      <c r="FQ414" s="94"/>
      <c r="FR414" s="94"/>
      <c r="FS414" s="94"/>
      <c r="FT414" s="94"/>
      <c r="FU414" s="94"/>
      <c r="FV414" s="94"/>
      <c r="FW414" s="94"/>
      <c r="FX414" s="94"/>
      <c r="FY414" s="94"/>
      <c r="FZ414" s="94"/>
      <c r="GA414" s="94"/>
      <c r="GB414" s="94"/>
      <c r="GC414" s="94"/>
      <c r="GD414" s="94"/>
      <c r="GE414" s="94"/>
      <c r="GF414" s="94"/>
      <c r="GG414" s="94"/>
      <c r="GH414" s="94"/>
      <c r="GI414" s="94"/>
      <c r="GJ414" s="94"/>
      <c r="GK414" s="94"/>
      <c r="GL414" s="94"/>
      <c r="GM414" s="94"/>
      <c r="GN414" s="94"/>
      <c r="GO414" s="94"/>
      <c r="GP414" s="94"/>
      <c r="GQ414" s="94"/>
      <c r="GR414" s="94"/>
      <c r="GS414" s="94"/>
      <c r="GT414" s="94"/>
      <c r="GU414" s="94"/>
      <c r="GV414" s="94"/>
      <c r="GW414" s="94"/>
      <c r="GX414" s="94"/>
      <c r="GY414" s="94"/>
    </row>
    <row r="415" spans="1:207" ht="15.75">
      <c r="A415" s="106"/>
      <c r="B415" s="94"/>
      <c r="C415" s="94"/>
      <c r="D415" s="94"/>
      <c r="E415" s="94"/>
      <c r="F415" s="96"/>
      <c r="G415" s="94"/>
      <c r="H415" s="94"/>
      <c r="I415" s="94"/>
      <c r="J415" s="94"/>
      <c r="K415" s="94"/>
      <c r="L415" s="94"/>
      <c r="M415" s="94"/>
      <c r="N415" s="94"/>
      <c r="O415" s="94"/>
      <c r="P415" s="94"/>
      <c r="Q415" s="94"/>
      <c r="R415" s="94"/>
      <c r="S415" s="94"/>
      <c r="T415" s="94"/>
      <c r="U415" s="94"/>
      <c r="V415" s="94"/>
      <c r="W415" s="94"/>
      <c r="X415" s="94"/>
      <c r="Y415" s="94"/>
      <c r="Z415" s="94"/>
      <c r="AA415" s="94"/>
      <c r="AB415" s="94"/>
      <c r="AC415" s="94"/>
      <c r="AD415" s="94"/>
      <c r="AE415" s="94"/>
      <c r="AF415" s="94"/>
      <c r="AG415" s="94"/>
      <c r="AH415" s="94"/>
      <c r="AI415" s="94"/>
      <c r="AJ415" s="94"/>
      <c r="AK415" s="94"/>
      <c r="AL415" s="94"/>
      <c r="AM415" s="94"/>
      <c r="AN415" s="94"/>
      <c r="AO415" s="94"/>
      <c r="AP415" s="94"/>
      <c r="AQ415" s="94"/>
      <c r="AR415" s="94"/>
      <c r="AS415" s="94"/>
      <c r="AT415" s="94"/>
      <c r="AU415" s="94"/>
      <c r="AV415" s="94"/>
      <c r="AW415" s="94"/>
      <c r="AX415" s="94"/>
      <c r="AY415" s="94"/>
      <c r="AZ415" s="94"/>
      <c r="BA415" s="94"/>
      <c r="BB415" s="94"/>
      <c r="BC415" s="94"/>
      <c r="BD415" s="94"/>
      <c r="BE415" s="94"/>
      <c r="BF415" s="94"/>
      <c r="BG415" s="94"/>
      <c r="BH415" s="94"/>
      <c r="BI415" s="94"/>
      <c r="BJ415" s="94"/>
      <c r="BK415" s="94"/>
      <c r="BL415" s="94"/>
      <c r="BM415" s="94"/>
      <c r="BN415" s="94"/>
      <c r="BO415" s="94"/>
      <c r="BP415" s="94"/>
      <c r="BQ415" s="94"/>
      <c r="BR415" s="94"/>
      <c r="BS415" s="94"/>
      <c r="BT415" s="94"/>
      <c r="BU415" s="94"/>
      <c r="BV415" s="94"/>
      <c r="BW415" s="94"/>
      <c r="BX415" s="94"/>
      <c r="BY415" s="94"/>
      <c r="BZ415" s="94"/>
      <c r="CA415" s="94"/>
      <c r="CB415" s="94"/>
      <c r="CC415" s="94"/>
      <c r="CD415" s="94"/>
      <c r="CE415" s="94"/>
      <c r="CF415" s="94"/>
      <c r="CG415" s="94"/>
      <c r="CH415" s="94"/>
      <c r="CI415" s="94"/>
      <c r="CJ415" s="94"/>
      <c r="CK415" s="94"/>
      <c r="CL415" s="94"/>
      <c r="CM415" s="94"/>
      <c r="CN415" s="94"/>
      <c r="CO415" s="94"/>
      <c r="CP415" s="94"/>
      <c r="CQ415" s="94"/>
      <c r="CR415" s="94"/>
      <c r="CS415" s="94"/>
      <c r="CT415" s="94"/>
      <c r="CU415" s="94"/>
      <c r="CV415" s="94"/>
      <c r="CW415" s="94"/>
      <c r="CX415" s="94"/>
      <c r="CY415" s="94"/>
      <c r="CZ415" s="94"/>
      <c r="DA415" s="94"/>
      <c r="DB415" s="94"/>
      <c r="DC415" s="94"/>
      <c r="DD415" s="94"/>
      <c r="DE415" s="94"/>
      <c r="DF415" s="94"/>
      <c r="DG415" s="94"/>
      <c r="DH415" s="94"/>
      <c r="DI415" s="94"/>
      <c r="DJ415" s="94"/>
      <c r="DK415" s="94"/>
      <c r="DL415" s="94"/>
      <c r="DM415" s="94"/>
      <c r="DN415" s="94"/>
      <c r="DO415" s="94"/>
      <c r="DP415" s="94"/>
      <c r="DQ415" s="94"/>
      <c r="DR415" s="94"/>
      <c r="DS415" s="94"/>
      <c r="DT415" s="94"/>
      <c r="DU415" s="94"/>
      <c r="DV415" s="94"/>
      <c r="DW415" s="94"/>
      <c r="DX415" s="94"/>
      <c r="DY415" s="94"/>
      <c r="DZ415" s="94"/>
      <c r="EA415" s="94"/>
      <c r="EB415" s="94"/>
      <c r="EC415" s="94"/>
      <c r="ED415" s="94"/>
      <c r="EE415" s="94"/>
      <c r="EF415" s="94"/>
      <c r="EG415" s="94"/>
      <c r="EH415" s="94"/>
      <c r="EI415" s="94"/>
      <c r="EJ415" s="94"/>
      <c r="EK415" s="94"/>
      <c r="EL415" s="94"/>
      <c r="EM415" s="94"/>
      <c r="EN415" s="94"/>
      <c r="EO415" s="94"/>
      <c r="EP415" s="94"/>
      <c r="EQ415" s="94"/>
      <c r="ER415" s="94"/>
      <c r="ES415" s="94"/>
      <c r="ET415" s="94"/>
      <c r="EU415" s="94"/>
      <c r="EV415" s="94"/>
      <c r="EW415" s="94"/>
      <c r="EX415" s="94"/>
      <c r="EY415" s="94"/>
      <c r="EZ415" s="94"/>
      <c r="FA415" s="94"/>
      <c r="FB415" s="94"/>
      <c r="FC415" s="94"/>
      <c r="FD415" s="94"/>
      <c r="FE415" s="94"/>
      <c r="FF415" s="94"/>
      <c r="FG415" s="94"/>
      <c r="FH415" s="94"/>
      <c r="FI415" s="94"/>
      <c r="FJ415" s="94"/>
      <c r="FK415" s="94"/>
      <c r="FL415" s="94"/>
      <c r="FM415" s="94"/>
      <c r="FN415" s="94"/>
      <c r="FO415" s="94"/>
      <c r="FP415" s="94"/>
      <c r="FQ415" s="94"/>
      <c r="FR415" s="94"/>
      <c r="FS415" s="94"/>
      <c r="FT415" s="94"/>
      <c r="FU415" s="94"/>
      <c r="FV415" s="94"/>
      <c r="FW415" s="94"/>
      <c r="FX415" s="94"/>
      <c r="FY415" s="94"/>
      <c r="FZ415" s="94"/>
      <c r="GA415" s="94"/>
      <c r="GB415" s="94"/>
      <c r="GC415" s="94"/>
      <c r="GD415" s="94"/>
      <c r="GE415" s="94"/>
      <c r="GF415" s="94"/>
      <c r="GG415" s="94"/>
      <c r="GH415" s="94"/>
      <c r="GI415" s="94"/>
      <c r="GJ415" s="94"/>
      <c r="GK415" s="94"/>
      <c r="GL415" s="94"/>
      <c r="GM415" s="94"/>
      <c r="GN415" s="94"/>
      <c r="GO415" s="94"/>
      <c r="GP415" s="94"/>
      <c r="GQ415" s="94"/>
      <c r="GR415" s="94"/>
      <c r="GS415" s="94"/>
      <c r="GT415" s="94"/>
      <c r="GU415" s="94"/>
      <c r="GV415" s="94"/>
      <c r="GW415" s="94"/>
      <c r="GX415" s="94"/>
      <c r="GY415" s="94"/>
    </row>
    <row r="416" spans="1:207" ht="15.75">
      <c r="A416" s="106"/>
      <c r="B416" s="94"/>
      <c r="C416" s="94"/>
      <c r="D416" s="94"/>
      <c r="E416" s="94"/>
      <c r="F416" s="96"/>
      <c r="G416" s="94"/>
      <c r="H416" s="94"/>
      <c r="I416" s="94"/>
      <c r="J416" s="94"/>
      <c r="K416" s="94"/>
      <c r="L416" s="94"/>
      <c r="M416" s="94"/>
      <c r="N416" s="94"/>
      <c r="O416" s="94"/>
      <c r="P416" s="94"/>
      <c r="Q416" s="94"/>
      <c r="R416" s="94"/>
      <c r="S416" s="94"/>
      <c r="T416" s="94"/>
      <c r="U416" s="94"/>
      <c r="V416" s="94"/>
      <c r="W416" s="94"/>
      <c r="X416" s="94"/>
      <c r="Y416" s="94"/>
      <c r="Z416" s="94"/>
      <c r="AA416" s="94"/>
      <c r="AB416" s="94"/>
      <c r="AC416" s="94"/>
      <c r="AD416" s="94"/>
      <c r="AE416" s="94"/>
      <c r="AF416" s="94"/>
      <c r="AG416" s="94"/>
      <c r="AH416" s="94"/>
      <c r="AI416" s="94"/>
      <c r="AJ416" s="94"/>
      <c r="AK416" s="94"/>
      <c r="AL416" s="94"/>
      <c r="AM416" s="94"/>
      <c r="AN416" s="94"/>
      <c r="AO416" s="94"/>
      <c r="AP416" s="94"/>
      <c r="AQ416" s="94"/>
      <c r="AR416" s="94"/>
      <c r="AS416" s="94"/>
      <c r="AT416" s="94"/>
      <c r="AU416" s="94"/>
      <c r="AV416" s="94"/>
      <c r="AW416" s="94"/>
      <c r="AX416" s="94"/>
      <c r="AY416" s="94"/>
      <c r="AZ416" s="94"/>
      <c r="BA416" s="94"/>
      <c r="BB416" s="94"/>
      <c r="BC416" s="94"/>
      <c r="BD416" s="94"/>
      <c r="BE416" s="94"/>
      <c r="BF416" s="94"/>
      <c r="BG416" s="94"/>
      <c r="BH416" s="94"/>
      <c r="BI416" s="94"/>
      <c r="BJ416" s="94"/>
      <c r="BK416" s="94"/>
      <c r="BL416" s="94"/>
      <c r="BM416" s="94"/>
      <c r="BN416" s="94"/>
      <c r="BO416" s="94"/>
      <c r="BP416" s="94"/>
      <c r="BQ416" s="94"/>
      <c r="BR416" s="94"/>
      <c r="BS416" s="94"/>
      <c r="BT416" s="94"/>
      <c r="BU416" s="94"/>
      <c r="BV416" s="94"/>
      <c r="BW416" s="94"/>
      <c r="BX416" s="94"/>
      <c r="BY416" s="94"/>
      <c r="BZ416" s="94"/>
      <c r="CA416" s="94"/>
      <c r="CB416" s="94"/>
      <c r="CC416" s="94"/>
      <c r="CD416" s="94"/>
      <c r="CE416" s="94"/>
      <c r="CF416" s="94"/>
      <c r="CG416" s="94"/>
      <c r="CH416" s="94"/>
      <c r="CI416" s="94"/>
      <c r="CJ416" s="94"/>
      <c r="CK416" s="94"/>
      <c r="CL416" s="94"/>
      <c r="CM416" s="94"/>
      <c r="CN416" s="94"/>
      <c r="CO416" s="94"/>
      <c r="CP416" s="94"/>
      <c r="CQ416" s="94"/>
      <c r="CR416" s="94"/>
      <c r="CS416" s="94"/>
      <c r="CT416" s="94"/>
      <c r="CU416" s="94"/>
      <c r="CV416" s="94"/>
      <c r="CW416" s="94"/>
      <c r="CX416" s="94"/>
      <c r="CY416" s="94"/>
      <c r="CZ416" s="94"/>
      <c r="DA416" s="94"/>
      <c r="DB416" s="94"/>
      <c r="DC416" s="94"/>
      <c r="DD416" s="94"/>
      <c r="DE416" s="94"/>
      <c r="DF416" s="94"/>
      <c r="DG416" s="94"/>
      <c r="DH416" s="94"/>
      <c r="DI416" s="94"/>
      <c r="DJ416" s="94"/>
      <c r="DK416" s="94"/>
      <c r="DL416" s="94"/>
      <c r="DM416" s="94"/>
      <c r="DN416" s="94"/>
      <c r="DO416" s="94"/>
      <c r="DP416" s="94"/>
      <c r="DQ416" s="94"/>
      <c r="DR416" s="94"/>
      <c r="DS416" s="94"/>
      <c r="DT416" s="94"/>
      <c r="DU416" s="94"/>
      <c r="DV416" s="94"/>
      <c r="DW416" s="94"/>
      <c r="DX416" s="94"/>
      <c r="DY416" s="94"/>
      <c r="DZ416" s="94"/>
      <c r="EA416" s="94"/>
      <c r="EB416" s="94"/>
      <c r="EC416" s="94"/>
      <c r="ED416" s="94"/>
      <c r="EE416" s="94"/>
      <c r="EF416" s="94"/>
      <c r="EG416" s="94"/>
      <c r="EH416" s="94"/>
      <c r="EI416" s="94"/>
      <c r="EJ416" s="94"/>
      <c r="EK416" s="94"/>
      <c r="EL416" s="94"/>
      <c r="EM416" s="94"/>
      <c r="EN416" s="94"/>
      <c r="EO416" s="94"/>
      <c r="EP416" s="94"/>
      <c r="EQ416" s="94"/>
      <c r="ER416" s="94"/>
      <c r="ES416" s="94"/>
      <c r="ET416" s="94"/>
      <c r="EU416" s="94"/>
      <c r="EV416" s="94"/>
      <c r="EW416" s="94"/>
      <c r="EX416" s="94"/>
      <c r="EY416" s="94"/>
      <c r="EZ416" s="94"/>
      <c r="FA416" s="94"/>
      <c r="FB416" s="94"/>
      <c r="FC416" s="94"/>
      <c r="FD416" s="94"/>
      <c r="FE416" s="94"/>
      <c r="FF416" s="94"/>
      <c r="FG416" s="94"/>
      <c r="FH416" s="94"/>
      <c r="FI416" s="94"/>
      <c r="FJ416" s="94"/>
      <c r="FK416" s="94"/>
      <c r="FL416" s="94"/>
      <c r="FM416" s="94"/>
      <c r="FN416" s="94"/>
      <c r="FO416" s="94"/>
      <c r="FP416" s="94"/>
      <c r="FQ416" s="94"/>
      <c r="FR416" s="94"/>
      <c r="FS416" s="94"/>
      <c r="FT416" s="94"/>
      <c r="FU416" s="94"/>
      <c r="FV416" s="94"/>
      <c r="FW416" s="94"/>
      <c r="FX416" s="94"/>
      <c r="FY416" s="94"/>
      <c r="FZ416" s="94"/>
      <c r="GA416" s="94"/>
      <c r="GB416" s="94"/>
      <c r="GC416" s="94"/>
      <c r="GD416" s="94"/>
      <c r="GE416" s="94"/>
      <c r="GF416" s="94"/>
      <c r="GG416" s="94"/>
      <c r="GH416" s="94"/>
      <c r="GI416" s="94"/>
      <c r="GJ416" s="94"/>
      <c r="GK416" s="94"/>
      <c r="GL416" s="94"/>
      <c r="GM416" s="94"/>
      <c r="GN416" s="94"/>
      <c r="GO416" s="94"/>
      <c r="GP416" s="94"/>
      <c r="GQ416" s="94"/>
      <c r="GR416" s="94"/>
      <c r="GS416" s="94"/>
      <c r="GT416" s="94"/>
      <c r="GU416" s="94"/>
      <c r="GV416" s="94"/>
      <c r="GW416" s="94"/>
      <c r="GX416" s="94"/>
      <c r="GY416" s="94"/>
    </row>
    <row r="417" spans="1:207" ht="15.75">
      <c r="A417" s="106"/>
      <c r="B417" s="94"/>
      <c r="C417" s="94"/>
      <c r="D417" s="94"/>
      <c r="E417" s="94"/>
      <c r="F417" s="96"/>
      <c r="G417" s="94"/>
      <c r="H417" s="94"/>
      <c r="I417" s="94"/>
      <c r="J417" s="94"/>
      <c r="K417" s="94"/>
      <c r="L417" s="94"/>
      <c r="M417" s="94"/>
      <c r="N417" s="94"/>
      <c r="O417" s="94"/>
      <c r="P417" s="94"/>
      <c r="Q417" s="94"/>
      <c r="R417" s="94"/>
      <c r="S417" s="94"/>
      <c r="T417" s="94"/>
      <c r="U417" s="94"/>
      <c r="V417" s="94"/>
      <c r="W417" s="94"/>
      <c r="X417" s="94"/>
      <c r="Y417" s="94"/>
      <c r="Z417" s="94"/>
      <c r="AA417" s="94"/>
      <c r="AB417" s="94"/>
      <c r="AC417" s="94"/>
      <c r="AD417" s="94"/>
      <c r="AE417" s="94"/>
      <c r="AF417" s="94"/>
      <c r="AG417" s="94"/>
      <c r="AH417" s="94"/>
      <c r="AI417" s="94"/>
      <c r="AJ417" s="94"/>
      <c r="AK417" s="94"/>
      <c r="AL417" s="94"/>
      <c r="AM417" s="94"/>
      <c r="AN417" s="94"/>
      <c r="AO417" s="94"/>
      <c r="AP417" s="94"/>
      <c r="AQ417" s="94"/>
      <c r="AR417" s="94"/>
      <c r="AS417" s="94"/>
      <c r="AT417" s="94"/>
      <c r="AU417" s="94"/>
      <c r="AV417" s="94"/>
      <c r="AW417" s="94"/>
      <c r="AX417" s="94"/>
      <c r="AY417" s="94"/>
      <c r="AZ417" s="94"/>
      <c r="BA417" s="94"/>
      <c r="BB417" s="94"/>
      <c r="BC417" s="94"/>
      <c r="BD417" s="94"/>
      <c r="BE417" s="94"/>
      <c r="BF417" s="94"/>
      <c r="BG417" s="94"/>
      <c r="BH417" s="94"/>
      <c r="BI417" s="94"/>
      <c r="BJ417" s="94"/>
      <c r="BK417" s="94"/>
      <c r="BL417" s="94"/>
      <c r="BM417" s="94"/>
      <c r="BN417" s="94"/>
      <c r="BO417" s="94"/>
      <c r="BP417" s="94"/>
      <c r="BQ417" s="94"/>
      <c r="BR417" s="94"/>
      <c r="BS417" s="94"/>
      <c r="BT417" s="94"/>
      <c r="BU417" s="94"/>
      <c r="BV417" s="94"/>
      <c r="BW417" s="94"/>
      <c r="BX417" s="94"/>
      <c r="BY417" s="94"/>
      <c r="BZ417" s="94"/>
      <c r="CA417" s="94"/>
      <c r="CB417" s="94"/>
      <c r="CC417" s="94"/>
      <c r="CD417" s="94"/>
      <c r="CE417" s="94"/>
      <c r="CF417" s="94"/>
      <c r="CG417" s="94"/>
      <c r="CH417" s="94"/>
      <c r="CI417" s="94"/>
      <c r="CJ417" s="94"/>
      <c r="CK417" s="94"/>
      <c r="CL417" s="94"/>
      <c r="CM417" s="94"/>
      <c r="CN417" s="94"/>
      <c r="CO417" s="94"/>
      <c r="CP417" s="94"/>
      <c r="CQ417" s="94"/>
      <c r="CR417" s="94"/>
      <c r="CS417" s="94"/>
      <c r="CT417" s="94"/>
      <c r="CU417" s="94"/>
      <c r="CV417" s="94"/>
      <c r="CW417" s="94"/>
      <c r="CX417" s="94"/>
      <c r="CY417" s="94"/>
      <c r="CZ417" s="94"/>
      <c r="DA417" s="94"/>
      <c r="DB417" s="94"/>
      <c r="DC417" s="94"/>
      <c r="DD417" s="94"/>
      <c r="DE417" s="94"/>
      <c r="DF417" s="94"/>
      <c r="DG417" s="94"/>
      <c r="DH417" s="94"/>
      <c r="DI417" s="94"/>
      <c r="DJ417" s="94"/>
      <c r="DK417" s="94"/>
      <c r="DL417" s="94"/>
      <c r="DM417" s="94"/>
      <c r="DN417" s="94"/>
      <c r="DO417" s="94"/>
      <c r="DP417" s="94"/>
      <c r="DQ417" s="94"/>
      <c r="DR417" s="94"/>
      <c r="DS417" s="94"/>
      <c r="DT417" s="94"/>
      <c r="DU417" s="94"/>
      <c r="DV417" s="94"/>
      <c r="DW417" s="94"/>
      <c r="DX417" s="94"/>
      <c r="DY417" s="94"/>
      <c r="DZ417" s="94"/>
      <c r="EA417" s="94"/>
      <c r="EB417" s="94"/>
      <c r="EC417" s="94"/>
      <c r="ED417" s="94"/>
      <c r="EE417" s="94"/>
      <c r="EF417" s="94"/>
      <c r="EG417" s="94"/>
      <c r="EH417" s="94"/>
      <c r="EI417" s="94"/>
      <c r="EJ417" s="94"/>
      <c r="EK417" s="94"/>
      <c r="EL417" s="94"/>
      <c r="EM417" s="94"/>
      <c r="EN417" s="94"/>
      <c r="EO417" s="94"/>
      <c r="EP417" s="94"/>
      <c r="EQ417" s="94"/>
      <c r="ER417" s="94"/>
      <c r="ES417" s="94"/>
      <c r="ET417" s="94"/>
      <c r="EU417" s="94"/>
      <c r="EV417" s="94"/>
      <c r="EW417" s="94"/>
      <c r="EX417" s="94"/>
      <c r="EY417" s="94"/>
      <c r="EZ417" s="94"/>
      <c r="FA417" s="94"/>
      <c r="FB417" s="94"/>
      <c r="FC417" s="94"/>
      <c r="FD417" s="94"/>
      <c r="FE417" s="94"/>
      <c r="FF417" s="94"/>
      <c r="FG417" s="94"/>
      <c r="FH417" s="94"/>
      <c r="FI417" s="94"/>
      <c r="FJ417" s="94"/>
      <c r="FK417" s="94"/>
      <c r="FL417" s="94"/>
      <c r="FM417" s="94"/>
      <c r="FN417" s="94"/>
      <c r="FO417" s="94"/>
      <c r="FP417" s="94"/>
      <c r="FQ417" s="94"/>
      <c r="FR417" s="94"/>
      <c r="FS417" s="94"/>
      <c r="FT417" s="94"/>
      <c r="FU417" s="94"/>
      <c r="FV417" s="94"/>
      <c r="FW417" s="94"/>
      <c r="FX417" s="94"/>
      <c r="FY417" s="94"/>
      <c r="FZ417" s="94"/>
      <c r="GA417" s="94"/>
      <c r="GB417" s="94"/>
      <c r="GC417" s="94"/>
      <c r="GD417" s="94"/>
      <c r="GE417" s="94"/>
      <c r="GF417" s="94"/>
      <c r="GG417" s="94"/>
      <c r="GH417" s="94"/>
      <c r="GI417" s="94"/>
      <c r="GJ417" s="94"/>
      <c r="GK417" s="94"/>
      <c r="GL417" s="94"/>
      <c r="GM417" s="94"/>
      <c r="GN417" s="94"/>
      <c r="GO417" s="94"/>
      <c r="GP417" s="94"/>
      <c r="GQ417" s="94"/>
      <c r="GR417" s="94"/>
      <c r="GS417" s="94"/>
      <c r="GT417" s="94"/>
      <c r="GU417" s="94"/>
      <c r="GV417" s="94"/>
      <c r="GW417" s="94"/>
      <c r="GX417" s="94"/>
      <c r="GY417" s="94"/>
    </row>
    <row r="418" spans="1:207" ht="15.75">
      <c r="A418" s="106"/>
      <c r="B418" s="94"/>
      <c r="C418" s="94"/>
      <c r="D418" s="94"/>
      <c r="E418" s="94"/>
      <c r="F418" s="96"/>
      <c r="G418" s="94"/>
      <c r="H418" s="94"/>
      <c r="I418" s="94"/>
      <c r="J418" s="94"/>
      <c r="K418" s="94"/>
      <c r="L418" s="94"/>
      <c r="M418" s="94"/>
      <c r="N418" s="94"/>
      <c r="O418" s="94"/>
      <c r="P418" s="94"/>
      <c r="Q418" s="94"/>
      <c r="R418" s="94"/>
      <c r="S418" s="94"/>
      <c r="T418" s="94"/>
      <c r="U418" s="94"/>
      <c r="V418" s="94"/>
      <c r="W418" s="94"/>
      <c r="X418" s="94"/>
      <c r="Y418" s="94"/>
      <c r="Z418" s="94"/>
      <c r="AA418" s="94"/>
      <c r="AB418" s="94"/>
      <c r="AC418" s="94"/>
      <c r="AD418" s="94"/>
      <c r="AE418" s="94"/>
      <c r="AF418" s="94"/>
      <c r="AG418" s="94"/>
      <c r="AH418" s="94"/>
      <c r="AI418" s="94"/>
      <c r="AJ418" s="94"/>
      <c r="AK418" s="94"/>
      <c r="AL418" s="94"/>
      <c r="AM418" s="94"/>
      <c r="AN418" s="94"/>
      <c r="AO418" s="94"/>
      <c r="AP418" s="94"/>
      <c r="AQ418" s="94"/>
      <c r="AR418" s="94"/>
      <c r="AS418" s="94"/>
      <c r="AT418" s="94"/>
      <c r="AU418" s="94"/>
      <c r="AV418" s="94"/>
      <c r="AW418" s="94"/>
      <c r="AX418" s="94"/>
      <c r="AY418" s="94"/>
      <c r="AZ418" s="94"/>
      <c r="BA418" s="94"/>
      <c r="BB418" s="94"/>
      <c r="BC418" s="94"/>
      <c r="BD418" s="94"/>
      <c r="BE418" s="94"/>
      <c r="BF418" s="94"/>
      <c r="BG418" s="94"/>
      <c r="BH418" s="94"/>
      <c r="BI418" s="94"/>
      <c r="BJ418" s="94"/>
      <c r="BK418" s="94"/>
      <c r="BL418" s="94"/>
      <c r="BM418" s="94"/>
      <c r="BN418" s="94"/>
      <c r="BO418" s="94"/>
      <c r="BP418" s="94"/>
      <c r="BQ418" s="94"/>
      <c r="BR418" s="94"/>
      <c r="BS418" s="94"/>
      <c r="BT418" s="94"/>
      <c r="BU418" s="94"/>
      <c r="BV418" s="94"/>
      <c r="BW418" s="94"/>
      <c r="BX418" s="94"/>
      <c r="BY418" s="94"/>
      <c r="BZ418" s="94"/>
      <c r="CA418" s="94"/>
      <c r="CB418" s="94"/>
      <c r="CC418" s="94"/>
      <c r="CD418" s="94"/>
      <c r="CE418" s="94"/>
      <c r="CF418" s="94"/>
      <c r="CG418" s="94"/>
      <c r="CH418" s="94"/>
      <c r="CI418" s="94"/>
      <c r="CJ418" s="94"/>
      <c r="CK418" s="94"/>
      <c r="CL418" s="94"/>
      <c r="CM418" s="94"/>
      <c r="CN418" s="94"/>
      <c r="CO418" s="94"/>
      <c r="CP418" s="94"/>
      <c r="CQ418" s="94"/>
      <c r="CR418" s="94"/>
      <c r="CS418" s="94"/>
      <c r="CT418" s="94"/>
      <c r="CU418" s="94"/>
      <c r="CV418" s="94"/>
      <c r="CW418" s="94"/>
      <c r="CX418" s="94"/>
      <c r="CY418" s="94"/>
      <c r="CZ418" s="94"/>
      <c r="DA418" s="94"/>
      <c r="DB418" s="94"/>
      <c r="DC418" s="94"/>
      <c r="DD418" s="94"/>
      <c r="DE418" s="94"/>
      <c r="DF418" s="94"/>
      <c r="DG418" s="94"/>
      <c r="DH418" s="94"/>
      <c r="DI418" s="94"/>
      <c r="DJ418" s="94"/>
      <c r="DK418" s="94"/>
      <c r="DL418" s="94"/>
      <c r="DM418" s="94"/>
      <c r="DN418" s="94"/>
      <c r="DO418" s="94"/>
      <c r="DP418" s="94"/>
      <c r="DQ418" s="94"/>
      <c r="DR418" s="94"/>
      <c r="DS418" s="94"/>
      <c r="DT418" s="94"/>
      <c r="DU418" s="94"/>
      <c r="DV418" s="94"/>
      <c r="DW418" s="94"/>
      <c r="DX418" s="94"/>
      <c r="DY418" s="94"/>
      <c r="DZ418" s="94"/>
      <c r="EA418" s="94"/>
      <c r="EB418" s="94"/>
      <c r="EC418" s="94"/>
      <c r="ED418" s="94"/>
      <c r="EE418" s="94"/>
      <c r="EF418" s="94"/>
      <c r="EG418" s="94"/>
      <c r="EH418" s="94"/>
      <c r="EI418" s="94"/>
      <c r="EJ418" s="94"/>
      <c r="EK418" s="94"/>
      <c r="EL418" s="94"/>
      <c r="EM418" s="94"/>
      <c r="EN418" s="94"/>
      <c r="EO418" s="94"/>
      <c r="EP418" s="94"/>
      <c r="EQ418" s="94"/>
      <c r="ER418" s="94"/>
      <c r="ES418" s="94"/>
      <c r="ET418" s="94"/>
      <c r="EU418" s="94"/>
      <c r="EV418" s="94"/>
      <c r="EW418" s="94"/>
      <c r="EX418" s="94"/>
      <c r="EY418" s="94"/>
      <c r="EZ418" s="94"/>
      <c r="FA418" s="94"/>
      <c r="FB418" s="94"/>
      <c r="FC418" s="94"/>
      <c r="FD418" s="94"/>
      <c r="FE418" s="94"/>
      <c r="FF418" s="94"/>
      <c r="FG418" s="94"/>
      <c r="FH418" s="94"/>
      <c r="FI418" s="94"/>
      <c r="FJ418" s="94"/>
      <c r="FK418" s="94"/>
      <c r="FL418" s="94"/>
      <c r="FM418" s="94"/>
      <c r="FN418" s="94"/>
      <c r="FO418" s="94"/>
      <c r="FP418" s="94"/>
      <c r="FQ418" s="94"/>
      <c r="FR418" s="94"/>
      <c r="FS418" s="94"/>
      <c r="FT418" s="94"/>
      <c r="FU418" s="94"/>
      <c r="FV418" s="94"/>
      <c r="FW418" s="94"/>
      <c r="FX418" s="94"/>
      <c r="FY418" s="94"/>
      <c r="FZ418" s="94"/>
      <c r="GA418" s="94"/>
      <c r="GB418" s="94"/>
      <c r="GC418" s="94"/>
      <c r="GD418" s="94"/>
      <c r="GE418" s="94"/>
      <c r="GF418" s="94"/>
      <c r="GG418" s="94"/>
      <c r="GH418" s="94"/>
      <c r="GI418" s="94"/>
      <c r="GJ418" s="94"/>
      <c r="GK418" s="94"/>
      <c r="GL418" s="94"/>
      <c r="GM418" s="94"/>
      <c r="GN418" s="94"/>
      <c r="GO418" s="94"/>
      <c r="GP418" s="94"/>
      <c r="GQ418" s="94"/>
      <c r="GR418" s="94"/>
      <c r="GS418" s="94"/>
      <c r="GT418" s="94"/>
      <c r="GU418" s="94"/>
      <c r="GV418" s="94"/>
      <c r="GW418" s="94"/>
      <c r="GX418" s="94"/>
      <c r="GY418" s="94"/>
    </row>
    <row r="419" spans="1:207" ht="15.75">
      <c r="A419" s="106"/>
      <c r="B419" s="94"/>
      <c r="C419" s="94"/>
      <c r="D419" s="94"/>
      <c r="E419" s="94"/>
      <c r="F419" s="96"/>
      <c r="G419" s="94"/>
      <c r="H419" s="94"/>
      <c r="I419" s="94"/>
      <c r="J419" s="94"/>
      <c r="K419" s="94"/>
      <c r="L419" s="94"/>
      <c r="M419" s="94"/>
      <c r="N419" s="94"/>
      <c r="O419" s="94"/>
      <c r="P419" s="94"/>
      <c r="Q419" s="94"/>
      <c r="R419" s="94"/>
      <c r="S419" s="94"/>
      <c r="T419" s="94"/>
      <c r="U419" s="94"/>
      <c r="V419" s="94"/>
      <c r="W419" s="94"/>
      <c r="X419" s="94"/>
      <c r="Y419" s="94"/>
      <c r="Z419" s="94"/>
      <c r="AA419" s="94"/>
      <c r="AB419" s="94"/>
      <c r="AC419" s="94"/>
      <c r="AD419" s="94"/>
      <c r="AE419" s="94"/>
      <c r="AF419" s="94"/>
      <c r="AG419" s="94"/>
      <c r="AH419" s="94"/>
      <c r="AI419" s="94"/>
      <c r="AJ419" s="94"/>
      <c r="AK419" s="94"/>
      <c r="AL419" s="94"/>
      <c r="AM419" s="94"/>
      <c r="AN419" s="94"/>
      <c r="AO419" s="94"/>
      <c r="AP419" s="94"/>
      <c r="AQ419" s="94"/>
      <c r="AR419" s="94"/>
      <c r="AS419" s="94"/>
      <c r="AT419" s="94"/>
      <c r="AU419" s="94"/>
      <c r="AV419" s="94"/>
      <c r="AW419" s="94"/>
      <c r="AX419" s="94"/>
      <c r="AY419" s="94"/>
      <c r="AZ419" s="94"/>
      <c r="BA419" s="94"/>
      <c r="BB419" s="94"/>
      <c r="BC419" s="94"/>
      <c r="BD419" s="94"/>
      <c r="BE419" s="94"/>
      <c r="BF419" s="94"/>
      <c r="BG419" s="94"/>
      <c r="BH419" s="94"/>
      <c r="BI419" s="94"/>
      <c r="BJ419" s="94"/>
      <c r="BK419" s="94"/>
      <c r="BL419" s="94"/>
      <c r="BM419" s="94"/>
      <c r="BN419" s="94"/>
      <c r="BO419" s="94"/>
      <c r="BP419" s="94"/>
      <c r="BQ419" s="94"/>
      <c r="BR419" s="94"/>
      <c r="BS419" s="94"/>
      <c r="BT419" s="94"/>
      <c r="BU419" s="94"/>
      <c r="BV419" s="94"/>
      <c r="BW419" s="94"/>
      <c r="BX419" s="94"/>
      <c r="BY419" s="94"/>
      <c r="BZ419" s="94"/>
      <c r="CA419" s="94"/>
      <c r="CB419" s="94"/>
      <c r="CC419" s="94"/>
      <c r="CD419" s="94"/>
      <c r="CE419" s="94"/>
      <c r="CF419" s="94"/>
      <c r="CG419" s="94"/>
      <c r="CH419" s="94"/>
      <c r="CI419" s="94"/>
      <c r="CJ419" s="94"/>
      <c r="CK419" s="94"/>
      <c r="CL419" s="94"/>
      <c r="CM419" s="94"/>
      <c r="CN419" s="94"/>
      <c r="CO419" s="94"/>
      <c r="CP419" s="94"/>
      <c r="CQ419" s="94"/>
      <c r="CR419" s="94"/>
      <c r="CS419" s="94"/>
      <c r="CT419" s="94"/>
      <c r="CU419" s="94"/>
      <c r="CV419" s="94"/>
      <c r="CW419" s="94"/>
      <c r="CX419" s="94"/>
      <c r="CY419" s="94"/>
      <c r="CZ419" s="94"/>
      <c r="DA419" s="94"/>
      <c r="DB419" s="94"/>
      <c r="DC419" s="94"/>
      <c r="DD419" s="94"/>
      <c r="DE419" s="94"/>
      <c r="DF419" s="94"/>
      <c r="DG419" s="94"/>
      <c r="DH419" s="94"/>
      <c r="DI419" s="94"/>
      <c r="DJ419" s="94"/>
      <c r="DK419" s="94"/>
      <c r="DL419" s="94"/>
      <c r="DM419" s="94"/>
      <c r="DN419" s="94"/>
      <c r="DO419" s="94"/>
      <c r="DP419" s="94"/>
      <c r="DQ419" s="94"/>
      <c r="DR419" s="94"/>
      <c r="DS419" s="94"/>
      <c r="DT419" s="94"/>
      <c r="DU419" s="94"/>
      <c r="DV419" s="94"/>
      <c r="DW419" s="94"/>
      <c r="DX419" s="94"/>
      <c r="DY419" s="94"/>
      <c r="DZ419" s="94"/>
      <c r="EA419" s="94"/>
      <c r="EB419" s="94"/>
      <c r="EC419" s="94"/>
      <c r="ED419" s="94"/>
      <c r="EE419" s="94"/>
      <c r="EF419" s="94"/>
      <c r="EG419" s="94"/>
      <c r="EH419" s="94"/>
      <c r="EI419" s="94"/>
      <c r="EJ419" s="94"/>
      <c r="EK419" s="94"/>
      <c r="EL419" s="94"/>
      <c r="EM419" s="94"/>
      <c r="EN419" s="94"/>
      <c r="EO419" s="94"/>
      <c r="EP419" s="94"/>
      <c r="EQ419" s="94"/>
      <c r="ER419" s="94"/>
      <c r="ES419" s="94"/>
      <c r="ET419" s="94"/>
      <c r="EU419" s="94"/>
      <c r="EV419" s="94"/>
      <c r="EW419" s="94"/>
      <c r="EX419" s="94"/>
      <c r="EY419" s="94"/>
      <c r="EZ419" s="94"/>
      <c r="FA419" s="94"/>
      <c r="FB419" s="94"/>
      <c r="FC419" s="94"/>
      <c r="FD419" s="94"/>
      <c r="FE419" s="94"/>
      <c r="FF419" s="94"/>
      <c r="FG419" s="94"/>
      <c r="FH419" s="94"/>
      <c r="FI419" s="94"/>
      <c r="FJ419" s="94"/>
      <c r="FK419" s="94"/>
      <c r="FL419" s="94"/>
      <c r="FM419" s="94"/>
      <c r="FN419" s="94"/>
      <c r="FO419" s="94"/>
      <c r="FP419" s="94"/>
      <c r="FQ419" s="94"/>
      <c r="FR419" s="94"/>
      <c r="FS419" s="94"/>
      <c r="FT419" s="94"/>
      <c r="FU419" s="94"/>
      <c r="FV419" s="94"/>
      <c r="FW419" s="94"/>
      <c r="FX419" s="94"/>
      <c r="FY419" s="94"/>
      <c r="FZ419" s="94"/>
      <c r="GA419" s="94"/>
      <c r="GB419" s="94"/>
      <c r="GC419" s="94"/>
      <c r="GD419" s="94"/>
      <c r="GE419" s="94"/>
      <c r="GF419" s="94"/>
      <c r="GG419" s="94"/>
      <c r="GH419" s="94"/>
      <c r="GI419" s="94"/>
      <c r="GJ419" s="94"/>
      <c r="GK419" s="94"/>
      <c r="GL419" s="94"/>
      <c r="GM419" s="94"/>
      <c r="GN419" s="94"/>
      <c r="GO419" s="94"/>
      <c r="GP419" s="94"/>
      <c r="GQ419" s="94"/>
      <c r="GR419" s="94"/>
      <c r="GS419" s="94"/>
      <c r="GT419" s="94"/>
      <c r="GU419" s="94"/>
      <c r="GV419" s="94"/>
      <c r="GW419" s="94"/>
      <c r="GX419" s="94"/>
      <c r="GY419" s="94"/>
    </row>
    <row r="420" spans="1:207" ht="15.75">
      <c r="A420" s="106"/>
      <c r="B420" s="94"/>
      <c r="C420" s="94"/>
      <c r="D420" s="94"/>
      <c r="E420" s="94"/>
      <c r="F420" s="96"/>
      <c r="G420" s="94"/>
      <c r="H420" s="94"/>
      <c r="I420" s="94"/>
      <c r="J420" s="94"/>
      <c r="K420" s="94"/>
      <c r="L420" s="94"/>
      <c r="M420" s="94"/>
      <c r="N420" s="94"/>
      <c r="O420" s="94"/>
      <c r="P420" s="94"/>
      <c r="Q420" s="94"/>
      <c r="R420" s="94"/>
      <c r="S420" s="94"/>
      <c r="T420" s="94"/>
      <c r="U420" s="94"/>
      <c r="V420" s="94"/>
      <c r="W420" s="94"/>
      <c r="X420" s="94"/>
      <c r="Y420" s="94"/>
      <c r="Z420" s="94"/>
      <c r="AA420" s="94"/>
      <c r="AB420" s="94"/>
      <c r="AC420" s="94"/>
      <c r="AD420" s="94"/>
      <c r="AE420" s="94"/>
      <c r="AF420" s="94"/>
      <c r="AG420" s="94"/>
      <c r="AH420" s="94"/>
      <c r="AI420" s="94"/>
      <c r="AJ420" s="94"/>
      <c r="AK420" s="94"/>
      <c r="AL420" s="94"/>
      <c r="AM420" s="94"/>
      <c r="AN420" s="94"/>
      <c r="AO420" s="94"/>
      <c r="AP420" s="94"/>
      <c r="AQ420" s="94"/>
      <c r="AR420" s="94"/>
      <c r="AS420" s="94"/>
      <c r="AT420" s="94"/>
      <c r="AU420" s="94"/>
      <c r="AV420" s="94"/>
      <c r="AW420" s="94"/>
      <c r="AX420" s="94"/>
      <c r="AY420" s="94"/>
      <c r="AZ420" s="94"/>
      <c r="BA420" s="94"/>
      <c r="BB420" s="94"/>
      <c r="BC420" s="94"/>
      <c r="BD420" s="94"/>
      <c r="BE420" s="94"/>
      <c r="BF420" s="94"/>
      <c r="BG420" s="94"/>
      <c r="BH420" s="94"/>
      <c r="BI420" s="94"/>
      <c r="BJ420" s="94"/>
      <c r="BK420" s="94"/>
      <c r="BL420" s="94"/>
      <c r="BM420" s="94"/>
      <c r="BN420" s="94"/>
      <c r="BO420" s="94"/>
      <c r="BP420" s="94"/>
      <c r="BQ420" s="94"/>
      <c r="BR420" s="94"/>
      <c r="BS420" s="94"/>
      <c r="BT420" s="94"/>
      <c r="BU420" s="94"/>
      <c r="BV420" s="94"/>
      <c r="BW420" s="94"/>
      <c r="BX420" s="94"/>
      <c r="BY420" s="94"/>
      <c r="BZ420" s="94"/>
      <c r="CA420" s="94"/>
      <c r="CB420" s="94"/>
      <c r="CC420" s="94"/>
      <c r="CD420" s="94"/>
      <c r="CE420" s="94"/>
      <c r="CF420" s="94"/>
      <c r="CG420" s="94"/>
      <c r="CH420" s="94"/>
      <c r="CI420" s="94"/>
      <c r="CJ420" s="94"/>
      <c r="CK420" s="94"/>
      <c r="CL420" s="94"/>
      <c r="CM420" s="94"/>
      <c r="CN420" s="94"/>
      <c r="CO420" s="94"/>
      <c r="CP420" s="94"/>
      <c r="CQ420" s="94"/>
      <c r="CR420" s="94"/>
      <c r="CS420" s="94"/>
      <c r="CT420" s="94"/>
      <c r="CU420" s="94"/>
      <c r="CV420" s="94"/>
      <c r="CW420" s="94"/>
      <c r="CX420" s="94"/>
      <c r="CY420" s="94"/>
      <c r="CZ420" s="94"/>
      <c r="DA420" s="94"/>
      <c r="DB420" s="94"/>
      <c r="DC420" s="94"/>
      <c r="DD420" s="94"/>
      <c r="DE420" s="94"/>
      <c r="DF420" s="94"/>
      <c r="DG420" s="94"/>
      <c r="DH420" s="94"/>
      <c r="DI420" s="94"/>
      <c r="DJ420" s="94"/>
      <c r="DK420" s="94"/>
      <c r="DL420" s="94"/>
      <c r="DM420" s="94"/>
      <c r="DN420" s="94"/>
      <c r="DO420" s="94"/>
      <c r="DP420" s="94"/>
      <c r="DQ420" s="94"/>
      <c r="DR420" s="94"/>
      <c r="DS420" s="94"/>
      <c r="DT420" s="94"/>
      <c r="DU420" s="94"/>
      <c r="DV420" s="94"/>
      <c r="DW420" s="94"/>
      <c r="DX420" s="94"/>
      <c r="DY420" s="94"/>
      <c r="DZ420" s="94"/>
      <c r="EA420" s="94"/>
      <c r="EB420" s="94"/>
      <c r="EC420" s="94"/>
      <c r="ED420" s="94"/>
      <c r="EE420" s="94"/>
      <c r="EF420" s="94"/>
      <c r="EG420" s="94"/>
      <c r="EH420" s="94"/>
      <c r="EI420" s="94"/>
      <c r="EJ420" s="94"/>
      <c r="EK420" s="94"/>
      <c r="EL420" s="94"/>
      <c r="EM420" s="94"/>
      <c r="EN420" s="94"/>
      <c r="EO420" s="94"/>
      <c r="EP420" s="94"/>
      <c r="EQ420" s="94"/>
      <c r="ER420" s="94"/>
      <c r="ES420" s="94"/>
      <c r="ET420" s="94"/>
      <c r="EU420" s="94"/>
      <c r="EV420" s="94"/>
      <c r="EW420" s="94"/>
      <c r="EX420" s="94"/>
      <c r="EY420" s="94"/>
      <c r="EZ420" s="94"/>
      <c r="FA420" s="94"/>
      <c r="FB420" s="94"/>
      <c r="FC420" s="94"/>
      <c r="FD420" s="94"/>
      <c r="FE420" s="94"/>
      <c r="FF420" s="94"/>
      <c r="FG420" s="94"/>
      <c r="FH420" s="94"/>
      <c r="FI420" s="94"/>
      <c r="FJ420" s="94"/>
      <c r="FK420" s="94"/>
      <c r="FL420" s="94"/>
      <c r="FM420" s="94"/>
      <c r="FN420" s="94"/>
      <c r="FO420" s="94"/>
      <c r="FP420" s="94"/>
      <c r="FQ420" s="94"/>
      <c r="FR420" s="94"/>
      <c r="FS420" s="94"/>
      <c r="FT420" s="94"/>
      <c r="FU420" s="94"/>
      <c r="FV420" s="94"/>
      <c r="FW420" s="94"/>
      <c r="FX420" s="94"/>
      <c r="FY420" s="94"/>
      <c r="FZ420" s="94"/>
      <c r="GA420" s="94"/>
      <c r="GB420" s="94"/>
      <c r="GC420" s="94"/>
      <c r="GD420" s="94"/>
      <c r="GE420" s="94"/>
      <c r="GF420" s="94"/>
      <c r="GG420" s="94"/>
      <c r="GH420" s="94"/>
      <c r="GI420" s="94"/>
      <c r="GJ420" s="94"/>
      <c r="GK420" s="94"/>
      <c r="GL420" s="94"/>
      <c r="GM420" s="94"/>
      <c r="GN420" s="94"/>
      <c r="GO420" s="94"/>
      <c r="GP420" s="94"/>
      <c r="GQ420" s="94"/>
      <c r="GR420" s="94"/>
      <c r="GS420" s="94"/>
      <c r="GT420" s="94"/>
      <c r="GU420" s="94"/>
      <c r="GV420" s="94"/>
      <c r="GW420" s="94"/>
      <c r="GX420" s="94"/>
      <c r="GY420" s="94"/>
    </row>
    <row r="421" spans="1:207" ht="15.75">
      <c r="A421" s="106"/>
      <c r="B421" s="94"/>
      <c r="C421" s="94"/>
      <c r="D421" s="94"/>
      <c r="E421" s="94"/>
      <c r="F421" s="96"/>
      <c r="G421" s="94"/>
      <c r="H421" s="94"/>
      <c r="I421" s="94"/>
      <c r="J421" s="94"/>
      <c r="K421" s="94"/>
      <c r="L421" s="94"/>
      <c r="M421" s="94"/>
      <c r="N421" s="94"/>
      <c r="O421" s="94"/>
      <c r="P421" s="94"/>
      <c r="Q421" s="94"/>
      <c r="R421" s="94"/>
      <c r="S421" s="94"/>
      <c r="T421" s="94"/>
      <c r="U421" s="94"/>
      <c r="V421" s="94"/>
      <c r="W421" s="94"/>
      <c r="X421" s="94"/>
      <c r="Y421" s="94"/>
      <c r="Z421" s="94"/>
      <c r="AA421" s="94"/>
      <c r="AB421" s="94"/>
      <c r="AC421" s="94"/>
      <c r="AD421" s="94"/>
      <c r="AE421" s="94"/>
      <c r="AF421" s="94"/>
      <c r="AG421" s="94"/>
      <c r="AH421" s="94"/>
      <c r="AI421" s="94"/>
      <c r="AJ421" s="94"/>
      <c r="AK421" s="94"/>
      <c r="AL421" s="94"/>
      <c r="AM421" s="94"/>
      <c r="AN421" s="94"/>
      <c r="AO421" s="94"/>
      <c r="AP421" s="94"/>
      <c r="AQ421" s="94"/>
      <c r="AR421" s="94"/>
      <c r="AS421" s="94"/>
      <c r="AT421" s="94"/>
      <c r="AU421" s="94"/>
      <c r="AV421" s="94"/>
      <c r="AW421" s="94"/>
      <c r="AX421" s="94"/>
      <c r="AY421" s="94"/>
      <c r="AZ421" s="94"/>
      <c r="BA421" s="94"/>
      <c r="BB421" s="94"/>
      <c r="BC421" s="94"/>
      <c r="BD421" s="94"/>
      <c r="BE421" s="94"/>
      <c r="BF421" s="94"/>
      <c r="BG421" s="94"/>
      <c r="BH421" s="94"/>
      <c r="BI421" s="94"/>
      <c r="BJ421" s="94"/>
      <c r="BK421" s="94"/>
      <c r="BL421" s="94"/>
      <c r="BM421" s="94"/>
      <c r="BN421" s="94"/>
      <c r="BO421" s="94"/>
      <c r="BP421" s="94"/>
      <c r="BQ421" s="94"/>
      <c r="BR421" s="94"/>
      <c r="BS421" s="94"/>
      <c r="BT421" s="94"/>
      <c r="BU421" s="94"/>
      <c r="BV421" s="94"/>
      <c r="BW421" s="94"/>
      <c r="BX421" s="94"/>
      <c r="BY421" s="94"/>
      <c r="BZ421" s="94"/>
      <c r="CA421" s="94"/>
      <c r="CB421" s="94"/>
      <c r="CC421" s="94"/>
      <c r="CD421" s="94"/>
      <c r="CE421" s="94"/>
      <c r="CF421" s="94"/>
      <c r="CG421" s="94"/>
      <c r="CH421" s="94"/>
      <c r="CI421" s="94"/>
      <c r="CJ421" s="94"/>
      <c r="CK421" s="94"/>
      <c r="CL421" s="94"/>
      <c r="CM421" s="94"/>
      <c r="CN421" s="94"/>
      <c r="CO421" s="94"/>
      <c r="CP421" s="94"/>
      <c r="CQ421" s="94"/>
      <c r="CR421" s="94"/>
      <c r="CS421" s="94"/>
      <c r="CT421" s="94"/>
      <c r="CU421" s="94"/>
      <c r="CV421" s="94"/>
      <c r="CW421" s="94"/>
      <c r="CX421" s="94"/>
      <c r="CY421" s="94"/>
      <c r="CZ421" s="94"/>
      <c r="DA421" s="94"/>
      <c r="DB421" s="94"/>
      <c r="DC421" s="94"/>
      <c r="DD421" s="94"/>
      <c r="DE421" s="94"/>
      <c r="DF421" s="94"/>
      <c r="DG421" s="94"/>
      <c r="DH421" s="94"/>
      <c r="DI421" s="94"/>
      <c r="DJ421" s="94"/>
      <c r="DK421" s="94"/>
      <c r="DL421" s="94"/>
      <c r="DM421" s="94"/>
      <c r="DN421" s="94"/>
      <c r="DO421" s="94"/>
      <c r="DP421" s="94"/>
      <c r="DQ421" s="94"/>
      <c r="DR421" s="94"/>
      <c r="DS421" s="94"/>
      <c r="DT421" s="94"/>
      <c r="DU421" s="94"/>
      <c r="DV421" s="94"/>
      <c r="DW421" s="94"/>
      <c r="DX421" s="94"/>
      <c r="DY421" s="94"/>
      <c r="DZ421" s="94"/>
      <c r="EA421" s="94"/>
      <c r="EB421" s="94"/>
      <c r="EC421" s="94"/>
      <c r="ED421" s="94"/>
      <c r="EE421" s="94"/>
      <c r="EF421" s="94"/>
      <c r="EG421" s="94"/>
      <c r="EH421" s="94"/>
      <c r="EI421" s="94"/>
      <c r="EJ421" s="94"/>
      <c r="EK421" s="94"/>
      <c r="EL421" s="94"/>
      <c r="EM421" s="94"/>
      <c r="EN421" s="94"/>
      <c r="EO421" s="94"/>
      <c r="EP421" s="94"/>
      <c r="EQ421" s="94"/>
      <c r="ER421" s="94"/>
      <c r="ES421" s="94"/>
      <c r="ET421" s="94"/>
      <c r="EU421" s="94"/>
      <c r="EV421" s="94"/>
      <c r="EW421" s="94"/>
      <c r="EX421" s="94"/>
      <c r="EY421" s="94"/>
      <c r="EZ421" s="94"/>
      <c r="FA421" s="94"/>
      <c r="FB421" s="94"/>
      <c r="FC421" s="94"/>
      <c r="FD421" s="94"/>
      <c r="FE421" s="94"/>
      <c r="FF421" s="94"/>
      <c r="FG421" s="94"/>
      <c r="FH421" s="94"/>
      <c r="FI421" s="94"/>
      <c r="FJ421" s="94"/>
      <c r="FK421" s="94"/>
      <c r="FL421" s="94"/>
      <c r="FM421" s="94"/>
      <c r="FN421" s="94"/>
      <c r="FO421" s="94"/>
      <c r="FP421" s="94"/>
      <c r="FQ421" s="94"/>
      <c r="FR421" s="94"/>
      <c r="FS421" s="94"/>
      <c r="FT421" s="94"/>
      <c r="FU421" s="94"/>
      <c r="FV421" s="94"/>
      <c r="FW421" s="94"/>
      <c r="FX421" s="94"/>
      <c r="FY421" s="94"/>
      <c r="FZ421" s="94"/>
      <c r="GA421" s="94"/>
      <c r="GB421" s="94"/>
      <c r="GC421" s="94"/>
      <c r="GD421" s="94"/>
      <c r="GE421" s="94"/>
      <c r="GF421" s="94"/>
      <c r="GG421" s="94"/>
      <c r="GH421" s="94"/>
      <c r="GI421" s="94"/>
      <c r="GJ421" s="94"/>
      <c r="GK421" s="94"/>
      <c r="GL421" s="94"/>
      <c r="GM421" s="94"/>
      <c r="GN421" s="94"/>
      <c r="GO421" s="94"/>
      <c r="GP421" s="94"/>
      <c r="GQ421" s="94"/>
      <c r="GR421" s="94"/>
      <c r="GS421" s="94"/>
      <c r="GT421" s="94"/>
      <c r="GU421" s="94"/>
      <c r="GV421" s="94"/>
      <c r="GW421" s="94"/>
      <c r="GX421" s="94"/>
      <c r="GY421" s="94"/>
    </row>
    <row r="422" spans="1:207" ht="15.75">
      <c r="A422" s="106"/>
      <c r="B422" s="94"/>
      <c r="C422" s="94"/>
      <c r="D422" s="94"/>
      <c r="E422" s="94"/>
      <c r="F422" s="96"/>
      <c r="G422" s="94"/>
      <c r="H422" s="94"/>
      <c r="I422" s="94"/>
      <c r="J422" s="94"/>
      <c r="K422" s="94"/>
      <c r="L422" s="94"/>
      <c r="M422" s="94"/>
      <c r="N422" s="94"/>
      <c r="O422" s="94"/>
      <c r="P422" s="94"/>
      <c r="Q422" s="94"/>
      <c r="R422" s="94"/>
      <c r="S422" s="94"/>
      <c r="T422" s="94"/>
      <c r="U422" s="94"/>
      <c r="V422" s="94"/>
      <c r="W422" s="94"/>
      <c r="X422" s="94"/>
      <c r="Y422" s="94"/>
      <c r="Z422" s="94"/>
      <c r="AA422" s="94"/>
      <c r="AB422" s="94"/>
      <c r="AC422" s="94"/>
      <c r="AD422" s="94"/>
      <c r="AE422" s="94"/>
      <c r="AF422" s="94"/>
      <c r="AG422" s="94"/>
      <c r="AH422" s="94"/>
      <c r="AI422" s="94"/>
      <c r="AJ422" s="94"/>
      <c r="AK422" s="94"/>
      <c r="AL422" s="94"/>
      <c r="AM422" s="94"/>
      <c r="AN422" s="94"/>
      <c r="AO422" s="94"/>
      <c r="AP422" s="94"/>
      <c r="AQ422" s="94"/>
      <c r="AR422" s="94"/>
      <c r="AS422" s="94"/>
      <c r="AT422" s="94"/>
      <c r="AU422" s="94"/>
      <c r="AV422" s="94"/>
      <c r="AW422" s="94"/>
      <c r="AX422" s="94"/>
      <c r="AY422" s="94"/>
      <c r="AZ422" s="94"/>
      <c r="BA422" s="94"/>
      <c r="BB422" s="94"/>
      <c r="BC422" s="94"/>
      <c r="BD422" s="94"/>
      <c r="BE422" s="94"/>
      <c r="BF422" s="94"/>
      <c r="BG422" s="94"/>
      <c r="BH422" s="94"/>
      <c r="BI422" s="94"/>
      <c r="BJ422" s="94"/>
      <c r="BK422" s="94"/>
      <c r="BL422" s="94"/>
      <c r="BM422" s="94"/>
      <c r="BN422" s="94"/>
      <c r="BO422" s="94"/>
      <c r="BP422" s="94"/>
      <c r="BQ422" s="94"/>
      <c r="BR422" s="94"/>
      <c r="BS422" s="94"/>
      <c r="BT422" s="94"/>
      <c r="BU422" s="94"/>
      <c r="BV422" s="94"/>
      <c r="BW422" s="94"/>
      <c r="BX422" s="94"/>
      <c r="BY422" s="94"/>
      <c r="BZ422" s="94"/>
      <c r="CA422" s="94"/>
      <c r="CB422" s="94"/>
      <c r="CC422" s="94"/>
      <c r="CD422" s="94"/>
      <c r="CE422" s="94"/>
      <c r="CF422" s="94"/>
      <c r="CG422" s="94"/>
      <c r="CH422" s="94"/>
      <c r="CI422" s="94"/>
      <c r="CJ422" s="94"/>
      <c r="CK422" s="94"/>
      <c r="CL422" s="94"/>
      <c r="CM422" s="94"/>
      <c r="CN422" s="94"/>
      <c r="CO422" s="94"/>
      <c r="CP422" s="94"/>
      <c r="CQ422" s="94"/>
      <c r="CR422" s="94"/>
      <c r="CS422" s="94"/>
      <c r="CT422" s="94"/>
      <c r="CU422" s="94"/>
      <c r="CV422" s="94"/>
      <c r="CW422" s="94"/>
      <c r="CX422" s="94"/>
      <c r="CY422" s="94"/>
      <c r="CZ422" s="94"/>
      <c r="DA422" s="94"/>
      <c r="DB422" s="94"/>
      <c r="DC422" s="94"/>
      <c r="DD422" s="94"/>
      <c r="DE422" s="94"/>
      <c r="DF422" s="94"/>
      <c r="DG422" s="94"/>
      <c r="DH422" s="94"/>
      <c r="DI422" s="94"/>
      <c r="DJ422" s="94"/>
      <c r="DK422" s="94"/>
      <c r="DL422" s="94"/>
      <c r="DM422" s="94"/>
      <c r="DN422" s="94"/>
      <c r="DO422" s="94"/>
      <c r="DP422" s="94"/>
      <c r="DQ422" s="94"/>
      <c r="DR422" s="94"/>
      <c r="DS422" s="94"/>
      <c r="DT422" s="94"/>
      <c r="DU422" s="94"/>
      <c r="DV422" s="94"/>
      <c r="DW422" s="94"/>
      <c r="DX422" s="94"/>
      <c r="DY422" s="94"/>
      <c r="DZ422" s="94"/>
      <c r="EA422" s="94"/>
      <c r="EB422" s="94"/>
      <c r="EC422" s="94"/>
      <c r="ED422" s="94"/>
      <c r="EE422" s="94"/>
      <c r="EF422" s="94"/>
      <c r="EG422" s="94"/>
      <c r="EH422" s="94"/>
      <c r="EI422" s="94"/>
      <c r="EJ422" s="94"/>
      <c r="EK422" s="94"/>
      <c r="EL422" s="94"/>
      <c r="EM422" s="94"/>
      <c r="EN422" s="94"/>
      <c r="EO422" s="94"/>
      <c r="EP422" s="94"/>
      <c r="EQ422" s="94"/>
      <c r="ER422" s="94"/>
      <c r="ES422" s="94"/>
      <c r="ET422" s="94"/>
      <c r="EU422" s="94"/>
      <c r="EV422" s="94"/>
      <c r="EW422" s="94"/>
      <c r="EX422" s="94"/>
      <c r="EY422" s="94"/>
      <c r="EZ422" s="94"/>
      <c r="FA422" s="94"/>
      <c r="FB422" s="94"/>
      <c r="FC422" s="94"/>
      <c r="FD422" s="94"/>
      <c r="FE422" s="94"/>
      <c r="FF422" s="94"/>
      <c r="FG422" s="94"/>
      <c r="FH422" s="94"/>
      <c r="FI422" s="94"/>
      <c r="FJ422" s="94"/>
      <c r="FK422" s="94"/>
      <c r="FL422" s="94"/>
      <c r="FM422" s="94"/>
      <c r="FN422" s="94"/>
      <c r="FO422" s="94"/>
      <c r="FP422" s="94"/>
      <c r="FQ422" s="94"/>
      <c r="FR422" s="94"/>
      <c r="FS422" s="94"/>
      <c r="FT422" s="94"/>
      <c r="FU422" s="94"/>
      <c r="FV422" s="94"/>
      <c r="FW422" s="94"/>
      <c r="FX422" s="94"/>
      <c r="FY422" s="94"/>
      <c r="FZ422" s="94"/>
      <c r="GA422" s="94"/>
      <c r="GB422" s="94"/>
      <c r="GC422" s="94"/>
      <c r="GD422" s="94"/>
      <c r="GE422" s="94"/>
      <c r="GF422" s="94"/>
      <c r="GG422" s="94"/>
      <c r="GH422" s="94"/>
      <c r="GI422" s="94"/>
      <c r="GJ422" s="94"/>
      <c r="GK422" s="94"/>
      <c r="GL422" s="94"/>
      <c r="GM422" s="94"/>
      <c r="GN422" s="94"/>
      <c r="GO422" s="94"/>
      <c r="GP422" s="94"/>
      <c r="GQ422" s="94"/>
      <c r="GR422" s="94"/>
      <c r="GS422" s="94"/>
      <c r="GT422" s="94"/>
      <c r="GU422" s="94"/>
      <c r="GV422" s="94"/>
      <c r="GW422" s="94"/>
      <c r="GX422" s="94"/>
      <c r="GY422" s="94"/>
    </row>
    <row r="423" spans="1:207" ht="15.75">
      <c r="A423" s="106"/>
      <c r="B423" s="94"/>
      <c r="C423" s="94"/>
      <c r="D423" s="94"/>
      <c r="E423" s="94"/>
      <c r="F423" s="96"/>
      <c r="G423" s="94"/>
      <c r="H423" s="94"/>
      <c r="I423" s="94"/>
      <c r="J423" s="94"/>
      <c r="K423" s="94"/>
      <c r="L423" s="94"/>
      <c r="M423" s="94"/>
      <c r="N423" s="94"/>
      <c r="O423" s="94"/>
      <c r="P423" s="94"/>
      <c r="Q423" s="94"/>
      <c r="R423" s="94"/>
      <c r="S423" s="94"/>
      <c r="T423" s="94"/>
      <c r="U423" s="94"/>
      <c r="V423" s="94"/>
      <c r="W423" s="94"/>
      <c r="X423" s="94"/>
      <c r="Y423" s="94"/>
      <c r="Z423" s="94"/>
      <c r="AA423" s="94"/>
      <c r="AB423" s="94"/>
      <c r="AC423" s="94"/>
      <c r="AD423" s="94"/>
      <c r="AE423" s="94"/>
      <c r="AF423" s="94"/>
      <c r="AG423" s="94"/>
      <c r="AH423" s="94"/>
      <c r="AI423" s="94"/>
      <c r="AJ423" s="94"/>
      <c r="AK423" s="94"/>
      <c r="AL423" s="94"/>
      <c r="AM423" s="94"/>
      <c r="AN423" s="94"/>
      <c r="AO423" s="94"/>
      <c r="AP423" s="94"/>
      <c r="AQ423" s="94"/>
      <c r="AR423" s="94"/>
      <c r="AS423" s="94"/>
      <c r="AT423" s="94"/>
      <c r="AU423" s="94"/>
      <c r="AV423" s="94"/>
      <c r="AW423" s="94"/>
      <c r="AX423" s="94"/>
      <c r="AY423" s="94"/>
      <c r="AZ423" s="94"/>
      <c r="BA423" s="94"/>
      <c r="BB423" s="94"/>
      <c r="BC423" s="94"/>
      <c r="BD423" s="94"/>
      <c r="BE423" s="94"/>
      <c r="BF423" s="94"/>
      <c r="BG423" s="94"/>
      <c r="BH423" s="94"/>
      <c r="BI423" s="94"/>
      <c r="BJ423" s="94"/>
      <c r="BK423" s="94"/>
      <c r="BL423" s="94"/>
      <c r="BM423" s="94"/>
      <c r="BN423" s="94"/>
      <c r="BO423" s="94"/>
      <c r="BP423" s="94"/>
      <c r="BQ423" s="94"/>
      <c r="BR423" s="94"/>
      <c r="BS423" s="94"/>
      <c r="BT423" s="94"/>
      <c r="BU423" s="94"/>
      <c r="BV423" s="94"/>
      <c r="BW423" s="94"/>
      <c r="BX423" s="94"/>
      <c r="BY423" s="94"/>
      <c r="BZ423" s="94"/>
      <c r="CA423" s="94"/>
      <c r="CB423" s="94"/>
      <c r="CC423" s="94"/>
      <c r="CD423" s="94"/>
      <c r="CE423" s="94"/>
      <c r="CF423" s="94"/>
      <c r="CG423" s="94"/>
      <c r="CH423" s="94"/>
      <c r="CI423" s="94"/>
      <c r="CJ423" s="94"/>
      <c r="CK423" s="94"/>
      <c r="CL423" s="94"/>
      <c r="CM423" s="94"/>
      <c r="CN423" s="94"/>
      <c r="CO423" s="94"/>
      <c r="CP423" s="94"/>
      <c r="CQ423" s="94"/>
      <c r="CR423" s="94"/>
      <c r="CS423" s="94"/>
      <c r="CT423" s="94"/>
      <c r="CU423" s="94"/>
      <c r="CV423" s="94"/>
      <c r="CW423" s="94"/>
      <c r="CX423" s="94"/>
      <c r="CY423" s="94"/>
      <c r="CZ423" s="94"/>
      <c r="DA423" s="94"/>
      <c r="DB423" s="94"/>
      <c r="DC423" s="94"/>
      <c r="DD423" s="94"/>
      <c r="DE423" s="94"/>
      <c r="DF423" s="94"/>
      <c r="DG423" s="94"/>
      <c r="DH423" s="94"/>
      <c r="DI423" s="94"/>
      <c r="DJ423" s="94"/>
      <c r="DK423" s="94"/>
      <c r="DL423" s="94"/>
      <c r="DM423" s="94"/>
      <c r="DN423" s="94"/>
      <c r="DO423" s="94"/>
      <c r="DP423" s="94"/>
      <c r="DQ423" s="94"/>
      <c r="DR423" s="94"/>
      <c r="DS423" s="94"/>
      <c r="DT423" s="94"/>
      <c r="DU423" s="94"/>
      <c r="DV423" s="94"/>
      <c r="DW423" s="94"/>
      <c r="DX423" s="94"/>
      <c r="DY423" s="94"/>
      <c r="DZ423" s="94"/>
      <c r="EA423" s="94"/>
      <c r="EB423" s="94"/>
      <c r="EC423" s="94"/>
      <c r="ED423" s="94"/>
      <c r="EE423" s="94"/>
      <c r="EF423" s="94"/>
      <c r="EG423" s="94"/>
      <c r="EH423" s="94"/>
      <c r="EI423" s="94"/>
      <c r="EJ423" s="94"/>
      <c r="EK423" s="94"/>
      <c r="EL423" s="94"/>
      <c r="EM423" s="94"/>
      <c r="EN423" s="94"/>
      <c r="EO423" s="94"/>
      <c r="EP423" s="94"/>
      <c r="EQ423" s="94"/>
      <c r="ER423" s="94"/>
      <c r="ES423" s="94"/>
      <c r="ET423" s="94"/>
      <c r="EU423" s="94"/>
      <c r="EV423" s="94"/>
      <c r="EW423" s="94"/>
      <c r="EX423" s="94"/>
      <c r="EY423" s="94"/>
      <c r="EZ423" s="94"/>
      <c r="FA423" s="94"/>
      <c r="FB423" s="94"/>
      <c r="FC423" s="94"/>
      <c r="FD423" s="94"/>
      <c r="FE423" s="94"/>
      <c r="FF423" s="94"/>
      <c r="FG423" s="94"/>
      <c r="FH423" s="94"/>
      <c r="FI423" s="94"/>
      <c r="FJ423" s="94"/>
      <c r="FK423" s="94"/>
      <c r="FL423" s="94"/>
      <c r="FM423" s="94"/>
      <c r="FN423" s="94"/>
      <c r="FO423" s="94"/>
      <c r="FP423" s="94"/>
      <c r="FQ423" s="94"/>
      <c r="FR423" s="94"/>
      <c r="FS423" s="94"/>
      <c r="FT423" s="94"/>
      <c r="FU423" s="94"/>
      <c r="FV423" s="94"/>
      <c r="FW423" s="94"/>
      <c r="FX423" s="94"/>
      <c r="FY423" s="94"/>
      <c r="FZ423" s="94"/>
      <c r="GA423" s="94"/>
      <c r="GB423" s="94"/>
      <c r="GC423" s="94"/>
      <c r="GD423" s="94"/>
      <c r="GE423" s="94"/>
      <c r="GF423" s="94"/>
      <c r="GG423" s="94"/>
      <c r="GH423" s="94"/>
      <c r="GI423" s="94"/>
      <c r="GJ423" s="94"/>
      <c r="GK423" s="94"/>
      <c r="GL423" s="94"/>
      <c r="GM423" s="94"/>
      <c r="GN423" s="94"/>
      <c r="GO423" s="94"/>
      <c r="GP423" s="94"/>
      <c r="GQ423" s="94"/>
      <c r="GR423" s="94"/>
      <c r="GS423" s="94"/>
      <c r="GT423" s="94"/>
      <c r="GU423" s="94"/>
      <c r="GV423" s="94"/>
      <c r="GW423" s="94"/>
      <c r="GX423" s="94"/>
      <c r="GY423" s="94"/>
    </row>
    <row r="424" spans="1:207" ht="15.75">
      <c r="A424" s="106"/>
      <c r="B424" s="94"/>
      <c r="C424" s="94"/>
      <c r="D424" s="94"/>
      <c r="E424" s="94"/>
      <c r="F424" s="96"/>
      <c r="G424" s="94"/>
      <c r="H424" s="94"/>
      <c r="I424" s="94"/>
      <c r="J424" s="94"/>
      <c r="K424" s="94"/>
      <c r="L424" s="94"/>
      <c r="M424" s="94"/>
      <c r="N424" s="94"/>
      <c r="O424" s="94"/>
      <c r="P424" s="94"/>
      <c r="Q424" s="94"/>
      <c r="R424" s="94"/>
      <c r="S424" s="94"/>
      <c r="T424" s="94"/>
      <c r="U424" s="94"/>
      <c r="V424" s="94"/>
      <c r="W424" s="94"/>
      <c r="X424" s="94"/>
      <c r="Y424" s="94"/>
      <c r="Z424" s="94"/>
      <c r="AA424" s="94"/>
      <c r="AB424" s="94"/>
      <c r="AC424" s="94"/>
      <c r="AD424" s="94"/>
      <c r="AE424" s="94"/>
      <c r="AF424" s="94"/>
      <c r="AG424" s="94"/>
      <c r="AH424" s="94"/>
      <c r="AI424" s="94"/>
      <c r="AJ424" s="94"/>
      <c r="AK424" s="94"/>
      <c r="AL424" s="94"/>
      <c r="AM424" s="94"/>
      <c r="AN424" s="94"/>
      <c r="AO424" s="94"/>
      <c r="AP424" s="94"/>
      <c r="AQ424" s="94"/>
      <c r="AR424" s="94"/>
      <c r="AS424" s="94"/>
      <c r="AT424" s="94"/>
      <c r="AU424" s="94"/>
      <c r="AV424" s="94"/>
      <c r="AW424" s="94"/>
      <c r="AX424" s="94"/>
      <c r="AY424" s="94"/>
      <c r="AZ424" s="94"/>
      <c r="BA424" s="94"/>
      <c r="BB424" s="94"/>
      <c r="BC424" s="94"/>
      <c r="BD424" s="94"/>
      <c r="BE424" s="94"/>
      <c r="BF424" s="94"/>
      <c r="BG424" s="94"/>
      <c r="BH424" s="94"/>
      <c r="BI424" s="94"/>
      <c r="BJ424" s="94"/>
      <c r="BK424" s="94"/>
      <c r="BL424" s="94"/>
      <c r="BM424" s="94"/>
      <c r="BN424" s="94"/>
      <c r="BO424" s="94"/>
      <c r="BP424" s="94"/>
      <c r="BQ424" s="94"/>
      <c r="BR424" s="94"/>
      <c r="BS424" s="94"/>
      <c r="BT424" s="94"/>
      <c r="BU424" s="94"/>
      <c r="BV424" s="94"/>
      <c r="BW424" s="94"/>
      <c r="BX424" s="94"/>
      <c r="BY424" s="94"/>
      <c r="BZ424" s="94"/>
      <c r="CA424" s="94"/>
      <c r="CB424" s="94"/>
      <c r="CC424" s="94"/>
      <c r="CD424" s="94"/>
      <c r="CE424" s="94"/>
      <c r="CF424" s="94"/>
      <c r="CG424" s="94"/>
      <c r="CH424" s="94"/>
      <c r="CI424" s="94"/>
      <c r="CJ424" s="94"/>
      <c r="CK424" s="94"/>
      <c r="CL424" s="94"/>
      <c r="CM424" s="94"/>
      <c r="CN424" s="94"/>
      <c r="CO424" s="94"/>
      <c r="CP424" s="94"/>
      <c r="CQ424" s="94"/>
      <c r="CR424" s="94"/>
      <c r="CS424" s="94"/>
      <c r="CT424" s="94"/>
      <c r="CU424" s="94"/>
      <c r="CV424" s="94"/>
      <c r="CW424" s="94"/>
      <c r="CX424" s="94"/>
      <c r="CY424" s="94"/>
      <c r="CZ424" s="94"/>
      <c r="DA424" s="94"/>
      <c r="DB424" s="94"/>
      <c r="DC424" s="94"/>
      <c r="DD424" s="94"/>
      <c r="DE424" s="94"/>
      <c r="DF424" s="94"/>
      <c r="DG424" s="94"/>
      <c r="DH424" s="94"/>
      <c r="DI424" s="94"/>
      <c r="DJ424" s="94"/>
      <c r="DK424" s="94"/>
      <c r="DL424" s="94"/>
      <c r="DM424" s="94"/>
      <c r="DN424" s="94"/>
      <c r="DO424" s="94"/>
      <c r="DP424" s="94"/>
      <c r="DQ424" s="94"/>
      <c r="DR424" s="94"/>
      <c r="DS424" s="94"/>
      <c r="DT424" s="94"/>
      <c r="DU424" s="94"/>
      <c r="DV424" s="94"/>
      <c r="DW424" s="94"/>
      <c r="DX424" s="94"/>
      <c r="DY424" s="94"/>
      <c r="DZ424" s="94"/>
      <c r="EA424" s="94"/>
      <c r="EB424" s="94"/>
      <c r="EC424" s="94"/>
      <c r="ED424" s="94"/>
      <c r="EE424" s="94"/>
      <c r="EF424" s="94"/>
      <c r="EG424" s="94"/>
      <c r="EH424" s="94"/>
      <c r="EI424" s="94"/>
      <c r="EJ424" s="94"/>
      <c r="EK424" s="94"/>
      <c r="EL424" s="94"/>
      <c r="EM424" s="94"/>
      <c r="EN424" s="94"/>
      <c r="EO424" s="94"/>
      <c r="EP424" s="94"/>
      <c r="EQ424" s="94"/>
      <c r="ER424" s="94"/>
      <c r="ES424" s="94"/>
      <c r="ET424" s="94"/>
      <c r="EU424" s="94"/>
      <c r="EV424" s="94"/>
      <c r="EW424" s="94"/>
      <c r="EX424" s="94"/>
      <c r="EY424" s="94"/>
      <c r="EZ424" s="94"/>
      <c r="FA424" s="94"/>
      <c r="FB424" s="94"/>
      <c r="FC424" s="94"/>
      <c r="FD424" s="94"/>
      <c r="FE424" s="94"/>
      <c r="FF424" s="94"/>
      <c r="FG424" s="94"/>
      <c r="FH424" s="94"/>
      <c r="FI424" s="94"/>
      <c r="FJ424" s="94"/>
      <c r="FK424" s="94"/>
      <c r="FL424" s="94"/>
      <c r="FM424" s="94"/>
      <c r="FN424" s="94"/>
      <c r="FO424" s="94"/>
      <c r="FP424" s="94"/>
      <c r="FQ424" s="94"/>
      <c r="FR424" s="94"/>
      <c r="FS424" s="94"/>
      <c r="FT424" s="94"/>
      <c r="FU424" s="94"/>
      <c r="FV424" s="94"/>
      <c r="FW424" s="94"/>
      <c r="FX424" s="94"/>
      <c r="FY424" s="94"/>
      <c r="FZ424" s="94"/>
      <c r="GA424" s="94"/>
      <c r="GB424" s="94"/>
      <c r="GC424" s="94"/>
      <c r="GD424" s="94"/>
      <c r="GE424" s="94"/>
      <c r="GF424" s="94"/>
      <c r="GG424" s="94"/>
      <c r="GH424" s="94"/>
      <c r="GI424" s="94"/>
      <c r="GJ424" s="94"/>
      <c r="GK424" s="94"/>
      <c r="GL424" s="94"/>
      <c r="GM424" s="94"/>
      <c r="GN424" s="94"/>
      <c r="GO424" s="94"/>
      <c r="GP424" s="94"/>
      <c r="GQ424" s="94"/>
      <c r="GR424" s="94"/>
      <c r="GS424" s="94"/>
      <c r="GT424" s="94"/>
      <c r="GU424" s="94"/>
      <c r="GV424" s="94"/>
      <c r="GW424" s="94"/>
      <c r="GX424" s="94"/>
      <c r="GY424" s="94"/>
    </row>
    <row r="425" spans="1:207" ht="15.75">
      <c r="A425" s="106"/>
      <c r="B425" s="94"/>
      <c r="C425" s="94"/>
      <c r="D425" s="94"/>
      <c r="E425" s="94"/>
      <c r="F425" s="96"/>
      <c r="G425" s="94"/>
      <c r="H425" s="94"/>
      <c r="I425" s="94"/>
      <c r="J425" s="94"/>
      <c r="K425" s="94"/>
      <c r="L425" s="94"/>
      <c r="M425" s="94"/>
      <c r="N425" s="94"/>
      <c r="O425" s="94"/>
      <c r="P425" s="94"/>
      <c r="Q425" s="94"/>
      <c r="R425" s="94"/>
      <c r="S425" s="94"/>
      <c r="T425" s="94"/>
      <c r="U425" s="94"/>
      <c r="V425" s="94"/>
      <c r="W425" s="94"/>
      <c r="X425" s="94"/>
      <c r="Y425" s="94"/>
      <c r="Z425" s="94"/>
      <c r="AA425" s="94"/>
      <c r="AB425" s="94"/>
      <c r="AC425" s="94"/>
      <c r="AD425" s="94"/>
      <c r="AE425" s="94"/>
      <c r="AF425" s="94"/>
      <c r="AG425" s="94"/>
      <c r="AH425" s="94"/>
      <c r="AI425" s="94"/>
      <c r="AJ425" s="94"/>
      <c r="AK425" s="94"/>
      <c r="AL425" s="94"/>
      <c r="AM425" s="94"/>
      <c r="AN425" s="94"/>
      <c r="AO425" s="94"/>
      <c r="AP425" s="94"/>
      <c r="AQ425" s="94"/>
      <c r="AR425" s="94"/>
      <c r="AS425" s="94"/>
      <c r="AT425" s="94"/>
      <c r="AU425" s="94"/>
      <c r="AV425" s="94"/>
      <c r="AW425" s="94"/>
      <c r="AX425" s="94"/>
      <c r="AY425" s="94"/>
      <c r="AZ425" s="94"/>
      <c r="BA425" s="94"/>
      <c r="BB425" s="94"/>
      <c r="BC425" s="94"/>
      <c r="BD425" s="94"/>
      <c r="BE425" s="94"/>
      <c r="BF425" s="94"/>
      <c r="BG425" s="94"/>
      <c r="BH425" s="94"/>
      <c r="BI425" s="94"/>
      <c r="BJ425" s="94"/>
      <c r="BK425" s="94"/>
      <c r="BL425" s="94"/>
      <c r="BM425" s="94"/>
      <c r="BN425" s="94"/>
      <c r="BO425" s="94"/>
      <c r="BP425" s="94"/>
      <c r="BQ425" s="94"/>
      <c r="BR425" s="94"/>
      <c r="BS425" s="94"/>
      <c r="BT425" s="94"/>
      <c r="BU425" s="94"/>
      <c r="BV425" s="94"/>
      <c r="BW425" s="94"/>
      <c r="BX425" s="94"/>
      <c r="BY425" s="94"/>
      <c r="BZ425" s="94"/>
      <c r="CA425" s="94"/>
      <c r="CB425" s="94"/>
      <c r="CC425" s="94"/>
      <c r="CD425" s="94"/>
      <c r="CE425" s="94"/>
      <c r="CF425" s="94"/>
      <c r="CG425" s="94"/>
      <c r="CH425" s="94"/>
      <c r="CI425" s="94"/>
      <c r="CJ425" s="94"/>
      <c r="CK425" s="94"/>
      <c r="CL425" s="94"/>
      <c r="CM425" s="94"/>
      <c r="CN425" s="94"/>
      <c r="CO425" s="94"/>
      <c r="CP425" s="94"/>
      <c r="CQ425" s="94"/>
      <c r="CR425" s="94"/>
      <c r="CS425" s="94"/>
      <c r="CT425" s="94"/>
      <c r="CU425" s="94"/>
      <c r="CV425" s="94"/>
      <c r="CW425" s="94"/>
      <c r="CX425" s="94"/>
      <c r="CY425" s="94"/>
      <c r="CZ425" s="94"/>
      <c r="DA425" s="94"/>
      <c r="DB425" s="94"/>
      <c r="DC425" s="94"/>
      <c r="DD425" s="94"/>
      <c r="DE425" s="94"/>
      <c r="DF425" s="94"/>
      <c r="DG425" s="94"/>
      <c r="DH425" s="94"/>
      <c r="DI425" s="94"/>
      <c r="DJ425" s="94"/>
      <c r="DK425" s="94"/>
      <c r="DL425" s="94"/>
      <c r="DM425" s="94"/>
      <c r="DN425" s="94"/>
      <c r="DO425" s="94"/>
      <c r="DP425" s="94"/>
      <c r="DQ425" s="94"/>
      <c r="DR425" s="94"/>
      <c r="DS425" s="94"/>
      <c r="DT425" s="94"/>
      <c r="DU425" s="94"/>
      <c r="DV425" s="94"/>
      <c r="DW425" s="94"/>
      <c r="DX425" s="94"/>
      <c r="DY425" s="94"/>
      <c r="DZ425" s="94"/>
      <c r="EA425" s="94"/>
      <c r="EB425" s="94"/>
      <c r="EC425" s="94"/>
      <c r="ED425" s="94"/>
      <c r="EE425" s="94"/>
      <c r="EF425" s="94"/>
      <c r="EG425" s="94"/>
      <c r="EH425" s="94"/>
      <c r="EI425" s="94"/>
      <c r="EJ425" s="94"/>
      <c r="EK425" s="94"/>
      <c r="EL425" s="94"/>
      <c r="EM425" s="94"/>
      <c r="EN425" s="94"/>
      <c r="EO425" s="94"/>
      <c r="EP425" s="94"/>
      <c r="EQ425" s="94"/>
      <c r="ER425" s="94"/>
      <c r="ES425" s="94"/>
      <c r="ET425" s="94"/>
      <c r="EU425" s="94"/>
      <c r="EV425" s="94"/>
      <c r="EW425" s="94"/>
      <c r="EX425" s="94"/>
      <c r="EY425" s="94"/>
      <c r="EZ425" s="94"/>
      <c r="FA425" s="94"/>
      <c r="FB425" s="94"/>
      <c r="FC425" s="94"/>
      <c r="FD425" s="94"/>
      <c r="FE425" s="94"/>
      <c r="FF425" s="94"/>
      <c r="FG425" s="94"/>
      <c r="FH425" s="94"/>
      <c r="FI425" s="94"/>
      <c r="FJ425" s="94"/>
      <c r="FK425" s="94"/>
      <c r="FL425" s="94"/>
      <c r="FM425" s="94"/>
      <c r="FN425" s="94"/>
      <c r="FO425" s="94"/>
      <c r="FP425" s="94"/>
      <c r="FQ425" s="94"/>
      <c r="FR425" s="94"/>
      <c r="FS425" s="94"/>
      <c r="FT425" s="94"/>
      <c r="FU425" s="94"/>
      <c r="FV425" s="94"/>
      <c r="FW425" s="94"/>
      <c r="FX425" s="94"/>
      <c r="FY425" s="94"/>
      <c r="FZ425" s="94"/>
      <c r="GA425" s="94"/>
      <c r="GB425" s="94"/>
      <c r="GC425" s="94"/>
      <c r="GD425" s="94"/>
      <c r="GE425" s="94"/>
      <c r="GF425" s="94"/>
      <c r="GG425" s="94"/>
      <c r="GH425" s="94"/>
      <c r="GI425" s="94"/>
      <c r="GJ425" s="94"/>
      <c r="GK425" s="94"/>
      <c r="GL425" s="94"/>
      <c r="GM425" s="94"/>
      <c r="GN425" s="94"/>
      <c r="GO425" s="94"/>
      <c r="GP425" s="94"/>
      <c r="GQ425" s="94"/>
      <c r="GR425" s="94"/>
      <c r="GS425" s="94"/>
      <c r="GT425" s="94"/>
      <c r="GU425" s="94"/>
      <c r="GV425" s="94"/>
      <c r="GW425" s="94"/>
      <c r="GX425" s="94"/>
      <c r="GY425" s="94"/>
    </row>
    <row r="426" spans="1:207" ht="15.75">
      <c r="A426" s="106"/>
      <c r="B426" s="94"/>
      <c r="C426" s="94"/>
      <c r="D426" s="94"/>
      <c r="E426" s="94"/>
      <c r="F426" s="96"/>
      <c r="G426" s="94"/>
      <c r="H426" s="94"/>
      <c r="I426" s="94"/>
      <c r="J426" s="94"/>
      <c r="K426" s="94"/>
      <c r="L426" s="94"/>
      <c r="M426" s="94"/>
      <c r="N426" s="94"/>
      <c r="O426" s="94"/>
      <c r="P426" s="94"/>
      <c r="Q426" s="94"/>
      <c r="R426" s="94"/>
      <c r="S426" s="94"/>
      <c r="T426" s="94"/>
      <c r="U426" s="94"/>
      <c r="V426" s="94"/>
      <c r="W426" s="94"/>
      <c r="X426" s="94"/>
      <c r="Y426" s="94"/>
      <c r="Z426" s="94"/>
      <c r="AA426" s="94"/>
      <c r="AB426" s="94"/>
      <c r="AC426" s="94"/>
      <c r="AD426" s="94"/>
      <c r="AE426" s="94"/>
      <c r="AF426" s="94"/>
      <c r="AG426" s="94"/>
      <c r="AH426" s="94"/>
      <c r="AI426" s="94"/>
      <c r="AJ426" s="94"/>
      <c r="AK426" s="94"/>
      <c r="AL426" s="94"/>
      <c r="AM426" s="94"/>
      <c r="AN426" s="94"/>
      <c r="AO426" s="94"/>
      <c r="AP426" s="94"/>
      <c r="AQ426" s="94"/>
      <c r="AR426" s="94"/>
      <c r="AS426" s="94"/>
      <c r="AT426" s="94"/>
      <c r="AU426" s="94"/>
      <c r="AV426" s="94"/>
      <c r="AW426" s="94"/>
      <c r="AX426" s="94"/>
      <c r="AY426" s="94"/>
      <c r="AZ426" s="94"/>
      <c r="BA426" s="94"/>
      <c r="BB426" s="94"/>
      <c r="BC426" s="94"/>
      <c r="BD426" s="94"/>
      <c r="BE426" s="94"/>
      <c r="BF426" s="94"/>
      <c r="BG426" s="94"/>
      <c r="BH426" s="94"/>
      <c r="BI426" s="94"/>
      <c r="BJ426" s="94"/>
      <c r="BK426" s="94"/>
      <c r="BL426" s="94"/>
      <c r="BM426" s="94"/>
      <c r="BN426" s="94"/>
      <c r="BO426" s="94"/>
      <c r="BP426" s="94"/>
      <c r="BQ426" s="94"/>
      <c r="BR426" s="94"/>
      <c r="BS426" s="94"/>
      <c r="BT426" s="94"/>
      <c r="BU426" s="94"/>
      <c r="BV426" s="94"/>
      <c r="BW426" s="94"/>
      <c r="BX426" s="94"/>
      <c r="BY426" s="94"/>
      <c r="BZ426" s="94"/>
      <c r="CA426" s="94"/>
      <c r="CB426" s="94"/>
      <c r="CC426" s="94"/>
      <c r="CD426" s="94"/>
      <c r="CE426" s="94"/>
      <c r="CF426" s="94"/>
      <c r="CG426" s="94"/>
      <c r="CH426" s="94"/>
      <c r="CI426" s="94"/>
      <c r="CJ426" s="94"/>
      <c r="CK426" s="94"/>
      <c r="CL426" s="94"/>
      <c r="CM426" s="94"/>
      <c r="CN426" s="94"/>
      <c r="CO426" s="94"/>
      <c r="CP426" s="94"/>
      <c r="CQ426" s="94"/>
      <c r="CR426" s="94"/>
      <c r="CS426" s="94"/>
      <c r="CT426" s="94"/>
      <c r="CU426" s="94"/>
      <c r="CV426" s="94"/>
      <c r="CW426" s="94"/>
      <c r="CX426" s="94"/>
      <c r="CY426" s="94"/>
      <c r="CZ426" s="94"/>
      <c r="DA426" s="94"/>
      <c r="DB426" s="94"/>
      <c r="DC426" s="94"/>
      <c r="DD426" s="94"/>
      <c r="DE426" s="94"/>
      <c r="DF426" s="94"/>
      <c r="DG426" s="94"/>
      <c r="DH426" s="94"/>
      <c r="DI426" s="94"/>
      <c r="DJ426" s="94"/>
      <c r="DK426" s="94"/>
      <c r="DL426" s="94"/>
      <c r="DM426" s="94"/>
      <c r="DN426" s="94"/>
      <c r="DO426" s="94"/>
      <c r="DP426" s="94"/>
      <c r="DQ426" s="94"/>
      <c r="DR426" s="94"/>
      <c r="DS426" s="94"/>
      <c r="DT426" s="94"/>
      <c r="DU426" s="94"/>
      <c r="DV426" s="94"/>
      <c r="DW426" s="94"/>
      <c r="DX426" s="94"/>
      <c r="DY426" s="94"/>
      <c r="DZ426" s="94"/>
      <c r="EA426" s="94"/>
      <c r="EB426" s="94"/>
      <c r="EC426" s="94"/>
      <c r="ED426" s="94"/>
      <c r="EE426" s="94"/>
      <c r="EF426" s="94"/>
      <c r="EG426" s="94"/>
      <c r="EH426" s="94"/>
      <c r="EI426" s="94"/>
      <c r="EJ426" s="94"/>
      <c r="EK426" s="94"/>
      <c r="EL426" s="94"/>
      <c r="EM426" s="94"/>
      <c r="EN426" s="94"/>
      <c r="EO426" s="94"/>
      <c r="EP426" s="94"/>
      <c r="EQ426" s="94"/>
      <c r="ER426" s="94"/>
      <c r="ES426" s="94"/>
      <c r="ET426" s="94"/>
      <c r="EU426" s="94"/>
      <c r="EV426" s="94"/>
      <c r="EW426" s="94"/>
      <c r="EX426" s="94"/>
      <c r="EY426" s="94"/>
      <c r="EZ426" s="94"/>
      <c r="FA426" s="94"/>
      <c r="FB426" s="94"/>
      <c r="FC426" s="94"/>
      <c r="FD426" s="94"/>
      <c r="FE426" s="94"/>
      <c r="FF426" s="94"/>
      <c r="FG426" s="94"/>
      <c r="FH426" s="94"/>
      <c r="FI426" s="94"/>
      <c r="FJ426" s="94"/>
      <c r="FK426" s="94"/>
      <c r="FL426" s="94"/>
      <c r="FM426" s="94"/>
      <c r="FN426" s="94"/>
      <c r="FO426" s="94"/>
      <c r="FP426" s="94"/>
      <c r="FQ426" s="94"/>
      <c r="FR426" s="94"/>
      <c r="FS426" s="94"/>
      <c r="FT426" s="94"/>
      <c r="FU426" s="94"/>
      <c r="FV426" s="94"/>
      <c r="FW426" s="94"/>
      <c r="FX426" s="94"/>
      <c r="FY426" s="94"/>
      <c r="FZ426" s="94"/>
      <c r="GA426" s="94"/>
      <c r="GB426" s="94"/>
      <c r="GC426" s="94"/>
      <c r="GD426" s="94"/>
      <c r="GE426" s="94"/>
      <c r="GF426" s="94"/>
      <c r="GG426" s="94"/>
      <c r="GH426" s="94"/>
      <c r="GI426" s="94"/>
      <c r="GJ426" s="94"/>
      <c r="GK426" s="94"/>
      <c r="GL426" s="94"/>
      <c r="GM426" s="94"/>
      <c r="GN426" s="94"/>
      <c r="GO426" s="94"/>
      <c r="GP426" s="94"/>
      <c r="GQ426" s="94"/>
      <c r="GR426" s="94"/>
      <c r="GS426" s="94"/>
      <c r="GT426" s="94"/>
      <c r="GU426" s="94"/>
      <c r="GV426" s="94"/>
      <c r="GW426" s="94"/>
      <c r="GX426" s="94"/>
      <c r="GY426" s="94"/>
    </row>
    <row r="427" spans="1:207" ht="15.75">
      <c r="A427" s="106"/>
      <c r="B427" s="94"/>
      <c r="C427" s="94"/>
      <c r="D427" s="94"/>
      <c r="E427" s="94"/>
      <c r="F427" s="96"/>
      <c r="G427" s="94"/>
      <c r="H427" s="94"/>
      <c r="I427" s="94"/>
      <c r="J427" s="94"/>
      <c r="K427" s="94"/>
      <c r="L427" s="94"/>
      <c r="M427" s="94"/>
      <c r="N427" s="94"/>
      <c r="O427" s="94"/>
      <c r="P427" s="94"/>
      <c r="Q427" s="94"/>
      <c r="R427" s="94"/>
      <c r="S427" s="94"/>
      <c r="T427" s="94"/>
      <c r="U427" s="94"/>
      <c r="V427" s="94"/>
      <c r="W427" s="94"/>
      <c r="X427" s="94"/>
      <c r="Y427" s="94"/>
      <c r="Z427" s="94"/>
      <c r="AA427" s="94"/>
      <c r="AB427" s="94"/>
      <c r="AC427" s="94"/>
      <c r="AD427" s="94"/>
      <c r="AE427" s="94"/>
      <c r="AF427" s="94"/>
      <c r="AG427" s="94"/>
      <c r="AH427" s="94"/>
      <c r="AI427" s="94"/>
      <c r="AJ427" s="94"/>
      <c r="AK427" s="94"/>
      <c r="AL427" s="94"/>
      <c r="AM427" s="94"/>
      <c r="AN427" s="94"/>
      <c r="AO427" s="94"/>
      <c r="AP427" s="94"/>
      <c r="AQ427" s="94"/>
      <c r="AR427" s="94"/>
      <c r="AS427" s="94"/>
      <c r="AT427" s="94"/>
      <c r="AU427" s="94"/>
      <c r="AV427" s="94"/>
      <c r="AW427" s="94"/>
      <c r="AX427" s="94"/>
      <c r="AY427" s="94"/>
      <c r="AZ427" s="94"/>
      <c r="BA427" s="94"/>
      <c r="BB427" s="94"/>
      <c r="BC427" s="94"/>
      <c r="BD427" s="94"/>
      <c r="BE427" s="94"/>
      <c r="BF427" s="94"/>
      <c r="BG427" s="94"/>
      <c r="BH427" s="94"/>
      <c r="BI427" s="94"/>
      <c r="BJ427" s="94"/>
      <c r="BK427" s="94"/>
      <c r="BL427" s="94"/>
      <c r="BM427" s="94"/>
      <c r="BN427" s="94"/>
      <c r="BO427" s="94"/>
      <c r="BP427" s="94"/>
      <c r="BQ427" s="94"/>
      <c r="BR427" s="94"/>
      <c r="BS427" s="94"/>
      <c r="BT427" s="94"/>
      <c r="BU427" s="94"/>
      <c r="BV427" s="94"/>
      <c r="BW427" s="94"/>
      <c r="BX427" s="94"/>
      <c r="BY427" s="94"/>
      <c r="BZ427" s="94"/>
      <c r="CA427" s="94"/>
      <c r="CB427" s="94"/>
      <c r="CC427" s="94"/>
      <c r="CD427" s="94"/>
      <c r="CE427" s="94"/>
      <c r="CF427" s="94"/>
      <c r="CG427" s="94"/>
      <c r="CH427" s="94"/>
      <c r="CI427" s="94"/>
      <c r="CJ427" s="94"/>
      <c r="CK427" s="94"/>
      <c r="CL427" s="94"/>
      <c r="CM427" s="94"/>
      <c r="CN427" s="94"/>
      <c r="CO427" s="94"/>
      <c r="CP427" s="94"/>
      <c r="CQ427" s="94"/>
      <c r="CR427" s="94"/>
      <c r="CS427" s="94"/>
      <c r="CT427" s="94"/>
      <c r="CU427" s="94"/>
      <c r="CV427" s="94"/>
      <c r="CW427" s="94"/>
      <c r="CX427" s="94"/>
      <c r="CY427" s="94"/>
      <c r="CZ427" s="94"/>
      <c r="DA427" s="94"/>
      <c r="DB427" s="94"/>
      <c r="DC427" s="94"/>
      <c r="DD427" s="94"/>
      <c r="DE427" s="94"/>
      <c r="DF427" s="94"/>
      <c r="DG427" s="94"/>
      <c r="DH427" s="94"/>
      <c r="DI427" s="94"/>
      <c r="DJ427" s="94"/>
      <c r="DK427" s="94"/>
      <c r="DL427" s="94"/>
      <c r="DM427" s="94"/>
      <c r="DN427" s="94"/>
      <c r="DO427" s="94"/>
      <c r="DP427" s="94"/>
      <c r="DQ427" s="94"/>
      <c r="DR427" s="94"/>
      <c r="DS427" s="94"/>
      <c r="DT427" s="94"/>
      <c r="DU427" s="94"/>
      <c r="DV427" s="94"/>
      <c r="DW427" s="94"/>
      <c r="DX427" s="94"/>
      <c r="DY427" s="94"/>
      <c r="DZ427" s="94"/>
      <c r="EA427" s="94"/>
      <c r="EB427" s="94"/>
      <c r="EC427" s="94"/>
      <c r="ED427" s="94"/>
      <c r="EE427" s="94"/>
      <c r="EF427" s="94"/>
      <c r="EG427" s="94"/>
      <c r="EH427" s="94"/>
      <c r="EI427" s="94"/>
      <c r="EJ427" s="94"/>
      <c r="EK427" s="94"/>
      <c r="EL427" s="94"/>
      <c r="EM427" s="94"/>
      <c r="EN427" s="94"/>
      <c r="EO427" s="94"/>
      <c r="EP427" s="94"/>
      <c r="EQ427" s="94"/>
      <c r="ER427" s="94"/>
      <c r="ES427" s="94"/>
      <c r="ET427" s="94"/>
      <c r="EU427" s="94"/>
      <c r="EV427" s="94"/>
      <c r="EW427" s="94"/>
      <c r="EX427" s="94"/>
      <c r="EY427" s="94"/>
      <c r="EZ427" s="94"/>
      <c r="FA427" s="94"/>
      <c r="FB427" s="94"/>
      <c r="FC427" s="94"/>
      <c r="FD427" s="94"/>
      <c r="FE427" s="94"/>
      <c r="FF427" s="94"/>
      <c r="FG427" s="94"/>
      <c r="FH427" s="94"/>
      <c r="FI427" s="94"/>
      <c r="FJ427" s="94"/>
      <c r="FK427" s="94"/>
      <c r="FL427" s="94"/>
      <c r="FM427" s="94"/>
      <c r="FN427" s="94"/>
      <c r="FO427" s="94"/>
      <c r="FP427" s="94"/>
      <c r="FQ427" s="94"/>
      <c r="FR427" s="94"/>
      <c r="FS427" s="94"/>
      <c r="FT427" s="94"/>
      <c r="FU427" s="94"/>
      <c r="FV427" s="94"/>
      <c r="FW427" s="94"/>
      <c r="FX427" s="94"/>
      <c r="FY427" s="94"/>
      <c r="FZ427" s="94"/>
      <c r="GA427" s="94"/>
      <c r="GB427" s="94"/>
      <c r="GC427" s="94"/>
      <c r="GD427" s="94"/>
      <c r="GE427" s="94"/>
      <c r="GF427" s="94"/>
      <c r="GG427" s="94"/>
      <c r="GH427" s="94"/>
      <c r="GI427" s="94"/>
      <c r="GJ427" s="94"/>
      <c r="GK427" s="94"/>
      <c r="GL427" s="94"/>
      <c r="GM427" s="94"/>
      <c r="GN427" s="94"/>
      <c r="GO427" s="94"/>
      <c r="GP427" s="94"/>
      <c r="GQ427" s="94"/>
      <c r="GR427" s="94"/>
      <c r="GS427" s="94"/>
      <c r="GT427" s="94"/>
      <c r="GU427" s="94"/>
      <c r="GV427" s="94"/>
      <c r="GW427" s="94"/>
      <c r="GX427" s="94"/>
      <c r="GY427" s="94"/>
    </row>
    <row r="428" spans="1:207" ht="15.75">
      <c r="A428" s="106"/>
      <c r="B428" s="94"/>
      <c r="C428" s="94"/>
      <c r="D428" s="94"/>
      <c r="E428" s="94"/>
      <c r="F428" s="96"/>
      <c r="G428" s="94"/>
      <c r="H428" s="94"/>
      <c r="I428" s="94"/>
      <c r="J428" s="94"/>
      <c r="K428" s="94"/>
      <c r="L428" s="94"/>
      <c r="M428" s="94"/>
      <c r="N428" s="94"/>
      <c r="O428" s="94"/>
      <c r="P428" s="94"/>
      <c r="Q428" s="94"/>
      <c r="R428" s="94"/>
      <c r="S428" s="94"/>
      <c r="T428" s="94"/>
      <c r="U428" s="94"/>
      <c r="V428" s="94"/>
      <c r="W428" s="94"/>
      <c r="X428" s="94"/>
      <c r="Y428" s="94"/>
      <c r="Z428" s="94"/>
      <c r="AA428" s="94"/>
      <c r="AB428" s="94"/>
      <c r="AC428" s="94"/>
      <c r="AD428" s="94"/>
      <c r="AE428" s="94"/>
      <c r="AF428" s="94"/>
      <c r="AG428" s="94"/>
      <c r="AH428" s="94"/>
      <c r="AI428" s="94"/>
      <c r="AJ428" s="94"/>
      <c r="AK428" s="94"/>
      <c r="AL428" s="94"/>
      <c r="AM428" s="94"/>
      <c r="AN428" s="94"/>
      <c r="AO428" s="94"/>
      <c r="AP428" s="94"/>
      <c r="AQ428" s="94"/>
      <c r="AR428" s="94"/>
      <c r="AS428" s="94"/>
      <c r="AT428" s="94"/>
      <c r="AU428" s="94"/>
      <c r="AV428" s="94"/>
      <c r="AW428" s="94"/>
      <c r="AX428" s="94"/>
      <c r="AY428" s="94"/>
      <c r="AZ428" s="94"/>
      <c r="BA428" s="94"/>
      <c r="BB428" s="94"/>
      <c r="BC428" s="94"/>
      <c r="BD428" s="94"/>
      <c r="BE428" s="94"/>
      <c r="BF428" s="94"/>
      <c r="BG428" s="94"/>
      <c r="BH428" s="94"/>
      <c r="BI428" s="94"/>
      <c r="BJ428" s="94"/>
      <c r="BK428" s="94"/>
      <c r="BL428" s="94"/>
      <c r="BM428" s="94"/>
      <c r="BN428" s="94"/>
      <c r="BO428" s="94"/>
      <c r="BP428" s="94"/>
      <c r="BQ428" s="94"/>
      <c r="BR428" s="94"/>
      <c r="BS428" s="94"/>
      <c r="BT428" s="94"/>
      <c r="BU428" s="94"/>
      <c r="BV428" s="94"/>
      <c r="BW428" s="94"/>
      <c r="BX428" s="94"/>
      <c r="BY428" s="94"/>
      <c r="BZ428" s="94"/>
      <c r="CA428" s="94"/>
      <c r="CB428" s="94"/>
      <c r="CC428" s="94"/>
      <c r="CD428" s="94"/>
      <c r="CE428" s="94"/>
      <c r="CF428" s="94"/>
      <c r="CG428" s="94"/>
      <c r="CH428" s="94"/>
      <c r="CI428" s="94"/>
      <c r="CJ428" s="94"/>
      <c r="CK428" s="94"/>
      <c r="CL428" s="94"/>
      <c r="CM428" s="94"/>
      <c r="CN428" s="94"/>
      <c r="CO428" s="94"/>
      <c r="CP428" s="94"/>
      <c r="CQ428" s="94"/>
      <c r="CR428" s="94"/>
      <c r="CS428" s="94"/>
      <c r="CT428" s="94"/>
      <c r="CU428" s="94"/>
      <c r="CV428" s="94"/>
      <c r="CW428" s="94"/>
      <c r="CX428" s="94"/>
      <c r="CY428" s="94"/>
      <c r="CZ428" s="94"/>
      <c r="DA428" s="94"/>
      <c r="DB428" s="94"/>
      <c r="DC428" s="94"/>
      <c r="DD428" s="94"/>
      <c r="DE428" s="94"/>
      <c r="DF428" s="94"/>
      <c r="DG428" s="94"/>
      <c r="DH428" s="94"/>
      <c r="DI428" s="94"/>
      <c r="DJ428" s="94"/>
      <c r="DK428" s="94"/>
      <c r="DL428" s="94"/>
      <c r="DM428" s="94"/>
      <c r="DN428" s="94"/>
      <c r="DO428" s="94"/>
      <c r="DP428" s="94"/>
      <c r="DQ428" s="94"/>
      <c r="DR428" s="94"/>
      <c r="DS428" s="94"/>
      <c r="DT428" s="94"/>
      <c r="DU428" s="94"/>
      <c r="DV428" s="94"/>
      <c r="DW428" s="94"/>
      <c r="DX428" s="94"/>
      <c r="DY428" s="94"/>
      <c r="DZ428" s="94"/>
      <c r="EA428" s="94"/>
      <c r="EB428" s="94"/>
      <c r="EC428" s="94"/>
      <c r="ED428" s="94"/>
      <c r="EE428" s="94"/>
      <c r="EF428" s="94"/>
      <c r="EG428" s="94"/>
      <c r="EH428" s="94"/>
      <c r="EI428" s="94"/>
      <c r="EJ428" s="94"/>
      <c r="EK428" s="94"/>
      <c r="EL428" s="94"/>
      <c r="EM428" s="94"/>
      <c r="EN428" s="94"/>
      <c r="EO428" s="94"/>
      <c r="EP428" s="94"/>
      <c r="EQ428" s="94"/>
      <c r="ER428" s="94"/>
      <c r="ES428" s="94"/>
      <c r="ET428" s="94"/>
      <c r="EU428" s="94"/>
      <c r="EV428" s="94"/>
      <c r="EW428" s="94"/>
      <c r="EX428" s="94"/>
      <c r="EY428" s="94"/>
      <c r="EZ428" s="94"/>
      <c r="FA428" s="94"/>
      <c r="FB428" s="94"/>
      <c r="FC428" s="94"/>
      <c r="FD428" s="94"/>
      <c r="FE428" s="94"/>
      <c r="FF428" s="94"/>
      <c r="FG428" s="94"/>
      <c r="FH428" s="94"/>
      <c r="FI428" s="94"/>
      <c r="FJ428" s="94"/>
      <c r="FK428" s="94"/>
      <c r="FL428" s="94"/>
      <c r="FM428" s="94"/>
      <c r="FN428" s="94"/>
      <c r="FO428" s="94"/>
      <c r="FP428" s="94"/>
      <c r="FQ428" s="94"/>
      <c r="FR428" s="94"/>
      <c r="FS428" s="94"/>
      <c r="FT428" s="94"/>
      <c r="FU428" s="94"/>
      <c r="FV428" s="94"/>
      <c r="FW428" s="94"/>
      <c r="FX428" s="94"/>
      <c r="FY428" s="94"/>
      <c r="FZ428" s="94"/>
      <c r="GA428" s="94"/>
      <c r="GB428" s="94"/>
      <c r="GC428" s="94"/>
      <c r="GD428" s="94"/>
      <c r="GE428" s="94"/>
      <c r="GF428" s="94"/>
      <c r="GG428" s="94"/>
      <c r="GH428" s="94"/>
      <c r="GI428" s="94"/>
      <c r="GJ428" s="94"/>
      <c r="GK428" s="94"/>
      <c r="GL428" s="94"/>
      <c r="GM428" s="94"/>
      <c r="GN428" s="94"/>
      <c r="GO428" s="94"/>
      <c r="GP428" s="94"/>
      <c r="GQ428" s="94"/>
      <c r="GR428" s="94"/>
      <c r="GS428" s="94"/>
      <c r="GT428" s="94"/>
      <c r="GU428" s="94"/>
      <c r="GV428" s="94"/>
      <c r="GW428" s="94"/>
      <c r="GX428" s="94"/>
      <c r="GY428" s="94"/>
    </row>
    <row r="429" spans="1:207" ht="15.75">
      <c r="A429" s="106"/>
      <c r="B429" s="94"/>
      <c r="C429" s="94"/>
      <c r="D429" s="94"/>
      <c r="E429" s="94"/>
      <c r="F429" s="96"/>
      <c r="G429" s="94"/>
      <c r="H429" s="94"/>
      <c r="I429" s="94"/>
      <c r="J429" s="94"/>
      <c r="K429" s="94"/>
      <c r="L429" s="94"/>
      <c r="M429" s="94"/>
      <c r="N429" s="94"/>
      <c r="O429" s="94"/>
      <c r="P429" s="94"/>
      <c r="Q429" s="94"/>
      <c r="R429" s="94"/>
      <c r="S429" s="94"/>
      <c r="T429" s="94"/>
      <c r="U429" s="94"/>
      <c r="V429" s="94"/>
      <c r="W429" s="94"/>
      <c r="X429" s="94"/>
      <c r="Y429" s="94"/>
      <c r="Z429" s="94"/>
      <c r="AA429" s="94"/>
      <c r="AB429" s="94"/>
      <c r="AC429" s="94"/>
      <c r="AD429" s="94"/>
      <c r="AE429" s="94"/>
      <c r="AF429" s="94"/>
      <c r="AG429" s="94"/>
      <c r="AH429" s="94"/>
      <c r="AI429" s="94"/>
      <c r="AJ429" s="94"/>
      <c r="AK429" s="94"/>
      <c r="AL429" s="94"/>
      <c r="AM429" s="94"/>
      <c r="AN429" s="94"/>
      <c r="AO429" s="94"/>
      <c r="AP429" s="94"/>
      <c r="AQ429" s="94"/>
      <c r="AR429" s="94"/>
      <c r="AS429" s="94"/>
      <c r="AT429" s="94"/>
      <c r="AU429" s="94"/>
      <c r="AV429" s="94"/>
      <c r="AW429" s="94"/>
      <c r="AX429" s="94"/>
      <c r="AY429" s="94"/>
      <c r="AZ429" s="94"/>
      <c r="BA429" s="94"/>
      <c r="BB429" s="94"/>
      <c r="BC429" s="94"/>
      <c r="BD429" s="94"/>
      <c r="BE429" s="94"/>
      <c r="BF429" s="94"/>
      <c r="BG429" s="94"/>
      <c r="BH429" s="94"/>
      <c r="BI429" s="94"/>
      <c r="BJ429" s="94"/>
      <c r="BK429" s="94"/>
      <c r="BL429" s="94"/>
      <c r="BM429" s="94"/>
      <c r="BN429" s="94"/>
      <c r="BO429" s="94"/>
      <c r="BP429" s="94"/>
      <c r="BQ429" s="94"/>
      <c r="BR429" s="94"/>
      <c r="BS429" s="94"/>
      <c r="BT429" s="94"/>
      <c r="BU429" s="94"/>
      <c r="BV429" s="94"/>
      <c r="BW429" s="94"/>
      <c r="BX429" s="94"/>
      <c r="BY429" s="94"/>
      <c r="BZ429" s="94"/>
      <c r="CA429" s="94"/>
      <c r="CB429" s="94"/>
      <c r="CC429" s="94"/>
      <c r="CD429" s="94"/>
      <c r="CE429" s="94"/>
      <c r="CF429" s="94"/>
      <c r="CG429" s="94"/>
      <c r="CH429" s="94"/>
      <c r="CI429" s="94"/>
      <c r="CJ429" s="94"/>
      <c r="CK429" s="94"/>
      <c r="CL429" s="94"/>
      <c r="CM429" s="94"/>
      <c r="CN429" s="94"/>
      <c r="CO429" s="94"/>
      <c r="CP429" s="94"/>
      <c r="CQ429" s="94"/>
      <c r="CR429" s="94"/>
      <c r="CS429" s="94"/>
      <c r="CT429" s="94"/>
      <c r="CU429" s="94"/>
      <c r="CV429" s="94"/>
      <c r="CW429" s="94"/>
      <c r="CX429" s="94"/>
      <c r="CY429" s="94"/>
      <c r="CZ429" s="94"/>
      <c r="DA429" s="94"/>
      <c r="DB429" s="94"/>
      <c r="DC429" s="94"/>
      <c r="DD429" s="94"/>
      <c r="DE429" s="94"/>
      <c r="DF429" s="94"/>
      <c r="DG429" s="94"/>
      <c r="DH429" s="94"/>
      <c r="DI429" s="94"/>
      <c r="DJ429" s="94"/>
      <c r="DK429" s="94"/>
      <c r="DL429" s="94"/>
      <c r="DM429" s="94"/>
      <c r="DN429" s="94"/>
      <c r="DO429" s="94"/>
      <c r="DP429" s="94"/>
      <c r="DQ429" s="94"/>
      <c r="DR429" s="94"/>
      <c r="DS429" s="94"/>
      <c r="DT429" s="94"/>
      <c r="DU429" s="94"/>
      <c r="DV429" s="94"/>
      <c r="DW429" s="94"/>
      <c r="DX429" s="94"/>
      <c r="DY429" s="94"/>
      <c r="DZ429" s="94"/>
      <c r="EA429" s="94"/>
      <c r="EB429" s="94"/>
      <c r="EC429" s="94"/>
      <c r="ED429" s="94"/>
      <c r="EE429" s="94"/>
      <c r="EF429" s="94"/>
      <c r="EG429" s="94"/>
      <c r="EH429" s="94"/>
      <c r="EI429" s="94"/>
      <c r="EJ429" s="94"/>
      <c r="EK429" s="94"/>
      <c r="EL429" s="94"/>
      <c r="EM429" s="94"/>
      <c r="EN429" s="94"/>
      <c r="EO429" s="94"/>
      <c r="EP429" s="94"/>
      <c r="EQ429" s="94"/>
      <c r="ER429" s="94"/>
      <c r="ES429" s="94"/>
      <c r="ET429" s="94"/>
      <c r="EU429" s="94"/>
      <c r="EV429" s="94"/>
      <c r="EW429" s="94"/>
      <c r="EX429" s="94"/>
      <c r="EY429" s="94"/>
      <c r="EZ429" s="94"/>
      <c r="FA429" s="94"/>
      <c r="FB429" s="94"/>
      <c r="FC429" s="94"/>
      <c r="FD429" s="94"/>
      <c r="FE429" s="94"/>
      <c r="FF429" s="94"/>
      <c r="FG429" s="94"/>
      <c r="FH429" s="94"/>
      <c r="FI429" s="94"/>
      <c r="FJ429" s="94"/>
      <c r="FK429" s="94"/>
      <c r="FL429" s="94"/>
      <c r="FM429" s="94"/>
      <c r="FN429" s="94"/>
      <c r="FO429" s="94"/>
      <c r="FP429" s="94"/>
      <c r="FQ429" s="94"/>
      <c r="FR429" s="94"/>
      <c r="FS429" s="94"/>
      <c r="FT429" s="94"/>
      <c r="FU429" s="94"/>
      <c r="FV429" s="94"/>
      <c r="FW429" s="94"/>
      <c r="FX429" s="94"/>
      <c r="FY429" s="94"/>
      <c r="FZ429" s="94"/>
      <c r="GA429" s="94"/>
      <c r="GB429" s="94"/>
      <c r="GC429" s="94"/>
      <c r="GD429" s="94"/>
      <c r="GE429" s="94"/>
      <c r="GF429" s="94"/>
      <c r="GG429" s="94"/>
      <c r="GH429" s="94"/>
      <c r="GI429" s="94"/>
      <c r="GJ429" s="94"/>
      <c r="GK429" s="94"/>
      <c r="GL429" s="94"/>
      <c r="GM429" s="94"/>
      <c r="GN429" s="94"/>
      <c r="GO429" s="94"/>
      <c r="GP429" s="94"/>
      <c r="GQ429" s="94"/>
      <c r="GR429" s="94"/>
      <c r="GS429" s="94"/>
      <c r="GT429" s="94"/>
      <c r="GU429" s="94"/>
      <c r="GV429" s="94"/>
      <c r="GW429" s="94"/>
      <c r="GX429" s="94"/>
      <c r="GY429" s="94"/>
    </row>
    <row r="430" spans="1:207" ht="15.75">
      <c r="A430" s="106"/>
      <c r="B430" s="94"/>
      <c r="C430" s="94"/>
      <c r="D430" s="94"/>
      <c r="E430" s="94"/>
      <c r="F430" s="96"/>
      <c r="G430" s="94"/>
      <c r="H430" s="94"/>
      <c r="I430" s="94"/>
      <c r="J430" s="94"/>
      <c r="K430" s="94"/>
      <c r="L430" s="94"/>
      <c r="M430" s="94"/>
      <c r="N430" s="94"/>
      <c r="O430" s="94"/>
      <c r="P430" s="94"/>
      <c r="Q430" s="94"/>
      <c r="R430" s="94"/>
      <c r="S430" s="94"/>
      <c r="T430" s="94"/>
      <c r="U430" s="94"/>
      <c r="V430" s="94"/>
      <c r="W430" s="94"/>
      <c r="X430" s="94"/>
      <c r="Y430" s="94"/>
      <c r="Z430" s="94"/>
      <c r="AA430" s="94"/>
      <c r="AB430" s="94"/>
      <c r="AC430" s="94"/>
      <c r="AD430" s="94"/>
      <c r="AE430" s="94"/>
      <c r="AF430" s="94"/>
      <c r="AG430" s="94"/>
      <c r="AH430" s="94"/>
      <c r="AI430" s="94"/>
      <c r="AJ430" s="94"/>
      <c r="AK430" s="94"/>
      <c r="AL430" s="94"/>
      <c r="AM430" s="94"/>
      <c r="AN430" s="94"/>
      <c r="AO430" s="94"/>
      <c r="AP430" s="94"/>
      <c r="AQ430" s="94"/>
      <c r="AR430" s="94"/>
      <c r="AS430" s="94"/>
      <c r="AT430" s="94"/>
      <c r="AU430" s="94"/>
      <c r="AV430" s="94"/>
      <c r="AW430" s="94"/>
      <c r="AX430" s="94"/>
      <c r="AY430" s="94"/>
      <c r="AZ430" s="94"/>
      <c r="BA430" s="94"/>
      <c r="BB430" s="94"/>
      <c r="BC430" s="94"/>
      <c r="BD430" s="94"/>
      <c r="BE430" s="94"/>
      <c r="BF430" s="94"/>
      <c r="BG430" s="94"/>
      <c r="BH430" s="94"/>
      <c r="BI430" s="94"/>
      <c r="BJ430" s="94"/>
      <c r="BK430" s="94"/>
      <c r="BL430" s="94"/>
      <c r="BM430" s="94"/>
      <c r="BN430" s="94"/>
      <c r="BO430" s="94"/>
      <c r="BP430" s="94"/>
      <c r="BQ430" s="94"/>
      <c r="BR430" s="94"/>
      <c r="BS430" s="94"/>
      <c r="BT430" s="94"/>
      <c r="BU430" s="94"/>
      <c r="BV430" s="94"/>
      <c r="BW430" s="94"/>
      <c r="BX430" s="94"/>
      <c r="BY430" s="94"/>
      <c r="BZ430" s="94"/>
      <c r="CA430" s="94"/>
      <c r="CB430" s="94"/>
      <c r="CC430" s="94"/>
      <c r="CD430" s="94"/>
      <c r="CE430" s="94"/>
      <c r="CF430" s="94"/>
      <c r="CG430" s="94"/>
      <c r="CH430" s="94"/>
      <c r="CI430" s="94"/>
      <c r="CJ430" s="94"/>
      <c r="CK430" s="94"/>
      <c r="CL430" s="94"/>
      <c r="CM430" s="94"/>
      <c r="CN430" s="94"/>
      <c r="CO430" s="94"/>
      <c r="CP430" s="94"/>
      <c r="CQ430" s="94"/>
      <c r="CR430" s="94"/>
      <c r="CS430" s="94"/>
      <c r="CT430" s="94"/>
      <c r="CU430" s="94"/>
      <c r="CV430" s="94"/>
      <c r="CW430" s="94"/>
      <c r="CX430" s="94"/>
      <c r="CY430" s="94"/>
      <c r="CZ430" s="94"/>
      <c r="DA430" s="94"/>
      <c r="DB430" s="94"/>
      <c r="DC430" s="94"/>
      <c r="DD430" s="94"/>
      <c r="DE430" s="94"/>
      <c r="DF430" s="94"/>
      <c r="DG430" s="94"/>
      <c r="DH430" s="94"/>
      <c r="DI430" s="94"/>
      <c r="DJ430" s="94"/>
      <c r="DK430" s="94"/>
      <c r="DL430" s="94"/>
      <c r="DM430" s="94"/>
      <c r="DN430" s="94"/>
      <c r="DO430" s="94"/>
      <c r="DP430" s="94"/>
      <c r="DQ430" s="94"/>
      <c r="DR430" s="94"/>
      <c r="DS430" s="94"/>
      <c r="DT430" s="94"/>
      <c r="DU430" s="94"/>
      <c r="DV430" s="94"/>
      <c r="DW430" s="94"/>
      <c r="DX430" s="94"/>
      <c r="DY430" s="94"/>
      <c r="DZ430" s="94"/>
      <c r="EA430" s="94"/>
      <c r="EB430" s="94"/>
      <c r="EC430" s="94"/>
      <c r="ED430" s="94"/>
      <c r="EE430" s="94"/>
      <c r="EF430" s="94"/>
      <c r="EG430" s="94"/>
      <c r="EH430" s="94"/>
      <c r="EI430" s="94"/>
      <c r="EJ430" s="94"/>
      <c r="EK430" s="94"/>
      <c r="EL430" s="94"/>
      <c r="EM430" s="94"/>
      <c r="EN430" s="94"/>
      <c r="EO430" s="94"/>
      <c r="EP430" s="94"/>
      <c r="EQ430" s="94"/>
      <c r="ER430" s="94"/>
      <c r="ES430" s="94"/>
      <c r="ET430" s="94"/>
      <c r="EU430" s="94"/>
      <c r="EV430" s="94"/>
      <c r="EW430" s="94"/>
      <c r="EX430" s="94"/>
      <c r="EY430" s="94"/>
      <c r="EZ430" s="94"/>
      <c r="FA430" s="94"/>
      <c r="FB430" s="94"/>
      <c r="FC430" s="94"/>
      <c r="FD430" s="94"/>
      <c r="FE430" s="94"/>
      <c r="FF430" s="94"/>
      <c r="FG430" s="94"/>
      <c r="FH430" s="94"/>
      <c r="FI430" s="94"/>
      <c r="FJ430" s="94"/>
      <c r="FK430" s="94"/>
      <c r="FL430" s="94"/>
      <c r="FM430" s="94"/>
      <c r="FN430" s="94"/>
      <c r="FO430" s="94"/>
      <c r="FP430" s="94"/>
      <c r="FQ430" s="94"/>
      <c r="FR430" s="94"/>
      <c r="FS430" s="94"/>
      <c r="FT430" s="94"/>
      <c r="FU430" s="94"/>
      <c r="FV430" s="94"/>
      <c r="FW430" s="94"/>
      <c r="FX430" s="94"/>
      <c r="FY430" s="94"/>
      <c r="FZ430" s="94"/>
      <c r="GA430" s="94"/>
      <c r="GB430" s="94"/>
      <c r="GC430" s="94"/>
      <c r="GD430" s="94"/>
      <c r="GE430" s="94"/>
      <c r="GF430" s="94"/>
      <c r="GG430" s="94"/>
      <c r="GH430" s="94"/>
      <c r="GI430" s="94"/>
      <c r="GJ430" s="94"/>
      <c r="GK430" s="94"/>
      <c r="GL430" s="94"/>
      <c r="GM430" s="94"/>
      <c r="GN430" s="94"/>
      <c r="GO430" s="94"/>
      <c r="GP430" s="94"/>
      <c r="GQ430" s="94"/>
      <c r="GR430" s="94"/>
      <c r="GS430" s="94"/>
      <c r="GT430" s="94"/>
      <c r="GU430" s="94"/>
      <c r="GV430" s="94"/>
      <c r="GW430" s="94"/>
      <c r="GX430" s="94"/>
      <c r="GY430" s="94"/>
    </row>
    <row r="431" spans="1:207" ht="15.75">
      <c r="A431" s="106"/>
      <c r="B431" s="94"/>
      <c r="C431" s="94"/>
      <c r="D431" s="94"/>
      <c r="E431" s="94"/>
      <c r="F431" s="96"/>
      <c r="G431" s="94"/>
      <c r="H431" s="94"/>
      <c r="I431" s="94"/>
      <c r="J431" s="94"/>
      <c r="K431" s="94"/>
      <c r="L431" s="94"/>
      <c r="M431" s="94"/>
      <c r="N431" s="94"/>
      <c r="O431" s="94"/>
      <c r="P431" s="94"/>
      <c r="Q431" s="94"/>
      <c r="R431" s="94"/>
      <c r="S431" s="94"/>
      <c r="T431" s="94"/>
      <c r="U431" s="94"/>
      <c r="V431" s="94"/>
      <c r="W431" s="94"/>
      <c r="X431" s="94"/>
      <c r="Y431" s="94"/>
      <c r="Z431" s="94"/>
      <c r="AA431" s="94"/>
      <c r="AB431" s="94"/>
      <c r="AC431" s="94"/>
      <c r="AD431" s="94"/>
      <c r="AE431" s="94"/>
      <c r="AF431" s="94"/>
      <c r="AG431" s="94"/>
      <c r="AH431" s="94"/>
      <c r="AI431" s="94"/>
      <c r="AJ431" s="94"/>
      <c r="AK431" s="94"/>
      <c r="AL431" s="94"/>
      <c r="AM431" s="94"/>
      <c r="AN431" s="94"/>
      <c r="AO431" s="94"/>
      <c r="AP431" s="94"/>
      <c r="AQ431" s="94"/>
      <c r="AR431" s="94"/>
      <c r="AS431" s="94"/>
      <c r="AT431" s="94"/>
      <c r="AU431" s="94"/>
      <c r="AV431" s="94"/>
      <c r="AW431" s="94"/>
      <c r="AX431" s="94"/>
      <c r="AY431" s="94"/>
      <c r="AZ431" s="94"/>
      <c r="BA431" s="94"/>
      <c r="BB431" s="94"/>
      <c r="BC431" s="94"/>
      <c r="BD431" s="94"/>
      <c r="BE431" s="94"/>
      <c r="BF431" s="94"/>
      <c r="BG431" s="94"/>
      <c r="BH431" s="94"/>
      <c r="BI431" s="94"/>
      <c r="BJ431" s="94"/>
      <c r="BK431" s="94"/>
      <c r="BL431" s="94"/>
      <c r="BM431" s="94"/>
      <c r="BN431" s="94"/>
      <c r="BO431" s="94"/>
      <c r="BP431" s="94"/>
      <c r="BQ431" s="94"/>
      <c r="BR431" s="94"/>
      <c r="BS431" s="94"/>
      <c r="BT431" s="94"/>
      <c r="BU431" s="94"/>
      <c r="BV431" s="94"/>
      <c r="BW431" s="94"/>
      <c r="BX431" s="94"/>
      <c r="BY431" s="94"/>
      <c r="BZ431" s="94"/>
      <c r="CA431" s="94"/>
      <c r="CB431" s="94"/>
      <c r="CC431" s="94"/>
      <c r="CD431" s="94"/>
      <c r="CE431" s="94"/>
      <c r="CF431" s="94"/>
      <c r="CG431" s="94"/>
      <c r="CH431" s="94"/>
      <c r="CI431" s="94"/>
      <c r="CJ431" s="94"/>
      <c r="CK431" s="94"/>
      <c r="CL431" s="94"/>
      <c r="CM431" s="94"/>
      <c r="CN431" s="94"/>
      <c r="CO431" s="94"/>
      <c r="CP431" s="94"/>
      <c r="CQ431" s="94"/>
      <c r="CR431" s="94"/>
      <c r="CS431" s="94"/>
      <c r="CT431" s="94"/>
      <c r="CU431" s="94"/>
      <c r="CV431" s="94"/>
      <c r="CW431" s="94"/>
      <c r="CX431" s="94"/>
      <c r="CY431" s="94"/>
      <c r="CZ431" s="94"/>
      <c r="DA431" s="94"/>
      <c r="DB431" s="94"/>
      <c r="DC431" s="94"/>
      <c r="DD431" s="94"/>
      <c r="DE431" s="94"/>
      <c r="DF431" s="94"/>
      <c r="DG431" s="94"/>
      <c r="DH431" s="94"/>
      <c r="DI431" s="94"/>
      <c r="DJ431" s="94"/>
      <c r="DK431" s="94"/>
      <c r="DL431" s="94"/>
      <c r="DM431" s="94"/>
      <c r="DN431" s="94"/>
      <c r="DO431" s="94"/>
      <c r="DP431" s="94"/>
      <c r="DQ431" s="94"/>
      <c r="DR431" s="94"/>
      <c r="DS431" s="94"/>
      <c r="DT431" s="94"/>
      <c r="DU431" s="94"/>
      <c r="DV431" s="94"/>
      <c r="DW431" s="94"/>
      <c r="DX431" s="94"/>
      <c r="DY431" s="94"/>
      <c r="DZ431" s="94"/>
      <c r="EA431" s="94"/>
      <c r="EB431" s="94"/>
      <c r="EC431" s="94"/>
      <c r="ED431" s="94"/>
      <c r="EE431" s="94"/>
      <c r="EF431" s="94"/>
      <c r="EG431" s="94"/>
      <c r="EH431" s="94"/>
      <c r="EI431" s="94"/>
      <c r="EJ431" s="94"/>
      <c r="EK431" s="94"/>
      <c r="EL431" s="94"/>
      <c r="EM431" s="94"/>
      <c r="EN431" s="94"/>
      <c r="EO431" s="94"/>
      <c r="EP431" s="94"/>
      <c r="EQ431" s="94"/>
      <c r="ER431" s="94"/>
      <c r="ES431" s="94"/>
      <c r="ET431" s="94"/>
      <c r="EU431" s="94"/>
      <c r="EV431" s="94"/>
      <c r="EW431" s="94"/>
      <c r="EX431" s="94"/>
      <c r="EY431" s="94"/>
      <c r="EZ431" s="94"/>
      <c r="FA431" s="94"/>
      <c r="FB431" s="94"/>
      <c r="FC431" s="94"/>
      <c r="FD431" s="94"/>
      <c r="FE431" s="94"/>
      <c r="FF431" s="94"/>
      <c r="FG431" s="94"/>
      <c r="FH431" s="94"/>
      <c r="FI431" s="94"/>
      <c r="FJ431" s="94"/>
      <c r="FK431" s="94"/>
      <c r="FL431" s="94"/>
      <c r="FM431" s="94"/>
      <c r="FN431" s="94"/>
      <c r="FO431" s="94"/>
      <c r="FP431" s="94"/>
      <c r="FQ431" s="94"/>
      <c r="FR431" s="94"/>
      <c r="FS431" s="94"/>
      <c r="FT431" s="94"/>
      <c r="FU431" s="94"/>
      <c r="FV431" s="94"/>
      <c r="FW431" s="94"/>
      <c r="FX431" s="94"/>
      <c r="FY431" s="94"/>
      <c r="FZ431" s="94"/>
      <c r="GA431" s="94"/>
      <c r="GB431" s="94"/>
      <c r="GC431" s="94"/>
      <c r="GD431" s="94"/>
      <c r="GE431" s="94"/>
      <c r="GF431" s="94"/>
      <c r="GG431" s="94"/>
      <c r="GH431" s="94"/>
      <c r="GI431" s="94"/>
      <c r="GJ431" s="94"/>
      <c r="GK431" s="94"/>
      <c r="GL431" s="94"/>
      <c r="GM431" s="94"/>
      <c r="GN431" s="94"/>
      <c r="GO431" s="94"/>
      <c r="GP431" s="94"/>
      <c r="GQ431" s="94"/>
      <c r="GR431" s="94"/>
      <c r="GS431" s="94"/>
      <c r="GT431" s="94"/>
      <c r="GU431" s="94"/>
      <c r="GV431" s="94"/>
      <c r="GW431" s="94"/>
      <c r="GX431" s="94"/>
      <c r="GY431" s="94"/>
    </row>
    <row r="432" spans="1:207" ht="15.75">
      <c r="A432" s="106"/>
      <c r="B432" s="94"/>
      <c r="C432" s="94"/>
      <c r="D432" s="94"/>
      <c r="E432" s="94"/>
      <c r="F432" s="96"/>
      <c r="G432" s="94"/>
      <c r="H432" s="94"/>
      <c r="I432" s="94"/>
      <c r="J432" s="94"/>
      <c r="K432" s="94"/>
      <c r="L432" s="94"/>
      <c r="M432" s="94"/>
      <c r="N432" s="94"/>
      <c r="O432" s="94"/>
      <c r="P432" s="94"/>
      <c r="Q432" s="94"/>
      <c r="R432" s="94"/>
      <c r="S432" s="94"/>
      <c r="T432" s="94"/>
      <c r="U432" s="94"/>
      <c r="V432" s="94"/>
      <c r="W432" s="94"/>
      <c r="X432" s="94"/>
      <c r="Y432" s="94"/>
      <c r="Z432" s="94"/>
      <c r="AA432" s="94"/>
      <c r="AB432" s="94"/>
      <c r="AC432" s="94"/>
      <c r="AD432" s="94"/>
      <c r="AE432" s="94"/>
      <c r="AF432" s="94"/>
      <c r="AG432" s="94"/>
      <c r="AH432" s="94"/>
      <c r="AI432" s="94"/>
      <c r="AJ432" s="94"/>
      <c r="AK432" s="94"/>
      <c r="AL432" s="94"/>
      <c r="AM432" s="94"/>
      <c r="AN432" s="94"/>
      <c r="AO432" s="94"/>
      <c r="AP432" s="94"/>
      <c r="AQ432" s="94"/>
      <c r="AR432" s="94"/>
      <c r="AS432" s="94"/>
      <c r="AT432" s="94"/>
      <c r="AU432" s="94"/>
      <c r="AV432" s="94"/>
      <c r="AW432" s="94"/>
      <c r="AX432" s="94"/>
      <c r="AY432" s="94"/>
      <c r="AZ432" s="94"/>
      <c r="BA432" s="94"/>
      <c r="BB432" s="94"/>
      <c r="BC432" s="94"/>
      <c r="BD432" s="94"/>
      <c r="BE432" s="94"/>
      <c r="BF432" s="94"/>
      <c r="BG432" s="94"/>
      <c r="BH432" s="94"/>
      <c r="BI432" s="94"/>
      <c r="BJ432" s="94"/>
      <c r="BK432" s="94"/>
      <c r="BL432" s="94"/>
      <c r="BM432" s="94"/>
      <c r="BN432" s="94"/>
      <c r="BO432" s="94"/>
      <c r="BP432" s="94"/>
      <c r="BQ432" s="94"/>
      <c r="BR432" s="94"/>
      <c r="BS432" s="94"/>
      <c r="BT432" s="94"/>
      <c r="BU432" s="94"/>
      <c r="BV432" s="94"/>
      <c r="BW432" s="94"/>
      <c r="BX432" s="94"/>
      <c r="BY432" s="94"/>
      <c r="BZ432" s="94"/>
      <c r="CA432" s="94"/>
      <c r="CB432" s="94"/>
      <c r="CC432" s="94"/>
      <c r="CD432" s="94"/>
      <c r="CE432" s="94"/>
      <c r="CF432" s="94"/>
      <c r="CG432" s="94"/>
      <c r="CH432" s="94"/>
      <c r="CI432" s="94"/>
      <c r="CJ432" s="94"/>
      <c r="CK432" s="94"/>
      <c r="CL432" s="94"/>
      <c r="CM432" s="94"/>
      <c r="CN432" s="94"/>
      <c r="CO432" s="94"/>
      <c r="CP432" s="94"/>
      <c r="CQ432" s="94"/>
      <c r="CR432" s="94"/>
      <c r="CS432" s="94"/>
      <c r="CT432" s="94"/>
      <c r="CU432" s="94"/>
      <c r="CV432" s="94"/>
      <c r="CW432" s="94"/>
      <c r="CX432" s="94"/>
      <c r="CY432" s="94"/>
      <c r="CZ432" s="94"/>
      <c r="DA432" s="94"/>
      <c r="DB432" s="94"/>
      <c r="DC432" s="94"/>
      <c r="DD432" s="94"/>
      <c r="DE432" s="94"/>
      <c r="DF432" s="94"/>
      <c r="DG432" s="94"/>
      <c r="DH432" s="94"/>
      <c r="DI432" s="94"/>
      <c r="DJ432" s="94"/>
      <c r="DK432" s="94"/>
      <c r="DL432" s="94"/>
      <c r="DM432" s="94"/>
      <c r="DN432" s="94"/>
      <c r="DO432" s="94"/>
      <c r="DP432" s="94"/>
      <c r="DQ432" s="94"/>
      <c r="DR432" s="94"/>
      <c r="DS432" s="94"/>
      <c r="DT432" s="94"/>
      <c r="DU432" s="94"/>
      <c r="DV432" s="94"/>
      <c r="DW432" s="94"/>
      <c r="DX432" s="94"/>
      <c r="DY432" s="94"/>
      <c r="DZ432" s="94"/>
      <c r="EA432" s="94"/>
      <c r="EB432" s="94"/>
      <c r="EC432" s="94"/>
      <c r="ED432" s="94"/>
      <c r="EE432" s="94"/>
      <c r="EF432" s="94"/>
      <c r="EG432" s="94"/>
      <c r="EH432" s="94"/>
      <c r="EI432" s="94"/>
      <c r="EJ432" s="94"/>
      <c r="EK432" s="94"/>
      <c r="EL432" s="94"/>
      <c r="EM432" s="94"/>
      <c r="EN432" s="94"/>
      <c r="EO432" s="94"/>
      <c r="EP432" s="94"/>
      <c r="EQ432" s="94"/>
      <c r="ER432" s="94"/>
      <c r="ES432" s="94"/>
      <c r="ET432" s="94"/>
      <c r="EU432" s="94"/>
      <c r="EV432" s="94"/>
      <c r="EW432" s="94"/>
      <c r="EX432" s="94"/>
      <c r="EY432" s="94"/>
      <c r="EZ432" s="94"/>
      <c r="FA432" s="94"/>
      <c r="FB432" s="94"/>
      <c r="FC432" s="94"/>
      <c r="FD432" s="94"/>
      <c r="FE432" s="94"/>
      <c r="FF432" s="94"/>
      <c r="FG432" s="94"/>
      <c r="FH432" s="94"/>
      <c r="FI432" s="94"/>
      <c r="FJ432" s="94"/>
      <c r="FK432" s="94"/>
      <c r="FL432" s="94"/>
      <c r="FM432" s="94"/>
      <c r="FN432" s="94"/>
      <c r="FO432" s="94"/>
      <c r="FP432" s="94"/>
      <c r="FQ432" s="94"/>
      <c r="FR432" s="94"/>
      <c r="FS432" s="94"/>
      <c r="FT432" s="94"/>
      <c r="FU432" s="94"/>
      <c r="FV432" s="94"/>
      <c r="FW432" s="94"/>
      <c r="FX432" s="94"/>
      <c r="FY432" s="94"/>
      <c r="FZ432" s="94"/>
      <c r="GA432" s="94"/>
      <c r="GB432" s="94"/>
      <c r="GC432" s="94"/>
      <c r="GD432" s="94"/>
      <c r="GE432" s="94"/>
      <c r="GF432" s="94"/>
      <c r="GG432" s="94"/>
      <c r="GH432" s="94"/>
      <c r="GI432" s="94"/>
      <c r="GJ432" s="94"/>
      <c r="GK432" s="94"/>
      <c r="GL432" s="94"/>
      <c r="GM432" s="94"/>
      <c r="GN432" s="94"/>
      <c r="GO432" s="94"/>
      <c r="GP432" s="94"/>
      <c r="GQ432" s="94"/>
      <c r="GR432" s="94"/>
      <c r="GS432" s="94"/>
      <c r="GT432" s="94"/>
      <c r="GU432" s="94"/>
      <c r="GV432" s="94"/>
      <c r="GW432" s="94"/>
      <c r="GX432" s="94"/>
      <c r="GY432" s="94"/>
    </row>
    <row r="433" spans="1:207" ht="15.75">
      <c r="A433" s="106"/>
      <c r="B433" s="94"/>
      <c r="C433" s="94"/>
      <c r="D433" s="94"/>
      <c r="E433" s="94"/>
      <c r="F433" s="96"/>
      <c r="G433" s="94"/>
      <c r="H433" s="94"/>
      <c r="I433" s="94"/>
      <c r="J433" s="94"/>
      <c r="K433" s="94"/>
      <c r="L433" s="94"/>
      <c r="M433" s="94"/>
      <c r="N433" s="94"/>
      <c r="O433" s="94"/>
      <c r="P433" s="94"/>
      <c r="Q433" s="94"/>
      <c r="R433" s="94"/>
      <c r="S433" s="94"/>
      <c r="T433" s="94"/>
      <c r="U433" s="94"/>
      <c r="V433" s="94"/>
      <c r="W433" s="94"/>
      <c r="X433" s="94"/>
      <c r="Y433" s="94"/>
      <c r="Z433" s="94"/>
      <c r="AA433" s="94"/>
      <c r="AB433" s="94"/>
      <c r="AC433" s="94"/>
      <c r="AD433" s="94"/>
      <c r="AE433" s="94"/>
      <c r="AF433" s="94"/>
      <c r="AG433" s="94"/>
      <c r="AH433" s="94"/>
      <c r="AI433" s="94"/>
      <c r="AJ433" s="94"/>
      <c r="AK433" s="94"/>
      <c r="AL433" s="94"/>
      <c r="AM433" s="94"/>
      <c r="AN433" s="94"/>
      <c r="AO433" s="94"/>
      <c r="AP433" s="94"/>
      <c r="AQ433" s="94"/>
      <c r="AR433" s="94"/>
      <c r="AS433" s="94"/>
      <c r="AT433" s="94"/>
      <c r="AU433" s="94"/>
      <c r="AV433" s="94"/>
      <c r="AW433" s="94"/>
      <c r="AX433" s="94"/>
      <c r="AY433" s="94"/>
      <c r="AZ433" s="94"/>
      <c r="BA433" s="94"/>
      <c r="BB433" s="94"/>
      <c r="BC433" s="94"/>
      <c r="BD433" s="94"/>
      <c r="BE433" s="94"/>
      <c r="BF433" s="94"/>
      <c r="BG433" s="94"/>
      <c r="BH433" s="94"/>
      <c r="BI433" s="94"/>
      <c r="BJ433" s="94"/>
      <c r="BK433" s="94"/>
      <c r="BL433" s="94"/>
      <c r="BM433" s="94"/>
      <c r="BN433" s="94"/>
      <c r="BO433" s="94"/>
      <c r="BP433" s="94"/>
      <c r="BQ433" s="94"/>
      <c r="BR433" s="94"/>
      <c r="BS433" s="94"/>
      <c r="BT433" s="94"/>
      <c r="BU433" s="94"/>
      <c r="BV433" s="94"/>
      <c r="BW433" s="94"/>
      <c r="BX433" s="94"/>
      <c r="BY433" s="94"/>
      <c r="BZ433" s="94"/>
      <c r="CA433" s="94"/>
      <c r="CB433" s="94"/>
      <c r="CC433" s="94"/>
      <c r="CD433" s="94"/>
      <c r="CE433" s="94"/>
      <c r="CF433" s="94"/>
      <c r="CG433" s="94"/>
      <c r="CH433" s="94"/>
      <c r="CI433" s="94"/>
      <c r="CJ433" s="94"/>
      <c r="CK433" s="94"/>
      <c r="CL433" s="94"/>
      <c r="CM433" s="94"/>
      <c r="CN433" s="94"/>
      <c r="CO433" s="94"/>
      <c r="CP433" s="94"/>
      <c r="CQ433" s="94"/>
      <c r="CR433" s="94"/>
      <c r="CS433" s="94"/>
      <c r="CT433" s="94"/>
      <c r="CU433" s="94"/>
      <c r="CV433" s="94"/>
      <c r="CW433" s="94"/>
      <c r="CX433" s="94"/>
      <c r="CY433" s="94"/>
      <c r="CZ433" s="94"/>
      <c r="DA433" s="94"/>
      <c r="DB433" s="94"/>
      <c r="DC433" s="94"/>
      <c r="DD433" s="94"/>
      <c r="DE433" s="94"/>
      <c r="DF433" s="94"/>
      <c r="DG433" s="94"/>
      <c r="DH433" s="94"/>
      <c r="DI433" s="94"/>
      <c r="DJ433" s="94"/>
      <c r="DK433" s="94"/>
      <c r="DL433" s="94"/>
      <c r="DM433" s="94"/>
      <c r="DN433" s="94"/>
      <c r="DO433" s="94"/>
      <c r="DP433" s="94"/>
      <c r="DQ433" s="94"/>
      <c r="DR433" s="94"/>
      <c r="DS433" s="94"/>
      <c r="DT433" s="94"/>
      <c r="DU433" s="94"/>
      <c r="DV433" s="94"/>
      <c r="DW433" s="94"/>
      <c r="DX433" s="94"/>
      <c r="DY433" s="94"/>
      <c r="DZ433" s="94"/>
      <c r="EA433" s="94"/>
      <c r="EB433" s="94"/>
      <c r="EC433" s="94"/>
      <c r="ED433" s="94"/>
      <c r="EE433" s="94"/>
      <c r="EF433" s="94"/>
      <c r="EG433" s="94"/>
      <c r="EH433" s="94"/>
      <c r="EI433" s="94"/>
      <c r="EJ433" s="94"/>
      <c r="EK433" s="94"/>
      <c r="EL433" s="94"/>
      <c r="EM433" s="94"/>
      <c r="EN433" s="94"/>
      <c r="EO433" s="94"/>
      <c r="EP433" s="94"/>
      <c r="EQ433" s="94"/>
      <c r="ER433" s="94"/>
      <c r="ES433" s="94"/>
      <c r="ET433" s="94"/>
      <c r="EU433" s="94"/>
      <c r="EV433" s="94"/>
      <c r="EW433" s="94"/>
      <c r="EX433" s="94"/>
      <c r="EY433" s="94"/>
      <c r="EZ433" s="94"/>
      <c r="FA433" s="94"/>
      <c r="FB433" s="94"/>
      <c r="FC433" s="94"/>
      <c r="FD433" s="94"/>
      <c r="FE433" s="94"/>
      <c r="FF433" s="94"/>
      <c r="FG433" s="94"/>
      <c r="FH433" s="94"/>
      <c r="FI433" s="94"/>
      <c r="FJ433" s="94"/>
      <c r="FK433" s="94"/>
      <c r="FL433" s="94"/>
      <c r="FM433" s="94"/>
      <c r="FN433" s="94"/>
      <c r="FO433" s="94"/>
      <c r="FP433" s="94"/>
      <c r="FQ433" s="94"/>
      <c r="FR433" s="94"/>
      <c r="FS433" s="94"/>
      <c r="FT433" s="94"/>
      <c r="FU433" s="94"/>
      <c r="FV433" s="94"/>
      <c r="FW433" s="94"/>
      <c r="FX433" s="94"/>
      <c r="FY433" s="94"/>
      <c r="FZ433" s="94"/>
      <c r="GA433" s="94"/>
      <c r="GB433" s="94"/>
      <c r="GC433" s="94"/>
      <c r="GD433" s="94"/>
      <c r="GE433" s="94"/>
      <c r="GF433" s="94"/>
      <c r="GG433" s="94"/>
      <c r="GH433" s="94"/>
      <c r="GI433" s="94"/>
      <c r="GJ433" s="94"/>
      <c r="GK433" s="94"/>
      <c r="GL433" s="94"/>
      <c r="GM433" s="94"/>
      <c r="GN433" s="94"/>
      <c r="GO433" s="94"/>
      <c r="GP433" s="94"/>
      <c r="GQ433" s="94"/>
      <c r="GR433" s="94"/>
      <c r="GS433" s="94"/>
      <c r="GT433" s="94"/>
      <c r="GU433" s="94"/>
      <c r="GV433" s="94"/>
      <c r="GW433" s="94"/>
      <c r="GX433" s="94"/>
      <c r="GY433" s="94"/>
    </row>
    <row r="434" spans="1:207" ht="15.75">
      <c r="A434" s="106"/>
      <c r="B434" s="94"/>
      <c r="C434" s="94"/>
      <c r="D434" s="94"/>
      <c r="E434" s="94"/>
      <c r="F434" s="96"/>
      <c r="G434" s="94"/>
      <c r="H434" s="94"/>
      <c r="I434" s="94"/>
      <c r="J434" s="94"/>
      <c r="K434" s="94"/>
      <c r="L434" s="94"/>
      <c r="M434" s="94"/>
      <c r="N434" s="94"/>
      <c r="O434" s="94"/>
      <c r="P434" s="94"/>
      <c r="Q434" s="94"/>
      <c r="R434" s="94"/>
      <c r="S434" s="94"/>
      <c r="T434" s="94"/>
      <c r="U434" s="94"/>
      <c r="V434" s="94"/>
      <c r="W434" s="94"/>
      <c r="X434" s="94"/>
      <c r="Y434" s="94"/>
      <c r="Z434" s="94"/>
      <c r="AA434" s="94"/>
      <c r="AB434" s="94"/>
      <c r="AC434" s="94"/>
      <c r="AD434" s="94"/>
      <c r="AE434" s="94"/>
      <c r="AF434" s="94"/>
      <c r="AG434" s="94"/>
      <c r="AH434" s="94"/>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c r="BI434" s="94"/>
      <c r="BJ434" s="94"/>
      <c r="BK434" s="94"/>
      <c r="BL434" s="94"/>
      <c r="BM434" s="94"/>
      <c r="BN434" s="94"/>
      <c r="BO434" s="94"/>
      <c r="BP434" s="94"/>
      <c r="BQ434" s="94"/>
      <c r="BR434" s="94"/>
      <c r="BS434" s="94"/>
      <c r="BT434" s="94"/>
      <c r="BU434" s="94"/>
      <c r="BV434" s="94"/>
      <c r="BW434" s="94"/>
      <c r="BX434" s="94"/>
      <c r="BY434" s="94"/>
      <c r="BZ434" s="94"/>
      <c r="CA434" s="94"/>
      <c r="CB434" s="94"/>
      <c r="CC434" s="94"/>
      <c r="CD434" s="94"/>
      <c r="CE434" s="94"/>
      <c r="CF434" s="94"/>
      <c r="CG434" s="94"/>
      <c r="CH434" s="94"/>
      <c r="CI434" s="94"/>
      <c r="CJ434" s="94"/>
      <c r="CK434" s="94"/>
      <c r="CL434" s="94"/>
      <c r="CM434" s="94"/>
      <c r="CN434" s="94"/>
      <c r="CO434" s="94"/>
      <c r="CP434" s="94"/>
      <c r="CQ434" s="94"/>
      <c r="CR434" s="94"/>
      <c r="CS434" s="94"/>
      <c r="CT434" s="94"/>
      <c r="CU434" s="94"/>
      <c r="CV434" s="94"/>
      <c r="CW434" s="94"/>
      <c r="CX434" s="94"/>
      <c r="CY434" s="94"/>
      <c r="CZ434" s="94"/>
      <c r="DA434" s="94"/>
      <c r="DB434" s="94"/>
      <c r="DC434" s="94"/>
      <c r="DD434" s="94"/>
      <c r="DE434" s="94"/>
      <c r="DF434" s="94"/>
      <c r="DG434" s="94"/>
      <c r="DH434" s="94"/>
      <c r="DI434" s="94"/>
      <c r="DJ434" s="94"/>
      <c r="DK434" s="94"/>
      <c r="DL434" s="94"/>
      <c r="DM434" s="94"/>
      <c r="DN434" s="94"/>
      <c r="DO434" s="94"/>
      <c r="DP434" s="94"/>
      <c r="DQ434" s="94"/>
      <c r="DR434" s="94"/>
      <c r="DS434" s="94"/>
      <c r="DT434" s="94"/>
      <c r="DU434" s="94"/>
      <c r="DV434" s="94"/>
      <c r="DW434" s="94"/>
      <c r="DX434" s="94"/>
      <c r="DY434" s="94"/>
      <c r="DZ434" s="94"/>
      <c r="EA434" s="94"/>
      <c r="EB434" s="94"/>
      <c r="EC434" s="94"/>
      <c r="ED434" s="94"/>
      <c r="EE434" s="94"/>
      <c r="EF434" s="94"/>
      <c r="EG434" s="94"/>
      <c r="EH434" s="94"/>
      <c r="EI434" s="94"/>
      <c r="EJ434" s="94"/>
      <c r="EK434" s="94"/>
      <c r="EL434" s="94"/>
      <c r="EM434" s="94"/>
      <c r="EN434" s="94"/>
      <c r="EO434" s="94"/>
      <c r="EP434" s="94"/>
      <c r="EQ434" s="94"/>
      <c r="ER434" s="94"/>
      <c r="ES434" s="94"/>
      <c r="ET434" s="94"/>
      <c r="EU434" s="94"/>
      <c r="EV434" s="94"/>
      <c r="EW434" s="94"/>
      <c r="EX434" s="94"/>
      <c r="EY434" s="94"/>
      <c r="EZ434" s="94"/>
      <c r="FA434" s="94"/>
      <c r="FB434" s="94"/>
      <c r="FC434" s="94"/>
      <c r="FD434" s="94"/>
      <c r="FE434" s="94"/>
      <c r="FF434" s="94"/>
      <c r="FG434" s="94"/>
      <c r="FH434" s="94"/>
      <c r="FI434" s="94"/>
      <c r="FJ434" s="94"/>
      <c r="FK434" s="94"/>
      <c r="FL434" s="94"/>
      <c r="FM434" s="94"/>
      <c r="FN434" s="94"/>
      <c r="FO434" s="94"/>
      <c r="FP434" s="94"/>
      <c r="FQ434" s="94"/>
      <c r="FR434" s="94"/>
      <c r="FS434" s="94"/>
      <c r="FT434" s="94"/>
      <c r="FU434" s="94"/>
      <c r="FV434" s="94"/>
      <c r="FW434" s="94"/>
      <c r="FX434" s="94"/>
      <c r="FY434" s="94"/>
      <c r="FZ434" s="94"/>
      <c r="GA434" s="94"/>
      <c r="GB434" s="94"/>
      <c r="GC434" s="94"/>
      <c r="GD434" s="94"/>
      <c r="GE434" s="94"/>
      <c r="GF434" s="94"/>
      <c r="GG434" s="94"/>
      <c r="GH434" s="94"/>
      <c r="GI434" s="94"/>
      <c r="GJ434" s="94"/>
      <c r="GK434" s="94"/>
      <c r="GL434" s="94"/>
      <c r="GM434" s="94"/>
      <c r="GN434" s="94"/>
      <c r="GO434" s="94"/>
      <c r="GP434" s="94"/>
      <c r="GQ434" s="94"/>
      <c r="GR434" s="94"/>
      <c r="GS434" s="94"/>
      <c r="GT434" s="94"/>
      <c r="GU434" s="94"/>
      <c r="GV434" s="94"/>
      <c r="GW434" s="94"/>
      <c r="GX434" s="94"/>
      <c r="GY434" s="94"/>
    </row>
    <row r="435" spans="1:207" ht="15.75">
      <c r="A435" s="106"/>
      <c r="B435" s="94"/>
      <c r="C435" s="94"/>
      <c r="D435" s="94"/>
      <c r="E435" s="94"/>
      <c r="F435" s="96"/>
      <c r="G435" s="94"/>
      <c r="H435" s="94"/>
      <c r="I435" s="94"/>
      <c r="J435" s="94"/>
      <c r="K435" s="94"/>
      <c r="L435" s="94"/>
      <c r="M435" s="94"/>
      <c r="N435" s="94"/>
      <c r="O435" s="94"/>
      <c r="P435" s="94"/>
      <c r="Q435" s="94"/>
      <c r="R435" s="94"/>
      <c r="S435" s="94"/>
      <c r="T435" s="94"/>
      <c r="U435" s="94"/>
      <c r="V435" s="94"/>
      <c r="W435" s="94"/>
      <c r="X435" s="94"/>
      <c r="Y435" s="94"/>
      <c r="Z435" s="94"/>
      <c r="AA435" s="94"/>
      <c r="AB435" s="94"/>
      <c r="AC435" s="94"/>
      <c r="AD435" s="94"/>
      <c r="AE435" s="94"/>
      <c r="AF435" s="94"/>
      <c r="AG435" s="94"/>
      <c r="AH435" s="94"/>
      <c r="AI435" s="94"/>
      <c r="AJ435" s="94"/>
      <c r="AK435" s="94"/>
      <c r="AL435" s="94"/>
      <c r="AM435" s="94"/>
      <c r="AN435" s="94"/>
      <c r="AO435" s="94"/>
      <c r="AP435" s="94"/>
      <c r="AQ435" s="94"/>
      <c r="AR435" s="94"/>
      <c r="AS435" s="94"/>
      <c r="AT435" s="94"/>
      <c r="AU435" s="94"/>
      <c r="AV435" s="94"/>
      <c r="AW435" s="94"/>
      <c r="AX435" s="94"/>
      <c r="AY435" s="94"/>
      <c r="AZ435" s="94"/>
      <c r="BA435" s="94"/>
      <c r="BB435" s="94"/>
      <c r="BC435" s="94"/>
      <c r="BD435" s="94"/>
      <c r="BE435" s="94"/>
      <c r="BF435" s="94"/>
      <c r="BG435" s="94"/>
      <c r="BH435" s="94"/>
      <c r="BI435" s="94"/>
      <c r="BJ435" s="94"/>
      <c r="BK435" s="94"/>
      <c r="BL435" s="94"/>
      <c r="BM435" s="94"/>
      <c r="BN435" s="94"/>
      <c r="BO435" s="94"/>
      <c r="BP435" s="94"/>
      <c r="BQ435" s="94"/>
      <c r="BR435" s="94"/>
      <c r="BS435" s="94"/>
      <c r="BT435" s="94"/>
      <c r="BU435" s="94"/>
      <c r="BV435" s="94"/>
      <c r="BW435" s="94"/>
      <c r="BX435" s="94"/>
      <c r="BY435" s="94"/>
      <c r="BZ435" s="94"/>
      <c r="CA435" s="94"/>
      <c r="CB435" s="94"/>
      <c r="CC435" s="94"/>
      <c r="CD435" s="94"/>
      <c r="CE435" s="94"/>
      <c r="CF435" s="94"/>
      <c r="CG435" s="94"/>
      <c r="CH435" s="94"/>
      <c r="CI435" s="94"/>
      <c r="CJ435" s="94"/>
      <c r="CK435" s="94"/>
      <c r="CL435" s="94"/>
      <c r="CM435" s="94"/>
      <c r="CN435" s="94"/>
      <c r="CO435" s="94"/>
      <c r="CP435" s="94"/>
      <c r="CQ435" s="94"/>
      <c r="CR435" s="94"/>
      <c r="CS435" s="94"/>
      <c r="CT435" s="94"/>
      <c r="CU435" s="94"/>
      <c r="CV435" s="94"/>
      <c r="CW435" s="94"/>
      <c r="CX435" s="94"/>
      <c r="CY435" s="94"/>
      <c r="CZ435" s="94"/>
      <c r="DA435" s="94"/>
      <c r="DB435" s="94"/>
      <c r="DC435" s="94"/>
      <c r="DD435" s="94"/>
      <c r="DE435" s="94"/>
      <c r="DF435" s="94"/>
      <c r="DG435" s="94"/>
      <c r="DH435" s="94"/>
      <c r="DI435" s="94"/>
      <c r="DJ435" s="94"/>
      <c r="DK435" s="94"/>
      <c r="DL435" s="94"/>
      <c r="DM435" s="94"/>
      <c r="DN435" s="94"/>
      <c r="DO435" s="94"/>
      <c r="DP435" s="94"/>
      <c r="DQ435" s="94"/>
      <c r="DR435" s="94"/>
      <c r="DS435" s="94"/>
      <c r="DT435" s="94"/>
      <c r="DU435" s="94"/>
      <c r="DV435" s="94"/>
      <c r="DW435" s="94"/>
      <c r="DX435" s="94"/>
      <c r="DY435" s="94"/>
      <c r="DZ435" s="94"/>
      <c r="EA435" s="94"/>
      <c r="EB435" s="94"/>
      <c r="EC435" s="94"/>
      <c r="ED435" s="94"/>
      <c r="EE435" s="94"/>
      <c r="EF435" s="94"/>
      <c r="EG435" s="94"/>
      <c r="EH435" s="94"/>
      <c r="EI435" s="94"/>
      <c r="EJ435" s="94"/>
      <c r="EK435" s="94"/>
      <c r="EL435" s="94"/>
      <c r="EM435" s="94"/>
      <c r="EN435" s="94"/>
      <c r="EO435" s="94"/>
      <c r="EP435" s="94"/>
      <c r="EQ435" s="94"/>
      <c r="ER435" s="94"/>
      <c r="ES435" s="94"/>
      <c r="ET435" s="94"/>
      <c r="EU435" s="94"/>
      <c r="EV435" s="94"/>
      <c r="EW435" s="94"/>
      <c r="EX435" s="94"/>
      <c r="EY435" s="94"/>
      <c r="EZ435" s="94"/>
      <c r="FA435" s="94"/>
      <c r="FB435" s="94"/>
      <c r="FC435" s="94"/>
      <c r="FD435" s="94"/>
      <c r="FE435" s="94"/>
      <c r="FF435" s="94"/>
      <c r="FG435" s="94"/>
      <c r="FH435" s="94"/>
      <c r="FI435" s="94"/>
      <c r="FJ435" s="94"/>
      <c r="FK435" s="94"/>
      <c r="FL435" s="94"/>
      <c r="FM435" s="94"/>
      <c r="FN435" s="94"/>
      <c r="FO435" s="94"/>
      <c r="FP435" s="94"/>
      <c r="FQ435" s="94"/>
      <c r="FR435" s="94"/>
      <c r="FS435" s="94"/>
      <c r="FT435" s="94"/>
      <c r="FU435" s="94"/>
      <c r="FV435" s="94"/>
      <c r="FW435" s="94"/>
      <c r="FX435" s="94"/>
      <c r="FY435" s="94"/>
      <c r="FZ435" s="94"/>
      <c r="GA435" s="94"/>
      <c r="GB435" s="94"/>
      <c r="GC435" s="94"/>
      <c r="GD435" s="94"/>
      <c r="GE435" s="94"/>
      <c r="GF435" s="94"/>
      <c r="GG435" s="94"/>
      <c r="GH435" s="94"/>
      <c r="GI435" s="94"/>
      <c r="GJ435" s="94"/>
      <c r="GK435" s="94"/>
      <c r="GL435" s="94"/>
      <c r="GM435" s="94"/>
      <c r="GN435" s="94"/>
      <c r="GO435" s="94"/>
      <c r="GP435" s="94"/>
      <c r="GQ435" s="94"/>
      <c r="GR435" s="94"/>
      <c r="GS435" s="94"/>
      <c r="GT435" s="94"/>
      <c r="GU435" s="94"/>
      <c r="GV435" s="94"/>
      <c r="GW435" s="94"/>
      <c r="GX435" s="94"/>
      <c r="GY435" s="94"/>
    </row>
    <row r="436" spans="1:207" ht="15.75">
      <c r="A436" s="106"/>
      <c r="B436" s="94"/>
      <c r="C436" s="94"/>
      <c r="D436" s="94"/>
      <c r="E436" s="94"/>
      <c r="F436" s="96"/>
      <c r="G436" s="94"/>
      <c r="H436" s="94"/>
      <c r="I436" s="94"/>
      <c r="J436" s="94"/>
      <c r="K436" s="94"/>
      <c r="L436" s="94"/>
      <c r="M436" s="94"/>
      <c r="N436" s="94"/>
      <c r="O436" s="94"/>
      <c r="P436" s="94"/>
      <c r="Q436" s="94"/>
      <c r="R436" s="94"/>
      <c r="S436" s="94"/>
      <c r="T436" s="94"/>
      <c r="U436" s="94"/>
      <c r="V436" s="94"/>
      <c r="W436" s="94"/>
      <c r="X436" s="94"/>
      <c r="Y436" s="94"/>
      <c r="Z436" s="94"/>
      <c r="AA436" s="94"/>
      <c r="AB436" s="94"/>
      <c r="AC436" s="94"/>
      <c r="AD436" s="94"/>
      <c r="AE436" s="94"/>
      <c r="AF436" s="94"/>
      <c r="AG436" s="94"/>
      <c r="AH436" s="94"/>
      <c r="AI436" s="94"/>
      <c r="AJ436" s="94"/>
      <c r="AK436" s="94"/>
      <c r="AL436" s="94"/>
      <c r="AM436" s="94"/>
      <c r="AN436" s="94"/>
      <c r="AO436" s="94"/>
      <c r="AP436" s="94"/>
      <c r="AQ436" s="94"/>
      <c r="AR436" s="94"/>
      <c r="AS436" s="94"/>
      <c r="AT436" s="94"/>
      <c r="AU436" s="94"/>
      <c r="AV436" s="94"/>
      <c r="AW436" s="94"/>
      <c r="AX436" s="94"/>
      <c r="AY436" s="94"/>
      <c r="AZ436" s="94"/>
      <c r="BA436" s="94"/>
      <c r="BB436" s="94"/>
      <c r="BC436" s="94"/>
      <c r="BD436" s="94"/>
      <c r="BE436" s="94"/>
      <c r="BF436" s="94"/>
      <c r="BG436" s="94"/>
      <c r="BH436" s="94"/>
      <c r="BI436" s="94"/>
      <c r="BJ436" s="94"/>
      <c r="BK436" s="94"/>
      <c r="BL436" s="94"/>
      <c r="BM436" s="94"/>
      <c r="BN436" s="94"/>
      <c r="BO436" s="94"/>
      <c r="BP436" s="94"/>
      <c r="BQ436" s="94"/>
      <c r="BR436" s="94"/>
      <c r="BS436" s="94"/>
      <c r="BT436" s="94"/>
      <c r="BU436" s="94"/>
      <c r="BV436" s="94"/>
      <c r="BW436" s="94"/>
      <c r="BX436" s="94"/>
      <c r="BY436" s="94"/>
      <c r="BZ436" s="94"/>
      <c r="CA436" s="94"/>
      <c r="CB436" s="94"/>
      <c r="CC436" s="94"/>
      <c r="CD436" s="94"/>
      <c r="CE436" s="94"/>
      <c r="CF436" s="94"/>
      <c r="CG436" s="94"/>
      <c r="CH436" s="94"/>
      <c r="CI436" s="94"/>
      <c r="CJ436" s="94"/>
      <c r="CK436" s="94"/>
      <c r="CL436" s="94"/>
      <c r="CM436" s="94"/>
      <c r="CN436" s="94"/>
      <c r="CO436" s="94"/>
      <c r="CP436" s="94"/>
      <c r="CQ436" s="94"/>
      <c r="CR436" s="94"/>
      <c r="CS436" s="94"/>
      <c r="CT436" s="94"/>
      <c r="CU436" s="94"/>
      <c r="CV436" s="94"/>
      <c r="CW436" s="94"/>
      <c r="CX436" s="94"/>
      <c r="CY436" s="94"/>
      <c r="CZ436" s="94"/>
      <c r="DA436" s="94"/>
      <c r="DB436" s="94"/>
      <c r="DC436" s="94"/>
      <c r="DD436" s="94"/>
      <c r="DE436" s="94"/>
      <c r="DF436" s="94"/>
      <c r="DG436" s="94"/>
      <c r="DH436" s="94"/>
      <c r="DI436" s="94"/>
      <c r="DJ436" s="94"/>
      <c r="DK436" s="94"/>
      <c r="DL436" s="94"/>
      <c r="DM436" s="94"/>
      <c r="DN436" s="94"/>
      <c r="DO436" s="94"/>
      <c r="DP436" s="94"/>
      <c r="DQ436" s="94"/>
      <c r="DR436" s="94"/>
      <c r="DS436" s="94"/>
      <c r="DT436" s="94"/>
      <c r="DU436" s="94"/>
      <c r="DV436" s="94"/>
      <c r="DW436" s="94"/>
      <c r="DX436" s="94"/>
      <c r="DY436" s="94"/>
      <c r="DZ436" s="94"/>
      <c r="EA436" s="94"/>
      <c r="EB436" s="94"/>
      <c r="EC436" s="94"/>
      <c r="ED436" s="94"/>
      <c r="EE436" s="94"/>
      <c r="EF436" s="94"/>
      <c r="EG436" s="94"/>
      <c r="EH436" s="94"/>
      <c r="EI436" s="94"/>
      <c r="EJ436" s="94"/>
      <c r="EK436" s="94"/>
      <c r="EL436" s="94"/>
      <c r="EM436" s="94"/>
      <c r="EN436" s="94"/>
      <c r="EO436" s="94"/>
      <c r="EP436" s="94"/>
      <c r="EQ436" s="94"/>
      <c r="ER436" s="94"/>
      <c r="ES436" s="94"/>
      <c r="ET436" s="94"/>
      <c r="EU436" s="94"/>
      <c r="EV436" s="94"/>
      <c r="EW436" s="94"/>
      <c r="EX436" s="94"/>
      <c r="EY436" s="94"/>
      <c r="EZ436" s="94"/>
      <c r="FA436" s="94"/>
      <c r="FB436" s="94"/>
      <c r="FC436" s="94"/>
      <c r="FD436" s="94"/>
      <c r="FE436" s="94"/>
      <c r="FF436" s="94"/>
      <c r="FG436" s="94"/>
      <c r="FH436" s="94"/>
      <c r="FI436" s="94"/>
      <c r="FJ436" s="94"/>
      <c r="FK436" s="94"/>
      <c r="FL436" s="94"/>
      <c r="FM436" s="94"/>
      <c r="FN436" s="94"/>
      <c r="FO436" s="94"/>
      <c r="FP436" s="94"/>
      <c r="FQ436" s="94"/>
      <c r="FR436" s="94"/>
      <c r="FS436" s="94"/>
      <c r="FT436" s="94"/>
      <c r="FU436" s="94"/>
      <c r="FV436" s="94"/>
      <c r="FW436" s="94"/>
      <c r="FX436" s="94"/>
      <c r="FY436" s="94"/>
      <c r="FZ436" s="94"/>
      <c r="GA436" s="94"/>
      <c r="GB436" s="94"/>
      <c r="GC436" s="94"/>
      <c r="GD436" s="94"/>
      <c r="GE436" s="94"/>
      <c r="GF436" s="94"/>
      <c r="GG436" s="94"/>
      <c r="GH436" s="94"/>
      <c r="GI436" s="94"/>
      <c r="GJ436" s="94"/>
      <c r="GK436" s="94"/>
      <c r="GL436" s="94"/>
      <c r="GM436" s="94"/>
      <c r="GN436" s="94"/>
      <c r="GO436" s="94"/>
      <c r="GP436" s="94"/>
      <c r="GQ436" s="94"/>
      <c r="GR436" s="94"/>
      <c r="GS436" s="94"/>
      <c r="GT436" s="94"/>
      <c r="GU436" s="94"/>
      <c r="GV436" s="94"/>
      <c r="GW436" s="94"/>
      <c r="GX436" s="94"/>
      <c r="GY436" s="94"/>
    </row>
    <row r="437" spans="1:207" ht="15.75">
      <c r="A437" s="106"/>
      <c r="B437" s="94"/>
      <c r="C437" s="94"/>
      <c r="D437" s="94"/>
      <c r="E437" s="94"/>
      <c r="F437" s="96"/>
      <c r="G437" s="94"/>
      <c r="H437" s="94"/>
      <c r="I437" s="94"/>
      <c r="J437" s="94"/>
      <c r="K437" s="94"/>
      <c r="L437" s="94"/>
      <c r="M437" s="94"/>
      <c r="N437" s="94"/>
      <c r="O437" s="94"/>
      <c r="P437" s="94"/>
      <c r="Q437" s="94"/>
      <c r="R437" s="94"/>
      <c r="S437" s="94"/>
      <c r="T437" s="94"/>
      <c r="U437" s="94"/>
      <c r="V437" s="94"/>
      <c r="W437" s="94"/>
      <c r="X437" s="94"/>
      <c r="Y437" s="94"/>
      <c r="Z437" s="94"/>
      <c r="AA437" s="94"/>
      <c r="AB437" s="94"/>
      <c r="AC437" s="94"/>
      <c r="AD437" s="94"/>
      <c r="AE437" s="94"/>
      <c r="AF437" s="94"/>
      <c r="AG437" s="94"/>
      <c r="AH437" s="94"/>
      <c r="AI437" s="94"/>
      <c r="AJ437" s="94"/>
      <c r="AK437" s="94"/>
      <c r="AL437" s="94"/>
      <c r="AM437" s="94"/>
      <c r="AN437" s="94"/>
      <c r="AO437" s="94"/>
      <c r="AP437" s="94"/>
      <c r="AQ437" s="94"/>
      <c r="AR437" s="94"/>
      <c r="AS437" s="94"/>
      <c r="AT437" s="94"/>
      <c r="AU437" s="94"/>
      <c r="AV437" s="94"/>
      <c r="AW437" s="94"/>
      <c r="AX437" s="94"/>
      <c r="AY437" s="94"/>
      <c r="AZ437" s="94"/>
      <c r="BA437" s="94"/>
      <c r="BB437" s="94"/>
      <c r="BC437" s="94"/>
      <c r="BD437" s="94"/>
      <c r="BE437" s="94"/>
      <c r="BF437" s="94"/>
      <c r="BG437" s="94"/>
      <c r="BH437" s="94"/>
      <c r="BI437" s="94"/>
      <c r="BJ437" s="94"/>
      <c r="BK437" s="94"/>
      <c r="BL437" s="94"/>
      <c r="BM437" s="94"/>
      <c r="BN437" s="94"/>
      <c r="BO437" s="94"/>
      <c r="BP437" s="94"/>
      <c r="BQ437" s="94"/>
      <c r="BR437" s="94"/>
      <c r="BS437" s="94"/>
      <c r="BT437" s="94"/>
      <c r="BU437" s="94"/>
      <c r="BV437" s="94"/>
      <c r="BW437" s="94"/>
      <c r="BX437" s="94"/>
      <c r="BY437" s="94"/>
      <c r="BZ437" s="94"/>
      <c r="CA437" s="94"/>
      <c r="CB437" s="94"/>
      <c r="CC437" s="94"/>
      <c r="CD437" s="94"/>
      <c r="CE437" s="94"/>
      <c r="CF437" s="94"/>
      <c r="CG437" s="94"/>
      <c r="CH437" s="94"/>
      <c r="CI437" s="94"/>
      <c r="CJ437" s="94"/>
      <c r="CK437" s="94"/>
      <c r="CL437" s="94"/>
      <c r="CM437" s="94"/>
      <c r="CN437" s="94"/>
      <c r="CO437" s="94"/>
      <c r="CP437" s="94"/>
      <c r="CQ437" s="94"/>
      <c r="CR437" s="94"/>
      <c r="CS437" s="94"/>
      <c r="CT437" s="94"/>
      <c r="CU437" s="94"/>
      <c r="CV437" s="94"/>
      <c r="CW437" s="94"/>
      <c r="CX437" s="94"/>
      <c r="CY437" s="94"/>
      <c r="CZ437" s="94"/>
      <c r="DA437" s="94"/>
      <c r="DB437" s="94"/>
      <c r="DC437" s="94"/>
      <c r="DD437" s="94"/>
      <c r="DE437" s="94"/>
      <c r="DF437" s="94"/>
      <c r="DG437" s="94"/>
      <c r="DH437" s="94"/>
      <c r="DI437" s="94"/>
      <c r="DJ437" s="94"/>
      <c r="DK437" s="94"/>
      <c r="DL437" s="94"/>
      <c r="DM437" s="94"/>
      <c r="DN437" s="94"/>
      <c r="DO437" s="94"/>
      <c r="DP437" s="94"/>
      <c r="DQ437" s="94"/>
      <c r="DR437" s="94"/>
      <c r="DS437" s="94"/>
      <c r="DT437" s="94"/>
      <c r="DU437" s="94"/>
      <c r="DV437" s="94"/>
      <c r="DW437" s="94"/>
      <c r="DX437" s="94"/>
      <c r="DY437" s="94"/>
      <c r="DZ437" s="94"/>
      <c r="EA437" s="94"/>
      <c r="EB437" s="94"/>
      <c r="EC437" s="94"/>
      <c r="ED437" s="94"/>
      <c r="EE437" s="94"/>
      <c r="EF437" s="94"/>
      <c r="EG437" s="94"/>
      <c r="EH437" s="94"/>
      <c r="EI437" s="94"/>
      <c r="EJ437" s="94"/>
      <c r="EK437" s="94"/>
      <c r="EL437" s="94"/>
      <c r="EM437" s="94"/>
      <c r="EN437" s="94"/>
      <c r="EO437" s="94"/>
      <c r="EP437" s="94"/>
      <c r="EQ437" s="94"/>
      <c r="ER437" s="94"/>
      <c r="ES437" s="94"/>
      <c r="ET437" s="94"/>
      <c r="EU437" s="94"/>
      <c r="EV437" s="94"/>
      <c r="EW437" s="94"/>
      <c r="EX437" s="94"/>
      <c r="EY437" s="94"/>
      <c r="EZ437" s="94"/>
      <c r="FA437" s="94"/>
      <c r="FB437" s="94"/>
      <c r="FC437" s="94"/>
      <c r="FD437" s="94"/>
      <c r="FE437" s="94"/>
      <c r="FF437" s="94"/>
      <c r="FG437" s="94"/>
      <c r="FH437" s="94"/>
      <c r="FI437" s="94"/>
      <c r="FJ437" s="94"/>
      <c r="FK437" s="94"/>
      <c r="FL437" s="94"/>
      <c r="FM437" s="94"/>
      <c r="FN437" s="94"/>
      <c r="FO437" s="94"/>
      <c r="FP437" s="94"/>
      <c r="FQ437" s="94"/>
      <c r="FR437" s="94"/>
      <c r="FS437" s="94"/>
      <c r="FT437" s="94"/>
      <c r="FU437" s="94"/>
      <c r="FV437" s="94"/>
      <c r="FW437" s="94"/>
      <c r="FX437" s="94"/>
      <c r="FY437" s="94"/>
      <c r="FZ437" s="94"/>
      <c r="GA437" s="94"/>
      <c r="GB437" s="94"/>
      <c r="GC437" s="94"/>
      <c r="GD437" s="94"/>
      <c r="GE437" s="94"/>
      <c r="GF437" s="94"/>
      <c r="GG437" s="94"/>
      <c r="GH437" s="94"/>
      <c r="GI437" s="94"/>
      <c r="GJ437" s="94"/>
      <c r="GK437" s="94"/>
      <c r="GL437" s="94"/>
      <c r="GM437" s="94"/>
      <c r="GN437" s="94"/>
      <c r="GO437" s="94"/>
      <c r="GP437" s="94"/>
      <c r="GQ437" s="94"/>
      <c r="GR437" s="94"/>
      <c r="GS437" s="94"/>
      <c r="GT437" s="94"/>
      <c r="GU437" s="94"/>
      <c r="GV437" s="94"/>
      <c r="GW437" s="94"/>
      <c r="GX437" s="94"/>
      <c r="GY437" s="94"/>
    </row>
    <row r="438" spans="1:207" ht="15.75">
      <c r="A438" s="106"/>
      <c r="B438" s="94"/>
      <c r="C438" s="94"/>
      <c r="D438" s="94"/>
      <c r="E438" s="94"/>
      <c r="F438" s="96"/>
      <c r="G438" s="94"/>
      <c r="H438" s="94"/>
      <c r="I438" s="94"/>
      <c r="J438" s="94"/>
      <c r="K438" s="94"/>
      <c r="L438" s="94"/>
      <c r="M438" s="94"/>
      <c r="N438" s="94"/>
      <c r="O438" s="94"/>
      <c r="P438" s="94"/>
      <c r="Q438" s="94"/>
      <c r="R438" s="94"/>
      <c r="S438" s="94"/>
      <c r="T438" s="94"/>
      <c r="U438" s="94"/>
      <c r="V438" s="94"/>
      <c r="W438" s="94"/>
      <c r="X438" s="94"/>
      <c r="Y438" s="94"/>
      <c r="Z438" s="94"/>
      <c r="AA438" s="94"/>
      <c r="AB438" s="94"/>
      <c r="AC438" s="94"/>
      <c r="AD438" s="94"/>
      <c r="AE438" s="94"/>
      <c r="AF438" s="94"/>
      <c r="AG438" s="94"/>
      <c r="AH438" s="94"/>
      <c r="AI438" s="94"/>
      <c r="AJ438" s="94"/>
      <c r="AK438" s="94"/>
      <c r="AL438" s="94"/>
      <c r="AM438" s="94"/>
      <c r="AN438" s="94"/>
      <c r="AO438" s="94"/>
      <c r="AP438" s="94"/>
      <c r="AQ438" s="94"/>
      <c r="AR438" s="94"/>
      <c r="AS438" s="94"/>
      <c r="AT438" s="94"/>
      <c r="AU438" s="94"/>
      <c r="AV438" s="94"/>
      <c r="AW438" s="94"/>
      <c r="AX438" s="94"/>
      <c r="AY438" s="94"/>
      <c r="AZ438" s="94"/>
      <c r="BA438" s="94"/>
      <c r="BB438" s="94"/>
      <c r="BC438" s="94"/>
      <c r="BD438" s="94"/>
      <c r="BE438" s="94"/>
      <c r="BF438" s="94"/>
      <c r="BG438" s="94"/>
      <c r="BH438" s="94"/>
      <c r="BI438" s="94"/>
      <c r="BJ438" s="94"/>
      <c r="BK438" s="94"/>
      <c r="BL438" s="94"/>
      <c r="BM438" s="94"/>
      <c r="BN438" s="94"/>
      <c r="BO438" s="94"/>
      <c r="BP438" s="94"/>
      <c r="BQ438" s="94"/>
      <c r="BR438" s="94"/>
      <c r="BS438" s="94"/>
      <c r="BT438" s="94"/>
      <c r="BU438" s="94"/>
      <c r="BV438" s="94"/>
      <c r="BW438" s="94"/>
      <c r="BX438" s="94"/>
      <c r="BY438" s="94"/>
      <c r="BZ438" s="94"/>
      <c r="CA438" s="94"/>
      <c r="CB438" s="94"/>
      <c r="CC438" s="94"/>
      <c r="CD438" s="94"/>
      <c r="CE438" s="94"/>
      <c r="CF438" s="94"/>
      <c r="CG438" s="94"/>
      <c r="CH438" s="94"/>
      <c r="CI438" s="94"/>
      <c r="CJ438" s="94"/>
      <c r="CK438" s="94"/>
      <c r="CL438" s="94"/>
      <c r="CM438" s="94"/>
      <c r="CN438" s="94"/>
      <c r="CO438" s="94"/>
      <c r="CP438" s="94"/>
      <c r="CQ438" s="94"/>
      <c r="CR438" s="94"/>
      <c r="CS438" s="94"/>
      <c r="CT438" s="94"/>
      <c r="CU438" s="94"/>
      <c r="CV438" s="94"/>
      <c r="CW438" s="94"/>
      <c r="CX438" s="94"/>
      <c r="CY438" s="94"/>
      <c r="CZ438" s="94"/>
      <c r="DA438" s="94"/>
      <c r="DB438" s="94"/>
      <c r="DC438" s="94"/>
      <c r="DD438" s="94"/>
      <c r="DE438" s="94"/>
      <c r="DF438" s="94"/>
      <c r="DG438" s="94"/>
      <c r="DH438" s="94"/>
      <c r="DI438" s="94"/>
      <c r="DJ438" s="94"/>
      <c r="DK438" s="94"/>
      <c r="DL438" s="94"/>
      <c r="DM438" s="94"/>
      <c r="DN438" s="94"/>
      <c r="DO438" s="94"/>
      <c r="DP438" s="94"/>
      <c r="DQ438" s="94"/>
      <c r="DR438" s="94"/>
      <c r="DS438" s="94"/>
      <c r="DT438" s="94"/>
      <c r="DU438" s="94"/>
      <c r="DV438" s="94"/>
      <c r="DW438" s="94"/>
      <c r="DX438" s="94"/>
      <c r="DY438" s="94"/>
      <c r="DZ438" s="94"/>
      <c r="EA438" s="94"/>
      <c r="EB438" s="94"/>
      <c r="EC438" s="94"/>
      <c r="ED438" s="94"/>
      <c r="EE438" s="94"/>
      <c r="EF438" s="94"/>
      <c r="EG438" s="94"/>
      <c r="EH438" s="94"/>
      <c r="EI438" s="94"/>
      <c r="EJ438" s="94"/>
      <c r="EK438" s="94"/>
      <c r="EL438" s="94"/>
      <c r="EM438" s="94"/>
      <c r="EN438" s="94"/>
      <c r="EO438" s="94"/>
      <c r="EP438" s="94"/>
      <c r="EQ438" s="94"/>
      <c r="ER438" s="94"/>
      <c r="ES438" s="94"/>
      <c r="ET438" s="94"/>
      <c r="EU438" s="94"/>
      <c r="EV438" s="94"/>
      <c r="EW438" s="94"/>
      <c r="EX438" s="94"/>
      <c r="EY438" s="94"/>
      <c r="EZ438" s="94"/>
      <c r="FA438" s="94"/>
      <c r="FB438" s="94"/>
      <c r="FC438" s="94"/>
      <c r="FD438" s="94"/>
      <c r="FE438" s="94"/>
      <c r="FF438" s="94"/>
      <c r="FG438" s="94"/>
      <c r="FH438" s="94"/>
      <c r="FI438" s="94"/>
      <c r="FJ438" s="94"/>
      <c r="FK438" s="94"/>
      <c r="FL438" s="94"/>
      <c r="FM438" s="94"/>
      <c r="FN438" s="94"/>
      <c r="FO438" s="94"/>
      <c r="FP438" s="94"/>
      <c r="FQ438" s="94"/>
      <c r="FR438" s="94"/>
      <c r="FS438" s="94"/>
      <c r="FT438" s="94"/>
      <c r="FU438" s="94"/>
      <c r="FV438" s="94"/>
      <c r="FW438" s="94"/>
      <c r="FX438" s="94"/>
      <c r="FY438" s="94"/>
      <c r="FZ438" s="94"/>
      <c r="GA438" s="94"/>
      <c r="GB438" s="94"/>
      <c r="GC438" s="94"/>
      <c r="GD438" s="94"/>
      <c r="GE438" s="94"/>
      <c r="GF438" s="94"/>
      <c r="GG438" s="94"/>
      <c r="GH438" s="94"/>
      <c r="GI438" s="94"/>
      <c r="GJ438" s="94"/>
      <c r="GK438" s="94"/>
      <c r="GL438" s="94"/>
      <c r="GM438" s="94"/>
      <c r="GN438" s="94"/>
      <c r="GO438" s="94"/>
      <c r="GP438" s="94"/>
      <c r="GQ438" s="94"/>
      <c r="GR438" s="94"/>
      <c r="GS438" s="94"/>
      <c r="GT438" s="94"/>
      <c r="GU438" s="94"/>
      <c r="GV438" s="94"/>
      <c r="GW438" s="94"/>
      <c r="GX438" s="94"/>
      <c r="GY438" s="94"/>
    </row>
    <row r="439" spans="1:207" ht="15.75">
      <c r="A439" s="106"/>
      <c r="B439" s="94"/>
      <c r="C439" s="94"/>
      <c r="D439" s="94"/>
      <c r="E439" s="94"/>
      <c r="F439" s="96"/>
      <c r="G439" s="94"/>
      <c r="H439" s="94"/>
      <c r="I439" s="94"/>
      <c r="J439" s="94"/>
      <c r="K439" s="94"/>
      <c r="L439" s="94"/>
      <c r="M439" s="94"/>
      <c r="N439" s="94"/>
      <c r="O439" s="94"/>
      <c r="P439" s="94"/>
      <c r="Q439" s="94"/>
      <c r="R439" s="94"/>
      <c r="S439" s="94"/>
      <c r="T439" s="94"/>
      <c r="U439" s="94"/>
      <c r="V439" s="94"/>
      <c r="W439" s="94"/>
      <c r="X439" s="94"/>
      <c r="Y439" s="94"/>
      <c r="Z439" s="94"/>
      <c r="AA439" s="94"/>
      <c r="AB439" s="94"/>
      <c r="AC439" s="94"/>
      <c r="AD439" s="94"/>
      <c r="AE439" s="94"/>
      <c r="AF439" s="94"/>
      <c r="AG439" s="94"/>
      <c r="AH439" s="94"/>
      <c r="AI439" s="94"/>
      <c r="AJ439" s="94"/>
      <c r="AK439" s="94"/>
      <c r="AL439" s="94"/>
      <c r="AM439" s="94"/>
      <c r="AN439" s="94"/>
      <c r="AO439" s="94"/>
      <c r="AP439" s="94"/>
      <c r="AQ439" s="94"/>
      <c r="AR439" s="94"/>
      <c r="AS439" s="94"/>
      <c r="AT439" s="94"/>
      <c r="AU439" s="94"/>
      <c r="AV439" s="94"/>
      <c r="AW439" s="94"/>
      <c r="AX439" s="94"/>
      <c r="AY439" s="94"/>
      <c r="AZ439" s="94"/>
      <c r="BA439" s="94"/>
      <c r="BB439" s="94"/>
      <c r="BC439" s="94"/>
      <c r="BD439" s="94"/>
      <c r="BE439" s="94"/>
      <c r="BF439" s="94"/>
      <c r="BG439" s="94"/>
      <c r="BH439" s="94"/>
      <c r="BI439" s="94"/>
      <c r="BJ439" s="94"/>
      <c r="BK439" s="94"/>
      <c r="BL439" s="94"/>
      <c r="BM439" s="94"/>
      <c r="BN439" s="94"/>
      <c r="BO439" s="94"/>
      <c r="BP439" s="94"/>
      <c r="BQ439" s="94"/>
      <c r="BR439" s="94"/>
      <c r="BS439" s="94"/>
      <c r="BT439" s="94"/>
      <c r="BU439" s="94"/>
      <c r="BV439" s="94"/>
      <c r="BW439" s="94"/>
      <c r="BX439" s="94"/>
      <c r="BY439" s="94"/>
      <c r="BZ439" s="94"/>
      <c r="CA439" s="94"/>
      <c r="CB439" s="94"/>
      <c r="CC439" s="94"/>
      <c r="CD439" s="94"/>
      <c r="CE439" s="94"/>
      <c r="CF439" s="94"/>
      <c r="CG439" s="94"/>
      <c r="CH439" s="94"/>
      <c r="CI439" s="94"/>
      <c r="CJ439" s="94"/>
      <c r="CK439" s="94"/>
      <c r="CL439" s="94"/>
      <c r="CM439" s="94"/>
      <c r="CN439" s="94"/>
      <c r="CO439" s="94"/>
      <c r="CP439" s="94"/>
      <c r="CQ439" s="94"/>
      <c r="CR439" s="94"/>
      <c r="CS439" s="94"/>
      <c r="CT439" s="94"/>
      <c r="CU439" s="94"/>
      <c r="CV439" s="94"/>
      <c r="CW439" s="94"/>
      <c r="CX439" s="94"/>
      <c r="CY439" s="94"/>
      <c r="CZ439" s="94"/>
      <c r="DA439" s="94"/>
      <c r="DB439" s="94"/>
      <c r="DC439" s="94"/>
      <c r="DD439" s="94"/>
      <c r="DE439" s="94"/>
      <c r="DF439" s="94"/>
      <c r="DG439" s="94"/>
      <c r="DH439" s="94"/>
      <c r="DI439" s="94"/>
      <c r="DJ439" s="94"/>
      <c r="DK439" s="94"/>
      <c r="DL439" s="94"/>
      <c r="DM439" s="94"/>
      <c r="DN439" s="94"/>
      <c r="DO439" s="94"/>
      <c r="DP439" s="94"/>
      <c r="DQ439" s="94"/>
      <c r="DR439" s="94"/>
      <c r="DS439" s="94"/>
      <c r="DT439" s="94"/>
      <c r="DU439" s="94"/>
      <c r="DV439" s="94"/>
      <c r="DW439" s="94"/>
      <c r="DX439" s="94"/>
      <c r="DY439" s="94"/>
      <c r="DZ439" s="94"/>
      <c r="EA439" s="94"/>
      <c r="EB439" s="94"/>
      <c r="EC439" s="94"/>
      <c r="ED439" s="94"/>
      <c r="EE439" s="94"/>
      <c r="EF439" s="94"/>
      <c r="EG439" s="94"/>
      <c r="EH439" s="94"/>
      <c r="EI439" s="94"/>
      <c r="EJ439" s="94"/>
      <c r="EK439" s="94"/>
      <c r="EL439" s="94"/>
      <c r="EM439" s="94"/>
      <c r="EN439" s="94"/>
      <c r="EO439" s="94"/>
      <c r="EP439" s="94"/>
      <c r="EQ439" s="94"/>
      <c r="ER439" s="94"/>
      <c r="ES439" s="94"/>
      <c r="ET439" s="94"/>
      <c r="EU439" s="94"/>
      <c r="EV439" s="94"/>
      <c r="EW439" s="94"/>
      <c r="EX439" s="94"/>
      <c r="EY439" s="94"/>
      <c r="EZ439" s="94"/>
      <c r="FA439" s="94"/>
      <c r="FB439" s="94"/>
      <c r="FC439" s="94"/>
      <c r="FD439" s="94"/>
      <c r="FE439" s="94"/>
      <c r="FF439" s="94"/>
      <c r="FG439" s="94"/>
      <c r="FH439" s="94"/>
      <c r="FI439" s="94"/>
      <c r="FJ439" s="94"/>
      <c r="FK439" s="94"/>
      <c r="FL439" s="94"/>
      <c r="FM439" s="94"/>
      <c r="FN439" s="94"/>
      <c r="FO439" s="94"/>
      <c r="FP439" s="94"/>
      <c r="FQ439" s="94"/>
      <c r="FR439" s="94"/>
      <c r="FS439" s="94"/>
      <c r="FT439" s="94"/>
      <c r="FU439" s="94"/>
      <c r="FV439" s="94"/>
      <c r="FW439" s="94"/>
      <c r="FX439" s="94"/>
      <c r="FY439" s="94"/>
      <c r="FZ439" s="94"/>
      <c r="GA439" s="94"/>
      <c r="GB439" s="94"/>
      <c r="GC439" s="94"/>
      <c r="GD439" s="94"/>
      <c r="GE439" s="94"/>
      <c r="GF439" s="94"/>
      <c r="GG439" s="94"/>
      <c r="GH439" s="94"/>
      <c r="GI439" s="94"/>
      <c r="GJ439" s="94"/>
      <c r="GK439" s="94"/>
      <c r="GL439" s="94"/>
      <c r="GM439" s="94"/>
      <c r="GN439" s="94"/>
      <c r="GO439" s="94"/>
      <c r="GP439" s="94"/>
      <c r="GQ439" s="94"/>
      <c r="GR439" s="94"/>
      <c r="GS439" s="94"/>
      <c r="GT439" s="94"/>
      <c r="GU439" s="94"/>
      <c r="GV439" s="94"/>
      <c r="GW439" s="94"/>
      <c r="GX439" s="94"/>
      <c r="GY439" s="94"/>
    </row>
    <row r="440" spans="1:207" ht="15.75">
      <c r="A440" s="106"/>
      <c r="B440" s="94"/>
      <c r="C440" s="94"/>
      <c r="D440" s="94"/>
      <c r="E440" s="94"/>
      <c r="F440" s="96"/>
      <c r="G440" s="94"/>
      <c r="H440" s="94"/>
      <c r="I440" s="94"/>
      <c r="J440" s="94"/>
      <c r="K440" s="94"/>
      <c r="L440" s="94"/>
      <c r="M440" s="94"/>
      <c r="N440" s="94"/>
      <c r="O440" s="94"/>
      <c r="P440" s="94"/>
      <c r="Q440" s="94"/>
      <c r="R440" s="94"/>
      <c r="S440" s="94"/>
      <c r="T440" s="94"/>
      <c r="U440" s="94"/>
      <c r="V440" s="94"/>
      <c r="W440" s="94"/>
      <c r="X440" s="94"/>
      <c r="Y440" s="94"/>
      <c r="Z440" s="94"/>
      <c r="AA440" s="94"/>
      <c r="AB440" s="94"/>
      <c r="AC440" s="94"/>
      <c r="AD440" s="94"/>
      <c r="AE440" s="94"/>
      <c r="AF440" s="94"/>
      <c r="AG440" s="94"/>
      <c r="AH440" s="94"/>
      <c r="AI440" s="94"/>
      <c r="AJ440" s="94"/>
      <c r="AK440" s="94"/>
      <c r="AL440" s="94"/>
      <c r="AM440" s="94"/>
      <c r="AN440" s="94"/>
      <c r="AO440" s="94"/>
      <c r="AP440" s="94"/>
      <c r="AQ440" s="94"/>
      <c r="AR440" s="94"/>
      <c r="AS440" s="94"/>
      <c r="AT440" s="94"/>
      <c r="AU440" s="94"/>
      <c r="AV440" s="94"/>
      <c r="AW440" s="94"/>
      <c r="AX440" s="94"/>
      <c r="AY440" s="94"/>
      <c r="AZ440" s="94"/>
      <c r="BA440" s="94"/>
      <c r="BB440" s="94"/>
      <c r="BC440" s="94"/>
      <c r="BD440" s="94"/>
      <c r="BE440" s="94"/>
      <c r="BF440" s="94"/>
      <c r="BG440" s="94"/>
      <c r="BH440" s="94"/>
      <c r="BI440" s="94"/>
      <c r="BJ440" s="94"/>
      <c r="BK440" s="94"/>
      <c r="BL440" s="94"/>
      <c r="BM440" s="94"/>
      <c r="BN440" s="94"/>
      <c r="BO440" s="94"/>
      <c r="BP440" s="94"/>
      <c r="BQ440" s="94"/>
      <c r="BR440" s="94"/>
      <c r="BS440" s="94"/>
      <c r="BT440" s="94"/>
      <c r="BU440" s="94"/>
      <c r="BV440" s="94"/>
      <c r="BW440" s="94"/>
      <c r="BX440" s="94"/>
      <c r="BY440" s="94"/>
      <c r="BZ440" s="94"/>
      <c r="CA440" s="94"/>
      <c r="CB440" s="94"/>
      <c r="CC440" s="94"/>
      <c r="CD440" s="94"/>
      <c r="CE440" s="94"/>
      <c r="CF440" s="94"/>
      <c r="CG440" s="94"/>
      <c r="CH440" s="94"/>
      <c r="CI440" s="94"/>
      <c r="CJ440" s="94"/>
      <c r="CK440" s="94"/>
      <c r="CL440" s="94"/>
      <c r="CM440" s="94"/>
      <c r="CN440" s="94"/>
      <c r="CO440" s="94"/>
      <c r="CP440" s="94"/>
      <c r="CQ440" s="94"/>
      <c r="CR440" s="94"/>
      <c r="CS440" s="94"/>
      <c r="CT440" s="94"/>
      <c r="CU440" s="94"/>
      <c r="CV440" s="94"/>
      <c r="CW440" s="94"/>
      <c r="CX440" s="94"/>
      <c r="CY440" s="94"/>
      <c r="CZ440" s="94"/>
      <c r="DA440" s="94"/>
      <c r="DB440" s="94"/>
      <c r="DC440" s="94"/>
      <c r="DD440" s="94"/>
      <c r="DE440" s="94"/>
      <c r="DF440" s="94"/>
      <c r="DG440" s="94"/>
      <c r="DH440" s="94"/>
      <c r="DI440" s="94"/>
      <c r="DJ440" s="94"/>
      <c r="DK440" s="94"/>
      <c r="DL440" s="94"/>
      <c r="DM440" s="94"/>
      <c r="DN440" s="94"/>
      <c r="DO440" s="94"/>
      <c r="DP440" s="94"/>
      <c r="DQ440" s="94"/>
      <c r="DR440" s="94"/>
      <c r="DS440" s="94"/>
      <c r="DT440" s="94"/>
      <c r="DU440" s="94"/>
      <c r="DV440" s="94"/>
      <c r="DW440" s="94"/>
      <c r="DX440" s="94"/>
      <c r="DY440" s="94"/>
      <c r="DZ440" s="94"/>
      <c r="EA440" s="94"/>
      <c r="EB440" s="94"/>
      <c r="EC440" s="94"/>
      <c r="ED440" s="94"/>
      <c r="EE440" s="94"/>
      <c r="EF440" s="94"/>
      <c r="EG440" s="94"/>
      <c r="EH440" s="94"/>
      <c r="EI440" s="94"/>
      <c r="EJ440" s="94"/>
      <c r="EK440" s="94"/>
      <c r="EL440" s="94"/>
      <c r="EM440" s="94"/>
      <c r="EN440" s="94"/>
      <c r="EO440" s="94"/>
      <c r="EP440" s="94"/>
      <c r="EQ440" s="94"/>
      <c r="ER440" s="94"/>
      <c r="ES440" s="94"/>
      <c r="ET440" s="94"/>
      <c r="EU440" s="94"/>
      <c r="EV440" s="94"/>
      <c r="EW440" s="94"/>
      <c r="EX440" s="94"/>
      <c r="EY440" s="94"/>
      <c r="EZ440" s="94"/>
      <c r="FA440" s="94"/>
      <c r="FB440" s="94"/>
      <c r="FC440" s="94"/>
      <c r="FD440" s="94"/>
      <c r="FE440" s="94"/>
      <c r="FF440" s="94"/>
      <c r="FG440" s="94"/>
      <c r="FH440" s="94"/>
      <c r="FI440" s="94"/>
      <c r="FJ440" s="94"/>
      <c r="FK440" s="94"/>
      <c r="FL440" s="94"/>
      <c r="FM440" s="94"/>
      <c r="FN440" s="94"/>
      <c r="FO440" s="94"/>
      <c r="FP440" s="94"/>
      <c r="FQ440" s="94"/>
      <c r="FR440" s="94"/>
      <c r="FS440" s="94"/>
      <c r="FT440" s="94"/>
      <c r="FU440" s="94"/>
      <c r="FV440" s="94"/>
      <c r="FW440" s="94"/>
      <c r="FX440" s="94"/>
      <c r="FY440" s="94"/>
      <c r="FZ440" s="94"/>
      <c r="GA440" s="94"/>
      <c r="GB440" s="94"/>
      <c r="GC440" s="94"/>
      <c r="GD440" s="94"/>
      <c r="GE440" s="94"/>
      <c r="GF440" s="94"/>
      <c r="GG440" s="94"/>
      <c r="GH440" s="94"/>
      <c r="GI440" s="94"/>
      <c r="GJ440" s="94"/>
      <c r="GK440" s="94"/>
      <c r="GL440" s="94"/>
      <c r="GM440" s="94"/>
      <c r="GN440" s="94"/>
      <c r="GO440" s="94"/>
      <c r="GP440" s="94"/>
      <c r="GQ440" s="94"/>
      <c r="GR440" s="94"/>
      <c r="GS440" s="94"/>
      <c r="GT440" s="94"/>
      <c r="GU440" s="94"/>
      <c r="GV440" s="94"/>
      <c r="GW440" s="94"/>
      <c r="GX440" s="94"/>
      <c r="GY440" s="94"/>
    </row>
    <row r="441" spans="1:207" ht="15.75">
      <c r="A441" s="106"/>
      <c r="B441" s="94"/>
      <c r="C441" s="94"/>
      <c r="D441" s="94"/>
      <c r="E441" s="94"/>
      <c r="F441" s="96"/>
      <c r="G441" s="94"/>
      <c r="H441" s="94"/>
      <c r="I441" s="94"/>
      <c r="J441" s="94"/>
      <c r="K441" s="94"/>
      <c r="L441" s="94"/>
      <c r="M441" s="94"/>
      <c r="N441" s="94"/>
      <c r="O441" s="94"/>
      <c r="P441" s="94"/>
      <c r="Q441" s="94"/>
      <c r="R441" s="94"/>
      <c r="S441" s="94"/>
      <c r="T441" s="94"/>
      <c r="U441" s="94"/>
      <c r="V441" s="94"/>
      <c r="W441" s="94"/>
      <c r="X441" s="94"/>
      <c r="Y441" s="94"/>
      <c r="Z441" s="94"/>
      <c r="AA441" s="94"/>
      <c r="AB441" s="94"/>
      <c r="AC441" s="94"/>
      <c r="AD441" s="94"/>
      <c r="AE441" s="94"/>
      <c r="AF441" s="94"/>
      <c r="AG441" s="94"/>
      <c r="AH441" s="94"/>
      <c r="AI441" s="94"/>
      <c r="AJ441" s="94"/>
      <c r="AK441" s="94"/>
      <c r="AL441" s="94"/>
      <c r="AM441" s="94"/>
      <c r="AN441" s="94"/>
      <c r="AO441" s="94"/>
      <c r="AP441" s="94"/>
      <c r="AQ441" s="94"/>
      <c r="AR441" s="94"/>
      <c r="AS441" s="94"/>
      <c r="AT441" s="94"/>
      <c r="AU441" s="94"/>
      <c r="AV441" s="94"/>
      <c r="AW441" s="94"/>
      <c r="AX441" s="94"/>
      <c r="AY441" s="94"/>
      <c r="AZ441" s="94"/>
      <c r="BA441" s="94"/>
      <c r="BB441" s="94"/>
      <c r="BC441" s="94"/>
      <c r="BD441" s="94"/>
      <c r="BE441" s="94"/>
      <c r="BF441" s="94"/>
      <c r="BG441" s="94"/>
      <c r="BH441" s="94"/>
      <c r="BI441" s="94"/>
      <c r="BJ441" s="94"/>
      <c r="BK441" s="94"/>
      <c r="BL441" s="94"/>
      <c r="BM441" s="94"/>
      <c r="BN441" s="94"/>
      <c r="BO441" s="94"/>
      <c r="BP441" s="94"/>
      <c r="BQ441" s="94"/>
      <c r="BR441" s="94"/>
      <c r="BS441" s="94"/>
      <c r="BT441" s="94"/>
      <c r="BU441" s="94"/>
      <c r="BV441" s="94"/>
      <c r="BW441" s="94"/>
      <c r="BX441" s="94"/>
      <c r="BY441" s="94"/>
      <c r="BZ441" s="94"/>
      <c r="CA441" s="94"/>
      <c r="CB441" s="94"/>
      <c r="CC441" s="94"/>
      <c r="CD441" s="94"/>
      <c r="CE441" s="94"/>
      <c r="CF441" s="94"/>
      <c r="CG441" s="94"/>
      <c r="CH441" s="94"/>
      <c r="CI441" s="94"/>
      <c r="CJ441" s="94"/>
      <c r="CK441" s="94"/>
      <c r="CL441" s="94"/>
      <c r="CM441" s="94"/>
      <c r="CN441" s="94"/>
      <c r="CO441" s="94"/>
      <c r="CP441" s="94"/>
      <c r="CQ441" s="94"/>
      <c r="CR441" s="94"/>
      <c r="CS441" s="94"/>
      <c r="CT441" s="94"/>
      <c r="CU441" s="94"/>
      <c r="CV441" s="94"/>
      <c r="CW441" s="94"/>
      <c r="CX441" s="94"/>
      <c r="CY441" s="94"/>
      <c r="CZ441" s="94"/>
      <c r="DA441" s="94"/>
      <c r="DB441" s="94"/>
      <c r="DC441" s="94"/>
      <c r="DD441" s="94"/>
      <c r="DE441" s="94"/>
      <c r="DF441" s="94"/>
      <c r="DG441" s="94"/>
      <c r="DH441" s="94"/>
      <c r="DI441" s="94"/>
      <c r="DJ441" s="94"/>
      <c r="DK441" s="94"/>
      <c r="DL441" s="94"/>
      <c r="DM441" s="94"/>
      <c r="DN441" s="94"/>
      <c r="DO441" s="94"/>
      <c r="DP441" s="94"/>
      <c r="DQ441" s="94"/>
      <c r="DR441" s="94"/>
      <c r="DS441" s="94"/>
      <c r="DT441" s="94"/>
      <c r="DU441" s="94"/>
      <c r="DV441" s="94"/>
      <c r="DW441" s="94"/>
      <c r="DX441" s="94"/>
      <c r="DY441" s="94"/>
      <c r="DZ441" s="94"/>
      <c r="EA441" s="94"/>
      <c r="EB441" s="94"/>
      <c r="EC441" s="94"/>
      <c r="ED441" s="94"/>
      <c r="EE441" s="94"/>
      <c r="EF441" s="94"/>
      <c r="EG441" s="94"/>
      <c r="EH441" s="94"/>
      <c r="EI441" s="94"/>
      <c r="EJ441" s="94"/>
      <c r="EK441" s="94"/>
      <c r="EL441" s="94"/>
      <c r="EM441" s="94"/>
      <c r="EN441" s="94"/>
      <c r="EO441" s="94"/>
      <c r="EP441" s="94"/>
      <c r="EQ441" s="94"/>
      <c r="ER441" s="94"/>
      <c r="ES441" s="94"/>
      <c r="ET441" s="94"/>
      <c r="EU441" s="94"/>
      <c r="EV441" s="94"/>
      <c r="EW441" s="94"/>
      <c r="EX441" s="94"/>
      <c r="EY441" s="94"/>
      <c r="EZ441" s="94"/>
      <c r="FA441" s="94"/>
      <c r="FB441" s="94"/>
      <c r="FC441" s="94"/>
      <c r="FD441" s="94"/>
      <c r="FE441" s="94"/>
      <c r="FF441" s="94"/>
      <c r="FG441" s="94"/>
      <c r="FH441" s="94"/>
      <c r="FI441" s="94"/>
      <c r="FJ441" s="94"/>
      <c r="FK441" s="94"/>
      <c r="FL441" s="94"/>
      <c r="FM441" s="94"/>
      <c r="FN441" s="94"/>
      <c r="FO441" s="94"/>
      <c r="FP441" s="94"/>
      <c r="FQ441" s="94"/>
      <c r="FR441" s="94"/>
      <c r="FS441" s="94"/>
      <c r="FT441" s="94"/>
      <c r="FU441" s="94"/>
      <c r="FV441" s="94"/>
      <c r="FW441" s="94"/>
      <c r="FX441" s="94"/>
      <c r="FY441" s="94"/>
      <c r="FZ441" s="94"/>
      <c r="GA441" s="94"/>
      <c r="GB441" s="94"/>
      <c r="GC441" s="94"/>
      <c r="GD441" s="94"/>
      <c r="GE441" s="94"/>
      <c r="GF441" s="94"/>
      <c r="GG441" s="94"/>
      <c r="GH441" s="94"/>
      <c r="GI441" s="94"/>
      <c r="GJ441" s="94"/>
      <c r="GK441" s="94"/>
      <c r="GL441" s="94"/>
      <c r="GM441" s="94"/>
      <c r="GN441" s="94"/>
      <c r="GO441" s="94"/>
      <c r="GP441" s="94"/>
      <c r="GQ441" s="94"/>
      <c r="GR441" s="94"/>
      <c r="GS441" s="94"/>
      <c r="GT441" s="94"/>
      <c r="GU441" s="94"/>
      <c r="GV441" s="94"/>
      <c r="GW441" s="94"/>
      <c r="GX441" s="94"/>
      <c r="GY441" s="94"/>
    </row>
    <row r="442" spans="1:207" ht="15.75">
      <c r="A442" s="106"/>
      <c r="B442" s="94"/>
      <c r="C442" s="94"/>
      <c r="D442" s="94"/>
      <c r="E442" s="94"/>
      <c r="F442" s="96"/>
      <c r="G442" s="94"/>
      <c r="H442" s="94"/>
      <c r="I442" s="94"/>
      <c r="J442" s="94"/>
      <c r="K442" s="94"/>
      <c r="L442" s="94"/>
      <c r="M442" s="94"/>
      <c r="N442" s="94"/>
      <c r="O442" s="94"/>
      <c r="P442" s="94"/>
      <c r="Q442" s="94"/>
      <c r="R442" s="94"/>
      <c r="S442" s="94"/>
      <c r="T442" s="94"/>
      <c r="U442" s="94"/>
      <c r="V442" s="94"/>
      <c r="W442" s="94"/>
      <c r="X442" s="94"/>
      <c r="Y442" s="94"/>
      <c r="Z442" s="94"/>
      <c r="AA442" s="94"/>
      <c r="AB442" s="94"/>
      <c r="AC442" s="94"/>
      <c r="AD442" s="94"/>
      <c r="AE442" s="94"/>
      <c r="AF442" s="94"/>
      <c r="AG442" s="94"/>
      <c r="AH442" s="94"/>
      <c r="AI442" s="94"/>
      <c r="AJ442" s="94"/>
      <c r="AK442" s="94"/>
      <c r="AL442" s="94"/>
      <c r="AM442" s="94"/>
      <c r="AN442" s="94"/>
      <c r="AO442" s="94"/>
      <c r="AP442" s="94"/>
      <c r="AQ442" s="94"/>
      <c r="AR442" s="94"/>
      <c r="AS442" s="94"/>
      <c r="AT442" s="94"/>
      <c r="AU442" s="94"/>
      <c r="AV442" s="94"/>
      <c r="AW442" s="94"/>
      <c r="AX442" s="94"/>
      <c r="AY442" s="94"/>
      <c r="AZ442" s="94"/>
      <c r="BA442" s="94"/>
      <c r="BB442" s="94"/>
      <c r="BC442" s="94"/>
      <c r="BD442" s="94"/>
      <c r="BE442" s="94"/>
      <c r="BF442" s="94"/>
      <c r="BG442" s="94"/>
      <c r="BH442" s="94"/>
      <c r="BI442" s="94"/>
      <c r="BJ442" s="94"/>
      <c r="BK442" s="94"/>
      <c r="BL442" s="94"/>
      <c r="BM442" s="94"/>
      <c r="BN442" s="94"/>
      <c r="BO442" s="94"/>
      <c r="BP442" s="94"/>
      <c r="BQ442" s="94"/>
      <c r="BR442" s="94"/>
      <c r="BS442" s="94"/>
      <c r="BT442" s="94"/>
      <c r="BU442" s="94"/>
      <c r="BV442" s="94"/>
      <c r="BW442" s="94"/>
      <c r="BX442" s="94"/>
      <c r="BY442" s="94"/>
      <c r="BZ442" s="94"/>
      <c r="CA442" s="94"/>
      <c r="CB442" s="94"/>
      <c r="CC442" s="94"/>
      <c r="CD442" s="94"/>
      <c r="CE442" s="94"/>
      <c r="CF442" s="94"/>
      <c r="CG442" s="94"/>
      <c r="CH442" s="94"/>
      <c r="CI442" s="94"/>
      <c r="CJ442" s="94"/>
      <c r="CK442" s="94"/>
      <c r="CL442" s="94"/>
      <c r="CM442" s="94"/>
      <c r="CN442" s="94"/>
      <c r="CO442" s="94"/>
      <c r="CP442" s="94"/>
      <c r="CQ442" s="94"/>
      <c r="CR442" s="94"/>
      <c r="CS442" s="94"/>
      <c r="CT442" s="94"/>
      <c r="CU442" s="94"/>
      <c r="CV442" s="94"/>
      <c r="CW442" s="94"/>
      <c r="CX442" s="94"/>
      <c r="CY442" s="94"/>
      <c r="CZ442" s="94"/>
      <c r="DA442" s="94"/>
      <c r="DB442" s="94"/>
      <c r="DC442" s="94"/>
      <c r="DD442" s="94"/>
      <c r="DE442" s="94"/>
      <c r="DF442" s="94"/>
      <c r="DG442" s="94"/>
      <c r="DH442" s="94"/>
      <c r="DI442" s="94"/>
      <c r="DJ442" s="94"/>
      <c r="DK442" s="94"/>
      <c r="DL442" s="94"/>
      <c r="DM442" s="94"/>
      <c r="DN442" s="94"/>
      <c r="DO442" s="94"/>
      <c r="DP442" s="94"/>
      <c r="DQ442" s="94"/>
      <c r="DR442" s="94"/>
      <c r="DS442" s="94"/>
      <c r="DT442" s="94"/>
      <c r="DU442" s="94"/>
      <c r="DV442" s="94"/>
      <c r="DW442" s="94"/>
      <c r="DX442" s="94"/>
      <c r="DY442" s="94"/>
      <c r="DZ442" s="94"/>
      <c r="EA442" s="94"/>
      <c r="EB442" s="94"/>
      <c r="EC442" s="94"/>
      <c r="ED442" s="94"/>
      <c r="EE442" s="94"/>
      <c r="EF442" s="94"/>
      <c r="EG442" s="94"/>
      <c r="EH442" s="94"/>
      <c r="EI442" s="94"/>
      <c r="EJ442" s="94"/>
      <c r="EK442" s="94"/>
      <c r="EL442" s="94"/>
      <c r="EM442" s="94"/>
      <c r="EN442" s="94"/>
      <c r="EO442" s="94"/>
      <c r="EP442" s="94"/>
      <c r="EQ442" s="94"/>
      <c r="ER442" s="94"/>
      <c r="ES442" s="94"/>
      <c r="ET442" s="94"/>
      <c r="EU442" s="94"/>
      <c r="EV442" s="94"/>
      <c r="EW442" s="94"/>
      <c r="EX442" s="94"/>
      <c r="EY442" s="94"/>
      <c r="EZ442" s="94"/>
      <c r="FA442" s="94"/>
      <c r="FB442" s="94"/>
      <c r="FC442" s="94"/>
      <c r="FD442" s="94"/>
      <c r="FE442" s="94"/>
      <c r="FF442" s="94"/>
      <c r="FG442" s="94"/>
      <c r="FH442" s="94"/>
      <c r="FI442" s="94"/>
      <c r="FJ442" s="94"/>
      <c r="FK442" s="94"/>
      <c r="FL442" s="94"/>
      <c r="FM442" s="94"/>
      <c r="FN442" s="94"/>
      <c r="FO442" s="94"/>
      <c r="FP442" s="94"/>
      <c r="FQ442" s="94"/>
      <c r="FR442" s="94"/>
      <c r="FS442" s="94"/>
      <c r="FT442" s="94"/>
      <c r="FU442" s="94"/>
      <c r="FV442" s="94"/>
      <c r="FW442" s="94"/>
      <c r="FX442" s="94"/>
      <c r="FY442" s="94"/>
      <c r="FZ442" s="94"/>
      <c r="GA442" s="94"/>
      <c r="GB442" s="94"/>
      <c r="GC442" s="94"/>
      <c r="GD442" s="94"/>
      <c r="GE442" s="94"/>
      <c r="GF442" s="94"/>
      <c r="GG442" s="94"/>
      <c r="GH442" s="94"/>
      <c r="GI442" s="94"/>
      <c r="GJ442" s="94"/>
      <c r="GK442" s="94"/>
      <c r="GL442" s="94"/>
      <c r="GM442" s="94"/>
      <c r="GN442" s="94"/>
      <c r="GO442" s="94"/>
      <c r="GP442" s="94"/>
      <c r="GQ442" s="94"/>
      <c r="GR442" s="94"/>
      <c r="GS442" s="94"/>
      <c r="GT442" s="94"/>
      <c r="GU442" s="94"/>
      <c r="GV442" s="94"/>
      <c r="GW442" s="94"/>
      <c r="GX442" s="94"/>
      <c r="GY442" s="94"/>
    </row>
    <row r="443" spans="1:207" ht="15.75">
      <c r="A443" s="106"/>
      <c r="B443" s="94"/>
      <c r="C443" s="94"/>
      <c r="D443" s="94"/>
      <c r="E443" s="94"/>
      <c r="F443" s="96"/>
      <c r="G443" s="94"/>
      <c r="H443" s="94"/>
      <c r="I443" s="94"/>
      <c r="J443" s="94"/>
      <c r="K443" s="94"/>
      <c r="L443" s="94"/>
      <c r="M443" s="94"/>
      <c r="N443" s="94"/>
      <c r="O443" s="94"/>
      <c r="P443" s="94"/>
      <c r="Q443" s="94"/>
      <c r="R443" s="94"/>
      <c r="S443" s="94"/>
      <c r="T443" s="94"/>
      <c r="U443" s="94"/>
      <c r="V443" s="94"/>
      <c r="W443" s="94"/>
      <c r="X443" s="94"/>
      <c r="Y443" s="94"/>
      <c r="Z443" s="94"/>
      <c r="AA443" s="94"/>
      <c r="AB443" s="94"/>
      <c r="AC443" s="94"/>
      <c r="AD443" s="94"/>
      <c r="AE443" s="94"/>
      <c r="AF443" s="94"/>
      <c r="AG443" s="94"/>
      <c r="AH443" s="94"/>
      <c r="AI443" s="94"/>
      <c r="AJ443" s="94"/>
      <c r="AK443" s="94"/>
      <c r="AL443" s="94"/>
      <c r="AM443" s="94"/>
      <c r="AN443" s="94"/>
      <c r="AO443" s="94"/>
      <c r="AP443" s="94"/>
      <c r="AQ443" s="94"/>
      <c r="AR443" s="94"/>
      <c r="AS443" s="94"/>
      <c r="AT443" s="94"/>
      <c r="AU443" s="94"/>
      <c r="AV443" s="94"/>
      <c r="AW443" s="94"/>
      <c r="AX443" s="94"/>
      <c r="AY443" s="94"/>
      <c r="AZ443" s="94"/>
      <c r="BA443" s="94"/>
      <c r="BB443" s="94"/>
      <c r="BC443" s="94"/>
      <c r="BD443" s="94"/>
      <c r="BE443" s="94"/>
      <c r="BF443" s="94"/>
      <c r="BG443" s="94"/>
      <c r="BH443" s="94"/>
      <c r="BI443" s="94"/>
      <c r="BJ443" s="94"/>
      <c r="BK443" s="94"/>
      <c r="BL443" s="94"/>
      <c r="BM443" s="94"/>
      <c r="BN443" s="94"/>
      <c r="BO443" s="94"/>
      <c r="BP443" s="94"/>
      <c r="BQ443" s="94"/>
      <c r="BR443" s="94"/>
      <c r="BS443" s="94"/>
      <c r="BT443" s="94"/>
      <c r="BU443" s="94"/>
      <c r="BV443" s="94"/>
      <c r="BW443" s="94"/>
      <c r="BX443" s="94"/>
      <c r="BY443" s="94"/>
      <c r="BZ443" s="94"/>
      <c r="CA443" s="94"/>
      <c r="CB443" s="94"/>
      <c r="CC443" s="94"/>
      <c r="CD443" s="94"/>
      <c r="CE443" s="94"/>
      <c r="CF443" s="94"/>
      <c r="CG443" s="94"/>
      <c r="CH443" s="94"/>
      <c r="CI443" s="94"/>
      <c r="CJ443" s="94"/>
      <c r="CK443" s="94"/>
      <c r="CL443" s="94"/>
      <c r="CM443" s="94"/>
      <c r="CN443" s="94"/>
      <c r="CO443" s="94"/>
      <c r="CP443" s="94"/>
      <c r="CQ443" s="94"/>
      <c r="CR443" s="94"/>
      <c r="CS443" s="94"/>
      <c r="CT443" s="94"/>
      <c r="CU443" s="94"/>
      <c r="CV443" s="94"/>
      <c r="CW443" s="94"/>
      <c r="CX443" s="94"/>
      <c r="CY443" s="94"/>
      <c r="CZ443" s="94"/>
      <c r="DA443" s="94"/>
      <c r="DB443" s="94"/>
      <c r="DC443" s="94"/>
      <c r="DD443" s="94"/>
      <c r="DE443" s="94"/>
      <c r="DF443" s="94"/>
      <c r="DG443" s="94"/>
      <c r="DH443" s="94"/>
      <c r="DI443" s="94"/>
      <c r="DJ443" s="94"/>
      <c r="DK443" s="94"/>
      <c r="DL443" s="94"/>
      <c r="DM443" s="94"/>
      <c r="DN443" s="94"/>
      <c r="DO443" s="94"/>
      <c r="DP443" s="94"/>
      <c r="DQ443" s="94"/>
      <c r="DR443" s="94"/>
      <c r="DS443" s="94"/>
      <c r="DT443" s="94"/>
      <c r="DU443" s="94"/>
      <c r="DV443" s="94"/>
      <c r="DW443" s="94"/>
      <c r="DX443" s="94"/>
      <c r="DY443" s="94"/>
      <c r="DZ443" s="94"/>
      <c r="EA443" s="94"/>
      <c r="EB443" s="94"/>
      <c r="EC443" s="94"/>
      <c r="ED443" s="94"/>
      <c r="EE443" s="94"/>
      <c r="EF443" s="94"/>
      <c r="EG443" s="94"/>
      <c r="EH443" s="94"/>
      <c r="EI443" s="94"/>
      <c r="EJ443" s="94"/>
      <c r="EK443" s="94"/>
      <c r="EL443" s="94"/>
      <c r="EM443" s="94"/>
      <c r="EN443" s="94"/>
      <c r="EO443" s="94"/>
      <c r="EP443" s="94"/>
      <c r="EQ443" s="94"/>
      <c r="ER443" s="94"/>
      <c r="ES443" s="94"/>
      <c r="ET443" s="94"/>
      <c r="EU443" s="94"/>
      <c r="EV443" s="94"/>
      <c r="EW443" s="94"/>
      <c r="EX443" s="94"/>
      <c r="EY443" s="94"/>
      <c r="EZ443" s="94"/>
      <c r="FA443" s="94"/>
      <c r="FB443" s="94"/>
      <c r="FC443" s="94"/>
      <c r="FD443" s="94"/>
      <c r="FE443" s="94"/>
      <c r="FF443" s="94"/>
      <c r="FG443" s="94"/>
      <c r="FH443" s="94"/>
      <c r="FI443" s="94"/>
      <c r="FJ443" s="94"/>
      <c r="FK443" s="94"/>
      <c r="FL443" s="94"/>
      <c r="FM443" s="94"/>
      <c r="FN443" s="94"/>
      <c r="FO443" s="94"/>
      <c r="FP443" s="94"/>
      <c r="FQ443" s="94"/>
      <c r="FR443" s="94"/>
      <c r="FS443" s="94"/>
      <c r="FT443" s="94"/>
      <c r="FU443" s="94"/>
      <c r="FV443" s="94"/>
      <c r="FW443" s="94"/>
      <c r="FX443" s="94"/>
      <c r="FY443" s="94"/>
      <c r="FZ443" s="94"/>
      <c r="GA443" s="94"/>
      <c r="GB443" s="94"/>
      <c r="GC443" s="94"/>
      <c r="GD443" s="94"/>
      <c r="GE443" s="94"/>
      <c r="GF443" s="94"/>
      <c r="GG443" s="94"/>
      <c r="GH443" s="94"/>
      <c r="GI443" s="94"/>
      <c r="GJ443" s="94"/>
      <c r="GK443" s="94"/>
      <c r="GL443" s="94"/>
      <c r="GM443" s="94"/>
      <c r="GN443" s="94"/>
      <c r="GO443" s="94"/>
      <c r="GP443" s="94"/>
      <c r="GQ443" s="94"/>
      <c r="GR443" s="94"/>
      <c r="GS443" s="94"/>
      <c r="GT443" s="94"/>
      <c r="GU443" s="94"/>
      <c r="GV443" s="94"/>
      <c r="GW443" s="94"/>
      <c r="GX443" s="94"/>
      <c r="GY443" s="94"/>
    </row>
    <row r="444" spans="1:207" ht="15.75">
      <c r="A444" s="106"/>
      <c r="B444" s="94"/>
      <c r="C444" s="94"/>
      <c r="D444" s="94"/>
      <c r="E444" s="94"/>
      <c r="F444" s="96"/>
      <c r="G444" s="94"/>
      <c r="H444" s="94"/>
      <c r="I444" s="94"/>
      <c r="J444" s="94"/>
      <c r="K444" s="94"/>
      <c r="L444" s="94"/>
      <c r="M444" s="94"/>
      <c r="N444" s="94"/>
      <c r="O444" s="94"/>
      <c r="P444" s="94"/>
      <c r="Q444" s="94"/>
      <c r="R444" s="94"/>
      <c r="S444" s="94"/>
      <c r="T444" s="94"/>
      <c r="U444" s="94"/>
      <c r="V444" s="94"/>
      <c r="W444" s="94"/>
      <c r="X444" s="94"/>
      <c r="Y444" s="94"/>
      <c r="Z444" s="94"/>
      <c r="AA444" s="94"/>
      <c r="AB444" s="94"/>
      <c r="AC444" s="94"/>
      <c r="AD444" s="94"/>
      <c r="AE444" s="94"/>
      <c r="AF444" s="94"/>
      <c r="AG444" s="94"/>
      <c r="AH444" s="94"/>
      <c r="AI444" s="94"/>
      <c r="AJ444" s="94"/>
      <c r="AK444" s="94"/>
      <c r="AL444" s="94"/>
      <c r="AM444" s="94"/>
      <c r="AN444" s="94"/>
      <c r="AO444" s="94"/>
      <c r="AP444" s="94"/>
      <c r="AQ444" s="94"/>
      <c r="AR444" s="94"/>
      <c r="AS444" s="94"/>
      <c r="AT444" s="94"/>
      <c r="AU444" s="94"/>
      <c r="AV444" s="94"/>
      <c r="AW444" s="94"/>
      <c r="AX444" s="94"/>
      <c r="AY444" s="94"/>
      <c r="AZ444" s="94"/>
      <c r="BA444" s="94"/>
      <c r="BB444" s="94"/>
      <c r="BC444" s="94"/>
      <c r="BD444" s="94"/>
      <c r="BE444" s="94"/>
      <c r="BF444" s="94"/>
      <c r="BG444" s="94"/>
      <c r="BH444" s="94"/>
      <c r="BI444" s="94"/>
      <c r="BJ444" s="94"/>
      <c r="BK444" s="94"/>
      <c r="BL444" s="94"/>
      <c r="BM444" s="94"/>
      <c r="BN444" s="94"/>
      <c r="BO444" s="94"/>
      <c r="BP444" s="94"/>
      <c r="BQ444" s="94"/>
      <c r="BR444" s="94"/>
      <c r="BS444" s="94"/>
      <c r="BT444" s="94"/>
      <c r="BU444" s="94"/>
      <c r="BV444" s="94"/>
      <c r="BW444" s="94"/>
      <c r="BX444" s="94"/>
      <c r="BY444" s="94"/>
      <c r="BZ444" s="94"/>
      <c r="CA444" s="94"/>
      <c r="CB444" s="94"/>
      <c r="CC444" s="94"/>
      <c r="CD444" s="94"/>
      <c r="CE444" s="94"/>
      <c r="CF444" s="94"/>
      <c r="CG444" s="94"/>
      <c r="CH444" s="94"/>
      <c r="CI444" s="94"/>
      <c r="CJ444" s="94"/>
      <c r="CK444" s="94"/>
      <c r="CL444" s="94"/>
      <c r="CM444" s="94"/>
      <c r="CN444" s="94"/>
      <c r="CO444" s="94"/>
      <c r="CP444" s="94"/>
      <c r="CQ444" s="94"/>
      <c r="CR444" s="94"/>
      <c r="CS444" s="94"/>
      <c r="CT444" s="94"/>
      <c r="CU444" s="94"/>
      <c r="CV444" s="94"/>
      <c r="CW444" s="94"/>
      <c r="CX444" s="94"/>
      <c r="CY444" s="94"/>
      <c r="CZ444" s="94"/>
      <c r="DA444" s="94"/>
      <c r="DB444" s="94"/>
      <c r="DC444" s="94"/>
      <c r="DD444" s="94"/>
      <c r="DE444" s="94"/>
      <c r="DF444" s="94"/>
      <c r="DG444" s="94"/>
      <c r="DH444" s="94"/>
      <c r="DI444" s="94"/>
      <c r="DJ444" s="94"/>
      <c r="DK444" s="94"/>
      <c r="DL444" s="94"/>
      <c r="DM444" s="94"/>
      <c r="DN444" s="94"/>
      <c r="DO444" s="94"/>
      <c r="DP444" s="94"/>
      <c r="DQ444" s="94"/>
      <c r="DR444" s="94"/>
      <c r="DS444" s="94"/>
      <c r="DT444" s="94"/>
      <c r="DU444" s="94"/>
      <c r="DV444" s="94"/>
      <c r="DW444" s="94"/>
      <c r="DX444" s="94"/>
      <c r="DY444" s="94"/>
      <c r="DZ444" s="94"/>
      <c r="EA444" s="94"/>
      <c r="EB444" s="94"/>
      <c r="EC444" s="94"/>
      <c r="ED444" s="94"/>
      <c r="EE444" s="94"/>
      <c r="EF444" s="94"/>
      <c r="EG444" s="94"/>
      <c r="EH444" s="94"/>
      <c r="EI444" s="94"/>
      <c r="EJ444" s="94"/>
      <c r="EK444" s="94"/>
      <c r="EL444" s="94"/>
      <c r="EM444" s="94"/>
      <c r="EN444" s="94"/>
      <c r="EO444" s="94"/>
      <c r="EP444" s="94"/>
      <c r="EQ444" s="94"/>
      <c r="ER444" s="94"/>
      <c r="ES444" s="94"/>
      <c r="ET444" s="94"/>
      <c r="EU444" s="94"/>
      <c r="EV444" s="94"/>
      <c r="EW444" s="94"/>
      <c r="EX444" s="94"/>
      <c r="EY444" s="94"/>
      <c r="EZ444" s="94"/>
      <c r="FA444" s="94"/>
      <c r="FB444" s="94"/>
      <c r="FC444" s="94"/>
      <c r="FD444" s="94"/>
      <c r="FE444" s="94"/>
      <c r="FF444" s="94"/>
      <c r="FG444" s="94"/>
      <c r="FH444" s="94"/>
      <c r="FI444" s="94"/>
      <c r="FJ444" s="94"/>
      <c r="FK444" s="94"/>
      <c r="FL444" s="94"/>
      <c r="FM444" s="94"/>
      <c r="FN444" s="94"/>
      <c r="FO444" s="94"/>
      <c r="FP444" s="94"/>
      <c r="FQ444" s="94"/>
      <c r="FR444" s="94"/>
      <c r="FS444" s="94"/>
      <c r="FT444" s="94"/>
      <c r="FU444" s="94"/>
      <c r="FV444" s="94"/>
      <c r="FW444" s="94"/>
      <c r="FX444" s="94"/>
      <c r="FY444" s="94"/>
      <c r="FZ444" s="94"/>
      <c r="GA444" s="94"/>
      <c r="GB444" s="94"/>
      <c r="GC444" s="94"/>
      <c r="GD444" s="94"/>
      <c r="GE444" s="94"/>
      <c r="GF444" s="94"/>
      <c r="GG444" s="94"/>
      <c r="GH444" s="94"/>
      <c r="GI444" s="94"/>
      <c r="GJ444" s="94"/>
      <c r="GK444" s="94"/>
      <c r="GL444" s="94"/>
      <c r="GM444" s="94"/>
      <c r="GN444" s="94"/>
      <c r="GO444" s="94"/>
      <c r="GP444" s="94"/>
      <c r="GQ444" s="94"/>
      <c r="GR444" s="94"/>
      <c r="GS444" s="94"/>
      <c r="GT444" s="94"/>
      <c r="GU444" s="94"/>
      <c r="GV444" s="94"/>
      <c r="GW444" s="94"/>
      <c r="GX444" s="94"/>
      <c r="GY444" s="94"/>
    </row>
    <row r="445" spans="1:207" ht="15.75">
      <c r="A445" s="106"/>
      <c r="B445" s="94"/>
      <c r="C445" s="94"/>
      <c r="D445" s="94"/>
      <c r="E445" s="94"/>
      <c r="F445" s="96"/>
      <c r="G445" s="94"/>
      <c r="H445" s="94"/>
      <c r="I445" s="94"/>
      <c r="J445" s="94"/>
      <c r="K445" s="94"/>
      <c r="L445" s="94"/>
      <c r="M445" s="94"/>
      <c r="N445" s="94"/>
      <c r="O445" s="94"/>
      <c r="P445" s="94"/>
      <c r="Q445" s="94"/>
      <c r="R445" s="94"/>
      <c r="S445" s="94"/>
      <c r="T445" s="94"/>
      <c r="U445" s="94"/>
      <c r="V445" s="94"/>
      <c r="W445" s="94"/>
      <c r="X445" s="94"/>
      <c r="Y445" s="94"/>
      <c r="Z445" s="94"/>
      <c r="AA445" s="94"/>
      <c r="AB445" s="94"/>
      <c r="AC445" s="94"/>
      <c r="AD445" s="94"/>
      <c r="AE445" s="94"/>
      <c r="AF445" s="94"/>
      <c r="AG445" s="94"/>
      <c r="AH445" s="94"/>
      <c r="AI445" s="94"/>
      <c r="AJ445" s="94"/>
      <c r="AK445" s="94"/>
      <c r="AL445" s="94"/>
      <c r="AM445" s="94"/>
      <c r="AN445" s="94"/>
      <c r="AO445" s="94"/>
      <c r="AP445" s="94"/>
      <c r="AQ445" s="94"/>
      <c r="AR445" s="94"/>
      <c r="AS445" s="94"/>
      <c r="AT445" s="94"/>
      <c r="AU445" s="94"/>
      <c r="AV445" s="94"/>
      <c r="AW445" s="94"/>
      <c r="AX445" s="94"/>
      <c r="AY445" s="94"/>
      <c r="AZ445" s="94"/>
      <c r="BA445" s="94"/>
      <c r="BB445" s="94"/>
      <c r="BC445" s="94"/>
      <c r="BD445" s="94"/>
      <c r="BE445" s="94"/>
      <c r="BF445" s="94"/>
      <c r="BG445" s="94"/>
      <c r="BH445" s="94"/>
      <c r="BI445" s="94"/>
      <c r="BJ445" s="94"/>
      <c r="BK445" s="94"/>
      <c r="BL445" s="94"/>
      <c r="BM445" s="94"/>
      <c r="BN445" s="94"/>
      <c r="BO445" s="94"/>
      <c r="BP445" s="94"/>
      <c r="BQ445" s="94"/>
      <c r="BR445" s="94"/>
      <c r="BS445" s="94"/>
      <c r="BT445" s="94"/>
      <c r="BU445" s="94"/>
      <c r="BV445" s="94"/>
      <c r="BW445" s="94"/>
      <c r="BX445" s="94"/>
      <c r="BY445" s="94"/>
      <c r="BZ445" s="94"/>
      <c r="CA445" s="94"/>
      <c r="CB445" s="94"/>
      <c r="CC445" s="94"/>
      <c r="CD445" s="94"/>
      <c r="CE445" s="94"/>
      <c r="CF445" s="94"/>
      <c r="CG445" s="94"/>
      <c r="CH445" s="94"/>
      <c r="CI445" s="94"/>
      <c r="CJ445" s="94"/>
      <c r="CK445" s="94"/>
      <c r="CL445" s="94"/>
      <c r="CM445" s="94"/>
      <c r="CN445" s="94"/>
      <c r="CO445" s="94"/>
      <c r="CP445" s="94"/>
      <c r="CQ445" s="94"/>
      <c r="CR445" s="94"/>
      <c r="CS445" s="94"/>
      <c r="CT445" s="94"/>
      <c r="CU445" s="94"/>
      <c r="CV445" s="94"/>
      <c r="CW445" s="94"/>
      <c r="CX445" s="94"/>
      <c r="CY445" s="94"/>
      <c r="CZ445" s="94"/>
      <c r="DA445" s="94"/>
      <c r="DB445" s="94"/>
      <c r="DC445" s="94"/>
      <c r="DD445" s="94"/>
      <c r="DE445" s="94"/>
      <c r="DF445" s="94"/>
      <c r="DG445" s="94"/>
      <c r="DH445" s="94"/>
      <c r="DI445" s="94"/>
      <c r="DJ445" s="94"/>
      <c r="DK445" s="94"/>
      <c r="DL445" s="94"/>
      <c r="DM445" s="94"/>
      <c r="DN445" s="94"/>
      <c r="DO445" s="94"/>
      <c r="DP445" s="94"/>
      <c r="DQ445" s="94"/>
      <c r="DR445" s="94"/>
      <c r="DS445" s="94"/>
      <c r="DT445" s="94"/>
      <c r="DU445" s="94"/>
      <c r="DV445" s="94"/>
      <c r="DW445" s="94"/>
      <c r="DX445" s="94"/>
      <c r="DY445" s="94"/>
      <c r="DZ445" s="94"/>
      <c r="EA445" s="94"/>
      <c r="EB445" s="94"/>
      <c r="EC445" s="94"/>
      <c r="ED445" s="94"/>
      <c r="EE445" s="94"/>
      <c r="EF445" s="94"/>
      <c r="EG445" s="94"/>
      <c r="EH445" s="94"/>
      <c r="EI445" s="94"/>
      <c r="EJ445" s="94"/>
      <c r="EK445" s="94"/>
      <c r="EL445" s="94"/>
      <c r="EM445" s="94"/>
      <c r="EN445" s="94"/>
      <c r="EO445" s="94"/>
      <c r="EP445" s="94"/>
      <c r="EQ445" s="94"/>
      <c r="ER445" s="94"/>
      <c r="ES445" s="94"/>
      <c r="ET445" s="94"/>
      <c r="EU445" s="94"/>
      <c r="EV445" s="94"/>
      <c r="EW445" s="94"/>
      <c r="EX445" s="94"/>
      <c r="EY445" s="94"/>
      <c r="EZ445" s="94"/>
      <c r="FA445" s="94"/>
      <c r="FB445" s="94"/>
      <c r="FC445" s="94"/>
      <c r="FD445" s="94"/>
      <c r="FE445" s="94"/>
      <c r="FF445" s="94"/>
      <c r="FG445" s="94"/>
      <c r="FH445" s="94"/>
      <c r="FI445" s="94"/>
      <c r="FJ445" s="94"/>
      <c r="FK445" s="94"/>
      <c r="FL445" s="94"/>
      <c r="FM445" s="94"/>
      <c r="FN445" s="94"/>
      <c r="FO445" s="94"/>
      <c r="FP445" s="94"/>
      <c r="FQ445" s="94"/>
      <c r="FR445" s="94"/>
      <c r="FS445" s="94"/>
      <c r="FT445" s="94"/>
      <c r="FU445" s="94"/>
      <c r="FV445" s="94"/>
      <c r="FW445" s="94"/>
      <c r="FX445" s="94"/>
      <c r="FY445" s="94"/>
      <c r="FZ445" s="94"/>
      <c r="GA445" s="94"/>
      <c r="GB445" s="94"/>
      <c r="GC445" s="94"/>
      <c r="GD445" s="94"/>
      <c r="GE445" s="94"/>
      <c r="GF445" s="94"/>
      <c r="GG445" s="94"/>
      <c r="GH445" s="94"/>
      <c r="GI445" s="94"/>
      <c r="GJ445" s="94"/>
      <c r="GK445" s="94"/>
      <c r="GL445" s="94"/>
      <c r="GM445" s="94"/>
      <c r="GN445" s="94"/>
      <c r="GO445" s="94"/>
      <c r="GP445" s="94"/>
      <c r="GQ445" s="94"/>
      <c r="GR445" s="94"/>
      <c r="GS445" s="94"/>
      <c r="GT445" s="94"/>
      <c r="GU445" s="94"/>
      <c r="GV445" s="94"/>
      <c r="GW445" s="94"/>
      <c r="GX445" s="94"/>
      <c r="GY445" s="94"/>
    </row>
    <row r="446" spans="1:207" ht="15.75">
      <c r="A446" s="106"/>
      <c r="B446" s="94"/>
      <c r="C446" s="94"/>
      <c r="D446" s="94"/>
      <c r="E446" s="94"/>
      <c r="F446" s="96"/>
      <c r="G446" s="94"/>
      <c r="H446" s="94"/>
      <c r="I446" s="94"/>
      <c r="J446" s="94"/>
      <c r="K446" s="94"/>
      <c r="L446" s="94"/>
      <c r="M446" s="94"/>
      <c r="N446" s="94"/>
      <c r="O446" s="94"/>
      <c r="P446" s="94"/>
      <c r="Q446" s="94"/>
      <c r="R446" s="94"/>
      <c r="S446" s="94"/>
      <c r="T446" s="94"/>
      <c r="U446" s="94"/>
      <c r="V446" s="94"/>
      <c r="W446" s="94"/>
      <c r="X446" s="94"/>
      <c r="Y446" s="94"/>
      <c r="Z446" s="94"/>
      <c r="AA446" s="94"/>
      <c r="AB446" s="94"/>
      <c r="AC446" s="94"/>
      <c r="AD446" s="94"/>
      <c r="AE446" s="94"/>
      <c r="AF446" s="94"/>
      <c r="AG446" s="94"/>
      <c r="AH446" s="94"/>
      <c r="AI446" s="94"/>
      <c r="AJ446" s="94"/>
      <c r="AK446" s="94"/>
      <c r="AL446" s="94"/>
      <c r="AM446" s="94"/>
      <c r="AN446" s="94"/>
      <c r="AO446" s="94"/>
      <c r="AP446" s="94"/>
      <c r="AQ446" s="94"/>
      <c r="AR446" s="94"/>
      <c r="AS446" s="94"/>
      <c r="AT446" s="94"/>
      <c r="AU446" s="94"/>
      <c r="AV446" s="94"/>
      <c r="AW446" s="94"/>
      <c r="AX446" s="94"/>
      <c r="AY446" s="94"/>
      <c r="AZ446" s="94"/>
      <c r="BA446" s="94"/>
      <c r="BB446" s="94"/>
      <c r="BC446" s="94"/>
      <c r="BD446" s="94"/>
      <c r="BE446" s="94"/>
      <c r="BF446" s="94"/>
      <c r="BG446" s="94"/>
      <c r="BH446" s="94"/>
      <c r="BI446" s="94"/>
      <c r="BJ446" s="94"/>
      <c r="BK446" s="94"/>
      <c r="BL446" s="94"/>
      <c r="BM446" s="94"/>
      <c r="BN446" s="94"/>
      <c r="BO446" s="94"/>
      <c r="BP446" s="94"/>
      <c r="BQ446" s="94"/>
      <c r="BR446" s="94"/>
      <c r="BS446" s="94"/>
      <c r="BT446" s="94"/>
      <c r="BU446" s="94"/>
      <c r="BV446" s="94"/>
      <c r="BW446" s="94"/>
      <c r="BX446" s="94"/>
      <c r="BY446" s="94"/>
      <c r="BZ446" s="94"/>
      <c r="CA446" s="94"/>
      <c r="CB446" s="94"/>
      <c r="CC446" s="94"/>
      <c r="CD446" s="94"/>
      <c r="CE446" s="94"/>
      <c r="CF446" s="94"/>
      <c r="CG446" s="94"/>
      <c r="CH446" s="94"/>
      <c r="CI446" s="94"/>
      <c r="CJ446" s="94"/>
      <c r="CK446" s="94"/>
      <c r="CL446" s="94"/>
      <c r="CM446" s="94"/>
      <c r="CN446" s="94"/>
      <c r="CO446" s="94"/>
      <c r="CP446" s="94"/>
      <c r="CQ446" s="94"/>
      <c r="CR446" s="94"/>
      <c r="CS446" s="94"/>
      <c r="CT446" s="94"/>
      <c r="CU446" s="94"/>
      <c r="CV446" s="94"/>
      <c r="CW446" s="94"/>
      <c r="CX446" s="94"/>
      <c r="CY446" s="94"/>
      <c r="CZ446" s="94"/>
      <c r="DA446" s="94"/>
      <c r="DB446" s="94"/>
      <c r="DC446" s="94"/>
      <c r="DD446" s="94"/>
      <c r="DE446" s="94"/>
      <c r="DF446" s="94"/>
      <c r="DG446" s="94"/>
      <c r="DH446" s="94"/>
      <c r="DI446" s="94"/>
      <c r="DJ446" s="94"/>
      <c r="DK446" s="94"/>
      <c r="DL446" s="94"/>
      <c r="DM446" s="94"/>
      <c r="DN446" s="94"/>
      <c r="DO446" s="94"/>
      <c r="DP446" s="94"/>
      <c r="DQ446" s="94"/>
      <c r="DR446" s="94"/>
      <c r="DS446" s="94"/>
      <c r="DT446" s="94"/>
      <c r="DU446" s="94"/>
      <c r="DV446" s="94"/>
      <c r="DW446" s="94"/>
      <c r="DX446" s="94"/>
      <c r="DY446" s="94"/>
      <c r="DZ446" s="94"/>
      <c r="EA446" s="94"/>
      <c r="EB446" s="94"/>
      <c r="EC446" s="94"/>
      <c r="ED446" s="94"/>
      <c r="EE446" s="94"/>
      <c r="EF446" s="94"/>
      <c r="EG446" s="94"/>
      <c r="EH446" s="94"/>
      <c r="EI446" s="94"/>
      <c r="EJ446" s="94"/>
      <c r="EK446" s="94"/>
      <c r="EL446" s="94"/>
      <c r="EM446" s="94"/>
      <c r="EN446" s="94"/>
      <c r="EO446" s="94"/>
      <c r="EP446" s="94"/>
      <c r="EQ446" s="94"/>
      <c r="ER446" s="94"/>
      <c r="ES446" s="94"/>
      <c r="ET446" s="94"/>
      <c r="EU446" s="94"/>
      <c r="EV446" s="94"/>
      <c r="EW446" s="94"/>
      <c r="EX446" s="94"/>
      <c r="EY446" s="94"/>
      <c r="EZ446" s="94"/>
      <c r="FA446" s="94"/>
      <c r="FB446" s="94"/>
      <c r="FC446" s="94"/>
      <c r="FD446" s="94"/>
      <c r="FE446" s="94"/>
      <c r="FF446" s="94"/>
      <c r="FG446" s="94"/>
      <c r="FH446" s="94"/>
      <c r="FI446" s="94"/>
      <c r="FJ446" s="94"/>
      <c r="FK446" s="94"/>
      <c r="FL446" s="94"/>
      <c r="FM446" s="94"/>
      <c r="FN446" s="94"/>
      <c r="FO446" s="94"/>
      <c r="FP446" s="94"/>
      <c r="FQ446" s="94"/>
      <c r="FR446" s="94"/>
      <c r="FS446" s="94"/>
      <c r="FT446" s="94"/>
      <c r="FU446" s="94"/>
      <c r="FV446" s="94"/>
      <c r="FW446" s="94"/>
      <c r="FX446" s="94"/>
      <c r="FY446" s="94"/>
      <c r="FZ446" s="94"/>
      <c r="GA446" s="94"/>
      <c r="GB446" s="94"/>
      <c r="GC446" s="94"/>
      <c r="GD446" s="94"/>
      <c r="GE446" s="94"/>
      <c r="GF446" s="94"/>
      <c r="GG446" s="94"/>
      <c r="GH446" s="94"/>
      <c r="GI446" s="94"/>
      <c r="GJ446" s="94"/>
      <c r="GK446" s="94"/>
      <c r="GL446" s="94"/>
      <c r="GM446" s="94"/>
      <c r="GN446" s="94"/>
      <c r="GO446" s="94"/>
      <c r="GP446" s="94"/>
      <c r="GQ446" s="94"/>
      <c r="GR446" s="94"/>
      <c r="GS446" s="94"/>
      <c r="GT446" s="94"/>
      <c r="GU446" s="94"/>
      <c r="GV446" s="94"/>
      <c r="GW446" s="94"/>
      <c r="GX446" s="94"/>
      <c r="GY446" s="94"/>
    </row>
    <row r="447" spans="1:207" ht="15.75">
      <c r="A447" s="106"/>
      <c r="B447" s="94"/>
      <c r="C447" s="94"/>
      <c r="D447" s="94"/>
      <c r="E447" s="94"/>
      <c r="F447" s="96"/>
      <c r="G447" s="94"/>
      <c r="H447" s="94"/>
      <c r="I447" s="94"/>
      <c r="J447" s="94"/>
      <c r="K447" s="94"/>
      <c r="L447" s="94"/>
      <c r="M447" s="94"/>
      <c r="N447" s="94"/>
      <c r="O447" s="94"/>
      <c r="P447" s="94"/>
      <c r="Q447" s="94"/>
      <c r="R447" s="94"/>
      <c r="S447" s="94"/>
      <c r="T447" s="94"/>
      <c r="U447" s="94"/>
      <c r="V447" s="94"/>
      <c r="W447" s="94"/>
      <c r="X447" s="94"/>
      <c r="Y447" s="94"/>
      <c r="Z447" s="94"/>
      <c r="AA447" s="94"/>
      <c r="AB447" s="94"/>
      <c r="AC447" s="94"/>
      <c r="AD447" s="94"/>
      <c r="AE447" s="94"/>
      <c r="AF447" s="94"/>
      <c r="AG447" s="94"/>
      <c r="AH447" s="94"/>
      <c r="AI447" s="94"/>
      <c r="AJ447" s="94"/>
      <c r="AK447" s="94"/>
      <c r="AL447" s="94"/>
      <c r="AM447" s="94"/>
      <c r="AN447" s="94"/>
      <c r="AO447" s="94"/>
      <c r="AP447" s="94"/>
      <c r="AQ447" s="94"/>
      <c r="AR447" s="94"/>
      <c r="AS447" s="94"/>
      <c r="AT447" s="94"/>
      <c r="AU447" s="94"/>
      <c r="AV447" s="94"/>
      <c r="AW447" s="94"/>
      <c r="AX447" s="94"/>
      <c r="AY447" s="94"/>
      <c r="AZ447" s="94"/>
      <c r="BA447" s="94"/>
      <c r="BB447" s="94"/>
      <c r="BC447" s="94"/>
      <c r="BD447" s="94"/>
      <c r="BE447" s="94"/>
      <c r="BF447" s="94"/>
      <c r="BG447" s="94"/>
      <c r="BH447" s="94"/>
      <c r="BI447" s="94"/>
      <c r="BJ447" s="94"/>
      <c r="BK447" s="94"/>
      <c r="BL447" s="94"/>
      <c r="BM447" s="94"/>
      <c r="BN447" s="94"/>
      <c r="BO447" s="94"/>
      <c r="BP447" s="94"/>
      <c r="BQ447" s="94"/>
      <c r="BR447" s="94"/>
      <c r="BS447" s="94"/>
      <c r="BT447" s="94"/>
      <c r="BU447" s="94"/>
      <c r="BV447" s="94"/>
      <c r="BW447" s="94"/>
      <c r="BX447" s="94"/>
      <c r="BY447" s="94"/>
      <c r="BZ447" s="94"/>
      <c r="CA447" s="94"/>
      <c r="CB447" s="94"/>
      <c r="CC447" s="94"/>
      <c r="CD447" s="94"/>
      <c r="CE447" s="94"/>
      <c r="CF447" s="94"/>
      <c r="CG447" s="94"/>
      <c r="CH447" s="94"/>
      <c r="CI447" s="94"/>
      <c r="CJ447" s="94"/>
      <c r="CK447" s="94"/>
      <c r="CL447" s="94"/>
      <c r="CM447" s="94"/>
      <c r="CN447" s="94"/>
      <c r="CO447" s="94"/>
      <c r="CP447" s="94"/>
      <c r="CQ447" s="94"/>
      <c r="CR447" s="94"/>
      <c r="CS447" s="94"/>
      <c r="CT447" s="94"/>
      <c r="CU447" s="94"/>
      <c r="CV447" s="94"/>
      <c r="CW447" s="94"/>
      <c r="CX447" s="94"/>
      <c r="CY447" s="94"/>
      <c r="CZ447" s="94"/>
      <c r="DA447" s="94"/>
      <c r="DB447" s="94"/>
      <c r="DC447" s="94"/>
      <c r="DD447" s="94"/>
      <c r="DE447" s="94"/>
      <c r="DF447" s="94"/>
      <c r="DG447" s="94"/>
      <c r="DH447" s="94"/>
      <c r="DI447" s="94"/>
      <c r="DJ447" s="94"/>
      <c r="DK447" s="94"/>
      <c r="DL447" s="94"/>
      <c r="DM447" s="94"/>
      <c r="DN447" s="94"/>
      <c r="DO447" s="94"/>
      <c r="DP447" s="94"/>
      <c r="DQ447" s="94"/>
      <c r="DR447" s="94"/>
      <c r="DS447" s="94"/>
      <c r="DT447" s="94"/>
      <c r="DU447" s="94"/>
      <c r="DV447" s="94"/>
      <c r="DW447" s="94"/>
      <c r="DX447" s="94"/>
      <c r="DY447" s="94"/>
      <c r="DZ447" s="94"/>
      <c r="EA447" s="94"/>
      <c r="EB447" s="94"/>
      <c r="EC447" s="94"/>
      <c r="ED447" s="94"/>
      <c r="EE447" s="94"/>
      <c r="EF447" s="94"/>
      <c r="EG447" s="94"/>
      <c r="EH447" s="94"/>
      <c r="EI447" s="94"/>
      <c r="EJ447" s="94"/>
      <c r="EK447" s="94"/>
      <c r="EL447" s="94"/>
      <c r="EM447" s="94"/>
      <c r="EN447" s="94"/>
      <c r="EO447" s="94"/>
      <c r="EP447" s="94"/>
      <c r="EQ447" s="94"/>
      <c r="ER447" s="94"/>
      <c r="ES447" s="94"/>
      <c r="ET447" s="94"/>
      <c r="EU447" s="94"/>
      <c r="EV447" s="94"/>
      <c r="EW447" s="94"/>
      <c r="EX447" s="94"/>
      <c r="EY447" s="94"/>
      <c r="EZ447" s="94"/>
      <c r="FA447" s="94"/>
      <c r="FB447" s="94"/>
      <c r="FC447" s="94"/>
      <c r="FD447" s="94"/>
      <c r="FE447" s="94"/>
      <c r="FF447" s="94"/>
      <c r="FG447" s="94"/>
      <c r="FH447" s="94"/>
      <c r="FI447" s="94"/>
      <c r="FJ447" s="94"/>
      <c r="FK447" s="94"/>
      <c r="FL447" s="94"/>
      <c r="FM447" s="94"/>
      <c r="FN447" s="94"/>
      <c r="FO447" s="94"/>
      <c r="FP447" s="94"/>
      <c r="FQ447" s="94"/>
      <c r="FR447" s="94"/>
      <c r="FS447" s="94"/>
      <c r="FT447" s="94"/>
      <c r="FU447" s="94"/>
      <c r="FV447" s="94"/>
      <c r="FW447" s="94"/>
      <c r="FX447" s="94"/>
      <c r="FY447" s="94"/>
      <c r="FZ447" s="94"/>
      <c r="GA447" s="94"/>
      <c r="GB447" s="94"/>
      <c r="GC447" s="94"/>
      <c r="GD447" s="94"/>
      <c r="GE447" s="94"/>
      <c r="GF447" s="94"/>
      <c r="GG447" s="94"/>
      <c r="GH447" s="94"/>
      <c r="GI447" s="94"/>
      <c r="GJ447" s="94"/>
      <c r="GK447" s="94"/>
      <c r="GL447" s="94"/>
      <c r="GM447" s="94"/>
      <c r="GN447" s="94"/>
      <c r="GO447" s="94"/>
      <c r="GP447" s="94"/>
      <c r="GQ447" s="94"/>
      <c r="GR447" s="94"/>
      <c r="GS447" s="94"/>
      <c r="GT447" s="94"/>
      <c r="GU447" s="94"/>
      <c r="GV447" s="94"/>
      <c r="GW447" s="94"/>
      <c r="GX447" s="94"/>
      <c r="GY447" s="94"/>
    </row>
    <row r="448" spans="1:207" ht="15.75">
      <c r="A448" s="106"/>
      <c r="B448" s="94"/>
      <c r="C448" s="94"/>
      <c r="D448" s="94"/>
      <c r="E448" s="94"/>
      <c r="F448" s="96"/>
      <c r="G448" s="94"/>
      <c r="H448" s="94"/>
      <c r="I448" s="94"/>
      <c r="J448" s="94"/>
      <c r="K448" s="94"/>
      <c r="L448" s="94"/>
      <c r="M448" s="94"/>
      <c r="N448" s="94"/>
      <c r="O448" s="94"/>
      <c r="P448" s="94"/>
      <c r="Q448" s="94"/>
      <c r="R448" s="94"/>
      <c r="S448" s="94"/>
      <c r="T448" s="94"/>
      <c r="U448" s="94"/>
      <c r="V448" s="94"/>
      <c r="W448" s="94"/>
      <c r="X448" s="94"/>
      <c r="Y448" s="94"/>
      <c r="Z448" s="94"/>
      <c r="AA448" s="94"/>
      <c r="AB448" s="94"/>
      <c r="AC448" s="94"/>
      <c r="AD448" s="94"/>
      <c r="AE448" s="94"/>
      <c r="AF448" s="94"/>
      <c r="AG448" s="94"/>
      <c r="AH448" s="94"/>
      <c r="AI448" s="94"/>
      <c r="AJ448" s="94"/>
      <c r="AK448" s="94"/>
      <c r="AL448" s="94"/>
      <c r="AM448" s="94"/>
      <c r="AN448" s="94"/>
      <c r="AO448" s="94"/>
      <c r="AP448" s="94"/>
      <c r="AQ448" s="94"/>
      <c r="AR448" s="94"/>
      <c r="AS448" s="94"/>
      <c r="AT448" s="94"/>
      <c r="AU448" s="94"/>
      <c r="AV448" s="94"/>
      <c r="AW448" s="94"/>
      <c r="AX448" s="94"/>
      <c r="AY448" s="94"/>
      <c r="AZ448" s="94"/>
      <c r="BA448" s="94"/>
      <c r="BB448" s="94"/>
      <c r="BC448" s="94"/>
      <c r="BD448" s="94"/>
      <c r="BE448" s="94"/>
      <c r="BF448" s="94"/>
      <c r="BG448" s="94"/>
      <c r="BH448" s="94"/>
      <c r="BI448" s="94"/>
      <c r="BJ448" s="94"/>
      <c r="BK448" s="94"/>
      <c r="BL448" s="94"/>
      <c r="BM448" s="94"/>
      <c r="BN448" s="94"/>
      <c r="BO448" s="94"/>
      <c r="BP448" s="94"/>
      <c r="BQ448" s="94"/>
      <c r="BR448" s="94"/>
      <c r="BS448" s="94"/>
      <c r="BT448" s="94"/>
      <c r="BU448" s="94"/>
      <c r="BV448" s="94"/>
      <c r="BW448" s="94"/>
      <c r="BX448" s="94"/>
      <c r="BY448" s="94"/>
      <c r="BZ448" s="94"/>
      <c r="CA448" s="94"/>
      <c r="CB448" s="94"/>
      <c r="CC448" s="94"/>
      <c r="CD448" s="94"/>
      <c r="CE448" s="94"/>
      <c r="CF448" s="94"/>
      <c r="CG448" s="94"/>
      <c r="CH448" s="94"/>
      <c r="CI448" s="94"/>
      <c r="CJ448" s="94"/>
      <c r="CK448" s="94"/>
      <c r="CL448" s="94"/>
      <c r="CM448" s="94"/>
      <c r="CN448" s="94"/>
      <c r="CO448" s="94"/>
      <c r="CP448" s="94"/>
      <c r="CQ448" s="94"/>
      <c r="CR448" s="94"/>
      <c r="CS448" s="94"/>
      <c r="CT448" s="94"/>
      <c r="CU448" s="94"/>
      <c r="CV448" s="94"/>
      <c r="CW448" s="94"/>
      <c r="CX448" s="94"/>
      <c r="CY448" s="94"/>
      <c r="CZ448" s="94"/>
      <c r="DA448" s="94"/>
      <c r="DB448" s="94"/>
      <c r="DC448" s="94"/>
      <c r="DD448" s="94"/>
      <c r="DE448" s="94"/>
      <c r="DF448" s="94"/>
      <c r="DG448" s="94"/>
      <c r="DH448" s="94"/>
      <c r="DI448" s="94"/>
      <c r="DJ448" s="94"/>
      <c r="DK448" s="94"/>
      <c r="DL448" s="94"/>
      <c r="DM448" s="94"/>
      <c r="DN448" s="94"/>
      <c r="DO448" s="94"/>
      <c r="DP448" s="94"/>
      <c r="DQ448" s="94"/>
      <c r="DR448" s="94"/>
      <c r="DS448" s="94"/>
      <c r="DT448" s="94"/>
      <c r="DU448" s="94"/>
      <c r="DV448" s="94"/>
      <c r="DW448" s="94"/>
      <c r="DX448" s="94"/>
      <c r="DY448" s="94"/>
      <c r="DZ448" s="94"/>
      <c r="EA448" s="94"/>
      <c r="EB448" s="94"/>
      <c r="EC448" s="94"/>
      <c r="ED448" s="94"/>
      <c r="EE448" s="94"/>
      <c r="EF448" s="94"/>
      <c r="EG448" s="94"/>
      <c r="EH448" s="94"/>
      <c r="EI448" s="94"/>
      <c r="EJ448" s="94"/>
      <c r="EK448" s="94"/>
      <c r="EL448" s="94"/>
      <c r="EM448" s="94"/>
      <c r="EN448" s="94"/>
      <c r="EO448" s="94"/>
      <c r="EP448" s="94"/>
      <c r="EQ448" s="94"/>
      <c r="ER448" s="94"/>
      <c r="ES448" s="94"/>
      <c r="ET448" s="94"/>
      <c r="EU448" s="94"/>
      <c r="EV448" s="94"/>
      <c r="EW448" s="94"/>
      <c r="EX448" s="94"/>
      <c r="EY448" s="94"/>
      <c r="EZ448" s="94"/>
      <c r="FA448" s="94"/>
      <c r="FB448" s="94"/>
      <c r="FC448" s="94"/>
      <c r="FD448" s="94"/>
      <c r="FE448" s="94"/>
      <c r="FF448" s="94"/>
      <c r="FG448" s="94"/>
      <c r="FH448" s="94"/>
      <c r="FI448" s="94"/>
      <c r="FJ448" s="94"/>
      <c r="FK448" s="94"/>
      <c r="FL448" s="94"/>
      <c r="FM448" s="94"/>
      <c r="FN448" s="94"/>
      <c r="FO448" s="94"/>
      <c r="FP448" s="94"/>
      <c r="FQ448" s="94"/>
      <c r="FR448" s="94"/>
      <c r="FS448" s="94"/>
      <c r="FT448" s="94"/>
      <c r="FU448" s="94"/>
      <c r="FV448" s="94"/>
      <c r="FW448" s="94"/>
      <c r="FX448" s="94"/>
      <c r="FY448" s="94"/>
      <c r="FZ448" s="94"/>
      <c r="GA448" s="94"/>
      <c r="GB448" s="94"/>
      <c r="GC448" s="94"/>
      <c r="GD448" s="94"/>
      <c r="GE448" s="94"/>
      <c r="GF448" s="94"/>
      <c r="GG448" s="94"/>
      <c r="GH448" s="94"/>
      <c r="GI448" s="94"/>
      <c r="GJ448" s="94"/>
      <c r="GK448" s="94"/>
      <c r="GL448" s="94"/>
      <c r="GM448" s="94"/>
      <c r="GN448" s="94"/>
      <c r="GO448" s="94"/>
      <c r="GP448" s="94"/>
      <c r="GQ448" s="94"/>
      <c r="GR448" s="94"/>
      <c r="GS448" s="94"/>
      <c r="GT448" s="94"/>
      <c r="GU448" s="94"/>
      <c r="GV448" s="94"/>
      <c r="GW448" s="94"/>
      <c r="GX448" s="94"/>
      <c r="GY448" s="94"/>
    </row>
    <row r="449" spans="1:207" ht="15.75">
      <c r="A449" s="106"/>
      <c r="B449" s="94"/>
      <c r="C449" s="94"/>
      <c r="D449" s="94"/>
      <c r="E449" s="94"/>
      <c r="F449" s="96"/>
      <c r="G449" s="94"/>
      <c r="H449" s="94"/>
      <c r="I449" s="94"/>
      <c r="J449" s="94"/>
      <c r="K449" s="94"/>
      <c r="L449" s="94"/>
      <c r="M449" s="94"/>
      <c r="N449" s="94"/>
      <c r="O449" s="94"/>
      <c r="P449" s="94"/>
      <c r="Q449" s="94"/>
      <c r="R449" s="94"/>
      <c r="S449" s="94"/>
      <c r="T449" s="94"/>
      <c r="U449" s="94"/>
      <c r="V449" s="94"/>
      <c r="W449" s="94"/>
      <c r="X449" s="94"/>
      <c r="Y449" s="94"/>
      <c r="Z449" s="94"/>
      <c r="AA449" s="94"/>
      <c r="AB449" s="94"/>
      <c r="AC449" s="94"/>
      <c r="AD449" s="94"/>
      <c r="AE449" s="94"/>
      <c r="AF449" s="94"/>
      <c r="AG449" s="94"/>
      <c r="AH449" s="94"/>
      <c r="AI449" s="94"/>
      <c r="AJ449" s="94"/>
      <c r="AK449" s="94"/>
      <c r="AL449" s="94"/>
      <c r="AM449" s="94"/>
      <c r="AN449" s="94"/>
      <c r="AO449" s="94"/>
      <c r="AP449" s="94"/>
      <c r="AQ449" s="94"/>
      <c r="AR449" s="94"/>
      <c r="AS449" s="94"/>
      <c r="AT449" s="94"/>
      <c r="AU449" s="94"/>
      <c r="AV449" s="94"/>
      <c r="AW449" s="94"/>
      <c r="AX449" s="94"/>
      <c r="AY449" s="94"/>
      <c r="AZ449" s="94"/>
      <c r="BA449" s="94"/>
      <c r="BB449" s="94"/>
      <c r="BC449" s="94"/>
      <c r="BD449" s="94"/>
      <c r="BE449" s="94"/>
      <c r="BF449" s="94"/>
      <c r="BG449" s="94"/>
      <c r="BH449" s="94"/>
      <c r="BI449" s="94"/>
      <c r="BJ449" s="94"/>
      <c r="BK449" s="94"/>
      <c r="BL449" s="94"/>
      <c r="BM449" s="94"/>
      <c r="BN449" s="94"/>
      <c r="BO449" s="94"/>
      <c r="BP449" s="94"/>
      <c r="BQ449" s="94"/>
      <c r="BR449" s="94"/>
      <c r="BS449" s="94"/>
      <c r="BT449" s="94"/>
      <c r="BU449" s="94"/>
      <c r="BV449" s="94"/>
      <c r="BW449" s="94"/>
      <c r="BX449" s="94"/>
      <c r="BY449" s="94"/>
      <c r="BZ449" s="94"/>
      <c r="CA449" s="94"/>
      <c r="CB449" s="94"/>
      <c r="CC449" s="94"/>
      <c r="CD449" s="94"/>
      <c r="CE449" s="94"/>
      <c r="CF449" s="94"/>
      <c r="CG449" s="94"/>
      <c r="CH449" s="94"/>
      <c r="CI449" s="94"/>
      <c r="CJ449" s="94"/>
      <c r="CK449" s="94"/>
      <c r="CL449" s="94"/>
      <c r="CM449" s="94"/>
      <c r="CN449" s="94"/>
      <c r="CO449" s="94"/>
      <c r="CP449" s="94"/>
      <c r="CQ449" s="94"/>
      <c r="CR449" s="94"/>
      <c r="CS449" s="94"/>
      <c r="CT449" s="94"/>
      <c r="CU449" s="94"/>
      <c r="CV449" s="94"/>
      <c r="CW449" s="94"/>
      <c r="CX449" s="94"/>
      <c r="CY449" s="94"/>
      <c r="CZ449" s="94"/>
      <c r="DA449" s="94"/>
      <c r="DB449" s="94"/>
      <c r="DC449" s="94"/>
      <c r="DD449" s="94"/>
      <c r="DE449" s="94"/>
      <c r="DF449" s="94"/>
      <c r="DG449" s="94"/>
      <c r="DH449" s="94"/>
      <c r="DI449" s="94"/>
      <c r="DJ449" s="94"/>
      <c r="DK449" s="94"/>
      <c r="DL449" s="94"/>
      <c r="DM449" s="94"/>
      <c r="DN449" s="94"/>
      <c r="DO449" s="94"/>
      <c r="DP449" s="94"/>
      <c r="DQ449" s="94"/>
      <c r="DR449" s="94"/>
      <c r="DS449" s="94"/>
      <c r="DT449" s="94"/>
      <c r="DU449" s="94"/>
      <c r="DV449" s="94"/>
      <c r="DW449" s="94"/>
      <c r="DX449" s="94"/>
      <c r="DY449" s="94"/>
      <c r="DZ449" s="94"/>
      <c r="EA449" s="94"/>
      <c r="EB449" s="94"/>
      <c r="EC449" s="94"/>
      <c r="ED449" s="94"/>
      <c r="EE449" s="94"/>
      <c r="EF449" s="94"/>
      <c r="EG449" s="94"/>
      <c r="EH449" s="94"/>
      <c r="EI449" s="94"/>
      <c r="EJ449" s="94"/>
      <c r="EK449" s="94"/>
      <c r="EL449" s="94"/>
      <c r="EM449" s="94"/>
      <c r="EN449" s="94"/>
      <c r="EO449" s="94"/>
      <c r="EP449" s="94"/>
      <c r="EQ449" s="94"/>
      <c r="ER449" s="94"/>
      <c r="ES449" s="94"/>
      <c r="ET449" s="94"/>
      <c r="EU449" s="94"/>
      <c r="EV449" s="94"/>
      <c r="EW449" s="94"/>
      <c r="EX449" s="94"/>
      <c r="EY449" s="94"/>
      <c r="EZ449" s="94"/>
      <c r="FA449" s="94"/>
      <c r="FB449" s="94"/>
      <c r="FC449" s="94"/>
      <c r="FD449" s="94"/>
      <c r="FE449" s="94"/>
      <c r="FF449" s="94"/>
      <c r="FG449" s="94"/>
      <c r="FH449" s="94"/>
      <c r="FI449" s="94"/>
      <c r="FJ449" s="94"/>
      <c r="FK449" s="94"/>
      <c r="FL449" s="94"/>
      <c r="FM449" s="94"/>
      <c r="FN449" s="94"/>
      <c r="FO449" s="94"/>
      <c r="FP449" s="94"/>
      <c r="FQ449" s="94"/>
      <c r="FR449" s="94"/>
      <c r="FS449" s="94"/>
      <c r="FT449" s="94"/>
      <c r="FU449" s="94"/>
      <c r="FV449" s="94"/>
      <c r="FW449" s="94"/>
      <c r="FX449" s="94"/>
      <c r="FY449" s="94"/>
      <c r="FZ449" s="94"/>
      <c r="GA449" s="94"/>
      <c r="GB449" s="94"/>
      <c r="GC449" s="94"/>
      <c r="GD449" s="94"/>
      <c r="GE449" s="94"/>
      <c r="GF449" s="94"/>
      <c r="GG449" s="94"/>
      <c r="GH449" s="94"/>
      <c r="GI449" s="94"/>
      <c r="GJ449" s="94"/>
      <c r="GK449" s="94"/>
      <c r="GL449" s="94"/>
      <c r="GM449" s="94"/>
      <c r="GN449" s="94"/>
      <c r="GO449" s="94"/>
      <c r="GP449" s="94"/>
      <c r="GQ449" s="94"/>
      <c r="GR449" s="94"/>
      <c r="GS449" s="94"/>
      <c r="GT449" s="94"/>
      <c r="GU449" s="94"/>
      <c r="GV449" s="94"/>
      <c r="GW449" s="94"/>
      <c r="GX449" s="94"/>
      <c r="GY449" s="94"/>
    </row>
    <row r="450" spans="1:207" ht="15.75">
      <c r="A450" s="106"/>
      <c r="B450" s="94"/>
      <c r="C450" s="94"/>
      <c r="D450" s="94"/>
      <c r="E450" s="94"/>
      <c r="F450" s="96"/>
      <c r="G450" s="94"/>
      <c r="H450" s="94"/>
      <c r="I450" s="94"/>
      <c r="J450" s="94"/>
      <c r="K450" s="94"/>
      <c r="L450" s="94"/>
      <c r="M450" s="94"/>
      <c r="N450" s="94"/>
      <c r="O450" s="94"/>
      <c r="P450" s="94"/>
      <c r="Q450" s="94"/>
      <c r="R450" s="94"/>
      <c r="S450" s="94"/>
      <c r="T450" s="94"/>
      <c r="U450" s="94"/>
      <c r="V450" s="94"/>
      <c r="W450" s="94"/>
      <c r="X450" s="94"/>
      <c r="Y450" s="94"/>
      <c r="Z450" s="94"/>
      <c r="AA450" s="94"/>
      <c r="AB450" s="94"/>
      <c r="AC450" s="94"/>
      <c r="AD450" s="94"/>
      <c r="AE450" s="94"/>
      <c r="AF450" s="94"/>
      <c r="AG450" s="94"/>
      <c r="AH450" s="94"/>
      <c r="AI450" s="94"/>
      <c r="AJ450" s="94"/>
      <c r="AK450" s="94"/>
      <c r="AL450" s="94"/>
      <c r="AM450" s="94"/>
      <c r="AN450" s="94"/>
      <c r="AO450" s="94"/>
      <c r="AP450" s="94"/>
      <c r="AQ450" s="94"/>
      <c r="AR450" s="94"/>
      <c r="AS450" s="94"/>
      <c r="AT450" s="94"/>
      <c r="AU450" s="94"/>
      <c r="AV450" s="94"/>
      <c r="AW450" s="94"/>
      <c r="AX450" s="94"/>
      <c r="AY450" s="94"/>
      <c r="AZ450" s="94"/>
      <c r="BA450" s="94"/>
      <c r="BB450" s="94"/>
      <c r="BC450" s="94"/>
      <c r="BD450" s="94"/>
      <c r="BE450" s="94"/>
      <c r="BF450" s="94"/>
      <c r="BG450" s="94"/>
      <c r="BH450" s="94"/>
      <c r="BI450" s="94"/>
      <c r="BJ450" s="94"/>
      <c r="BK450" s="94"/>
      <c r="BL450" s="94"/>
      <c r="BM450" s="94"/>
      <c r="BN450" s="94"/>
      <c r="BO450" s="94"/>
      <c r="BP450" s="94"/>
      <c r="BQ450" s="94"/>
      <c r="BR450" s="94"/>
      <c r="BS450" s="94"/>
      <c r="BT450" s="94"/>
      <c r="BU450" s="94"/>
      <c r="BV450" s="94"/>
      <c r="BW450" s="94"/>
      <c r="BX450" s="94"/>
      <c r="BY450" s="94"/>
      <c r="BZ450" s="94"/>
      <c r="CA450" s="94"/>
      <c r="CB450" s="94"/>
      <c r="CC450" s="94"/>
      <c r="CD450" s="94"/>
      <c r="CE450" s="94"/>
      <c r="CF450" s="94"/>
      <c r="CG450" s="94"/>
      <c r="CH450" s="94"/>
      <c r="CI450" s="94"/>
      <c r="CJ450" s="94"/>
      <c r="CK450" s="94"/>
      <c r="CL450" s="94"/>
      <c r="CM450" s="94"/>
      <c r="CN450" s="94"/>
      <c r="CO450" s="94"/>
      <c r="CP450" s="94"/>
      <c r="CQ450" s="94"/>
      <c r="CR450" s="94"/>
      <c r="CS450" s="94"/>
      <c r="CT450" s="94"/>
      <c r="CU450" s="94"/>
      <c r="CV450" s="94"/>
      <c r="CW450" s="94"/>
      <c r="CX450" s="94"/>
      <c r="CY450" s="94"/>
      <c r="CZ450" s="94"/>
      <c r="DA450" s="94"/>
      <c r="DB450" s="94"/>
      <c r="DC450" s="94"/>
      <c r="DD450" s="94"/>
      <c r="DE450" s="94"/>
      <c r="DF450" s="94"/>
      <c r="DG450" s="94"/>
      <c r="DH450" s="94"/>
      <c r="DI450" s="94"/>
      <c r="DJ450" s="94"/>
      <c r="DK450" s="94"/>
      <c r="DL450" s="94"/>
      <c r="DM450" s="94"/>
      <c r="DN450" s="94"/>
      <c r="DO450" s="94"/>
      <c r="DP450" s="94"/>
      <c r="DQ450" s="94"/>
      <c r="DR450" s="94"/>
      <c r="DS450" s="94"/>
      <c r="DT450" s="94"/>
      <c r="DU450" s="94"/>
      <c r="DV450" s="94"/>
      <c r="DW450" s="94"/>
      <c r="DX450" s="94"/>
      <c r="DY450" s="94"/>
      <c r="DZ450" s="94"/>
      <c r="EA450" s="94"/>
      <c r="EB450" s="94"/>
      <c r="EC450" s="94"/>
      <c r="ED450" s="94"/>
      <c r="EE450" s="94"/>
      <c r="EF450" s="94"/>
      <c r="EG450" s="94"/>
      <c r="EH450" s="94"/>
      <c r="EI450" s="94"/>
      <c r="EJ450" s="94"/>
      <c r="EK450" s="94"/>
      <c r="EL450" s="94"/>
      <c r="EM450" s="94"/>
      <c r="EN450" s="94"/>
      <c r="EO450" s="94"/>
      <c r="EP450" s="94"/>
      <c r="EQ450" s="94"/>
      <c r="ER450" s="94"/>
      <c r="ES450" s="94"/>
      <c r="ET450" s="94"/>
      <c r="EU450" s="94"/>
      <c r="EV450" s="94"/>
      <c r="EW450" s="94"/>
      <c r="EX450" s="94"/>
      <c r="EY450" s="94"/>
      <c r="EZ450" s="94"/>
      <c r="FA450" s="94"/>
      <c r="FB450" s="94"/>
      <c r="FC450" s="94"/>
      <c r="FD450" s="94"/>
      <c r="FE450" s="94"/>
      <c r="FF450" s="94"/>
      <c r="FG450" s="94"/>
      <c r="FH450" s="94"/>
      <c r="FI450" s="94"/>
      <c r="FJ450" s="94"/>
      <c r="FK450" s="94"/>
      <c r="FL450" s="94"/>
      <c r="FM450" s="94"/>
      <c r="FN450" s="94"/>
      <c r="FO450" s="94"/>
      <c r="FP450" s="94"/>
      <c r="FQ450" s="94"/>
      <c r="FR450" s="94"/>
      <c r="FS450" s="94"/>
      <c r="FT450" s="94"/>
      <c r="FU450" s="94"/>
      <c r="FV450" s="94"/>
      <c r="FW450" s="94"/>
      <c r="FX450" s="94"/>
      <c r="FY450" s="94"/>
      <c r="FZ450" s="94"/>
      <c r="GA450" s="94"/>
      <c r="GB450" s="94"/>
      <c r="GC450" s="94"/>
      <c r="GD450" s="94"/>
      <c r="GE450" s="94"/>
      <c r="GF450" s="94"/>
      <c r="GG450" s="94"/>
      <c r="GH450" s="94"/>
      <c r="GI450" s="94"/>
      <c r="GJ450" s="94"/>
      <c r="GK450" s="94"/>
      <c r="GL450" s="94"/>
      <c r="GM450" s="94"/>
      <c r="GN450" s="94"/>
      <c r="GO450" s="94"/>
      <c r="GP450" s="94"/>
      <c r="GQ450" s="94"/>
      <c r="GR450" s="94"/>
      <c r="GS450" s="94"/>
      <c r="GT450" s="94"/>
      <c r="GU450" s="94"/>
      <c r="GV450" s="94"/>
      <c r="GW450" s="94"/>
      <c r="GX450" s="94"/>
      <c r="GY450" s="94"/>
    </row>
    <row r="451" spans="1:207" ht="15.75">
      <c r="A451" s="106"/>
      <c r="B451" s="94"/>
      <c r="C451" s="94"/>
      <c r="D451" s="94"/>
      <c r="E451" s="94"/>
      <c r="F451" s="96"/>
      <c r="G451" s="94"/>
      <c r="H451" s="94"/>
      <c r="I451" s="94"/>
      <c r="J451" s="94"/>
      <c r="K451" s="94"/>
      <c r="L451" s="94"/>
      <c r="M451" s="94"/>
      <c r="N451" s="94"/>
      <c r="O451" s="94"/>
      <c r="P451" s="94"/>
      <c r="Q451" s="94"/>
      <c r="R451" s="94"/>
      <c r="S451" s="94"/>
      <c r="T451" s="94"/>
      <c r="U451" s="94"/>
      <c r="V451" s="94"/>
      <c r="W451" s="94"/>
      <c r="X451" s="94"/>
      <c r="Y451" s="94"/>
      <c r="Z451" s="94"/>
      <c r="AA451" s="94"/>
      <c r="AB451" s="94"/>
      <c r="AC451" s="94"/>
      <c r="AD451" s="94"/>
      <c r="AE451" s="94"/>
      <c r="AF451" s="94"/>
      <c r="AG451" s="94"/>
      <c r="AH451" s="94"/>
      <c r="AI451" s="94"/>
      <c r="AJ451" s="94"/>
      <c r="AK451" s="94"/>
      <c r="AL451" s="94"/>
      <c r="AM451" s="94"/>
      <c r="AN451" s="94"/>
      <c r="AO451" s="94"/>
      <c r="AP451" s="94"/>
      <c r="AQ451" s="94"/>
      <c r="AR451" s="94"/>
      <c r="AS451" s="94"/>
      <c r="AT451" s="94"/>
      <c r="AU451" s="94"/>
      <c r="AV451" s="94"/>
      <c r="AW451" s="94"/>
      <c r="AX451" s="94"/>
      <c r="AY451" s="94"/>
      <c r="AZ451" s="94"/>
      <c r="BA451" s="94"/>
      <c r="BB451" s="94"/>
      <c r="BC451" s="94"/>
      <c r="BD451" s="94"/>
      <c r="BE451" s="94"/>
      <c r="BF451" s="94"/>
      <c r="BG451" s="94"/>
      <c r="BH451" s="94"/>
      <c r="BI451" s="94"/>
      <c r="BJ451" s="94"/>
      <c r="BK451" s="94"/>
      <c r="BL451" s="94"/>
      <c r="BM451" s="94"/>
      <c r="BN451" s="94"/>
      <c r="BO451" s="94"/>
      <c r="BP451" s="94"/>
      <c r="BQ451" s="94"/>
      <c r="BR451" s="94"/>
      <c r="BS451" s="94"/>
      <c r="BT451" s="94"/>
      <c r="BU451" s="94"/>
      <c r="BV451" s="94"/>
      <c r="BW451" s="94"/>
      <c r="BX451" s="94"/>
      <c r="BY451" s="94"/>
      <c r="BZ451" s="94"/>
      <c r="CA451" s="94"/>
      <c r="CB451" s="94"/>
      <c r="CC451" s="94"/>
      <c r="CD451" s="94"/>
      <c r="CE451" s="94"/>
      <c r="CF451" s="94"/>
      <c r="CG451" s="94"/>
      <c r="CH451" s="94"/>
      <c r="CI451" s="94"/>
      <c r="CJ451" s="94"/>
      <c r="CK451" s="94"/>
      <c r="CL451" s="94"/>
      <c r="CM451" s="94"/>
      <c r="CN451" s="94"/>
      <c r="CO451" s="94"/>
      <c r="CP451" s="94"/>
      <c r="CQ451" s="94"/>
      <c r="CR451" s="94"/>
      <c r="CS451" s="94"/>
      <c r="CT451" s="94"/>
      <c r="CU451" s="94"/>
      <c r="CV451" s="94"/>
      <c r="CW451" s="94"/>
      <c r="CX451" s="94"/>
      <c r="CY451" s="94"/>
      <c r="CZ451" s="94"/>
      <c r="DA451" s="94"/>
      <c r="DB451" s="94"/>
      <c r="DC451" s="94"/>
      <c r="DD451" s="94"/>
      <c r="DE451" s="94"/>
      <c r="DF451" s="94"/>
      <c r="DG451" s="94"/>
      <c r="DH451" s="94"/>
      <c r="DI451" s="94"/>
      <c r="DJ451" s="94"/>
      <c r="DK451" s="94"/>
      <c r="DL451" s="94"/>
      <c r="DM451" s="94"/>
      <c r="DN451" s="94"/>
      <c r="DO451" s="94"/>
      <c r="DP451" s="94"/>
      <c r="DQ451" s="94"/>
      <c r="DR451" s="94"/>
      <c r="DS451" s="94"/>
      <c r="DT451" s="94"/>
      <c r="DU451" s="94"/>
      <c r="DV451" s="94"/>
      <c r="DW451" s="94"/>
      <c r="DX451" s="94"/>
      <c r="DY451" s="94"/>
      <c r="DZ451" s="94"/>
      <c r="EA451" s="94"/>
      <c r="EB451" s="94"/>
      <c r="EC451" s="94"/>
      <c r="ED451" s="94"/>
      <c r="EE451" s="94"/>
      <c r="EF451" s="94"/>
      <c r="EG451" s="94"/>
      <c r="EH451" s="94"/>
      <c r="EI451" s="94"/>
      <c r="EJ451" s="94"/>
      <c r="EK451" s="94"/>
      <c r="EL451" s="94"/>
      <c r="EM451" s="94"/>
      <c r="EN451" s="94"/>
      <c r="EO451" s="94"/>
      <c r="EP451" s="94"/>
      <c r="EQ451" s="94"/>
      <c r="ER451" s="94"/>
      <c r="ES451" s="94"/>
      <c r="ET451" s="94"/>
      <c r="EU451" s="94"/>
      <c r="EV451" s="94"/>
      <c r="EW451" s="94"/>
      <c r="EX451" s="94"/>
      <c r="EY451" s="94"/>
      <c r="EZ451" s="94"/>
      <c r="FA451" s="94"/>
      <c r="FB451" s="94"/>
      <c r="FC451" s="94"/>
      <c r="FD451" s="94"/>
      <c r="FE451" s="94"/>
      <c r="FF451" s="94"/>
      <c r="FG451" s="94"/>
      <c r="FH451" s="94"/>
      <c r="FI451" s="94"/>
      <c r="FJ451" s="94"/>
      <c r="FK451" s="94"/>
      <c r="FL451" s="94"/>
      <c r="FM451" s="94"/>
      <c r="FN451" s="94"/>
      <c r="FO451" s="94"/>
      <c r="FP451" s="94"/>
      <c r="FQ451" s="94"/>
      <c r="FR451" s="94"/>
      <c r="FS451" s="94"/>
      <c r="FT451" s="94"/>
      <c r="FU451" s="94"/>
      <c r="FV451" s="94"/>
      <c r="FW451" s="94"/>
      <c r="FX451" s="94"/>
      <c r="FY451" s="94"/>
      <c r="FZ451" s="94"/>
      <c r="GA451" s="94"/>
      <c r="GB451" s="94"/>
      <c r="GC451" s="94"/>
      <c r="GD451" s="94"/>
      <c r="GE451" s="94"/>
      <c r="GF451" s="94"/>
      <c r="GG451" s="94"/>
      <c r="GH451" s="94"/>
      <c r="GI451" s="94"/>
      <c r="GJ451" s="94"/>
      <c r="GK451" s="94"/>
      <c r="GL451" s="94"/>
      <c r="GM451" s="94"/>
      <c r="GN451" s="94"/>
      <c r="GO451" s="94"/>
      <c r="GP451" s="94"/>
      <c r="GQ451" s="94"/>
      <c r="GR451" s="94"/>
      <c r="GS451" s="94"/>
      <c r="GT451" s="94"/>
      <c r="GU451" s="94"/>
      <c r="GV451" s="94"/>
      <c r="GW451" s="94"/>
      <c r="GX451" s="94"/>
      <c r="GY451" s="94"/>
    </row>
    <row r="452" spans="1:207" ht="15.75">
      <c r="A452" s="106"/>
      <c r="B452" s="94"/>
      <c r="C452" s="94"/>
      <c r="D452" s="94"/>
      <c r="E452" s="94"/>
      <c r="F452" s="96"/>
      <c r="G452" s="94"/>
      <c r="H452" s="94"/>
      <c r="I452" s="94"/>
      <c r="J452" s="94"/>
      <c r="K452" s="94"/>
      <c r="L452" s="94"/>
      <c r="M452" s="94"/>
      <c r="N452" s="94"/>
      <c r="O452" s="94"/>
      <c r="P452" s="94"/>
      <c r="Q452" s="94"/>
      <c r="R452" s="94"/>
      <c r="S452" s="94"/>
      <c r="T452" s="94"/>
      <c r="U452" s="94"/>
      <c r="V452" s="94"/>
      <c r="W452" s="94"/>
      <c r="X452" s="94"/>
      <c r="Y452" s="94"/>
      <c r="Z452" s="94"/>
      <c r="AA452" s="94"/>
      <c r="AB452" s="94"/>
      <c r="AC452" s="94"/>
      <c r="AD452" s="94"/>
      <c r="AE452" s="94"/>
      <c r="AF452" s="94"/>
      <c r="AG452" s="94"/>
      <c r="AH452" s="94"/>
      <c r="AI452" s="94"/>
      <c r="AJ452" s="94"/>
      <c r="AK452" s="94"/>
      <c r="AL452" s="94"/>
      <c r="AM452" s="94"/>
      <c r="AN452" s="94"/>
      <c r="AO452" s="94"/>
      <c r="AP452" s="94"/>
      <c r="AQ452" s="94"/>
      <c r="AR452" s="94"/>
      <c r="AS452" s="94"/>
      <c r="AT452" s="94"/>
      <c r="AU452" s="94"/>
      <c r="AV452" s="94"/>
      <c r="AW452" s="94"/>
      <c r="AX452" s="94"/>
      <c r="AY452" s="94"/>
      <c r="AZ452" s="94"/>
      <c r="BA452" s="94"/>
      <c r="BB452" s="94"/>
      <c r="BC452" s="94"/>
      <c r="BD452" s="94"/>
      <c r="BE452" s="94"/>
      <c r="BF452" s="94"/>
      <c r="BG452" s="94"/>
      <c r="BH452" s="94"/>
      <c r="BI452" s="94"/>
      <c r="BJ452" s="94"/>
      <c r="BK452" s="94"/>
      <c r="BL452" s="94"/>
      <c r="BM452" s="94"/>
      <c r="BN452" s="94"/>
      <c r="BO452" s="94"/>
      <c r="BP452" s="94"/>
      <c r="BQ452" s="94"/>
      <c r="BR452" s="94"/>
      <c r="BS452" s="94"/>
      <c r="BT452" s="94"/>
      <c r="BU452" s="94"/>
      <c r="BV452" s="94"/>
      <c r="BW452" s="94"/>
      <c r="BX452" s="94"/>
      <c r="BY452" s="94"/>
      <c r="BZ452" s="94"/>
      <c r="CA452" s="94"/>
      <c r="CB452" s="94"/>
      <c r="CC452" s="94"/>
      <c r="CD452" s="94"/>
      <c r="CE452" s="94"/>
      <c r="CF452" s="94"/>
      <c r="CG452" s="94"/>
      <c r="CH452" s="94"/>
      <c r="CI452" s="94"/>
      <c r="CJ452" s="94"/>
      <c r="CK452" s="94"/>
      <c r="CL452" s="94"/>
      <c r="CM452" s="94"/>
      <c r="CN452" s="94"/>
      <c r="CO452" s="94"/>
      <c r="CP452" s="94"/>
      <c r="CQ452" s="94"/>
      <c r="CR452" s="94"/>
      <c r="CS452" s="94"/>
      <c r="CT452" s="94"/>
      <c r="CU452" s="94"/>
      <c r="CV452" s="94"/>
      <c r="CW452" s="94"/>
      <c r="CX452" s="94"/>
      <c r="CY452" s="94"/>
      <c r="CZ452" s="94"/>
      <c r="DA452" s="94"/>
      <c r="DB452" s="94"/>
      <c r="DC452" s="94"/>
      <c r="DD452" s="94"/>
      <c r="DE452" s="94"/>
      <c r="DF452" s="94"/>
      <c r="DG452" s="94"/>
      <c r="DH452" s="94"/>
      <c r="DI452" s="94"/>
      <c r="DJ452" s="94"/>
      <c r="DK452" s="94"/>
      <c r="DL452" s="94"/>
      <c r="DM452" s="94"/>
      <c r="DN452" s="94"/>
      <c r="DO452" s="94"/>
      <c r="DP452" s="94"/>
      <c r="DQ452" s="94"/>
      <c r="DR452" s="94"/>
      <c r="DS452" s="94"/>
      <c r="DT452" s="94"/>
      <c r="DU452" s="94"/>
      <c r="DV452" s="94"/>
      <c r="DW452" s="94"/>
      <c r="DX452" s="94"/>
      <c r="DY452" s="94"/>
      <c r="DZ452" s="94"/>
      <c r="EA452" s="94"/>
      <c r="EB452" s="94"/>
      <c r="EC452" s="94"/>
      <c r="ED452" s="94"/>
      <c r="EE452" s="94"/>
      <c r="EF452" s="94"/>
      <c r="EG452" s="94"/>
      <c r="EH452" s="94"/>
      <c r="EI452" s="94"/>
      <c r="EJ452" s="94"/>
      <c r="EK452" s="94"/>
      <c r="EL452" s="94"/>
      <c r="EM452" s="94"/>
      <c r="EN452" s="94"/>
      <c r="EO452" s="94"/>
      <c r="EP452" s="94"/>
      <c r="EQ452" s="94"/>
      <c r="ER452" s="94"/>
      <c r="ES452" s="94"/>
      <c r="ET452" s="94"/>
      <c r="EU452" s="94"/>
      <c r="EV452" s="94"/>
      <c r="EW452" s="94"/>
      <c r="EX452" s="94"/>
      <c r="EY452" s="94"/>
      <c r="EZ452" s="94"/>
      <c r="FA452" s="94"/>
      <c r="FB452" s="94"/>
      <c r="FC452" s="94"/>
      <c r="FD452" s="94"/>
      <c r="FE452" s="94"/>
      <c r="FF452" s="94"/>
      <c r="FG452" s="94"/>
      <c r="FH452" s="94"/>
      <c r="FI452" s="94"/>
      <c r="FJ452" s="94"/>
      <c r="FK452" s="94"/>
      <c r="FL452" s="94"/>
      <c r="FM452" s="94"/>
      <c r="FN452" s="94"/>
      <c r="FO452" s="94"/>
      <c r="FP452" s="94"/>
      <c r="FQ452" s="94"/>
      <c r="FR452" s="94"/>
      <c r="FS452" s="94"/>
      <c r="FT452" s="94"/>
      <c r="FU452" s="94"/>
      <c r="FV452" s="94"/>
      <c r="FW452" s="94"/>
      <c r="FX452" s="94"/>
      <c r="FY452" s="94"/>
      <c r="FZ452" s="94"/>
      <c r="GA452" s="94"/>
      <c r="GB452" s="94"/>
      <c r="GC452" s="94"/>
      <c r="GD452" s="94"/>
      <c r="GE452" s="94"/>
      <c r="GF452" s="94"/>
      <c r="GG452" s="94"/>
      <c r="GH452" s="94"/>
      <c r="GI452" s="94"/>
      <c r="GJ452" s="94"/>
      <c r="GK452" s="94"/>
      <c r="GL452" s="94"/>
      <c r="GM452" s="94"/>
      <c r="GN452" s="94"/>
      <c r="GO452" s="94"/>
      <c r="GP452" s="94"/>
      <c r="GQ452" s="94"/>
      <c r="GR452" s="94"/>
      <c r="GS452" s="94"/>
      <c r="GT452" s="94"/>
      <c r="GU452" s="94"/>
      <c r="GV452" s="94"/>
      <c r="GW452" s="94"/>
      <c r="GX452" s="94"/>
      <c r="GY452" s="94"/>
    </row>
    <row r="453" spans="1:207" ht="15.75">
      <c r="A453" s="106"/>
      <c r="B453" s="94"/>
      <c r="C453" s="94"/>
      <c r="D453" s="94"/>
      <c r="E453" s="94"/>
      <c r="F453" s="96"/>
      <c r="G453" s="94"/>
      <c r="H453" s="94"/>
      <c r="I453" s="94"/>
      <c r="J453" s="94"/>
      <c r="K453" s="94"/>
      <c r="L453" s="94"/>
      <c r="M453" s="94"/>
      <c r="N453" s="94"/>
      <c r="O453" s="94"/>
      <c r="P453" s="94"/>
      <c r="Q453" s="94"/>
      <c r="R453" s="94"/>
      <c r="S453" s="94"/>
      <c r="T453" s="94"/>
      <c r="U453" s="94"/>
      <c r="V453" s="94"/>
      <c r="W453" s="94"/>
      <c r="X453" s="94"/>
      <c r="Y453" s="94"/>
      <c r="Z453" s="94"/>
      <c r="AA453" s="94"/>
      <c r="AB453" s="94"/>
      <c r="AC453" s="94"/>
      <c r="AD453" s="94"/>
      <c r="AE453" s="94"/>
      <c r="AF453" s="94"/>
      <c r="AG453" s="94"/>
      <c r="AH453" s="94"/>
      <c r="AI453" s="94"/>
      <c r="AJ453" s="94"/>
      <c r="AK453" s="94"/>
      <c r="AL453" s="94"/>
      <c r="AM453" s="94"/>
      <c r="AN453" s="94"/>
      <c r="AO453" s="94"/>
      <c r="AP453" s="94"/>
      <c r="AQ453" s="94"/>
      <c r="AR453" s="94"/>
      <c r="AS453" s="94"/>
      <c r="AT453" s="94"/>
      <c r="AU453" s="94"/>
      <c r="AV453" s="94"/>
      <c r="AW453" s="94"/>
      <c r="AX453" s="94"/>
      <c r="AY453" s="94"/>
      <c r="AZ453" s="94"/>
      <c r="BA453" s="94"/>
      <c r="BB453" s="94"/>
      <c r="BC453" s="94"/>
      <c r="BD453" s="94"/>
      <c r="BE453" s="94"/>
      <c r="BF453" s="94"/>
      <c r="BG453" s="94"/>
      <c r="BH453" s="94"/>
      <c r="BI453" s="94"/>
      <c r="BJ453" s="94"/>
      <c r="BK453" s="94"/>
      <c r="BL453" s="94"/>
      <c r="BM453" s="94"/>
      <c r="BN453" s="94"/>
      <c r="BO453" s="94"/>
      <c r="BP453" s="94"/>
      <c r="BQ453" s="94"/>
      <c r="BR453" s="94"/>
      <c r="BS453" s="94"/>
      <c r="BT453" s="94"/>
      <c r="BU453" s="94"/>
      <c r="BV453" s="94"/>
      <c r="BW453" s="94"/>
      <c r="BX453" s="94"/>
      <c r="BY453" s="94"/>
      <c r="BZ453" s="94"/>
      <c r="CA453" s="94"/>
      <c r="CB453" s="94"/>
      <c r="CC453" s="94"/>
      <c r="CD453" s="94"/>
      <c r="CE453" s="94"/>
      <c r="CF453" s="94"/>
      <c r="CG453" s="94"/>
      <c r="CH453" s="94"/>
      <c r="CI453" s="94"/>
      <c r="CJ453" s="94"/>
      <c r="CK453" s="94"/>
      <c r="CL453" s="94"/>
      <c r="CM453" s="94"/>
      <c r="CN453" s="94"/>
      <c r="CO453" s="94"/>
      <c r="CP453" s="94"/>
      <c r="CQ453" s="94"/>
      <c r="CR453" s="94"/>
      <c r="CS453" s="94"/>
      <c r="CT453" s="94"/>
      <c r="CU453" s="94"/>
      <c r="CV453" s="94"/>
      <c r="CW453" s="94"/>
      <c r="CX453" s="94"/>
      <c r="CY453" s="94"/>
      <c r="CZ453" s="94"/>
      <c r="DA453" s="94"/>
      <c r="DB453" s="94"/>
      <c r="DC453" s="94"/>
      <c r="DD453" s="94"/>
      <c r="DE453" s="94"/>
      <c r="DF453" s="94"/>
      <c r="DG453" s="94"/>
      <c r="DH453" s="94"/>
      <c r="DI453" s="94"/>
      <c r="DJ453" s="94"/>
      <c r="DK453" s="94"/>
      <c r="DL453" s="94"/>
      <c r="DM453" s="94"/>
      <c r="DN453" s="94"/>
      <c r="DO453" s="94"/>
      <c r="DP453" s="94"/>
      <c r="DQ453" s="94"/>
      <c r="DR453" s="94"/>
      <c r="DS453" s="94"/>
      <c r="DT453" s="94"/>
      <c r="DU453" s="94"/>
      <c r="DV453" s="94"/>
      <c r="DW453" s="94"/>
      <c r="DX453" s="94"/>
      <c r="DY453" s="94"/>
      <c r="DZ453" s="94"/>
      <c r="EA453" s="94"/>
      <c r="EB453" s="94"/>
      <c r="EC453" s="94"/>
      <c r="ED453" s="94"/>
      <c r="EE453" s="94"/>
      <c r="EF453" s="94"/>
      <c r="EG453" s="94"/>
      <c r="EH453" s="94"/>
      <c r="EI453" s="94"/>
      <c r="EJ453" s="94"/>
      <c r="EK453" s="94"/>
      <c r="EL453" s="94"/>
      <c r="EM453" s="94"/>
      <c r="EN453" s="94"/>
      <c r="EO453" s="94"/>
      <c r="EP453" s="94"/>
      <c r="EQ453" s="94"/>
      <c r="ER453" s="94"/>
      <c r="ES453" s="94"/>
      <c r="ET453" s="94"/>
      <c r="EU453" s="94"/>
      <c r="EV453" s="94"/>
      <c r="EW453" s="94"/>
      <c r="EX453" s="94"/>
      <c r="EY453" s="94"/>
      <c r="EZ453" s="94"/>
      <c r="FA453" s="94"/>
      <c r="FB453" s="94"/>
      <c r="FC453" s="94"/>
      <c r="FD453" s="94"/>
      <c r="FE453" s="94"/>
      <c r="FF453" s="94"/>
      <c r="FG453" s="94"/>
      <c r="FH453" s="94"/>
      <c r="FI453" s="94"/>
      <c r="FJ453" s="94"/>
      <c r="FK453" s="94"/>
      <c r="FL453" s="94"/>
      <c r="FM453" s="94"/>
      <c r="FN453" s="94"/>
      <c r="FO453" s="94"/>
      <c r="FP453" s="94"/>
      <c r="FQ453" s="94"/>
      <c r="FR453" s="94"/>
      <c r="FS453" s="94"/>
      <c r="FT453" s="94"/>
      <c r="FU453" s="94"/>
      <c r="FV453" s="94"/>
      <c r="FW453" s="94"/>
      <c r="FX453" s="94"/>
      <c r="FY453" s="94"/>
      <c r="FZ453" s="94"/>
      <c r="GA453" s="94"/>
      <c r="GB453" s="94"/>
      <c r="GC453" s="94"/>
      <c r="GD453" s="94"/>
      <c r="GE453" s="94"/>
      <c r="GF453" s="94"/>
      <c r="GG453" s="94"/>
      <c r="GH453" s="94"/>
      <c r="GI453" s="94"/>
      <c r="GJ453" s="94"/>
      <c r="GK453" s="94"/>
      <c r="GL453" s="94"/>
      <c r="GM453" s="94"/>
      <c r="GN453" s="94"/>
      <c r="GO453" s="94"/>
      <c r="GP453" s="94"/>
      <c r="GQ453" s="94"/>
      <c r="GR453" s="94"/>
      <c r="GS453" s="94"/>
      <c r="GT453" s="94"/>
      <c r="GU453" s="94"/>
      <c r="GV453" s="94"/>
      <c r="GW453" s="94"/>
      <c r="GX453" s="94"/>
      <c r="GY453" s="94"/>
    </row>
    <row r="454" spans="1:207" ht="15.75">
      <c r="A454" s="106"/>
      <c r="B454" s="94"/>
      <c r="C454" s="94"/>
      <c r="D454" s="94"/>
      <c r="E454" s="94"/>
      <c r="F454" s="96"/>
      <c r="G454" s="94"/>
      <c r="H454" s="94"/>
      <c r="I454" s="94"/>
      <c r="J454" s="94"/>
      <c r="K454" s="94"/>
      <c r="L454" s="94"/>
      <c r="M454" s="94"/>
      <c r="N454" s="94"/>
      <c r="O454" s="94"/>
      <c r="P454" s="94"/>
      <c r="Q454" s="94"/>
      <c r="R454" s="94"/>
      <c r="S454" s="94"/>
      <c r="T454" s="94"/>
      <c r="U454" s="94"/>
      <c r="V454" s="94"/>
      <c r="W454" s="94"/>
      <c r="X454" s="94"/>
      <c r="Y454" s="94"/>
      <c r="Z454" s="94"/>
      <c r="AA454" s="94"/>
      <c r="AB454" s="94"/>
      <c r="AC454" s="94"/>
      <c r="AD454" s="94"/>
      <c r="AE454" s="94"/>
      <c r="AF454" s="94"/>
      <c r="AG454" s="94"/>
      <c r="AH454" s="94"/>
      <c r="AI454" s="94"/>
      <c r="AJ454" s="94"/>
      <c r="AK454" s="94"/>
      <c r="AL454" s="94"/>
      <c r="AM454" s="94"/>
      <c r="AN454" s="94"/>
      <c r="AO454" s="94"/>
      <c r="AP454" s="94"/>
      <c r="AQ454" s="94"/>
      <c r="AR454" s="94"/>
      <c r="AS454" s="94"/>
      <c r="AT454" s="94"/>
      <c r="AU454" s="94"/>
      <c r="AV454" s="94"/>
      <c r="AW454" s="94"/>
      <c r="AX454" s="94"/>
      <c r="AY454" s="94"/>
      <c r="AZ454" s="94"/>
      <c r="BA454" s="94"/>
      <c r="BB454" s="94"/>
      <c r="BC454" s="94"/>
      <c r="BD454" s="94"/>
      <c r="BE454" s="94"/>
      <c r="BF454" s="94"/>
      <c r="BG454" s="94"/>
      <c r="BH454" s="94"/>
      <c r="BI454" s="94"/>
      <c r="BJ454" s="94"/>
      <c r="BK454" s="94"/>
      <c r="BL454" s="94"/>
      <c r="BM454" s="94"/>
      <c r="BN454" s="94"/>
      <c r="BO454" s="94"/>
      <c r="BP454" s="94"/>
      <c r="BQ454" s="94"/>
      <c r="BR454" s="94"/>
      <c r="BS454" s="94"/>
      <c r="BT454" s="94"/>
      <c r="BU454" s="94"/>
      <c r="BV454" s="94"/>
      <c r="BW454" s="94"/>
      <c r="BX454" s="94"/>
      <c r="BY454" s="94"/>
      <c r="BZ454" s="94"/>
      <c r="CA454" s="94"/>
      <c r="CB454" s="94"/>
      <c r="CC454" s="94"/>
      <c r="CD454" s="94"/>
      <c r="CE454" s="94"/>
      <c r="CF454" s="94"/>
      <c r="CG454" s="94"/>
      <c r="CH454" s="94"/>
      <c r="CI454" s="94"/>
      <c r="CJ454" s="94"/>
      <c r="CK454" s="94"/>
      <c r="CL454" s="94"/>
      <c r="CM454" s="94"/>
      <c r="CN454" s="94"/>
      <c r="CO454" s="94"/>
      <c r="CP454" s="94"/>
      <c r="CQ454" s="94"/>
      <c r="CR454" s="94"/>
      <c r="CS454" s="94"/>
      <c r="CT454" s="94"/>
      <c r="CU454" s="94"/>
      <c r="CV454" s="94"/>
      <c r="CW454" s="94"/>
      <c r="CX454" s="94"/>
      <c r="CY454" s="94"/>
      <c r="CZ454" s="94"/>
      <c r="DA454" s="94"/>
      <c r="DB454" s="94"/>
      <c r="DC454" s="94"/>
      <c r="DD454" s="94"/>
      <c r="DE454" s="94"/>
      <c r="DF454" s="94"/>
      <c r="DG454" s="94"/>
      <c r="DH454" s="94"/>
      <c r="DI454" s="94"/>
      <c r="DJ454" s="94"/>
      <c r="DK454" s="94"/>
      <c r="DL454" s="94"/>
      <c r="DM454" s="94"/>
      <c r="DN454" s="94"/>
      <c r="DO454" s="94"/>
      <c r="DP454" s="94"/>
      <c r="DQ454" s="94"/>
      <c r="DR454" s="94"/>
      <c r="DS454" s="94"/>
      <c r="DT454" s="94"/>
      <c r="DU454" s="94"/>
      <c r="DV454" s="94"/>
      <c r="DW454" s="94"/>
      <c r="DX454" s="94"/>
      <c r="DY454" s="94"/>
      <c r="DZ454" s="94"/>
      <c r="EA454" s="94"/>
      <c r="EB454" s="94"/>
      <c r="EC454" s="94"/>
      <c r="ED454" s="94"/>
      <c r="EE454" s="94"/>
      <c r="EF454" s="94"/>
      <c r="EG454" s="94"/>
      <c r="EH454" s="94"/>
      <c r="EI454" s="94"/>
      <c r="EJ454" s="94"/>
      <c r="EK454" s="94"/>
      <c r="EL454" s="94"/>
      <c r="EM454" s="94"/>
      <c r="EN454" s="94"/>
      <c r="EO454" s="94"/>
      <c r="EP454" s="94"/>
      <c r="EQ454" s="94"/>
      <c r="ER454" s="94"/>
      <c r="ES454" s="94"/>
      <c r="ET454" s="94"/>
      <c r="EU454" s="94"/>
      <c r="EV454" s="94"/>
      <c r="EW454" s="94"/>
      <c r="EX454" s="94"/>
      <c r="EY454" s="94"/>
      <c r="EZ454" s="94"/>
      <c r="FA454" s="94"/>
      <c r="FB454" s="94"/>
      <c r="FC454" s="94"/>
      <c r="FD454" s="94"/>
      <c r="FE454" s="94"/>
      <c r="FF454" s="94"/>
      <c r="FG454" s="94"/>
      <c r="FH454" s="94"/>
      <c r="FI454" s="94"/>
      <c r="FJ454" s="94"/>
      <c r="FK454" s="94"/>
      <c r="FL454" s="94"/>
      <c r="FM454" s="94"/>
      <c r="FN454" s="94"/>
      <c r="FO454" s="94"/>
      <c r="FP454" s="94"/>
      <c r="FQ454" s="94"/>
      <c r="FR454" s="94"/>
      <c r="FS454" s="94"/>
      <c r="FT454" s="94"/>
      <c r="FU454" s="94"/>
      <c r="FV454" s="94"/>
      <c r="FW454" s="94"/>
      <c r="FX454" s="94"/>
      <c r="FY454" s="94"/>
      <c r="FZ454" s="94"/>
      <c r="GA454" s="94"/>
      <c r="GB454" s="94"/>
      <c r="GC454" s="94"/>
      <c r="GD454" s="94"/>
      <c r="GE454" s="94"/>
      <c r="GF454" s="94"/>
      <c r="GG454" s="94"/>
      <c r="GH454" s="94"/>
      <c r="GI454" s="94"/>
      <c r="GJ454" s="94"/>
      <c r="GK454" s="94"/>
      <c r="GL454" s="94"/>
      <c r="GM454" s="94"/>
      <c r="GN454" s="94"/>
      <c r="GO454" s="94"/>
      <c r="GP454" s="94"/>
      <c r="GQ454" s="94"/>
      <c r="GR454" s="94"/>
      <c r="GS454" s="94"/>
      <c r="GT454" s="94"/>
      <c r="GU454" s="94"/>
      <c r="GV454" s="94"/>
      <c r="GW454" s="94"/>
      <c r="GX454" s="94"/>
      <c r="GY454" s="94"/>
    </row>
    <row r="455" spans="1:207" ht="15.75">
      <c r="A455" s="106"/>
      <c r="B455" s="94"/>
      <c r="C455" s="94"/>
      <c r="D455" s="94"/>
      <c r="E455" s="94"/>
      <c r="F455" s="96"/>
      <c r="G455" s="94"/>
      <c r="H455" s="94"/>
      <c r="I455" s="94"/>
      <c r="J455" s="94"/>
      <c r="K455" s="94"/>
      <c r="L455" s="94"/>
      <c r="M455" s="94"/>
      <c r="N455" s="94"/>
      <c r="O455" s="94"/>
      <c r="P455" s="94"/>
      <c r="Q455" s="94"/>
      <c r="R455" s="94"/>
      <c r="S455" s="94"/>
      <c r="T455" s="94"/>
      <c r="U455" s="94"/>
      <c r="V455" s="94"/>
      <c r="W455" s="94"/>
      <c r="X455" s="94"/>
      <c r="Y455" s="94"/>
      <c r="Z455" s="94"/>
      <c r="AA455" s="94"/>
      <c r="AB455" s="94"/>
      <c r="AC455" s="94"/>
      <c r="AD455" s="94"/>
      <c r="AE455" s="94"/>
      <c r="AF455" s="94"/>
      <c r="AG455" s="94"/>
      <c r="AH455" s="94"/>
      <c r="AI455" s="94"/>
      <c r="AJ455" s="94"/>
      <c r="AK455" s="94"/>
      <c r="AL455" s="94"/>
      <c r="AM455" s="94"/>
      <c r="AN455" s="94"/>
      <c r="AO455" s="94"/>
      <c r="AP455" s="94"/>
      <c r="AQ455" s="94"/>
      <c r="AR455" s="94"/>
      <c r="AS455" s="94"/>
      <c r="AT455" s="94"/>
      <c r="AU455" s="94"/>
      <c r="AV455" s="94"/>
      <c r="AW455" s="94"/>
      <c r="AX455" s="94"/>
      <c r="AY455" s="94"/>
      <c r="AZ455" s="94"/>
      <c r="BA455" s="94"/>
      <c r="BB455" s="94"/>
      <c r="BC455" s="94"/>
      <c r="BD455" s="94"/>
      <c r="BE455" s="94"/>
      <c r="BF455" s="94"/>
      <c r="BG455" s="94"/>
      <c r="BH455" s="94"/>
      <c r="BI455" s="94"/>
      <c r="BJ455" s="94"/>
      <c r="BK455" s="94"/>
      <c r="BL455" s="94"/>
      <c r="BM455" s="94"/>
      <c r="BN455" s="94"/>
      <c r="BO455" s="94"/>
      <c r="BP455" s="94"/>
      <c r="BQ455" s="94"/>
      <c r="BR455" s="94"/>
      <c r="BS455" s="94"/>
      <c r="BT455" s="94"/>
      <c r="BU455" s="94"/>
      <c r="BV455" s="94"/>
      <c r="BW455" s="94"/>
      <c r="BX455" s="94"/>
      <c r="BY455" s="94"/>
      <c r="BZ455" s="94"/>
      <c r="CA455" s="94"/>
      <c r="CB455" s="94"/>
      <c r="CC455" s="94"/>
      <c r="CD455" s="94"/>
      <c r="CE455" s="94"/>
      <c r="CF455" s="94"/>
      <c r="CG455" s="94"/>
      <c r="CH455" s="94"/>
      <c r="CI455" s="94"/>
      <c r="CJ455" s="94"/>
      <c r="CK455" s="94"/>
      <c r="CL455" s="94"/>
      <c r="CM455" s="94"/>
      <c r="CN455" s="94"/>
      <c r="CO455" s="94"/>
      <c r="CP455" s="94"/>
      <c r="CQ455" s="94"/>
      <c r="CR455" s="94"/>
      <c r="CS455" s="94"/>
      <c r="CT455" s="94"/>
      <c r="CU455" s="94"/>
      <c r="CV455" s="94"/>
      <c r="CW455" s="94"/>
      <c r="CX455" s="94"/>
      <c r="CY455" s="94"/>
      <c r="CZ455" s="94"/>
      <c r="DA455" s="94"/>
      <c r="DB455" s="94"/>
      <c r="DC455" s="94"/>
      <c r="DD455" s="94"/>
      <c r="DE455" s="94"/>
      <c r="DF455" s="94"/>
      <c r="DG455" s="94"/>
      <c r="DH455" s="94"/>
      <c r="DI455" s="94"/>
      <c r="DJ455" s="94"/>
      <c r="DK455" s="94"/>
      <c r="DL455" s="94"/>
      <c r="DM455" s="94"/>
      <c r="DN455" s="94"/>
      <c r="DO455" s="94"/>
      <c r="DP455" s="94"/>
      <c r="DQ455" s="94"/>
      <c r="DR455" s="94"/>
      <c r="DS455" s="94"/>
      <c r="DT455" s="94"/>
      <c r="DU455" s="94"/>
      <c r="DV455" s="94"/>
      <c r="DW455" s="94"/>
      <c r="DX455" s="94"/>
      <c r="DY455" s="94"/>
      <c r="DZ455" s="94"/>
      <c r="EA455" s="94"/>
      <c r="EB455" s="94"/>
      <c r="EC455" s="94"/>
      <c r="ED455" s="94"/>
      <c r="EE455" s="94"/>
      <c r="EF455" s="94"/>
      <c r="EG455" s="94"/>
      <c r="EH455" s="94"/>
      <c r="EI455" s="94"/>
      <c r="EJ455" s="94"/>
      <c r="EK455" s="94"/>
      <c r="EL455" s="94"/>
      <c r="EM455" s="94"/>
      <c r="EN455" s="94"/>
      <c r="EO455" s="94"/>
      <c r="EP455" s="94"/>
      <c r="EQ455" s="94"/>
      <c r="ER455" s="94"/>
      <c r="ES455" s="94"/>
      <c r="ET455" s="94"/>
      <c r="EU455" s="94"/>
      <c r="EV455" s="94"/>
      <c r="EW455" s="94"/>
      <c r="EX455" s="94"/>
      <c r="EY455" s="94"/>
      <c r="EZ455" s="94"/>
      <c r="FA455" s="94"/>
      <c r="FB455" s="94"/>
      <c r="FC455" s="94"/>
      <c r="FD455" s="94"/>
      <c r="FE455" s="94"/>
      <c r="FF455" s="94"/>
      <c r="FG455" s="94"/>
      <c r="FH455" s="94"/>
      <c r="FI455" s="94"/>
      <c r="FJ455" s="94"/>
      <c r="FK455" s="94"/>
      <c r="FL455" s="94"/>
      <c r="FM455" s="94"/>
      <c r="FN455" s="94"/>
      <c r="FO455" s="94"/>
      <c r="FP455" s="94"/>
      <c r="FQ455" s="94"/>
      <c r="FR455" s="94"/>
      <c r="FS455" s="94"/>
      <c r="FT455" s="94"/>
      <c r="FU455" s="94"/>
      <c r="FV455" s="94"/>
      <c r="FW455" s="94"/>
      <c r="FX455" s="94"/>
      <c r="FY455" s="94"/>
      <c r="FZ455" s="94"/>
      <c r="GA455" s="94"/>
      <c r="GB455" s="94"/>
      <c r="GC455" s="94"/>
      <c r="GD455" s="94"/>
      <c r="GE455" s="94"/>
      <c r="GF455" s="94"/>
      <c r="GG455" s="94"/>
      <c r="GH455" s="94"/>
      <c r="GI455" s="94"/>
      <c r="GJ455" s="94"/>
      <c r="GK455" s="94"/>
      <c r="GL455" s="94"/>
      <c r="GM455" s="94"/>
      <c r="GN455" s="94"/>
      <c r="GO455" s="94"/>
      <c r="GP455" s="94"/>
      <c r="GQ455" s="94"/>
      <c r="GR455" s="94"/>
      <c r="GS455" s="94"/>
      <c r="GT455" s="94"/>
      <c r="GU455" s="94"/>
      <c r="GV455" s="94"/>
      <c r="GW455" s="94"/>
      <c r="GX455" s="94"/>
      <c r="GY455" s="94"/>
    </row>
    <row r="456" spans="1:207" ht="15.75">
      <c r="A456" s="106"/>
      <c r="B456" s="94"/>
      <c r="C456" s="94"/>
      <c r="D456" s="94"/>
      <c r="E456" s="94"/>
      <c r="F456" s="96"/>
      <c r="G456" s="94"/>
      <c r="H456" s="94"/>
      <c r="I456" s="94"/>
      <c r="J456" s="94"/>
      <c r="K456" s="94"/>
      <c r="L456" s="94"/>
      <c r="M456" s="94"/>
      <c r="N456" s="94"/>
      <c r="O456" s="94"/>
      <c r="P456" s="94"/>
      <c r="Q456" s="94"/>
      <c r="R456" s="94"/>
      <c r="S456" s="94"/>
      <c r="T456" s="94"/>
      <c r="U456" s="94"/>
      <c r="V456" s="94"/>
      <c r="W456" s="94"/>
      <c r="X456" s="94"/>
      <c r="Y456" s="94"/>
      <c r="Z456" s="94"/>
      <c r="AA456" s="94"/>
      <c r="AB456" s="94"/>
      <c r="AC456" s="94"/>
      <c r="AD456" s="94"/>
      <c r="AE456" s="94"/>
      <c r="AF456" s="94"/>
      <c r="AG456" s="94"/>
      <c r="AH456" s="94"/>
      <c r="AI456" s="94"/>
      <c r="AJ456" s="94"/>
      <c r="AK456" s="94"/>
      <c r="AL456" s="94"/>
      <c r="AM456" s="94"/>
      <c r="AN456" s="94"/>
      <c r="AO456" s="94"/>
      <c r="AP456" s="94"/>
      <c r="AQ456" s="94"/>
      <c r="AR456" s="94"/>
      <c r="AS456" s="94"/>
      <c r="AT456" s="94"/>
      <c r="AU456" s="94"/>
      <c r="AV456" s="94"/>
      <c r="AW456" s="94"/>
      <c r="AX456" s="94"/>
      <c r="AY456" s="94"/>
      <c r="AZ456" s="94"/>
      <c r="BA456" s="94"/>
      <c r="BB456" s="94"/>
      <c r="BC456" s="94"/>
      <c r="BD456" s="94"/>
      <c r="BE456" s="94"/>
      <c r="BF456" s="94"/>
      <c r="BG456" s="94"/>
      <c r="BH456" s="94"/>
      <c r="BI456" s="94"/>
      <c r="BJ456" s="94"/>
      <c r="BK456" s="94"/>
      <c r="BL456" s="94"/>
      <c r="BM456" s="94"/>
      <c r="BN456" s="94"/>
      <c r="BO456" s="94"/>
      <c r="BP456" s="94"/>
      <c r="BQ456" s="94"/>
      <c r="BR456" s="94"/>
      <c r="BS456" s="94"/>
      <c r="BT456" s="94"/>
      <c r="BU456" s="94"/>
      <c r="BV456" s="94"/>
      <c r="BW456" s="94"/>
      <c r="BX456" s="94"/>
      <c r="BY456" s="94"/>
      <c r="BZ456" s="94"/>
      <c r="CA456" s="94"/>
      <c r="CB456" s="94"/>
      <c r="CC456" s="94"/>
      <c r="CD456" s="94"/>
      <c r="CE456" s="94"/>
      <c r="CF456" s="94"/>
      <c r="CG456" s="94"/>
      <c r="CH456" s="94"/>
      <c r="CI456" s="94"/>
      <c r="CJ456" s="94"/>
      <c r="CK456" s="94"/>
      <c r="CL456" s="94"/>
      <c r="CM456" s="94"/>
      <c r="CN456" s="94"/>
      <c r="CO456" s="94"/>
      <c r="CP456" s="94"/>
      <c r="CQ456" s="94"/>
      <c r="CR456" s="94"/>
      <c r="CS456" s="94"/>
      <c r="CT456" s="94"/>
      <c r="CU456" s="94"/>
      <c r="CV456" s="94"/>
      <c r="CW456" s="94"/>
      <c r="CX456" s="94"/>
      <c r="CY456" s="94"/>
      <c r="CZ456" s="94"/>
      <c r="DA456" s="94"/>
      <c r="DB456" s="94"/>
      <c r="DC456" s="94"/>
      <c r="DD456" s="94"/>
      <c r="DE456" s="94"/>
      <c r="DF456" s="94"/>
      <c r="DG456" s="94"/>
      <c r="DH456" s="94"/>
      <c r="DI456" s="94"/>
      <c r="DJ456" s="94"/>
      <c r="DK456" s="94"/>
      <c r="DL456" s="94"/>
      <c r="DM456" s="94"/>
      <c r="DN456" s="94"/>
      <c r="DO456" s="94"/>
      <c r="DP456" s="94"/>
      <c r="DQ456" s="94"/>
      <c r="DR456" s="94"/>
      <c r="DS456" s="94"/>
      <c r="DT456" s="94"/>
      <c r="DU456" s="94"/>
      <c r="DV456" s="94"/>
      <c r="DW456" s="94"/>
      <c r="DX456" s="94"/>
      <c r="DY456" s="94"/>
      <c r="DZ456" s="94"/>
      <c r="EA456" s="94"/>
      <c r="EB456" s="94"/>
      <c r="EC456" s="94"/>
      <c r="ED456" s="94"/>
      <c r="EE456" s="94"/>
      <c r="EF456" s="94"/>
      <c r="EG456" s="94"/>
      <c r="EH456" s="94"/>
      <c r="EI456" s="94"/>
      <c r="EJ456" s="94"/>
      <c r="EK456" s="94"/>
      <c r="EL456" s="94"/>
      <c r="EM456" s="94"/>
      <c r="EN456" s="94"/>
      <c r="EO456" s="94"/>
      <c r="EP456" s="94"/>
      <c r="EQ456" s="94"/>
      <c r="ER456" s="94"/>
      <c r="ES456" s="94"/>
      <c r="ET456" s="94"/>
      <c r="EU456" s="94"/>
      <c r="EV456" s="94"/>
      <c r="EW456" s="94"/>
      <c r="EX456" s="94"/>
      <c r="EY456" s="94"/>
      <c r="EZ456" s="94"/>
      <c r="FA456" s="94"/>
      <c r="FB456" s="94"/>
      <c r="FC456" s="94"/>
      <c r="FD456" s="94"/>
      <c r="FE456" s="94"/>
      <c r="FF456" s="94"/>
      <c r="FG456" s="94"/>
      <c r="FH456" s="94"/>
      <c r="FI456" s="94"/>
      <c r="FJ456" s="94"/>
      <c r="FK456" s="94"/>
      <c r="FL456" s="94"/>
      <c r="FM456" s="94"/>
      <c r="FN456" s="94"/>
      <c r="FO456" s="94"/>
      <c r="FP456" s="94"/>
      <c r="FQ456" s="94"/>
      <c r="FR456" s="94"/>
      <c r="FS456" s="94"/>
      <c r="FT456" s="94"/>
      <c r="FU456" s="94"/>
      <c r="FV456" s="94"/>
      <c r="FW456" s="94"/>
      <c r="FX456" s="94"/>
      <c r="FY456" s="94"/>
      <c r="FZ456" s="94"/>
      <c r="GA456" s="94"/>
      <c r="GB456" s="94"/>
      <c r="GC456" s="94"/>
      <c r="GD456" s="94"/>
      <c r="GE456" s="94"/>
      <c r="GF456" s="94"/>
      <c r="GG456" s="94"/>
      <c r="GH456" s="94"/>
      <c r="GI456" s="94"/>
      <c r="GJ456" s="94"/>
      <c r="GK456" s="94"/>
      <c r="GL456" s="94"/>
      <c r="GM456" s="94"/>
      <c r="GN456" s="94"/>
      <c r="GO456" s="94"/>
      <c r="GP456" s="94"/>
      <c r="GQ456" s="94"/>
      <c r="GR456" s="94"/>
      <c r="GS456" s="94"/>
      <c r="GT456" s="94"/>
      <c r="GU456" s="94"/>
      <c r="GV456" s="94"/>
      <c r="GW456" s="94"/>
      <c r="GX456" s="94"/>
      <c r="GY456" s="94"/>
    </row>
    <row r="457" spans="1:207" ht="15.75">
      <c r="A457" s="106"/>
      <c r="B457" s="94"/>
      <c r="C457" s="94"/>
      <c r="D457" s="94"/>
      <c r="E457" s="94"/>
      <c r="F457" s="96"/>
      <c r="G457" s="94"/>
      <c r="H457" s="94"/>
      <c r="I457" s="94"/>
      <c r="J457" s="94"/>
      <c r="K457" s="94"/>
      <c r="L457" s="94"/>
      <c r="M457" s="94"/>
      <c r="N457" s="94"/>
      <c r="O457" s="94"/>
      <c r="P457" s="94"/>
      <c r="Q457" s="94"/>
      <c r="R457" s="94"/>
      <c r="S457" s="94"/>
      <c r="T457" s="94"/>
      <c r="U457" s="94"/>
      <c r="V457" s="94"/>
      <c r="W457" s="94"/>
      <c r="X457" s="94"/>
      <c r="Y457" s="94"/>
      <c r="Z457" s="94"/>
      <c r="AA457" s="94"/>
      <c r="AB457" s="94"/>
      <c r="AC457" s="94"/>
      <c r="AD457" s="94"/>
      <c r="AE457" s="94"/>
      <c r="AF457" s="94"/>
      <c r="AG457" s="94"/>
      <c r="AH457" s="94"/>
      <c r="AI457" s="94"/>
      <c r="AJ457" s="94"/>
      <c r="AK457" s="94"/>
      <c r="AL457" s="94"/>
      <c r="AM457" s="94"/>
      <c r="AN457" s="94"/>
      <c r="AO457" s="94"/>
      <c r="AP457" s="94"/>
      <c r="AQ457" s="94"/>
      <c r="AR457" s="94"/>
      <c r="AS457" s="94"/>
      <c r="AT457" s="94"/>
      <c r="AU457" s="94"/>
      <c r="AV457" s="94"/>
      <c r="AW457" s="94"/>
      <c r="AX457" s="94"/>
      <c r="AY457" s="94"/>
      <c r="AZ457" s="94"/>
      <c r="BA457" s="94"/>
      <c r="BB457" s="94"/>
      <c r="BC457" s="94"/>
      <c r="BD457" s="94"/>
      <c r="BE457" s="94"/>
      <c r="BF457" s="94"/>
      <c r="BG457" s="94"/>
      <c r="BH457" s="94"/>
      <c r="BI457" s="94"/>
      <c r="BJ457" s="94"/>
      <c r="BK457" s="94"/>
      <c r="BL457" s="94"/>
      <c r="BM457" s="94"/>
      <c r="BN457" s="94"/>
      <c r="BO457" s="94"/>
      <c r="BP457" s="94"/>
      <c r="BQ457" s="94"/>
      <c r="BR457" s="94"/>
      <c r="BS457" s="94"/>
      <c r="BT457" s="94"/>
      <c r="BU457" s="94"/>
      <c r="BV457" s="94"/>
      <c r="BW457" s="94"/>
      <c r="BX457" s="94"/>
      <c r="BY457" s="94"/>
      <c r="BZ457" s="94"/>
      <c r="CA457" s="94"/>
      <c r="CB457" s="94"/>
      <c r="CC457" s="94"/>
      <c r="CD457" s="94"/>
      <c r="CE457" s="94"/>
      <c r="CF457" s="94"/>
      <c r="CG457" s="94"/>
      <c r="CH457" s="94"/>
      <c r="CI457" s="94"/>
      <c r="CJ457" s="94"/>
      <c r="CK457" s="94"/>
      <c r="CL457" s="94"/>
      <c r="CM457" s="94"/>
      <c r="CN457" s="94"/>
      <c r="CO457" s="94"/>
      <c r="CP457" s="94"/>
      <c r="CQ457" s="94"/>
      <c r="CR457" s="94"/>
      <c r="CS457" s="94"/>
      <c r="CT457" s="94"/>
      <c r="CU457" s="94"/>
      <c r="CV457" s="94"/>
      <c r="CW457" s="94"/>
      <c r="CX457" s="94"/>
      <c r="CY457" s="94"/>
      <c r="CZ457" s="94"/>
      <c r="DA457" s="94"/>
      <c r="DB457" s="94"/>
      <c r="DC457" s="94"/>
      <c r="DD457" s="94"/>
      <c r="DE457" s="94"/>
      <c r="DF457" s="94"/>
      <c r="DG457" s="94"/>
      <c r="DH457" s="94"/>
      <c r="DI457" s="94"/>
      <c r="DJ457" s="94"/>
      <c r="DK457" s="94"/>
      <c r="DL457" s="94"/>
      <c r="DM457" s="94"/>
      <c r="DN457" s="94"/>
      <c r="DO457" s="94"/>
      <c r="DP457" s="94"/>
      <c r="DQ457" s="94"/>
      <c r="DR457" s="94"/>
      <c r="DS457" s="94"/>
      <c r="DT457" s="94"/>
      <c r="DU457" s="94"/>
      <c r="DV457" s="94"/>
      <c r="DW457" s="94"/>
      <c r="DX457" s="94"/>
      <c r="DY457" s="94"/>
      <c r="DZ457" s="94"/>
      <c r="EA457" s="94"/>
      <c r="EB457" s="94"/>
      <c r="EC457" s="94"/>
      <c r="ED457" s="94"/>
      <c r="EE457" s="94"/>
      <c r="EF457" s="94"/>
      <c r="EG457" s="94"/>
      <c r="EH457" s="94"/>
      <c r="EI457" s="94"/>
      <c r="EJ457" s="94"/>
      <c r="EK457" s="94"/>
      <c r="EL457" s="94"/>
      <c r="EM457" s="94"/>
      <c r="EN457" s="94"/>
      <c r="EO457" s="94"/>
      <c r="EP457" s="94"/>
      <c r="EQ457" s="94"/>
      <c r="ER457" s="94"/>
      <c r="ES457" s="94"/>
      <c r="ET457" s="94"/>
      <c r="EU457" s="94"/>
      <c r="EV457" s="94"/>
      <c r="EW457" s="94"/>
      <c r="EX457" s="94"/>
      <c r="EY457" s="94"/>
      <c r="EZ457" s="94"/>
      <c r="FA457" s="94"/>
      <c r="FB457" s="94"/>
      <c r="FC457" s="94"/>
      <c r="FD457" s="94"/>
      <c r="FE457" s="94"/>
      <c r="FF457" s="94"/>
      <c r="FG457" s="94"/>
      <c r="FH457" s="94"/>
      <c r="FI457" s="94"/>
      <c r="FJ457" s="94"/>
      <c r="FK457" s="94"/>
      <c r="FL457" s="94"/>
      <c r="FM457" s="94"/>
      <c r="FN457" s="94"/>
      <c r="FO457" s="94"/>
      <c r="FP457" s="94"/>
      <c r="FQ457" s="94"/>
      <c r="FR457" s="94"/>
      <c r="FS457" s="94"/>
      <c r="FT457" s="94"/>
      <c r="FU457" s="94"/>
      <c r="FV457" s="94"/>
      <c r="FW457" s="94"/>
      <c r="FX457" s="94"/>
      <c r="FY457" s="94"/>
      <c r="FZ457" s="94"/>
      <c r="GA457" s="94"/>
      <c r="GB457" s="94"/>
      <c r="GC457" s="94"/>
      <c r="GD457" s="94"/>
      <c r="GE457" s="94"/>
      <c r="GF457" s="94"/>
      <c r="GG457" s="94"/>
      <c r="GH457" s="94"/>
      <c r="GI457" s="94"/>
      <c r="GJ457" s="94"/>
      <c r="GK457" s="94"/>
      <c r="GL457" s="94"/>
      <c r="GM457" s="94"/>
      <c r="GN457" s="94"/>
      <c r="GO457" s="94"/>
      <c r="GP457" s="94"/>
      <c r="GQ457" s="94"/>
      <c r="GR457" s="94"/>
      <c r="GS457" s="94"/>
      <c r="GT457" s="94"/>
      <c r="GU457" s="94"/>
      <c r="GV457" s="94"/>
      <c r="GW457" s="94"/>
      <c r="GX457" s="94"/>
      <c r="GY457" s="94"/>
    </row>
    <row r="458" spans="1:207" ht="15.75">
      <c r="A458" s="106"/>
      <c r="B458" s="94"/>
      <c r="C458" s="94"/>
      <c r="D458" s="94"/>
      <c r="E458" s="94"/>
      <c r="F458" s="96"/>
      <c r="G458" s="94"/>
      <c r="H458" s="94"/>
      <c r="I458" s="94"/>
      <c r="J458" s="94"/>
      <c r="K458" s="94"/>
      <c r="L458" s="94"/>
      <c r="M458" s="94"/>
      <c r="N458" s="94"/>
      <c r="O458" s="94"/>
      <c r="P458" s="94"/>
      <c r="Q458" s="94"/>
      <c r="R458" s="94"/>
      <c r="S458" s="94"/>
      <c r="T458" s="94"/>
      <c r="U458" s="94"/>
      <c r="V458" s="94"/>
      <c r="W458" s="94"/>
      <c r="X458" s="94"/>
      <c r="Y458" s="94"/>
      <c r="Z458" s="94"/>
      <c r="AA458" s="94"/>
      <c r="AB458" s="94"/>
      <c r="AC458" s="94"/>
      <c r="AD458" s="94"/>
      <c r="AE458" s="94"/>
      <c r="AF458" s="94"/>
      <c r="AG458" s="94"/>
      <c r="AH458" s="94"/>
      <c r="AI458" s="94"/>
      <c r="AJ458" s="94"/>
      <c r="AK458" s="94"/>
      <c r="AL458" s="94"/>
      <c r="AM458" s="94"/>
      <c r="AN458" s="94"/>
      <c r="AO458" s="94"/>
      <c r="AP458" s="94"/>
      <c r="AQ458" s="94"/>
      <c r="AR458" s="94"/>
      <c r="AS458" s="94"/>
      <c r="AT458" s="94"/>
      <c r="AU458" s="94"/>
      <c r="AV458" s="94"/>
      <c r="AW458" s="94"/>
      <c r="AX458" s="94"/>
      <c r="AY458" s="94"/>
      <c r="AZ458" s="94"/>
      <c r="BA458" s="94"/>
      <c r="BB458" s="94"/>
      <c r="BC458" s="94"/>
      <c r="BD458" s="94"/>
      <c r="BE458" s="94"/>
      <c r="BF458" s="94"/>
      <c r="BG458" s="94"/>
      <c r="BH458" s="94"/>
      <c r="BI458" s="94"/>
      <c r="BJ458" s="94"/>
      <c r="BK458" s="94"/>
      <c r="BL458" s="94"/>
      <c r="BM458" s="94"/>
      <c r="BN458" s="94"/>
      <c r="BO458" s="94"/>
      <c r="BP458" s="94"/>
      <c r="BQ458" s="94"/>
      <c r="BR458" s="94"/>
      <c r="BS458" s="94"/>
      <c r="BT458" s="94"/>
      <c r="BU458" s="94"/>
      <c r="BV458" s="94"/>
      <c r="BW458" s="94"/>
      <c r="BX458" s="94"/>
      <c r="BY458" s="94"/>
      <c r="BZ458" s="94"/>
      <c r="CA458" s="94"/>
      <c r="CB458" s="94"/>
      <c r="CC458" s="94"/>
      <c r="CD458" s="94"/>
      <c r="CE458" s="94"/>
      <c r="CF458" s="94"/>
      <c r="CG458" s="94"/>
      <c r="CH458" s="94"/>
      <c r="CI458" s="94"/>
      <c r="CJ458" s="94"/>
      <c r="CK458" s="94"/>
      <c r="CL458" s="94"/>
      <c r="CM458" s="94"/>
      <c r="CN458" s="94"/>
      <c r="CO458" s="94"/>
      <c r="CP458" s="94"/>
      <c r="CQ458" s="94"/>
      <c r="CR458" s="94"/>
      <c r="CS458" s="94"/>
      <c r="CT458" s="94"/>
      <c r="CU458" s="94"/>
      <c r="CV458" s="94"/>
      <c r="CW458" s="94"/>
      <c r="CX458" s="94"/>
      <c r="CY458" s="94"/>
      <c r="CZ458" s="94"/>
      <c r="DA458" s="94"/>
      <c r="DB458" s="94"/>
      <c r="DC458" s="94"/>
      <c r="DD458" s="94"/>
      <c r="DE458" s="94"/>
      <c r="DF458" s="94"/>
      <c r="DG458" s="94"/>
      <c r="DH458" s="94"/>
      <c r="DI458" s="94"/>
      <c r="DJ458" s="94"/>
      <c r="DK458" s="94"/>
      <c r="DL458" s="94"/>
      <c r="DM458" s="94"/>
      <c r="DN458" s="94"/>
      <c r="DO458" s="94"/>
      <c r="DP458" s="94"/>
      <c r="DQ458" s="94"/>
      <c r="DR458" s="94"/>
      <c r="DS458" s="94"/>
      <c r="DT458" s="94"/>
      <c r="DU458" s="94"/>
      <c r="DV458" s="94"/>
      <c r="DW458" s="94"/>
      <c r="DX458" s="94"/>
      <c r="DY458" s="94"/>
      <c r="DZ458" s="94"/>
      <c r="EA458" s="94"/>
      <c r="EB458" s="94"/>
      <c r="EC458" s="94"/>
      <c r="ED458" s="94"/>
      <c r="EE458" s="94"/>
      <c r="EF458" s="94"/>
      <c r="EG458" s="94"/>
      <c r="EH458" s="94"/>
      <c r="EI458" s="94"/>
      <c r="EJ458" s="94"/>
      <c r="EK458" s="94"/>
      <c r="EL458" s="94"/>
      <c r="EM458" s="94"/>
      <c r="EN458" s="94"/>
      <c r="EO458" s="94"/>
      <c r="EP458" s="94"/>
      <c r="EQ458" s="94"/>
      <c r="ER458" s="94"/>
      <c r="ES458" s="94"/>
      <c r="ET458" s="94"/>
      <c r="EU458" s="94"/>
      <c r="EV458" s="94"/>
      <c r="EW458" s="94"/>
      <c r="EX458" s="94"/>
      <c r="EY458" s="94"/>
      <c r="EZ458" s="94"/>
      <c r="FA458" s="94"/>
      <c r="FB458" s="94"/>
      <c r="FC458" s="94"/>
      <c r="FD458" s="94"/>
      <c r="FE458" s="94"/>
      <c r="FF458" s="94"/>
      <c r="FG458" s="94"/>
      <c r="FH458" s="94"/>
      <c r="FI458" s="94"/>
      <c r="FJ458" s="94"/>
      <c r="FK458" s="94"/>
      <c r="FL458" s="94"/>
      <c r="FM458" s="94"/>
      <c r="FN458" s="94"/>
      <c r="FO458" s="94"/>
      <c r="FP458" s="94"/>
      <c r="FQ458" s="94"/>
      <c r="FR458" s="94"/>
      <c r="FS458" s="94"/>
      <c r="FT458" s="94"/>
      <c r="FU458" s="94"/>
      <c r="FV458" s="94"/>
      <c r="FW458" s="94"/>
      <c r="FX458" s="94"/>
      <c r="FY458" s="94"/>
      <c r="FZ458" s="94"/>
      <c r="GA458" s="94"/>
      <c r="GB458" s="94"/>
      <c r="GC458" s="94"/>
      <c r="GD458" s="94"/>
      <c r="GE458" s="94"/>
      <c r="GF458" s="94"/>
      <c r="GG458" s="94"/>
      <c r="GH458" s="94"/>
      <c r="GI458" s="94"/>
      <c r="GJ458" s="94"/>
      <c r="GK458" s="94"/>
      <c r="GL458" s="94"/>
      <c r="GM458" s="94"/>
      <c r="GN458" s="94"/>
      <c r="GO458" s="94"/>
      <c r="GP458" s="94"/>
      <c r="GQ458" s="94"/>
      <c r="GR458" s="94"/>
      <c r="GS458" s="94"/>
      <c r="GT458" s="94"/>
      <c r="GU458" s="94"/>
      <c r="GV458" s="94"/>
      <c r="GW458" s="94"/>
      <c r="GX458" s="94"/>
      <c r="GY458" s="94"/>
    </row>
    <row r="459" spans="1:207" ht="15.75">
      <c r="A459" s="106"/>
      <c r="B459" s="94"/>
      <c r="C459" s="94"/>
      <c r="D459" s="94"/>
      <c r="E459" s="94"/>
      <c r="F459" s="96"/>
      <c r="G459" s="94"/>
      <c r="H459" s="94"/>
      <c r="I459" s="94"/>
      <c r="J459" s="94"/>
      <c r="K459" s="94"/>
      <c r="L459" s="94"/>
      <c r="M459" s="94"/>
      <c r="N459" s="94"/>
      <c r="O459" s="94"/>
      <c r="P459" s="94"/>
      <c r="Q459" s="94"/>
      <c r="R459" s="94"/>
      <c r="S459" s="94"/>
      <c r="T459" s="94"/>
      <c r="U459" s="94"/>
      <c r="V459" s="94"/>
      <c r="W459" s="94"/>
      <c r="X459" s="94"/>
      <c r="Y459" s="94"/>
      <c r="Z459" s="94"/>
      <c r="AA459" s="94"/>
      <c r="AB459" s="94"/>
      <c r="AC459" s="94"/>
      <c r="AD459" s="94"/>
      <c r="AE459" s="94"/>
      <c r="AF459" s="94"/>
      <c r="AG459" s="94"/>
      <c r="AH459" s="94"/>
      <c r="AI459" s="94"/>
      <c r="AJ459" s="94"/>
      <c r="AK459" s="94"/>
      <c r="AL459" s="94"/>
      <c r="AM459" s="94"/>
      <c r="AN459" s="94"/>
      <c r="AO459" s="94"/>
      <c r="AP459" s="94"/>
      <c r="AQ459" s="94"/>
      <c r="AR459" s="94"/>
      <c r="AS459" s="94"/>
      <c r="AT459" s="94"/>
      <c r="AU459" s="94"/>
      <c r="AV459" s="94"/>
      <c r="AW459" s="94"/>
      <c r="AX459" s="94"/>
      <c r="AY459" s="94"/>
      <c r="AZ459" s="94"/>
      <c r="BA459" s="94"/>
      <c r="BB459" s="94"/>
      <c r="BC459" s="94"/>
      <c r="BD459" s="94"/>
      <c r="BE459" s="94"/>
      <c r="BF459" s="94"/>
      <c r="BG459" s="94"/>
      <c r="BH459" s="94"/>
      <c r="BI459" s="94"/>
      <c r="BJ459" s="94"/>
      <c r="BK459" s="94"/>
      <c r="BL459" s="94"/>
      <c r="BM459" s="94"/>
      <c r="BN459" s="94"/>
      <c r="BO459" s="94"/>
      <c r="BP459" s="94"/>
      <c r="BQ459" s="94"/>
      <c r="BR459" s="94"/>
      <c r="BS459" s="94"/>
      <c r="BT459" s="94"/>
      <c r="BU459" s="94"/>
      <c r="BV459" s="94"/>
      <c r="BW459" s="94"/>
      <c r="BX459" s="94"/>
      <c r="BY459" s="94"/>
      <c r="BZ459" s="94"/>
      <c r="CA459" s="94"/>
      <c r="CB459" s="94"/>
      <c r="CC459" s="94"/>
      <c r="CD459" s="94"/>
      <c r="CE459" s="94"/>
      <c r="CF459" s="94"/>
      <c r="CG459" s="94"/>
      <c r="CH459" s="94"/>
      <c r="CI459" s="94"/>
      <c r="CJ459" s="94"/>
      <c r="CK459" s="94"/>
      <c r="CL459" s="94"/>
      <c r="CM459" s="94"/>
      <c r="CN459" s="94"/>
      <c r="CO459" s="94"/>
      <c r="CP459" s="94"/>
      <c r="CQ459" s="94"/>
      <c r="CR459" s="94"/>
      <c r="CS459" s="94"/>
      <c r="CT459" s="94"/>
      <c r="CU459" s="94"/>
      <c r="CV459" s="94"/>
      <c r="CW459" s="94"/>
      <c r="CX459" s="94"/>
      <c r="CY459" s="94"/>
      <c r="CZ459" s="94"/>
      <c r="DA459" s="94"/>
      <c r="DB459" s="94"/>
      <c r="DC459" s="94"/>
      <c r="DD459" s="94"/>
      <c r="DE459" s="94"/>
      <c r="DF459" s="94"/>
      <c r="DG459" s="94"/>
      <c r="DH459" s="94"/>
      <c r="DI459" s="94"/>
      <c r="DJ459" s="94"/>
      <c r="DK459" s="94"/>
      <c r="DL459" s="94"/>
      <c r="DM459" s="94"/>
      <c r="DN459" s="94"/>
      <c r="DO459" s="94"/>
      <c r="DP459" s="94"/>
      <c r="DQ459" s="94"/>
      <c r="DR459" s="94"/>
      <c r="DS459" s="94"/>
      <c r="DT459" s="94"/>
      <c r="DU459" s="94"/>
      <c r="DV459" s="94"/>
      <c r="DW459" s="94"/>
      <c r="DX459" s="94"/>
      <c r="DY459" s="94"/>
      <c r="DZ459" s="94"/>
      <c r="EA459" s="94"/>
      <c r="EB459" s="94"/>
      <c r="EC459" s="94"/>
      <c r="ED459" s="94"/>
      <c r="EE459" s="94"/>
      <c r="EF459" s="94"/>
      <c r="EG459" s="94"/>
      <c r="EH459" s="94"/>
      <c r="EI459" s="94"/>
      <c r="EJ459" s="94"/>
      <c r="EK459" s="94"/>
      <c r="EL459" s="94"/>
      <c r="EM459" s="94"/>
      <c r="EN459" s="94"/>
      <c r="EO459" s="94"/>
      <c r="EP459" s="94"/>
      <c r="EQ459" s="94"/>
      <c r="ER459" s="94"/>
      <c r="ES459" s="94"/>
      <c r="ET459" s="94"/>
      <c r="EU459" s="94"/>
      <c r="EV459" s="94"/>
      <c r="EW459" s="94"/>
      <c r="EX459" s="94"/>
      <c r="EY459" s="94"/>
      <c r="EZ459" s="94"/>
      <c r="FA459" s="94"/>
      <c r="FB459" s="94"/>
      <c r="FC459" s="94"/>
      <c r="FD459" s="94"/>
      <c r="FE459" s="94"/>
      <c r="FF459" s="94"/>
      <c r="FG459" s="94"/>
      <c r="FH459" s="94"/>
      <c r="FI459" s="94"/>
      <c r="FJ459" s="94"/>
      <c r="FK459" s="94"/>
      <c r="FL459" s="94"/>
      <c r="FM459" s="94"/>
      <c r="FN459" s="94"/>
      <c r="FO459" s="94"/>
      <c r="FP459" s="94"/>
      <c r="FQ459" s="94"/>
      <c r="FR459" s="94"/>
      <c r="FS459" s="94"/>
      <c r="FT459" s="94"/>
      <c r="FU459" s="94"/>
      <c r="FV459" s="94"/>
      <c r="FW459" s="94"/>
      <c r="FX459" s="94"/>
      <c r="FY459" s="94"/>
      <c r="FZ459" s="94"/>
      <c r="GA459" s="94"/>
      <c r="GB459" s="94"/>
      <c r="GC459" s="94"/>
      <c r="GD459" s="94"/>
      <c r="GE459" s="94"/>
      <c r="GF459" s="94"/>
      <c r="GG459" s="94"/>
      <c r="GH459" s="94"/>
      <c r="GI459" s="94"/>
      <c r="GJ459" s="94"/>
      <c r="GK459" s="94"/>
      <c r="GL459" s="94"/>
      <c r="GM459" s="94"/>
      <c r="GN459" s="94"/>
      <c r="GO459" s="94"/>
      <c r="GP459" s="94"/>
      <c r="GQ459" s="94"/>
      <c r="GR459" s="94"/>
      <c r="GS459" s="94"/>
      <c r="GT459" s="94"/>
      <c r="GU459" s="94"/>
      <c r="GV459" s="94"/>
      <c r="GW459" s="94"/>
      <c r="GX459" s="94"/>
      <c r="GY459" s="94"/>
    </row>
    <row r="460" spans="1:207" ht="15.75">
      <c r="A460" s="106"/>
      <c r="B460" s="94"/>
      <c r="C460" s="94"/>
      <c r="D460" s="94"/>
      <c r="E460" s="94"/>
      <c r="F460" s="96"/>
      <c r="G460" s="94"/>
      <c r="H460" s="94"/>
      <c r="I460" s="94"/>
      <c r="J460" s="94"/>
      <c r="K460" s="94"/>
      <c r="L460" s="94"/>
      <c r="M460" s="94"/>
      <c r="N460" s="94"/>
      <c r="O460" s="94"/>
      <c r="P460" s="94"/>
      <c r="Q460" s="94"/>
      <c r="R460" s="94"/>
      <c r="S460" s="94"/>
      <c r="T460" s="94"/>
      <c r="U460" s="94"/>
      <c r="V460" s="94"/>
      <c r="W460" s="94"/>
      <c r="X460" s="94"/>
      <c r="Y460" s="94"/>
      <c r="Z460" s="94"/>
      <c r="AA460" s="94"/>
      <c r="AB460" s="94"/>
      <c r="AC460" s="94"/>
      <c r="AD460" s="94"/>
      <c r="AE460" s="94"/>
      <c r="AF460" s="94"/>
      <c r="AG460" s="94"/>
      <c r="AH460" s="94"/>
      <c r="AI460" s="94"/>
      <c r="AJ460" s="94"/>
      <c r="AK460" s="94"/>
      <c r="AL460" s="94"/>
      <c r="AM460" s="94"/>
      <c r="AN460" s="94"/>
      <c r="AO460" s="94"/>
      <c r="AP460" s="94"/>
      <c r="AQ460" s="94"/>
      <c r="AR460" s="94"/>
      <c r="AS460" s="94"/>
      <c r="AT460" s="94"/>
      <c r="AU460" s="94"/>
      <c r="AV460" s="94"/>
      <c r="AW460" s="94"/>
      <c r="AX460" s="94"/>
      <c r="AY460" s="94"/>
      <c r="AZ460" s="94"/>
      <c r="BA460" s="94"/>
      <c r="BB460" s="94"/>
      <c r="BC460" s="94"/>
      <c r="BD460" s="94"/>
      <c r="BE460" s="94"/>
      <c r="BF460" s="94"/>
      <c r="BG460" s="94"/>
      <c r="BH460" s="94"/>
      <c r="BI460" s="94"/>
      <c r="BJ460" s="94"/>
      <c r="BK460" s="94"/>
      <c r="BL460" s="94"/>
      <c r="BM460" s="94"/>
      <c r="BN460" s="94"/>
      <c r="BO460" s="94"/>
      <c r="BP460" s="94"/>
      <c r="BQ460" s="94"/>
      <c r="BR460" s="94"/>
      <c r="BS460" s="94"/>
      <c r="BT460" s="94"/>
      <c r="BU460" s="94"/>
      <c r="BV460" s="94"/>
      <c r="BW460" s="94"/>
      <c r="BX460" s="94"/>
      <c r="BY460" s="94"/>
      <c r="BZ460" s="94"/>
      <c r="CA460" s="94"/>
      <c r="CB460" s="94"/>
      <c r="CC460" s="94"/>
      <c r="CD460" s="94"/>
      <c r="CE460" s="94"/>
      <c r="CF460" s="94"/>
      <c r="CG460" s="94"/>
      <c r="CH460" s="94"/>
      <c r="CI460" s="94"/>
      <c r="CJ460" s="94"/>
      <c r="CK460" s="94"/>
      <c r="CL460" s="94"/>
      <c r="CM460" s="94"/>
      <c r="CN460" s="94"/>
      <c r="CO460" s="94"/>
      <c r="CP460" s="94"/>
      <c r="CQ460" s="94"/>
      <c r="CR460" s="94"/>
      <c r="CS460" s="94"/>
      <c r="CT460" s="94"/>
      <c r="CU460" s="94"/>
      <c r="CV460" s="94"/>
      <c r="CW460" s="94"/>
      <c r="CX460" s="94"/>
      <c r="CY460" s="94"/>
      <c r="CZ460" s="94"/>
      <c r="DA460" s="94"/>
      <c r="DB460" s="94"/>
      <c r="DC460" s="94"/>
      <c r="DD460" s="94"/>
      <c r="DE460" s="94"/>
      <c r="DF460" s="94"/>
      <c r="DG460" s="94"/>
      <c r="DH460" s="94"/>
      <c r="DI460" s="94"/>
      <c r="DJ460" s="94"/>
      <c r="DK460" s="94"/>
      <c r="DL460" s="94"/>
      <c r="DM460" s="94"/>
      <c r="DN460" s="94"/>
      <c r="DO460" s="94"/>
      <c r="DP460" s="94"/>
      <c r="DQ460" s="94"/>
      <c r="DR460" s="94"/>
      <c r="DS460" s="94"/>
      <c r="DT460" s="94"/>
      <c r="DU460" s="94"/>
      <c r="DV460" s="94"/>
      <c r="DW460" s="94"/>
      <c r="DX460" s="94"/>
      <c r="DY460" s="94"/>
      <c r="DZ460" s="94"/>
      <c r="EA460" s="94"/>
      <c r="EB460" s="94"/>
      <c r="EC460" s="94"/>
      <c r="ED460" s="94"/>
      <c r="EE460" s="94"/>
      <c r="EF460" s="94"/>
      <c r="EG460" s="94"/>
      <c r="EH460" s="94"/>
      <c r="EI460" s="94"/>
      <c r="EJ460" s="94"/>
      <c r="EK460" s="94"/>
      <c r="EL460" s="94"/>
      <c r="EM460" s="94"/>
      <c r="EN460" s="94"/>
      <c r="EO460" s="94"/>
      <c r="EP460" s="94"/>
      <c r="EQ460" s="94"/>
      <c r="ER460" s="94"/>
      <c r="ES460" s="94"/>
      <c r="ET460" s="94"/>
      <c r="EU460" s="94"/>
      <c r="EV460" s="94"/>
      <c r="EW460" s="94"/>
      <c r="EX460" s="94"/>
      <c r="EY460" s="94"/>
      <c r="EZ460" s="94"/>
      <c r="FA460" s="94"/>
      <c r="FB460" s="94"/>
      <c r="FC460" s="94"/>
      <c r="FD460" s="94"/>
      <c r="FE460" s="94"/>
      <c r="FF460" s="94"/>
      <c r="FG460" s="94"/>
      <c r="FH460" s="94"/>
      <c r="FI460" s="94"/>
      <c r="FJ460" s="94"/>
      <c r="FK460" s="94"/>
      <c r="FL460" s="94"/>
      <c r="FM460" s="94"/>
      <c r="FN460" s="94"/>
      <c r="FO460" s="94"/>
      <c r="FP460" s="94"/>
      <c r="FQ460" s="94"/>
      <c r="FR460" s="94"/>
      <c r="FS460" s="94"/>
      <c r="FT460" s="94"/>
      <c r="FU460" s="94"/>
      <c r="FV460" s="94"/>
      <c r="FW460" s="94"/>
      <c r="FX460" s="94"/>
      <c r="FY460" s="94"/>
      <c r="FZ460" s="94"/>
      <c r="GA460" s="94"/>
      <c r="GB460" s="94"/>
      <c r="GC460" s="94"/>
      <c r="GD460" s="94"/>
      <c r="GE460" s="94"/>
      <c r="GF460" s="94"/>
      <c r="GG460" s="94"/>
      <c r="GH460" s="94"/>
      <c r="GI460" s="94"/>
      <c r="GJ460" s="94"/>
      <c r="GK460" s="94"/>
      <c r="GL460" s="94"/>
      <c r="GM460" s="94"/>
      <c r="GN460" s="94"/>
      <c r="GO460" s="94"/>
      <c r="GP460" s="94"/>
      <c r="GQ460" s="94"/>
      <c r="GR460" s="94"/>
      <c r="GS460" s="94"/>
      <c r="GT460" s="94"/>
      <c r="GU460" s="94"/>
      <c r="GV460" s="94"/>
      <c r="GW460" s="94"/>
      <c r="GX460" s="94"/>
      <c r="GY460" s="94"/>
    </row>
    <row r="461" spans="1:207" ht="15.75">
      <c r="A461" s="106"/>
      <c r="B461" s="94"/>
      <c r="C461" s="94"/>
      <c r="D461" s="94"/>
      <c r="E461" s="94"/>
      <c r="F461" s="96"/>
      <c r="G461" s="94"/>
      <c r="H461" s="94"/>
      <c r="I461" s="94"/>
      <c r="J461" s="94"/>
      <c r="K461" s="94"/>
      <c r="L461" s="94"/>
      <c r="M461" s="94"/>
      <c r="N461" s="94"/>
      <c r="O461" s="94"/>
      <c r="P461" s="94"/>
      <c r="Q461" s="94"/>
      <c r="R461" s="94"/>
      <c r="S461" s="94"/>
      <c r="T461" s="94"/>
      <c r="U461" s="94"/>
      <c r="V461" s="94"/>
      <c r="W461" s="94"/>
      <c r="X461" s="94"/>
      <c r="Y461" s="94"/>
      <c r="Z461" s="94"/>
      <c r="AA461" s="94"/>
      <c r="AB461" s="94"/>
      <c r="AC461" s="94"/>
      <c r="AD461" s="94"/>
      <c r="AE461" s="94"/>
      <c r="AF461" s="94"/>
      <c r="AG461" s="94"/>
      <c r="AH461" s="94"/>
      <c r="AI461" s="94"/>
      <c r="AJ461" s="94"/>
      <c r="AK461" s="94"/>
      <c r="AL461" s="94"/>
      <c r="AM461" s="94"/>
      <c r="AN461" s="94"/>
      <c r="AO461" s="94"/>
      <c r="AP461" s="94"/>
      <c r="AQ461" s="94"/>
      <c r="AR461" s="94"/>
      <c r="AS461" s="94"/>
      <c r="AT461" s="94"/>
      <c r="AU461" s="94"/>
      <c r="AV461" s="94"/>
      <c r="AW461" s="94"/>
      <c r="AX461" s="94"/>
      <c r="AY461" s="94"/>
      <c r="AZ461" s="94"/>
      <c r="BA461" s="94"/>
      <c r="BB461" s="94"/>
      <c r="BC461" s="94"/>
      <c r="BD461" s="94"/>
      <c r="BE461" s="94"/>
      <c r="BF461" s="94"/>
      <c r="BG461" s="94"/>
      <c r="BH461" s="94"/>
      <c r="BI461" s="94"/>
      <c r="BJ461" s="94"/>
      <c r="BK461" s="94"/>
      <c r="BL461" s="94"/>
      <c r="BM461" s="94"/>
      <c r="BN461" s="94"/>
      <c r="BO461" s="94"/>
      <c r="BP461" s="94"/>
      <c r="BQ461" s="94"/>
      <c r="BR461" s="94"/>
      <c r="BS461" s="94"/>
      <c r="BT461" s="94"/>
      <c r="BU461" s="94"/>
      <c r="BV461" s="94"/>
      <c r="BW461" s="94"/>
      <c r="BX461" s="94"/>
      <c r="BY461" s="94"/>
      <c r="BZ461" s="94"/>
      <c r="CA461" s="94"/>
      <c r="CB461" s="94"/>
      <c r="CC461" s="94"/>
      <c r="CD461" s="94"/>
      <c r="CE461" s="94"/>
      <c r="CF461" s="94"/>
      <c r="CG461" s="94"/>
      <c r="CH461" s="94"/>
      <c r="CI461" s="94"/>
      <c r="CJ461" s="94"/>
      <c r="CK461" s="94"/>
      <c r="CL461" s="94"/>
      <c r="CM461" s="94"/>
      <c r="CN461" s="94"/>
      <c r="CO461" s="94"/>
      <c r="CP461" s="94"/>
      <c r="CQ461" s="94"/>
      <c r="CR461" s="94"/>
      <c r="CS461" s="94"/>
      <c r="CT461" s="94"/>
      <c r="CU461" s="94"/>
      <c r="CV461" s="94"/>
      <c r="CW461" s="94"/>
      <c r="CX461" s="94"/>
      <c r="CY461" s="94"/>
      <c r="CZ461" s="94"/>
      <c r="DA461" s="94"/>
      <c r="DB461" s="94"/>
      <c r="DC461" s="94"/>
      <c r="DD461" s="94"/>
      <c r="DE461" s="94"/>
      <c r="DF461" s="94"/>
      <c r="DG461" s="94"/>
      <c r="DH461" s="94"/>
      <c r="DI461" s="94"/>
      <c r="DJ461" s="94"/>
      <c r="DK461" s="94"/>
      <c r="DL461" s="94"/>
      <c r="DM461" s="94"/>
      <c r="DN461" s="94"/>
      <c r="DO461" s="94"/>
      <c r="DP461" s="94"/>
      <c r="DQ461" s="94"/>
      <c r="DR461" s="94"/>
      <c r="DS461" s="94"/>
      <c r="DT461" s="94"/>
      <c r="DU461" s="94"/>
      <c r="DV461" s="94"/>
      <c r="DW461" s="94"/>
      <c r="DX461" s="94"/>
      <c r="DY461" s="94"/>
      <c r="DZ461" s="94"/>
      <c r="EA461" s="94"/>
      <c r="EB461" s="94"/>
      <c r="EC461" s="94"/>
      <c r="ED461" s="94"/>
      <c r="EE461" s="94"/>
      <c r="EF461" s="94"/>
      <c r="EG461" s="94"/>
      <c r="EH461" s="94"/>
      <c r="EI461" s="94"/>
      <c r="EJ461" s="94"/>
      <c r="EK461" s="94"/>
      <c r="EL461" s="94"/>
      <c r="EM461" s="94"/>
      <c r="EN461" s="94"/>
      <c r="EO461" s="94"/>
      <c r="EP461" s="94"/>
      <c r="EQ461" s="94"/>
      <c r="ER461" s="94"/>
      <c r="ES461" s="94"/>
      <c r="ET461" s="94"/>
      <c r="EU461" s="94"/>
      <c r="EV461" s="94"/>
      <c r="EW461" s="94"/>
      <c r="EX461" s="94"/>
      <c r="EY461" s="94"/>
      <c r="EZ461" s="94"/>
      <c r="FA461" s="94"/>
      <c r="FB461" s="94"/>
      <c r="FC461" s="94"/>
      <c r="FD461" s="94"/>
      <c r="FE461" s="94"/>
      <c r="FF461" s="94"/>
      <c r="FG461" s="94"/>
      <c r="FH461" s="94"/>
      <c r="FI461" s="94"/>
      <c r="FJ461" s="94"/>
      <c r="FK461" s="94"/>
      <c r="FL461" s="94"/>
      <c r="FM461" s="94"/>
      <c r="FN461" s="94"/>
      <c r="FO461" s="94"/>
      <c r="FP461" s="94"/>
      <c r="FQ461" s="94"/>
      <c r="FR461" s="94"/>
      <c r="FS461" s="94"/>
      <c r="FT461" s="94"/>
      <c r="FU461" s="94"/>
      <c r="FV461" s="94"/>
      <c r="FW461" s="94"/>
      <c r="FX461" s="94"/>
      <c r="FY461" s="94"/>
      <c r="FZ461" s="94"/>
      <c r="GA461" s="94"/>
      <c r="GB461" s="94"/>
      <c r="GC461" s="94"/>
      <c r="GD461" s="94"/>
      <c r="GE461" s="94"/>
      <c r="GF461" s="94"/>
      <c r="GG461" s="94"/>
      <c r="GH461" s="94"/>
      <c r="GI461" s="94"/>
      <c r="GJ461" s="94"/>
      <c r="GK461" s="94"/>
      <c r="GL461" s="94"/>
      <c r="GM461" s="94"/>
      <c r="GN461" s="94"/>
      <c r="GO461" s="94"/>
      <c r="GP461" s="94"/>
      <c r="GQ461" s="94"/>
      <c r="GR461" s="94"/>
      <c r="GS461" s="94"/>
      <c r="GT461" s="94"/>
      <c r="GU461" s="94"/>
      <c r="GV461" s="94"/>
      <c r="GW461" s="94"/>
      <c r="GX461" s="94"/>
      <c r="GY461" s="94"/>
    </row>
    <row r="462" spans="1:207" ht="15.75">
      <c r="A462" s="106"/>
      <c r="B462" s="94"/>
      <c r="C462" s="94"/>
      <c r="D462" s="94"/>
      <c r="E462" s="94"/>
      <c r="F462" s="96"/>
      <c r="G462" s="94"/>
      <c r="H462" s="94"/>
      <c r="I462" s="94"/>
      <c r="J462" s="94"/>
      <c r="K462" s="94"/>
      <c r="L462" s="94"/>
      <c r="M462" s="94"/>
      <c r="N462" s="94"/>
      <c r="O462" s="94"/>
      <c r="P462" s="94"/>
      <c r="Q462" s="94"/>
      <c r="R462" s="94"/>
      <c r="S462" s="94"/>
      <c r="T462" s="94"/>
      <c r="U462" s="94"/>
      <c r="V462" s="94"/>
      <c r="W462" s="94"/>
      <c r="X462" s="94"/>
      <c r="Y462" s="94"/>
      <c r="Z462" s="94"/>
      <c r="AA462" s="94"/>
      <c r="AB462" s="94"/>
      <c r="AC462" s="94"/>
      <c r="AD462" s="94"/>
      <c r="AE462" s="94"/>
      <c r="AF462" s="94"/>
      <c r="AG462" s="94"/>
      <c r="AH462" s="94"/>
      <c r="AI462" s="94"/>
      <c r="AJ462" s="94"/>
      <c r="AK462" s="94"/>
      <c r="AL462" s="94"/>
      <c r="AM462" s="94"/>
      <c r="AN462" s="94"/>
      <c r="AO462" s="94"/>
      <c r="AP462" s="94"/>
      <c r="AQ462" s="94"/>
      <c r="AR462" s="94"/>
      <c r="AS462" s="94"/>
      <c r="AT462" s="94"/>
      <c r="AU462" s="94"/>
      <c r="AV462" s="94"/>
      <c r="AW462" s="94"/>
      <c r="AX462" s="94"/>
      <c r="AY462" s="94"/>
      <c r="AZ462" s="94"/>
      <c r="BA462" s="94"/>
      <c r="BB462" s="94"/>
      <c r="BC462" s="94"/>
      <c r="BD462" s="94"/>
      <c r="BE462" s="94"/>
      <c r="BF462" s="94"/>
      <c r="BG462" s="94"/>
      <c r="BH462" s="94"/>
      <c r="BI462" s="94"/>
      <c r="BJ462" s="94"/>
      <c r="BK462" s="94"/>
      <c r="BL462" s="94"/>
      <c r="BM462" s="94"/>
      <c r="BN462" s="94"/>
      <c r="BO462" s="94"/>
      <c r="BP462" s="94"/>
      <c r="BQ462" s="94"/>
      <c r="BR462" s="94"/>
      <c r="BS462" s="94"/>
      <c r="BT462" s="94"/>
      <c r="BU462" s="94"/>
      <c r="BV462" s="94"/>
      <c r="BW462" s="94"/>
      <c r="BX462" s="94"/>
      <c r="BY462" s="94"/>
      <c r="BZ462" s="94"/>
      <c r="CA462" s="94"/>
      <c r="CB462" s="94"/>
      <c r="CC462" s="94"/>
      <c r="CD462" s="94"/>
      <c r="CE462" s="94"/>
      <c r="CF462" s="94"/>
      <c r="CG462" s="94"/>
      <c r="CH462" s="94"/>
      <c r="CI462" s="94"/>
      <c r="CJ462" s="94"/>
      <c r="CK462" s="94"/>
      <c r="CL462" s="94"/>
      <c r="CM462" s="94"/>
      <c r="CN462" s="94"/>
      <c r="CO462" s="94"/>
      <c r="CP462" s="94"/>
      <c r="CQ462" s="94"/>
      <c r="CR462" s="94"/>
      <c r="CS462" s="94"/>
      <c r="CT462" s="94"/>
      <c r="CU462" s="94"/>
      <c r="CV462" s="94"/>
      <c r="CW462" s="94"/>
      <c r="CX462" s="94"/>
      <c r="CY462" s="94"/>
      <c r="CZ462" s="94"/>
      <c r="DA462" s="94"/>
      <c r="DB462" s="94"/>
      <c r="DC462" s="94"/>
      <c r="DD462" s="94"/>
      <c r="DE462" s="94"/>
      <c r="DF462" s="94"/>
      <c r="DG462" s="94"/>
      <c r="DH462" s="94"/>
      <c r="DI462" s="94"/>
      <c r="DJ462" s="94"/>
      <c r="DK462" s="94"/>
      <c r="DL462" s="94"/>
      <c r="DM462" s="94"/>
      <c r="DN462" s="94"/>
      <c r="DO462" s="94"/>
      <c r="DP462" s="94"/>
      <c r="DQ462" s="94"/>
      <c r="DR462" s="94"/>
      <c r="DS462" s="94"/>
      <c r="DT462" s="94"/>
      <c r="DU462" s="94"/>
      <c r="DV462" s="94"/>
      <c r="DW462" s="94"/>
      <c r="DX462" s="94"/>
      <c r="DY462" s="94"/>
      <c r="DZ462" s="94"/>
      <c r="EA462" s="94"/>
      <c r="EB462" s="94"/>
      <c r="EC462" s="94"/>
      <c r="ED462" s="94"/>
      <c r="EE462" s="94"/>
      <c r="EF462" s="94"/>
      <c r="EG462" s="94"/>
      <c r="EH462" s="94"/>
      <c r="EI462" s="94"/>
      <c r="EJ462" s="94"/>
      <c r="EK462" s="94"/>
      <c r="EL462" s="94"/>
      <c r="EM462" s="94"/>
      <c r="EN462" s="94"/>
      <c r="EO462" s="94"/>
      <c r="EP462" s="94"/>
      <c r="EQ462" s="94"/>
      <c r="ER462" s="94"/>
      <c r="ES462" s="94"/>
      <c r="ET462" s="94"/>
      <c r="EU462" s="94"/>
      <c r="EV462" s="94"/>
      <c r="EW462" s="94"/>
      <c r="EX462" s="94"/>
      <c r="EY462" s="94"/>
      <c r="EZ462" s="94"/>
      <c r="FA462" s="94"/>
      <c r="FB462" s="94"/>
      <c r="FC462" s="94"/>
      <c r="FD462" s="94"/>
      <c r="FE462" s="94"/>
      <c r="FF462" s="94"/>
      <c r="FG462" s="94"/>
      <c r="FH462" s="94"/>
      <c r="FI462" s="94"/>
      <c r="FJ462" s="94"/>
      <c r="FK462" s="94"/>
      <c r="FL462" s="94"/>
      <c r="FM462" s="94"/>
      <c r="FN462" s="94"/>
      <c r="FO462" s="94"/>
      <c r="FP462" s="94"/>
      <c r="FQ462" s="94"/>
      <c r="FR462" s="94"/>
      <c r="FS462" s="94"/>
      <c r="FT462" s="94"/>
      <c r="FU462" s="94"/>
      <c r="FV462" s="94"/>
      <c r="FW462" s="94"/>
      <c r="FX462" s="94"/>
      <c r="FY462" s="94"/>
      <c r="FZ462" s="94"/>
      <c r="GA462" s="94"/>
      <c r="GB462" s="94"/>
      <c r="GC462" s="94"/>
      <c r="GD462" s="94"/>
      <c r="GE462" s="94"/>
      <c r="GF462" s="94"/>
      <c r="GG462" s="94"/>
      <c r="GH462" s="94"/>
      <c r="GI462" s="94"/>
      <c r="GJ462" s="94"/>
      <c r="GK462" s="94"/>
      <c r="GL462" s="94"/>
      <c r="GM462" s="94"/>
      <c r="GN462" s="94"/>
      <c r="GO462" s="94"/>
      <c r="GP462" s="94"/>
      <c r="GQ462" s="94"/>
      <c r="GR462" s="94"/>
      <c r="GS462" s="94"/>
      <c r="GT462" s="94"/>
      <c r="GU462" s="94"/>
      <c r="GV462" s="94"/>
      <c r="GW462" s="94"/>
      <c r="GX462" s="94"/>
      <c r="GY462" s="94"/>
    </row>
    <row r="463" spans="1:207" ht="15.75">
      <c r="A463" s="106"/>
      <c r="B463" s="94"/>
      <c r="C463" s="94"/>
      <c r="D463" s="94"/>
      <c r="E463" s="94"/>
      <c r="F463" s="96"/>
      <c r="G463" s="94"/>
      <c r="H463" s="94"/>
      <c r="I463" s="94"/>
      <c r="J463" s="94"/>
      <c r="K463" s="94"/>
      <c r="L463" s="94"/>
      <c r="M463" s="94"/>
      <c r="N463" s="94"/>
      <c r="O463" s="94"/>
      <c r="P463" s="94"/>
      <c r="Q463" s="94"/>
      <c r="R463" s="94"/>
      <c r="S463" s="94"/>
      <c r="T463" s="94"/>
      <c r="U463" s="94"/>
      <c r="V463" s="94"/>
      <c r="W463" s="94"/>
      <c r="X463" s="94"/>
      <c r="Y463" s="94"/>
      <c r="Z463" s="94"/>
      <c r="AA463" s="94"/>
      <c r="AB463" s="94"/>
      <c r="AC463" s="94"/>
      <c r="AD463" s="94"/>
      <c r="AE463" s="94"/>
      <c r="AF463" s="94"/>
      <c r="AG463" s="94"/>
      <c r="AH463" s="94"/>
      <c r="AI463" s="94"/>
      <c r="AJ463" s="94"/>
      <c r="AK463" s="94"/>
      <c r="AL463" s="94"/>
      <c r="AM463" s="94"/>
      <c r="AN463" s="94"/>
      <c r="AO463" s="94"/>
      <c r="AP463" s="94"/>
      <c r="AQ463" s="94"/>
      <c r="AR463" s="94"/>
      <c r="AS463" s="94"/>
      <c r="AT463" s="94"/>
      <c r="AU463" s="94"/>
      <c r="AV463" s="94"/>
      <c r="AW463" s="94"/>
      <c r="AX463" s="94"/>
      <c r="AY463" s="94"/>
      <c r="AZ463" s="94"/>
      <c r="BA463" s="94"/>
      <c r="BB463" s="94"/>
      <c r="BC463" s="94"/>
      <c r="BD463" s="94"/>
      <c r="BE463" s="94"/>
      <c r="BF463" s="94"/>
      <c r="BG463" s="94"/>
      <c r="BH463" s="94"/>
      <c r="BI463" s="94"/>
      <c r="BJ463" s="94"/>
      <c r="BK463" s="94"/>
      <c r="BL463" s="94"/>
      <c r="BM463" s="94"/>
      <c r="BN463" s="94"/>
      <c r="BO463" s="94"/>
      <c r="BP463" s="94"/>
      <c r="BQ463" s="94"/>
      <c r="BR463" s="94"/>
      <c r="BS463" s="94"/>
      <c r="BT463" s="94"/>
      <c r="BU463" s="94"/>
      <c r="BV463" s="94"/>
      <c r="BW463" s="94"/>
      <c r="BX463" s="94"/>
      <c r="BY463" s="94"/>
      <c r="BZ463" s="94"/>
      <c r="CA463" s="94"/>
      <c r="CB463" s="94"/>
      <c r="CC463" s="94"/>
      <c r="CD463" s="94"/>
      <c r="CE463" s="94"/>
      <c r="CF463" s="94"/>
      <c r="CG463" s="94"/>
      <c r="CH463" s="94"/>
      <c r="CI463" s="94"/>
      <c r="CJ463" s="94"/>
      <c r="CK463" s="94"/>
      <c r="CL463" s="94"/>
      <c r="CM463" s="94"/>
      <c r="CN463" s="94"/>
      <c r="CO463" s="94"/>
      <c r="CP463" s="94"/>
      <c r="CQ463" s="94"/>
      <c r="CR463" s="94"/>
      <c r="CS463" s="94"/>
      <c r="CT463" s="94"/>
      <c r="CU463" s="94"/>
      <c r="CV463" s="94"/>
      <c r="CW463" s="94"/>
      <c r="CX463" s="94"/>
      <c r="CY463" s="94"/>
      <c r="CZ463" s="94"/>
      <c r="DA463" s="94"/>
      <c r="DB463" s="94"/>
      <c r="DC463" s="94"/>
      <c r="DD463" s="94"/>
      <c r="DE463" s="94"/>
      <c r="DF463" s="94"/>
      <c r="DG463" s="94"/>
      <c r="DH463" s="94"/>
      <c r="DI463" s="94"/>
      <c r="DJ463" s="94"/>
      <c r="DK463" s="94"/>
      <c r="DL463" s="94"/>
      <c r="DM463" s="94"/>
      <c r="DN463" s="94"/>
      <c r="DO463" s="94"/>
      <c r="DP463" s="94"/>
      <c r="DQ463" s="94"/>
      <c r="DR463" s="94"/>
      <c r="DS463" s="94"/>
      <c r="DT463" s="94"/>
      <c r="DU463" s="94"/>
      <c r="DV463" s="94"/>
      <c r="DW463" s="94"/>
      <c r="DX463" s="94"/>
      <c r="DY463" s="94"/>
      <c r="DZ463" s="94"/>
      <c r="EA463" s="94"/>
      <c r="EB463" s="94"/>
      <c r="EC463" s="94"/>
      <c r="ED463" s="94"/>
      <c r="EE463" s="94"/>
      <c r="EF463" s="94"/>
      <c r="EG463" s="94"/>
      <c r="EH463" s="94"/>
      <c r="EI463" s="94"/>
      <c r="EJ463" s="94"/>
      <c r="EK463" s="94"/>
      <c r="EL463" s="94"/>
      <c r="EM463" s="94"/>
      <c r="EN463" s="94"/>
      <c r="EO463" s="94"/>
      <c r="EP463" s="94"/>
      <c r="EQ463" s="94"/>
      <c r="ER463" s="94"/>
      <c r="ES463" s="94"/>
      <c r="ET463" s="94"/>
      <c r="EU463" s="94"/>
      <c r="EV463" s="94"/>
      <c r="EW463" s="94"/>
      <c r="EX463" s="94"/>
      <c r="EY463" s="94"/>
      <c r="EZ463" s="94"/>
      <c r="FA463" s="94"/>
      <c r="FB463" s="94"/>
      <c r="FC463" s="94"/>
      <c r="FD463" s="94"/>
      <c r="FE463" s="94"/>
      <c r="FF463" s="94"/>
      <c r="FG463" s="94"/>
      <c r="FH463" s="94"/>
      <c r="FI463" s="94"/>
      <c r="FJ463" s="94"/>
      <c r="FK463" s="94"/>
      <c r="FL463" s="94"/>
      <c r="FM463" s="94"/>
      <c r="FN463" s="94"/>
      <c r="FO463" s="94"/>
      <c r="FP463" s="94"/>
      <c r="FQ463" s="94"/>
      <c r="FR463" s="94"/>
      <c r="FS463" s="94"/>
      <c r="FT463" s="94"/>
      <c r="FU463" s="94"/>
      <c r="FV463" s="94"/>
      <c r="FW463" s="94"/>
      <c r="FX463" s="94"/>
      <c r="FY463" s="94"/>
      <c r="FZ463" s="94"/>
      <c r="GA463" s="94"/>
      <c r="GB463" s="94"/>
      <c r="GC463" s="94"/>
      <c r="GD463" s="94"/>
      <c r="GE463" s="94"/>
      <c r="GF463" s="94"/>
      <c r="GG463" s="94"/>
      <c r="GH463" s="94"/>
      <c r="GI463" s="94"/>
      <c r="GJ463" s="94"/>
      <c r="GK463" s="94"/>
      <c r="GL463" s="94"/>
      <c r="GM463" s="94"/>
      <c r="GN463" s="94"/>
      <c r="GO463" s="94"/>
      <c r="GP463" s="94"/>
      <c r="GQ463" s="94"/>
      <c r="GR463" s="94"/>
      <c r="GS463" s="94"/>
      <c r="GT463" s="94"/>
      <c r="GU463" s="94"/>
      <c r="GV463" s="94"/>
      <c r="GW463" s="94"/>
      <c r="GX463" s="94"/>
      <c r="GY463" s="94"/>
    </row>
    <row r="464" spans="1:207" ht="15.75">
      <c r="A464" s="106"/>
      <c r="B464" s="94"/>
      <c r="C464" s="94"/>
      <c r="D464" s="94"/>
      <c r="E464" s="94"/>
      <c r="F464" s="96"/>
      <c r="G464" s="94"/>
      <c r="H464" s="94"/>
      <c r="I464" s="94"/>
      <c r="J464" s="94"/>
      <c r="K464" s="94"/>
      <c r="L464" s="94"/>
      <c r="M464" s="94"/>
      <c r="N464" s="94"/>
      <c r="O464" s="94"/>
      <c r="P464" s="94"/>
      <c r="Q464" s="94"/>
      <c r="R464" s="94"/>
      <c r="S464" s="94"/>
      <c r="T464" s="94"/>
      <c r="U464" s="94"/>
      <c r="V464" s="94"/>
      <c r="W464" s="94"/>
      <c r="X464" s="94"/>
      <c r="Y464" s="94"/>
      <c r="Z464" s="94"/>
      <c r="AA464" s="94"/>
      <c r="AB464" s="94"/>
      <c r="AC464" s="94"/>
      <c r="AD464" s="94"/>
      <c r="AE464" s="94"/>
      <c r="AF464" s="94"/>
      <c r="AG464" s="94"/>
      <c r="AH464" s="94"/>
      <c r="AI464" s="94"/>
      <c r="AJ464" s="94"/>
      <c r="AK464" s="94"/>
      <c r="AL464" s="94"/>
      <c r="AM464" s="94"/>
      <c r="AN464" s="94"/>
      <c r="AO464" s="94"/>
      <c r="AP464" s="94"/>
      <c r="AQ464" s="94"/>
      <c r="AR464" s="94"/>
      <c r="AS464" s="94"/>
      <c r="AT464" s="94"/>
      <c r="AU464" s="94"/>
      <c r="AV464" s="94"/>
      <c r="AW464" s="94"/>
      <c r="AX464" s="94"/>
      <c r="AY464" s="94"/>
      <c r="AZ464" s="94"/>
      <c r="BA464" s="94"/>
      <c r="BB464" s="94"/>
      <c r="BC464" s="94"/>
      <c r="BD464" s="94"/>
      <c r="BE464" s="94"/>
      <c r="BF464" s="94"/>
      <c r="BG464" s="94"/>
      <c r="BH464" s="94"/>
      <c r="BI464" s="94"/>
      <c r="BJ464" s="94"/>
      <c r="BK464" s="94"/>
      <c r="BL464" s="94"/>
      <c r="BM464" s="94"/>
      <c r="BN464" s="94"/>
      <c r="BO464" s="94"/>
      <c r="BP464" s="94"/>
      <c r="BQ464" s="94"/>
      <c r="BR464" s="94"/>
      <c r="BS464" s="94"/>
      <c r="BT464" s="94"/>
      <c r="BU464" s="94"/>
      <c r="BV464" s="94"/>
      <c r="BW464" s="94"/>
      <c r="BX464" s="94"/>
      <c r="BY464" s="94"/>
      <c r="BZ464" s="94"/>
      <c r="CA464" s="94"/>
      <c r="CB464" s="94"/>
      <c r="CC464" s="94"/>
      <c r="CD464" s="94"/>
      <c r="CE464" s="94"/>
      <c r="CF464" s="94"/>
      <c r="CG464" s="94"/>
      <c r="CH464" s="94"/>
      <c r="CI464" s="94"/>
      <c r="CJ464" s="94"/>
      <c r="CK464" s="94"/>
      <c r="CL464" s="94"/>
      <c r="CM464" s="94"/>
      <c r="CN464" s="94"/>
      <c r="CO464" s="94"/>
      <c r="CP464" s="94"/>
      <c r="CQ464" s="94"/>
      <c r="CR464" s="94"/>
      <c r="CS464" s="94"/>
      <c r="CT464" s="94"/>
      <c r="CU464" s="94"/>
      <c r="CV464" s="94"/>
      <c r="CW464" s="94"/>
      <c r="CX464" s="94"/>
      <c r="CY464" s="94"/>
      <c r="CZ464" s="94"/>
      <c r="DA464" s="94"/>
      <c r="DB464" s="94"/>
      <c r="DC464" s="94"/>
      <c r="DD464" s="94"/>
      <c r="DE464" s="94"/>
      <c r="DF464" s="94"/>
      <c r="DG464" s="94"/>
      <c r="DH464" s="94"/>
      <c r="DI464" s="94"/>
      <c r="DJ464" s="94"/>
      <c r="DK464" s="94"/>
      <c r="DL464" s="94"/>
      <c r="DM464" s="94"/>
      <c r="DN464" s="94"/>
      <c r="DO464" s="94"/>
      <c r="DP464" s="94"/>
      <c r="DQ464" s="94"/>
      <c r="DR464" s="94"/>
      <c r="DS464" s="94"/>
      <c r="DT464" s="94"/>
      <c r="DU464" s="94"/>
      <c r="DV464" s="94"/>
      <c r="DW464" s="94"/>
      <c r="DX464" s="94"/>
      <c r="DY464" s="94"/>
      <c r="DZ464" s="94"/>
      <c r="EA464" s="94"/>
      <c r="EB464" s="94"/>
      <c r="EC464" s="94"/>
      <c r="ED464" s="94"/>
      <c r="EE464" s="94"/>
      <c r="EF464" s="94"/>
      <c r="EG464" s="94"/>
      <c r="EH464" s="94"/>
      <c r="EI464" s="94"/>
      <c r="EJ464" s="94"/>
      <c r="EK464" s="94"/>
      <c r="EL464" s="94"/>
      <c r="EM464" s="94"/>
      <c r="EN464" s="94"/>
      <c r="EO464" s="94"/>
      <c r="EP464" s="94"/>
      <c r="EQ464" s="94"/>
      <c r="ER464" s="94"/>
      <c r="ES464" s="94"/>
      <c r="ET464" s="94"/>
      <c r="EU464" s="94"/>
      <c r="EV464" s="94"/>
      <c r="EW464" s="94"/>
      <c r="EX464" s="94"/>
      <c r="EY464" s="94"/>
      <c r="EZ464" s="94"/>
      <c r="FA464" s="94"/>
      <c r="FB464" s="94"/>
      <c r="FC464" s="94"/>
      <c r="FD464" s="94"/>
      <c r="FE464" s="94"/>
      <c r="FF464" s="94"/>
      <c r="FG464" s="94"/>
      <c r="FH464" s="94"/>
      <c r="FI464" s="94"/>
      <c r="FJ464" s="94"/>
      <c r="FK464" s="94"/>
      <c r="FL464" s="94"/>
      <c r="FM464" s="94"/>
      <c r="FN464" s="94"/>
      <c r="FO464" s="94"/>
      <c r="FP464" s="94"/>
      <c r="FQ464" s="94"/>
      <c r="FR464" s="94"/>
      <c r="FS464" s="94"/>
      <c r="FT464" s="94"/>
      <c r="FU464" s="94"/>
      <c r="FV464" s="94"/>
      <c r="FW464" s="94"/>
      <c r="FX464" s="94"/>
      <c r="FY464" s="94"/>
      <c r="FZ464" s="94"/>
      <c r="GA464" s="94"/>
      <c r="GB464" s="94"/>
      <c r="GC464" s="94"/>
      <c r="GD464" s="94"/>
      <c r="GE464" s="94"/>
      <c r="GF464" s="94"/>
      <c r="GG464" s="94"/>
      <c r="GH464" s="94"/>
      <c r="GI464" s="94"/>
      <c r="GJ464" s="94"/>
      <c r="GK464" s="94"/>
      <c r="GL464" s="94"/>
      <c r="GM464" s="94"/>
      <c r="GN464" s="94"/>
      <c r="GO464" s="94"/>
      <c r="GP464" s="94"/>
      <c r="GQ464" s="94"/>
      <c r="GR464" s="94"/>
      <c r="GS464" s="94"/>
      <c r="GT464" s="94"/>
      <c r="GU464" s="94"/>
      <c r="GV464" s="94"/>
      <c r="GW464" s="94"/>
      <c r="GX464" s="94"/>
      <c r="GY464" s="94"/>
    </row>
    <row r="465" spans="1:207" ht="15.75">
      <c r="A465" s="106"/>
      <c r="B465" s="94"/>
      <c r="C465" s="94"/>
      <c r="D465" s="94"/>
      <c r="E465" s="94"/>
      <c r="F465" s="96"/>
      <c r="G465" s="94"/>
      <c r="H465" s="94"/>
      <c r="I465" s="94"/>
      <c r="J465" s="94"/>
      <c r="K465" s="94"/>
      <c r="L465" s="94"/>
      <c r="M465" s="94"/>
      <c r="N465" s="94"/>
      <c r="O465" s="94"/>
      <c r="P465" s="94"/>
      <c r="Q465" s="94"/>
      <c r="R465" s="94"/>
      <c r="S465" s="94"/>
      <c r="T465" s="94"/>
      <c r="U465" s="94"/>
      <c r="V465" s="94"/>
      <c r="W465" s="94"/>
      <c r="X465" s="94"/>
      <c r="Y465" s="94"/>
      <c r="Z465" s="94"/>
      <c r="AA465" s="94"/>
      <c r="AB465" s="94"/>
      <c r="AC465" s="94"/>
      <c r="AD465" s="94"/>
      <c r="AE465" s="94"/>
      <c r="AF465" s="94"/>
      <c r="AG465" s="94"/>
      <c r="AH465" s="94"/>
      <c r="AI465" s="94"/>
      <c r="AJ465" s="94"/>
      <c r="AK465" s="94"/>
      <c r="AL465" s="94"/>
      <c r="AM465" s="94"/>
      <c r="AN465" s="94"/>
      <c r="AO465" s="94"/>
      <c r="AP465" s="94"/>
      <c r="AQ465" s="94"/>
      <c r="AR465" s="94"/>
      <c r="AS465" s="94"/>
      <c r="AT465" s="94"/>
      <c r="AU465" s="94"/>
      <c r="AV465" s="94"/>
      <c r="AW465" s="94"/>
      <c r="AX465" s="94"/>
      <c r="AY465" s="94"/>
      <c r="AZ465" s="94"/>
      <c r="BA465" s="94"/>
      <c r="BB465" s="94"/>
      <c r="BC465" s="94"/>
      <c r="BD465" s="94"/>
      <c r="BE465" s="94"/>
      <c r="BF465" s="94"/>
      <c r="BG465" s="94"/>
      <c r="BH465" s="94"/>
      <c r="BI465" s="94"/>
      <c r="BJ465" s="94"/>
      <c r="BK465" s="94"/>
      <c r="BL465" s="94"/>
      <c r="BM465" s="94"/>
      <c r="BN465" s="94"/>
      <c r="BO465" s="94"/>
      <c r="BP465" s="94"/>
      <c r="BQ465" s="94"/>
      <c r="BR465" s="94"/>
      <c r="BS465" s="94"/>
      <c r="BT465" s="94"/>
      <c r="BU465" s="94"/>
      <c r="BV465" s="94"/>
      <c r="BW465" s="94"/>
      <c r="BX465" s="94"/>
      <c r="BY465" s="94"/>
      <c r="BZ465" s="94"/>
      <c r="CA465" s="94"/>
      <c r="CB465" s="94"/>
      <c r="CC465" s="94"/>
      <c r="CD465" s="94"/>
      <c r="CE465" s="94"/>
      <c r="CF465" s="94"/>
      <c r="CG465" s="94"/>
      <c r="CH465" s="94"/>
      <c r="CI465" s="94"/>
      <c r="CJ465" s="94"/>
      <c r="CK465" s="94"/>
      <c r="CL465" s="94"/>
      <c r="CM465" s="94"/>
      <c r="CN465" s="94"/>
      <c r="CO465" s="94"/>
      <c r="CP465" s="94"/>
      <c r="CQ465" s="94"/>
      <c r="CR465" s="94"/>
      <c r="CS465" s="94"/>
      <c r="CT465" s="94"/>
      <c r="CU465" s="94"/>
      <c r="CV465" s="94"/>
      <c r="CW465" s="94"/>
      <c r="CX465" s="94"/>
      <c r="CY465" s="94"/>
      <c r="CZ465" s="94"/>
      <c r="DA465" s="94"/>
      <c r="DB465" s="94"/>
      <c r="DC465" s="94"/>
      <c r="DD465" s="94"/>
      <c r="DE465" s="94"/>
      <c r="DF465" s="94"/>
      <c r="DG465" s="94"/>
      <c r="DH465" s="94"/>
      <c r="DI465" s="94"/>
      <c r="DJ465" s="94"/>
      <c r="DK465" s="94"/>
      <c r="DL465" s="94"/>
      <c r="DM465" s="94"/>
      <c r="DN465" s="94"/>
      <c r="DO465" s="94"/>
      <c r="DP465" s="94"/>
      <c r="DQ465" s="94"/>
      <c r="DR465" s="94"/>
      <c r="DS465" s="94"/>
      <c r="DT465" s="94"/>
      <c r="DU465" s="94"/>
      <c r="DV465" s="94"/>
      <c r="DW465" s="94"/>
      <c r="DX465" s="94"/>
      <c r="DY465" s="94"/>
      <c r="DZ465" s="94"/>
      <c r="EA465" s="94"/>
      <c r="EB465" s="94"/>
      <c r="EC465" s="94"/>
      <c r="ED465" s="94"/>
      <c r="EE465" s="94"/>
      <c r="EF465" s="94"/>
      <c r="EG465" s="94"/>
      <c r="EH465" s="94"/>
      <c r="EI465" s="94"/>
      <c r="EJ465" s="94"/>
      <c r="EK465" s="94"/>
      <c r="EL465" s="94"/>
      <c r="EM465" s="94"/>
      <c r="EN465" s="94"/>
      <c r="EO465" s="94"/>
      <c r="EP465" s="94"/>
      <c r="EQ465" s="94"/>
      <c r="ER465" s="94"/>
      <c r="ES465" s="94"/>
      <c r="ET465" s="94"/>
      <c r="EU465" s="94"/>
      <c r="EV465" s="94"/>
      <c r="EW465" s="94"/>
      <c r="EX465" s="94"/>
      <c r="EY465" s="94"/>
      <c r="EZ465" s="94"/>
      <c r="FA465" s="94"/>
      <c r="FB465" s="94"/>
      <c r="FC465" s="94"/>
      <c r="FD465" s="94"/>
      <c r="FE465" s="94"/>
      <c r="FF465" s="94"/>
      <c r="FG465" s="94"/>
      <c r="FH465" s="94"/>
      <c r="FI465" s="94"/>
      <c r="FJ465" s="94"/>
      <c r="FK465" s="94"/>
      <c r="FL465" s="94"/>
      <c r="FM465" s="94"/>
      <c r="FN465" s="94"/>
      <c r="FO465" s="94"/>
      <c r="FP465" s="94"/>
      <c r="FQ465" s="94"/>
      <c r="FR465" s="94"/>
      <c r="FS465" s="94"/>
      <c r="FT465" s="94"/>
      <c r="FU465" s="94"/>
      <c r="FV465" s="94"/>
      <c r="FW465" s="94"/>
      <c r="FX465" s="94"/>
      <c r="FY465" s="94"/>
      <c r="FZ465" s="94"/>
      <c r="GA465" s="94"/>
      <c r="GB465" s="94"/>
      <c r="GC465" s="94"/>
      <c r="GD465" s="94"/>
      <c r="GE465" s="94"/>
      <c r="GF465" s="94"/>
      <c r="GG465" s="94"/>
      <c r="GH465" s="94"/>
      <c r="GI465" s="94"/>
      <c r="GJ465" s="94"/>
      <c r="GK465" s="94"/>
      <c r="GL465" s="94"/>
      <c r="GM465" s="94"/>
      <c r="GN465" s="94"/>
      <c r="GO465" s="94"/>
      <c r="GP465" s="94"/>
      <c r="GQ465" s="94"/>
      <c r="GR465" s="94"/>
      <c r="GS465" s="94"/>
      <c r="GT465" s="94"/>
      <c r="GU465" s="94"/>
      <c r="GV465" s="94"/>
      <c r="GW465" s="94"/>
      <c r="GX465" s="94"/>
      <c r="GY465" s="94"/>
    </row>
    <row r="466" spans="1:207" ht="15.75">
      <c r="A466" s="106"/>
      <c r="B466" s="94"/>
      <c r="C466" s="94"/>
      <c r="D466" s="94"/>
      <c r="E466" s="94"/>
      <c r="F466" s="96"/>
      <c r="G466" s="94"/>
      <c r="H466" s="94"/>
      <c r="I466" s="94"/>
      <c r="J466" s="94"/>
      <c r="K466" s="94"/>
      <c r="L466" s="94"/>
      <c r="M466" s="94"/>
      <c r="N466" s="94"/>
      <c r="O466" s="94"/>
      <c r="P466" s="94"/>
      <c r="Q466" s="94"/>
      <c r="R466" s="94"/>
      <c r="S466" s="94"/>
      <c r="T466" s="94"/>
      <c r="U466" s="94"/>
      <c r="V466" s="94"/>
      <c r="W466" s="94"/>
      <c r="X466" s="94"/>
      <c r="Y466" s="94"/>
      <c r="Z466" s="94"/>
      <c r="AA466" s="94"/>
      <c r="AB466" s="94"/>
      <c r="AC466" s="94"/>
      <c r="AD466" s="94"/>
      <c r="AE466" s="94"/>
      <c r="AF466" s="94"/>
      <c r="AG466" s="94"/>
      <c r="AH466" s="94"/>
      <c r="AI466" s="94"/>
      <c r="AJ466" s="94"/>
      <c r="AK466" s="94"/>
      <c r="AL466" s="94"/>
      <c r="AM466" s="94"/>
      <c r="AN466" s="94"/>
      <c r="AO466" s="94"/>
      <c r="AP466" s="94"/>
      <c r="AQ466" s="94"/>
      <c r="AR466" s="94"/>
      <c r="AS466" s="94"/>
      <c r="AT466" s="94"/>
      <c r="AU466" s="94"/>
      <c r="AV466" s="94"/>
      <c r="AW466" s="94"/>
      <c r="AX466" s="94"/>
      <c r="AY466" s="94"/>
      <c r="AZ466" s="94"/>
      <c r="BA466" s="94"/>
      <c r="BB466" s="94"/>
      <c r="BC466" s="94"/>
      <c r="BD466" s="94"/>
      <c r="BE466" s="94"/>
      <c r="BF466" s="94"/>
      <c r="BG466" s="94"/>
      <c r="BH466" s="94"/>
      <c r="BI466" s="94"/>
      <c r="BJ466" s="94"/>
      <c r="BK466" s="94"/>
      <c r="BL466" s="94"/>
      <c r="BM466" s="94"/>
      <c r="BN466" s="94"/>
      <c r="BO466" s="94"/>
      <c r="BP466" s="94"/>
      <c r="BQ466" s="94"/>
      <c r="BR466" s="94"/>
      <c r="BS466" s="94"/>
      <c r="BT466" s="94"/>
      <c r="BU466" s="94"/>
      <c r="BV466" s="94"/>
      <c r="BW466" s="94"/>
      <c r="BX466" s="94"/>
      <c r="BY466" s="94"/>
      <c r="BZ466" s="94"/>
      <c r="CA466" s="94"/>
      <c r="CB466" s="94"/>
      <c r="CC466" s="94"/>
      <c r="CD466" s="94"/>
      <c r="CE466" s="94"/>
      <c r="CF466" s="94"/>
      <c r="CG466" s="94"/>
      <c r="CH466" s="94"/>
      <c r="CI466" s="94"/>
      <c r="CJ466" s="94"/>
      <c r="CK466" s="94"/>
      <c r="CL466" s="94"/>
      <c r="CM466" s="94"/>
      <c r="CN466" s="94"/>
      <c r="CO466" s="94"/>
      <c r="CP466" s="94"/>
      <c r="CQ466" s="94"/>
      <c r="CR466" s="94"/>
      <c r="CS466" s="94"/>
      <c r="CT466" s="94"/>
      <c r="CU466" s="94"/>
      <c r="CV466" s="94"/>
      <c r="CW466" s="94"/>
      <c r="CX466" s="94"/>
      <c r="CY466" s="94"/>
      <c r="CZ466" s="94"/>
      <c r="DA466" s="94"/>
      <c r="DB466" s="94"/>
      <c r="DC466" s="94"/>
      <c r="DD466" s="94"/>
      <c r="DE466" s="94"/>
      <c r="DF466" s="94"/>
      <c r="DG466" s="94"/>
      <c r="DH466" s="94"/>
      <c r="DI466" s="94"/>
      <c r="DJ466" s="94"/>
      <c r="DK466" s="94"/>
      <c r="DL466" s="94"/>
      <c r="DM466" s="94"/>
      <c r="DN466" s="94"/>
      <c r="DO466" s="94"/>
      <c r="DP466" s="94"/>
      <c r="DQ466" s="94"/>
      <c r="DR466" s="94"/>
      <c r="DS466" s="94"/>
      <c r="DT466" s="94"/>
      <c r="DU466" s="94"/>
      <c r="DV466" s="94"/>
      <c r="DW466" s="94"/>
      <c r="DX466" s="94"/>
      <c r="DY466" s="94"/>
      <c r="DZ466" s="94"/>
      <c r="EA466" s="94"/>
      <c r="EB466" s="94"/>
      <c r="EC466" s="94"/>
      <c r="ED466" s="94"/>
      <c r="EE466" s="94"/>
      <c r="EF466" s="94"/>
      <c r="EG466" s="94"/>
      <c r="EH466" s="94"/>
      <c r="EI466" s="94"/>
      <c r="EJ466" s="94"/>
      <c r="EK466" s="94"/>
      <c r="EL466" s="94"/>
      <c r="EM466" s="94"/>
      <c r="EN466" s="94"/>
      <c r="EO466" s="94"/>
      <c r="EP466" s="94"/>
      <c r="EQ466" s="94"/>
      <c r="ER466" s="94"/>
      <c r="ES466" s="94"/>
      <c r="ET466" s="94"/>
      <c r="EU466" s="94"/>
      <c r="EV466" s="94"/>
      <c r="EW466" s="94"/>
      <c r="EX466" s="94"/>
      <c r="EY466" s="94"/>
      <c r="EZ466" s="94"/>
      <c r="FA466" s="94"/>
      <c r="FB466" s="94"/>
      <c r="FC466" s="94"/>
      <c r="FD466" s="94"/>
      <c r="FE466" s="94"/>
      <c r="FF466" s="94"/>
      <c r="FG466" s="94"/>
      <c r="FH466" s="94"/>
      <c r="FI466" s="94"/>
      <c r="FJ466" s="94"/>
      <c r="FK466" s="94"/>
      <c r="FL466" s="94"/>
      <c r="FM466" s="94"/>
      <c r="FN466" s="94"/>
      <c r="FO466" s="94"/>
      <c r="FP466" s="94"/>
      <c r="FQ466" s="94"/>
      <c r="FR466" s="94"/>
      <c r="FS466" s="94"/>
      <c r="FT466" s="94"/>
      <c r="FU466" s="94"/>
      <c r="FV466" s="94"/>
      <c r="FW466" s="94"/>
      <c r="FX466" s="94"/>
      <c r="FY466" s="94"/>
      <c r="FZ466" s="94"/>
      <c r="GA466" s="94"/>
      <c r="GB466" s="94"/>
      <c r="GC466" s="94"/>
      <c r="GD466" s="94"/>
      <c r="GE466" s="94"/>
      <c r="GF466" s="94"/>
      <c r="GG466" s="94"/>
      <c r="GH466" s="94"/>
      <c r="GI466" s="94"/>
      <c r="GJ466" s="94"/>
      <c r="GK466" s="94"/>
      <c r="GL466" s="94"/>
      <c r="GM466" s="94"/>
      <c r="GN466" s="94"/>
      <c r="GO466" s="94"/>
      <c r="GP466" s="94"/>
      <c r="GQ466" s="94"/>
      <c r="GR466" s="94"/>
      <c r="GS466" s="94"/>
      <c r="GT466" s="94"/>
      <c r="GU466" s="94"/>
      <c r="GV466" s="94"/>
      <c r="GW466" s="94"/>
      <c r="GX466" s="94"/>
      <c r="GY466" s="94"/>
    </row>
    <row r="467" spans="1:207" ht="15.75">
      <c r="A467" s="106"/>
      <c r="B467" s="94"/>
      <c r="C467" s="94"/>
      <c r="D467" s="94"/>
      <c r="E467" s="94"/>
      <c r="F467" s="96"/>
      <c r="G467" s="94"/>
      <c r="H467" s="94"/>
      <c r="I467" s="94"/>
      <c r="J467" s="94"/>
      <c r="K467" s="94"/>
      <c r="L467" s="94"/>
      <c r="M467" s="94"/>
      <c r="N467" s="94"/>
      <c r="O467" s="94"/>
      <c r="P467" s="94"/>
      <c r="Q467" s="94"/>
      <c r="R467" s="94"/>
      <c r="S467" s="94"/>
      <c r="T467" s="94"/>
      <c r="U467" s="94"/>
      <c r="V467" s="94"/>
      <c r="W467" s="94"/>
      <c r="X467" s="94"/>
      <c r="Y467" s="94"/>
      <c r="Z467" s="94"/>
      <c r="AA467" s="94"/>
      <c r="AB467" s="94"/>
      <c r="AC467" s="94"/>
      <c r="AD467" s="94"/>
      <c r="AE467" s="94"/>
      <c r="AF467" s="94"/>
      <c r="AG467" s="94"/>
      <c r="AH467" s="94"/>
      <c r="AI467" s="94"/>
      <c r="AJ467" s="94"/>
      <c r="AK467" s="94"/>
      <c r="AL467" s="94"/>
      <c r="AM467" s="94"/>
      <c r="AN467" s="94"/>
      <c r="AO467" s="94"/>
      <c r="AP467" s="94"/>
      <c r="AQ467" s="94"/>
      <c r="AR467" s="94"/>
      <c r="AS467" s="94"/>
      <c r="AT467" s="94"/>
      <c r="AU467" s="94"/>
      <c r="AV467" s="94"/>
      <c r="AW467" s="94"/>
      <c r="AX467" s="94"/>
      <c r="AY467" s="94"/>
      <c r="AZ467" s="94"/>
      <c r="BA467" s="94"/>
      <c r="BB467" s="94"/>
      <c r="BC467" s="94"/>
      <c r="BD467" s="94"/>
      <c r="BE467" s="94"/>
      <c r="BF467" s="94"/>
      <c r="BG467" s="94"/>
      <c r="BH467" s="94"/>
      <c r="BI467" s="94"/>
      <c r="BJ467" s="94"/>
      <c r="BK467" s="94"/>
      <c r="BL467" s="94"/>
      <c r="BM467" s="94"/>
      <c r="BN467" s="94"/>
      <c r="BO467" s="94"/>
      <c r="BP467" s="94"/>
      <c r="BQ467" s="94"/>
      <c r="BR467" s="94"/>
      <c r="BS467" s="94"/>
      <c r="BT467" s="94"/>
      <c r="BU467" s="94"/>
      <c r="BV467" s="94"/>
      <c r="BW467" s="94"/>
      <c r="BX467" s="94"/>
      <c r="BY467" s="94"/>
      <c r="BZ467" s="94"/>
      <c r="CA467" s="94"/>
      <c r="CB467" s="94"/>
      <c r="CC467" s="94"/>
      <c r="CD467" s="94"/>
      <c r="CE467" s="94"/>
      <c r="CF467" s="94"/>
      <c r="CG467" s="94"/>
      <c r="CH467" s="94"/>
      <c r="CI467" s="94"/>
      <c r="CJ467" s="94"/>
      <c r="CK467" s="94"/>
      <c r="CL467" s="94"/>
      <c r="CM467" s="94"/>
      <c r="CN467" s="94"/>
      <c r="CO467" s="94"/>
      <c r="CP467" s="94"/>
      <c r="CQ467" s="94"/>
      <c r="CR467" s="94"/>
      <c r="CS467" s="94"/>
      <c r="CT467" s="94"/>
      <c r="CU467" s="94"/>
      <c r="CV467" s="94"/>
      <c r="CW467" s="94"/>
      <c r="CX467" s="94"/>
      <c r="CY467" s="94"/>
      <c r="CZ467" s="94"/>
      <c r="DA467" s="94"/>
      <c r="DB467" s="94"/>
      <c r="DC467" s="94"/>
      <c r="DD467" s="94"/>
      <c r="DE467" s="94"/>
      <c r="DF467" s="94"/>
      <c r="DG467" s="94"/>
      <c r="DH467" s="94"/>
      <c r="DI467" s="94"/>
      <c r="DJ467" s="94"/>
      <c r="DK467" s="94"/>
      <c r="DL467" s="94"/>
      <c r="DM467" s="94"/>
      <c r="DN467" s="94"/>
      <c r="DO467" s="94"/>
      <c r="DP467" s="94"/>
      <c r="DQ467" s="94"/>
      <c r="DR467" s="94"/>
      <c r="DS467" s="94"/>
      <c r="DT467" s="94"/>
      <c r="DU467" s="94"/>
      <c r="DV467" s="94"/>
      <c r="DW467" s="94"/>
      <c r="DX467" s="94"/>
      <c r="DY467" s="94"/>
      <c r="DZ467" s="94"/>
      <c r="EA467" s="94"/>
      <c r="EB467" s="94"/>
      <c r="EC467" s="94"/>
      <c r="ED467" s="94"/>
      <c r="EE467" s="94"/>
      <c r="EF467" s="94"/>
      <c r="EG467" s="94"/>
      <c r="EH467" s="94"/>
      <c r="EI467" s="94"/>
      <c r="EJ467" s="94"/>
      <c r="EK467" s="94"/>
      <c r="EL467" s="94"/>
      <c r="EM467" s="94"/>
      <c r="EN467" s="94"/>
      <c r="EO467" s="94"/>
      <c r="EP467" s="94"/>
      <c r="EQ467" s="94"/>
      <c r="ER467" s="94"/>
      <c r="ES467" s="94"/>
      <c r="ET467" s="94"/>
      <c r="EU467" s="94"/>
      <c r="EV467" s="94"/>
      <c r="EW467" s="94"/>
      <c r="EX467" s="94"/>
      <c r="EY467" s="94"/>
      <c r="EZ467" s="94"/>
      <c r="FA467" s="94"/>
      <c r="FB467" s="94"/>
      <c r="FC467" s="94"/>
      <c r="FD467" s="94"/>
      <c r="FE467" s="94"/>
      <c r="FF467" s="94"/>
      <c r="FG467" s="94"/>
      <c r="FH467" s="94"/>
      <c r="FI467" s="94"/>
      <c r="FJ467" s="94"/>
      <c r="FK467" s="94"/>
      <c r="FL467" s="94"/>
      <c r="FM467" s="94"/>
      <c r="FN467" s="94"/>
      <c r="FO467" s="94"/>
      <c r="FP467" s="94"/>
      <c r="FQ467" s="94"/>
      <c r="FR467" s="94"/>
      <c r="FS467" s="94"/>
      <c r="FT467" s="94"/>
      <c r="FU467" s="94"/>
      <c r="FV467" s="94"/>
      <c r="FW467" s="94"/>
      <c r="FX467" s="94"/>
      <c r="FY467" s="94"/>
      <c r="FZ467" s="94"/>
      <c r="GA467" s="94"/>
      <c r="GB467" s="94"/>
      <c r="GC467" s="94"/>
      <c r="GD467" s="94"/>
      <c r="GE467" s="94"/>
      <c r="GF467" s="94"/>
      <c r="GG467" s="94"/>
      <c r="GH467" s="94"/>
      <c r="GI467" s="94"/>
      <c r="GJ467" s="94"/>
      <c r="GK467" s="94"/>
      <c r="GL467" s="94"/>
      <c r="GM467" s="94"/>
      <c r="GN467" s="94"/>
      <c r="GO467" s="94"/>
      <c r="GP467" s="94"/>
      <c r="GQ467" s="94"/>
      <c r="GR467" s="94"/>
      <c r="GS467" s="94"/>
      <c r="GT467" s="94"/>
      <c r="GU467" s="94"/>
      <c r="GV467" s="94"/>
      <c r="GW467" s="94"/>
      <c r="GX467" s="94"/>
      <c r="GY467" s="94"/>
    </row>
    <row r="468" spans="1:207" ht="15.75">
      <c r="A468" s="106"/>
      <c r="B468" s="94"/>
      <c r="C468" s="94"/>
      <c r="D468" s="94"/>
      <c r="E468" s="94"/>
      <c r="F468" s="96"/>
      <c r="G468" s="94"/>
      <c r="H468" s="94"/>
      <c r="I468" s="94"/>
      <c r="J468" s="94"/>
      <c r="K468" s="94"/>
      <c r="L468" s="94"/>
      <c r="M468" s="94"/>
      <c r="N468" s="94"/>
      <c r="O468" s="94"/>
      <c r="P468" s="94"/>
      <c r="Q468" s="94"/>
      <c r="R468" s="94"/>
      <c r="S468" s="94"/>
      <c r="T468" s="94"/>
      <c r="U468" s="94"/>
      <c r="V468" s="94"/>
      <c r="W468" s="94"/>
      <c r="X468" s="94"/>
      <c r="Y468" s="94"/>
      <c r="Z468" s="94"/>
      <c r="AA468" s="94"/>
      <c r="AB468" s="94"/>
      <c r="AC468" s="94"/>
      <c r="AD468" s="94"/>
      <c r="AE468" s="94"/>
      <c r="AF468" s="94"/>
      <c r="AG468" s="94"/>
      <c r="AH468" s="94"/>
      <c r="AI468" s="94"/>
      <c r="AJ468" s="94"/>
      <c r="AK468" s="94"/>
      <c r="AL468" s="94"/>
      <c r="AM468" s="94"/>
      <c r="AN468" s="94"/>
      <c r="AO468" s="94"/>
      <c r="AP468" s="94"/>
      <c r="AQ468" s="94"/>
      <c r="AR468" s="94"/>
      <c r="AS468" s="94"/>
      <c r="AT468" s="94"/>
      <c r="AU468" s="94"/>
      <c r="AV468" s="94"/>
      <c r="AW468" s="94"/>
      <c r="AX468" s="94"/>
      <c r="AY468" s="94"/>
      <c r="AZ468" s="94"/>
      <c r="BA468" s="94"/>
      <c r="BB468" s="94"/>
      <c r="BC468" s="94"/>
      <c r="BD468" s="94"/>
      <c r="BE468" s="94"/>
      <c r="BF468" s="94"/>
      <c r="BG468" s="94"/>
      <c r="BH468" s="94"/>
      <c r="BI468" s="94"/>
      <c r="BJ468" s="94"/>
      <c r="BK468" s="94"/>
      <c r="BL468" s="94"/>
      <c r="BM468" s="94"/>
      <c r="BN468" s="94"/>
      <c r="BO468" s="94"/>
      <c r="BP468" s="94"/>
      <c r="BQ468" s="94"/>
      <c r="BR468" s="94"/>
      <c r="BS468" s="94"/>
      <c r="BT468" s="94"/>
      <c r="BU468" s="94"/>
      <c r="BV468" s="94"/>
      <c r="BW468" s="94"/>
      <c r="BX468" s="94"/>
      <c r="BY468" s="94"/>
      <c r="BZ468" s="94"/>
      <c r="CA468" s="94"/>
      <c r="CB468" s="94"/>
      <c r="CC468" s="94"/>
      <c r="CD468" s="94"/>
      <c r="CE468" s="94"/>
      <c r="CF468" s="94"/>
      <c r="CG468" s="94"/>
      <c r="CH468" s="94"/>
      <c r="CI468" s="94"/>
      <c r="CJ468" s="94"/>
      <c r="CK468" s="94"/>
      <c r="CL468" s="94"/>
      <c r="CM468" s="94"/>
      <c r="CN468" s="94"/>
      <c r="CO468" s="94"/>
      <c r="CP468" s="94"/>
      <c r="CQ468" s="94"/>
      <c r="CR468" s="94"/>
      <c r="CS468" s="94"/>
      <c r="CT468" s="94"/>
      <c r="CU468" s="94"/>
      <c r="CV468" s="94"/>
      <c r="CW468" s="94"/>
      <c r="CX468" s="94"/>
      <c r="CY468" s="94"/>
      <c r="CZ468" s="94"/>
      <c r="DA468" s="94"/>
      <c r="DB468" s="94"/>
      <c r="DC468" s="94"/>
      <c r="DD468" s="94"/>
      <c r="DE468" s="94"/>
      <c r="DF468" s="94"/>
      <c r="DG468" s="94"/>
      <c r="DH468" s="94"/>
      <c r="DI468" s="94"/>
      <c r="DJ468" s="94"/>
      <c r="DK468" s="94"/>
      <c r="DL468" s="94"/>
      <c r="DM468" s="94"/>
      <c r="DN468" s="94"/>
      <c r="DO468" s="94"/>
      <c r="DP468" s="94"/>
      <c r="DQ468" s="94"/>
      <c r="DR468" s="94"/>
      <c r="DS468" s="94"/>
      <c r="DT468" s="94"/>
      <c r="DU468" s="94"/>
      <c r="DV468" s="94"/>
      <c r="DW468" s="94"/>
      <c r="DX468" s="94"/>
      <c r="DY468" s="94"/>
      <c r="DZ468" s="94"/>
      <c r="EA468" s="94"/>
      <c r="EB468" s="94"/>
      <c r="EC468" s="94"/>
      <c r="ED468" s="94"/>
      <c r="EE468" s="94"/>
      <c r="EF468" s="94"/>
      <c r="EG468" s="94"/>
      <c r="EH468" s="94"/>
      <c r="EI468" s="94"/>
      <c r="EJ468" s="94"/>
      <c r="EK468" s="94"/>
      <c r="EL468" s="94"/>
      <c r="EM468" s="94"/>
      <c r="EN468" s="94"/>
      <c r="EO468" s="94"/>
      <c r="EP468" s="94"/>
      <c r="EQ468" s="94"/>
      <c r="ER468" s="94"/>
      <c r="ES468" s="94"/>
      <c r="ET468" s="94"/>
      <c r="EU468" s="94"/>
      <c r="EV468" s="94"/>
      <c r="EW468" s="94"/>
      <c r="EX468" s="94"/>
      <c r="EY468" s="94"/>
      <c r="EZ468" s="94"/>
      <c r="FA468" s="94"/>
      <c r="FB468" s="94"/>
      <c r="FC468" s="94"/>
      <c r="FD468" s="94"/>
      <c r="FE468" s="94"/>
      <c r="FF468" s="94"/>
      <c r="FG468" s="94"/>
      <c r="FH468" s="94"/>
      <c r="FI468" s="94"/>
      <c r="FJ468" s="94"/>
      <c r="FK468" s="94"/>
      <c r="FL468" s="94"/>
      <c r="FM468" s="94"/>
      <c r="FN468" s="94"/>
      <c r="FO468" s="94"/>
      <c r="FP468" s="94"/>
      <c r="FQ468" s="94"/>
      <c r="FR468" s="94"/>
      <c r="FS468" s="94"/>
      <c r="FT468" s="94"/>
      <c r="FU468" s="94"/>
      <c r="FV468" s="94"/>
      <c r="FW468" s="94"/>
      <c r="FX468" s="94"/>
      <c r="FY468" s="94"/>
      <c r="FZ468" s="94"/>
      <c r="GA468" s="94"/>
      <c r="GB468" s="94"/>
      <c r="GC468" s="94"/>
      <c r="GD468" s="94"/>
      <c r="GE468" s="94"/>
      <c r="GF468" s="94"/>
      <c r="GG468" s="94"/>
      <c r="GH468" s="94"/>
      <c r="GI468" s="94"/>
      <c r="GJ468" s="94"/>
      <c r="GK468" s="94"/>
      <c r="GL468" s="94"/>
      <c r="GM468" s="94"/>
      <c r="GN468" s="94"/>
      <c r="GO468" s="94"/>
      <c r="GP468" s="94"/>
      <c r="GQ468" s="94"/>
      <c r="GR468" s="94"/>
      <c r="GS468" s="94"/>
      <c r="GT468" s="94"/>
      <c r="GU468" s="94"/>
      <c r="GV468" s="94"/>
      <c r="GW468" s="94"/>
      <c r="GX468" s="94"/>
      <c r="GY468" s="94"/>
    </row>
    <row r="469" spans="1:207" ht="15.75">
      <c r="A469" s="106"/>
      <c r="B469" s="94"/>
      <c r="C469" s="94"/>
      <c r="D469" s="94"/>
      <c r="E469" s="94"/>
      <c r="F469" s="96"/>
      <c r="G469" s="94"/>
      <c r="H469" s="94"/>
      <c r="I469" s="94"/>
      <c r="J469" s="94"/>
      <c r="K469" s="94"/>
      <c r="L469" s="94"/>
      <c r="M469" s="94"/>
      <c r="N469" s="94"/>
      <c r="O469" s="94"/>
      <c r="P469" s="94"/>
      <c r="Q469" s="94"/>
      <c r="R469" s="94"/>
      <c r="S469" s="94"/>
      <c r="T469" s="94"/>
      <c r="U469" s="94"/>
      <c r="V469" s="94"/>
      <c r="W469" s="94"/>
      <c r="X469" s="94"/>
      <c r="Y469" s="94"/>
      <c r="Z469" s="94"/>
      <c r="AA469" s="94"/>
      <c r="AB469" s="94"/>
      <c r="AC469" s="94"/>
      <c r="AD469" s="94"/>
      <c r="AE469" s="94"/>
      <c r="AF469" s="94"/>
      <c r="AG469" s="94"/>
      <c r="AH469" s="94"/>
      <c r="AI469" s="94"/>
      <c r="AJ469" s="94"/>
      <c r="AK469" s="94"/>
      <c r="AL469" s="94"/>
      <c r="AM469" s="94"/>
      <c r="AN469" s="94"/>
      <c r="AO469" s="94"/>
      <c r="AP469" s="94"/>
      <c r="AQ469" s="94"/>
      <c r="AR469" s="94"/>
      <c r="AS469" s="94"/>
      <c r="AT469" s="94"/>
      <c r="AU469" s="94"/>
      <c r="AV469" s="94"/>
      <c r="AW469" s="94"/>
      <c r="AX469" s="94"/>
      <c r="AY469" s="94"/>
      <c r="AZ469" s="94"/>
      <c r="BA469" s="94"/>
      <c r="BB469" s="94"/>
      <c r="BC469" s="94"/>
      <c r="BD469" s="94"/>
      <c r="BE469" s="94"/>
      <c r="BF469" s="94"/>
      <c r="BG469" s="94"/>
      <c r="BH469" s="94"/>
      <c r="BI469" s="94"/>
      <c r="BJ469" s="94"/>
      <c r="BK469" s="94"/>
      <c r="BL469" s="94"/>
      <c r="BM469" s="94"/>
      <c r="BN469" s="94"/>
      <c r="BO469" s="94"/>
      <c r="BP469" s="94"/>
      <c r="BQ469" s="94"/>
      <c r="BR469" s="94"/>
      <c r="BS469" s="94"/>
      <c r="BT469" s="94"/>
      <c r="BU469" s="94"/>
      <c r="BV469" s="94"/>
      <c r="BW469" s="94"/>
      <c r="BX469" s="94"/>
      <c r="BY469" s="94"/>
      <c r="BZ469" s="94"/>
      <c r="CA469" s="94"/>
      <c r="CB469" s="94"/>
      <c r="CC469" s="94"/>
      <c r="CD469" s="94"/>
      <c r="CE469" s="94"/>
      <c r="CF469" s="94"/>
      <c r="CG469" s="94"/>
      <c r="CH469" s="94"/>
      <c r="CI469" s="94"/>
      <c r="CJ469" s="94"/>
      <c r="CK469" s="94"/>
      <c r="CL469" s="94"/>
      <c r="CM469" s="94"/>
      <c r="CN469" s="94"/>
      <c r="CO469" s="94"/>
      <c r="CP469" s="94"/>
      <c r="CQ469" s="94"/>
      <c r="CR469" s="94"/>
      <c r="CS469" s="94"/>
      <c r="CT469" s="94"/>
      <c r="CU469" s="94"/>
      <c r="CV469" s="94"/>
      <c r="CW469" s="94"/>
      <c r="CX469" s="94"/>
      <c r="CY469" s="94"/>
      <c r="CZ469" s="94"/>
      <c r="DA469" s="94"/>
      <c r="DB469" s="94"/>
      <c r="DC469" s="94"/>
      <c r="DD469" s="94"/>
      <c r="DE469" s="94"/>
      <c r="DF469" s="94"/>
      <c r="DG469" s="94"/>
      <c r="DH469" s="94"/>
      <c r="DI469" s="94"/>
      <c r="DJ469" s="94"/>
      <c r="DK469" s="94"/>
      <c r="DL469" s="94"/>
      <c r="DM469" s="94"/>
      <c r="DN469" s="94"/>
      <c r="DO469" s="94"/>
      <c r="DP469" s="94"/>
      <c r="DQ469" s="94"/>
      <c r="DR469" s="94"/>
      <c r="DS469" s="94"/>
      <c r="DT469" s="94"/>
      <c r="DU469" s="94"/>
      <c r="DV469" s="94"/>
      <c r="DW469" s="94"/>
      <c r="DX469" s="94"/>
      <c r="DY469" s="94"/>
      <c r="DZ469" s="94"/>
      <c r="EA469" s="94"/>
      <c r="EB469" s="94"/>
      <c r="EC469" s="94"/>
      <c r="ED469" s="94"/>
      <c r="EE469" s="94"/>
      <c r="EF469" s="94"/>
      <c r="EG469" s="94"/>
      <c r="EH469" s="94"/>
      <c r="EI469" s="94"/>
      <c r="EJ469" s="94"/>
      <c r="EK469" s="94"/>
      <c r="EL469" s="94"/>
      <c r="EM469" s="94"/>
      <c r="EN469" s="94"/>
      <c r="EO469" s="94"/>
      <c r="EP469" s="94"/>
      <c r="EQ469" s="94"/>
      <c r="ER469" s="94"/>
      <c r="ES469" s="94"/>
      <c r="ET469" s="94"/>
      <c r="EU469" s="94"/>
      <c r="EV469" s="94"/>
      <c r="EW469" s="94"/>
      <c r="EX469" s="94"/>
      <c r="EY469" s="94"/>
      <c r="EZ469" s="94"/>
      <c r="FA469" s="94"/>
      <c r="FB469" s="94"/>
      <c r="FC469" s="94"/>
      <c r="FD469" s="94"/>
      <c r="FE469" s="94"/>
      <c r="FF469" s="94"/>
      <c r="FG469" s="94"/>
      <c r="FH469" s="94"/>
      <c r="FI469" s="94"/>
      <c r="FJ469" s="94"/>
      <c r="FK469" s="94"/>
      <c r="FL469" s="94"/>
      <c r="FM469" s="94"/>
      <c r="FN469" s="94"/>
      <c r="FO469" s="94"/>
      <c r="FP469" s="94"/>
      <c r="FQ469" s="94"/>
      <c r="FR469" s="94"/>
      <c r="FS469" s="94"/>
      <c r="FT469" s="94"/>
      <c r="FU469" s="94"/>
      <c r="FV469" s="94"/>
      <c r="FW469" s="94"/>
      <c r="FX469" s="94"/>
      <c r="FY469" s="94"/>
      <c r="FZ469" s="94"/>
      <c r="GA469" s="94"/>
      <c r="GB469" s="94"/>
      <c r="GC469" s="94"/>
      <c r="GD469" s="94"/>
      <c r="GE469" s="94"/>
      <c r="GF469" s="94"/>
      <c r="GG469" s="94"/>
      <c r="GH469" s="94"/>
      <c r="GI469" s="94"/>
      <c r="GJ469" s="94"/>
      <c r="GK469" s="94"/>
      <c r="GL469" s="94"/>
      <c r="GM469" s="94"/>
      <c r="GN469" s="94"/>
      <c r="GO469" s="94"/>
      <c r="GP469" s="94"/>
      <c r="GQ469" s="94"/>
      <c r="GR469" s="94"/>
      <c r="GS469" s="94"/>
      <c r="GT469" s="94"/>
      <c r="GU469" s="94"/>
      <c r="GV469" s="94"/>
      <c r="GW469" s="94"/>
      <c r="GX469" s="94"/>
      <c r="GY469" s="94"/>
    </row>
    <row r="470" spans="1:207" ht="15.75">
      <c r="A470" s="106"/>
      <c r="B470" s="94"/>
      <c r="C470" s="94"/>
      <c r="D470" s="94"/>
      <c r="E470" s="94"/>
      <c r="F470" s="96"/>
      <c r="G470" s="94"/>
      <c r="H470" s="94"/>
      <c r="I470" s="94"/>
      <c r="J470" s="94"/>
      <c r="K470" s="94"/>
      <c r="L470" s="94"/>
      <c r="M470" s="94"/>
      <c r="N470" s="94"/>
      <c r="O470" s="94"/>
      <c r="P470" s="94"/>
      <c r="Q470" s="94"/>
      <c r="R470" s="94"/>
      <c r="S470" s="94"/>
      <c r="T470" s="94"/>
      <c r="U470" s="94"/>
      <c r="V470" s="94"/>
      <c r="W470" s="94"/>
      <c r="X470" s="94"/>
      <c r="Y470" s="94"/>
      <c r="Z470" s="94"/>
      <c r="AA470" s="94"/>
      <c r="AB470" s="94"/>
      <c r="AC470" s="94"/>
      <c r="AD470" s="94"/>
      <c r="AE470" s="94"/>
      <c r="AF470" s="94"/>
      <c r="AG470" s="94"/>
      <c r="AH470" s="94"/>
      <c r="AI470" s="94"/>
      <c r="AJ470" s="94"/>
      <c r="AK470" s="94"/>
      <c r="AL470" s="94"/>
      <c r="AM470" s="94"/>
      <c r="AN470" s="94"/>
      <c r="AO470" s="94"/>
      <c r="AP470" s="94"/>
      <c r="AQ470" s="94"/>
      <c r="AR470" s="94"/>
      <c r="AS470" s="94"/>
      <c r="AT470" s="94"/>
      <c r="AU470" s="94"/>
      <c r="AV470" s="94"/>
      <c r="AW470" s="94"/>
      <c r="AX470" s="94"/>
      <c r="AY470" s="94"/>
      <c r="AZ470" s="94"/>
      <c r="BA470" s="94"/>
      <c r="BB470" s="94"/>
      <c r="BC470" s="94"/>
      <c r="BD470" s="94"/>
      <c r="BE470" s="94"/>
      <c r="BF470" s="94"/>
      <c r="BG470" s="94"/>
      <c r="BH470" s="94"/>
      <c r="BI470" s="94"/>
      <c r="BJ470" s="94"/>
      <c r="BK470" s="94"/>
      <c r="BL470" s="94"/>
      <c r="BM470" s="94"/>
      <c r="BN470" s="94"/>
      <c r="BO470" s="94"/>
      <c r="BP470" s="94"/>
      <c r="BQ470" s="94"/>
      <c r="BR470" s="94"/>
      <c r="BS470" s="94"/>
      <c r="BT470" s="94"/>
      <c r="BU470" s="94"/>
      <c r="BV470" s="94"/>
      <c r="BW470" s="94"/>
      <c r="BX470" s="94"/>
      <c r="BY470" s="94"/>
      <c r="BZ470" s="94"/>
      <c r="CA470" s="94"/>
      <c r="CB470" s="94"/>
      <c r="CC470" s="94"/>
      <c r="CD470" s="94"/>
      <c r="CE470" s="94"/>
      <c r="CF470" s="94"/>
      <c r="CG470" s="94"/>
      <c r="CH470" s="94"/>
      <c r="CI470" s="94"/>
      <c r="CJ470" s="94"/>
      <c r="CK470" s="94"/>
      <c r="CL470" s="94"/>
      <c r="CM470" s="94"/>
      <c r="CN470" s="94"/>
      <c r="CO470" s="94"/>
      <c r="CP470" s="94"/>
      <c r="CQ470" s="94"/>
      <c r="CR470" s="94"/>
      <c r="CS470" s="94"/>
      <c r="CT470" s="94"/>
      <c r="CU470" s="94"/>
      <c r="CV470" s="94"/>
      <c r="CW470" s="94"/>
      <c r="CX470" s="94"/>
      <c r="CY470" s="94"/>
      <c r="CZ470" s="94"/>
      <c r="DA470" s="94"/>
      <c r="DB470" s="94"/>
      <c r="DC470" s="94"/>
      <c r="DD470" s="94"/>
      <c r="DE470" s="94"/>
      <c r="DF470" s="94"/>
      <c r="DG470" s="94"/>
      <c r="DH470" s="94"/>
      <c r="DI470" s="94"/>
      <c r="DJ470" s="94"/>
      <c r="DK470" s="94"/>
      <c r="DL470" s="94"/>
      <c r="DM470" s="94"/>
      <c r="DN470" s="94"/>
      <c r="DO470" s="94"/>
      <c r="DP470" s="94"/>
      <c r="DQ470" s="94"/>
      <c r="DR470" s="94"/>
      <c r="DS470" s="94"/>
      <c r="DT470" s="94"/>
      <c r="DU470" s="94"/>
      <c r="DV470" s="94"/>
      <c r="DW470" s="94"/>
      <c r="DX470" s="94"/>
      <c r="DY470" s="94"/>
      <c r="DZ470" s="94"/>
      <c r="EA470" s="94"/>
      <c r="EB470" s="94"/>
      <c r="EC470" s="94"/>
      <c r="ED470" s="94"/>
      <c r="EE470" s="94"/>
      <c r="EF470" s="94"/>
      <c r="EG470" s="94"/>
      <c r="EH470" s="94"/>
      <c r="EI470" s="94"/>
      <c r="EJ470" s="94"/>
      <c r="EK470" s="94"/>
      <c r="EL470" s="94"/>
      <c r="EM470" s="94"/>
      <c r="EN470" s="94"/>
      <c r="EO470" s="94"/>
      <c r="EP470" s="94"/>
      <c r="EQ470" s="94"/>
      <c r="ER470" s="94"/>
      <c r="ES470" s="94"/>
      <c r="ET470" s="94"/>
      <c r="EU470" s="94"/>
      <c r="EV470" s="94"/>
      <c r="EW470" s="94"/>
      <c r="EX470" s="94"/>
      <c r="EY470" s="94"/>
      <c r="EZ470" s="94"/>
      <c r="FA470" s="94"/>
      <c r="FB470" s="94"/>
      <c r="FC470" s="94"/>
      <c r="FD470" s="94"/>
      <c r="FE470" s="94"/>
      <c r="FF470" s="94"/>
      <c r="FG470" s="94"/>
      <c r="FH470" s="94"/>
      <c r="FI470" s="94"/>
      <c r="FJ470" s="94"/>
      <c r="FK470" s="94"/>
      <c r="FL470" s="94"/>
      <c r="FM470" s="94"/>
      <c r="FN470" s="94"/>
      <c r="FO470" s="94"/>
      <c r="FP470" s="94"/>
      <c r="FQ470" s="94"/>
      <c r="FR470" s="94"/>
      <c r="FS470" s="94"/>
      <c r="FT470" s="94"/>
      <c r="FU470" s="94"/>
      <c r="FV470" s="94"/>
      <c r="FW470" s="94"/>
      <c r="FX470" s="94"/>
      <c r="FY470" s="94"/>
      <c r="FZ470" s="94"/>
      <c r="GA470" s="94"/>
      <c r="GB470" s="94"/>
      <c r="GC470" s="94"/>
      <c r="GD470" s="94"/>
      <c r="GE470" s="94"/>
      <c r="GF470" s="94"/>
      <c r="GG470" s="94"/>
      <c r="GH470" s="94"/>
      <c r="GI470" s="94"/>
      <c r="GJ470" s="94"/>
      <c r="GK470" s="94"/>
      <c r="GL470" s="94"/>
      <c r="GM470" s="94"/>
      <c r="GN470" s="94"/>
      <c r="GO470" s="94"/>
      <c r="GP470" s="94"/>
      <c r="GQ470" s="94"/>
      <c r="GR470" s="94"/>
      <c r="GS470" s="94"/>
      <c r="GT470" s="94"/>
      <c r="GU470" s="94"/>
      <c r="GV470" s="94"/>
      <c r="GW470" s="94"/>
      <c r="GX470" s="94"/>
      <c r="GY470" s="94"/>
    </row>
    <row r="471" spans="1:207" ht="15.75">
      <c r="A471" s="106"/>
      <c r="B471" s="94"/>
      <c r="C471" s="94"/>
      <c r="D471" s="94"/>
      <c r="E471" s="94"/>
      <c r="F471" s="96"/>
      <c r="G471" s="94"/>
      <c r="H471" s="94"/>
      <c r="I471" s="94"/>
      <c r="J471" s="94"/>
      <c r="K471" s="94"/>
      <c r="L471" s="94"/>
      <c r="M471" s="94"/>
      <c r="N471" s="94"/>
      <c r="O471" s="94"/>
      <c r="P471" s="94"/>
      <c r="Q471" s="94"/>
      <c r="R471" s="94"/>
      <c r="S471" s="94"/>
      <c r="T471" s="94"/>
      <c r="U471" s="94"/>
      <c r="V471" s="94"/>
      <c r="W471" s="94"/>
      <c r="X471" s="94"/>
      <c r="Y471" s="94"/>
      <c r="Z471" s="94"/>
      <c r="AA471" s="94"/>
      <c r="AB471" s="94"/>
      <c r="AC471" s="94"/>
      <c r="AD471" s="94"/>
      <c r="AE471" s="94"/>
      <c r="AF471" s="94"/>
      <c r="AG471" s="94"/>
      <c r="AH471" s="94"/>
      <c r="AI471" s="94"/>
      <c r="AJ471" s="94"/>
      <c r="AK471" s="94"/>
      <c r="AL471" s="94"/>
      <c r="AM471" s="94"/>
      <c r="AN471" s="94"/>
      <c r="AO471" s="94"/>
      <c r="AP471" s="94"/>
      <c r="AQ471" s="94"/>
      <c r="AR471" s="94"/>
      <c r="AS471" s="94"/>
      <c r="AT471" s="94"/>
      <c r="AU471" s="94"/>
      <c r="AV471" s="94"/>
      <c r="AW471" s="94"/>
      <c r="AX471" s="94"/>
      <c r="AY471" s="94"/>
      <c r="AZ471" s="94"/>
      <c r="BA471" s="94"/>
      <c r="BB471" s="94"/>
      <c r="BC471" s="94"/>
      <c r="BD471" s="94"/>
      <c r="BE471" s="94"/>
      <c r="BF471" s="94"/>
      <c r="BG471" s="94"/>
      <c r="BH471" s="94"/>
      <c r="BI471" s="94"/>
      <c r="BJ471" s="94"/>
      <c r="BK471" s="94"/>
      <c r="BL471" s="94"/>
      <c r="BM471" s="94"/>
      <c r="BN471" s="94"/>
      <c r="BO471" s="94"/>
      <c r="BP471" s="94"/>
      <c r="BQ471" s="94"/>
      <c r="BR471" s="94"/>
      <c r="BS471" s="94"/>
      <c r="BT471" s="94"/>
      <c r="BU471" s="94"/>
      <c r="BV471" s="94"/>
      <c r="BW471" s="94"/>
      <c r="BX471" s="94"/>
      <c r="BY471" s="94"/>
      <c r="BZ471" s="94"/>
      <c r="CA471" s="94"/>
      <c r="CB471" s="94"/>
      <c r="CC471" s="94"/>
      <c r="CD471" s="94"/>
      <c r="CE471" s="94"/>
      <c r="CF471" s="94"/>
      <c r="CG471" s="94"/>
      <c r="CH471" s="94"/>
      <c r="CI471" s="94"/>
      <c r="CJ471" s="94"/>
      <c r="CK471" s="94"/>
      <c r="CL471" s="94"/>
      <c r="CM471" s="94"/>
      <c r="CN471" s="94"/>
      <c r="CO471" s="94"/>
      <c r="CP471" s="94"/>
      <c r="CQ471" s="94"/>
      <c r="CR471" s="94"/>
      <c r="CS471" s="94"/>
      <c r="CT471" s="94"/>
      <c r="CU471" s="94"/>
      <c r="CV471" s="94"/>
      <c r="CW471" s="94"/>
      <c r="CX471" s="94"/>
      <c r="CY471" s="94"/>
      <c r="CZ471" s="94"/>
      <c r="DA471" s="94"/>
      <c r="DB471" s="94"/>
      <c r="DC471" s="94"/>
      <c r="DD471" s="94"/>
      <c r="DE471" s="94"/>
      <c r="DF471" s="94"/>
      <c r="DG471" s="94"/>
      <c r="DH471" s="94"/>
      <c r="DI471" s="94"/>
      <c r="DJ471" s="94"/>
      <c r="DK471" s="94"/>
      <c r="DL471" s="94"/>
      <c r="DM471" s="94"/>
      <c r="DN471" s="94"/>
      <c r="DO471" s="94"/>
      <c r="DP471" s="94"/>
      <c r="DQ471" s="94"/>
      <c r="DR471" s="94"/>
      <c r="DS471" s="94"/>
      <c r="DT471" s="94"/>
      <c r="DU471" s="94"/>
      <c r="DV471" s="94"/>
      <c r="DW471" s="94"/>
      <c r="DX471" s="94"/>
      <c r="DY471" s="94"/>
      <c r="DZ471" s="94"/>
      <c r="EA471" s="94"/>
      <c r="EB471" s="94"/>
      <c r="EC471" s="94"/>
      <c r="ED471" s="94"/>
      <c r="EE471" s="94"/>
      <c r="EF471" s="94"/>
      <c r="EG471" s="94"/>
      <c r="EH471" s="94"/>
      <c r="EI471" s="94"/>
      <c r="EJ471" s="94"/>
      <c r="EK471" s="94"/>
      <c r="EL471" s="94"/>
      <c r="EM471" s="94"/>
      <c r="EN471" s="94"/>
      <c r="EO471" s="94"/>
      <c r="EP471" s="94"/>
      <c r="EQ471" s="94"/>
      <c r="ER471" s="94"/>
      <c r="ES471" s="94"/>
      <c r="ET471" s="94"/>
      <c r="EU471" s="94"/>
      <c r="EV471" s="94"/>
      <c r="EW471" s="94"/>
      <c r="EX471" s="94"/>
      <c r="EY471" s="94"/>
      <c r="EZ471" s="94"/>
      <c r="FA471" s="94"/>
      <c r="FB471" s="94"/>
      <c r="FC471" s="94"/>
      <c r="FD471" s="94"/>
      <c r="FE471" s="94"/>
      <c r="FF471" s="94"/>
      <c r="FG471" s="94"/>
      <c r="FH471" s="94"/>
      <c r="FI471" s="94"/>
      <c r="FJ471" s="94"/>
      <c r="FK471" s="94"/>
      <c r="FL471" s="94"/>
      <c r="FM471" s="94"/>
      <c r="FN471" s="94"/>
      <c r="FO471" s="94"/>
      <c r="FP471" s="94"/>
      <c r="FQ471" s="94"/>
      <c r="FR471" s="94"/>
      <c r="FS471" s="94"/>
      <c r="FT471" s="94"/>
      <c r="FU471" s="94"/>
      <c r="FV471" s="94"/>
      <c r="FW471" s="94"/>
      <c r="FX471" s="94"/>
      <c r="FY471" s="94"/>
      <c r="FZ471" s="94"/>
      <c r="GA471" s="94"/>
      <c r="GB471" s="94"/>
      <c r="GC471" s="94"/>
      <c r="GD471" s="94"/>
      <c r="GE471" s="94"/>
      <c r="GF471" s="94"/>
      <c r="GG471" s="94"/>
      <c r="GH471" s="94"/>
      <c r="GI471" s="94"/>
      <c r="GJ471" s="94"/>
      <c r="GK471" s="94"/>
      <c r="GL471" s="94"/>
      <c r="GM471" s="94"/>
      <c r="GN471" s="94"/>
      <c r="GO471" s="94"/>
      <c r="GP471" s="94"/>
      <c r="GQ471" s="94"/>
      <c r="GR471" s="94"/>
      <c r="GS471" s="94"/>
      <c r="GT471" s="94"/>
      <c r="GU471" s="94"/>
      <c r="GV471" s="94"/>
      <c r="GW471" s="94"/>
      <c r="GX471" s="94"/>
      <c r="GY471" s="94"/>
    </row>
    <row r="472" spans="1:207" ht="15.75">
      <c r="A472" s="106"/>
      <c r="B472" s="94"/>
      <c r="C472" s="94"/>
      <c r="D472" s="94"/>
      <c r="E472" s="94"/>
      <c r="F472" s="96"/>
      <c r="G472" s="94"/>
      <c r="H472" s="94"/>
      <c r="I472" s="94"/>
      <c r="J472" s="94"/>
      <c r="K472" s="94"/>
      <c r="L472" s="94"/>
      <c r="M472" s="94"/>
      <c r="N472" s="94"/>
      <c r="O472" s="94"/>
      <c r="P472" s="94"/>
      <c r="Q472" s="94"/>
      <c r="R472" s="94"/>
      <c r="S472" s="94"/>
      <c r="T472" s="94"/>
      <c r="U472" s="94"/>
      <c r="V472" s="94"/>
      <c r="W472" s="94"/>
      <c r="X472" s="94"/>
      <c r="Y472" s="94"/>
      <c r="Z472" s="94"/>
      <c r="AA472" s="94"/>
      <c r="AB472" s="94"/>
      <c r="AC472" s="94"/>
      <c r="AD472" s="94"/>
      <c r="AE472" s="94"/>
      <c r="AF472" s="94"/>
      <c r="AG472" s="94"/>
      <c r="AH472" s="94"/>
      <c r="AI472" s="94"/>
      <c r="AJ472" s="94"/>
      <c r="AK472" s="94"/>
      <c r="AL472" s="94"/>
      <c r="AM472" s="94"/>
      <c r="AN472" s="94"/>
      <c r="AO472" s="94"/>
      <c r="AP472" s="94"/>
      <c r="AQ472" s="94"/>
      <c r="AR472" s="94"/>
      <c r="AS472" s="94"/>
      <c r="AT472" s="94"/>
      <c r="AU472" s="94"/>
      <c r="AV472" s="94"/>
      <c r="AW472" s="94"/>
      <c r="AX472" s="94"/>
      <c r="AY472" s="94"/>
      <c r="AZ472" s="94"/>
      <c r="BA472" s="94"/>
      <c r="BB472" s="94"/>
      <c r="BC472" s="94"/>
      <c r="BD472" s="94"/>
      <c r="BE472" s="94"/>
      <c r="BF472" s="94"/>
      <c r="BG472" s="94"/>
      <c r="BH472" s="94"/>
      <c r="BI472" s="94"/>
      <c r="BJ472" s="94"/>
      <c r="BK472" s="94"/>
      <c r="BL472" s="94"/>
      <c r="BM472" s="94"/>
      <c r="BN472" s="94"/>
      <c r="BO472" s="94"/>
      <c r="BP472" s="94"/>
      <c r="BQ472" s="94"/>
      <c r="BR472" s="94"/>
      <c r="BS472" s="94"/>
      <c r="BT472" s="94"/>
      <c r="BU472" s="94"/>
      <c r="BV472" s="94"/>
      <c r="BW472" s="94"/>
      <c r="BX472" s="94"/>
      <c r="BY472" s="94"/>
      <c r="BZ472" s="94"/>
      <c r="CA472" s="94"/>
      <c r="CB472" s="94"/>
      <c r="CC472" s="94"/>
      <c r="CD472" s="94"/>
      <c r="CE472" s="94"/>
      <c r="CF472" s="94"/>
      <c r="CG472" s="94"/>
      <c r="CH472" s="94"/>
      <c r="CI472" s="94"/>
      <c r="CJ472" s="94"/>
      <c r="CK472" s="94"/>
      <c r="CL472" s="94"/>
      <c r="CM472" s="94"/>
      <c r="CN472" s="94"/>
      <c r="CO472" s="94"/>
      <c r="CP472" s="94"/>
      <c r="CQ472" s="94"/>
      <c r="CR472" s="94"/>
      <c r="CS472" s="94"/>
      <c r="CT472" s="94"/>
      <c r="CU472" s="94"/>
      <c r="CV472" s="94"/>
      <c r="CW472" s="94"/>
      <c r="CX472" s="94"/>
      <c r="CY472" s="94"/>
      <c r="CZ472" s="94"/>
      <c r="DA472" s="94"/>
      <c r="DB472" s="94"/>
      <c r="DC472" s="94"/>
      <c r="DD472" s="94"/>
      <c r="DE472" s="94"/>
      <c r="DF472" s="94"/>
      <c r="DG472" s="94"/>
      <c r="DH472" s="94"/>
      <c r="DI472" s="94"/>
      <c r="DJ472" s="94"/>
      <c r="DK472" s="94"/>
      <c r="DL472" s="94"/>
      <c r="DM472" s="94"/>
      <c r="DN472" s="94"/>
      <c r="DO472" s="94"/>
      <c r="DP472" s="94"/>
      <c r="DQ472" s="94"/>
      <c r="DR472" s="94"/>
      <c r="DS472" s="94"/>
      <c r="DT472" s="94"/>
      <c r="DU472" s="94"/>
      <c r="DV472" s="94"/>
      <c r="DW472" s="94"/>
      <c r="DX472" s="94"/>
      <c r="DY472" s="94"/>
      <c r="DZ472" s="94"/>
      <c r="EA472" s="94"/>
      <c r="EB472" s="94"/>
      <c r="EC472" s="94"/>
      <c r="ED472" s="94"/>
      <c r="EE472" s="94"/>
      <c r="EF472" s="94"/>
      <c r="EG472" s="94"/>
      <c r="EH472" s="94"/>
      <c r="EI472" s="94"/>
      <c r="EJ472" s="94"/>
      <c r="EK472" s="94"/>
      <c r="EL472" s="94"/>
      <c r="EM472" s="94"/>
      <c r="EN472" s="94"/>
      <c r="EO472" s="94"/>
      <c r="EP472" s="94"/>
      <c r="EQ472" s="94"/>
      <c r="ER472" s="94"/>
      <c r="ES472" s="94"/>
      <c r="ET472" s="94"/>
      <c r="EU472" s="94"/>
      <c r="EV472" s="94"/>
      <c r="EW472" s="94"/>
      <c r="EX472" s="94"/>
      <c r="EY472" s="94"/>
      <c r="EZ472" s="94"/>
      <c r="FA472" s="94"/>
      <c r="FB472" s="94"/>
      <c r="FC472" s="94"/>
      <c r="FD472" s="94"/>
      <c r="FE472" s="94"/>
      <c r="FF472" s="94"/>
      <c r="FG472" s="94"/>
      <c r="FH472" s="94"/>
      <c r="FI472" s="94"/>
      <c r="FJ472" s="94"/>
      <c r="FK472" s="94"/>
      <c r="FL472" s="94"/>
      <c r="FM472" s="94"/>
      <c r="FN472" s="94"/>
      <c r="FO472" s="94"/>
      <c r="FP472" s="94"/>
      <c r="FQ472" s="94"/>
      <c r="FR472" s="94"/>
      <c r="FS472" s="94"/>
      <c r="FT472" s="94"/>
      <c r="FU472" s="94"/>
      <c r="FV472" s="94"/>
      <c r="FW472" s="94"/>
      <c r="FX472" s="94"/>
      <c r="FY472" s="94"/>
      <c r="FZ472" s="94"/>
      <c r="GA472" s="94"/>
      <c r="GB472" s="94"/>
      <c r="GC472" s="94"/>
      <c r="GD472" s="94"/>
      <c r="GE472" s="94"/>
      <c r="GF472" s="94"/>
      <c r="GG472" s="94"/>
      <c r="GH472" s="94"/>
      <c r="GI472" s="94"/>
      <c r="GJ472" s="94"/>
      <c r="GK472" s="94"/>
      <c r="GL472" s="94"/>
      <c r="GM472" s="94"/>
      <c r="GN472" s="94"/>
      <c r="GO472" s="94"/>
      <c r="GP472" s="94"/>
      <c r="GQ472" s="94"/>
      <c r="GR472" s="94"/>
      <c r="GS472" s="94"/>
      <c r="GT472" s="94"/>
      <c r="GU472" s="94"/>
      <c r="GV472" s="94"/>
      <c r="GW472" s="94"/>
      <c r="GX472" s="94"/>
      <c r="GY472" s="94"/>
    </row>
    <row r="473" spans="1:207" ht="15.75">
      <c r="A473" s="106"/>
      <c r="B473" s="94"/>
      <c r="C473" s="94"/>
      <c r="D473" s="94"/>
      <c r="E473" s="94"/>
      <c r="F473" s="96"/>
      <c r="G473" s="94"/>
      <c r="H473" s="94"/>
      <c r="I473" s="94"/>
      <c r="J473" s="94"/>
      <c r="K473" s="94"/>
      <c r="L473" s="94"/>
      <c r="M473" s="94"/>
      <c r="N473" s="94"/>
      <c r="O473" s="94"/>
      <c r="P473" s="94"/>
      <c r="Q473" s="94"/>
      <c r="R473" s="94"/>
      <c r="S473" s="94"/>
      <c r="T473" s="94"/>
      <c r="U473" s="94"/>
      <c r="V473" s="94"/>
      <c r="W473" s="94"/>
      <c r="X473" s="94"/>
      <c r="Y473" s="94"/>
      <c r="Z473" s="94"/>
      <c r="AA473" s="94"/>
      <c r="AB473" s="94"/>
      <c r="AC473" s="94"/>
      <c r="AD473" s="94"/>
      <c r="AE473" s="94"/>
      <c r="AF473" s="94"/>
      <c r="AG473" s="94"/>
      <c r="AH473" s="94"/>
      <c r="AI473" s="94"/>
      <c r="AJ473" s="94"/>
      <c r="AK473" s="94"/>
      <c r="AL473" s="94"/>
      <c r="AM473" s="94"/>
      <c r="AN473" s="94"/>
      <c r="AO473" s="94"/>
      <c r="AP473" s="94"/>
      <c r="AQ473" s="94"/>
      <c r="AR473" s="94"/>
      <c r="AS473" s="94"/>
      <c r="AT473" s="94"/>
      <c r="AU473" s="94"/>
      <c r="AV473" s="94"/>
      <c r="AW473" s="94"/>
      <c r="AX473" s="94"/>
      <c r="AY473" s="94"/>
      <c r="AZ473" s="94"/>
      <c r="BA473" s="94"/>
      <c r="BB473" s="94"/>
      <c r="BC473" s="94"/>
      <c r="BD473" s="94"/>
      <c r="BE473" s="94"/>
      <c r="BF473" s="94"/>
      <c r="BG473" s="94"/>
      <c r="BH473" s="94"/>
      <c r="BI473" s="94"/>
      <c r="BJ473" s="94"/>
      <c r="BK473" s="94"/>
      <c r="BL473" s="94"/>
      <c r="BM473" s="94"/>
      <c r="BN473" s="94"/>
      <c r="BO473" s="94"/>
      <c r="BP473" s="94"/>
      <c r="BQ473" s="94"/>
      <c r="BR473" s="94"/>
      <c r="BS473" s="94"/>
      <c r="BT473" s="94"/>
      <c r="BU473" s="94"/>
      <c r="BV473" s="94"/>
      <c r="BW473" s="94"/>
      <c r="BX473" s="94"/>
      <c r="BY473" s="94"/>
      <c r="BZ473" s="94"/>
      <c r="CA473" s="94"/>
      <c r="CB473" s="94"/>
      <c r="CC473" s="94"/>
      <c r="CD473" s="94"/>
      <c r="CE473" s="94"/>
      <c r="CF473" s="94"/>
      <c r="CG473" s="94"/>
      <c r="CH473" s="94"/>
      <c r="CI473" s="94"/>
      <c r="CJ473" s="94"/>
      <c r="CK473" s="94"/>
      <c r="CL473" s="94"/>
      <c r="CM473" s="94"/>
      <c r="CN473" s="94"/>
      <c r="CO473" s="94"/>
      <c r="CP473" s="94"/>
      <c r="CQ473" s="94"/>
      <c r="CR473" s="94"/>
      <c r="CS473" s="94"/>
      <c r="CT473" s="94"/>
      <c r="CU473" s="94"/>
      <c r="CV473" s="94"/>
      <c r="CW473" s="94"/>
      <c r="CX473" s="94"/>
      <c r="CY473" s="94"/>
      <c r="CZ473" s="94"/>
      <c r="DA473" s="94"/>
      <c r="DB473" s="94"/>
      <c r="DC473" s="94"/>
      <c r="DD473" s="94"/>
      <c r="DE473" s="94"/>
      <c r="DF473" s="94"/>
      <c r="DG473" s="94"/>
      <c r="DH473" s="94"/>
      <c r="DI473" s="94"/>
      <c r="DJ473" s="94"/>
      <c r="DK473" s="94"/>
      <c r="DL473" s="94"/>
      <c r="DM473" s="94"/>
      <c r="DN473" s="94"/>
      <c r="DO473" s="94"/>
      <c r="DP473" s="94"/>
      <c r="DQ473" s="94"/>
      <c r="DR473" s="94"/>
      <c r="DS473" s="94"/>
      <c r="DT473" s="94"/>
      <c r="DU473" s="94"/>
      <c r="DV473" s="94"/>
      <c r="DW473" s="94"/>
      <c r="DX473" s="94"/>
      <c r="DY473" s="94"/>
      <c r="DZ473" s="94"/>
      <c r="EA473" s="94"/>
      <c r="EB473" s="94"/>
      <c r="EC473" s="94"/>
      <c r="ED473" s="94"/>
      <c r="EE473" s="94"/>
      <c r="EF473" s="94"/>
      <c r="EG473" s="94"/>
      <c r="EH473" s="94"/>
      <c r="EI473" s="94"/>
      <c r="EJ473" s="94"/>
      <c r="EK473" s="94"/>
      <c r="EL473" s="94"/>
      <c r="EM473" s="94"/>
      <c r="EN473" s="94"/>
      <c r="EO473" s="94"/>
      <c r="EP473" s="94"/>
      <c r="EQ473" s="94"/>
      <c r="ER473" s="94"/>
      <c r="ES473" s="94"/>
      <c r="ET473" s="94"/>
      <c r="EU473" s="94"/>
      <c r="EV473" s="94"/>
      <c r="EW473" s="94"/>
      <c r="EX473" s="94"/>
      <c r="EY473" s="94"/>
      <c r="EZ473" s="94"/>
      <c r="FA473" s="94"/>
      <c r="FB473" s="94"/>
      <c r="FC473" s="94"/>
      <c r="FD473" s="94"/>
      <c r="FE473" s="94"/>
      <c r="FF473" s="94"/>
      <c r="FG473" s="94"/>
      <c r="FH473" s="94"/>
      <c r="FI473" s="94"/>
      <c r="FJ473" s="94"/>
      <c r="FK473" s="94"/>
      <c r="FL473" s="94"/>
      <c r="FM473" s="94"/>
      <c r="FN473" s="94"/>
      <c r="FO473" s="94"/>
      <c r="FP473" s="94"/>
      <c r="FQ473" s="94"/>
      <c r="FR473" s="94"/>
      <c r="FS473" s="94"/>
      <c r="FT473" s="94"/>
      <c r="FU473" s="94"/>
      <c r="FV473" s="94"/>
      <c r="FW473" s="94"/>
      <c r="FX473" s="94"/>
      <c r="FY473" s="94"/>
      <c r="FZ473" s="94"/>
      <c r="GA473" s="94"/>
      <c r="GB473" s="94"/>
      <c r="GC473" s="94"/>
      <c r="GD473" s="94"/>
      <c r="GE473" s="94"/>
      <c r="GF473" s="94"/>
      <c r="GG473" s="94"/>
      <c r="GH473" s="94"/>
      <c r="GI473" s="94"/>
      <c r="GJ473" s="94"/>
      <c r="GK473" s="94"/>
      <c r="GL473" s="94"/>
      <c r="GM473" s="94"/>
      <c r="GN473" s="94"/>
      <c r="GO473" s="94"/>
      <c r="GP473" s="94"/>
      <c r="GQ473" s="94"/>
      <c r="GR473" s="94"/>
      <c r="GS473" s="94"/>
      <c r="GT473" s="94"/>
      <c r="GU473" s="94"/>
      <c r="GV473" s="94"/>
      <c r="GW473" s="94"/>
      <c r="GX473" s="94"/>
      <c r="GY473" s="94"/>
    </row>
    <row r="474" spans="1:207" ht="15.75">
      <c r="A474" s="106"/>
      <c r="B474" s="94"/>
      <c r="C474" s="94"/>
      <c r="D474" s="94"/>
      <c r="E474" s="94"/>
      <c r="F474" s="96"/>
      <c r="G474" s="94"/>
      <c r="H474" s="94"/>
      <c r="I474" s="94"/>
      <c r="J474" s="94"/>
      <c r="K474" s="94"/>
      <c r="L474" s="94"/>
      <c r="M474" s="94"/>
      <c r="N474" s="94"/>
      <c r="O474" s="94"/>
      <c r="P474" s="94"/>
      <c r="Q474" s="94"/>
      <c r="R474" s="94"/>
      <c r="S474" s="94"/>
      <c r="T474" s="94"/>
      <c r="U474" s="94"/>
      <c r="V474" s="94"/>
      <c r="W474" s="94"/>
      <c r="X474" s="94"/>
      <c r="Y474" s="94"/>
      <c r="Z474" s="94"/>
      <c r="AA474" s="94"/>
      <c r="AB474" s="94"/>
      <c r="AC474" s="94"/>
      <c r="AD474" s="94"/>
      <c r="AE474" s="94"/>
      <c r="AF474" s="94"/>
      <c r="AG474" s="94"/>
      <c r="AH474" s="94"/>
      <c r="AI474" s="94"/>
      <c r="AJ474" s="94"/>
      <c r="AK474" s="94"/>
      <c r="AL474" s="94"/>
      <c r="AM474" s="94"/>
      <c r="AN474" s="94"/>
      <c r="AO474" s="94"/>
      <c r="AP474" s="94"/>
      <c r="AQ474" s="94"/>
      <c r="AR474" s="94"/>
      <c r="AS474" s="94"/>
      <c r="AT474" s="94"/>
      <c r="AU474" s="94"/>
      <c r="AV474" s="94"/>
      <c r="AW474" s="94"/>
      <c r="AX474" s="94"/>
      <c r="AY474" s="94"/>
      <c r="AZ474" s="94"/>
      <c r="BA474" s="94"/>
      <c r="BB474" s="94"/>
      <c r="BC474" s="94"/>
      <c r="BD474" s="94"/>
      <c r="BE474" s="94"/>
      <c r="BF474" s="94"/>
      <c r="BG474" s="94"/>
      <c r="BH474" s="94"/>
      <c r="BI474" s="94"/>
      <c r="BJ474" s="94"/>
      <c r="BK474" s="94"/>
      <c r="BL474" s="94"/>
      <c r="BM474" s="94"/>
      <c r="BN474" s="94"/>
      <c r="BO474" s="94"/>
      <c r="BP474" s="94"/>
      <c r="BQ474" s="94"/>
      <c r="BR474" s="94"/>
      <c r="BS474" s="94"/>
      <c r="BT474" s="94"/>
      <c r="BU474" s="94"/>
      <c r="BV474" s="94"/>
      <c r="BW474" s="94"/>
      <c r="BX474" s="94"/>
      <c r="BY474" s="94"/>
      <c r="BZ474" s="94"/>
      <c r="CA474" s="94"/>
      <c r="CB474" s="94"/>
      <c r="CC474" s="94"/>
      <c r="CD474" s="94"/>
      <c r="CE474" s="94"/>
      <c r="CF474" s="94"/>
      <c r="CG474" s="94"/>
      <c r="CH474" s="94"/>
      <c r="CI474" s="94"/>
      <c r="CJ474" s="94"/>
      <c r="CK474" s="94"/>
      <c r="CL474" s="94"/>
      <c r="CM474" s="94"/>
      <c r="CN474" s="94"/>
      <c r="CO474" s="94"/>
      <c r="CP474" s="94"/>
      <c r="CQ474" s="94"/>
      <c r="CR474" s="94"/>
      <c r="CS474" s="94"/>
      <c r="CT474" s="94"/>
      <c r="CU474" s="94"/>
      <c r="CV474" s="94"/>
      <c r="CW474" s="94"/>
      <c r="CX474" s="94"/>
      <c r="CY474" s="94"/>
      <c r="CZ474" s="94"/>
      <c r="DA474" s="94"/>
      <c r="DB474" s="94"/>
      <c r="DC474" s="94"/>
      <c r="DD474" s="94"/>
      <c r="DE474" s="94"/>
      <c r="DF474" s="94"/>
      <c r="DG474" s="94"/>
      <c r="DH474" s="94"/>
      <c r="DI474" s="94"/>
      <c r="DJ474" s="94"/>
      <c r="DK474" s="94"/>
      <c r="DL474" s="94"/>
      <c r="DM474" s="94"/>
      <c r="DN474" s="94"/>
      <c r="DO474" s="94"/>
      <c r="DP474" s="94"/>
      <c r="DQ474" s="94"/>
      <c r="DR474" s="94"/>
      <c r="DS474" s="94"/>
      <c r="DT474" s="94"/>
      <c r="DU474" s="94"/>
      <c r="DV474" s="94"/>
      <c r="DW474" s="94"/>
      <c r="DX474" s="94"/>
      <c r="DY474" s="94"/>
      <c r="DZ474" s="94"/>
      <c r="EA474" s="94"/>
      <c r="EB474" s="94"/>
      <c r="EC474" s="94"/>
      <c r="ED474" s="94"/>
      <c r="EE474" s="94"/>
      <c r="EF474" s="94"/>
      <c r="EG474" s="94"/>
      <c r="EH474" s="94"/>
      <c r="EI474" s="94"/>
      <c r="EJ474" s="94"/>
      <c r="EK474" s="94"/>
      <c r="EL474" s="94"/>
      <c r="EM474" s="94"/>
      <c r="EN474" s="94"/>
      <c r="EO474" s="94"/>
      <c r="EP474" s="94"/>
      <c r="EQ474" s="94"/>
      <c r="ER474" s="94"/>
      <c r="ES474" s="94"/>
      <c r="ET474" s="94"/>
      <c r="EU474" s="94"/>
      <c r="EV474" s="94"/>
      <c r="EW474" s="94"/>
      <c r="EX474" s="94"/>
      <c r="EY474" s="94"/>
      <c r="EZ474" s="94"/>
      <c r="FA474" s="94"/>
      <c r="FB474" s="94"/>
      <c r="FC474" s="94"/>
      <c r="FD474" s="94"/>
      <c r="FE474" s="94"/>
      <c r="FF474" s="94"/>
      <c r="FG474" s="94"/>
      <c r="FH474" s="94"/>
      <c r="FI474" s="94"/>
      <c r="FJ474" s="94"/>
      <c r="FK474" s="94"/>
      <c r="FL474" s="94"/>
      <c r="FM474" s="94"/>
      <c r="FN474" s="94"/>
      <c r="FO474" s="94"/>
      <c r="FP474" s="94"/>
      <c r="FQ474" s="94"/>
      <c r="FR474" s="94"/>
      <c r="FS474" s="94"/>
      <c r="FT474" s="94"/>
      <c r="FU474" s="94"/>
      <c r="FV474" s="94"/>
      <c r="FW474" s="94"/>
      <c r="FX474" s="94"/>
      <c r="FY474" s="94"/>
      <c r="FZ474" s="94"/>
      <c r="GA474" s="94"/>
      <c r="GB474" s="94"/>
      <c r="GC474" s="94"/>
      <c r="GD474" s="94"/>
      <c r="GE474" s="94"/>
      <c r="GF474" s="94"/>
      <c r="GG474" s="94"/>
      <c r="GH474" s="94"/>
      <c r="GI474" s="94"/>
      <c r="GJ474" s="94"/>
      <c r="GK474" s="94"/>
      <c r="GL474" s="94"/>
      <c r="GM474" s="94"/>
      <c r="GN474" s="94"/>
      <c r="GO474" s="94"/>
      <c r="GP474" s="94"/>
      <c r="GQ474" s="94"/>
      <c r="GR474" s="94"/>
      <c r="GS474" s="94"/>
      <c r="GT474" s="94"/>
      <c r="GU474" s="94"/>
      <c r="GV474" s="94"/>
      <c r="GW474" s="94"/>
      <c r="GX474" s="94"/>
      <c r="GY474" s="94"/>
    </row>
    <row r="475" spans="1:207" ht="15.75">
      <c r="A475" s="106"/>
      <c r="B475" s="94"/>
      <c r="C475" s="94"/>
      <c r="D475" s="94"/>
      <c r="E475" s="94"/>
      <c r="F475" s="96"/>
      <c r="G475" s="94"/>
      <c r="H475" s="94"/>
      <c r="I475" s="94"/>
      <c r="J475" s="94"/>
      <c r="K475" s="94"/>
      <c r="L475" s="94"/>
      <c r="M475" s="94"/>
      <c r="N475" s="94"/>
      <c r="O475" s="94"/>
      <c r="P475" s="94"/>
      <c r="Q475" s="94"/>
      <c r="R475" s="94"/>
      <c r="S475" s="94"/>
      <c r="T475" s="94"/>
      <c r="U475" s="94"/>
      <c r="V475" s="94"/>
      <c r="W475" s="94"/>
      <c r="X475" s="94"/>
      <c r="Y475" s="94"/>
      <c r="Z475" s="94"/>
      <c r="AA475" s="94"/>
      <c r="AB475" s="94"/>
      <c r="AC475" s="94"/>
      <c r="AD475" s="94"/>
      <c r="AE475" s="94"/>
      <c r="AF475" s="94"/>
      <c r="AG475" s="94"/>
      <c r="AH475" s="94"/>
      <c r="AI475" s="94"/>
      <c r="AJ475" s="94"/>
      <c r="AK475" s="94"/>
      <c r="AL475" s="94"/>
      <c r="AM475" s="94"/>
      <c r="AN475" s="94"/>
      <c r="AO475" s="94"/>
      <c r="AP475" s="94"/>
      <c r="AQ475" s="94"/>
      <c r="AR475" s="94"/>
      <c r="AS475" s="94"/>
      <c r="AT475" s="94"/>
      <c r="AU475" s="94"/>
      <c r="AV475" s="94"/>
      <c r="AW475" s="94"/>
      <c r="AX475" s="94"/>
      <c r="AY475" s="94"/>
      <c r="AZ475" s="94"/>
      <c r="BA475" s="94"/>
      <c r="BB475" s="94"/>
      <c r="BC475" s="94"/>
      <c r="BD475" s="94"/>
      <c r="BE475" s="94"/>
      <c r="BF475" s="94"/>
      <c r="BG475" s="94"/>
      <c r="BH475" s="94"/>
      <c r="BI475" s="94"/>
      <c r="BJ475" s="94"/>
      <c r="BK475" s="94"/>
      <c r="BL475" s="94"/>
      <c r="BM475" s="94"/>
      <c r="BN475" s="94"/>
      <c r="BO475" s="94"/>
      <c r="BP475" s="94"/>
      <c r="BQ475" s="94"/>
      <c r="BR475" s="94"/>
      <c r="BS475" s="94"/>
      <c r="BT475" s="94"/>
      <c r="BU475" s="94"/>
      <c r="BV475" s="94"/>
      <c r="BW475" s="94"/>
      <c r="BX475" s="94"/>
      <c r="BY475" s="94"/>
      <c r="BZ475" s="94"/>
      <c r="CA475" s="94"/>
      <c r="CB475" s="94"/>
      <c r="CC475" s="94"/>
      <c r="CD475" s="94"/>
      <c r="CE475" s="94"/>
      <c r="CF475" s="94"/>
      <c r="CG475" s="94"/>
      <c r="CH475" s="94"/>
      <c r="CI475" s="94"/>
      <c r="CJ475" s="94"/>
      <c r="CK475" s="94"/>
      <c r="CL475" s="94"/>
      <c r="CM475" s="94"/>
      <c r="CN475" s="94"/>
      <c r="CO475" s="94"/>
      <c r="CP475" s="94"/>
      <c r="CQ475" s="94"/>
      <c r="CR475" s="94"/>
      <c r="CS475" s="94"/>
      <c r="CT475" s="94"/>
      <c r="CU475" s="94"/>
      <c r="CV475" s="94"/>
      <c r="CW475" s="94"/>
      <c r="CX475" s="94"/>
      <c r="CY475" s="94"/>
      <c r="CZ475" s="94"/>
      <c r="DA475" s="94"/>
      <c r="DB475" s="94"/>
      <c r="DC475" s="94"/>
      <c r="DD475" s="94"/>
      <c r="DE475" s="94"/>
      <c r="DF475" s="94"/>
      <c r="DG475" s="94"/>
      <c r="DH475" s="94"/>
      <c r="DI475" s="94"/>
      <c r="DJ475" s="94"/>
      <c r="DK475" s="94"/>
      <c r="DL475" s="94"/>
      <c r="DM475" s="94"/>
      <c r="DN475" s="94"/>
      <c r="DO475" s="94"/>
      <c r="DP475" s="94"/>
      <c r="DQ475" s="94"/>
      <c r="DR475" s="94"/>
      <c r="DS475" s="94"/>
      <c r="DT475" s="94"/>
      <c r="DU475" s="94"/>
      <c r="DV475" s="94"/>
      <c r="DW475" s="94"/>
      <c r="DX475" s="94"/>
      <c r="DY475" s="94"/>
      <c r="DZ475" s="94"/>
      <c r="EA475" s="94"/>
      <c r="EB475" s="94"/>
      <c r="EC475" s="94"/>
      <c r="ED475" s="94"/>
      <c r="EE475" s="94"/>
      <c r="EF475" s="94"/>
      <c r="EG475" s="94"/>
      <c r="EH475" s="94"/>
      <c r="EI475" s="94"/>
      <c r="EJ475" s="94"/>
      <c r="EK475" s="94"/>
      <c r="EL475" s="94"/>
      <c r="EM475" s="94"/>
      <c r="EN475" s="94"/>
      <c r="EO475" s="94"/>
      <c r="EP475" s="94"/>
      <c r="EQ475" s="94"/>
      <c r="ER475" s="94"/>
      <c r="ES475" s="94"/>
      <c r="ET475" s="94"/>
      <c r="EU475" s="94"/>
      <c r="EV475" s="94"/>
      <c r="EW475" s="94"/>
      <c r="EX475" s="94"/>
      <c r="EY475" s="94"/>
      <c r="EZ475" s="94"/>
      <c r="FA475" s="94"/>
      <c r="FB475" s="94"/>
      <c r="FC475" s="94"/>
      <c r="FD475" s="94"/>
      <c r="FE475" s="94"/>
      <c r="FF475" s="94"/>
      <c r="FG475" s="94"/>
      <c r="FH475" s="94"/>
      <c r="FI475" s="94"/>
      <c r="FJ475" s="94"/>
      <c r="FK475" s="94"/>
      <c r="FL475" s="94"/>
      <c r="FM475" s="94"/>
      <c r="FN475" s="94"/>
      <c r="FO475" s="94"/>
      <c r="FP475" s="94"/>
      <c r="FQ475" s="94"/>
      <c r="FR475" s="94"/>
      <c r="FS475" s="94"/>
      <c r="FT475" s="94"/>
      <c r="FU475" s="94"/>
      <c r="FV475" s="94"/>
      <c r="FW475" s="94"/>
      <c r="FX475" s="94"/>
      <c r="FY475" s="94"/>
      <c r="FZ475" s="94"/>
      <c r="GA475" s="94"/>
      <c r="GB475" s="94"/>
      <c r="GC475" s="94"/>
      <c r="GD475" s="94"/>
      <c r="GE475" s="94"/>
      <c r="GF475" s="94"/>
      <c r="GG475" s="94"/>
      <c r="GH475" s="94"/>
      <c r="GI475" s="94"/>
      <c r="GJ475" s="94"/>
      <c r="GK475" s="94"/>
      <c r="GL475" s="94"/>
      <c r="GM475" s="94"/>
      <c r="GN475" s="94"/>
      <c r="GO475" s="94"/>
      <c r="GP475" s="94"/>
      <c r="GQ475" s="94"/>
      <c r="GR475" s="94"/>
      <c r="GS475" s="94"/>
      <c r="GT475" s="94"/>
      <c r="GU475" s="94"/>
      <c r="GV475" s="94"/>
      <c r="GW475" s="94"/>
      <c r="GX475" s="94"/>
      <c r="GY475" s="94"/>
    </row>
    <row r="476" spans="1:207" ht="15.75">
      <c r="A476" s="106"/>
      <c r="B476" s="94"/>
      <c r="C476" s="94"/>
      <c r="D476" s="94"/>
      <c r="E476" s="94"/>
      <c r="F476" s="96"/>
      <c r="G476" s="94"/>
      <c r="H476" s="94"/>
      <c r="I476" s="94"/>
      <c r="J476" s="94"/>
      <c r="K476" s="94"/>
      <c r="L476" s="94"/>
      <c r="M476" s="94"/>
      <c r="N476" s="94"/>
      <c r="O476" s="94"/>
      <c r="P476" s="94"/>
      <c r="Q476" s="94"/>
      <c r="R476" s="94"/>
      <c r="S476" s="94"/>
      <c r="T476" s="94"/>
      <c r="U476" s="94"/>
      <c r="V476" s="94"/>
      <c r="W476" s="94"/>
      <c r="X476" s="94"/>
      <c r="Y476" s="94"/>
      <c r="Z476" s="94"/>
      <c r="AA476" s="94"/>
      <c r="AB476" s="94"/>
      <c r="AC476" s="94"/>
      <c r="AD476" s="94"/>
      <c r="AE476" s="94"/>
      <c r="AF476" s="94"/>
      <c r="AG476" s="94"/>
      <c r="AH476" s="94"/>
      <c r="AI476" s="94"/>
      <c r="AJ476" s="94"/>
      <c r="AK476" s="94"/>
      <c r="AL476" s="94"/>
      <c r="AM476" s="94"/>
      <c r="AN476" s="94"/>
      <c r="AO476" s="94"/>
      <c r="AP476" s="94"/>
      <c r="AQ476" s="94"/>
      <c r="AR476" s="94"/>
      <c r="AS476" s="94"/>
      <c r="AT476" s="94"/>
      <c r="AU476" s="94"/>
      <c r="AV476" s="94"/>
      <c r="AW476" s="94"/>
      <c r="AX476" s="94"/>
      <c r="AY476" s="94"/>
      <c r="AZ476" s="94"/>
      <c r="BA476" s="94"/>
      <c r="BB476" s="94"/>
      <c r="BC476" s="94"/>
      <c r="BD476" s="94"/>
      <c r="BE476" s="94"/>
      <c r="BF476" s="94"/>
      <c r="BG476" s="94"/>
      <c r="BH476" s="94"/>
      <c r="BI476" s="94"/>
      <c r="BJ476" s="94"/>
      <c r="BK476" s="94"/>
      <c r="BL476" s="94"/>
      <c r="BM476" s="94"/>
      <c r="BN476" s="94"/>
      <c r="BO476" s="94"/>
      <c r="BP476" s="94"/>
      <c r="BQ476" s="94"/>
      <c r="BR476" s="94"/>
      <c r="BS476" s="94"/>
      <c r="BT476" s="94"/>
      <c r="BU476" s="94"/>
      <c r="BV476" s="94"/>
      <c r="BW476" s="94"/>
      <c r="BX476" s="94"/>
      <c r="BY476" s="94"/>
      <c r="BZ476" s="94"/>
      <c r="CA476" s="94"/>
      <c r="CB476" s="94"/>
      <c r="CC476" s="94"/>
      <c r="CD476" s="94"/>
      <c r="CE476" s="94"/>
      <c r="CF476" s="94"/>
      <c r="CG476" s="94"/>
      <c r="CH476" s="94"/>
      <c r="CI476" s="94"/>
      <c r="CJ476" s="94"/>
      <c r="CK476" s="94"/>
      <c r="CL476" s="94"/>
      <c r="CM476" s="94"/>
      <c r="CN476" s="94"/>
      <c r="CO476" s="94"/>
      <c r="CP476" s="94"/>
      <c r="CQ476" s="94"/>
      <c r="CR476" s="94"/>
      <c r="CS476" s="94"/>
      <c r="CT476" s="94"/>
      <c r="CU476" s="94"/>
      <c r="CV476" s="94"/>
      <c r="CW476" s="94"/>
      <c r="CX476" s="94"/>
      <c r="CY476" s="94"/>
      <c r="CZ476" s="94"/>
      <c r="DA476" s="94"/>
      <c r="DB476" s="94"/>
      <c r="DC476" s="94"/>
      <c r="DD476" s="94"/>
      <c r="DE476" s="94"/>
      <c r="DF476" s="94"/>
      <c r="DG476" s="94"/>
      <c r="DH476" s="94"/>
      <c r="DI476" s="94"/>
      <c r="DJ476" s="94"/>
      <c r="DK476" s="94"/>
      <c r="DL476" s="94"/>
      <c r="DM476" s="94"/>
      <c r="DN476" s="94"/>
      <c r="DO476" s="94"/>
      <c r="DP476" s="94"/>
      <c r="DQ476" s="94"/>
      <c r="DR476" s="94"/>
      <c r="DS476" s="94"/>
      <c r="DT476" s="94"/>
      <c r="DU476" s="94"/>
      <c r="DV476" s="94"/>
      <c r="DW476" s="94"/>
      <c r="DX476" s="94"/>
      <c r="DY476" s="94"/>
      <c r="DZ476" s="94"/>
      <c r="EA476" s="94"/>
      <c r="EB476" s="94"/>
      <c r="EC476" s="94"/>
      <c r="ED476" s="94"/>
      <c r="EE476" s="94"/>
      <c r="EF476" s="94"/>
      <c r="EG476" s="94"/>
      <c r="EH476" s="94"/>
      <c r="EI476" s="94"/>
      <c r="EJ476" s="94"/>
      <c r="EK476" s="94"/>
      <c r="EL476" s="94"/>
      <c r="EM476" s="94"/>
      <c r="EN476" s="94"/>
      <c r="EO476" s="94"/>
      <c r="EP476" s="94"/>
      <c r="EQ476" s="94"/>
      <c r="ER476" s="94"/>
      <c r="ES476" s="94"/>
      <c r="ET476" s="94"/>
      <c r="EU476" s="94"/>
      <c r="EV476" s="94"/>
      <c r="EW476" s="94"/>
      <c r="EX476" s="94"/>
      <c r="EY476" s="94"/>
      <c r="EZ476" s="94"/>
      <c r="FA476" s="94"/>
      <c r="FB476" s="94"/>
      <c r="FC476" s="94"/>
      <c r="FD476" s="94"/>
      <c r="FE476" s="94"/>
      <c r="FF476" s="94"/>
      <c r="FG476" s="94"/>
      <c r="FH476" s="94"/>
      <c r="FI476" s="94"/>
      <c r="FJ476" s="94"/>
      <c r="FK476" s="94"/>
      <c r="FL476" s="94"/>
      <c r="FM476" s="94"/>
      <c r="FN476" s="94"/>
      <c r="FO476" s="94"/>
      <c r="FP476" s="94"/>
      <c r="FQ476" s="94"/>
      <c r="FR476" s="94"/>
      <c r="FS476" s="94"/>
      <c r="FT476" s="94"/>
      <c r="FU476" s="94"/>
      <c r="FV476" s="94"/>
      <c r="FW476" s="94"/>
      <c r="FX476" s="94"/>
      <c r="FY476" s="94"/>
      <c r="FZ476" s="94"/>
      <c r="GA476" s="94"/>
      <c r="GB476" s="94"/>
      <c r="GC476" s="94"/>
      <c r="GD476" s="94"/>
      <c r="GE476" s="94"/>
      <c r="GF476" s="94"/>
      <c r="GG476" s="94"/>
      <c r="GH476" s="94"/>
      <c r="GI476" s="94"/>
      <c r="GJ476" s="94"/>
      <c r="GK476" s="94"/>
      <c r="GL476" s="94"/>
      <c r="GM476" s="94"/>
      <c r="GN476" s="94"/>
      <c r="GO476" s="94"/>
      <c r="GP476" s="94"/>
      <c r="GQ476" s="94"/>
      <c r="GR476" s="94"/>
      <c r="GS476" s="94"/>
      <c r="GT476" s="94"/>
      <c r="GU476" s="94"/>
      <c r="GV476" s="94"/>
      <c r="GW476" s="94"/>
      <c r="GX476" s="94"/>
      <c r="GY476" s="94"/>
    </row>
    <row r="477" spans="1:207" ht="15.75">
      <c r="A477" s="106"/>
      <c r="B477" s="94"/>
      <c r="C477" s="94"/>
      <c r="D477" s="94"/>
      <c r="E477" s="94"/>
      <c r="F477" s="96"/>
      <c r="G477" s="94"/>
      <c r="H477" s="94"/>
      <c r="I477" s="94"/>
      <c r="J477" s="94"/>
      <c r="K477" s="94"/>
      <c r="L477" s="94"/>
      <c r="M477" s="94"/>
      <c r="N477" s="94"/>
      <c r="O477" s="94"/>
      <c r="P477" s="94"/>
      <c r="Q477" s="94"/>
      <c r="R477" s="94"/>
      <c r="S477" s="94"/>
      <c r="T477" s="94"/>
      <c r="U477" s="94"/>
      <c r="V477" s="94"/>
      <c r="W477" s="94"/>
      <c r="X477" s="94"/>
      <c r="Y477" s="94"/>
      <c r="Z477" s="94"/>
      <c r="AA477" s="94"/>
      <c r="AB477" s="94"/>
      <c r="AC477" s="94"/>
      <c r="AD477" s="94"/>
      <c r="AE477" s="94"/>
      <c r="AF477" s="94"/>
      <c r="AG477" s="94"/>
      <c r="AH477" s="94"/>
      <c r="AI477" s="94"/>
      <c r="AJ477" s="94"/>
      <c r="AK477" s="94"/>
      <c r="AL477" s="94"/>
      <c r="AM477" s="94"/>
      <c r="AN477" s="94"/>
      <c r="AO477" s="94"/>
      <c r="AP477" s="94"/>
      <c r="AQ477" s="94"/>
      <c r="AR477" s="94"/>
      <c r="AS477" s="94"/>
      <c r="AT477" s="94"/>
      <c r="AU477" s="94"/>
      <c r="AV477" s="94"/>
      <c r="AW477" s="94"/>
      <c r="AX477" s="94"/>
      <c r="AY477" s="94"/>
      <c r="AZ477" s="94"/>
      <c r="BA477" s="94"/>
      <c r="BB477" s="94"/>
      <c r="BC477" s="94"/>
      <c r="BD477" s="94"/>
      <c r="BE477" s="94"/>
      <c r="BF477" s="94"/>
      <c r="BG477" s="94"/>
      <c r="BH477" s="94"/>
      <c r="BI477" s="94"/>
      <c r="BJ477" s="94"/>
      <c r="BK477" s="94"/>
      <c r="BL477" s="94"/>
      <c r="BM477" s="94"/>
      <c r="BN477" s="94"/>
      <c r="BO477" s="94"/>
      <c r="BP477" s="94"/>
      <c r="BQ477" s="94"/>
      <c r="BR477" s="94"/>
      <c r="BS477" s="94"/>
      <c r="BT477" s="94"/>
      <c r="BU477" s="94"/>
      <c r="BV477" s="94"/>
      <c r="BW477" s="94"/>
      <c r="BX477" s="94"/>
      <c r="BY477" s="94"/>
      <c r="BZ477" s="94"/>
      <c r="CA477" s="94"/>
      <c r="CB477" s="94"/>
      <c r="CC477" s="94"/>
      <c r="CD477" s="94"/>
      <c r="CE477" s="94"/>
      <c r="CF477" s="94"/>
      <c r="CG477" s="94"/>
      <c r="CH477" s="94"/>
      <c r="CI477" s="94"/>
      <c r="CJ477" s="94"/>
      <c r="CK477" s="94"/>
      <c r="CL477" s="94"/>
      <c r="CM477" s="94"/>
      <c r="CN477" s="94"/>
      <c r="CO477" s="94"/>
      <c r="CP477" s="94"/>
      <c r="CQ477" s="94"/>
      <c r="CR477" s="94"/>
      <c r="CS477" s="94"/>
      <c r="CT477" s="94"/>
      <c r="CU477" s="94"/>
      <c r="CV477" s="94"/>
      <c r="CW477" s="94"/>
      <c r="CX477" s="94"/>
      <c r="CY477" s="94"/>
      <c r="CZ477" s="94"/>
      <c r="DA477" s="94"/>
      <c r="DB477" s="94"/>
      <c r="DC477" s="94"/>
      <c r="DD477" s="94"/>
      <c r="DE477" s="94"/>
      <c r="DF477" s="94"/>
      <c r="DG477" s="94"/>
      <c r="DH477" s="94"/>
      <c r="DI477" s="94"/>
      <c r="DJ477" s="94"/>
      <c r="DK477" s="94"/>
      <c r="DL477" s="94"/>
      <c r="DM477" s="94"/>
      <c r="DN477" s="94"/>
      <c r="DO477" s="94"/>
      <c r="DP477" s="94"/>
      <c r="DQ477" s="94"/>
      <c r="DR477" s="94"/>
      <c r="DS477" s="94"/>
      <c r="DT477" s="94"/>
      <c r="DU477" s="94"/>
      <c r="DV477" s="94"/>
      <c r="DW477" s="94"/>
      <c r="DX477" s="94"/>
      <c r="DY477" s="94"/>
      <c r="DZ477" s="94"/>
      <c r="EA477" s="94"/>
      <c r="EB477" s="94"/>
      <c r="EC477" s="94"/>
      <c r="ED477" s="94"/>
      <c r="EE477" s="94"/>
      <c r="EF477" s="94"/>
      <c r="EG477" s="94"/>
      <c r="EH477" s="94"/>
      <c r="EI477" s="94"/>
      <c r="EJ477" s="94"/>
      <c r="EK477" s="94"/>
      <c r="EL477" s="94"/>
      <c r="EM477" s="94"/>
      <c r="EN477" s="94"/>
      <c r="EO477" s="94"/>
      <c r="EP477" s="94"/>
      <c r="EQ477" s="94"/>
      <c r="ER477" s="94"/>
      <c r="ES477" s="94"/>
      <c r="ET477" s="94"/>
      <c r="EU477" s="94"/>
      <c r="EV477" s="94"/>
      <c r="EW477" s="94"/>
      <c r="EX477" s="94"/>
      <c r="EY477" s="94"/>
      <c r="EZ477" s="94"/>
      <c r="FA477" s="94"/>
      <c r="FB477" s="94"/>
      <c r="FC477" s="94"/>
      <c r="FD477" s="94"/>
      <c r="FE477" s="94"/>
      <c r="FF477" s="94"/>
      <c r="FG477" s="94"/>
      <c r="FH477" s="94"/>
      <c r="FI477" s="94"/>
      <c r="FJ477" s="94"/>
      <c r="FK477" s="94"/>
      <c r="FL477" s="94"/>
      <c r="FM477" s="94"/>
      <c r="FN477" s="94"/>
      <c r="FO477" s="94"/>
      <c r="FP477" s="94"/>
      <c r="FQ477" s="94"/>
      <c r="FR477" s="94"/>
      <c r="FS477" s="94"/>
      <c r="FT477" s="94"/>
      <c r="FU477" s="94"/>
      <c r="FV477" s="94"/>
      <c r="FW477" s="94"/>
      <c r="FX477" s="94"/>
      <c r="FY477" s="94"/>
      <c r="FZ477" s="94"/>
      <c r="GA477" s="94"/>
      <c r="GB477" s="94"/>
      <c r="GC477" s="94"/>
      <c r="GD477" s="94"/>
      <c r="GE477" s="94"/>
      <c r="GF477" s="94"/>
      <c r="GG477" s="94"/>
      <c r="GH477" s="94"/>
      <c r="GI477" s="94"/>
      <c r="GJ477" s="94"/>
      <c r="GK477" s="94"/>
      <c r="GL477" s="94"/>
      <c r="GM477" s="94"/>
      <c r="GN477" s="94"/>
      <c r="GO477" s="94"/>
      <c r="GP477" s="94"/>
      <c r="GQ477" s="94"/>
      <c r="GR477" s="94"/>
      <c r="GS477" s="94"/>
      <c r="GT477" s="94"/>
      <c r="GU477" s="94"/>
      <c r="GV477" s="94"/>
      <c r="GW477" s="94"/>
      <c r="GX477" s="94"/>
      <c r="GY477" s="94"/>
    </row>
    <row r="478" spans="1:207" ht="15.75">
      <c r="A478" s="106"/>
      <c r="B478" s="94"/>
      <c r="C478" s="94"/>
      <c r="D478" s="94"/>
      <c r="E478" s="94"/>
      <c r="F478" s="96"/>
      <c r="G478" s="94"/>
      <c r="H478" s="94"/>
      <c r="I478" s="94"/>
      <c r="J478" s="94"/>
      <c r="K478" s="94"/>
      <c r="L478" s="94"/>
      <c r="M478" s="94"/>
      <c r="N478" s="94"/>
      <c r="O478" s="94"/>
      <c r="P478" s="94"/>
      <c r="Q478" s="94"/>
      <c r="R478" s="94"/>
      <c r="S478" s="94"/>
      <c r="T478" s="94"/>
      <c r="U478" s="94"/>
      <c r="V478" s="94"/>
      <c r="W478" s="94"/>
      <c r="X478" s="94"/>
      <c r="Y478" s="94"/>
      <c r="Z478" s="94"/>
      <c r="AA478" s="94"/>
      <c r="AB478" s="94"/>
      <c r="AC478" s="94"/>
      <c r="AD478" s="94"/>
      <c r="AE478" s="94"/>
      <c r="AF478" s="94"/>
      <c r="AG478" s="94"/>
      <c r="AH478" s="94"/>
      <c r="AI478" s="94"/>
      <c r="AJ478" s="94"/>
      <c r="AK478" s="94"/>
      <c r="AL478" s="94"/>
      <c r="AM478" s="94"/>
      <c r="AN478" s="94"/>
      <c r="AO478" s="94"/>
      <c r="AP478" s="94"/>
      <c r="AQ478" s="94"/>
      <c r="AR478" s="94"/>
      <c r="AS478" s="94"/>
      <c r="AT478" s="94"/>
      <c r="AU478" s="94"/>
      <c r="AV478" s="94"/>
      <c r="AW478" s="94"/>
      <c r="AX478" s="94"/>
      <c r="AY478" s="94"/>
      <c r="AZ478" s="94"/>
      <c r="BA478" s="94"/>
      <c r="BB478" s="94"/>
      <c r="BC478" s="94"/>
      <c r="BD478" s="94"/>
      <c r="BE478" s="94"/>
      <c r="BF478" s="94"/>
      <c r="BG478" s="94"/>
      <c r="BH478" s="94"/>
      <c r="BI478" s="94"/>
      <c r="BJ478" s="94"/>
      <c r="BK478" s="94"/>
      <c r="BL478" s="94"/>
      <c r="BM478" s="94"/>
      <c r="BN478" s="94"/>
      <c r="BO478" s="94"/>
      <c r="BP478" s="94"/>
      <c r="BQ478" s="94"/>
      <c r="BR478" s="94"/>
      <c r="BS478" s="94"/>
      <c r="BT478" s="94"/>
      <c r="BU478" s="94"/>
      <c r="BV478" s="94"/>
      <c r="BW478" s="94"/>
      <c r="BX478" s="94"/>
      <c r="BY478" s="94"/>
      <c r="BZ478" s="94"/>
      <c r="CA478" s="94"/>
      <c r="CB478" s="94"/>
      <c r="CC478" s="94"/>
      <c r="CD478" s="94"/>
      <c r="CE478" s="94"/>
      <c r="CF478" s="94"/>
      <c r="CG478" s="94"/>
      <c r="CH478" s="94"/>
      <c r="CI478" s="94"/>
      <c r="CJ478" s="94"/>
      <c r="CK478" s="94"/>
      <c r="CL478" s="94"/>
      <c r="CM478" s="94"/>
      <c r="CN478" s="94"/>
      <c r="CO478" s="94"/>
      <c r="CP478" s="94"/>
      <c r="CQ478" s="94"/>
      <c r="CR478" s="94"/>
      <c r="CS478" s="94"/>
      <c r="CT478" s="94"/>
      <c r="CU478" s="94"/>
      <c r="CV478" s="94"/>
      <c r="CW478" s="94"/>
      <c r="CX478" s="94"/>
      <c r="CY478" s="94"/>
      <c r="CZ478" s="94"/>
      <c r="DA478" s="94"/>
      <c r="DB478" s="94"/>
      <c r="DC478" s="94"/>
      <c r="DD478" s="94"/>
      <c r="DE478" s="94"/>
      <c r="DF478" s="94"/>
      <c r="DG478" s="94"/>
      <c r="DH478" s="94"/>
      <c r="DI478" s="94"/>
      <c r="DJ478" s="94"/>
      <c r="DK478" s="94"/>
      <c r="DL478" s="94"/>
      <c r="DM478" s="94"/>
      <c r="DN478" s="94"/>
      <c r="DO478" s="94"/>
      <c r="DP478" s="94"/>
      <c r="DQ478" s="94"/>
      <c r="DR478" s="94"/>
      <c r="DS478" s="94"/>
      <c r="DT478" s="94"/>
      <c r="DU478" s="94"/>
      <c r="DV478" s="94"/>
      <c r="DW478" s="94"/>
      <c r="DX478" s="94"/>
      <c r="DY478" s="94"/>
      <c r="DZ478" s="94"/>
      <c r="EA478" s="94"/>
      <c r="EB478" s="94"/>
      <c r="EC478" s="94"/>
      <c r="ED478" s="94"/>
      <c r="EE478" s="94"/>
      <c r="EF478" s="94"/>
      <c r="EG478" s="94"/>
      <c r="EH478" s="94"/>
      <c r="EI478" s="94"/>
      <c r="EJ478" s="94"/>
      <c r="EK478" s="94"/>
      <c r="EL478" s="94"/>
      <c r="EM478" s="94"/>
      <c r="EN478" s="94"/>
      <c r="EO478" s="94"/>
      <c r="EP478" s="94"/>
      <c r="EQ478" s="94"/>
      <c r="ER478" s="94"/>
      <c r="ES478" s="94"/>
      <c r="ET478" s="94"/>
      <c r="EU478" s="94"/>
      <c r="EV478" s="94"/>
      <c r="EW478" s="94"/>
      <c r="EX478" s="94"/>
      <c r="EY478" s="94"/>
      <c r="EZ478" s="94"/>
      <c r="FA478" s="94"/>
      <c r="FB478" s="94"/>
      <c r="FC478" s="94"/>
      <c r="FD478" s="94"/>
      <c r="FE478" s="94"/>
      <c r="FF478" s="94"/>
      <c r="FG478" s="94"/>
      <c r="FH478" s="94"/>
      <c r="FI478" s="94"/>
      <c r="FJ478" s="94"/>
      <c r="FK478" s="94"/>
      <c r="FL478" s="94"/>
      <c r="FM478" s="94"/>
      <c r="FN478" s="94"/>
      <c r="FO478" s="94"/>
      <c r="FP478" s="94"/>
      <c r="FQ478" s="94"/>
      <c r="FR478" s="94"/>
      <c r="FS478" s="94"/>
      <c r="FT478" s="94"/>
      <c r="FU478" s="94"/>
      <c r="FV478" s="94"/>
      <c r="FW478" s="94"/>
      <c r="FX478" s="94"/>
      <c r="FY478" s="94"/>
      <c r="FZ478" s="94"/>
      <c r="GA478" s="94"/>
      <c r="GB478" s="94"/>
      <c r="GC478" s="94"/>
      <c r="GD478" s="94"/>
      <c r="GE478" s="94"/>
      <c r="GF478" s="94"/>
      <c r="GG478" s="94"/>
      <c r="GH478" s="94"/>
      <c r="GI478" s="94"/>
      <c r="GJ478" s="94"/>
      <c r="GK478" s="94"/>
      <c r="GL478" s="94"/>
      <c r="GM478" s="94"/>
      <c r="GN478" s="94"/>
      <c r="GO478" s="94"/>
      <c r="GP478" s="94"/>
      <c r="GQ478" s="94"/>
      <c r="GR478" s="94"/>
      <c r="GS478" s="94"/>
      <c r="GT478" s="94"/>
      <c r="GU478" s="94"/>
      <c r="GV478" s="94"/>
      <c r="GW478" s="94"/>
      <c r="GX478" s="94"/>
      <c r="GY478" s="94"/>
    </row>
    <row r="479" spans="1:207" ht="15.75">
      <c r="A479" s="106"/>
      <c r="B479" s="94"/>
      <c r="C479" s="94"/>
      <c r="D479" s="94"/>
      <c r="E479" s="94"/>
      <c r="F479" s="96"/>
      <c r="G479" s="94"/>
      <c r="H479" s="94"/>
      <c r="I479" s="94"/>
      <c r="J479" s="94"/>
      <c r="K479" s="94"/>
      <c r="L479" s="94"/>
      <c r="M479" s="94"/>
      <c r="N479" s="94"/>
      <c r="O479" s="94"/>
      <c r="P479" s="94"/>
      <c r="Q479" s="94"/>
      <c r="R479" s="94"/>
      <c r="S479" s="94"/>
      <c r="T479" s="94"/>
      <c r="U479" s="94"/>
      <c r="V479" s="94"/>
      <c r="W479" s="94"/>
      <c r="X479" s="94"/>
      <c r="Y479" s="94"/>
      <c r="Z479" s="94"/>
      <c r="AA479" s="94"/>
      <c r="AB479" s="94"/>
      <c r="AC479" s="94"/>
      <c r="AD479" s="94"/>
      <c r="AE479" s="94"/>
      <c r="AF479" s="94"/>
      <c r="AG479" s="94"/>
      <c r="AH479" s="94"/>
      <c r="AI479" s="94"/>
      <c r="AJ479" s="94"/>
      <c r="AK479" s="94"/>
      <c r="AL479" s="94"/>
      <c r="AM479" s="94"/>
      <c r="AN479" s="94"/>
      <c r="AO479" s="94"/>
      <c r="AP479" s="94"/>
      <c r="AQ479" s="94"/>
      <c r="AR479" s="94"/>
      <c r="AS479" s="94"/>
      <c r="AT479" s="94"/>
      <c r="AU479" s="94"/>
      <c r="AV479" s="94"/>
      <c r="AW479" s="94"/>
      <c r="AX479" s="94"/>
      <c r="AY479" s="94"/>
      <c r="AZ479" s="94"/>
      <c r="BA479" s="94"/>
      <c r="BB479" s="94"/>
      <c r="BC479" s="94"/>
      <c r="BD479" s="94"/>
      <c r="BE479" s="94"/>
      <c r="BF479" s="94"/>
      <c r="BG479" s="94"/>
      <c r="BH479" s="94"/>
      <c r="BI479" s="94"/>
      <c r="BJ479" s="94"/>
      <c r="BK479" s="94"/>
      <c r="BL479" s="94"/>
      <c r="BM479" s="94"/>
      <c r="BN479" s="94"/>
      <c r="BO479" s="94"/>
      <c r="BP479" s="94"/>
      <c r="BQ479" s="94"/>
      <c r="BR479" s="94"/>
      <c r="BS479" s="94"/>
      <c r="BT479" s="94"/>
      <c r="BU479" s="94"/>
      <c r="BV479" s="94"/>
      <c r="BW479" s="94"/>
      <c r="BX479" s="94"/>
      <c r="BY479" s="94"/>
      <c r="BZ479" s="94"/>
      <c r="CA479" s="94"/>
      <c r="CB479" s="94"/>
      <c r="CC479" s="94"/>
      <c r="CD479" s="94"/>
      <c r="CE479" s="94"/>
      <c r="CF479" s="94"/>
      <c r="CG479" s="94"/>
      <c r="CH479" s="94"/>
      <c r="CI479" s="94"/>
      <c r="CJ479" s="94"/>
      <c r="CK479" s="94"/>
      <c r="CL479" s="94"/>
      <c r="CM479" s="94"/>
      <c r="CN479" s="94"/>
      <c r="CO479" s="94"/>
      <c r="CP479" s="94"/>
      <c r="CQ479" s="94"/>
      <c r="CR479" s="94"/>
      <c r="CS479" s="94"/>
      <c r="CT479" s="94"/>
      <c r="CU479" s="94"/>
      <c r="CV479" s="94"/>
      <c r="CW479" s="94"/>
      <c r="CX479" s="94"/>
      <c r="CY479" s="94"/>
      <c r="CZ479" s="94"/>
      <c r="DA479" s="94"/>
      <c r="DB479" s="94"/>
      <c r="DC479" s="94"/>
      <c r="DD479" s="94"/>
      <c r="DE479" s="94"/>
      <c r="DF479" s="94"/>
      <c r="DG479" s="94"/>
      <c r="DH479" s="94"/>
      <c r="DI479" s="94"/>
      <c r="DJ479" s="94"/>
      <c r="DK479" s="94"/>
      <c r="DL479" s="94"/>
      <c r="DM479" s="94"/>
      <c r="DN479" s="94"/>
      <c r="DO479" s="94"/>
      <c r="DP479" s="94"/>
      <c r="DQ479" s="94"/>
      <c r="DR479" s="94"/>
      <c r="DS479" s="94"/>
      <c r="DT479" s="94"/>
      <c r="DU479" s="94"/>
      <c r="DV479" s="94"/>
      <c r="DW479" s="94"/>
      <c r="DX479" s="94"/>
      <c r="DY479" s="94"/>
      <c r="DZ479" s="94"/>
      <c r="EA479" s="94"/>
      <c r="EB479" s="94"/>
      <c r="EC479" s="94"/>
      <c r="ED479" s="94"/>
      <c r="EE479" s="94"/>
      <c r="EF479" s="94"/>
      <c r="EG479" s="94"/>
      <c r="EH479" s="94"/>
      <c r="EI479" s="94"/>
      <c r="EJ479" s="94"/>
      <c r="EK479" s="94"/>
      <c r="EL479" s="94"/>
      <c r="EM479" s="94"/>
      <c r="EN479" s="94"/>
      <c r="EO479" s="94"/>
      <c r="EP479" s="94"/>
      <c r="EQ479" s="94"/>
      <c r="ER479" s="94"/>
      <c r="ES479" s="94"/>
      <c r="ET479" s="94"/>
      <c r="EU479" s="94"/>
      <c r="EV479" s="94"/>
      <c r="EW479" s="94"/>
      <c r="EX479" s="94"/>
      <c r="EY479" s="94"/>
      <c r="EZ479" s="94"/>
      <c r="FA479" s="94"/>
      <c r="FB479" s="94"/>
      <c r="FC479" s="94"/>
      <c r="FD479" s="94"/>
      <c r="FE479" s="94"/>
      <c r="FF479" s="94"/>
      <c r="FG479" s="94"/>
      <c r="FH479" s="94"/>
      <c r="FI479" s="94"/>
      <c r="FJ479" s="94"/>
      <c r="FK479" s="94"/>
      <c r="FL479" s="94"/>
      <c r="FM479" s="94"/>
      <c r="FN479" s="94"/>
      <c r="FO479" s="94"/>
      <c r="FP479" s="94"/>
      <c r="FQ479" s="94"/>
      <c r="FR479" s="94"/>
      <c r="FS479" s="94"/>
      <c r="FT479" s="94"/>
      <c r="FU479" s="94"/>
      <c r="FV479" s="94"/>
      <c r="FW479" s="94"/>
      <c r="FX479" s="94"/>
      <c r="FY479" s="94"/>
      <c r="FZ479" s="94"/>
      <c r="GA479" s="94"/>
      <c r="GB479" s="94"/>
      <c r="GC479" s="94"/>
      <c r="GD479" s="94"/>
      <c r="GE479" s="94"/>
      <c r="GF479" s="94"/>
      <c r="GG479" s="94"/>
      <c r="GH479" s="94"/>
      <c r="GI479" s="94"/>
      <c r="GJ479" s="94"/>
      <c r="GK479" s="94"/>
      <c r="GL479" s="94"/>
      <c r="GM479" s="94"/>
      <c r="GN479" s="94"/>
      <c r="GO479" s="94"/>
      <c r="GP479" s="94"/>
      <c r="GQ479" s="94"/>
      <c r="GR479" s="94"/>
      <c r="GS479" s="94"/>
      <c r="GT479" s="94"/>
      <c r="GU479" s="94"/>
      <c r="GV479" s="94"/>
      <c r="GW479" s="94"/>
      <c r="GX479" s="94"/>
      <c r="GY479" s="94"/>
    </row>
    <row r="480" spans="1:207" ht="15.75">
      <c r="A480" s="106"/>
      <c r="B480" s="94"/>
      <c r="C480" s="94"/>
      <c r="D480" s="94"/>
      <c r="E480" s="94"/>
      <c r="F480" s="96"/>
      <c r="G480" s="94"/>
      <c r="H480" s="94"/>
      <c r="I480" s="94"/>
      <c r="J480" s="94"/>
      <c r="K480" s="94"/>
      <c r="L480" s="94"/>
      <c r="M480" s="94"/>
      <c r="N480" s="94"/>
      <c r="O480" s="94"/>
      <c r="P480" s="94"/>
      <c r="Q480" s="94"/>
      <c r="R480" s="94"/>
      <c r="S480" s="94"/>
      <c r="T480" s="94"/>
      <c r="U480" s="94"/>
      <c r="V480" s="94"/>
      <c r="W480" s="94"/>
      <c r="X480" s="94"/>
      <c r="Y480" s="94"/>
      <c r="Z480" s="94"/>
      <c r="AA480" s="94"/>
      <c r="AB480" s="94"/>
      <c r="AC480" s="94"/>
      <c r="AD480" s="94"/>
      <c r="AE480" s="94"/>
      <c r="AF480" s="94"/>
      <c r="AG480" s="94"/>
      <c r="AH480" s="94"/>
      <c r="AI480" s="94"/>
      <c r="AJ480" s="94"/>
      <c r="AK480" s="94"/>
      <c r="AL480" s="94"/>
      <c r="AM480" s="94"/>
      <c r="AN480" s="94"/>
      <c r="AO480" s="94"/>
      <c r="AP480" s="94"/>
      <c r="AQ480" s="94"/>
      <c r="AR480" s="94"/>
      <c r="AS480" s="94"/>
      <c r="AT480" s="94"/>
      <c r="AU480" s="94"/>
      <c r="AV480" s="94"/>
      <c r="AW480" s="94"/>
      <c r="AX480" s="94"/>
      <c r="AY480" s="94"/>
      <c r="AZ480" s="94"/>
      <c r="BA480" s="94"/>
      <c r="BB480" s="94"/>
      <c r="BC480" s="94"/>
      <c r="BD480" s="94"/>
      <c r="BE480" s="94"/>
      <c r="BF480" s="94"/>
      <c r="BG480" s="94"/>
      <c r="BH480" s="94"/>
      <c r="BI480" s="94"/>
      <c r="BJ480" s="94"/>
      <c r="BK480" s="94"/>
      <c r="BL480" s="94"/>
      <c r="BM480" s="94"/>
      <c r="BN480" s="94"/>
      <c r="BO480" s="94"/>
      <c r="BP480" s="94"/>
      <c r="BQ480" s="94"/>
      <c r="BR480" s="94"/>
      <c r="BS480" s="94"/>
      <c r="BT480" s="94"/>
      <c r="BU480" s="94"/>
      <c r="BV480" s="94"/>
      <c r="BW480" s="94"/>
      <c r="BX480" s="94"/>
      <c r="BY480" s="94"/>
      <c r="BZ480" s="94"/>
      <c r="CA480" s="94"/>
      <c r="CB480" s="94"/>
      <c r="CC480" s="94"/>
      <c r="CD480" s="94"/>
      <c r="CE480" s="94"/>
      <c r="CF480" s="94"/>
      <c r="CG480" s="94"/>
      <c r="CH480" s="94"/>
      <c r="CI480" s="94"/>
      <c r="CJ480" s="94"/>
      <c r="CK480" s="94"/>
      <c r="CL480" s="94"/>
      <c r="CM480" s="94"/>
      <c r="CN480" s="94"/>
      <c r="CO480" s="94"/>
      <c r="CP480" s="94"/>
      <c r="CQ480" s="94"/>
      <c r="CR480" s="94"/>
      <c r="CS480" s="94"/>
      <c r="CT480" s="94"/>
      <c r="CU480" s="94"/>
      <c r="CV480" s="94"/>
      <c r="CW480" s="94"/>
      <c r="CX480" s="94"/>
      <c r="CY480" s="94"/>
      <c r="CZ480" s="94"/>
      <c r="DA480" s="94"/>
      <c r="DB480" s="94"/>
      <c r="DC480" s="94"/>
      <c r="DD480" s="94"/>
      <c r="DE480" s="94"/>
      <c r="DF480" s="94"/>
      <c r="DG480" s="94"/>
      <c r="DH480" s="94"/>
      <c r="DI480" s="94"/>
      <c r="DJ480" s="94"/>
      <c r="DK480" s="94"/>
      <c r="DL480" s="94"/>
      <c r="DM480" s="94"/>
      <c r="DN480" s="94"/>
      <c r="DO480" s="94"/>
      <c r="DP480" s="94"/>
      <c r="DQ480" s="94"/>
      <c r="DR480" s="94"/>
      <c r="DS480" s="94"/>
      <c r="DT480" s="94"/>
      <c r="DU480" s="94"/>
      <c r="DV480" s="94"/>
      <c r="DW480" s="94"/>
      <c r="DX480" s="94"/>
      <c r="DY480" s="94"/>
      <c r="DZ480" s="94"/>
      <c r="EA480" s="94"/>
      <c r="EB480" s="94"/>
      <c r="EC480" s="94"/>
      <c r="ED480" s="94"/>
      <c r="EE480" s="94"/>
      <c r="EF480" s="94"/>
      <c r="EG480" s="94"/>
      <c r="EH480" s="94"/>
      <c r="EI480" s="94"/>
      <c r="EJ480" s="94"/>
      <c r="EK480" s="94"/>
      <c r="EL480" s="94"/>
      <c r="EM480" s="94"/>
      <c r="EN480" s="94"/>
      <c r="EO480" s="94"/>
      <c r="EP480" s="94"/>
      <c r="EQ480" s="94"/>
      <c r="ER480" s="94"/>
      <c r="ES480" s="94"/>
      <c r="ET480" s="94"/>
      <c r="EU480" s="94"/>
      <c r="EV480" s="94"/>
      <c r="EW480" s="94"/>
      <c r="EX480" s="94"/>
      <c r="EY480" s="94"/>
      <c r="EZ480" s="94"/>
      <c r="FA480" s="94"/>
      <c r="FB480" s="94"/>
      <c r="FC480" s="94"/>
      <c r="FD480" s="94"/>
      <c r="FE480" s="94"/>
      <c r="FF480" s="94"/>
      <c r="FG480" s="94"/>
      <c r="FH480" s="94"/>
      <c r="FI480" s="94"/>
      <c r="FJ480" s="94"/>
      <c r="FK480" s="94"/>
      <c r="FL480" s="94"/>
      <c r="FM480" s="94"/>
      <c r="FN480" s="94"/>
      <c r="FO480" s="94"/>
      <c r="FP480" s="94"/>
      <c r="FQ480" s="94"/>
      <c r="FR480" s="94"/>
      <c r="FS480" s="94"/>
      <c r="FT480" s="94"/>
      <c r="FU480" s="94"/>
      <c r="FV480" s="94"/>
      <c r="FW480" s="94"/>
      <c r="FX480" s="94"/>
      <c r="FY480" s="94"/>
      <c r="FZ480" s="94"/>
      <c r="GA480" s="94"/>
      <c r="GB480" s="94"/>
      <c r="GC480" s="94"/>
      <c r="GD480" s="94"/>
      <c r="GE480" s="94"/>
      <c r="GF480" s="94"/>
      <c r="GG480" s="94"/>
      <c r="GH480" s="94"/>
      <c r="GI480" s="94"/>
      <c r="GJ480" s="94"/>
      <c r="GK480" s="94"/>
      <c r="GL480" s="94"/>
      <c r="GM480" s="94"/>
      <c r="GN480" s="94"/>
      <c r="GO480" s="94"/>
      <c r="GP480" s="94"/>
      <c r="GQ480" s="94"/>
      <c r="GR480" s="94"/>
      <c r="GS480" s="94"/>
      <c r="GT480" s="94"/>
      <c r="GU480" s="94"/>
      <c r="GV480" s="94"/>
      <c r="GW480" s="94"/>
      <c r="GX480" s="94"/>
      <c r="GY480" s="94"/>
    </row>
    <row r="481" spans="1:207" ht="15.75">
      <c r="A481" s="106"/>
      <c r="B481" s="94"/>
      <c r="C481" s="94"/>
      <c r="D481" s="94"/>
      <c r="E481" s="94"/>
      <c r="F481" s="96"/>
      <c r="G481" s="94"/>
      <c r="H481" s="94"/>
      <c r="I481" s="94"/>
      <c r="J481" s="94"/>
      <c r="K481" s="94"/>
      <c r="L481" s="94"/>
      <c r="M481" s="94"/>
      <c r="N481" s="94"/>
      <c r="O481" s="94"/>
      <c r="P481" s="94"/>
      <c r="Q481" s="94"/>
      <c r="R481" s="94"/>
      <c r="S481" s="94"/>
      <c r="T481" s="94"/>
      <c r="U481" s="94"/>
      <c r="V481" s="94"/>
      <c r="W481" s="94"/>
      <c r="X481" s="94"/>
      <c r="Y481" s="94"/>
      <c r="Z481" s="94"/>
      <c r="AA481" s="94"/>
      <c r="AB481" s="94"/>
      <c r="AC481" s="94"/>
      <c r="AD481" s="94"/>
      <c r="AE481" s="94"/>
      <c r="AF481" s="94"/>
      <c r="AG481" s="94"/>
      <c r="AH481" s="94"/>
      <c r="AI481" s="94"/>
      <c r="AJ481" s="94"/>
      <c r="AK481" s="94"/>
      <c r="AL481" s="94"/>
      <c r="AM481" s="94"/>
      <c r="AN481" s="94"/>
      <c r="AO481" s="94"/>
      <c r="AP481" s="94"/>
      <c r="AQ481" s="94"/>
      <c r="AR481" s="94"/>
      <c r="AS481" s="94"/>
      <c r="AT481" s="94"/>
      <c r="AU481" s="94"/>
      <c r="AV481" s="94"/>
      <c r="AW481" s="94"/>
      <c r="AX481" s="94"/>
      <c r="AY481" s="94"/>
      <c r="AZ481" s="94"/>
      <c r="BA481" s="94"/>
      <c r="BB481" s="94"/>
      <c r="BC481" s="94"/>
      <c r="BD481" s="94"/>
      <c r="BE481" s="94"/>
      <c r="BF481" s="94"/>
      <c r="BG481" s="94"/>
      <c r="BH481" s="94"/>
      <c r="BI481" s="94"/>
      <c r="BJ481" s="94"/>
      <c r="BK481" s="94"/>
      <c r="BL481" s="94"/>
      <c r="BM481" s="94"/>
      <c r="BN481" s="94"/>
      <c r="BO481" s="94"/>
      <c r="BP481" s="94"/>
      <c r="BQ481" s="94"/>
      <c r="BR481" s="94"/>
      <c r="BS481" s="94"/>
      <c r="BT481" s="94"/>
      <c r="BU481" s="94"/>
      <c r="BV481" s="94"/>
      <c r="BW481" s="94"/>
      <c r="BX481" s="94"/>
      <c r="BY481" s="94"/>
      <c r="BZ481" s="94"/>
      <c r="CA481" s="94"/>
      <c r="CB481" s="94"/>
      <c r="CC481" s="94"/>
      <c r="CD481" s="94"/>
      <c r="CE481" s="94"/>
      <c r="CF481" s="94"/>
      <c r="CG481" s="94"/>
      <c r="CH481" s="94"/>
      <c r="CI481" s="94"/>
      <c r="CJ481" s="94"/>
      <c r="CK481" s="94"/>
      <c r="CL481" s="94"/>
      <c r="CM481" s="94"/>
      <c r="CN481" s="94"/>
      <c r="CO481" s="94"/>
      <c r="CP481" s="94"/>
      <c r="CQ481" s="94"/>
      <c r="CR481" s="94"/>
      <c r="CS481" s="94"/>
      <c r="CT481" s="94"/>
      <c r="CU481" s="94"/>
      <c r="CV481" s="94"/>
      <c r="CW481" s="94"/>
      <c r="CX481" s="94"/>
      <c r="CY481" s="94"/>
      <c r="CZ481" s="94"/>
      <c r="DA481" s="94"/>
      <c r="DB481" s="94"/>
      <c r="DC481" s="94"/>
      <c r="DD481" s="94"/>
      <c r="DE481" s="94"/>
      <c r="DF481" s="94"/>
      <c r="DG481" s="94"/>
      <c r="DH481" s="94"/>
      <c r="DI481" s="94"/>
      <c r="DJ481" s="94"/>
      <c r="DK481" s="94"/>
      <c r="DL481" s="94"/>
      <c r="DM481" s="94"/>
      <c r="DN481" s="94"/>
      <c r="DO481" s="94"/>
      <c r="DP481" s="94"/>
      <c r="DQ481" s="94"/>
      <c r="DR481" s="94"/>
      <c r="DS481" s="94"/>
      <c r="DT481" s="94"/>
      <c r="DU481" s="94"/>
      <c r="DV481" s="94"/>
      <c r="DW481" s="94"/>
      <c r="DX481" s="94"/>
      <c r="DY481" s="94"/>
      <c r="DZ481" s="94"/>
      <c r="EA481" s="94"/>
      <c r="EB481" s="94"/>
      <c r="EC481" s="94"/>
      <c r="ED481" s="94"/>
      <c r="EE481" s="94"/>
      <c r="EF481" s="94"/>
      <c r="EG481" s="94"/>
      <c r="EH481" s="94"/>
      <c r="EI481" s="94"/>
      <c r="EJ481" s="94"/>
      <c r="EK481" s="94"/>
      <c r="EL481" s="94"/>
      <c r="EM481" s="94"/>
      <c r="EN481" s="94"/>
      <c r="EO481" s="94"/>
      <c r="EP481" s="94"/>
      <c r="EQ481" s="94"/>
      <c r="ER481" s="94"/>
      <c r="ES481" s="94"/>
      <c r="ET481" s="94"/>
      <c r="EU481" s="94"/>
      <c r="EV481" s="94"/>
      <c r="EW481" s="94"/>
      <c r="EX481" s="94"/>
      <c r="EY481" s="94"/>
      <c r="EZ481" s="94"/>
      <c r="FA481" s="94"/>
      <c r="FB481" s="94"/>
      <c r="FC481" s="94"/>
      <c r="FD481" s="94"/>
      <c r="FE481" s="94"/>
      <c r="FF481" s="94"/>
      <c r="FG481" s="94"/>
      <c r="FH481" s="94"/>
      <c r="FI481" s="94"/>
      <c r="FJ481" s="94"/>
      <c r="FK481" s="94"/>
      <c r="FL481" s="94"/>
      <c r="FM481" s="94"/>
      <c r="FN481" s="94"/>
      <c r="FO481" s="94"/>
      <c r="FP481" s="94"/>
      <c r="FQ481" s="94"/>
      <c r="FR481" s="94"/>
      <c r="FS481" s="94"/>
      <c r="FT481" s="94"/>
      <c r="FU481" s="94"/>
      <c r="FV481" s="94"/>
      <c r="FW481" s="94"/>
      <c r="FX481" s="94"/>
      <c r="FY481" s="94"/>
      <c r="FZ481" s="94"/>
      <c r="GA481" s="94"/>
      <c r="GB481" s="94"/>
      <c r="GC481" s="94"/>
      <c r="GD481" s="94"/>
      <c r="GE481" s="94"/>
      <c r="GF481" s="94"/>
      <c r="GG481" s="94"/>
      <c r="GH481" s="94"/>
      <c r="GI481" s="94"/>
      <c r="GJ481" s="94"/>
      <c r="GK481" s="94"/>
      <c r="GL481" s="94"/>
      <c r="GM481" s="94"/>
      <c r="GN481" s="94"/>
      <c r="GO481" s="94"/>
      <c r="GP481" s="94"/>
      <c r="GQ481" s="94"/>
      <c r="GR481" s="94"/>
      <c r="GS481" s="94"/>
      <c r="GT481" s="94"/>
      <c r="GU481" s="94"/>
      <c r="GV481" s="94"/>
      <c r="GW481" s="94"/>
      <c r="GX481" s="94"/>
      <c r="GY481" s="94"/>
    </row>
    <row r="482" spans="1:207" ht="15.75">
      <c r="A482" s="106"/>
      <c r="B482" s="94"/>
      <c r="C482" s="94"/>
      <c r="D482" s="94"/>
      <c r="E482" s="94"/>
      <c r="F482" s="96"/>
      <c r="G482" s="94"/>
      <c r="H482" s="94"/>
      <c r="I482" s="94"/>
      <c r="J482" s="94"/>
      <c r="K482" s="94"/>
      <c r="L482" s="94"/>
      <c r="M482" s="94"/>
      <c r="N482" s="94"/>
      <c r="O482" s="94"/>
      <c r="P482" s="94"/>
      <c r="Q482" s="94"/>
      <c r="R482" s="94"/>
      <c r="S482" s="94"/>
      <c r="T482" s="94"/>
      <c r="U482" s="94"/>
      <c r="V482" s="94"/>
      <c r="W482" s="94"/>
      <c r="X482" s="94"/>
      <c r="Y482" s="94"/>
      <c r="Z482" s="94"/>
      <c r="AA482" s="94"/>
      <c r="AB482" s="94"/>
      <c r="AC482" s="94"/>
      <c r="AD482" s="94"/>
      <c r="AE482" s="94"/>
      <c r="AF482" s="94"/>
      <c r="AG482" s="94"/>
      <c r="AH482" s="94"/>
      <c r="AI482" s="94"/>
      <c r="AJ482" s="94"/>
      <c r="AK482" s="94"/>
      <c r="AL482" s="94"/>
      <c r="AM482" s="94"/>
      <c r="AN482" s="94"/>
      <c r="AO482" s="94"/>
      <c r="AP482" s="94"/>
      <c r="AQ482" s="94"/>
      <c r="AR482" s="94"/>
      <c r="AS482" s="94"/>
      <c r="AT482" s="94"/>
      <c r="AU482" s="94"/>
      <c r="AV482" s="94"/>
      <c r="AW482" s="94"/>
      <c r="AX482" s="94"/>
      <c r="AY482" s="94"/>
      <c r="AZ482" s="94"/>
      <c r="BA482" s="94"/>
      <c r="BB482" s="94"/>
      <c r="BC482" s="94"/>
      <c r="BD482" s="94"/>
      <c r="BE482" s="94"/>
      <c r="BF482" s="94"/>
      <c r="BG482" s="94"/>
      <c r="BH482" s="94"/>
      <c r="BI482" s="94"/>
      <c r="BJ482" s="94"/>
      <c r="BK482" s="94"/>
      <c r="BL482" s="94"/>
      <c r="BM482" s="94"/>
      <c r="BN482" s="94"/>
      <c r="BO482" s="94"/>
      <c r="BP482" s="94"/>
      <c r="BQ482" s="94"/>
      <c r="BR482" s="94"/>
      <c r="BS482" s="94"/>
      <c r="BT482" s="94"/>
      <c r="BU482" s="94"/>
      <c r="BV482" s="94"/>
      <c r="BW482" s="94"/>
      <c r="BX482" s="94"/>
      <c r="BY482" s="94"/>
      <c r="BZ482" s="94"/>
      <c r="CA482" s="94"/>
      <c r="CB482" s="94"/>
      <c r="CC482" s="94"/>
      <c r="CD482" s="94"/>
      <c r="CE482" s="94"/>
      <c r="CF482" s="94"/>
      <c r="CG482" s="94"/>
      <c r="CH482" s="94"/>
      <c r="CI482" s="94"/>
      <c r="CJ482" s="94"/>
      <c r="CK482" s="94"/>
      <c r="CL482" s="94"/>
      <c r="CM482" s="94"/>
      <c r="CN482" s="94"/>
      <c r="CO482" s="94"/>
      <c r="CP482" s="94"/>
      <c r="CQ482" s="94"/>
      <c r="CR482" s="94"/>
      <c r="CS482" s="94"/>
      <c r="CT482" s="94"/>
      <c r="CU482" s="94"/>
      <c r="CV482" s="94"/>
      <c r="CW482" s="94"/>
      <c r="CX482" s="94"/>
      <c r="CY482" s="94"/>
      <c r="CZ482" s="94"/>
      <c r="DA482" s="94"/>
      <c r="DB482" s="94"/>
      <c r="DC482" s="94"/>
      <c r="DD482" s="94"/>
      <c r="DE482" s="94"/>
      <c r="DF482" s="94"/>
      <c r="DG482" s="94"/>
      <c r="DH482" s="94"/>
      <c r="DI482" s="94"/>
      <c r="DJ482" s="94"/>
      <c r="DK482" s="94"/>
      <c r="DL482" s="94"/>
      <c r="DM482" s="94"/>
      <c r="DN482" s="94"/>
      <c r="DO482" s="94"/>
      <c r="DP482" s="94"/>
      <c r="DQ482" s="94"/>
      <c r="DR482" s="94"/>
      <c r="DS482" s="94"/>
      <c r="DT482" s="94"/>
      <c r="DU482" s="94"/>
      <c r="DV482" s="94"/>
      <c r="DW482" s="94"/>
      <c r="DX482" s="94"/>
      <c r="DY482" s="94"/>
      <c r="DZ482" s="94"/>
      <c r="EA482" s="94"/>
      <c r="EB482" s="94"/>
      <c r="EC482" s="94"/>
      <c r="ED482" s="94"/>
      <c r="EE482" s="94"/>
      <c r="EF482" s="94"/>
      <c r="EG482" s="94"/>
      <c r="EH482" s="94"/>
      <c r="EI482" s="94"/>
      <c r="EJ482" s="94"/>
      <c r="EK482" s="94"/>
      <c r="EL482" s="94"/>
      <c r="EM482" s="94"/>
      <c r="EN482" s="94"/>
      <c r="EO482" s="94"/>
      <c r="EP482" s="94"/>
      <c r="EQ482" s="94"/>
      <c r="ER482" s="94"/>
      <c r="ES482" s="94"/>
      <c r="ET482" s="94"/>
      <c r="EU482" s="94"/>
      <c r="EV482" s="94"/>
      <c r="EW482" s="94"/>
      <c r="EX482" s="94"/>
      <c r="EY482" s="94"/>
      <c r="EZ482" s="94"/>
      <c r="FA482" s="94"/>
      <c r="FB482" s="94"/>
      <c r="FC482" s="94"/>
      <c r="FD482" s="94"/>
      <c r="FE482" s="94"/>
      <c r="FF482" s="94"/>
      <c r="FG482" s="94"/>
      <c r="FH482" s="94"/>
      <c r="FI482" s="94"/>
      <c r="FJ482" s="94"/>
      <c r="FK482" s="94"/>
      <c r="FL482" s="94"/>
      <c r="FM482" s="94"/>
      <c r="FN482" s="94"/>
      <c r="FO482" s="94"/>
      <c r="FP482" s="94"/>
      <c r="FQ482" s="94"/>
      <c r="FR482" s="94"/>
      <c r="FS482" s="94"/>
      <c r="FT482" s="94"/>
      <c r="FU482" s="94"/>
      <c r="FV482" s="94"/>
      <c r="FW482" s="94"/>
      <c r="FX482" s="94"/>
      <c r="FY482" s="94"/>
      <c r="FZ482" s="94"/>
      <c r="GA482" s="94"/>
      <c r="GB482" s="94"/>
      <c r="GC482" s="94"/>
      <c r="GD482" s="94"/>
      <c r="GE482" s="94"/>
      <c r="GF482" s="94"/>
      <c r="GG482" s="94"/>
      <c r="GH482" s="94"/>
      <c r="GI482" s="94"/>
      <c r="GJ482" s="94"/>
      <c r="GK482" s="94"/>
      <c r="GL482" s="94"/>
      <c r="GM482" s="94"/>
      <c r="GN482" s="94"/>
      <c r="GO482" s="94"/>
      <c r="GP482" s="94"/>
      <c r="GQ482" s="94"/>
      <c r="GR482" s="94"/>
      <c r="GS482" s="94"/>
      <c r="GT482" s="94"/>
      <c r="GU482" s="94"/>
      <c r="GV482" s="94"/>
      <c r="GW482" s="94"/>
      <c r="GX482" s="94"/>
      <c r="GY482" s="94"/>
    </row>
    <row r="483" spans="1:207" ht="15.75">
      <c r="A483" s="106"/>
      <c r="B483" s="94"/>
      <c r="C483" s="94"/>
      <c r="D483" s="94"/>
      <c r="E483" s="94"/>
      <c r="F483" s="96"/>
      <c r="G483" s="94"/>
      <c r="H483" s="94"/>
      <c r="I483" s="94"/>
      <c r="J483" s="94"/>
      <c r="K483" s="94"/>
      <c r="L483" s="94"/>
      <c r="M483" s="94"/>
      <c r="N483" s="94"/>
      <c r="O483" s="94"/>
      <c r="P483" s="94"/>
      <c r="Q483" s="94"/>
      <c r="R483" s="94"/>
      <c r="S483" s="94"/>
      <c r="T483" s="94"/>
      <c r="U483" s="94"/>
      <c r="V483" s="94"/>
      <c r="W483" s="94"/>
      <c r="X483" s="94"/>
      <c r="Y483" s="94"/>
      <c r="Z483" s="94"/>
      <c r="AA483" s="94"/>
      <c r="AB483" s="94"/>
      <c r="AC483" s="94"/>
      <c r="AD483" s="94"/>
      <c r="AE483" s="94"/>
      <c r="AF483" s="94"/>
      <c r="AG483" s="94"/>
      <c r="AH483" s="94"/>
      <c r="AI483" s="94"/>
      <c r="AJ483" s="94"/>
      <c r="AK483" s="94"/>
      <c r="AL483" s="94"/>
      <c r="AM483" s="94"/>
      <c r="AN483" s="94"/>
      <c r="AO483" s="94"/>
      <c r="AP483" s="94"/>
      <c r="AQ483" s="94"/>
      <c r="AR483" s="94"/>
      <c r="AS483" s="94"/>
      <c r="AT483" s="94"/>
      <c r="AU483" s="94"/>
      <c r="AV483" s="94"/>
      <c r="AW483" s="94"/>
      <c r="AX483" s="94"/>
      <c r="AY483" s="94"/>
      <c r="AZ483" s="94"/>
      <c r="BA483" s="94"/>
      <c r="BB483" s="94"/>
      <c r="BC483" s="94"/>
      <c r="BD483" s="94"/>
      <c r="BE483" s="94"/>
      <c r="BF483" s="94"/>
      <c r="BG483" s="94"/>
      <c r="BH483" s="94"/>
      <c r="BI483" s="94"/>
      <c r="BJ483" s="94"/>
      <c r="BK483" s="94"/>
      <c r="BL483" s="94"/>
      <c r="BM483" s="94"/>
      <c r="BN483" s="94"/>
      <c r="BO483" s="94"/>
      <c r="BP483" s="94"/>
      <c r="BQ483" s="94"/>
      <c r="BR483" s="94"/>
      <c r="BS483" s="94"/>
      <c r="BT483" s="94"/>
      <c r="BU483" s="94"/>
      <c r="BV483" s="94"/>
      <c r="BW483" s="94"/>
      <c r="BX483" s="94"/>
      <c r="BY483" s="94"/>
      <c r="BZ483" s="94"/>
      <c r="CA483" s="94"/>
      <c r="CB483" s="94"/>
      <c r="CC483" s="94"/>
      <c r="CD483" s="94"/>
      <c r="CE483" s="94"/>
      <c r="CF483" s="94"/>
      <c r="CG483" s="94"/>
      <c r="CH483" s="94"/>
      <c r="CI483" s="94"/>
      <c r="CJ483" s="94"/>
      <c r="CK483" s="94"/>
      <c r="CL483" s="94"/>
      <c r="CM483" s="94"/>
      <c r="CN483" s="94"/>
      <c r="CO483" s="94"/>
      <c r="CP483" s="94"/>
      <c r="CQ483" s="94"/>
      <c r="CR483" s="94"/>
      <c r="CS483" s="94"/>
      <c r="CT483" s="94"/>
      <c r="CU483" s="94"/>
      <c r="CV483" s="94"/>
      <c r="CW483" s="94"/>
      <c r="CX483" s="94"/>
      <c r="CY483" s="94"/>
      <c r="CZ483" s="94"/>
      <c r="DA483" s="94"/>
      <c r="DB483" s="94"/>
      <c r="DC483" s="94"/>
      <c r="DD483" s="94"/>
      <c r="DE483" s="94"/>
      <c r="DF483" s="94"/>
      <c r="DG483" s="94"/>
      <c r="DH483" s="94"/>
      <c r="DI483" s="94"/>
      <c r="DJ483" s="94"/>
      <c r="DK483" s="94"/>
      <c r="DL483" s="94"/>
      <c r="DM483" s="94"/>
      <c r="DN483" s="94"/>
      <c r="DO483" s="94"/>
      <c r="DP483" s="94"/>
      <c r="DQ483" s="94"/>
      <c r="DR483" s="94"/>
      <c r="DS483" s="94"/>
      <c r="DT483" s="94"/>
      <c r="DU483" s="94"/>
      <c r="DV483" s="94"/>
      <c r="DW483" s="94"/>
      <c r="DX483" s="94"/>
      <c r="DY483" s="94"/>
      <c r="DZ483" s="94"/>
      <c r="EA483" s="94"/>
      <c r="EB483" s="94"/>
      <c r="EC483" s="94"/>
      <c r="ED483" s="94"/>
      <c r="EE483" s="94"/>
      <c r="EF483" s="94"/>
      <c r="EG483" s="94"/>
      <c r="EH483" s="94"/>
      <c r="EI483" s="94"/>
      <c r="EJ483" s="94"/>
      <c r="EK483" s="94"/>
      <c r="EL483" s="94"/>
      <c r="EM483" s="94"/>
      <c r="EN483" s="94"/>
      <c r="EO483" s="94"/>
      <c r="EP483" s="94"/>
      <c r="EQ483" s="94"/>
      <c r="ER483" s="94"/>
      <c r="ES483" s="94"/>
      <c r="ET483" s="94"/>
      <c r="EU483" s="94"/>
      <c r="EV483" s="94"/>
      <c r="EW483" s="94"/>
      <c r="EX483" s="94"/>
      <c r="EY483" s="94"/>
      <c r="EZ483" s="94"/>
      <c r="FA483" s="94"/>
      <c r="FB483" s="94"/>
      <c r="FC483" s="94"/>
      <c r="FD483" s="94"/>
      <c r="FE483" s="94"/>
      <c r="FF483" s="94"/>
      <c r="FG483" s="94"/>
      <c r="FH483" s="94"/>
      <c r="FI483" s="94"/>
      <c r="FJ483" s="94"/>
      <c r="FK483" s="94"/>
      <c r="FL483" s="94"/>
      <c r="FM483" s="94"/>
      <c r="FN483" s="94"/>
      <c r="FO483" s="94"/>
      <c r="FP483" s="94"/>
      <c r="FQ483" s="94"/>
      <c r="FR483" s="94"/>
      <c r="FS483" s="94"/>
      <c r="FT483" s="94"/>
      <c r="FU483" s="94"/>
      <c r="FV483" s="94"/>
      <c r="FW483" s="94"/>
      <c r="FX483" s="94"/>
      <c r="FY483" s="94"/>
      <c r="FZ483" s="94"/>
      <c r="GA483" s="94"/>
      <c r="GB483" s="94"/>
      <c r="GC483" s="94"/>
      <c r="GD483" s="94"/>
      <c r="GE483" s="94"/>
      <c r="GF483" s="94"/>
      <c r="GG483" s="94"/>
      <c r="GH483" s="94"/>
      <c r="GI483" s="94"/>
      <c r="GJ483" s="94"/>
      <c r="GK483" s="94"/>
      <c r="GL483" s="94"/>
      <c r="GM483" s="94"/>
      <c r="GN483" s="94"/>
      <c r="GO483" s="94"/>
      <c r="GP483" s="94"/>
      <c r="GQ483" s="94"/>
      <c r="GR483" s="94"/>
      <c r="GS483" s="94"/>
      <c r="GT483" s="94"/>
      <c r="GU483" s="94"/>
      <c r="GV483" s="94"/>
      <c r="GW483" s="94"/>
      <c r="GX483" s="94"/>
      <c r="GY483" s="94"/>
    </row>
    <row r="484" spans="1:207" ht="15.75">
      <c r="A484" s="106"/>
      <c r="B484" s="94"/>
      <c r="C484" s="94"/>
      <c r="D484" s="94"/>
      <c r="E484" s="94"/>
      <c r="F484" s="96"/>
      <c r="G484" s="94"/>
      <c r="H484" s="94"/>
      <c r="I484" s="94"/>
      <c r="J484" s="94"/>
      <c r="K484" s="94"/>
      <c r="L484" s="94"/>
      <c r="M484" s="94"/>
      <c r="N484" s="94"/>
      <c r="O484" s="94"/>
      <c r="P484" s="94"/>
      <c r="Q484" s="94"/>
      <c r="R484" s="94"/>
      <c r="S484" s="94"/>
      <c r="T484" s="94"/>
      <c r="U484" s="94"/>
      <c r="V484" s="94"/>
      <c r="W484" s="94"/>
      <c r="X484" s="94"/>
      <c r="Y484" s="94"/>
      <c r="Z484" s="94"/>
      <c r="AA484" s="94"/>
      <c r="AB484" s="94"/>
      <c r="AC484" s="94"/>
      <c r="AD484" s="94"/>
      <c r="AE484" s="94"/>
      <c r="AF484" s="94"/>
      <c r="AG484" s="94"/>
      <c r="AH484" s="94"/>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c r="BI484" s="94"/>
      <c r="BJ484" s="94"/>
      <c r="BK484" s="94"/>
      <c r="BL484" s="94"/>
      <c r="BM484" s="94"/>
      <c r="BN484" s="94"/>
      <c r="BO484" s="94"/>
      <c r="BP484" s="94"/>
      <c r="BQ484" s="94"/>
      <c r="BR484" s="94"/>
      <c r="BS484" s="94"/>
      <c r="BT484" s="94"/>
      <c r="BU484" s="94"/>
      <c r="BV484" s="94"/>
      <c r="BW484" s="94"/>
      <c r="BX484" s="94"/>
      <c r="BY484" s="94"/>
      <c r="BZ484" s="94"/>
      <c r="CA484" s="94"/>
      <c r="CB484" s="94"/>
      <c r="CC484" s="94"/>
      <c r="CD484" s="94"/>
      <c r="CE484" s="94"/>
      <c r="CF484" s="94"/>
      <c r="CG484" s="94"/>
      <c r="CH484" s="94"/>
      <c r="CI484" s="94"/>
      <c r="CJ484" s="94"/>
      <c r="CK484" s="94"/>
      <c r="CL484" s="94"/>
      <c r="CM484" s="94"/>
      <c r="CN484" s="94"/>
      <c r="CO484" s="94"/>
      <c r="CP484" s="94"/>
      <c r="CQ484" s="94"/>
      <c r="CR484" s="94"/>
      <c r="CS484" s="94"/>
      <c r="CT484" s="94"/>
      <c r="CU484" s="94"/>
      <c r="CV484" s="94"/>
      <c r="CW484" s="94"/>
      <c r="CX484" s="94"/>
      <c r="CY484" s="94"/>
      <c r="CZ484" s="94"/>
      <c r="DA484" s="94"/>
      <c r="DB484" s="94"/>
      <c r="DC484" s="94"/>
      <c r="DD484" s="94"/>
      <c r="DE484" s="94"/>
      <c r="DF484" s="94"/>
      <c r="DG484" s="94"/>
      <c r="DH484" s="94"/>
      <c r="DI484" s="94"/>
      <c r="DJ484" s="94"/>
      <c r="DK484" s="94"/>
      <c r="DL484" s="94"/>
      <c r="DM484" s="94"/>
      <c r="DN484" s="94"/>
      <c r="DO484" s="94"/>
      <c r="DP484" s="94"/>
      <c r="DQ484" s="94"/>
      <c r="DR484" s="94"/>
      <c r="DS484" s="94"/>
      <c r="DT484" s="94"/>
      <c r="DU484" s="94"/>
      <c r="DV484" s="94"/>
      <c r="DW484" s="94"/>
      <c r="DX484" s="94"/>
      <c r="DY484" s="94"/>
      <c r="DZ484" s="94"/>
      <c r="EA484" s="94"/>
      <c r="EB484" s="94"/>
      <c r="EC484" s="94"/>
      <c r="ED484" s="94"/>
      <c r="EE484" s="94"/>
      <c r="EF484" s="94"/>
      <c r="EG484" s="94"/>
      <c r="EH484" s="94"/>
      <c r="EI484" s="94"/>
      <c r="EJ484" s="94"/>
      <c r="EK484" s="94"/>
      <c r="EL484" s="94"/>
      <c r="EM484" s="94"/>
      <c r="EN484" s="94"/>
      <c r="EO484" s="94"/>
      <c r="EP484" s="94"/>
      <c r="EQ484" s="94"/>
      <c r="ER484" s="94"/>
      <c r="ES484" s="94"/>
      <c r="ET484" s="94"/>
      <c r="EU484" s="94"/>
      <c r="EV484" s="94"/>
      <c r="EW484" s="94"/>
      <c r="EX484" s="94"/>
      <c r="EY484" s="94"/>
      <c r="EZ484" s="94"/>
      <c r="FA484" s="94"/>
      <c r="FB484" s="94"/>
      <c r="FC484" s="94"/>
      <c r="FD484" s="94"/>
      <c r="FE484" s="94"/>
      <c r="FF484" s="94"/>
      <c r="FG484" s="94"/>
      <c r="FH484" s="94"/>
      <c r="FI484" s="94"/>
      <c r="FJ484" s="94"/>
      <c r="FK484" s="94"/>
      <c r="FL484" s="94"/>
      <c r="FM484" s="94"/>
      <c r="FN484" s="94"/>
      <c r="FO484" s="94"/>
      <c r="FP484" s="94"/>
      <c r="FQ484" s="94"/>
      <c r="FR484" s="94"/>
      <c r="FS484" s="94"/>
      <c r="FT484" s="94"/>
      <c r="FU484" s="94"/>
      <c r="FV484" s="94"/>
      <c r="FW484" s="94"/>
      <c r="FX484" s="94"/>
      <c r="FY484" s="94"/>
      <c r="FZ484" s="94"/>
      <c r="GA484" s="94"/>
      <c r="GB484" s="94"/>
      <c r="GC484" s="94"/>
      <c r="GD484" s="94"/>
      <c r="GE484" s="94"/>
      <c r="GF484" s="94"/>
      <c r="GG484" s="94"/>
      <c r="GH484" s="94"/>
      <c r="GI484" s="94"/>
      <c r="GJ484" s="94"/>
      <c r="GK484" s="94"/>
      <c r="GL484" s="94"/>
      <c r="GM484" s="94"/>
      <c r="GN484" s="94"/>
      <c r="GO484" s="94"/>
      <c r="GP484" s="94"/>
      <c r="GQ484" s="94"/>
      <c r="GR484" s="94"/>
      <c r="GS484" s="94"/>
      <c r="GT484" s="94"/>
      <c r="GU484" s="94"/>
      <c r="GV484" s="94"/>
      <c r="GW484" s="94"/>
      <c r="GX484" s="94"/>
      <c r="GY484" s="94"/>
    </row>
    <row r="485" spans="1:207" ht="15.75">
      <c r="A485" s="106"/>
      <c r="B485" s="94"/>
      <c r="C485" s="94"/>
      <c r="D485" s="94"/>
      <c r="E485" s="94"/>
      <c r="F485" s="96"/>
      <c r="G485" s="94"/>
      <c r="H485" s="94"/>
      <c r="I485" s="94"/>
      <c r="J485" s="94"/>
      <c r="K485" s="94"/>
      <c r="L485" s="94"/>
      <c r="M485" s="94"/>
      <c r="N485" s="94"/>
      <c r="O485" s="94"/>
      <c r="P485" s="94"/>
      <c r="Q485" s="94"/>
      <c r="R485" s="94"/>
      <c r="S485" s="94"/>
      <c r="T485" s="94"/>
      <c r="U485" s="94"/>
      <c r="V485" s="94"/>
      <c r="W485" s="94"/>
      <c r="X485" s="94"/>
      <c r="Y485" s="94"/>
      <c r="Z485" s="94"/>
      <c r="AA485" s="94"/>
      <c r="AB485" s="94"/>
      <c r="AC485" s="94"/>
      <c r="AD485" s="94"/>
      <c r="AE485" s="94"/>
      <c r="AF485" s="94"/>
      <c r="AG485" s="94"/>
      <c r="AH485" s="94"/>
      <c r="AI485" s="94"/>
      <c r="AJ485" s="94"/>
      <c r="AK485" s="94"/>
      <c r="AL485" s="94"/>
      <c r="AM485" s="94"/>
      <c r="AN485" s="94"/>
      <c r="AO485" s="94"/>
      <c r="AP485" s="94"/>
      <c r="AQ485" s="94"/>
      <c r="AR485" s="94"/>
      <c r="AS485" s="94"/>
      <c r="AT485" s="94"/>
      <c r="AU485" s="94"/>
      <c r="AV485" s="94"/>
      <c r="AW485" s="94"/>
      <c r="AX485" s="94"/>
      <c r="AY485" s="94"/>
      <c r="AZ485" s="94"/>
      <c r="BA485" s="94"/>
      <c r="BB485" s="94"/>
      <c r="BC485" s="94"/>
      <c r="BD485" s="94"/>
      <c r="BE485" s="94"/>
      <c r="BF485" s="94"/>
      <c r="BG485" s="94"/>
      <c r="BH485" s="94"/>
      <c r="BI485" s="94"/>
      <c r="BJ485" s="94"/>
      <c r="BK485" s="94"/>
      <c r="BL485" s="94"/>
      <c r="BM485" s="94"/>
      <c r="BN485" s="94"/>
      <c r="BO485" s="94"/>
      <c r="BP485" s="94"/>
      <c r="BQ485" s="94"/>
      <c r="BR485" s="94"/>
      <c r="BS485" s="94"/>
      <c r="BT485" s="94"/>
      <c r="BU485" s="94"/>
      <c r="BV485" s="94"/>
      <c r="BW485" s="94"/>
      <c r="BX485" s="94"/>
      <c r="BY485" s="94"/>
      <c r="BZ485" s="94"/>
      <c r="CA485" s="94"/>
      <c r="CB485" s="94"/>
      <c r="CC485" s="94"/>
      <c r="CD485" s="94"/>
      <c r="CE485" s="94"/>
      <c r="CF485" s="94"/>
      <c r="CG485" s="94"/>
      <c r="CH485" s="94"/>
      <c r="CI485" s="94"/>
      <c r="CJ485" s="94"/>
      <c r="CK485" s="94"/>
      <c r="CL485" s="94"/>
      <c r="CM485" s="94"/>
      <c r="CN485" s="94"/>
      <c r="CO485" s="94"/>
      <c r="CP485" s="94"/>
      <c r="CQ485" s="94"/>
      <c r="CR485" s="94"/>
      <c r="CS485" s="94"/>
      <c r="CT485" s="94"/>
      <c r="CU485" s="94"/>
      <c r="CV485" s="94"/>
      <c r="CW485" s="94"/>
      <c r="CX485" s="94"/>
      <c r="CY485" s="94"/>
      <c r="CZ485" s="94"/>
      <c r="DA485" s="94"/>
      <c r="DB485" s="94"/>
      <c r="DC485" s="94"/>
      <c r="DD485" s="94"/>
      <c r="DE485" s="94"/>
      <c r="DF485" s="94"/>
      <c r="DG485" s="94"/>
      <c r="DH485" s="94"/>
      <c r="DI485" s="94"/>
      <c r="DJ485" s="94"/>
      <c r="DK485" s="94"/>
      <c r="DL485" s="94"/>
      <c r="DM485" s="94"/>
      <c r="DN485" s="94"/>
      <c r="DO485" s="94"/>
      <c r="DP485" s="94"/>
      <c r="DQ485" s="94"/>
      <c r="DR485" s="94"/>
      <c r="DS485" s="94"/>
      <c r="DT485" s="94"/>
      <c r="DU485" s="94"/>
      <c r="DV485" s="94"/>
      <c r="DW485" s="94"/>
      <c r="DX485" s="94"/>
      <c r="DY485" s="94"/>
      <c r="DZ485" s="94"/>
      <c r="EA485" s="94"/>
      <c r="EB485" s="94"/>
      <c r="EC485" s="94"/>
      <c r="ED485" s="94"/>
      <c r="EE485" s="94"/>
      <c r="EF485" s="94"/>
      <c r="EG485" s="94"/>
      <c r="EH485" s="94"/>
      <c r="EI485" s="94"/>
      <c r="EJ485" s="94"/>
      <c r="EK485" s="94"/>
      <c r="EL485" s="94"/>
      <c r="EM485" s="94"/>
      <c r="EN485" s="94"/>
      <c r="EO485" s="94"/>
      <c r="EP485" s="94"/>
      <c r="EQ485" s="94"/>
      <c r="ER485" s="94"/>
      <c r="ES485" s="94"/>
      <c r="ET485" s="94"/>
      <c r="EU485" s="94"/>
      <c r="EV485" s="94"/>
      <c r="EW485" s="94"/>
      <c r="EX485" s="94"/>
      <c r="EY485" s="94"/>
      <c r="EZ485" s="94"/>
      <c r="FA485" s="94"/>
      <c r="FB485" s="94"/>
      <c r="FC485" s="94"/>
      <c r="FD485" s="94"/>
      <c r="FE485" s="94"/>
      <c r="FF485" s="94"/>
      <c r="FG485" s="94"/>
      <c r="FH485" s="94"/>
      <c r="FI485" s="94"/>
      <c r="FJ485" s="94"/>
      <c r="FK485" s="94"/>
      <c r="FL485" s="94"/>
      <c r="FM485" s="94"/>
      <c r="FN485" s="94"/>
      <c r="FO485" s="94"/>
      <c r="FP485" s="94"/>
      <c r="FQ485" s="94"/>
      <c r="FR485" s="94"/>
      <c r="FS485" s="94"/>
      <c r="FT485" s="94"/>
      <c r="FU485" s="94"/>
      <c r="FV485" s="94"/>
      <c r="FW485" s="94"/>
      <c r="FX485" s="94"/>
      <c r="FY485" s="94"/>
      <c r="FZ485" s="94"/>
      <c r="GA485" s="94"/>
      <c r="GB485" s="94"/>
      <c r="GC485" s="94"/>
      <c r="GD485" s="94"/>
      <c r="GE485" s="94"/>
      <c r="GF485" s="94"/>
      <c r="GG485" s="94"/>
      <c r="GH485" s="94"/>
      <c r="GI485" s="94"/>
      <c r="GJ485" s="94"/>
      <c r="GK485" s="94"/>
      <c r="GL485" s="94"/>
      <c r="GM485" s="94"/>
      <c r="GN485" s="94"/>
      <c r="GO485" s="94"/>
      <c r="GP485" s="94"/>
      <c r="GQ485" s="94"/>
      <c r="GR485" s="94"/>
      <c r="GS485" s="94"/>
      <c r="GT485" s="94"/>
      <c r="GU485" s="94"/>
      <c r="GV485" s="94"/>
      <c r="GW485" s="94"/>
      <c r="GX485" s="94"/>
      <c r="GY485" s="94"/>
    </row>
    <row r="486" spans="1:207" ht="15.75">
      <c r="A486" s="106"/>
      <c r="B486" s="94"/>
      <c r="C486" s="94"/>
      <c r="D486" s="94"/>
      <c r="E486" s="94"/>
      <c r="F486" s="96"/>
      <c r="G486" s="94"/>
      <c r="H486" s="94"/>
      <c r="I486" s="94"/>
      <c r="J486" s="94"/>
      <c r="K486" s="94"/>
      <c r="L486" s="94"/>
      <c r="M486" s="94"/>
      <c r="N486" s="94"/>
      <c r="O486" s="94"/>
      <c r="P486" s="94"/>
      <c r="Q486" s="94"/>
      <c r="R486" s="94"/>
      <c r="S486" s="94"/>
      <c r="T486" s="94"/>
      <c r="U486" s="94"/>
      <c r="V486" s="94"/>
      <c r="W486" s="94"/>
      <c r="X486" s="94"/>
      <c r="Y486" s="94"/>
      <c r="Z486" s="94"/>
      <c r="AA486" s="94"/>
      <c r="AB486" s="94"/>
      <c r="AC486" s="94"/>
      <c r="AD486" s="94"/>
      <c r="AE486" s="94"/>
      <c r="AF486" s="94"/>
      <c r="AG486" s="94"/>
      <c r="AH486" s="94"/>
      <c r="AI486" s="94"/>
      <c r="AJ486" s="94"/>
      <c r="AK486" s="94"/>
      <c r="AL486" s="94"/>
      <c r="AM486" s="94"/>
      <c r="AN486" s="94"/>
      <c r="AO486" s="94"/>
      <c r="AP486" s="94"/>
      <c r="AQ486" s="94"/>
      <c r="AR486" s="94"/>
      <c r="AS486" s="94"/>
      <c r="AT486" s="94"/>
      <c r="AU486" s="94"/>
      <c r="AV486" s="94"/>
      <c r="AW486" s="94"/>
      <c r="AX486" s="94"/>
      <c r="AY486" s="94"/>
      <c r="AZ486" s="94"/>
      <c r="BA486" s="94"/>
      <c r="BB486" s="94"/>
      <c r="BC486" s="94"/>
      <c r="BD486" s="94"/>
      <c r="BE486" s="94"/>
      <c r="BF486" s="94"/>
      <c r="BG486" s="94"/>
      <c r="BH486" s="94"/>
      <c r="BI486" s="94"/>
      <c r="BJ486" s="94"/>
      <c r="BK486" s="94"/>
      <c r="BL486" s="94"/>
      <c r="BM486" s="94"/>
      <c r="BN486" s="94"/>
      <c r="BO486" s="94"/>
      <c r="BP486" s="94"/>
      <c r="BQ486" s="94"/>
      <c r="BR486" s="94"/>
      <c r="BS486" s="94"/>
      <c r="BT486" s="94"/>
      <c r="BU486" s="94"/>
      <c r="BV486" s="94"/>
      <c r="BW486" s="94"/>
      <c r="BX486" s="94"/>
      <c r="BY486" s="94"/>
      <c r="BZ486" s="94"/>
      <c r="CA486" s="94"/>
      <c r="CB486" s="94"/>
      <c r="CC486" s="94"/>
      <c r="CD486" s="94"/>
      <c r="CE486" s="94"/>
      <c r="CF486" s="94"/>
      <c r="CG486" s="94"/>
      <c r="CH486" s="94"/>
      <c r="CI486" s="94"/>
      <c r="CJ486" s="94"/>
      <c r="CK486" s="94"/>
      <c r="CL486" s="94"/>
      <c r="CM486" s="94"/>
      <c r="CN486" s="94"/>
      <c r="CO486" s="94"/>
      <c r="CP486" s="94"/>
      <c r="CQ486" s="94"/>
      <c r="CR486" s="94"/>
      <c r="CS486" s="94"/>
      <c r="CT486" s="94"/>
      <c r="CU486" s="94"/>
      <c r="CV486" s="94"/>
      <c r="CW486" s="94"/>
      <c r="CX486" s="94"/>
      <c r="CY486" s="94"/>
      <c r="CZ486" s="94"/>
      <c r="DA486" s="94"/>
      <c r="DB486" s="94"/>
      <c r="DC486" s="94"/>
      <c r="DD486" s="94"/>
      <c r="DE486" s="94"/>
      <c r="DF486" s="94"/>
      <c r="DG486" s="94"/>
      <c r="DH486" s="94"/>
      <c r="DI486" s="94"/>
      <c r="DJ486" s="94"/>
      <c r="DK486" s="94"/>
      <c r="DL486" s="94"/>
      <c r="DM486" s="94"/>
      <c r="DN486" s="94"/>
      <c r="DO486" s="94"/>
      <c r="DP486" s="94"/>
      <c r="DQ486" s="94"/>
      <c r="DR486" s="94"/>
      <c r="DS486" s="94"/>
      <c r="DT486" s="94"/>
      <c r="DU486" s="94"/>
      <c r="DV486" s="94"/>
      <c r="DW486" s="94"/>
      <c r="DX486" s="94"/>
      <c r="DY486" s="94"/>
      <c r="DZ486" s="94"/>
      <c r="EA486" s="94"/>
      <c r="EB486" s="94"/>
      <c r="EC486" s="94"/>
      <c r="ED486" s="94"/>
      <c r="EE486" s="94"/>
      <c r="EF486" s="94"/>
      <c r="EG486" s="94"/>
      <c r="EH486" s="94"/>
      <c r="EI486" s="94"/>
      <c r="EJ486" s="94"/>
      <c r="EK486" s="94"/>
      <c r="EL486" s="94"/>
      <c r="EM486" s="94"/>
      <c r="EN486" s="94"/>
      <c r="EO486" s="94"/>
      <c r="EP486" s="94"/>
      <c r="EQ486" s="94"/>
      <c r="ER486" s="94"/>
      <c r="ES486" s="94"/>
      <c r="ET486" s="94"/>
      <c r="EU486" s="94"/>
      <c r="EV486" s="94"/>
      <c r="EW486" s="94"/>
      <c r="EX486" s="94"/>
      <c r="EY486" s="94"/>
      <c r="EZ486" s="94"/>
      <c r="FA486" s="94"/>
      <c r="FB486" s="94"/>
      <c r="FC486" s="94"/>
      <c r="FD486" s="94"/>
      <c r="FE486" s="94"/>
      <c r="FF486" s="94"/>
      <c r="FG486" s="94"/>
      <c r="FH486" s="94"/>
      <c r="FI486" s="94"/>
      <c r="FJ486" s="94"/>
      <c r="FK486" s="94"/>
      <c r="FL486" s="94"/>
      <c r="FM486" s="94"/>
      <c r="FN486" s="94"/>
      <c r="FO486" s="94"/>
      <c r="FP486" s="94"/>
      <c r="FQ486" s="94"/>
      <c r="FR486" s="94"/>
      <c r="FS486" s="94"/>
      <c r="FT486" s="94"/>
      <c r="FU486" s="94"/>
      <c r="FV486" s="94"/>
      <c r="FW486" s="94"/>
      <c r="FX486" s="94"/>
      <c r="FY486" s="94"/>
      <c r="FZ486" s="94"/>
      <c r="GA486" s="94"/>
      <c r="GB486" s="94"/>
      <c r="GC486" s="94"/>
      <c r="GD486" s="94"/>
      <c r="GE486" s="94"/>
      <c r="GF486" s="94"/>
      <c r="GG486" s="94"/>
      <c r="GH486" s="94"/>
      <c r="GI486" s="94"/>
      <c r="GJ486" s="94"/>
      <c r="GK486" s="94"/>
      <c r="GL486" s="94"/>
      <c r="GM486" s="94"/>
      <c r="GN486" s="94"/>
      <c r="GO486" s="94"/>
      <c r="GP486" s="94"/>
      <c r="GQ486" s="94"/>
      <c r="GR486" s="94"/>
      <c r="GS486" s="94"/>
      <c r="GT486" s="94"/>
      <c r="GU486" s="94"/>
      <c r="GV486" s="94"/>
      <c r="GW486" s="94"/>
      <c r="GX486" s="94"/>
      <c r="GY486" s="94"/>
    </row>
    <row r="487" spans="1:207" ht="15.75">
      <c r="A487" s="106"/>
      <c r="B487" s="94"/>
      <c r="C487" s="94"/>
      <c r="D487" s="94"/>
      <c r="E487" s="94"/>
      <c r="F487" s="96"/>
      <c r="G487" s="94"/>
      <c r="H487" s="94"/>
      <c r="I487" s="94"/>
      <c r="J487" s="94"/>
      <c r="K487" s="94"/>
      <c r="L487" s="94"/>
      <c r="M487" s="94"/>
      <c r="N487" s="94"/>
      <c r="O487" s="94"/>
      <c r="P487" s="94"/>
      <c r="Q487" s="94"/>
      <c r="R487" s="94"/>
      <c r="S487" s="94"/>
      <c r="T487" s="94"/>
      <c r="U487" s="94"/>
      <c r="V487" s="94"/>
      <c r="W487" s="94"/>
      <c r="X487" s="94"/>
      <c r="Y487" s="94"/>
      <c r="Z487" s="94"/>
      <c r="AA487" s="94"/>
      <c r="AB487" s="94"/>
      <c r="AC487" s="94"/>
      <c r="AD487" s="94"/>
      <c r="AE487" s="94"/>
      <c r="AF487" s="94"/>
      <c r="AG487" s="94"/>
      <c r="AH487" s="94"/>
      <c r="AI487" s="94"/>
      <c r="AJ487" s="94"/>
      <c r="AK487" s="94"/>
      <c r="AL487" s="94"/>
      <c r="AM487" s="94"/>
      <c r="AN487" s="94"/>
      <c r="AO487" s="94"/>
      <c r="AP487" s="94"/>
      <c r="AQ487" s="94"/>
      <c r="AR487" s="94"/>
      <c r="AS487" s="94"/>
      <c r="AT487" s="94"/>
      <c r="AU487" s="94"/>
      <c r="AV487" s="94"/>
      <c r="AW487" s="94"/>
      <c r="AX487" s="94"/>
      <c r="AY487" s="94"/>
      <c r="AZ487" s="94"/>
      <c r="BA487" s="94"/>
      <c r="BB487" s="94"/>
      <c r="BC487" s="94"/>
      <c r="BD487" s="94"/>
      <c r="BE487" s="94"/>
      <c r="BF487" s="94"/>
      <c r="BG487" s="94"/>
      <c r="BH487" s="94"/>
      <c r="BI487" s="94"/>
      <c r="BJ487" s="94"/>
      <c r="BK487" s="94"/>
      <c r="BL487" s="94"/>
      <c r="BM487" s="94"/>
      <c r="BN487" s="94"/>
      <c r="BO487" s="94"/>
      <c r="BP487" s="94"/>
      <c r="BQ487" s="94"/>
      <c r="BR487" s="94"/>
      <c r="BS487" s="94"/>
      <c r="BT487" s="94"/>
      <c r="BU487" s="94"/>
      <c r="BV487" s="94"/>
      <c r="BW487" s="94"/>
      <c r="BX487" s="94"/>
      <c r="BY487" s="94"/>
      <c r="BZ487" s="94"/>
      <c r="CA487" s="94"/>
      <c r="CB487" s="94"/>
      <c r="CC487" s="94"/>
      <c r="CD487" s="94"/>
      <c r="CE487" s="94"/>
      <c r="CF487" s="94"/>
      <c r="CG487" s="94"/>
      <c r="CH487" s="94"/>
      <c r="CI487" s="94"/>
      <c r="CJ487" s="94"/>
      <c r="CK487" s="94"/>
      <c r="CL487" s="94"/>
      <c r="CM487" s="94"/>
      <c r="CN487" s="94"/>
      <c r="CO487" s="94"/>
      <c r="CP487" s="94"/>
      <c r="CQ487" s="94"/>
      <c r="CR487" s="94"/>
      <c r="CS487" s="94"/>
      <c r="CT487" s="94"/>
      <c r="CU487" s="94"/>
      <c r="CV487" s="94"/>
      <c r="CW487" s="94"/>
      <c r="CX487" s="94"/>
      <c r="CY487" s="94"/>
      <c r="CZ487" s="94"/>
      <c r="DA487" s="94"/>
      <c r="DB487" s="94"/>
      <c r="DC487" s="94"/>
      <c r="DD487" s="94"/>
      <c r="DE487" s="94"/>
      <c r="DF487" s="94"/>
      <c r="DG487" s="94"/>
      <c r="DH487" s="94"/>
      <c r="DI487" s="94"/>
      <c r="DJ487" s="94"/>
      <c r="DK487" s="94"/>
      <c r="DL487" s="94"/>
      <c r="DM487" s="94"/>
      <c r="DN487" s="94"/>
      <c r="DO487" s="94"/>
      <c r="DP487" s="94"/>
      <c r="DQ487" s="94"/>
      <c r="DR487" s="94"/>
      <c r="DS487" s="94"/>
      <c r="DT487" s="94"/>
      <c r="DU487" s="94"/>
      <c r="DV487" s="94"/>
      <c r="DW487" s="94"/>
      <c r="DX487" s="94"/>
      <c r="DY487" s="94"/>
      <c r="DZ487" s="94"/>
      <c r="EA487" s="94"/>
      <c r="EB487" s="94"/>
      <c r="EC487" s="94"/>
      <c r="ED487" s="94"/>
      <c r="EE487" s="94"/>
      <c r="EF487" s="94"/>
      <c r="EG487" s="94"/>
      <c r="EH487" s="94"/>
      <c r="EI487" s="94"/>
      <c r="EJ487" s="94"/>
      <c r="EK487" s="94"/>
      <c r="EL487" s="94"/>
      <c r="EM487" s="94"/>
      <c r="EN487" s="94"/>
      <c r="EO487" s="94"/>
      <c r="EP487" s="94"/>
      <c r="EQ487" s="94"/>
      <c r="ER487" s="94"/>
      <c r="ES487" s="94"/>
      <c r="ET487" s="94"/>
      <c r="EU487" s="94"/>
      <c r="EV487" s="94"/>
      <c r="EW487" s="94"/>
      <c r="EX487" s="94"/>
      <c r="EY487" s="94"/>
      <c r="EZ487" s="94"/>
      <c r="FA487" s="94"/>
      <c r="FB487" s="94"/>
      <c r="FC487" s="94"/>
      <c r="FD487" s="94"/>
      <c r="FE487" s="94"/>
      <c r="FF487" s="94"/>
      <c r="FG487" s="94"/>
      <c r="FH487" s="94"/>
      <c r="FI487" s="94"/>
      <c r="FJ487" s="94"/>
      <c r="FK487" s="94"/>
      <c r="FL487" s="94"/>
      <c r="FM487" s="94"/>
      <c r="FN487" s="94"/>
      <c r="FO487" s="94"/>
      <c r="FP487" s="94"/>
      <c r="FQ487" s="94"/>
      <c r="FR487" s="94"/>
      <c r="FS487" s="94"/>
      <c r="FT487" s="94"/>
      <c r="FU487" s="94"/>
      <c r="FV487" s="94"/>
      <c r="FW487" s="94"/>
      <c r="FX487" s="94"/>
      <c r="FY487" s="94"/>
      <c r="FZ487" s="94"/>
      <c r="GA487" s="94"/>
      <c r="GB487" s="94"/>
      <c r="GC487" s="94"/>
      <c r="GD487" s="94"/>
      <c r="GE487" s="94"/>
      <c r="GF487" s="94"/>
      <c r="GG487" s="94"/>
      <c r="GH487" s="94"/>
      <c r="GI487" s="94"/>
      <c r="GJ487" s="94"/>
      <c r="GK487" s="94"/>
      <c r="GL487" s="94"/>
      <c r="GM487" s="94"/>
      <c r="GN487" s="94"/>
      <c r="GO487" s="94"/>
      <c r="GP487" s="94"/>
      <c r="GQ487" s="94"/>
      <c r="GR487" s="94"/>
      <c r="GS487" s="94"/>
      <c r="GT487" s="94"/>
      <c r="GU487" s="94"/>
      <c r="GV487" s="94"/>
      <c r="GW487" s="94"/>
      <c r="GX487" s="94"/>
      <c r="GY487" s="94"/>
    </row>
    <row r="488" spans="1:207" ht="15.75">
      <c r="A488" s="106"/>
      <c r="B488" s="94"/>
      <c r="C488" s="94"/>
      <c r="D488" s="94"/>
      <c r="E488" s="94"/>
      <c r="F488" s="96"/>
      <c r="G488" s="94"/>
      <c r="H488" s="94"/>
      <c r="I488" s="94"/>
      <c r="J488" s="94"/>
      <c r="K488" s="94"/>
      <c r="L488" s="94"/>
      <c r="M488" s="94"/>
      <c r="N488" s="94"/>
      <c r="O488" s="94"/>
      <c r="P488" s="94"/>
      <c r="Q488" s="94"/>
      <c r="R488" s="94"/>
      <c r="S488" s="94"/>
      <c r="T488" s="94"/>
      <c r="U488" s="94"/>
      <c r="V488" s="94"/>
      <c r="W488" s="94"/>
      <c r="X488" s="94"/>
      <c r="Y488" s="94"/>
      <c r="Z488" s="94"/>
      <c r="AA488" s="94"/>
      <c r="AB488" s="94"/>
      <c r="AC488" s="94"/>
      <c r="AD488" s="94"/>
      <c r="AE488" s="94"/>
      <c r="AF488" s="94"/>
      <c r="AG488" s="94"/>
      <c r="AH488" s="94"/>
      <c r="AI488" s="94"/>
      <c r="AJ488" s="94"/>
      <c r="AK488" s="94"/>
      <c r="AL488" s="94"/>
      <c r="AM488" s="94"/>
      <c r="AN488" s="94"/>
      <c r="AO488" s="94"/>
      <c r="AP488" s="94"/>
      <c r="AQ488" s="94"/>
      <c r="AR488" s="94"/>
      <c r="AS488" s="94"/>
      <c r="AT488" s="94"/>
      <c r="AU488" s="94"/>
      <c r="AV488" s="94"/>
      <c r="AW488" s="94"/>
      <c r="AX488" s="94"/>
      <c r="AY488" s="94"/>
      <c r="AZ488" s="94"/>
      <c r="BA488" s="94"/>
      <c r="BB488" s="94"/>
      <c r="BC488" s="94"/>
      <c r="BD488" s="94"/>
      <c r="BE488" s="94"/>
      <c r="BF488" s="94"/>
      <c r="BG488" s="94"/>
      <c r="BH488" s="94"/>
      <c r="BI488" s="94"/>
      <c r="BJ488" s="94"/>
      <c r="BK488" s="94"/>
      <c r="BL488" s="94"/>
      <c r="BM488" s="94"/>
      <c r="BN488" s="94"/>
      <c r="BO488" s="94"/>
      <c r="BP488" s="94"/>
      <c r="BQ488" s="94"/>
      <c r="BR488" s="94"/>
      <c r="BS488" s="94"/>
      <c r="BT488" s="94"/>
      <c r="BU488" s="94"/>
      <c r="BV488" s="94"/>
      <c r="BW488" s="94"/>
      <c r="BX488" s="94"/>
      <c r="BY488" s="94"/>
      <c r="BZ488" s="94"/>
      <c r="CA488" s="94"/>
      <c r="CB488" s="94"/>
      <c r="CC488" s="94"/>
      <c r="CD488" s="94"/>
      <c r="CE488" s="94"/>
      <c r="CF488" s="94"/>
      <c r="CG488" s="94"/>
      <c r="CH488" s="94"/>
      <c r="CI488" s="94"/>
      <c r="CJ488" s="94"/>
      <c r="CK488" s="94"/>
      <c r="CL488" s="94"/>
      <c r="CM488" s="94"/>
      <c r="CN488" s="94"/>
      <c r="CO488" s="94"/>
      <c r="CP488" s="94"/>
      <c r="CQ488" s="94"/>
      <c r="CR488" s="94"/>
      <c r="CS488" s="94"/>
      <c r="CT488" s="94"/>
      <c r="CU488" s="94"/>
      <c r="CV488" s="94"/>
      <c r="CW488" s="94"/>
      <c r="CX488" s="94"/>
      <c r="CY488" s="94"/>
      <c r="CZ488" s="94"/>
      <c r="DA488" s="94"/>
      <c r="DB488" s="94"/>
      <c r="DC488" s="94"/>
      <c r="DD488" s="94"/>
      <c r="DE488" s="94"/>
      <c r="DF488" s="94"/>
      <c r="DG488" s="94"/>
      <c r="DH488" s="94"/>
      <c r="DI488" s="94"/>
      <c r="DJ488" s="94"/>
      <c r="DK488" s="94"/>
      <c r="DL488" s="94"/>
      <c r="DM488" s="94"/>
      <c r="DN488" s="94"/>
      <c r="DO488" s="94"/>
      <c r="DP488" s="94"/>
      <c r="DQ488" s="94"/>
      <c r="DR488" s="94"/>
      <c r="DS488" s="94"/>
      <c r="DT488" s="94"/>
      <c r="DU488" s="94"/>
      <c r="DV488" s="94"/>
      <c r="DW488" s="94"/>
      <c r="DX488" s="94"/>
      <c r="DY488" s="94"/>
      <c r="DZ488" s="94"/>
      <c r="EA488" s="94"/>
      <c r="EB488" s="94"/>
      <c r="EC488" s="94"/>
      <c r="ED488" s="94"/>
      <c r="EE488" s="94"/>
      <c r="EF488" s="94"/>
      <c r="EG488" s="94"/>
      <c r="EH488" s="94"/>
      <c r="EI488" s="94"/>
      <c r="EJ488" s="94"/>
      <c r="EK488" s="94"/>
      <c r="EL488" s="94"/>
      <c r="EM488" s="94"/>
      <c r="EN488" s="94"/>
      <c r="EO488" s="94"/>
      <c r="EP488" s="94"/>
      <c r="EQ488" s="94"/>
      <c r="ER488" s="94"/>
      <c r="ES488" s="94"/>
      <c r="ET488" s="94"/>
      <c r="EU488" s="94"/>
      <c r="EV488" s="94"/>
      <c r="EW488" s="94"/>
      <c r="EX488" s="94"/>
      <c r="EY488" s="94"/>
      <c r="EZ488" s="94"/>
      <c r="FA488" s="94"/>
      <c r="FB488" s="94"/>
      <c r="FC488" s="94"/>
      <c r="FD488" s="94"/>
      <c r="FE488" s="94"/>
      <c r="FF488" s="94"/>
      <c r="FG488" s="94"/>
      <c r="FH488" s="94"/>
      <c r="FI488" s="94"/>
      <c r="FJ488" s="94"/>
      <c r="FK488" s="94"/>
      <c r="FL488" s="94"/>
      <c r="FM488" s="94"/>
      <c r="FN488" s="94"/>
      <c r="FO488" s="94"/>
      <c r="FP488" s="94"/>
      <c r="FQ488" s="94"/>
      <c r="FR488" s="94"/>
      <c r="FS488" s="94"/>
      <c r="FT488" s="94"/>
      <c r="FU488" s="94"/>
      <c r="FV488" s="94"/>
      <c r="FW488" s="94"/>
      <c r="FX488" s="94"/>
      <c r="FY488" s="94"/>
      <c r="FZ488" s="94"/>
      <c r="GA488" s="94"/>
      <c r="GB488" s="94"/>
      <c r="GC488" s="94"/>
      <c r="GD488" s="94"/>
      <c r="GE488" s="94"/>
      <c r="GF488" s="94"/>
      <c r="GG488" s="94"/>
      <c r="GH488" s="94"/>
      <c r="GI488" s="94"/>
      <c r="GJ488" s="94"/>
      <c r="GK488" s="94"/>
      <c r="GL488" s="94"/>
      <c r="GM488" s="94"/>
      <c r="GN488" s="94"/>
      <c r="GO488" s="94"/>
      <c r="GP488" s="94"/>
      <c r="GQ488" s="94"/>
      <c r="GR488" s="94"/>
      <c r="GS488" s="94"/>
      <c r="GT488" s="94"/>
      <c r="GU488" s="94"/>
      <c r="GV488" s="94"/>
      <c r="GW488" s="94"/>
      <c r="GX488" s="94"/>
      <c r="GY488" s="94"/>
    </row>
    <row r="489" spans="1:207" ht="15.75">
      <c r="A489" s="106"/>
      <c r="B489" s="94"/>
      <c r="C489" s="94"/>
      <c r="D489" s="94"/>
      <c r="E489" s="94"/>
      <c r="F489" s="96"/>
      <c r="G489" s="94"/>
      <c r="H489" s="94"/>
      <c r="I489" s="94"/>
      <c r="J489" s="94"/>
      <c r="K489" s="94"/>
      <c r="L489" s="94"/>
      <c r="M489" s="94"/>
      <c r="N489" s="94"/>
      <c r="O489" s="94"/>
      <c r="P489" s="94"/>
      <c r="Q489" s="94"/>
      <c r="R489" s="94"/>
      <c r="S489" s="94"/>
      <c r="T489" s="94"/>
      <c r="U489" s="94"/>
      <c r="V489" s="94"/>
      <c r="W489" s="94"/>
      <c r="X489" s="94"/>
      <c r="Y489" s="94"/>
      <c r="Z489" s="94"/>
      <c r="AA489" s="94"/>
      <c r="AB489" s="94"/>
      <c r="AC489" s="94"/>
      <c r="AD489" s="94"/>
      <c r="AE489" s="94"/>
      <c r="AF489" s="94"/>
      <c r="AG489" s="94"/>
      <c r="AH489" s="94"/>
      <c r="AI489" s="94"/>
      <c r="AJ489" s="94"/>
      <c r="AK489" s="94"/>
      <c r="AL489" s="94"/>
      <c r="AM489" s="94"/>
      <c r="AN489" s="94"/>
      <c r="AO489" s="94"/>
      <c r="AP489" s="94"/>
      <c r="AQ489" s="94"/>
      <c r="AR489" s="94"/>
      <c r="AS489" s="94"/>
      <c r="AT489" s="94"/>
      <c r="AU489" s="94"/>
      <c r="AV489" s="94"/>
      <c r="AW489" s="94"/>
      <c r="AX489" s="94"/>
      <c r="AY489" s="94"/>
      <c r="AZ489" s="94"/>
      <c r="BA489" s="94"/>
      <c r="BB489" s="94"/>
      <c r="BC489" s="94"/>
      <c r="BD489" s="94"/>
      <c r="BE489" s="94"/>
      <c r="BF489" s="94"/>
      <c r="BG489" s="94"/>
      <c r="BH489" s="94"/>
      <c r="BI489" s="94"/>
      <c r="BJ489" s="94"/>
      <c r="BK489" s="94"/>
      <c r="BL489" s="94"/>
      <c r="BM489" s="94"/>
      <c r="BN489" s="94"/>
      <c r="BO489" s="94"/>
      <c r="BP489" s="94"/>
      <c r="BQ489" s="94"/>
      <c r="BR489" s="94"/>
      <c r="BS489" s="94"/>
      <c r="BT489" s="94"/>
      <c r="BU489" s="94"/>
      <c r="BV489" s="94"/>
      <c r="BW489" s="94"/>
      <c r="BX489" s="94"/>
      <c r="BY489" s="94"/>
      <c r="BZ489" s="94"/>
      <c r="CA489" s="94"/>
      <c r="CB489" s="94"/>
      <c r="CC489" s="94"/>
      <c r="CD489" s="94"/>
      <c r="CE489" s="94"/>
      <c r="CF489" s="94"/>
      <c r="CG489" s="94"/>
      <c r="CH489" s="94"/>
      <c r="CI489" s="94"/>
      <c r="CJ489" s="94"/>
      <c r="CK489" s="94"/>
      <c r="CL489" s="94"/>
      <c r="CM489" s="94"/>
      <c r="CN489" s="94"/>
      <c r="CO489" s="94"/>
      <c r="CP489" s="94"/>
      <c r="CQ489" s="94"/>
      <c r="CR489" s="94"/>
      <c r="CS489" s="94"/>
      <c r="CT489" s="94"/>
      <c r="CU489" s="94"/>
      <c r="CV489" s="94"/>
      <c r="CW489" s="94"/>
      <c r="CX489" s="94"/>
      <c r="CY489" s="94"/>
      <c r="CZ489" s="94"/>
      <c r="DA489" s="94"/>
      <c r="DB489" s="94"/>
      <c r="DC489" s="94"/>
      <c r="DD489" s="94"/>
      <c r="DE489" s="94"/>
      <c r="DF489" s="94"/>
      <c r="DG489" s="94"/>
      <c r="DH489" s="94"/>
      <c r="DI489" s="94"/>
      <c r="DJ489" s="94"/>
      <c r="DK489" s="94"/>
      <c r="DL489" s="94"/>
      <c r="DM489" s="94"/>
      <c r="DN489" s="94"/>
      <c r="DO489" s="94"/>
      <c r="DP489" s="94"/>
      <c r="DQ489" s="94"/>
      <c r="DR489" s="94"/>
      <c r="DS489" s="94"/>
      <c r="DT489" s="94"/>
      <c r="DU489" s="94"/>
      <c r="DV489" s="94"/>
      <c r="DW489" s="94"/>
      <c r="DX489" s="94"/>
      <c r="DY489" s="94"/>
      <c r="DZ489" s="94"/>
      <c r="EA489" s="94"/>
      <c r="EB489" s="94"/>
      <c r="EC489" s="94"/>
      <c r="ED489" s="94"/>
      <c r="EE489" s="94"/>
      <c r="EF489" s="94"/>
      <c r="EG489" s="94"/>
      <c r="EH489" s="94"/>
      <c r="EI489" s="94"/>
      <c r="EJ489" s="94"/>
      <c r="EK489" s="94"/>
      <c r="EL489" s="94"/>
      <c r="EM489" s="94"/>
      <c r="EN489" s="94"/>
      <c r="EO489" s="94"/>
      <c r="EP489" s="94"/>
      <c r="EQ489" s="94"/>
      <c r="ER489" s="94"/>
      <c r="ES489" s="94"/>
      <c r="ET489" s="94"/>
      <c r="EU489" s="94"/>
      <c r="EV489" s="94"/>
      <c r="EW489" s="94"/>
      <c r="EX489" s="94"/>
      <c r="EY489" s="94"/>
      <c r="EZ489" s="94"/>
      <c r="FA489" s="94"/>
      <c r="FB489" s="94"/>
      <c r="FC489" s="94"/>
      <c r="FD489" s="94"/>
      <c r="FE489" s="94"/>
      <c r="FF489" s="94"/>
      <c r="FG489" s="94"/>
      <c r="FH489" s="94"/>
      <c r="FI489" s="94"/>
      <c r="FJ489" s="94"/>
      <c r="FK489" s="94"/>
      <c r="FL489" s="94"/>
      <c r="FM489" s="94"/>
      <c r="FN489" s="94"/>
      <c r="FO489" s="94"/>
      <c r="FP489" s="94"/>
      <c r="FQ489" s="94"/>
      <c r="FR489" s="94"/>
      <c r="FS489" s="94"/>
      <c r="FT489" s="94"/>
      <c r="FU489" s="94"/>
      <c r="FV489" s="94"/>
      <c r="FW489" s="94"/>
      <c r="FX489" s="94"/>
      <c r="FY489" s="94"/>
      <c r="FZ489" s="94"/>
      <c r="GA489" s="94"/>
      <c r="GB489" s="94"/>
      <c r="GC489" s="94"/>
      <c r="GD489" s="94"/>
      <c r="GE489" s="94"/>
      <c r="GF489" s="94"/>
      <c r="GG489" s="94"/>
      <c r="GH489" s="94"/>
      <c r="GI489" s="94"/>
      <c r="GJ489" s="94"/>
      <c r="GK489" s="94"/>
      <c r="GL489" s="94"/>
      <c r="GM489" s="94"/>
      <c r="GN489" s="94"/>
      <c r="GO489" s="94"/>
      <c r="GP489" s="94"/>
      <c r="GQ489" s="94"/>
      <c r="GR489" s="94"/>
      <c r="GS489" s="94"/>
      <c r="GT489" s="94"/>
      <c r="GU489" s="94"/>
      <c r="GV489" s="94"/>
      <c r="GW489" s="94"/>
      <c r="GX489" s="94"/>
      <c r="GY489" s="94"/>
    </row>
    <row r="490" spans="1:207" ht="15.75">
      <c r="A490" s="106"/>
      <c r="B490" s="94"/>
      <c r="C490" s="94"/>
      <c r="D490" s="94"/>
      <c r="E490" s="94"/>
      <c r="F490" s="96"/>
      <c r="G490" s="94"/>
      <c r="H490" s="94"/>
      <c r="I490" s="94"/>
      <c r="J490" s="94"/>
      <c r="K490" s="94"/>
      <c r="L490" s="94"/>
      <c r="M490" s="94"/>
      <c r="N490" s="94"/>
      <c r="O490" s="94"/>
      <c r="P490" s="94"/>
      <c r="Q490" s="94"/>
      <c r="R490" s="94"/>
      <c r="S490" s="94"/>
      <c r="T490" s="94"/>
      <c r="U490" s="94"/>
      <c r="V490" s="94"/>
      <c r="W490" s="94"/>
      <c r="X490" s="94"/>
      <c r="Y490" s="94"/>
      <c r="Z490" s="94"/>
      <c r="AA490" s="94"/>
      <c r="AB490" s="94"/>
      <c r="AC490" s="94"/>
      <c r="AD490" s="94"/>
      <c r="AE490" s="94"/>
      <c r="AF490" s="94"/>
      <c r="AG490" s="94"/>
      <c r="AH490" s="94"/>
      <c r="AI490" s="94"/>
      <c r="AJ490" s="94"/>
      <c r="AK490" s="94"/>
      <c r="AL490" s="94"/>
      <c r="AM490" s="94"/>
      <c r="AN490" s="94"/>
      <c r="AO490" s="94"/>
      <c r="AP490" s="94"/>
      <c r="AQ490" s="94"/>
      <c r="AR490" s="94"/>
      <c r="AS490" s="94"/>
      <c r="AT490" s="94"/>
      <c r="AU490" s="94"/>
      <c r="AV490" s="94"/>
      <c r="AW490" s="94"/>
      <c r="AX490" s="94"/>
      <c r="AY490" s="94"/>
      <c r="AZ490" s="94"/>
      <c r="BA490" s="94"/>
      <c r="BB490" s="94"/>
      <c r="BC490" s="94"/>
      <c r="BD490" s="94"/>
      <c r="BE490" s="94"/>
      <c r="BF490" s="94"/>
      <c r="BG490" s="94"/>
      <c r="BH490" s="94"/>
      <c r="BI490" s="94"/>
      <c r="BJ490" s="94"/>
      <c r="BK490" s="94"/>
      <c r="BL490" s="94"/>
      <c r="BM490" s="94"/>
      <c r="BN490" s="94"/>
      <c r="BO490" s="94"/>
      <c r="BP490" s="94"/>
      <c r="BQ490" s="94"/>
      <c r="BR490" s="94"/>
      <c r="BS490" s="94"/>
      <c r="BT490" s="94"/>
      <c r="BU490" s="94"/>
      <c r="BV490" s="94"/>
      <c r="BW490" s="94"/>
      <c r="BX490" s="94"/>
      <c r="BY490" s="94"/>
      <c r="BZ490" s="94"/>
      <c r="CA490" s="94"/>
      <c r="CB490" s="94"/>
      <c r="CC490" s="94"/>
      <c r="CD490" s="94"/>
      <c r="CE490" s="94"/>
      <c r="CF490" s="94"/>
      <c r="CG490" s="94"/>
      <c r="CH490" s="94"/>
      <c r="CI490" s="94"/>
      <c r="CJ490" s="94"/>
      <c r="CK490" s="94"/>
      <c r="CL490" s="94"/>
      <c r="CM490" s="94"/>
      <c r="CN490" s="94"/>
      <c r="CO490" s="94"/>
      <c r="CP490" s="94"/>
      <c r="CQ490" s="94"/>
      <c r="CR490" s="94"/>
      <c r="CS490" s="94"/>
      <c r="CT490" s="94"/>
      <c r="CU490" s="94"/>
      <c r="CV490" s="94"/>
      <c r="CW490" s="94"/>
      <c r="CX490" s="94"/>
      <c r="CY490" s="94"/>
      <c r="CZ490" s="94"/>
      <c r="DA490" s="94"/>
      <c r="DB490" s="94"/>
      <c r="DC490" s="94"/>
      <c r="DD490" s="94"/>
      <c r="DE490" s="94"/>
      <c r="DF490" s="94"/>
      <c r="DG490" s="94"/>
      <c r="DH490" s="94"/>
      <c r="DI490" s="94"/>
      <c r="DJ490" s="94"/>
      <c r="DK490" s="94"/>
      <c r="DL490" s="94"/>
      <c r="DM490" s="94"/>
      <c r="DN490" s="94"/>
      <c r="DO490" s="94"/>
      <c r="DP490" s="94"/>
      <c r="DQ490" s="94"/>
      <c r="DR490" s="94"/>
      <c r="DS490" s="94"/>
      <c r="DT490" s="94"/>
      <c r="DU490" s="94"/>
      <c r="DV490" s="94"/>
      <c r="DW490" s="94"/>
      <c r="DX490" s="94"/>
      <c r="DY490" s="94"/>
      <c r="DZ490" s="94"/>
      <c r="EA490" s="94"/>
      <c r="EB490" s="94"/>
      <c r="EC490" s="94"/>
      <c r="ED490" s="94"/>
      <c r="EE490" s="94"/>
      <c r="EF490" s="94"/>
      <c r="EG490" s="94"/>
      <c r="EH490" s="94"/>
      <c r="EI490" s="94"/>
      <c r="EJ490" s="94"/>
      <c r="EK490" s="94"/>
      <c r="EL490" s="94"/>
      <c r="EM490" s="94"/>
      <c r="EN490" s="94"/>
      <c r="EO490" s="94"/>
      <c r="EP490" s="94"/>
      <c r="EQ490" s="94"/>
      <c r="ER490" s="94"/>
      <c r="ES490" s="94"/>
      <c r="ET490" s="94"/>
      <c r="EU490" s="94"/>
      <c r="EV490" s="94"/>
      <c r="EW490" s="94"/>
      <c r="EX490" s="94"/>
      <c r="EY490" s="94"/>
      <c r="EZ490" s="94"/>
      <c r="FA490" s="94"/>
      <c r="FB490" s="94"/>
      <c r="FC490" s="94"/>
      <c r="FD490" s="94"/>
      <c r="FE490" s="94"/>
      <c r="FF490" s="94"/>
      <c r="FG490" s="94"/>
      <c r="FH490" s="94"/>
      <c r="FI490" s="94"/>
      <c r="FJ490" s="94"/>
      <c r="FK490" s="94"/>
      <c r="FL490" s="94"/>
      <c r="FM490" s="94"/>
      <c r="FN490" s="94"/>
      <c r="FO490" s="94"/>
      <c r="FP490" s="94"/>
      <c r="FQ490" s="94"/>
      <c r="FR490" s="94"/>
      <c r="FS490" s="94"/>
      <c r="FT490" s="94"/>
      <c r="FU490" s="94"/>
      <c r="FV490" s="94"/>
      <c r="FW490" s="94"/>
      <c r="FX490" s="94"/>
      <c r="FY490" s="94"/>
      <c r="FZ490" s="94"/>
      <c r="GA490" s="94"/>
      <c r="GB490" s="94"/>
      <c r="GC490" s="94"/>
      <c r="GD490" s="94"/>
      <c r="GE490" s="94"/>
      <c r="GF490" s="94"/>
      <c r="GG490" s="94"/>
      <c r="GH490" s="94"/>
      <c r="GI490" s="94"/>
      <c r="GJ490" s="94"/>
      <c r="GK490" s="94"/>
      <c r="GL490" s="94"/>
      <c r="GM490" s="94"/>
      <c r="GN490" s="94"/>
      <c r="GO490" s="94"/>
      <c r="GP490" s="94"/>
      <c r="GQ490" s="94"/>
      <c r="GR490" s="94"/>
      <c r="GS490" s="94"/>
      <c r="GT490" s="94"/>
      <c r="GU490" s="94"/>
      <c r="GV490" s="94"/>
      <c r="GW490" s="94"/>
      <c r="GX490" s="94"/>
      <c r="GY490" s="94"/>
    </row>
    <row r="491" spans="1:207" ht="15.75">
      <c r="A491" s="106"/>
      <c r="B491" s="94"/>
      <c r="C491" s="94"/>
      <c r="D491" s="94"/>
      <c r="E491" s="94"/>
      <c r="F491" s="96"/>
      <c r="G491" s="94"/>
      <c r="H491" s="94"/>
      <c r="I491" s="94"/>
      <c r="J491" s="94"/>
      <c r="K491" s="94"/>
      <c r="L491" s="94"/>
      <c r="M491" s="94"/>
      <c r="N491" s="94"/>
      <c r="O491" s="94"/>
      <c r="P491" s="94"/>
      <c r="Q491" s="94"/>
      <c r="R491" s="94"/>
      <c r="S491" s="94"/>
      <c r="T491" s="94"/>
      <c r="U491" s="94"/>
      <c r="V491" s="94"/>
      <c r="W491" s="94"/>
      <c r="X491" s="94"/>
      <c r="Y491" s="94"/>
      <c r="Z491" s="94"/>
      <c r="AA491" s="94"/>
      <c r="AB491" s="94"/>
      <c r="AC491" s="94"/>
      <c r="AD491" s="94"/>
      <c r="AE491" s="94"/>
      <c r="AF491" s="94"/>
      <c r="AG491" s="94"/>
      <c r="AH491" s="94"/>
      <c r="AI491" s="94"/>
      <c r="AJ491" s="94"/>
      <c r="AK491" s="94"/>
      <c r="AL491" s="94"/>
      <c r="AM491" s="94"/>
      <c r="AN491" s="94"/>
      <c r="AO491" s="94"/>
      <c r="AP491" s="94"/>
      <c r="AQ491" s="94"/>
      <c r="AR491" s="94"/>
      <c r="AS491" s="94"/>
      <c r="AT491" s="94"/>
      <c r="AU491" s="94"/>
      <c r="AV491" s="94"/>
      <c r="AW491" s="94"/>
      <c r="AX491" s="94"/>
      <c r="AY491" s="94"/>
      <c r="AZ491" s="94"/>
      <c r="BA491" s="94"/>
      <c r="BB491" s="94"/>
      <c r="BC491" s="94"/>
      <c r="BD491" s="94"/>
      <c r="BE491" s="94"/>
      <c r="BF491" s="94"/>
      <c r="BG491" s="94"/>
      <c r="BH491" s="94"/>
      <c r="BI491" s="94"/>
      <c r="BJ491" s="94"/>
      <c r="BK491" s="94"/>
      <c r="BL491" s="94"/>
      <c r="BM491" s="94"/>
      <c r="BN491" s="94"/>
      <c r="BO491" s="94"/>
      <c r="BP491" s="94"/>
      <c r="BQ491" s="94"/>
      <c r="BR491" s="94"/>
      <c r="BS491" s="94"/>
      <c r="BT491" s="94"/>
      <c r="BU491" s="94"/>
      <c r="BV491" s="94"/>
      <c r="BW491" s="94"/>
      <c r="BX491" s="94"/>
      <c r="BY491" s="94"/>
      <c r="BZ491" s="94"/>
      <c r="CA491" s="94"/>
      <c r="CB491" s="94"/>
      <c r="CC491" s="94"/>
      <c r="CD491" s="94"/>
      <c r="CE491" s="94"/>
      <c r="CF491" s="94"/>
      <c r="CG491" s="94"/>
      <c r="CH491" s="94"/>
      <c r="CI491" s="94"/>
      <c r="CJ491" s="94"/>
      <c r="CK491" s="94"/>
      <c r="CL491" s="94"/>
      <c r="CM491" s="94"/>
      <c r="CN491" s="94"/>
      <c r="CO491" s="94"/>
      <c r="CP491" s="94"/>
      <c r="CQ491" s="94"/>
      <c r="CR491" s="94"/>
      <c r="CS491" s="94"/>
      <c r="CT491" s="94"/>
      <c r="CU491" s="94"/>
      <c r="CV491" s="94"/>
      <c r="CW491" s="94"/>
      <c r="CX491" s="94"/>
      <c r="CY491" s="94"/>
      <c r="CZ491" s="94"/>
      <c r="DA491" s="94"/>
      <c r="DB491" s="94"/>
      <c r="DC491" s="94"/>
      <c r="DD491" s="94"/>
      <c r="DE491" s="94"/>
      <c r="DF491" s="94"/>
      <c r="DG491" s="94"/>
      <c r="DH491" s="94"/>
      <c r="DI491" s="94"/>
      <c r="DJ491" s="94"/>
      <c r="DK491" s="94"/>
      <c r="DL491" s="94"/>
      <c r="DM491" s="94"/>
      <c r="DN491" s="94"/>
      <c r="DO491" s="94"/>
      <c r="DP491" s="94"/>
      <c r="DQ491" s="94"/>
      <c r="DR491" s="94"/>
      <c r="DS491" s="94"/>
      <c r="DT491" s="94"/>
      <c r="DU491" s="94"/>
      <c r="DV491" s="94"/>
      <c r="DW491" s="94"/>
      <c r="DX491" s="94"/>
      <c r="DY491" s="94"/>
      <c r="DZ491" s="94"/>
      <c r="EA491" s="94"/>
      <c r="EB491" s="94"/>
      <c r="EC491" s="94"/>
      <c r="ED491" s="94"/>
      <c r="EE491" s="94"/>
      <c r="EF491" s="94"/>
      <c r="EG491" s="94"/>
      <c r="EH491" s="94"/>
      <c r="EI491" s="94"/>
      <c r="EJ491" s="94"/>
      <c r="EK491" s="94"/>
      <c r="EL491" s="94"/>
      <c r="EM491" s="94"/>
      <c r="EN491" s="94"/>
      <c r="EO491" s="94"/>
      <c r="EP491" s="94"/>
      <c r="EQ491" s="94"/>
      <c r="ER491" s="94"/>
      <c r="ES491" s="94"/>
      <c r="ET491" s="94"/>
      <c r="EU491" s="94"/>
      <c r="EV491" s="94"/>
      <c r="EW491" s="94"/>
      <c r="EX491" s="94"/>
      <c r="EY491" s="94"/>
      <c r="EZ491" s="94"/>
      <c r="FA491" s="94"/>
      <c r="FB491" s="94"/>
      <c r="FC491" s="94"/>
      <c r="FD491" s="94"/>
      <c r="FE491" s="94"/>
      <c r="FF491" s="94"/>
      <c r="FG491" s="94"/>
      <c r="FH491" s="94"/>
      <c r="FI491" s="94"/>
      <c r="FJ491" s="94"/>
      <c r="FK491" s="94"/>
      <c r="FL491" s="94"/>
      <c r="FM491" s="94"/>
      <c r="FN491" s="94"/>
      <c r="FO491" s="94"/>
      <c r="FP491" s="94"/>
      <c r="FQ491" s="94"/>
      <c r="FR491" s="94"/>
      <c r="FS491" s="94"/>
      <c r="FT491" s="94"/>
      <c r="FU491" s="94"/>
      <c r="FV491" s="94"/>
      <c r="FW491" s="94"/>
      <c r="FX491" s="94"/>
      <c r="FY491" s="94"/>
      <c r="FZ491" s="94"/>
      <c r="GA491" s="94"/>
      <c r="GB491" s="94"/>
      <c r="GC491" s="94"/>
      <c r="GD491" s="94"/>
      <c r="GE491" s="94"/>
      <c r="GF491" s="94"/>
      <c r="GG491" s="94"/>
      <c r="GH491" s="94"/>
      <c r="GI491" s="94"/>
      <c r="GJ491" s="94"/>
      <c r="GK491" s="94"/>
      <c r="GL491" s="94"/>
      <c r="GM491" s="94"/>
      <c r="GN491" s="94"/>
      <c r="GO491" s="94"/>
      <c r="GP491" s="94"/>
      <c r="GQ491" s="94"/>
      <c r="GR491" s="94"/>
      <c r="GS491" s="94"/>
      <c r="GT491" s="94"/>
      <c r="GU491" s="94"/>
      <c r="GV491" s="94"/>
      <c r="GW491" s="94"/>
      <c r="GX491" s="94"/>
      <c r="GY491" s="94"/>
    </row>
    <row r="492" spans="1:207" ht="15.75">
      <c r="A492" s="106"/>
      <c r="B492" s="94"/>
      <c r="C492" s="94"/>
      <c r="D492" s="94"/>
      <c r="E492" s="94"/>
      <c r="F492" s="96"/>
      <c r="G492" s="94"/>
      <c r="H492" s="94"/>
      <c r="I492" s="94"/>
      <c r="J492" s="94"/>
      <c r="K492" s="94"/>
      <c r="L492" s="94"/>
      <c r="M492" s="94"/>
      <c r="N492" s="94"/>
      <c r="O492" s="94"/>
      <c r="P492" s="94"/>
      <c r="Q492" s="94"/>
      <c r="R492" s="94"/>
      <c r="S492" s="94"/>
      <c r="T492" s="94"/>
      <c r="U492" s="94"/>
      <c r="V492" s="94"/>
      <c r="W492" s="94"/>
      <c r="X492" s="94"/>
      <c r="Y492" s="94"/>
      <c r="Z492" s="94"/>
      <c r="AA492" s="94"/>
      <c r="AB492" s="94"/>
      <c r="AC492" s="94"/>
      <c r="AD492" s="94"/>
      <c r="AE492" s="94"/>
      <c r="AF492" s="94"/>
      <c r="AG492" s="94"/>
      <c r="AH492" s="94"/>
      <c r="AI492" s="94"/>
      <c r="AJ492" s="94"/>
      <c r="AK492" s="94"/>
      <c r="AL492" s="94"/>
      <c r="AM492" s="94"/>
      <c r="AN492" s="94"/>
      <c r="AO492" s="94"/>
      <c r="AP492" s="94"/>
      <c r="AQ492" s="94"/>
      <c r="AR492" s="94"/>
      <c r="AS492" s="94"/>
      <c r="AT492" s="94"/>
      <c r="AU492" s="94"/>
      <c r="AV492" s="94"/>
      <c r="AW492" s="94"/>
      <c r="AX492" s="94"/>
      <c r="AY492" s="94"/>
      <c r="AZ492" s="94"/>
      <c r="BA492" s="94"/>
      <c r="BB492" s="94"/>
      <c r="BC492" s="94"/>
      <c r="BD492" s="94"/>
      <c r="BE492" s="94"/>
      <c r="BF492" s="94"/>
      <c r="BG492" s="94"/>
      <c r="BH492" s="94"/>
      <c r="BI492" s="94"/>
      <c r="BJ492" s="94"/>
      <c r="BK492" s="94"/>
      <c r="BL492" s="94"/>
      <c r="BM492" s="94"/>
      <c r="BN492" s="94"/>
      <c r="BO492" s="94"/>
      <c r="BP492" s="94"/>
      <c r="BQ492" s="94"/>
      <c r="BR492" s="94"/>
      <c r="BS492" s="94"/>
      <c r="BT492" s="94"/>
      <c r="BU492" s="94"/>
      <c r="BV492" s="94"/>
      <c r="BW492" s="94"/>
      <c r="BX492" s="94"/>
      <c r="BY492" s="94"/>
      <c r="BZ492" s="94"/>
      <c r="CA492" s="94"/>
      <c r="CB492" s="94"/>
      <c r="CC492" s="94"/>
      <c r="CD492" s="94"/>
      <c r="CE492" s="94"/>
      <c r="CF492" s="94"/>
      <c r="CG492" s="94"/>
      <c r="CH492" s="94"/>
      <c r="CI492" s="94"/>
      <c r="CJ492" s="94"/>
      <c r="CK492" s="94"/>
      <c r="CL492" s="94"/>
      <c r="CM492" s="94"/>
      <c r="CN492" s="94"/>
      <c r="CO492" s="94"/>
      <c r="CP492" s="94"/>
      <c r="CQ492" s="94"/>
      <c r="CR492" s="94"/>
      <c r="CS492" s="94"/>
      <c r="CT492" s="94"/>
      <c r="CU492" s="94"/>
      <c r="CV492" s="94"/>
      <c r="CW492" s="94"/>
      <c r="CX492" s="94"/>
      <c r="CY492" s="94"/>
      <c r="CZ492" s="94"/>
      <c r="DA492" s="94"/>
      <c r="DB492" s="94"/>
      <c r="DC492" s="94"/>
      <c r="DD492" s="94"/>
      <c r="DE492" s="94"/>
      <c r="DF492" s="94"/>
      <c r="DG492" s="94"/>
      <c r="DH492" s="94"/>
      <c r="DI492" s="94"/>
      <c r="DJ492" s="94"/>
      <c r="DK492" s="94"/>
      <c r="DL492" s="94"/>
      <c r="DM492" s="94"/>
      <c r="DN492" s="94"/>
      <c r="DO492" s="94"/>
      <c r="DP492" s="94"/>
      <c r="DQ492" s="94"/>
      <c r="DR492" s="94"/>
      <c r="DS492" s="94"/>
      <c r="DT492" s="94"/>
      <c r="DU492" s="94"/>
      <c r="DV492" s="94"/>
      <c r="DW492" s="94"/>
      <c r="DX492" s="94"/>
      <c r="DY492" s="94"/>
      <c r="DZ492" s="94"/>
      <c r="EA492" s="94"/>
      <c r="EB492" s="94"/>
      <c r="EC492" s="94"/>
      <c r="ED492" s="94"/>
      <c r="EE492" s="94"/>
      <c r="EF492" s="94"/>
      <c r="EG492" s="94"/>
      <c r="EH492" s="94"/>
      <c r="EI492" s="94"/>
      <c r="EJ492" s="94"/>
      <c r="EK492" s="94"/>
      <c r="EL492" s="94"/>
      <c r="EM492" s="94"/>
      <c r="EN492" s="94"/>
      <c r="EO492" s="94"/>
      <c r="EP492" s="94"/>
      <c r="EQ492" s="94"/>
      <c r="ER492" s="94"/>
      <c r="ES492" s="94"/>
      <c r="ET492" s="94"/>
      <c r="EU492" s="94"/>
      <c r="EV492" s="94"/>
      <c r="EW492" s="94"/>
      <c r="EX492" s="94"/>
      <c r="EY492" s="94"/>
      <c r="EZ492" s="94"/>
      <c r="FA492" s="94"/>
      <c r="FB492" s="94"/>
      <c r="FC492" s="94"/>
      <c r="FD492" s="94"/>
      <c r="FE492" s="94"/>
      <c r="FF492" s="94"/>
      <c r="FG492" s="94"/>
      <c r="FH492" s="94"/>
      <c r="FI492" s="94"/>
      <c r="FJ492" s="94"/>
      <c r="FK492" s="94"/>
      <c r="FL492" s="94"/>
      <c r="FM492" s="94"/>
      <c r="FN492" s="94"/>
      <c r="FO492" s="94"/>
      <c r="FP492" s="94"/>
      <c r="FQ492" s="94"/>
      <c r="FR492" s="94"/>
      <c r="FS492" s="94"/>
      <c r="FT492" s="94"/>
      <c r="FU492" s="94"/>
      <c r="FV492" s="94"/>
      <c r="FW492" s="94"/>
      <c r="FX492" s="94"/>
      <c r="FY492" s="94"/>
      <c r="FZ492" s="94"/>
      <c r="GA492" s="94"/>
      <c r="GB492" s="94"/>
      <c r="GC492" s="94"/>
      <c r="GD492" s="94"/>
      <c r="GE492" s="94"/>
      <c r="GF492" s="94"/>
      <c r="GG492" s="94"/>
      <c r="GH492" s="94"/>
      <c r="GI492" s="94"/>
      <c r="GJ492" s="94"/>
      <c r="GK492" s="94"/>
      <c r="GL492" s="94"/>
      <c r="GM492" s="94"/>
      <c r="GN492" s="94"/>
      <c r="GO492" s="94"/>
      <c r="GP492" s="94"/>
      <c r="GQ492" s="94"/>
      <c r="GR492" s="94"/>
      <c r="GS492" s="94"/>
      <c r="GT492" s="94"/>
      <c r="GU492" s="94"/>
      <c r="GV492" s="94"/>
      <c r="GW492" s="94"/>
      <c r="GX492" s="94"/>
      <c r="GY492" s="94"/>
    </row>
    <row r="493" spans="1:207" ht="15.75">
      <c r="A493" s="106"/>
      <c r="B493" s="94"/>
      <c r="C493" s="94"/>
      <c r="D493" s="94"/>
      <c r="E493" s="94"/>
      <c r="F493" s="96"/>
      <c r="G493" s="94"/>
      <c r="H493" s="94"/>
      <c r="I493" s="94"/>
      <c r="J493" s="94"/>
      <c r="K493" s="94"/>
      <c r="L493" s="94"/>
      <c r="M493" s="94"/>
      <c r="N493" s="94"/>
      <c r="O493" s="94"/>
      <c r="P493" s="94"/>
      <c r="Q493" s="94"/>
      <c r="R493" s="94"/>
      <c r="S493" s="94"/>
      <c r="T493" s="94"/>
      <c r="U493" s="94"/>
      <c r="V493" s="94"/>
      <c r="W493" s="94"/>
      <c r="X493" s="94"/>
      <c r="Y493" s="94"/>
      <c r="Z493" s="94"/>
      <c r="AA493" s="94"/>
      <c r="AB493" s="94"/>
      <c r="AC493" s="94"/>
      <c r="AD493" s="94"/>
      <c r="AE493" s="94"/>
      <c r="AF493" s="94"/>
      <c r="AG493" s="94"/>
      <c r="AH493" s="94"/>
      <c r="AI493" s="94"/>
      <c r="AJ493" s="94"/>
      <c r="AK493" s="94"/>
      <c r="AL493" s="94"/>
      <c r="AM493" s="94"/>
      <c r="AN493" s="94"/>
      <c r="AO493" s="94"/>
      <c r="AP493" s="94"/>
      <c r="AQ493" s="94"/>
      <c r="AR493" s="94"/>
      <c r="AS493" s="94"/>
      <c r="AT493" s="94"/>
      <c r="AU493" s="94"/>
      <c r="AV493" s="94"/>
      <c r="AW493" s="94"/>
      <c r="AX493" s="94"/>
      <c r="AY493" s="94"/>
      <c r="AZ493" s="94"/>
      <c r="BA493" s="94"/>
      <c r="BB493" s="94"/>
      <c r="BC493" s="94"/>
      <c r="BD493" s="94"/>
      <c r="BE493" s="94"/>
      <c r="BF493" s="94"/>
      <c r="BG493" s="94"/>
      <c r="BH493" s="94"/>
      <c r="BI493" s="94"/>
      <c r="BJ493" s="94"/>
      <c r="BK493" s="94"/>
      <c r="BL493" s="94"/>
      <c r="BM493" s="94"/>
      <c r="BN493" s="94"/>
      <c r="BO493" s="94"/>
      <c r="BP493" s="94"/>
      <c r="BQ493" s="94"/>
      <c r="BR493" s="94"/>
      <c r="BS493" s="94"/>
      <c r="BT493" s="94"/>
      <c r="BU493" s="94"/>
      <c r="BV493" s="94"/>
      <c r="BW493" s="94"/>
      <c r="BX493" s="94"/>
      <c r="BY493" s="94"/>
      <c r="BZ493" s="94"/>
      <c r="CA493" s="94"/>
      <c r="CB493" s="94"/>
      <c r="CC493" s="94"/>
      <c r="CD493" s="94"/>
      <c r="CE493" s="94"/>
      <c r="CF493" s="94"/>
      <c r="CG493" s="94"/>
      <c r="CH493" s="94"/>
      <c r="CI493" s="94"/>
      <c r="CJ493" s="94"/>
      <c r="CK493" s="94"/>
      <c r="CL493" s="94"/>
      <c r="CM493" s="94"/>
      <c r="CN493" s="94"/>
      <c r="CO493" s="94"/>
      <c r="CP493" s="94"/>
      <c r="CQ493" s="94"/>
      <c r="CR493" s="94"/>
      <c r="CS493" s="94"/>
      <c r="CT493" s="94"/>
      <c r="CU493" s="94"/>
      <c r="CV493" s="94"/>
      <c r="CW493" s="94"/>
      <c r="CX493" s="94"/>
      <c r="CY493" s="94"/>
      <c r="CZ493" s="94"/>
      <c r="DA493" s="94"/>
      <c r="DB493" s="94"/>
      <c r="DC493" s="94"/>
      <c r="DD493" s="94"/>
      <c r="DE493" s="94"/>
      <c r="DF493" s="94"/>
      <c r="DG493" s="94"/>
      <c r="DH493" s="94"/>
      <c r="DI493" s="94"/>
      <c r="DJ493" s="94"/>
      <c r="DK493" s="94"/>
      <c r="DL493" s="94"/>
      <c r="DM493" s="94"/>
      <c r="DN493" s="94"/>
      <c r="DO493" s="94"/>
      <c r="DP493" s="94"/>
      <c r="DQ493" s="94"/>
      <c r="DR493" s="94"/>
      <c r="DS493" s="94"/>
      <c r="DT493" s="94"/>
      <c r="DU493" s="94"/>
      <c r="DV493" s="94"/>
      <c r="DW493" s="94"/>
      <c r="DX493" s="94"/>
      <c r="DY493" s="94"/>
      <c r="DZ493" s="94"/>
      <c r="EA493" s="94"/>
      <c r="EB493" s="94"/>
      <c r="EC493" s="94"/>
      <c r="ED493" s="94"/>
      <c r="EE493" s="94"/>
      <c r="EF493" s="94"/>
      <c r="EG493" s="94"/>
      <c r="EH493" s="94"/>
      <c r="EI493" s="94"/>
      <c r="EJ493" s="94"/>
      <c r="EK493" s="94"/>
      <c r="EL493" s="94"/>
      <c r="EM493" s="94"/>
      <c r="EN493" s="94"/>
      <c r="EO493" s="94"/>
      <c r="EP493" s="94"/>
      <c r="EQ493" s="94"/>
      <c r="ER493" s="94"/>
      <c r="ES493" s="94"/>
      <c r="ET493" s="94"/>
      <c r="EU493" s="94"/>
      <c r="EV493" s="94"/>
      <c r="EW493" s="94"/>
      <c r="EX493" s="94"/>
      <c r="EY493" s="94"/>
      <c r="EZ493" s="94"/>
      <c r="FA493" s="94"/>
      <c r="FB493" s="94"/>
      <c r="FC493" s="94"/>
      <c r="FD493" s="94"/>
      <c r="FE493" s="94"/>
      <c r="FF493" s="94"/>
      <c r="FG493" s="94"/>
      <c r="FH493" s="94"/>
      <c r="FI493" s="94"/>
      <c r="FJ493" s="94"/>
      <c r="FK493" s="94"/>
      <c r="FL493" s="94"/>
      <c r="FM493" s="94"/>
      <c r="FN493" s="94"/>
      <c r="FO493" s="94"/>
      <c r="FP493" s="94"/>
      <c r="FQ493" s="94"/>
      <c r="FR493" s="94"/>
      <c r="FS493" s="94"/>
      <c r="FT493" s="94"/>
      <c r="FU493" s="94"/>
      <c r="FV493" s="94"/>
      <c r="FW493" s="94"/>
      <c r="FX493" s="94"/>
      <c r="FY493" s="94"/>
      <c r="FZ493" s="94"/>
      <c r="GA493" s="94"/>
      <c r="GB493" s="94"/>
      <c r="GC493" s="94"/>
      <c r="GD493" s="94"/>
      <c r="GE493" s="94"/>
      <c r="GF493" s="94"/>
      <c r="GG493" s="94"/>
      <c r="GH493" s="94"/>
      <c r="GI493" s="94"/>
      <c r="GJ493" s="94"/>
      <c r="GK493" s="94"/>
      <c r="GL493" s="94"/>
      <c r="GM493" s="94"/>
      <c r="GN493" s="94"/>
      <c r="GO493" s="94"/>
      <c r="GP493" s="94"/>
      <c r="GQ493" s="94"/>
      <c r="GR493" s="94"/>
      <c r="GS493" s="94"/>
      <c r="GT493" s="94"/>
      <c r="GU493" s="94"/>
      <c r="GV493" s="94"/>
      <c r="GW493" s="94"/>
      <c r="GX493" s="94"/>
      <c r="GY493" s="94"/>
    </row>
    <row r="494" spans="1:207" ht="15.75">
      <c r="A494" s="106"/>
      <c r="B494" s="94"/>
      <c r="C494" s="94"/>
      <c r="D494" s="94"/>
      <c r="E494" s="94"/>
      <c r="F494" s="96"/>
      <c r="G494" s="94"/>
      <c r="H494" s="94"/>
      <c r="I494" s="94"/>
      <c r="J494" s="94"/>
      <c r="K494" s="94"/>
      <c r="L494" s="94"/>
      <c r="M494" s="94"/>
      <c r="N494" s="94"/>
      <c r="O494" s="94"/>
      <c r="P494" s="94"/>
      <c r="Q494" s="94"/>
      <c r="R494" s="94"/>
      <c r="S494" s="94"/>
      <c r="T494" s="94"/>
      <c r="U494" s="94"/>
      <c r="V494" s="94"/>
      <c r="W494" s="94"/>
      <c r="X494" s="94"/>
      <c r="Y494" s="94"/>
      <c r="Z494" s="94"/>
      <c r="AA494" s="94"/>
      <c r="AB494" s="94"/>
      <c r="AC494" s="94"/>
      <c r="AD494" s="94"/>
      <c r="AE494" s="94"/>
      <c r="AF494" s="94"/>
      <c r="AG494" s="94"/>
      <c r="AH494" s="94"/>
      <c r="AI494" s="94"/>
      <c r="AJ494" s="94"/>
      <c r="AK494" s="94"/>
      <c r="AL494" s="94"/>
      <c r="AM494" s="94"/>
      <c r="AN494" s="94"/>
      <c r="AO494" s="94"/>
      <c r="AP494" s="94"/>
      <c r="AQ494" s="94"/>
      <c r="AR494" s="94"/>
      <c r="AS494" s="94"/>
      <c r="AT494" s="94"/>
      <c r="AU494" s="94"/>
      <c r="AV494" s="94"/>
      <c r="AW494" s="94"/>
      <c r="AX494" s="94"/>
      <c r="AY494" s="94"/>
      <c r="AZ494" s="94"/>
      <c r="BA494" s="94"/>
      <c r="BB494" s="94"/>
      <c r="BC494" s="94"/>
      <c r="BD494" s="94"/>
      <c r="BE494" s="94"/>
      <c r="BF494" s="94"/>
      <c r="BG494" s="94"/>
      <c r="BH494" s="94"/>
      <c r="BI494" s="94"/>
      <c r="BJ494" s="94"/>
      <c r="BK494" s="94"/>
      <c r="BL494" s="94"/>
      <c r="BM494" s="94"/>
      <c r="BN494" s="94"/>
      <c r="BO494" s="94"/>
      <c r="BP494" s="94"/>
      <c r="BQ494" s="94"/>
      <c r="BR494" s="94"/>
      <c r="BS494" s="94"/>
      <c r="BT494" s="94"/>
      <c r="BU494" s="94"/>
      <c r="BV494" s="94"/>
      <c r="BW494" s="94"/>
      <c r="BX494" s="94"/>
      <c r="BY494" s="94"/>
      <c r="BZ494" s="94"/>
      <c r="CA494" s="94"/>
      <c r="CB494" s="94"/>
      <c r="CC494" s="94"/>
      <c r="CD494" s="94"/>
      <c r="CE494" s="94"/>
      <c r="CF494" s="94"/>
      <c r="CG494" s="94"/>
      <c r="CH494" s="94"/>
      <c r="CI494" s="94"/>
      <c r="CJ494" s="94"/>
      <c r="CK494" s="94"/>
      <c r="CL494" s="94"/>
      <c r="CM494" s="94"/>
      <c r="CN494" s="94"/>
      <c r="CO494" s="94"/>
      <c r="CP494" s="94"/>
      <c r="CQ494" s="94"/>
      <c r="CR494" s="94"/>
      <c r="CS494" s="94"/>
      <c r="CT494" s="94"/>
      <c r="CU494" s="94"/>
      <c r="CV494" s="94"/>
      <c r="CW494" s="94"/>
      <c r="CX494" s="94"/>
      <c r="CY494" s="94"/>
      <c r="CZ494" s="94"/>
      <c r="DA494" s="94"/>
      <c r="DB494" s="94"/>
      <c r="DC494" s="94"/>
      <c r="DD494" s="94"/>
      <c r="DE494" s="94"/>
      <c r="DF494" s="94"/>
      <c r="DG494" s="94"/>
      <c r="DH494" s="94"/>
      <c r="DI494" s="94"/>
      <c r="DJ494" s="94"/>
      <c r="DK494" s="94"/>
      <c r="DL494" s="94"/>
      <c r="DM494" s="94"/>
      <c r="DN494" s="94"/>
      <c r="DO494" s="94"/>
      <c r="DP494" s="94"/>
      <c r="DQ494" s="94"/>
      <c r="DR494" s="94"/>
      <c r="DS494" s="94"/>
      <c r="DT494" s="94"/>
      <c r="DU494" s="94"/>
      <c r="DV494" s="94"/>
      <c r="DW494" s="94"/>
      <c r="DX494" s="94"/>
      <c r="DY494" s="94"/>
      <c r="DZ494" s="94"/>
      <c r="EA494" s="94"/>
      <c r="EB494" s="94"/>
      <c r="EC494" s="94"/>
      <c r="ED494" s="94"/>
      <c r="EE494" s="94"/>
      <c r="EF494" s="94"/>
      <c r="EG494" s="94"/>
      <c r="EH494" s="94"/>
      <c r="EI494" s="94"/>
      <c r="EJ494" s="94"/>
      <c r="EK494" s="94"/>
      <c r="EL494" s="94"/>
      <c r="EM494" s="94"/>
      <c r="EN494" s="94"/>
      <c r="EO494" s="94"/>
      <c r="EP494" s="94"/>
      <c r="EQ494" s="94"/>
      <c r="ER494" s="94"/>
      <c r="ES494" s="94"/>
      <c r="ET494" s="94"/>
      <c r="EU494" s="94"/>
      <c r="EV494" s="94"/>
      <c r="EW494" s="94"/>
      <c r="EX494" s="94"/>
      <c r="EY494" s="94"/>
      <c r="EZ494" s="94"/>
      <c r="FA494" s="94"/>
      <c r="FB494" s="94"/>
      <c r="FC494" s="94"/>
      <c r="FD494" s="94"/>
      <c r="FE494" s="94"/>
      <c r="FF494" s="94"/>
      <c r="FG494" s="94"/>
      <c r="FH494" s="94"/>
      <c r="FI494" s="94"/>
      <c r="FJ494" s="94"/>
      <c r="FK494" s="94"/>
      <c r="FL494" s="94"/>
      <c r="FM494" s="94"/>
      <c r="FN494" s="94"/>
      <c r="FO494" s="94"/>
      <c r="FP494" s="94"/>
      <c r="FQ494" s="94"/>
      <c r="FR494" s="94"/>
      <c r="FS494" s="94"/>
      <c r="FT494" s="94"/>
      <c r="FU494" s="94"/>
      <c r="FV494" s="94"/>
      <c r="FW494" s="94"/>
      <c r="FX494" s="94"/>
      <c r="FY494" s="94"/>
      <c r="FZ494" s="94"/>
      <c r="GA494" s="94"/>
      <c r="GB494" s="94"/>
      <c r="GC494" s="94"/>
      <c r="GD494" s="94"/>
      <c r="GE494" s="94"/>
      <c r="GF494" s="94"/>
      <c r="GG494" s="94"/>
      <c r="GH494" s="94"/>
      <c r="GI494" s="94"/>
      <c r="GJ494" s="94"/>
      <c r="GK494" s="94"/>
      <c r="GL494" s="94"/>
      <c r="GM494" s="94"/>
      <c r="GN494" s="94"/>
      <c r="GO494" s="94"/>
      <c r="GP494" s="94"/>
      <c r="GQ494" s="94"/>
      <c r="GR494" s="94"/>
      <c r="GS494" s="94"/>
      <c r="GT494" s="94"/>
      <c r="GU494" s="94"/>
      <c r="GV494" s="94"/>
      <c r="GW494" s="94"/>
      <c r="GX494" s="94"/>
      <c r="GY494" s="94"/>
    </row>
    <row r="495" spans="1:207" ht="15.75">
      <c r="A495" s="106"/>
      <c r="B495" s="94"/>
      <c r="C495" s="94"/>
      <c r="D495" s="94"/>
      <c r="E495" s="94"/>
      <c r="F495" s="96"/>
      <c r="G495" s="94"/>
      <c r="H495" s="94"/>
      <c r="I495" s="94"/>
      <c r="J495" s="94"/>
      <c r="K495" s="94"/>
      <c r="L495" s="94"/>
      <c r="M495" s="94"/>
      <c r="N495" s="94"/>
      <c r="O495" s="94"/>
      <c r="P495" s="94"/>
      <c r="Q495" s="94"/>
      <c r="R495" s="94"/>
      <c r="S495" s="94"/>
      <c r="T495" s="94"/>
      <c r="U495" s="94"/>
      <c r="V495" s="94"/>
      <c r="W495" s="94"/>
      <c r="X495" s="94"/>
      <c r="Y495" s="94"/>
      <c r="Z495" s="94"/>
      <c r="AA495" s="94"/>
      <c r="AB495" s="94"/>
      <c r="AC495" s="94"/>
      <c r="AD495" s="94"/>
      <c r="AE495" s="94"/>
      <c r="AF495" s="94"/>
      <c r="AG495" s="94"/>
      <c r="AH495" s="94"/>
      <c r="AI495" s="94"/>
      <c r="AJ495" s="94"/>
      <c r="AK495" s="94"/>
      <c r="AL495" s="94"/>
      <c r="AM495" s="94"/>
      <c r="AN495" s="94"/>
      <c r="AO495" s="94"/>
      <c r="AP495" s="94"/>
      <c r="AQ495" s="94"/>
      <c r="AR495" s="94"/>
      <c r="AS495" s="94"/>
      <c r="AT495" s="94"/>
      <c r="AU495" s="94"/>
      <c r="AV495" s="94"/>
      <c r="AW495" s="94"/>
      <c r="AX495" s="94"/>
      <c r="AY495" s="94"/>
      <c r="AZ495" s="94"/>
      <c r="BA495" s="94"/>
      <c r="BB495" s="94"/>
      <c r="BC495" s="94"/>
      <c r="BD495" s="94"/>
      <c r="BE495" s="94"/>
      <c r="BF495" s="94"/>
      <c r="BG495" s="94"/>
      <c r="BH495" s="94"/>
      <c r="BI495" s="94"/>
      <c r="BJ495" s="94"/>
      <c r="BK495" s="94"/>
      <c r="BL495" s="94"/>
      <c r="BM495" s="94"/>
      <c r="BN495" s="94"/>
      <c r="BO495" s="94"/>
      <c r="BP495" s="94"/>
      <c r="BQ495" s="94"/>
      <c r="BR495" s="94"/>
      <c r="BS495" s="94"/>
      <c r="BT495" s="94"/>
      <c r="BU495" s="94"/>
      <c r="BV495" s="94"/>
      <c r="BW495" s="94"/>
      <c r="BX495" s="94"/>
      <c r="BY495" s="94"/>
      <c r="BZ495" s="94"/>
      <c r="CA495" s="94"/>
      <c r="CB495" s="94"/>
      <c r="CC495" s="94"/>
      <c r="CD495" s="94"/>
      <c r="CE495" s="94"/>
      <c r="CF495" s="94"/>
      <c r="CG495" s="94"/>
      <c r="CH495" s="94"/>
      <c r="CI495" s="94"/>
      <c r="CJ495" s="94"/>
      <c r="CK495" s="94"/>
      <c r="CL495" s="94"/>
      <c r="CM495" s="94"/>
      <c r="CN495" s="94"/>
      <c r="CO495" s="94"/>
      <c r="CP495" s="94"/>
      <c r="CQ495" s="94"/>
      <c r="CR495" s="94"/>
      <c r="CS495" s="94"/>
      <c r="CT495" s="94"/>
      <c r="CU495" s="94"/>
      <c r="CV495" s="94"/>
      <c r="CW495" s="94"/>
      <c r="CX495" s="94"/>
      <c r="CY495" s="94"/>
      <c r="CZ495" s="94"/>
      <c r="DA495" s="94"/>
      <c r="DB495" s="94"/>
      <c r="DC495" s="94"/>
      <c r="DD495" s="94"/>
      <c r="DE495" s="94"/>
      <c r="DF495" s="94"/>
      <c r="DG495" s="94"/>
      <c r="DH495" s="94"/>
      <c r="DI495" s="94"/>
      <c r="DJ495" s="94"/>
      <c r="DK495" s="94"/>
      <c r="DL495" s="94"/>
      <c r="DM495" s="94"/>
      <c r="DN495" s="94"/>
      <c r="DO495" s="94"/>
      <c r="DP495" s="94"/>
      <c r="DQ495" s="94"/>
      <c r="DR495" s="94"/>
      <c r="DS495" s="94"/>
      <c r="DT495" s="94"/>
      <c r="DU495" s="94"/>
      <c r="DV495" s="94"/>
      <c r="DW495" s="94"/>
      <c r="DX495" s="94"/>
      <c r="DY495" s="94"/>
      <c r="DZ495" s="94"/>
      <c r="EA495" s="94"/>
      <c r="EB495" s="94"/>
      <c r="EC495" s="94"/>
      <c r="ED495" s="94"/>
      <c r="EE495" s="94"/>
      <c r="EF495" s="94"/>
      <c r="EG495" s="94"/>
      <c r="EH495" s="94"/>
      <c r="EI495" s="94"/>
      <c r="EJ495" s="94"/>
      <c r="EK495" s="94"/>
      <c r="EL495" s="94"/>
      <c r="EM495" s="94"/>
      <c r="EN495" s="94"/>
      <c r="EO495" s="94"/>
      <c r="EP495" s="94"/>
      <c r="EQ495" s="94"/>
      <c r="ER495" s="94"/>
      <c r="ES495" s="94"/>
      <c r="ET495" s="94"/>
      <c r="EU495" s="94"/>
      <c r="EV495" s="94"/>
      <c r="EW495" s="94"/>
      <c r="EX495" s="94"/>
      <c r="EY495" s="94"/>
      <c r="EZ495" s="94"/>
      <c r="FA495" s="94"/>
      <c r="FB495" s="94"/>
      <c r="FC495" s="94"/>
      <c r="FD495" s="94"/>
      <c r="FE495" s="94"/>
      <c r="FF495" s="94"/>
      <c r="FG495" s="94"/>
      <c r="FH495" s="94"/>
      <c r="FI495" s="94"/>
      <c r="FJ495" s="94"/>
      <c r="FK495" s="94"/>
      <c r="FL495" s="94"/>
      <c r="FM495" s="94"/>
      <c r="FN495" s="94"/>
      <c r="FO495" s="94"/>
      <c r="FP495" s="94"/>
      <c r="FQ495" s="94"/>
      <c r="FR495" s="94"/>
      <c r="FS495" s="94"/>
      <c r="FT495" s="94"/>
      <c r="FU495" s="94"/>
      <c r="FV495" s="94"/>
      <c r="FW495" s="94"/>
      <c r="FX495" s="94"/>
      <c r="FY495" s="94"/>
      <c r="FZ495" s="94"/>
      <c r="GA495" s="94"/>
      <c r="GB495" s="94"/>
      <c r="GC495" s="94"/>
      <c r="GD495" s="94"/>
      <c r="GE495" s="94"/>
      <c r="GF495" s="94"/>
      <c r="GG495" s="94"/>
      <c r="GH495" s="94"/>
      <c r="GI495" s="94"/>
      <c r="GJ495" s="94"/>
      <c r="GK495" s="94"/>
      <c r="GL495" s="94"/>
      <c r="GM495" s="94"/>
      <c r="GN495" s="94"/>
      <c r="GO495" s="94"/>
      <c r="GP495" s="94"/>
      <c r="GQ495" s="94"/>
      <c r="GR495" s="94"/>
      <c r="GS495" s="94"/>
      <c r="GT495" s="94"/>
      <c r="GU495" s="94"/>
      <c r="GV495" s="94"/>
      <c r="GW495" s="94"/>
      <c r="GX495" s="94"/>
      <c r="GY495" s="94"/>
    </row>
    <row r="496" spans="1:207" ht="15.75">
      <c r="A496" s="106"/>
      <c r="B496" s="94"/>
      <c r="C496" s="94"/>
      <c r="D496" s="94"/>
      <c r="E496" s="94"/>
      <c r="F496" s="96"/>
      <c r="G496" s="94"/>
      <c r="H496" s="94"/>
      <c r="I496" s="94"/>
      <c r="J496" s="94"/>
      <c r="K496" s="94"/>
      <c r="L496" s="94"/>
      <c r="M496" s="94"/>
      <c r="N496" s="94"/>
      <c r="O496" s="94"/>
      <c r="P496" s="94"/>
      <c r="Q496" s="94"/>
      <c r="R496" s="94"/>
      <c r="S496" s="94"/>
      <c r="T496" s="94"/>
      <c r="U496" s="94"/>
      <c r="V496" s="94"/>
      <c r="W496" s="94"/>
      <c r="X496" s="94"/>
      <c r="Y496" s="94"/>
      <c r="Z496" s="94"/>
      <c r="AA496" s="94"/>
      <c r="AB496" s="94"/>
      <c r="AC496" s="94"/>
      <c r="AD496" s="94"/>
      <c r="AE496" s="94"/>
      <c r="AF496" s="94"/>
      <c r="AG496" s="94"/>
      <c r="AH496" s="94"/>
      <c r="AI496" s="94"/>
      <c r="AJ496" s="94"/>
      <c r="AK496" s="94"/>
      <c r="AL496" s="94"/>
      <c r="AM496" s="94"/>
      <c r="AN496" s="94"/>
      <c r="AO496" s="94"/>
      <c r="AP496" s="94"/>
      <c r="AQ496" s="94"/>
      <c r="AR496" s="94"/>
      <c r="AS496" s="94"/>
      <c r="AT496" s="94"/>
      <c r="AU496" s="94"/>
      <c r="AV496" s="94"/>
      <c r="AW496" s="94"/>
      <c r="AX496" s="94"/>
      <c r="AY496" s="94"/>
      <c r="AZ496" s="94"/>
      <c r="BA496" s="94"/>
      <c r="BB496" s="94"/>
      <c r="BC496" s="94"/>
      <c r="BD496" s="94"/>
      <c r="BE496" s="94"/>
      <c r="BF496" s="94"/>
      <c r="BG496" s="94"/>
      <c r="BH496" s="94"/>
      <c r="BI496" s="94"/>
      <c r="BJ496" s="94"/>
      <c r="BK496" s="94"/>
      <c r="BL496" s="94"/>
      <c r="BM496" s="94"/>
      <c r="BN496" s="94"/>
      <c r="BO496" s="94"/>
      <c r="BP496" s="94"/>
      <c r="BQ496" s="94"/>
      <c r="BR496" s="94"/>
      <c r="BS496" s="94"/>
      <c r="BT496" s="94"/>
      <c r="BU496" s="94"/>
      <c r="BV496" s="94"/>
      <c r="BW496" s="94"/>
      <c r="BX496" s="94"/>
      <c r="BY496" s="94"/>
      <c r="BZ496" s="94"/>
      <c r="CA496" s="94"/>
      <c r="CB496" s="94"/>
      <c r="CC496" s="94"/>
      <c r="CD496" s="94"/>
      <c r="CE496" s="94"/>
      <c r="CF496" s="94"/>
      <c r="CG496" s="94"/>
      <c r="CH496" s="94"/>
      <c r="CI496" s="94"/>
      <c r="CJ496" s="94"/>
      <c r="CK496" s="94"/>
      <c r="CL496" s="94"/>
      <c r="CM496" s="94"/>
      <c r="CN496" s="94"/>
      <c r="CO496" s="94"/>
      <c r="CP496" s="94"/>
      <c r="CQ496" s="94"/>
      <c r="CR496" s="94"/>
      <c r="CS496" s="94"/>
      <c r="CT496" s="94"/>
      <c r="CU496" s="94"/>
      <c r="CV496" s="94"/>
      <c r="CW496" s="94"/>
      <c r="CX496" s="94"/>
      <c r="CY496" s="94"/>
      <c r="CZ496" s="94"/>
      <c r="DA496" s="94"/>
      <c r="DB496" s="94"/>
      <c r="DC496" s="94"/>
      <c r="DD496" s="94"/>
      <c r="DE496" s="94"/>
      <c r="DF496" s="94"/>
      <c r="DG496" s="94"/>
      <c r="DH496" s="94"/>
      <c r="DI496" s="94"/>
      <c r="DJ496" s="94"/>
      <c r="DK496" s="94"/>
      <c r="DL496" s="94"/>
      <c r="DM496" s="94"/>
      <c r="DN496" s="94"/>
      <c r="DO496" s="94"/>
      <c r="DP496" s="94"/>
      <c r="DQ496" s="94"/>
      <c r="DR496" s="94"/>
      <c r="DS496" s="94"/>
      <c r="DT496" s="94"/>
      <c r="DU496" s="94"/>
      <c r="DV496" s="94"/>
      <c r="DW496" s="94"/>
      <c r="DX496" s="94"/>
      <c r="DY496" s="94"/>
      <c r="DZ496" s="94"/>
      <c r="EA496" s="94"/>
      <c r="EB496" s="94"/>
      <c r="EC496" s="94"/>
      <c r="ED496" s="94"/>
      <c r="EE496" s="94"/>
      <c r="EF496" s="94"/>
      <c r="EG496" s="94"/>
      <c r="EH496" s="94"/>
      <c r="EI496" s="94"/>
      <c r="EJ496" s="94"/>
      <c r="EK496" s="94"/>
      <c r="EL496" s="94"/>
      <c r="EM496" s="94"/>
      <c r="EN496" s="94"/>
      <c r="EO496" s="94"/>
      <c r="EP496" s="94"/>
      <c r="EQ496" s="94"/>
      <c r="ER496" s="94"/>
      <c r="ES496" s="94"/>
      <c r="ET496" s="94"/>
      <c r="EU496" s="94"/>
      <c r="EV496" s="94"/>
      <c r="EW496" s="94"/>
      <c r="EX496" s="94"/>
      <c r="EY496" s="94"/>
      <c r="EZ496" s="94"/>
      <c r="FA496" s="94"/>
      <c r="FB496" s="94"/>
      <c r="FC496" s="94"/>
      <c r="FD496" s="94"/>
      <c r="FE496" s="94"/>
      <c r="FF496" s="94"/>
      <c r="FG496" s="94"/>
      <c r="FH496" s="94"/>
      <c r="FI496" s="94"/>
      <c r="FJ496" s="94"/>
      <c r="FK496" s="94"/>
      <c r="FL496" s="94"/>
      <c r="FM496" s="94"/>
      <c r="FN496" s="94"/>
      <c r="FO496" s="94"/>
      <c r="FP496" s="94"/>
      <c r="FQ496" s="94"/>
      <c r="FR496" s="94"/>
      <c r="FS496" s="94"/>
      <c r="FT496" s="94"/>
      <c r="FU496" s="94"/>
      <c r="FV496" s="94"/>
      <c r="FW496" s="94"/>
      <c r="FX496" s="94"/>
      <c r="FY496" s="94"/>
      <c r="FZ496" s="94"/>
      <c r="GA496" s="94"/>
      <c r="GB496" s="94"/>
      <c r="GC496" s="94"/>
      <c r="GD496" s="94"/>
      <c r="GE496" s="94"/>
      <c r="GF496" s="94"/>
      <c r="GG496" s="94"/>
      <c r="GH496" s="94"/>
      <c r="GI496" s="94"/>
      <c r="GJ496" s="94"/>
      <c r="GK496" s="94"/>
      <c r="GL496" s="94"/>
      <c r="GM496" s="94"/>
      <c r="GN496" s="94"/>
      <c r="GO496" s="94"/>
      <c r="GP496" s="94"/>
      <c r="GQ496" s="94"/>
      <c r="GR496" s="94"/>
      <c r="GS496" s="94"/>
      <c r="GT496" s="94"/>
      <c r="GU496" s="94"/>
      <c r="GV496" s="94"/>
      <c r="GW496" s="94"/>
      <c r="GX496" s="94"/>
      <c r="GY496" s="94"/>
    </row>
    <row r="497" spans="1:207" ht="15.75">
      <c r="A497" s="106"/>
      <c r="B497" s="94"/>
      <c r="C497" s="94"/>
      <c r="D497" s="94"/>
      <c r="E497" s="94"/>
      <c r="F497" s="96"/>
      <c r="G497" s="94"/>
      <c r="H497" s="94"/>
      <c r="I497" s="94"/>
      <c r="J497" s="94"/>
      <c r="K497" s="94"/>
      <c r="L497" s="94"/>
      <c r="M497" s="94"/>
      <c r="N497" s="94"/>
      <c r="O497" s="94"/>
      <c r="P497" s="94"/>
      <c r="Q497" s="94"/>
      <c r="R497" s="94"/>
      <c r="S497" s="94"/>
      <c r="T497" s="94"/>
      <c r="U497" s="94"/>
      <c r="V497" s="94"/>
      <c r="W497" s="94"/>
      <c r="X497" s="94"/>
      <c r="Y497" s="94"/>
      <c r="Z497" s="94"/>
      <c r="AA497" s="94"/>
      <c r="AB497" s="94"/>
      <c r="AC497" s="94"/>
      <c r="AD497" s="94"/>
      <c r="AE497" s="94"/>
      <c r="AF497" s="94"/>
      <c r="AG497" s="94"/>
      <c r="AH497" s="94"/>
      <c r="AI497" s="94"/>
      <c r="AJ497" s="94"/>
      <c r="AK497" s="94"/>
      <c r="AL497" s="94"/>
      <c r="AM497" s="94"/>
      <c r="AN497" s="94"/>
      <c r="AO497" s="94"/>
      <c r="AP497" s="94"/>
      <c r="AQ497" s="94"/>
      <c r="AR497" s="94"/>
      <c r="AS497" s="94"/>
      <c r="AT497" s="94"/>
      <c r="AU497" s="94"/>
      <c r="AV497" s="94"/>
      <c r="AW497" s="94"/>
      <c r="AX497" s="94"/>
      <c r="AY497" s="94"/>
      <c r="AZ497" s="94"/>
      <c r="BA497" s="94"/>
      <c r="BB497" s="94"/>
      <c r="BC497" s="94"/>
      <c r="BD497" s="94"/>
      <c r="BE497" s="94"/>
      <c r="BF497" s="94"/>
      <c r="BG497" s="94"/>
      <c r="BH497" s="94"/>
      <c r="BI497" s="94"/>
      <c r="BJ497" s="94"/>
      <c r="BK497" s="94"/>
      <c r="BL497" s="94"/>
      <c r="BM497" s="94"/>
      <c r="BN497" s="94"/>
      <c r="BO497" s="94"/>
      <c r="BP497" s="94"/>
      <c r="BQ497" s="94"/>
      <c r="BR497" s="94"/>
      <c r="BS497" s="94"/>
      <c r="BT497" s="94"/>
      <c r="BU497" s="94"/>
      <c r="BV497" s="94"/>
      <c r="BW497" s="94"/>
      <c r="BX497" s="94"/>
      <c r="BY497" s="94"/>
      <c r="BZ497" s="94"/>
      <c r="CA497" s="94"/>
      <c r="CB497" s="94"/>
      <c r="CC497" s="94"/>
      <c r="CD497" s="94"/>
      <c r="CE497" s="94"/>
      <c r="CF497" s="94"/>
      <c r="CG497" s="94"/>
      <c r="CH497" s="94"/>
      <c r="CI497" s="94"/>
      <c r="CJ497" s="94"/>
      <c r="CK497" s="94"/>
      <c r="CL497" s="94"/>
      <c r="CM497" s="94"/>
      <c r="CN497" s="94"/>
      <c r="CO497" s="94"/>
      <c r="CP497" s="94"/>
      <c r="CQ497" s="94"/>
      <c r="CR497" s="94"/>
      <c r="CS497" s="94"/>
      <c r="CT497" s="94"/>
      <c r="CU497" s="94"/>
      <c r="CV497" s="94"/>
      <c r="CW497" s="94"/>
      <c r="CX497" s="94"/>
      <c r="CY497" s="94"/>
      <c r="CZ497" s="94"/>
      <c r="DA497" s="94"/>
      <c r="DB497" s="94"/>
      <c r="DC497" s="94"/>
      <c r="DD497" s="94"/>
      <c r="DE497" s="94"/>
      <c r="DF497" s="94"/>
      <c r="DG497" s="94"/>
      <c r="DH497" s="94"/>
      <c r="DI497" s="94"/>
      <c r="DJ497" s="94"/>
      <c r="DK497" s="94"/>
      <c r="DL497" s="94"/>
      <c r="DM497" s="94"/>
      <c r="DN497" s="94"/>
      <c r="DO497" s="94"/>
      <c r="DP497" s="94"/>
      <c r="DQ497" s="94"/>
      <c r="DR497" s="94"/>
      <c r="DS497" s="94"/>
      <c r="DT497" s="94"/>
      <c r="DU497" s="94"/>
      <c r="DV497" s="94"/>
      <c r="DW497" s="94"/>
      <c r="DX497" s="94"/>
      <c r="DY497" s="94"/>
      <c r="DZ497" s="94"/>
      <c r="EA497" s="94"/>
      <c r="EB497" s="94"/>
      <c r="EC497" s="94"/>
      <c r="ED497" s="94"/>
      <c r="EE497" s="94"/>
      <c r="EF497" s="94"/>
      <c r="EG497" s="94"/>
      <c r="EH497" s="94"/>
      <c r="EI497" s="94"/>
      <c r="EJ497" s="94"/>
      <c r="EK497" s="94"/>
      <c r="EL497" s="94"/>
      <c r="EM497" s="94"/>
      <c r="EN497" s="94"/>
      <c r="EO497" s="94"/>
      <c r="EP497" s="94"/>
      <c r="EQ497" s="94"/>
      <c r="ER497" s="94"/>
      <c r="ES497" s="94"/>
      <c r="ET497" s="94"/>
      <c r="EU497" s="94"/>
      <c r="EV497" s="94"/>
      <c r="EW497" s="94"/>
      <c r="EX497" s="94"/>
      <c r="EY497" s="94"/>
      <c r="EZ497" s="94"/>
      <c r="FA497" s="94"/>
      <c r="FB497" s="94"/>
      <c r="FC497" s="94"/>
      <c r="FD497" s="94"/>
      <c r="FE497" s="94"/>
      <c r="FF497" s="94"/>
      <c r="FG497" s="94"/>
      <c r="FH497" s="94"/>
      <c r="FI497" s="94"/>
      <c r="FJ497" s="94"/>
      <c r="FK497" s="94"/>
      <c r="FL497" s="94"/>
      <c r="FM497" s="94"/>
      <c r="FN497" s="94"/>
      <c r="FO497" s="94"/>
      <c r="FP497" s="94"/>
      <c r="FQ497" s="94"/>
      <c r="FR497" s="94"/>
      <c r="FS497" s="94"/>
      <c r="FT497" s="94"/>
      <c r="FU497" s="94"/>
      <c r="FV497" s="94"/>
      <c r="FW497" s="94"/>
      <c r="FX497" s="94"/>
      <c r="FY497" s="94"/>
      <c r="FZ497" s="94"/>
      <c r="GA497" s="94"/>
      <c r="GB497" s="94"/>
      <c r="GC497" s="94"/>
      <c r="GD497" s="94"/>
      <c r="GE497" s="94"/>
      <c r="GF497" s="94"/>
      <c r="GG497" s="94"/>
      <c r="GH497" s="94"/>
      <c r="GI497" s="94"/>
      <c r="GJ497" s="94"/>
      <c r="GK497" s="94"/>
      <c r="GL497" s="94"/>
      <c r="GM497" s="94"/>
      <c r="GN497" s="94"/>
      <c r="GO497" s="94"/>
      <c r="GP497" s="94"/>
      <c r="GQ497" s="94"/>
      <c r="GR497" s="94"/>
      <c r="GS497" s="94"/>
      <c r="GT497" s="94"/>
      <c r="GU497" s="94"/>
      <c r="GV497" s="94"/>
      <c r="GW497" s="94"/>
      <c r="GX497" s="94"/>
      <c r="GY497" s="94"/>
    </row>
    <row r="498" spans="1:207" ht="15.75">
      <c r="A498" s="106"/>
      <c r="B498" s="94"/>
      <c r="C498" s="94"/>
      <c r="D498" s="94"/>
      <c r="E498" s="94"/>
      <c r="F498" s="96"/>
      <c r="G498" s="94"/>
      <c r="H498" s="94"/>
      <c r="I498" s="94"/>
      <c r="J498" s="94"/>
      <c r="K498" s="94"/>
      <c r="L498" s="94"/>
      <c r="M498" s="94"/>
      <c r="N498" s="94"/>
      <c r="O498" s="94"/>
      <c r="P498" s="94"/>
      <c r="Q498" s="94"/>
      <c r="R498" s="94"/>
      <c r="S498" s="94"/>
      <c r="T498" s="94"/>
      <c r="U498" s="94"/>
      <c r="V498" s="94"/>
      <c r="W498" s="94"/>
      <c r="X498" s="94"/>
      <c r="Y498" s="94"/>
      <c r="Z498" s="94"/>
      <c r="AA498" s="94"/>
      <c r="AB498" s="94"/>
      <c r="AC498" s="94"/>
      <c r="AD498" s="94"/>
      <c r="AE498" s="94"/>
      <c r="AF498" s="94"/>
      <c r="AG498" s="94"/>
      <c r="AH498" s="94"/>
      <c r="AI498" s="94"/>
      <c r="AJ498" s="94"/>
      <c r="AK498" s="94"/>
      <c r="AL498" s="94"/>
      <c r="AM498" s="94"/>
      <c r="AN498" s="94"/>
      <c r="AO498" s="94"/>
      <c r="AP498" s="94"/>
      <c r="AQ498" s="94"/>
      <c r="AR498" s="94"/>
      <c r="AS498" s="94"/>
      <c r="AT498" s="94"/>
      <c r="AU498" s="94"/>
      <c r="AV498" s="94"/>
      <c r="AW498" s="94"/>
      <c r="AX498" s="94"/>
      <c r="AY498" s="94"/>
      <c r="AZ498" s="94"/>
      <c r="BA498" s="94"/>
      <c r="BB498" s="94"/>
      <c r="BC498" s="94"/>
      <c r="BD498" s="94"/>
      <c r="BE498" s="94"/>
      <c r="BF498" s="94"/>
      <c r="BG498" s="94"/>
      <c r="BH498" s="94"/>
      <c r="BI498" s="94"/>
      <c r="BJ498" s="94"/>
      <c r="BK498" s="94"/>
      <c r="BL498" s="94"/>
      <c r="BM498" s="94"/>
      <c r="BN498" s="94"/>
      <c r="BO498" s="94"/>
      <c r="BP498" s="94"/>
      <c r="BQ498" s="94"/>
      <c r="BR498" s="94"/>
      <c r="BS498" s="94"/>
      <c r="BT498" s="94"/>
      <c r="BU498" s="94"/>
      <c r="BV498" s="94"/>
      <c r="BW498" s="94"/>
      <c r="BX498" s="94"/>
      <c r="BY498" s="94"/>
      <c r="BZ498" s="94"/>
      <c r="CA498" s="94"/>
      <c r="CB498" s="94"/>
      <c r="CC498" s="94"/>
      <c r="CD498" s="94"/>
      <c r="CE498" s="94"/>
      <c r="CF498" s="94"/>
      <c r="CG498" s="94"/>
      <c r="CH498" s="94"/>
      <c r="CI498" s="94"/>
      <c r="CJ498" s="94"/>
      <c r="CK498" s="94"/>
      <c r="CL498" s="94"/>
      <c r="CM498" s="94"/>
      <c r="CN498" s="94"/>
      <c r="CO498" s="94"/>
      <c r="CP498" s="94"/>
      <c r="CQ498" s="94"/>
      <c r="CR498" s="94"/>
      <c r="CS498" s="94"/>
      <c r="CT498" s="94"/>
      <c r="CU498" s="94"/>
      <c r="CV498" s="94"/>
      <c r="CW498" s="94"/>
      <c r="CX498" s="94"/>
      <c r="CY498" s="94"/>
      <c r="CZ498" s="94"/>
      <c r="DA498" s="94"/>
      <c r="DB498" s="94"/>
      <c r="DC498" s="94"/>
      <c r="DD498" s="94"/>
      <c r="DE498" s="94"/>
      <c r="DF498" s="94"/>
      <c r="DG498" s="94"/>
      <c r="DH498" s="94"/>
      <c r="DI498" s="94"/>
      <c r="DJ498" s="94"/>
      <c r="DK498" s="94"/>
      <c r="DL498" s="94"/>
      <c r="DM498" s="94"/>
      <c r="DN498" s="94"/>
      <c r="DO498" s="94"/>
      <c r="DP498" s="94"/>
      <c r="DQ498" s="94"/>
      <c r="DR498" s="94"/>
      <c r="DS498" s="94"/>
      <c r="DT498" s="94"/>
      <c r="DU498" s="94"/>
      <c r="DV498" s="94"/>
      <c r="DW498" s="94"/>
      <c r="DX498" s="94"/>
      <c r="DY498" s="94"/>
      <c r="DZ498" s="94"/>
      <c r="EA498" s="94"/>
      <c r="EB498" s="94"/>
      <c r="EC498" s="94"/>
      <c r="ED498" s="94"/>
      <c r="EE498" s="94"/>
      <c r="EF498" s="94"/>
      <c r="EG498" s="94"/>
      <c r="EH498" s="94"/>
      <c r="EI498" s="94"/>
      <c r="EJ498" s="94"/>
      <c r="EK498" s="94"/>
      <c r="EL498" s="94"/>
      <c r="EM498" s="94"/>
      <c r="EN498" s="94"/>
      <c r="EO498" s="94"/>
      <c r="EP498" s="94"/>
      <c r="EQ498" s="94"/>
      <c r="ER498" s="94"/>
      <c r="ES498" s="94"/>
      <c r="ET498" s="94"/>
      <c r="EU498" s="94"/>
      <c r="EV498" s="94"/>
      <c r="EW498" s="94"/>
      <c r="EX498" s="94"/>
      <c r="EY498" s="94"/>
      <c r="EZ498" s="94"/>
      <c r="FA498" s="94"/>
      <c r="FB498" s="94"/>
      <c r="FC498" s="94"/>
      <c r="FD498" s="94"/>
      <c r="FE498" s="94"/>
      <c r="FF498" s="94"/>
      <c r="FG498" s="94"/>
      <c r="FH498" s="94"/>
      <c r="FI498" s="94"/>
      <c r="FJ498" s="94"/>
      <c r="FK498" s="94"/>
      <c r="FL498" s="94"/>
      <c r="FM498" s="94"/>
      <c r="FN498" s="94"/>
      <c r="FO498" s="94"/>
      <c r="FP498" s="94"/>
      <c r="FQ498" s="94"/>
      <c r="FR498" s="94"/>
      <c r="FS498" s="94"/>
      <c r="FT498" s="94"/>
      <c r="FU498" s="94"/>
      <c r="FV498" s="94"/>
      <c r="FW498" s="94"/>
      <c r="FX498" s="94"/>
      <c r="FY498" s="94"/>
      <c r="FZ498" s="94"/>
      <c r="GA498" s="94"/>
      <c r="GB498" s="94"/>
      <c r="GC498" s="94"/>
      <c r="GD498" s="94"/>
      <c r="GE498" s="94"/>
      <c r="GF498" s="94"/>
      <c r="GG498" s="94"/>
      <c r="GH498" s="94"/>
      <c r="GI498" s="94"/>
      <c r="GJ498" s="94"/>
      <c r="GK498" s="94"/>
      <c r="GL498" s="94"/>
      <c r="GM498" s="94"/>
      <c r="GN498" s="94"/>
      <c r="GO498" s="94"/>
      <c r="GP498" s="94"/>
      <c r="GQ498" s="94"/>
      <c r="GR498" s="94"/>
      <c r="GS498" s="94"/>
      <c r="GT498" s="94"/>
      <c r="GU498" s="94"/>
      <c r="GV498" s="94"/>
      <c r="GW498" s="94"/>
      <c r="GX498" s="94"/>
      <c r="GY498" s="94"/>
    </row>
    <row r="499" spans="1:207" ht="15.75">
      <c r="A499" s="106"/>
      <c r="B499" s="94"/>
      <c r="C499" s="94"/>
      <c r="D499" s="94"/>
      <c r="E499" s="94"/>
      <c r="F499" s="96"/>
      <c r="G499" s="94"/>
      <c r="H499" s="94"/>
      <c r="I499" s="94"/>
      <c r="J499" s="94"/>
      <c r="K499" s="94"/>
      <c r="L499" s="94"/>
      <c r="M499" s="94"/>
      <c r="N499" s="94"/>
      <c r="O499" s="94"/>
      <c r="P499" s="94"/>
      <c r="Q499" s="94"/>
      <c r="R499" s="94"/>
      <c r="S499" s="94"/>
      <c r="T499" s="94"/>
      <c r="U499" s="94"/>
      <c r="V499" s="94"/>
      <c r="W499" s="94"/>
      <c r="X499" s="94"/>
      <c r="Y499" s="94"/>
      <c r="Z499" s="94"/>
      <c r="AA499" s="94"/>
      <c r="AB499" s="94"/>
      <c r="AC499" s="94"/>
      <c r="AD499" s="94"/>
      <c r="AE499" s="94"/>
      <c r="AF499" s="94"/>
      <c r="AG499" s="94"/>
      <c r="AH499" s="94"/>
      <c r="AI499" s="94"/>
      <c r="AJ499" s="94"/>
      <c r="AK499" s="94"/>
      <c r="AL499" s="94"/>
      <c r="AM499" s="94"/>
      <c r="AN499" s="94"/>
      <c r="AO499" s="94"/>
      <c r="AP499" s="94"/>
      <c r="AQ499" s="94"/>
      <c r="AR499" s="94"/>
      <c r="AS499" s="94"/>
      <c r="AT499" s="94"/>
      <c r="AU499" s="94"/>
      <c r="AV499" s="94"/>
      <c r="AW499" s="94"/>
      <c r="AX499" s="94"/>
      <c r="AY499" s="94"/>
      <c r="AZ499" s="94"/>
      <c r="BA499" s="94"/>
      <c r="BB499" s="94"/>
      <c r="BC499" s="94"/>
      <c r="BD499" s="94"/>
      <c r="BE499" s="94"/>
      <c r="BF499" s="94"/>
      <c r="BG499" s="94"/>
      <c r="BH499" s="94"/>
      <c r="BI499" s="94"/>
      <c r="BJ499" s="94"/>
      <c r="BK499" s="94"/>
      <c r="BL499" s="94"/>
      <c r="BM499" s="94"/>
      <c r="BN499" s="94"/>
      <c r="BO499" s="94"/>
      <c r="BP499" s="94"/>
      <c r="BQ499" s="94"/>
      <c r="BR499" s="94"/>
      <c r="BS499" s="94"/>
      <c r="BT499" s="94"/>
      <c r="BU499" s="94"/>
      <c r="BV499" s="94"/>
      <c r="BW499" s="94"/>
      <c r="BX499" s="94"/>
      <c r="BY499" s="94"/>
      <c r="BZ499" s="94"/>
      <c r="CA499" s="94"/>
      <c r="CB499" s="94"/>
      <c r="CC499" s="94"/>
      <c r="CD499" s="94"/>
      <c r="CE499" s="94"/>
      <c r="CF499" s="94"/>
      <c r="CG499" s="94"/>
      <c r="CH499" s="94"/>
      <c r="CI499" s="94"/>
      <c r="CJ499" s="94"/>
      <c r="CK499" s="94"/>
      <c r="CL499" s="94"/>
      <c r="CM499" s="94"/>
      <c r="CN499" s="94"/>
      <c r="CO499" s="94"/>
      <c r="CP499" s="94"/>
      <c r="CQ499" s="94"/>
      <c r="CR499" s="94"/>
      <c r="CS499" s="94"/>
      <c r="CT499" s="94"/>
      <c r="CU499" s="94"/>
      <c r="CV499" s="94"/>
      <c r="CW499" s="94"/>
      <c r="CX499" s="94"/>
      <c r="CY499" s="94"/>
      <c r="CZ499" s="94"/>
      <c r="DA499" s="94"/>
      <c r="DB499" s="94"/>
      <c r="DC499" s="94"/>
      <c r="DD499" s="94"/>
      <c r="DE499" s="94"/>
      <c r="DF499" s="94"/>
      <c r="DG499" s="94"/>
      <c r="DH499" s="94"/>
      <c r="DI499" s="94"/>
      <c r="DJ499" s="94"/>
      <c r="DK499" s="94"/>
      <c r="DL499" s="94"/>
      <c r="DM499" s="94"/>
      <c r="DN499" s="94"/>
      <c r="DO499" s="94"/>
      <c r="DP499" s="94"/>
      <c r="DQ499" s="94"/>
      <c r="DR499" s="94"/>
      <c r="DS499" s="94"/>
      <c r="DT499" s="94"/>
      <c r="DU499" s="94"/>
      <c r="DV499" s="94"/>
      <c r="DW499" s="94"/>
      <c r="DX499" s="94"/>
      <c r="DY499" s="94"/>
      <c r="DZ499" s="94"/>
      <c r="EA499" s="94"/>
      <c r="EB499" s="94"/>
      <c r="EC499" s="94"/>
      <c r="ED499" s="94"/>
      <c r="EE499" s="94"/>
      <c r="EF499" s="94"/>
      <c r="EG499" s="94"/>
      <c r="EH499" s="94"/>
      <c r="EI499" s="94"/>
      <c r="EJ499" s="94"/>
      <c r="EK499" s="94"/>
      <c r="EL499" s="94"/>
      <c r="EM499" s="94"/>
      <c r="EN499" s="94"/>
      <c r="EO499" s="94"/>
      <c r="EP499" s="94"/>
      <c r="EQ499" s="94"/>
      <c r="ER499" s="94"/>
      <c r="ES499" s="94"/>
      <c r="ET499" s="94"/>
      <c r="EU499" s="94"/>
      <c r="EV499" s="94"/>
      <c r="EW499" s="94"/>
      <c r="EX499" s="94"/>
      <c r="EY499" s="94"/>
      <c r="EZ499" s="94"/>
      <c r="FA499" s="94"/>
      <c r="FB499" s="94"/>
      <c r="FC499" s="94"/>
      <c r="FD499" s="94"/>
      <c r="FE499" s="94"/>
      <c r="FF499" s="94"/>
      <c r="FG499" s="94"/>
      <c r="FH499" s="94"/>
      <c r="FI499" s="94"/>
      <c r="FJ499" s="94"/>
      <c r="FK499" s="94"/>
      <c r="FL499" s="94"/>
      <c r="FM499" s="94"/>
      <c r="FN499" s="94"/>
      <c r="FO499" s="94"/>
      <c r="FP499" s="94"/>
      <c r="FQ499" s="94"/>
      <c r="FR499" s="94"/>
      <c r="FS499" s="94"/>
      <c r="FT499" s="94"/>
      <c r="FU499" s="94"/>
      <c r="FV499" s="94"/>
      <c r="FW499" s="94"/>
      <c r="FX499" s="94"/>
      <c r="FY499" s="94"/>
      <c r="FZ499" s="94"/>
      <c r="GA499" s="94"/>
      <c r="GB499" s="94"/>
      <c r="GC499" s="94"/>
      <c r="GD499" s="94"/>
      <c r="GE499" s="94"/>
      <c r="GF499" s="94"/>
      <c r="GG499" s="94"/>
      <c r="GH499" s="94"/>
      <c r="GI499" s="94"/>
      <c r="GJ499" s="94"/>
      <c r="GK499" s="94"/>
      <c r="GL499" s="94"/>
      <c r="GM499" s="94"/>
      <c r="GN499" s="94"/>
      <c r="GO499" s="94"/>
      <c r="GP499" s="94"/>
      <c r="GQ499" s="94"/>
      <c r="GR499" s="94"/>
      <c r="GS499" s="94"/>
      <c r="GT499" s="94"/>
      <c r="GU499" s="94"/>
      <c r="GV499" s="94"/>
      <c r="GW499" s="94"/>
      <c r="GX499" s="94"/>
      <c r="GY499" s="94"/>
    </row>
    <row r="500" spans="1:207" ht="15.75">
      <c r="A500" s="106"/>
      <c r="B500" s="94"/>
      <c r="C500" s="94"/>
      <c r="D500" s="94"/>
      <c r="E500" s="94"/>
      <c r="F500" s="96"/>
      <c r="G500" s="94"/>
      <c r="H500" s="94"/>
      <c r="I500" s="94"/>
      <c r="J500" s="94"/>
      <c r="K500" s="94"/>
      <c r="L500" s="94"/>
      <c r="M500" s="94"/>
      <c r="N500" s="94"/>
      <c r="O500" s="94"/>
      <c r="P500" s="94"/>
      <c r="Q500" s="94"/>
      <c r="R500" s="94"/>
      <c r="S500" s="94"/>
      <c r="T500" s="94"/>
      <c r="U500" s="94"/>
      <c r="V500" s="94"/>
      <c r="W500" s="94"/>
      <c r="X500" s="94"/>
      <c r="Y500" s="94"/>
      <c r="Z500" s="94"/>
      <c r="AA500" s="94"/>
      <c r="AB500" s="94"/>
      <c r="AC500" s="94"/>
      <c r="AD500" s="94"/>
      <c r="AE500" s="94"/>
      <c r="AF500" s="94"/>
      <c r="AG500" s="94"/>
      <c r="AH500" s="94"/>
      <c r="AI500" s="94"/>
      <c r="AJ500" s="94"/>
      <c r="AK500" s="94"/>
      <c r="AL500" s="94"/>
      <c r="AM500" s="94"/>
      <c r="AN500" s="94"/>
      <c r="AO500" s="94"/>
      <c r="AP500" s="94"/>
      <c r="AQ500" s="94"/>
      <c r="AR500" s="94"/>
      <c r="AS500" s="94"/>
      <c r="AT500" s="94"/>
      <c r="AU500" s="94"/>
      <c r="AV500" s="94"/>
      <c r="AW500" s="94"/>
      <c r="AX500" s="94"/>
      <c r="AY500" s="94"/>
      <c r="AZ500" s="94"/>
      <c r="BA500" s="94"/>
      <c r="BB500" s="94"/>
      <c r="BC500" s="94"/>
      <c r="BD500" s="94"/>
      <c r="BE500" s="94"/>
      <c r="BF500" s="94"/>
      <c r="BG500" s="94"/>
      <c r="BH500" s="94"/>
      <c r="BI500" s="94"/>
      <c r="BJ500" s="94"/>
      <c r="BK500" s="94"/>
      <c r="BL500" s="94"/>
      <c r="BM500" s="94"/>
      <c r="BN500" s="94"/>
      <c r="BO500" s="94"/>
      <c r="BP500" s="94"/>
      <c r="BQ500" s="94"/>
      <c r="BR500" s="94"/>
      <c r="BS500" s="94"/>
      <c r="BT500" s="94"/>
      <c r="BU500" s="94"/>
      <c r="BV500" s="94"/>
      <c r="BW500" s="94"/>
      <c r="BX500" s="94"/>
      <c r="BY500" s="94"/>
      <c r="BZ500" s="94"/>
      <c r="CA500" s="94"/>
      <c r="CB500" s="94"/>
      <c r="CC500" s="94"/>
      <c r="CD500" s="94"/>
      <c r="CE500" s="94"/>
      <c r="CF500" s="94"/>
      <c r="CG500" s="94"/>
      <c r="CH500" s="94"/>
      <c r="CI500" s="94"/>
      <c r="CJ500" s="94"/>
      <c r="CK500" s="94"/>
      <c r="CL500" s="94"/>
      <c r="CM500" s="94"/>
      <c r="CN500" s="94"/>
      <c r="CO500" s="94"/>
      <c r="CP500" s="94"/>
      <c r="CQ500" s="94"/>
      <c r="CR500" s="94"/>
      <c r="CS500" s="94"/>
      <c r="CT500" s="94"/>
      <c r="CU500" s="94"/>
      <c r="CV500" s="94"/>
      <c r="CW500" s="94"/>
      <c r="CX500" s="94"/>
      <c r="CY500" s="94"/>
      <c r="CZ500" s="94"/>
      <c r="DA500" s="94"/>
      <c r="DB500" s="94"/>
      <c r="DC500" s="94"/>
      <c r="DD500" s="94"/>
      <c r="DE500" s="94"/>
      <c r="DF500" s="94"/>
      <c r="DG500" s="94"/>
      <c r="DH500" s="94"/>
      <c r="DI500" s="94"/>
      <c r="DJ500" s="94"/>
      <c r="DK500" s="94"/>
      <c r="DL500" s="94"/>
      <c r="DM500" s="94"/>
      <c r="DN500" s="94"/>
      <c r="DO500" s="94"/>
      <c r="DP500" s="94"/>
      <c r="DQ500" s="94"/>
      <c r="DR500" s="94"/>
      <c r="DS500" s="94"/>
      <c r="DT500" s="94"/>
      <c r="DU500" s="94"/>
      <c r="DV500" s="94"/>
      <c r="DW500" s="94"/>
      <c r="DX500" s="94"/>
      <c r="DY500" s="94"/>
      <c r="DZ500" s="94"/>
      <c r="EA500" s="94"/>
      <c r="EB500" s="94"/>
      <c r="EC500" s="94"/>
      <c r="ED500" s="94"/>
      <c r="EE500" s="94"/>
      <c r="EF500" s="94"/>
      <c r="EG500" s="94"/>
      <c r="EH500" s="94"/>
      <c r="EI500" s="94"/>
      <c r="EJ500" s="94"/>
      <c r="EK500" s="94"/>
      <c r="EL500" s="94"/>
      <c r="EM500" s="94"/>
      <c r="EN500" s="94"/>
      <c r="EO500" s="94"/>
      <c r="EP500" s="94"/>
      <c r="EQ500" s="94"/>
      <c r="ER500" s="94"/>
      <c r="ES500" s="94"/>
      <c r="ET500" s="94"/>
      <c r="EU500" s="94"/>
      <c r="EV500" s="94"/>
      <c r="EW500" s="94"/>
      <c r="EX500" s="94"/>
      <c r="EY500" s="94"/>
      <c r="EZ500" s="94"/>
      <c r="FA500" s="94"/>
      <c r="FB500" s="94"/>
      <c r="FC500" s="94"/>
      <c r="FD500" s="94"/>
      <c r="FE500" s="94"/>
      <c r="FF500" s="94"/>
      <c r="FG500" s="94"/>
      <c r="FH500" s="94"/>
      <c r="FI500" s="94"/>
      <c r="FJ500" s="94"/>
      <c r="FK500" s="94"/>
      <c r="FL500" s="94"/>
      <c r="FM500" s="94"/>
      <c r="FN500" s="94"/>
      <c r="FO500" s="94"/>
      <c r="FP500" s="94"/>
      <c r="FQ500" s="94"/>
      <c r="FR500" s="94"/>
      <c r="FS500" s="94"/>
      <c r="FT500" s="94"/>
      <c r="FU500" s="94"/>
      <c r="FV500" s="94"/>
      <c r="FW500" s="94"/>
      <c r="FX500" s="94"/>
      <c r="FY500" s="94"/>
      <c r="FZ500" s="94"/>
      <c r="GA500" s="94"/>
      <c r="GB500" s="94"/>
      <c r="GC500" s="94"/>
      <c r="GD500" s="94"/>
      <c r="GE500" s="94"/>
      <c r="GF500" s="94"/>
      <c r="GG500" s="94"/>
      <c r="GH500" s="94"/>
      <c r="GI500" s="94"/>
      <c r="GJ500" s="94"/>
      <c r="GK500" s="94"/>
      <c r="GL500" s="94"/>
      <c r="GM500" s="94"/>
      <c r="GN500" s="94"/>
      <c r="GO500" s="94"/>
      <c r="GP500" s="94"/>
      <c r="GQ500" s="94"/>
      <c r="GR500" s="94"/>
      <c r="GS500" s="94"/>
      <c r="GT500" s="94"/>
      <c r="GU500" s="94"/>
      <c r="GV500" s="94"/>
      <c r="GW500" s="94"/>
      <c r="GX500" s="94"/>
      <c r="GY500" s="94"/>
    </row>
    <row r="501" spans="1:207" ht="15.75">
      <c r="A501" s="106"/>
      <c r="B501" s="94"/>
      <c r="C501" s="94"/>
      <c r="D501" s="94"/>
      <c r="E501" s="94"/>
      <c r="F501" s="96"/>
      <c r="G501" s="94"/>
      <c r="H501" s="94"/>
      <c r="I501" s="94"/>
      <c r="J501" s="94"/>
      <c r="K501" s="94"/>
      <c r="L501" s="94"/>
      <c r="M501" s="94"/>
      <c r="N501" s="94"/>
      <c r="O501" s="94"/>
      <c r="P501" s="94"/>
      <c r="Q501" s="94"/>
      <c r="R501" s="94"/>
      <c r="S501" s="94"/>
      <c r="T501" s="94"/>
      <c r="U501" s="94"/>
      <c r="V501" s="94"/>
      <c r="W501" s="94"/>
      <c r="X501" s="94"/>
      <c r="Y501" s="94"/>
      <c r="Z501" s="94"/>
      <c r="AA501" s="94"/>
      <c r="AB501" s="94"/>
      <c r="AC501" s="94"/>
      <c r="AD501" s="94"/>
      <c r="AE501" s="94"/>
      <c r="AF501" s="94"/>
      <c r="AG501" s="94"/>
      <c r="AH501" s="94"/>
      <c r="AI501" s="94"/>
      <c r="AJ501" s="94"/>
      <c r="AK501" s="94"/>
      <c r="AL501" s="94"/>
      <c r="AM501" s="94"/>
      <c r="AN501" s="94"/>
      <c r="AO501" s="94"/>
      <c r="AP501" s="94"/>
      <c r="AQ501" s="94"/>
      <c r="AR501" s="94"/>
      <c r="AS501" s="94"/>
      <c r="AT501" s="94"/>
      <c r="AU501" s="94"/>
      <c r="AV501" s="94"/>
      <c r="AW501" s="94"/>
      <c r="AX501" s="94"/>
      <c r="AY501" s="94"/>
      <c r="AZ501" s="94"/>
      <c r="BA501" s="94"/>
      <c r="BB501" s="94"/>
      <c r="BC501" s="94"/>
      <c r="BD501" s="94"/>
      <c r="BE501" s="94"/>
      <c r="BF501" s="94"/>
      <c r="BG501" s="94"/>
      <c r="BH501" s="94"/>
      <c r="BI501" s="94"/>
      <c r="BJ501" s="94"/>
      <c r="BK501" s="94"/>
      <c r="BL501" s="94"/>
      <c r="BM501" s="94"/>
      <c r="BN501" s="94"/>
      <c r="BO501" s="94"/>
      <c r="BP501" s="94"/>
      <c r="BQ501" s="94"/>
      <c r="BR501" s="94"/>
      <c r="BS501" s="94"/>
      <c r="BT501" s="94"/>
      <c r="BU501" s="94"/>
      <c r="BV501" s="94"/>
      <c r="BW501" s="94"/>
      <c r="BX501" s="94"/>
      <c r="BY501" s="94"/>
      <c r="BZ501" s="94"/>
      <c r="CA501" s="94"/>
      <c r="CB501" s="94"/>
      <c r="CC501" s="94"/>
      <c r="CD501" s="94"/>
      <c r="CE501" s="94"/>
      <c r="CF501" s="94"/>
      <c r="CG501" s="94"/>
      <c r="CH501" s="94"/>
      <c r="CI501" s="94"/>
      <c r="CJ501" s="94"/>
      <c r="CK501" s="94"/>
      <c r="CL501" s="94"/>
      <c r="CM501" s="94"/>
      <c r="CN501" s="94"/>
      <c r="CO501" s="94"/>
      <c r="CP501" s="94"/>
      <c r="CQ501" s="94"/>
      <c r="CR501" s="94"/>
      <c r="CS501" s="94"/>
      <c r="CT501" s="94"/>
      <c r="CU501" s="94"/>
      <c r="CV501" s="94"/>
      <c r="CW501" s="94"/>
      <c r="CX501" s="94"/>
      <c r="CY501" s="94"/>
      <c r="CZ501" s="94"/>
      <c r="DA501" s="94"/>
      <c r="DB501" s="94"/>
      <c r="DC501" s="94"/>
      <c r="DD501" s="94"/>
      <c r="DE501" s="94"/>
      <c r="DF501" s="94"/>
      <c r="DG501" s="94"/>
      <c r="DH501" s="94"/>
      <c r="DI501" s="94"/>
      <c r="DJ501" s="94"/>
      <c r="DK501" s="94"/>
      <c r="DL501" s="94"/>
      <c r="DM501" s="94"/>
      <c r="DN501" s="94"/>
      <c r="DO501" s="94"/>
      <c r="DP501" s="94"/>
      <c r="DQ501" s="94"/>
      <c r="DR501" s="94"/>
      <c r="DS501" s="94"/>
      <c r="DT501" s="94"/>
      <c r="DU501" s="94"/>
      <c r="DV501" s="94"/>
      <c r="DW501" s="94"/>
      <c r="DX501" s="94"/>
      <c r="DY501" s="94"/>
      <c r="DZ501" s="94"/>
      <c r="EA501" s="94"/>
      <c r="EB501" s="94"/>
      <c r="EC501" s="94"/>
      <c r="ED501" s="94"/>
      <c r="EE501" s="94"/>
      <c r="EF501" s="94"/>
      <c r="EG501" s="94"/>
      <c r="EH501" s="94"/>
      <c r="EI501" s="94"/>
      <c r="EJ501" s="94"/>
      <c r="EK501" s="94"/>
      <c r="EL501" s="94"/>
      <c r="EM501" s="94"/>
      <c r="EN501" s="94"/>
      <c r="EO501" s="94"/>
      <c r="EP501" s="94"/>
      <c r="EQ501" s="94"/>
      <c r="ER501" s="94"/>
      <c r="ES501" s="94"/>
      <c r="ET501" s="94"/>
      <c r="EU501" s="94"/>
      <c r="EV501" s="94"/>
      <c r="EW501" s="94"/>
      <c r="EX501" s="94"/>
      <c r="EY501" s="94"/>
      <c r="EZ501" s="94"/>
      <c r="FA501" s="94"/>
      <c r="FB501" s="94"/>
      <c r="FC501" s="94"/>
      <c r="FD501" s="94"/>
      <c r="FE501" s="94"/>
      <c r="FF501" s="94"/>
      <c r="FG501" s="94"/>
      <c r="FH501" s="94"/>
      <c r="FI501" s="94"/>
      <c r="FJ501" s="94"/>
      <c r="FK501" s="94"/>
      <c r="FL501" s="94"/>
      <c r="FM501" s="94"/>
      <c r="FN501" s="94"/>
      <c r="FO501" s="94"/>
      <c r="FP501" s="94"/>
      <c r="FQ501" s="94"/>
      <c r="FR501" s="94"/>
      <c r="FS501" s="94"/>
      <c r="FT501" s="94"/>
      <c r="FU501" s="94"/>
      <c r="FV501" s="94"/>
      <c r="FW501" s="94"/>
      <c r="FX501" s="94"/>
      <c r="FY501" s="94"/>
      <c r="FZ501" s="94"/>
      <c r="GA501" s="94"/>
      <c r="GB501" s="94"/>
      <c r="GC501" s="94"/>
      <c r="GD501" s="94"/>
      <c r="GE501" s="94"/>
      <c r="GF501" s="94"/>
      <c r="GG501" s="94"/>
      <c r="GH501" s="94"/>
      <c r="GI501" s="94"/>
      <c r="GJ501" s="94"/>
      <c r="GK501" s="94"/>
      <c r="GL501" s="94"/>
      <c r="GM501" s="94"/>
      <c r="GN501" s="94"/>
      <c r="GO501" s="94"/>
      <c r="GP501" s="94"/>
      <c r="GQ501" s="94"/>
      <c r="GR501" s="94"/>
      <c r="GS501" s="94"/>
      <c r="GT501" s="94"/>
      <c r="GU501" s="94"/>
      <c r="GV501" s="94"/>
      <c r="GW501" s="94"/>
      <c r="GX501" s="94"/>
      <c r="GY501" s="94"/>
    </row>
    <row r="502" spans="1:207" ht="15.75">
      <c r="A502" s="106"/>
      <c r="B502" s="94"/>
      <c r="C502" s="94"/>
      <c r="D502" s="94"/>
      <c r="E502" s="94"/>
      <c r="F502" s="96"/>
      <c r="G502" s="94"/>
      <c r="H502" s="94"/>
      <c r="I502" s="94"/>
      <c r="J502" s="94"/>
      <c r="K502" s="94"/>
      <c r="L502" s="94"/>
      <c r="M502" s="94"/>
      <c r="N502" s="94"/>
      <c r="O502" s="94"/>
      <c r="P502" s="94"/>
      <c r="Q502" s="94"/>
      <c r="R502" s="94"/>
      <c r="S502" s="94"/>
      <c r="T502" s="94"/>
      <c r="U502" s="94"/>
      <c r="V502" s="94"/>
      <c r="W502" s="94"/>
      <c r="X502" s="94"/>
      <c r="Y502" s="94"/>
      <c r="Z502" s="94"/>
      <c r="AA502" s="94"/>
      <c r="AB502" s="94"/>
      <c r="AC502" s="94"/>
      <c r="AD502" s="94"/>
      <c r="AE502" s="94"/>
      <c r="AF502" s="94"/>
      <c r="AG502" s="94"/>
      <c r="AH502" s="94"/>
      <c r="AI502" s="94"/>
      <c r="AJ502" s="94"/>
      <c r="AK502" s="94"/>
      <c r="AL502" s="94"/>
      <c r="AM502" s="94"/>
      <c r="AN502" s="94"/>
      <c r="AO502" s="94"/>
      <c r="AP502" s="94"/>
      <c r="AQ502" s="94"/>
      <c r="AR502" s="94"/>
      <c r="AS502" s="94"/>
      <c r="AT502" s="94"/>
      <c r="AU502" s="94"/>
      <c r="AV502" s="94"/>
      <c r="AW502" s="94"/>
      <c r="AX502" s="94"/>
      <c r="AY502" s="94"/>
      <c r="AZ502" s="94"/>
      <c r="BA502" s="94"/>
      <c r="BB502" s="94"/>
      <c r="BC502" s="94"/>
      <c r="BD502" s="94"/>
      <c r="BE502" s="94"/>
      <c r="BF502" s="94"/>
      <c r="BG502" s="94"/>
      <c r="BH502" s="94"/>
      <c r="BI502" s="94"/>
      <c r="BJ502" s="94"/>
      <c r="BK502" s="94"/>
      <c r="BL502" s="94"/>
      <c r="BM502" s="94"/>
      <c r="BN502" s="94"/>
      <c r="BO502" s="94"/>
      <c r="BP502" s="94"/>
      <c r="BQ502" s="94"/>
      <c r="BR502" s="94"/>
      <c r="BS502" s="94"/>
      <c r="BT502" s="94"/>
      <c r="BU502" s="94"/>
      <c r="BV502" s="94"/>
      <c r="BW502" s="94"/>
      <c r="BX502" s="94"/>
      <c r="BY502" s="94"/>
      <c r="BZ502" s="94"/>
      <c r="CA502" s="94"/>
      <c r="CB502" s="94"/>
      <c r="CC502" s="94"/>
      <c r="CD502" s="94"/>
      <c r="CE502" s="94"/>
      <c r="CF502" s="94"/>
      <c r="CG502" s="94"/>
      <c r="CH502" s="94"/>
      <c r="CI502" s="94"/>
      <c r="CJ502" s="94"/>
      <c r="CK502" s="94"/>
      <c r="CL502" s="94"/>
      <c r="CM502" s="94"/>
      <c r="CN502" s="94"/>
      <c r="CO502" s="94"/>
      <c r="CP502" s="94"/>
      <c r="CQ502" s="94"/>
      <c r="CR502" s="94"/>
      <c r="CS502" s="94"/>
      <c r="CT502" s="94"/>
      <c r="CU502" s="94"/>
      <c r="CV502" s="94"/>
      <c r="CW502" s="94"/>
      <c r="CX502" s="94"/>
      <c r="CY502" s="94"/>
      <c r="CZ502" s="94"/>
      <c r="DA502" s="94"/>
      <c r="DB502" s="94"/>
      <c r="DC502" s="94"/>
      <c r="DD502" s="94"/>
      <c r="DE502" s="94"/>
      <c r="DF502" s="94"/>
      <c r="DG502" s="94"/>
      <c r="DH502" s="94"/>
      <c r="DI502" s="94"/>
      <c r="DJ502" s="94"/>
      <c r="DK502" s="94"/>
      <c r="DL502" s="94"/>
      <c r="DM502" s="94"/>
      <c r="DN502" s="94"/>
      <c r="DO502" s="94"/>
      <c r="DP502" s="94"/>
      <c r="DQ502" s="94"/>
      <c r="DR502" s="94"/>
      <c r="DS502" s="94"/>
      <c r="DT502" s="94"/>
      <c r="DU502" s="94"/>
      <c r="DV502" s="94"/>
      <c r="DW502" s="94"/>
      <c r="DX502" s="94"/>
      <c r="DY502" s="94"/>
      <c r="DZ502" s="94"/>
      <c r="EA502" s="94"/>
      <c r="EB502" s="94"/>
      <c r="EC502" s="94"/>
      <c r="ED502" s="94"/>
      <c r="EE502" s="94"/>
      <c r="EF502" s="94"/>
      <c r="EG502" s="94"/>
      <c r="EH502" s="94"/>
      <c r="EI502" s="94"/>
      <c r="EJ502" s="94"/>
      <c r="EK502" s="94"/>
      <c r="EL502" s="94"/>
      <c r="EM502" s="94"/>
      <c r="EN502" s="94"/>
      <c r="EO502" s="94"/>
      <c r="EP502" s="94"/>
      <c r="EQ502" s="94"/>
      <c r="ER502" s="94"/>
      <c r="ES502" s="94"/>
      <c r="ET502" s="94"/>
      <c r="EU502" s="94"/>
      <c r="EV502" s="94"/>
      <c r="EW502" s="94"/>
      <c r="EX502" s="94"/>
      <c r="EY502" s="94"/>
      <c r="EZ502" s="94"/>
      <c r="FA502" s="94"/>
      <c r="FB502" s="94"/>
      <c r="FC502" s="94"/>
      <c r="FD502" s="94"/>
      <c r="FE502" s="94"/>
      <c r="FF502" s="94"/>
      <c r="FG502" s="94"/>
      <c r="FH502" s="94"/>
      <c r="FI502" s="94"/>
      <c r="FJ502" s="94"/>
      <c r="FK502" s="94"/>
      <c r="FL502" s="94"/>
      <c r="FM502" s="94"/>
      <c r="FN502" s="94"/>
      <c r="FO502" s="94"/>
      <c r="FP502" s="94"/>
      <c r="FQ502" s="94"/>
      <c r="FR502" s="94"/>
      <c r="FS502" s="94"/>
      <c r="FT502" s="94"/>
      <c r="FU502" s="94"/>
      <c r="FV502" s="94"/>
      <c r="FW502" s="94"/>
      <c r="FX502" s="94"/>
      <c r="FY502" s="94"/>
      <c r="FZ502" s="94"/>
      <c r="GA502" s="94"/>
      <c r="GB502" s="94"/>
      <c r="GC502" s="94"/>
      <c r="GD502" s="94"/>
      <c r="GE502" s="94"/>
      <c r="GF502" s="94"/>
      <c r="GG502" s="94"/>
      <c r="GH502" s="94"/>
      <c r="GI502" s="94"/>
      <c r="GJ502" s="94"/>
      <c r="GK502" s="94"/>
      <c r="GL502" s="94"/>
      <c r="GM502" s="94"/>
      <c r="GN502" s="94"/>
      <c r="GO502" s="94"/>
      <c r="GP502" s="94"/>
      <c r="GQ502" s="94"/>
      <c r="GR502" s="94"/>
      <c r="GS502" s="94"/>
      <c r="GT502" s="94"/>
      <c r="GU502" s="94"/>
      <c r="GV502" s="94"/>
      <c r="GW502" s="94"/>
      <c r="GX502" s="94"/>
      <c r="GY502" s="94"/>
    </row>
    <row r="503" spans="1:207" ht="15.75">
      <c r="A503" s="106"/>
      <c r="B503" s="94"/>
      <c r="C503" s="94"/>
      <c r="D503" s="94"/>
      <c r="E503" s="94"/>
      <c r="F503" s="96"/>
      <c r="G503" s="94"/>
      <c r="H503" s="94"/>
      <c r="I503" s="94"/>
      <c r="J503" s="94"/>
      <c r="K503" s="94"/>
      <c r="L503" s="94"/>
      <c r="M503" s="94"/>
      <c r="N503" s="94"/>
      <c r="O503" s="94"/>
      <c r="P503" s="94"/>
      <c r="Q503" s="94"/>
      <c r="R503" s="94"/>
      <c r="S503" s="94"/>
      <c r="T503" s="94"/>
      <c r="U503" s="94"/>
      <c r="V503" s="94"/>
      <c r="W503" s="94"/>
      <c r="X503" s="94"/>
      <c r="Y503" s="94"/>
      <c r="Z503" s="94"/>
      <c r="AA503" s="94"/>
      <c r="AB503" s="94"/>
      <c r="AC503" s="94"/>
      <c r="AD503" s="94"/>
      <c r="AE503" s="94"/>
      <c r="AF503" s="94"/>
      <c r="AG503" s="94"/>
      <c r="AH503" s="94"/>
      <c r="AI503" s="94"/>
      <c r="AJ503" s="94"/>
      <c r="AK503" s="94"/>
      <c r="AL503" s="94"/>
      <c r="AM503" s="94"/>
      <c r="AN503" s="94"/>
      <c r="AO503" s="94"/>
      <c r="AP503" s="94"/>
      <c r="AQ503" s="94"/>
      <c r="AR503" s="94"/>
      <c r="AS503" s="94"/>
      <c r="AT503" s="94"/>
      <c r="AU503" s="94"/>
      <c r="AV503" s="94"/>
      <c r="AW503" s="94"/>
      <c r="AX503" s="94"/>
      <c r="AY503" s="94"/>
      <c r="AZ503" s="94"/>
      <c r="BA503" s="94"/>
      <c r="BB503" s="94"/>
      <c r="BC503" s="94"/>
      <c r="BD503" s="94"/>
      <c r="BE503" s="94"/>
      <c r="BF503" s="94"/>
      <c r="BG503" s="94"/>
      <c r="BH503" s="94"/>
      <c r="BI503" s="94"/>
      <c r="BJ503" s="94"/>
      <c r="BK503" s="94"/>
      <c r="BL503" s="94"/>
      <c r="BM503" s="94"/>
      <c r="BN503" s="94"/>
      <c r="BO503" s="94"/>
      <c r="BP503" s="94"/>
      <c r="BQ503" s="94"/>
      <c r="BR503" s="94"/>
      <c r="BS503" s="94"/>
      <c r="BT503" s="94"/>
      <c r="BU503" s="94"/>
      <c r="BV503" s="94"/>
      <c r="BW503" s="94"/>
      <c r="BX503" s="94"/>
      <c r="BY503" s="94"/>
      <c r="BZ503" s="94"/>
      <c r="CA503" s="94"/>
      <c r="CB503" s="94"/>
      <c r="CC503" s="94"/>
      <c r="CD503" s="94"/>
      <c r="CE503" s="94"/>
      <c r="CF503" s="94"/>
      <c r="CG503" s="94"/>
      <c r="CH503" s="94"/>
      <c r="CI503" s="94"/>
      <c r="CJ503" s="94"/>
      <c r="CK503" s="94"/>
      <c r="CL503" s="94"/>
      <c r="CM503" s="94"/>
      <c r="CN503" s="94"/>
      <c r="CO503" s="94"/>
      <c r="CP503" s="94"/>
      <c r="CQ503" s="94"/>
      <c r="CR503" s="94"/>
      <c r="CS503" s="94"/>
      <c r="CT503" s="94"/>
      <c r="CU503" s="94"/>
      <c r="CV503" s="94"/>
      <c r="CW503" s="94"/>
      <c r="CX503" s="94"/>
      <c r="CY503" s="94"/>
      <c r="CZ503" s="94"/>
      <c r="DA503" s="94"/>
      <c r="DB503" s="94"/>
      <c r="DC503" s="94"/>
      <c r="DD503" s="94"/>
      <c r="DE503" s="94"/>
      <c r="DF503" s="94"/>
      <c r="DG503" s="94"/>
      <c r="DH503" s="94"/>
      <c r="DI503" s="94"/>
      <c r="DJ503" s="94"/>
      <c r="DK503" s="94"/>
      <c r="DL503" s="94"/>
      <c r="DM503" s="94"/>
      <c r="DN503" s="94"/>
      <c r="DO503" s="94"/>
      <c r="DP503" s="94"/>
      <c r="DQ503" s="94"/>
      <c r="DR503" s="94"/>
      <c r="DS503" s="94"/>
      <c r="DT503" s="94"/>
      <c r="DU503" s="94"/>
      <c r="DV503" s="94"/>
      <c r="DW503" s="94"/>
      <c r="DX503" s="94"/>
      <c r="DY503" s="94"/>
      <c r="DZ503" s="94"/>
      <c r="EA503" s="94"/>
      <c r="EB503" s="94"/>
      <c r="EC503" s="94"/>
      <c r="ED503" s="94"/>
      <c r="EE503" s="94"/>
      <c r="EF503" s="94"/>
      <c r="EG503" s="94"/>
      <c r="EH503" s="94"/>
      <c r="EI503" s="94"/>
      <c r="EJ503" s="94"/>
      <c r="EK503" s="94"/>
      <c r="EL503" s="94"/>
      <c r="EM503" s="94"/>
      <c r="EN503" s="94"/>
      <c r="EO503" s="94"/>
      <c r="EP503" s="94"/>
      <c r="EQ503" s="94"/>
      <c r="ER503" s="94"/>
      <c r="ES503" s="94"/>
      <c r="ET503" s="94"/>
      <c r="EU503" s="94"/>
      <c r="EV503" s="94"/>
      <c r="EW503" s="94"/>
      <c r="EX503" s="94"/>
      <c r="EY503" s="94"/>
      <c r="EZ503" s="94"/>
      <c r="FA503" s="94"/>
      <c r="FB503" s="94"/>
      <c r="FC503" s="94"/>
      <c r="FD503" s="94"/>
      <c r="FE503" s="94"/>
      <c r="FF503" s="94"/>
      <c r="FG503" s="94"/>
      <c r="FH503" s="94"/>
      <c r="FI503" s="94"/>
      <c r="FJ503" s="94"/>
      <c r="FK503" s="94"/>
      <c r="FL503" s="94"/>
      <c r="FM503" s="94"/>
      <c r="FN503" s="94"/>
      <c r="FO503" s="94"/>
      <c r="FP503" s="94"/>
      <c r="FQ503" s="94"/>
      <c r="FR503" s="94"/>
      <c r="FS503" s="94"/>
      <c r="FT503" s="94"/>
      <c r="FU503" s="94"/>
      <c r="FV503" s="94"/>
      <c r="FW503" s="94"/>
      <c r="FX503" s="94"/>
      <c r="FY503" s="94"/>
      <c r="FZ503" s="94"/>
      <c r="GA503" s="94"/>
      <c r="GB503" s="94"/>
      <c r="GC503" s="94"/>
      <c r="GD503" s="94"/>
      <c r="GE503" s="94"/>
      <c r="GF503" s="94"/>
      <c r="GG503" s="94"/>
      <c r="GH503" s="94"/>
      <c r="GI503" s="94"/>
      <c r="GJ503" s="94"/>
      <c r="GK503" s="94"/>
      <c r="GL503" s="94"/>
      <c r="GM503" s="94"/>
      <c r="GN503" s="94"/>
      <c r="GO503" s="94"/>
      <c r="GP503" s="94"/>
      <c r="GQ503" s="94"/>
      <c r="GR503" s="94"/>
      <c r="GS503" s="94"/>
      <c r="GT503" s="94"/>
      <c r="GU503" s="94"/>
      <c r="GV503" s="94"/>
      <c r="GW503" s="94"/>
      <c r="GX503" s="94"/>
      <c r="GY503" s="94"/>
    </row>
    <row r="504" spans="1:207" ht="15.75">
      <c r="A504" s="106"/>
      <c r="B504" s="94"/>
      <c r="C504" s="94"/>
      <c r="D504" s="94"/>
      <c r="E504" s="94"/>
      <c r="F504" s="96"/>
      <c r="G504" s="94"/>
      <c r="H504" s="94"/>
      <c r="I504" s="94"/>
      <c r="J504" s="94"/>
      <c r="K504" s="94"/>
      <c r="L504" s="94"/>
      <c r="M504" s="94"/>
      <c r="N504" s="94"/>
      <c r="O504" s="94"/>
      <c r="P504" s="94"/>
      <c r="Q504" s="94"/>
      <c r="R504" s="94"/>
      <c r="S504" s="94"/>
      <c r="T504" s="94"/>
      <c r="U504" s="94"/>
      <c r="V504" s="94"/>
      <c r="W504" s="94"/>
      <c r="X504" s="94"/>
      <c r="Y504" s="94"/>
      <c r="Z504" s="94"/>
      <c r="AA504" s="94"/>
      <c r="AB504" s="94"/>
      <c r="AC504" s="94"/>
      <c r="AD504" s="94"/>
      <c r="AE504" s="94"/>
      <c r="AF504" s="94"/>
      <c r="AG504" s="94"/>
      <c r="AH504" s="94"/>
      <c r="AI504" s="94"/>
      <c r="AJ504" s="94"/>
      <c r="AK504" s="94"/>
      <c r="AL504" s="94"/>
      <c r="AM504" s="94"/>
      <c r="AN504" s="94"/>
      <c r="AO504" s="94"/>
      <c r="AP504" s="94"/>
      <c r="AQ504" s="94"/>
      <c r="AR504" s="94"/>
      <c r="AS504" s="94"/>
      <c r="AT504" s="94"/>
      <c r="AU504" s="94"/>
      <c r="AV504" s="94"/>
      <c r="AW504" s="94"/>
      <c r="AX504" s="94"/>
      <c r="AY504" s="94"/>
      <c r="AZ504" s="94"/>
      <c r="BA504" s="94"/>
      <c r="BB504" s="94"/>
      <c r="BC504" s="94"/>
      <c r="BD504" s="94"/>
      <c r="BE504" s="94"/>
      <c r="BF504" s="94"/>
      <c r="BG504" s="94"/>
      <c r="BH504" s="94"/>
      <c r="BI504" s="94"/>
      <c r="BJ504" s="94"/>
      <c r="BK504" s="94"/>
      <c r="BL504" s="94"/>
      <c r="BM504" s="94"/>
      <c r="BN504" s="94"/>
      <c r="BO504" s="94"/>
      <c r="BP504" s="94"/>
      <c r="BQ504" s="94"/>
      <c r="BR504" s="94"/>
      <c r="BS504" s="94"/>
      <c r="BT504" s="94"/>
      <c r="BU504" s="94"/>
      <c r="BV504" s="94"/>
      <c r="BW504" s="94"/>
      <c r="BX504" s="94"/>
      <c r="BY504" s="94"/>
      <c r="BZ504" s="94"/>
      <c r="CA504" s="94"/>
      <c r="CB504" s="94"/>
      <c r="CC504" s="94"/>
      <c r="CD504" s="94"/>
      <c r="CE504" s="94"/>
      <c r="CF504" s="94"/>
      <c r="CG504" s="94"/>
      <c r="CH504" s="94"/>
      <c r="CI504" s="94"/>
      <c r="CJ504" s="94"/>
      <c r="CK504" s="94"/>
      <c r="CL504" s="94"/>
      <c r="CM504" s="94"/>
      <c r="CN504" s="94"/>
      <c r="CO504" s="94"/>
      <c r="CP504" s="94"/>
      <c r="CQ504" s="94"/>
      <c r="CR504" s="94"/>
      <c r="CS504" s="94"/>
      <c r="CT504" s="94"/>
      <c r="CU504" s="94"/>
      <c r="CV504" s="94"/>
      <c r="CW504" s="94"/>
      <c r="CX504" s="94"/>
      <c r="CY504" s="94"/>
      <c r="CZ504" s="94"/>
      <c r="DA504" s="94"/>
      <c r="DB504" s="94"/>
      <c r="DC504" s="94"/>
      <c r="DD504" s="94"/>
      <c r="DE504" s="94"/>
      <c r="DF504" s="94"/>
      <c r="DG504" s="94"/>
      <c r="DH504" s="94"/>
      <c r="DI504" s="94"/>
      <c r="DJ504" s="94"/>
      <c r="DK504" s="94"/>
      <c r="DL504" s="94"/>
      <c r="DM504" s="94"/>
      <c r="DN504" s="94"/>
      <c r="DO504" s="94"/>
      <c r="DP504" s="94"/>
      <c r="DQ504" s="94"/>
      <c r="DR504" s="94"/>
      <c r="DS504" s="94"/>
      <c r="DT504" s="94"/>
      <c r="DU504" s="94"/>
      <c r="DV504" s="94"/>
      <c r="DW504" s="94"/>
      <c r="DX504" s="94"/>
      <c r="DY504" s="94"/>
      <c r="DZ504" s="94"/>
      <c r="EA504" s="94"/>
      <c r="EB504" s="94"/>
      <c r="EC504" s="94"/>
      <c r="ED504" s="94"/>
      <c r="EE504" s="94"/>
      <c r="EF504" s="94"/>
      <c r="EG504" s="94"/>
      <c r="EH504" s="94"/>
      <c r="EI504" s="94"/>
      <c r="EJ504" s="94"/>
      <c r="EK504" s="94"/>
      <c r="EL504" s="94"/>
      <c r="EM504" s="94"/>
      <c r="EN504" s="94"/>
      <c r="EO504" s="94"/>
      <c r="EP504" s="94"/>
      <c r="EQ504" s="94"/>
      <c r="ER504" s="94"/>
      <c r="ES504" s="94"/>
      <c r="ET504" s="94"/>
      <c r="EU504" s="94"/>
      <c r="EV504" s="94"/>
      <c r="EW504" s="94"/>
      <c r="EX504" s="94"/>
      <c r="EY504" s="94"/>
      <c r="EZ504" s="94"/>
      <c r="FA504" s="94"/>
      <c r="FB504" s="94"/>
      <c r="FC504" s="94"/>
      <c r="FD504" s="94"/>
      <c r="FE504" s="94"/>
      <c r="FF504" s="94"/>
      <c r="FG504" s="94"/>
      <c r="FH504" s="94"/>
      <c r="FI504" s="94"/>
      <c r="FJ504" s="94"/>
      <c r="FK504" s="94"/>
      <c r="FL504" s="94"/>
      <c r="FM504" s="94"/>
      <c r="FN504" s="94"/>
      <c r="FO504" s="94"/>
      <c r="FP504" s="94"/>
      <c r="FQ504" s="94"/>
      <c r="FR504" s="94"/>
      <c r="FS504" s="94"/>
      <c r="FT504" s="94"/>
      <c r="FU504" s="94"/>
      <c r="FV504" s="94"/>
      <c r="FW504" s="94"/>
      <c r="FX504" s="94"/>
      <c r="FY504" s="94"/>
      <c r="FZ504" s="94"/>
      <c r="GA504" s="94"/>
      <c r="GB504" s="94"/>
      <c r="GC504" s="94"/>
      <c r="GD504" s="94"/>
      <c r="GE504" s="94"/>
      <c r="GF504" s="94"/>
      <c r="GG504" s="94"/>
      <c r="GH504" s="94"/>
      <c r="GI504" s="94"/>
      <c r="GJ504" s="94"/>
      <c r="GK504" s="94"/>
      <c r="GL504" s="94"/>
      <c r="GM504" s="94"/>
      <c r="GN504" s="94"/>
      <c r="GO504" s="94"/>
      <c r="GP504" s="94"/>
      <c r="GQ504" s="94"/>
      <c r="GR504" s="94"/>
      <c r="GS504" s="94"/>
      <c r="GT504" s="94"/>
      <c r="GU504" s="94"/>
      <c r="GV504" s="94"/>
      <c r="GW504" s="94"/>
      <c r="GX504" s="94"/>
      <c r="GY504" s="94"/>
    </row>
    <row r="505" spans="1:207" ht="15.75">
      <c r="A505" s="106"/>
      <c r="B505" s="94"/>
      <c r="C505" s="94"/>
      <c r="D505" s="94"/>
      <c r="E505" s="94"/>
      <c r="F505" s="96"/>
      <c r="G505" s="94"/>
      <c r="H505" s="94"/>
      <c r="I505" s="94"/>
      <c r="J505" s="94"/>
      <c r="K505" s="94"/>
      <c r="L505" s="94"/>
      <c r="M505" s="94"/>
      <c r="N505" s="94"/>
      <c r="O505" s="94"/>
      <c r="P505" s="94"/>
      <c r="Q505" s="94"/>
      <c r="R505" s="94"/>
      <c r="S505" s="94"/>
      <c r="T505" s="94"/>
      <c r="U505" s="94"/>
      <c r="V505" s="94"/>
      <c r="W505" s="94"/>
      <c r="X505" s="94"/>
      <c r="Y505" s="94"/>
      <c r="Z505" s="94"/>
      <c r="AA505" s="94"/>
      <c r="AB505" s="94"/>
      <c r="AC505" s="94"/>
      <c r="AD505" s="94"/>
      <c r="AE505" s="94"/>
      <c r="AF505" s="94"/>
      <c r="AG505" s="94"/>
      <c r="AH505" s="94"/>
      <c r="AI505" s="94"/>
      <c r="AJ505" s="94"/>
      <c r="AK505" s="94"/>
      <c r="AL505" s="94"/>
      <c r="AM505" s="94"/>
      <c r="AN505" s="94"/>
      <c r="AO505" s="94"/>
      <c r="AP505" s="94"/>
      <c r="AQ505" s="94"/>
      <c r="AR505" s="94"/>
      <c r="AS505" s="94"/>
      <c r="AT505" s="94"/>
      <c r="AU505" s="94"/>
      <c r="AV505" s="94"/>
      <c r="AW505" s="94"/>
      <c r="AX505" s="94"/>
      <c r="AY505" s="94"/>
      <c r="AZ505" s="94"/>
      <c r="BA505" s="94"/>
      <c r="BB505" s="94"/>
      <c r="BC505" s="94"/>
      <c r="BD505" s="94"/>
      <c r="BE505" s="94"/>
      <c r="BF505" s="94"/>
      <c r="BG505" s="94"/>
      <c r="BH505" s="94"/>
      <c r="BI505" s="94"/>
      <c r="BJ505" s="94"/>
      <c r="BK505" s="94"/>
      <c r="BL505" s="94"/>
      <c r="BM505" s="94"/>
      <c r="BN505" s="94"/>
      <c r="BO505" s="94"/>
      <c r="BP505" s="94"/>
      <c r="BQ505" s="94"/>
      <c r="BR505" s="94"/>
      <c r="BS505" s="94"/>
      <c r="BT505" s="94"/>
      <c r="BU505" s="94"/>
      <c r="BV505" s="94"/>
      <c r="BW505" s="94"/>
      <c r="BX505" s="94"/>
      <c r="BY505" s="94"/>
      <c r="BZ505" s="94"/>
      <c r="CA505" s="94"/>
      <c r="CB505" s="94"/>
      <c r="CC505" s="94"/>
      <c r="CD505" s="94"/>
      <c r="CE505" s="94"/>
      <c r="CF505" s="94"/>
      <c r="CG505" s="94"/>
      <c r="CH505" s="94"/>
      <c r="CI505" s="94"/>
      <c r="CJ505" s="94"/>
      <c r="CK505" s="94"/>
      <c r="CL505" s="94"/>
      <c r="CM505" s="94"/>
      <c r="CN505" s="94"/>
      <c r="CO505" s="94"/>
      <c r="CP505" s="94"/>
      <c r="CQ505" s="94"/>
      <c r="CR505" s="94"/>
      <c r="CS505" s="94"/>
      <c r="CT505" s="94"/>
      <c r="CU505" s="94"/>
      <c r="CV505" s="94"/>
      <c r="CW505" s="94"/>
      <c r="CX505" s="94"/>
      <c r="CY505" s="94"/>
      <c r="CZ505" s="94"/>
      <c r="DA505" s="94"/>
      <c r="DB505" s="94"/>
      <c r="DC505" s="94"/>
      <c r="DD505" s="94"/>
      <c r="DE505" s="94"/>
      <c r="DF505" s="94"/>
      <c r="DG505" s="94"/>
      <c r="DH505" s="94"/>
      <c r="DI505" s="94"/>
      <c r="DJ505" s="94"/>
      <c r="DK505" s="94"/>
      <c r="DL505" s="94"/>
      <c r="DM505" s="94"/>
      <c r="DN505" s="94"/>
      <c r="DO505" s="94"/>
      <c r="DP505" s="94"/>
      <c r="DQ505" s="94"/>
      <c r="DR505" s="94"/>
      <c r="DS505" s="94"/>
      <c r="DT505" s="94"/>
      <c r="DU505" s="94"/>
      <c r="DV505" s="94"/>
      <c r="DW505" s="94"/>
      <c r="DX505" s="94"/>
      <c r="DY505" s="94"/>
      <c r="DZ505" s="94"/>
      <c r="EA505" s="94"/>
      <c r="EB505" s="94"/>
      <c r="EC505" s="94"/>
      <c r="ED505" s="94"/>
      <c r="EE505" s="94"/>
      <c r="EF505" s="94"/>
      <c r="EG505" s="94"/>
      <c r="EH505" s="94"/>
      <c r="EI505" s="94"/>
      <c r="EJ505" s="94"/>
      <c r="EK505" s="94"/>
      <c r="EL505" s="94"/>
      <c r="EM505" s="94"/>
      <c r="EN505" s="94"/>
      <c r="EO505" s="94"/>
      <c r="EP505" s="94"/>
      <c r="EQ505" s="94"/>
      <c r="ER505" s="94"/>
      <c r="ES505" s="94"/>
      <c r="ET505" s="94"/>
      <c r="EU505" s="94"/>
      <c r="EV505" s="94"/>
      <c r="EW505" s="94"/>
      <c r="EX505" s="94"/>
      <c r="EY505" s="94"/>
      <c r="EZ505" s="94"/>
      <c r="FA505" s="94"/>
      <c r="FB505" s="94"/>
      <c r="FC505" s="94"/>
      <c r="FD505" s="94"/>
      <c r="FE505" s="94"/>
      <c r="FF505" s="94"/>
      <c r="FG505" s="94"/>
      <c r="FH505" s="94"/>
      <c r="FI505" s="94"/>
      <c r="FJ505" s="94"/>
      <c r="FK505" s="94"/>
      <c r="FL505" s="94"/>
      <c r="FM505" s="94"/>
      <c r="FN505" s="94"/>
      <c r="FO505" s="94"/>
      <c r="FP505" s="94"/>
      <c r="FQ505" s="94"/>
      <c r="FR505" s="94"/>
      <c r="FS505" s="94"/>
      <c r="FT505" s="94"/>
      <c r="FU505" s="94"/>
      <c r="FV505" s="94"/>
      <c r="FW505" s="94"/>
      <c r="FX505" s="94"/>
      <c r="FY505" s="94"/>
      <c r="FZ505" s="94"/>
      <c r="GA505" s="94"/>
      <c r="GB505" s="94"/>
      <c r="GC505" s="94"/>
      <c r="GD505" s="94"/>
      <c r="GE505" s="94"/>
      <c r="GF505" s="94"/>
      <c r="GG505" s="94"/>
      <c r="GH505" s="94"/>
      <c r="GI505" s="94"/>
      <c r="GJ505" s="94"/>
      <c r="GK505" s="94"/>
      <c r="GL505" s="94"/>
      <c r="GM505" s="94"/>
      <c r="GN505" s="94"/>
      <c r="GO505" s="94"/>
      <c r="GP505" s="94"/>
      <c r="GQ505" s="94"/>
      <c r="GR505" s="94"/>
      <c r="GS505" s="94"/>
      <c r="GT505" s="94"/>
      <c r="GU505" s="94"/>
      <c r="GV505" s="94"/>
      <c r="GW505" s="94"/>
      <c r="GX505" s="94"/>
      <c r="GY505" s="94"/>
    </row>
    <row r="506" spans="1:207" ht="15.75">
      <c r="A506" s="106"/>
      <c r="B506" s="94"/>
      <c r="C506" s="94"/>
      <c r="D506" s="94"/>
      <c r="E506" s="94"/>
      <c r="F506" s="96"/>
      <c r="G506" s="94"/>
      <c r="H506" s="94"/>
      <c r="I506" s="94"/>
      <c r="J506" s="94"/>
      <c r="K506" s="94"/>
      <c r="L506" s="94"/>
      <c r="M506" s="94"/>
      <c r="N506" s="94"/>
      <c r="O506" s="94"/>
      <c r="P506" s="94"/>
      <c r="Q506" s="94"/>
      <c r="R506" s="94"/>
      <c r="S506" s="94"/>
      <c r="T506" s="94"/>
      <c r="U506" s="94"/>
      <c r="V506" s="94"/>
      <c r="W506" s="94"/>
      <c r="X506" s="94"/>
      <c r="Y506" s="94"/>
      <c r="Z506" s="94"/>
      <c r="AA506" s="94"/>
      <c r="AB506" s="94"/>
      <c r="AC506" s="94"/>
      <c r="AD506" s="94"/>
      <c r="AE506" s="94"/>
      <c r="AF506" s="94"/>
      <c r="AG506" s="94"/>
      <c r="AH506" s="94"/>
      <c r="AI506" s="94"/>
      <c r="AJ506" s="94"/>
      <c r="AK506" s="94"/>
      <c r="AL506" s="94"/>
      <c r="AM506" s="94"/>
      <c r="AN506" s="94"/>
      <c r="AO506" s="94"/>
      <c r="AP506" s="94"/>
      <c r="AQ506" s="94"/>
      <c r="AR506" s="94"/>
      <c r="AS506" s="94"/>
      <c r="AT506" s="94"/>
      <c r="AU506" s="94"/>
      <c r="AV506" s="94"/>
      <c r="AW506" s="94"/>
      <c r="AX506" s="94"/>
      <c r="AY506" s="94"/>
      <c r="AZ506" s="94"/>
      <c r="BA506" s="94"/>
      <c r="BB506" s="94"/>
      <c r="BC506" s="94"/>
      <c r="BD506" s="94"/>
      <c r="BE506" s="94"/>
      <c r="BF506" s="94"/>
      <c r="BG506" s="94"/>
      <c r="BH506" s="94"/>
      <c r="BI506" s="94"/>
      <c r="BJ506" s="94"/>
      <c r="BK506" s="94"/>
      <c r="BL506" s="94"/>
      <c r="BM506" s="94"/>
      <c r="BN506" s="94"/>
      <c r="BO506" s="94"/>
      <c r="BP506" s="94"/>
      <c r="BQ506" s="94"/>
      <c r="BR506" s="94"/>
      <c r="BS506" s="94"/>
      <c r="BT506" s="94"/>
      <c r="BU506" s="94"/>
      <c r="BV506" s="94"/>
      <c r="BW506" s="94"/>
      <c r="BX506" s="94"/>
      <c r="BY506" s="94"/>
      <c r="BZ506" s="94"/>
      <c r="CA506" s="94"/>
      <c r="CB506" s="94"/>
      <c r="CC506" s="94"/>
      <c r="CD506" s="94"/>
      <c r="CE506" s="94"/>
      <c r="CF506" s="94"/>
      <c r="CG506" s="94"/>
      <c r="CH506" s="94"/>
      <c r="CI506" s="94"/>
      <c r="CJ506" s="94"/>
      <c r="CK506" s="94"/>
      <c r="CL506" s="94"/>
      <c r="CM506" s="94"/>
      <c r="CN506" s="94"/>
      <c r="CO506" s="94"/>
      <c r="CP506" s="94"/>
      <c r="CQ506" s="94"/>
      <c r="CR506" s="94"/>
      <c r="CS506" s="94"/>
      <c r="CT506" s="94"/>
      <c r="CU506" s="94"/>
      <c r="CV506" s="94"/>
      <c r="CW506" s="94"/>
      <c r="CX506" s="94"/>
      <c r="CY506" s="94"/>
      <c r="CZ506" s="94"/>
      <c r="DA506" s="94"/>
      <c r="DB506" s="94"/>
      <c r="DC506" s="94"/>
      <c r="DD506" s="94"/>
      <c r="DE506" s="94"/>
      <c r="DF506" s="94"/>
      <c r="DG506" s="94"/>
      <c r="DH506" s="94"/>
      <c r="DI506" s="94"/>
      <c r="DJ506" s="94"/>
      <c r="DK506" s="94"/>
      <c r="DL506" s="94"/>
      <c r="DM506" s="94"/>
      <c r="DN506" s="94"/>
      <c r="DO506" s="94"/>
      <c r="DP506" s="94"/>
      <c r="DQ506" s="94"/>
      <c r="DR506" s="94"/>
      <c r="DS506" s="94"/>
      <c r="DT506" s="94"/>
      <c r="DU506" s="94"/>
      <c r="DV506" s="94"/>
      <c r="DW506" s="94"/>
      <c r="DX506" s="94"/>
      <c r="DY506" s="94"/>
      <c r="DZ506" s="94"/>
      <c r="EA506" s="94"/>
      <c r="EB506" s="94"/>
      <c r="EC506" s="94"/>
      <c r="ED506" s="94"/>
      <c r="EE506" s="94"/>
      <c r="EF506" s="94"/>
      <c r="EG506" s="94"/>
      <c r="EH506" s="94"/>
      <c r="EI506" s="94"/>
      <c r="EJ506" s="94"/>
      <c r="EK506" s="94"/>
      <c r="EL506" s="94"/>
      <c r="EM506" s="94"/>
      <c r="EN506" s="94"/>
      <c r="EO506" s="94"/>
      <c r="EP506" s="94"/>
      <c r="EQ506" s="94"/>
      <c r="ER506" s="94"/>
      <c r="ES506" s="94"/>
      <c r="ET506" s="94"/>
      <c r="EU506" s="94"/>
      <c r="EV506" s="94"/>
      <c r="EW506" s="94"/>
      <c r="EX506" s="94"/>
      <c r="EY506" s="94"/>
      <c r="EZ506" s="94"/>
      <c r="FA506" s="94"/>
      <c r="FB506" s="94"/>
      <c r="FC506" s="94"/>
      <c r="FD506" s="94"/>
      <c r="FE506" s="94"/>
      <c r="FF506" s="94"/>
      <c r="FG506" s="94"/>
      <c r="FH506" s="94"/>
      <c r="FI506" s="94"/>
      <c r="FJ506" s="94"/>
      <c r="FK506" s="94"/>
      <c r="FL506" s="94"/>
      <c r="FM506" s="94"/>
      <c r="FN506" s="94"/>
      <c r="FO506" s="94"/>
      <c r="FP506" s="94"/>
      <c r="FQ506" s="94"/>
      <c r="FR506" s="94"/>
      <c r="FS506" s="94"/>
      <c r="FT506" s="94"/>
      <c r="FU506" s="94"/>
      <c r="FV506" s="94"/>
      <c r="FW506" s="94"/>
      <c r="FX506" s="94"/>
      <c r="FY506" s="94"/>
      <c r="FZ506" s="94"/>
      <c r="GA506" s="94"/>
      <c r="GB506" s="94"/>
      <c r="GC506" s="94"/>
      <c r="GD506" s="94"/>
      <c r="GE506" s="94"/>
      <c r="GF506" s="94"/>
      <c r="GG506" s="94"/>
      <c r="GH506" s="94"/>
      <c r="GI506" s="94"/>
      <c r="GJ506" s="94"/>
      <c r="GK506" s="94"/>
      <c r="GL506" s="94"/>
      <c r="GM506" s="94"/>
      <c r="GN506" s="94"/>
      <c r="GO506" s="94"/>
      <c r="GP506" s="94"/>
      <c r="GQ506" s="94"/>
      <c r="GR506" s="94"/>
      <c r="GS506" s="94"/>
      <c r="GT506" s="94"/>
      <c r="GU506" s="94"/>
      <c r="GV506" s="94"/>
      <c r="GW506" s="94"/>
      <c r="GX506" s="94"/>
      <c r="GY506" s="94"/>
    </row>
    <row r="507" spans="1:207" ht="15.75">
      <c r="A507" s="106"/>
      <c r="B507" s="94"/>
      <c r="C507" s="94"/>
      <c r="D507" s="94"/>
      <c r="E507" s="94"/>
      <c r="F507" s="96"/>
      <c r="G507" s="94"/>
      <c r="H507" s="94"/>
      <c r="I507" s="94"/>
      <c r="J507" s="94"/>
      <c r="K507" s="94"/>
      <c r="L507" s="94"/>
      <c r="M507" s="94"/>
      <c r="N507" s="94"/>
      <c r="O507" s="94"/>
      <c r="P507" s="94"/>
      <c r="Q507" s="94"/>
      <c r="R507" s="94"/>
      <c r="S507" s="94"/>
      <c r="T507" s="94"/>
      <c r="U507" s="94"/>
      <c r="V507" s="94"/>
      <c r="W507" s="94"/>
      <c r="X507" s="94"/>
      <c r="Y507" s="94"/>
      <c r="Z507" s="94"/>
      <c r="AA507" s="94"/>
      <c r="AB507" s="94"/>
      <c r="AC507" s="94"/>
      <c r="AD507" s="94"/>
      <c r="AE507" s="94"/>
      <c r="AF507" s="94"/>
      <c r="AG507" s="94"/>
      <c r="AH507" s="94"/>
      <c r="AI507" s="94"/>
      <c r="AJ507" s="94"/>
      <c r="AK507" s="94"/>
      <c r="AL507" s="94"/>
      <c r="AM507" s="94"/>
      <c r="AN507" s="94"/>
      <c r="AO507" s="94"/>
      <c r="AP507" s="94"/>
      <c r="AQ507" s="94"/>
      <c r="AR507" s="94"/>
      <c r="AS507" s="94"/>
      <c r="AT507" s="94"/>
      <c r="AU507" s="94"/>
      <c r="AV507" s="94"/>
      <c r="AW507" s="94"/>
      <c r="AX507" s="94"/>
      <c r="AY507" s="94"/>
      <c r="AZ507" s="94"/>
      <c r="BA507" s="94"/>
      <c r="BB507" s="94"/>
      <c r="BC507" s="94"/>
      <c r="BD507" s="94"/>
      <c r="BE507" s="94"/>
      <c r="BF507" s="94"/>
      <c r="BG507" s="94"/>
      <c r="BH507" s="94"/>
      <c r="BI507" s="94"/>
      <c r="BJ507" s="94"/>
      <c r="BK507" s="94"/>
      <c r="BL507" s="94"/>
      <c r="BM507" s="94"/>
      <c r="BN507" s="94"/>
      <c r="BO507" s="94"/>
      <c r="BP507" s="94"/>
      <c r="BQ507" s="94"/>
      <c r="BR507" s="94"/>
      <c r="BS507" s="94"/>
      <c r="BT507" s="94"/>
      <c r="BU507" s="94"/>
      <c r="BV507" s="94"/>
      <c r="BW507" s="94"/>
      <c r="BX507" s="94"/>
      <c r="BY507" s="94"/>
      <c r="BZ507" s="94"/>
      <c r="CA507" s="94"/>
      <c r="CB507" s="94"/>
      <c r="CC507" s="94"/>
      <c r="CD507" s="94"/>
      <c r="CE507" s="94"/>
      <c r="CF507" s="94"/>
      <c r="CG507" s="94"/>
      <c r="CH507" s="94"/>
      <c r="CI507" s="94"/>
      <c r="CJ507" s="94"/>
      <c r="CK507" s="94"/>
      <c r="CL507" s="94"/>
      <c r="CM507" s="94"/>
      <c r="CN507" s="94"/>
      <c r="CO507" s="94"/>
      <c r="CP507" s="94"/>
      <c r="CQ507" s="94"/>
      <c r="CR507" s="94"/>
      <c r="CS507" s="94"/>
      <c r="CT507" s="94"/>
      <c r="CU507" s="94"/>
      <c r="CV507" s="94"/>
      <c r="CW507" s="94"/>
      <c r="CX507" s="94"/>
      <c r="CY507" s="94"/>
      <c r="CZ507" s="94"/>
      <c r="DA507" s="94"/>
      <c r="DB507" s="94"/>
      <c r="DC507" s="94"/>
      <c r="DD507" s="94"/>
      <c r="DE507" s="94"/>
      <c r="DF507" s="94"/>
      <c r="DG507" s="94"/>
      <c r="DH507" s="94"/>
      <c r="DI507" s="94"/>
      <c r="DJ507" s="94"/>
      <c r="DK507" s="94"/>
      <c r="DL507" s="94"/>
      <c r="DM507" s="94"/>
      <c r="DN507" s="94"/>
      <c r="DO507" s="94"/>
      <c r="DP507" s="94"/>
      <c r="DQ507" s="94"/>
      <c r="DR507" s="94"/>
      <c r="DS507" s="94"/>
      <c r="DT507" s="94"/>
      <c r="DU507" s="94"/>
      <c r="DV507" s="94"/>
      <c r="DW507" s="94"/>
      <c r="DX507" s="94"/>
      <c r="DY507" s="94"/>
      <c r="DZ507" s="94"/>
      <c r="EA507" s="94"/>
      <c r="EB507" s="94"/>
      <c r="EC507" s="94"/>
      <c r="ED507" s="94"/>
      <c r="EE507" s="94"/>
      <c r="EF507" s="94"/>
      <c r="EG507" s="94"/>
      <c r="EH507" s="94"/>
      <c r="EI507" s="94"/>
      <c r="EJ507" s="94"/>
      <c r="EK507" s="94"/>
      <c r="EL507" s="94"/>
      <c r="EM507" s="94"/>
      <c r="EN507" s="94"/>
      <c r="EO507" s="94"/>
      <c r="EP507" s="94"/>
      <c r="EQ507" s="94"/>
      <c r="ER507" s="94"/>
      <c r="ES507" s="94"/>
      <c r="ET507" s="94"/>
      <c r="EU507" s="94"/>
      <c r="EV507" s="94"/>
      <c r="EW507" s="94"/>
      <c r="EX507" s="94"/>
      <c r="EY507" s="94"/>
      <c r="EZ507" s="94"/>
      <c r="FA507" s="94"/>
      <c r="FB507" s="94"/>
      <c r="FC507" s="94"/>
      <c r="FD507" s="94"/>
      <c r="FE507" s="94"/>
      <c r="FF507" s="94"/>
      <c r="FG507" s="94"/>
      <c r="FH507" s="94"/>
      <c r="FI507" s="94"/>
      <c r="FJ507" s="94"/>
      <c r="FK507" s="94"/>
      <c r="FL507" s="94"/>
      <c r="FM507" s="94"/>
      <c r="FN507" s="94"/>
      <c r="FO507" s="94"/>
      <c r="FP507" s="94"/>
      <c r="FQ507" s="94"/>
      <c r="FR507" s="94"/>
      <c r="FS507" s="94"/>
      <c r="FT507" s="94"/>
      <c r="FU507" s="94"/>
      <c r="FV507" s="94"/>
      <c r="FW507" s="94"/>
      <c r="FX507" s="94"/>
      <c r="FY507" s="94"/>
      <c r="FZ507" s="94"/>
      <c r="GA507" s="94"/>
      <c r="GB507" s="94"/>
      <c r="GC507" s="94"/>
      <c r="GD507" s="94"/>
      <c r="GE507" s="94"/>
      <c r="GF507" s="94"/>
      <c r="GG507" s="94"/>
      <c r="GH507" s="94"/>
      <c r="GI507" s="94"/>
      <c r="GJ507" s="94"/>
      <c r="GK507" s="94"/>
      <c r="GL507" s="94"/>
      <c r="GM507" s="94"/>
      <c r="GN507" s="94"/>
      <c r="GO507" s="94"/>
      <c r="GP507" s="94"/>
      <c r="GQ507" s="94"/>
      <c r="GR507" s="94"/>
      <c r="GS507" s="94"/>
      <c r="GT507" s="94"/>
      <c r="GU507" s="94"/>
      <c r="GV507" s="94"/>
      <c r="GW507" s="94"/>
      <c r="GX507" s="94"/>
      <c r="GY507" s="94"/>
    </row>
    <row r="508" spans="1:207" ht="15.75">
      <c r="A508" s="106"/>
      <c r="B508" s="94"/>
      <c r="C508" s="94"/>
      <c r="D508" s="94"/>
      <c r="E508" s="94"/>
      <c r="F508" s="96"/>
      <c r="G508" s="94"/>
      <c r="H508" s="94"/>
      <c r="I508" s="94"/>
      <c r="J508" s="94"/>
      <c r="K508" s="94"/>
      <c r="L508" s="94"/>
      <c r="M508" s="94"/>
      <c r="N508" s="94"/>
      <c r="O508" s="94"/>
      <c r="P508" s="94"/>
      <c r="Q508" s="94"/>
      <c r="R508" s="94"/>
      <c r="S508" s="94"/>
      <c r="T508" s="94"/>
      <c r="U508" s="94"/>
      <c r="V508" s="94"/>
      <c r="W508" s="94"/>
      <c r="X508" s="94"/>
      <c r="Y508" s="94"/>
      <c r="Z508" s="94"/>
      <c r="AA508" s="94"/>
      <c r="AB508" s="94"/>
      <c r="AC508" s="94"/>
      <c r="AD508" s="94"/>
      <c r="AE508" s="94"/>
      <c r="AF508" s="94"/>
      <c r="AG508" s="94"/>
      <c r="AH508" s="94"/>
      <c r="AI508" s="94"/>
      <c r="AJ508" s="94"/>
      <c r="AK508" s="94"/>
      <c r="AL508" s="94"/>
      <c r="AM508" s="94"/>
      <c r="AN508" s="94"/>
      <c r="AO508" s="94"/>
      <c r="AP508" s="94"/>
      <c r="AQ508" s="94"/>
      <c r="AR508" s="94"/>
      <c r="AS508" s="94"/>
      <c r="AT508" s="94"/>
      <c r="AU508" s="94"/>
      <c r="AV508" s="94"/>
      <c r="AW508" s="94"/>
      <c r="AX508" s="94"/>
      <c r="AY508" s="94"/>
      <c r="AZ508" s="94"/>
      <c r="BA508" s="94"/>
      <c r="BB508" s="94"/>
      <c r="BC508" s="94"/>
      <c r="BD508" s="94"/>
      <c r="BE508" s="94"/>
      <c r="BF508" s="94"/>
      <c r="BG508" s="94"/>
      <c r="BH508" s="94"/>
      <c r="BI508" s="94"/>
      <c r="BJ508" s="94"/>
      <c r="BK508" s="94"/>
      <c r="BL508" s="94"/>
      <c r="BM508" s="94"/>
      <c r="BN508" s="94"/>
      <c r="BO508" s="94"/>
      <c r="BP508" s="94"/>
      <c r="BQ508" s="94"/>
      <c r="BR508" s="94"/>
      <c r="BS508" s="94"/>
      <c r="BT508" s="94"/>
      <c r="BU508" s="94"/>
      <c r="BV508" s="94"/>
      <c r="BW508" s="94"/>
      <c r="BX508" s="94"/>
      <c r="BY508" s="94"/>
      <c r="BZ508" s="94"/>
      <c r="CA508" s="94"/>
      <c r="CB508" s="94"/>
      <c r="CC508" s="94"/>
      <c r="CD508" s="94"/>
      <c r="CE508" s="94"/>
      <c r="CF508" s="94"/>
      <c r="CG508" s="94"/>
      <c r="CH508" s="94"/>
      <c r="CI508" s="94"/>
      <c r="CJ508" s="94"/>
      <c r="CK508" s="94"/>
      <c r="CL508" s="94"/>
      <c r="CM508" s="94"/>
      <c r="CN508" s="94"/>
      <c r="CO508" s="94"/>
      <c r="CP508" s="94"/>
      <c r="CQ508" s="94"/>
      <c r="CR508" s="94"/>
      <c r="CS508" s="94"/>
      <c r="CT508" s="94"/>
      <c r="CU508" s="94"/>
      <c r="CV508" s="94"/>
      <c r="CW508" s="94"/>
      <c r="CX508" s="94"/>
      <c r="CY508" s="94"/>
      <c r="CZ508" s="94"/>
      <c r="DA508" s="94"/>
      <c r="DB508" s="94"/>
      <c r="DC508" s="94"/>
      <c r="DD508" s="94"/>
      <c r="DE508" s="94"/>
      <c r="DF508" s="94"/>
      <c r="DG508" s="94"/>
      <c r="DH508" s="94"/>
      <c r="DI508" s="94"/>
      <c r="DJ508" s="94"/>
      <c r="DK508" s="94"/>
      <c r="DL508" s="94"/>
      <c r="DM508" s="94"/>
      <c r="DN508" s="94"/>
      <c r="DO508" s="94"/>
      <c r="DP508" s="94"/>
      <c r="DQ508" s="94"/>
      <c r="DR508" s="94"/>
      <c r="DS508" s="94"/>
      <c r="DT508" s="94"/>
      <c r="DU508" s="94"/>
      <c r="DV508" s="94"/>
      <c r="DW508" s="94"/>
      <c r="DX508" s="94"/>
      <c r="DY508" s="94"/>
      <c r="DZ508" s="94"/>
      <c r="EA508" s="94"/>
      <c r="EB508" s="94"/>
      <c r="EC508" s="94"/>
      <c r="ED508" s="94"/>
      <c r="EE508" s="94"/>
      <c r="EF508" s="94"/>
      <c r="EG508" s="94"/>
      <c r="EH508" s="94"/>
      <c r="EI508" s="94"/>
      <c r="EJ508" s="94"/>
      <c r="EK508" s="94"/>
      <c r="EL508" s="94"/>
      <c r="EM508" s="94"/>
      <c r="EN508" s="94"/>
      <c r="EO508" s="94"/>
      <c r="EP508" s="94"/>
      <c r="EQ508" s="94"/>
      <c r="ER508" s="94"/>
      <c r="ES508" s="94"/>
      <c r="ET508" s="94"/>
      <c r="EU508" s="94"/>
      <c r="EV508" s="94"/>
      <c r="EW508" s="94"/>
      <c r="EX508" s="94"/>
      <c r="EY508" s="94"/>
      <c r="EZ508" s="94"/>
      <c r="FA508" s="94"/>
      <c r="FB508" s="94"/>
      <c r="FC508" s="94"/>
      <c r="FD508" s="94"/>
      <c r="FE508" s="94"/>
      <c r="FF508" s="94"/>
      <c r="FG508" s="94"/>
      <c r="FH508" s="94"/>
      <c r="FI508" s="94"/>
      <c r="FJ508" s="94"/>
      <c r="FK508" s="94"/>
      <c r="FL508" s="94"/>
      <c r="FM508" s="94"/>
      <c r="FN508" s="94"/>
      <c r="FO508" s="94"/>
      <c r="FP508" s="94"/>
      <c r="FQ508" s="94"/>
      <c r="FR508" s="94"/>
      <c r="FS508" s="94"/>
      <c r="FT508" s="94"/>
      <c r="FU508" s="94"/>
      <c r="FV508" s="94"/>
      <c r="FW508" s="94"/>
      <c r="FX508" s="94"/>
      <c r="FY508" s="94"/>
      <c r="FZ508" s="94"/>
      <c r="GA508" s="94"/>
      <c r="GB508" s="94"/>
      <c r="GC508" s="94"/>
      <c r="GD508" s="94"/>
      <c r="GE508" s="94"/>
      <c r="GF508" s="94"/>
      <c r="GG508" s="94"/>
      <c r="GH508" s="94"/>
      <c r="GI508" s="94"/>
      <c r="GJ508" s="94"/>
      <c r="GK508" s="94"/>
      <c r="GL508" s="94"/>
      <c r="GM508" s="94"/>
      <c r="GN508" s="94"/>
      <c r="GO508" s="94"/>
      <c r="GP508" s="94"/>
      <c r="GQ508" s="94"/>
      <c r="GR508" s="94"/>
      <c r="GS508" s="94"/>
      <c r="GT508" s="94"/>
      <c r="GU508" s="94"/>
      <c r="GV508" s="94"/>
      <c r="GW508" s="94"/>
      <c r="GX508" s="94"/>
      <c r="GY508" s="94"/>
    </row>
    <row r="509" spans="1:207" ht="15.75">
      <c r="A509" s="106"/>
      <c r="B509" s="94"/>
      <c r="C509" s="94"/>
      <c r="D509" s="94"/>
      <c r="E509" s="94"/>
      <c r="F509" s="96"/>
      <c r="G509" s="94"/>
      <c r="H509" s="94"/>
      <c r="I509" s="94"/>
      <c r="J509" s="94"/>
      <c r="K509" s="94"/>
      <c r="L509" s="94"/>
      <c r="M509" s="94"/>
      <c r="N509" s="94"/>
      <c r="O509" s="94"/>
      <c r="P509" s="94"/>
      <c r="Q509" s="94"/>
      <c r="R509" s="94"/>
      <c r="S509" s="94"/>
      <c r="T509" s="94"/>
      <c r="U509" s="94"/>
      <c r="V509" s="94"/>
      <c r="W509" s="94"/>
      <c r="X509" s="94"/>
      <c r="Y509" s="94"/>
      <c r="Z509" s="94"/>
      <c r="AA509" s="94"/>
      <c r="AB509" s="94"/>
      <c r="AC509" s="94"/>
      <c r="AD509" s="94"/>
      <c r="AE509" s="94"/>
      <c r="AF509" s="94"/>
      <c r="AG509" s="94"/>
      <c r="AH509" s="94"/>
      <c r="AI509" s="94"/>
      <c r="AJ509" s="94"/>
      <c r="AK509" s="94"/>
      <c r="AL509" s="94"/>
      <c r="AM509" s="94"/>
      <c r="AN509" s="94"/>
      <c r="AO509" s="94"/>
      <c r="AP509" s="94"/>
      <c r="AQ509" s="94"/>
      <c r="AR509" s="94"/>
      <c r="AS509" s="94"/>
      <c r="AT509" s="94"/>
      <c r="AU509" s="94"/>
      <c r="AV509" s="94"/>
      <c r="AW509" s="94"/>
      <c r="AX509" s="94"/>
      <c r="AY509" s="94"/>
      <c r="AZ509" s="94"/>
      <c r="BA509" s="94"/>
      <c r="BB509" s="94"/>
      <c r="BC509" s="94"/>
      <c r="BD509" s="94"/>
      <c r="BE509" s="94"/>
      <c r="BF509" s="94"/>
      <c r="BG509" s="94"/>
      <c r="BH509" s="94"/>
      <c r="BI509" s="94"/>
      <c r="BJ509" s="94"/>
      <c r="BK509" s="94"/>
      <c r="BL509" s="94"/>
      <c r="BM509" s="94"/>
      <c r="BN509" s="94"/>
      <c r="BO509" s="94"/>
      <c r="BP509" s="94"/>
      <c r="BQ509" s="94"/>
      <c r="BR509" s="94"/>
      <c r="BS509" s="94"/>
      <c r="BT509" s="94"/>
      <c r="BU509" s="94"/>
      <c r="BV509" s="94"/>
      <c r="BW509" s="94"/>
      <c r="BX509" s="94"/>
      <c r="BY509" s="94"/>
      <c r="BZ509" s="94"/>
      <c r="CA509" s="94"/>
      <c r="CB509" s="94"/>
      <c r="CC509" s="94"/>
      <c r="CD509" s="94"/>
      <c r="CE509" s="94"/>
      <c r="CF509" s="94"/>
      <c r="CG509" s="94"/>
      <c r="CH509" s="94"/>
      <c r="CI509" s="94"/>
      <c r="CJ509" s="94"/>
      <c r="CK509" s="94"/>
      <c r="CL509" s="94"/>
      <c r="CM509" s="94"/>
      <c r="CN509" s="94"/>
      <c r="CO509" s="94"/>
      <c r="CP509" s="94"/>
      <c r="CQ509" s="94"/>
      <c r="CR509" s="94"/>
      <c r="CS509" s="94"/>
      <c r="CT509" s="94"/>
      <c r="CU509" s="94"/>
      <c r="CV509" s="94"/>
      <c r="CW509" s="94"/>
      <c r="CX509" s="94"/>
      <c r="CY509" s="94"/>
      <c r="CZ509" s="94"/>
      <c r="DA509" s="94"/>
      <c r="DB509" s="94"/>
      <c r="DC509" s="94"/>
      <c r="DD509" s="94"/>
      <c r="DE509" s="94"/>
      <c r="DF509" s="94"/>
      <c r="DG509" s="94"/>
      <c r="DH509" s="94"/>
      <c r="DI509" s="94"/>
      <c r="DJ509" s="94"/>
      <c r="DK509" s="94"/>
      <c r="DL509" s="94"/>
      <c r="DM509" s="94"/>
      <c r="DN509" s="94"/>
      <c r="DO509" s="94"/>
      <c r="DP509" s="94"/>
      <c r="DQ509" s="94"/>
      <c r="DR509" s="94"/>
      <c r="DS509" s="94"/>
      <c r="DT509" s="94"/>
      <c r="DU509" s="94"/>
      <c r="DV509" s="94"/>
      <c r="DW509" s="94"/>
      <c r="DX509" s="94"/>
      <c r="DY509" s="94"/>
      <c r="DZ509" s="94"/>
      <c r="EA509" s="94"/>
      <c r="EB509" s="94"/>
      <c r="EC509" s="94"/>
      <c r="ED509" s="94"/>
      <c r="EE509" s="94"/>
      <c r="EF509" s="94"/>
      <c r="EG509" s="94"/>
      <c r="EH509" s="94"/>
      <c r="EI509" s="94"/>
      <c r="EJ509" s="94"/>
      <c r="EK509" s="94"/>
      <c r="EL509" s="94"/>
      <c r="EM509" s="94"/>
      <c r="EN509" s="94"/>
      <c r="EO509" s="94"/>
      <c r="EP509" s="94"/>
      <c r="EQ509" s="94"/>
      <c r="ER509" s="94"/>
      <c r="ES509" s="94"/>
      <c r="ET509" s="94"/>
      <c r="EU509" s="94"/>
      <c r="EV509" s="94"/>
      <c r="EW509" s="94"/>
      <c r="EX509" s="94"/>
      <c r="EY509" s="94"/>
      <c r="EZ509" s="94"/>
      <c r="FA509" s="94"/>
      <c r="FB509" s="94"/>
      <c r="FC509" s="94"/>
      <c r="FD509" s="94"/>
      <c r="FE509" s="94"/>
      <c r="FF509" s="94"/>
      <c r="FG509" s="94"/>
      <c r="FH509" s="94"/>
      <c r="FI509" s="94"/>
      <c r="FJ509" s="94"/>
      <c r="FK509" s="94"/>
      <c r="FL509" s="94"/>
      <c r="FM509" s="94"/>
      <c r="FN509" s="94"/>
      <c r="FO509" s="94"/>
      <c r="FP509" s="94"/>
      <c r="FQ509" s="94"/>
      <c r="FR509" s="94"/>
      <c r="FS509" s="94"/>
      <c r="FT509" s="94"/>
      <c r="FU509" s="94"/>
      <c r="FV509" s="94"/>
      <c r="FW509" s="94"/>
      <c r="FX509" s="94"/>
      <c r="FY509" s="94"/>
      <c r="FZ509" s="94"/>
      <c r="GA509" s="94"/>
      <c r="GB509" s="94"/>
      <c r="GC509" s="94"/>
      <c r="GD509" s="94"/>
      <c r="GE509" s="94"/>
      <c r="GF509" s="94"/>
      <c r="GG509" s="94"/>
      <c r="GH509" s="94"/>
      <c r="GI509" s="94"/>
      <c r="GJ509" s="94"/>
      <c r="GK509" s="94"/>
      <c r="GL509" s="94"/>
      <c r="GM509" s="94"/>
      <c r="GN509" s="94"/>
      <c r="GO509" s="94"/>
      <c r="GP509" s="94"/>
      <c r="GQ509" s="94"/>
      <c r="GR509" s="94"/>
      <c r="GS509" s="94"/>
      <c r="GT509" s="94"/>
      <c r="GU509" s="94"/>
      <c r="GV509" s="94"/>
      <c r="GW509" s="94"/>
      <c r="GX509" s="94"/>
      <c r="GY509" s="94"/>
    </row>
    <row r="510" spans="1:207" ht="15.75">
      <c r="A510" s="106"/>
      <c r="B510" s="94"/>
      <c r="C510" s="94"/>
      <c r="D510" s="94"/>
      <c r="E510" s="94"/>
      <c r="F510" s="96"/>
      <c r="G510" s="94"/>
      <c r="H510" s="94"/>
      <c r="I510" s="94"/>
      <c r="J510" s="94"/>
      <c r="K510" s="94"/>
      <c r="L510" s="94"/>
      <c r="M510" s="94"/>
      <c r="N510" s="94"/>
      <c r="O510" s="94"/>
      <c r="P510" s="94"/>
      <c r="Q510" s="94"/>
      <c r="R510" s="94"/>
      <c r="S510" s="94"/>
      <c r="T510" s="94"/>
      <c r="U510" s="94"/>
      <c r="V510" s="94"/>
      <c r="W510" s="94"/>
      <c r="X510" s="94"/>
      <c r="Y510" s="94"/>
      <c r="Z510" s="94"/>
      <c r="AA510" s="94"/>
      <c r="AB510" s="94"/>
      <c r="AC510" s="94"/>
      <c r="AD510" s="94"/>
      <c r="AE510" s="94"/>
      <c r="AF510" s="94"/>
      <c r="AG510" s="94"/>
      <c r="AH510" s="94"/>
      <c r="AI510" s="94"/>
      <c r="AJ510" s="94"/>
      <c r="AK510" s="94"/>
      <c r="AL510" s="94"/>
      <c r="AM510" s="94"/>
      <c r="AN510" s="94"/>
      <c r="AO510" s="94"/>
      <c r="AP510" s="94"/>
      <c r="AQ510" s="94"/>
      <c r="AR510" s="94"/>
      <c r="AS510" s="94"/>
      <c r="AT510" s="94"/>
      <c r="AU510" s="94"/>
      <c r="AV510" s="94"/>
      <c r="AW510" s="94"/>
      <c r="AX510" s="94"/>
      <c r="AY510" s="94"/>
      <c r="AZ510" s="94"/>
      <c r="BA510" s="94"/>
      <c r="BB510" s="94"/>
      <c r="BC510" s="94"/>
      <c r="BD510" s="94"/>
      <c r="BE510" s="94"/>
      <c r="BF510" s="94"/>
      <c r="BG510" s="94"/>
      <c r="BH510" s="94"/>
      <c r="BI510" s="94"/>
      <c r="BJ510" s="94"/>
      <c r="BK510" s="94"/>
      <c r="BL510" s="94"/>
      <c r="BM510" s="94"/>
      <c r="BN510" s="94"/>
      <c r="BO510" s="94"/>
      <c r="BP510" s="94"/>
      <c r="BQ510" s="94"/>
      <c r="BR510" s="94"/>
      <c r="BS510" s="94"/>
      <c r="BT510" s="94"/>
      <c r="BU510" s="94"/>
      <c r="BV510" s="94"/>
      <c r="BW510" s="94"/>
      <c r="BX510" s="94"/>
      <c r="BY510" s="94"/>
      <c r="BZ510" s="94"/>
      <c r="CA510" s="94"/>
      <c r="CB510" s="94"/>
      <c r="CC510" s="94"/>
      <c r="CD510" s="94"/>
      <c r="CE510" s="94"/>
      <c r="CF510" s="94"/>
      <c r="CG510" s="94"/>
      <c r="CH510" s="94"/>
      <c r="CI510" s="94"/>
      <c r="CJ510" s="94"/>
      <c r="CK510" s="94"/>
      <c r="CL510" s="94"/>
      <c r="CM510" s="94"/>
      <c r="CN510" s="94"/>
      <c r="CO510" s="94"/>
      <c r="CP510" s="94"/>
      <c r="CQ510" s="94"/>
      <c r="CR510" s="94"/>
      <c r="CS510" s="94"/>
      <c r="CT510" s="94"/>
      <c r="CU510" s="94"/>
      <c r="CV510" s="94"/>
      <c r="CW510" s="94"/>
      <c r="CX510" s="94"/>
      <c r="CY510" s="94"/>
      <c r="CZ510" s="94"/>
      <c r="DA510" s="94"/>
      <c r="DB510" s="94"/>
      <c r="DC510" s="94"/>
      <c r="DD510" s="94"/>
      <c r="DE510" s="94"/>
      <c r="DF510" s="94"/>
      <c r="DG510" s="94"/>
      <c r="DH510" s="94"/>
      <c r="DI510" s="94"/>
      <c r="DJ510" s="94"/>
      <c r="DK510" s="94"/>
      <c r="DL510" s="94"/>
      <c r="DM510" s="94"/>
      <c r="DN510" s="94"/>
      <c r="DO510" s="94"/>
      <c r="DP510" s="94"/>
      <c r="DQ510" s="94"/>
      <c r="DR510" s="94"/>
      <c r="DS510" s="94"/>
      <c r="DT510" s="94"/>
      <c r="DU510" s="94"/>
      <c r="DV510" s="94"/>
      <c r="DW510" s="94"/>
      <c r="DX510" s="94"/>
      <c r="DY510" s="94"/>
      <c r="DZ510" s="94"/>
      <c r="EA510" s="94"/>
      <c r="EB510" s="94"/>
      <c r="EC510" s="94"/>
      <c r="ED510" s="94"/>
      <c r="EE510" s="94"/>
      <c r="EF510" s="94"/>
      <c r="EG510" s="94"/>
      <c r="EH510" s="94"/>
      <c r="EI510" s="94"/>
      <c r="EJ510" s="94"/>
      <c r="EK510" s="94"/>
      <c r="EL510" s="94"/>
      <c r="EM510" s="94"/>
      <c r="EN510" s="94"/>
      <c r="EO510" s="94"/>
      <c r="EP510" s="94"/>
      <c r="EQ510" s="94"/>
      <c r="ER510" s="94"/>
      <c r="ES510" s="94"/>
      <c r="ET510" s="94"/>
      <c r="EU510" s="94"/>
      <c r="EV510" s="94"/>
      <c r="EW510" s="94"/>
      <c r="EX510" s="94"/>
      <c r="EY510" s="94"/>
      <c r="EZ510" s="94"/>
      <c r="FA510" s="94"/>
      <c r="FB510" s="94"/>
      <c r="FC510" s="94"/>
      <c r="FD510" s="94"/>
      <c r="FE510" s="94"/>
      <c r="FF510" s="94"/>
      <c r="FG510" s="94"/>
      <c r="FH510" s="94"/>
      <c r="FI510" s="94"/>
      <c r="FJ510" s="94"/>
      <c r="FK510" s="94"/>
      <c r="FL510" s="94"/>
      <c r="FM510" s="94"/>
      <c r="FN510" s="94"/>
      <c r="FO510" s="94"/>
      <c r="FP510" s="94"/>
      <c r="FQ510" s="94"/>
      <c r="FR510" s="94"/>
      <c r="FS510" s="94"/>
      <c r="FT510" s="94"/>
      <c r="FU510" s="94"/>
      <c r="FV510" s="94"/>
      <c r="FW510" s="94"/>
      <c r="FX510" s="94"/>
      <c r="FY510" s="94"/>
      <c r="FZ510" s="94"/>
      <c r="GA510" s="94"/>
      <c r="GB510" s="94"/>
      <c r="GC510" s="94"/>
      <c r="GD510" s="94"/>
      <c r="GE510" s="94"/>
      <c r="GF510" s="94"/>
      <c r="GG510" s="94"/>
      <c r="GH510" s="94"/>
      <c r="GI510" s="94"/>
      <c r="GJ510" s="94"/>
      <c r="GK510" s="94"/>
      <c r="GL510" s="94"/>
      <c r="GM510" s="94"/>
      <c r="GN510" s="94"/>
      <c r="GO510" s="94"/>
      <c r="GP510" s="94"/>
      <c r="GQ510" s="94"/>
      <c r="GR510" s="94"/>
      <c r="GS510" s="94"/>
      <c r="GT510" s="94"/>
      <c r="GU510" s="94"/>
      <c r="GV510" s="94"/>
      <c r="GW510" s="94"/>
      <c r="GX510" s="94"/>
      <c r="GY510" s="94"/>
    </row>
    <row r="511" spans="1:207" ht="15.75">
      <c r="A511" s="106"/>
      <c r="B511" s="94"/>
      <c r="C511" s="94"/>
      <c r="D511" s="94"/>
      <c r="E511" s="94"/>
      <c r="F511" s="96"/>
      <c r="G511" s="94"/>
      <c r="H511" s="94"/>
      <c r="I511" s="94"/>
      <c r="J511" s="94"/>
      <c r="K511" s="94"/>
      <c r="L511" s="94"/>
      <c r="M511" s="94"/>
      <c r="N511" s="94"/>
      <c r="O511" s="94"/>
      <c r="P511" s="94"/>
      <c r="Q511" s="94"/>
      <c r="R511" s="94"/>
      <c r="S511" s="94"/>
      <c r="T511" s="94"/>
      <c r="U511" s="94"/>
      <c r="V511" s="94"/>
      <c r="W511" s="94"/>
      <c r="X511" s="94"/>
      <c r="Y511" s="94"/>
      <c r="Z511" s="94"/>
      <c r="AA511" s="94"/>
      <c r="AB511" s="94"/>
      <c r="AC511" s="94"/>
      <c r="AD511" s="94"/>
      <c r="AE511" s="94"/>
      <c r="AF511" s="94"/>
      <c r="AG511" s="94"/>
      <c r="AH511" s="94"/>
      <c r="AI511" s="94"/>
      <c r="AJ511" s="94"/>
      <c r="AK511" s="94"/>
      <c r="AL511" s="94"/>
      <c r="AM511" s="94"/>
      <c r="AN511" s="94"/>
      <c r="AO511" s="94"/>
      <c r="AP511" s="94"/>
      <c r="AQ511" s="94"/>
      <c r="AR511" s="94"/>
      <c r="AS511" s="94"/>
      <c r="AT511" s="94"/>
      <c r="AU511" s="94"/>
      <c r="AV511" s="94"/>
      <c r="AW511" s="94"/>
      <c r="AX511" s="94"/>
      <c r="AY511" s="94"/>
      <c r="AZ511" s="94"/>
      <c r="BA511" s="94"/>
      <c r="BB511" s="94"/>
      <c r="BC511" s="94"/>
      <c r="BD511" s="94"/>
      <c r="BE511" s="94"/>
      <c r="BF511" s="94"/>
      <c r="BG511" s="94"/>
      <c r="BH511" s="94"/>
      <c r="BI511" s="94"/>
      <c r="BJ511" s="94"/>
      <c r="BK511" s="94"/>
      <c r="BL511" s="94"/>
      <c r="BM511" s="94"/>
      <c r="BN511" s="94"/>
      <c r="BO511" s="94"/>
      <c r="BP511" s="94"/>
      <c r="BQ511" s="94"/>
      <c r="BR511" s="94"/>
      <c r="BS511" s="94"/>
      <c r="BT511" s="94"/>
      <c r="BU511" s="94"/>
      <c r="BV511" s="94"/>
      <c r="BW511" s="94"/>
      <c r="BX511" s="94"/>
      <c r="BY511" s="94"/>
      <c r="BZ511" s="94"/>
      <c r="CA511" s="94"/>
      <c r="CB511" s="94"/>
      <c r="CC511" s="94"/>
      <c r="CD511" s="94"/>
      <c r="CE511" s="94"/>
      <c r="CF511" s="94"/>
      <c r="CG511" s="94"/>
      <c r="CH511" s="94"/>
      <c r="CI511" s="94"/>
      <c r="CJ511" s="94"/>
      <c r="CK511" s="94"/>
      <c r="CL511" s="94"/>
      <c r="CM511" s="94"/>
      <c r="CN511" s="94"/>
      <c r="CO511" s="94"/>
      <c r="CP511" s="94"/>
      <c r="CQ511" s="94"/>
      <c r="CR511" s="94"/>
      <c r="CS511" s="94"/>
      <c r="CT511" s="94"/>
      <c r="CU511" s="94"/>
      <c r="CV511" s="94"/>
      <c r="CW511" s="94"/>
      <c r="CX511" s="94"/>
      <c r="CY511" s="94"/>
      <c r="CZ511" s="94"/>
      <c r="DA511" s="94"/>
      <c r="DB511" s="94"/>
      <c r="DC511" s="94"/>
      <c r="DD511" s="94"/>
      <c r="DE511" s="94"/>
      <c r="DF511" s="94"/>
      <c r="DG511" s="94"/>
      <c r="DH511" s="94"/>
      <c r="DI511" s="94"/>
      <c r="DJ511" s="94"/>
      <c r="DK511" s="94"/>
      <c r="DL511" s="94"/>
      <c r="DM511" s="94"/>
      <c r="DN511" s="94"/>
      <c r="DO511" s="94"/>
      <c r="DP511" s="94"/>
      <c r="DQ511" s="94"/>
      <c r="DR511" s="94"/>
      <c r="DS511" s="94"/>
      <c r="DT511" s="94"/>
      <c r="DU511" s="94"/>
      <c r="DV511" s="94"/>
      <c r="DW511" s="94"/>
      <c r="DX511" s="94"/>
      <c r="DY511" s="94"/>
      <c r="DZ511" s="94"/>
      <c r="EA511" s="94"/>
      <c r="EB511" s="94"/>
      <c r="EC511" s="94"/>
      <c r="ED511" s="94"/>
      <c r="EE511" s="94"/>
      <c r="EF511" s="94"/>
      <c r="EG511" s="94"/>
      <c r="EH511" s="94"/>
      <c r="EI511" s="94"/>
      <c r="EJ511" s="94"/>
      <c r="EK511" s="94"/>
      <c r="EL511" s="94"/>
      <c r="EM511" s="94"/>
      <c r="EN511" s="94"/>
      <c r="EO511" s="94"/>
      <c r="EP511" s="94"/>
      <c r="EQ511" s="94"/>
      <c r="ER511" s="94"/>
      <c r="ES511" s="94"/>
      <c r="ET511" s="94"/>
      <c r="EU511" s="94"/>
      <c r="EV511" s="94"/>
      <c r="EW511" s="94"/>
      <c r="EX511" s="94"/>
      <c r="EY511" s="94"/>
      <c r="EZ511" s="94"/>
      <c r="FA511" s="94"/>
      <c r="FB511" s="94"/>
      <c r="FC511" s="94"/>
      <c r="FD511" s="94"/>
      <c r="FE511" s="94"/>
      <c r="FF511" s="94"/>
      <c r="FG511" s="94"/>
      <c r="FH511" s="94"/>
      <c r="FI511" s="94"/>
      <c r="FJ511" s="94"/>
      <c r="FK511" s="94"/>
      <c r="FL511" s="94"/>
      <c r="FM511" s="94"/>
      <c r="FN511" s="94"/>
      <c r="FO511" s="94"/>
      <c r="FP511" s="94"/>
      <c r="FQ511" s="94"/>
      <c r="FR511" s="94"/>
      <c r="FS511" s="94"/>
      <c r="FT511" s="94"/>
      <c r="FU511" s="94"/>
      <c r="FV511" s="94"/>
      <c r="FW511" s="94"/>
      <c r="FX511" s="94"/>
      <c r="FY511" s="94"/>
      <c r="FZ511" s="94"/>
      <c r="GA511" s="94"/>
      <c r="GB511" s="94"/>
      <c r="GC511" s="94"/>
      <c r="GD511" s="94"/>
      <c r="GE511" s="94"/>
      <c r="GF511" s="94"/>
      <c r="GG511" s="94"/>
      <c r="GH511" s="94"/>
      <c r="GI511" s="94"/>
      <c r="GJ511" s="94"/>
      <c r="GK511" s="94"/>
      <c r="GL511" s="94"/>
      <c r="GM511" s="94"/>
      <c r="GN511" s="94"/>
      <c r="GO511" s="94"/>
      <c r="GP511" s="94"/>
      <c r="GQ511" s="94"/>
      <c r="GR511" s="94"/>
      <c r="GS511" s="94"/>
      <c r="GT511" s="94"/>
      <c r="GU511" s="94"/>
      <c r="GV511" s="94"/>
      <c r="GW511" s="94"/>
      <c r="GX511" s="94"/>
      <c r="GY511" s="94"/>
    </row>
    <row r="512" spans="1:207" ht="15.75">
      <c r="A512" s="106"/>
      <c r="B512" s="94"/>
      <c r="C512" s="94"/>
      <c r="D512" s="94"/>
      <c r="E512" s="94"/>
      <c r="F512" s="96"/>
      <c r="G512" s="94"/>
      <c r="H512" s="94"/>
      <c r="I512" s="94"/>
      <c r="J512" s="94"/>
      <c r="K512" s="94"/>
      <c r="L512" s="94"/>
      <c r="M512" s="94"/>
      <c r="N512" s="94"/>
      <c r="O512" s="94"/>
      <c r="P512" s="94"/>
      <c r="Q512" s="94"/>
      <c r="R512" s="94"/>
      <c r="S512" s="94"/>
      <c r="T512" s="94"/>
      <c r="U512" s="94"/>
      <c r="V512" s="94"/>
      <c r="W512" s="94"/>
      <c r="X512" s="94"/>
      <c r="Y512" s="94"/>
      <c r="Z512" s="94"/>
      <c r="AA512" s="94"/>
      <c r="AB512" s="94"/>
      <c r="AC512" s="94"/>
      <c r="AD512" s="94"/>
      <c r="AE512" s="94"/>
      <c r="AF512" s="94"/>
      <c r="AG512" s="94"/>
      <c r="AH512" s="94"/>
      <c r="AI512" s="94"/>
      <c r="AJ512" s="94"/>
      <c r="AK512" s="94"/>
      <c r="AL512" s="94"/>
      <c r="AM512" s="94"/>
      <c r="AN512" s="94"/>
      <c r="AO512" s="94"/>
      <c r="AP512" s="94"/>
      <c r="AQ512" s="94"/>
      <c r="AR512" s="94"/>
      <c r="AS512" s="94"/>
      <c r="AT512" s="94"/>
      <c r="AU512" s="94"/>
      <c r="AV512" s="94"/>
      <c r="AW512" s="94"/>
      <c r="AX512" s="94"/>
      <c r="AY512" s="94"/>
      <c r="AZ512" s="94"/>
      <c r="BA512" s="94"/>
      <c r="BB512" s="94"/>
      <c r="BC512" s="94"/>
      <c r="BD512" s="94"/>
      <c r="BE512" s="94"/>
      <c r="BF512" s="94"/>
      <c r="BG512" s="94"/>
      <c r="BH512" s="94"/>
      <c r="BI512" s="94"/>
      <c r="BJ512" s="94"/>
      <c r="BK512" s="94"/>
      <c r="BL512" s="94"/>
      <c r="BM512" s="94"/>
      <c r="BN512" s="94"/>
      <c r="BO512" s="94"/>
      <c r="BP512" s="94"/>
      <c r="BQ512" s="94"/>
      <c r="BR512" s="94"/>
      <c r="BS512" s="94"/>
      <c r="BT512" s="94"/>
      <c r="BU512" s="94"/>
      <c r="BV512" s="94"/>
      <c r="BW512" s="94"/>
      <c r="BX512" s="94"/>
      <c r="BY512" s="94"/>
      <c r="BZ512" s="94"/>
      <c r="CA512" s="94"/>
      <c r="CB512" s="94"/>
      <c r="CC512" s="94"/>
      <c r="CD512" s="94"/>
      <c r="CE512" s="94"/>
      <c r="CF512" s="94"/>
      <c r="CG512" s="94"/>
      <c r="CH512" s="94"/>
      <c r="CI512" s="94"/>
      <c r="CJ512" s="94"/>
      <c r="CK512" s="94"/>
      <c r="CL512" s="94"/>
      <c r="CM512" s="94"/>
      <c r="CN512" s="94"/>
      <c r="CO512" s="94"/>
      <c r="CP512" s="94"/>
      <c r="CQ512" s="94"/>
      <c r="CR512" s="94"/>
      <c r="CS512" s="94"/>
      <c r="CT512" s="94"/>
      <c r="CU512" s="94"/>
      <c r="CV512" s="94"/>
      <c r="CW512" s="94"/>
      <c r="CX512" s="94"/>
      <c r="CY512" s="94"/>
      <c r="CZ512" s="94"/>
      <c r="DA512" s="94"/>
      <c r="DB512" s="94"/>
      <c r="DC512" s="94"/>
      <c r="DD512" s="94"/>
      <c r="DE512" s="94"/>
      <c r="DF512" s="94"/>
      <c r="DG512" s="94"/>
      <c r="DH512" s="94"/>
      <c r="DI512" s="94"/>
      <c r="DJ512" s="94"/>
      <c r="DK512" s="94"/>
      <c r="DL512" s="94"/>
      <c r="DM512" s="94"/>
      <c r="DN512" s="94"/>
      <c r="DO512" s="94"/>
      <c r="DP512" s="94"/>
      <c r="DQ512" s="94"/>
      <c r="DR512" s="94"/>
      <c r="DS512" s="94"/>
      <c r="DT512" s="94"/>
      <c r="DU512" s="94"/>
      <c r="DV512" s="94"/>
      <c r="DW512" s="94"/>
      <c r="DX512" s="94"/>
      <c r="DY512" s="94"/>
      <c r="DZ512" s="94"/>
      <c r="EA512" s="94"/>
      <c r="EB512" s="94"/>
      <c r="EC512" s="94"/>
      <c r="ED512" s="94"/>
      <c r="EE512" s="94"/>
      <c r="EF512" s="94"/>
      <c r="EG512" s="94"/>
      <c r="EH512" s="94"/>
      <c r="EI512" s="94"/>
      <c r="EJ512" s="94"/>
      <c r="EK512" s="94"/>
      <c r="EL512" s="94"/>
      <c r="EM512" s="94"/>
      <c r="EN512" s="94"/>
      <c r="EO512" s="94"/>
      <c r="EP512" s="94"/>
      <c r="EQ512" s="94"/>
      <c r="ER512" s="94"/>
      <c r="ES512" s="94"/>
      <c r="ET512" s="94"/>
      <c r="EU512" s="94"/>
      <c r="EV512" s="94"/>
      <c r="EW512" s="94"/>
      <c r="EX512" s="94"/>
      <c r="EY512" s="94"/>
      <c r="EZ512" s="94"/>
      <c r="FA512" s="94"/>
      <c r="FB512" s="94"/>
      <c r="FC512" s="94"/>
      <c r="FD512" s="94"/>
      <c r="FE512" s="94"/>
      <c r="FF512" s="94"/>
      <c r="FG512" s="94"/>
      <c r="FH512" s="94"/>
      <c r="FI512" s="94"/>
      <c r="FJ512" s="94"/>
      <c r="FK512" s="94"/>
      <c r="FL512" s="94"/>
      <c r="FM512" s="94"/>
      <c r="FN512" s="94"/>
      <c r="FO512" s="94"/>
      <c r="FP512" s="94"/>
      <c r="FQ512" s="94"/>
      <c r="FR512" s="94"/>
      <c r="FS512" s="94"/>
      <c r="FT512" s="94"/>
      <c r="FU512" s="94"/>
      <c r="FV512" s="94"/>
      <c r="FW512" s="94"/>
      <c r="FX512" s="94"/>
      <c r="FY512" s="94"/>
      <c r="FZ512" s="94"/>
      <c r="GA512" s="94"/>
      <c r="GB512" s="94"/>
      <c r="GC512" s="94"/>
      <c r="GD512" s="94"/>
      <c r="GE512" s="94"/>
      <c r="GF512" s="94"/>
      <c r="GG512" s="94"/>
      <c r="GH512" s="94"/>
      <c r="GI512" s="94"/>
      <c r="GJ512" s="94"/>
      <c r="GK512" s="94"/>
      <c r="GL512" s="94"/>
      <c r="GM512" s="94"/>
      <c r="GN512" s="94"/>
      <c r="GO512" s="94"/>
      <c r="GP512" s="94"/>
      <c r="GQ512" s="94"/>
      <c r="GR512" s="94"/>
      <c r="GS512" s="94"/>
      <c r="GT512" s="94"/>
      <c r="GU512" s="94"/>
      <c r="GV512" s="94"/>
      <c r="GW512" s="94"/>
      <c r="GX512" s="94"/>
      <c r="GY512" s="94"/>
    </row>
    <row r="513" spans="1:207" ht="15.75">
      <c r="A513" s="106"/>
      <c r="B513" s="94"/>
      <c r="C513" s="94"/>
      <c r="D513" s="94"/>
      <c r="E513" s="94"/>
      <c r="F513" s="96"/>
      <c r="G513" s="94"/>
      <c r="H513" s="94"/>
      <c r="I513" s="94"/>
      <c r="J513" s="94"/>
      <c r="K513" s="94"/>
      <c r="L513" s="94"/>
      <c r="M513" s="94"/>
      <c r="N513" s="94"/>
      <c r="O513" s="94"/>
      <c r="P513" s="94"/>
      <c r="Q513" s="94"/>
      <c r="R513" s="94"/>
      <c r="S513" s="94"/>
      <c r="T513" s="94"/>
      <c r="U513" s="94"/>
      <c r="V513" s="94"/>
      <c r="W513" s="94"/>
      <c r="X513" s="94"/>
      <c r="Y513" s="94"/>
      <c r="Z513" s="94"/>
      <c r="AA513" s="94"/>
      <c r="AB513" s="94"/>
      <c r="AC513" s="94"/>
      <c r="AD513" s="94"/>
      <c r="AE513" s="94"/>
      <c r="AF513" s="94"/>
      <c r="AG513" s="94"/>
      <c r="AH513" s="94"/>
      <c r="AI513" s="94"/>
      <c r="AJ513" s="94"/>
      <c r="AK513" s="94"/>
      <c r="AL513" s="94"/>
      <c r="AM513" s="94"/>
      <c r="AN513" s="94"/>
      <c r="AO513" s="94"/>
      <c r="AP513" s="94"/>
      <c r="AQ513" s="94"/>
      <c r="AR513" s="94"/>
      <c r="AS513" s="94"/>
      <c r="AT513" s="94"/>
      <c r="AU513" s="94"/>
      <c r="AV513" s="94"/>
      <c r="AW513" s="94"/>
      <c r="AX513" s="94"/>
      <c r="AY513" s="94"/>
      <c r="AZ513" s="94"/>
      <c r="BA513" s="94"/>
      <c r="BB513" s="94"/>
      <c r="BC513" s="94"/>
      <c r="BD513" s="94"/>
      <c r="BE513" s="94"/>
      <c r="BF513" s="94"/>
      <c r="BG513" s="94"/>
      <c r="BH513" s="94"/>
      <c r="BI513" s="94"/>
      <c r="BJ513" s="94"/>
      <c r="BK513" s="94"/>
      <c r="BL513" s="94"/>
      <c r="BM513" s="94"/>
      <c r="BN513" s="94"/>
      <c r="BO513" s="94"/>
      <c r="BP513" s="94"/>
      <c r="BQ513" s="94"/>
      <c r="BR513" s="94"/>
      <c r="BS513" s="94"/>
      <c r="BT513" s="94"/>
      <c r="BU513" s="94"/>
      <c r="BV513" s="94"/>
      <c r="BW513" s="94"/>
      <c r="BX513" s="94"/>
      <c r="BY513" s="94"/>
      <c r="BZ513" s="94"/>
      <c r="CA513" s="94"/>
      <c r="CB513" s="94"/>
      <c r="CC513" s="94"/>
      <c r="CD513" s="94"/>
      <c r="CE513" s="94"/>
      <c r="CF513" s="94"/>
      <c r="CG513" s="94"/>
      <c r="CH513" s="94"/>
      <c r="CI513" s="94"/>
      <c r="CJ513" s="94"/>
      <c r="CK513" s="94"/>
      <c r="CL513" s="94"/>
      <c r="CM513" s="94"/>
      <c r="CN513" s="94"/>
      <c r="CO513" s="94"/>
      <c r="CP513" s="94"/>
      <c r="CQ513" s="94"/>
      <c r="CR513" s="94"/>
      <c r="CS513" s="94"/>
      <c r="CT513" s="94"/>
      <c r="CU513" s="94"/>
      <c r="CV513" s="94"/>
      <c r="CW513" s="94"/>
      <c r="CX513" s="94"/>
      <c r="CY513" s="94"/>
      <c r="CZ513" s="94"/>
      <c r="DA513" s="94"/>
      <c r="DB513" s="94"/>
      <c r="DC513" s="94"/>
      <c r="DD513" s="94"/>
      <c r="DE513" s="94"/>
      <c r="DF513" s="94"/>
      <c r="DG513" s="94"/>
      <c r="DH513" s="94"/>
      <c r="DI513" s="94"/>
      <c r="DJ513" s="94"/>
      <c r="DK513" s="94"/>
      <c r="DL513" s="94"/>
      <c r="DM513" s="94"/>
      <c r="DN513" s="94"/>
      <c r="DO513" s="94"/>
      <c r="DP513" s="94"/>
      <c r="DQ513" s="94"/>
      <c r="DR513" s="94"/>
      <c r="DS513" s="94"/>
      <c r="DT513" s="94"/>
      <c r="DU513" s="94"/>
      <c r="DV513" s="94"/>
      <c r="DW513" s="94"/>
      <c r="DX513" s="94"/>
      <c r="DY513" s="94"/>
      <c r="DZ513" s="94"/>
      <c r="EA513" s="94"/>
      <c r="EB513" s="94"/>
      <c r="EC513" s="94"/>
      <c r="ED513" s="94"/>
      <c r="EE513" s="94"/>
      <c r="EF513" s="94"/>
      <c r="EG513" s="94"/>
      <c r="EH513" s="94"/>
      <c r="EI513" s="94"/>
      <c r="EJ513" s="94"/>
      <c r="EK513" s="94"/>
      <c r="EL513" s="94"/>
      <c r="EM513" s="94"/>
      <c r="EN513" s="94"/>
      <c r="EO513" s="94"/>
      <c r="EP513" s="94"/>
      <c r="EQ513" s="94"/>
      <c r="ER513" s="94"/>
      <c r="ES513" s="94"/>
      <c r="ET513" s="94"/>
      <c r="EU513" s="94"/>
      <c r="EV513" s="94"/>
      <c r="EW513" s="94"/>
      <c r="EX513" s="94"/>
      <c r="EY513" s="94"/>
      <c r="EZ513" s="94"/>
      <c r="FA513" s="94"/>
      <c r="FB513" s="94"/>
      <c r="FC513" s="94"/>
      <c r="FD513" s="94"/>
      <c r="FE513" s="94"/>
      <c r="FF513" s="94"/>
      <c r="FG513" s="94"/>
      <c r="FH513" s="94"/>
      <c r="FI513" s="94"/>
      <c r="FJ513" s="94"/>
      <c r="FK513" s="94"/>
      <c r="FL513" s="94"/>
      <c r="FM513" s="94"/>
      <c r="FN513" s="94"/>
      <c r="FO513" s="94"/>
      <c r="FP513" s="94"/>
      <c r="FQ513" s="94"/>
      <c r="FR513" s="94"/>
      <c r="FS513" s="94"/>
      <c r="FT513" s="94"/>
      <c r="FU513" s="94"/>
      <c r="FV513" s="94"/>
      <c r="FW513" s="94"/>
      <c r="FX513" s="94"/>
      <c r="FY513" s="94"/>
      <c r="FZ513" s="94"/>
      <c r="GA513" s="94"/>
      <c r="GB513" s="94"/>
      <c r="GC513" s="94"/>
      <c r="GD513" s="94"/>
      <c r="GE513" s="94"/>
      <c r="GF513" s="94"/>
      <c r="GG513" s="94"/>
      <c r="GH513" s="94"/>
      <c r="GI513" s="94"/>
      <c r="GJ513" s="94"/>
      <c r="GK513" s="94"/>
      <c r="GL513" s="94"/>
      <c r="GM513" s="94"/>
      <c r="GN513" s="94"/>
      <c r="GO513" s="94"/>
      <c r="GP513" s="94"/>
      <c r="GQ513" s="94"/>
      <c r="GR513" s="94"/>
      <c r="GS513" s="94"/>
      <c r="GT513" s="94"/>
      <c r="GU513" s="94"/>
      <c r="GV513" s="94"/>
      <c r="GW513" s="94"/>
      <c r="GX513" s="94"/>
      <c r="GY513" s="94"/>
    </row>
    <row r="514" spans="1:207" ht="15.75">
      <c r="A514" s="106"/>
      <c r="B514" s="94"/>
      <c r="C514" s="94"/>
      <c r="D514" s="94"/>
      <c r="E514" s="94"/>
      <c r="F514" s="96"/>
      <c r="G514" s="94"/>
      <c r="H514" s="94"/>
      <c r="I514" s="94"/>
      <c r="J514" s="94"/>
      <c r="K514" s="94"/>
      <c r="L514" s="94"/>
      <c r="M514" s="94"/>
      <c r="N514" s="94"/>
      <c r="O514" s="94"/>
      <c r="P514" s="94"/>
      <c r="Q514" s="94"/>
      <c r="R514" s="94"/>
      <c r="S514" s="94"/>
      <c r="T514" s="94"/>
      <c r="U514" s="94"/>
      <c r="V514" s="94"/>
      <c r="W514" s="94"/>
      <c r="X514" s="94"/>
      <c r="Y514" s="94"/>
      <c r="Z514" s="94"/>
      <c r="AA514" s="94"/>
      <c r="AB514" s="94"/>
      <c r="AC514" s="94"/>
      <c r="AD514" s="94"/>
      <c r="AE514" s="94"/>
      <c r="AF514" s="94"/>
      <c r="AG514" s="94"/>
      <c r="AH514" s="94"/>
      <c r="AI514" s="94"/>
      <c r="AJ514" s="94"/>
      <c r="AK514" s="94"/>
      <c r="AL514" s="94"/>
      <c r="AM514" s="94"/>
      <c r="AN514" s="94"/>
      <c r="AO514" s="94"/>
      <c r="AP514" s="94"/>
      <c r="AQ514" s="94"/>
      <c r="AR514" s="94"/>
      <c r="AS514" s="94"/>
      <c r="AT514" s="94"/>
      <c r="AU514" s="94"/>
      <c r="AV514" s="94"/>
      <c r="AW514" s="94"/>
      <c r="AX514" s="94"/>
      <c r="AY514" s="94"/>
      <c r="AZ514" s="94"/>
      <c r="BA514" s="94"/>
      <c r="BB514" s="94"/>
      <c r="BC514" s="94"/>
      <c r="BD514" s="94"/>
      <c r="BE514" s="94"/>
      <c r="BF514" s="94"/>
      <c r="BG514" s="94"/>
      <c r="BH514" s="94"/>
      <c r="BI514" s="94"/>
      <c r="BJ514" s="94"/>
      <c r="BK514" s="94"/>
      <c r="BL514" s="94"/>
      <c r="BM514" s="94"/>
      <c r="BN514" s="94"/>
      <c r="BO514" s="94"/>
      <c r="BP514" s="94"/>
      <c r="BQ514" s="94"/>
      <c r="BR514" s="94"/>
      <c r="BS514" s="94"/>
      <c r="BT514" s="94"/>
      <c r="BU514" s="94"/>
      <c r="BV514" s="94"/>
      <c r="BW514" s="94"/>
      <c r="BX514" s="94"/>
      <c r="BY514" s="94"/>
      <c r="BZ514" s="94"/>
      <c r="CA514" s="94"/>
      <c r="CB514" s="94"/>
      <c r="CC514" s="94"/>
      <c r="CD514" s="94"/>
      <c r="CE514" s="94"/>
      <c r="CF514" s="94"/>
      <c r="CG514" s="94"/>
      <c r="CH514" s="94"/>
      <c r="CI514" s="94"/>
      <c r="CJ514" s="94"/>
      <c r="CK514" s="94"/>
      <c r="CL514" s="94"/>
      <c r="CM514" s="94"/>
      <c r="CN514" s="94"/>
      <c r="CO514" s="94"/>
      <c r="CP514" s="94"/>
      <c r="CQ514" s="94"/>
      <c r="CR514" s="94"/>
      <c r="CS514" s="94"/>
      <c r="CT514" s="94"/>
      <c r="CU514" s="94"/>
      <c r="CV514" s="94"/>
      <c r="CW514" s="94"/>
      <c r="CX514" s="94"/>
      <c r="CY514" s="94"/>
      <c r="CZ514" s="94"/>
      <c r="DA514" s="94"/>
      <c r="DB514" s="94"/>
      <c r="DC514" s="94"/>
      <c r="DD514" s="94"/>
      <c r="DE514" s="94"/>
      <c r="DF514" s="94"/>
      <c r="DG514" s="94"/>
      <c r="DH514" s="94"/>
      <c r="DI514" s="94"/>
      <c r="DJ514" s="94"/>
      <c r="DK514" s="94"/>
      <c r="DL514" s="94"/>
      <c r="DM514" s="94"/>
      <c r="DN514" s="94"/>
      <c r="DO514" s="94"/>
      <c r="DP514" s="94"/>
      <c r="DQ514" s="94"/>
      <c r="DR514" s="94"/>
      <c r="DS514" s="94"/>
      <c r="DT514" s="94"/>
      <c r="DU514" s="94"/>
      <c r="DV514" s="94"/>
      <c r="DW514" s="94"/>
      <c r="DX514" s="94"/>
      <c r="DY514" s="94"/>
      <c r="DZ514" s="94"/>
      <c r="EA514" s="94"/>
      <c r="EB514" s="94"/>
      <c r="EC514" s="94"/>
      <c r="ED514" s="94"/>
      <c r="EE514" s="94"/>
      <c r="EF514" s="94"/>
      <c r="EG514" s="94"/>
      <c r="EH514" s="94"/>
      <c r="EI514" s="94"/>
      <c r="EJ514" s="94"/>
      <c r="EK514" s="94"/>
      <c r="EL514" s="94"/>
      <c r="EM514" s="94"/>
      <c r="EN514" s="94"/>
      <c r="EO514" s="94"/>
      <c r="EP514" s="94"/>
      <c r="EQ514" s="94"/>
      <c r="ER514" s="94"/>
      <c r="ES514" s="94"/>
      <c r="ET514" s="94"/>
      <c r="EU514" s="94"/>
      <c r="EV514" s="94"/>
      <c r="EW514" s="94"/>
      <c r="EX514" s="94"/>
      <c r="EY514" s="94"/>
      <c r="EZ514" s="94"/>
      <c r="FA514" s="94"/>
      <c r="FB514" s="94"/>
      <c r="FC514" s="94"/>
      <c r="FD514" s="94"/>
      <c r="FE514" s="94"/>
      <c r="FF514" s="94"/>
      <c r="FG514" s="94"/>
      <c r="FH514" s="94"/>
      <c r="FI514" s="94"/>
      <c r="FJ514" s="94"/>
      <c r="FK514" s="94"/>
      <c r="FL514" s="94"/>
      <c r="FM514" s="94"/>
      <c r="FN514" s="94"/>
      <c r="FO514" s="94"/>
      <c r="FP514" s="94"/>
      <c r="FQ514" s="94"/>
      <c r="FR514" s="94"/>
      <c r="FS514" s="94"/>
      <c r="FT514" s="94"/>
      <c r="FU514" s="94"/>
      <c r="FV514" s="94"/>
      <c r="FW514" s="94"/>
      <c r="FX514" s="94"/>
      <c r="FY514" s="94"/>
      <c r="FZ514" s="94"/>
      <c r="GA514" s="94"/>
      <c r="GB514" s="94"/>
      <c r="GC514" s="94"/>
      <c r="GD514" s="94"/>
      <c r="GE514" s="94"/>
      <c r="GF514" s="94"/>
      <c r="GG514" s="94"/>
      <c r="GH514" s="94"/>
      <c r="GI514" s="94"/>
      <c r="GJ514" s="94"/>
      <c r="GK514" s="94"/>
      <c r="GL514" s="94"/>
      <c r="GM514" s="94"/>
      <c r="GN514" s="94"/>
      <c r="GO514" s="94"/>
      <c r="GP514" s="94"/>
      <c r="GQ514" s="94"/>
      <c r="GR514" s="94"/>
      <c r="GS514" s="94"/>
      <c r="GT514" s="94"/>
      <c r="GU514" s="94"/>
      <c r="GV514" s="94"/>
      <c r="GW514" s="94"/>
      <c r="GX514" s="94"/>
      <c r="GY514" s="94"/>
    </row>
    <row r="515" spans="1:207" ht="15.75">
      <c r="A515" s="106"/>
      <c r="B515" s="94"/>
      <c r="C515" s="94"/>
      <c r="D515" s="94"/>
      <c r="E515" s="94"/>
      <c r="F515" s="96"/>
      <c r="G515" s="94"/>
      <c r="H515" s="94"/>
      <c r="I515" s="94"/>
      <c r="J515" s="94"/>
      <c r="K515" s="94"/>
      <c r="L515" s="94"/>
      <c r="M515" s="94"/>
      <c r="N515" s="94"/>
      <c r="O515" s="94"/>
      <c r="P515" s="94"/>
      <c r="Q515" s="94"/>
      <c r="R515" s="94"/>
      <c r="S515" s="94"/>
      <c r="T515" s="94"/>
      <c r="U515" s="94"/>
      <c r="V515" s="94"/>
      <c r="W515" s="94"/>
      <c r="X515" s="94"/>
      <c r="Y515" s="94"/>
      <c r="Z515" s="94"/>
      <c r="AA515" s="94"/>
      <c r="AB515" s="94"/>
      <c r="AC515" s="94"/>
      <c r="AD515" s="94"/>
      <c r="AE515" s="94"/>
      <c r="AF515" s="94"/>
      <c r="AG515" s="94"/>
      <c r="AH515" s="94"/>
      <c r="AI515" s="94"/>
      <c r="AJ515" s="94"/>
      <c r="AK515" s="94"/>
      <c r="AL515" s="94"/>
      <c r="AM515" s="94"/>
      <c r="AN515" s="94"/>
      <c r="AO515" s="94"/>
      <c r="AP515" s="94"/>
      <c r="AQ515" s="94"/>
      <c r="AR515" s="94"/>
      <c r="AS515" s="94"/>
      <c r="AT515" s="94"/>
      <c r="AU515" s="94"/>
      <c r="AV515" s="94"/>
      <c r="AW515" s="94"/>
      <c r="AX515" s="94"/>
      <c r="AY515" s="94"/>
      <c r="AZ515" s="94"/>
      <c r="BA515" s="94"/>
      <c r="BB515" s="94"/>
      <c r="BC515" s="94"/>
      <c r="BD515" s="94"/>
      <c r="BE515" s="94"/>
      <c r="BF515" s="94"/>
      <c r="BG515" s="94"/>
      <c r="BH515" s="94"/>
      <c r="BI515" s="94"/>
      <c r="BJ515" s="94"/>
      <c r="BK515" s="94"/>
      <c r="BL515" s="94"/>
      <c r="BM515" s="94"/>
      <c r="BN515" s="94"/>
      <c r="BO515" s="94"/>
      <c r="BP515" s="94"/>
      <c r="BQ515" s="94"/>
      <c r="BR515" s="94"/>
      <c r="BS515" s="94"/>
      <c r="BT515" s="94"/>
      <c r="BU515" s="94"/>
      <c r="BV515" s="94"/>
      <c r="BW515" s="94"/>
      <c r="BX515" s="94"/>
      <c r="BY515" s="94"/>
      <c r="BZ515" s="94"/>
      <c r="CA515" s="94"/>
      <c r="CB515" s="94"/>
      <c r="CC515" s="94"/>
      <c r="CD515" s="94"/>
      <c r="CE515" s="94"/>
      <c r="CF515" s="94"/>
      <c r="CG515" s="94"/>
      <c r="CH515" s="94"/>
      <c r="CI515" s="94"/>
      <c r="CJ515" s="94"/>
      <c r="CK515" s="94"/>
      <c r="CL515" s="94"/>
      <c r="CM515" s="94"/>
      <c r="CN515" s="94"/>
      <c r="CO515" s="94"/>
      <c r="CP515" s="94"/>
      <c r="CQ515" s="94"/>
      <c r="CR515" s="94"/>
      <c r="CS515" s="94"/>
      <c r="CT515" s="94"/>
      <c r="CU515" s="94"/>
      <c r="CV515" s="94"/>
      <c r="CW515" s="94"/>
      <c r="CX515" s="94"/>
      <c r="CY515" s="94"/>
      <c r="CZ515" s="94"/>
      <c r="DA515" s="94"/>
      <c r="DB515" s="94"/>
      <c r="DC515" s="94"/>
      <c r="DD515" s="94"/>
      <c r="DE515" s="94"/>
      <c r="DF515" s="94"/>
      <c r="DG515" s="94"/>
      <c r="DH515" s="94"/>
      <c r="DI515" s="94"/>
      <c r="DJ515" s="94"/>
      <c r="DK515" s="94"/>
      <c r="DL515" s="94"/>
      <c r="DM515" s="94"/>
      <c r="DN515" s="94"/>
      <c r="DO515" s="94"/>
      <c r="DP515" s="94"/>
      <c r="DQ515" s="94"/>
      <c r="DR515" s="94"/>
      <c r="DS515" s="94"/>
      <c r="DT515" s="94"/>
      <c r="DU515" s="94"/>
      <c r="DV515" s="94"/>
      <c r="DW515" s="94"/>
      <c r="DX515" s="94"/>
      <c r="DY515" s="94"/>
      <c r="DZ515" s="94"/>
      <c r="EA515" s="94"/>
      <c r="EB515" s="94"/>
      <c r="EC515" s="94"/>
      <c r="ED515" s="94"/>
      <c r="EE515" s="94"/>
      <c r="EF515" s="94"/>
      <c r="EG515" s="94"/>
      <c r="EH515" s="94"/>
      <c r="EI515" s="94"/>
      <c r="EJ515" s="94"/>
      <c r="EK515" s="94"/>
      <c r="EL515" s="94"/>
      <c r="EM515" s="94"/>
      <c r="EN515" s="94"/>
      <c r="EO515" s="94"/>
      <c r="EP515" s="94"/>
      <c r="EQ515" s="94"/>
      <c r="ER515" s="94"/>
      <c r="ES515" s="94"/>
      <c r="ET515" s="94"/>
      <c r="EU515" s="94"/>
      <c r="EV515" s="94"/>
      <c r="EW515" s="94"/>
      <c r="EX515" s="94"/>
      <c r="EY515" s="94"/>
      <c r="EZ515" s="94"/>
      <c r="FA515" s="94"/>
      <c r="FB515" s="94"/>
      <c r="FC515" s="94"/>
      <c r="FD515" s="94"/>
      <c r="FE515" s="94"/>
      <c r="FF515" s="94"/>
      <c r="FG515" s="94"/>
      <c r="FH515" s="94"/>
      <c r="FI515" s="94"/>
      <c r="FJ515" s="94"/>
      <c r="FK515" s="94"/>
      <c r="FL515" s="94"/>
      <c r="FM515" s="94"/>
      <c r="FN515" s="94"/>
      <c r="FO515" s="94"/>
      <c r="FP515" s="94"/>
      <c r="FQ515" s="94"/>
      <c r="FR515" s="94"/>
      <c r="FS515" s="94"/>
      <c r="FT515" s="94"/>
      <c r="FU515" s="94"/>
      <c r="FV515" s="94"/>
      <c r="FW515" s="94"/>
      <c r="FX515" s="94"/>
      <c r="FY515" s="94"/>
      <c r="FZ515" s="94"/>
      <c r="GA515" s="94"/>
      <c r="GB515" s="94"/>
      <c r="GC515" s="94"/>
      <c r="GD515" s="94"/>
      <c r="GE515" s="94"/>
      <c r="GF515" s="94"/>
      <c r="GG515" s="94"/>
      <c r="GH515" s="94"/>
      <c r="GI515" s="94"/>
      <c r="GJ515" s="94"/>
      <c r="GK515" s="94"/>
      <c r="GL515" s="94"/>
      <c r="GM515" s="94"/>
      <c r="GN515" s="94"/>
      <c r="GO515" s="94"/>
      <c r="GP515" s="94"/>
      <c r="GQ515" s="94"/>
      <c r="GR515" s="94"/>
      <c r="GS515" s="94"/>
      <c r="GT515" s="94"/>
      <c r="GU515" s="94"/>
      <c r="GV515" s="94"/>
      <c r="GW515" s="94"/>
      <c r="GX515" s="94"/>
      <c r="GY515" s="94"/>
    </row>
    <row r="516" spans="1:207" ht="15.75">
      <c r="A516" s="106"/>
      <c r="B516" s="94"/>
      <c r="C516" s="94"/>
      <c r="D516" s="94"/>
      <c r="E516" s="94"/>
      <c r="F516" s="96"/>
      <c r="G516" s="94"/>
      <c r="H516" s="94"/>
      <c r="I516" s="94"/>
      <c r="J516" s="94"/>
      <c r="K516" s="94"/>
      <c r="L516" s="94"/>
      <c r="M516" s="94"/>
      <c r="N516" s="94"/>
      <c r="O516" s="94"/>
      <c r="P516" s="94"/>
      <c r="Q516" s="94"/>
      <c r="R516" s="94"/>
      <c r="S516" s="94"/>
      <c r="T516" s="94"/>
      <c r="U516" s="94"/>
      <c r="V516" s="94"/>
      <c r="W516" s="94"/>
      <c r="X516" s="94"/>
      <c r="Y516" s="94"/>
      <c r="Z516" s="94"/>
      <c r="AA516" s="94"/>
      <c r="AB516" s="94"/>
      <c r="AC516" s="94"/>
      <c r="AD516" s="94"/>
      <c r="AE516" s="94"/>
      <c r="AF516" s="94"/>
      <c r="AG516" s="94"/>
      <c r="AH516" s="94"/>
      <c r="AI516" s="94"/>
      <c r="AJ516" s="94"/>
      <c r="AK516" s="94"/>
      <c r="AL516" s="94"/>
      <c r="AM516" s="94"/>
      <c r="AN516" s="94"/>
      <c r="AO516" s="94"/>
      <c r="AP516" s="94"/>
      <c r="AQ516" s="94"/>
      <c r="AR516" s="94"/>
      <c r="AS516" s="94"/>
      <c r="AT516" s="94"/>
      <c r="AU516" s="94"/>
      <c r="AV516" s="94"/>
      <c r="AW516" s="94"/>
      <c r="AX516" s="94"/>
      <c r="AY516" s="94"/>
      <c r="AZ516" s="94"/>
      <c r="BA516" s="94"/>
      <c r="BB516" s="94"/>
      <c r="BC516" s="94"/>
      <c r="BD516" s="94"/>
      <c r="BE516" s="94"/>
      <c r="BF516" s="94"/>
      <c r="BG516" s="94"/>
      <c r="BH516" s="94"/>
      <c r="BI516" s="94"/>
      <c r="BJ516" s="94"/>
      <c r="BK516" s="94"/>
      <c r="BL516" s="94"/>
      <c r="BM516" s="94"/>
      <c r="BN516" s="94"/>
      <c r="BO516" s="94"/>
      <c r="BP516" s="94"/>
      <c r="BQ516" s="94"/>
      <c r="BR516" s="94"/>
      <c r="BS516" s="94"/>
      <c r="BT516" s="94"/>
      <c r="BU516" s="94"/>
      <c r="BV516" s="94"/>
      <c r="BW516" s="94"/>
      <c r="BX516" s="94"/>
      <c r="BY516" s="94"/>
      <c r="BZ516" s="94"/>
      <c r="CA516" s="94"/>
      <c r="CB516" s="94"/>
      <c r="CC516" s="94"/>
      <c r="CD516" s="94"/>
      <c r="CE516" s="94"/>
      <c r="CF516" s="94"/>
      <c r="CG516" s="94"/>
      <c r="CH516" s="94"/>
      <c r="CI516" s="94"/>
      <c r="CJ516" s="94"/>
      <c r="CK516" s="94"/>
      <c r="CL516" s="94"/>
      <c r="CM516" s="94"/>
      <c r="CN516" s="94"/>
      <c r="CO516" s="94"/>
      <c r="CP516" s="94"/>
      <c r="CQ516" s="94"/>
      <c r="CR516" s="94"/>
      <c r="CS516" s="94"/>
      <c r="CT516" s="94"/>
      <c r="CU516" s="94"/>
      <c r="CV516" s="94"/>
      <c r="CW516" s="94"/>
      <c r="CX516" s="94"/>
      <c r="CY516" s="94"/>
      <c r="CZ516" s="94"/>
      <c r="DA516" s="94"/>
      <c r="DB516" s="94"/>
      <c r="DC516" s="94"/>
      <c r="DD516" s="94"/>
      <c r="DE516" s="94"/>
      <c r="DF516" s="94"/>
      <c r="DG516" s="94"/>
      <c r="DH516" s="94"/>
      <c r="DI516" s="94"/>
      <c r="DJ516" s="94"/>
      <c r="DK516" s="94"/>
      <c r="DL516" s="94"/>
      <c r="DM516" s="94"/>
      <c r="DN516" s="94"/>
      <c r="DO516" s="94"/>
      <c r="DP516" s="94"/>
      <c r="DQ516" s="94"/>
      <c r="DR516" s="94"/>
      <c r="DS516" s="94"/>
      <c r="DT516" s="94"/>
      <c r="DU516" s="94"/>
      <c r="DV516" s="94"/>
      <c r="DW516" s="94"/>
      <c r="DX516" s="94"/>
      <c r="DY516" s="94"/>
      <c r="DZ516" s="94"/>
      <c r="EA516" s="94"/>
      <c r="EB516" s="94"/>
      <c r="EC516" s="94"/>
      <c r="ED516" s="94"/>
      <c r="EE516" s="94"/>
      <c r="EF516" s="94"/>
      <c r="EG516" s="94"/>
      <c r="EH516" s="94"/>
      <c r="EI516" s="94"/>
      <c r="EJ516" s="94"/>
      <c r="EK516" s="94"/>
      <c r="EL516" s="94"/>
      <c r="EM516" s="94"/>
      <c r="EN516" s="94"/>
      <c r="EO516" s="94"/>
      <c r="EP516" s="94"/>
      <c r="EQ516" s="94"/>
      <c r="ER516" s="94"/>
      <c r="ES516" s="94"/>
      <c r="ET516" s="94"/>
      <c r="EU516" s="94"/>
      <c r="EV516" s="94"/>
      <c r="EW516" s="94"/>
      <c r="EX516" s="94"/>
      <c r="EY516" s="94"/>
      <c r="EZ516" s="94"/>
      <c r="FA516" s="94"/>
      <c r="FB516" s="94"/>
      <c r="FC516" s="94"/>
      <c r="FD516" s="94"/>
      <c r="FE516" s="94"/>
      <c r="FF516" s="94"/>
      <c r="FG516" s="94"/>
      <c r="FH516" s="94"/>
      <c r="FI516" s="94"/>
      <c r="FJ516" s="94"/>
      <c r="FK516" s="94"/>
      <c r="FL516" s="94"/>
      <c r="FM516" s="94"/>
      <c r="FN516" s="94"/>
      <c r="FO516" s="94"/>
      <c r="FP516" s="94"/>
      <c r="FQ516" s="94"/>
      <c r="FR516" s="94"/>
      <c r="FS516" s="94"/>
      <c r="FT516" s="94"/>
      <c r="FU516" s="94"/>
      <c r="FV516" s="94"/>
      <c r="FW516" s="94"/>
      <c r="FX516" s="94"/>
      <c r="FY516" s="94"/>
      <c r="FZ516" s="94"/>
      <c r="GA516" s="94"/>
      <c r="GB516" s="94"/>
      <c r="GC516" s="94"/>
      <c r="GD516" s="94"/>
      <c r="GE516" s="94"/>
      <c r="GF516" s="94"/>
      <c r="GG516" s="94"/>
      <c r="GH516" s="94"/>
      <c r="GI516" s="94"/>
      <c r="GJ516" s="94"/>
      <c r="GK516" s="94"/>
      <c r="GL516" s="94"/>
      <c r="GM516" s="94"/>
      <c r="GN516" s="94"/>
      <c r="GO516" s="94"/>
      <c r="GP516" s="94"/>
      <c r="GQ516" s="94"/>
      <c r="GR516" s="94"/>
      <c r="GS516" s="94"/>
      <c r="GT516" s="94"/>
      <c r="GU516" s="94"/>
      <c r="GV516" s="94"/>
      <c r="GW516" s="94"/>
      <c r="GX516" s="94"/>
      <c r="GY516" s="94"/>
    </row>
    <row r="517" spans="1:207" ht="15.75">
      <c r="A517" s="106"/>
      <c r="B517" s="94"/>
      <c r="C517" s="94"/>
      <c r="D517" s="94"/>
      <c r="E517" s="94"/>
      <c r="F517" s="96"/>
      <c r="G517" s="94"/>
      <c r="H517" s="94"/>
      <c r="I517" s="94"/>
      <c r="J517" s="94"/>
      <c r="K517" s="94"/>
      <c r="L517" s="94"/>
      <c r="M517" s="94"/>
      <c r="N517" s="94"/>
      <c r="O517" s="94"/>
      <c r="P517" s="94"/>
      <c r="Q517" s="94"/>
      <c r="R517" s="94"/>
      <c r="S517" s="94"/>
      <c r="T517" s="94"/>
      <c r="U517" s="94"/>
      <c r="V517" s="94"/>
      <c r="W517" s="94"/>
      <c r="X517" s="94"/>
      <c r="Y517" s="94"/>
      <c r="Z517" s="94"/>
      <c r="AA517" s="94"/>
      <c r="AB517" s="94"/>
      <c r="AC517" s="94"/>
      <c r="AD517" s="94"/>
      <c r="AE517" s="94"/>
      <c r="AF517" s="94"/>
      <c r="AG517" s="94"/>
      <c r="AH517" s="94"/>
      <c r="AI517" s="94"/>
      <c r="AJ517" s="94"/>
      <c r="AK517" s="94"/>
      <c r="AL517" s="94"/>
      <c r="AM517" s="94"/>
      <c r="AN517" s="94"/>
      <c r="AO517" s="94"/>
      <c r="AP517" s="94"/>
      <c r="AQ517" s="94"/>
      <c r="AR517" s="94"/>
      <c r="AS517" s="94"/>
      <c r="AT517" s="94"/>
      <c r="AU517" s="94"/>
      <c r="AV517" s="94"/>
      <c r="AW517" s="94"/>
      <c r="AX517" s="94"/>
      <c r="AY517" s="94"/>
      <c r="AZ517" s="94"/>
      <c r="BA517" s="94"/>
      <c r="BB517" s="94"/>
      <c r="BC517" s="94"/>
      <c r="BD517" s="94"/>
      <c r="BE517" s="94"/>
      <c r="BF517" s="94"/>
      <c r="BG517" s="94"/>
      <c r="BH517" s="94"/>
      <c r="BI517" s="94"/>
      <c r="BJ517" s="94"/>
      <c r="BK517" s="94"/>
      <c r="BL517" s="94"/>
      <c r="BM517" s="94"/>
      <c r="BN517" s="94"/>
      <c r="BO517" s="94"/>
      <c r="BP517" s="94"/>
      <c r="BQ517" s="94"/>
      <c r="BR517" s="94"/>
      <c r="BS517" s="94"/>
      <c r="BT517" s="94"/>
      <c r="BU517" s="94"/>
      <c r="BV517" s="94"/>
      <c r="BW517" s="94"/>
      <c r="BX517" s="94"/>
      <c r="BY517" s="94"/>
      <c r="BZ517" s="94"/>
      <c r="CA517" s="94"/>
      <c r="CB517" s="94"/>
      <c r="CC517" s="94"/>
      <c r="CD517" s="94"/>
      <c r="CE517" s="94"/>
      <c r="CF517" s="94"/>
      <c r="CG517" s="94"/>
      <c r="CH517" s="94"/>
      <c r="CI517" s="94"/>
      <c r="CJ517" s="94"/>
      <c r="CK517" s="94"/>
      <c r="CL517" s="94"/>
      <c r="CM517" s="94"/>
      <c r="CN517" s="94"/>
      <c r="CO517" s="94"/>
      <c r="CP517" s="94"/>
      <c r="CQ517" s="94"/>
      <c r="CR517" s="94"/>
      <c r="CS517" s="94"/>
      <c r="CT517" s="94"/>
      <c r="CU517" s="94"/>
      <c r="CV517" s="94"/>
      <c r="CW517" s="94"/>
      <c r="CX517" s="94"/>
      <c r="CY517" s="94"/>
      <c r="CZ517" s="94"/>
      <c r="DA517" s="94"/>
      <c r="DB517" s="94"/>
      <c r="DC517" s="94"/>
      <c r="DD517" s="94"/>
      <c r="DE517" s="94"/>
      <c r="DF517" s="94"/>
      <c r="DG517" s="94"/>
      <c r="DH517" s="94"/>
      <c r="DI517" s="94"/>
      <c r="DJ517" s="94"/>
      <c r="DK517" s="94"/>
      <c r="DL517" s="94"/>
      <c r="DM517" s="94"/>
      <c r="DN517" s="94"/>
      <c r="DO517" s="94"/>
      <c r="DP517" s="94"/>
      <c r="DQ517" s="94"/>
      <c r="DR517" s="94"/>
      <c r="DS517" s="94"/>
      <c r="DT517" s="94"/>
      <c r="DU517" s="94"/>
      <c r="DV517" s="94"/>
      <c r="DW517" s="94"/>
      <c r="DX517" s="94"/>
      <c r="DY517" s="94"/>
      <c r="DZ517" s="94"/>
      <c r="EA517" s="94"/>
      <c r="EB517" s="94"/>
      <c r="EC517" s="94"/>
      <c r="ED517" s="94"/>
      <c r="EE517" s="94"/>
      <c r="EF517" s="94"/>
      <c r="EG517" s="94"/>
      <c r="EH517" s="94"/>
      <c r="EI517" s="94"/>
      <c r="EJ517" s="94"/>
      <c r="EK517" s="94"/>
      <c r="EL517" s="94"/>
      <c r="EM517" s="94"/>
      <c r="EN517" s="94"/>
      <c r="EO517" s="94"/>
      <c r="EP517" s="94"/>
      <c r="EQ517" s="94"/>
      <c r="ER517" s="94"/>
      <c r="ES517" s="94"/>
      <c r="ET517" s="94"/>
      <c r="EU517" s="94"/>
      <c r="EV517" s="94"/>
      <c r="EW517" s="94"/>
      <c r="EX517" s="94"/>
      <c r="EY517" s="94"/>
      <c r="EZ517" s="94"/>
      <c r="FA517" s="94"/>
      <c r="FB517" s="94"/>
      <c r="FC517" s="94"/>
      <c r="FD517" s="94"/>
      <c r="FE517" s="94"/>
      <c r="FF517" s="94"/>
      <c r="FG517" s="94"/>
      <c r="FH517" s="94"/>
      <c r="FI517" s="94"/>
      <c r="FJ517" s="94"/>
      <c r="FK517" s="94"/>
      <c r="FL517" s="94"/>
      <c r="FM517" s="94"/>
      <c r="FN517" s="94"/>
      <c r="FO517" s="94"/>
      <c r="FP517" s="94"/>
      <c r="FQ517" s="94"/>
      <c r="FR517" s="94"/>
      <c r="FS517" s="94"/>
      <c r="FT517" s="94"/>
      <c r="FU517" s="94"/>
      <c r="FV517" s="94"/>
      <c r="FW517" s="94"/>
      <c r="FX517" s="94"/>
      <c r="FY517" s="94"/>
      <c r="FZ517" s="94"/>
      <c r="GA517" s="94"/>
      <c r="GB517" s="94"/>
      <c r="GC517" s="94"/>
      <c r="GD517" s="94"/>
      <c r="GE517" s="94"/>
      <c r="GF517" s="94"/>
      <c r="GG517" s="94"/>
      <c r="GH517" s="94"/>
      <c r="GI517" s="94"/>
      <c r="GJ517" s="94"/>
      <c r="GK517" s="94"/>
      <c r="GL517" s="94"/>
      <c r="GM517" s="94"/>
      <c r="GN517" s="94"/>
      <c r="GO517" s="94"/>
      <c r="GP517" s="94"/>
      <c r="GQ517" s="94"/>
      <c r="GR517" s="94"/>
      <c r="GS517" s="94"/>
      <c r="GT517" s="94"/>
      <c r="GU517" s="94"/>
      <c r="GV517" s="94"/>
      <c r="GW517" s="94"/>
      <c r="GX517" s="94"/>
      <c r="GY517" s="94"/>
    </row>
    <row r="518" spans="1:207" ht="15.75">
      <c r="A518" s="106"/>
      <c r="B518" s="94"/>
      <c r="C518" s="94"/>
      <c r="D518" s="94"/>
      <c r="E518" s="94"/>
      <c r="F518" s="96"/>
      <c r="G518" s="94"/>
      <c r="H518" s="94"/>
      <c r="I518" s="94"/>
      <c r="J518" s="94"/>
      <c r="K518" s="94"/>
      <c r="L518" s="94"/>
      <c r="M518" s="94"/>
      <c r="N518" s="94"/>
      <c r="O518" s="94"/>
      <c r="P518" s="94"/>
      <c r="Q518" s="94"/>
      <c r="R518" s="94"/>
      <c r="S518" s="94"/>
      <c r="T518" s="94"/>
      <c r="U518" s="94"/>
      <c r="V518" s="94"/>
      <c r="W518" s="94"/>
      <c r="X518" s="94"/>
      <c r="Y518" s="94"/>
      <c r="Z518" s="94"/>
      <c r="AA518" s="94"/>
      <c r="AB518" s="94"/>
      <c r="AC518" s="94"/>
      <c r="AD518" s="94"/>
      <c r="AE518" s="94"/>
      <c r="AF518" s="94"/>
      <c r="AG518" s="94"/>
      <c r="AH518" s="94"/>
      <c r="AI518" s="94"/>
      <c r="AJ518" s="94"/>
      <c r="AK518" s="94"/>
      <c r="AL518" s="94"/>
      <c r="AM518" s="94"/>
      <c r="AN518" s="94"/>
      <c r="AO518" s="94"/>
      <c r="AP518" s="94"/>
      <c r="AQ518" s="94"/>
      <c r="AR518" s="94"/>
      <c r="AS518" s="94"/>
      <c r="AT518" s="94"/>
      <c r="AU518" s="94"/>
      <c r="AV518" s="94"/>
      <c r="AW518" s="94"/>
      <c r="AX518" s="94"/>
      <c r="AY518" s="94"/>
      <c r="AZ518" s="94"/>
      <c r="BA518" s="94"/>
      <c r="BB518" s="94"/>
      <c r="BC518" s="94"/>
      <c r="BD518" s="94"/>
      <c r="BE518" s="94"/>
      <c r="BF518" s="94"/>
      <c r="BG518" s="94"/>
      <c r="BH518" s="94"/>
      <c r="BI518" s="94"/>
      <c r="BJ518" s="94"/>
      <c r="BK518" s="94"/>
      <c r="BL518" s="94"/>
      <c r="BM518" s="94"/>
      <c r="BN518" s="94"/>
      <c r="BO518" s="94"/>
      <c r="BP518" s="94"/>
      <c r="BQ518" s="94"/>
      <c r="BR518" s="94"/>
      <c r="BS518" s="94"/>
      <c r="BT518" s="94"/>
      <c r="BU518" s="94"/>
      <c r="BV518" s="94"/>
      <c r="BW518" s="94"/>
      <c r="BX518" s="94"/>
      <c r="BY518" s="94"/>
      <c r="BZ518" s="94"/>
      <c r="CA518" s="94"/>
      <c r="CB518" s="94"/>
      <c r="CC518" s="94"/>
      <c r="CD518" s="94"/>
      <c r="CE518" s="94"/>
      <c r="CF518" s="94"/>
      <c r="CG518" s="94"/>
      <c r="CH518" s="94"/>
      <c r="CI518" s="94"/>
      <c r="CJ518" s="94"/>
      <c r="CK518" s="94"/>
      <c r="CL518" s="94"/>
      <c r="CM518" s="94"/>
      <c r="CN518" s="94"/>
      <c r="CO518" s="94"/>
      <c r="CP518" s="94"/>
      <c r="CQ518" s="94"/>
      <c r="CR518" s="94"/>
      <c r="CS518" s="94"/>
      <c r="CT518" s="94"/>
      <c r="CU518" s="94"/>
      <c r="CV518" s="94"/>
      <c r="CW518" s="94"/>
      <c r="CX518" s="94"/>
      <c r="CY518" s="94"/>
      <c r="CZ518" s="94"/>
      <c r="DA518" s="94"/>
      <c r="DB518" s="94"/>
      <c r="DC518" s="94"/>
      <c r="DD518" s="94"/>
      <c r="DE518" s="94"/>
      <c r="DF518" s="94"/>
      <c r="DG518" s="94"/>
      <c r="DH518" s="94"/>
      <c r="DI518" s="94"/>
      <c r="DJ518" s="94"/>
      <c r="DK518" s="94"/>
      <c r="DL518" s="94"/>
      <c r="DM518" s="94"/>
      <c r="DN518" s="94"/>
      <c r="DO518" s="94"/>
      <c r="DP518" s="94"/>
      <c r="DQ518" s="94"/>
      <c r="DR518" s="94"/>
      <c r="DS518" s="94"/>
      <c r="DT518" s="94"/>
      <c r="DU518" s="94"/>
      <c r="DV518" s="94"/>
      <c r="DW518" s="94"/>
      <c r="DX518" s="94"/>
      <c r="DY518" s="94"/>
      <c r="DZ518" s="94"/>
      <c r="EA518" s="94"/>
      <c r="EB518" s="94"/>
      <c r="EC518" s="94"/>
      <c r="ED518" s="94"/>
      <c r="EE518" s="94"/>
      <c r="EF518" s="94"/>
      <c r="EG518" s="94"/>
      <c r="EH518" s="94"/>
      <c r="EI518" s="94"/>
      <c r="EJ518" s="94"/>
      <c r="EK518" s="94"/>
      <c r="EL518" s="94"/>
      <c r="EM518" s="94"/>
      <c r="EN518" s="94"/>
      <c r="EO518" s="94"/>
      <c r="EP518" s="94"/>
      <c r="EQ518" s="94"/>
      <c r="ER518" s="94"/>
      <c r="ES518" s="94"/>
      <c r="ET518" s="94"/>
      <c r="EU518" s="94"/>
      <c r="EV518" s="94"/>
      <c r="EW518" s="94"/>
      <c r="EX518" s="94"/>
      <c r="EY518" s="94"/>
      <c r="EZ518" s="94"/>
      <c r="FA518" s="94"/>
      <c r="FB518" s="94"/>
      <c r="FC518" s="94"/>
      <c r="FD518" s="94"/>
      <c r="FE518" s="94"/>
      <c r="FF518" s="94"/>
      <c r="FG518" s="94"/>
      <c r="FH518" s="94"/>
      <c r="FI518" s="94"/>
      <c r="FJ518" s="94"/>
      <c r="FK518" s="94"/>
      <c r="FL518" s="94"/>
      <c r="FM518" s="94"/>
      <c r="FN518" s="94"/>
      <c r="FO518" s="94"/>
      <c r="FP518" s="94"/>
      <c r="FQ518" s="94"/>
      <c r="FR518" s="94"/>
      <c r="FS518" s="94"/>
      <c r="FT518" s="94"/>
      <c r="FU518" s="94"/>
      <c r="FV518" s="94"/>
      <c r="FW518" s="94"/>
      <c r="FX518" s="94"/>
      <c r="FY518" s="94"/>
      <c r="FZ518" s="94"/>
      <c r="GA518" s="94"/>
      <c r="GB518" s="94"/>
      <c r="GC518" s="94"/>
      <c r="GD518" s="94"/>
      <c r="GE518" s="94"/>
      <c r="GF518" s="94"/>
      <c r="GG518" s="94"/>
      <c r="GH518" s="94"/>
      <c r="GI518" s="94"/>
      <c r="GJ518" s="94"/>
      <c r="GK518" s="94"/>
      <c r="GL518" s="94"/>
      <c r="GM518" s="94"/>
      <c r="GN518" s="94"/>
      <c r="GO518" s="94"/>
      <c r="GP518" s="94"/>
      <c r="GQ518" s="94"/>
      <c r="GR518" s="94"/>
      <c r="GS518" s="94"/>
      <c r="GT518" s="94"/>
      <c r="GU518" s="94"/>
      <c r="GV518" s="94"/>
      <c r="GW518" s="94"/>
      <c r="GX518" s="94"/>
      <c r="GY518" s="94"/>
    </row>
    <row r="519" spans="1:207" ht="15.75">
      <c r="A519" s="106"/>
      <c r="B519" s="94"/>
      <c r="C519" s="94"/>
      <c r="D519" s="94"/>
      <c r="E519" s="94"/>
      <c r="F519" s="96"/>
      <c r="G519" s="94"/>
      <c r="H519" s="94"/>
      <c r="I519" s="94"/>
      <c r="J519" s="94"/>
      <c r="K519" s="94"/>
      <c r="L519" s="94"/>
      <c r="M519" s="94"/>
      <c r="N519" s="94"/>
      <c r="O519" s="94"/>
      <c r="P519" s="94"/>
      <c r="Q519" s="94"/>
      <c r="R519" s="94"/>
      <c r="S519" s="94"/>
      <c r="T519" s="94"/>
      <c r="U519" s="94"/>
      <c r="V519" s="94"/>
      <c r="W519" s="94"/>
      <c r="X519" s="94"/>
      <c r="Y519" s="94"/>
      <c r="Z519" s="94"/>
      <c r="AA519" s="94"/>
      <c r="AB519" s="94"/>
      <c r="AC519" s="94"/>
      <c r="AD519" s="94"/>
      <c r="AE519" s="94"/>
      <c r="AF519" s="94"/>
      <c r="AG519" s="94"/>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c r="BI519" s="94"/>
      <c r="BJ519" s="94"/>
      <c r="BK519" s="94"/>
      <c r="BL519" s="94"/>
      <c r="BM519" s="94"/>
      <c r="BN519" s="94"/>
      <c r="BO519" s="94"/>
      <c r="BP519" s="94"/>
      <c r="BQ519" s="94"/>
      <c r="BR519" s="94"/>
      <c r="BS519" s="94"/>
      <c r="BT519" s="94"/>
      <c r="BU519" s="94"/>
      <c r="BV519" s="94"/>
      <c r="BW519" s="94"/>
      <c r="BX519" s="94"/>
      <c r="BY519" s="94"/>
      <c r="BZ519" s="94"/>
      <c r="CA519" s="94"/>
      <c r="CB519" s="94"/>
      <c r="CC519" s="94"/>
      <c r="CD519" s="94"/>
      <c r="CE519" s="94"/>
      <c r="CF519" s="94"/>
      <c r="CG519" s="94"/>
      <c r="CH519" s="94"/>
      <c r="CI519" s="94"/>
      <c r="CJ519" s="94"/>
      <c r="CK519" s="94"/>
      <c r="CL519" s="94"/>
      <c r="CM519" s="94"/>
      <c r="CN519" s="94"/>
      <c r="CO519" s="94"/>
      <c r="CP519" s="94"/>
      <c r="CQ519" s="94"/>
      <c r="CR519" s="94"/>
      <c r="CS519" s="94"/>
      <c r="CT519" s="94"/>
      <c r="CU519" s="94"/>
      <c r="CV519" s="94"/>
      <c r="CW519" s="94"/>
      <c r="CX519" s="94"/>
      <c r="CY519" s="94"/>
      <c r="CZ519" s="94"/>
      <c r="DA519" s="94"/>
      <c r="DB519" s="94"/>
      <c r="DC519" s="94"/>
      <c r="DD519" s="94"/>
      <c r="DE519" s="94"/>
      <c r="DF519" s="94"/>
      <c r="DG519" s="94"/>
      <c r="DH519" s="94"/>
      <c r="DI519" s="94"/>
      <c r="DJ519" s="94"/>
      <c r="DK519" s="94"/>
      <c r="DL519" s="94"/>
      <c r="DM519" s="94"/>
      <c r="DN519" s="94"/>
      <c r="DO519" s="94"/>
      <c r="DP519" s="94"/>
      <c r="DQ519" s="94"/>
      <c r="DR519" s="94"/>
      <c r="DS519" s="94"/>
      <c r="DT519" s="94"/>
      <c r="DU519" s="94"/>
      <c r="DV519" s="94"/>
      <c r="DW519" s="94"/>
      <c r="DX519" s="94"/>
      <c r="DY519" s="94"/>
      <c r="DZ519" s="94"/>
      <c r="EA519" s="94"/>
      <c r="EB519" s="94"/>
      <c r="EC519" s="94"/>
      <c r="ED519" s="94"/>
      <c r="EE519" s="94"/>
      <c r="EF519" s="94"/>
      <c r="EG519" s="94"/>
      <c r="EH519" s="94"/>
      <c r="EI519" s="94"/>
      <c r="EJ519" s="94"/>
      <c r="EK519" s="94"/>
      <c r="EL519" s="94"/>
      <c r="EM519" s="94"/>
      <c r="EN519" s="94"/>
      <c r="EO519" s="94"/>
      <c r="EP519" s="94"/>
      <c r="EQ519" s="94"/>
      <c r="ER519" s="94"/>
      <c r="ES519" s="94"/>
      <c r="ET519" s="94"/>
      <c r="EU519" s="94"/>
      <c r="EV519" s="94"/>
      <c r="EW519" s="94"/>
      <c r="EX519" s="94"/>
      <c r="EY519" s="94"/>
      <c r="EZ519" s="94"/>
      <c r="FA519" s="94"/>
      <c r="FB519" s="94"/>
      <c r="FC519" s="94"/>
      <c r="FD519" s="94"/>
      <c r="FE519" s="94"/>
      <c r="FF519" s="94"/>
      <c r="FG519" s="94"/>
      <c r="FH519" s="94"/>
      <c r="FI519" s="94"/>
      <c r="FJ519" s="94"/>
      <c r="FK519" s="94"/>
      <c r="FL519" s="94"/>
      <c r="FM519" s="94"/>
      <c r="FN519" s="94"/>
      <c r="FO519" s="94"/>
      <c r="FP519" s="94"/>
      <c r="FQ519" s="94"/>
      <c r="FR519" s="94"/>
      <c r="FS519" s="94"/>
      <c r="FT519" s="94"/>
      <c r="FU519" s="94"/>
      <c r="FV519" s="94"/>
      <c r="FW519" s="94"/>
      <c r="FX519" s="94"/>
      <c r="FY519" s="94"/>
      <c r="FZ519" s="94"/>
      <c r="GA519" s="94"/>
      <c r="GB519" s="94"/>
      <c r="GC519" s="94"/>
      <c r="GD519" s="94"/>
      <c r="GE519" s="94"/>
      <c r="GF519" s="94"/>
      <c r="GG519" s="94"/>
      <c r="GH519" s="94"/>
      <c r="GI519" s="94"/>
      <c r="GJ519" s="94"/>
      <c r="GK519" s="94"/>
      <c r="GL519" s="94"/>
      <c r="GM519" s="94"/>
      <c r="GN519" s="94"/>
      <c r="GO519" s="94"/>
      <c r="GP519" s="94"/>
      <c r="GQ519" s="94"/>
      <c r="GR519" s="94"/>
      <c r="GS519" s="94"/>
      <c r="GT519" s="94"/>
      <c r="GU519" s="94"/>
      <c r="GV519" s="94"/>
      <c r="GW519" s="94"/>
      <c r="GX519" s="94"/>
      <c r="GY519" s="94"/>
    </row>
    <row r="520" spans="1:207" ht="15.75">
      <c r="A520" s="106"/>
      <c r="B520" s="94"/>
      <c r="C520" s="94"/>
      <c r="D520" s="94"/>
      <c r="E520" s="94"/>
      <c r="F520" s="96"/>
      <c r="G520" s="94"/>
      <c r="H520" s="94"/>
      <c r="I520" s="94"/>
      <c r="J520" s="94"/>
      <c r="K520" s="94"/>
      <c r="L520" s="94"/>
      <c r="M520" s="94"/>
      <c r="N520" s="94"/>
      <c r="O520" s="94"/>
      <c r="P520" s="94"/>
      <c r="Q520" s="94"/>
      <c r="R520" s="94"/>
      <c r="S520" s="94"/>
      <c r="T520" s="94"/>
      <c r="U520" s="94"/>
      <c r="V520" s="94"/>
      <c r="W520" s="94"/>
      <c r="X520" s="94"/>
      <c r="Y520" s="94"/>
      <c r="Z520" s="94"/>
      <c r="AA520" s="94"/>
      <c r="AB520" s="94"/>
      <c r="AC520" s="94"/>
      <c r="AD520" s="94"/>
      <c r="AE520" s="94"/>
      <c r="AF520" s="94"/>
      <c r="AG520" s="94"/>
      <c r="AH520" s="94"/>
      <c r="AI520" s="94"/>
      <c r="AJ520" s="94"/>
      <c r="AK520" s="94"/>
      <c r="AL520" s="94"/>
      <c r="AM520" s="94"/>
      <c r="AN520" s="94"/>
      <c r="AO520" s="94"/>
      <c r="AP520" s="94"/>
      <c r="AQ520" s="94"/>
      <c r="AR520" s="94"/>
      <c r="AS520" s="94"/>
      <c r="AT520" s="94"/>
      <c r="AU520" s="94"/>
      <c r="AV520" s="94"/>
      <c r="AW520" s="94"/>
      <c r="AX520" s="94"/>
      <c r="AY520" s="94"/>
      <c r="AZ520" s="94"/>
      <c r="BA520" s="94"/>
      <c r="BB520" s="94"/>
      <c r="BC520" s="94"/>
      <c r="BD520" s="94"/>
      <c r="BE520" s="94"/>
      <c r="BF520" s="94"/>
      <c r="BG520" s="94"/>
      <c r="BH520" s="94"/>
      <c r="BI520" s="94"/>
      <c r="BJ520" s="94"/>
      <c r="BK520" s="94"/>
      <c r="BL520" s="94"/>
      <c r="BM520" s="94"/>
      <c r="BN520" s="94"/>
      <c r="BO520" s="94"/>
      <c r="BP520" s="94"/>
      <c r="BQ520" s="94"/>
      <c r="BR520" s="94"/>
      <c r="BS520" s="94"/>
      <c r="BT520" s="94"/>
      <c r="BU520" s="94"/>
      <c r="BV520" s="94"/>
      <c r="BW520" s="94"/>
      <c r="BX520" s="94"/>
      <c r="BY520" s="94"/>
      <c r="BZ520" s="94"/>
      <c r="CA520" s="94"/>
      <c r="CB520" s="94"/>
      <c r="CC520" s="94"/>
      <c r="CD520" s="94"/>
      <c r="CE520" s="94"/>
      <c r="CF520" s="94"/>
      <c r="CG520" s="94"/>
      <c r="CH520" s="94"/>
      <c r="CI520" s="94"/>
      <c r="CJ520" s="94"/>
      <c r="CK520" s="94"/>
      <c r="CL520" s="94"/>
      <c r="CM520" s="94"/>
      <c r="CN520" s="94"/>
      <c r="CO520" s="94"/>
      <c r="CP520" s="94"/>
      <c r="CQ520" s="94"/>
      <c r="CR520" s="94"/>
      <c r="CS520" s="94"/>
      <c r="CT520" s="94"/>
      <c r="CU520" s="94"/>
      <c r="CV520" s="94"/>
      <c r="CW520" s="94"/>
      <c r="CX520" s="94"/>
      <c r="CY520" s="94"/>
      <c r="CZ520" s="94"/>
      <c r="DA520" s="94"/>
      <c r="DB520" s="94"/>
      <c r="DC520" s="94"/>
      <c r="DD520" s="94"/>
      <c r="DE520" s="94"/>
      <c r="DF520" s="94"/>
      <c r="DG520" s="94"/>
      <c r="DH520" s="94"/>
      <c r="DI520" s="94"/>
      <c r="DJ520" s="94"/>
      <c r="DK520" s="94"/>
      <c r="DL520" s="94"/>
      <c r="DM520" s="94"/>
      <c r="DN520" s="94"/>
      <c r="DO520" s="94"/>
      <c r="DP520" s="94"/>
      <c r="DQ520" s="94"/>
      <c r="DR520" s="94"/>
      <c r="DS520" s="94"/>
      <c r="DT520" s="94"/>
      <c r="DU520" s="94"/>
      <c r="DV520" s="94"/>
      <c r="DW520" s="94"/>
      <c r="DX520" s="94"/>
      <c r="DY520" s="94"/>
      <c r="DZ520" s="94"/>
      <c r="EA520" s="94"/>
      <c r="EB520" s="94"/>
      <c r="EC520" s="94"/>
      <c r="ED520" s="94"/>
      <c r="EE520" s="94"/>
      <c r="EF520" s="94"/>
      <c r="EG520" s="94"/>
      <c r="EH520" s="94"/>
      <c r="EI520" s="94"/>
      <c r="EJ520" s="94"/>
      <c r="EK520" s="94"/>
      <c r="EL520" s="94"/>
      <c r="EM520" s="94"/>
      <c r="EN520" s="94"/>
      <c r="EO520" s="94"/>
      <c r="EP520" s="94"/>
      <c r="EQ520" s="94"/>
      <c r="ER520" s="94"/>
      <c r="ES520" s="94"/>
      <c r="ET520" s="94"/>
      <c r="EU520" s="94"/>
      <c r="EV520" s="94"/>
      <c r="EW520" s="94"/>
      <c r="EX520" s="94"/>
      <c r="EY520" s="94"/>
      <c r="EZ520" s="94"/>
      <c r="FA520" s="94"/>
      <c r="FB520" s="94"/>
      <c r="FC520" s="94"/>
      <c r="FD520" s="94"/>
      <c r="FE520" s="94"/>
      <c r="FF520" s="94"/>
      <c r="FG520" s="94"/>
      <c r="FH520" s="94"/>
      <c r="FI520" s="94"/>
      <c r="FJ520" s="94"/>
      <c r="FK520" s="94"/>
      <c r="FL520" s="94"/>
      <c r="FM520" s="94"/>
      <c r="FN520" s="94"/>
      <c r="FO520" s="94"/>
      <c r="FP520" s="94"/>
      <c r="FQ520" s="94"/>
      <c r="FR520" s="94"/>
      <c r="FS520" s="94"/>
      <c r="FT520" s="94"/>
      <c r="FU520" s="94"/>
      <c r="FV520" s="94"/>
      <c r="FW520" s="94"/>
      <c r="FX520" s="94"/>
      <c r="FY520" s="94"/>
      <c r="FZ520" s="94"/>
      <c r="GA520" s="94"/>
      <c r="GB520" s="94"/>
      <c r="GC520" s="94"/>
      <c r="GD520" s="94"/>
      <c r="GE520" s="94"/>
      <c r="GF520" s="94"/>
      <c r="GG520" s="94"/>
      <c r="GH520" s="94"/>
      <c r="GI520" s="94"/>
      <c r="GJ520" s="94"/>
      <c r="GK520" s="94"/>
      <c r="GL520" s="94"/>
      <c r="GM520" s="94"/>
      <c r="GN520" s="94"/>
      <c r="GO520" s="94"/>
      <c r="GP520" s="94"/>
      <c r="GQ520" s="94"/>
      <c r="GR520" s="94"/>
      <c r="GS520" s="94"/>
      <c r="GT520" s="94"/>
      <c r="GU520" s="94"/>
      <c r="GV520" s="94"/>
      <c r="GW520" s="94"/>
      <c r="GX520" s="94"/>
      <c r="GY520" s="94"/>
    </row>
    <row r="521" spans="1:207" ht="15.75">
      <c r="A521" s="106"/>
      <c r="B521" s="94"/>
      <c r="C521" s="94"/>
      <c r="D521" s="94"/>
      <c r="E521" s="94"/>
      <c r="F521" s="96"/>
      <c r="G521" s="94"/>
      <c r="H521" s="94"/>
      <c r="I521" s="94"/>
      <c r="J521" s="94"/>
      <c r="K521" s="94"/>
      <c r="L521" s="94"/>
      <c r="M521" s="94"/>
      <c r="N521" s="94"/>
      <c r="O521" s="94"/>
      <c r="P521" s="94"/>
      <c r="Q521" s="94"/>
      <c r="R521" s="94"/>
      <c r="S521" s="94"/>
      <c r="T521" s="94"/>
      <c r="U521" s="94"/>
      <c r="V521" s="94"/>
      <c r="W521" s="94"/>
      <c r="X521" s="94"/>
      <c r="Y521" s="94"/>
      <c r="Z521" s="94"/>
      <c r="AA521" s="94"/>
      <c r="AB521" s="94"/>
      <c r="AC521" s="94"/>
      <c r="AD521" s="94"/>
      <c r="AE521" s="94"/>
      <c r="AF521" s="94"/>
      <c r="AG521" s="94"/>
      <c r="AH521" s="94"/>
      <c r="AI521" s="94"/>
      <c r="AJ521" s="94"/>
      <c r="AK521" s="94"/>
      <c r="AL521" s="94"/>
      <c r="AM521" s="94"/>
      <c r="AN521" s="94"/>
      <c r="AO521" s="94"/>
      <c r="AP521" s="94"/>
      <c r="AQ521" s="94"/>
      <c r="AR521" s="94"/>
      <c r="AS521" s="94"/>
      <c r="AT521" s="94"/>
      <c r="AU521" s="94"/>
      <c r="AV521" s="94"/>
      <c r="AW521" s="94"/>
      <c r="AX521" s="94"/>
      <c r="AY521" s="94"/>
      <c r="AZ521" s="94"/>
      <c r="BA521" s="94"/>
      <c r="BB521" s="94"/>
      <c r="BC521" s="94"/>
      <c r="BD521" s="94"/>
      <c r="BE521" s="94"/>
      <c r="BF521" s="94"/>
      <c r="BG521" s="94"/>
      <c r="BH521" s="94"/>
      <c r="BI521" s="94"/>
      <c r="BJ521" s="94"/>
      <c r="BK521" s="94"/>
      <c r="BL521" s="94"/>
      <c r="BM521" s="94"/>
      <c r="BN521" s="94"/>
      <c r="BO521" s="94"/>
      <c r="BP521" s="94"/>
      <c r="BQ521" s="94"/>
      <c r="BR521" s="94"/>
      <c r="BS521" s="94"/>
      <c r="BT521" s="94"/>
      <c r="BU521" s="94"/>
      <c r="BV521" s="94"/>
      <c r="BW521" s="94"/>
      <c r="BX521" s="94"/>
      <c r="BY521" s="94"/>
      <c r="BZ521" s="94"/>
      <c r="CA521" s="94"/>
      <c r="CB521" s="94"/>
      <c r="CC521" s="94"/>
      <c r="CD521" s="94"/>
      <c r="CE521" s="94"/>
      <c r="CF521" s="94"/>
      <c r="CG521" s="94"/>
      <c r="CH521" s="94"/>
      <c r="CI521" s="94"/>
      <c r="CJ521" s="94"/>
      <c r="CK521" s="94"/>
      <c r="CL521" s="94"/>
      <c r="CM521" s="94"/>
      <c r="CN521" s="94"/>
      <c r="CO521" s="94"/>
      <c r="CP521" s="94"/>
      <c r="CQ521" s="94"/>
      <c r="CR521" s="94"/>
      <c r="CS521" s="94"/>
      <c r="CT521" s="94"/>
      <c r="CU521" s="94"/>
      <c r="CV521" s="94"/>
      <c r="CW521" s="94"/>
      <c r="CX521" s="94"/>
      <c r="CY521" s="94"/>
      <c r="CZ521" s="94"/>
      <c r="DA521" s="94"/>
      <c r="DB521" s="94"/>
      <c r="DC521" s="94"/>
      <c r="DD521" s="94"/>
      <c r="DE521" s="94"/>
      <c r="DF521" s="94"/>
      <c r="DG521" s="94"/>
      <c r="DH521" s="94"/>
      <c r="DI521" s="94"/>
      <c r="DJ521" s="94"/>
      <c r="DK521" s="94"/>
      <c r="DL521" s="94"/>
      <c r="DM521" s="94"/>
      <c r="DN521" s="94"/>
      <c r="DO521" s="94"/>
      <c r="DP521" s="94"/>
      <c r="DQ521" s="94"/>
      <c r="DR521" s="94"/>
      <c r="DS521" s="94"/>
      <c r="DT521" s="94"/>
      <c r="DU521" s="94"/>
      <c r="DV521" s="94"/>
      <c r="DW521" s="94"/>
      <c r="DX521" s="94"/>
      <c r="DY521" s="94"/>
      <c r="DZ521" s="94"/>
      <c r="EA521" s="94"/>
      <c r="EB521" s="94"/>
      <c r="EC521" s="94"/>
      <c r="ED521" s="94"/>
      <c r="EE521" s="94"/>
      <c r="EF521" s="94"/>
      <c r="EG521" s="94"/>
      <c r="EH521" s="94"/>
      <c r="EI521" s="94"/>
      <c r="EJ521" s="94"/>
      <c r="EK521" s="94"/>
      <c r="EL521" s="94"/>
      <c r="EM521" s="94"/>
      <c r="EN521" s="94"/>
      <c r="EO521" s="94"/>
      <c r="EP521" s="94"/>
      <c r="EQ521" s="94"/>
      <c r="ER521" s="94"/>
      <c r="ES521" s="94"/>
      <c r="ET521" s="94"/>
      <c r="EU521" s="94"/>
      <c r="EV521" s="94"/>
      <c r="EW521" s="94"/>
      <c r="EX521" s="94"/>
      <c r="EY521" s="94"/>
      <c r="EZ521" s="94"/>
      <c r="FA521" s="94"/>
      <c r="FB521" s="94"/>
      <c r="FC521" s="94"/>
      <c r="FD521" s="94"/>
      <c r="FE521" s="94"/>
      <c r="FF521" s="94"/>
      <c r="FG521" s="94"/>
      <c r="FH521" s="94"/>
      <c r="FI521" s="94"/>
      <c r="FJ521" s="94"/>
      <c r="FK521" s="94"/>
      <c r="FL521" s="94"/>
      <c r="FM521" s="94"/>
      <c r="FN521" s="94"/>
      <c r="FO521" s="94"/>
      <c r="FP521" s="94"/>
      <c r="FQ521" s="94"/>
      <c r="FR521" s="94"/>
      <c r="FS521" s="94"/>
      <c r="FT521" s="94"/>
      <c r="FU521" s="94"/>
      <c r="FV521" s="94"/>
      <c r="FW521" s="94"/>
      <c r="FX521" s="94"/>
      <c r="FY521" s="94"/>
      <c r="FZ521" s="94"/>
      <c r="GA521" s="94"/>
      <c r="GB521" s="94"/>
      <c r="GC521" s="94"/>
      <c r="GD521" s="94"/>
      <c r="GE521" s="94"/>
      <c r="GF521" s="94"/>
      <c r="GG521" s="94"/>
      <c r="GH521" s="94"/>
      <c r="GI521" s="94"/>
      <c r="GJ521" s="94"/>
      <c r="GK521" s="94"/>
      <c r="GL521" s="94"/>
      <c r="GM521" s="94"/>
      <c r="GN521" s="94"/>
      <c r="GO521" s="94"/>
      <c r="GP521" s="94"/>
      <c r="GQ521" s="94"/>
      <c r="GR521" s="94"/>
      <c r="GS521" s="94"/>
      <c r="GT521" s="94"/>
      <c r="GU521" s="94"/>
      <c r="GV521" s="94"/>
      <c r="GW521" s="94"/>
      <c r="GX521" s="94"/>
      <c r="GY521" s="94"/>
    </row>
    <row r="522" spans="1:207" ht="15.75">
      <c r="A522" s="106"/>
      <c r="B522" s="94"/>
      <c r="C522" s="94"/>
      <c r="D522" s="94"/>
      <c r="E522" s="94"/>
      <c r="F522" s="96"/>
      <c r="G522" s="94"/>
      <c r="H522" s="94"/>
      <c r="I522" s="94"/>
      <c r="J522" s="94"/>
      <c r="K522" s="94"/>
      <c r="L522" s="94"/>
      <c r="M522" s="94"/>
      <c r="N522" s="94"/>
      <c r="O522" s="94"/>
      <c r="P522" s="94"/>
      <c r="Q522" s="94"/>
      <c r="R522" s="94"/>
      <c r="S522" s="94"/>
      <c r="T522" s="94"/>
      <c r="U522" s="94"/>
      <c r="V522" s="94"/>
      <c r="W522" s="94"/>
      <c r="X522" s="94"/>
      <c r="Y522" s="94"/>
      <c r="Z522" s="94"/>
      <c r="AA522" s="94"/>
      <c r="AB522" s="94"/>
      <c r="AC522" s="94"/>
      <c r="AD522" s="94"/>
      <c r="AE522" s="94"/>
      <c r="AF522" s="94"/>
      <c r="AG522" s="94"/>
      <c r="AH522" s="94"/>
      <c r="AI522" s="94"/>
      <c r="AJ522" s="94"/>
      <c r="AK522" s="94"/>
      <c r="AL522" s="94"/>
      <c r="AM522" s="94"/>
      <c r="AN522" s="94"/>
      <c r="AO522" s="94"/>
      <c r="AP522" s="94"/>
      <c r="AQ522" s="94"/>
      <c r="AR522" s="94"/>
      <c r="AS522" s="94"/>
      <c r="AT522" s="94"/>
      <c r="AU522" s="94"/>
      <c r="AV522" s="94"/>
      <c r="AW522" s="94"/>
      <c r="AX522" s="94"/>
      <c r="AY522" s="94"/>
      <c r="AZ522" s="94"/>
      <c r="BA522" s="94"/>
      <c r="BB522" s="94"/>
      <c r="BC522" s="94"/>
      <c r="BD522" s="94"/>
      <c r="BE522" s="94"/>
      <c r="BF522" s="94"/>
      <c r="BG522" s="94"/>
      <c r="BH522" s="94"/>
      <c r="BI522" s="94"/>
      <c r="BJ522" s="94"/>
      <c r="BK522" s="94"/>
      <c r="BL522" s="94"/>
      <c r="BM522" s="94"/>
      <c r="BN522" s="94"/>
      <c r="BO522" s="94"/>
      <c r="BP522" s="94"/>
      <c r="BQ522" s="94"/>
      <c r="BR522" s="94"/>
      <c r="BS522" s="94"/>
      <c r="BT522" s="94"/>
      <c r="BU522" s="94"/>
      <c r="BV522" s="94"/>
      <c r="BW522" s="94"/>
      <c r="BX522" s="94"/>
      <c r="BY522" s="94"/>
      <c r="BZ522" s="94"/>
      <c r="CA522" s="94"/>
      <c r="CB522" s="94"/>
      <c r="CC522" s="94"/>
      <c r="CD522" s="94"/>
      <c r="CE522" s="94"/>
      <c r="CF522" s="94"/>
      <c r="CG522" s="94"/>
      <c r="CH522" s="94"/>
      <c r="CI522" s="94"/>
      <c r="CJ522" s="94"/>
      <c r="CK522" s="94"/>
      <c r="CL522" s="94"/>
      <c r="CM522" s="94"/>
      <c r="CN522" s="94"/>
      <c r="CO522" s="94"/>
      <c r="CP522" s="94"/>
      <c r="CQ522" s="94"/>
      <c r="CR522" s="94"/>
      <c r="CS522" s="94"/>
      <c r="CT522" s="94"/>
      <c r="CU522" s="94"/>
      <c r="CV522" s="94"/>
      <c r="CW522" s="94"/>
      <c r="CX522" s="94"/>
      <c r="CY522" s="94"/>
      <c r="CZ522" s="94"/>
      <c r="DA522" s="94"/>
      <c r="DB522" s="94"/>
      <c r="DC522" s="94"/>
      <c r="DD522" s="94"/>
      <c r="DE522" s="94"/>
      <c r="DF522" s="94"/>
      <c r="DG522" s="94"/>
      <c r="DH522" s="94"/>
      <c r="DI522" s="94"/>
      <c r="DJ522" s="94"/>
      <c r="DK522" s="94"/>
      <c r="DL522" s="94"/>
      <c r="DM522" s="94"/>
      <c r="DN522" s="94"/>
      <c r="DO522" s="94"/>
      <c r="DP522" s="94"/>
      <c r="DQ522" s="94"/>
      <c r="DR522" s="94"/>
      <c r="DS522" s="94"/>
      <c r="DT522" s="94"/>
      <c r="DU522" s="94"/>
      <c r="DV522" s="94"/>
      <c r="DW522" s="94"/>
      <c r="DX522" s="94"/>
      <c r="DY522" s="94"/>
      <c r="DZ522" s="94"/>
      <c r="EA522" s="94"/>
      <c r="EB522" s="94"/>
      <c r="EC522" s="94"/>
      <c r="ED522" s="94"/>
      <c r="EE522" s="94"/>
      <c r="EF522" s="94"/>
      <c r="EG522" s="94"/>
      <c r="EH522" s="94"/>
      <c r="EI522" s="94"/>
      <c r="EJ522" s="94"/>
      <c r="EK522" s="94"/>
      <c r="EL522" s="94"/>
      <c r="EM522" s="94"/>
      <c r="EN522" s="94"/>
      <c r="EO522" s="94"/>
      <c r="EP522" s="94"/>
      <c r="EQ522" s="94"/>
      <c r="ER522" s="94"/>
      <c r="ES522" s="94"/>
      <c r="ET522" s="94"/>
      <c r="EU522" s="94"/>
      <c r="EV522" s="94"/>
      <c r="EW522" s="94"/>
      <c r="EX522" s="94"/>
      <c r="EY522" s="94"/>
      <c r="EZ522" s="94"/>
      <c r="FA522" s="94"/>
      <c r="FB522" s="94"/>
      <c r="FC522" s="94"/>
      <c r="FD522" s="94"/>
      <c r="FE522" s="94"/>
      <c r="FF522" s="94"/>
      <c r="FG522" s="94"/>
      <c r="FH522" s="94"/>
      <c r="FI522" s="94"/>
      <c r="FJ522" s="94"/>
      <c r="FK522" s="94"/>
      <c r="FL522" s="94"/>
      <c r="FM522" s="94"/>
      <c r="FN522" s="94"/>
      <c r="FO522" s="94"/>
      <c r="FP522" s="94"/>
      <c r="FQ522" s="94"/>
      <c r="FR522" s="94"/>
      <c r="FS522" s="94"/>
      <c r="FT522" s="94"/>
      <c r="FU522" s="94"/>
      <c r="FV522" s="94"/>
      <c r="FW522" s="94"/>
      <c r="FX522" s="94"/>
      <c r="FY522" s="94"/>
      <c r="FZ522" s="94"/>
      <c r="GA522" s="94"/>
      <c r="GB522" s="94"/>
      <c r="GC522" s="94"/>
      <c r="GD522" s="94"/>
      <c r="GE522" s="94"/>
      <c r="GF522" s="94"/>
      <c r="GG522" s="94"/>
      <c r="GH522" s="94"/>
      <c r="GI522" s="94"/>
      <c r="GJ522" s="94"/>
      <c r="GK522" s="94"/>
      <c r="GL522" s="94"/>
      <c r="GM522" s="94"/>
      <c r="GN522" s="94"/>
      <c r="GO522" s="94"/>
      <c r="GP522" s="94"/>
      <c r="GQ522" s="94"/>
      <c r="GR522" s="94"/>
      <c r="GS522" s="94"/>
      <c r="GT522" s="94"/>
      <c r="GU522" s="94"/>
      <c r="GV522" s="94"/>
      <c r="GW522" s="94"/>
      <c r="GX522" s="94"/>
      <c r="GY522" s="94"/>
    </row>
    <row r="523" spans="1:207" ht="15.75">
      <c r="A523" s="106"/>
      <c r="B523" s="94"/>
      <c r="C523" s="94"/>
      <c r="D523" s="94"/>
      <c r="E523" s="94"/>
      <c r="F523" s="96"/>
      <c r="G523" s="94"/>
      <c r="H523" s="94"/>
      <c r="I523" s="94"/>
      <c r="J523" s="94"/>
      <c r="K523" s="94"/>
      <c r="L523" s="94"/>
      <c r="M523" s="94"/>
      <c r="N523" s="94"/>
      <c r="O523" s="94"/>
      <c r="P523" s="94"/>
      <c r="Q523" s="94"/>
      <c r="R523" s="94"/>
      <c r="S523" s="94"/>
      <c r="T523" s="94"/>
      <c r="U523" s="94"/>
      <c r="V523" s="94"/>
      <c r="W523" s="94"/>
      <c r="X523" s="94"/>
      <c r="Y523" s="94"/>
      <c r="Z523" s="94"/>
      <c r="AA523" s="94"/>
      <c r="AB523" s="94"/>
      <c r="AC523" s="94"/>
      <c r="AD523" s="94"/>
      <c r="AE523" s="94"/>
      <c r="AF523" s="94"/>
      <c r="AG523" s="94"/>
      <c r="AH523" s="94"/>
      <c r="AI523" s="94"/>
      <c r="AJ523" s="94"/>
      <c r="AK523" s="94"/>
      <c r="AL523" s="94"/>
      <c r="AM523" s="94"/>
      <c r="AN523" s="94"/>
      <c r="AO523" s="94"/>
      <c r="AP523" s="94"/>
      <c r="AQ523" s="94"/>
      <c r="AR523" s="94"/>
      <c r="AS523" s="94"/>
      <c r="AT523" s="94"/>
      <c r="AU523" s="94"/>
      <c r="AV523" s="94"/>
      <c r="AW523" s="94"/>
      <c r="AX523" s="94"/>
      <c r="AY523" s="94"/>
      <c r="AZ523" s="94"/>
      <c r="BA523" s="94"/>
      <c r="BB523" s="94"/>
      <c r="BC523" s="94"/>
      <c r="BD523" s="94"/>
      <c r="BE523" s="94"/>
      <c r="BF523" s="94"/>
      <c r="BG523" s="94"/>
      <c r="BH523" s="94"/>
      <c r="BI523" s="94"/>
      <c r="BJ523" s="94"/>
      <c r="BK523" s="94"/>
      <c r="BL523" s="94"/>
      <c r="BM523" s="94"/>
      <c r="BN523" s="94"/>
      <c r="BO523" s="94"/>
      <c r="BP523" s="94"/>
      <c r="BQ523" s="94"/>
      <c r="BR523" s="94"/>
      <c r="BS523" s="94"/>
      <c r="BT523" s="94"/>
      <c r="BU523" s="94"/>
      <c r="BV523" s="94"/>
      <c r="BW523" s="94"/>
      <c r="BX523" s="94"/>
      <c r="BY523" s="94"/>
      <c r="BZ523" s="94"/>
      <c r="CA523" s="94"/>
      <c r="CB523" s="94"/>
      <c r="CC523" s="94"/>
      <c r="CD523" s="94"/>
      <c r="CE523" s="94"/>
      <c r="CF523" s="94"/>
      <c r="CG523" s="94"/>
      <c r="CH523" s="94"/>
      <c r="CI523" s="94"/>
      <c r="CJ523" s="94"/>
      <c r="CK523" s="94"/>
      <c r="CL523" s="94"/>
      <c r="CM523" s="94"/>
      <c r="CN523" s="94"/>
      <c r="CO523" s="94"/>
      <c r="CP523" s="94"/>
      <c r="CQ523" s="94"/>
      <c r="CR523" s="94"/>
      <c r="CS523" s="94"/>
      <c r="CT523" s="94"/>
      <c r="CU523" s="94"/>
      <c r="CV523" s="94"/>
      <c r="CW523" s="94"/>
      <c r="CX523" s="94"/>
      <c r="CY523" s="94"/>
      <c r="CZ523" s="94"/>
      <c r="DA523" s="94"/>
      <c r="DB523" s="94"/>
      <c r="DC523" s="94"/>
      <c r="DD523" s="94"/>
      <c r="DE523" s="94"/>
      <c r="DF523" s="94"/>
      <c r="DG523" s="94"/>
      <c r="DH523" s="94"/>
      <c r="DI523" s="94"/>
      <c r="DJ523" s="94"/>
      <c r="DK523" s="94"/>
      <c r="DL523" s="94"/>
      <c r="DM523" s="94"/>
      <c r="DN523" s="94"/>
      <c r="DO523" s="94"/>
      <c r="DP523" s="94"/>
      <c r="DQ523" s="94"/>
      <c r="DR523" s="94"/>
      <c r="DS523" s="94"/>
      <c r="DT523" s="94"/>
      <c r="DU523" s="94"/>
      <c r="DV523" s="94"/>
      <c r="DW523" s="94"/>
      <c r="DX523" s="94"/>
      <c r="DY523" s="94"/>
      <c r="DZ523" s="94"/>
      <c r="EA523" s="94"/>
      <c r="EB523" s="94"/>
      <c r="EC523" s="94"/>
      <c r="ED523" s="94"/>
      <c r="EE523" s="94"/>
      <c r="EF523" s="94"/>
      <c r="EG523" s="94"/>
      <c r="EH523" s="94"/>
      <c r="EI523" s="94"/>
      <c r="EJ523" s="94"/>
      <c r="EK523" s="94"/>
      <c r="EL523" s="94"/>
      <c r="EM523" s="94"/>
      <c r="EN523" s="94"/>
      <c r="EO523" s="94"/>
      <c r="EP523" s="94"/>
      <c r="EQ523" s="94"/>
      <c r="ER523" s="94"/>
      <c r="ES523" s="94"/>
      <c r="ET523" s="94"/>
      <c r="EU523" s="94"/>
      <c r="EV523" s="94"/>
      <c r="EW523" s="94"/>
      <c r="EX523" s="94"/>
      <c r="EY523" s="94"/>
      <c r="EZ523" s="94"/>
      <c r="FA523" s="94"/>
      <c r="FB523" s="94"/>
      <c r="FC523" s="94"/>
      <c r="FD523" s="94"/>
      <c r="FE523" s="94"/>
      <c r="FF523" s="94"/>
      <c r="FG523" s="94"/>
      <c r="FH523" s="94"/>
      <c r="FI523" s="94"/>
      <c r="FJ523" s="94"/>
      <c r="FK523" s="94"/>
      <c r="FL523" s="94"/>
      <c r="FM523" s="94"/>
      <c r="FN523" s="94"/>
      <c r="FO523" s="94"/>
      <c r="FP523" s="94"/>
      <c r="FQ523" s="94"/>
      <c r="FR523" s="94"/>
      <c r="FS523" s="94"/>
      <c r="FT523" s="94"/>
      <c r="FU523" s="94"/>
      <c r="FV523" s="94"/>
      <c r="FW523" s="94"/>
      <c r="FX523" s="94"/>
      <c r="FY523" s="94"/>
      <c r="FZ523" s="94"/>
      <c r="GA523" s="94"/>
      <c r="GB523" s="94"/>
      <c r="GC523" s="94"/>
      <c r="GD523" s="94"/>
      <c r="GE523" s="94"/>
      <c r="GF523" s="94"/>
      <c r="GG523" s="94"/>
      <c r="GH523" s="94"/>
      <c r="GI523" s="94"/>
      <c r="GJ523" s="94"/>
      <c r="GK523" s="94"/>
      <c r="GL523" s="94"/>
      <c r="GM523" s="94"/>
      <c r="GN523" s="94"/>
      <c r="GO523" s="94"/>
      <c r="GP523" s="94"/>
      <c r="GQ523" s="94"/>
      <c r="GR523" s="94"/>
      <c r="GS523" s="94"/>
      <c r="GT523" s="94"/>
      <c r="GU523" s="94"/>
      <c r="GV523" s="94"/>
      <c r="GW523" s="94"/>
      <c r="GX523" s="94"/>
      <c r="GY523" s="94"/>
    </row>
    <row r="524" spans="1:207" ht="15.75">
      <c r="A524" s="106"/>
      <c r="B524" s="94"/>
      <c r="C524" s="94"/>
      <c r="D524" s="94"/>
      <c r="E524" s="94"/>
      <c r="F524" s="96"/>
      <c r="G524" s="94"/>
      <c r="H524" s="94"/>
      <c r="I524" s="94"/>
      <c r="J524" s="94"/>
      <c r="K524" s="94"/>
      <c r="L524" s="94"/>
      <c r="M524" s="94"/>
      <c r="N524" s="94"/>
      <c r="O524" s="94"/>
      <c r="P524" s="94"/>
      <c r="Q524" s="94"/>
      <c r="R524" s="94"/>
      <c r="S524" s="94"/>
      <c r="T524" s="94"/>
      <c r="U524" s="94"/>
      <c r="V524" s="94"/>
      <c r="W524" s="94"/>
      <c r="X524" s="94"/>
      <c r="Y524" s="94"/>
      <c r="Z524" s="94"/>
      <c r="AA524" s="94"/>
      <c r="AB524" s="94"/>
      <c r="AC524" s="94"/>
      <c r="AD524" s="94"/>
      <c r="AE524" s="94"/>
      <c r="AF524" s="94"/>
      <c r="AG524" s="94"/>
      <c r="AH524" s="94"/>
      <c r="AI524" s="94"/>
      <c r="AJ524" s="94"/>
      <c r="AK524" s="94"/>
      <c r="AL524" s="94"/>
      <c r="AM524" s="94"/>
      <c r="AN524" s="94"/>
      <c r="AO524" s="94"/>
      <c r="AP524" s="94"/>
      <c r="AQ524" s="94"/>
      <c r="AR524" s="94"/>
      <c r="AS524" s="94"/>
      <c r="AT524" s="94"/>
      <c r="AU524" s="94"/>
      <c r="AV524" s="94"/>
      <c r="AW524" s="94"/>
      <c r="AX524" s="94"/>
      <c r="AY524" s="94"/>
      <c r="AZ524" s="94"/>
      <c r="BA524" s="94"/>
      <c r="BB524" s="94"/>
      <c r="BC524" s="94"/>
      <c r="BD524" s="94"/>
      <c r="BE524" s="94"/>
      <c r="BF524" s="94"/>
      <c r="BG524" s="94"/>
      <c r="BH524" s="94"/>
      <c r="BI524" s="94"/>
      <c r="BJ524" s="94"/>
      <c r="BK524" s="94"/>
      <c r="BL524" s="94"/>
      <c r="BM524" s="94"/>
      <c r="BN524" s="94"/>
      <c r="BO524" s="94"/>
      <c r="BP524" s="94"/>
      <c r="BQ524" s="94"/>
      <c r="BR524" s="94"/>
      <c r="BS524" s="94"/>
      <c r="BT524" s="94"/>
      <c r="BU524" s="94"/>
      <c r="BV524" s="94"/>
      <c r="BW524" s="94"/>
      <c r="BX524" s="94"/>
      <c r="BY524" s="94"/>
      <c r="BZ524" s="94"/>
      <c r="CA524" s="94"/>
      <c r="CB524" s="94"/>
      <c r="CC524" s="94"/>
      <c r="CD524" s="94"/>
      <c r="CE524" s="94"/>
      <c r="CF524" s="94"/>
      <c r="CG524" s="94"/>
      <c r="CH524" s="94"/>
      <c r="CI524" s="94"/>
      <c r="CJ524" s="94"/>
      <c r="CK524" s="94"/>
      <c r="CL524" s="94"/>
      <c r="CM524" s="94"/>
      <c r="CN524" s="94"/>
      <c r="CO524" s="94"/>
      <c r="CP524" s="94"/>
      <c r="CQ524" s="94"/>
      <c r="CR524" s="94"/>
      <c r="CS524" s="94"/>
      <c r="CT524" s="94"/>
      <c r="CU524" s="94"/>
      <c r="CV524" s="94"/>
      <c r="CW524" s="94"/>
      <c r="CX524" s="94"/>
      <c r="CY524" s="94"/>
      <c r="CZ524" s="94"/>
      <c r="DA524" s="94"/>
      <c r="DB524" s="94"/>
      <c r="DC524" s="94"/>
      <c r="DD524" s="94"/>
      <c r="DE524" s="94"/>
      <c r="DF524" s="94"/>
      <c r="DG524" s="94"/>
      <c r="DH524" s="94"/>
      <c r="DI524" s="94"/>
      <c r="DJ524" s="94"/>
      <c r="DK524" s="94"/>
      <c r="DL524" s="94"/>
      <c r="DM524" s="94"/>
      <c r="DN524" s="94"/>
      <c r="DO524" s="94"/>
      <c r="DP524" s="94"/>
      <c r="DQ524" s="94"/>
      <c r="DR524" s="94"/>
      <c r="DS524" s="94"/>
      <c r="DT524" s="94"/>
      <c r="DU524" s="94"/>
      <c r="DV524" s="94"/>
      <c r="DW524" s="94"/>
      <c r="DX524" s="94"/>
      <c r="DY524" s="94"/>
      <c r="DZ524" s="94"/>
      <c r="EA524" s="94"/>
      <c r="EB524" s="94"/>
      <c r="EC524" s="94"/>
      <c r="ED524" s="94"/>
      <c r="EE524" s="94"/>
      <c r="EF524" s="94"/>
      <c r="EG524" s="94"/>
      <c r="EH524" s="94"/>
      <c r="EI524" s="94"/>
      <c r="EJ524" s="94"/>
      <c r="EK524" s="94"/>
      <c r="EL524" s="94"/>
      <c r="EM524" s="94"/>
      <c r="EN524" s="94"/>
      <c r="EO524" s="94"/>
      <c r="EP524" s="94"/>
      <c r="EQ524" s="94"/>
      <c r="ER524" s="94"/>
      <c r="ES524" s="94"/>
      <c r="ET524" s="94"/>
      <c r="EU524" s="94"/>
      <c r="EV524" s="94"/>
      <c r="EW524" s="94"/>
      <c r="EX524" s="94"/>
      <c r="EY524" s="94"/>
      <c r="EZ524" s="94"/>
      <c r="FA524" s="94"/>
      <c r="FB524" s="94"/>
      <c r="FC524" s="94"/>
      <c r="FD524" s="94"/>
      <c r="FE524" s="94"/>
      <c r="FF524" s="94"/>
      <c r="FG524" s="94"/>
      <c r="FH524" s="94"/>
      <c r="FI524" s="94"/>
      <c r="FJ524" s="94"/>
      <c r="FK524" s="94"/>
      <c r="FL524" s="94"/>
      <c r="FM524" s="94"/>
      <c r="FN524" s="94"/>
      <c r="FO524" s="94"/>
      <c r="FP524" s="94"/>
      <c r="FQ524" s="94"/>
      <c r="FR524" s="94"/>
      <c r="FS524" s="94"/>
      <c r="FT524" s="94"/>
      <c r="FU524" s="94"/>
      <c r="FV524" s="94"/>
      <c r="FW524" s="94"/>
      <c r="FX524" s="94"/>
      <c r="FY524" s="94"/>
      <c r="FZ524" s="94"/>
      <c r="GA524" s="94"/>
      <c r="GB524" s="94"/>
      <c r="GC524" s="94"/>
      <c r="GD524" s="94"/>
      <c r="GE524" s="94"/>
      <c r="GF524" s="94"/>
      <c r="GG524" s="94"/>
      <c r="GH524" s="94"/>
      <c r="GI524" s="94"/>
      <c r="GJ524" s="94"/>
      <c r="GK524" s="94"/>
      <c r="GL524" s="94"/>
      <c r="GM524" s="94"/>
      <c r="GN524" s="94"/>
      <c r="GO524" s="94"/>
      <c r="GP524" s="94"/>
      <c r="GQ524" s="94"/>
      <c r="GR524" s="94"/>
      <c r="GS524" s="94"/>
      <c r="GT524" s="94"/>
      <c r="GU524" s="94"/>
      <c r="GV524" s="94"/>
      <c r="GW524" s="94"/>
      <c r="GX524" s="94"/>
      <c r="GY524" s="94"/>
    </row>
    <row r="525" spans="1:207" ht="15.75">
      <c r="A525" s="106"/>
      <c r="B525" s="94"/>
      <c r="C525" s="94"/>
      <c r="D525" s="94"/>
      <c r="E525" s="94"/>
      <c r="F525" s="96"/>
      <c r="G525" s="94"/>
      <c r="H525" s="94"/>
      <c r="I525" s="94"/>
      <c r="J525" s="94"/>
      <c r="K525" s="94"/>
      <c r="L525" s="94"/>
      <c r="M525" s="94"/>
      <c r="N525" s="94"/>
      <c r="O525" s="94"/>
      <c r="P525" s="94"/>
      <c r="Q525" s="94"/>
      <c r="R525" s="94"/>
      <c r="S525" s="94"/>
      <c r="T525" s="94"/>
      <c r="U525" s="94"/>
      <c r="V525" s="94"/>
      <c r="W525" s="94"/>
      <c r="X525" s="94"/>
      <c r="Y525" s="94"/>
      <c r="Z525" s="94"/>
      <c r="AA525" s="94"/>
      <c r="AB525" s="94"/>
      <c r="AC525" s="94"/>
      <c r="AD525" s="94"/>
      <c r="AE525" s="94"/>
      <c r="AF525" s="94"/>
      <c r="AG525" s="94"/>
      <c r="AH525" s="94"/>
      <c r="AI525" s="94"/>
      <c r="AJ525" s="94"/>
      <c r="AK525" s="94"/>
      <c r="AL525" s="94"/>
      <c r="AM525" s="94"/>
      <c r="AN525" s="94"/>
      <c r="AO525" s="94"/>
      <c r="AP525" s="94"/>
      <c r="AQ525" s="94"/>
      <c r="AR525" s="94"/>
      <c r="AS525" s="94"/>
      <c r="AT525" s="94"/>
      <c r="AU525" s="94"/>
      <c r="AV525" s="94"/>
      <c r="AW525" s="94"/>
      <c r="AX525" s="94"/>
      <c r="AY525" s="94"/>
      <c r="AZ525" s="94"/>
      <c r="BA525" s="94"/>
      <c r="BB525" s="94"/>
      <c r="BC525" s="94"/>
      <c r="BD525" s="94"/>
      <c r="BE525" s="94"/>
      <c r="BF525" s="94"/>
      <c r="BG525" s="94"/>
      <c r="BH525" s="94"/>
      <c r="BI525" s="94"/>
      <c r="BJ525" s="94"/>
      <c r="BK525" s="94"/>
      <c r="BL525" s="94"/>
      <c r="BM525" s="94"/>
      <c r="BN525" s="94"/>
      <c r="BO525" s="94"/>
      <c r="BP525" s="94"/>
      <c r="BQ525" s="94"/>
      <c r="BR525" s="94"/>
      <c r="BS525" s="94"/>
      <c r="BT525" s="94"/>
      <c r="BU525" s="94"/>
      <c r="BV525" s="94"/>
      <c r="BW525" s="94"/>
      <c r="BX525" s="94"/>
      <c r="BY525" s="94"/>
      <c r="BZ525" s="94"/>
      <c r="CA525" s="94"/>
      <c r="CB525" s="94"/>
      <c r="CC525" s="94"/>
      <c r="CD525" s="94"/>
      <c r="CE525" s="94"/>
      <c r="CF525" s="94"/>
      <c r="CG525" s="94"/>
      <c r="CH525" s="94"/>
      <c r="CI525" s="94"/>
      <c r="CJ525" s="94"/>
      <c r="CK525" s="94"/>
      <c r="CL525" s="94"/>
      <c r="CM525" s="94"/>
      <c r="CN525" s="94"/>
      <c r="CO525" s="94"/>
      <c r="CP525" s="94"/>
      <c r="CQ525" s="94"/>
      <c r="CR525" s="94"/>
      <c r="CS525" s="94"/>
      <c r="CT525" s="94"/>
      <c r="CU525" s="94"/>
      <c r="CV525" s="94"/>
      <c r="CW525" s="94"/>
      <c r="CX525" s="94"/>
      <c r="CY525" s="94"/>
      <c r="CZ525" s="94"/>
      <c r="DA525" s="94"/>
      <c r="DB525" s="94"/>
      <c r="DC525" s="94"/>
      <c r="DD525" s="94"/>
      <c r="DE525" s="94"/>
      <c r="DF525" s="94"/>
      <c r="DG525" s="94"/>
      <c r="DH525" s="94"/>
      <c r="DI525" s="94"/>
      <c r="DJ525" s="94"/>
      <c r="DK525" s="94"/>
      <c r="DL525" s="94"/>
      <c r="DM525" s="94"/>
      <c r="DN525" s="94"/>
      <c r="DO525" s="94"/>
      <c r="DP525" s="94"/>
      <c r="DQ525" s="94"/>
      <c r="DR525" s="94"/>
      <c r="DS525" s="94"/>
      <c r="DT525" s="94"/>
      <c r="DU525" s="94"/>
      <c r="DV525" s="94"/>
      <c r="DW525" s="94"/>
      <c r="DX525" s="94"/>
      <c r="DY525" s="94"/>
      <c r="DZ525" s="94"/>
      <c r="EA525" s="94"/>
      <c r="EB525" s="94"/>
      <c r="EC525" s="94"/>
      <c r="ED525" s="94"/>
      <c r="EE525" s="94"/>
      <c r="EF525" s="94"/>
      <c r="EG525" s="94"/>
      <c r="EH525" s="94"/>
      <c r="EI525" s="94"/>
      <c r="EJ525" s="94"/>
      <c r="EK525" s="94"/>
      <c r="EL525" s="94"/>
      <c r="EM525" s="94"/>
      <c r="EN525" s="94"/>
      <c r="EO525" s="94"/>
      <c r="EP525" s="94"/>
      <c r="EQ525" s="94"/>
      <c r="ER525" s="94"/>
      <c r="ES525" s="94"/>
      <c r="ET525" s="94"/>
      <c r="EU525" s="94"/>
      <c r="EV525" s="94"/>
      <c r="EW525" s="94"/>
      <c r="EX525" s="94"/>
      <c r="EY525" s="94"/>
      <c r="EZ525" s="94"/>
      <c r="FA525" s="94"/>
      <c r="FB525" s="94"/>
      <c r="FC525" s="94"/>
      <c r="FD525" s="94"/>
      <c r="FE525" s="94"/>
      <c r="FF525" s="94"/>
      <c r="FG525" s="94"/>
      <c r="FH525" s="94"/>
      <c r="FI525" s="94"/>
      <c r="FJ525" s="94"/>
      <c r="FK525" s="94"/>
      <c r="FL525" s="94"/>
      <c r="FM525" s="94"/>
      <c r="FN525" s="94"/>
      <c r="FO525" s="94"/>
      <c r="FP525" s="94"/>
      <c r="FQ525" s="94"/>
      <c r="FR525" s="94"/>
      <c r="FS525" s="94"/>
      <c r="FT525" s="94"/>
      <c r="FU525" s="94"/>
      <c r="FV525" s="94"/>
      <c r="FW525" s="94"/>
      <c r="FX525" s="94"/>
      <c r="FY525" s="94"/>
      <c r="FZ525" s="94"/>
      <c r="GA525" s="94"/>
      <c r="GB525" s="94"/>
      <c r="GC525" s="94"/>
      <c r="GD525" s="94"/>
      <c r="GE525" s="94"/>
      <c r="GF525" s="94"/>
      <c r="GG525" s="94"/>
      <c r="GH525" s="94"/>
      <c r="GI525" s="94"/>
      <c r="GJ525" s="94"/>
      <c r="GK525" s="94"/>
      <c r="GL525" s="94"/>
      <c r="GM525" s="94"/>
      <c r="GN525" s="94"/>
      <c r="GO525" s="94"/>
      <c r="GP525" s="94"/>
      <c r="GQ525" s="94"/>
      <c r="GR525" s="94"/>
      <c r="GS525" s="94"/>
      <c r="GT525" s="94"/>
      <c r="GU525" s="94"/>
      <c r="GV525" s="94"/>
      <c r="GW525" s="94"/>
      <c r="GX525" s="94"/>
      <c r="GY525" s="94"/>
    </row>
    <row r="526" spans="1:207" ht="15.75">
      <c r="A526" s="106"/>
      <c r="B526" s="94"/>
      <c r="C526" s="94"/>
      <c r="D526" s="94"/>
      <c r="E526" s="94"/>
      <c r="F526" s="96"/>
      <c r="G526" s="94"/>
      <c r="H526" s="94"/>
      <c r="I526" s="94"/>
      <c r="J526" s="94"/>
      <c r="K526" s="94"/>
      <c r="L526" s="94"/>
      <c r="M526" s="94"/>
      <c r="N526" s="94"/>
      <c r="O526" s="94"/>
      <c r="P526" s="94"/>
      <c r="Q526" s="94"/>
      <c r="R526" s="94"/>
      <c r="S526" s="94"/>
      <c r="T526" s="94"/>
      <c r="U526" s="94"/>
      <c r="V526" s="94"/>
      <c r="W526" s="94"/>
      <c r="X526" s="94"/>
      <c r="Y526" s="94"/>
      <c r="Z526" s="94"/>
      <c r="AA526" s="94"/>
      <c r="AB526" s="94"/>
      <c r="AC526" s="94"/>
      <c r="AD526" s="94"/>
      <c r="AE526" s="94"/>
      <c r="AF526" s="94"/>
      <c r="AG526" s="94"/>
      <c r="AH526" s="94"/>
      <c r="AI526" s="94"/>
      <c r="AJ526" s="94"/>
      <c r="AK526" s="94"/>
      <c r="AL526" s="94"/>
      <c r="AM526" s="94"/>
      <c r="AN526" s="94"/>
      <c r="AO526" s="94"/>
      <c r="AP526" s="94"/>
      <c r="AQ526" s="94"/>
      <c r="AR526" s="94"/>
      <c r="AS526" s="94"/>
      <c r="AT526" s="94"/>
      <c r="AU526" s="94"/>
      <c r="AV526" s="94"/>
      <c r="AW526" s="94"/>
      <c r="AX526" s="94"/>
      <c r="AY526" s="94"/>
      <c r="AZ526" s="94"/>
      <c r="BA526" s="94"/>
      <c r="BB526" s="94"/>
      <c r="BC526" s="94"/>
      <c r="BD526" s="94"/>
      <c r="BE526" s="94"/>
      <c r="BF526" s="94"/>
      <c r="BG526" s="94"/>
      <c r="BH526" s="94"/>
      <c r="BI526" s="94"/>
      <c r="BJ526" s="94"/>
      <c r="BK526" s="94"/>
      <c r="BL526" s="94"/>
      <c r="BM526" s="94"/>
      <c r="BN526" s="94"/>
      <c r="BO526" s="94"/>
      <c r="BP526" s="94"/>
      <c r="BQ526" s="94"/>
      <c r="BR526" s="94"/>
      <c r="BS526" s="94"/>
      <c r="BT526" s="94"/>
      <c r="BU526" s="94"/>
      <c r="BV526" s="94"/>
      <c r="BW526" s="94"/>
      <c r="BX526" s="94"/>
      <c r="BY526" s="94"/>
      <c r="BZ526" s="94"/>
      <c r="CA526" s="94"/>
      <c r="CB526" s="94"/>
      <c r="CC526" s="94"/>
      <c r="CD526" s="94"/>
      <c r="CE526" s="94"/>
      <c r="CF526" s="94"/>
      <c r="CG526" s="94"/>
      <c r="CH526" s="94"/>
      <c r="CI526" s="94"/>
      <c r="CJ526" s="94"/>
      <c r="CK526" s="94"/>
      <c r="CL526" s="94"/>
      <c r="CM526" s="94"/>
      <c r="CN526" s="94"/>
      <c r="CO526" s="94"/>
      <c r="CP526" s="94"/>
      <c r="CQ526" s="94"/>
      <c r="CR526" s="94"/>
      <c r="CS526" s="94"/>
      <c r="CT526" s="94"/>
      <c r="CU526" s="94"/>
      <c r="CV526" s="94"/>
      <c r="CW526" s="94"/>
      <c r="CX526" s="94"/>
      <c r="CY526" s="94"/>
      <c r="CZ526" s="94"/>
      <c r="DA526" s="94"/>
      <c r="DB526" s="94"/>
      <c r="DC526" s="94"/>
      <c r="DD526" s="94"/>
      <c r="DE526" s="94"/>
      <c r="DF526" s="94"/>
      <c r="DG526" s="94"/>
      <c r="DH526" s="94"/>
      <c r="DI526" s="94"/>
      <c r="DJ526" s="94"/>
      <c r="DK526" s="94"/>
      <c r="DL526" s="94"/>
      <c r="DM526" s="94"/>
      <c r="DN526" s="94"/>
      <c r="DO526" s="94"/>
      <c r="DP526" s="94"/>
      <c r="DQ526" s="94"/>
      <c r="DR526" s="94"/>
      <c r="DS526" s="94"/>
      <c r="DT526" s="94"/>
      <c r="DU526" s="94"/>
      <c r="DV526" s="94"/>
      <c r="DW526" s="94"/>
      <c r="DX526" s="94"/>
      <c r="DY526" s="94"/>
      <c r="DZ526" s="94"/>
      <c r="EA526" s="94"/>
      <c r="EB526" s="94"/>
      <c r="EC526" s="94"/>
      <c r="ED526" s="94"/>
      <c r="EE526" s="94"/>
      <c r="EF526" s="94"/>
      <c r="EG526" s="94"/>
      <c r="EH526" s="94"/>
      <c r="EI526" s="94"/>
      <c r="EJ526" s="94"/>
      <c r="EK526" s="94"/>
      <c r="EL526" s="94"/>
      <c r="EM526" s="94"/>
      <c r="EN526" s="94"/>
      <c r="EO526" s="94"/>
      <c r="EP526" s="94"/>
      <c r="EQ526" s="94"/>
      <c r="ER526" s="94"/>
      <c r="ES526" s="94"/>
      <c r="ET526" s="94"/>
      <c r="EU526" s="94"/>
      <c r="EV526" s="94"/>
      <c r="EW526" s="94"/>
      <c r="EX526" s="94"/>
      <c r="EY526" s="94"/>
      <c r="EZ526" s="94"/>
      <c r="FA526" s="94"/>
      <c r="FB526" s="94"/>
      <c r="FC526" s="94"/>
      <c r="FD526" s="94"/>
      <c r="FE526" s="94"/>
      <c r="FF526" s="94"/>
      <c r="FG526" s="94"/>
      <c r="FH526" s="94"/>
      <c r="FI526" s="94"/>
      <c r="FJ526" s="94"/>
      <c r="FK526" s="94"/>
      <c r="FL526" s="94"/>
      <c r="FM526" s="94"/>
      <c r="FN526" s="94"/>
      <c r="FO526" s="94"/>
      <c r="FP526" s="94"/>
      <c r="FQ526" s="94"/>
      <c r="FR526" s="94"/>
      <c r="FS526" s="94"/>
      <c r="FT526" s="94"/>
      <c r="FU526" s="94"/>
      <c r="FV526" s="94"/>
      <c r="FW526" s="94"/>
      <c r="FX526" s="94"/>
      <c r="FY526" s="94"/>
      <c r="FZ526" s="94"/>
      <c r="GA526" s="94"/>
      <c r="GB526" s="94"/>
      <c r="GC526" s="94"/>
      <c r="GD526" s="94"/>
      <c r="GE526" s="94"/>
      <c r="GF526" s="94"/>
      <c r="GG526" s="94"/>
      <c r="GH526" s="94"/>
      <c r="GI526" s="94"/>
      <c r="GJ526" s="94"/>
      <c r="GK526" s="94"/>
      <c r="GL526" s="94"/>
      <c r="GM526" s="94"/>
      <c r="GN526" s="94"/>
      <c r="GO526" s="94"/>
      <c r="GP526" s="94"/>
      <c r="GQ526" s="94"/>
      <c r="GR526" s="94"/>
      <c r="GS526" s="94"/>
      <c r="GT526" s="94"/>
      <c r="GU526" s="94"/>
      <c r="GV526" s="94"/>
      <c r="GW526" s="94"/>
      <c r="GX526" s="94"/>
      <c r="GY526" s="94"/>
    </row>
    <row r="527" spans="1:207" ht="15.75">
      <c r="A527" s="106"/>
      <c r="B527" s="94"/>
      <c r="C527" s="94"/>
      <c r="D527" s="94"/>
      <c r="E527" s="94"/>
      <c r="F527" s="96"/>
      <c r="G527" s="94"/>
      <c r="H527" s="94"/>
      <c r="I527" s="94"/>
      <c r="J527" s="94"/>
      <c r="K527" s="94"/>
      <c r="L527" s="94"/>
      <c r="M527" s="94"/>
      <c r="N527" s="94"/>
      <c r="O527" s="94"/>
      <c r="P527" s="94"/>
      <c r="Q527" s="94"/>
      <c r="R527" s="94"/>
      <c r="S527" s="94"/>
      <c r="T527" s="94"/>
      <c r="U527" s="94"/>
      <c r="V527" s="94"/>
      <c r="W527" s="94"/>
      <c r="X527" s="94"/>
      <c r="Y527" s="94"/>
      <c r="Z527" s="94"/>
      <c r="AA527" s="94"/>
      <c r="AB527" s="94"/>
      <c r="AC527" s="94"/>
      <c r="AD527" s="94"/>
      <c r="AE527" s="94"/>
      <c r="AF527" s="94"/>
      <c r="AG527" s="94"/>
      <c r="AH527" s="94"/>
      <c r="AI527" s="94"/>
      <c r="AJ527" s="94"/>
      <c r="AK527" s="94"/>
      <c r="AL527" s="94"/>
      <c r="AM527" s="94"/>
      <c r="AN527" s="94"/>
      <c r="AO527" s="94"/>
      <c r="AP527" s="94"/>
      <c r="AQ527" s="94"/>
      <c r="AR527" s="94"/>
      <c r="AS527" s="94"/>
      <c r="AT527" s="94"/>
      <c r="AU527" s="94"/>
      <c r="AV527" s="94"/>
      <c r="AW527" s="94"/>
      <c r="AX527" s="94"/>
      <c r="AY527" s="94"/>
      <c r="AZ527" s="94"/>
      <c r="BA527" s="94"/>
      <c r="BB527" s="94"/>
      <c r="BC527" s="94"/>
      <c r="BD527" s="94"/>
      <c r="BE527" s="94"/>
      <c r="BF527" s="94"/>
      <c r="BG527" s="94"/>
      <c r="BH527" s="94"/>
      <c r="BI527" s="94"/>
      <c r="BJ527" s="94"/>
      <c r="BK527" s="94"/>
      <c r="BL527" s="94"/>
      <c r="BM527" s="94"/>
      <c r="BN527" s="94"/>
      <c r="BO527" s="94"/>
      <c r="BP527" s="94"/>
      <c r="BQ527" s="94"/>
      <c r="BR527" s="94"/>
      <c r="BS527" s="94"/>
      <c r="BT527" s="94"/>
      <c r="BU527" s="94"/>
      <c r="BV527" s="94"/>
      <c r="BW527" s="94"/>
      <c r="BX527" s="94"/>
      <c r="BY527" s="94"/>
      <c r="BZ527" s="94"/>
      <c r="CA527" s="94"/>
      <c r="CB527" s="94"/>
      <c r="CC527" s="94"/>
      <c r="CD527" s="94"/>
      <c r="CE527" s="94"/>
      <c r="CF527" s="94"/>
      <c r="CG527" s="94"/>
      <c r="CH527" s="94"/>
      <c r="CI527" s="94"/>
      <c r="CJ527" s="94"/>
      <c r="CK527" s="94"/>
      <c r="CL527" s="94"/>
      <c r="CM527" s="94"/>
      <c r="CN527" s="94"/>
      <c r="CO527" s="94"/>
      <c r="CP527" s="94"/>
      <c r="CQ527" s="94"/>
      <c r="CR527" s="94"/>
      <c r="CS527" s="94"/>
      <c r="CT527" s="94"/>
      <c r="CU527" s="94"/>
      <c r="CV527" s="94"/>
      <c r="CW527" s="94"/>
      <c r="CX527" s="94"/>
      <c r="CY527" s="94"/>
      <c r="CZ527" s="94"/>
      <c r="DA527" s="94"/>
      <c r="DB527" s="94"/>
      <c r="DC527" s="94"/>
      <c r="DD527" s="94"/>
      <c r="DE527" s="94"/>
      <c r="DF527" s="94"/>
      <c r="DG527" s="94"/>
      <c r="DH527" s="94"/>
      <c r="DI527" s="94"/>
      <c r="DJ527" s="94"/>
      <c r="DK527" s="94"/>
      <c r="DL527" s="94"/>
      <c r="DM527" s="94"/>
      <c r="DN527" s="94"/>
      <c r="DO527" s="94"/>
      <c r="DP527" s="94"/>
      <c r="DQ527" s="94"/>
      <c r="DR527" s="94"/>
      <c r="DS527" s="94"/>
      <c r="DT527" s="94"/>
      <c r="DU527" s="94"/>
      <c r="DV527" s="94"/>
      <c r="DW527" s="94"/>
      <c r="DX527" s="94"/>
      <c r="DY527" s="94"/>
      <c r="DZ527" s="94"/>
      <c r="EA527" s="94"/>
      <c r="EB527" s="94"/>
      <c r="EC527" s="94"/>
      <c r="ED527" s="94"/>
      <c r="EE527" s="94"/>
      <c r="EF527" s="94"/>
      <c r="EG527" s="94"/>
      <c r="EH527" s="94"/>
      <c r="EI527" s="94"/>
      <c r="EJ527" s="94"/>
      <c r="EK527" s="94"/>
      <c r="EL527" s="94"/>
      <c r="EM527" s="94"/>
      <c r="EN527" s="94"/>
      <c r="EO527" s="94"/>
      <c r="EP527" s="94"/>
      <c r="EQ527" s="94"/>
      <c r="ER527" s="94"/>
      <c r="ES527" s="94"/>
      <c r="ET527" s="94"/>
      <c r="EU527" s="94"/>
      <c r="EV527" s="94"/>
      <c r="EW527" s="94"/>
      <c r="EX527" s="94"/>
      <c r="EY527" s="94"/>
      <c r="EZ527" s="94"/>
      <c r="FA527" s="94"/>
      <c r="FB527" s="94"/>
      <c r="FC527" s="94"/>
      <c r="FD527" s="94"/>
      <c r="FE527" s="94"/>
      <c r="FF527" s="94"/>
      <c r="FG527" s="94"/>
      <c r="FH527" s="94"/>
      <c r="FI527" s="94"/>
      <c r="FJ527" s="94"/>
      <c r="FK527" s="94"/>
      <c r="FL527" s="94"/>
      <c r="FM527" s="94"/>
      <c r="FN527" s="94"/>
      <c r="FO527" s="94"/>
      <c r="FP527" s="94"/>
      <c r="FQ527" s="94"/>
      <c r="FR527" s="94"/>
      <c r="FS527" s="94"/>
      <c r="FT527" s="94"/>
      <c r="FU527" s="94"/>
      <c r="FV527" s="94"/>
      <c r="FW527" s="94"/>
      <c r="FX527" s="94"/>
      <c r="FY527" s="94"/>
      <c r="FZ527" s="94"/>
      <c r="GA527" s="94"/>
      <c r="GB527" s="94"/>
      <c r="GC527" s="94"/>
      <c r="GD527" s="94"/>
      <c r="GE527" s="94"/>
      <c r="GF527" s="94"/>
      <c r="GG527" s="94"/>
      <c r="GH527" s="94"/>
      <c r="GI527" s="94"/>
      <c r="GJ527" s="94"/>
      <c r="GK527" s="94"/>
      <c r="GL527" s="94"/>
      <c r="GM527" s="94"/>
      <c r="GN527" s="94"/>
      <c r="GO527" s="94"/>
      <c r="GP527" s="94"/>
      <c r="GQ527" s="94"/>
      <c r="GR527" s="94"/>
      <c r="GS527" s="94"/>
      <c r="GT527" s="94"/>
      <c r="GU527" s="94"/>
      <c r="GV527" s="94"/>
      <c r="GW527" s="94"/>
      <c r="GX527" s="94"/>
      <c r="GY527" s="94"/>
    </row>
    <row r="528" spans="1:207" ht="15.75">
      <c r="A528" s="106"/>
      <c r="B528" s="94"/>
      <c r="C528" s="94"/>
      <c r="D528" s="94"/>
      <c r="E528" s="94"/>
      <c r="F528" s="96"/>
      <c r="G528" s="94"/>
      <c r="H528" s="94"/>
      <c r="I528" s="94"/>
      <c r="J528" s="94"/>
      <c r="K528" s="94"/>
      <c r="L528" s="94"/>
      <c r="M528" s="94"/>
      <c r="N528" s="94"/>
      <c r="O528" s="94"/>
      <c r="P528" s="94"/>
      <c r="Q528" s="94"/>
      <c r="R528" s="94"/>
      <c r="S528" s="94"/>
      <c r="T528" s="94"/>
      <c r="U528" s="94"/>
      <c r="V528" s="94"/>
      <c r="W528" s="94"/>
      <c r="X528" s="94"/>
      <c r="Y528" s="94"/>
      <c r="Z528" s="94"/>
      <c r="AA528" s="94"/>
      <c r="AB528" s="94"/>
      <c r="AC528" s="94"/>
      <c r="AD528" s="94"/>
      <c r="AE528" s="94"/>
      <c r="AF528" s="94"/>
      <c r="AG528" s="94"/>
      <c r="AH528" s="94"/>
      <c r="AI528" s="94"/>
      <c r="AJ528" s="94"/>
      <c r="AK528" s="94"/>
      <c r="AL528" s="94"/>
      <c r="AM528" s="94"/>
      <c r="AN528" s="94"/>
      <c r="AO528" s="94"/>
      <c r="AP528" s="94"/>
      <c r="AQ528" s="94"/>
      <c r="AR528" s="94"/>
      <c r="AS528" s="94"/>
      <c r="AT528" s="94"/>
      <c r="AU528" s="94"/>
      <c r="AV528" s="94"/>
      <c r="AW528" s="94"/>
      <c r="AX528" s="94"/>
      <c r="AY528" s="94"/>
      <c r="AZ528" s="94"/>
      <c r="BA528" s="94"/>
      <c r="BB528" s="94"/>
      <c r="BC528" s="94"/>
      <c r="BD528" s="94"/>
      <c r="BE528" s="94"/>
      <c r="BF528" s="94"/>
      <c r="BG528" s="94"/>
      <c r="BH528" s="94"/>
      <c r="BI528" s="94"/>
      <c r="BJ528" s="94"/>
      <c r="BK528" s="94"/>
      <c r="BL528" s="94"/>
      <c r="BM528" s="94"/>
      <c r="BN528" s="94"/>
      <c r="BO528" s="94"/>
      <c r="BP528" s="94"/>
      <c r="BQ528" s="94"/>
      <c r="BR528" s="94"/>
      <c r="BS528" s="94"/>
      <c r="BT528" s="94"/>
      <c r="BU528" s="94"/>
      <c r="BV528" s="94"/>
      <c r="BW528" s="94"/>
      <c r="BX528" s="94"/>
      <c r="BY528" s="94"/>
      <c r="BZ528" s="94"/>
      <c r="CA528" s="94"/>
      <c r="CB528" s="94"/>
      <c r="CC528" s="94"/>
      <c r="CD528" s="94"/>
      <c r="CE528" s="94"/>
      <c r="CF528" s="94"/>
      <c r="CG528" s="94"/>
      <c r="CH528" s="94"/>
      <c r="CI528" s="94"/>
      <c r="CJ528" s="94"/>
      <c r="CK528" s="94"/>
      <c r="CL528" s="94"/>
      <c r="CM528" s="94"/>
      <c r="CN528" s="94"/>
      <c r="CO528" s="94"/>
      <c r="CP528" s="94"/>
      <c r="CQ528" s="94"/>
      <c r="CR528" s="94"/>
      <c r="CS528" s="94"/>
      <c r="CT528" s="94"/>
      <c r="CU528" s="94"/>
      <c r="CV528" s="94"/>
      <c r="CW528" s="94"/>
      <c r="CX528" s="94"/>
      <c r="CY528" s="94"/>
      <c r="CZ528" s="94"/>
      <c r="DA528" s="94"/>
      <c r="DB528" s="94"/>
      <c r="DC528" s="94"/>
      <c r="DD528" s="94"/>
      <c r="DE528" s="94"/>
      <c r="DF528" s="94"/>
      <c r="DG528" s="94"/>
      <c r="DH528" s="94"/>
      <c r="DI528" s="94"/>
      <c r="DJ528" s="94"/>
      <c r="DK528" s="94"/>
      <c r="DL528" s="94"/>
      <c r="DM528" s="94"/>
      <c r="DN528" s="94"/>
      <c r="DO528" s="94"/>
      <c r="DP528" s="94"/>
      <c r="DQ528" s="94"/>
      <c r="DR528" s="94"/>
      <c r="DS528" s="94"/>
      <c r="DT528" s="94"/>
      <c r="DU528" s="94"/>
      <c r="DV528" s="94"/>
      <c r="DW528" s="94"/>
      <c r="DX528" s="94"/>
      <c r="DY528" s="94"/>
      <c r="DZ528" s="94"/>
      <c r="EA528" s="94"/>
      <c r="EB528" s="94"/>
      <c r="EC528" s="94"/>
      <c r="ED528" s="94"/>
      <c r="EE528" s="94"/>
      <c r="EF528" s="94"/>
      <c r="EG528" s="94"/>
      <c r="EH528" s="94"/>
      <c r="EI528" s="94"/>
      <c r="EJ528" s="94"/>
      <c r="EK528" s="94"/>
      <c r="EL528" s="94"/>
      <c r="EM528" s="94"/>
      <c r="EN528" s="94"/>
      <c r="EO528" s="94"/>
      <c r="EP528" s="94"/>
      <c r="EQ528" s="94"/>
      <c r="ER528" s="94"/>
      <c r="ES528" s="94"/>
      <c r="ET528" s="94"/>
      <c r="EU528" s="94"/>
      <c r="EV528" s="94"/>
      <c r="EW528" s="94"/>
      <c r="EX528" s="94"/>
      <c r="EY528" s="94"/>
      <c r="EZ528" s="94"/>
      <c r="FA528" s="94"/>
      <c r="FB528" s="94"/>
      <c r="FC528" s="94"/>
      <c r="FD528" s="94"/>
      <c r="FE528" s="94"/>
      <c r="FF528" s="94"/>
      <c r="FG528" s="94"/>
      <c r="FH528" s="94"/>
      <c r="FI528" s="94"/>
      <c r="FJ528" s="94"/>
      <c r="FK528" s="94"/>
      <c r="FL528" s="94"/>
      <c r="FM528" s="94"/>
      <c r="FN528" s="94"/>
      <c r="FO528" s="94"/>
      <c r="FP528" s="94"/>
      <c r="FQ528" s="94"/>
      <c r="FR528" s="94"/>
      <c r="FS528" s="94"/>
      <c r="FT528" s="94"/>
      <c r="FU528" s="94"/>
      <c r="FV528" s="94"/>
      <c r="FW528" s="94"/>
      <c r="FX528" s="94"/>
      <c r="FY528" s="94"/>
      <c r="FZ528" s="94"/>
      <c r="GA528" s="94"/>
      <c r="GB528" s="94"/>
      <c r="GC528" s="94"/>
      <c r="GD528" s="94"/>
      <c r="GE528" s="94"/>
      <c r="GF528" s="94"/>
      <c r="GG528" s="94"/>
      <c r="GH528" s="94"/>
      <c r="GI528" s="94"/>
      <c r="GJ528" s="94"/>
      <c r="GK528" s="94"/>
      <c r="GL528" s="94"/>
      <c r="GM528" s="94"/>
      <c r="GN528" s="94"/>
      <c r="GO528" s="94"/>
      <c r="GP528" s="94"/>
      <c r="GQ528" s="94"/>
      <c r="GR528" s="94"/>
      <c r="GS528" s="94"/>
      <c r="GT528" s="94"/>
      <c r="GU528" s="94"/>
      <c r="GV528" s="94"/>
      <c r="GW528" s="94"/>
      <c r="GX528" s="94"/>
      <c r="GY528" s="94"/>
    </row>
    <row r="529" spans="1:207" ht="15.75">
      <c r="A529" s="106"/>
      <c r="B529" s="94"/>
      <c r="C529" s="94"/>
      <c r="D529" s="94"/>
      <c r="E529" s="94"/>
      <c r="F529" s="96"/>
      <c r="G529" s="94"/>
      <c r="H529" s="94"/>
      <c r="I529" s="94"/>
      <c r="J529" s="94"/>
      <c r="K529" s="94"/>
      <c r="L529" s="94"/>
      <c r="M529" s="94"/>
      <c r="N529" s="94"/>
      <c r="O529" s="94"/>
      <c r="P529" s="94"/>
      <c r="Q529" s="94"/>
      <c r="R529" s="94"/>
      <c r="S529" s="94"/>
      <c r="T529" s="94"/>
      <c r="U529" s="94"/>
      <c r="V529" s="94"/>
      <c r="W529" s="94"/>
      <c r="X529" s="94"/>
      <c r="Y529" s="94"/>
      <c r="Z529" s="94"/>
      <c r="AA529" s="94"/>
      <c r="AB529" s="94"/>
      <c r="AC529" s="94"/>
      <c r="AD529" s="94"/>
      <c r="AE529" s="94"/>
      <c r="AF529" s="94"/>
      <c r="AG529" s="94"/>
      <c r="AH529" s="94"/>
      <c r="AI529" s="94"/>
      <c r="AJ529" s="94"/>
      <c r="AK529" s="94"/>
      <c r="AL529" s="94"/>
      <c r="AM529" s="94"/>
      <c r="AN529" s="94"/>
      <c r="AO529" s="94"/>
      <c r="AP529" s="94"/>
      <c r="AQ529" s="94"/>
      <c r="AR529" s="94"/>
      <c r="AS529" s="94"/>
      <c r="AT529" s="94"/>
      <c r="AU529" s="94"/>
      <c r="AV529" s="94"/>
      <c r="AW529" s="94"/>
      <c r="AX529" s="94"/>
      <c r="AY529" s="94"/>
      <c r="AZ529" s="94"/>
      <c r="BA529" s="94"/>
      <c r="BB529" s="94"/>
      <c r="BC529" s="94"/>
      <c r="BD529" s="94"/>
      <c r="BE529" s="94"/>
      <c r="BF529" s="94"/>
      <c r="BG529" s="94"/>
      <c r="BH529" s="94"/>
      <c r="BI529" s="94"/>
      <c r="BJ529" s="94"/>
      <c r="BK529" s="94"/>
      <c r="BL529" s="94"/>
      <c r="BM529" s="94"/>
      <c r="BN529" s="94"/>
      <c r="BO529" s="94"/>
      <c r="BP529" s="94"/>
      <c r="BQ529" s="94"/>
      <c r="BR529" s="94"/>
      <c r="BS529" s="94"/>
      <c r="BT529" s="94"/>
      <c r="BU529" s="94"/>
      <c r="BV529" s="94"/>
      <c r="BW529" s="94"/>
      <c r="BX529" s="94"/>
      <c r="BY529" s="94"/>
      <c r="BZ529" s="94"/>
      <c r="CA529" s="94"/>
      <c r="CB529" s="94"/>
      <c r="CC529" s="94"/>
      <c r="CD529" s="94"/>
      <c r="CE529" s="94"/>
      <c r="CF529" s="94"/>
      <c r="CG529" s="94"/>
      <c r="CH529" s="94"/>
      <c r="CI529" s="94"/>
      <c r="CJ529" s="94"/>
      <c r="CK529" s="94"/>
      <c r="CL529" s="94"/>
      <c r="CM529" s="94"/>
      <c r="CN529" s="94"/>
      <c r="CO529" s="94"/>
      <c r="CP529" s="94"/>
      <c r="CQ529" s="94"/>
      <c r="CR529" s="94"/>
      <c r="CS529" s="94"/>
      <c r="CT529" s="94"/>
      <c r="CU529" s="94"/>
      <c r="CV529" s="94"/>
      <c r="CW529" s="94"/>
      <c r="CX529" s="94"/>
      <c r="CY529" s="94"/>
      <c r="CZ529" s="94"/>
      <c r="DA529" s="94"/>
      <c r="DB529" s="94"/>
      <c r="DC529" s="94"/>
      <c r="DD529" s="94"/>
      <c r="DE529" s="94"/>
      <c r="DF529" s="94"/>
      <c r="DG529" s="94"/>
      <c r="DH529" s="94"/>
      <c r="DI529" s="94"/>
      <c r="DJ529" s="94"/>
      <c r="DK529" s="94"/>
      <c r="DL529" s="94"/>
      <c r="DM529" s="94"/>
      <c r="DN529" s="94"/>
      <c r="DO529" s="94"/>
      <c r="DP529" s="94"/>
      <c r="DQ529" s="94"/>
      <c r="DR529" s="94"/>
      <c r="DS529" s="94"/>
      <c r="DT529" s="94"/>
      <c r="DU529" s="94"/>
      <c r="DV529" s="94"/>
      <c r="DW529" s="94"/>
      <c r="DX529" s="94"/>
      <c r="DY529" s="94"/>
      <c r="DZ529" s="94"/>
      <c r="EA529" s="94"/>
      <c r="EB529" s="94"/>
      <c r="EC529" s="94"/>
      <c r="ED529" s="94"/>
      <c r="EE529" s="94"/>
      <c r="EF529" s="94"/>
      <c r="EG529" s="94"/>
      <c r="EH529" s="94"/>
      <c r="EI529" s="94"/>
      <c r="EJ529" s="94"/>
      <c r="EK529" s="94"/>
      <c r="EL529" s="94"/>
      <c r="EM529" s="94"/>
      <c r="EN529" s="94"/>
      <c r="EO529" s="94"/>
      <c r="EP529" s="94"/>
      <c r="EQ529" s="94"/>
      <c r="ER529" s="94"/>
      <c r="ES529" s="94"/>
      <c r="ET529" s="94"/>
      <c r="EU529" s="94"/>
      <c r="EV529" s="94"/>
      <c r="EW529" s="94"/>
      <c r="EX529" s="94"/>
      <c r="EY529" s="94"/>
      <c r="EZ529" s="94"/>
      <c r="FA529" s="94"/>
      <c r="FB529" s="94"/>
      <c r="FC529" s="94"/>
      <c r="FD529" s="94"/>
      <c r="FE529" s="94"/>
      <c r="FF529" s="94"/>
      <c r="FG529" s="94"/>
      <c r="FH529" s="94"/>
      <c r="FI529" s="94"/>
      <c r="FJ529" s="94"/>
      <c r="FK529" s="94"/>
      <c r="FL529" s="94"/>
      <c r="FM529" s="94"/>
      <c r="FN529" s="94"/>
      <c r="FO529" s="94"/>
      <c r="FP529" s="94"/>
      <c r="FQ529" s="94"/>
      <c r="FR529" s="94"/>
      <c r="FS529" s="94"/>
      <c r="FT529" s="94"/>
      <c r="FU529" s="94"/>
      <c r="FV529" s="94"/>
      <c r="FW529" s="94"/>
      <c r="FX529" s="94"/>
      <c r="FY529" s="94"/>
      <c r="FZ529" s="94"/>
      <c r="GA529" s="94"/>
      <c r="GB529" s="94"/>
      <c r="GC529" s="94"/>
      <c r="GD529" s="94"/>
      <c r="GE529" s="94"/>
      <c r="GF529" s="94"/>
      <c r="GG529" s="94"/>
      <c r="GH529" s="94"/>
      <c r="GI529" s="94"/>
      <c r="GJ529" s="94"/>
      <c r="GK529" s="94"/>
      <c r="GL529" s="94"/>
      <c r="GM529" s="94"/>
      <c r="GN529" s="94"/>
      <c r="GO529" s="94"/>
      <c r="GP529" s="94"/>
      <c r="GQ529" s="94"/>
      <c r="GR529" s="94"/>
      <c r="GS529" s="94"/>
      <c r="GT529" s="94"/>
      <c r="GU529" s="94"/>
      <c r="GV529" s="94"/>
      <c r="GW529" s="94"/>
      <c r="GX529" s="94"/>
      <c r="GY529" s="94"/>
    </row>
    <row r="530" spans="1:207" ht="15.75">
      <c r="A530" s="106"/>
      <c r="B530" s="94"/>
      <c r="C530" s="94"/>
      <c r="D530" s="94"/>
      <c r="E530" s="94"/>
      <c r="F530" s="96"/>
      <c r="G530" s="94"/>
      <c r="H530" s="94"/>
      <c r="I530" s="94"/>
      <c r="J530" s="94"/>
      <c r="K530" s="94"/>
      <c r="L530" s="94"/>
      <c r="M530" s="94"/>
      <c r="N530" s="94"/>
      <c r="O530" s="94"/>
      <c r="P530" s="94"/>
      <c r="Q530" s="94"/>
      <c r="R530" s="94"/>
      <c r="S530" s="94"/>
      <c r="T530" s="94"/>
      <c r="U530" s="94"/>
      <c r="V530" s="94"/>
      <c r="W530" s="94"/>
      <c r="X530" s="94"/>
      <c r="Y530" s="94"/>
      <c r="Z530" s="94"/>
      <c r="AA530" s="94"/>
      <c r="AB530" s="94"/>
      <c r="AC530" s="94"/>
      <c r="AD530" s="94"/>
      <c r="AE530" s="94"/>
      <c r="AF530" s="94"/>
      <c r="AG530" s="94"/>
      <c r="AH530" s="94"/>
      <c r="AI530" s="94"/>
      <c r="AJ530" s="94"/>
      <c r="AK530" s="94"/>
      <c r="AL530" s="94"/>
      <c r="AM530" s="94"/>
      <c r="AN530" s="94"/>
      <c r="AO530" s="94"/>
      <c r="AP530" s="94"/>
      <c r="AQ530" s="94"/>
      <c r="AR530" s="94"/>
      <c r="AS530" s="94"/>
      <c r="AT530" s="94"/>
      <c r="AU530" s="94"/>
      <c r="AV530" s="94"/>
      <c r="AW530" s="94"/>
      <c r="AX530" s="94"/>
      <c r="AY530" s="94"/>
      <c r="AZ530" s="94"/>
      <c r="BA530" s="94"/>
      <c r="BB530" s="94"/>
      <c r="BC530" s="94"/>
      <c r="BD530" s="94"/>
      <c r="BE530" s="94"/>
      <c r="BF530" s="94"/>
      <c r="BG530" s="94"/>
      <c r="BH530" s="94"/>
      <c r="BI530" s="94"/>
      <c r="BJ530" s="94"/>
      <c r="BK530" s="94"/>
      <c r="BL530" s="94"/>
      <c r="BM530" s="94"/>
      <c r="BN530" s="94"/>
      <c r="BO530" s="94"/>
      <c r="BP530" s="94"/>
      <c r="BQ530" s="94"/>
      <c r="BR530" s="94"/>
      <c r="BS530" s="94"/>
      <c r="BT530" s="94"/>
      <c r="BU530" s="94"/>
      <c r="BV530" s="94"/>
      <c r="BW530" s="94"/>
      <c r="BX530" s="94"/>
      <c r="BY530" s="94"/>
      <c r="BZ530" s="94"/>
      <c r="CA530" s="94"/>
      <c r="CB530" s="94"/>
      <c r="CC530" s="94"/>
      <c r="CD530" s="94"/>
      <c r="CE530" s="94"/>
      <c r="CF530" s="94"/>
      <c r="CG530" s="94"/>
      <c r="CH530" s="94"/>
      <c r="CI530" s="94"/>
      <c r="CJ530" s="94"/>
      <c r="CK530" s="94"/>
      <c r="CL530" s="94"/>
      <c r="CM530" s="94"/>
      <c r="CN530" s="94"/>
      <c r="CO530" s="94"/>
      <c r="CP530" s="94"/>
      <c r="CQ530" s="94"/>
      <c r="CR530" s="94"/>
      <c r="CS530" s="94"/>
      <c r="CT530" s="94"/>
      <c r="CU530" s="94"/>
      <c r="CV530" s="94"/>
      <c r="CW530" s="94"/>
      <c r="CX530" s="94"/>
      <c r="CY530" s="94"/>
      <c r="CZ530" s="94"/>
      <c r="DA530" s="94"/>
      <c r="DB530" s="94"/>
      <c r="DC530" s="94"/>
      <c r="DD530" s="94"/>
      <c r="DE530" s="94"/>
      <c r="DF530" s="94"/>
      <c r="DG530" s="94"/>
      <c r="DH530" s="94"/>
      <c r="DI530" s="94"/>
      <c r="DJ530" s="94"/>
      <c r="DK530" s="94"/>
      <c r="DL530" s="94"/>
      <c r="DM530" s="94"/>
      <c r="DN530" s="94"/>
      <c r="DO530" s="94"/>
      <c r="DP530" s="94"/>
      <c r="DQ530" s="94"/>
      <c r="DR530" s="94"/>
      <c r="DS530" s="94"/>
      <c r="DT530" s="94"/>
      <c r="DU530" s="94"/>
      <c r="DV530" s="94"/>
      <c r="DW530" s="94"/>
      <c r="DX530" s="94"/>
      <c r="DY530" s="94"/>
      <c r="DZ530" s="94"/>
      <c r="EA530" s="94"/>
      <c r="EB530" s="94"/>
      <c r="EC530" s="94"/>
      <c r="ED530" s="94"/>
      <c r="EE530" s="94"/>
      <c r="EF530" s="94"/>
      <c r="EG530" s="94"/>
      <c r="EH530" s="94"/>
      <c r="EI530" s="94"/>
      <c r="EJ530" s="94"/>
      <c r="EK530" s="94"/>
      <c r="EL530" s="94"/>
      <c r="EM530" s="94"/>
      <c r="EN530" s="94"/>
      <c r="EO530" s="94"/>
      <c r="EP530" s="94"/>
      <c r="EQ530" s="94"/>
      <c r="ER530" s="94"/>
      <c r="ES530" s="94"/>
      <c r="ET530" s="94"/>
      <c r="EU530" s="94"/>
      <c r="EV530" s="94"/>
      <c r="EW530" s="94"/>
      <c r="EX530" s="94"/>
      <c r="EY530" s="94"/>
      <c r="EZ530" s="94"/>
      <c r="FA530" s="94"/>
      <c r="FB530" s="94"/>
      <c r="FC530" s="94"/>
      <c r="FD530" s="94"/>
      <c r="FE530" s="94"/>
      <c r="FF530" s="94"/>
      <c r="FG530" s="94"/>
      <c r="FH530" s="94"/>
      <c r="FI530" s="94"/>
      <c r="FJ530" s="94"/>
      <c r="FK530" s="94"/>
      <c r="FL530" s="94"/>
      <c r="FM530" s="94"/>
      <c r="FN530" s="94"/>
      <c r="FO530" s="94"/>
      <c r="FP530" s="94"/>
      <c r="FQ530" s="94"/>
      <c r="FR530" s="94"/>
      <c r="FS530" s="94"/>
      <c r="FT530" s="94"/>
      <c r="FU530" s="94"/>
      <c r="FV530" s="94"/>
      <c r="FW530" s="94"/>
      <c r="FX530" s="94"/>
      <c r="FY530" s="94"/>
      <c r="FZ530" s="94"/>
      <c r="GA530" s="94"/>
      <c r="GB530" s="94"/>
      <c r="GC530" s="94"/>
      <c r="GD530" s="94"/>
      <c r="GE530" s="94"/>
      <c r="GF530" s="94"/>
      <c r="GG530" s="94"/>
      <c r="GH530" s="94"/>
      <c r="GI530" s="94"/>
      <c r="GJ530" s="94"/>
      <c r="GK530" s="94"/>
      <c r="GL530" s="94"/>
      <c r="GM530" s="94"/>
      <c r="GN530" s="94"/>
      <c r="GO530" s="94"/>
      <c r="GP530" s="94"/>
      <c r="GQ530" s="94"/>
      <c r="GR530" s="94"/>
      <c r="GS530" s="94"/>
      <c r="GT530" s="94"/>
      <c r="GU530" s="94"/>
      <c r="GV530" s="94"/>
      <c r="GW530" s="94"/>
      <c r="GX530" s="94"/>
      <c r="GY530" s="94"/>
    </row>
    <row r="531" spans="1:207" ht="15.75">
      <c r="A531" s="106"/>
      <c r="B531" s="94"/>
      <c r="C531" s="94"/>
      <c r="D531" s="94"/>
      <c r="E531" s="94"/>
      <c r="F531" s="96"/>
      <c r="G531" s="94"/>
      <c r="H531" s="94"/>
      <c r="I531" s="94"/>
      <c r="J531" s="94"/>
      <c r="K531" s="94"/>
      <c r="L531" s="94"/>
      <c r="M531" s="94"/>
      <c r="N531" s="94"/>
      <c r="O531" s="94"/>
      <c r="P531" s="94"/>
      <c r="Q531" s="94"/>
      <c r="R531" s="94"/>
      <c r="S531" s="94"/>
      <c r="T531" s="94"/>
      <c r="U531" s="94"/>
      <c r="V531" s="94"/>
      <c r="W531" s="94"/>
      <c r="X531" s="94"/>
      <c r="Y531" s="94"/>
      <c r="Z531" s="94"/>
      <c r="AA531" s="94"/>
      <c r="AB531" s="94"/>
      <c r="AC531" s="94"/>
      <c r="AD531" s="94"/>
      <c r="AE531" s="94"/>
      <c r="AF531" s="94"/>
      <c r="AG531" s="94"/>
      <c r="AH531" s="94"/>
      <c r="AI531" s="94"/>
      <c r="AJ531" s="94"/>
      <c r="AK531" s="94"/>
      <c r="AL531" s="94"/>
      <c r="AM531" s="94"/>
      <c r="AN531" s="94"/>
      <c r="AO531" s="94"/>
      <c r="AP531" s="94"/>
      <c r="AQ531" s="94"/>
      <c r="AR531" s="94"/>
      <c r="AS531" s="94"/>
      <c r="AT531" s="94"/>
      <c r="AU531" s="94"/>
      <c r="AV531" s="94"/>
      <c r="AW531" s="94"/>
      <c r="AX531" s="94"/>
      <c r="AY531" s="94"/>
      <c r="AZ531" s="94"/>
      <c r="BA531" s="94"/>
      <c r="BB531" s="94"/>
      <c r="BC531" s="94"/>
      <c r="BD531" s="94"/>
      <c r="BE531" s="94"/>
      <c r="BF531" s="94"/>
      <c r="BG531" s="94"/>
      <c r="BH531" s="94"/>
      <c r="BI531" s="94"/>
      <c r="BJ531" s="94"/>
      <c r="BK531" s="94"/>
      <c r="BL531" s="94"/>
      <c r="BM531" s="94"/>
      <c r="BN531" s="94"/>
      <c r="BO531" s="94"/>
      <c r="BP531" s="94"/>
      <c r="BQ531" s="94"/>
      <c r="BR531" s="94"/>
      <c r="BS531" s="94"/>
      <c r="BT531" s="94"/>
      <c r="BU531" s="94"/>
      <c r="BV531" s="94"/>
      <c r="BW531" s="94"/>
      <c r="BX531" s="94"/>
      <c r="BY531" s="94"/>
      <c r="BZ531" s="94"/>
      <c r="CA531" s="94"/>
      <c r="CB531" s="94"/>
      <c r="CC531" s="94"/>
      <c r="CD531" s="94"/>
      <c r="CE531" s="94"/>
      <c r="CF531" s="94"/>
      <c r="CG531" s="94"/>
      <c r="CH531" s="94"/>
      <c r="CI531" s="94"/>
      <c r="CJ531" s="94"/>
      <c r="CK531" s="94"/>
      <c r="CL531" s="94"/>
      <c r="CM531" s="94"/>
      <c r="CN531" s="94"/>
      <c r="CO531" s="94"/>
      <c r="CP531" s="94"/>
      <c r="CQ531" s="94"/>
      <c r="CR531" s="94"/>
      <c r="CS531" s="94"/>
      <c r="CT531" s="94"/>
      <c r="CU531" s="94"/>
      <c r="CV531" s="94"/>
      <c r="CW531" s="94"/>
      <c r="CX531" s="94"/>
      <c r="CY531" s="94"/>
      <c r="CZ531" s="94"/>
      <c r="DA531" s="94"/>
      <c r="DB531" s="94"/>
      <c r="DC531" s="94"/>
      <c r="DD531" s="94"/>
      <c r="DE531" s="94"/>
      <c r="DF531" s="94"/>
      <c r="DG531" s="94"/>
      <c r="DH531" s="94"/>
      <c r="DI531" s="94"/>
      <c r="DJ531" s="94"/>
      <c r="DK531" s="94"/>
      <c r="DL531" s="94"/>
      <c r="DM531" s="94"/>
      <c r="DN531" s="94"/>
      <c r="DO531" s="94"/>
      <c r="DP531" s="94"/>
      <c r="DQ531" s="94"/>
      <c r="DR531" s="94"/>
      <c r="DS531" s="94"/>
      <c r="DT531" s="94"/>
      <c r="DU531" s="94"/>
      <c r="DV531" s="94"/>
      <c r="DW531" s="94"/>
      <c r="DX531" s="94"/>
      <c r="DY531" s="94"/>
      <c r="DZ531" s="94"/>
      <c r="EA531" s="94"/>
      <c r="EB531" s="94"/>
      <c r="EC531" s="94"/>
      <c r="ED531" s="94"/>
      <c r="EE531" s="94"/>
      <c r="EF531" s="94"/>
      <c r="EG531" s="94"/>
      <c r="EH531" s="94"/>
      <c r="EI531" s="94"/>
      <c r="EJ531" s="94"/>
      <c r="EK531" s="94"/>
      <c r="EL531" s="94"/>
      <c r="EM531" s="94"/>
      <c r="EN531" s="94"/>
      <c r="EO531" s="94"/>
      <c r="EP531" s="94"/>
      <c r="EQ531" s="94"/>
      <c r="ER531" s="94"/>
      <c r="ES531" s="94"/>
      <c r="ET531" s="94"/>
      <c r="EU531" s="94"/>
      <c r="EV531" s="94"/>
      <c r="EW531" s="94"/>
      <c r="EX531" s="94"/>
      <c r="EY531" s="94"/>
      <c r="EZ531" s="94"/>
      <c r="FA531" s="94"/>
      <c r="FB531" s="94"/>
      <c r="FC531" s="94"/>
      <c r="FD531" s="94"/>
      <c r="FE531" s="94"/>
      <c r="FF531" s="94"/>
      <c r="FG531" s="94"/>
      <c r="FH531" s="94"/>
      <c r="FI531" s="94"/>
      <c r="FJ531" s="94"/>
      <c r="FK531" s="94"/>
      <c r="FL531" s="94"/>
      <c r="FM531" s="94"/>
      <c r="FN531" s="94"/>
      <c r="FO531" s="94"/>
      <c r="FP531" s="94"/>
      <c r="FQ531" s="94"/>
      <c r="FR531" s="94"/>
      <c r="FS531" s="94"/>
      <c r="FT531" s="94"/>
      <c r="FU531" s="94"/>
      <c r="FV531" s="94"/>
      <c r="FW531" s="94"/>
      <c r="FX531" s="94"/>
      <c r="FY531" s="94"/>
      <c r="FZ531" s="94"/>
      <c r="GA531" s="94"/>
      <c r="GB531" s="94"/>
      <c r="GC531" s="94"/>
      <c r="GD531" s="94"/>
      <c r="GE531" s="94"/>
      <c r="GF531" s="94"/>
      <c r="GG531" s="94"/>
      <c r="GH531" s="94"/>
      <c r="GI531" s="94"/>
      <c r="GJ531" s="94"/>
      <c r="GK531" s="94"/>
      <c r="GL531" s="94"/>
      <c r="GM531" s="94"/>
      <c r="GN531" s="94"/>
      <c r="GO531" s="94"/>
      <c r="GP531" s="94"/>
      <c r="GQ531" s="94"/>
      <c r="GR531" s="94"/>
      <c r="GS531" s="94"/>
      <c r="GT531" s="94"/>
      <c r="GU531" s="94"/>
      <c r="GV531" s="94"/>
      <c r="GW531" s="94"/>
      <c r="GX531" s="94"/>
      <c r="GY531" s="94"/>
    </row>
    <row r="532" spans="1:207" ht="15.75">
      <c r="A532" s="106"/>
      <c r="B532" s="94"/>
      <c r="C532" s="94"/>
      <c r="D532" s="94"/>
      <c r="E532" s="94"/>
      <c r="F532" s="96"/>
      <c r="G532" s="94"/>
      <c r="H532" s="94"/>
      <c r="I532" s="94"/>
      <c r="J532" s="94"/>
      <c r="K532" s="94"/>
      <c r="L532" s="94"/>
      <c r="M532" s="94"/>
      <c r="N532" s="94"/>
      <c r="O532" s="94"/>
      <c r="P532" s="94"/>
      <c r="Q532" s="94"/>
      <c r="R532" s="94"/>
      <c r="S532" s="94"/>
      <c r="T532" s="94"/>
      <c r="U532" s="94"/>
      <c r="V532" s="94"/>
      <c r="W532" s="94"/>
      <c r="X532" s="94"/>
      <c r="Y532" s="94"/>
      <c r="Z532" s="94"/>
      <c r="AA532" s="94"/>
      <c r="AB532" s="94"/>
      <c r="AC532" s="94"/>
      <c r="AD532" s="94"/>
      <c r="AE532" s="94"/>
      <c r="AF532" s="94"/>
      <c r="AG532" s="94"/>
      <c r="AH532" s="94"/>
      <c r="AI532" s="94"/>
      <c r="AJ532" s="94"/>
      <c r="AK532" s="94"/>
      <c r="AL532" s="94"/>
      <c r="AM532" s="94"/>
      <c r="AN532" s="94"/>
      <c r="AO532" s="94"/>
      <c r="AP532" s="94"/>
      <c r="AQ532" s="94"/>
      <c r="AR532" s="94"/>
      <c r="AS532" s="94"/>
      <c r="AT532" s="94"/>
      <c r="AU532" s="94"/>
      <c r="AV532" s="94"/>
      <c r="AW532" s="94"/>
      <c r="AX532" s="94"/>
      <c r="AY532" s="94"/>
      <c r="AZ532" s="94"/>
      <c r="BA532" s="94"/>
      <c r="BB532" s="94"/>
      <c r="BC532" s="94"/>
      <c r="BD532" s="94"/>
      <c r="BE532" s="94"/>
      <c r="BF532" s="94"/>
      <c r="BG532" s="94"/>
      <c r="BH532" s="94"/>
      <c r="BI532" s="94"/>
      <c r="BJ532" s="94"/>
      <c r="BK532" s="94"/>
      <c r="BL532" s="94"/>
      <c r="BM532" s="94"/>
      <c r="BN532" s="94"/>
      <c r="BO532" s="94"/>
      <c r="BP532" s="94"/>
      <c r="BQ532" s="94"/>
      <c r="BR532" s="94"/>
      <c r="BS532" s="94"/>
      <c r="BT532" s="94"/>
      <c r="BU532" s="94"/>
      <c r="BV532" s="94"/>
      <c r="BW532" s="94"/>
      <c r="BX532" s="94"/>
      <c r="BY532" s="94"/>
      <c r="BZ532" s="94"/>
      <c r="CA532" s="94"/>
      <c r="CB532" s="94"/>
      <c r="CC532" s="94"/>
      <c r="CD532" s="94"/>
      <c r="CE532" s="94"/>
      <c r="CF532" s="94"/>
      <c r="CG532" s="94"/>
      <c r="CH532" s="94"/>
      <c r="CI532" s="94"/>
      <c r="CJ532" s="94"/>
      <c r="CK532" s="94"/>
      <c r="CL532" s="94"/>
      <c r="CM532" s="94"/>
      <c r="CN532" s="94"/>
      <c r="CO532" s="94"/>
      <c r="CP532" s="94"/>
      <c r="CQ532" s="94"/>
      <c r="CR532" s="94"/>
      <c r="CS532" s="94"/>
      <c r="CT532" s="94"/>
      <c r="CU532" s="94"/>
      <c r="CV532" s="94"/>
      <c r="CW532" s="94"/>
      <c r="CX532" s="94"/>
      <c r="CY532" s="94"/>
      <c r="CZ532" s="94"/>
      <c r="DA532" s="94"/>
      <c r="DB532" s="94"/>
      <c r="DC532" s="94"/>
      <c r="DD532" s="94"/>
      <c r="DE532" s="94"/>
      <c r="DF532" s="94"/>
      <c r="DG532" s="94"/>
      <c r="DH532" s="94"/>
      <c r="DI532" s="94"/>
      <c r="DJ532" s="94"/>
      <c r="DK532" s="94"/>
      <c r="DL532" s="94"/>
      <c r="DM532" s="94"/>
      <c r="DN532" s="94"/>
      <c r="DO532" s="94"/>
      <c r="DP532" s="94"/>
      <c r="DQ532" s="94"/>
      <c r="DR532" s="94"/>
      <c r="DS532" s="94"/>
      <c r="DT532" s="94"/>
      <c r="DU532" s="94"/>
      <c r="DV532" s="94"/>
      <c r="DW532" s="94"/>
      <c r="DX532" s="94"/>
      <c r="DY532" s="94"/>
      <c r="DZ532" s="94"/>
      <c r="EA532" s="94"/>
      <c r="EB532" s="94"/>
      <c r="EC532" s="94"/>
      <c r="ED532" s="94"/>
      <c r="EE532" s="94"/>
      <c r="EF532" s="94"/>
      <c r="EG532" s="94"/>
      <c r="EH532" s="94"/>
      <c r="EI532" s="94"/>
      <c r="EJ532" s="94"/>
      <c r="EK532" s="94"/>
      <c r="EL532" s="94"/>
      <c r="EM532" s="94"/>
      <c r="EN532" s="94"/>
      <c r="EO532" s="94"/>
      <c r="EP532" s="94"/>
      <c r="EQ532" s="94"/>
      <c r="ER532" s="94"/>
      <c r="ES532" s="94"/>
      <c r="ET532" s="94"/>
      <c r="EU532" s="94"/>
      <c r="EV532" s="94"/>
      <c r="EW532" s="94"/>
      <c r="EX532" s="94"/>
      <c r="EY532" s="94"/>
      <c r="EZ532" s="94"/>
      <c r="FA532" s="94"/>
      <c r="FB532" s="94"/>
      <c r="FC532" s="94"/>
      <c r="FD532" s="94"/>
      <c r="FE532" s="94"/>
      <c r="FF532" s="94"/>
      <c r="FG532" s="94"/>
      <c r="FH532" s="94"/>
      <c r="FI532" s="94"/>
      <c r="FJ532" s="94"/>
      <c r="FK532" s="94"/>
      <c r="FL532" s="94"/>
      <c r="FM532" s="94"/>
      <c r="FN532" s="94"/>
      <c r="FO532" s="94"/>
      <c r="FP532" s="94"/>
      <c r="FQ532" s="94"/>
      <c r="FR532" s="94"/>
      <c r="FS532" s="94"/>
      <c r="FT532" s="94"/>
      <c r="FU532" s="94"/>
      <c r="FV532" s="94"/>
      <c r="FW532" s="94"/>
      <c r="FX532" s="94"/>
      <c r="FY532" s="94"/>
      <c r="FZ532" s="94"/>
      <c r="GA532" s="94"/>
      <c r="GB532" s="94"/>
      <c r="GC532" s="94"/>
      <c r="GD532" s="94"/>
      <c r="GE532" s="94"/>
      <c r="GF532" s="94"/>
      <c r="GG532" s="94"/>
      <c r="GH532" s="94"/>
      <c r="GI532" s="94"/>
      <c r="GJ532" s="94"/>
      <c r="GK532" s="94"/>
      <c r="GL532" s="94"/>
      <c r="GM532" s="94"/>
      <c r="GN532" s="94"/>
      <c r="GO532" s="94"/>
      <c r="GP532" s="94"/>
      <c r="GQ532" s="94"/>
      <c r="GR532" s="94"/>
      <c r="GS532" s="94"/>
      <c r="GT532" s="94"/>
      <c r="GU532" s="94"/>
      <c r="GV532" s="94"/>
      <c r="GW532" s="94"/>
      <c r="GX532" s="94"/>
      <c r="GY532" s="94"/>
    </row>
    <row r="533" spans="1:207" ht="15.75">
      <c r="A533" s="106"/>
      <c r="B533" s="94"/>
      <c r="C533" s="94"/>
      <c r="D533" s="94"/>
      <c r="E533" s="94"/>
      <c r="F533" s="96"/>
      <c r="G533" s="94"/>
      <c r="H533" s="94"/>
      <c r="I533" s="94"/>
      <c r="J533" s="94"/>
      <c r="K533" s="94"/>
      <c r="L533" s="94"/>
      <c r="M533" s="94"/>
      <c r="N533" s="94"/>
      <c r="O533" s="94"/>
      <c r="P533" s="94"/>
      <c r="Q533" s="94"/>
      <c r="R533" s="94"/>
      <c r="S533" s="94"/>
      <c r="T533" s="94"/>
      <c r="U533" s="94"/>
      <c r="V533" s="94"/>
      <c r="W533" s="94"/>
      <c r="X533" s="94"/>
      <c r="Y533" s="94"/>
      <c r="Z533" s="94"/>
      <c r="AA533" s="94"/>
      <c r="AB533" s="94"/>
      <c r="AC533" s="94"/>
      <c r="AD533" s="94"/>
      <c r="AE533" s="94"/>
      <c r="AF533" s="94"/>
      <c r="AG533" s="94"/>
      <c r="AH533" s="94"/>
      <c r="AI533" s="94"/>
      <c r="AJ533" s="94"/>
      <c r="AK533" s="94"/>
      <c r="AL533" s="94"/>
      <c r="AM533" s="94"/>
      <c r="AN533" s="94"/>
      <c r="AO533" s="94"/>
      <c r="AP533" s="94"/>
      <c r="AQ533" s="94"/>
      <c r="AR533" s="94"/>
      <c r="AS533" s="94"/>
      <c r="AT533" s="94"/>
      <c r="AU533" s="94"/>
      <c r="AV533" s="94"/>
      <c r="AW533" s="94"/>
      <c r="AX533" s="94"/>
      <c r="AY533" s="94"/>
      <c r="AZ533" s="94"/>
      <c r="BA533" s="94"/>
      <c r="BB533" s="94"/>
      <c r="BC533" s="94"/>
      <c r="BD533" s="94"/>
      <c r="BE533" s="94"/>
      <c r="BF533" s="94"/>
      <c r="BG533" s="94"/>
      <c r="BH533" s="94"/>
      <c r="BI533" s="94"/>
      <c r="BJ533" s="94"/>
      <c r="BK533" s="94"/>
      <c r="BL533" s="94"/>
      <c r="BM533" s="94"/>
      <c r="BN533" s="94"/>
      <c r="BO533" s="94"/>
      <c r="BP533" s="94"/>
      <c r="BQ533" s="94"/>
      <c r="BR533" s="94"/>
      <c r="BS533" s="94"/>
      <c r="BT533" s="94"/>
      <c r="BU533" s="94"/>
      <c r="BV533" s="94"/>
      <c r="BW533" s="94"/>
      <c r="BX533" s="94"/>
      <c r="BY533" s="94"/>
      <c r="BZ533" s="94"/>
      <c r="CA533" s="94"/>
      <c r="CB533" s="94"/>
      <c r="CC533" s="94"/>
      <c r="CD533" s="94"/>
      <c r="CE533" s="94"/>
      <c r="CF533" s="94"/>
      <c r="CG533" s="94"/>
      <c r="CH533" s="94"/>
      <c r="CI533" s="94"/>
      <c r="CJ533" s="94"/>
      <c r="CK533" s="94"/>
      <c r="CL533" s="94"/>
      <c r="CM533" s="94"/>
      <c r="CN533" s="94"/>
      <c r="CO533" s="94"/>
      <c r="CP533" s="94"/>
      <c r="CQ533" s="94"/>
      <c r="CR533" s="94"/>
      <c r="CS533" s="94"/>
      <c r="CT533" s="94"/>
      <c r="CU533" s="94"/>
      <c r="CV533" s="94"/>
      <c r="CW533" s="94"/>
      <c r="CX533" s="94"/>
      <c r="CY533" s="94"/>
      <c r="CZ533" s="94"/>
      <c r="DA533" s="94"/>
      <c r="DB533" s="94"/>
      <c r="DC533" s="94"/>
      <c r="DD533" s="94"/>
      <c r="DE533" s="94"/>
      <c r="DF533" s="94"/>
      <c r="DG533" s="94"/>
      <c r="DH533" s="94"/>
      <c r="DI533" s="94"/>
      <c r="DJ533" s="94"/>
      <c r="DK533" s="94"/>
      <c r="DL533" s="94"/>
      <c r="DM533" s="94"/>
      <c r="DN533" s="94"/>
      <c r="DO533" s="94"/>
      <c r="DP533" s="94"/>
      <c r="DQ533" s="94"/>
      <c r="DR533" s="94"/>
      <c r="DS533" s="94"/>
      <c r="DT533" s="94"/>
      <c r="DU533" s="94"/>
      <c r="DV533" s="94"/>
      <c r="DW533" s="94"/>
      <c r="DX533" s="94"/>
      <c r="DY533" s="94"/>
      <c r="DZ533" s="94"/>
      <c r="EA533" s="94"/>
      <c r="EB533" s="94"/>
      <c r="EC533" s="94"/>
      <c r="ED533" s="94"/>
      <c r="EE533" s="94"/>
      <c r="EF533" s="94"/>
      <c r="EG533" s="94"/>
      <c r="EH533" s="94"/>
      <c r="EI533" s="94"/>
      <c r="EJ533" s="94"/>
      <c r="EK533" s="94"/>
      <c r="EL533" s="94"/>
      <c r="EM533" s="94"/>
      <c r="EN533" s="94"/>
      <c r="EO533" s="94"/>
      <c r="EP533" s="94"/>
      <c r="EQ533" s="94"/>
      <c r="ER533" s="94"/>
      <c r="ES533" s="94"/>
      <c r="ET533" s="94"/>
      <c r="EU533" s="94"/>
      <c r="EV533" s="94"/>
      <c r="EW533" s="94"/>
      <c r="EX533" s="94"/>
      <c r="EY533" s="94"/>
      <c r="EZ533" s="94"/>
      <c r="FA533" s="94"/>
      <c r="FB533" s="94"/>
      <c r="FC533" s="94"/>
      <c r="FD533" s="94"/>
      <c r="FE533" s="94"/>
      <c r="FF533" s="94"/>
      <c r="FG533" s="94"/>
      <c r="FH533" s="94"/>
      <c r="FI533" s="94"/>
      <c r="FJ533" s="94"/>
      <c r="FK533" s="94"/>
      <c r="FL533" s="94"/>
      <c r="FM533" s="94"/>
      <c r="FN533" s="94"/>
      <c r="FO533" s="94"/>
      <c r="FP533" s="94"/>
      <c r="FQ533" s="94"/>
      <c r="FR533" s="94"/>
      <c r="FS533" s="94"/>
      <c r="FT533" s="94"/>
      <c r="FU533" s="94"/>
      <c r="FV533" s="94"/>
      <c r="FW533" s="94"/>
      <c r="FX533" s="94"/>
      <c r="FY533" s="94"/>
      <c r="FZ533" s="94"/>
      <c r="GA533" s="94"/>
      <c r="GB533" s="94"/>
      <c r="GC533" s="94"/>
      <c r="GD533" s="94"/>
      <c r="GE533" s="94"/>
      <c r="GF533" s="94"/>
      <c r="GG533" s="94"/>
      <c r="GH533" s="94"/>
      <c r="GI533" s="94"/>
      <c r="GJ533" s="94"/>
      <c r="GK533" s="94"/>
      <c r="GL533" s="94"/>
      <c r="GM533" s="94"/>
      <c r="GN533" s="94"/>
      <c r="GO533" s="94"/>
      <c r="GP533" s="94"/>
      <c r="GQ533" s="94"/>
      <c r="GR533" s="94"/>
      <c r="GS533" s="94"/>
      <c r="GT533" s="94"/>
      <c r="GU533" s="94"/>
      <c r="GV533" s="94"/>
      <c r="GW533" s="94"/>
      <c r="GX533" s="94"/>
      <c r="GY533" s="94"/>
    </row>
    <row r="534" spans="1:207" ht="15.75">
      <c r="A534" s="106"/>
      <c r="B534" s="94"/>
      <c r="C534" s="94"/>
      <c r="D534" s="94"/>
      <c r="E534" s="94"/>
      <c r="F534" s="96"/>
      <c r="G534" s="94"/>
      <c r="H534" s="94"/>
      <c r="I534" s="94"/>
      <c r="J534" s="94"/>
      <c r="K534" s="94"/>
      <c r="L534" s="94"/>
      <c r="M534" s="94"/>
      <c r="N534" s="94"/>
      <c r="O534" s="94"/>
      <c r="P534" s="94"/>
      <c r="Q534" s="94"/>
      <c r="R534" s="94"/>
      <c r="S534" s="94"/>
      <c r="T534" s="94"/>
      <c r="U534" s="94"/>
      <c r="V534" s="94"/>
      <c r="W534" s="94"/>
      <c r="X534" s="94"/>
      <c r="Y534" s="94"/>
      <c r="Z534" s="94"/>
      <c r="AA534" s="94"/>
      <c r="AB534" s="94"/>
      <c r="AC534" s="94"/>
      <c r="AD534" s="94"/>
      <c r="AE534" s="94"/>
      <c r="AF534" s="94"/>
      <c r="AG534" s="94"/>
      <c r="AH534" s="94"/>
      <c r="AI534" s="94"/>
      <c r="AJ534" s="94"/>
      <c r="AK534" s="94"/>
      <c r="AL534" s="94"/>
      <c r="AM534" s="94"/>
      <c r="AN534" s="94"/>
      <c r="AO534" s="94"/>
      <c r="AP534" s="94"/>
      <c r="AQ534" s="94"/>
      <c r="AR534" s="94"/>
      <c r="AS534" s="94"/>
      <c r="AT534" s="94"/>
      <c r="AU534" s="94"/>
      <c r="AV534" s="94"/>
      <c r="AW534" s="94"/>
      <c r="AX534" s="94"/>
      <c r="AY534" s="94"/>
      <c r="AZ534" s="94"/>
      <c r="BA534" s="94"/>
      <c r="BB534" s="94"/>
      <c r="BC534" s="94"/>
      <c r="BD534" s="94"/>
      <c r="BE534" s="94"/>
      <c r="BF534" s="94"/>
      <c r="BG534" s="94"/>
      <c r="BH534" s="94"/>
      <c r="BI534" s="94"/>
      <c r="BJ534" s="94"/>
      <c r="BK534" s="94"/>
      <c r="BL534" s="94"/>
      <c r="BM534" s="94"/>
      <c r="BN534" s="94"/>
      <c r="BO534" s="94"/>
      <c r="BP534" s="94"/>
      <c r="BQ534" s="94"/>
      <c r="BR534" s="94"/>
      <c r="BS534" s="94"/>
      <c r="BT534" s="94"/>
      <c r="BU534" s="94"/>
      <c r="BV534" s="94"/>
      <c r="BW534" s="94"/>
      <c r="BX534" s="94"/>
      <c r="BY534" s="94"/>
      <c r="BZ534" s="94"/>
      <c r="CA534" s="94"/>
      <c r="CB534" s="94"/>
      <c r="CC534" s="94"/>
      <c r="CD534" s="94"/>
      <c r="CE534" s="94"/>
      <c r="CF534" s="94"/>
      <c r="CG534" s="94"/>
      <c r="CH534" s="94"/>
      <c r="CI534" s="94"/>
      <c r="CJ534" s="94"/>
      <c r="CK534" s="94"/>
      <c r="CL534" s="94"/>
      <c r="CM534" s="94"/>
      <c r="CN534" s="94"/>
      <c r="CO534" s="94"/>
      <c r="CP534" s="94"/>
      <c r="CQ534" s="94"/>
      <c r="CR534" s="94"/>
      <c r="CS534" s="94"/>
      <c r="CT534" s="94"/>
      <c r="CU534" s="94"/>
      <c r="CV534" s="94"/>
      <c r="CW534" s="94"/>
      <c r="CX534" s="94"/>
      <c r="CY534" s="94"/>
      <c r="CZ534" s="94"/>
      <c r="DA534" s="94"/>
      <c r="DB534" s="94"/>
      <c r="DC534" s="94"/>
      <c r="DD534" s="94"/>
      <c r="DE534" s="94"/>
      <c r="DF534" s="94"/>
      <c r="DG534" s="94"/>
      <c r="DH534" s="94"/>
      <c r="DI534" s="94"/>
      <c r="DJ534" s="94"/>
      <c r="DK534" s="94"/>
      <c r="DL534" s="94"/>
      <c r="DM534" s="94"/>
      <c r="DN534" s="94"/>
      <c r="DO534" s="94"/>
      <c r="DP534" s="94"/>
      <c r="DQ534" s="94"/>
      <c r="DR534" s="94"/>
      <c r="DS534" s="94"/>
      <c r="DT534" s="94"/>
      <c r="DU534" s="94"/>
      <c r="DV534" s="94"/>
      <c r="DW534" s="94"/>
      <c r="DX534" s="94"/>
      <c r="DY534" s="94"/>
      <c r="DZ534" s="94"/>
      <c r="EA534" s="94"/>
      <c r="EB534" s="94"/>
      <c r="EC534" s="94"/>
      <c r="ED534" s="94"/>
      <c r="EE534" s="94"/>
      <c r="EF534" s="94"/>
      <c r="EG534" s="94"/>
      <c r="EH534" s="94"/>
      <c r="EI534" s="94"/>
      <c r="EJ534" s="94"/>
      <c r="EK534" s="94"/>
      <c r="EL534" s="94"/>
      <c r="EM534" s="94"/>
      <c r="EN534" s="94"/>
      <c r="EO534" s="94"/>
      <c r="EP534" s="94"/>
      <c r="EQ534" s="94"/>
      <c r="ER534" s="94"/>
      <c r="ES534" s="94"/>
      <c r="ET534" s="94"/>
      <c r="EU534" s="94"/>
      <c r="EV534" s="94"/>
      <c r="EW534" s="94"/>
      <c r="EX534" s="94"/>
      <c r="EY534" s="94"/>
      <c r="EZ534" s="94"/>
      <c r="FA534" s="94"/>
      <c r="FB534" s="94"/>
      <c r="FC534" s="94"/>
      <c r="FD534" s="94"/>
      <c r="FE534" s="94"/>
      <c r="FF534" s="94"/>
      <c r="FG534" s="94"/>
      <c r="FH534" s="94"/>
      <c r="FI534" s="94"/>
      <c r="FJ534" s="94"/>
      <c r="FK534" s="94"/>
      <c r="FL534" s="94"/>
      <c r="FM534" s="94"/>
      <c r="FN534" s="94"/>
      <c r="FO534" s="94"/>
      <c r="FP534" s="94"/>
      <c r="FQ534" s="94"/>
      <c r="FR534" s="94"/>
      <c r="FS534" s="94"/>
      <c r="FT534" s="94"/>
      <c r="FU534" s="94"/>
      <c r="FV534" s="94"/>
      <c r="FW534" s="94"/>
      <c r="FX534" s="94"/>
      <c r="FY534" s="94"/>
      <c r="FZ534" s="94"/>
      <c r="GA534" s="94"/>
      <c r="GB534" s="94"/>
      <c r="GC534" s="94"/>
      <c r="GD534" s="94"/>
      <c r="GE534" s="94"/>
      <c r="GF534" s="94"/>
      <c r="GG534" s="94"/>
      <c r="GH534" s="94"/>
      <c r="GI534" s="94"/>
      <c r="GJ534" s="94"/>
      <c r="GK534" s="94"/>
      <c r="GL534" s="94"/>
      <c r="GM534" s="94"/>
      <c r="GN534" s="94"/>
      <c r="GO534" s="94"/>
      <c r="GP534" s="94"/>
      <c r="GQ534" s="94"/>
      <c r="GR534" s="94"/>
      <c r="GS534" s="94"/>
      <c r="GT534" s="94"/>
      <c r="GU534" s="94"/>
      <c r="GV534" s="94"/>
      <c r="GW534" s="94"/>
      <c r="GX534" s="94"/>
      <c r="GY534" s="94"/>
    </row>
    <row r="535" spans="1:207" ht="15.75">
      <c r="A535" s="106"/>
      <c r="B535" s="94"/>
      <c r="C535" s="94"/>
      <c r="D535" s="94"/>
      <c r="E535" s="94"/>
      <c r="F535" s="96"/>
      <c r="G535" s="94"/>
      <c r="H535" s="94"/>
      <c r="I535" s="94"/>
      <c r="J535" s="94"/>
      <c r="K535" s="94"/>
      <c r="L535" s="94"/>
      <c r="M535" s="94"/>
      <c r="N535" s="94"/>
      <c r="O535" s="94"/>
      <c r="P535" s="94"/>
      <c r="Q535" s="94"/>
      <c r="R535" s="94"/>
      <c r="S535" s="94"/>
      <c r="T535" s="94"/>
      <c r="U535" s="94"/>
      <c r="V535" s="94"/>
      <c r="W535" s="94"/>
      <c r="X535" s="94"/>
      <c r="Y535" s="94"/>
      <c r="Z535" s="94"/>
      <c r="AA535" s="94"/>
      <c r="AB535" s="94"/>
      <c r="AC535" s="94"/>
      <c r="AD535" s="94"/>
      <c r="AE535" s="94"/>
      <c r="AF535" s="94"/>
      <c r="AG535" s="94"/>
      <c r="AH535" s="94"/>
      <c r="AI535" s="94"/>
      <c r="AJ535" s="94"/>
      <c r="AK535" s="94"/>
      <c r="AL535" s="94"/>
      <c r="AM535" s="94"/>
      <c r="AN535" s="94"/>
      <c r="AO535" s="94"/>
      <c r="AP535" s="94"/>
      <c r="AQ535" s="94"/>
      <c r="AR535" s="94"/>
      <c r="AS535" s="94"/>
      <c r="AT535" s="94"/>
      <c r="AU535" s="94"/>
      <c r="AV535" s="94"/>
      <c r="AW535" s="94"/>
      <c r="AX535" s="94"/>
      <c r="AY535" s="94"/>
      <c r="AZ535" s="94"/>
      <c r="BA535" s="94"/>
      <c r="BB535" s="94"/>
      <c r="BC535" s="94"/>
      <c r="BD535" s="94"/>
      <c r="BE535" s="94"/>
      <c r="BF535" s="94"/>
      <c r="BG535" s="94"/>
      <c r="BH535" s="94"/>
      <c r="BI535" s="94"/>
      <c r="BJ535" s="94"/>
      <c r="BK535" s="94"/>
      <c r="BL535" s="94"/>
      <c r="BM535" s="94"/>
      <c r="BN535" s="94"/>
      <c r="BO535" s="94"/>
      <c r="BP535" s="94"/>
      <c r="BQ535" s="94"/>
      <c r="BR535" s="94"/>
      <c r="BS535" s="94"/>
      <c r="BT535" s="94"/>
      <c r="BU535" s="94"/>
      <c r="BV535" s="94"/>
      <c r="BW535" s="94"/>
      <c r="BX535" s="94"/>
      <c r="BY535" s="94"/>
      <c r="BZ535" s="94"/>
      <c r="CA535" s="94"/>
      <c r="CB535" s="94"/>
      <c r="CC535" s="94"/>
      <c r="CD535" s="94"/>
      <c r="CE535" s="94"/>
      <c r="CF535" s="94"/>
      <c r="CG535" s="94"/>
      <c r="CH535" s="94"/>
      <c r="CI535" s="94"/>
      <c r="CJ535" s="94"/>
      <c r="CK535" s="94"/>
      <c r="CL535" s="94"/>
      <c r="CM535" s="94"/>
      <c r="CN535" s="94"/>
      <c r="CO535" s="94"/>
      <c r="CP535" s="94"/>
      <c r="CQ535" s="94"/>
      <c r="CR535" s="94"/>
      <c r="CS535" s="94"/>
      <c r="CT535" s="94"/>
      <c r="CU535" s="94"/>
      <c r="CV535" s="94"/>
      <c r="CW535" s="94"/>
      <c r="CX535" s="94"/>
      <c r="CY535" s="94"/>
      <c r="CZ535" s="94"/>
      <c r="DA535" s="94"/>
      <c r="DB535" s="94"/>
      <c r="DC535" s="94"/>
      <c r="DD535" s="94"/>
      <c r="DE535" s="94"/>
      <c r="DF535" s="94"/>
      <c r="DG535" s="94"/>
      <c r="DH535" s="94"/>
      <c r="DI535" s="94"/>
      <c r="DJ535" s="94"/>
      <c r="DK535" s="94"/>
      <c r="DL535" s="94"/>
      <c r="DM535" s="94"/>
      <c r="DN535" s="94"/>
      <c r="DO535" s="94"/>
      <c r="DP535" s="94"/>
      <c r="DQ535" s="94"/>
      <c r="DR535" s="94"/>
      <c r="DS535" s="94"/>
      <c r="DT535" s="94"/>
      <c r="DU535" s="94"/>
      <c r="DV535" s="94"/>
      <c r="DW535" s="94"/>
      <c r="DX535" s="94"/>
      <c r="DY535" s="94"/>
      <c r="DZ535" s="94"/>
      <c r="EA535" s="94"/>
      <c r="EB535" s="94"/>
      <c r="EC535" s="94"/>
      <c r="ED535" s="94"/>
      <c r="EE535" s="94"/>
      <c r="EF535" s="94"/>
      <c r="EG535" s="94"/>
      <c r="EH535" s="94"/>
      <c r="EI535" s="94"/>
      <c r="EJ535" s="94"/>
      <c r="EK535" s="94"/>
      <c r="EL535" s="94"/>
      <c r="EM535" s="94"/>
      <c r="EN535" s="94"/>
      <c r="EO535" s="94"/>
      <c r="EP535" s="94"/>
      <c r="EQ535" s="94"/>
      <c r="ER535" s="94"/>
      <c r="ES535" s="94"/>
      <c r="ET535" s="94"/>
      <c r="EU535" s="94"/>
      <c r="EV535" s="94"/>
      <c r="EW535" s="94"/>
      <c r="EX535" s="94"/>
      <c r="EY535" s="94"/>
      <c r="EZ535" s="94"/>
      <c r="FA535" s="94"/>
      <c r="FB535" s="94"/>
      <c r="FC535" s="94"/>
      <c r="FD535" s="94"/>
      <c r="FE535" s="94"/>
      <c r="FF535" s="94"/>
      <c r="FG535" s="94"/>
      <c r="FH535" s="94"/>
      <c r="FI535" s="94"/>
      <c r="FJ535" s="94"/>
      <c r="FK535" s="94"/>
      <c r="FL535" s="94"/>
      <c r="FM535" s="94"/>
      <c r="FN535" s="94"/>
      <c r="FO535" s="94"/>
      <c r="FP535" s="94"/>
      <c r="FQ535" s="94"/>
      <c r="FR535" s="94"/>
      <c r="FS535" s="94"/>
      <c r="FT535" s="94"/>
      <c r="FU535" s="94"/>
      <c r="FV535" s="94"/>
      <c r="FW535" s="94"/>
      <c r="FX535" s="94"/>
      <c r="FY535" s="94"/>
      <c r="FZ535" s="94"/>
      <c r="GA535" s="94"/>
      <c r="GB535" s="94"/>
      <c r="GC535" s="94"/>
      <c r="GD535" s="94"/>
      <c r="GE535" s="94"/>
      <c r="GF535" s="94"/>
      <c r="GG535" s="94"/>
      <c r="GH535" s="94"/>
      <c r="GI535" s="94"/>
      <c r="GJ535" s="94"/>
      <c r="GK535" s="94"/>
      <c r="GL535" s="94"/>
      <c r="GM535" s="94"/>
      <c r="GN535" s="94"/>
      <c r="GO535" s="94"/>
      <c r="GP535" s="94"/>
      <c r="GQ535" s="94"/>
      <c r="GR535" s="94"/>
      <c r="GS535" s="94"/>
      <c r="GT535" s="94"/>
      <c r="GU535" s="94"/>
      <c r="GV535" s="94"/>
      <c r="GW535" s="94"/>
      <c r="GX535" s="94"/>
      <c r="GY535" s="94"/>
    </row>
    <row r="536" spans="1:207" ht="15.75">
      <c r="A536" s="106"/>
      <c r="B536" s="94"/>
      <c r="C536" s="94"/>
      <c r="D536" s="94"/>
      <c r="E536" s="94"/>
      <c r="F536" s="96"/>
      <c r="G536" s="94"/>
      <c r="H536" s="94"/>
      <c r="I536" s="94"/>
      <c r="J536" s="94"/>
      <c r="K536" s="94"/>
      <c r="L536" s="94"/>
      <c r="M536" s="94"/>
      <c r="N536" s="94"/>
      <c r="O536" s="94"/>
      <c r="P536" s="94"/>
      <c r="Q536" s="94"/>
      <c r="R536" s="94"/>
      <c r="S536" s="94"/>
      <c r="T536" s="94"/>
      <c r="U536" s="94"/>
      <c r="V536" s="94"/>
      <c r="W536" s="94"/>
      <c r="X536" s="94"/>
      <c r="Y536" s="94"/>
      <c r="Z536" s="94"/>
      <c r="AA536" s="94"/>
      <c r="AB536" s="94"/>
      <c r="AC536" s="94"/>
      <c r="AD536" s="94"/>
      <c r="AE536" s="94"/>
      <c r="AF536" s="94"/>
      <c r="AG536" s="94"/>
      <c r="AH536" s="94"/>
      <c r="AI536" s="94"/>
      <c r="AJ536" s="94"/>
      <c r="AK536" s="94"/>
      <c r="AL536" s="94"/>
      <c r="AM536" s="94"/>
      <c r="AN536" s="94"/>
      <c r="AO536" s="94"/>
      <c r="AP536" s="94"/>
      <c r="AQ536" s="94"/>
      <c r="AR536" s="94"/>
      <c r="AS536" s="94"/>
      <c r="AT536" s="94"/>
      <c r="AU536" s="94"/>
      <c r="AV536" s="94"/>
      <c r="AW536" s="94"/>
      <c r="AX536" s="94"/>
      <c r="AY536" s="94"/>
      <c r="AZ536" s="94"/>
      <c r="BA536" s="94"/>
      <c r="BB536" s="94"/>
      <c r="BC536" s="94"/>
      <c r="BD536" s="94"/>
      <c r="BE536" s="94"/>
      <c r="BF536" s="94"/>
      <c r="BG536" s="94"/>
      <c r="BH536" s="94"/>
      <c r="BI536" s="94"/>
      <c r="BJ536" s="94"/>
      <c r="BK536" s="94"/>
      <c r="BL536" s="94"/>
      <c r="BM536" s="94"/>
      <c r="BN536" s="94"/>
      <c r="BO536" s="94"/>
      <c r="BP536" s="94"/>
      <c r="BQ536" s="94"/>
      <c r="BR536" s="94"/>
      <c r="BS536" s="94"/>
      <c r="BT536" s="94"/>
      <c r="BU536" s="94"/>
      <c r="BV536" s="94"/>
      <c r="BW536" s="94"/>
      <c r="BX536" s="94"/>
      <c r="BY536" s="94"/>
      <c r="BZ536" s="94"/>
      <c r="CA536" s="94"/>
      <c r="CB536" s="94"/>
      <c r="CC536" s="94"/>
      <c r="CD536" s="94"/>
      <c r="CE536" s="94"/>
      <c r="CF536" s="94"/>
      <c r="CG536" s="94"/>
      <c r="CH536" s="94"/>
      <c r="CI536" s="94"/>
      <c r="CJ536" s="94"/>
      <c r="CK536" s="94"/>
      <c r="CL536" s="94"/>
      <c r="CM536" s="94"/>
      <c r="CN536" s="94"/>
      <c r="CO536" s="94"/>
      <c r="CP536" s="94"/>
      <c r="CQ536" s="94"/>
      <c r="CR536" s="94"/>
      <c r="CS536" s="94"/>
      <c r="CT536" s="94"/>
      <c r="CU536" s="94"/>
      <c r="CV536" s="94"/>
      <c r="CW536" s="94"/>
      <c r="CX536" s="94"/>
      <c r="CY536" s="94"/>
      <c r="CZ536" s="94"/>
      <c r="DA536" s="94"/>
      <c r="DB536" s="94"/>
      <c r="DC536" s="94"/>
      <c r="DD536" s="94"/>
      <c r="DE536" s="94"/>
      <c r="DF536" s="94"/>
      <c r="DG536" s="94"/>
      <c r="DH536" s="94"/>
      <c r="DI536" s="94"/>
      <c r="DJ536" s="94"/>
      <c r="DK536" s="94"/>
      <c r="DL536" s="94"/>
      <c r="DM536" s="94"/>
      <c r="DN536" s="94"/>
      <c r="DO536" s="94"/>
      <c r="DP536" s="94"/>
      <c r="DQ536" s="94"/>
      <c r="DR536" s="94"/>
      <c r="DS536" s="94"/>
      <c r="DT536" s="94"/>
      <c r="DU536" s="94"/>
      <c r="DV536" s="94"/>
      <c r="DW536" s="94"/>
      <c r="DX536" s="94"/>
      <c r="DY536" s="94"/>
      <c r="DZ536" s="94"/>
      <c r="EA536" s="94"/>
      <c r="EB536" s="94"/>
      <c r="EC536" s="94"/>
      <c r="ED536" s="94"/>
      <c r="EE536" s="94"/>
      <c r="EF536" s="94"/>
      <c r="EG536" s="94"/>
      <c r="EH536" s="94"/>
      <c r="EI536" s="94"/>
      <c r="EJ536" s="94"/>
      <c r="EK536" s="94"/>
      <c r="EL536" s="94"/>
      <c r="EM536" s="94"/>
      <c r="EN536" s="94"/>
      <c r="EO536" s="94"/>
      <c r="EP536" s="94"/>
      <c r="EQ536" s="94"/>
      <c r="ER536" s="94"/>
      <c r="ES536" s="94"/>
      <c r="ET536" s="94"/>
      <c r="EU536" s="94"/>
      <c r="EV536" s="94"/>
      <c r="EW536" s="94"/>
      <c r="EX536" s="94"/>
      <c r="EY536" s="94"/>
      <c r="EZ536" s="94"/>
      <c r="FA536" s="94"/>
      <c r="FB536" s="94"/>
      <c r="FC536" s="94"/>
      <c r="FD536" s="94"/>
      <c r="FE536" s="94"/>
      <c r="FF536" s="94"/>
      <c r="FG536" s="94"/>
      <c r="FH536" s="94"/>
      <c r="FI536" s="94"/>
      <c r="FJ536" s="94"/>
      <c r="FK536" s="94"/>
      <c r="FL536" s="94"/>
      <c r="FM536" s="94"/>
      <c r="FN536" s="94"/>
      <c r="FO536" s="94"/>
      <c r="FP536" s="94"/>
      <c r="FQ536" s="94"/>
      <c r="FR536" s="94"/>
      <c r="FS536" s="94"/>
      <c r="FT536" s="94"/>
      <c r="FU536" s="94"/>
      <c r="FV536" s="94"/>
      <c r="FW536" s="94"/>
      <c r="FX536" s="94"/>
      <c r="FY536" s="94"/>
      <c r="FZ536" s="94"/>
      <c r="GA536" s="94"/>
      <c r="GB536" s="94"/>
      <c r="GC536" s="94"/>
      <c r="GD536" s="94"/>
      <c r="GE536" s="94"/>
      <c r="GF536" s="94"/>
      <c r="GG536" s="94"/>
      <c r="GH536" s="94"/>
      <c r="GI536" s="94"/>
      <c r="GJ536" s="94"/>
      <c r="GK536" s="94"/>
      <c r="GL536" s="94"/>
      <c r="GM536" s="94"/>
      <c r="GN536" s="94"/>
      <c r="GO536" s="94"/>
      <c r="GP536" s="94"/>
      <c r="GQ536" s="94"/>
      <c r="GR536" s="94"/>
      <c r="GS536" s="94"/>
      <c r="GT536" s="94"/>
      <c r="GU536" s="94"/>
      <c r="GV536" s="94"/>
      <c r="GW536" s="94"/>
      <c r="GX536" s="94"/>
      <c r="GY536" s="94"/>
    </row>
    <row r="537" spans="1:207" ht="15.75">
      <c r="A537" s="106"/>
      <c r="B537" s="94"/>
      <c r="C537" s="94"/>
      <c r="D537" s="94"/>
      <c r="E537" s="94"/>
      <c r="F537" s="96"/>
      <c r="G537" s="94"/>
      <c r="H537" s="94"/>
      <c r="I537" s="94"/>
      <c r="J537" s="94"/>
      <c r="K537" s="94"/>
      <c r="L537" s="94"/>
      <c r="M537" s="94"/>
      <c r="N537" s="94"/>
      <c r="O537" s="94"/>
      <c r="P537" s="94"/>
      <c r="Q537" s="94"/>
      <c r="R537" s="94"/>
      <c r="S537" s="94"/>
      <c r="T537" s="94"/>
      <c r="U537" s="94"/>
      <c r="V537" s="94"/>
      <c r="W537" s="94"/>
      <c r="X537" s="94"/>
      <c r="Y537" s="94"/>
      <c r="Z537" s="94"/>
      <c r="AA537" s="94"/>
      <c r="AB537" s="94"/>
      <c r="AC537" s="94"/>
      <c r="AD537" s="94"/>
      <c r="AE537" s="94"/>
      <c r="AF537" s="94"/>
      <c r="AG537" s="94"/>
      <c r="AH537" s="94"/>
      <c r="AI537" s="94"/>
      <c r="AJ537" s="94"/>
      <c r="AK537" s="94"/>
      <c r="AL537" s="94"/>
      <c r="AM537" s="94"/>
      <c r="AN537" s="94"/>
      <c r="AO537" s="94"/>
      <c r="AP537" s="94"/>
      <c r="AQ537" s="94"/>
      <c r="AR537" s="94"/>
      <c r="AS537" s="94"/>
      <c r="AT537" s="94"/>
      <c r="AU537" s="94"/>
      <c r="AV537" s="94"/>
      <c r="AW537" s="94"/>
      <c r="AX537" s="94"/>
      <c r="AY537" s="94"/>
      <c r="AZ537" s="94"/>
      <c r="BA537" s="94"/>
      <c r="BB537" s="94"/>
      <c r="BC537" s="94"/>
      <c r="BD537" s="94"/>
      <c r="BE537" s="94"/>
      <c r="BF537" s="94"/>
      <c r="BG537" s="94"/>
      <c r="BH537" s="94"/>
      <c r="BI537" s="94"/>
      <c r="BJ537" s="94"/>
      <c r="BK537" s="94"/>
      <c r="BL537" s="94"/>
      <c r="BM537" s="94"/>
      <c r="BN537" s="94"/>
      <c r="BO537" s="94"/>
      <c r="BP537" s="94"/>
      <c r="BQ537" s="94"/>
      <c r="BR537" s="94"/>
      <c r="BS537" s="94"/>
      <c r="BT537" s="94"/>
      <c r="BU537" s="94"/>
      <c r="BV537" s="94"/>
      <c r="BW537" s="94"/>
      <c r="BX537" s="94"/>
      <c r="BY537" s="94"/>
      <c r="BZ537" s="94"/>
      <c r="CA537" s="94"/>
      <c r="CB537" s="94"/>
      <c r="CC537" s="94"/>
      <c r="CD537" s="94"/>
      <c r="CE537" s="94"/>
      <c r="CF537" s="94"/>
      <c r="CG537" s="94"/>
      <c r="CH537" s="94"/>
      <c r="CI537" s="94"/>
      <c r="CJ537" s="94"/>
      <c r="CK537" s="94"/>
      <c r="CL537" s="94"/>
      <c r="CM537" s="94"/>
      <c r="CN537" s="94"/>
      <c r="CO537" s="94"/>
      <c r="CP537" s="94"/>
      <c r="CQ537" s="94"/>
      <c r="CR537" s="94"/>
      <c r="CS537" s="94"/>
      <c r="CT537" s="94"/>
      <c r="CU537" s="94"/>
      <c r="CV537" s="94"/>
      <c r="CW537" s="94"/>
      <c r="CX537" s="94"/>
      <c r="CY537" s="94"/>
      <c r="CZ537" s="94"/>
      <c r="DA537" s="94"/>
      <c r="DB537" s="94"/>
      <c r="DC537" s="94"/>
      <c r="DD537" s="94"/>
      <c r="DE537" s="94"/>
      <c r="DF537" s="94"/>
      <c r="DG537" s="94"/>
      <c r="DH537" s="94"/>
      <c r="DI537" s="94"/>
      <c r="DJ537" s="94"/>
      <c r="DK537" s="94"/>
      <c r="DL537" s="94"/>
      <c r="DM537" s="94"/>
      <c r="DN537" s="94"/>
      <c r="DO537" s="94"/>
      <c r="DP537" s="94"/>
      <c r="DQ537" s="94"/>
      <c r="DR537" s="94"/>
      <c r="DS537" s="94"/>
      <c r="DT537" s="94"/>
      <c r="DU537" s="94"/>
      <c r="DV537" s="94"/>
      <c r="DW537" s="94"/>
      <c r="DX537" s="94"/>
      <c r="DY537" s="94"/>
      <c r="DZ537" s="94"/>
      <c r="EA537" s="94"/>
      <c r="EB537" s="94"/>
      <c r="EC537" s="94"/>
      <c r="ED537" s="94"/>
      <c r="EE537" s="94"/>
      <c r="EF537" s="94"/>
      <c r="EG537" s="94"/>
      <c r="EH537" s="94"/>
      <c r="EI537" s="94"/>
      <c r="EJ537" s="94"/>
      <c r="EK537" s="94"/>
      <c r="EL537" s="94"/>
      <c r="EM537" s="94"/>
      <c r="EN537" s="94"/>
      <c r="EO537" s="94"/>
      <c r="EP537" s="94"/>
      <c r="EQ537" s="94"/>
      <c r="ER537" s="94"/>
      <c r="ES537" s="94"/>
      <c r="ET537" s="94"/>
      <c r="EU537" s="94"/>
      <c r="EV537" s="94"/>
      <c r="EW537" s="94"/>
      <c r="EX537" s="94"/>
      <c r="EY537" s="94"/>
      <c r="EZ537" s="94"/>
      <c r="FA537" s="94"/>
      <c r="FB537" s="94"/>
      <c r="FC537" s="94"/>
      <c r="FD537" s="94"/>
      <c r="FE537" s="94"/>
      <c r="FF537" s="94"/>
      <c r="FG537" s="94"/>
      <c r="FH537" s="94"/>
      <c r="FI537" s="94"/>
      <c r="FJ537" s="94"/>
      <c r="FK537" s="94"/>
      <c r="FL537" s="94"/>
      <c r="FM537" s="94"/>
      <c r="FN537" s="94"/>
      <c r="FO537" s="94"/>
      <c r="FP537" s="94"/>
      <c r="FQ537" s="94"/>
      <c r="FR537" s="94"/>
      <c r="FS537" s="94"/>
      <c r="FT537" s="94"/>
      <c r="FU537" s="94"/>
      <c r="FV537" s="94"/>
      <c r="FW537" s="94"/>
      <c r="FX537" s="94"/>
      <c r="FY537" s="94"/>
      <c r="FZ537" s="94"/>
      <c r="GA537" s="94"/>
      <c r="GB537" s="94"/>
      <c r="GC537" s="94"/>
      <c r="GD537" s="94"/>
      <c r="GE537" s="94"/>
      <c r="GF537" s="94"/>
      <c r="GG537" s="94"/>
      <c r="GH537" s="94"/>
      <c r="GI537" s="94"/>
      <c r="GJ537" s="94"/>
      <c r="GK537" s="94"/>
      <c r="GL537" s="94"/>
      <c r="GM537" s="94"/>
      <c r="GN537" s="94"/>
      <c r="GO537" s="94"/>
      <c r="GP537" s="94"/>
      <c r="GQ537" s="94"/>
      <c r="GR537" s="94"/>
      <c r="GS537" s="94"/>
      <c r="GT537" s="94"/>
      <c r="GU537" s="94"/>
      <c r="GV537" s="94"/>
      <c r="GW537" s="94"/>
      <c r="GX537" s="94"/>
      <c r="GY537" s="94"/>
    </row>
    <row r="538" spans="1:207" ht="15.75">
      <c r="A538" s="106"/>
      <c r="B538" s="94"/>
      <c r="C538" s="94"/>
      <c r="D538" s="94"/>
      <c r="E538" s="94"/>
      <c r="F538" s="96"/>
      <c r="G538" s="94"/>
      <c r="H538" s="94"/>
      <c r="I538" s="94"/>
      <c r="J538" s="94"/>
      <c r="K538" s="94"/>
      <c r="L538" s="94"/>
      <c r="M538" s="94"/>
      <c r="N538" s="94"/>
      <c r="O538" s="94"/>
      <c r="P538" s="94"/>
      <c r="Q538" s="94"/>
      <c r="R538" s="94"/>
      <c r="S538" s="94"/>
      <c r="T538" s="94"/>
      <c r="U538" s="94"/>
      <c r="V538" s="94"/>
      <c r="W538" s="94"/>
      <c r="X538" s="94"/>
      <c r="Y538" s="94"/>
      <c r="Z538" s="94"/>
      <c r="AA538" s="94"/>
      <c r="AB538" s="94"/>
      <c r="AC538" s="94"/>
      <c r="AD538" s="94"/>
      <c r="AE538" s="94"/>
      <c r="AF538" s="94"/>
      <c r="AG538" s="94"/>
      <c r="AH538" s="94"/>
      <c r="AI538" s="94"/>
      <c r="AJ538" s="94"/>
      <c r="AK538" s="94"/>
      <c r="AL538" s="94"/>
      <c r="AM538" s="94"/>
      <c r="AN538" s="94"/>
      <c r="AO538" s="94"/>
      <c r="AP538" s="94"/>
      <c r="AQ538" s="94"/>
      <c r="AR538" s="94"/>
      <c r="AS538" s="94"/>
      <c r="AT538" s="94"/>
      <c r="AU538" s="94"/>
      <c r="AV538" s="94"/>
      <c r="AW538" s="94"/>
      <c r="AX538" s="94"/>
      <c r="AY538" s="94"/>
      <c r="AZ538" s="94"/>
      <c r="BA538" s="94"/>
      <c r="BB538" s="94"/>
      <c r="BC538" s="94"/>
      <c r="BD538" s="94"/>
      <c r="BE538" s="94"/>
      <c r="BF538" s="94"/>
      <c r="BG538" s="94"/>
      <c r="BH538" s="94"/>
      <c r="BI538" s="94"/>
      <c r="BJ538" s="94"/>
      <c r="BK538" s="94"/>
      <c r="BL538" s="94"/>
      <c r="BM538" s="94"/>
      <c r="BN538" s="94"/>
      <c r="BO538" s="94"/>
      <c r="BP538" s="94"/>
      <c r="BQ538" s="94"/>
      <c r="BR538" s="94"/>
      <c r="BS538" s="94"/>
      <c r="BT538" s="94"/>
      <c r="BU538" s="94"/>
      <c r="BV538" s="94"/>
      <c r="BW538" s="94"/>
      <c r="BX538" s="94"/>
      <c r="BY538" s="94"/>
      <c r="BZ538" s="94"/>
      <c r="CA538" s="94"/>
      <c r="CB538" s="94"/>
      <c r="CC538" s="94"/>
      <c r="CD538" s="94"/>
      <c r="CE538" s="94"/>
      <c r="CF538" s="94"/>
      <c r="CG538" s="94"/>
      <c r="CH538" s="94"/>
      <c r="CI538" s="94"/>
      <c r="CJ538" s="94"/>
      <c r="CK538" s="94"/>
      <c r="CL538" s="94"/>
      <c r="CM538" s="94"/>
      <c r="CN538" s="94"/>
      <c r="CO538" s="94"/>
      <c r="CP538" s="94"/>
      <c r="CQ538" s="94"/>
      <c r="CR538" s="94"/>
      <c r="CS538" s="94"/>
      <c r="CT538" s="94"/>
      <c r="CU538" s="94"/>
      <c r="CV538" s="94"/>
      <c r="CW538" s="94"/>
      <c r="CX538" s="94"/>
      <c r="CY538" s="94"/>
      <c r="CZ538" s="94"/>
      <c r="DA538" s="94"/>
      <c r="DB538" s="94"/>
      <c r="DC538" s="94"/>
      <c r="DD538" s="94"/>
      <c r="DE538" s="94"/>
      <c r="DF538" s="94"/>
      <c r="DG538" s="94"/>
      <c r="DH538" s="94"/>
      <c r="DI538" s="94"/>
      <c r="DJ538" s="94"/>
      <c r="DK538" s="94"/>
      <c r="DL538" s="94"/>
      <c r="DM538" s="94"/>
      <c r="DN538" s="94"/>
      <c r="DO538" s="94"/>
      <c r="DP538" s="94"/>
      <c r="DQ538" s="94"/>
      <c r="DR538" s="94"/>
      <c r="DS538" s="94"/>
      <c r="DT538" s="94"/>
      <c r="DU538" s="94"/>
      <c r="DV538" s="94"/>
      <c r="DW538" s="94"/>
      <c r="DX538" s="94"/>
      <c r="DY538" s="94"/>
      <c r="DZ538" s="94"/>
      <c r="EA538" s="94"/>
      <c r="EB538" s="94"/>
      <c r="EC538" s="94"/>
      <c r="ED538" s="94"/>
      <c r="EE538" s="94"/>
      <c r="EF538" s="94"/>
      <c r="EG538" s="94"/>
      <c r="EH538" s="94"/>
      <c r="EI538" s="94"/>
      <c r="EJ538" s="94"/>
      <c r="EK538" s="94"/>
      <c r="EL538" s="94"/>
      <c r="EM538" s="94"/>
      <c r="EN538" s="94"/>
      <c r="EO538" s="94"/>
      <c r="EP538" s="94"/>
      <c r="EQ538" s="94"/>
      <c r="ER538" s="94"/>
      <c r="ES538" s="94"/>
      <c r="ET538" s="94"/>
      <c r="EU538" s="94"/>
      <c r="EV538" s="94"/>
      <c r="EW538" s="94"/>
      <c r="EX538" s="94"/>
      <c r="EY538" s="94"/>
      <c r="EZ538" s="94"/>
      <c r="FA538" s="94"/>
      <c r="FB538" s="94"/>
      <c r="FC538" s="94"/>
      <c r="FD538" s="94"/>
      <c r="FE538" s="94"/>
      <c r="FF538" s="94"/>
      <c r="FG538" s="94"/>
      <c r="FH538" s="94"/>
      <c r="FI538" s="94"/>
      <c r="FJ538" s="94"/>
      <c r="FK538" s="94"/>
      <c r="FL538" s="94"/>
      <c r="FM538" s="94"/>
      <c r="FN538" s="94"/>
      <c r="FO538" s="94"/>
      <c r="FP538" s="94"/>
      <c r="FQ538" s="94"/>
      <c r="FR538" s="94"/>
      <c r="FS538" s="94"/>
      <c r="FT538" s="94"/>
      <c r="FU538" s="94"/>
      <c r="FV538" s="94"/>
      <c r="FW538" s="94"/>
      <c r="FX538" s="94"/>
      <c r="FY538" s="94"/>
      <c r="FZ538" s="94"/>
      <c r="GA538" s="94"/>
      <c r="GB538" s="94"/>
      <c r="GC538" s="94"/>
      <c r="GD538" s="94"/>
      <c r="GE538" s="94"/>
      <c r="GF538" s="94"/>
      <c r="GG538" s="94"/>
      <c r="GH538" s="94"/>
      <c r="GI538" s="94"/>
      <c r="GJ538" s="94"/>
      <c r="GK538" s="94"/>
      <c r="GL538" s="94"/>
      <c r="GM538" s="94"/>
      <c r="GN538" s="94"/>
      <c r="GO538" s="94"/>
      <c r="GP538" s="94"/>
      <c r="GQ538" s="94"/>
      <c r="GR538" s="94"/>
      <c r="GS538" s="94"/>
      <c r="GT538" s="94"/>
      <c r="GU538" s="94"/>
      <c r="GV538" s="94"/>
      <c r="GW538" s="94"/>
      <c r="GX538" s="94"/>
      <c r="GY538" s="94"/>
    </row>
    <row r="539" spans="1:207" ht="15.75">
      <c r="A539" s="106"/>
      <c r="B539" s="94"/>
      <c r="C539" s="94"/>
      <c r="D539" s="94"/>
      <c r="E539" s="94"/>
      <c r="F539" s="96"/>
      <c r="G539" s="94"/>
      <c r="H539" s="94"/>
      <c r="I539" s="94"/>
      <c r="J539" s="94"/>
      <c r="K539" s="94"/>
      <c r="L539" s="94"/>
      <c r="M539" s="94"/>
      <c r="N539" s="94"/>
      <c r="O539" s="94"/>
      <c r="P539" s="94"/>
      <c r="Q539" s="94"/>
      <c r="R539" s="94"/>
      <c r="S539" s="94"/>
      <c r="T539" s="94"/>
      <c r="U539" s="94"/>
      <c r="V539" s="94"/>
      <c r="W539" s="94"/>
      <c r="X539" s="94"/>
      <c r="Y539" s="94"/>
      <c r="Z539" s="94"/>
      <c r="AA539" s="94"/>
      <c r="AB539" s="94"/>
      <c r="AC539" s="94"/>
      <c r="AD539" s="94"/>
      <c r="AE539" s="94"/>
      <c r="AF539" s="94"/>
      <c r="AG539" s="94"/>
      <c r="AH539" s="94"/>
      <c r="AI539" s="94"/>
      <c r="AJ539" s="94"/>
      <c r="AK539" s="94"/>
      <c r="AL539" s="94"/>
      <c r="AM539" s="94"/>
      <c r="AN539" s="94"/>
      <c r="AO539" s="94"/>
      <c r="AP539" s="94"/>
      <c r="AQ539" s="94"/>
      <c r="AR539" s="94"/>
      <c r="AS539" s="94"/>
      <c r="AT539" s="94"/>
      <c r="AU539" s="94"/>
      <c r="AV539" s="94"/>
      <c r="AW539" s="94"/>
      <c r="AX539" s="94"/>
      <c r="AY539" s="94"/>
      <c r="AZ539" s="94"/>
      <c r="BA539" s="94"/>
      <c r="BB539" s="94"/>
      <c r="BC539" s="94"/>
      <c r="BD539" s="94"/>
      <c r="BE539" s="94"/>
      <c r="BF539" s="94"/>
      <c r="BG539" s="94"/>
      <c r="BH539" s="94"/>
      <c r="BI539" s="94"/>
      <c r="BJ539" s="94"/>
      <c r="BK539" s="94"/>
      <c r="BL539" s="94"/>
      <c r="BM539" s="94"/>
      <c r="BN539" s="94"/>
      <c r="BO539" s="94"/>
      <c r="BP539" s="94"/>
      <c r="BQ539" s="94"/>
      <c r="BR539" s="94"/>
      <c r="BS539" s="94"/>
      <c r="BT539" s="94"/>
      <c r="BU539" s="94"/>
      <c r="BV539" s="94"/>
      <c r="BW539" s="94"/>
      <c r="BX539" s="94"/>
      <c r="BY539" s="94"/>
      <c r="BZ539" s="94"/>
      <c r="CA539" s="94"/>
      <c r="CB539" s="94"/>
      <c r="CC539" s="94"/>
      <c r="CD539" s="94"/>
      <c r="CE539" s="94"/>
      <c r="CF539" s="94"/>
      <c r="CG539" s="94"/>
      <c r="CH539" s="94"/>
      <c r="CI539" s="94"/>
      <c r="CJ539" s="94"/>
      <c r="CK539" s="94"/>
      <c r="CL539" s="94"/>
      <c r="CM539" s="94"/>
      <c r="CN539" s="94"/>
      <c r="CO539" s="94"/>
      <c r="CP539" s="94"/>
      <c r="CQ539" s="94"/>
      <c r="CR539" s="94"/>
      <c r="CS539" s="94"/>
      <c r="CT539" s="94"/>
      <c r="CU539" s="94"/>
      <c r="CV539" s="94"/>
      <c r="CW539" s="94"/>
      <c r="CX539" s="94"/>
      <c r="CY539" s="94"/>
      <c r="CZ539" s="94"/>
      <c r="DA539" s="94"/>
      <c r="DB539" s="94"/>
      <c r="DC539" s="94"/>
      <c r="DD539" s="94"/>
      <c r="DE539" s="94"/>
      <c r="DF539" s="94"/>
      <c r="DG539" s="94"/>
      <c r="DH539" s="94"/>
      <c r="DI539" s="94"/>
      <c r="DJ539" s="94"/>
      <c r="DK539" s="94"/>
      <c r="DL539" s="94"/>
      <c r="DM539" s="94"/>
      <c r="DN539" s="94"/>
      <c r="DO539" s="94"/>
      <c r="DP539" s="94"/>
      <c r="DQ539" s="94"/>
      <c r="DR539" s="94"/>
      <c r="DS539" s="94"/>
      <c r="DT539" s="94"/>
      <c r="DU539" s="94"/>
      <c r="DV539" s="94"/>
      <c r="DW539" s="94"/>
      <c r="DX539" s="94"/>
      <c r="DY539" s="94"/>
      <c r="DZ539" s="94"/>
      <c r="EA539" s="94"/>
      <c r="EB539" s="94"/>
      <c r="EC539" s="94"/>
      <c r="ED539" s="94"/>
      <c r="EE539" s="94"/>
      <c r="EF539" s="94"/>
      <c r="EG539" s="94"/>
      <c r="EH539" s="94"/>
      <c r="EI539" s="94"/>
      <c r="EJ539" s="94"/>
      <c r="EK539" s="94"/>
      <c r="EL539" s="94"/>
      <c r="EM539" s="94"/>
      <c r="EN539" s="94"/>
      <c r="EO539" s="94"/>
      <c r="EP539" s="94"/>
      <c r="EQ539" s="94"/>
      <c r="ER539" s="94"/>
      <c r="ES539" s="94"/>
      <c r="ET539" s="94"/>
      <c r="EU539" s="94"/>
      <c r="EV539" s="94"/>
      <c r="EW539" s="94"/>
      <c r="EX539" s="94"/>
      <c r="EY539" s="94"/>
      <c r="EZ539" s="94"/>
      <c r="FA539" s="94"/>
      <c r="FB539" s="94"/>
      <c r="FC539" s="94"/>
      <c r="FD539" s="94"/>
      <c r="FE539" s="94"/>
      <c r="FF539" s="94"/>
      <c r="FG539" s="94"/>
      <c r="FH539" s="94"/>
      <c r="FI539" s="94"/>
      <c r="FJ539" s="94"/>
      <c r="FK539" s="94"/>
      <c r="FL539" s="94"/>
      <c r="FM539" s="94"/>
      <c r="FN539" s="94"/>
      <c r="FO539" s="94"/>
      <c r="FP539" s="94"/>
      <c r="FQ539" s="94"/>
      <c r="FR539" s="94"/>
      <c r="FS539" s="94"/>
      <c r="FT539" s="94"/>
      <c r="FU539" s="94"/>
      <c r="FV539" s="94"/>
      <c r="FW539" s="94"/>
      <c r="FX539" s="94"/>
      <c r="FY539" s="94"/>
      <c r="FZ539" s="94"/>
      <c r="GA539" s="94"/>
      <c r="GB539" s="94"/>
      <c r="GC539" s="94"/>
      <c r="GD539" s="94"/>
      <c r="GE539" s="94"/>
      <c r="GF539" s="94"/>
      <c r="GG539" s="94"/>
      <c r="GH539" s="94"/>
      <c r="GI539" s="94"/>
      <c r="GJ539" s="94"/>
      <c r="GK539" s="94"/>
      <c r="GL539" s="94"/>
      <c r="GM539" s="94"/>
      <c r="GN539" s="94"/>
      <c r="GO539" s="94"/>
      <c r="GP539" s="94"/>
      <c r="GQ539" s="94"/>
      <c r="GR539" s="94"/>
      <c r="GS539" s="94"/>
      <c r="GT539" s="94"/>
      <c r="GU539" s="94"/>
      <c r="GV539" s="94"/>
      <c r="GW539" s="94"/>
      <c r="GX539" s="94"/>
      <c r="GY539" s="94"/>
    </row>
    <row r="540" spans="1:207" ht="15.75">
      <c r="A540" s="106"/>
      <c r="B540" s="94"/>
      <c r="C540" s="94"/>
      <c r="D540" s="94"/>
      <c r="E540" s="94"/>
      <c r="F540" s="96"/>
      <c r="G540" s="94"/>
      <c r="H540" s="94"/>
      <c r="I540" s="94"/>
      <c r="J540" s="94"/>
      <c r="K540" s="94"/>
      <c r="L540" s="94"/>
      <c r="M540" s="94"/>
      <c r="N540" s="94"/>
      <c r="O540" s="94"/>
      <c r="P540" s="94"/>
      <c r="Q540" s="94"/>
      <c r="R540" s="94"/>
      <c r="S540" s="94"/>
      <c r="T540" s="94"/>
      <c r="U540" s="94"/>
      <c r="V540" s="94"/>
      <c r="W540" s="94"/>
      <c r="X540" s="94"/>
      <c r="Y540" s="94"/>
      <c r="Z540" s="94"/>
      <c r="AA540" s="94"/>
      <c r="AB540" s="94"/>
      <c r="AC540" s="94"/>
      <c r="AD540" s="94"/>
      <c r="AE540" s="94"/>
      <c r="AF540" s="94"/>
      <c r="AG540" s="94"/>
      <c r="AH540" s="94"/>
      <c r="AI540" s="94"/>
      <c r="AJ540" s="94"/>
      <c r="AK540" s="94"/>
      <c r="AL540" s="94"/>
      <c r="AM540" s="94"/>
      <c r="AN540" s="94"/>
      <c r="AO540" s="94"/>
      <c r="AP540" s="94"/>
      <c r="AQ540" s="94"/>
      <c r="AR540" s="94"/>
      <c r="AS540" s="94"/>
      <c r="AT540" s="94"/>
      <c r="AU540" s="94"/>
      <c r="AV540" s="94"/>
      <c r="AW540" s="94"/>
      <c r="AX540" s="94"/>
      <c r="AY540" s="94"/>
      <c r="AZ540" s="94"/>
      <c r="BA540" s="94"/>
      <c r="BB540" s="94"/>
      <c r="BC540" s="94"/>
      <c r="BD540" s="94"/>
      <c r="BE540" s="94"/>
      <c r="BF540" s="94"/>
      <c r="BG540" s="94"/>
      <c r="BH540" s="94"/>
      <c r="BI540" s="94"/>
      <c r="BJ540" s="94"/>
      <c r="BK540" s="94"/>
      <c r="BL540" s="94"/>
      <c r="BM540" s="94"/>
      <c r="BN540" s="94"/>
      <c r="BO540" s="94"/>
      <c r="BP540" s="94"/>
      <c r="BQ540" s="94"/>
      <c r="BR540" s="94"/>
      <c r="BS540" s="94"/>
      <c r="BT540" s="94"/>
      <c r="BU540" s="94"/>
      <c r="BV540" s="94"/>
      <c r="BW540" s="94"/>
      <c r="BX540" s="94"/>
      <c r="BY540" s="94"/>
      <c r="BZ540" s="94"/>
      <c r="CA540" s="94"/>
      <c r="CB540" s="94"/>
      <c r="CC540" s="94"/>
      <c r="CD540" s="94"/>
      <c r="CE540" s="94"/>
      <c r="CF540" s="94"/>
      <c r="CG540" s="94"/>
      <c r="CH540" s="94"/>
      <c r="CI540" s="94"/>
      <c r="CJ540" s="94"/>
      <c r="CK540" s="94"/>
      <c r="CL540" s="94"/>
      <c r="CM540" s="94"/>
      <c r="CN540" s="94"/>
      <c r="CO540" s="94"/>
      <c r="CP540" s="94"/>
      <c r="CQ540" s="94"/>
      <c r="CR540" s="94"/>
      <c r="CS540" s="94"/>
      <c r="CT540" s="94"/>
      <c r="CU540" s="94"/>
      <c r="CV540" s="94"/>
      <c r="CW540" s="94"/>
      <c r="CX540" s="94"/>
      <c r="CY540" s="94"/>
      <c r="CZ540" s="94"/>
      <c r="DA540" s="94"/>
      <c r="DB540" s="94"/>
      <c r="DC540" s="94"/>
      <c r="DD540" s="94"/>
      <c r="DE540" s="94"/>
      <c r="DF540" s="94"/>
      <c r="DG540" s="94"/>
      <c r="DH540" s="94"/>
      <c r="DI540" s="94"/>
      <c r="DJ540" s="94"/>
      <c r="DK540" s="94"/>
      <c r="DL540" s="94"/>
      <c r="DM540" s="94"/>
      <c r="DN540" s="94"/>
      <c r="DO540" s="94"/>
      <c r="DP540" s="94"/>
      <c r="DQ540" s="94"/>
      <c r="DR540" s="94"/>
      <c r="DS540" s="94"/>
      <c r="DT540" s="94"/>
      <c r="DU540" s="94"/>
      <c r="DV540" s="94"/>
      <c r="DW540" s="94"/>
      <c r="DX540" s="94"/>
      <c r="DY540" s="94"/>
      <c r="DZ540" s="94"/>
      <c r="EA540" s="94"/>
      <c r="EB540" s="94"/>
      <c r="EC540" s="94"/>
      <c r="ED540" s="94"/>
      <c r="EE540" s="94"/>
      <c r="EF540" s="94"/>
      <c r="EG540" s="94"/>
      <c r="EH540" s="94"/>
      <c r="EI540" s="94"/>
      <c r="EJ540" s="94"/>
      <c r="EK540" s="94"/>
      <c r="EL540" s="94"/>
      <c r="EM540" s="94"/>
      <c r="EN540" s="94"/>
      <c r="EO540" s="94"/>
      <c r="EP540" s="94"/>
      <c r="EQ540" s="94"/>
      <c r="ER540" s="94"/>
      <c r="ES540" s="94"/>
      <c r="ET540" s="94"/>
      <c r="EU540" s="94"/>
      <c r="EV540" s="94"/>
      <c r="EW540" s="94"/>
      <c r="EX540" s="94"/>
      <c r="EY540" s="94"/>
      <c r="EZ540" s="94"/>
      <c r="FA540" s="94"/>
      <c r="FB540" s="94"/>
      <c r="FC540" s="94"/>
      <c r="FD540" s="94"/>
      <c r="FE540" s="94"/>
      <c r="FF540" s="94"/>
      <c r="FG540" s="94"/>
      <c r="FH540" s="94"/>
      <c r="FI540" s="94"/>
      <c r="FJ540" s="94"/>
      <c r="FK540" s="94"/>
      <c r="FL540" s="94"/>
      <c r="FM540" s="94"/>
      <c r="FN540" s="94"/>
      <c r="FO540" s="94"/>
      <c r="FP540" s="94"/>
      <c r="FQ540" s="94"/>
      <c r="FR540" s="94"/>
      <c r="FS540" s="94"/>
      <c r="FT540" s="94"/>
      <c r="FU540" s="94"/>
      <c r="FV540" s="94"/>
      <c r="FW540" s="94"/>
      <c r="FX540" s="94"/>
      <c r="FY540" s="94"/>
      <c r="FZ540" s="94"/>
      <c r="GA540" s="94"/>
      <c r="GB540" s="94"/>
      <c r="GC540" s="94"/>
      <c r="GD540" s="94"/>
      <c r="GE540" s="94"/>
      <c r="GF540" s="94"/>
      <c r="GG540" s="94"/>
      <c r="GH540" s="94"/>
      <c r="GI540" s="94"/>
      <c r="GJ540" s="94"/>
      <c r="GK540" s="94"/>
      <c r="GL540" s="94"/>
      <c r="GM540" s="94"/>
      <c r="GN540" s="94"/>
      <c r="GO540" s="94"/>
      <c r="GP540" s="94"/>
      <c r="GQ540" s="94"/>
      <c r="GR540" s="94"/>
      <c r="GS540" s="94"/>
      <c r="GT540" s="94"/>
      <c r="GU540" s="94"/>
      <c r="GV540" s="94"/>
      <c r="GW540" s="94"/>
      <c r="GX540" s="94"/>
      <c r="GY540" s="94"/>
    </row>
    <row r="541" spans="1:207" ht="15.75">
      <c r="A541" s="106"/>
      <c r="B541" s="94"/>
      <c r="C541" s="94"/>
      <c r="D541" s="94"/>
      <c r="E541" s="94"/>
      <c r="F541" s="96"/>
      <c r="G541" s="94"/>
      <c r="H541" s="94"/>
      <c r="I541" s="94"/>
      <c r="J541" s="94"/>
      <c r="K541" s="94"/>
      <c r="L541" s="94"/>
      <c r="M541" s="94"/>
      <c r="N541" s="94"/>
      <c r="O541" s="94"/>
      <c r="P541" s="94"/>
      <c r="Q541" s="94"/>
      <c r="R541" s="94"/>
      <c r="S541" s="94"/>
      <c r="T541" s="94"/>
      <c r="U541" s="94"/>
      <c r="V541" s="94"/>
      <c r="W541" s="94"/>
      <c r="X541" s="94"/>
      <c r="Y541" s="94"/>
      <c r="Z541" s="94"/>
      <c r="AA541" s="94"/>
      <c r="AB541" s="94"/>
      <c r="AC541" s="94"/>
      <c r="AD541" s="94"/>
      <c r="AE541" s="94"/>
      <c r="AF541" s="94"/>
      <c r="AG541" s="94"/>
      <c r="AH541" s="94"/>
      <c r="AI541" s="94"/>
      <c r="AJ541" s="94"/>
      <c r="AK541" s="94"/>
      <c r="AL541" s="94"/>
      <c r="AM541" s="94"/>
      <c r="AN541" s="94"/>
      <c r="AO541" s="94"/>
      <c r="AP541" s="94"/>
      <c r="AQ541" s="94"/>
      <c r="AR541" s="94"/>
      <c r="AS541" s="94"/>
      <c r="AT541" s="94"/>
      <c r="AU541" s="94"/>
      <c r="AV541" s="94"/>
      <c r="AW541" s="94"/>
      <c r="AX541" s="94"/>
      <c r="AY541" s="94"/>
      <c r="AZ541" s="94"/>
      <c r="BA541" s="94"/>
      <c r="BB541" s="94"/>
      <c r="BC541" s="94"/>
      <c r="BD541" s="94"/>
      <c r="BE541" s="94"/>
      <c r="BF541" s="94"/>
      <c r="BG541" s="94"/>
      <c r="BH541" s="94"/>
      <c r="BI541" s="94"/>
      <c r="BJ541" s="94"/>
      <c r="BK541" s="94"/>
      <c r="BL541" s="94"/>
      <c r="BM541" s="94"/>
      <c r="BN541" s="94"/>
      <c r="BO541" s="94"/>
      <c r="BP541" s="94"/>
      <c r="BQ541" s="94"/>
      <c r="BR541" s="94"/>
      <c r="BS541" s="94"/>
      <c r="BT541" s="94"/>
      <c r="BU541" s="94"/>
      <c r="BV541" s="94"/>
      <c r="BW541" s="94"/>
      <c r="BX541" s="94"/>
      <c r="BY541" s="94"/>
      <c r="BZ541" s="94"/>
      <c r="CA541" s="94"/>
      <c r="CB541" s="94"/>
      <c r="CC541" s="94"/>
      <c r="CD541" s="94"/>
      <c r="CE541" s="94"/>
      <c r="CF541" s="94"/>
      <c r="CG541" s="94"/>
      <c r="CH541" s="94"/>
      <c r="CI541" s="94"/>
      <c r="CJ541" s="94"/>
      <c r="CK541" s="94"/>
      <c r="CL541" s="94"/>
      <c r="CM541" s="94"/>
      <c r="CN541" s="94"/>
      <c r="CO541" s="94"/>
      <c r="CP541" s="94"/>
      <c r="CQ541" s="94"/>
      <c r="CR541" s="94"/>
      <c r="CS541" s="94"/>
      <c r="CT541" s="94"/>
      <c r="CU541" s="94"/>
      <c r="CV541" s="94"/>
      <c r="CW541" s="94"/>
      <c r="CX541" s="94"/>
      <c r="CY541" s="94"/>
      <c r="CZ541" s="94"/>
      <c r="DA541" s="94"/>
      <c r="DB541" s="94"/>
      <c r="DC541" s="94"/>
      <c r="DD541" s="94"/>
      <c r="DE541" s="94"/>
      <c r="DF541" s="94"/>
      <c r="DG541" s="94"/>
      <c r="DH541" s="94"/>
      <c r="DI541" s="94"/>
      <c r="DJ541" s="94"/>
      <c r="DK541" s="94"/>
      <c r="DL541" s="94"/>
      <c r="DM541" s="94"/>
      <c r="DN541" s="94"/>
      <c r="DO541" s="94"/>
      <c r="DP541" s="94"/>
      <c r="DQ541" s="94"/>
      <c r="DR541" s="94"/>
      <c r="DS541" s="94"/>
      <c r="DT541" s="94"/>
      <c r="DU541" s="94"/>
      <c r="DV541" s="94"/>
      <c r="DW541" s="94"/>
      <c r="DX541" s="94"/>
      <c r="DY541" s="94"/>
      <c r="DZ541" s="94"/>
      <c r="EA541" s="94"/>
      <c r="EB541" s="94"/>
      <c r="EC541" s="94"/>
      <c r="ED541" s="94"/>
      <c r="EE541" s="94"/>
      <c r="EF541" s="94"/>
      <c r="EG541" s="94"/>
      <c r="EH541" s="94"/>
      <c r="EI541" s="94"/>
      <c r="EJ541" s="94"/>
      <c r="EK541" s="94"/>
      <c r="EL541" s="94"/>
      <c r="EM541" s="94"/>
      <c r="EN541" s="94"/>
      <c r="EO541" s="94"/>
      <c r="EP541" s="94"/>
      <c r="EQ541" s="94"/>
      <c r="ER541" s="94"/>
      <c r="ES541" s="94"/>
      <c r="ET541" s="94"/>
      <c r="EU541" s="94"/>
      <c r="EV541" s="94"/>
      <c r="EW541" s="94"/>
      <c r="EX541" s="94"/>
      <c r="EY541" s="94"/>
      <c r="EZ541" s="94"/>
      <c r="FA541" s="94"/>
      <c r="FB541" s="94"/>
      <c r="FC541" s="94"/>
      <c r="FD541" s="94"/>
      <c r="FE541" s="94"/>
      <c r="FF541" s="94"/>
      <c r="FG541" s="94"/>
      <c r="FH541" s="94"/>
      <c r="FI541" s="94"/>
      <c r="FJ541" s="94"/>
      <c r="FK541" s="94"/>
      <c r="FL541" s="94"/>
      <c r="FM541" s="94"/>
      <c r="FN541" s="94"/>
      <c r="FO541" s="94"/>
      <c r="FP541" s="94"/>
      <c r="FQ541" s="94"/>
      <c r="FR541" s="94"/>
      <c r="FS541" s="94"/>
      <c r="FT541" s="94"/>
      <c r="FU541" s="94"/>
      <c r="FV541" s="94"/>
      <c r="FW541" s="94"/>
      <c r="FX541" s="94"/>
      <c r="FY541" s="94"/>
      <c r="FZ541" s="94"/>
      <c r="GA541" s="94"/>
      <c r="GB541" s="94"/>
      <c r="GC541" s="94"/>
      <c r="GD541" s="94"/>
      <c r="GE541" s="94"/>
      <c r="GF541" s="94"/>
      <c r="GG541" s="94"/>
      <c r="GH541" s="94"/>
      <c r="GI541" s="94"/>
      <c r="GJ541" s="94"/>
      <c r="GK541" s="94"/>
      <c r="GL541" s="94"/>
      <c r="GM541" s="94"/>
      <c r="GN541" s="94"/>
      <c r="GO541" s="94"/>
      <c r="GP541" s="94"/>
      <c r="GQ541" s="94"/>
      <c r="GR541" s="94"/>
      <c r="GS541" s="94"/>
      <c r="GT541" s="94"/>
      <c r="GU541" s="94"/>
      <c r="GV541" s="94"/>
      <c r="GW541" s="94"/>
      <c r="GX541" s="94"/>
      <c r="GY541" s="94"/>
    </row>
    <row r="542" spans="1:207" ht="15.75">
      <c r="A542" s="106"/>
      <c r="B542" s="94"/>
      <c r="C542" s="94"/>
      <c r="D542" s="94"/>
      <c r="E542" s="94"/>
      <c r="F542" s="96"/>
      <c r="G542" s="94"/>
      <c r="H542" s="94"/>
      <c r="I542" s="94"/>
      <c r="J542" s="94"/>
      <c r="K542" s="94"/>
      <c r="L542" s="94"/>
      <c r="M542" s="94"/>
      <c r="N542" s="94"/>
      <c r="O542" s="94"/>
      <c r="P542" s="94"/>
      <c r="Q542" s="94"/>
      <c r="R542" s="94"/>
      <c r="S542" s="94"/>
      <c r="T542" s="94"/>
      <c r="U542" s="94"/>
      <c r="V542" s="94"/>
      <c r="W542" s="94"/>
      <c r="X542" s="94"/>
      <c r="Y542" s="94"/>
      <c r="Z542" s="94"/>
      <c r="AA542" s="94"/>
      <c r="AB542" s="94"/>
      <c r="AC542" s="94"/>
      <c r="AD542" s="94"/>
      <c r="AE542" s="94"/>
      <c r="AF542" s="94"/>
      <c r="AG542" s="94"/>
      <c r="AH542" s="94"/>
      <c r="AI542" s="94"/>
      <c r="AJ542" s="94"/>
      <c r="AK542" s="94"/>
      <c r="AL542" s="94"/>
      <c r="AM542" s="94"/>
      <c r="AN542" s="94"/>
      <c r="AO542" s="94"/>
      <c r="AP542" s="94"/>
      <c r="AQ542" s="94"/>
      <c r="AR542" s="94"/>
      <c r="AS542" s="94"/>
      <c r="AT542" s="94"/>
      <c r="AU542" s="94"/>
      <c r="AV542" s="94"/>
      <c r="AW542" s="94"/>
      <c r="AX542" s="94"/>
      <c r="AY542" s="94"/>
      <c r="AZ542" s="94"/>
      <c r="BA542" s="94"/>
      <c r="BB542" s="94"/>
      <c r="BC542" s="94"/>
      <c r="BD542" s="94"/>
      <c r="BE542" s="94"/>
      <c r="BF542" s="94"/>
      <c r="BG542" s="94"/>
      <c r="BH542" s="94"/>
      <c r="BI542" s="94"/>
      <c r="BJ542" s="94"/>
      <c r="BK542" s="94"/>
      <c r="BL542" s="94"/>
      <c r="BM542" s="94"/>
      <c r="BN542" s="94"/>
      <c r="BO542" s="94"/>
      <c r="BP542" s="94"/>
      <c r="BQ542" s="94"/>
      <c r="BR542" s="94"/>
      <c r="BS542" s="94"/>
      <c r="BT542" s="94"/>
      <c r="BU542" s="94"/>
      <c r="BV542" s="94"/>
      <c r="BW542" s="94"/>
      <c r="BX542" s="94"/>
      <c r="BY542" s="94"/>
      <c r="BZ542" s="94"/>
      <c r="CA542" s="94"/>
      <c r="CB542" s="94"/>
      <c r="CC542" s="94"/>
      <c r="CD542" s="94"/>
      <c r="CE542" s="94"/>
      <c r="CF542" s="94"/>
      <c r="CG542" s="94"/>
      <c r="CH542" s="94"/>
      <c r="CI542" s="94"/>
      <c r="CJ542" s="94"/>
      <c r="CK542" s="94"/>
      <c r="CL542" s="94"/>
      <c r="CM542" s="94"/>
      <c r="CN542" s="94"/>
      <c r="CO542" s="94"/>
      <c r="CP542" s="94"/>
      <c r="CQ542" s="94"/>
      <c r="CR542" s="94"/>
      <c r="CS542" s="94"/>
      <c r="CT542" s="94"/>
      <c r="CU542" s="94"/>
      <c r="CV542" s="94"/>
      <c r="CW542" s="94"/>
      <c r="CX542" s="94"/>
      <c r="CY542" s="94"/>
      <c r="CZ542" s="94"/>
      <c r="DA542" s="94"/>
      <c r="DB542" s="94"/>
      <c r="DC542" s="94"/>
      <c r="DD542" s="94"/>
      <c r="DE542" s="94"/>
      <c r="DF542" s="94"/>
      <c r="DG542" s="94"/>
      <c r="DH542" s="94"/>
      <c r="DI542" s="94"/>
      <c r="DJ542" s="94"/>
      <c r="DK542" s="94"/>
      <c r="DL542" s="94"/>
      <c r="DM542" s="94"/>
      <c r="DN542" s="94"/>
      <c r="DO542" s="94"/>
      <c r="DP542" s="94"/>
      <c r="DQ542" s="94"/>
      <c r="DR542" s="94"/>
      <c r="DS542" s="94"/>
      <c r="DT542" s="94"/>
      <c r="DU542" s="94"/>
      <c r="DV542" s="94"/>
      <c r="DW542" s="94"/>
      <c r="DX542" s="94"/>
      <c r="DY542" s="94"/>
      <c r="DZ542" s="94"/>
      <c r="EA542" s="94"/>
      <c r="EB542" s="94"/>
      <c r="EC542" s="94"/>
      <c r="ED542" s="94"/>
      <c r="EE542" s="94"/>
      <c r="EF542" s="94"/>
      <c r="EG542" s="94"/>
      <c r="EH542" s="94"/>
      <c r="EI542" s="94"/>
      <c r="EJ542" s="94"/>
      <c r="EK542" s="94"/>
      <c r="EL542" s="94"/>
      <c r="EM542" s="94"/>
      <c r="EN542" s="94"/>
      <c r="EO542" s="94"/>
      <c r="EP542" s="94"/>
      <c r="EQ542" s="94"/>
      <c r="ER542" s="94"/>
      <c r="ES542" s="94"/>
      <c r="ET542" s="94"/>
      <c r="EU542" s="94"/>
      <c r="EV542" s="94"/>
      <c r="EW542" s="94"/>
      <c r="EX542" s="94"/>
      <c r="EY542" s="94"/>
      <c r="EZ542" s="94"/>
      <c r="FA542" s="94"/>
      <c r="FB542" s="94"/>
      <c r="FC542" s="94"/>
      <c r="FD542" s="94"/>
      <c r="FE542" s="94"/>
      <c r="FF542" s="94"/>
      <c r="FG542" s="94"/>
      <c r="FH542" s="94"/>
      <c r="FI542" s="94"/>
      <c r="FJ542" s="94"/>
      <c r="FK542" s="94"/>
      <c r="FL542" s="94"/>
      <c r="FM542" s="94"/>
      <c r="FN542" s="94"/>
      <c r="FO542" s="94"/>
      <c r="FP542" s="94"/>
      <c r="FQ542" s="94"/>
      <c r="FR542" s="94"/>
      <c r="FS542" s="94"/>
      <c r="FT542" s="94"/>
      <c r="FU542" s="94"/>
      <c r="FV542" s="94"/>
      <c r="FW542" s="94"/>
      <c r="FX542" s="94"/>
      <c r="FY542" s="94"/>
      <c r="FZ542" s="94"/>
      <c r="GA542" s="94"/>
      <c r="GB542" s="94"/>
      <c r="GC542" s="94"/>
      <c r="GD542" s="94"/>
      <c r="GE542" s="94"/>
      <c r="GF542" s="94"/>
      <c r="GG542" s="94"/>
      <c r="GH542" s="94"/>
      <c r="GI542" s="94"/>
      <c r="GJ542" s="94"/>
      <c r="GK542" s="94"/>
      <c r="GL542" s="94"/>
      <c r="GM542" s="94"/>
      <c r="GN542" s="94"/>
      <c r="GO542" s="94"/>
      <c r="GP542" s="94"/>
      <c r="GQ542" s="94"/>
      <c r="GR542" s="94"/>
      <c r="GS542" s="94"/>
      <c r="GT542" s="94"/>
      <c r="GU542" s="94"/>
      <c r="GV542" s="94"/>
      <c r="GW542" s="94"/>
      <c r="GX542" s="94"/>
      <c r="GY542" s="94"/>
    </row>
    <row r="543" spans="1:207" ht="15.75">
      <c r="A543" s="106"/>
      <c r="B543" s="94"/>
      <c r="C543" s="94"/>
      <c r="D543" s="94"/>
      <c r="E543" s="94"/>
      <c r="F543" s="96"/>
      <c r="G543" s="94"/>
      <c r="H543" s="94"/>
      <c r="I543" s="94"/>
      <c r="J543" s="94"/>
      <c r="K543" s="94"/>
      <c r="L543" s="94"/>
      <c r="M543" s="94"/>
      <c r="N543" s="94"/>
      <c r="O543" s="94"/>
      <c r="P543" s="94"/>
      <c r="Q543" s="94"/>
      <c r="R543" s="94"/>
      <c r="S543" s="94"/>
      <c r="T543" s="94"/>
      <c r="U543" s="94"/>
      <c r="V543" s="94"/>
      <c r="W543" s="94"/>
      <c r="X543" s="94"/>
      <c r="Y543" s="94"/>
      <c r="Z543" s="94"/>
      <c r="AA543" s="94"/>
      <c r="AB543" s="94"/>
      <c r="AC543" s="94"/>
      <c r="AD543" s="94"/>
      <c r="AE543" s="94"/>
      <c r="AF543" s="94"/>
      <c r="AG543" s="94"/>
      <c r="AH543" s="94"/>
      <c r="AI543" s="94"/>
      <c r="AJ543" s="94"/>
      <c r="AK543" s="94"/>
      <c r="AL543" s="94"/>
      <c r="AM543" s="94"/>
      <c r="AN543" s="94"/>
      <c r="AO543" s="94"/>
      <c r="AP543" s="94"/>
      <c r="AQ543" s="94"/>
      <c r="AR543" s="94"/>
      <c r="AS543" s="94"/>
      <c r="AT543" s="94"/>
      <c r="AU543" s="94"/>
      <c r="AV543" s="94"/>
      <c r="AW543" s="94"/>
      <c r="AX543" s="94"/>
      <c r="AY543" s="94"/>
      <c r="AZ543" s="94"/>
      <c r="BA543" s="94"/>
      <c r="BB543" s="94"/>
      <c r="BC543" s="94"/>
      <c r="BD543" s="94"/>
      <c r="BE543" s="94"/>
      <c r="BF543" s="94"/>
      <c r="BG543" s="94"/>
      <c r="BH543" s="94"/>
      <c r="BI543" s="94"/>
      <c r="BJ543" s="94"/>
      <c r="BK543" s="94"/>
      <c r="BL543" s="94"/>
      <c r="BM543" s="94"/>
      <c r="BN543" s="94"/>
      <c r="BO543" s="94"/>
      <c r="BP543" s="94"/>
      <c r="BQ543" s="94"/>
      <c r="BR543" s="94"/>
      <c r="BS543" s="94"/>
      <c r="BT543" s="94"/>
      <c r="BU543" s="94"/>
      <c r="BV543" s="94"/>
      <c r="BW543" s="94"/>
      <c r="BX543" s="94"/>
      <c r="BY543" s="94"/>
      <c r="BZ543" s="94"/>
      <c r="CA543" s="94"/>
      <c r="CB543" s="94"/>
      <c r="CC543" s="94"/>
      <c r="CD543" s="94"/>
      <c r="CE543" s="94"/>
      <c r="CF543" s="94"/>
      <c r="CG543" s="94"/>
      <c r="CH543" s="94"/>
      <c r="CI543" s="94"/>
      <c r="CJ543" s="94"/>
      <c r="CK543" s="94"/>
      <c r="CL543" s="94"/>
      <c r="CM543" s="94"/>
      <c r="CN543" s="94"/>
      <c r="CO543" s="94"/>
      <c r="CP543" s="94"/>
      <c r="CQ543" s="94"/>
      <c r="CR543" s="94"/>
      <c r="CS543" s="94"/>
      <c r="CT543" s="94"/>
      <c r="CU543" s="94"/>
      <c r="CV543" s="94"/>
      <c r="CW543" s="94"/>
      <c r="CX543" s="94"/>
      <c r="CY543" s="94"/>
      <c r="CZ543" s="94"/>
      <c r="DA543" s="94"/>
      <c r="DB543" s="94"/>
      <c r="DC543" s="94"/>
      <c r="DD543" s="94"/>
      <c r="DE543" s="94"/>
      <c r="DF543" s="94"/>
      <c r="DG543" s="94"/>
      <c r="DH543" s="94"/>
      <c r="DI543" s="94"/>
      <c r="DJ543" s="94"/>
      <c r="DK543" s="94"/>
      <c r="DL543" s="94"/>
      <c r="DM543" s="94"/>
      <c r="DN543" s="94"/>
      <c r="DO543" s="94"/>
      <c r="DP543" s="94"/>
      <c r="DQ543" s="94"/>
      <c r="DR543" s="94"/>
      <c r="DS543" s="94"/>
      <c r="DT543" s="94"/>
      <c r="DU543" s="94"/>
      <c r="DV543" s="94"/>
      <c r="DW543" s="94"/>
      <c r="DX543" s="94"/>
      <c r="DY543" s="94"/>
      <c r="DZ543" s="94"/>
      <c r="EA543" s="94"/>
      <c r="EB543" s="94"/>
      <c r="EC543" s="94"/>
      <c r="ED543" s="94"/>
      <c r="EE543" s="94"/>
      <c r="EF543" s="94"/>
      <c r="EG543" s="94"/>
      <c r="EH543" s="94"/>
      <c r="EI543" s="94"/>
      <c r="EJ543" s="94"/>
      <c r="EK543" s="94"/>
      <c r="EL543" s="94"/>
      <c r="EM543" s="94"/>
      <c r="EN543" s="94"/>
      <c r="EO543" s="94"/>
      <c r="EP543" s="94"/>
      <c r="EQ543" s="94"/>
      <c r="ER543" s="94"/>
      <c r="ES543" s="94"/>
      <c r="ET543" s="94"/>
      <c r="EU543" s="94"/>
      <c r="EV543" s="94"/>
      <c r="EW543" s="94"/>
      <c r="EX543" s="94"/>
      <c r="EY543" s="94"/>
      <c r="EZ543" s="94"/>
      <c r="FA543" s="94"/>
      <c r="FB543" s="94"/>
      <c r="FC543" s="94"/>
      <c r="FD543" s="94"/>
      <c r="FE543" s="94"/>
      <c r="FF543" s="94"/>
      <c r="FG543" s="94"/>
      <c r="FH543" s="94"/>
      <c r="FI543" s="94"/>
      <c r="FJ543" s="94"/>
      <c r="FK543" s="94"/>
      <c r="FL543" s="94"/>
      <c r="FM543" s="94"/>
      <c r="FN543" s="94"/>
      <c r="FO543" s="94"/>
      <c r="FP543" s="94"/>
      <c r="FQ543" s="94"/>
      <c r="FR543" s="94"/>
      <c r="FS543" s="94"/>
      <c r="FT543" s="94"/>
      <c r="FU543" s="94"/>
      <c r="FV543" s="94"/>
      <c r="FW543" s="94"/>
      <c r="FX543" s="94"/>
      <c r="FY543" s="94"/>
      <c r="FZ543" s="94"/>
      <c r="GA543" s="94"/>
      <c r="GB543" s="94"/>
      <c r="GC543" s="94"/>
      <c r="GD543" s="94"/>
      <c r="GE543" s="94"/>
      <c r="GF543" s="94"/>
      <c r="GG543" s="94"/>
      <c r="GH543" s="94"/>
      <c r="GI543" s="94"/>
      <c r="GJ543" s="94"/>
      <c r="GK543" s="94"/>
      <c r="GL543" s="94"/>
      <c r="GM543" s="94"/>
      <c r="GN543" s="94"/>
      <c r="GO543" s="94"/>
      <c r="GP543" s="94"/>
      <c r="GQ543" s="94"/>
      <c r="GR543" s="94"/>
      <c r="GS543" s="94"/>
      <c r="GT543" s="94"/>
      <c r="GU543" s="94"/>
      <c r="GV543" s="94"/>
      <c r="GW543" s="94"/>
      <c r="GX543" s="94"/>
      <c r="GY543" s="94"/>
    </row>
    <row r="544" spans="1:207" ht="15.75">
      <c r="A544" s="106"/>
      <c r="B544" s="94"/>
      <c r="C544" s="94"/>
      <c r="D544" s="94"/>
      <c r="E544" s="94"/>
      <c r="F544" s="96"/>
      <c r="G544" s="94"/>
      <c r="H544" s="94"/>
      <c r="I544" s="94"/>
      <c r="J544" s="94"/>
      <c r="K544" s="94"/>
      <c r="L544" s="94"/>
      <c r="M544" s="94"/>
      <c r="N544" s="94"/>
      <c r="O544" s="94"/>
      <c r="P544" s="94"/>
      <c r="Q544" s="94"/>
      <c r="R544" s="94"/>
      <c r="S544" s="94"/>
      <c r="T544" s="94"/>
      <c r="U544" s="94"/>
      <c r="V544" s="94"/>
      <c r="W544" s="94"/>
      <c r="X544" s="94"/>
      <c r="Y544" s="94"/>
      <c r="Z544" s="94"/>
      <c r="AA544" s="94"/>
      <c r="AB544" s="94"/>
      <c r="AC544" s="94"/>
      <c r="AD544" s="94"/>
      <c r="AE544" s="94"/>
      <c r="AF544" s="94"/>
      <c r="AG544" s="94"/>
      <c r="AH544" s="94"/>
      <c r="AI544" s="94"/>
      <c r="AJ544" s="94"/>
      <c r="AK544" s="94"/>
      <c r="AL544" s="94"/>
      <c r="AM544" s="94"/>
      <c r="AN544" s="94"/>
      <c r="AO544" s="94"/>
      <c r="AP544" s="94"/>
      <c r="AQ544" s="94"/>
      <c r="AR544" s="94"/>
      <c r="AS544" s="94"/>
      <c r="AT544" s="94"/>
      <c r="AU544" s="94"/>
      <c r="AV544" s="94"/>
      <c r="AW544" s="94"/>
      <c r="AX544" s="94"/>
      <c r="AY544" s="94"/>
      <c r="AZ544" s="94"/>
      <c r="BA544" s="94"/>
      <c r="BB544" s="94"/>
      <c r="BC544" s="94"/>
      <c r="BD544" s="94"/>
      <c r="BE544" s="94"/>
      <c r="BF544" s="94"/>
      <c r="BG544" s="94"/>
      <c r="BH544" s="94"/>
      <c r="BI544" s="94"/>
      <c r="BJ544" s="94"/>
      <c r="BK544" s="94"/>
      <c r="BL544" s="94"/>
      <c r="BM544" s="94"/>
      <c r="BN544" s="94"/>
      <c r="BO544" s="94"/>
      <c r="BP544" s="94"/>
      <c r="BQ544" s="94"/>
      <c r="BR544" s="94"/>
      <c r="BS544" s="94"/>
      <c r="BT544" s="94"/>
      <c r="BU544" s="94"/>
      <c r="BV544" s="94"/>
      <c r="BW544" s="94"/>
      <c r="BX544" s="94"/>
      <c r="BY544" s="94"/>
      <c r="BZ544" s="94"/>
      <c r="CA544" s="94"/>
      <c r="CB544" s="94"/>
      <c r="CC544" s="94"/>
      <c r="CD544" s="94"/>
      <c r="CE544" s="94"/>
      <c r="CF544" s="94"/>
      <c r="CG544" s="94"/>
      <c r="CH544" s="94"/>
      <c r="CI544" s="94"/>
      <c r="CJ544" s="94"/>
      <c r="CK544" s="94"/>
      <c r="CL544" s="94"/>
      <c r="CM544" s="94"/>
      <c r="CN544" s="94"/>
      <c r="CO544" s="94"/>
      <c r="CP544" s="94"/>
      <c r="CQ544" s="94"/>
      <c r="CR544" s="94"/>
      <c r="CS544" s="94"/>
      <c r="CT544" s="94"/>
      <c r="CU544" s="94"/>
      <c r="CV544" s="94"/>
      <c r="CW544" s="94"/>
      <c r="CX544" s="94"/>
      <c r="CY544" s="94"/>
      <c r="CZ544" s="94"/>
      <c r="DA544" s="94"/>
      <c r="DB544" s="94"/>
      <c r="DC544" s="94"/>
      <c r="DD544" s="94"/>
      <c r="DE544" s="94"/>
      <c r="DF544" s="94"/>
      <c r="DG544" s="94"/>
      <c r="DH544" s="94"/>
      <c r="DI544" s="94"/>
      <c r="DJ544" s="94"/>
      <c r="DK544" s="94"/>
      <c r="DL544" s="94"/>
      <c r="DM544" s="94"/>
      <c r="DN544" s="94"/>
      <c r="DO544" s="94"/>
      <c r="DP544" s="94"/>
      <c r="DQ544" s="94"/>
      <c r="DR544" s="94"/>
      <c r="DS544" s="94"/>
      <c r="DT544" s="94"/>
      <c r="DU544" s="94"/>
      <c r="DV544" s="94"/>
      <c r="DW544" s="94"/>
      <c r="DX544" s="94"/>
      <c r="DY544" s="94"/>
      <c r="DZ544" s="94"/>
      <c r="EA544" s="94"/>
      <c r="EB544" s="94"/>
      <c r="EC544" s="94"/>
      <c r="ED544" s="94"/>
      <c r="EE544" s="94"/>
      <c r="EF544" s="94"/>
      <c r="EG544" s="94"/>
      <c r="EH544" s="94"/>
      <c r="EI544" s="94"/>
      <c r="EJ544" s="94"/>
      <c r="EK544" s="94"/>
      <c r="EL544" s="94"/>
      <c r="EM544" s="94"/>
      <c r="EN544" s="94"/>
      <c r="EO544" s="94"/>
      <c r="EP544" s="94"/>
      <c r="EQ544" s="94"/>
      <c r="ER544" s="94"/>
      <c r="ES544" s="94"/>
      <c r="ET544" s="94"/>
      <c r="EU544" s="94"/>
      <c r="EV544" s="94"/>
      <c r="EW544" s="94"/>
      <c r="EX544" s="94"/>
      <c r="EY544" s="94"/>
      <c r="EZ544" s="94"/>
      <c r="FA544" s="94"/>
      <c r="FB544" s="94"/>
      <c r="FC544" s="94"/>
      <c r="FD544" s="94"/>
      <c r="FE544" s="94"/>
      <c r="FF544" s="94"/>
      <c r="FG544" s="94"/>
      <c r="FH544" s="94"/>
      <c r="FI544" s="94"/>
      <c r="FJ544" s="94"/>
      <c r="FK544" s="94"/>
      <c r="FL544" s="94"/>
      <c r="FM544" s="94"/>
      <c r="FN544" s="94"/>
      <c r="FO544" s="94"/>
      <c r="FP544" s="94"/>
      <c r="FQ544" s="94"/>
      <c r="FR544" s="94"/>
      <c r="FS544" s="94"/>
      <c r="FT544" s="94"/>
      <c r="FU544" s="94"/>
      <c r="FV544" s="94"/>
      <c r="FW544" s="94"/>
      <c r="FX544" s="94"/>
      <c r="FY544" s="94"/>
      <c r="FZ544" s="94"/>
      <c r="GA544" s="94"/>
      <c r="GB544" s="94"/>
      <c r="GC544" s="94"/>
      <c r="GD544" s="94"/>
      <c r="GE544" s="94"/>
      <c r="GF544" s="94"/>
      <c r="GG544" s="94"/>
      <c r="GH544" s="94"/>
      <c r="GI544" s="94"/>
      <c r="GJ544" s="94"/>
      <c r="GK544" s="94"/>
      <c r="GL544" s="94"/>
      <c r="GM544" s="94"/>
      <c r="GN544" s="94"/>
      <c r="GO544" s="94"/>
      <c r="GP544" s="94"/>
      <c r="GQ544" s="94"/>
      <c r="GR544" s="94"/>
      <c r="GS544" s="94"/>
      <c r="GT544" s="94"/>
      <c r="GU544" s="94"/>
      <c r="GV544" s="94"/>
      <c r="GW544" s="94"/>
      <c r="GX544" s="94"/>
      <c r="GY544" s="94"/>
    </row>
    <row r="545" spans="1:207" ht="15.75">
      <c r="A545" s="106"/>
      <c r="B545" s="94"/>
      <c r="C545" s="94"/>
      <c r="D545" s="94"/>
      <c r="E545" s="94"/>
      <c r="F545" s="96"/>
      <c r="G545" s="94"/>
      <c r="H545" s="94"/>
      <c r="I545" s="94"/>
      <c r="J545" s="94"/>
      <c r="K545" s="94"/>
      <c r="L545" s="94"/>
      <c r="M545" s="94"/>
      <c r="N545" s="94"/>
      <c r="O545" s="94"/>
      <c r="P545" s="94"/>
      <c r="Q545" s="94"/>
      <c r="R545" s="94"/>
      <c r="S545" s="94"/>
      <c r="T545" s="94"/>
      <c r="U545" s="94"/>
      <c r="V545" s="94"/>
      <c r="W545" s="94"/>
      <c r="X545" s="94"/>
      <c r="Y545" s="94"/>
      <c r="Z545" s="94"/>
      <c r="AA545" s="94"/>
      <c r="AB545" s="94"/>
      <c r="AC545" s="94"/>
      <c r="AD545" s="94"/>
      <c r="AE545" s="94"/>
      <c r="AF545" s="94"/>
      <c r="AG545" s="94"/>
      <c r="AH545" s="94"/>
      <c r="AI545" s="94"/>
      <c r="AJ545" s="94"/>
      <c r="AK545" s="94"/>
      <c r="AL545" s="94"/>
      <c r="AM545" s="94"/>
      <c r="AN545" s="94"/>
      <c r="AO545" s="94"/>
      <c r="AP545" s="94"/>
      <c r="AQ545" s="94"/>
      <c r="AR545" s="94"/>
      <c r="AS545" s="94"/>
      <c r="AT545" s="94"/>
      <c r="AU545" s="94"/>
      <c r="AV545" s="94"/>
      <c r="AW545" s="94"/>
      <c r="AX545" s="94"/>
      <c r="AY545" s="94"/>
      <c r="AZ545" s="94"/>
      <c r="BA545" s="94"/>
      <c r="BB545" s="94"/>
      <c r="BC545" s="94"/>
      <c r="BD545" s="94"/>
      <c r="BE545" s="94"/>
      <c r="BF545" s="94"/>
      <c r="BG545" s="94"/>
      <c r="BH545" s="94"/>
      <c r="BI545" s="94"/>
      <c r="BJ545" s="94"/>
      <c r="BK545" s="94"/>
      <c r="BL545" s="94"/>
      <c r="BM545" s="94"/>
      <c r="BN545" s="94"/>
      <c r="BO545" s="94"/>
      <c r="BP545" s="94"/>
      <c r="BQ545" s="94"/>
      <c r="BR545" s="94"/>
      <c r="BS545" s="94"/>
      <c r="BT545" s="94"/>
      <c r="BU545" s="94"/>
      <c r="BV545" s="94"/>
      <c r="BW545" s="94"/>
      <c r="BX545" s="94"/>
      <c r="BY545" s="94"/>
      <c r="BZ545" s="94"/>
      <c r="CA545" s="94"/>
      <c r="CB545" s="94"/>
      <c r="CC545" s="94"/>
      <c r="CD545" s="94"/>
      <c r="CE545" s="94"/>
      <c r="CF545" s="94"/>
      <c r="CG545" s="94"/>
      <c r="CH545" s="94"/>
      <c r="CI545" s="94"/>
      <c r="CJ545" s="94"/>
      <c r="CK545" s="94"/>
      <c r="CL545" s="94"/>
      <c r="CM545" s="94"/>
      <c r="CN545" s="94"/>
      <c r="CO545" s="94"/>
      <c r="CP545" s="94"/>
      <c r="CQ545" s="94"/>
      <c r="CR545" s="94"/>
      <c r="CS545" s="94"/>
      <c r="CT545" s="94"/>
      <c r="CU545" s="94"/>
      <c r="CV545" s="94"/>
      <c r="CW545" s="94"/>
      <c r="CX545" s="94"/>
      <c r="CY545" s="94"/>
      <c r="CZ545" s="94"/>
      <c r="DA545" s="94"/>
      <c r="DB545" s="94"/>
      <c r="DC545" s="94"/>
      <c r="DD545" s="94"/>
      <c r="DE545" s="94"/>
      <c r="DF545" s="94"/>
      <c r="DG545" s="94"/>
      <c r="DH545" s="94"/>
      <c r="DI545" s="94"/>
      <c r="DJ545" s="94"/>
      <c r="DK545" s="94"/>
      <c r="DL545" s="94"/>
      <c r="DM545" s="94"/>
      <c r="DN545" s="94"/>
      <c r="DO545" s="94"/>
      <c r="DP545" s="94"/>
      <c r="DQ545" s="94"/>
      <c r="DR545" s="94"/>
      <c r="DS545" s="94"/>
      <c r="DT545" s="94"/>
      <c r="DU545" s="94"/>
      <c r="DV545" s="94"/>
      <c r="DW545" s="94"/>
      <c r="DX545" s="94"/>
      <c r="DY545" s="94"/>
      <c r="DZ545" s="94"/>
      <c r="EA545" s="94"/>
      <c r="EB545" s="94"/>
      <c r="EC545" s="94"/>
      <c r="ED545" s="94"/>
      <c r="EE545" s="94"/>
      <c r="EF545" s="94"/>
      <c r="EG545" s="94"/>
      <c r="EH545" s="94"/>
      <c r="EI545" s="94"/>
      <c r="EJ545" s="94"/>
      <c r="EK545" s="94"/>
      <c r="EL545" s="94"/>
      <c r="EM545" s="94"/>
      <c r="EN545" s="94"/>
      <c r="EO545" s="94"/>
      <c r="EP545" s="94"/>
      <c r="EQ545" s="94"/>
      <c r="ER545" s="94"/>
      <c r="ES545" s="94"/>
      <c r="ET545" s="94"/>
      <c r="EU545" s="94"/>
      <c r="EV545" s="94"/>
      <c r="EW545" s="94"/>
      <c r="EX545" s="94"/>
      <c r="EY545" s="94"/>
      <c r="EZ545" s="94"/>
      <c r="FA545" s="94"/>
      <c r="FB545" s="94"/>
      <c r="FC545" s="94"/>
      <c r="FD545" s="94"/>
      <c r="FE545" s="94"/>
      <c r="FF545" s="94"/>
      <c r="FG545" s="94"/>
      <c r="FH545" s="94"/>
      <c r="FI545" s="94"/>
      <c r="FJ545" s="94"/>
      <c r="FK545" s="94"/>
      <c r="FL545" s="94"/>
      <c r="FM545" s="94"/>
      <c r="FN545" s="94"/>
      <c r="FO545" s="94"/>
      <c r="FP545" s="94"/>
      <c r="FQ545" s="94"/>
      <c r="FR545" s="94"/>
      <c r="FS545" s="94"/>
      <c r="FT545" s="94"/>
      <c r="FU545" s="94"/>
      <c r="FV545" s="94"/>
      <c r="FW545" s="94"/>
      <c r="FX545" s="94"/>
      <c r="FY545" s="94"/>
      <c r="FZ545" s="94"/>
      <c r="GA545" s="94"/>
      <c r="GB545" s="94"/>
      <c r="GC545" s="94"/>
      <c r="GD545" s="94"/>
      <c r="GE545" s="94"/>
      <c r="GF545" s="94"/>
      <c r="GG545" s="94"/>
      <c r="GH545" s="94"/>
      <c r="GI545" s="94"/>
      <c r="GJ545" s="94"/>
      <c r="GK545" s="94"/>
      <c r="GL545" s="94"/>
      <c r="GM545" s="94"/>
      <c r="GN545" s="94"/>
      <c r="GO545" s="94"/>
      <c r="GP545" s="94"/>
      <c r="GQ545" s="94"/>
      <c r="GR545" s="94"/>
      <c r="GS545" s="94"/>
      <c r="GT545" s="94"/>
      <c r="GU545" s="94"/>
      <c r="GV545" s="94"/>
      <c r="GW545" s="94"/>
      <c r="GX545" s="94"/>
      <c r="GY545" s="94"/>
    </row>
    <row r="546" spans="1:207" ht="15.75">
      <c r="A546" s="106"/>
      <c r="B546" s="94"/>
      <c r="C546" s="94"/>
      <c r="D546" s="94"/>
      <c r="E546" s="94"/>
      <c r="F546" s="96"/>
      <c r="G546" s="94"/>
      <c r="H546" s="94"/>
      <c r="I546" s="94"/>
      <c r="J546" s="94"/>
      <c r="K546" s="94"/>
      <c r="L546" s="94"/>
      <c r="M546" s="94"/>
      <c r="N546" s="94"/>
      <c r="O546" s="94"/>
      <c r="P546" s="94"/>
      <c r="Q546" s="94"/>
      <c r="R546" s="94"/>
      <c r="S546" s="94"/>
      <c r="T546" s="94"/>
      <c r="U546" s="94"/>
      <c r="V546" s="94"/>
      <c r="W546" s="94"/>
      <c r="X546" s="94"/>
      <c r="Y546" s="94"/>
      <c r="Z546" s="94"/>
      <c r="AA546" s="94"/>
      <c r="AB546" s="94"/>
      <c r="AC546" s="94"/>
      <c r="AD546" s="94"/>
      <c r="AE546" s="94"/>
      <c r="AF546" s="94"/>
      <c r="AG546" s="94"/>
      <c r="AH546" s="94"/>
      <c r="AI546" s="94"/>
      <c r="AJ546" s="94"/>
      <c r="AK546" s="94"/>
      <c r="AL546" s="94"/>
      <c r="AM546" s="94"/>
      <c r="AN546" s="94"/>
      <c r="AO546" s="94"/>
      <c r="AP546" s="94"/>
      <c r="AQ546" s="94"/>
      <c r="AR546" s="94"/>
      <c r="AS546" s="94"/>
      <c r="AT546" s="94"/>
      <c r="AU546" s="94"/>
      <c r="AV546" s="94"/>
      <c r="AW546" s="94"/>
      <c r="AX546" s="94"/>
      <c r="AY546" s="94"/>
      <c r="AZ546" s="94"/>
      <c r="BA546" s="94"/>
      <c r="BB546" s="94"/>
      <c r="BC546" s="94"/>
      <c r="BD546" s="94"/>
      <c r="BE546" s="94"/>
      <c r="BF546" s="94"/>
      <c r="BG546" s="94"/>
      <c r="BH546" s="94"/>
      <c r="BI546" s="94"/>
      <c r="BJ546" s="94"/>
      <c r="BK546" s="94"/>
      <c r="BL546" s="94"/>
      <c r="BM546" s="94"/>
      <c r="BN546" s="94"/>
      <c r="BO546" s="94"/>
      <c r="BP546" s="94"/>
      <c r="BQ546" s="94"/>
      <c r="BR546" s="94"/>
      <c r="BS546" s="94"/>
      <c r="BT546" s="94"/>
      <c r="BU546" s="94"/>
      <c r="BV546" s="94"/>
      <c r="BW546" s="94"/>
      <c r="BX546" s="94"/>
      <c r="BY546" s="94"/>
      <c r="BZ546" s="94"/>
      <c r="CA546" s="94"/>
      <c r="CB546" s="94"/>
      <c r="CC546" s="94"/>
      <c r="CD546" s="94"/>
      <c r="CE546" s="94"/>
      <c r="CF546" s="94"/>
      <c r="CG546" s="94"/>
      <c r="CH546" s="94"/>
      <c r="CI546" s="94"/>
      <c r="CJ546" s="94"/>
      <c r="CK546" s="94"/>
      <c r="CL546" s="94"/>
      <c r="CM546" s="94"/>
      <c r="CN546" s="94"/>
      <c r="CO546" s="94"/>
      <c r="CP546" s="94"/>
      <c r="CQ546" s="94"/>
      <c r="CR546" s="94"/>
      <c r="CS546" s="94"/>
      <c r="CT546" s="94"/>
      <c r="CU546" s="94"/>
      <c r="CV546" s="94"/>
      <c r="CW546" s="94"/>
      <c r="CX546" s="94"/>
      <c r="CY546" s="94"/>
      <c r="CZ546" s="94"/>
      <c r="DA546" s="94"/>
      <c r="DB546" s="94"/>
      <c r="DC546" s="94"/>
      <c r="DD546" s="94"/>
      <c r="DE546" s="94"/>
      <c r="DF546" s="94"/>
      <c r="DG546" s="94"/>
      <c r="DH546" s="94"/>
      <c r="DI546" s="94"/>
      <c r="DJ546" s="94"/>
      <c r="DK546" s="94"/>
      <c r="DL546" s="94"/>
      <c r="DM546" s="94"/>
      <c r="DN546" s="94"/>
      <c r="DO546" s="94"/>
      <c r="DP546" s="94"/>
      <c r="DQ546" s="94"/>
      <c r="DR546" s="94"/>
      <c r="DS546" s="94"/>
      <c r="DT546" s="94"/>
      <c r="DU546" s="94"/>
      <c r="DV546" s="94"/>
      <c r="DW546" s="94"/>
      <c r="DX546" s="94"/>
      <c r="DY546" s="94"/>
      <c r="DZ546" s="94"/>
      <c r="EA546" s="94"/>
      <c r="EB546" s="94"/>
      <c r="EC546" s="94"/>
      <c r="ED546" s="94"/>
      <c r="EE546" s="94"/>
      <c r="EF546" s="94"/>
      <c r="EG546" s="94"/>
      <c r="EH546" s="94"/>
      <c r="EI546" s="94"/>
      <c r="EJ546" s="94"/>
      <c r="EK546" s="94"/>
      <c r="EL546" s="94"/>
      <c r="EM546" s="94"/>
      <c r="EN546" s="94"/>
      <c r="EO546" s="94"/>
      <c r="EP546" s="94"/>
      <c r="EQ546" s="94"/>
      <c r="ER546" s="94"/>
      <c r="ES546" s="94"/>
      <c r="ET546" s="94"/>
      <c r="EU546" s="94"/>
      <c r="EV546" s="94"/>
      <c r="EW546" s="94"/>
      <c r="EX546" s="94"/>
      <c r="EY546" s="94"/>
      <c r="EZ546" s="94"/>
      <c r="FA546" s="94"/>
      <c r="FB546" s="94"/>
      <c r="FC546" s="94"/>
      <c r="FD546" s="94"/>
      <c r="FE546" s="94"/>
      <c r="FF546" s="94"/>
      <c r="FG546" s="94"/>
      <c r="FH546" s="94"/>
      <c r="FI546" s="94"/>
      <c r="FJ546" s="94"/>
      <c r="FK546" s="94"/>
      <c r="FL546" s="94"/>
      <c r="FM546" s="94"/>
      <c r="FN546" s="94"/>
      <c r="FO546" s="94"/>
      <c r="FP546" s="94"/>
      <c r="FQ546" s="94"/>
      <c r="FR546" s="94"/>
      <c r="FS546" s="94"/>
      <c r="FT546" s="94"/>
      <c r="FU546" s="94"/>
      <c r="FV546" s="94"/>
      <c r="FW546" s="94"/>
      <c r="FX546" s="94"/>
      <c r="FY546" s="94"/>
      <c r="FZ546" s="94"/>
      <c r="GA546" s="94"/>
      <c r="GB546" s="94"/>
      <c r="GC546" s="94"/>
      <c r="GD546" s="94"/>
      <c r="GE546" s="94"/>
      <c r="GF546" s="94"/>
      <c r="GG546" s="94"/>
      <c r="GH546" s="94"/>
      <c r="GI546" s="94"/>
      <c r="GJ546" s="94"/>
      <c r="GK546" s="94"/>
      <c r="GL546" s="94"/>
      <c r="GM546" s="94"/>
      <c r="GN546" s="94"/>
      <c r="GO546" s="94"/>
      <c r="GP546" s="94"/>
      <c r="GQ546" s="94"/>
      <c r="GR546" s="94"/>
      <c r="GS546" s="94"/>
      <c r="GT546" s="94"/>
      <c r="GU546" s="94"/>
      <c r="GV546" s="94"/>
      <c r="GW546" s="94"/>
      <c r="GX546" s="94"/>
      <c r="GY546" s="94"/>
    </row>
    <row r="547" spans="1:207" ht="15.75">
      <c r="A547" s="106"/>
      <c r="B547" s="94"/>
      <c r="C547" s="94"/>
      <c r="D547" s="94"/>
      <c r="E547" s="94"/>
      <c r="F547" s="96"/>
      <c r="G547" s="94"/>
      <c r="H547" s="94"/>
      <c r="I547" s="94"/>
      <c r="J547" s="94"/>
      <c r="K547" s="94"/>
      <c r="L547" s="94"/>
      <c r="M547" s="94"/>
      <c r="N547" s="94"/>
      <c r="O547" s="94"/>
      <c r="P547" s="94"/>
      <c r="Q547" s="94"/>
      <c r="R547" s="94"/>
      <c r="S547" s="94"/>
      <c r="T547" s="94"/>
      <c r="U547" s="94"/>
      <c r="V547" s="94"/>
      <c r="W547" s="94"/>
      <c r="X547" s="94"/>
      <c r="Y547" s="94"/>
      <c r="Z547" s="94"/>
      <c r="AA547" s="94"/>
      <c r="AB547" s="94"/>
      <c r="AC547" s="94"/>
      <c r="AD547" s="94"/>
      <c r="AE547" s="94"/>
      <c r="AF547" s="94"/>
      <c r="AG547" s="94"/>
      <c r="AH547" s="94"/>
      <c r="AI547" s="94"/>
      <c r="AJ547" s="94"/>
      <c r="AK547" s="94"/>
      <c r="AL547" s="94"/>
      <c r="AM547" s="94"/>
      <c r="AN547" s="94"/>
      <c r="AO547" s="94"/>
      <c r="AP547" s="94"/>
      <c r="AQ547" s="94"/>
      <c r="AR547" s="94"/>
      <c r="AS547" s="94"/>
      <c r="AT547" s="94"/>
      <c r="AU547" s="94"/>
      <c r="AV547" s="94"/>
      <c r="AW547" s="94"/>
      <c r="AX547" s="94"/>
      <c r="AY547" s="94"/>
      <c r="AZ547" s="94"/>
      <c r="BA547" s="94"/>
      <c r="BB547" s="94"/>
      <c r="BC547" s="94"/>
      <c r="BD547" s="94"/>
      <c r="BE547" s="94"/>
      <c r="BF547" s="94"/>
      <c r="BG547" s="94"/>
      <c r="BH547" s="94"/>
      <c r="BI547" s="94"/>
      <c r="BJ547" s="94"/>
      <c r="BK547" s="94"/>
      <c r="BL547" s="94"/>
      <c r="BM547" s="94"/>
      <c r="BN547" s="94"/>
      <c r="BO547" s="94"/>
      <c r="BP547" s="94"/>
      <c r="BQ547" s="94"/>
      <c r="BR547" s="94"/>
      <c r="BS547" s="94"/>
      <c r="BT547" s="94"/>
      <c r="BU547" s="94"/>
      <c r="BV547" s="94"/>
      <c r="BW547" s="94"/>
      <c r="BX547" s="94"/>
      <c r="BY547" s="94"/>
      <c r="BZ547" s="94"/>
      <c r="CA547" s="94"/>
      <c r="CB547" s="94"/>
      <c r="CC547" s="94"/>
      <c r="CD547" s="94"/>
      <c r="CE547" s="94"/>
      <c r="CF547" s="94"/>
      <c r="CG547" s="94"/>
      <c r="CH547" s="94"/>
      <c r="CI547" s="94"/>
      <c r="CJ547" s="94"/>
      <c r="CK547" s="94"/>
      <c r="CL547" s="94"/>
      <c r="CM547" s="94"/>
      <c r="CN547" s="94"/>
      <c r="CO547" s="94"/>
      <c r="CP547" s="94"/>
      <c r="CQ547" s="94"/>
      <c r="CR547" s="94"/>
      <c r="CS547" s="94"/>
      <c r="CT547" s="94"/>
      <c r="CU547" s="94"/>
      <c r="CV547" s="94"/>
      <c r="CW547" s="94"/>
      <c r="CX547" s="94"/>
      <c r="CY547" s="94"/>
      <c r="CZ547" s="94"/>
      <c r="DA547" s="94"/>
      <c r="DB547" s="94"/>
      <c r="DC547" s="94"/>
      <c r="DD547" s="94"/>
      <c r="DE547" s="94"/>
      <c r="DF547" s="94"/>
      <c r="DG547" s="94"/>
      <c r="DH547" s="94"/>
      <c r="DI547" s="94"/>
      <c r="DJ547" s="94"/>
      <c r="DK547" s="94"/>
      <c r="DL547" s="94"/>
      <c r="DM547" s="94"/>
      <c r="DN547" s="94"/>
      <c r="DO547" s="94"/>
      <c r="DP547" s="94"/>
      <c r="DQ547" s="94"/>
      <c r="DR547" s="94"/>
      <c r="DS547" s="94"/>
      <c r="DT547" s="94"/>
      <c r="DU547" s="94"/>
      <c r="DV547" s="94"/>
      <c r="DW547" s="94"/>
      <c r="DX547" s="94"/>
      <c r="DY547" s="94"/>
      <c r="DZ547" s="94"/>
      <c r="EA547" s="94"/>
      <c r="EB547" s="94"/>
      <c r="EC547" s="94"/>
      <c r="ED547" s="94"/>
      <c r="EE547" s="94"/>
      <c r="EF547" s="94"/>
      <c r="EG547" s="94"/>
      <c r="EH547" s="94"/>
      <c r="EI547" s="94"/>
      <c r="EJ547" s="94"/>
      <c r="EK547" s="94"/>
      <c r="EL547" s="94"/>
      <c r="EM547" s="94"/>
      <c r="EN547" s="94"/>
      <c r="EO547" s="94"/>
      <c r="EP547" s="94"/>
      <c r="EQ547" s="94"/>
      <c r="ER547" s="94"/>
      <c r="ES547" s="94"/>
      <c r="ET547" s="94"/>
      <c r="EU547" s="94"/>
      <c r="EV547" s="94"/>
      <c r="EW547" s="94"/>
      <c r="EX547" s="94"/>
      <c r="EY547" s="94"/>
      <c r="EZ547" s="94"/>
      <c r="FA547" s="94"/>
      <c r="FB547" s="94"/>
      <c r="FC547" s="94"/>
      <c r="FD547" s="94"/>
      <c r="FE547" s="94"/>
      <c r="FF547" s="94"/>
      <c r="FG547" s="94"/>
      <c r="FH547" s="94"/>
      <c r="FI547" s="94"/>
      <c r="FJ547" s="94"/>
      <c r="FK547" s="94"/>
      <c r="FL547" s="94"/>
      <c r="FM547" s="94"/>
      <c r="FN547" s="94"/>
      <c r="FO547" s="94"/>
      <c r="FP547" s="94"/>
      <c r="FQ547" s="94"/>
      <c r="FR547" s="94"/>
      <c r="FS547" s="94"/>
      <c r="FT547" s="94"/>
      <c r="FU547" s="94"/>
      <c r="FV547" s="94"/>
      <c r="FW547" s="94"/>
      <c r="FX547" s="94"/>
      <c r="FY547" s="94"/>
      <c r="FZ547" s="94"/>
      <c r="GA547" s="94"/>
      <c r="GB547" s="94"/>
      <c r="GC547" s="94"/>
      <c r="GD547" s="94"/>
      <c r="GE547" s="94"/>
      <c r="GF547" s="94"/>
      <c r="GG547" s="94"/>
      <c r="GH547" s="94"/>
      <c r="GI547" s="94"/>
      <c r="GJ547" s="94"/>
      <c r="GK547" s="94"/>
      <c r="GL547" s="94"/>
      <c r="GM547" s="94"/>
      <c r="GN547" s="94"/>
      <c r="GO547" s="94"/>
      <c r="GP547" s="94"/>
      <c r="GQ547" s="94"/>
      <c r="GR547" s="94"/>
      <c r="GS547" s="94"/>
      <c r="GT547" s="94"/>
      <c r="GU547" s="94"/>
      <c r="GV547" s="94"/>
      <c r="GW547" s="94"/>
      <c r="GX547" s="94"/>
      <c r="GY547" s="94"/>
    </row>
    <row r="548" spans="1:207" ht="15.75">
      <c r="A548" s="106"/>
      <c r="B548" s="94"/>
      <c r="C548" s="94"/>
      <c r="D548" s="94"/>
      <c r="E548" s="94"/>
      <c r="F548" s="96"/>
      <c r="G548" s="94"/>
      <c r="H548" s="94"/>
      <c r="I548" s="94"/>
      <c r="J548" s="94"/>
      <c r="K548" s="94"/>
      <c r="L548" s="94"/>
      <c r="M548" s="94"/>
      <c r="N548" s="94"/>
      <c r="O548" s="94"/>
      <c r="P548" s="94"/>
      <c r="Q548" s="94"/>
      <c r="R548" s="94"/>
      <c r="S548" s="94"/>
      <c r="T548" s="94"/>
      <c r="U548" s="94"/>
      <c r="V548" s="94"/>
      <c r="W548" s="94"/>
      <c r="X548" s="94"/>
      <c r="Y548" s="94"/>
      <c r="Z548" s="94"/>
      <c r="AA548" s="94"/>
      <c r="AB548" s="94"/>
      <c r="AC548" s="94"/>
      <c r="AD548" s="94"/>
      <c r="AE548" s="94"/>
      <c r="AF548" s="94"/>
      <c r="AG548" s="94"/>
      <c r="AH548" s="94"/>
      <c r="AI548" s="94"/>
      <c r="AJ548" s="94"/>
      <c r="AK548" s="94"/>
      <c r="AL548" s="94"/>
      <c r="AM548" s="94"/>
      <c r="AN548" s="94"/>
      <c r="AO548" s="94"/>
      <c r="AP548" s="94"/>
      <c r="AQ548" s="94"/>
      <c r="AR548" s="94"/>
      <c r="AS548" s="94"/>
      <c r="AT548" s="94"/>
      <c r="AU548" s="94"/>
      <c r="AV548" s="94"/>
      <c r="AW548" s="94"/>
      <c r="AX548" s="94"/>
      <c r="AY548" s="94"/>
      <c r="AZ548" s="94"/>
      <c r="BA548" s="94"/>
      <c r="BB548" s="94"/>
      <c r="BC548" s="94"/>
      <c r="BD548" s="94"/>
      <c r="BE548" s="94"/>
      <c r="BF548" s="94"/>
      <c r="BG548" s="94"/>
      <c r="BH548" s="94"/>
      <c r="BI548" s="94"/>
      <c r="BJ548" s="94"/>
      <c r="BK548" s="94"/>
      <c r="BL548" s="94"/>
      <c r="BM548" s="94"/>
      <c r="BN548" s="94"/>
      <c r="BO548" s="94"/>
      <c r="BP548" s="94"/>
      <c r="BQ548" s="94"/>
      <c r="BR548" s="94"/>
      <c r="BS548" s="94"/>
      <c r="BT548" s="94"/>
      <c r="BU548" s="94"/>
      <c r="BV548" s="94"/>
      <c r="BW548" s="94"/>
      <c r="BX548" s="94"/>
      <c r="BY548" s="94"/>
      <c r="BZ548" s="94"/>
      <c r="CA548" s="94"/>
      <c r="CB548" s="94"/>
      <c r="CC548" s="94"/>
      <c r="CD548" s="94"/>
      <c r="CE548" s="94"/>
      <c r="CF548" s="94"/>
      <c r="CG548" s="94"/>
      <c r="CH548" s="94"/>
      <c r="CI548" s="94"/>
      <c r="CJ548" s="94"/>
      <c r="CK548" s="94"/>
      <c r="CL548" s="94"/>
      <c r="CM548" s="94"/>
      <c r="CN548" s="94"/>
      <c r="CO548" s="94"/>
      <c r="CP548" s="94"/>
      <c r="CQ548" s="94"/>
      <c r="CR548" s="94"/>
      <c r="CS548" s="94"/>
      <c r="CT548" s="94"/>
      <c r="CU548" s="94"/>
      <c r="CV548" s="94"/>
      <c r="CW548" s="94"/>
      <c r="CX548" s="94"/>
      <c r="CY548" s="94"/>
      <c r="CZ548" s="94"/>
      <c r="DA548" s="94"/>
      <c r="DB548" s="94"/>
      <c r="DC548" s="94"/>
      <c r="DD548" s="94"/>
      <c r="DE548" s="94"/>
      <c r="DF548" s="94"/>
      <c r="DG548" s="94"/>
      <c r="DH548" s="94"/>
      <c r="DI548" s="94"/>
      <c r="DJ548" s="94"/>
      <c r="DK548" s="94"/>
      <c r="DL548" s="94"/>
      <c r="DM548" s="94"/>
      <c r="DN548" s="94"/>
      <c r="DO548" s="94"/>
      <c r="DP548" s="94"/>
      <c r="DQ548" s="94"/>
      <c r="DR548" s="94"/>
      <c r="DS548" s="94"/>
      <c r="DT548" s="94"/>
      <c r="DU548" s="94"/>
      <c r="DV548" s="94"/>
      <c r="DW548" s="94"/>
      <c r="DX548" s="94"/>
      <c r="DY548" s="94"/>
      <c r="DZ548" s="94"/>
      <c r="EA548" s="94"/>
      <c r="EB548" s="94"/>
      <c r="EC548" s="94"/>
      <c r="ED548" s="94"/>
      <c r="EE548" s="94"/>
      <c r="EF548" s="94"/>
      <c r="EG548" s="94"/>
      <c r="EH548" s="94"/>
      <c r="EI548" s="94"/>
      <c r="EJ548" s="94"/>
      <c r="EK548" s="94"/>
      <c r="EL548" s="94"/>
      <c r="EM548" s="94"/>
      <c r="EN548" s="94"/>
      <c r="EO548" s="94"/>
      <c r="EP548" s="94"/>
      <c r="EQ548" s="94"/>
      <c r="ER548" s="94"/>
      <c r="ES548" s="94"/>
      <c r="ET548" s="94"/>
      <c r="EU548" s="94"/>
      <c r="EV548" s="94"/>
      <c r="EW548" s="94"/>
      <c r="EX548" s="94"/>
      <c r="EY548" s="94"/>
      <c r="EZ548" s="94"/>
      <c r="FA548" s="94"/>
      <c r="FB548" s="94"/>
      <c r="FC548" s="94"/>
      <c r="FD548" s="94"/>
      <c r="FE548" s="94"/>
      <c r="FF548" s="94"/>
      <c r="FG548" s="94"/>
      <c r="FH548" s="94"/>
      <c r="FI548" s="94"/>
      <c r="FJ548" s="94"/>
      <c r="FK548" s="94"/>
      <c r="FL548" s="94"/>
      <c r="FM548" s="94"/>
      <c r="FN548" s="94"/>
      <c r="FO548" s="94"/>
      <c r="FP548" s="94"/>
      <c r="FQ548" s="94"/>
      <c r="FR548" s="94"/>
      <c r="FS548" s="94"/>
      <c r="FT548" s="94"/>
      <c r="FU548" s="94"/>
      <c r="FV548" s="94"/>
      <c r="FW548" s="94"/>
      <c r="FX548" s="94"/>
      <c r="FY548" s="94"/>
      <c r="FZ548" s="94"/>
      <c r="GA548" s="94"/>
      <c r="GB548" s="94"/>
      <c r="GC548" s="94"/>
      <c r="GD548" s="94"/>
      <c r="GE548" s="94"/>
      <c r="GF548" s="94"/>
      <c r="GG548" s="94"/>
      <c r="GH548" s="94"/>
      <c r="GI548" s="94"/>
      <c r="GJ548" s="94"/>
      <c r="GK548" s="94"/>
      <c r="GL548" s="94"/>
      <c r="GM548" s="94"/>
      <c r="GN548" s="94"/>
      <c r="GO548" s="94"/>
      <c r="GP548" s="94"/>
      <c r="GQ548" s="94"/>
      <c r="GR548" s="94"/>
      <c r="GS548" s="94"/>
      <c r="GT548" s="94"/>
      <c r="GU548" s="94"/>
      <c r="GV548" s="94"/>
      <c r="GW548" s="94"/>
      <c r="GX548" s="94"/>
      <c r="GY548" s="94"/>
    </row>
    <row r="549" spans="1:207" ht="15.75">
      <c r="A549" s="106"/>
      <c r="B549" s="94"/>
      <c r="C549" s="94"/>
      <c r="D549" s="94"/>
      <c r="E549" s="94"/>
      <c r="F549" s="96"/>
      <c r="G549" s="94"/>
      <c r="H549" s="94"/>
      <c r="I549" s="94"/>
      <c r="J549" s="94"/>
      <c r="K549" s="94"/>
      <c r="L549" s="94"/>
      <c r="M549" s="94"/>
      <c r="N549" s="94"/>
      <c r="O549" s="94"/>
      <c r="P549" s="94"/>
      <c r="Q549" s="94"/>
      <c r="R549" s="94"/>
      <c r="S549" s="94"/>
      <c r="T549" s="94"/>
      <c r="U549" s="94"/>
      <c r="V549" s="94"/>
      <c r="W549" s="94"/>
      <c r="X549" s="94"/>
      <c r="Y549" s="94"/>
      <c r="Z549" s="94"/>
      <c r="AA549" s="94"/>
      <c r="AB549" s="94"/>
      <c r="AC549" s="94"/>
      <c r="AD549" s="94"/>
      <c r="AE549" s="94"/>
      <c r="AF549" s="94"/>
      <c r="AG549" s="94"/>
      <c r="AH549" s="94"/>
      <c r="AI549" s="94"/>
      <c r="AJ549" s="94"/>
      <c r="AK549" s="94"/>
      <c r="AL549" s="94"/>
      <c r="AM549" s="94"/>
      <c r="AN549" s="94"/>
      <c r="AO549" s="94"/>
      <c r="AP549" s="94"/>
      <c r="AQ549" s="94"/>
      <c r="AR549" s="94"/>
      <c r="AS549" s="94"/>
      <c r="AT549" s="94"/>
      <c r="AU549" s="94"/>
      <c r="AV549" s="94"/>
      <c r="AW549" s="94"/>
      <c r="AX549" s="94"/>
      <c r="AY549" s="94"/>
      <c r="AZ549" s="94"/>
      <c r="BA549" s="94"/>
      <c r="BB549" s="94"/>
      <c r="BC549" s="94"/>
      <c r="BD549" s="94"/>
      <c r="BE549" s="94"/>
      <c r="BF549" s="94"/>
      <c r="BG549" s="94"/>
      <c r="BH549" s="94"/>
      <c r="BI549" s="94"/>
      <c r="BJ549" s="94"/>
      <c r="BK549" s="94"/>
      <c r="BL549" s="94"/>
      <c r="BM549" s="94"/>
      <c r="BN549" s="94"/>
      <c r="BO549" s="94"/>
      <c r="BP549" s="94"/>
      <c r="BQ549" s="94"/>
      <c r="BR549" s="94"/>
      <c r="BS549" s="94"/>
      <c r="BT549" s="94"/>
      <c r="BU549" s="94"/>
      <c r="BV549" s="94"/>
      <c r="BW549" s="94"/>
      <c r="BX549" s="94"/>
      <c r="BY549" s="94"/>
      <c r="BZ549" s="94"/>
      <c r="CA549" s="94"/>
      <c r="CB549" s="94"/>
      <c r="CC549" s="94"/>
      <c r="CD549" s="94"/>
      <c r="CE549" s="94"/>
      <c r="CF549" s="94"/>
      <c r="CG549" s="94"/>
      <c r="CH549" s="94"/>
      <c r="CI549" s="94"/>
      <c r="CJ549" s="94"/>
      <c r="CK549" s="94"/>
      <c r="CL549" s="94"/>
      <c r="CM549" s="94"/>
      <c r="CN549" s="94"/>
      <c r="CO549" s="94"/>
      <c r="CP549" s="94"/>
      <c r="CQ549" s="94"/>
      <c r="CR549" s="94"/>
      <c r="CS549" s="94"/>
      <c r="CT549" s="94"/>
      <c r="CU549" s="94"/>
      <c r="CV549" s="94"/>
      <c r="CW549" s="94"/>
      <c r="CX549" s="94"/>
      <c r="CY549" s="94"/>
      <c r="CZ549" s="94"/>
      <c r="DA549" s="94"/>
      <c r="DB549" s="94"/>
      <c r="DC549" s="94"/>
      <c r="DD549" s="94"/>
      <c r="DE549" s="94"/>
      <c r="DF549" s="94"/>
      <c r="DG549" s="94"/>
      <c r="DH549" s="94"/>
      <c r="DI549" s="94"/>
      <c r="DJ549" s="94"/>
      <c r="DK549" s="94"/>
      <c r="DL549" s="94"/>
      <c r="DM549" s="94"/>
      <c r="DN549" s="94"/>
      <c r="DO549" s="94"/>
      <c r="DP549" s="94"/>
      <c r="DQ549" s="94"/>
      <c r="DR549" s="94"/>
      <c r="DS549" s="94"/>
      <c r="DT549" s="94"/>
      <c r="DU549" s="94"/>
      <c r="DV549" s="94"/>
      <c r="DW549" s="94"/>
      <c r="DX549" s="94"/>
      <c r="DY549" s="94"/>
      <c r="DZ549" s="94"/>
      <c r="EA549" s="94"/>
      <c r="EB549" s="94"/>
      <c r="EC549" s="94"/>
      <c r="ED549" s="94"/>
      <c r="EE549" s="94"/>
      <c r="EF549" s="94"/>
      <c r="EG549" s="94"/>
      <c r="EH549" s="94"/>
      <c r="EI549" s="94"/>
      <c r="EJ549" s="94"/>
      <c r="EK549" s="94"/>
      <c r="EL549" s="94"/>
      <c r="EM549" s="94"/>
      <c r="EN549" s="94"/>
      <c r="EO549" s="94"/>
      <c r="EP549" s="94"/>
      <c r="EQ549" s="94"/>
      <c r="ER549" s="94"/>
      <c r="ES549" s="94"/>
      <c r="ET549" s="94"/>
      <c r="EU549" s="94"/>
      <c r="EV549" s="94"/>
      <c r="EW549" s="94"/>
      <c r="EX549" s="94"/>
      <c r="EY549" s="94"/>
      <c r="EZ549" s="94"/>
      <c r="FA549" s="94"/>
      <c r="FB549" s="94"/>
      <c r="FC549" s="94"/>
      <c r="FD549" s="94"/>
      <c r="FE549" s="94"/>
      <c r="FF549" s="94"/>
      <c r="FG549" s="94"/>
      <c r="FH549" s="94"/>
      <c r="FI549" s="94"/>
      <c r="FJ549" s="94"/>
      <c r="FK549" s="94"/>
      <c r="FL549" s="94"/>
      <c r="FM549" s="94"/>
      <c r="FN549" s="94"/>
      <c r="FO549" s="94"/>
      <c r="FP549" s="94"/>
      <c r="FQ549" s="94"/>
      <c r="FR549" s="94"/>
      <c r="FS549" s="94"/>
      <c r="FT549" s="94"/>
      <c r="FU549" s="94"/>
      <c r="FV549" s="94"/>
      <c r="FW549" s="94"/>
      <c r="FX549" s="94"/>
      <c r="FY549" s="94"/>
      <c r="FZ549" s="94"/>
      <c r="GA549" s="94"/>
      <c r="GB549" s="94"/>
      <c r="GC549" s="94"/>
      <c r="GD549" s="94"/>
      <c r="GE549" s="94"/>
      <c r="GF549" s="94"/>
      <c r="GG549" s="94"/>
      <c r="GH549" s="94"/>
      <c r="GI549" s="94"/>
      <c r="GJ549" s="94"/>
      <c r="GK549" s="94"/>
      <c r="GL549" s="94"/>
      <c r="GM549" s="94"/>
      <c r="GN549" s="94"/>
      <c r="GO549" s="94"/>
      <c r="GP549" s="94"/>
      <c r="GQ549" s="94"/>
      <c r="GR549" s="94"/>
      <c r="GS549" s="94"/>
      <c r="GT549" s="94"/>
      <c r="GU549" s="94"/>
      <c r="GV549" s="94"/>
      <c r="GW549" s="94"/>
      <c r="GX549" s="94"/>
      <c r="GY549" s="94"/>
    </row>
    <row r="550" spans="1:207" ht="15.75">
      <c r="A550" s="106"/>
      <c r="B550" s="94"/>
      <c r="C550" s="94"/>
      <c r="D550" s="94"/>
      <c r="E550" s="94"/>
      <c r="F550" s="96"/>
      <c r="G550" s="94"/>
      <c r="H550" s="94"/>
      <c r="I550" s="94"/>
      <c r="J550" s="94"/>
      <c r="K550" s="94"/>
      <c r="L550" s="94"/>
      <c r="M550" s="94"/>
      <c r="N550" s="94"/>
      <c r="O550" s="94"/>
      <c r="P550" s="94"/>
      <c r="Q550" s="94"/>
      <c r="R550" s="94"/>
      <c r="S550" s="94"/>
      <c r="T550" s="94"/>
      <c r="U550" s="94"/>
      <c r="V550" s="94"/>
      <c r="W550" s="94"/>
      <c r="X550" s="94"/>
      <c r="Y550" s="94"/>
      <c r="Z550" s="94"/>
      <c r="AA550" s="94"/>
      <c r="AB550" s="94"/>
      <c r="AC550" s="94"/>
      <c r="AD550" s="94"/>
      <c r="AE550" s="94"/>
      <c r="AF550" s="94"/>
      <c r="AG550" s="94"/>
      <c r="AH550" s="94"/>
      <c r="AI550" s="94"/>
      <c r="AJ550" s="94"/>
      <c r="AK550" s="94"/>
      <c r="AL550" s="94"/>
      <c r="AM550" s="94"/>
      <c r="AN550" s="94"/>
      <c r="AO550" s="94"/>
      <c r="AP550" s="94"/>
      <c r="AQ550" s="94"/>
      <c r="AR550" s="94"/>
      <c r="AS550" s="94"/>
      <c r="AT550" s="94"/>
      <c r="AU550" s="94"/>
      <c r="AV550" s="94"/>
      <c r="AW550" s="94"/>
      <c r="AX550" s="94"/>
      <c r="AY550" s="94"/>
      <c r="AZ550" s="94"/>
      <c r="BA550" s="94"/>
      <c r="BB550" s="94"/>
      <c r="BC550" s="94"/>
      <c r="BD550" s="94"/>
      <c r="BE550" s="94"/>
      <c r="BF550" s="94"/>
      <c r="BG550" s="94"/>
      <c r="BH550" s="94"/>
      <c r="BI550" s="94"/>
      <c r="BJ550" s="94"/>
      <c r="BK550" s="94"/>
      <c r="BL550" s="94"/>
      <c r="BM550" s="94"/>
      <c r="BN550" s="94"/>
      <c r="BO550" s="94"/>
      <c r="BP550" s="94"/>
      <c r="BQ550" s="94"/>
      <c r="BR550" s="94"/>
      <c r="BS550" s="94"/>
      <c r="BT550" s="94"/>
      <c r="BU550" s="94"/>
      <c r="BV550" s="94"/>
      <c r="BW550" s="94"/>
      <c r="BX550" s="94"/>
      <c r="BY550" s="94"/>
      <c r="BZ550" s="94"/>
      <c r="CA550" s="94"/>
      <c r="CB550" s="94"/>
      <c r="CC550" s="94"/>
      <c r="CD550" s="94"/>
      <c r="CE550" s="94"/>
      <c r="CF550" s="94"/>
      <c r="CG550" s="94"/>
      <c r="CH550" s="94"/>
      <c r="CI550" s="94"/>
      <c r="CJ550" s="94"/>
      <c r="CK550" s="94"/>
      <c r="CL550" s="94"/>
      <c r="CM550" s="94"/>
      <c r="CN550" s="94"/>
      <c r="CO550" s="94"/>
      <c r="CP550" s="94"/>
      <c r="CQ550" s="94"/>
      <c r="CR550" s="94"/>
      <c r="CS550" s="94"/>
      <c r="CT550" s="94"/>
      <c r="CU550" s="94"/>
      <c r="CV550" s="94"/>
      <c r="CW550" s="94"/>
      <c r="CX550" s="94"/>
      <c r="CY550" s="94"/>
      <c r="CZ550" s="94"/>
      <c r="DA550" s="94"/>
      <c r="DB550" s="94"/>
      <c r="DC550" s="94"/>
      <c r="DD550" s="94"/>
      <c r="DE550" s="94"/>
      <c r="DF550" s="94"/>
      <c r="DG550" s="94"/>
      <c r="DH550" s="94"/>
      <c r="DI550" s="94"/>
      <c r="DJ550" s="94"/>
      <c r="DK550" s="94"/>
      <c r="DL550" s="94"/>
      <c r="DM550" s="94"/>
      <c r="DN550" s="94"/>
      <c r="DO550" s="94"/>
      <c r="DP550" s="94"/>
      <c r="DQ550" s="94"/>
      <c r="DR550" s="94"/>
      <c r="DS550" s="94"/>
      <c r="DT550" s="94"/>
      <c r="DU550" s="94"/>
      <c r="DV550" s="94"/>
      <c r="DW550" s="94"/>
      <c r="DX550" s="94"/>
      <c r="DY550" s="94"/>
      <c r="DZ550" s="94"/>
      <c r="EA550" s="94"/>
      <c r="EB550" s="94"/>
      <c r="EC550" s="94"/>
      <c r="ED550" s="94"/>
      <c r="EE550" s="94"/>
      <c r="EF550" s="94"/>
      <c r="EG550" s="94"/>
      <c r="EH550" s="94"/>
      <c r="EI550" s="94"/>
      <c r="EJ550" s="94"/>
      <c r="EK550" s="94"/>
      <c r="EL550" s="94"/>
      <c r="EM550" s="94"/>
      <c r="EN550" s="94"/>
      <c r="EO550" s="94"/>
      <c r="EP550" s="94"/>
      <c r="EQ550" s="94"/>
      <c r="ER550" s="94"/>
      <c r="ES550" s="94"/>
      <c r="ET550" s="94"/>
      <c r="EU550" s="94"/>
      <c r="EV550" s="94"/>
      <c r="EW550" s="94"/>
      <c r="EX550" s="94"/>
      <c r="EY550" s="94"/>
      <c r="EZ550" s="94"/>
      <c r="FA550" s="94"/>
      <c r="FB550" s="94"/>
      <c r="FC550" s="94"/>
      <c r="FD550" s="94"/>
      <c r="FE550" s="94"/>
      <c r="FF550" s="94"/>
      <c r="FG550" s="94"/>
      <c r="FH550" s="94"/>
      <c r="FI550" s="94"/>
      <c r="FJ550" s="94"/>
      <c r="FK550" s="94"/>
      <c r="FL550" s="94"/>
      <c r="FM550" s="94"/>
      <c r="FN550" s="94"/>
      <c r="FO550" s="94"/>
      <c r="FP550" s="94"/>
      <c r="FQ550" s="94"/>
      <c r="FR550" s="94"/>
      <c r="FS550" s="94"/>
      <c r="FT550" s="94"/>
      <c r="FU550" s="94"/>
      <c r="FV550" s="94"/>
      <c r="FW550" s="94"/>
      <c r="FX550" s="94"/>
      <c r="FY550" s="94"/>
      <c r="FZ550" s="94"/>
      <c r="GA550" s="94"/>
      <c r="GB550" s="94"/>
      <c r="GC550" s="94"/>
      <c r="GD550" s="94"/>
      <c r="GE550" s="94"/>
      <c r="GF550" s="94"/>
      <c r="GG550" s="94"/>
      <c r="GH550" s="94"/>
      <c r="GI550" s="94"/>
      <c r="GJ550" s="94"/>
      <c r="GK550" s="94"/>
      <c r="GL550" s="94"/>
      <c r="GM550" s="94"/>
      <c r="GN550" s="94"/>
      <c r="GO550" s="94"/>
      <c r="GP550" s="94"/>
      <c r="GQ550" s="94"/>
      <c r="GR550" s="94"/>
      <c r="GS550" s="94"/>
      <c r="GT550" s="94"/>
      <c r="GU550" s="94"/>
      <c r="GV550" s="94"/>
      <c r="GW550" s="94"/>
      <c r="GX550" s="94"/>
      <c r="GY550" s="94"/>
    </row>
    <row r="551" spans="1:207" ht="15.75">
      <c r="A551" s="106"/>
      <c r="B551" s="94"/>
      <c r="C551" s="94"/>
      <c r="D551" s="94"/>
      <c r="E551" s="94"/>
      <c r="F551" s="96"/>
      <c r="G551" s="94"/>
      <c r="H551" s="94"/>
      <c r="I551" s="94"/>
      <c r="J551" s="94"/>
      <c r="K551" s="94"/>
      <c r="L551" s="94"/>
      <c r="M551" s="94"/>
      <c r="N551" s="94"/>
      <c r="O551" s="94"/>
      <c r="P551" s="94"/>
      <c r="Q551" s="94"/>
      <c r="R551" s="94"/>
      <c r="S551" s="94"/>
      <c r="T551" s="94"/>
      <c r="U551" s="94"/>
      <c r="V551" s="94"/>
      <c r="W551" s="94"/>
      <c r="X551" s="94"/>
      <c r="Y551" s="94"/>
      <c r="Z551" s="94"/>
      <c r="AA551" s="94"/>
      <c r="AB551" s="94"/>
      <c r="AC551" s="94"/>
      <c r="AD551" s="94"/>
      <c r="AE551" s="94"/>
      <c r="AF551" s="94"/>
      <c r="AG551" s="94"/>
      <c r="AH551" s="94"/>
      <c r="AI551" s="94"/>
      <c r="AJ551" s="94"/>
      <c r="AK551" s="94"/>
      <c r="AL551" s="94"/>
      <c r="AM551" s="94"/>
      <c r="AN551" s="94"/>
      <c r="AO551" s="94"/>
      <c r="AP551" s="94"/>
      <c r="AQ551" s="94"/>
      <c r="AR551" s="94"/>
      <c r="AS551" s="94"/>
      <c r="AT551" s="94"/>
      <c r="AU551" s="94"/>
      <c r="AV551" s="94"/>
      <c r="AW551" s="94"/>
      <c r="AX551" s="94"/>
      <c r="AY551" s="94"/>
      <c r="AZ551" s="94"/>
      <c r="BA551" s="94"/>
      <c r="BB551" s="94"/>
      <c r="BC551" s="94"/>
      <c r="BD551" s="94"/>
      <c r="BE551" s="94"/>
      <c r="BF551" s="94"/>
      <c r="BG551" s="94"/>
      <c r="BH551" s="94"/>
      <c r="BI551" s="94"/>
      <c r="BJ551" s="94"/>
      <c r="BK551" s="94"/>
      <c r="BL551" s="94"/>
      <c r="BM551" s="94"/>
      <c r="BN551" s="94"/>
      <c r="BO551" s="94"/>
      <c r="BP551" s="94"/>
      <c r="BQ551" s="94"/>
      <c r="BR551" s="94"/>
      <c r="BS551" s="94"/>
      <c r="BT551" s="94"/>
      <c r="BU551" s="94"/>
      <c r="BV551" s="94"/>
      <c r="BW551" s="94"/>
      <c r="BX551" s="94"/>
      <c r="BY551" s="94"/>
      <c r="BZ551" s="94"/>
      <c r="CA551" s="94"/>
      <c r="CB551" s="94"/>
      <c r="CC551" s="94"/>
      <c r="CD551" s="94"/>
      <c r="CE551" s="94"/>
      <c r="CF551" s="94"/>
      <c r="CG551" s="94"/>
      <c r="CH551" s="94"/>
      <c r="CI551" s="94"/>
      <c r="CJ551" s="94"/>
      <c r="CK551" s="94"/>
      <c r="CL551" s="94"/>
      <c r="CM551" s="94"/>
      <c r="CN551" s="94"/>
      <c r="CO551" s="94"/>
      <c r="CP551" s="94"/>
      <c r="CQ551" s="94"/>
      <c r="CR551" s="94"/>
      <c r="CS551" s="94"/>
      <c r="CT551" s="94"/>
      <c r="CU551" s="94"/>
      <c r="CV551" s="94"/>
      <c r="CW551" s="94"/>
      <c r="CX551" s="94"/>
      <c r="CY551" s="94"/>
      <c r="CZ551" s="94"/>
      <c r="DA551" s="94"/>
      <c r="DB551" s="94"/>
      <c r="DC551" s="94"/>
      <c r="DD551" s="94"/>
      <c r="DE551" s="94"/>
      <c r="DF551" s="94"/>
      <c r="DG551" s="94"/>
      <c r="DH551" s="94"/>
      <c r="DI551" s="94"/>
      <c r="DJ551" s="94"/>
      <c r="DK551" s="94"/>
      <c r="DL551" s="94"/>
      <c r="DM551" s="94"/>
      <c r="DN551" s="94"/>
      <c r="DO551" s="94"/>
      <c r="DP551" s="94"/>
      <c r="DQ551" s="94"/>
      <c r="DR551" s="94"/>
      <c r="DS551" s="94"/>
      <c r="DT551" s="94"/>
      <c r="DU551" s="94"/>
      <c r="DV551" s="94"/>
      <c r="DW551" s="94"/>
      <c r="DX551" s="94"/>
      <c r="DY551" s="94"/>
      <c r="DZ551" s="94"/>
      <c r="EA551" s="94"/>
      <c r="EB551" s="94"/>
      <c r="EC551" s="94"/>
      <c r="ED551" s="94"/>
      <c r="EE551" s="94"/>
      <c r="EF551" s="94"/>
      <c r="EG551" s="94"/>
      <c r="EH551" s="94"/>
      <c r="EI551" s="94"/>
      <c r="EJ551" s="94"/>
      <c r="EK551" s="94"/>
      <c r="EL551" s="94"/>
      <c r="EM551" s="94"/>
      <c r="EN551" s="94"/>
      <c r="EO551" s="94"/>
      <c r="EP551" s="94"/>
      <c r="EQ551" s="94"/>
      <c r="ER551" s="94"/>
      <c r="ES551" s="94"/>
      <c r="ET551" s="94"/>
      <c r="EU551" s="94"/>
      <c r="EV551" s="94"/>
      <c r="EW551" s="94"/>
      <c r="EX551" s="94"/>
      <c r="EY551" s="94"/>
      <c r="EZ551" s="94"/>
      <c r="FA551" s="94"/>
      <c r="FB551" s="94"/>
      <c r="FC551" s="94"/>
      <c r="FD551" s="94"/>
      <c r="FE551" s="94"/>
      <c r="FF551" s="94"/>
      <c r="FG551" s="94"/>
      <c r="FH551" s="94"/>
      <c r="FI551" s="94"/>
      <c r="FJ551" s="94"/>
      <c r="FK551" s="94"/>
      <c r="FL551" s="94"/>
      <c r="FM551" s="94"/>
      <c r="FN551" s="94"/>
      <c r="FO551" s="94"/>
      <c r="FP551" s="94"/>
      <c r="FQ551" s="94"/>
      <c r="FR551" s="94"/>
      <c r="FS551" s="94"/>
      <c r="FT551" s="94"/>
      <c r="FU551" s="94"/>
      <c r="FV551" s="94"/>
      <c r="FW551" s="94"/>
      <c r="FX551" s="94"/>
      <c r="FY551" s="94"/>
      <c r="FZ551" s="94"/>
      <c r="GA551" s="94"/>
      <c r="GB551" s="94"/>
      <c r="GC551" s="94"/>
      <c r="GD551" s="94"/>
      <c r="GE551" s="94"/>
      <c r="GF551" s="94"/>
      <c r="GG551" s="94"/>
      <c r="GH551" s="94"/>
      <c r="GI551" s="94"/>
      <c r="GJ551" s="94"/>
      <c r="GK551" s="94"/>
      <c r="GL551" s="94"/>
      <c r="GM551" s="94"/>
      <c r="GN551" s="94"/>
      <c r="GO551" s="94"/>
      <c r="GP551" s="94"/>
      <c r="GQ551" s="94"/>
      <c r="GR551" s="94"/>
      <c r="GS551" s="94"/>
      <c r="GT551" s="94"/>
      <c r="GU551" s="94"/>
      <c r="GV551" s="94"/>
      <c r="GW551" s="94"/>
      <c r="GX551" s="94"/>
      <c r="GY551" s="94"/>
    </row>
    <row r="552" spans="1:207" ht="15.75">
      <c r="A552" s="106"/>
      <c r="B552" s="94"/>
      <c r="C552" s="94"/>
      <c r="D552" s="94"/>
      <c r="E552" s="94"/>
      <c r="F552" s="96"/>
      <c r="G552" s="94"/>
      <c r="H552" s="94"/>
      <c r="I552" s="94"/>
      <c r="J552" s="94"/>
      <c r="K552" s="94"/>
      <c r="L552" s="94"/>
      <c r="M552" s="94"/>
      <c r="N552" s="94"/>
      <c r="O552" s="94"/>
      <c r="P552" s="94"/>
      <c r="Q552" s="94"/>
      <c r="R552" s="94"/>
      <c r="S552" s="94"/>
      <c r="T552" s="94"/>
      <c r="U552" s="94"/>
      <c r="V552" s="94"/>
      <c r="W552" s="94"/>
      <c r="X552" s="94"/>
      <c r="Y552" s="94"/>
      <c r="Z552" s="94"/>
      <c r="AA552" s="94"/>
      <c r="AB552" s="94"/>
      <c r="AC552" s="94"/>
      <c r="AD552" s="94"/>
      <c r="AE552" s="94"/>
      <c r="AF552" s="94"/>
      <c r="AG552" s="94"/>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c r="BI552" s="94"/>
      <c r="BJ552" s="94"/>
      <c r="BK552" s="94"/>
      <c r="BL552" s="94"/>
      <c r="BM552" s="94"/>
      <c r="BN552" s="94"/>
      <c r="BO552" s="94"/>
      <c r="BP552" s="94"/>
      <c r="BQ552" s="94"/>
      <c r="BR552" s="94"/>
      <c r="BS552" s="94"/>
      <c r="BT552" s="94"/>
      <c r="BU552" s="94"/>
      <c r="BV552" s="94"/>
      <c r="BW552" s="94"/>
      <c r="BX552" s="94"/>
      <c r="BY552" s="94"/>
      <c r="BZ552" s="94"/>
      <c r="CA552" s="94"/>
      <c r="CB552" s="94"/>
      <c r="CC552" s="94"/>
      <c r="CD552" s="94"/>
      <c r="CE552" s="94"/>
      <c r="CF552" s="94"/>
      <c r="CG552" s="94"/>
      <c r="CH552" s="94"/>
      <c r="CI552" s="94"/>
      <c r="CJ552" s="94"/>
      <c r="CK552" s="94"/>
      <c r="CL552" s="94"/>
      <c r="CM552" s="94"/>
      <c r="CN552" s="94"/>
      <c r="CO552" s="94"/>
      <c r="CP552" s="94"/>
      <c r="CQ552" s="94"/>
      <c r="CR552" s="94"/>
      <c r="CS552" s="94"/>
      <c r="CT552" s="94"/>
      <c r="CU552" s="94"/>
      <c r="CV552" s="94"/>
      <c r="CW552" s="94"/>
      <c r="CX552" s="94"/>
      <c r="CY552" s="94"/>
      <c r="CZ552" s="94"/>
      <c r="DA552" s="94"/>
      <c r="DB552" s="94"/>
      <c r="DC552" s="94"/>
      <c r="DD552" s="94"/>
      <c r="DE552" s="94"/>
      <c r="DF552" s="94"/>
      <c r="DG552" s="94"/>
      <c r="DH552" s="94"/>
      <c r="DI552" s="94"/>
      <c r="DJ552" s="94"/>
      <c r="DK552" s="94"/>
      <c r="DL552" s="94"/>
      <c r="DM552" s="94"/>
      <c r="DN552" s="94"/>
      <c r="DO552" s="94"/>
      <c r="DP552" s="94"/>
      <c r="DQ552" s="94"/>
      <c r="DR552" s="94"/>
      <c r="DS552" s="94"/>
      <c r="DT552" s="94"/>
      <c r="DU552" s="94"/>
      <c r="DV552" s="94"/>
      <c r="DW552" s="94"/>
      <c r="DX552" s="94"/>
      <c r="DY552" s="94"/>
      <c r="DZ552" s="94"/>
      <c r="EA552" s="94"/>
      <c r="EB552" s="94"/>
      <c r="EC552" s="94"/>
      <c r="ED552" s="94"/>
      <c r="EE552" s="94"/>
      <c r="EF552" s="94"/>
      <c r="EG552" s="94"/>
      <c r="EH552" s="94"/>
      <c r="EI552" s="94"/>
      <c r="EJ552" s="94"/>
      <c r="EK552" s="94"/>
      <c r="EL552" s="94"/>
      <c r="EM552" s="94"/>
      <c r="EN552" s="94"/>
      <c r="EO552" s="94"/>
      <c r="EP552" s="94"/>
      <c r="EQ552" s="94"/>
      <c r="ER552" s="94"/>
      <c r="ES552" s="94"/>
      <c r="ET552" s="94"/>
      <c r="EU552" s="94"/>
      <c r="EV552" s="94"/>
      <c r="EW552" s="94"/>
      <c r="EX552" s="94"/>
      <c r="EY552" s="94"/>
      <c r="EZ552" s="94"/>
      <c r="FA552" s="94"/>
      <c r="FB552" s="94"/>
      <c r="FC552" s="94"/>
      <c r="FD552" s="94"/>
      <c r="FE552" s="94"/>
      <c r="FF552" s="94"/>
      <c r="FG552" s="94"/>
      <c r="FH552" s="94"/>
      <c r="FI552" s="94"/>
      <c r="FJ552" s="94"/>
      <c r="FK552" s="94"/>
      <c r="FL552" s="94"/>
      <c r="FM552" s="94"/>
      <c r="FN552" s="94"/>
      <c r="FO552" s="94"/>
      <c r="FP552" s="94"/>
      <c r="FQ552" s="94"/>
      <c r="FR552" s="94"/>
      <c r="FS552" s="94"/>
      <c r="FT552" s="94"/>
      <c r="FU552" s="94"/>
      <c r="FV552" s="94"/>
      <c r="FW552" s="94"/>
      <c r="FX552" s="94"/>
      <c r="FY552" s="94"/>
      <c r="FZ552" s="94"/>
      <c r="GA552" s="94"/>
      <c r="GB552" s="94"/>
      <c r="GC552" s="94"/>
      <c r="GD552" s="94"/>
      <c r="GE552" s="94"/>
      <c r="GF552" s="94"/>
      <c r="GG552" s="94"/>
      <c r="GH552" s="94"/>
      <c r="GI552" s="94"/>
      <c r="GJ552" s="94"/>
      <c r="GK552" s="94"/>
      <c r="GL552" s="94"/>
      <c r="GM552" s="94"/>
      <c r="GN552" s="94"/>
      <c r="GO552" s="94"/>
      <c r="GP552" s="94"/>
      <c r="GQ552" s="94"/>
      <c r="GR552" s="94"/>
      <c r="GS552" s="94"/>
      <c r="GT552" s="94"/>
      <c r="GU552" s="94"/>
      <c r="GV552" s="94"/>
      <c r="GW552" s="94"/>
      <c r="GX552" s="94"/>
      <c r="GY552" s="94"/>
    </row>
    <row r="553" spans="1:207" ht="15.75">
      <c r="A553" s="106"/>
      <c r="B553" s="94"/>
      <c r="C553" s="94"/>
      <c r="D553" s="94"/>
      <c r="E553" s="94"/>
      <c r="F553" s="96"/>
      <c r="G553" s="94"/>
      <c r="H553" s="94"/>
      <c r="I553" s="94"/>
      <c r="J553" s="94"/>
      <c r="K553" s="94"/>
      <c r="L553" s="94"/>
      <c r="M553" s="94"/>
      <c r="N553" s="94"/>
      <c r="O553" s="94"/>
      <c r="P553" s="94"/>
      <c r="Q553" s="94"/>
      <c r="R553" s="94"/>
      <c r="S553" s="94"/>
      <c r="T553" s="94"/>
      <c r="U553" s="94"/>
      <c r="V553" s="94"/>
      <c r="W553" s="94"/>
      <c r="X553" s="94"/>
      <c r="Y553" s="94"/>
      <c r="Z553" s="94"/>
      <c r="AA553" s="94"/>
      <c r="AB553" s="94"/>
      <c r="AC553" s="94"/>
      <c r="AD553" s="94"/>
      <c r="AE553" s="94"/>
      <c r="AF553" s="94"/>
      <c r="AG553" s="94"/>
      <c r="AH553" s="94"/>
      <c r="AI553" s="94"/>
      <c r="AJ553" s="94"/>
      <c r="AK553" s="94"/>
      <c r="AL553" s="94"/>
      <c r="AM553" s="94"/>
      <c r="AN553" s="94"/>
      <c r="AO553" s="94"/>
      <c r="AP553" s="94"/>
      <c r="AQ553" s="94"/>
      <c r="AR553" s="94"/>
      <c r="AS553" s="94"/>
      <c r="AT553" s="94"/>
      <c r="AU553" s="94"/>
      <c r="AV553" s="94"/>
      <c r="AW553" s="94"/>
      <c r="AX553" s="94"/>
      <c r="AY553" s="94"/>
      <c r="AZ553" s="94"/>
      <c r="BA553" s="94"/>
      <c r="BB553" s="94"/>
      <c r="BC553" s="94"/>
      <c r="BD553" s="94"/>
      <c r="BE553" s="94"/>
      <c r="BF553" s="94"/>
      <c r="BG553" s="94"/>
      <c r="BH553" s="94"/>
      <c r="BI553" s="94"/>
      <c r="BJ553" s="94"/>
      <c r="BK553" s="94"/>
      <c r="BL553" s="94"/>
      <c r="BM553" s="94"/>
      <c r="BN553" s="94"/>
      <c r="BO553" s="94"/>
      <c r="BP553" s="94"/>
      <c r="BQ553" s="94"/>
      <c r="BR553" s="94"/>
      <c r="BS553" s="94"/>
      <c r="BT553" s="94"/>
      <c r="BU553" s="94"/>
      <c r="BV553" s="94"/>
      <c r="BW553" s="94"/>
      <c r="BX553" s="94"/>
      <c r="BY553" s="94"/>
      <c r="BZ553" s="94"/>
      <c r="CA553" s="94"/>
      <c r="CB553" s="94"/>
      <c r="CC553" s="94"/>
      <c r="CD553" s="94"/>
      <c r="CE553" s="94"/>
      <c r="CF553" s="94"/>
      <c r="CG553" s="94"/>
      <c r="CH553" s="94"/>
      <c r="CI553" s="94"/>
      <c r="CJ553" s="94"/>
      <c r="CK553" s="94"/>
      <c r="CL553" s="94"/>
      <c r="CM553" s="94"/>
      <c r="CN553" s="94"/>
      <c r="CO553" s="94"/>
      <c r="CP553" s="94"/>
      <c r="CQ553" s="94"/>
      <c r="CR553" s="94"/>
      <c r="CS553" s="94"/>
      <c r="CT553" s="94"/>
      <c r="CU553" s="94"/>
      <c r="CV553" s="94"/>
      <c r="CW553" s="94"/>
      <c r="CX553" s="94"/>
      <c r="CY553" s="94"/>
      <c r="CZ553" s="94"/>
      <c r="DA553" s="94"/>
      <c r="DB553" s="94"/>
      <c r="DC553" s="94"/>
      <c r="DD553" s="94"/>
      <c r="DE553" s="94"/>
      <c r="DF553" s="94"/>
      <c r="DG553" s="94"/>
      <c r="DH553" s="94"/>
      <c r="DI553" s="94"/>
      <c r="DJ553" s="94"/>
      <c r="DK553" s="94"/>
      <c r="DL553" s="94"/>
      <c r="DM553" s="94"/>
      <c r="DN553" s="94"/>
      <c r="DO553" s="94"/>
      <c r="DP553" s="94"/>
      <c r="DQ553" s="94"/>
      <c r="DR553" s="94"/>
      <c r="DS553" s="94"/>
      <c r="DT553" s="94"/>
      <c r="DU553" s="94"/>
      <c r="DV553" s="94"/>
      <c r="DW553" s="94"/>
      <c r="DX553" s="94"/>
      <c r="DY553" s="94"/>
      <c r="DZ553" s="94"/>
      <c r="EA553" s="94"/>
      <c r="EB553" s="94"/>
      <c r="EC553" s="94"/>
      <c r="ED553" s="94"/>
      <c r="EE553" s="94"/>
      <c r="EF553" s="94"/>
      <c r="EG553" s="94"/>
      <c r="EH553" s="94"/>
      <c r="EI553" s="94"/>
      <c r="EJ553" s="94"/>
      <c r="EK553" s="94"/>
      <c r="EL553" s="94"/>
      <c r="EM553" s="94"/>
      <c r="EN553" s="94"/>
      <c r="EO553" s="94"/>
      <c r="EP553" s="94"/>
      <c r="EQ553" s="94"/>
      <c r="ER553" s="94"/>
      <c r="ES553" s="94"/>
      <c r="ET553" s="94"/>
      <c r="EU553" s="94"/>
      <c r="EV553" s="94"/>
      <c r="EW553" s="94"/>
      <c r="EX553" s="94"/>
      <c r="EY553" s="94"/>
      <c r="EZ553" s="94"/>
      <c r="FA553" s="94"/>
      <c r="FB553" s="94"/>
      <c r="FC553" s="94"/>
      <c r="FD553" s="94"/>
      <c r="FE553" s="94"/>
      <c r="FF553" s="94"/>
      <c r="FG553" s="94"/>
      <c r="FH553" s="94"/>
      <c r="FI553" s="94"/>
      <c r="FJ553" s="94"/>
      <c r="FK553" s="94"/>
      <c r="FL553" s="94"/>
      <c r="FM553" s="94"/>
      <c r="FN553" s="94"/>
      <c r="FO553" s="94"/>
      <c r="FP553" s="94"/>
      <c r="FQ553" s="94"/>
      <c r="FR553" s="94"/>
      <c r="FS553" s="94"/>
      <c r="FT553" s="94"/>
      <c r="FU553" s="94"/>
      <c r="FV553" s="94"/>
      <c r="FW553" s="94"/>
      <c r="FX553" s="94"/>
      <c r="FY553" s="94"/>
      <c r="FZ553" s="94"/>
      <c r="GA553" s="94"/>
      <c r="GB553" s="94"/>
      <c r="GC553" s="94"/>
      <c r="GD553" s="94"/>
      <c r="GE553" s="94"/>
      <c r="GF553" s="94"/>
      <c r="GG553" s="94"/>
      <c r="GH553" s="94"/>
      <c r="GI553" s="94"/>
      <c r="GJ553" s="94"/>
      <c r="GK553" s="94"/>
      <c r="GL553" s="94"/>
      <c r="GM553" s="94"/>
      <c r="GN553" s="94"/>
      <c r="GO553" s="94"/>
      <c r="GP553" s="94"/>
      <c r="GQ553" s="94"/>
      <c r="GR553" s="94"/>
      <c r="GS553" s="94"/>
      <c r="GT553" s="94"/>
      <c r="GU553" s="94"/>
      <c r="GV553" s="94"/>
      <c r="GW553" s="94"/>
      <c r="GX553" s="94"/>
      <c r="GY553" s="94"/>
    </row>
    <row r="554" spans="1:207" ht="15.75">
      <c r="A554" s="106"/>
      <c r="B554" s="94"/>
      <c r="C554" s="94"/>
      <c r="D554" s="94"/>
      <c r="E554" s="94"/>
      <c r="F554" s="96"/>
      <c r="G554" s="94"/>
      <c r="H554" s="94"/>
      <c r="I554" s="94"/>
      <c r="J554" s="94"/>
      <c r="K554" s="94"/>
      <c r="L554" s="94"/>
      <c r="M554" s="94"/>
      <c r="N554" s="94"/>
      <c r="O554" s="94"/>
      <c r="P554" s="94"/>
      <c r="Q554" s="94"/>
      <c r="R554" s="94"/>
      <c r="S554" s="94"/>
      <c r="T554" s="94"/>
      <c r="U554" s="94"/>
      <c r="V554" s="94"/>
      <c r="W554" s="94"/>
      <c r="X554" s="94"/>
      <c r="Y554" s="94"/>
      <c r="Z554" s="94"/>
      <c r="AA554" s="94"/>
      <c r="AB554" s="94"/>
      <c r="AC554" s="94"/>
      <c r="AD554" s="94"/>
      <c r="AE554" s="94"/>
      <c r="AF554" s="94"/>
      <c r="AG554" s="94"/>
      <c r="AH554" s="94"/>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c r="BI554" s="94"/>
      <c r="BJ554" s="94"/>
      <c r="BK554" s="94"/>
      <c r="BL554" s="94"/>
      <c r="BM554" s="94"/>
      <c r="BN554" s="94"/>
      <c r="BO554" s="94"/>
      <c r="BP554" s="94"/>
      <c r="BQ554" s="94"/>
      <c r="BR554" s="94"/>
      <c r="BS554" s="94"/>
      <c r="BT554" s="94"/>
      <c r="BU554" s="94"/>
      <c r="BV554" s="94"/>
      <c r="BW554" s="94"/>
      <c r="BX554" s="94"/>
      <c r="BY554" s="94"/>
      <c r="BZ554" s="94"/>
      <c r="CA554" s="94"/>
      <c r="CB554" s="94"/>
      <c r="CC554" s="94"/>
      <c r="CD554" s="94"/>
      <c r="CE554" s="94"/>
      <c r="CF554" s="94"/>
      <c r="CG554" s="94"/>
      <c r="CH554" s="94"/>
      <c r="CI554" s="94"/>
      <c r="CJ554" s="94"/>
      <c r="CK554" s="94"/>
      <c r="CL554" s="94"/>
      <c r="CM554" s="94"/>
      <c r="CN554" s="94"/>
      <c r="CO554" s="94"/>
      <c r="CP554" s="94"/>
      <c r="CQ554" s="94"/>
      <c r="CR554" s="94"/>
      <c r="CS554" s="94"/>
      <c r="CT554" s="94"/>
      <c r="CU554" s="94"/>
      <c r="CV554" s="94"/>
      <c r="CW554" s="94"/>
      <c r="CX554" s="94"/>
      <c r="CY554" s="94"/>
      <c r="CZ554" s="94"/>
      <c r="DA554" s="94"/>
      <c r="DB554" s="94"/>
      <c r="DC554" s="94"/>
      <c r="DD554" s="94"/>
      <c r="DE554" s="94"/>
      <c r="DF554" s="94"/>
      <c r="DG554" s="94"/>
      <c r="DH554" s="94"/>
      <c r="DI554" s="94"/>
      <c r="DJ554" s="94"/>
      <c r="DK554" s="94"/>
      <c r="DL554" s="94"/>
      <c r="DM554" s="94"/>
      <c r="DN554" s="94"/>
      <c r="DO554" s="94"/>
      <c r="DP554" s="94"/>
      <c r="DQ554" s="94"/>
      <c r="DR554" s="94"/>
      <c r="DS554" s="94"/>
      <c r="DT554" s="94"/>
      <c r="DU554" s="94"/>
      <c r="DV554" s="94"/>
      <c r="DW554" s="94"/>
      <c r="DX554" s="94"/>
      <c r="DY554" s="94"/>
      <c r="DZ554" s="94"/>
      <c r="EA554" s="94"/>
      <c r="EB554" s="94"/>
      <c r="EC554" s="94"/>
      <c r="ED554" s="94"/>
      <c r="EE554" s="94"/>
      <c r="EF554" s="94"/>
      <c r="EG554" s="94"/>
      <c r="EH554" s="94"/>
      <c r="EI554" s="94"/>
      <c r="EJ554" s="94"/>
      <c r="EK554" s="94"/>
      <c r="EL554" s="94"/>
      <c r="EM554" s="94"/>
      <c r="EN554" s="94"/>
      <c r="EO554" s="94"/>
      <c r="EP554" s="94"/>
      <c r="EQ554" s="94"/>
      <c r="ER554" s="94"/>
      <c r="ES554" s="94"/>
      <c r="ET554" s="94"/>
      <c r="EU554" s="94"/>
      <c r="EV554" s="94"/>
      <c r="EW554" s="94"/>
      <c r="EX554" s="94"/>
      <c r="EY554" s="94"/>
      <c r="EZ554" s="94"/>
      <c r="FA554" s="94"/>
      <c r="FB554" s="94"/>
      <c r="FC554" s="94"/>
      <c r="FD554" s="94"/>
      <c r="FE554" s="94"/>
      <c r="FF554" s="94"/>
      <c r="FG554" s="94"/>
      <c r="FH554" s="94"/>
      <c r="FI554" s="94"/>
      <c r="FJ554" s="94"/>
      <c r="FK554" s="94"/>
      <c r="FL554" s="94"/>
      <c r="FM554" s="94"/>
      <c r="FN554" s="94"/>
      <c r="FO554" s="94"/>
      <c r="FP554" s="94"/>
      <c r="FQ554" s="94"/>
      <c r="FR554" s="94"/>
      <c r="FS554" s="94"/>
      <c r="FT554" s="94"/>
      <c r="FU554" s="94"/>
      <c r="FV554" s="94"/>
      <c r="FW554" s="94"/>
      <c r="FX554" s="94"/>
      <c r="FY554" s="94"/>
      <c r="FZ554" s="94"/>
      <c r="GA554" s="94"/>
      <c r="GB554" s="94"/>
      <c r="GC554" s="94"/>
      <c r="GD554" s="94"/>
      <c r="GE554" s="94"/>
      <c r="GF554" s="94"/>
      <c r="GG554" s="94"/>
      <c r="GH554" s="94"/>
      <c r="GI554" s="94"/>
      <c r="GJ554" s="94"/>
      <c r="GK554" s="94"/>
      <c r="GL554" s="94"/>
      <c r="GM554" s="94"/>
      <c r="GN554" s="94"/>
      <c r="GO554" s="94"/>
      <c r="GP554" s="94"/>
      <c r="GQ554" s="94"/>
      <c r="GR554" s="94"/>
      <c r="GS554" s="94"/>
      <c r="GT554" s="94"/>
      <c r="GU554" s="94"/>
      <c r="GV554" s="94"/>
      <c r="GW554" s="94"/>
      <c r="GX554" s="94"/>
      <c r="GY554" s="94"/>
    </row>
    <row r="555" spans="1:207" ht="15.75">
      <c r="A555" s="106"/>
      <c r="B555" s="94"/>
      <c r="C555" s="94"/>
      <c r="D555" s="94"/>
      <c r="E555" s="94"/>
      <c r="F555" s="96"/>
      <c r="G555" s="94"/>
      <c r="H555" s="94"/>
      <c r="I555" s="94"/>
      <c r="J555" s="94"/>
      <c r="K555" s="94"/>
      <c r="L555" s="94"/>
      <c r="M555" s="94"/>
      <c r="N555" s="94"/>
      <c r="O555" s="94"/>
      <c r="P555" s="94"/>
      <c r="Q555" s="94"/>
      <c r="R555" s="94"/>
      <c r="S555" s="94"/>
      <c r="T555" s="94"/>
      <c r="U555" s="94"/>
      <c r="V555" s="94"/>
      <c r="W555" s="94"/>
      <c r="X555" s="94"/>
      <c r="Y555" s="94"/>
      <c r="Z555" s="94"/>
      <c r="AA555" s="94"/>
      <c r="AB555" s="94"/>
      <c r="AC555" s="94"/>
      <c r="AD555" s="94"/>
      <c r="AE555" s="94"/>
      <c r="AF555" s="94"/>
      <c r="AG555" s="94"/>
      <c r="AH555" s="94"/>
      <c r="AI555" s="94"/>
      <c r="AJ555" s="94"/>
      <c r="AK555" s="94"/>
      <c r="AL555" s="94"/>
      <c r="AM555" s="94"/>
      <c r="AN555" s="94"/>
      <c r="AO555" s="94"/>
      <c r="AP555" s="94"/>
      <c r="AQ555" s="94"/>
      <c r="AR555" s="94"/>
      <c r="AS555" s="94"/>
      <c r="AT555" s="94"/>
      <c r="AU555" s="94"/>
      <c r="AV555" s="94"/>
      <c r="AW555" s="94"/>
      <c r="AX555" s="94"/>
      <c r="AY555" s="94"/>
      <c r="AZ555" s="94"/>
      <c r="BA555" s="94"/>
      <c r="BB555" s="94"/>
      <c r="BC555" s="94"/>
      <c r="BD555" s="94"/>
      <c r="BE555" s="94"/>
      <c r="BF555" s="94"/>
      <c r="BG555" s="94"/>
      <c r="BH555" s="94"/>
      <c r="BI555" s="94"/>
      <c r="BJ555" s="94"/>
      <c r="BK555" s="94"/>
      <c r="BL555" s="94"/>
      <c r="BM555" s="94"/>
      <c r="BN555" s="94"/>
      <c r="BO555" s="94"/>
      <c r="BP555" s="94"/>
      <c r="BQ555" s="94"/>
      <c r="BR555" s="94"/>
      <c r="BS555" s="94"/>
      <c r="BT555" s="94"/>
      <c r="BU555" s="94"/>
      <c r="BV555" s="94"/>
      <c r="BW555" s="94"/>
      <c r="BX555" s="94"/>
      <c r="BY555" s="94"/>
      <c r="BZ555" s="94"/>
      <c r="CA555" s="94"/>
      <c r="CB555" s="94"/>
      <c r="CC555" s="94"/>
      <c r="CD555" s="94"/>
      <c r="CE555" s="94"/>
      <c r="CF555" s="94"/>
      <c r="CG555" s="94"/>
      <c r="CH555" s="94"/>
      <c r="CI555" s="94"/>
      <c r="CJ555" s="94"/>
      <c r="CK555" s="94"/>
      <c r="CL555" s="94"/>
      <c r="CM555" s="94"/>
      <c r="CN555" s="94"/>
      <c r="CO555" s="94"/>
      <c r="CP555" s="94"/>
      <c r="CQ555" s="94"/>
      <c r="CR555" s="94"/>
      <c r="CS555" s="94"/>
      <c r="CT555" s="94"/>
      <c r="CU555" s="94"/>
      <c r="CV555" s="94"/>
      <c r="CW555" s="94"/>
      <c r="CX555" s="94"/>
      <c r="CY555" s="94"/>
      <c r="CZ555" s="94"/>
      <c r="DA555" s="94"/>
      <c r="DB555" s="94"/>
      <c r="DC555" s="94"/>
      <c r="DD555" s="94"/>
      <c r="DE555" s="94"/>
      <c r="DF555" s="94"/>
      <c r="DG555" s="94"/>
      <c r="DH555" s="94"/>
      <c r="DI555" s="94"/>
      <c r="DJ555" s="94"/>
      <c r="DK555" s="94"/>
      <c r="DL555" s="94"/>
      <c r="DM555" s="94"/>
      <c r="DN555" s="94"/>
      <c r="DO555" s="94"/>
      <c r="DP555" s="94"/>
      <c r="DQ555" s="94"/>
      <c r="DR555" s="94"/>
      <c r="DS555" s="94"/>
      <c r="DT555" s="94"/>
      <c r="DU555" s="94"/>
      <c r="DV555" s="94"/>
      <c r="DW555" s="94"/>
      <c r="DX555" s="94"/>
      <c r="DY555" s="94"/>
      <c r="DZ555" s="94"/>
      <c r="EA555" s="94"/>
      <c r="EB555" s="94"/>
      <c r="EC555" s="94"/>
      <c r="ED555" s="94"/>
      <c r="EE555" s="94"/>
      <c r="EF555" s="94"/>
      <c r="EG555" s="94"/>
      <c r="EH555" s="94"/>
      <c r="EI555" s="94"/>
      <c r="EJ555" s="94"/>
      <c r="EK555" s="94"/>
      <c r="EL555" s="94"/>
      <c r="EM555" s="94"/>
      <c r="EN555" s="94"/>
      <c r="EO555" s="94"/>
      <c r="EP555" s="94"/>
      <c r="EQ555" s="94"/>
      <c r="ER555" s="94"/>
      <c r="ES555" s="94"/>
      <c r="ET555" s="94"/>
      <c r="EU555" s="94"/>
      <c r="EV555" s="94"/>
      <c r="EW555" s="94"/>
      <c r="EX555" s="94"/>
      <c r="EY555" s="94"/>
      <c r="EZ555" s="94"/>
      <c r="FA555" s="94"/>
      <c r="FB555" s="94"/>
      <c r="FC555" s="94"/>
      <c r="FD555" s="94"/>
      <c r="FE555" s="94"/>
      <c r="FF555" s="94"/>
      <c r="FG555" s="94"/>
      <c r="FH555" s="94"/>
      <c r="FI555" s="94"/>
      <c r="FJ555" s="94"/>
      <c r="FK555" s="94"/>
      <c r="FL555" s="94"/>
      <c r="FM555" s="94"/>
      <c r="FN555" s="94"/>
      <c r="FO555" s="94"/>
      <c r="FP555" s="94"/>
      <c r="FQ555" s="94"/>
      <c r="FR555" s="94"/>
      <c r="FS555" s="94"/>
      <c r="FT555" s="94"/>
      <c r="FU555" s="94"/>
      <c r="FV555" s="94"/>
      <c r="FW555" s="94"/>
      <c r="FX555" s="94"/>
      <c r="FY555" s="94"/>
      <c r="FZ555" s="94"/>
      <c r="GA555" s="94"/>
      <c r="GB555" s="94"/>
      <c r="GC555" s="94"/>
      <c r="GD555" s="94"/>
      <c r="GE555" s="94"/>
      <c r="GF555" s="94"/>
      <c r="GG555" s="94"/>
      <c r="GH555" s="94"/>
      <c r="GI555" s="94"/>
      <c r="GJ555" s="94"/>
      <c r="GK555" s="94"/>
      <c r="GL555" s="94"/>
      <c r="GM555" s="94"/>
      <c r="GN555" s="94"/>
      <c r="GO555" s="94"/>
      <c r="GP555" s="94"/>
      <c r="GQ555" s="94"/>
      <c r="GR555" s="94"/>
      <c r="GS555" s="94"/>
      <c r="GT555" s="94"/>
      <c r="GU555" s="94"/>
      <c r="GV555" s="94"/>
      <c r="GW555" s="94"/>
      <c r="GX555" s="94"/>
      <c r="GY555" s="94"/>
    </row>
    <row r="556" spans="1:207" ht="15.75">
      <c r="A556" s="106"/>
      <c r="B556" s="94"/>
      <c r="C556" s="94"/>
      <c r="D556" s="94"/>
      <c r="E556" s="94"/>
      <c r="F556" s="96"/>
      <c r="G556" s="94"/>
      <c r="H556" s="94"/>
      <c r="I556" s="94"/>
      <c r="J556" s="94"/>
      <c r="K556" s="94"/>
      <c r="L556" s="94"/>
      <c r="M556" s="94"/>
      <c r="N556" s="94"/>
      <c r="O556" s="94"/>
      <c r="P556" s="94"/>
      <c r="Q556" s="94"/>
      <c r="R556" s="94"/>
      <c r="S556" s="94"/>
      <c r="T556" s="94"/>
      <c r="U556" s="94"/>
      <c r="V556" s="94"/>
      <c r="W556" s="94"/>
      <c r="X556" s="94"/>
      <c r="Y556" s="94"/>
      <c r="Z556" s="94"/>
      <c r="AA556" s="94"/>
      <c r="AB556" s="94"/>
      <c r="AC556" s="94"/>
      <c r="AD556" s="94"/>
      <c r="AE556" s="94"/>
      <c r="AF556" s="94"/>
      <c r="AG556" s="94"/>
      <c r="AH556" s="94"/>
      <c r="AI556" s="94"/>
      <c r="AJ556" s="94"/>
      <c r="AK556" s="94"/>
      <c r="AL556" s="94"/>
      <c r="AM556" s="94"/>
      <c r="AN556" s="94"/>
      <c r="AO556" s="94"/>
      <c r="AP556" s="94"/>
      <c r="AQ556" s="94"/>
      <c r="AR556" s="94"/>
      <c r="AS556" s="94"/>
      <c r="AT556" s="94"/>
      <c r="AU556" s="94"/>
      <c r="AV556" s="94"/>
      <c r="AW556" s="94"/>
      <c r="AX556" s="94"/>
      <c r="AY556" s="94"/>
      <c r="AZ556" s="94"/>
      <c r="BA556" s="94"/>
      <c r="BB556" s="94"/>
      <c r="BC556" s="94"/>
      <c r="BD556" s="94"/>
      <c r="BE556" s="94"/>
      <c r="BF556" s="94"/>
      <c r="BG556" s="94"/>
      <c r="BH556" s="94"/>
      <c r="BI556" s="94"/>
      <c r="BJ556" s="94"/>
      <c r="BK556" s="94"/>
      <c r="BL556" s="94"/>
      <c r="BM556" s="94"/>
      <c r="BN556" s="94"/>
      <c r="BO556" s="94"/>
      <c r="BP556" s="94"/>
      <c r="BQ556" s="94"/>
      <c r="BR556" s="94"/>
      <c r="BS556" s="94"/>
      <c r="BT556" s="94"/>
      <c r="BU556" s="94"/>
      <c r="BV556" s="94"/>
      <c r="BW556" s="94"/>
      <c r="BX556" s="94"/>
      <c r="BY556" s="94"/>
      <c r="BZ556" s="94"/>
      <c r="CA556" s="94"/>
      <c r="CB556" s="94"/>
      <c r="CC556" s="94"/>
      <c r="CD556" s="94"/>
      <c r="CE556" s="94"/>
      <c r="CF556" s="94"/>
      <c r="CG556" s="94"/>
      <c r="CH556" s="94"/>
      <c r="CI556" s="94"/>
      <c r="CJ556" s="94"/>
      <c r="CK556" s="94"/>
      <c r="CL556" s="94"/>
      <c r="CM556" s="94"/>
      <c r="CN556" s="94"/>
      <c r="CO556" s="94"/>
      <c r="CP556" s="94"/>
      <c r="CQ556" s="94"/>
      <c r="CR556" s="94"/>
      <c r="CS556" s="94"/>
      <c r="CT556" s="94"/>
      <c r="CU556" s="94"/>
      <c r="CV556" s="94"/>
      <c r="CW556" s="94"/>
      <c r="CX556" s="94"/>
      <c r="CY556" s="94"/>
      <c r="CZ556" s="94"/>
      <c r="DA556" s="94"/>
      <c r="DB556" s="94"/>
      <c r="DC556" s="94"/>
      <c r="DD556" s="94"/>
      <c r="DE556" s="94"/>
      <c r="DF556" s="94"/>
      <c r="DG556" s="94"/>
      <c r="DH556" s="94"/>
      <c r="DI556" s="94"/>
      <c r="DJ556" s="94"/>
      <c r="DK556" s="94"/>
      <c r="DL556" s="94"/>
      <c r="DM556" s="94"/>
      <c r="DN556" s="94"/>
      <c r="DO556" s="94"/>
      <c r="DP556" s="94"/>
      <c r="DQ556" s="94"/>
      <c r="DR556" s="94"/>
      <c r="DS556" s="94"/>
      <c r="DT556" s="94"/>
      <c r="DU556" s="94"/>
      <c r="DV556" s="94"/>
      <c r="DW556" s="94"/>
      <c r="DX556" s="94"/>
      <c r="DY556" s="94"/>
      <c r="DZ556" s="94"/>
      <c r="EA556" s="94"/>
      <c r="EB556" s="94"/>
      <c r="EC556" s="94"/>
      <c r="ED556" s="94"/>
      <c r="EE556" s="94"/>
      <c r="EF556" s="94"/>
      <c r="EG556" s="94"/>
      <c r="EH556" s="94"/>
      <c r="EI556" s="94"/>
      <c r="EJ556" s="94"/>
      <c r="EK556" s="94"/>
      <c r="EL556" s="94"/>
      <c r="EM556" s="94"/>
      <c r="EN556" s="94"/>
      <c r="EO556" s="94"/>
      <c r="EP556" s="94"/>
      <c r="EQ556" s="94"/>
      <c r="ER556" s="94"/>
      <c r="ES556" s="94"/>
      <c r="ET556" s="94"/>
      <c r="EU556" s="94"/>
      <c r="EV556" s="94"/>
      <c r="EW556" s="94"/>
      <c r="EX556" s="94"/>
      <c r="EY556" s="94"/>
      <c r="EZ556" s="94"/>
      <c r="FA556" s="94"/>
      <c r="FB556" s="94"/>
      <c r="FC556" s="94"/>
      <c r="FD556" s="94"/>
      <c r="FE556" s="94"/>
      <c r="FF556" s="94"/>
      <c r="FG556" s="94"/>
      <c r="FH556" s="94"/>
      <c r="FI556" s="94"/>
      <c r="FJ556" s="94"/>
      <c r="FK556" s="94"/>
      <c r="FL556" s="94"/>
      <c r="FM556" s="94"/>
      <c r="FN556" s="94"/>
      <c r="FO556" s="94"/>
      <c r="FP556" s="94"/>
      <c r="FQ556" s="94"/>
      <c r="FR556" s="94"/>
      <c r="FS556" s="94"/>
      <c r="FT556" s="94"/>
      <c r="FU556" s="94"/>
      <c r="FV556" s="94"/>
      <c r="FW556" s="94"/>
      <c r="FX556" s="94"/>
      <c r="FY556" s="94"/>
      <c r="FZ556" s="94"/>
      <c r="GA556" s="94"/>
      <c r="GB556" s="94"/>
      <c r="GC556" s="94"/>
      <c r="GD556" s="94"/>
      <c r="GE556" s="94"/>
      <c r="GF556" s="94"/>
      <c r="GG556" s="94"/>
      <c r="GH556" s="94"/>
      <c r="GI556" s="94"/>
      <c r="GJ556" s="94"/>
      <c r="GK556" s="94"/>
      <c r="GL556" s="94"/>
      <c r="GM556" s="94"/>
      <c r="GN556" s="94"/>
      <c r="GO556" s="94"/>
      <c r="GP556" s="94"/>
      <c r="GQ556" s="94"/>
      <c r="GR556" s="94"/>
      <c r="GS556" s="94"/>
      <c r="GT556" s="94"/>
      <c r="GU556" s="94"/>
      <c r="GV556" s="94"/>
      <c r="GW556" s="94"/>
      <c r="GX556" s="94"/>
      <c r="GY556" s="94"/>
    </row>
    <row r="557" spans="1:207" ht="15.75">
      <c r="A557" s="106"/>
      <c r="B557" s="94"/>
      <c r="C557" s="94"/>
      <c r="D557" s="94"/>
      <c r="E557" s="94"/>
      <c r="F557" s="96"/>
      <c r="G557" s="94"/>
      <c r="H557" s="94"/>
      <c r="I557" s="94"/>
      <c r="J557" s="94"/>
      <c r="K557" s="94"/>
      <c r="L557" s="94"/>
      <c r="M557" s="94"/>
      <c r="N557" s="94"/>
      <c r="O557" s="94"/>
      <c r="P557" s="94"/>
      <c r="Q557" s="94"/>
      <c r="R557" s="94"/>
      <c r="S557" s="94"/>
      <c r="T557" s="94"/>
      <c r="U557" s="94"/>
      <c r="V557" s="94"/>
      <c r="W557" s="94"/>
      <c r="X557" s="94"/>
      <c r="Y557" s="94"/>
      <c r="Z557" s="94"/>
      <c r="AA557" s="94"/>
      <c r="AB557" s="94"/>
      <c r="AC557" s="94"/>
      <c r="AD557" s="94"/>
      <c r="AE557" s="94"/>
      <c r="AF557" s="94"/>
      <c r="AG557" s="94"/>
      <c r="AH557" s="94"/>
      <c r="AI557" s="94"/>
      <c r="AJ557" s="94"/>
      <c r="AK557" s="94"/>
      <c r="AL557" s="94"/>
      <c r="AM557" s="94"/>
      <c r="AN557" s="94"/>
      <c r="AO557" s="94"/>
      <c r="AP557" s="94"/>
      <c r="AQ557" s="94"/>
      <c r="AR557" s="94"/>
      <c r="AS557" s="94"/>
      <c r="AT557" s="94"/>
      <c r="AU557" s="94"/>
      <c r="AV557" s="94"/>
      <c r="AW557" s="94"/>
      <c r="AX557" s="94"/>
      <c r="AY557" s="94"/>
      <c r="AZ557" s="94"/>
      <c r="BA557" s="94"/>
      <c r="BB557" s="94"/>
      <c r="BC557" s="94"/>
      <c r="BD557" s="94"/>
      <c r="BE557" s="94"/>
      <c r="BF557" s="94"/>
      <c r="BG557" s="94"/>
      <c r="BH557" s="94"/>
      <c r="BI557" s="94"/>
      <c r="BJ557" s="94"/>
      <c r="BK557" s="94"/>
      <c r="BL557" s="94"/>
      <c r="BM557" s="94"/>
      <c r="BN557" s="94"/>
      <c r="BO557" s="94"/>
      <c r="BP557" s="94"/>
      <c r="BQ557" s="94"/>
      <c r="BR557" s="94"/>
      <c r="BS557" s="94"/>
      <c r="BT557" s="94"/>
      <c r="BU557" s="94"/>
      <c r="BV557" s="94"/>
      <c r="BW557" s="94"/>
      <c r="BX557" s="94"/>
      <c r="BY557" s="94"/>
      <c r="BZ557" s="94"/>
      <c r="CA557" s="94"/>
      <c r="CB557" s="94"/>
      <c r="CC557" s="94"/>
      <c r="CD557" s="94"/>
      <c r="CE557" s="94"/>
      <c r="CF557" s="94"/>
      <c r="CG557" s="94"/>
      <c r="CH557" s="94"/>
      <c r="CI557" s="94"/>
      <c r="CJ557" s="94"/>
      <c r="CK557" s="94"/>
      <c r="CL557" s="94"/>
      <c r="CM557" s="94"/>
      <c r="CN557" s="94"/>
      <c r="CO557" s="94"/>
      <c r="CP557" s="94"/>
      <c r="CQ557" s="94"/>
      <c r="CR557" s="94"/>
      <c r="CS557" s="94"/>
      <c r="CT557" s="94"/>
      <c r="CU557" s="94"/>
      <c r="CV557" s="94"/>
      <c r="CW557" s="94"/>
      <c r="CX557" s="94"/>
      <c r="CY557" s="94"/>
      <c r="CZ557" s="94"/>
      <c r="DA557" s="94"/>
      <c r="DB557" s="94"/>
      <c r="DC557" s="94"/>
      <c r="DD557" s="94"/>
      <c r="DE557" s="94"/>
      <c r="DF557" s="94"/>
      <c r="DG557" s="94"/>
      <c r="DH557" s="94"/>
      <c r="DI557" s="94"/>
      <c r="DJ557" s="94"/>
      <c r="DK557" s="94"/>
      <c r="DL557" s="94"/>
      <c r="DM557" s="94"/>
      <c r="DN557" s="94"/>
      <c r="DO557" s="94"/>
      <c r="DP557" s="94"/>
      <c r="DQ557" s="94"/>
      <c r="DR557" s="94"/>
      <c r="DS557" s="94"/>
      <c r="DT557" s="94"/>
      <c r="DU557" s="94"/>
      <c r="DV557" s="94"/>
      <c r="DW557" s="94"/>
      <c r="DX557" s="94"/>
      <c r="DY557" s="94"/>
      <c r="DZ557" s="94"/>
      <c r="EA557" s="94"/>
      <c r="EB557" s="94"/>
      <c r="EC557" s="94"/>
      <c r="ED557" s="94"/>
      <c r="EE557" s="94"/>
      <c r="EF557" s="94"/>
      <c r="EG557" s="94"/>
      <c r="EH557" s="94"/>
      <c r="EI557" s="94"/>
      <c r="EJ557" s="94"/>
      <c r="EK557" s="94"/>
      <c r="EL557" s="94"/>
      <c r="EM557" s="94"/>
      <c r="EN557" s="94"/>
      <c r="EO557" s="94"/>
      <c r="EP557" s="94"/>
      <c r="EQ557" s="94"/>
      <c r="ER557" s="94"/>
      <c r="ES557" s="94"/>
      <c r="ET557" s="94"/>
      <c r="EU557" s="94"/>
      <c r="EV557" s="94"/>
      <c r="EW557" s="94"/>
      <c r="EX557" s="94"/>
      <c r="EY557" s="94"/>
      <c r="EZ557" s="94"/>
      <c r="FA557" s="94"/>
      <c r="FB557" s="94"/>
      <c r="FC557" s="94"/>
      <c r="FD557" s="94"/>
      <c r="FE557" s="94"/>
      <c r="FF557" s="94"/>
      <c r="FG557" s="94"/>
      <c r="FH557" s="94"/>
      <c r="FI557" s="94"/>
      <c r="FJ557" s="94"/>
      <c r="FK557" s="94"/>
      <c r="FL557" s="94"/>
      <c r="FM557" s="94"/>
      <c r="FN557" s="94"/>
      <c r="FO557" s="94"/>
      <c r="FP557" s="94"/>
      <c r="FQ557" s="94"/>
      <c r="FR557" s="94"/>
      <c r="FS557" s="94"/>
      <c r="FT557" s="94"/>
      <c r="FU557" s="94"/>
      <c r="FV557" s="94"/>
      <c r="FW557" s="94"/>
      <c r="FX557" s="94"/>
      <c r="FY557" s="94"/>
      <c r="FZ557" s="94"/>
      <c r="GA557" s="94"/>
      <c r="GB557" s="94"/>
      <c r="GC557" s="94"/>
      <c r="GD557" s="94"/>
      <c r="GE557" s="94"/>
      <c r="GF557" s="94"/>
      <c r="GG557" s="94"/>
      <c r="GH557" s="94"/>
      <c r="GI557" s="94"/>
      <c r="GJ557" s="94"/>
      <c r="GK557" s="94"/>
      <c r="GL557" s="94"/>
      <c r="GM557" s="94"/>
      <c r="GN557" s="94"/>
      <c r="GO557" s="94"/>
      <c r="GP557" s="94"/>
      <c r="GQ557" s="94"/>
      <c r="GR557" s="94"/>
      <c r="GS557" s="94"/>
      <c r="GT557" s="94"/>
      <c r="GU557" s="94"/>
      <c r="GV557" s="94"/>
      <c r="GW557" s="94"/>
      <c r="GX557" s="94"/>
      <c r="GY557" s="94"/>
    </row>
    <row r="558" spans="1:207" ht="15.75">
      <c r="A558" s="106"/>
      <c r="B558" s="94"/>
      <c r="C558" s="94"/>
      <c r="D558" s="94"/>
      <c r="E558" s="94"/>
      <c r="F558" s="96"/>
      <c r="G558" s="94"/>
      <c r="H558" s="94"/>
      <c r="I558" s="94"/>
      <c r="J558" s="94"/>
      <c r="K558" s="94"/>
      <c r="L558" s="94"/>
      <c r="M558" s="94"/>
      <c r="N558" s="94"/>
      <c r="O558" s="94"/>
      <c r="P558" s="94"/>
      <c r="Q558" s="94"/>
      <c r="R558" s="94"/>
      <c r="S558" s="94"/>
      <c r="T558" s="94"/>
      <c r="U558" s="94"/>
      <c r="V558" s="94"/>
      <c r="W558" s="94"/>
      <c r="X558" s="94"/>
      <c r="Y558" s="94"/>
      <c r="Z558" s="94"/>
      <c r="AA558" s="94"/>
      <c r="AB558" s="94"/>
      <c r="AC558" s="94"/>
      <c r="AD558" s="94"/>
      <c r="AE558" s="94"/>
      <c r="AF558" s="94"/>
      <c r="AG558" s="94"/>
      <c r="AH558" s="94"/>
      <c r="AI558" s="94"/>
      <c r="AJ558" s="94"/>
      <c r="AK558" s="94"/>
      <c r="AL558" s="94"/>
      <c r="AM558" s="94"/>
      <c r="AN558" s="94"/>
      <c r="AO558" s="94"/>
      <c r="AP558" s="94"/>
      <c r="AQ558" s="94"/>
      <c r="AR558" s="94"/>
      <c r="AS558" s="94"/>
      <c r="AT558" s="94"/>
      <c r="AU558" s="94"/>
      <c r="AV558" s="94"/>
      <c r="AW558" s="94"/>
      <c r="AX558" s="94"/>
      <c r="AY558" s="94"/>
      <c r="AZ558" s="94"/>
      <c r="BA558" s="94"/>
      <c r="BB558" s="94"/>
      <c r="BC558" s="94"/>
      <c r="BD558" s="94"/>
      <c r="BE558" s="94"/>
      <c r="BF558" s="94"/>
      <c r="BG558" s="94"/>
      <c r="BH558" s="94"/>
      <c r="BI558" s="94"/>
      <c r="BJ558" s="94"/>
      <c r="BK558" s="94"/>
      <c r="BL558" s="94"/>
      <c r="BM558" s="94"/>
      <c r="BN558" s="94"/>
      <c r="BO558" s="94"/>
      <c r="BP558" s="94"/>
      <c r="BQ558" s="94"/>
      <c r="BR558" s="94"/>
      <c r="BS558" s="94"/>
      <c r="BT558" s="94"/>
      <c r="BU558" s="94"/>
      <c r="BV558" s="94"/>
      <c r="BW558" s="94"/>
      <c r="BX558" s="94"/>
      <c r="BY558" s="94"/>
      <c r="BZ558" s="94"/>
      <c r="CA558" s="94"/>
      <c r="CB558" s="94"/>
      <c r="CC558" s="94"/>
      <c r="CD558" s="94"/>
      <c r="CE558" s="94"/>
      <c r="CF558" s="94"/>
      <c r="CG558" s="94"/>
      <c r="CH558" s="94"/>
      <c r="CI558" s="94"/>
      <c r="CJ558" s="94"/>
      <c r="CK558" s="94"/>
      <c r="CL558" s="94"/>
      <c r="CM558" s="94"/>
      <c r="CN558" s="94"/>
      <c r="CO558" s="94"/>
      <c r="CP558" s="94"/>
      <c r="CQ558" s="94"/>
      <c r="CR558" s="94"/>
      <c r="CS558" s="94"/>
      <c r="CT558" s="94"/>
      <c r="CU558" s="94"/>
      <c r="CV558" s="94"/>
      <c r="CW558" s="94"/>
      <c r="CX558" s="94"/>
      <c r="CY558" s="94"/>
      <c r="CZ558" s="94"/>
      <c r="DA558" s="94"/>
      <c r="DB558" s="94"/>
      <c r="DC558" s="94"/>
      <c r="DD558" s="94"/>
      <c r="DE558" s="94"/>
      <c r="DF558" s="94"/>
      <c r="DG558" s="94"/>
      <c r="DH558" s="94"/>
      <c r="DI558" s="94"/>
      <c r="DJ558" s="94"/>
      <c r="DK558" s="94"/>
      <c r="DL558" s="94"/>
      <c r="DM558" s="94"/>
      <c r="DN558" s="94"/>
      <c r="DO558" s="94"/>
      <c r="DP558" s="94"/>
      <c r="DQ558" s="94"/>
      <c r="DR558" s="94"/>
      <c r="DS558" s="94"/>
      <c r="DT558" s="94"/>
      <c r="DU558" s="94"/>
      <c r="DV558" s="94"/>
      <c r="DW558" s="94"/>
      <c r="DX558" s="94"/>
      <c r="DY558" s="94"/>
      <c r="DZ558" s="94"/>
      <c r="EA558" s="94"/>
      <c r="EB558" s="94"/>
      <c r="EC558" s="94"/>
      <c r="ED558" s="94"/>
      <c r="EE558" s="94"/>
      <c r="EF558" s="94"/>
      <c r="EG558" s="94"/>
      <c r="EH558" s="94"/>
      <c r="EI558" s="94"/>
      <c r="EJ558" s="94"/>
      <c r="EK558" s="94"/>
      <c r="EL558" s="94"/>
      <c r="EM558" s="94"/>
      <c r="EN558" s="94"/>
      <c r="EO558" s="94"/>
      <c r="EP558" s="94"/>
      <c r="EQ558" s="94"/>
      <c r="ER558" s="94"/>
      <c r="ES558" s="94"/>
      <c r="ET558" s="94"/>
      <c r="EU558" s="94"/>
      <c r="EV558" s="94"/>
      <c r="EW558" s="94"/>
      <c r="EX558" s="94"/>
      <c r="EY558" s="94"/>
      <c r="EZ558" s="94"/>
      <c r="FA558" s="94"/>
      <c r="FB558" s="94"/>
      <c r="FC558" s="94"/>
      <c r="FD558" s="94"/>
      <c r="FE558" s="94"/>
      <c r="FF558" s="94"/>
      <c r="FG558" s="94"/>
      <c r="FH558" s="94"/>
      <c r="FI558" s="94"/>
      <c r="FJ558" s="94"/>
      <c r="FK558" s="94"/>
      <c r="FL558" s="94"/>
      <c r="FM558" s="94"/>
      <c r="FN558" s="94"/>
      <c r="FO558" s="94"/>
      <c r="FP558" s="94"/>
      <c r="FQ558" s="94"/>
      <c r="FR558" s="94"/>
      <c r="FS558" s="94"/>
      <c r="FT558" s="94"/>
      <c r="FU558" s="94"/>
      <c r="FV558" s="94"/>
      <c r="FW558" s="94"/>
      <c r="FX558" s="94"/>
      <c r="FY558" s="94"/>
      <c r="FZ558" s="94"/>
      <c r="GA558" s="94"/>
      <c r="GB558" s="94"/>
      <c r="GC558" s="94"/>
      <c r="GD558" s="94"/>
      <c r="GE558" s="94"/>
      <c r="GF558" s="94"/>
      <c r="GG558" s="94"/>
      <c r="GH558" s="94"/>
      <c r="GI558" s="94"/>
      <c r="GJ558" s="94"/>
      <c r="GK558" s="94"/>
      <c r="GL558" s="94"/>
      <c r="GM558" s="94"/>
      <c r="GN558" s="94"/>
      <c r="GO558" s="94"/>
      <c r="GP558" s="94"/>
      <c r="GQ558" s="94"/>
      <c r="GR558" s="94"/>
      <c r="GS558" s="94"/>
      <c r="GT558" s="94"/>
      <c r="GU558" s="94"/>
      <c r="GV558" s="94"/>
      <c r="GW558" s="94"/>
      <c r="GX558" s="94"/>
      <c r="GY558" s="94"/>
    </row>
    <row r="559" spans="1:207" ht="15.75">
      <c r="A559" s="106"/>
      <c r="B559" s="94"/>
      <c r="C559" s="94"/>
      <c r="D559" s="94"/>
      <c r="E559" s="94"/>
      <c r="F559" s="96"/>
      <c r="G559" s="94"/>
      <c r="H559" s="94"/>
      <c r="I559" s="94"/>
      <c r="J559" s="94"/>
      <c r="K559" s="94"/>
      <c r="L559" s="94"/>
      <c r="M559" s="94"/>
      <c r="N559" s="94"/>
      <c r="O559" s="94"/>
      <c r="P559" s="94"/>
      <c r="Q559" s="94"/>
      <c r="R559" s="94"/>
      <c r="S559" s="94"/>
      <c r="T559" s="94"/>
      <c r="U559" s="94"/>
      <c r="V559" s="94"/>
      <c r="W559" s="94"/>
      <c r="X559" s="94"/>
      <c r="Y559" s="94"/>
      <c r="Z559" s="94"/>
      <c r="AA559" s="94"/>
      <c r="AB559" s="94"/>
      <c r="AC559" s="94"/>
      <c r="AD559" s="94"/>
      <c r="AE559" s="94"/>
      <c r="AF559" s="94"/>
      <c r="AG559" s="94"/>
      <c r="AH559" s="94"/>
      <c r="AI559" s="94"/>
      <c r="AJ559" s="94"/>
      <c r="AK559" s="94"/>
      <c r="AL559" s="94"/>
      <c r="AM559" s="94"/>
      <c r="AN559" s="94"/>
      <c r="AO559" s="94"/>
      <c r="AP559" s="94"/>
      <c r="AQ559" s="94"/>
      <c r="AR559" s="94"/>
      <c r="AS559" s="94"/>
      <c r="AT559" s="94"/>
      <c r="AU559" s="94"/>
      <c r="AV559" s="94"/>
      <c r="AW559" s="94"/>
      <c r="AX559" s="94"/>
      <c r="AY559" s="94"/>
      <c r="AZ559" s="94"/>
      <c r="BA559" s="94"/>
      <c r="BB559" s="94"/>
      <c r="BC559" s="94"/>
      <c r="BD559" s="94"/>
      <c r="BE559" s="94"/>
      <c r="BF559" s="94"/>
      <c r="BG559" s="94"/>
      <c r="BH559" s="94"/>
      <c r="BI559" s="94"/>
      <c r="BJ559" s="94"/>
      <c r="BK559" s="94"/>
      <c r="BL559" s="94"/>
      <c r="BM559" s="94"/>
      <c r="BN559" s="94"/>
      <c r="BO559" s="94"/>
      <c r="BP559" s="94"/>
      <c r="BQ559" s="94"/>
      <c r="BR559" s="94"/>
      <c r="BS559" s="94"/>
      <c r="BT559" s="94"/>
      <c r="BU559" s="94"/>
      <c r="BV559" s="94"/>
      <c r="BW559" s="94"/>
      <c r="BX559" s="94"/>
      <c r="BY559" s="94"/>
      <c r="BZ559" s="94"/>
      <c r="CA559" s="94"/>
      <c r="CB559" s="94"/>
      <c r="CC559" s="94"/>
      <c r="CD559" s="94"/>
      <c r="CE559" s="94"/>
      <c r="CF559" s="94"/>
      <c r="CG559" s="94"/>
      <c r="CH559" s="94"/>
      <c r="CI559" s="94"/>
      <c r="CJ559" s="94"/>
      <c r="CK559" s="94"/>
      <c r="CL559" s="94"/>
      <c r="CM559" s="94"/>
      <c r="CN559" s="94"/>
      <c r="CO559" s="94"/>
      <c r="CP559" s="94"/>
      <c r="CQ559" s="94"/>
      <c r="CR559" s="94"/>
      <c r="CS559" s="94"/>
      <c r="CT559" s="94"/>
      <c r="CU559" s="94"/>
      <c r="CV559" s="94"/>
      <c r="CW559" s="94"/>
      <c r="CX559" s="94"/>
      <c r="CY559" s="94"/>
      <c r="CZ559" s="94"/>
      <c r="DA559" s="94"/>
      <c r="DB559" s="94"/>
      <c r="DC559" s="94"/>
      <c r="DD559" s="94"/>
      <c r="DE559" s="94"/>
      <c r="DF559" s="94"/>
      <c r="DG559" s="94"/>
      <c r="DH559" s="94"/>
      <c r="DI559" s="94"/>
      <c r="DJ559" s="94"/>
      <c r="DK559" s="94"/>
      <c r="DL559" s="94"/>
      <c r="DM559" s="94"/>
      <c r="DN559" s="94"/>
      <c r="DO559" s="94"/>
      <c r="DP559" s="94"/>
      <c r="DQ559" s="94"/>
      <c r="DR559" s="94"/>
      <c r="DS559" s="94"/>
      <c r="DT559" s="94"/>
      <c r="DU559" s="94"/>
      <c r="DV559" s="94"/>
      <c r="DW559" s="94"/>
      <c r="DX559" s="94"/>
      <c r="DY559" s="94"/>
      <c r="DZ559" s="94"/>
      <c r="EA559" s="94"/>
      <c r="EB559" s="94"/>
      <c r="EC559" s="94"/>
      <c r="ED559" s="94"/>
      <c r="EE559" s="94"/>
      <c r="EF559" s="94"/>
      <c r="EG559" s="94"/>
      <c r="EH559" s="94"/>
      <c r="EI559" s="94"/>
      <c r="EJ559" s="94"/>
      <c r="EK559" s="94"/>
      <c r="EL559" s="94"/>
      <c r="EM559" s="94"/>
      <c r="EN559" s="94"/>
      <c r="EO559" s="94"/>
      <c r="EP559" s="94"/>
      <c r="EQ559" s="94"/>
      <c r="ER559" s="94"/>
      <c r="ES559" s="94"/>
      <c r="ET559" s="94"/>
      <c r="EU559" s="94"/>
      <c r="EV559" s="94"/>
      <c r="EW559" s="94"/>
      <c r="EX559" s="94"/>
      <c r="EY559" s="94"/>
      <c r="EZ559" s="94"/>
      <c r="FA559" s="94"/>
      <c r="FB559" s="94"/>
      <c r="FC559" s="94"/>
      <c r="FD559" s="94"/>
      <c r="FE559" s="94"/>
      <c r="FF559" s="94"/>
      <c r="FG559" s="94"/>
      <c r="FH559" s="94"/>
      <c r="FI559" s="94"/>
      <c r="FJ559" s="94"/>
      <c r="FK559" s="94"/>
      <c r="FL559" s="94"/>
      <c r="FM559" s="94"/>
      <c r="FN559" s="94"/>
      <c r="FO559" s="94"/>
      <c r="FP559" s="94"/>
      <c r="FQ559" s="94"/>
      <c r="FR559" s="94"/>
      <c r="FS559" s="94"/>
      <c r="FT559" s="94"/>
      <c r="FU559" s="94"/>
      <c r="FV559" s="94"/>
      <c r="FW559" s="94"/>
      <c r="FX559" s="94"/>
      <c r="FY559" s="94"/>
      <c r="FZ559" s="94"/>
      <c r="GA559" s="94"/>
      <c r="GB559" s="94"/>
      <c r="GC559" s="94"/>
      <c r="GD559" s="94"/>
      <c r="GE559" s="94"/>
      <c r="GF559" s="94"/>
      <c r="GG559" s="94"/>
      <c r="GH559" s="94"/>
      <c r="GI559" s="94"/>
      <c r="GJ559" s="94"/>
      <c r="GK559" s="94"/>
      <c r="GL559" s="94"/>
      <c r="GM559" s="94"/>
      <c r="GN559" s="94"/>
      <c r="GO559" s="94"/>
      <c r="GP559" s="94"/>
      <c r="GQ559" s="94"/>
      <c r="GR559" s="94"/>
      <c r="GS559" s="94"/>
      <c r="GT559" s="94"/>
      <c r="GU559" s="94"/>
      <c r="GV559" s="94"/>
      <c r="GW559" s="94"/>
      <c r="GX559" s="94"/>
      <c r="GY559" s="94"/>
    </row>
    <row r="560" spans="1:207" ht="15.75">
      <c r="A560" s="106"/>
      <c r="B560" s="94"/>
      <c r="C560" s="94"/>
      <c r="D560" s="94"/>
      <c r="E560" s="94"/>
      <c r="F560" s="96"/>
      <c r="G560" s="94"/>
      <c r="H560" s="94"/>
      <c r="I560" s="94"/>
      <c r="J560" s="94"/>
      <c r="K560" s="94"/>
      <c r="L560" s="94"/>
      <c r="M560" s="94"/>
      <c r="N560" s="94"/>
      <c r="O560" s="94"/>
      <c r="P560" s="94"/>
      <c r="Q560" s="94"/>
      <c r="R560" s="94"/>
      <c r="S560" s="94"/>
      <c r="T560" s="94"/>
      <c r="U560" s="94"/>
      <c r="V560" s="94"/>
      <c r="W560" s="94"/>
      <c r="X560" s="94"/>
      <c r="Y560" s="94"/>
      <c r="Z560" s="94"/>
      <c r="AA560" s="94"/>
      <c r="AB560" s="94"/>
      <c r="AC560" s="94"/>
      <c r="AD560" s="94"/>
      <c r="AE560" s="94"/>
      <c r="AF560" s="94"/>
      <c r="AG560" s="94"/>
      <c r="AH560" s="94"/>
      <c r="AI560" s="94"/>
      <c r="AJ560" s="94"/>
      <c r="AK560" s="94"/>
      <c r="AL560" s="94"/>
      <c r="AM560" s="94"/>
      <c r="AN560" s="94"/>
      <c r="AO560" s="94"/>
      <c r="AP560" s="94"/>
      <c r="AQ560" s="94"/>
      <c r="AR560" s="94"/>
      <c r="AS560" s="94"/>
      <c r="AT560" s="94"/>
      <c r="AU560" s="94"/>
      <c r="AV560" s="94"/>
      <c r="AW560" s="94"/>
      <c r="AX560" s="94"/>
      <c r="AY560" s="94"/>
      <c r="AZ560" s="94"/>
      <c r="BA560" s="94"/>
      <c r="BB560" s="94"/>
      <c r="BC560" s="94"/>
      <c r="BD560" s="94"/>
      <c r="BE560" s="94"/>
      <c r="BF560" s="94"/>
      <c r="BG560" s="94"/>
      <c r="BH560" s="94"/>
      <c r="BI560" s="94"/>
      <c r="BJ560" s="94"/>
      <c r="BK560" s="94"/>
      <c r="BL560" s="94"/>
      <c r="BM560" s="94"/>
      <c r="BN560" s="94"/>
      <c r="BO560" s="94"/>
      <c r="BP560" s="94"/>
      <c r="BQ560" s="94"/>
      <c r="BR560" s="94"/>
      <c r="BS560" s="94"/>
      <c r="BT560" s="94"/>
      <c r="BU560" s="94"/>
      <c r="BV560" s="94"/>
      <c r="BW560" s="94"/>
      <c r="BX560" s="94"/>
      <c r="BY560" s="94"/>
      <c r="BZ560" s="94"/>
      <c r="CA560" s="94"/>
      <c r="CB560" s="94"/>
      <c r="CC560" s="94"/>
      <c r="CD560" s="94"/>
      <c r="CE560" s="94"/>
      <c r="CF560" s="94"/>
      <c r="CG560" s="94"/>
      <c r="CH560" s="94"/>
      <c r="CI560" s="94"/>
      <c r="CJ560" s="94"/>
      <c r="CK560" s="94"/>
      <c r="CL560" s="94"/>
      <c r="CM560" s="94"/>
      <c r="CN560" s="94"/>
      <c r="CO560" s="94"/>
      <c r="CP560" s="94"/>
      <c r="CQ560" s="94"/>
      <c r="CR560" s="94"/>
      <c r="CS560" s="94"/>
      <c r="CT560" s="94"/>
      <c r="CU560" s="94"/>
      <c r="CV560" s="94"/>
      <c r="CW560" s="94"/>
      <c r="CX560" s="94"/>
      <c r="CY560" s="94"/>
      <c r="CZ560" s="94"/>
      <c r="DA560" s="94"/>
      <c r="DB560" s="94"/>
      <c r="DC560" s="94"/>
      <c r="DD560" s="94"/>
      <c r="DE560" s="94"/>
      <c r="DF560" s="94"/>
      <c r="DG560" s="94"/>
      <c r="DH560" s="94"/>
      <c r="DI560" s="94"/>
      <c r="DJ560" s="94"/>
      <c r="DK560" s="94"/>
      <c r="DL560" s="94"/>
      <c r="DM560" s="94"/>
      <c r="DN560" s="94"/>
      <c r="DO560" s="94"/>
      <c r="DP560" s="94"/>
      <c r="DQ560" s="94"/>
      <c r="DR560" s="94"/>
      <c r="DS560" s="94"/>
      <c r="DT560" s="94"/>
      <c r="DU560" s="94"/>
      <c r="DV560" s="94"/>
      <c r="DW560" s="94"/>
      <c r="DX560" s="94"/>
      <c r="DY560" s="94"/>
      <c r="DZ560" s="94"/>
      <c r="EA560" s="94"/>
      <c r="EB560" s="94"/>
      <c r="EC560" s="94"/>
      <c r="ED560" s="94"/>
      <c r="EE560" s="94"/>
      <c r="EF560" s="94"/>
      <c r="EG560" s="94"/>
      <c r="EH560" s="94"/>
      <c r="EI560" s="94"/>
      <c r="EJ560" s="94"/>
      <c r="EK560" s="94"/>
      <c r="EL560" s="94"/>
      <c r="EM560" s="94"/>
      <c r="EN560" s="94"/>
      <c r="EO560" s="94"/>
      <c r="EP560" s="94"/>
      <c r="EQ560" s="94"/>
      <c r="ER560" s="94"/>
      <c r="ES560" s="94"/>
      <c r="ET560" s="94"/>
      <c r="EU560" s="94"/>
      <c r="EV560" s="94"/>
      <c r="EW560" s="94"/>
      <c r="EX560" s="94"/>
      <c r="EY560" s="94"/>
      <c r="EZ560" s="94"/>
      <c r="FA560" s="94"/>
      <c r="FB560" s="94"/>
      <c r="FC560" s="94"/>
      <c r="FD560" s="94"/>
      <c r="FE560" s="94"/>
      <c r="FF560" s="94"/>
      <c r="FG560" s="94"/>
      <c r="FH560" s="94"/>
      <c r="FI560" s="94"/>
      <c r="FJ560" s="94"/>
      <c r="FK560" s="94"/>
      <c r="FL560" s="94"/>
      <c r="FM560" s="94"/>
      <c r="FN560" s="94"/>
      <c r="FO560" s="94"/>
      <c r="FP560" s="94"/>
      <c r="FQ560" s="94"/>
      <c r="FR560" s="94"/>
      <c r="FS560" s="94"/>
      <c r="FT560" s="94"/>
      <c r="FU560" s="94"/>
      <c r="FV560" s="94"/>
      <c r="FW560" s="94"/>
      <c r="FX560" s="94"/>
      <c r="FY560" s="94"/>
      <c r="FZ560" s="94"/>
      <c r="GA560" s="94"/>
      <c r="GB560" s="94"/>
      <c r="GC560" s="94"/>
      <c r="GD560" s="94"/>
      <c r="GE560" s="94"/>
      <c r="GF560" s="94"/>
      <c r="GG560" s="94"/>
      <c r="GH560" s="94"/>
      <c r="GI560" s="94"/>
      <c r="GJ560" s="94"/>
      <c r="GK560" s="94"/>
      <c r="GL560" s="94"/>
      <c r="GM560" s="94"/>
      <c r="GN560" s="94"/>
      <c r="GO560" s="94"/>
      <c r="GP560" s="94"/>
      <c r="GQ560" s="94"/>
      <c r="GR560" s="94"/>
      <c r="GS560" s="94"/>
      <c r="GT560" s="94"/>
      <c r="GU560" s="94"/>
      <c r="GV560" s="94"/>
      <c r="GW560" s="94"/>
      <c r="GX560" s="94"/>
      <c r="GY560" s="94"/>
    </row>
    <row r="561" spans="1:207" ht="15.75">
      <c r="A561" s="106"/>
      <c r="B561" s="94"/>
      <c r="C561" s="94"/>
      <c r="D561" s="94"/>
      <c r="E561" s="94"/>
      <c r="F561" s="96"/>
      <c r="G561" s="94"/>
      <c r="H561" s="94"/>
      <c r="I561" s="94"/>
      <c r="J561" s="94"/>
      <c r="K561" s="94"/>
      <c r="L561" s="94"/>
      <c r="M561" s="94"/>
      <c r="N561" s="94"/>
      <c r="O561" s="94"/>
      <c r="P561" s="94"/>
      <c r="Q561" s="94"/>
      <c r="R561" s="94"/>
      <c r="S561" s="94"/>
      <c r="T561" s="94"/>
      <c r="U561" s="94"/>
      <c r="V561" s="94"/>
      <c r="W561" s="94"/>
      <c r="X561" s="94"/>
      <c r="Y561" s="94"/>
      <c r="Z561" s="94"/>
      <c r="AA561" s="94"/>
      <c r="AB561" s="94"/>
      <c r="AC561" s="94"/>
      <c r="AD561" s="94"/>
      <c r="AE561" s="94"/>
      <c r="AF561" s="94"/>
      <c r="AG561" s="94"/>
      <c r="AH561" s="94"/>
      <c r="AI561" s="94"/>
      <c r="AJ561" s="94"/>
      <c r="AK561" s="94"/>
      <c r="AL561" s="94"/>
      <c r="AM561" s="94"/>
      <c r="AN561" s="94"/>
      <c r="AO561" s="94"/>
      <c r="AP561" s="94"/>
      <c r="AQ561" s="94"/>
      <c r="AR561" s="94"/>
      <c r="AS561" s="94"/>
      <c r="AT561" s="94"/>
      <c r="AU561" s="94"/>
      <c r="AV561" s="94"/>
      <c r="AW561" s="94"/>
      <c r="AX561" s="94"/>
      <c r="AY561" s="94"/>
      <c r="AZ561" s="94"/>
      <c r="BA561" s="94"/>
      <c r="BB561" s="94"/>
      <c r="BC561" s="94"/>
      <c r="BD561" s="94"/>
      <c r="BE561" s="94"/>
      <c r="BF561" s="94"/>
      <c r="BG561" s="94"/>
      <c r="BH561" s="94"/>
      <c r="BI561" s="94"/>
      <c r="BJ561" s="94"/>
      <c r="BK561" s="94"/>
      <c r="BL561" s="94"/>
      <c r="BM561" s="94"/>
      <c r="BN561" s="94"/>
      <c r="BO561" s="94"/>
      <c r="BP561" s="94"/>
      <c r="BQ561" s="94"/>
      <c r="BR561" s="94"/>
      <c r="BS561" s="94"/>
      <c r="BT561" s="94"/>
      <c r="BU561" s="94"/>
      <c r="BV561" s="94"/>
      <c r="BW561" s="94"/>
      <c r="BX561" s="94"/>
      <c r="BY561" s="94"/>
      <c r="BZ561" s="94"/>
      <c r="CA561" s="94"/>
      <c r="CB561" s="94"/>
      <c r="CC561" s="94"/>
      <c r="CD561" s="94"/>
      <c r="CE561" s="94"/>
      <c r="CF561" s="94"/>
      <c r="CG561" s="94"/>
      <c r="CH561" s="94"/>
      <c r="CI561" s="94"/>
      <c r="CJ561" s="94"/>
      <c r="CK561" s="94"/>
      <c r="CL561" s="94"/>
      <c r="CM561" s="94"/>
      <c r="CN561" s="94"/>
      <c r="CO561" s="94"/>
      <c r="CP561" s="94"/>
      <c r="CQ561" s="94"/>
      <c r="CR561" s="94"/>
      <c r="CS561" s="94"/>
      <c r="CT561" s="94"/>
      <c r="CU561" s="94"/>
      <c r="CV561" s="94"/>
      <c r="CW561" s="94"/>
      <c r="CX561" s="94"/>
      <c r="CY561" s="94"/>
      <c r="CZ561" s="94"/>
      <c r="DA561" s="94"/>
      <c r="DB561" s="94"/>
      <c r="DC561" s="94"/>
      <c r="DD561" s="94"/>
      <c r="DE561" s="94"/>
      <c r="DF561" s="94"/>
      <c r="DG561" s="94"/>
      <c r="DH561" s="94"/>
      <c r="DI561" s="94"/>
      <c r="DJ561" s="94"/>
      <c r="DK561" s="94"/>
      <c r="DL561" s="94"/>
      <c r="DM561" s="94"/>
      <c r="DN561" s="94"/>
      <c r="DO561" s="94"/>
      <c r="DP561" s="94"/>
      <c r="DQ561" s="94"/>
      <c r="DR561" s="94"/>
      <c r="DS561" s="94"/>
      <c r="DT561" s="94"/>
      <c r="DU561" s="94"/>
      <c r="DV561" s="94"/>
      <c r="DW561" s="94"/>
      <c r="DX561" s="94"/>
      <c r="DY561" s="94"/>
      <c r="DZ561" s="94"/>
      <c r="EA561" s="94"/>
      <c r="EB561" s="94"/>
      <c r="EC561" s="94"/>
      <c r="ED561" s="94"/>
      <c r="EE561" s="94"/>
      <c r="EF561" s="94"/>
      <c r="EG561" s="94"/>
      <c r="EH561" s="94"/>
      <c r="EI561" s="94"/>
      <c r="EJ561" s="94"/>
      <c r="EK561" s="94"/>
      <c r="EL561" s="94"/>
      <c r="EM561" s="94"/>
      <c r="EN561" s="94"/>
      <c r="EO561" s="94"/>
      <c r="EP561" s="94"/>
      <c r="EQ561" s="94"/>
      <c r="ER561" s="94"/>
      <c r="ES561" s="94"/>
      <c r="ET561" s="94"/>
      <c r="EU561" s="94"/>
      <c r="EV561" s="94"/>
      <c r="EW561" s="94"/>
      <c r="EX561" s="94"/>
      <c r="EY561" s="94"/>
      <c r="EZ561" s="94"/>
      <c r="FA561" s="94"/>
      <c r="FB561" s="94"/>
      <c r="FC561" s="94"/>
      <c r="FD561" s="94"/>
      <c r="FE561" s="94"/>
      <c r="FF561" s="94"/>
      <c r="FG561" s="94"/>
      <c r="FH561" s="94"/>
      <c r="FI561" s="94"/>
      <c r="FJ561" s="94"/>
      <c r="FK561" s="94"/>
      <c r="FL561" s="94"/>
      <c r="FM561" s="94"/>
      <c r="FN561" s="94"/>
      <c r="FO561" s="94"/>
      <c r="FP561" s="94"/>
      <c r="FQ561" s="94"/>
      <c r="FR561" s="94"/>
      <c r="FS561" s="94"/>
      <c r="FT561" s="94"/>
      <c r="FU561" s="94"/>
      <c r="FV561" s="94"/>
      <c r="FW561" s="94"/>
      <c r="FX561" s="94"/>
      <c r="FY561" s="94"/>
      <c r="FZ561" s="94"/>
      <c r="GA561" s="94"/>
      <c r="GB561" s="94"/>
      <c r="GC561" s="94"/>
      <c r="GD561" s="94"/>
      <c r="GE561" s="94"/>
      <c r="GF561" s="94"/>
      <c r="GG561" s="94"/>
      <c r="GH561" s="94"/>
      <c r="GI561" s="94"/>
      <c r="GJ561" s="94"/>
      <c r="GK561" s="94"/>
      <c r="GL561" s="94"/>
      <c r="GM561" s="94"/>
      <c r="GN561" s="94"/>
      <c r="GO561" s="94"/>
      <c r="GP561" s="94"/>
      <c r="GQ561" s="94"/>
      <c r="GR561" s="94"/>
      <c r="GS561" s="94"/>
      <c r="GT561" s="94"/>
      <c r="GU561" s="94"/>
      <c r="GV561" s="94"/>
      <c r="GW561" s="94"/>
      <c r="GX561" s="94"/>
      <c r="GY561" s="94"/>
    </row>
    <row r="562" spans="1:207" ht="15.75">
      <c r="A562" s="106"/>
      <c r="B562" s="94"/>
      <c r="C562" s="94"/>
      <c r="D562" s="94"/>
      <c r="E562" s="94"/>
      <c r="F562" s="96"/>
      <c r="G562" s="94"/>
      <c r="H562" s="94"/>
      <c r="I562" s="94"/>
      <c r="J562" s="94"/>
      <c r="K562" s="94"/>
      <c r="L562" s="94"/>
      <c r="M562" s="94"/>
      <c r="N562" s="94"/>
      <c r="O562" s="94"/>
      <c r="P562" s="94"/>
      <c r="Q562" s="94"/>
      <c r="R562" s="94"/>
      <c r="S562" s="94"/>
      <c r="T562" s="94"/>
      <c r="U562" s="94"/>
      <c r="V562" s="94"/>
      <c r="W562" s="94"/>
      <c r="X562" s="94"/>
      <c r="Y562" s="94"/>
      <c r="Z562" s="94"/>
      <c r="AA562" s="94"/>
      <c r="AB562" s="94"/>
      <c r="AC562" s="94"/>
      <c r="AD562" s="94"/>
      <c r="AE562" s="94"/>
      <c r="AF562" s="94"/>
      <c r="AG562" s="94"/>
      <c r="AH562" s="94"/>
      <c r="AI562" s="94"/>
      <c r="AJ562" s="94"/>
      <c r="AK562" s="94"/>
      <c r="AL562" s="94"/>
      <c r="AM562" s="94"/>
      <c r="AN562" s="94"/>
      <c r="AO562" s="94"/>
      <c r="AP562" s="94"/>
      <c r="AQ562" s="94"/>
      <c r="AR562" s="94"/>
      <c r="AS562" s="94"/>
      <c r="AT562" s="94"/>
      <c r="AU562" s="94"/>
      <c r="AV562" s="94"/>
      <c r="AW562" s="94"/>
      <c r="AX562" s="94"/>
      <c r="AY562" s="94"/>
      <c r="AZ562" s="94"/>
      <c r="BA562" s="94"/>
      <c r="BB562" s="94"/>
      <c r="BC562" s="94"/>
      <c r="BD562" s="94"/>
      <c r="BE562" s="94"/>
      <c r="BF562" s="94"/>
      <c r="BG562" s="94"/>
      <c r="BH562" s="94"/>
      <c r="BI562" s="94"/>
      <c r="BJ562" s="94"/>
      <c r="BK562" s="94"/>
      <c r="BL562" s="94"/>
      <c r="BM562" s="94"/>
      <c r="BN562" s="94"/>
      <c r="BO562" s="94"/>
      <c r="BP562" s="94"/>
      <c r="BQ562" s="94"/>
      <c r="BR562" s="94"/>
      <c r="BS562" s="94"/>
      <c r="BT562" s="94"/>
      <c r="BU562" s="94"/>
      <c r="BV562" s="94"/>
      <c r="BW562" s="94"/>
      <c r="BX562" s="94"/>
      <c r="BY562" s="94"/>
      <c r="BZ562" s="94"/>
      <c r="CA562" s="94"/>
      <c r="CB562" s="94"/>
      <c r="CC562" s="94"/>
      <c r="CD562" s="94"/>
      <c r="CE562" s="94"/>
      <c r="CF562" s="94"/>
      <c r="CG562" s="94"/>
      <c r="CH562" s="94"/>
      <c r="CI562" s="94"/>
      <c r="CJ562" s="94"/>
      <c r="CK562" s="94"/>
      <c r="CL562" s="94"/>
      <c r="CM562" s="94"/>
      <c r="CN562" s="94"/>
      <c r="CO562" s="94"/>
      <c r="CP562" s="94"/>
      <c r="CQ562" s="94"/>
      <c r="CR562" s="94"/>
      <c r="CS562" s="94"/>
      <c r="CT562" s="94"/>
      <c r="CU562" s="94"/>
      <c r="CV562" s="94"/>
      <c r="CW562" s="94"/>
      <c r="CX562" s="94"/>
      <c r="CY562" s="94"/>
      <c r="CZ562" s="94"/>
      <c r="DA562" s="94"/>
      <c r="DB562" s="94"/>
      <c r="DC562" s="94"/>
      <c r="DD562" s="94"/>
      <c r="DE562" s="94"/>
      <c r="DF562" s="94"/>
      <c r="DG562" s="94"/>
      <c r="DH562" s="94"/>
      <c r="DI562" s="94"/>
      <c r="DJ562" s="94"/>
      <c r="DK562" s="94"/>
      <c r="DL562" s="94"/>
      <c r="DM562" s="94"/>
      <c r="DN562" s="94"/>
      <c r="DO562" s="94"/>
      <c r="DP562" s="94"/>
      <c r="DQ562" s="94"/>
      <c r="DR562" s="94"/>
      <c r="DS562" s="94"/>
      <c r="DT562" s="94"/>
      <c r="DU562" s="94"/>
      <c r="DV562" s="94"/>
      <c r="DW562" s="94"/>
      <c r="DX562" s="94"/>
      <c r="DY562" s="94"/>
      <c r="DZ562" s="94"/>
      <c r="EA562" s="94"/>
      <c r="EB562" s="94"/>
      <c r="EC562" s="94"/>
      <c r="ED562" s="94"/>
      <c r="EE562" s="94"/>
      <c r="EF562" s="94"/>
      <c r="EG562" s="94"/>
      <c r="EH562" s="94"/>
      <c r="EI562" s="94"/>
      <c r="EJ562" s="94"/>
      <c r="EK562" s="94"/>
      <c r="EL562" s="94"/>
      <c r="EM562" s="94"/>
      <c r="EN562" s="94"/>
      <c r="EO562" s="94"/>
      <c r="EP562" s="94"/>
      <c r="EQ562" s="94"/>
      <c r="ER562" s="94"/>
      <c r="ES562" s="94"/>
      <c r="ET562" s="94"/>
      <c r="EU562" s="94"/>
      <c r="EV562" s="94"/>
      <c r="EW562" s="94"/>
      <c r="EX562" s="94"/>
      <c r="EY562" s="94"/>
      <c r="EZ562" s="94"/>
      <c r="FA562" s="94"/>
      <c r="FB562" s="94"/>
      <c r="FC562" s="94"/>
      <c r="FD562" s="94"/>
      <c r="FE562" s="94"/>
      <c r="FF562" s="94"/>
      <c r="FG562" s="94"/>
      <c r="FH562" s="94"/>
      <c r="FI562" s="94"/>
      <c r="FJ562" s="94"/>
      <c r="FK562" s="94"/>
      <c r="FL562" s="94"/>
      <c r="FM562" s="94"/>
      <c r="FN562" s="94"/>
      <c r="FO562" s="94"/>
      <c r="FP562" s="94"/>
      <c r="FQ562" s="94"/>
      <c r="FR562" s="94"/>
      <c r="FS562" s="94"/>
      <c r="FT562" s="94"/>
      <c r="FU562" s="94"/>
      <c r="FV562" s="94"/>
      <c r="FW562" s="94"/>
      <c r="FX562" s="94"/>
      <c r="FY562" s="94"/>
      <c r="FZ562" s="94"/>
      <c r="GA562" s="94"/>
      <c r="GB562" s="94"/>
      <c r="GC562" s="94"/>
      <c r="GD562" s="94"/>
      <c r="GE562" s="94"/>
      <c r="GF562" s="94"/>
      <c r="GG562" s="94"/>
      <c r="GH562" s="94"/>
      <c r="GI562" s="94"/>
      <c r="GJ562" s="94"/>
      <c r="GK562" s="94"/>
      <c r="GL562" s="94"/>
      <c r="GM562" s="94"/>
      <c r="GN562" s="94"/>
      <c r="GO562" s="94"/>
      <c r="GP562" s="94"/>
      <c r="GQ562" s="94"/>
      <c r="GR562" s="94"/>
      <c r="GS562" s="94"/>
      <c r="GT562" s="94"/>
      <c r="GU562" s="94"/>
      <c r="GV562" s="94"/>
      <c r="GW562" s="94"/>
      <c r="GX562" s="94"/>
      <c r="GY562" s="94"/>
    </row>
    <row r="563" spans="1:207" ht="15.75">
      <c r="A563" s="106"/>
      <c r="B563" s="94"/>
      <c r="C563" s="94"/>
      <c r="D563" s="94"/>
      <c r="E563" s="94"/>
      <c r="F563" s="96"/>
      <c r="G563" s="94"/>
      <c r="H563" s="94"/>
      <c r="I563" s="94"/>
      <c r="J563" s="94"/>
      <c r="K563" s="94"/>
      <c r="L563" s="94"/>
      <c r="M563" s="94"/>
      <c r="N563" s="94"/>
      <c r="O563" s="94"/>
      <c r="P563" s="94"/>
      <c r="Q563" s="94"/>
      <c r="R563" s="94"/>
      <c r="S563" s="94"/>
      <c r="T563" s="94"/>
      <c r="U563" s="94"/>
      <c r="V563" s="94"/>
      <c r="W563" s="94"/>
      <c r="X563" s="94"/>
      <c r="Y563" s="94"/>
      <c r="Z563" s="94"/>
      <c r="AA563" s="94"/>
      <c r="AB563" s="94"/>
      <c r="AC563" s="94"/>
      <c r="AD563" s="94"/>
      <c r="AE563" s="94"/>
      <c r="AF563" s="94"/>
      <c r="AG563" s="94"/>
      <c r="AH563" s="94"/>
      <c r="AI563" s="94"/>
      <c r="AJ563" s="94"/>
      <c r="AK563" s="94"/>
      <c r="AL563" s="94"/>
      <c r="AM563" s="94"/>
      <c r="AN563" s="94"/>
      <c r="AO563" s="94"/>
      <c r="AP563" s="94"/>
      <c r="AQ563" s="94"/>
      <c r="AR563" s="94"/>
      <c r="AS563" s="94"/>
      <c r="AT563" s="94"/>
      <c r="AU563" s="94"/>
      <c r="AV563" s="94"/>
      <c r="AW563" s="94"/>
      <c r="AX563" s="94"/>
      <c r="AY563" s="94"/>
      <c r="AZ563" s="94"/>
      <c r="BA563" s="94"/>
      <c r="BB563" s="94"/>
      <c r="BC563" s="94"/>
      <c r="BD563" s="94"/>
      <c r="BE563" s="94"/>
      <c r="BF563" s="94"/>
      <c r="BG563" s="94"/>
      <c r="BH563" s="94"/>
      <c r="BI563" s="94"/>
      <c r="BJ563" s="94"/>
      <c r="BK563" s="94"/>
      <c r="BL563" s="94"/>
      <c r="BM563" s="94"/>
      <c r="BN563" s="94"/>
      <c r="BO563" s="94"/>
      <c r="BP563" s="94"/>
      <c r="BQ563" s="94"/>
      <c r="BR563" s="94"/>
      <c r="BS563" s="94"/>
      <c r="BT563" s="94"/>
      <c r="BU563" s="94"/>
      <c r="BV563" s="94"/>
      <c r="BW563" s="94"/>
      <c r="BX563" s="94"/>
      <c r="BY563" s="94"/>
      <c r="BZ563" s="94"/>
      <c r="CA563" s="94"/>
      <c r="CB563" s="94"/>
      <c r="CC563" s="94"/>
      <c r="CD563" s="94"/>
      <c r="CE563" s="94"/>
      <c r="CF563" s="94"/>
      <c r="CG563" s="94"/>
      <c r="CH563" s="94"/>
      <c r="CI563" s="94"/>
      <c r="CJ563" s="94"/>
      <c r="CK563" s="94"/>
      <c r="CL563" s="94"/>
      <c r="CM563" s="94"/>
      <c r="CN563" s="94"/>
      <c r="CO563" s="94"/>
      <c r="CP563" s="94"/>
      <c r="CQ563" s="94"/>
      <c r="CR563" s="94"/>
      <c r="CS563" s="94"/>
      <c r="CT563" s="94"/>
      <c r="CU563" s="94"/>
      <c r="CV563" s="94"/>
      <c r="CW563" s="94"/>
      <c r="CX563" s="94"/>
      <c r="CY563" s="94"/>
      <c r="CZ563" s="94"/>
      <c r="DA563" s="94"/>
      <c r="DB563" s="94"/>
      <c r="DC563" s="94"/>
      <c r="DD563" s="94"/>
      <c r="DE563" s="94"/>
      <c r="DF563" s="94"/>
      <c r="DG563" s="94"/>
      <c r="DH563" s="94"/>
      <c r="DI563" s="94"/>
      <c r="DJ563" s="94"/>
      <c r="DK563" s="94"/>
      <c r="DL563" s="94"/>
      <c r="DM563" s="94"/>
      <c r="DN563" s="94"/>
      <c r="DO563" s="94"/>
      <c r="DP563" s="94"/>
      <c r="DQ563" s="94"/>
      <c r="DR563" s="94"/>
      <c r="DS563" s="94"/>
      <c r="DT563" s="94"/>
      <c r="DU563" s="94"/>
      <c r="DV563" s="94"/>
      <c r="DW563" s="94"/>
      <c r="DX563" s="94"/>
      <c r="DY563" s="94"/>
      <c r="DZ563" s="94"/>
      <c r="EA563" s="94"/>
      <c r="EB563" s="94"/>
      <c r="EC563" s="94"/>
      <c r="ED563" s="94"/>
      <c r="EE563" s="94"/>
      <c r="EF563" s="94"/>
      <c r="EG563" s="94"/>
      <c r="EH563" s="94"/>
      <c r="EI563" s="94"/>
      <c r="EJ563" s="94"/>
      <c r="EK563" s="94"/>
      <c r="EL563" s="94"/>
      <c r="EM563" s="94"/>
      <c r="EN563" s="94"/>
      <c r="EO563" s="94"/>
      <c r="EP563" s="94"/>
      <c r="EQ563" s="94"/>
      <c r="ER563" s="94"/>
      <c r="ES563" s="94"/>
      <c r="ET563" s="94"/>
      <c r="EU563" s="94"/>
      <c r="EV563" s="94"/>
      <c r="EW563" s="94"/>
      <c r="EX563" s="94"/>
      <c r="EY563" s="94"/>
      <c r="EZ563" s="94"/>
      <c r="FA563" s="94"/>
      <c r="FB563" s="94"/>
      <c r="FC563" s="94"/>
      <c r="FD563" s="94"/>
      <c r="FE563" s="94"/>
      <c r="FF563" s="94"/>
      <c r="FG563" s="94"/>
      <c r="FH563" s="94"/>
      <c r="FI563" s="94"/>
      <c r="FJ563" s="94"/>
      <c r="FK563" s="94"/>
      <c r="FL563" s="94"/>
      <c r="FM563" s="94"/>
      <c r="FN563" s="94"/>
      <c r="FO563" s="94"/>
      <c r="FP563" s="94"/>
      <c r="FQ563" s="94"/>
      <c r="FR563" s="94"/>
      <c r="FS563" s="94"/>
      <c r="FT563" s="94"/>
      <c r="FU563" s="94"/>
      <c r="FV563" s="94"/>
      <c r="FW563" s="94"/>
      <c r="FX563" s="94"/>
      <c r="FY563" s="94"/>
      <c r="FZ563" s="94"/>
      <c r="GA563" s="94"/>
      <c r="GB563" s="94"/>
      <c r="GC563" s="94"/>
      <c r="GD563" s="94"/>
      <c r="GE563" s="94"/>
      <c r="GF563" s="94"/>
      <c r="GG563" s="94"/>
      <c r="GH563" s="94"/>
      <c r="GI563" s="94"/>
      <c r="GJ563" s="94"/>
      <c r="GK563" s="94"/>
      <c r="GL563" s="94"/>
      <c r="GM563" s="94"/>
      <c r="GN563" s="94"/>
      <c r="GO563" s="94"/>
      <c r="GP563" s="94"/>
      <c r="GQ563" s="94"/>
      <c r="GR563" s="94"/>
      <c r="GS563" s="94"/>
      <c r="GT563" s="94"/>
      <c r="GU563" s="94"/>
      <c r="GV563" s="94"/>
      <c r="GW563" s="94"/>
      <c r="GX563" s="94"/>
      <c r="GY563" s="94"/>
    </row>
    <row r="564" spans="1:207" ht="15.75">
      <c r="A564" s="106"/>
      <c r="B564" s="94"/>
      <c r="C564" s="94"/>
      <c r="D564" s="94"/>
      <c r="E564" s="94"/>
      <c r="F564" s="96"/>
      <c r="G564" s="94"/>
      <c r="H564" s="94"/>
      <c r="I564" s="94"/>
      <c r="J564" s="94"/>
      <c r="K564" s="94"/>
      <c r="L564" s="94"/>
      <c r="M564" s="94"/>
      <c r="N564" s="94"/>
      <c r="O564" s="94"/>
      <c r="P564" s="94"/>
      <c r="Q564" s="94"/>
      <c r="R564" s="94"/>
      <c r="S564" s="94"/>
      <c r="T564" s="94"/>
      <c r="U564" s="94"/>
      <c r="V564" s="94"/>
      <c r="W564" s="94"/>
      <c r="X564" s="94"/>
      <c r="Y564" s="94"/>
      <c r="Z564" s="94"/>
      <c r="AA564" s="94"/>
      <c r="AB564" s="94"/>
      <c r="AC564" s="94"/>
      <c r="AD564" s="94"/>
      <c r="AE564" s="94"/>
      <c r="AF564" s="94"/>
      <c r="AG564" s="94"/>
      <c r="AH564" s="94"/>
      <c r="AI564" s="94"/>
      <c r="AJ564" s="94"/>
      <c r="AK564" s="94"/>
      <c r="AL564" s="94"/>
      <c r="AM564" s="94"/>
      <c r="AN564" s="94"/>
      <c r="AO564" s="94"/>
      <c r="AP564" s="94"/>
      <c r="AQ564" s="94"/>
      <c r="AR564" s="94"/>
      <c r="AS564" s="94"/>
      <c r="AT564" s="94"/>
      <c r="AU564" s="94"/>
      <c r="AV564" s="94"/>
      <c r="AW564" s="94"/>
      <c r="AX564" s="94"/>
      <c r="AY564" s="94"/>
      <c r="AZ564" s="94"/>
      <c r="BA564" s="94"/>
      <c r="BB564" s="94"/>
      <c r="BC564" s="94"/>
      <c r="BD564" s="94"/>
      <c r="BE564" s="94"/>
      <c r="BF564" s="94"/>
      <c r="BG564" s="94"/>
      <c r="BH564" s="94"/>
      <c r="BI564" s="94"/>
      <c r="BJ564" s="94"/>
      <c r="BK564" s="94"/>
      <c r="BL564" s="94"/>
      <c r="BM564" s="94"/>
      <c r="BN564" s="94"/>
      <c r="BO564" s="94"/>
      <c r="BP564" s="94"/>
      <c r="BQ564" s="94"/>
      <c r="BR564" s="94"/>
      <c r="BS564" s="94"/>
      <c r="BT564" s="94"/>
      <c r="BU564" s="94"/>
      <c r="BV564" s="94"/>
      <c r="BW564" s="94"/>
      <c r="BX564" s="94"/>
      <c r="BY564" s="94"/>
      <c r="BZ564" s="94"/>
      <c r="CA564" s="94"/>
      <c r="CB564" s="94"/>
      <c r="CC564" s="94"/>
      <c r="CD564" s="94"/>
      <c r="CE564" s="94"/>
      <c r="CF564" s="94"/>
      <c r="CG564" s="94"/>
      <c r="CH564" s="94"/>
      <c r="CI564" s="94"/>
      <c r="CJ564" s="94"/>
      <c r="CK564" s="94"/>
      <c r="CL564" s="94"/>
      <c r="CM564" s="94"/>
      <c r="CN564" s="94"/>
      <c r="CO564" s="94"/>
      <c r="CP564" s="94"/>
      <c r="CQ564" s="94"/>
      <c r="CR564" s="94"/>
      <c r="CS564" s="94"/>
      <c r="CT564" s="94"/>
      <c r="CU564" s="94"/>
      <c r="CV564" s="94"/>
      <c r="CW564" s="94"/>
      <c r="CX564" s="94"/>
      <c r="CY564" s="94"/>
      <c r="CZ564" s="94"/>
      <c r="DA564" s="94"/>
      <c r="DB564" s="94"/>
      <c r="DC564" s="94"/>
      <c r="DD564" s="94"/>
      <c r="DE564" s="94"/>
      <c r="DF564" s="94"/>
      <c r="DG564" s="94"/>
      <c r="DH564" s="94"/>
      <c r="DI564" s="94"/>
      <c r="DJ564" s="94"/>
      <c r="DK564" s="94"/>
      <c r="DL564" s="94"/>
      <c r="DM564" s="94"/>
      <c r="DN564" s="94"/>
      <c r="DO564" s="94"/>
      <c r="DP564" s="94"/>
      <c r="DQ564" s="94"/>
      <c r="DR564" s="94"/>
      <c r="DS564" s="94"/>
      <c r="DT564" s="94"/>
      <c r="DU564" s="94"/>
      <c r="DV564" s="94"/>
      <c r="DW564" s="94"/>
      <c r="DX564" s="94"/>
      <c r="DY564" s="94"/>
      <c r="DZ564" s="94"/>
      <c r="EA564" s="94"/>
      <c r="EB564" s="94"/>
      <c r="EC564" s="94"/>
      <c r="ED564" s="94"/>
      <c r="EE564" s="94"/>
      <c r="EF564" s="94"/>
      <c r="EG564" s="94"/>
      <c r="EH564" s="94"/>
      <c r="EI564" s="94"/>
      <c r="EJ564" s="94"/>
      <c r="EK564" s="94"/>
      <c r="EL564" s="94"/>
      <c r="EM564" s="94"/>
      <c r="EN564" s="94"/>
      <c r="EO564" s="94"/>
      <c r="EP564" s="94"/>
      <c r="EQ564" s="94"/>
      <c r="ER564" s="94"/>
      <c r="ES564" s="94"/>
      <c r="ET564" s="94"/>
      <c r="EU564" s="94"/>
      <c r="EV564" s="94"/>
      <c r="EW564" s="94"/>
      <c r="EX564" s="94"/>
      <c r="EY564" s="94"/>
      <c r="EZ564" s="94"/>
      <c r="FA564" s="94"/>
      <c r="FB564" s="94"/>
      <c r="FC564" s="94"/>
      <c r="FD564" s="94"/>
      <c r="FE564" s="94"/>
      <c r="FF564" s="94"/>
      <c r="FG564" s="94"/>
      <c r="FH564" s="94"/>
      <c r="FI564" s="94"/>
      <c r="FJ564" s="94"/>
      <c r="FK564" s="94"/>
      <c r="FL564" s="94"/>
      <c r="FM564" s="94"/>
      <c r="FN564" s="94"/>
      <c r="FO564" s="94"/>
      <c r="FP564" s="94"/>
      <c r="FQ564" s="94"/>
      <c r="FR564" s="94"/>
      <c r="FS564" s="94"/>
      <c r="FT564" s="94"/>
      <c r="FU564" s="94"/>
      <c r="FV564" s="94"/>
      <c r="FW564" s="94"/>
      <c r="FX564" s="94"/>
      <c r="FY564" s="94"/>
      <c r="FZ564" s="94"/>
      <c r="GA564" s="94"/>
      <c r="GB564" s="94"/>
      <c r="GC564" s="94"/>
      <c r="GD564" s="94"/>
      <c r="GE564" s="94"/>
      <c r="GF564" s="94"/>
      <c r="GG564" s="94"/>
      <c r="GH564" s="94"/>
      <c r="GI564" s="94"/>
      <c r="GJ564" s="94"/>
      <c r="GK564" s="94"/>
      <c r="GL564" s="94"/>
      <c r="GM564" s="94"/>
      <c r="GN564" s="94"/>
      <c r="GO564" s="94"/>
      <c r="GP564" s="94"/>
      <c r="GQ564" s="94"/>
      <c r="GR564" s="94"/>
      <c r="GS564" s="94"/>
      <c r="GT564" s="94"/>
      <c r="GU564" s="94"/>
      <c r="GV564" s="94"/>
      <c r="GW564" s="94"/>
      <c r="GX564" s="94"/>
      <c r="GY564" s="94"/>
    </row>
    <row r="565" spans="1:207" ht="15.75">
      <c r="A565" s="106"/>
      <c r="B565" s="94"/>
      <c r="C565" s="94"/>
      <c r="D565" s="94"/>
      <c r="E565" s="94"/>
      <c r="F565" s="96"/>
      <c r="G565" s="94"/>
      <c r="H565" s="94"/>
      <c r="I565" s="94"/>
      <c r="J565" s="94"/>
      <c r="K565" s="94"/>
      <c r="L565" s="94"/>
      <c r="M565" s="94"/>
      <c r="N565" s="94"/>
      <c r="O565" s="94"/>
      <c r="P565" s="94"/>
      <c r="Q565" s="94"/>
      <c r="R565" s="94"/>
      <c r="S565" s="94"/>
      <c r="T565" s="94"/>
      <c r="U565" s="94"/>
      <c r="V565" s="94"/>
      <c r="W565" s="94"/>
      <c r="X565" s="94"/>
      <c r="Y565" s="94"/>
      <c r="Z565" s="94"/>
      <c r="AA565" s="94"/>
      <c r="AB565" s="94"/>
      <c r="AC565" s="94"/>
      <c r="AD565" s="94"/>
      <c r="AE565" s="94"/>
      <c r="AF565" s="94"/>
      <c r="AG565" s="94"/>
      <c r="AH565" s="94"/>
      <c r="AI565" s="94"/>
      <c r="AJ565" s="94"/>
      <c r="AK565" s="94"/>
      <c r="AL565" s="94"/>
      <c r="AM565" s="94"/>
      <c r="AN565" s="94"/>
      <c r="AO565" s="94"/>
      <c r="AP565" s="94"/>
      <c r="AQ565" s="94"/>
      <c r="AR565" s="94"/>
      <c r="AS565" s="94"/>
      <c r="AT565" s="94"/>
      <c r="AU565" s="94"/>
      <c r="AV565" s="94"/>
      <c r="AW565" s="94"/>
      <c r="AX565" s="94"/>
      <c r="AY565" s="94"/>
      <c r="AZ565" s="94"/>
      <c r="BA565" s="94"/>
      <c r="BB565" s="94"/>
      <c r="BC565" s="94"/>
      <c r="BD565" s="94"/>
      <c r="BE565" s="94"/>
      <c r="BF565" s="94"/>
      <c r="BG565" s="94"/>
      <c r="BH565" s="94"/>
      <c r="BI565" s="94"/>
      <c r="BJ565" s="94"/>
      <c r="BK565" s="94"/>
      <c r="BL565" s="94"/>
      <c r="BM565" s="94"/>
      <c r="BN565" s="94"/>
      <c r="BO565" s="94"/>
      <c r="BP565" s="94"/>
      <c r="BQ565" s="94"/>
      <c r="BR565" s="94"/>
      <c r="BS565" s="94"/>
      <c r="BT565" s="94"/>
      <c r="BU565" s="94"/>
      <c r="BV565" s="94"/>
      <c r="BW565" s="94"/>
      <c r="BX565" s="94"/>
      <c r="BY565" s="94"/>
      <c r="BZ565" s="94"/>
      <c r="CA565" s="94"/>
      <c r="CB565" s="94"/>
      <c r="CC565" s="94"/>
      <c r="CD565" s="94"/>
      <c r="CE565" s="94"/>
      <c r="CF565" s="94"/>
      <c r="CG565" s="94"/>
      <c r="CH565" s="94"/>
      <c r="CI565" s="94"/>
      <c r="CJ565" s="94"/>
      <c r="CK565" s="94"/>
      <c r="CL565" s="94"/>
      <c r="CM565" s="94"/>
      <c r="CN565" s="94"/>
      <c r="CO565" s="94"/>
      <c r="CP565" s="94"/>
      <c r="CQ565" s="94"/>
      <c r="CR565" s="94"/>
      <c r="CS565" s="94"/>
      <c r="CT565" s="94"/>
      <c r="CU565" s="94"/>
      <c r="CV565" s="94"/>
      <c r="CW565" s="94"/>
      <c r="CX565" s="94"/>
      <c r="CY565" s="94"/>
      <c r="CZ565" s="94"/>
      <c r="DA565" s="94"/>
      <c r="DB565" s="94"/>
      <c r="DC565" s="94"/>
      <c r="DD565" s="94"/>
      <c r="DE565" s="94"/>
      <c r="DF565" s="94"/>
      <c r="DG565" s="94"/>
      <c r="DH565" s="94"/>
      <c r="DI565" s="94"/>
      <c r="DJ565" s="94"/>
      <c r="DK565" s="94"/>
      <c r="DL565" s="94"/>
      <c r="DM565" s="94"/>
      <c r="DN565" s="94"/>
      <c r="DO565" s="94"/>
      <c r="DP565" s="94"/>
      <c r="DQ565" s="94"/>
      <c r="DR565" s="94"/>
      <c r="DS565" s="94"/>
      <c r="DT565" s="94"/>
      <c r="DU565" s="94"/>
      <c r="DV565" s="94"/>
      <c r="DW565" s="94"/>
      <c r="DX565" s="94"/>
      <c r="DY565" s="94"/>
      <c r="DZ565" s="94"/>
      <c r="EA565" s="94"/>
      <c r="EB565" s="94"/>
      <c r="EC565" s="94"/>
      <c r="ED565" s="94"/>
      <c r="EE565" s="94"/>
      <c r="EF565" s="94"/>
      <c r="EG565" s="94"/>
      <c r="EH565" s="94"/>
      <c r="EI565" s="94"/>
      <c r="EJ565" s="94"/>
      <c r="EK565" s="94"/>
      <c r="EL565" s="94"/>
      <c r="EM565" s="94"/>
      <c r="EN565" s="94"/>
      <c r="EO565" s="94"/>
      <c r="EP565" s="94"/>
      <c r="EQ565" s="94"/>
      <c r="ER565" s="94"/>
      <c r="ES565" s="94"/>
      <c r="ET565" s="94"/>
      <c r="EU565" s="94"/>
      <c r="EV565" s="94"/>
      <c r="EW565" s="94"/>
      <c r="EX565" s="94"/>
      <c r="EY565" s="94"/>
      <c r="EZ565" s="94"/>
      <c r="FA565" s="94"/>
      <c r="FB565" s="94"/>
      <c r="FC565" s="94"/>
      <c r="FD565" s="94"/>
      <c r="FE565" s="94"/>
      <c r="FF565" s="94"/>
      <c r="FG565" s="94"/>
      <c r="FH565" s="94"/>
      <c r="FI565" s="94"/>
      <c r="FJ565" s="94"/>
      <c r="FK565" s="94"/>
      <c r="FL565" s="94"/>
      <c r="FM565" s="94"/>
      <c r="FN565" s="94"/>
      <c r="FO565" s="94"/>
      <c r="FP565" s="94"/>
      <c r="FQ565" s="94"/>
      <c r="FR565" s="94"/>
      <c r="FS565" s="94"/>
      <c r="FT565" s="94"/>
      <c r="FU565" s="94"/>
      <c r="FV565" s="94"/>
      <c r="FW565" s="94"/>
      <c r="FX565" s="94"/>
      <c r="FY565" s="94"/>
      <c r="FZ565" s="94"/>
      <c r="GA565" s="94"/>
      <c r="GB565" s="94"/>
      <c r="GC565" s="94"/>
      <c r="GD565" s="94"/>
      <c r="GE565" s="94"/>
      <c r="GF565" s="94"/>
      <c r="GG565" s="94"/>
      <c r="GH565" s="94"/>
      <c r="GI565" s="94"/>
      <c r="GJ565" s="94"/>
      <c r="GK565" s="94"/>
      <c r="GL565" s="94"/>
      <c r="GM565" s="94"/>
      <c r="GN565" s="94"/>
      <c r="GO565" s="94"/>
      <c r="GP565" s="94"/>
      <c r="GQ565" s="94"/>
      <c r="GR565" s="94"/>
      <c r="GS565" s="94"/>
      <c r="GT565" s="94"/>
      <c r="GU565" s="94"/>
      <c r="GV565" s="94"/>
      <c r="GW565" s="94"/>
      <c r="GX565" s="94"/>
      <c r="GY565" s="94"/>
    </row>
    <row r="566" spans="1:207" ht="15.75">
      <c r="A566" s="106"/>
      <c r="B566" s="94"/>
      <c r="C566" s="94"/>
      <c r="D566" s="94"/>
      <c r="E566" s="94"/>
      <c r="F566" s="96"/>
      <c r="G566" s="94"/>
      <c r="H566" s="94"/>
      <c r="I566" s="94"/>
      <c r="J566" s="94"/>
      <c r="K566" s="94"/>
      <c r="L566" s="94"/>
      <c r="M566" s="94"/>
      <c r="N566" s="94"/>
      <c r="O566" s="94"/>
      <c r="P566" s="94"/>
      <c r="Q566" s="94"/>
      <c r="R566" s="94"/>
      <c r="S566" s="94"/>
      <c r="T566" s="94"/>
      <c r="U566" s="94"/>
      <c r="V566" s="94"/>
      <c r="W566" s="94"/>
      <c r="X566" s="94"/>
      <c r="Y566" s="94"/>
      <c r="Z566" s="94"/>
      <c r="AA566" s="94"/>
      <c r="AB566" s="94"/>
      <c r="AC566" s="94"/>
      <c r="AD566" s="94"/>
      <c r="AE566" s="94"/>
      <c r="AF566" s="94"/>
      <c r="AG566" s="94"/>
      <c r="AH566" s="94"/>
      <c r="AI566" s="94"/>
      <c r="AJ566" s="94"/>
      <c r="AK566" s="94"/>
      <c r="AL566" s="94"/>
      <c r="AM566" s="94"/>
      <c r="AN566" s="94"/>
      <c r="AO566" s="94"/>
      <c r="AP566" s="94"/>
      <c r="AQ566" s="94"/>
      <c r="AR566" s="94"/>
      <c r="AS566" s="94"/>
      <c r="AT566" s="94"/>
      <c r="AU566" s="94"/>
      <c r="AV566" s="94"/>
      <c r="AW566" s="94"/>
      <c r="AX566" s="94"/>
      <c r="AY566" s="94"/>
      <c r="AZ566" s="94"/>
      <c r="BA566" s="94"/>
      <c r="BB566" s="94"/>
      <c r="BC566" s="94"/>
      <c r="BD566" s="94"/>
      <c r="BE566" s="94"/>
      <c r="BF566" s="94"/>
      <c r="BG566" s="94"/>
      <c r="BH566" s="94"/>
      <c r="BI566" s="94"/>
      <c r="BJ566" s="94"/>
      <c r="BK566" s="94"/>
      <c r="BL566" s="94"/>
      <c r="BM566" s="94"/>
      <c r="BN566" s="94"/>
      <c r="BO566" s="94"/>
      <c r="BP566" s="94"/>
      <c r="BQ566" s="94"/>
      <c r="BR566" s="94"/>
      <c r="BS566" s="94"/>
      <c r="BT566" s="94"/>
      <c r="BU566" s="94"/>
      <c r="BV566" s="94"/>
      <c r="BW566" s="94"/>
      <c r="BX566" s="94"/>
      <c r="BY566" s="94"/>
      <c r="BZ566" s="94"/>
      <c r="CA566" s="94"/>
      <c r="CB566" s="94"/>
      <c r="CC566" s="94"/>
      <c r="CD566" s="94"/>
      <c r="CE566" s="94"/>
      <c r="CF566" s="94"/>
      <c r="CG566" s="94"/>
      <c r="CH566" s="94"/>
      <c r="CI566" s="94"/>
      <c r="CJ566" s="94"/>
      <c r="CK566" s="94"/>
      <c r="CL566" s="94"/>
      <c r="CM566" s="94"/>
      <c r="CN566" s="94"/>
      <c r="CO566" s="94"/>
      <c r="CP566" s="94"/>
      <c r="CQ566" s="94"/>
      <c r="CR566" s="94"/>
      <c r="CS566" s="94"/>
      <c r="CT566" s="94"/>
      <c r="CU566" s="94"/>
      <c r="CV566" s="94"/>
      <c r="CW566" s="94"/>
      <c r="CX566" s="94"/>
      <c r="CY566" s="94"/>
      <c r="CZ566" s="94"/>
      <c r="DA566" s="94"/>
      <c r="DB566" s="94"/>
      <c r="DC566" s="94"/>
      <c r="DD566" s="94"/>
      <c r="DE566" s="94"/>
      <c r="DF566" s="94"/>
      <c r="DG566" s="94"/>
      <c r="DH566" s="94"/>
      <c r="DI566" s="94"/>
      <c r="DJ566" s="94"/>
      <c r="DK566" s="94"/>
      <c r="DL566" s="94"/>
      <c r="DM566" s="94"/>
      <c r="DN566" s="94"/>
      <c r="DO566" s="94"/>
      <c r="DP566" s="94"/>
      <c r="DQ566" s="94"/>
      <c r="DR566" s="94"/>
      <c r="DS566" s="94"/>
      <c r="DT566" s="94"/>
      <c r="DU566" s="94"/>
      <c r="DV566" s="94"/>
      <c r="DW566" s="94"/>
      <c r="DX566" s="94"/>
      <c r="DY566" s="94"/>
      <c r="DZ566" s="94"/>
      <c r="EA566" s="94"/>
      <c r="EB566" s="94"/>
      <c r="EC566" s="94"/>
      <c r="ED566" s="94"/>
      <c r="EE566" s="94"/>
      <c r="EF566" s="94"/>
      <c r="EG566" s="94"/>
      <c r="EH566" s="94"/>
      <c r="EI566" s="94"/>
      <c r="EJ566" s="94"/>
      <c r="EK566" s="94"/>
      <c r="EL566" s="94"/>
      <c r="EM566" s="94"/>
      <c r="EN566" s="94"/>
      <c r="EO566" s="94"/>
      <c r="EP566" s="94"/>
      <c r="EQ566" s="94"/>
      <c r="ER566" s="94"/>
      <c r="ES566" s="94"/>
      <c r="ET566" s="94"/>
      <c r="EU566" s="94"/>
      <c r="EV566" s="94"/>
      <c r="EW566" s="94"/>
      <c r="EX566" s="94"/>
      <c r="EY566" s="94"/>
      <c r="EZ566" s="94"/>
      <c r="FA566" s="94"/>
      <c r="FB566" s="94"/>
      <c r="FC566" s="94"/>
      <c r="FD566" s="94"/>
      <c r="FE566" s="94"/>
      <c r="FF566" s="94"/>
      <c r="FG566" s="94"/>
      <c r="FH566" s="94"/>
      <c r="FI566" s="94"/>
      <c r="FJ566" s="94"/>
      <c r="FK566" s="94"/>
      <c r="FL566" s="94"/>
      <c r="FM566" s="94"/>
      <c r="FN566" s="94"/>
      <c r="FO566" s="94"/>
      <c r="FP566" s="94"/>
      <c r="FQ566" s="94"/>
      <c r="FR566" s="94"/>
      <c r="FS566" s="94"/>
      <c r="FT566" s="94"/>
      <c r="FU566" s="94"/>
      <c r="FV566" s="94"/>
      <c r="FW566" s="94"/>
      <c r="FX566" s="94"/>
      <c r="FY566" s="94"/>
      <c r="FZ566" s="94"/>
      <c r="GA566" s="94"/>
      <c r="GB566" s="94"/>
      <c r="GC566" s="94"/>
      <c r="GD566" s="94"/>
      <c r="GE566" s="94"/>
      <c r="GF566" s="94"/>
      <c r="GG566" s="94"/>
      <c r="GH566" s="94"/>
      <c r="GI566" s="94"/>
      <c r="GJ566" s="94"/>
      <c r="GK566" s="94"/>
      <c r="GL566" s="94"/>
      <c r="GM566" s="94"/>
      <c r="GN566" s="94"/>
      <c r="GO566" s="94"/>
      <c r="GP566" s="94"/>
      <c r="GQ566" s="94"/>
      <c r="GR566" s="94"/>
      <c r="GS566" s="94"/>
      <c r="GT566" s="94"/>
      <c r="GU566" s="94"/>
      <c r="GV566" s="94"/>
      <c r="GW566" s="94"/>
      <c r="GX566" s="94"/>
      <c r="GY566" s="94"/>
    </row>
    <row r="567" spans="1:207" ht="15.75">
      <c r="A567" s="106"/>
      <c r="B567" s="94"/>
      <c r="C567" s="94"/>
      <c r="D567" s="94"/>
      <c r="E567" s="94"/>
      <c r="F567" s="96"/>
      <c r="G567" s="94"/>
      <c r="H567" s="94"/>
      <c r="I567" s="94"/>
      <c r="J567" s="94"/>
      <c r="K567" s="94"/>
      <c r="L567" s="94"/>
      <c r="M567" s="94"/>
      <c r="N567" s="94"/>
      <c r="O567" s="94"/>
      <c r="P567" s="94"/>
      <c r="Q567" s="94"/>
      <c r="R567" s="94"/>
      <c r="S567" s="94"/>
      <c r="T567" s="94"/>
      <c r="U567" s="94"/>
      <c r="V567" s="94"/>
      <c r="W567" s="94"/>
      <c r="X567" s="94"/>
      <c r="Y567" s="94"/>
      <c r="Z567" s="94"/>
      <c r="AA567" s="94"/>
      <c r="AB567" s="94"/>
      <c r="AC567" s="94"/>
      <c r="AD567" s="94"/>
      <c r="AE567" s="94"/>
      <c r="AF567" s="94"/>
      <c r="AG567" s="94"/>
      <c r="AH567" s="94"/>
      <c r="AI567" s="94"/>
      <c r="AJ567" s="94"/>
      <c r="AK567" s="94"/>
      <c r="AL567" s="94"/>
      <c r="AM567" s="94"/>
      <c r="AN567" s="94"/>
      <c r="AO567" s="94"/>
      <c r="AP567" s="94"/>
      <c r="AQ567" s="94"/>
      <c r="AR567" s="94"/>
      <c r="AS567" s="94"/>
      <c r="AT567" s="94"/>
      <c r="AU567" s="94"/>
      <c r="AV567" s="94"/>
      <c r="AW567" s="94"/>
      <c r="AX567" s="94"/>
      <c r="AY567" s="94"/>
      <c r="AZ567" s="94"/>
      <c r="BA567" s="94"/>
      <c r="BB567" s="94"/>
      <c r="BC567" s="94"/>
      <c r="BD567" s="94"/>
      <c r="BE567" s="94"/>
      <c r="BF567" s="94"/>
      <c r="BG567" s="94"/>
      <c r="BH567" s="94"/>
      <c r="BI567" s="94"/>
      <c r="BJ567" s="94"/>
      <c r="BK567" s="94"/>
      <c r="BL567" s="94"/>
      <c r="BM567" s="94"/>
      <c r="BN567" s="94"/>
      <c r="BO567" s="94"/>
      <c r="BP567" s="94"/>
      <c r="BQ567" s="94"/>
      <c r="BR567" s="94"/>
      <c r="BS567" s="94"/>
      <c r="BT567" s="94"/>
      <c r="BU567" s="94"/>
      <c r="BV567" s="94"/>
      <c r="BW567" s="94"/>
      <c r="BX567" s="94"/>
      <c r="BY567" s="94"/>
      <c r="BZ567" s="94"/>
      <c r="CA567" s="94"/>
      <c r="CB567" s="94"/>
      <c r="CC567" s="94"/>
      <c r="CD567" s="94"/>
      <c r="CE567" s="94"/>
      <c r="CF567" s="94"/>
      <c r="CG567" s="94"/>
      <c r="CH567" s="94"/>
      <c r="CI567" s="94"/>
      <c r="CJ567" s="94"/>
      <c r="CK567" s="94"/>
      <c r="CL567" s="94"/>
      <c r="CM567" s="94"/>
      <c r="CN567" s="94"/>
      <c r="CO567" s="94"/>
      <c r="CP567" s="94"/>
      <c r="CQ567" s="94"/>
      <c r="CR567" s="94"/>
      <c r="CS567" s="94"/>
      <c r="CT567" s="94"/>
      <c r="CU567" s="94"/>
      <c r="CV567" s="94"/>
      <c r="CW567" s="94"/>
      <c r="CX567" s="94"/>
      <c r="CY567" s="94"/>
      <c r="CZ567" s="94"/>
      <c r="DA567" s="94"/>
      <c r="DB567" s="94"/>
      <c r="DC567" s="94"/>
      <c r="DD567" s="94"/>
      <c r="DE567" s="94"/>
      <c r="DF567" s="94"/>
      <c r="DG567" s="94"/>
      <c r="DH567" s="94"/>
      <c r="DI567" s="94"/>
      <c r="DJ567" s="94"/>
      <c r="DK567" s="94"/>
      <c r="DL567" s="94"/>
      <c r="DM567" s="94"/>
      <c r="DN567" s="94"/>
      <c r="DO567" s="94"/>
      <c r="DP567" s="94"/>
      <c r="DQ567" s="94"/>
      <c r="DR567" s="94"/>
      <c r="DS567" s="94"/>
      <c r="DT567" s="94"/>
      <c r="DU567" s="94"/>
      <c r="DV567" s="94"/>
      <c r="DW567" s="94"/>
      <c r="DX567" s="94"/>
      <c r="DY567" s="94"/>
      <c r="DZ567" s="94"/>
      <c r="EA567" s="94"/>
      <c r="EB567" s="94"/>
      <c r="EC567" s="94"/>
      <c r="ED567" s="94"/>
      <c r="EE567" s="94"/>
      <c r="EF567" s="94"/>
      <c r="EG567" s="94"/>
      <c r="EH567" s="94"/>
      <c r="EI567" s="94"/>
      <c r="EJ567" s="94"/>
      <c r="EK567" s="94"/>
      <c r="EL567" s="94"/>
      <c r="EM567" s="94"/>
      <c r="EN567" s="94"/>
      <c r="EO567" s="94"/>
      <c r="EP567" s="94"/>
      <c r="EQ567" s="94"/>
      <c r="ER567" s="94"/>
      <c r="ES567" s="94"/>
      <c r="ET567" s="94"/>
      <c r="EU567" s="94"/>
      <c r="EV567" s="94"/>
      <c r="EW567" s="94"/>
      <c r="EX567" s="94"/>
      <c r="EY567" s="94"/>
      <c r="EZ567" s="94"/>
      <c r="FA567" s="94"/>
      <c r="FB567" s="94"/>
      <c r="FC567" s="94"/>
      <c r="FD567" s="94"/>
      <c r="FE567" s="94"/>
      <c r="FF567" s="94"/>
      <c r="FG567" s="94"/>
      <c r="FH567" s="94"/>
      <c r="FI567" s="94"/>
      <c r="FJ567" s="94"/>
      <c r="FK567" s="94"/>
      <c r="FL567" s="94"/>
      <c r="FM567" s="94"/>
      <c r="FN567" s="94"/>
      <c r="FO567" s="94"/>
      <c r="FP567" s="94"/>
      <c r="FQ567" s="94"/>
      <c r="FR567" s="94"/>
      <c r="FS567" s="94"/>
      <c r="FT567" s="94"/>
      <c r="FU567" s="94"/>
      <c r="FV567" s="94"/>
      <c r="FW567" s="94"/>
      <c r="FX567" s="94"/>
      <c r="FY567" s="94"/>
      <c r="FZ567" s="94"/>
      <c r="GA567" s="94"/>
      <c r="GB567" s="94"/>
      <c r="GC567" s="94"/>
      <c r="GD567" s="94"/>
      <c r="GE567" s="94"/>
      <c r="GF567" s="94"/>
      <c r="GG567" s="94"/>
      <c r="GH567" s="94"/>
      <c r="GI567" s="94"/>
      <c r="GJ567" s="94"/>
      <c r="GK567" s="94"/>
      <c r="GL567" s="94"/>
      <c r="GM567" s="94"/>
      <c r="GN567" s="94"/>
      <c r="GO567" s="94"/>
      <c r="GP567" s="94"/>
      <c r="GQ567" s="94"/>
      <c r="GR567" s="94"/>
      <c r="GS567" s="94"/>
      <c r="GT567" s="94"/>
      <c r="GU567" s="94"/>
      <c r="GV567" s="94"/>
      <c r="GW567" s="94"/>
      <c r="GX567" s="94"/>
      <c r="GY567" s="94"/>
    </row>
    <row r="568" spans="1:207" ht="15.75">
      <c r="A568" s="106"/>
      <c r="B568" s="94"/>
      <c r="C568" s="94"/>
      <c r="D568" s="94"/>
      <c r="E568" s="94"/>
      <c r="F568" s="96"/>
      <c r="G568" s="94"/>
      <c r="H568" s="94"/>
      <c r="I568" s="94"/>
      <c r="J568" s="94"/>
      <c r="K568" s="94"/>
      <c r="L568" s="94"/>
      <c r="M568" s="94"/>
      <c r="N568" s="94"/>
      <c r="O568" s="94"/>
      <c r="P568" s="94"/>
      <c r="Q568" s="94"/>
      <c r="R568" s="94"/>
      <c r="S568" s="94"/>
      <c r="T568" s="94"/>
      <c r="U568" s="94"/>
      <c r="V568" s="94"/>
      <c r="W568" s="94"/>
      <c r="X568" s="94"/>
      <c r="Y568" s="94"/>
      <c r="Z568" s="94"/>
      <c r="AA568" s="94"/>
      <c r="AB568" s="94"/>
      <c r="AC568" s="94"/>
      <c r="AD568" s="94"/>
      <c r="AE568" s="94"/>
      <c r="AF568" s="94"/>
      <c r="AG568" s="94"/>
      <c r="AH568" s="94"/>
      <c r="AI568" s="94"/>
      <c r="AJ568" s="94"/>
      <c r="AK568" s="94"/>
      <c r="AL568" s="94"/>
      <c r="AM568" s="94"/>
      <c r="AN568" s="94"/>
      <c r="AO568" s="94"/>
      <c r="AP568" s="94"/>
      <c r="AQ568" s="94"/>
      <c r="AR568" s="94"/>
      <c r="AS568" s="94"/>
      <c r="AT568" s="94"/>
      <c r="AU568" s="94"/>
      <c r="AV568" s="94"/>
      <c r="AW568" s="94"/>
      <c r="AX568" s="94"/>
      <c r="AY568" s="94"/>
      <c r="AZ568" s="94"/>
      <c r="BA568" s="94"/>
      <c r="BB568" s="94"/>
      <c r="BC568" s="94"/>
      <c r="BD568" s="94"/>
      <c r="BE568" s="94"/>
      <c r="BF568" s="94"/>
      <c r="BG568" s="94"/>
      <c r="BH568" s="94"/>
      <c r="BI568" s="94"/>
      <c r="BJ568" s="94"/>
      <c r="BK568" s="94"/>
      <c r="BL568" s="94"/>
      <c r="BM568" s="94"/>
      <c r="BN568" s="94"/>
      <c r="BO568" s="94"/>
      <c r="BP568" s="94"/>
      <c r="BQ568" s="94"/>
      <c r="BR568" s="94"/>
      <c r="BS568" s="94"/>
      <c r="BT568" s="94"/>
      <c r="BU568" s="94"/>
      <c r="BV568" s="94"/>
      <c r="BW568" s="94"/>
      <c r="BX568" s="94"/>
      <c r="BY568" s="94"/>
      <c r="BZ568" s="94"/>
      <c r="CA568" s="94"/>
      <c r="CB568" s="94"/>
      <c r="CC568" s="94"/>
      <c r="CD568" s="94"/>
      <c r="CE568" s="94"/>
      <c r="CF568" s="94"/>
      <c r="CG568" s="94"/>
      <c r="CH568" s="94"/>
      <c r="CI568" s="94"/>
      <c r="CJ568" s="94"/>
      <c r="CK568" s="94"/>
      <c r="CL568" s="94"/>
      <c r="CM568" s="94"/>
      <c r="CN568" s="94"/>
      <c r="CO568" s="94"/>
      <c r="CP568" s="94"/>
      <c r="CQ568" s="94"/>
      <c r="CR568" s="94"/>
      <c r="CS568" s="94"/>
      <c r="CT568" s="94"/>
      <c r="CU568" s="94"/>
      <c r="CV568" s="94"/>
      <c r="CW568" s="94"/>
      <c r="CX568" s="94"/>
      <c r="CY568" s="94"/>
      <c r="CZ568" s="94"/>
      <c r="DA568" s="94"/>
      <c r="DB568" s="94"/>
      <c r="DC568" s="94"/>
      <c r="DD568" s="94"/>
      <c r="DE568" s="94"/>
      <c r="DF568" s="94"/>
      <c r="DG568" s="94"/>
      <c r="DH568" s="94"/>
      <c r="DI568" s="94"/>
      <c r="DJ568" s="94"/>
      <c r="DK568" s="94"/>
      <c r="DL568" s="94"/>
      <c r="DM568" s="94"/>
      <c r="DN568" s="94"/>
      <c r="DO568" s="94"/>
      <c r="DP568" s="94"/>
      <c r="DQ568" s="94"/>
      <c r="DR568" s="94"/>
      <c r="DS568" s="94"/>
      <c r="DT568" s="94"/>
      <c r="DU568" s="94"/>
      <c r="DV568" s="94"/>
      <c r="DW568" s="94"/>
      <c r="DX568" s="94"/>
      <c r="DY568" s="94"/>
      <c r="DZ568" s="94"/>
      <c r="EA568" s="94"/>
      <c r="EB568" s="94"/>
      <c r="EC568" s="94"/>
      <c r="ED568" s="94"/>
      <c r="EE568" s="94"/>
      <c r="EF568" s="94"/>
      <c r="EG568" s="94"/>
      <c r="EH568" s="94"/>
      <c r="EI568" s="94"/>
      <c r="EJ568" s="94"/>
      <c r="EK568" s="94"/>
      <c r="EL568" s="94"/>
      <c r="EM568" s="94"/>
      <c r="EN568" s="94"/>
      <c r="EO568" s="94"/>
      <c r="EP568" s="94"/>
      <c r="EQ568" s="94"/>
      <c r="ER568" s="94"/>
      <c r="ES568" s="94"/>
      <c r="ET568" s="94"/>
      <c r="EU568" s="94"/>
      <c r="EV568" s="94"/>
      <c r="EW568" s="94"/>
      <c r="EX568" s="94"/>
      <c r="EY568" s="94"/>
      <c r="EZ568" s="94"/>
      <c r="FA568" s="94"/>
      <c r="FB568" s="94"/>
      <c r="FC568" s="94"/>
      <c r="FD568" s="94"/>
      <c r="FE568" s="94"/>
      <c r="FF568" s="94"/>
      <c r="FG568" s="94"/>
      <c r="FH568" s="94"/>
      <c r="FI568" s="94"/>
      <c r="FJ568" s="94"/>
      <c r="FK568" s="94"/>
      <c r="FL568" s="94"/>
      <c r="FM568" s="94"/>
      <c r="FN568" s="94"/>
      <c r="FO568" s="94"/>
      <c r="FP568" s="94"/>
      <c r="FQ568" s="94"/>
      <c r="FR568" s="94"/>
      <c r="FS568" s="94"/>
      <c r="FT568" s="94"/>
      <c r="FU568" s="94"/>
      <c r="FV568" s="94"/>
      <c r="FW568" s="94"/>
      <c r="FX568" s="94"/>
      <c r="FY568" s="94"/>
      <c r="FZ568" s="94"/>
      <c r="GA568" s="94"/>
      <c r="GB568" s="94"/>
      <c r="GC568" s="94"/>
      <c r="GD568" s="94"/>
      <c r="GE568" s="94"/>
      <c r="GF568" s="94"/>
      <c r="GG568" s="94"/>
      <c r="GH568" s="94"/>
      <c r="GI568" s="94"/>
      <c r="GJ568" s="94"/>
      <c r="GK568" s="94"/>
      <c r="GL568" s="94"/>
      <c r="GM568" s="94"/>
      <c r="GN568" s="94"/>
      <c r="GO568" s="94"/>
      <c r="GP568" s="94"/>
      <c r="GQ568" s="94"/>
      <c r="GR568" s="94"/>
      <c r="GS568" s="94"/>
      <c r="GT568" s="94"/>
      <c r="GU568" s="94"/>
      <c r="GV568" s="94"/>
      <c r="GW568" s="94"/>
      <c r="GX568" s="94"/>
      <c r="GY568" s="94"/>
    </row>
    <row r="569" spans="1:207" ht="15.75">
      <c r="A569" s="106"/>
      <c r="B569" s="94"/>
      <c r="C569" s="94"/>
      <c r="D569" s="94"/>
      <c r="E569" s="94"/>
      <c r="F569" s="96"/>
      <c r="G569" s="94"/>
      <c r="H569" s="94"/>
      <c r="I569" s="94"/>
      <c r="J569" s="94"/>
      <c r="K569" s="94"/>
      <c r="L569" s="94"/>
      <c r="M569" s="94"/>
      <c r="N569" s="94"/>
      <c r="O569" s="94"/>
      <c r="P569" s="94"/>
      <c r="Q569" s="94"/>
      <c r="R569" s="94"/>
      <c r="S569" s="94"/>
      <c r="T569" s="94"/>
      <c r="U569" s="94"/>
      <c r="V569" s="94"/>
      <c r="W569" s="94"/>
      <c r="X569" s="94"/>
      <c r="Y569" s="94"/>
      <c r="Z569" s="94"/>
      <c r="AA569" s="94"/>
      <c r="AB569" s="94"/>
      <c r="AC569" s="94"/>
      <c r="AD569" s="94"/>
      <c r="AE569" s="94"/>
      <c r="AF569" s="94"/>
      <c r="AG569" s="94"/>
      <c r="AH569" s="94"/>
      <c r="AI569" s="94"/>
      <c r="AJ569" s="94"/>
      <c r="AK569" s="94"/>
      <c r="AL569" s="94"/>
      <c r="AM569" s="94"/>
      <c r="AN569" s="94"/>
      <c r="AO569" s="94"/>
      <c r="AP569" s="94"/>
      <c r="AQ569" s="94"/>
      <c r="AR569" s="94"/>
      <c r="AS569" s="94"/>
      <c r="AT569" s="94"/>
      <c r="AU569" s="94"/>
      <c r="AV569" s="94"/>
      <c r="AW569" s="94"/>
      <c r="AX569" s="94"/>
      <c r="AY569" s="94"/>
      <c r="AZ569" s="94"/>
      <c r="BA569" s="94"/>
      <c r="BB569" s="94"/>
      <c r="BC569" s="94"/>
      <c r="BD569" s="94"/>
      <c r="BE569" s="94"/>
      <c r="BF569" s="94"/>
      <c r="BG569" s="94"/>
      <c r="BH569" s="94"/>
      <c r="BI569" s="94"/>
      <c r="BJ569" s="94"/>
      <c r="BK569" s="94"/>
      <c r="BL569" s="94"/>
      <c r="BM569" s="94"/>
      <c r="BN569" s="94"/>
      <c r="BO569" s="94"/>
      <c r="BP569" s="94"/>
      <c r="BQ569" s="94"/>
      <c r="BR569" s="94"/>
      <c r="BS569" s="94"/>
      <c r="BT569" s="94"/>
      <c r="BU569" s="94"/>
      <c r="BV569" s="94"/>
      <c r="BW569" s="94"/>
      <c r="BX569" s="94"/>
      <c r="BY569" s="94"/>
      <c r="BZ569" s="94"/>
      <c r="CA569" s="94"/>
      <c r="CB569" s="94"/>
      <c r="CC569" s="94"/>
      <c r="CD569" s="94"/>
      <c r="CE569" s="94"/>
      <c r="CF569" s="94"/>
      <c r="CG569" s="94"/>
      <c r="CH569" s="94"/>
      <c r="CI569" s="94"/>
      <c r="CJ569" s="94"/>
      <c r="CK569" s="94"/>
      <c r="CL569" s="94"/>
      <c r="CM569" s="94"/>
      <c r="CN569" s="94"/>
      <c r="CO569" s="94"/>
      <c r="CP569" s="94"/>
      <c r="CQ569" s="94"/>
      <c r="CR569" s="94"/>
      <c r="CS569" s="94"/>
      <c r="CT569" s="94"/>
      <c r="CU569" s="94"/>
      <c r="CV569" s="94"/>
      <c r="CW569" s="94"/>
      <c r="CX569" s="94"/>
      <c r="CY569" s="94"/>
      <c r="CZ569" s="94"/>
      <c r="DA569" s="94"/>
      <c r="DB569" s="94"/>
      <c r="DC569" s="94"/>
      <c r="DD569" s="94"/>
      <c r="DE569" s="94"/>
      <c r="DF569" s="94"/>
      <c r="DG569" s="94"/>
      <c r="DH569" s="94"/>
      <c r="DI569" s="94"/>
      <c r="DJ569" s="94"/>
      <c r="DK569" s="94"/>
      <c r="DL569" s="94"/>
      <c r="DM569" s="94"/>
      <c r="DN569" s="94"/>
      <c r="DO569" s="94"/>
      <c r="DP569" s="94"/>
      <c r="DQ569" s="94"/>
      <c r="DR569" s="94"/>
      <c r="DS569" s="94"/>
      <c r="DT569" s="94"/>
      <c r="DU569" s="94"/>
      <c r="DV569" s="94"/>
      <c r="DW569" s="94"/>
      <c r="DX569" s="94"/>
      <c r="DY569" s="94"/>
      <c r="DZ569" s="94"/>
      <c r="EA569" s="94"/>
      <c r="EB569" s="94"/>
      <c r="EC569" s="94"/>
      <c r="ED569" s="94"/>
      <c r="EE569" s="94"/>
      <c r="EF569" s="94"/>
      <c r="EG569" s="94"/>
      <c r="EH569" s="94"/>
      <c r="EI569" s="94"/>
      <c r="EJ569" s="94"/>
      <c r="EK569" s="94"/>
      <c r="EL569" s="94"/>
      <c r="EM569" s="94"/>
      <c r="EN569" s="94"/>
      <c r="EO569" s="94"/>
      <c r="EP569" s="94"/>
      <c r="EQ569" s="94"/>
      <c r="ER569" s="94"/>
      <c r="ES569" s="94"/>
      <c r="ET569" s="94"/>
      <c r="EU569" s="94"/>
      <c r="EV569" s="94"/>
      <c r="EW569" s="94"/>
      <c r="EX569" s="94"/>
      <c r="EY569" s="94"/>
      <c r="EZ569" s="94"/>
      <c r="FA569" s="94"/>
      <c r="FB569" s="94"/>
      <c r="FC569" s="94"/>
      <c r="FD569" s="94"/>
      <c r="FE569" s="94"/>
      <c r="FF569" s="94"/>
      <c r="FG569" s="94"/>
      <c r="FH569" s="94"/>
      <c r="FI569" s="94"/>
      <c r="FJ569" s="94"/>
      <c r="FK569" s="94"/>
      <c r="FL569" s="94"/>
      <c r="FM569" s="94"/>
      <c r="FN569" s="94"/>
      <c r="FO569" s="94"/>
      <c r="FP569" s="94"/>
      <c r="FQ569" s="94"/>
      <c r="FR569" s="94"/>
      <c r="FS569" s="94"/>
      <c r="FT569" s="94"/>
      <c r="FU569" s="94"/>
      <c r="FV569" s="94"/>
      <c r="FW569" s="94"/>
      <c r="FX569" s="94"/>
      <c r="FY569" s="94"/>
      <c r="FZ569" s="94"/>
      <c r="GA569" s="94"/>
      <c r="GB569" s="94"/>
      <c r="GC569" s="94"/>
      <c r="GD569" s="94"/>
      <c r="GE569" s="94"/>
      <c r="GF569" s="94"/>
      <c r="GG569" s="94"/>
      <c r="GH569" s="94"/>
      <c r="GI569" s="94"/>
      <c r="GJ569" s="94"/>
      <c r="GK569" s="94"/>
      <c r="GL569" s="94"/>
      <c r="GM569" s="94"/>
      <c r="GN569" s="94"/>
      <c r="GO569" s="94"/>
      <c r="GP569" s="94"/>
      <c r="GQ569" s="94"/>
      <c r="GR569" s="94"/>
      <c r="GS569" s="94"/>
      <c r="GT569" s="94"/>
      <c r="GU569" s="94"/>
      <c r="GV569" s="94"/>
      <c r="GW569" s="94"/>
      <c r="GX569" s="94"/>
      <c r="GY569" s="94"/>
    </row>
    <row r="570" spans="1:207" ht="15.75">
      <c r="A570" s="106"/>
      <c r="B570" s="94"/>
      <c r="C570" s="94"/>
      <c r="D570" s="94"/>
      <c r="E570" s="94"/>
      <c r="F570" s="96"/>
      <c r="G570" s="94"/>
      <c r="H570" s="94"/>
      <c r="I570" s="94"/>
      <c r="J570" s="94"/>
      <c r="K570" s="94"/>
      <c r="L570" s="94"/>
      <c r="M570" s="94"/>
      <c r="N570" s="94"/>
      <c r="O570" s="94"/>
      <c r="P570" s="94"/>
      <c r="Q570" s="94"/>
      <c r="R570" s="94"/>
      <c r="S570" s="94"/>
      <c r="T570" s="94"/>
      <c r="U570" s="94"/>
      <c r="V570" s="94"/>
      <c r="W570" s="94"/>
      <c r="X570" s="94"/>
      <c r="Y570" s="94"/>
      <c r="Z570" s="94"/>
      <c r="AA570" s="94"/>
      <c r="AB570" s="94"/>
      <c r="AC570" s="94"/>
      <c r="AD570" s="94"/>
      <c r="AE570" s="94"/>
      <c r="AF570" s="94"/>
      <c r="AG570" s="94"/>
      <c r="AH570" s="94"/>
      <c r="AI570" s="94"/>
      <c r="AJ570" s="94"/>
      <c r="AK570" s="94"/>
      <c r="AL570" s="94"/>
      <c r="AM570" s="94"/>
      <c r="AN570" s="94"/>
      <c r="AO570" s="94"/>
      <c r="AP570" s="94"/>
      <c r="AQ570" s="94"/>
      <c r="AR570" s="94"/>
      <c r="AS570" s="94"/>
      <c r="AT570" s="94"/>
      <c r="AU570" s="94"/>
      <c r="AV570" s="94"/>
      <c r="AW570" s="94"/>
      <c r="AX570" s="94"/>
      <c r="AY570" s="94"/>
      <c r="AZ570" s="94"/>
      <c r="BA570" s="94"/>
      <c r="BB570" s="94"/>
      <c r="BC570" s="94"/>
      <c r="BD570" s="94"/>
      <c r="BE570" s="94"/>
      <c r="BF570" s="94"/>
      <c r="BG570" s="94"/>
      <c r="BH570" s="94"/>
      <c r="BI570" s="94"/>
      <c r="BJ570" s="94"/>
      <c r="BK570" s="94"/>
      <c r="BL570" s="94"/>
      <c r="BM570" s="94"/>
      <c r="BN570" s="94"/>
      <c r="BO570" s="94"/>
      <c r="BP570" s="94"/>
      <c r="BQ570" s="94"/>
      <c r="BR570" s="94"/>
      <c r="BS570" s="94"/>
      <c r="BT570" s="94"/>
      <c r="BU570" s="94"/>
      <c r="BV570" s="94"/>
      <c r="BW570" s="94"/>
      <c r="BX570" s="94"/>
      <c r="BY570" s="94"/>
      <c r="BZ570" s="94"/>
      <c r="CA570" s="94"/>
      <c r="CB570" s="94"/>
      <c r="CC570" s="94"/>
      <c r="CD570" s="94"/>
      <c r="CE570" s="94"/>
      <c r="CF570" s="94"/>
      <c r="CG570" s="94"/>
      <c r="CH570" s="94"/>
      <c r="CI570" s="94"/>
      <c r="CJ570" s="94"/>
      <c r="CK570" s="94"/>
      <c r="CL570" s="94"/>
      <c r="CM570" s="94"/>
      <c r="CN570" s="94"/>
      <c r="CO570" s="94"/>
      <c r="CP570" s="94"/>
      <c r="CQ570" s="94"/>
      <c r="CR570" s="94"/>
      <c r="CS570" s="94"/>
      <c r="CT570" s="94"/>
      <c r="CU570" s="94"/>
      <c r="CV570" s="94"/>
      <c r="CW570" s="94"/>
      <c r="CX570" s="94"/>
      <c r="CY570" s="94"/>
      <c r="CZ570" s="94"/>
      <c r="DA570" s="94"/>
      <c r="DB570" s="94"/>
      <c r="DC570" s="94"/>
      <c r="DD570" s="94"/>
      <c r="DE570" s="94"/>
      <c r="DF570" s="94"/>
      <c r="DG570" s="94"/>
      <c r="DH570" s="94"/>
      <c r="DI570" s="94"/>
      <c r="DJ570" s="94"/>
      <c r="DK570" s="94"/>
      <c r="DL570" s="94"/>
      <c r="DM570" s="94"/>
      <c r="DN570" s="94"/>
      <c r="DO570" s="94"/>
      <c r="DP570" s="94"/>
      <c r="DQ570" s="94"/>
      <c r="DR570" s="94"/>
      <c r="DS570" s="94"/>
      <c r="DT570" s="94"/>
      <c r="DU570" s="94"/>
      <c r="DV570" s="94"/>
      <c r="DW570" s="94"/>
      <c r="DX570" s="94"/>
      <c r="DY570" s="94"/>
      <c r="DZ570" s="94"/>
      <c r="EA570" s="94"/>
      <c r="EB570" s="94"/>
      <c r="EC570" s="94"/>
      <c r="ED570" s="94"/>
      <c r="EE570" s="94"/>
      <c r="EF570" s="94"/>
      <c r="EG570" s="94"/>
      <c r="EH570" s="94"/>
      <c r="EI570" s="94"/>
      <c r="EJ570" s="94"/>
      <c r="EK570" s="94"/>
      <c r="EL570" s="94"/>
      <c r="EM570" s="94"/>
      <c r="EN570" s="94"/>
      <c r="EO570" s="94"/>
      <c r="EP570" s="94"/>
      <c r="EQ570" s="94"/>
      <c r="ER570" s="94"/>
      <c r="ES570" s="94"/>
      <c r="ET570" s="94"/>
      <c r="EU570" s="94"/>
      <c r="EV570" s="94"/>
      <c r="EW570" s="94"/>
      <c r="EX570" s="94"/>
      <c r="EY570" s="94"/>
      <c r="EZ570" s="94"/>
      <c r="FA570" s="94"/>
      <c r="FB570" s="94"/>
      <c r="FC570" s="94"/>
      <c r="FD570" s="94"/>
      <c r="FE570" s="94"/>
      <c r="FF570" s="94"/>
      <c r="FG570" s="94"/>
      <c r="FH570" s="94"/>
      <c r="FI570" s="94"/>
      <c r="FJ570" s="94"/>
      <c r="FK570" s="94"/>
      <c r="FL570" s="94"/>
      <c r="FM570" s="94"/>
      <c r="FN570" s="94"/>
      <c r="FO570" s="94"/>
      <c r="FP570" s="94"/>
      <c r="FQ570" s="94"/>
      <c r="FR570" s="94"/>
      <c r="FS570" s="94"/>
      <c r="FT570" s="94"/>
      <c r="FU570" s="94"/>
      <c r="FV570" s="94"/>
      <c r="FW570" s="94"/>
      <c r="FX570" s="94"/>
      <c r="FY570" s="94"/>
      <c r="FZ570" s="94"/>
      <c r="GA570" s="94"/>
      <c r="GB570" s="94"/>
      <c r="GC570" s="94"/>
      <c r="GD570" s="94"/>
      <c r="GE570" s="94"/>
      <c r="GF570" s="94"/>
      <c r="GG570" s="94"/>
      <c r="GH570" s="94"/>
      <c r="GI570" s="94"/>
      <c r="GJ570" s="94"/>
      <c r="GK570" s="94"/>
      <c r="GL570" s="94"/>
      <c r="GM570" s="94"/>
      <c r="GN570" s="94"/>
      <c r="GO570" s="94"/>
      <c r="GP570" s="94"/>
      <c r="GQ570" s="94"/>
      <c r="GR570" s="94"/>
      <c r="GS570" s="94"/>
      <c r="GT570" s="94"/>
      <c r="GU570" s="94"/>
      <c r="GV570" s="94"/>
      <c r="GW570" s="94"/>
      <c r="GX570" s="94"/>
      <c r="GY570" s="94"/>
    </row>
    <row r="571" spans="1:207" ht="15.75">
      <c r="A571" s="106"/>
      <c r="B571" s="94"/>
      <c r="C571" s="94"/>
      <c r="D571" s="94"/>
      <c r="E571" s="94"/>
      <c r="F571" s="96"/>
      <c r="G571" s="94"/>
      <c r="H571" s="94"/>
      <c r="I571" s="94"/>
      <c r="J571" s="94"/>
      <c r="K571" s="94"/>
      <c r="L571" s="94"/>
      <c r="M571" s="94"/>
      <c r="N571" s="94"/>
      <c r="O571" s="94"/>
      <c r="P571" s="94"/>
      <c r="Q571" s="94"/>
      <c r="R571" s="94"/>
      <c r="S571" s="94"/>
      <c r="T571" s="94"/>
      <c r="U571" s="94"/>
      <c r="V571" s="94"/>
      <c r="W571" s="94"/>
      <c r="X571" s="94"/>
      <c r="Y571" s="94"/>
      <c r="Z571" s="94"/>
      <c r="AA571" s="94"/>
      <c r="AB571" s="94"/>
      <c r="AC571" s="94"/>
      <c r="AD571" s="94"/>
      <c r="AE571" s="94"/>
      <c r="AF571" s="94"/>
      <c r="AG571" s="94"/>
      <c r="AH571" s="94"/>
      <c r="AI571" s="94"/>
      <c r="AJ571" s="94"/>
      <c r="AK571" s="94"/>
      <c r="AL571" s="94"/>
      <c r="AM571" s="94"/>
      <c r="AN571" s="94"/>
      <c r="AO571" s="94"/>
      <c r="AP571" s="94"/>
      <c r="AQ571" s="94"/>
      <c r="AR571" s="94"/>
      <c r="AS571" s="94"/>
      <c r="AT571" s="94"/>
      <c r="AU571" s="94"/>
      <c r="AV571" s="94"/>
      <c r="AW571" s="94"/>
      <c r="AX571" s="94"/>
      <c r="AY571" s="94"/>
      <c r="AZ571" s="94"/>
      <c r="BA571" s="94"/>
      <c r="BB571" s="94"/>
      <c r="BC571" s="94"/>
      <c r="BD571" s="94"/>
      <c r="BE571" s="94"/>
      <c r="BF571" s="94"/>
      <c r="BG571" s="94"/>
      <c r="BH571" s="94"/>
      <c r="BI571" s="94"/>
      <c r="BJ571" s="94"/>
      <c r="BK571" s="94"/>
      <c r="BL571" s="94"/>
      <c r="BM571" s="94"/>
      <c r="BN571" s="94"/>
      <c r="BO571" s="94"/>
      <c r="BP571" s="94"/>
      <c r="BQ571" s="94"/>
      <c r="BR571" s="94"/>
      <c r="BS571" s="94"/>
      <c r="BT571" s="94"/>
      <c r="BU571" s="94"/>
      <c r="BV571" s="94"/>
      <c r="BW571" s="94"/>
      <c r="BX571" s="94"/>
      <c r="BY571" s="94"/>
      <c r="BZ571" s="94"/>
      <c r="CA571" s="94"/>
      <c r="CB571" s="94"/>
      <c r="CC571" s="94"/>
      <c r="CD571" s="94"/>
      <c r="CE571" s="94"/>
      <c r="CF571" s="94"/>
      <c r="CG571" s="94"/>
      <c r="CH571" s="94"/>
      <c r="CI571" s="94"/>
      <c r="CJ571" s="94"/>
      <c r="CK571" s="94"/>
      <c r="CL571" s="94"/>
      <c r="CM571" s="94"/>
      <c r="CN571" s="94"/>
      <c r="CO571" s="94"/>
      <c r="CP571" s="94"/>
      <c r="CQ571" s="94"/>
      <c r="CR571" s="94"/>
      <c r="CS571" s="94"/>
      <c r="CT571" s="94"/>
      <c r="CU571" s="94"/>
      <c r="CV571" s="94"/>
      <c r="CW571" s="94"/>
      <c r="CX571" s="94"/>
      <c r="CY571" s="94"/>
      <c r="CZ571" s="94"/>
      <c r="DA571" s="94"/>
      <c r="DB571" s="94"/>
      <c r="DC571" s="94"/>
      <c r="DD571" s="94"/>
      <c r="DE571" s="94"/>
      <c r="DF571" s="94"/>
      <c r="DG571" s="94"/>
      <c r="DH571" s="94"/>
      <c r="DI571" s="94"/>
      <c r="DJ571" s="94"/>
      <c r="DK571" s="94"/>
      <c r="DL571" s="94"/>
      <c r="DM571" s="94"/>
      <c r="DN571" s="94"/>
      <c r="DO571" s="94"/>
      <c r="DP571" s="94"/>
      <c r="DQ571" s="94"/>
      <c r="DR571" s="94"/>
      <c r="DS571" s="94"/>
      <c r="DT571" s="94"/>
      <c r="DU571" s="94"/>
      <c r="DV571" s="94"/>
      <c r="DW571" s="94"/>
      <c r="DX571" s="94"/>
      <c r="DY571" s="94"/>
      <c r="DZ571" s="94"/>
      <c r="EA571" s="94"/>
      <c r="EB571" s="94"/>
      <c r="EC571" s="94"/>
      <c r="ED571" s="94"/>
      <c r="EE571" s="94"/>
      <c r="EF571" s="94"/>
      <c r="EG571" s="94"/>
      <c r="EH571" s="94"/>
      <c r="EI571" s="94"/>
      <c r="EJ571" s="94"/>
      <c r="EK571" s="94"/>
      <c r="EL571" s="94"/>
      <c r="EM571" s="94"/>
      <c r="EN571" s="94"/>
      <c r="EO571" s="94"/>
      <c r="EP571" s="94"/>
      <c r="EQ571" s="94"/>
      <c r="ER571" s="94"/>
      <c r="ES571" s="94"/>
      <c r="ET571" s="94"/>
      <c r="EU571" s="94"/>
      <c r="EV571" s="94"/>
      <c r="EW571" s="94"/>
      <c r="EX571" s="94"/>
      <c r="EY571" s="94"/>
      <c r="EZ571" s="94"/>
      <c r="FA571" s="94"/>
      <c r="FB571" s="94"/>
      <c r="FC571" s="94"/>
      <c r="FD571" s="94"/>
      <c r="FE571" s="94"/>
      <c r="FF571" s="94"/>
      <c r="FG571" s="94"/>
      <c r="FH571" s="94"/>
      <c r="FI571" s="94"/>
      <c r="FJ571" s="94"/>
      <c r="FK571" s="94"/>
      <c r="FL571" s="94"/>
      <c r="FM571" s="94"/>
      <c r="FN571" s="94"/>
      <c r="FO571" s="94"/>
      <c r="FP571" s="94"/>
      <c r="FQ571" s="94"/>
      <c r="FR571" s="94"/>
      <c r="FS571" s="94"/>
      <c r="FT571" s="94"/>
      <c r="FU571" s="94"/>
      <c r="FV571" s="94"/>
      <c r="FW571" s="94"/>
      <c r="FX571" s="94"/>
      <c r="FY571" s="94"/>
      <c r="FZ571" s="94"/>
      <c r="GA571" s="94"/>
      <c r="GB571" s="94"/>
      <c r="GC571" s="94"/>
      <c r="GD571" s="94"/>
      <c r="GE571" s="94"/>
      <c r="GF571" s="94"/>
      <c r="GG571" s="94"/>
      <c r="GH571" s="94"/>
      <c r="GI571" s="94"/>
      <c r="GJ571" s="94"/>
      <c r="GK571" s="94"/>
      <c r="GL571" s="94"/>
      <c r="GM571" s="94"/>
      <c r="GN571" s="94"/>
      <c r="GO571" s="94"/>
      <c r="GP571" s="94"/>
      <c r="GQ571" s="94"/>
      <c r="GR571" s="94"/>
      <c r="GS571" s="94"/>
      <c r="GT571" s="94"/>
      <c r="GU571" s="94"/>
      <c r="GV571" s="94"/>
      <c r="GW571" s="94"/>
      <c r="GX571" s="94"/>
      <c r="GY571" s="94"/>
    </row>
    <row r="572" spans="1:207" ht="15.75">
      <c r="A572" s="106"/>
      <c r="B572" s="94"/>
      <c r="C572" s="94"/>
      <c r="D572" s="94"/>
      <c r="E572" s="94"/>
      <c r="F572" s="96"/>
      <c r="G572" s="94"/>
      <c r="H572" s="94"/>
      <c r="I572" s="94"/>
      <c r="J572" s="94"/>
      <c r="K572" s="94"/>
      <c r="L572" s="94"/>
      <c r="M572" s="94"/>
      <c r="N572" s="94"/>
      <c r="O572" s="94"/>
      <c r="P572" s="94"/>
      <c r="Q572" s="94"/>
      <c r="R572" s="94"/>
      <c r="S572" s="94"/>
      <c r="T572" s="94"/>
      <c r="U572" s="94"/>
      <c r="V572" s="94"/>
      <c r="W572" s="94"/>
      <c r="X572" s="94"/>
      <c r="Y572" s="94"/>
      <c r="Z572" s="94"/>
      <c r="AA572" s="94"/>
      <c r="AB572" s="94"/>
      <c r="AC572" s="94"/>
      <c r="AD572" s="94"/>
      <c r="AE572" s="94"/>
      <c r="AF572" s="94"/>
      <c r="AG572" s="94"/>
      <c r="AH572" s="94"/>
      <c r="AI572" s="94"/>
      <c r="AJ572" s="94"/>
      <c r="AK572" s="94"/>
      <c r="AL572" s="94"/>
      <c r="AM572" s="94"/>
      <c r="AN572" s="94"/>
      <c r="AO572" s="94"/>
      <c r="AP572" s="94"/>
      <c r="AQ572" s="94"/>
      <c r="AR572" s="94"/>
      <c r="AS572" s="94"/>
      <c r="AT572" s="94"/>
      <c r="AU572" s="94"/>
      <c r="AV572" s="94"/>
      <c r="AW572" s="94"/>
      <c r="AX572" s="94"/>
      <c r="AY572" s="94"/>
      <c r="AZ572" s="94"/>
      <c r="BA572" s="94"/>
      <c r="BB572" s="94"/>
      <c r="BC572" s="94"/>
      <c r="BD572" s="94"/>
      <c r="BE572" s="94"/>
      <c r="BF572" s="94"/>
      <c r="BG572" s="94"/>
      <c r="BH572" s="94"/>
      <c r="BI572" s="94"/>
      <c r="BJ572" s="94"/>
      <c r="BK572" s="94"/>
      <c r="BL572" s="94"/>
      <c r="BM572" s="94"/>
      <c r="BN572" s="94"/>
      <c r="BO572" s="94"/>
      <c r="BP572" s="94"/>
      <c r="BQ572" s="94"/>
      <c r="BR572" s="94"/>
      <c r="BS572" s="94"/>
      <c r="BT572" s="94"/>
      <c r="BU572" s="94"/>
      <c r="BV572" s="94"/>
      <c r="BW572" s="94"/>
      <c r="BX572" s="94"/>
      <c r="BY572" s="94"/>
      <c r="BZ572" s="94"/>
      <c r="CA572" s="94"/>
      <c r="CB572" s="94"/>
      <c r="CC572" s="94"/>
      <c r="CD572" s="94"/>
      <c r="CE572" s="94"/>
      <c r="CF572" s="94"/>
      <c r="CG572" s="94"/>
      <c r="CH572" s="94"/>
      <c r="CI572" s="94"/>
      <c r="CJ572" s="94"/>
      <c r="CK572" s="94"/>
      <c r="CL572" s="94"/>
      <c r="CM572" s="94"/>
      <c r="CN572" s="94"/>
      <c r="CO572" s="94"/>
      <c r="CP572" s="94"/>
      <c r="CQ572" s="94"/>
      <c r="CR572" s="94"/>
      <c r="CS572" s="94"/>
      <c r="CT572" s="94"/>
      <c r="CU572" s="94"/>
      <c r="CV572" s="94"/>
      <c r="CW572" s="94"/>
      <c r="CX572" s="94"/>
      <c r="CY572" s="94"/>
      <c r="CZ572" s="94"/>
      <c r="DA572" s="94"/>
      <c r="DB572" s="94"/>
      <c r="DC572" s="94"/>
      <c r="DD572" s="94"/>
      <c r="DE572" s="94"/>
      <c r="DF572" s="94"/>
      <c r="DG572" s="94"/>
      <c r="DH572" s="94"/>
      <c r="DI572" s="94"/>
      <c r="DJ572" s="94"/>
      <c r="DK572" s="94"/>
      <c r="DL572" s="94"/>
      <c r="DM572" s="94"/>
      <c r="DN572" s="94"/>
      <c r="DO572" s="94"/>
      <c r="DP572" s="94"/>
      <c r="DQ572" s="94"/>
      <c r="DR572" s="94"/>
      <c r="DS572" s="94"/>
      <c r="DT572" s="94"/>
      <c r="DU572" s="94"/>
      <c r="DV572" s="94"/>
      <c r="DW572" s="94"/>
      <c r="DX572" s="94"/>
      <c r="DY572" s="94"/>
      <c r="DZ572" s="94"/>
      <c r="EA572" s="94"/>
      <c r="EB572" s="94"/>
      <c r="EC572" s="94"/>
      <c r="ED572" s="94"/>
      <c r="EE572" s="94"/>
      <c r="EF572" s="94"/>
      <c r="EG572" s="94"/>
      <c r="EH572" s="94"/>
      <c r="EI572" s="94"/>
      <c r="EJ572" s="94"/>
      <c r="EK572" s="94"/>
      <c r="EL572" s="94"/>
      <c r="EM572" s="94"/>
      <c r="EN572" s="94"/>
      <c r="EO572" s="94"/>
      <c r="EP572" s="94"/>
      <c r="EQ572" s="94"/>
      <c r="ER572" s="94"/>
      <c r="ES572" s="94"/>
      <c r="ET572" s="94"/>
      <c r="EU572" s="94"/>
      <c r="EV572" s="94"/>
      <c r="EW572" s="94"/>
      <c r="EX572" s="94"/>
      <c r="EY572" s="94"/>
      <c r="EZ572" s="94"/>
      <c r="FA572" s="94"/>
      <c r="FB572" s="94"/>
      <c r="FC572" s="94"/>
      <c r="FD572" s="94"/>
      <c r="FE572" s="94"/>
      <c r="FF572" s="94"/>
      <c r="FG572" s="94"/>
      <c r="FH572" s="94"/>
      <c r="FI572" s="94"/>
      <c r="FJ572" s="94"/>
      <c r="FK572" s="94"/>
      <c r="FL572" s="94"/>
      <c r="FM572" s="94"/>
      <c r="FN572" s="94"/>
      <c r="FO572" s="94"/>
      <c r="FP572" s="94"/>
      <c r="FQ572" s="94"/>
      <c r="FR572" s="94"/>
      <c r="FS572" s="94"/>
      <c r="FT572" s="94"/>
      <c r="FU572" s="94"/>
      <c r="FV572" s="94"/>
      <c r="FW572" s="94"/>
      <c r="FX572" s="94"/>
      <c r="FY572" s="94"/>
      <c r="FZ572" s="94"/>
      <c r="GA572" s="94"/>
      <c r="GB572" s="94"/>
      <c r="GC572" s="94"/>
      <c r="GD572" s="94"/>
      <c r="GE572" s="94"/>
      <c r="GF572" s="94"/>
      <c r="GG572" s="94"/>
      <c r="GH572" s="94"/>
      <c r="GI572" s="94"/>
      <c r="GJ572" s="94"/>
      <c r="GK572" s="94"/>
      <c r="GL572" s="94"/>
      <c r="GM572" s="94"/>
      <c r="GN572" s="94"/>
      <c r="GO572" s="94"/>
      <c r="GP572" s="94"/>
      <c r="GQ572" s="94"/>
      <c r="GR572" s="94"/>
      <c r="GS572" s="94"/>
      <c r="GT572" s="94"/>
      <c r="GU572" s="94"/>
      <c r="GV572" s="94"/>
      <c r="GW572" s="94"/>
      <c r="GX572" s="94"/>
      <c r="GY572" s="94"/>
    </row>
    <row r="573" spans="1:207" ht="15.75">
      <c r="A573" s="106"/>
      <c r="B573" s="94"/>
      <c r="C573" s="94"/>
      <c r="D573" s="94"/>
      <c r="E573" s="94"/>
      <c r="F573" s="96"/>
      <c r="G573" s="94"/>
      <c r="H573" s="94"/>
      <c r="I573" s="94"/>
      <c r="J573" s="94"/>
      <c r="K573" s="94"/>
      <c r="L573" s="94"/>
      <c r="M573" s="94"/>
      <c r="N573" s="94"/>
      <c r="O573" s="94"/>
      <c r="P573" s="94"/>
      <c r="Q573" s="94"/>
      <c r="R573" s="94"/>
      <c r="S573" s="94"/>
      <c r="T573" s="94"/>
      <c r="U573" s="94"/>
      <c r="V573" s="94"/>
      <c r="W573" s="94"/>
      <c r="X573" s="94"/>
      <c r="Y573" s="94"/>
      <c r="Z573" s="94"/>
      <c r="AA573" s="94"/>
      <c r="AB573" s="94"/>
      <c r="AC573" s="94"/>
      <c r="AD573" s="94"/>
      <c r="AE573" s="94"/>
      <c r="AF573" s="94"/>
      <c r="AG573" s="94"/>
      <c r="AH573" s="94"/>
      <c r="AI573" s="94"/>
      <c r="AJ573" s="94"/>
      <c r="AK573" s="94"/>
      <c r="AL573" s="94"/>
      <c r="AM573" s="94"/>
      <c r="AN573" s="94"/>
      <c r="AO573" s="94"/>
      <c r="AP573" s="94"/>
      <c r="AQ573" s="94"/>
      <c r="AR573" s="94"/>
      <c r="AS573" s="94"/>
      <c r="AT573" s="94"/>
      <c r="AU573" s="94"/>
      <c r="AV573" s="94"/>
      <c r="AW573" s="94"/>
      <c r="AX573" s="94"/>
      <c r="AY573" s="94"/>
      <c r="AZ573" s="94"/>
      <c r="BA573" s="94"/>
      <c r="BB573" s="94"/>
      <c r="BC573" s="94"/>
      <c r="BD573" s="94"/>
      <c r="BE573" s="94"/>
      <c r="BF573" s="94"/>
      <c r="BG573" s="94"/>
      <c r="BH573" s="94"/>
      <c r="BI573" s="94"/>
      <c r="BJ573" s="94"/>
      <c r="BK573" s="94"/>
      <c r="BL573" s="94"/>
      <c r="BM573" s="94"/>
      <c r="BN573" s="94"/>
      <c r="BO573" s="94"/>
      <c r="BP573" s="94"/>
      <c r="BQ573" s="94"/>
      <c r="BR573" s="94"/>
      <c r="BS573" s="94"/>
      <c r="BT573" s="94"/>
      <c r="BU573" s="94"/>
      <c r="BV573" s="94"/>
      <c r="BW573" s="94"/>
      <c r="BX573" s="94"/>
      <c r="BY573" s="94"/>
      <c r="BZ573" s="94"/>
      <c r="CA573" s="94"/>
      <c r="CB573" s="94"/>
      <c r="CC573" s="94"/>
      <c r="CD573" s="94"/>
      <c r="CE573" s="94"/>
      <c r="CF573" s="94"/>
      <c r="CG573" s="94"/>
      <c r="CH573" s="94"/>
      <c r="CI573" s="94"/>
      <c r="CJ573" s="94"/>
      <c r="CK573" s="94"/>
      <c r="CL573" s="94"/>
      <c r="CM573" s="94"/>
      <c r="CN573" s="94"/>
      <c r="CO573" s="94"/>
      <c r="CP573" s="94"/>
      <c r="CQ573" s="94"/>
      <c r="CR573" s="94"/>
      <c r="CS573" s="94"/>
      <c r="CT573" s="94"/>
      <c r="CU573" s="94"/>
      <c r="CV573" s="94"/>
      <c r="CW573" s="94"/>
      <c r="CX573" s="94"/>
      <c r="CY573" s="94"/>
      <c r="CZ573" s="94"/>
      <c r="DA573" s="94"/>
      <c r="DB573" s="94"/>
      <c r="DC573" s="94"/>
      <c r="DD573" s="94"/>
      <c r="DE573" s="94"/>
      <c r="DF573" s="94"/>
      <c r="DG573" s="94"/>
      <c r="DH573" s="94"/>
      <c r="DI573" s="94"/>
      <c r="DJ573" s="94"/>
      <c r="DK573" s="94"/>
      <c r="DL573" s="94"/>
      <c r="DM573" s="94"/>
      <c r="DN573" s="94"/>
      <c r="DO573" s="94"/>
      <c r="DP573" s="94"/>
      <c r="DQ573" s="94"/>
      <c r="DR573" s="94"/>
      <c r="DS573" s="94"/>
      <c r="DT573" s="94"/>
      <c r="DU573" s="94"/>
      <c r="DV573" s="94"/>
      <c r="DW573" s="94"/>
      <c r="DX573" s="94"/>
      <c r="DY573" s="94"/>
      <c r="DZ573" s="94"/>
      <c r="EA573" s="94"/>
      <c r="EB573" s="94"/>
      <c r="EC573" s="94"/>
      <c r="ED573" s="94"/>
      <c r="EE573" s="94"/>
      <c r="EF573" s="94"/>
      <c r="EG573" s="94"/>
      <c r="EH573" s="94"/>
      <c r="EI573" s="94"/>
      <c r="EJ573" s="94"/>
      <c r="EK573" s="94"/>
      <c r="EL573" s="94"/>
      <c r="EM573" s="94"/>
      <c r="EN573" s="94"/>
      <c r="EO573" s="94"/>
      <c r="EP573" s="94"/>
      <c r="EQ573" s="94"/>
      <c r="ER573" s="94"/>
      <c r="ES573" s="94"/>
      <c r="ET573" s="94"/>
      <c r="EU573" s="94"/>
      <c r="EV573" s="94"/>
      <c r="EW573" s="94"/>
      <c r="EX573" s="94"/>
      <c r="EY573" s="94"/>
      <c r="EZ573" s="94"/>
      <c r="FA573" s="94"/>
      <c r="FB573" s="94"/>
      <c r="FC573" s="94"/>
      <c r="FD573" s="94"/>
      <c r="FE573" s="94"/>
      <c r="FF573" s="94"/>
      <c r="FG573" s="94"/>
      <c r="FH573" s="94"/>
      <c r="FI573" s="94"/>
      <c r="FJ573" s="94"/>
      <c r="FK573" s="94"/>
      <c r="FL573" s="94"/>
      <c r="FM573" s="94"/>
      <c r="FN573" s="94"/>
      <c r="FO573" s="94"/>
      <c r="FP573" s="94"/>
      <c r="FQ573" s="94"/>
      <c r="FR573" s="94"/>
      <c r="FS573" s="94"/>
      <c r="FT573" s="94"/>
      <c r="FU573" s="94"/>
      <c r="FV573" s="94"/>
      <c r="FW573" s="94"/>
      <c r="FX573" s="94"/>
      <c r="FY573" s="94"/>
      <c r="FZ573" s="94"/>
      <c r="GA573" s="94"/>
      <c r="GB573" s="94"/>
      <c r="GC573" s="94"/>
      <c r="GD573" s="94"/>
      <c r="GE573" s="94"/>
      <c r="GF573" s="94"/>
      <c r="GG573" s="94"/>
      <c r="GH573" s="94"/>
      <c r="GI573" s="94"/>
      <c r="GJ573" s="94"/>
      <c r="GK573" s="94"/>
      <c r="GL573" s="94"/>
      <c r="GM573" s="94"/>
      <c r="GN573" s="94"/>
      <c r="GO573" s="94"/>
      <c r="GP573" s="94"/>
      <c r="GQ573" s="94"/>
      <c r="GR573" s="94"/>
      <c r="GS573" s="94"/>
      <c r="GT573" s="94"/>
      <c r="GU573" s="94"/>
      <c r="GV573" s="94"/>
      <c r="GW573" s="94"/>
      <c r="GX573" s="94"/>
      <c r="GY573" s="94"/>
    </row>
    <row r="574" spans="1:207" ht="15.75">
      <c r="A574" s="106"/>
      <c r="B574" s="94"/>
      <c r="C574" s="94"/>
      <c r="D574" s="94"/>
      <c r="E574" s="94"/>
      <c r="F574" s="96"/>
      <c r="G574" s="94"/>
      <c r="H574" s="94"/>
      <c r="I574" s="94"/>
      <c r="J574" s="94"/>
      <c r="K574" s="94"/>
      <c r="L574" s="94"/>
      <c r="M574" s="94"/>
      <c r="N574" s="94"/>
      <c r="O574" s="94"/>
      <c r="P574" s="94"/>
      <c r="Q574" s="94"/>
      <c r="R574" s="94"/>
      <c r="S574" s="94"/>
      <c r="T574" s="94"/>
      <c r="U574" s="94"/>
      <c r="V574" s="94"/>
      <c r="W574" s="94"/>
      <c r="X574" s="94"/>
      <c r="Y574" s="94"/>
      <c r="Z574" s="94"/>
      <c r="AA574" s="94"/>
      <c r="AB574" s="94"/>
      <c r="AC574" s="94"/>
      <c r="AD574" s="94"/>
      <c r="AE574" s="94"/>
      <c r="AF574" s="94"/>
      <c r="AG574" s="94"/>
      <c r="AH574" s="94"/>
      <c r="AI574" s="94"/>
      <c r="AJ574" s="94"/>
      <c r="AK574" s="94"/>
      <c r="AL574" s="94"/>
      <c r="AM574" s="94"/>
      <c r="AN574" s="94"/>
      <c r="AO574" s="94"/>
      <c r="AP574" s="94"/>
      <c r="AQ574" s="94"/>
      <c r="AR574" s="94"/>
      <c r="AS574" s="94"/>
      <c r="AT574" s="94"/>
      <c r="AU574" s="94"/>
      <c r="AV574" s="94"/>
      <c r="AW574" s="94"/>
      <c r="AX574" s="94"/>
      <c r="AY574" s="94"/>
      <c r="AZ574" s="94"/>
      <c r="BA574" s="94"/>
      <c r="BB574" s="94"/>
      <c r="BC574" s="94"/>
      <c r="BD574" s="94"/>
      <c r="BE574" s="94"/>
      <c r="BF574" s="94"/>
      <c r="BG574" s="94"/>
      <c r="BH574" s="94"/>
      <c r="BI574" s="94"/>
      <c r="BJ574" s="94"/>
      <c r="BK574" s="94"/>
      <c r="BL574" s="94"/>
      <c r="BM574" s="94"/>
      <c r="BN574" s="94"/>
      <c r="BO574" s="94"/>
      <c r="BP574" s="94"/>
      <c r="BQ574" s="94"/>
      <c r="BR574" s="94"/>
      <c r="BS574" s="94"/>
      <c r="BT574" s="94"/>
      <c r="BU574" s="94"/>
      <c r="BV574" s="94"/>
      <c r="BW574" s="94"/>
      <c r="BX574" s="94"/>
      <c r="BY574" s="94"/>
      <c r="BZ574" s="94"/>
      <c r="CA574" s="94"/>
      <c r="CB574" s="94"/>
      <c r="CC574" s="94"/>
      <c r="CD574" s="94"/>
      <c r="CE574" s="94"/>
      <c r="CF574" s="94"/>
      <c r="CG574" s="94"/>
      <c r="CH574" s="94"/>
      <c r="CI574" s="94"/>
      <c r="CJ574" s="94"/>
      <c r="CK574" s="94"/>
      <c r="CL574" s="94"/>
      <c r="CM574" s="94"/>
      <c r="CN574" s="94"/>
      <c r="CO574" s="94"/>
      <c r="CP574" s="94"/>
      <c r="CQ574" s="94"/>
      <c r="CR574" s="94"/>
      <c r="CS574" s="94"/>
      <c r="CT574" s="94"/>
      <c r="CU574" s="94"/>
      <c r="CV574" s="94"/>
      <c r="CW574" s="94"/>
      <c r="CX574" s="94"/>
      <c r="CY574" s="94"/>
      <c r="CZ574" s="94"/>
      <c r="DA574" s="94"/>
      <c r="DB574" s="94"/>
      <c r="DC574" s="94"/>
      <c r="DD574" s="94"/>
      <c r="DE574" s="94"/>
      <c r="DF574" s="94"/>
      <c r="DG574" s="94"/>
      <c r="DH574" s="94"/>
      <c r="DI574" s="94"/>
      <c r="DJ574" s="94"/>
      <c r="DK574" s="94"/>
      <c r="DL574" s="94"/>
      <c r="DM574" s="94"/>
      <c r="DN574" s="94"/>
      <c r="DO574" s="94"/>
      <c r="DP574" s="94"/>
      <c r="DQ574" s="94"/>
      <c r="DR574" s="94"/>
      <c r="DS574" s="94"/>
      <c r="DT574" s="94"/>
      <c r="DU574" s="94"/>
      <c r="DV574" s="94"/>
      <c r="DW574" s="94"/>
      <c r="DX574" s="94"/>
      <c r="DY574" s="94"/>
      <c r="DZ574" s="94"/>
      <c r="EA574" s="94"/>
      <c r="EB574" s="94"/>
      <c r="EC574" s="94"/>
      <c r="ED574" s="94"/>
      <c r="EE574" s="94"/>
      <c r="EF574" s="94"/>
      <c r="EG574" s="94"/>
      <c r="EH574" s="94"/>
      <c r="EI574" s="94"/>
      <c r="EJ574" s="94"/>
      <c r="EK574" s="94"/>
      <c r="EL574" s="94"/>
      <c r="EM574" s="94"/>
      <c r="EN574" s="94"/>
      <c r="EO574" s="94"/>
      <c r="EP574" s="94"/>
      <c r="EQ574" s="94"/>
      <c r="ER574" s="94"/>
      <c r="ES574" s="94"/>
      <c r="ET574" s="94"/>
      <c r="EU574" s="94"/>
      <c r="EV574" s="94"/>
      <c r="EW574" s="94"/>
      <c r="EX574" s="94"/>
      <c r="EY574" s="94"/>
      <c r="EZ574" s="94"/>
      <c r="FA574" s="94"/>
      <c r="FB574" s="94"/>
      <c r="FC574" s="94"/>
      <c r="FD574" s="94"/>
      <c r="FE574" s="94"/>
      <c r="FF574" s="94"/>
      <c r="FG574" s="94"/>
      <c r="FH574" s="94"/>
      <c r="FI574" s="94"/>
      <c r="FJ574" s="94"/>
      <c r="FK574" s="94"/>
      <c r="FL574" s="94"/>
      <c r="FM574" s="94"/>
      <c r="FN574" s="94"/>
      <c r="FO574" s="94"/>
      <c r="FP574" s="94"/>
      <c r="FQ574" s="94"/>
      <c r="FR574" s="94"/>
      <c r="FS574" s="94"/>
      <c r="FT574" s="94"/>
      <c r="FU574" s="94"/>
      <c r="FV574" s="94"/>
      <c r="FW574" s="94"/>
      <c r="FX574" s="94"/>
      <c r="FY574" s="94"/>
      <c r="FZ574" s="94"/>
      <c r="GA574" s="94"/>
      <c r="GB574" s="94"/>
      <c r="GC574" s="94"/>
      <c r="GD574" s="94"/>
      <c r="GE574" s="94"/>
      <c r="GF574" s="94"/>
      <c r="GG574" s="94"/>
      <c r="GH574" s="94"/>
      <c r="GI574" s="94"/>
      <c r="GJ574" s="94"/>
      <c r="GK574" s="94"/>
      <c r="GL574" s="94"/>
      <c r="GM574" s="94"/>
      <c r="GN574" s="94"/>
      <c r="GO574" s="94"/>
      <c r="GP574" s="94"/>
      <c r="GQ574" s="94"/>
      <c r="GR574" s="94"/>
      <c r="GS574" s="94"/>
      <c r="GT574" s="94"/>
      <c r="GU574" s="94"/>
      <c r="GV574" s="94"/>
      <c r="GW574" s="94"/>
      <c r="GX574" s="94"/>
      <c r="GY574" s="94"/>
    </row>
    <row r="575" spans="1:207" ht="15.75">
      <c r="A575" s="106"/>
      <c r="B575" s="94"/>
      <c r="C575" s="94"/>
      <c r="D575" s="94"/>
      <c r="E575" s="94"/>
      <c r="F575" s="96"/>
      <c r="G575" s="94"/>
      <c r="H575" s="94"/>
      <c r="I575" s="94"/>
      <c r="J575" s="94"/>
      <c r="K575" s="94"/>
      <c r="L575" s="94"/>
      <c r="M575" s="94"/>
      <c r="N575" s="94"/>
      <c r="O575" s="94"/>
      <c r="P575" s="94"/>
      <c r="Q575" s="94"/>
      <c r="R575" s="94"/>
      <c r="S575" s="94"/>
      <c r="T575" s="94"/>
      <c r="U575" s="94"/>
      <c r="V575" s="94"/>
      <c r="W575" s="94"/>
      <c r="X575" s="94"/>
      <c r="Y575" s="94"/>
      <c r="Z575" s="94"/>
      <c r="AA575" s="94"/>
      <c r="AB575" s="94"/>
      <c r="AC575" s="94"/>
      <c r="AD575" s="94"/>
      <c r="AE575" s="94"/>
      <c r="AF575" s="94"/>
      <c r="AG575" s="94"/>
      <c r="AH575" s="94"/>
      <c r="AI575" s="94"/>
      <c r="AJ575" s="94"/>
      <c r="AK575" s="94"/>
      <c r="AL575" s="94"/>
      <c r="AM575" s="94"/>
      <c r="AN575" s="94"/>
      <c r="AO575" s="94"/>
      <c r="AP575" s="94"/>
      <c r="AQ575" s="94"/>
      <c r="AR575" s="94"/>
      <c r="AS575" s="94"/>
      <c r="AT575" s="94"/>
      <c r="AU575" s="94"/>
      <c r="AV575" s="94"/>
      <c r="AW575" s="94"/>
      <c r="AX575" s="94"/>
      <c r="AY575" s="94"/>
      <c r="AZ575" s="94"/>
      <c r="BA575" s="94"/>
      <c r="BB575" s="94"/>
      <c r="BC575" s="94"/>
      <c r="BD575" s="94"/>
      <c r="BE575" s="94"/>
      <c r="BF575" s="94"/>
      <c r="BG575" s="94"/>
      <c r="BH575" s="94"/>
      <c r="BI575" s="94"/>
      <c r="BJ575" s="94"/>
      <c r="BK575" s="94"/>
      <c r="BL575" s="94"/>
      <c r="BM575" s="94"/>
      <c r="BN575" s="94"/>
      <c r="BO575" s="94"/>
      <c r="BP575" s="94"/>
      <c r="BQ575" s="94"/>
      <c r="BR575" s="94"/>
      <c r="BS575" s="94"/>
      <c r="BT575" s="94"/>
      <c r="BU575" s="94"/>
      <c r="BV575" s="94"/>
      <c r="BW575" s="94"/>
      <c r="BX575" s="94"/>
      <c r="BY575" s="94"/>
      <c r="BZ575" s="94"/>
      <c r="CA575" s="94"/>
      <c r="CB575" s="94"/>
      <c r="CC575" s="94"/>
      <c r="CD575" s="94"/>
      <c r="CE575" s="94"/>
      <c r="CF575" s="94"/>
      <c r="CG575" s="94"/>
      <c r="CH575" s="94"/>
      <c r="CI575" s="94"/>
      <c r="CJ575" s="94"/>
      <c r="CK575" s="94"/>
      <c r="CL575" s="94"/>
      <c r="CM575" s="94"/>
      <c r="CN575" s="94"/>
      <c r="CO575" s="94"/>
      <c r="CP575" s="94"/>
      <c r="CQ575" s="94"/>
      <c r="CR575" s="94"/>
      <c r="CS575" s="94"/>
      <c r="CT575" s="94"/>
      <c r="CU575" s="94"/>
      <c r="CV575" s="94"/>
      <c r="CW575" s="94"/>
      <c r="CX575" s="94"/>
      <c r="CY575" s="94"/>
      <c r="CZ575" s="94"/>
      <c r="DA575" s="94"/>
      <c r="DB575" s="94"/>
      <c r="DC575" s="94"/>
      <c r="DD575" s="94"/>
      <c r="DE575" s="94"/>
      <c r="DF575" s="94"/>
      <c r="DG575" s="94"/>
      <c r="DH575" s="94"/>
      <c r="DI575" s="94"/>
      <c r="DJ575" s="94"/>
      <c r="DK575" s="94"/>
      <c r="DL575" s="94"/>
      <c r="DM575" s="94"/>
      <c r="DN575" s="94"/>
      <c r="DO575" s="94"/>
      <c r="DP575" s="94"/>
      <c r="DQ575" s="94"/>
      <c r="DR575" s="94"/>
      <c r="DS575" s="94"/>
      <c r="DT575" s="94"/>
      <c r="DU575" s="94"/>
      <c r="DV575" s="94"/>
      <c r="DW575" s="94"/>
      <c r="DX575" s="94"/>
      <c r="DY575" s="94"/>
      <c r="DZ575" s="94"/>
      <c r="EA575" s="94"/>
      <c r="EB575" s="94"/>
      <c r="EC575" s="94"/>
      <c r="ED575" s="94"/>
      <c r="EE575" s="94"/>
      <c r="EF575" s="94"/>
      <c r="EG575" s="94"/>
      <c r="EH575" s="94"/>
      <c r="EI575" s="94"/>
      <c r="EJ575" s="94"/>
      <c r="EK575" s="94"/>
      <c r="EL575" s="94"/>
      <c r="EM575" s="94"/>
      <c r="EN575" s="94"/>
      <c r="EO575" s="94"/>
      <c r="EP575" s="94"/>
      <c r="EQ575" s="94"/>
      <c r="ER575" s="94"/>
      <c r="ES575" s="94"/>
      <c r="ET575" s="94"/>
      <c r="EU575" s="94"/>
      <c r="EV575" s="94"/>
      <c r="EW575" s="94"/>
      <c r="EX575" s="94"/>
      <c r="EY575" s="94"/>
      <c r="EZ575" s="94"/>
      <c r="FA575" s="94"/>
      <c r="FB575" s="94"/>
      <c r="FC575" s="94"/>
      <c r="FD575" s="94"/>
      <c r="FE575" s="94"/>
      <c r="FF575" s="94"/>
      <c r="FG575" s="94"/>
      <c r="FH575" s="94"/>
      <c r="FI575" s="94"/>
      <c r="FJ575" s="94"/>
      <c r="FK575" s="94"/>
      <c r="FL575" s="94"/>
      <c r="FM575" s="94"/>
      <c r="FN575" s="94"/>
      <c r="FO575" s="94"/>
      <c r="FP575" s="94"/>
      <c r="FQ575" s="94"/>
      <c r="FR575" s="94"/>
      <c r="FS575" s="94"/>
      <c r="FT575" s="94"/>
      <c r="FU575" s="94"/>
      <c r="FV575" s="94"/>
      <c r="FW575" s="94"/>
      <c r="FX575" s="94"/>
      <c r="FY575" s="94"/>
      <c r="FZ575" s="94"/>
      <c r="GA575" s="94"/>
      <c r="GB575" s="94"/>
      <c r="GC575" s="94"/>
      <c r="GD575" s="94"/>
      <c r="GE575" s="94"/>
      <c r="GF575" s="94"/>
      <c r="GG575" s="94"/>
      <c r="GH575" s="94"/>
      <c r="GI575" s="94"/>
      <c r="GJ575" s="94"/>
      <c r="GK575" s="94"/>
      <c r="GL575" s="94"/>
      <c r="GM575" s="94"/>
      <c r="GN575" s="94"/>
      <c r="GO575" s="94"/>
      <c r="GP575" s="94"/>
      <c r="GQ575" s="94"/>
      <c r="GR575" s="94"/>
      <c r="GS575" s="94"/>
      <c r="GT575" s="94"/>
      <c r="GU575" s="94"/>
      <c r="GV575" s="94"/>
      <c r="GW575" s="94"/>
      <c r="GX575" s="94"/>
      <c r="GY575" s="94"/>
    </row>
    <row r="576" spans="1:207" ht="15.75">
      <c r="A576" s="106"/>
      <c r="B576" s="94"/>
      <c r="C576" s="94"/>
      <c r="D576" s="94"/>
      <c r="E576" s="94"/>
      <c r="F576" s="96"/>
      <c r="G576" s="94"/>
      <c r="H576" s="94"/>
      <c r="I576" s="94"/>
      <c r="J576" s="94"/>
      <c r="K576" s="94"/>
      <c r="L576" s="94"/>
      <c r="M576" s="94"/>
      <c r="N576" s="94"/>
      <c r="O576" s="94"/>
      <c r="P576" s="94"/>
      <c r="Q576" s="94"/>
      <c r="R576" s="94"/>
      <c r="S576" s="94"/>
      <c r="T576" s="94"/>
      <c r="U576" s="94"/>
      <c r="V576" s="94"/>
      <c r="W576" s="94"/>
      <c r="X576" s="94"/>
      <c r="Y576" s="94"/>
      <c r="Z576" s="94"/>
      <c r="AA576" s="94"/>
      <c r="AB576" s="94"/>
      <c r="AC576" s="94"/>
      <c r="AD576" s="94"/>
      <c r="AE576" s="94"/>
      <c r="AF576" s="94"/>
      <c r="AG576" s="94"/>
      <c r="AH576" s="94"/>
      <c r="AI576" s="94"/>
      <c r="AJ576" s="94"/>
      <c r="AK576" s="94"/>
      <c r="AL576" s="94"/>
      <c r="AM576" s="94"/>
      <c r="AN576" s="94"/>
      <c r="AO576" s="94"/>
      <c r="AP576" s="94"/>
      <c r="AQ576" s="94"/>
      <c r="AR576" s="94"/>
      <c r="AS576" s="94"/>
      <c r="AT576" s="94"/>
      <c r="AU576" s="94"/>
      <c r="AV576" s="94"/>
      <c r="AW576" s="94"/>
      <c r="AX576" s="94"/>
      <c r="AY576" s="94"/>
      <c r="AZ576" s="94"/>
      <c r="BA576" s="94"/>
      <c r="BB576" s="94"/>
      <c r="BC576" s="94"/>
      <c r="BD576" s="94"/>
      <c r="BE576" s="94"/>
      <c r="BF576" s="94"/>
      <c r="BG576" s="94"/>
      <c r="BH576" s="94"/>
      <c r="BI576" s="94"/>
      <c r="BJ576" s="94"/>
      <c r="BK576" s="94"/>
      <c r="BL576" s="94"/>
      <c r="BM576" s="94"/>
      <c r="BN576" s="94"/>
      <c r="BO576" s="94"/>
      <c r="BP576" s="94"/>
      <c r="BQ576" s="94"/>
      <c r="BR576" s="94"/>
      <c r="BS576" s="94"/>
      <c r="BT576" s="94"/>
      <c r="BU576" s="94"/>
      <c r="BV576" s="94"/>
      <c r="BW576" s="94"/>
      <c r="BX576" s="94"/>
      <c r="BY576" s="94"/>
      <c r="BZ576" s="94"/>
      <c r="CA576" s="94"/>
      <c r="CB576" s="94"/>
      <c r="CC576" s="94"/>
      <c r="CD576" s="94"/>
      <c r="CE576" s="94"/>
      <c r="CF576" s="94"/>
      <c r="CG576" s="94"/>
      <c r="CH576" s="94"/>
      <c r="CI576" s="94"/>
      <c r="CJ576" s="94"/>
      <c r="CK576" s="94"/>
      <c r="CL576" s="94"/>
      <c r="CM576" s="94"/>
      <c r="CN576" s="94"/>
      <c r="CO576" s="94"/>
      <c r="CP576" s="94"/>
      <c r="CQ576" s="94"/>
      <c r="CR576" s="94"/>
      <c r="CS576" s="94"/>
      <c r="CT576" s="94"/>
      <c r="CU576" s="94"/>
      <c r="CV576" s="94"/>
      <c r="CW576" s="94"/>
      <c r="CX576" s="94"/>
      <c r="CY576" s="94"/>
      <c r="CZ576" s="94"/>
      <c r="DA576" s="94"/>
      <c r="DB576" s="94"/>
      <c r="DC576" s="94"/>
      <c r="DD576" s="94"/>
      <c r="DE576" s="94"/>
      <c r="DF576" s="94"/>
      <c r="DG576" s="94"/>
      <c r="DH576" s="94"/>
      <c r="DI576" s="94"/>
      <c r="DJ576" s="94"/>
      <c r="DK576" s="94"/>
      <c r="DL576" s="94"/>
      <c r="DM576" s="94"/>
      <c r="DN576" s="94"/>
      <c r="DO576" s="94"/>
      <c r="DP576" s="94"/>
      <c r="DQ576" s="94"/>
      <c r="DR576" s="94"/>
      <c r="DS576" s="94"/>
      <c r="DT576" s="94"/>
      <c r="DU576" s="94"/>
      <c r="DV576" s="94"/>
      <c r="DW576" s="94"/>
      <c r="DX576" s="94"/>
      <c r="DY576" s="94"/>
      <c r="DZ576" s="94"/>
      <c r="EA576" s="94"/>
      <c r="EB576" s="94"/>
      <c r="EC576" s="94"/>
      <c r="ED576" s="94"/>
      <c r="EE576" s="94"/>
      <c r="EF576" s="94"/>
      <c r="EG576" s="94"/>
      <c r="EH576" s="94"/>
      <c r="EI576" s="94"/>
      <c r="EJ576" s="94"/>
      <c r="EK576" s="94"/>
      <c r="EL576" s="94"/>
      <c r="EM576" s="94"/>
      <c r="EN576" s="94"/>
      <c r="EO576" s="94"/>
      <c r="EP576" s="94"/>
      <c r="EQ576" s="94"/>
      <c r="ER576" s="94"/>
      <c r="ES576" s="94"/>
      <c r="ET576" s="94"/>
      <c r="EU576" s="94"/>
      <c r="EV576" s="94"/>
      <c r="EW576" s="94"/>
      <c r="EX576" s="94"/>
      <c r="EY576" s="94"/>
      <c r="EZ576" s="94"/>
      <c r="FA576" s="94"/>
      <c r="FB576" s="94"/>
      <c r="FC576" s="94"/>
      <c r="FD576" s="94"/>
      <c r="FE576" s="94"/>
      <c r="FF576" s="94"/>
      <c r="FG576" s="94"/>
      <c r="FH576" s="94"/>
      <c r="FI576" s="94"/>
      <c r="FJ576" s="94"/>
      <c r="FK576" s="94"/>
      <c r="FL576" s="94"/>
      <c r="FM576" s="94"/>
      <c r="FN576" s="94"/>
      <c r="FO576" s="94"/>
      <c r="FP576" s="94"/>
      <c r="FQ576" s="94"/>
      <c r="FR576" s="94"/>
      <c r="FS576" s="94"/>
      <c r="FT576" s="94"/>
      <c r="FU576" s="94"/>
      <c r="FV576" s="94"/>
      <c r="FW576" s="94"/>
      <c r="FX576" s="94"/>
      <c r="FY576" s="94"/>
      <c r="FZ576" s="94"/>
      <c r="GA576" s="94"/>
      <c r="GB576" s="94"/>
      <c r="GC576" s="94"/>
      <c r="GD576" s="94"/>
      <c r="GE576" s="94"/>
      <c r="GF576" s="94"/>
      <c r="GG576" s="94"/>
      <c r="GH576" s="94"/>
      <c r="GI576" s="94"/>
      <c r="GJ576" s="94"/>
      <c r="GK576" s="94"/>
      <c r="GL576" s="94"/>
      <c r="GM576" s="94"/>
      <c r="GN576" s="94"/>
      <c r="GO576" s="94"/>
      <c r="GP576" s="94"/>
      <c r="GQ576" s="94"/>
      <c r="GR576" s="94"/>
      <c r="GS576" s="94"/>
      <c r="GT576" s="94"/>
      <c r="GU576" s="94"/>
      <c r="GV576" s="94"/>
      <c r="GW576" s="94"/>
      <c r="GX576" s="94"/>
      <c r="GY576" s="94"/>
    </row>
    <row r="577" spans="1:207" ht="15.75">
      <c r="A577" s="106"/>
      <c r="B577" s="94"/>
      <c r="C577" s="94"/>
      <c r="D577" s="94"/>
      <c r="E577" s="94"/>
      <c r="F577" s="96"/>
      <c r="G577" s="94"/>
      <c r="H577" s="94"/>
      <c r="I577" s="94"/>
      <c r="J577" s="94"/>
      <c r="K577" s="94"/>
      <c r="L577" s="94"/>
      <c r="M577" s="94"/>
      <c r="N577" s="94"/>
      <c r="O577" s="94"/>
      <c r="P577" s="94"/>
      <c r="Q577" s="94"/>
      <c r="R577" s="94"/>
      <c r="S577" s="94"/>
      <c r="T577" s="94"/>
      <c r="U577" s="94"/>
      <c r="V577" s="94"/>
      <c r="W577" s="94"/>
      <c r="X577" s="94"/>
      <c r="Y577" s="94"/>
      <c r="Z577" s="94"/>
      <c r="AA577" s="94"/>
      <c r="AB577" s="94"/>
      <c r="AC577" s="94"/>
      <c r="AD577" s="94"/>
      <c r="AE577" s="94"/>
      <c r="AF577" s="94"/>
      <c r="AG577" s="94"/>
      <c r="AH577" s="94"/>
      <c r="AI577" s="94"/>
      <c r="AJ577" s="94"/>
      <c r="AK577" s="94"/>
      <c r="AL577" s="94"/>
      <c r="AM577" s="94"/>
      <c r="AN577" s="94"/>
      <c r="AO577" s="94"/>
      <c r="AP577" s="94"/>
      <c r="AQ577" s="94"/>
      <c r="AR577" s="94"/>
      <c r="AS577" s="94"/>
      <c r="AT577" s="94"/>
      <c r="AU577" s="94"/>
      <c r="AV577" s="94"/>
      <c r="AW577" s="94"/>
      <c r="AX577" s="94"/>
      <c r="AY577" s="94"/>
      <c r="AZ577" s="94"/>
      <c r="BA577" s="94"/>
      <c r="BB577" s="94"/>
      <c r="BC577" s="94"/>
      <c r="BD577" s="94"/>
      <c r="BE577" s="94"/>
      <c r="BF577" s="94"/>
      <c r="BG577" s="94"/>
      <c r="BH577" s="94"/>
      <c r="BI577" s="94"/>
      <c r="BJ577" s="94"/>
      <c r="BK577" s="94"/>
      <c r="BL577" s="94"/>
      <c r="BM577" s="94"/>
      <c r="BN577" s="94"/>
      <c r="BO577" s="94"/>
      <c r="BP577" s="94"/>
      <c r="BQ577" s="94"/>
      <c r="BR577" s="94"/>
      <c r="BS577" s="94"/>
      <c r="BT577" s="94"/>
      <c r="BU577" s="94"/>
      <c r="BV577" s="94"/>
      <c r="BW577" s="94"/>
      <c r="BX577" s="94"/>
      <c r="BY577" s="94"/>
      <c r="BZ577" s="94"/>
      <c r="CA577" s="94"/>
      <c r="CB577" s="94"/>
      <c r="CC577" s="94"/>
      <c r="CD577" s="94"/>
      <c r="CE577" s="94"/>
      <c r="CF577" s="94"/>
      <c r="CG577" s="94"/>
      <c r="CH577" s="94"/>
      <c r="CI577" s="94"/>
      <c r="CJ577" s="94"/>
      <c r="CK577" s="94"/>
      <c r="CL577" s="94"/>
      <c r="CM577" s="94"/>
      <c r="CN577" s="94"/>
      <c r="CO577" s="94"/>
      <c r="CP577" s="94"/>
      <c r="CQ577" s="94"/>
      <c r="CR577" s="94"/>
      <c r="CS577" s="94"/>
      <c r="CT577" s="94"/>
      <c r="CU577" s="94"/>
      <c r="CV577" s="94"/>
      <c r="CW577" s="94"/>
      <c r="CX577" s="94"/>
      <c r="CY577" s="94"/>
      <c r="CZ577" s="94"/>
      <c r="DA577" s="94"/>
      <c r="DB577" s="94"/>
      <c r="DC577" s="94"/>
      <c r="DD577" s="94"/>
      <c r="DE577" s="94"/>
      <c r="DF577" s="94"/>
      <c r="DG577" s="94"/>
      <c r="DH577" s="94"/>
      <c r="DI577" s="94"/>
      <c r="DJ577" s="94"/>
      <c r="DK577" s="94"/>
      <c r="DL577" s="94"/>
      <c r="DM577" s="94"/>
      <c r="DN577" s="94"/>
      <c r="DO577" s="94"/>
      <c r="DP577" s="94"/>
      <c r="DQ577" s="94"/>
      <c r="DR577" s="94"/>
      <c r="DS577" s="94"/>
      <c r="DT577" s="94"/>
      <c r="DU577" s="94"/>
      <c r="DV577" s="94"/>
      <c r="DW577" s="94"/>
      <c r="DX577" s="94"/>
      <c r="DY577" s="94"/>
      <c r="DZ577" s="94"/>
      <c r="EA577" s="94"/>
      <c r="EB577" s="94"/>
      <c r="EC577" s="94"/>
      <c r="ED577" s="94"/>
      <c r="EE577" s="94"/>
      <c r="EF577" s="94"/>
      <c r="EG577" s="94"/>
      <c r="EH577" s="94"/>
      <c r="EI577" s="94"/>
      <c r="EJ577" s="94"/>
      <c r="EK577" s="94"/>
      <c r="EL577" s="94"/>
      <c r="EM577" s="94"/>
      <c r="EN577" s="94"/>
      <c r="EO577" s="94"/>
      <c r="EP577" s="94"/>
      <c r="EQ577" s="94"/>
      <c r="ER577" s="94"/>
      <c r="ES577" s="94"/>
      <c r="ET577" s="94"/>
      <c r="EU577" s="94"/>
      <c r="EV577" s="94"/>
      <c r="EW577" s="94"/>
      <c r="EX577" s="94"/>
      <c r="EY577" s="94"/>
      <c r="EZ577" s="94"/>
      <c r="FA577" s="94"/>
      <c r="FB577" s="94"/>
      <c r="FC577" s="94"/>
      <c r="FD577" s="94"/>
      <c r="FE577" s="94"/>
      <c r="FF577" s="94"/>
      <c r="FG577" s="94"/>
      <c r="FH577" s="94"/>
      <c r="FI577" s="94"/>
      <c r="FJ577" s="94"/>
      <c r="FK577" s="94"/>
      <c r="FL577" s="94"/>
      <c r="FM577" s="94"/>
      <c r="FN577" s="94"/>
      <c r="FO577" s="94"/>
      <c r="FP577" s="94"/>
      <c r="FQ577" s="94"/>
      <c r="FR577" s="94"/>
      <c r="FS577" s="94"/>
      <c r="FT577" s="94"/>
      <c r="FU577" s="94"/>
      <c r="FV577" s="94"/>
      <c r="FW577" s="94"/>
      <c r="FX577" s="94"/>
      <c r="FY577" s="94"/>
      <c r="FZ577" s="94"/>
      <c r="GA577" s="94"/>
      <c r="GB577" s="94"/>
      <c r="GC577" s="94"/>
      <c r="GD577" s="94"/>
      <c r="GE577" s="94"/>
      <c r="GF577" s="94"/>
      <c r="GG577" s="94"/>
      <c r="GH577" s="94"/>
      <c r="GI577" s="94"/>
      <c r="GJ577" s="94"/>
      <c r="GK577" s="94"/>
      <c r="GL577" s="94"/>
      <c r="GM577" s="94"/>
      <c r="GN577" s="94"/>
      <c r="GO577" s="94"/>
      <c r="GP577" s="94"/>
      <c r="GQ577" s="94"/>
      <c r="GR577" s="94"/>
      <c r="GS577" s="94"/>
      <c r="GT577" s="94"/>
      <c r="GU577" s="94"/>
      <c r="GV577" s="94"/>
      <c r="GW577" s="94"/>
      <c r="GX577" s="94"/>
      <c r="GY577" s="94"/>
    </row>
    <row r="578" spans="1:207" ht="15.75">
      <c r="A578" s="106"/>
      <c r="B578" s="94"/>
      <c r="C578" s="94"/>
      <c r="D578" s="94"/>
      <c r="E578" s="94"/>
      <c r="F578" s="96"/>
      <c r="G578" s="94"/>
      <c r="H578" s="94"/>
      <c r="I578" s="94"/>
      <c r="J578" s="94"/>
      <c r="K578" s="94"/>
      <c r="L578" s="94"/>
      <c r="M578" s="94"/>
      <c r="N578" s="94"/>
      <c r="O578" s="94"/>
      <c r="P578" s="94"/>
      <c r="Q578" s="94"/>
      <c r="R578" s="94"/>
      <c r="S578" s="94"/>
      <c r="T578" s="94"/>
      <c r="U578" s="94"/>
      <c r="V578" s="94"/>
      <c r="W578" s="94"/>
      <c r="X578" s="94"/>
      <c r="Y578" s="94"/>
      <c r="Z578" s="94"/>
      <c r="AA578" s="94"/>
      <c r="AB578" s="94"/>
      <c r="AC578" s="94"/>
      <c r="AD578" s="94"/>
      <c r="AE578" s="94"/>
      <c r="AF578" s="94"/>
      <c r="AG578" s="94"/>
      <c r="AH578" s="94"/>
      <c r="AI578" s="94"/>
      <c r="AJ578" s="94"/>
      <c r="AK578" s="94"/>
      <c r="AL578" s="94"/>
      <c r="AM578" s="94"/>
      <c r="AN578" s="94"/>
      <c r="AO578" s="94"/>
      <c r="AP578" s="94"/>
      <c r="AQ578" s="94"/>
      <c r="AR578" s="94"/>
      <c r="AS578" s="94"/>
      <c r="AT578" s="94"/>
      <c r="AU578" s="94"/>
      <c r="AV578" s="94"/>
      <c r="AW578" s="94"/>
      <c r="AX578" s="94"/>
      <c r="AY578" s="94"/>
      <c r="AZ578" s="94"/>
      <c r="BA578" s="94"/>
      <c r="BB578" s="94"/>
      <c r="BC578" s="94"/>
      <c r="BD578" s="94"/>
      <c r="BE578" s="94"/>
      <c r="BF578" s="94"/>
      <c r="BG578" s="94"/>
      <c r="BH578" s="94"/>
      <c r="BI578" s="94"/>
      <c r="BJ578" s="94"/>
      <c r="BK578" s="94"/>
      <c r="BL578" s="94"/>
      <c r="BM578" s="94"/>
      <c r="BN578" s="94"/>
      <c r="BO578" s="94"/>
      <c r="BP578" s="94"/>
      <c r="BQ578" s="94"/>
      <c r="BR578" s="94"/>
      <c r="BS578" s="94"/>
      <c r="BT578" s="94"/>
      <c r="BU578" s="94"/>
      <c r="BV578" s="94"/>
      <c r="BW578" s="94"/>
      <c r="BX578" s="94"/>
      <c r="BY578" s="94"/>
      <c r="BZ578" s="94"/>
      <c r="CA578" s="94"/>
      <c r="CB578" s="94"/>
      <c r="CC578" s="94"/>
      <c r="CD578" s="94"/>
      <c r="CE578" s="94"/>
      <c r="CF578" s="94"/>
      <c r="CG578" s="94"/>
      <c r="CH578" s="94"/>
      <c r="CI578" s="94"/>
      <c r="CJ578" s="94"/>
      <c r="CK578" s="94"/>
      <c r="CL578" s="94"/>
      <c r="CM578" s="94"/>
      <c r="CN578" s="94"/>
      <c r="CO578" s="94"/>
      <c r="CP578" s="94"/>
      <c r="CQ578" s="94"/>
      <c r="CR578" s="94"/>
      <c r="CS578" s="94"/>
      <c r="CT578" s="94"/>
      <c r="CU578" s="94"/>
      <c r="CV578" s="94"/>
      <c r="CW578" s="94"/>
      <c r="CX578" s="94"/>
      <c r="CY578" s="94"/>
      <c r="CZ578" s="94"/>
      <c r="DA578" s="94"/>
      <c r="DB578" s="94"/>
      <c r="DC578" s="94"/>
      <c r="DD578" s="94"/>
      <c r="DE578" s="94"/>
      <c r="DF578" s="94"/>
      <c r="DG578" s="94"/>
      <c r="DH578" s="94"/>
      <c r="DI578" s="94"/>
      <c r="DJ578" s="94"/>
      <c r="DK578" s="94"/>
      <c r="DL578" s="94"/>
      <c r="DM578" s="94"/>
      <c r="DN578" s="94"/>
      <c r="DO578" s="94"/>
      <c r="DP578" s="94"/>
      <c r="DQ578" s="94"/>
      <c r="DR578" s="94"/>
      <c r="DS578" s="94"/>
      <c r="DT578" s="94"/>
      <c r="DU578" s="94"/>
      <c r="DV578" s="94"/>
      <c r="DW578" s="94"/>
      <c r="DX578" s="94"/>
      <c r="DY578" s="94"/>
      <c r="DZ578" s="94"/>
      <c r="EA578" s="94"/>
      <c r="EB578" s="94"/>
      <c r="EC578" s="94"/>
      <c r="ED578" s="94"/>
      <c r="EE578" s="94"/>
      <c r="EF578" s="94"/>
      <c r="EG578" s="94"/>
      <c r="EH578" s="94"/>
      <c r="EI578" s="94"/>
      <c r="EJ578" s="94"/>
      <c r="EK578" s="94"/>
      <c r="EL578" s="94"/>
      <c r="EM578" s="94"/>
      <c r="EN578" s="94"/>
      <c r="EO578" s="94"/>
      <c r="EP578" s="94"/>
      <c r="EQ578" s="94"/>
      <c r="ER578" s="94"/>
      <c r="ES578" s="94"/>
      <c r="ET578" s="94"/>
      <c r="EU578" s="94"/>
      <c r="EV578" s="94"/>
      <c r="EW578" s="94"/>
      <c r="EX578" s="94"/>
      <c r="EY578" s="94"/>
      <c r="EZ578" s="94"/>
      <c r="FA578" s="94"/>
      <c r="FB578" s="94"/>
      <c r="FC578" s="94"/>
      <c r="FD578" s="94"/>
      <c r="FE578" s="94"/>
      <c r="FF578" s="94"/>
      <c r="FG578" s="94"/>
      <c r="FH578" s="94"/>
      <c r="FI578" s="94"/>
      <c r="FJ578" s="94"/>
      <c r="FK578" s="94"/>
      <c r="FL578" s="94"/>
      <c r="FM578" s="94"/>
      <c r="FN578" s="94"/>
      <c r="FO578" s="94"/>
      <c r="FP578" s="94"/>
      <c r="FQ578" s="94"/>
      <c r="FR578" s="94"/>
      <c r="FS578" s="94"/>
      <c r="FT578" s="94"/>
      <c r="FU578" s="94"/>
      <c r="FV578" s="94"/>
      <c r="FW578" s="94"/>
      <c r="FX578" s="94"/>
      <c r="FY578" s="94"/>
      <c r="FZ578" s="94"/>
      <c r="GA578" s="94"/>
      <c r="GB578" s="94"/>
      <c r="GC578" s="94"/>
      <c r="GD578" s="94"/>
      <c r="GE578" s="94"/>
      <c r="GF578" s="94"/>
      <c r="GG578" s="94"/>
      <c r="GH578" s="94"/>
      <c r="GI578" s="94"/>
      <c r="GJ578" s="94"/>
      <c r="GK578" s="94"/>
      <c r="GL578" s="94"/>
      <c r="GM578" s="94"/>
      <c r="GN578" s="94"/>
      <c r="GO578" s="94"/>
      <c r="GP578" s="94"/>
      <c r="GQ578" s="94"/>
      <c r="GR578" s="94"/>
      <c r="GS578" s="94"/>
      <c r="GT578" s="94"/>
      <c r="GU578" s="94"/>
      <c r="GV578" s="94"/>
      <c r="GW578" s="94"/>
      <c r="GX578" s="94"/>
      <c r="GY578" s="94"/>
    </row>
    <row r="579" spans="1:207" ht="15.75">
      <c r="A579" s="106"/>
      <c r="B579" s="94"/>
      <c r="C579" s="94"/>
      <c r="D579" s="94"/>
      <c r="E579" s="94"/>
      <c r="F579" s="96"/>
      <c r="G579" s="94"/>
      <c r="H579" s="94"/>
      <c r="I579" s="94"/>
      <c r="J579" s="94"/>
      <c r="K579" s="94"/>
      <c r="L579" s="94"/>
      <c r="M579" s="94"/>
      <c r="N579" s="94"/>
      <c r="O579" s="94"/>
      <c r="P579" s="94"/>
      <c r="Q579" s="94"/>
      <c r="R579" s="94"/>
      <c r="S579" s="94"/>
      <c r="T579" s="94"/>
      <c r="U579" s="94"/>
      <c r="V579" s="94"/>
      <c r="W579" s="94"/>
      <c r="X579" s="94"/>
      <c r="Y579" s="94"/>
      <c r="Z579" s="94"/>
      <c r="AA579" s="94"/>
      <c r="AB579" s="94"/>
      <c r="AC579" s="94"/>
      <c r="AD579" s="94"/>
      <c r="AE579" s="94"/>
      <c r="AF579" s="94"/>
      <c r="AG579" s="94"/>
      <c r="AH579" s="94"/>
      <c r="AI579" s="94"/>
      <c r="AJ579" s="94"/>
      <c r="AK579" s="94"/>
      <c r="AL579" s="94"/>
      <c r="AM579" s="94"/>
      <c r="AN579" s="94"/>
      <c r="AO579" s="94"/>
      <c r="AP579" s="94"/>
      <c r="AQ579" s="94"/>
      <c r="AR579" s="94"/>
      <c r="AS579" s="94"/>
      <c r="AT579" s="94"/>
      <c r="AU579" s="94"/>
      <c r="AV579" s="94"/>
      <c r="AW579" s="94"/>
      <c r="AX579" s="94"/>
      <c r="AY579" s="94"/>
      <c r="AZ579" s="94"/>
      <c r="BA579" s="94"/>
      <c r="BB579" s="94"/>
      <c r="BC579" s="94"/>
      <c r="BD579" s="94"/>
      <c r="BE579" s="94"/>
      <c r="BF579" s="94"/>
      <c r="BG579" s="94"/>
      <c r="BH579" s="94"/>
      <c r="BI579" s="94"/>
      <c r="BJ579" s="94"/>
      <c r="BK579" s="94"/>
      <c r="BL579" s="94"/>
      <c r="BM579" s="94"/>
      <c r="BN579" s="94"/>
      <c r="BO579" s="94"/>
      <c r="BP579" s="94"/>
      <c r="BQ579" s="94"/>
      <c r="BR579" s="94"/>
      <c r="BS579" s="94"/>
      <c r="BT579" s="94"/>
      <c r="BU579" s="94"/>
      <c r="BV579" s="94"/>
      <c r="BW579" s="94"/>
      <c r="BX579" s="94"/>
      <c r="BY579" s="94"/>
      <c r="BZ579" s="94"/>
      <c r="CA579" s="94"/>
      <c r="CB579" s="94"/>
      <c r="CC579" s="94"/>
      <c r="CD579" s="94"/>
      <c r="CE579" s="94"/>
      <c r="CF579" s="94"/>
      <c r="CG579" s="94"/>
      <c r="CH579" s="94"/>
      <c r="CI579" s="94"/>
      <c r="CJ579" s="94"/>
      <c r="CK579" s="94"/>
      <c r="CL579" s="94"/>
      <c r="CM579" s="94"/>
      <c r="CN579" s="94"/>
      <c r="CO579" s="94"/>
      <c r="CP579" s="94"/>
      <c r="CQ579" s="94"/>
      <c r="CR579" s="94"/>
      <c r="CS579" s="94"/>
      <c r="CT579" s="94"/>
      <c r="CU579" s="94"/>
      <c r="CV579" s="94"/>
      <c r="CW579" s="94"/>
      <c r="CX579" s="94"/>
      <c r="CY579" s="94"/>
      <c r="CZ579" s="94"/>
      <c r="DA579" s="94"/>
      <c r="DB579" s="94"/>
      <c r="DC579" s="94"/>
      <c r="DD579" s="94"/>
      <c r="DE579" s="94"/>
      <c r="DF579" s="94"/>
      <c r="DG579" s="94"/>
      <c r="DH579" s="94"/>
      <c r="DI579" s="94"/>
      <c r="DJ579" s="94"/>
      <c r="DK579" s="94"/>
      <c r="DL579" s="94"/>
      <c r="DM579" s="94"/>
      <c r="DN579" s="94"/>
      <c r="DO579" s="94"/>
      <c r="DP579" s="94"/>
      <c r="DQ579" s="94"/>
      <c r="DR579" s="94"/>
      <c r="DS579" s="94"/>
      <c r="DT579" s="94"/>
      <c r="DU579" s="94"/>
      <c r="DV579" s="94"/>
      <c r="DW579" s="94"/>
      <c r="DX579" s="94"/>
      <c r="DY579" s="94"/>
      <c r="DZ579" s="94"/>
      <c r="EA579" s="94"/>
      <c r="EB579" s="94"/>
      <c r="EC579" s="94"/>
      <c r="ED579" s="94"/>
      <c r="EE579" s="94"/>
      <c r="EF579" s="94"/>
      <c r="EG579" s="94"/>
      <c r="EH579" s="94"/>
      <c r="EI579" s="94"/>
      <c r="EJ579" s="94"/>
      <c r="EK579" s="94"/>
      <c r="EL579" s="94"/>
      <c r="EM579" s="94"/>
      <c r="EN579" s="94"/>
      <c r="EO579" s="94"/>
      <c r="EP579" s="94"/>
      <c r="EQ579" s="94"/>
      <c r="ER579" s="94"/>
      <c r="ES579" s="94"/>
      <c r="ET579" s="94"/>
      <c r="EU579" s="94"/>
      <c r="EV579" s="94"/>
      <c r="EW579" s="94"/>
      <c r="EX579" s="94"/>
      <c r="EY579" s="94"/>
      <c r="EZ579" s="94"/>
      <c r="FA579" s="94"/>
      <c r="FB579" s="94"/>
      <c r="FC579" s="94"/>
      <c r="FD579" s="94"/>
      <c r="FE579" s="94"/>
      <c r="FF579" s="94"/>
      <c r="FG579" s="94"/>
      <c r="FH579" s="94"/>
      <c r="FI579" s="94"/>
      <c r="FJ579" s="94"/>
      <c r="FK579" s="94"/>
      <c r="FL579" s="94"/>
      <c r="FM579" s="94"/>
      <c r="FN579" s="94"/>
      <c r="FO579" s="94"/>
      <c r="FP579" s="94"/>
      <c r="FQ579" s="94"/>
      <c r="FR579" s="94"/>
      <c r="FS579" s="94"/>
      <c r="FT579" s="94"/>
      <c r="FU579" s="94"/>
      <c r="FV579" s="94"/>
      <c r="FW579" s="94"/>
      <c r="FX579" s="94"/>
      <c r="FY579" s="94"/>
      <c r="FZ579" s="94"/>
      <c r="GA579" s="94"/>
      <c r="GB579" s="94"/>
      <c r="GC579" s="94"/>
      <c r="GD579" s="94"/>
      <c r="GE579" s="94"/>
      <c r="GF579" s="94"/>
      <c r="GG579" s="94"/>
      <c r="GH579" s="94"/>
      <c r="GI579" s="94"/>
      <c r="GJ579" s="94"/>
      <c r="GK579" s="94"/>
      <c r="GL579" s="94"/>
      <c r="GM579" s="94"/>
      <c r="GN579" s="94"/>
      <c r="GO579" s="94"/>
      <c r="GP579" s="94"/>
      <c r="GQ579" s="94"/>
      <c r="GR579" s="94"/>
      <c r="GS579" s="94"/>
      <c r="GT579" s="94"/>
      <c r="GU579" s="94"/>
      <c r="GV579" s="94"/>
      <c r="GW579" s="94"/>
      <c r="GX579" s="94"/>
      <c r="GY579" s="94"/>
    </row>
    <row r="580" spans="1:207" ht="15.75">
      <c r="A580" s="106"/>
      <c r="B580" s="94"/>
      <c r="C580" s="94"/>
      <c r="D580" s="94"/>
      <c r="E580" s="94"/>
      <c r="F580" s="96"/>
      <c r="G580" s="94"/>
      <c r="H580" s="94"/>
      <c r="I580" s="94"/>
      <c r="J580" s="94"/>
      <c r="K580" s="94"/>
      <c r="L580" s="94"/>
      <c r="M580" s="94"/>
      <c r="N580" s="94"/>
      <c r="O580" s="94"/>
      <c r="P580" s="94"/>
      <c r="Q580" s="94"/>
      <c r="R580" s="94"/>
      <c r="S580" s="94"/>
      <c r="T580" s="94"/>
      <c r="U580" s="94"/>
      <c r="V580" s="94"/>
      <c r="W580" s="94"/>
      <c r="X580" s="94"/>
      <c r="Y580" s="94"/>
      <c r="Z580" s="94"/>
      <c r="AA580" s="94"/>
      <c r="AB580" s="94"/>
      <c r="AC580" s="94"/>
      <c r="AD580" s="94"/>
      <c r="AE580" s="94"/>
      <c r="AF580" s="94"/>
      <c r="AG580" s="94"/>
      <c r="AH580" s="94"/>
      <c r="AI580" s="94"/>
      <c r="AJ580" s="94"/>
      <c r="AK580" s="94"/>
      <c r="AL580" s="94"/>
      <c r="AM580" s="94"/>
      <c r="AN580" s="94"/>
      <c r="AO580" s="94"/>
      <c r="AP580" s="94"/>
      <c r="AQ580" s="94"/>
      <c r="AR580" s="94"/>
      <c r="AS580" s="94"/>
      <c r="AT580" s="94"/>
      <c r="AU580" s="94"/>
      <c r="AV580" s="94"/>
      <c r="AW580" s="94"/>
      <c r="AX580" s="94"/>
      <c r="AY580" s="94"/>
      <c r="AZ580" s="94"/>
      <c r="BA580" s="94"/>
      <c r="BB580" s="94"/>
      <c r="BC580" s="94"/>
      <c r="BD580" s="94"/>
      <c r="BE580" s="94"/>
      <c r="BF580" s="94"/>
      <c r="BG580" s="94"/>
      <c r="BH580" s="94"/>
      <c r="BI580" s="94"/>
      <c r="BJ580" s="94"/>
      <c r="BK580" s="94"/>
      <c r="BL580" s="94"/>
      <c r="BM580" s="94"/>
      <c r="BN580" s="94"/>
      <c r="BO580" s="94"/>
      <c r="BP580" s="94"/>
      <c r="BQ580" s="94"/>
      <c r="BR580" s="94"/>
      <c r="BS580" s="94"/>
      <c r="BT580" s="94"/>
      <c r="BU580" s="94"/>
      <c r="BV580" s="94"/>
      <c r="BW580" s="94"/>
      <c r="BX580" s="94"/>
      <c r="BY580" s="94"/>
      <c r="BZ580" s="94"/>
      <c r="CA580" s="94"/>
      <c r="CB580" s="94"/>
      <c r="CC580" s="94"/>
      <c r="CD580" s="94"/>
      <c r="CE580" s="94"/>
      <c r="CF580" s="94"/>
      <c r="CG580" s="94"/>
      <c r="CH580" s="94"/>
      <c r="CI580" s="94"/>
      <c r="CJ580" s="94"/>
      <c r="CK580" s="94"/>
      <c r="CL580" s="94"/>
      <c r="CM580" s="94"/>
      <c r="CN580" s="94"/>
      <c r="CO580" s="94"/>
      <c r="CP580" s="94"/>
      <c r="CQ580" s="94"/>
      <c r="CR580" s="94"/>
      <c r="CS580" s="94"/>
      <c r="CT580" s="94"/>
      <c r="CU580" s="94"/>
      <c r="CV580" s="94"/>
      <c r="CW580" s="94"/>
      <c r="CX580" s="94"/>
      <c r="CY580" s="94"/>
      <c r="CZ580" s="94"/>
      <c r="DA580" s="94"/>
      <c r="DB580" s="94"/>
      <c r="DC580" s="94"/>
      <c r="DD580" s="94"/>
      <c r="DE580" s="94"/>
      <c r="DF580" s="94"/>
      <c r="DG580" s="94"/>
      <c r="DH580" s="94"/>
      <c r="DI580" s="94"/>
      <c r="DJ580" s="94"/>
      <c r="DK580" s="94"/>
      <c r="DL580" s="94"/>
      <c r="DM580" s="94"/>
      <c r="DN580" s="94"/>
      <c r="DO580" s="94"/>
      <c r="DP580" s="94"/>
      <c r="DQ580" s="94"/>
      <c r="DR580" s="94"/>
      <c r="DS580" s="94"/>
      <c r="DT580" s="94"/>
      <c r="DU580" s="94"/>
      <c r="DV580" s="94"/>
      <c r="DW580" s="94"/>
      <c r="DX580" s="94"/>
      <c r="DY580" s="94"/>
      <c r="DZ580" s="94"/>
      <c r="EA580" s="94"/>
      <c r="EB580" s="94"/>
      <c r="EC580" s="94"/>
      <c r="ED580" s="94"/>
      <c r="EE580" s="94"/>
      <c r="EF580" s="94"/>
      <c r="EG580" s="94"/>
      <c r="EH580" s="94"/>
      <c r="EI580" s="94"/>
      <c r="EJ580" s="94"/>
      <c r="EK580" s="94"/>
      <c r="EL580" s="94"/>
      <c r="EM580" s="94"/>
      <c r="EN580" s="94"/>
      <c r="EO580" s="94"/>
      <c r="EP580" s="94"/>
      <c r="EQ580" s="94"/>
      <c r="ER580" s="94"/>
      <c r="ES580" s="94"/>
      <c r="ET580" s="94"/>
      <c r="EU580" s="94"/>
      <c r="EV580" s="94"/>
      <c r="EW580" s="94"/>
      <c r="EX580" s="94"/>
      <c r="EY580" s="94"/>
      <c r="EZ580" s="94"/>
      <c r="FA580" s="94"/>
      <c r="FB580" s="94"/>
      <c r="FC580" s="94"/>
      <c r="FD580" s="94"/>
      <c r="FE580" s="94"/>
      <c r="FF580" s="94"/>
      <c r="FG580" s="94"/>
      <c r="FH580" s="94"/>
      <c r="FI580" s="94"/>
      <c r="FJ580" s="94"/>
      <c r="FK580" s="94"/>
      <c r="FL580" s="94"/>
      <c r="FM580" s="94"/>
      <c r="FN580" s="94"/>
      <c r="FO580" s="94"/>
      <c r="FP580" s="94"/>
      <c r="FQ580" s="94"/>
      <c r="FR580" s="94"/>
      <c r="FS580" s="94"/>
      <c r="FT580" s="94"/>
      <c r="FU580" s="94"/>
      <c r="FV580" s="94"/>
      <c r="FW580" s="94"/>
      <c r="FX580" s="94"/>
      <c r="FY580" s="94"/>
      <c r="FZ580" s="94"/>
      <c r="GA580" s="94"/>
      <c r="GB580" s="94"/>
      <c r="GC580" s="94"/>
      <c r="GD580" s="94"/>
      <c r="GE580" s="94"/>
      <c r="GF580" s="94"/>
      <c r="GG580" s="94"/>
      <c r="GH580" s="94"/>
      <c r="GI580" s="94"/>
      <c r="GJ580" s="94"/>
      <c r="GK580" s="94"/>
      <c r="GL580" s="94"/>
      <c r="GM580" s="94"/>
      <c r="GN580" s="94"/>
      <c r="GO580" s="94"/>
      <c r="GP580" s="94"/>
      <c r="GQ580" s="94"/>
      <c r="GR580" s="94"/>
      <c r="GS580" s="94"/>
      <c r="GT580" s="94"/>
      <c r="GU580" s="94"/>
      <c r="GV580" s="94"/>
      <c r="GW580" s="94"/>
      <c r="GX580" s="94"/>
      <c r="GY580" s="94"/>
    </row>
    <row r="581" spans="1:207" ht="15.75">
      <c r="A581" s="106"/>
      <c r="B581" s="94"/>
      <c r="C581" s="94"/>
      <c r="D581" s="94"/>
      <c r="E581" s="94"/>
      <c r="F581" s="96"/>
      <c r="G581" s="94"/>
      <c r="H581" s="94"/>
      <c r="I581" s="94"/>
      <c r="J581" s="94"/>
      <c r="K581" s="94"/>
      <c r="L581" s="94"/>
      <c r="M581" s="94"/>
      <c r="N581" s="94"/>
      <c r="O581" s="94"/>
      <c r="P581" s="94"/>
      <c r="Q581" s="94"/>
      <c r="R581" s="94"/>
      <c r="S581" s="94"/>
      <c r="T581" s="94"/>
      <c r="U581" s="94"/>
      <c r="V581" s="94"/>
      <c r="W581" s="94"/>
      <c r="X581" s="94"/>
      <c r="Y581" s="94"/>
      <c r="Z581" s="94"/>
      <c r="AA581" s="94"/>
      <c r="AB581" s="94"/>
      <c r="AC581" s="94"/>
      <c r="AD581" s="94"/>
      <c r="AE581" s="94"/>
      <c r="AF581" s="94"/>
      <c r="AG581" s="94"/>
      <c r="AH581" s="94"/>
      <c r="AI581" s="94"/>
      <c r="AJ581" s="94"/>
      <c r="AK581" s="94"/>
      <c r="AL581" s="94"/>
      <c r="AM581" s="94"/>
      <c r="AN581" s="94"/>
      <c r="AO581" s="94"/>
      <c r="AP581" s="94"/>
      <c r="AQ581" s="94"/>
      <c r="AR581" s="94"/>
      <c r="AS581" s="94"/>
      <c r="AT581" s="94"/>
      <c r="AU581" s="94"/>
      <c r="AV581" s="94"/>
      <c r="AW581" s="94"/>
      <c r="AX581" s="94"/>
      <c r="AY581" s="94"/>
      <c r="AZ581" s="94"/>
      <c r="BA581" s="94"/>
      <c r="BB581" s="94"/>
      <c r="BC581" s="94"/>
      <c r="BD581" s="94"/>
      <c r="BE581" s="94"/>
      <c r="BF581" s="94"/>
      <c r="BG581" s="94"/>
      <c r="BH581" s="94"/>
      <c r="BI581" s="94"/>
      <c r="BJ581" s="94"/>
      <c r="BK581" s="94"/>
      <c r="BL581" s="94"/>
      <c r="BM581" s="94"/>
      <c r="BN581" s="94"/>
      <c r="BO581" s="94"/>
      <c r="BP581" s="94"/>
      <c r="BQ581" s="94"/>
      <c r="BR581" s="94"/>
      <c r="BS581" s="94"/>
      <c r="BT581" s="94"/>
      <c r="BU581" s="94"/>
      <c r="BV581" s="94"/>
      <c r="BW581" s="94"/>
      <c r="BX581" s="94"/>
      <c r="BY581" s="94"/>
      <c r="BZ581" s="94"/>
      <c r="CA581" s="94"/>
      <c r="CB581" s="94"/>
      <c r="CC581" s="94"/>
      <c r="CD581" s="94"/>
      <c r="CE581" s="94"/>
      <c r="CF581" s="94"/>
      <c r="CG581" s="94"/>
      <c r="CH581" s="94"/>
      <c r="CI581" s="94"/>
      <c r="CJ581" s="94"/>
      <c r="CK581" s="94"/>
      <c r="CL581" s="94"/>
      <c r="CM581" s="94"/>
      <c r="CN581" s="94"/>
      <c r="CO581" s="94"/>
      <c r="CP581" s="94"/>
      <c r="CQ581" s="94"/>
      <c r="CR581" s="94"/>
      <c r="CS581" s="94"/>
      <c r="CT581" s="94"/>
      <c r="CU581" s="94"/>
      <c r="CV581" s="94"/>
      <c r="CW581" s="94"/>
      <c r="CX581" s="94"/>
      <c r="CY581" s="94"/>
      <c r="CZ581" s="94"/>
      <c r="DA581" s="94"/>
      <c r="DB581" s="94"/>
      <c r="DC581" s="94"/>
      <c r="DD581" s="94"/>
      <c r="DE581" s="94"/>
      <c r="DF581" s="94"/>
      <c r="DG581" s="94"/>
      <c r="DH581" s="94"/>
      <c r="DI581" s="94"/>
      <c r="DJ581" s="94"/>
      <c r="DK581" s="94"/>
      <c r="DL581" s="94"/>
      <c r="DM581" s="94"/>
      <c r="DN581" s="94"/>
      <c r="DO581" s="94"/>
      <c r="DP581" s="94"/>
      <c r="DQ581" s="94"/>
      <c r="DR581" s="94"/>
      <c r="DS581" s="94"/>
      <c r="DT581" s="94"/>
      <c r="DU581" s="94"/>
      <c r="DV581" s="94"/>
      <c r="DW581" s="94"/>
      <c r="DX581" s="94"/>
      <c r="DY581" s="94"/>
      <c r="DZ581" s="94"/>
      <c r="EA581" s="94"/>
      <c r="EB581" s="94"/>
      <c r="EC581" s="94"/>
      <c r="ED581" s="94"/>
      <c r="EE581" s="94"/>
      <c r="EF581" s="94"/>
      <c r="EG581" s="94"/>
      <c r="EH581" s="94"/>
      <c r="EI581" s="94"/>
      <c r="EJ581" s="94"/>
      <c r="EK581" s="94"/>
      <c r="EL581" s="94"/>
      <c r="EM581" s="94"/>
      <c r="EN581" s="94"/>
      <c r="EO581" s="94"/>
      <c r="EP581" s="94"/>
      <c r="EQ581" s="94"/>
      <c r="ER581" s="94"/>
      <c r="ES581" s="94"/>
      <c r="ET581" s="94"/>
      <c r="EU581" s="94"/>
      <c r="EV581" s="94"/>
      <c r="EW581" s="94"/>
      <c r="EX581" s="94"/>
      <c r="EY581" s="94"/>
      <c r="EZ581" s="94"/>
      <c r="FA581" s="94"/>
      <c r="FB581" s="94"/>
      <c r="FC581" s="94"/>
      <c r="FD581" s="94"/>
      <c r="FE581" s="94"/>
      <c r="FF581" s="94"/>
      <c r="FG581" s="94"/>
      <c r="FH581" s="94"/>
      <c r="FI581" s="94"/>
      <c r="FJ581" s="94"/>
      <c r="FK581" s="94"/>
      <c r="FL581" s="94"/>
      <c r="FM581" s="94"/>
      <c r="FN581" s="94"/>
      <c r="FO581" s="94"/>
      <c r="FP581" s="94"/>
      <c r="FQ581" s="94"/>
      <c r="FR581" s="94"/>
      <c r="FS581" s="94"/>
      <c r="FT581" s="94"/>
      <c r="FU581" s="94"/>
      <c r="FV581" s="94"/>
      <c r="FW581" s="94"/>
      <c r="FX581" s="94"/>
      <c r="FY581" s="94"/>
      <c r="FZ581" s="94"/>
      <c r="GA581" s="94"/>
      <c r="GB581" s="94"/>
      <c r="GC581" s="94"/>
      <c r="GD581" s="94"/>
      <c r="GE581" s="94"/>
      <c r="GF581" s="94"/>
      <c r="GG581" s="94"/>
      <c r="GH581" s="94"/>
      <c r="GI581" s="94"/>
      <c r="GJ581" s="94"/>
      <c r="GK581" s="94"/>
      <c r="GL581" s="94"/>
      <c r="GM581" s="94"/>
      <c r="GN581" s="94"/>
      <c r="GO581" s="94"/>
      <c r="GP581" s="94"/>
      <c r="GQ581" s="94"/>
      <c r="GR581" s="94"/>
      <c r="GS581" s="94"/>
      <c r="GT581" s="94"/>
      <c r="GU581" s="94"/>
      <c r="GV581" s="94"/>
      <c r="GW581" s="94"/>
      <c r="GX581" s="94"/>
      <c r="GY581" s="94"/>
    </row>
    <row r="582" spans="1:207" ht="15.75">
      <c r="A582" s="106"/>
      <c r="B582" s="94"/>
      <c r="C582" s="94"/>
      <c r="D582" s="94"/>
      <c r="E582" s="94"/>
      <c r="F582" s="96"/>
      <c r="G582" s="94"/>
      <c r="H582" s="94"/>
      <c r="I582" s="94"/>
      <c r="J582" s="94"/>
      <c r="K582" s="94"/>
      <c r="L582" s="94"/>
      <c r="M582" s="94"/>
      <c r="N582" s="94"/>
      <c r="O582" s="94"/>
      <c r="P582" s="94"/>
      <c r="Q582" s="94"/>
      <c r="R582" s="94"/>
      <c r="S582" s="94"/>
      <c r="T582" s="94"/>
      <c r="U582" s="94"/>
      <c r="V582" s="94"/>
      <c r="W582" s="94"/>
      <c r="X582" s="94"/>
      <c r="Y582" s="94"/>
      <c r="Z582" s="94"/>
      <c r="AA582" s="94"/>
      <c r="AB582" s="94"/>
      <c r="AC582" s="94"/>
      <c r="AD582" s="94"/>
      <c r="AE582" s="94"/>
      <c r="AF582" s="94"/>
      <c r="AG582" s="94"/>
      <c r="AH582" s="94"/>
      <c r="AI582" s="94"/>
      <c r="AJ582" s="94"/>
      <c r="AK582" s="94"/>
      <c r="AL582" s="94"/>
      <c r="AM582" s="94"/>
      <c r="AN582" s="94"/>
      <c r="AO582" s="94"/>
      <c r="AP582" s="94"/>
      <c r="AQ582" s="94"/>
      <c r="AR582" s="94"/>
      <c r="AS582" s="94"/>
      <c r="AT582" s="94"/>
      <c r="AU582" s="94"/>
      <c r="AV582" s="94"/>
      <c r="AW582" s="94"/>
      <c r="AX582" s="94"/>
      <c r="AY582" s="94"/>
      <c r="AZ582" s="94"/>
      <c r="BA582" s="94"/>
      <c r="BB582" s="94"/>
      <c r="BC582" s="94"/>
      <c r="BD582" s="94"/>
      <c r="BE582" s="94"/>
      <c r="BF582" s="94"/>
      <c r="BG582" s="94"/>
      <c r="BH582" s="94"/>
      <c r="BI582" s="94"/>
      <c r="BJ582" s="94"/>
      <c r="BK582" s="94"/>
      <c r="BL582" s="94"/>
      <c r="BM582" s="94"/>
      <c r="BN582" s="94"/>
      <c r="BO582" s="94"/>
      <c r="BP582" s="94"/>
      <c r="BQ582" s="94"/>
      <c r="BR582" s="94"/>
      <c r="BS582" s="94"/>
      <c r="BT582" s="94"/>
      <c r="BU582" s="94"/>
      <c r="BV582" s="94"/>
      <c r="BW582" s="94"/>
      <c r="BX582" s="94"/>
      <c r="BY582" s="94"/>
      <c r="BZ582" s="94"/>
      <c r="CA582" s="94"/>
      <c r="CB582" s="94"/>
      <c r="CC582" s="94"/>
      <c r="CD582" s="94"/>
      <c r="CE582" s="94"/>
      <c r="CF582" s="94"/>
      <c r="CG582" s="94"/>
      <c r="CH582" s="94"/>
      <c r="CI582" s="94"/>
      <c r="CJ582" s="94"/>
      <c r="CK582" s="94"/>
      <c r="CL582" s="94"/>
      <c r="CM582" s="94"/>
      <c r="CN582" s="94"/>
      <c r="CO582" s="94"/>
      <c r="CP582" s="94"/>
      <c r="CQ582" s="94"/>
      <c r="CR582" s="94"/>
      <c r="CS582" s="94"/>
      <c r="CT582" s="94"/>
      <c r="CU582" s="94"/>
      <c r="CV582" s="94"/>
      <c r="CW582" s="94"/>
      <c r="CX582" s="94"/>
      <c r="CY582" s="94"/>
      <c r="CZ582" s="94"/>
      <c r="DA582" s="94"/>
      <c r="DB582" s="94"/>
      <c r="DC582" s="94"/>
      <c r="DD582" s="94"/>
      <c r="DE582" s="94"/>
      <c r="DF582" s="94"/>
      <c r="DG582" s="94"/>
      <c r="DH582" s="94"/>
      <c r="DI582" s="94"/>
      <c r="DJ582" s="94"/>
      <c r="DK582" s="94"/>
      <c r="DL582" s="94"/>
      <c r="DM582" s="94"/>
      <c r="DN582" s="94"/>
      <c r="DO582" s="94"/>
      <c r="DP582" s="94"/>
      <c r="DQ582" s="94"/>
      <c r="DR582" s="94"/>
      <c r="DS582" s="94"/>
      <c r="DT582" s="94"/>
      <c r="DU582" s="94"/>
      <c r="DV582" s="94"/>
      <c r="DW582" s="94"/>
      <c r="DX582" s="94"/>
      <c r="DY582" s="94"/>
      <c r="DZ582" s="94"/>
      <c r="EA582" s="94"/>
      <c r="EB582" s="94"/>
      <c r="EC582" s="94"/>
      <c r="ED582" s="94"/>
      <c r="EE582" s="94"/>
      <c r="EF582" s="94"/>
      <c r="EG582" s="94"/>
      <c r="EH582" s="94"/>
      <c r="EI582" s="94"/>
      <c r="EJ582" s="94"/>
      <c r="EK582" s="94"/>
      <c r="EL582" s="94"/>
      <c r="EM582" s="94"/>
      <c r="EN582" s="94"/>
      <c r="EO582" s="94"/>
      <c r="EP582" s="94"/>
      <c r="EQ582" s="94"/>
      <c r="ER582" s="94"/>
      <c r="ES582" s="94"/>
      <c r="ET582" s="94"/>
      <c r="EU582" s="94"/>
      <c r="EV582" s="94"/>
      <c r="EW582" s="94"/>
      <c r="EX582" s="94"/>
      <c r="EY582" s="94"/>
      <c r="EZ582" s="94"/>
      <c r="FA582" s="94"/>
      <c r="FB582" s="94"/>
      <c r="FC582" s="94"/>
      <c r="FD582" s="94"/>
      <c r="FE582" s="94"/>
      <c r="FF582" s="94"/>
      <c r="FG582" s="94"/>
      <c r="FH582" s="94"/>
      <c r="FI582" s="94"/>
      <c r="FJ582" s="94"/>
      <c r="FK582" s="94"/>
      <c r="FL582" s="94"/>
      <c r="FM582" s="94"/>
      <c r="FN582" s="94"/>
      <c r="FO582" s="94"/>
      <c r="FP582" s="94"/>
      <c r="FQ582" s="94"/>
      <c r="FR582" s="94"/>
      <c r="FS582" s="94"/>
      <c r="FT582" s="94"/>
      <c r="FU582" s="94"/>
      <c r="FV582" s="94"/>
      <c r="FW582" s="94"/>
      <c r="FX582" s="94"/>
      <c r="FY582" s="94"/>
      <c r="FZ582" s="94"/>
      <c r="GA582" s="94"/>
      <c r="GB582" s="94"/>
      <c r="GC582" s="94"/>
      <c r="GD582" s="94"/>
      <c r="GE582" s="94"/>
      <c r="GF582" s="94"/>
      <c r="GG582" s="94"/>
      <c r="GH582" s="94"/>
      <c r="GI582" s="94"/>
      <c r="GJ582" s="94"/>
      <c r="GK582" s="94"/>
      <c r="GL582" s="94"/>
      <c r="GM582" s="94"/>
      <c r="GN582" s="94"/>
      <c r="GO582" s="94"/>
      <c r="GP582" s="94"/>
      <c r="GQ582" s="94"/>
      <c r="GR582" s="94"/>
      <c r="GS582" s="94"/>
      <c r="GT582" s="94"/>
      <c r="GU582" s="94"/>
      <c r="GV582" s="94"/>
      <c r="GW582" s="94"/>
      <c r="GX582" s="94"/>
      <c r="GY582" s="94"/>
    </row>
    <row r="583" spans="1:207" ht="15.75">
      <c r="A583" s="106"/>
      <c r="B583" s="94"/>
      <c r="C583" s="94"/>
      <c r="D583" s="94"/>
      <c r="E583" s="94"/>
      <c r="F583" s="96"/>
      <c r="G583" s="94"/>
      <c r="H583" s="94"/>
      <c r="I583" s="94"/>
      <c r="J583" s="94"/>
      <c r="K583" s="94"/>
      <c r="L583" s="94"/>
      <c r="M583" s="94"/>
      <c r="N583" s="94"/>
      <c r="O583" s="94"/>
      <c r="P583" s="94"/>
      <c r="Q583" s="94"/>
      <c r="R583" s="94"/>
      <c r="S583" s="94"/>
      <c r="T583" s="94"/>
      <c r="U583" s="94"/>
      <c r="V583" s="94"/>
      <c r="W583" s="94"/>
      <c r="X583" s="94"/>
      <c r="Y583" s="94"/>
      <c r="Z583" s="94"/>
      <c r="AA583" s="94"/>
      <c r="AB583" s="94"/>
      <c r="AC583" s="94"/>
      <c r="AD583" s="94"/>
      <c r="AE583" s="94"/>
      <c r="AF583" s="94"/>
      <c r="AG583" s="94"/>
      <c r="AH583" s="94"/>
      <c r="AI583" s="94"/>
      <c r="AJ583" s="94"/>
      <c r="AK583" s="94"/>
      <c r="AL583" s="94"/>
      <c r="AM583" s="94"/>
      <c r="AN583" s="94"/>
      <c r="AO583" s="94"/>
      <c r="AP583" s="94"/>
      <c r="AQ583" s="94"/>
      <c r="AR583" s="94"/>
      <c r="AS583" s="94"/>
      <c r="AT583" s="94"/>
      <c r="AU583" s="94"/>
      <c r="AV583" s="94"/>
      <c r="AW583" s="94"/>
      <c r="AX583" s="94"/>
      <c r="AY583" s="94"/>
      <c r="AZ583" s="94"/>
      <c r="BA583" s="94"/>
      <c r="BB583" s="94"/>
      <c r="BC583" s="94"/>
      <c r="BD583" s="94"/>
      <c r="BE583" s="94"/>
      <c r="BF583" s="94"/>
      <c r="BG583" s="94"/>
      <c r="BH583" s="94"/>
      <c r="BI583" s="94"/>
      <c r="BJ583" s="94"/>
      <c r="BK583" s="94"/>
      <c r="BL583" s="94"/>
      <c r="BM583" s="94"/>
      <c r="BN583" s="94"/>
      <c r="BO583" s="94"/>
      <c r="BP583" s="94"/>
      <c r="BQ583" s="94"/>
      <c r="BR583" s="94"/>
      <c r="BS583" s="94"/>
      <c r="BT583" s="94"/>
      <c r="BU583" s="94"/>
      <c r="BV583" s="94"/>
      <c r="BW583" s="94"/>
      <c r="BX583" s="94"/>
      <c r="BY583" s="94"/>
      <c r="BZ583" s="94"/>
      <c r="CA583" s="94"/>
      <c r="CB583" s="94"/>
      <c r="CC583" s="94"/>
      <c r="CD583" s="94"/>
      <c r="CE583" s="94"/>
      <c r="CF583" s="94"/>
      <c r="CG583" s="94"/>
      <c r="CH583" s="94"/>
      <c r="CI583" s="94"/>
      <c r="CJ583" s="94"/>
      <c r="CK583" s="94"/>
      <c r="CL583" s="94"/>
      <c r="CM583" s="94"/>
      <c r="CN583" s="94"/>
      <c r="CO583" s="94"/>
      <c r="CP583" s="94"/>
      <c r="CQ583" s="94"/>
      <c r="CR583" s="94"/>
      <c r="CS583" s="94"/>
      <c r="CT583" s="94"/>
      <c r="CU583" s="94"/>
      <c r="CV583" s="94"/>
      <c r="CW583" s="94"/>
      <c r="CX583" s="94"/>
      <c r="CY583" s="94"/>
      <c r="CZ583" s="94"/>
      <c r="DA583" s="94"/>
      <c r="DB583" s="94"/>
      <c r="DC583" s="94"/>
      <c r="DD583" s="94"/>
      <c r="DE583" s="94"/>
      <c r="DF583" s="94"/>
      <c r="DG583" s="94"/>
      <c r="DH583" s="94"/>
      <c r="DI583" s="94"/>
      <c r="DJ583" s="94"/>
      <c r="DK583" s="94"/>
      <c r="DL583" s="94"/>
      <c r="DM583" s="94"/>
      <c r="DN583" s="94"/>
      <c r="DO583" s="94"/>
      <c r="DP583" s="94"/>
      <c r="DQ583" s="94"/>
      <c r="DR583" s="94"/>
      <c r="DS583" s="94"/>
      <c r="DT583" s="94"/>
      <c r="DU583" s="94"/>
      <c r="DV583" s="94"/>
      <c r="DW583" s="94"/>
      <c r="DX583" s="94"/>
      <c r="DY583" s="94"/>
      <c r="DZ583" s="94"/>
      <c r="EA583" s="94"/>
      <c r="EB583" s="94"/>
      <c r="EC583" s="94"/>
      <c r="ED583" s="94"/>
      <c r="EE583" s="94"/>
      <c r="EF583" s="94"/>
      <c r="EG583" s="94"/>
      <c r="EH583" s="94"/>
      <c r="EI583" s="94"/>
      <c r="EJ583" s="94"/>
      <c r="EK583" s="94"/>
      <c r="EL583" s="94"/>
      <c r="EM583" s="94"/>
      <c r="EN583" s="94"/>
      <c r="EO583" s="94"/>
      <c r="EP583" s="94"/>
      <c r="EQ583" s="94"/>
      <c r="ER583" s="94"/>
      <c r="ES583" s="94"/>
      <c r="ET583" s="94"/>
      <c r="EU583" s="94"/>
      <c r="EV583" s="94"/>
      <c r="EW583" s="94"/>
      <c r="EX583" s="94"/>
      <c r="EY583" s="94"/>
      <c r="EZ583" s="94"/>
      <c r="FA583" s="94"/>
      <c r="FB583" s="94"/>
      <c r="FC583" s="94"/>
      <c r="FD583" s="94"/>
      <c r="FE583" s="94"/>
      <c r="FF583" s="94"/>
      <c r="FG583" s="94"/>
      <c r="FH583" s="94"/>
      <c r="FI583" s="94"/>
      <c r="FJ583" s="94"/>
      <c r="FK583" s="94"/>
      <c r="FL583" s="94"/>
      <c r="FM583" s="94"/>
      <c r="FN583" s="94"/>
      <c r="FO583" s="94"/>
      <c r="FP583" s="94"/>
      <c r="FQ583" s="94"/>
      <c r="FR583" s="94"/>
      <c r="FS583" s="94"/>
      <c r="FT583" s="94"/>
      <c r="FU583" s="94"/>
      <c r="FV583" s="94"/>
      <c r="FW583" s="94"/>
      <c r="FX583" s="94"/>
      <c r="FY583" s="94"/>
      <c r="FZ583" s="94"/>
      <c r="GA583" s="94"/>
      <c r="GB583" s="94"/>
      <c r="GC583" s="94"/>
      <c r="GD583" s="94"/>
      <c r="GE583" s="94"/>
      <c r="GF583" s="94"/>
      <c r="GG583" s="94"/>
      <c r="GH583" s="94"/>
      <c r="GI583" s="94"/>
      <c r="GJ583" s="94"/>
      <c r="GK583" s="94"/>
      <c r="GL583" s="94"/>
      <c r="GM583" s="94"/>
      <c r="GN583" s="94"/>
      <c r="GO583" s="94"/>
      <c r="GP583" s="94"/>
      <c r="GQ583" s="94"/>
      <c r="GR583" s="94"/>
      <c r="GS583" s="94"/>
      <c r="GT583" s="94"/>
      <c r="GU583" s="94"/>
      <c r="GV583" s="94"/>
      <c r="GW583" s="94"/>
      <c r="GX583" s="94"/>
      <c r="GY583" s="94"/>
    </row>
    <row r="584" spans="1:207" ht="15.75">
      <c r="A584" s="106"/>
      <c r="B584" s="94"/>
      <c r="C584" s="94"/>
      <c r="D584" s="94"/>
      <c r="E584" s="94"/>
      <c r="F584" s="96"/>
      <c r="G584" s="94"/>
      <c r="H584" s="94"/>
      <c r="I584" s="94"/>
      <c r="J584" s="94"/>
      <c r="K584" s="94"/>
      <c r="L584" s="94"/>
      <c r="M584" s="94"/>
      <c r="N584" s="94"/>
      <c r="O584" s="94"/>
      <c r="P584" s="94"/>
      <c r="Q584" s="94"/>
      <c r="R584" s="94"/>
      <c r="S584" s="94"/>
      <c r="T584" s="94"/>
      <c r="U584" s="94"/>
      <c r="V584" s="94"/>
      <c r="W584" s="94"/>
      <c r="X584" s="94"/>
      <c r="Y584" s="94"/>
      <c r="Z584" s="94"/>
      <c r="AA584" s="94"/>
      <c r="AB584" s="94"/>
      <c r="AC584" s="94"/>
      <c r="AD584" s="94"/>
      <c r="AE584" s="94"/>
      <c r="AF584" s="94"/>
      <c r="AG584" s="94"/>
      <c r="AH584" s="94"/>
      <c r="AI584" s="94"/>
      <c r="AJ584" s="94"/>
      <c r="AK584" s="94"/>
      <c r="AL584" s="94"/>
      <c r="AM584" s="94"/>
      <c r="AN584" s="94"/>
      <c r="AO584" s="94"/>
      <c r="AP584" s="94"/>
      <c r="AQ584" s="94"/>
      <c r="AR584" s="94"/>
      <c r="AS584" s="94"/>
      <c r="AT584" s="94"/>
      <c r="AU584" s="94"/>
      <c r="AV584" s="94"/>
      <c r="AW584" s="94"/>
      <c r="AX584" s="94"/>
      <c r="AY584" s="94"/>
      <c r="AZ584" s="94"/>
      <c r="BA584" s="94"/>
      <c r="BB584" s="94"/>
      <c r="BC584" s="94"/>
      <c r="BD584" s="94"/>
      <c r="BE584" s="94"/>
      <c r="BF584" s="94"/>
      <c r="BG584" s="94"/>
      <c r="BH584" s="94"/>
      <c r="BI584" s="94"/>
      <c r="BJ584" s="94"/>
      <c r="BK584" s="94"/>
      <c r="BL584" s="94"/>
      <c r="BM584" s="94"/>
      <c r="BN584" s="94"/>
      <c r="BO584" s="94"/>
      <c r="BP584" s="94"/>
      <c r="BQ584" s="94"/>
      <c r="BR584" s="94"/>
      <c r="BS584" s="94"/>
      <c r="BT584" s="94"/>
      <c r="BU584" s="94"/>
      <c r="BV584" s="94"/>
      <c r="BW584" s="94"/>
      <c r="BX584" s="94"/>
      <c r="BY584" s="94"/>
      <c r="BZ584" s="94"/>
      <c r="CA584" s="94"/>
      <c r="CB584" s="94"/>
      <c r="CC584" s="94"/>
      <c r="CD584" s="94"/>
      <c r="CE584" s="94"/>
      <c r="CF584" s="94"/>
      <c r="CG584" s="94"/>
      <c r="CH584" s="94"/>
      <c r="CI584" s="94"/>
      <c r="CJ584" s="94"/>
      <c r="CK584" s="94"/>
      <c r="CL584" s="94"/>
      <c r="CM584" s="94"/>
      <c r="CN584" s="94"/>
      <c r="CO584" s="94"/>
      <c r="CP584" s="94"/>
      <c r="CQ584" s="94"/>
      <c r="CR584" s="94"/>
      <c r="CS584" s="94"/>
      <c r="CT584" s="94"/>
      <c r="CU584" s="94"/>
      <c r="CV584" s="94"/>
      <c r="CW584" s="94"/>
      <c r="CX584" s="94"/>
      <c r="CY584" s="94"/>
      <c r="CZ584" s="94"/>
      <c r="DA584" s="94"/>
      <c r="DB584" s="94"/>
      <c r="DC584" s="94"/>
      <c r="DD584" s="94"/>
      <c r="DE584" s="94"/>
      <c r="DF584" s="94"/>
      <c r="DG584" s="94"/>
      <c r="DH584" s="94"/>
      <c r="DI584" s="94"/>
      <c r="DJ584" s="94"/>
      <c r="DK584" s="94"/>
      <c r="DL584" s="94"/>
      <c r="DM584" s="94"/>
      <c r="DN584" s="94"/>
      <c r="DO584" s="94"/>
      <c r="DP584" s="94"/>
      <c r="DQ584" s="94"/>
      <c r="DR584" s="94"/>
      <c r="DS584" s="94"/>
      <c r="DT584" s="94"/>
      <c r="DU584" s="94"/>
      <c r="DV584" s="94"/>
      <c r="DW584" s="94"/>
      <c r="DX584" s="94"/>
      <c r="DY584" s="94"/>
      <c r="DZ584" s="94"/>
      <c r="EA584" s="94"/>
      <c r="EB584" s="94"/>
      <c r="EC584" s="94"/>
      <c r="ED584" s="94"/>
      <c r="EE584" s="94"/>
      <c r="EF584" s="94"/>
      <c r="EG584" s="94"/>
      <c r="EH584" s="94"/>
      <c r="EI584" s="94"/>
      <c r="EJ584" s="94"/>
      <c r="EK584" s="94"/>
      <c r="EL584" s="94"/>
      <c r="EM584" s="94"/>
      <c r="EN584" s="94"/>
      <c r="EO584" s="94"/>
      <c r="EP584" s="94"/>
      <c r="EQ584" s="94"/>
      <c r="ER584" s="94"/>
      <c r="ES584" s="94"/>
      <c r="ET584" s="94"/>
      <c r="EU584" s="94"/>
      <c r="EV584" s="94"/>
      <c r="EW584" s="94"/>
      <c r="EX584" s="94"/>
      <c r="EY584" s="94"/>
      <c r="EZ584" s="94"/>
      <c r="FA584" s="94"/>
      <c r="FB584" s="94"/>
      <c r="FC584" s="94"/>
      <c r="FD584" s="94"/>
      <c r="FE584" s="94"/>
      <c r="FF584" s="94"/>
      <c r="FG584" s="94"/>
      <c r="FH584" s="94"/>
      <c r="FI584" s="94"/>
      <c r="FJ584" s="94"/>
      <c r="FK584" s="94"/>
      <c r="FL584" s="94"/>
      <c r="FM584" s="94"/>
      <c r="FN584" s="94"/>
      <c r="FO584" s="94"/>
      <c r="FP584" s="94"/>
      <c r="FQ584" s="94"/>
      <c r="FR584" s="94"/>
      <c r="FS584" s="94"/>
      <c r="FT584" s="94"/>
      <c r="FU584" s="94"/>
      <c r="FV584" s="94"/>
      <c r="FW584" s="94"/>
      <c r="FX584" s="94"/>
      <c r="FY584" s="94"/>
      <c r="FZ584" s="94"/>
      <c r="GA584" s="94"/>
      <c r="GB584" s="94"/>
      <c r="GC584" s="94"/>
      <c r="GD584" s="94"/>
      <c r="GE584" s="94"/>
      <c r="GF584" s="94"/>
      <c r="GG584" s="94"/>
      <c r="GH584" s="94"/>
      <c r="GI584" s="94"/>
      <c r="GJ584" s="94"/>
      <c r="GK584" s="94"/>
      <c r="GL584" s="94"/>
      <c r="GM584" s="94"/>
      <c r="GN584" s="94"/>
      <c r="GO584" s="94"/>
      <c r="GP584" s="94"/>
      <c r="GQ584" s="94"/>
      <c r="GR584" s="94"/>
      <c r="GS584" s="94"/>
      <c r="GT584" s="94"/>
      <c r="GU584" s="94"/>
      <c r="GV584" s="94"/>
      <c r="GW584" s="94"/>
      <c r="GX584" s="94"/>
      <c r="GY584" s="94"/>
    </row>
    <row r="585" spans="1:207" ht="15.75">
      <c r="A585" s="106"/>
      <c r="B585" s="94"/>
      <c r="C585" s="94"/>
      <c r="D585" s="94"/>
      <c r="E585" s="94"/>
      <c r="F585" s="96"/>
      <c r="G585" s="94"/>
      <c r="H585" s="94"/>
      <c r="I585" s="94"/>
      <c r="J585" s="94"/>
      <c r="K585" s="94"/>
      <c r="L585" s="94"/>
      <c r="M585" s="94"/>
      <c r="N585" s="94"/>
      <c r="O585" s="94"/>
      <c r="P585" s="94"/>
      <c r="Q585" s="94"/>
      <c r="R585" s="94"/>
      <c r="S585" s="94"/>
      <c r="T585" s="94"/>
      <c r="U585" s="94"/>
      <c r="V585" s="94"/>
      <c r="W585" s="94"/>
      <c r="X585" s="94"/>
      <c r="Y585" s="94"/>
      <c r="Z585" s="94"/>
      <c r="AA585" s="94"/>
      <c r="AB585" s="94"/>
      <c r="AC585" s="94"/>
      <c r="AD585" s="94"/>
      <c r="AE585" s="94"/>
      <c r="AF585" s="94"/>
      <c r="AG585" s="94"/>
      <c r="AH585" s="94"/>
      <c r="AI585" s="94"/>
      <c r="AJ585" s="94"/>
      <c r="AK585" s="94"/>
      <c r="AL585" s="94"/>
      <c r="AM585" s="94"/>
      <c r="AN585" s="94"/>
      <c r="AO585" s="94"/>
      <c r="AP585" s="94"/>
      <c r="AQ585" s="94"/>
      <c r="AR585" s="94"/>
      <c r="AS585" s="94"/>
      <c r="AT585" s="94"/>
      <c r="AU585" s="94"/>
      <c r="AV585" s="94"/>
      <c r="AW585" s="94"/>
      <c r="AX585" s="94"/>
      <c r="AY585" s="94"/>
      <c r="AZ585" s="94"/>
      <c r="BA585" s="94"/>
      <c r="BB585" s="94"/>
      <c r="BC585" s="94"/>
      <c r="BD585" s="94"/>
      <c r="BE585" s="94"/>
      <c r="BF585" s="94"/>
      <c r="BG585" s="94"/>
      <c r="BH585" s="94"/>
      <c r="BI585" s="94"/>
      <c r="BJ585" s="94"/>
      <c r="BK585" s="94"/>
      <c r="BL585" s="94"/>
      <c r="BM585" s="94"/>
      <c r="BN585" s="94"/>
      <c r="BO585" s="94"/>
      <c r="BP585" s="94"/>
      <c r="BQ585" s="94"/>
      <c r="BR585" s="94"/>
      <c r="BS585" s="94"/>
      <c r="BT585" s="94"/>
      <c r="BU585" s="94"/>
      <c r="BV585" s="94"/>
      <c r="BW585" s="94"/>
      <c r="BX585" s="94"/>
      <c r="BY585" s="94"/>
      <c r="BZ585" s="94"/>
      <c r="CA585" s="94"/>
      <c r="CB585" s="94"/>
      <c r="CC585" s="94"/>
      <c r="CD585" s="94"/>
      <c r="CE585" s="94"/>
      <c r="CF585" s="94"/>
      <c r="CG585" s="94"/>
      <c r="CH585" s="94"/>
      <c r="CI585" s="94"/>
      <c r="CJ585" s="94"/>
      <c r="CK585" s="94"/>
      <c r="CL585" s="94"/>
      <c r="CM585" s="94"/>
      <c r="CN585" s="94"/>
      <c r="CO585" s="94"/>
      <c r="CP585" s="94"/>
      <c r="CQ585" s="94"/>
      <c r="CR585" s="94"/>
      <c r="CS585" s="94"/>
      <c r="CT585" s="94"/>
      <c r="CU585" s="94"/>
      <c r="CV585" s="94"/>
      <c r="CW585" s="94"/>
      <c r="CX585" s="94"/>
      <c r="CY585" s="94"/>
      <c r="CZ585" s="94"/>
      <c r="DA585" s="94"/>
      <c r="DB585" s="94"/>
      <c r="DC585" s="94"/>
      <c r="DD585" s="94"/>
      <c r="DE585" s="94"/>
      <c r="DF585" s="94"/>
      <c r="DG585" s="94"/>
      <c r="DH585" s="94"/>
      <c r="DI585" s="94"/>
      <c r="DJ585" s="94"/>
      <c r="DK585" s="94"/>
      <c r="DL585" s="94"/>
      <c r="DM585" s="94"/>
      <c r="DN585" s="94"/>
      <c r="DO585" s="94"/>
      <c r="DP585" s="94"/>
      <c r="DQ585" s="94"/>
      <c r="DR585" s="94"/>
      <c r="DS585" s="94"/>
      <c r="DT585" s="94"/>
      <c r="DU585" s="94"/>
      <c r="DV585" s="94"/>
      <c r="DW585" s="94"/>
      <c r="DX585" s="94"/>
      <c r="DY585" s="94"/>
      <c r="DZ585" s="94"/>
      <c r="EA585" s="94"/>
      <c r="EB585" s="94"/>
      <c r="EC585" s="94"/>
      <c r="ED585" s="94"/>
      <c r="EE585" s="94"/>
      <c r="EF585" s="94"/>
      <c r="EG585" s="94"/>
      <c r="EH585" s="94"/>
      <c r="EI585" s="94"/>
      <c r="EJ585" s="94"/>
      <c r="EK585" s="94"/>
      <c r="EL585" s="94"/>
      <c r="EM585" s="94"/>
      <c r="EN585" s="94"/>
      <c r="EO585" s="94"/>
      <c r="EP585" s="94"/>
      <c r="EQ585" s="94"/>
      <c r="ER585" s="94"/>
      <c r="ES585" s="94"/>
      <c r="ET585" s="94"/>
      <c r="EU585" s="94"/>
      <c r="EV585" s="94"/>
      <c r="EW585" s="94"/>
      <c r="EX585" s="94"/>
      <c r="EY585" s="94"/>
      <c r="EZ585" s="94"/>
      <c r="FA585" s="94"/>
      <c r="FB585" s="94"/>
      <c r="FC585" s="94"/>
      <c r="FD585" s="94"/>
      <c r="FE585" s="94"/>
      <c r="FF585" s="94"/>
      <c r="FG585" s="94"/>
      <c r="FH585" s="94"/>
      <c r="FI585" s="94"/>
      <c r="FJ585" s="94"/>
      <c r="FK585" s="94"/>
      <c r="FL585" s="94"/>
      <c r="FM585" s="94"/>
      <c r="FN585" s="94"/>
      <c r="FO585" s="94"/>
      <c r="FP585" s="94"/>
      <c r="FQ585" s="94"/>
      <c r="FR585" s="94"/>
      <c r="FS585" s="94"/>
      <c r="FT585" s="94"/>
      <c r="FU585" s="94"/>
      <c r="FV585" s="94"/>
      <c r="FW585" s="94"/>
      <c r="FX585" s="94"/>
      <c r="FY585" s="94"/>
      <c r="FZ585" s="94"/>
      <c r="GA585" s="94"/>
      <c r="GB585" s="94"/>
      <c r="GC585" s="94"/>
      <c r="GD585" s="94"/>
      <c r="GE585" s="94"/>
      <c r="GF585" s="94"/>
      <c r="GG585" s="94"/>
      <c r="GH585" s="94"/>
      <c r="GI585" s="94"/>
      <c r="GJ585" s="94"/>
      <c r="GK585" s="94"/>
      <c r="GL585" s="94"/>
      <c r="GM585" s="94"/>
      <c r="GN585" s="94"/>
      <c r="GO585" s="94"/>
      <c r="GP585" s="94"/>
      <c r="GQ585" s="94"/>
      <c r="GR585" s="94"/>
      <c r="GS585" s="94"/>
      <c r="GT585" s="94"/>
      <c r="GU585" s="94"/>
      <c r="GV585" s="94"/>
      <c r="GW585" s="94"/>
      <c r="GX585" s="94"/>
      <c r="GY585" s="94"/>
    </row>
    <row r="586" spans="1:207" ht="15.75">
      <c r="A586" s="106"/>
      <c r="B586" s="94"/>
      <c r="C586" s="94"/>
      <c r="D586" s="94"/>
      <c r="E586" s="94"/>
      <c r="F586" s="96"/>
      <c r="G586" s="94"/>
      <c r="H586" s="94"/>
      <c r="I586" s="94"/>
      <c r="J586" s="94"/>
      <c r="K586" s="94"/>
      <c r="L586" s="94"/>
      <c r="M586" s="94"/>
      <c r="N586" s="94"/>
      <c r="O586" s="94"/>
      <c r="P586" s="94"/>
      <c r="Q586" s="94"/>
      <c r="R586" s="94"/>
      <c r="S586" s="94"/>
      <c r="T586" s="94"/>
      <c r="U586" s="94"/>
      <c r="V586" s="94"/>
      <c r="W586" s="94"/>
      <c r="X586" s="94"/>
      <c r="Y586" s="94"/>
      <c r="Z586" s="94"/>
      <c r="AA586" s="94"/>
      <c r="AB586" s="94"/>
      <c r="AC586" s="94"/>
      <c r="AD586" s="94"/>
      <c r="AE586" s="94"/>
      <c r="AF586" s="94"/>
      <c r="AG586" s="94"/>
      <c r="AH586" s="94"/>
      <c r="AI586" s="94"/>
      <c r="AJ586" s="94"/>
      <c r="AK586" s="94"/>
      <c r="AL586" s="94"/>
      <c r="AM586" s="94"/>
      <c r="AN586" s="94"/>
      <c r="AO586" s="94"/>
      <c r="AP586" s="94"/>
      <c r="AQ586" s="94"/>
      <c r="AR586" s="94"/>
      <c r="AS586" s="94"/>
      <c r="AT586" s="94"/>
      <c r="AU586" s="94"/>
      <c r="AV586" s="94"/>
      <c r="AW586" s="94"/>
      <c r="AX586" s="94"/>
      <c r="AY586" s="94"/>
      <c r="AZ586" s="94"/>
      <c r="BA586" s="94"/>
      <c r="BB586" s="94"/>
      <c r="BC586" s="94"/>
      <c r="BD586" s="94"/>
      <c r="BE586" s="94"/>
      <c r="BF586" s="94"/>
      <c r="BG586" s="94"/>
      <c r="BH586" s="94"/>
      <c r="BI586" s="94"/>
      <c r="BJ586" s="94"/>
      <c r="BK586" s="94"/>
      <c r="BL586" s="94"/>
      <c r="BM586" s="94"/>
      <c r="BN586" s="94"/>
      <c r="BO586" s="94"/>
      <c r="BP586" s="94"/>
      <c r="BQ586" s="94"/>
      <c r="BR586" s="94"/>
      <c r="BS586" s="94"/>
      <c r="BT586" s="94"/>
      <c r="BU586" s="94"/>
      <c r="BV586" s="94"/>
      <c r="BW586" s="94"/>
      <c r="BX586" s="94"/>
      <c r="BY586" s="94"/>
      <c r="BZ586" s="94"/>
      <c r="CA586" s="94"/>
      <c r="CB586" s="94"/>
      <c r="CC586" s="94"/>
      <c r="CD586" s="94"/>
      <c r="CE586" s="94"/>
      <c r="CF586" s="94"/>
      <c r="CG586" s="94"/>
      <c r="CH586" s="94"/>
      <c r="CI586" s="94"/>
      <c r="CJ586" s="94"/>
      <c r="CK586" s="94"/>
      <c r="CL586" s="94"/>
      <c r="CM586" s="94"/>
      <c r="CN586" s="94"/>
      <c r="CO586" s="94"/>
      <c r="CP586" s="94"/>
      <c r="CQ586" s="94"/>
      <c r="CR586" s="94"/>
      <c r="CS586" s="94"/>
      <c r="CT586" s="94"/>
      <c r="CU586" s="94"/>
      <c r="CV586" s="94"/>
      <c r="CW586" s="94"/>
      <c r="CX586" s="94"/>
      <c r="CY586" s="94"/>
      <c r="CZ586" s="94"/>
      <c r="DA586" s="94"/>
      <c r="DB586" s="94"/>
      <c r="DC586" s="94"/>
      <c r="DD586" s="94"/>
      <c r="DE586" s="94"/>
      <c r="DF586" s="94"/>
      <c r="DG586" s="94"/>
      <c r="DH586" s="94"/>
      <c r="DI586" s="94"/>
      <c r="DJ586" s="94"/>
      <c r="DK586" s="94"/>
      <c r="DL586" s="94"/>
      <c r="DM586" s="94"/>
      <c r="DN586" s="94"/>
      <c r="DO586" s="94"/>
      <c r="DP586" s="94"/>
      <c r="DQ586" s="94"/>
      <c r="DR586" s="94"/>
      <c r="DS586" s="94"/>
      <c r="DT586" s="94"/>
      <c r="DU586" s="94"/>
      <c r="DV586" s="94"/>
      <c r="DW586" s="94"/>
      <c r="DX586" s="94"/>
      <c r="DY586" s="94"/>
      <c r="DZ586" s="94"/>
      <c r="EA586" s="94"/>
      <c r="EB586" s="94"/>
      <c r="EC586" s="94"/>
      <c r="ED586" s="94"/>
      <c r="EE586" s="94"/>
      <c r="EF586" s="94"/>
      <c r="EG586" s="94"/>
      <c r="EH586" s="94"/>
      <c r="EI586" s="94"/>
      <c r="EJ586" s="94"/>
      <c r="EK586" s="94"/>
      <c r="EL586" s="94"/>
      <c r="EM586" s="94"/>
      <c r="EN586" s="94"/>
      <c r="EO586" s="94"/>
      <c r="EP586" s="94"/>
      <c r="EQ586" s="94"/>
      <c r="ER586" s="94"/>
      <c r="ES586" s="94"/>
      <c r="ET586" s="94"/>
      <c r="EU586" s="94"/>
      <c r="EV586" s="94"/>
      <c r="EW586" s="94"/>
      <c r="EX586" s="94"/>
      <c r="EY586" s="94"/>
      <c r="EZ586" s="94"/>
      <c r="FA586" s="94"/>
      <c r="FB586" s="94"/>
      <c r="FC586" s="94"/>
      <c r="FD586" s="94"/>
      <c r="FE586" s="94"/>
      <c r="FF586" s="94"/>
      <c r="FG586" s="94"/>
      <c r="FH586" s="94"/>
      <c r="FI586" s="94"/>
      <c r="FJ586" s="94"/>
      <c r="FK586" s="94"/>
      <c r="FL586" s="94"/>
      <c r="FM586" s="94"/>
      <c r="FN586" s="94"/>
      <c r="FO586" s="94"/>
      <c r="FP586" s="94"/>
      <c r="FQ586" s="94"/>
      <c r="FR586" s="94"/>
      <c r="FS586" s="94"/>
      <c r="FT586" s="94"/>
      <c r="FU586" s="94"/>
      <c r="FV586" s="94"/>
      <c r="FW586" s="94"/>
      <c r="FX586" s="94"/>
      <c r="FY586" s="94"/>
      <c r="FZ586" s="94"/>
      <c r="GA586" s="94"/>
      <c r="GB586" s="94"/>
      <c r="GC586" s="94"/>
      <c r="GD586" s="94"/>
      <c r="GE586" s="94"/>
      <c r="GF586" s="94"/>
      <c r="GG586" s="94"/>
      <c r="GH586" s="94"/>
      <c r="GI586" s="94"/>
      <c r="GJ586" s="94"/>
      <c r="GK586" s="94"/>
      <c r="GL586" s="94"/>
      <c r="GM586" s="94"/>
      <c r="GN586" s="94"/>
      <c r="GO586" s="94"/>
      <c r="GP586" s="94"/>
      <c r="GQ586" s="94"/>
      <c r="GR586" s="94"/>
      <c r="GS586" s="94"/>
      <c r="GT586" s="94"/>
      <c r="GU586" s="94"/>
      <c r="GV586" s="94"/>
      <c r="GW586" s="94"/>
      <c r="GX586" s="94"/>
      <c r="GY586" s="94"/>
    </row>
    <row r="587" spans="1:207" ht="15.75">
      <c r="A587" s="106"/>
      <c r="B587" s="94"/>
      <c r="C587" s="94"/>
      <c r="D587" s="94"/>
      <c r="E587" s="94"/>
      <c r="F587" s="96"/>
      <c r="G587" s="94"/>
      <c r="H587" s="94"/>
      <c r="I587" s="94"/>
      <c r="J587" s="94"/>
      <c r="K587" s="94"/>
      <c r="L587" s="94"/>
      <c r="M587" s="94"/>
      <c r="N587" s="94"/>
      <c r="O587" s="94"/>
      <c r="P587" s="94"/>
      <c r="Q587" s="94"/>
      <c r="R587" s="94"/>
      <c r="S587" s="94"/>
      <c r="T587" s="94"/>
      <c r="U587" s="94"/>
      <c r="V587" s="94"/>
      <c r="W587" s="94"/>
      <c r="X587" s="94"/>
      <c r="Y587" s="94"/>
      <c r="Z587" s="94"/>
      <c r="AA587" s="94"/>
      <c r="AB587" s="94"/>
      <c r="AC587" s="94"/>
      <c r="AD587" s="94"/>
      <c r="AE587" s="94"/>
      <c r="AF587" s="94"/>
      <c r="AG587" s="94"/>
      <c r="AH587" s="94"/>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c r="BI587" s="94"/>
      <c r="BJ587" s="94"/>
      <c r="BK587" s="94"/>
      <c r="BL587" s="94"/>
      <c r="BM587" s="94"/>
      <c r="BN587" s="94"/>
      <c r="BO587" s="94"/>
      <c r="BP587" s="94"/>
      <c r="BQ587" s="94"/>
      <c r="BR587" s="94"/>
      <c r="BS587" s="94"/>
      <c r="BT587" s="94"/>
      <c r="BU587" s="94"/>
      <c r="BV587" s="94"/>
      <c r="BW587" s="94"/>
      <c r="BX587" s="94"/>
      <c r="BY587" s="94"/>
      <c r="BZ587" s="94"/>
      <c r="CA587" s="94"/>
      <c r="CB587" s="94"/>
      <c r="CC587" s="94"/>
      <c r="CD587" s="94"/>
      <c r="CE587" s="94"/>
      <c r="CF587" s="94"/>
      <c r="CG587" s="94"/>
      <c r="CH587" s="94"/>
      <c r="CI587" s="94"/>
      <c r="CJ587" s="94"/>
      <c r="CK587" s="94"/>
      <c r="CL587" s="94"/>
      <c r="CM587" s="94"/>
      <c r="CN587" s="94"/>
      <c r="CO587" s="94"/>
      <c r="CP587" s="94"/>
      <c r="CQ587" s="94"/>
      <c r="CR587" s="94"/>
      <c r="CS587" s="94"/>
      <c r="CT587" s="94"/>
      <c r="CU587" s="94"/>
      <c r="CV587" s="94"/>
      <c r="CW587" s="94"/>
      <c r="CX587" s="94"/>
      <c r="CY587" s="94"/>
      <c r="CZ587" s="94"/>
      <c r="DA587" s="94"/>
      <c r="DB587" s="94"/>
      <c r="DC587" s="94"/>
      <c r="DD587" s="94"/>
      <c r="DE587" s="94"/>
      <c r="DF587" s="94"/>
      <c r="DG587" s="94"/>
      <c r="DH587" s="94"/>
      <c r="DI587" s="94"/>
      <c r="DJ587" s="94"/>
      <c r="DK587" s="94"/>
      <c r="DL587" s="94"/>
      <c r="DM587" s="94"/>
      <c r="DN587" s="94"/>
      <c r="DO587" s="94"/>
      <c r="DP587" s="94"/>
      <c r="DQ587" s="94"/>
      <c r="DR587" s="94"/>
      <c r="DS587" s="94"/>
      <c r="DT587" s="94"/>
      <c r="DU587" s="94"/>
      <c r="DV587" s="94"/>
      <c r="DW587" s="94"/>
      <c r="DX587" s="94"/>
      <c r="DY587" s="94"/>
      <c r="DZ587" s="94"/>
      <c r="EA587" s="94"/>
      <c r="EB587" s="94"/>
      <c r="EC587" s="94"/>
      <c r="ED587" s="94"/>
      <c r="EE587" s="94"/>
      <c r="EF587" s="94"/>
      <c r="EG587" s="94"/>
      <c r="EH587" s="94"/>
      <c r="EI587" s="94"/>
      <c r="EJ587" s="94"/>
      <c r="EK587" s="94"/>
      <c r="EL587" s="94"/>
      <c r="EM587" s="94"/>
      <c r="EN587" s="94"/>
      <c r="EO587" s="94"/>
      <c r="EP587" s="94"/>
      <c r="EQ587" s="94"/>
      <c r="ER587" s="94"/>
      <c r="ES587" s="94"/>
      <c r="ET587" s="94"/>
      <c r="EU587" s="94"/>
      <c r="EV587" s="94"/>
      <c r="EW587" s="94"/>
      <c r="EX587" s="94"/>
      <c r="EY587" s="94"/>
      <c r="EZ587" s="94"/>
      <c r="FA587" s="94"/>
      <c r="FB587" s="94"/>
      <c r="FC587" s="94"/>
      <c r="FD587" s="94"/>
      <c r="FE587" s="94"/>
      <c r="FF587" s="94"/>
      <c r="FG587" s="94"/>
      <c r="FH587" s="94"/>
      <c r="FI587" s="94"/>
      <c r="FJ587" s="94"/>
      <c r="FK587" s="94"/>
      <c r="FL587" s="94"/>
      <c r="FM587" s="94"/>
      <c r="FN587" s="94"/>
      <c r="FO587" s="94"/>
      <c r="FP587" s="94"/>
      <c r="FQ587" s="94"/>
      <c r="FR587" s="94"/>
      <c r="FS587" s="94"/>
      <c r="FT587" s="94"/>
      <c r="FU587" s="94"/>
      <c r="FV587" s="94"/>
      <c r="FW587" s="94"/>
      <c r="FX587" s="94"/>
      <c r="FY587" s="94"/>
      <c r="FZ587" s="94"/>
      <c r="GA587" s="94"/>
      <c r="GB587" s="94"/>
      <c r="GC587" s="94"/>
      <c r="GD587" s="94"/>
      <c r="GE587" s="94"/>
      <c r="GF587" s="94"/>
      <c r="GG587" s="94"/>
      <c r="GH587" s="94"/>
      <c r="GI587" s="94"/>
      <c r="GJ587" s="94"/>
      <c r="GK587" s="94"/>
      <c r="GL587" s="94"/>
      <c r="GM587" s="94"/>
      <c r="GN587" s="94"/>
      <c r="GO587" s="94"/>
      <c r="GP587" s="94"/>
      <c r="GQ587" s="94"/>
      <c r="GR587" s="94"/>
      <c r="GS587" s="94"/>
      <c r="GT587" s="94"/>
      <c r="GU587" s="94"/>
      <c r="GV587" s="94"/>
      <c r="GW587" s="94"/>
      <c r="GX587" s="94"/>
      <c r="GY587" s="94"/>
    </row>
    <row r="588" spans="1:207" ht="15.75">
      <c r="A588" s="106"/>
      <c r="B588" s="94"/>
      <c r="C588" s="94"/>
      <c r="D588" s="94"/>
      <c r="E588" s="94"/>
      <c r="F588" s="96"/>
      <c r="G588" s="94"/>
      <c r="H588" s="94"/>
      <c r="I588" s="94"/>
      <c r="J588" s="94"/>
      <c r="K588" s="94"/>
      <c r="L588" s="94"/>
      <c r="M588" s="94"/>
      <c r="N588" s="94"/>
      <c r="O588" s="94"/>
      <c r="P588" s="94"/>
      <c r="Q588" s="94"/>
      <c r="R588" s="94"/>
      <c r="S588" s="94"/>
      <c r="T588" s="94"/>
      <c r="U588" s="94"/>
      <c r="V588" s="94"/>
      <c r="W588" s="94"/>
      <c r="X588" s="94"/>
      <c r="Y588" s="94"/>
      <c r="Z588" s="94"/>
      <c r="AA588" s="94"/>
      <c r="AB588" s="94"/>
      <c r="AC588" s="94"/>
      <c r="AD588" s="94"/>
      <c r="AE588" s="94"/>
      <c r="AF588" s="94"/>
      <c r="AG588" s="94"/>
      <c r="AH588" s="94"/>
      <c r="AI588" s="94"/>
      <c r="AJ588" s="94"/>
      <c r="AK588" s="94"/>
      <c r="AL588" s="94"/>
      <c r="AM588" s="94"/>
      <c r="AN588" s="94"/>
      <c r="AO588" s="94"/>
      <c r="AP588" s="94"/>
      <c r="AQ588" s="94"/>
      <c r="AR588" s="94"/>
      <c r="AS588" s="94"/>
      <c r="AT588" s="94"/>
      <c r="AU588" s="94"/>
      <c r="AV588" s="94"/>
      <c r="AW588" s="94"/>
      <c r="AX588" s="94"/>
      <c r="AY588" s="94"/>
      <c r="AZ588" s="94"/>
      <c r="BA588" s="94"/>
      <c r="BB588" s="94"/>
      <c r="BC588" s="94"/>
      <c r="BD588" s="94"/>
      <c r="BE588" s="94"/>
      <c r="BF588" s="94"/>
      <c r="BG588" s="94"/>
      <c r="BH588" s="94"/>
      <c r="BI588" s="94"/>
      <c r="BJ588" s="94"/>
      <c r="BK588" s="94"/>
      <c r="BL588" s="94"/>
      <c r="BM588" s="94"/>
      <c r="BN588" s="94"/>
      <c r="BO588" s="94"/>
      <c r="BP588" s="94"/>
      <c r="BQ588" s="94"/>
      <c r="BR588" s="94"/>
      <c r="BS588" s="94"/>
      <c r="BT588" s="94"/>
      <c r="BU588" s="94"/>
      <c r="BV588" s="94"/>
      <c r="BW588" s="94"/>
      <c r="BX588" s="94"/>
      <c r="BY588" s="94"/>
      <c r="BZ588" s="94"/>
      <c r="CA588" s="94"/>
      <c r="CB588" s="94"/>
      <c r="CC588" s="94"/>
      <c r="CD588" s="94"/>
      <c r="CE588" s="94"/>
      <c r="CF588" s="94"/>
      <c r="CG588" s="94"/>
      <c r="CH588" s="94"/>
      <c r="CI588" s="94"/>
      <c r="CJ588" s="94"/>
      <c r="CK588" s="94"/>
      <c r="CL588" s="94"/>
      <c r="CM588" s="94"/>
      <c r="CN588" s="94"/>
      <c r="CO588" s="94"/>
      <c r="CP588" s="94"/>
      <c r="CQ588" s="94"/>
      <c r="CR588" s="94"/>
      <c r="CS588" s="94"/>
      <c r="CT588" s="94"/>
      <c r="CU588" s="94"/>
      <c r="CV588" s="94"/>
      <c r="CW588" s="94"/>
      <c r="CX588" s="94"/>
      <c r="CY588" s="94"/>
      <c r="CZ588" s="94"/>
      <c r="DA588" s="94"/>
      <c r="DB588" s="94"/>
      <c r="DC588" s="94"/>
      <c r="DD588" s="94"/>
      <c r="DE588" s="94"/>
      <c r="DF588" s="94"/>
      <c r="DG588" s="94"/>
      <c r="DH588" s="94"/>
      <c r="DI588" s="94"/>
      <c r="DJ588" s="94"/>
      <c r="DK588" s="94"/>
      <c r="DL588" s="94"/>
      <c r="DM588" s="94"/>
      <c r="DN588" s="94"/>
      <c r="DO588" s="94"/>
      <c r="DP588" s="94"/>
      <c r="DQ588" s="94"/>
      <c r="DR588" s="94"/>
      <c r="DS588" s="94"/>
      <c r="DT588" s="94"/>
      <c r="DU588" s="94"/>
      <c r="DV588" s="94"/>
      <c r="DW588" s="94"/>
      <c r="DX588" s="94"/>
      <c r="DY588" s="94"/>
      <c r="DZ588" s="94"/>
      <c r="EA588" s="94"/>
      <c r="EB588" s="94"/>
      <c r="EC588" s="94"/>
      <c r="ED588" s="94"/>
      <c r="EE588" s="94"/>
      <c r="EF588" s="94"/>
      <c r="EG588" s="94"/>
      <c r="EH588" s="94"/>
      <c r="EI588" s="94"/>
      <c r="EJ588" s="94"/>
      <c r="EK588" s="94"/>
      <c r="EL588" s="94"/>
      <c r="EM588" s="94"/>
      <c r="EN588" s="94"/>
      <c r="EO588" s="94"/>
      <c r="EP588" s="94"/>
      <c r="EQ588" s="94"/>
      <c r="ER588" s="94"/>
      <c r="ES588" s="94"/>
      <c r="ET588" s="94"/>
      <c r="EU588" s="94"/>
      <c r="EV588" s="94"/>
      <c r="EW588" s="94"/>
      <c r="EX588" s="94"/>
      <c r="EY588" s="94"/>
      <c r="EZ588" s="94"/>
      <c r="FA588" s="94"/>
      <c r="FB588" s="94"/>
      <c r="FC588" s="94"/>
      <c r="FD588" s="94"/>
      <c r="FE588" s="94"/>
      <c r="FF588" s="94"/>
      <c r="FG588" s="94"/>
      <c r="FH588" s="94"/>
      <c r="FI588" s="94"/>
      <c r="FJ588" s="94"/>
      <c r="FK588" s="94"/>
      <c r="FL588" s="94"/>
      <c r="FM588" s="94"/>
      <c r="FN588" s="94"/>
      <c r="FO588" s="94"/>
      <c r="FP588" s="94"/>
      <c r="FQ588" s="94"/>
      <c r="FR588" s="94"/>
      <c r="FS588" s="94"/>
      <c r="FT588" s="94"/>
      <c r="FU588" s="94"/>
      <c r="FV588" s="94"/>
      <c r="FW588" s="94"/>
      <c r="FX588" s="94"/>
      <c r="FY588" s="94"/>
      <c r="FZ588" s="94"/>
      <c r="GA588" s="94"/>
      <c r="GB588" s="94"/>
      <c r="GC588" s="94"/>
      <c r="GD588" s="94"/>
      <c r="GE588" s="94"/>
      <c r="GF588" s="94"/>
      <c r="GG588" s="94"/>
      <c r="GH588" s="94"/>
      <c r="GI588" s="94"/>
      <c r="GJ588" s="94"/>
      <c r="GK588" s="94"/>
      <c r="GL588" s="94"/>
      <c r="GM588" s="94"/>
      <c r="GN588" s="94"/>
      <c r="GO588" s="94"/>
      <c r="GP588" s="94"/>
      <c r="GQ588" s="94"/>
      <c r="GR588" s="94"/>
      <c r="GS588" s="94"/>
      <c r="GT588" s="94"/>
      <c r="GU588" s="94"/>
      <c r="GV588" s="94"/>
      <c r="GW588" s="94"/>
      <c r="GX588" s="94"/>
      <c r="GY588" s="94"/>
    </row>
    <row r="589" spans="1:207" ht="15.75">
      <c r="A589" s="106"/>
      <c r="B589" s="94"/>
      <c r="C589" s="94"/>
      <c r="D589" s="94"/>
      <c r="E589" s="94"/>
      <c r="F589" s="96"/>
      <c r="G589" s="94"/>
      <c r="H589" s="94"/>
      <c r="I589" s="94"/>
      <c r="J589" s="94"/>
      <c r="K589" s="94"/>
      <c r="L589" s="94"/>
      <c r="M589" s="94"/>
      <c r="N589" s="94"/>
      <c r="O589" s="94"/>
      <c r="P589" s="94"/>
      <c r="Q589" s="94"/>
      <c r="R589" s="94"/>
      <c r="S589" s="94"/>
      <c r="T589" s="94"/>
      <c r="U589" s="94"/>
      <c r="V589" s="94"/>
      <c r="W589" s="94"/>
      <c r="X589" s="94"/>
      <c r="Y589" s="94"/>
      <c r="Z589" s="94"/>
      <c r="AA589" s="94"/>
      <c r="AB589" s="94"/>
      <c r="AC589" s="94"/>
      <c r="AD589" s="94"/>
      <c r="AE589" s="94"/>
      <c r="AF589" s="94"/>
      <c r="AG589" s="94"/>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c r="BI589" s="94"/>
      <c r="BJ589" s="94"/>
      <c r="BK589" s="94"/>
      <c r="BL589" s="94"/>
      <c r="BM589" s="94"/>
      <c r="BN589" s="94"/>
      <c r="BO589" s="94"/>
      <c r="BP589" s="94"/>
      <c r="BQ589" s="94"/>
      <c r="BR589" s="94"/>
      <c r="BS589" s="94"/>
      <c r="BT589" s="94"/>
      <c r="BU589" s="94"/>
      <c r="BV589" s="94"/>
      <c r="BW589" s="94"/>
      <c r="BX589" s="94"/>
      <c r="BY589" s="94"/>
      <c r="BZ589" s="94"/>
      <c r="CA589" s="94"/>
      <c r="CB589" s="94"/>
      <c r="CC589" s="94"/>
      <c r="CD589" s="94"/>
      <c r="CE589" s="94"/>
      <c r="CF589" s="94"/>
      <c r="CG589" s="94"/>
      <c r="CH589" s="94"/>
      <c r="CI589" s="94"/>
      <c r="CJ589" s="94"/>
      <c r="CK589" s="94"/>
      <c r="CL589" s="94"/>
      <c r="CM589" s="94"/>
      <c r="CN589" s="94"/>
      <c r="CO589" s="94"/>
      <c r="CP589" s="94"/>
      <c r="CQ589" s="94"/>
      <c r="CR589" s="94"/>
      <c r="CS589" s="94"/>
      <c r="CT589" s="94"/>
      <c r="CU589" s="94"/>
      <c r="CV589" s="94"/>
      <c r="CW589" s="94"/>
      <c r="CX589" s="94"/>
      <c r="CY589" s="94"/>
      <c r="CZ589" s="94"/>
      <c r="DA589" s="94"/>
      <c r="DB589" s="94"/>
      <c r="DC589" s="94"/>
      <c r="DD589" s="94"/>
      <c r="DE589" s="94"/>
      <c r="DF589" s="94"/>
      <c r="DG589" s="94"/>
      <c r="DH589" s="94"/>
      <c r="DI589" s="94"/>
      <c r="DJ589" s="94"/>
      <c r="DK589" s="94"/>
      <c r="DL589" s="94"/>
      <c r="DM589" s="94"/>
      <c r="DN589" s="94"/>
      <c r="DO589" s="94"/>
      <c r="DP589" s="94"/>
      <c r="DQ589" s="94"/>
      <c r="DR589" s="94"/>
      <c r="DS589" s="94"/>
      <c r="DT589" s="94"/>
      <c r="DU589" s="94"/>
      <c r="DV589" s="94"/>
      <c r="DW589" s="94"/>
      <c r="DX589" s="94"/>
      <c r="DY589" s="94"/>
      <c r="DZ589" s="94"/>
      <c r="EA589" s="94"/>
      <c r="EB589" s="94"/>
      <c r="EC589" s="94"/>
      <c r="ED589" s="94"/>
      <c r="EE589" s="94"/>
      <c r="EF589" s="94"/>
      <c r="EG589" s="94"/>
      <c r="EH589" s="94"/>
      <c r="EI589" s="94"/>
      <c r="EJ589" s="94"/>
      <c r="EK589" s="94"/>
      <c r="EL589" s="94"/>
      <c r="EM589" s="94"/>
      <c r="EN589" s="94"/>
      <c r="EO589" s="94"/>
      <c r="EP589" s="94"/>
      <c r="EQ589" s="94"/>
      <c r="ER589" s="94"/>
      <c r="ES589" s="94"/>
      <c r="ET589" s="94"/>
      <c r="EU589" s="94"/>
      <c r="EV589" s="94"/>
      <c r="EW589" s="94"/>
      <c r="EX589" s="94"/>
      <c r="EY589" s="94"/>
      <c r="EZ589" s="94"/>
      <c r="FA589" s="94"/>
      <c r="FB589" s="94"/>
      <c r="FC589" s="94"/>
      <c r="FD589" s="94"/>
      <c r="FE589" s="94"/>
      <c r="FF589" s="94"/>
      <c r="FG589" s="94"/>
      <c r="FH589" s="94"/>
      <c r="FI589" s="94"/>
      <c r="FJ589" s="94"/>
      <c r="FK589" s="94"/>
      <c r="FL589" s="94"/>
      <c r="FM589" s="94"/>
      <c r="FN589" s="94"/>
      <c r="FO589" s="94"/>
      <c r="FP589" s="94"/>
      <c r="FQ589" s="94"/>
      <c r="FR589" s="94"/>
      <c r="FS589" s="94"/>
      <c r="FT589" s="94"/>
      <c r="FU589" s="94"/>
      <c r="FV589" s="94"/>
      <c r="FW589" s="94"/>
      <c r="FX589" s="94"/>
      <c r="FY589" s="94"/>
      <c r="FZ589" s="94"/>
      <c r="GA589" s="94"/>
      <c r="GB589" s="94"/>
      <c r="GC589" s="94"/>
      <c r="GD589" s="94"/>
      <c r="GE589" s="94"/>
      <c r="GF589" s="94"/>
      <c r="GG589" s="94"/>
      <c r="GH589" s="94"/>
      <c r="GI589" s="94"/>
      <c r="GJ589" s="94"/>
      <c r="GK589" s="94"/>
      <c r="GL589" s="94"/>
      <c r="GM589" s="94"/>
      <c r="GN589" s="94"/>
      <c r="GO589" s="94"/>
      <c r="GP589" s="94"/>
      <c r="GQ589" s="94"/>
      <c r="GR589" s="94"/>
      <c r="GS589" s="94"/>
      <c r="GT589" s="94"/>
      <c r="GU589" s="94"/>
      <c r="GV589" s="94"/>
      <c r="GW589" s="94"/>
      <c r="GX589" s="94"/>
      <c r="GY589" s="94"/>
    </row>
    <row r="590" spans="1:207" ht="15.75">
      <c r="A590" s="106"/>
      <c r="B590" s="94"/>
      <c r="C590" s="94"/>
      <c r="D590" s="94"/>
      <c r="E590" s="94"/>
      <c r="F590" s="96"/>
      <c r="G590" s="94"/>
      <c r="H590" s="94"/>
      <c r="I590" s="94"/>
      <c r="J590" s="94"/>
      <c r="K590" s="94"/>
      <c r="L590" s="94"/>
      <c r="M590" s="94"/>
      <c r="N590" s="94"/>
      <c r="O590" s="94"/>
      <c r="P590" s="94"/>
      <c r="Q590" s="94"/>
      <c r="R590" s="94"/>
      <c r="S590" s="94"/>
      <c r="T590" s="94"/>
      <c r="U590" s="94"/>
      <c r="V590" s="94"/>
      <c r="W590" s="94"/>
      <c r="X590" s="94"/>
      <c r="Y590" s="94"/>
      <c r="Z590" s="94"/>
      <c r="AA590" s="94"/>
      <c r="AB590" s="94"/>
      <c r="AC590" s="94"/>
      <c r="AD590" s="94"/>
      <c r="AE590" s="94"/>
      <c r="AF590" s="94"/>
      <c r="AG590" s="94"/>
      <c r="AH590" s="94"/>
      <c r="AI590" s="94"/>
      <c r="AJ590" s="94"/>
      <c r="AK590" s="94"/>
      <c r="AL590" s="94"/>
      <c r="AM590" s="94"/>
      <c r="AN590" s="94"/>
      <c r="AO590" s="94"/>
      <c r="AP590" s="94"/>
      <c r="AQ590" s="94"/>
      <c r="AR590" s="94"/>
      <c r="AS590" s="94"/>
      <c r="AT590" s="94"/>
      <c r="AU590" s="94"/>
      <c r="AV590" s="94"/>
      <c r="AW590" s="94"/>
      <c r="AX590" s="94"/>
      <c r="AY590" s="94"/>
      <c r="AZ590" s="94"/>
      <c r="BA590" s="94"/>
      <c r="BB590" s="94"/>
      <c r="BC590" s="94"/>
      <c r="BD590" s="94"/>
      <c r="BE590" s="94"/>
      <c r="BF590" s="94"/>
      <c r="BG590" s="94"/>
      <c r="BH590" s="94"/>
      <c r="BI590" s="94"/>
      <c r="BJ590" s="94"/>
      <c r="BK590" s="94"/>
      <c r="BL590" s="94"/>
      <c r="BM590" s="94"/>
      <c r="BN590" s="94"/>
      <c r="BO590" s="94"/>
      <c r="BP590" s="94"/>
      <c r="BQ590" s="94"/>
      <c r="BR590" s="94"/>
      <c r="BS590" s="94"/>
      <c r="BT590" s="94"/>
      <c r="BU590" s="94"/>
      <c r="BV590" s="94"/>
      <c r="BW590" s="94"/>
      <c r="BX590" s="94"/>
      <c r="BY590" s="94"/>
      <c r="BZ590" s="94"/>
      <c r="CA590" s="94"/>
      <c r="CB590" s="94"/>
      <c r="CC590" s="94"/>
      <c r="CD590" s="94"/>
      <c r="CE590" s="94"/>
      <c r="CF590" s="94"/>
      <c r="CG590" s="94"/>
      <c r="CH590" s="94"/>
      <c r="CI590" s="94"/>
      <c r="CJ590" s="94"/>
      <c r="CK590" s="94"/>
      <c r="CL590" s="94"/>
      <c r="CM590" s="94"/>
      <c r="CN590" s="94"/>
      <c r="CO590" s="94"/>
      <c r="CP590" s="94"/>
      <c r="CQ590" s="94"/>
      <c r="CR590" s="94"/>
      <c r="CS590" s="94"/>
      <c r="CT590" s="94"/>
      <c r="CU590" s="94"/>
      <c r="CV590" s="94"/>
      <c r="CW590" s="94"/>
      <c r="CX590" s="94"/>
      <c r="CY590" s="94"/>
      <c r="CZ590" s="94"/>
      <c r="DA590" s="94"/>
      <c r="DB590" s="94"/>
      <c r="DC590" s="94"/>
      <c r="DD590" s="94"/>
      <c r="DE590" s="94"/>
      <c r="DF590" s="94"/>
      <c r="DG590" s="94"/>
      <c r="DH590" s="94"/>
      <c r="DI590" s="94"/>
      <c r="DJ590" s="94"/>
      <c r="DK590" s="94"/>
      <c r="DL590" s="94"/>
      <c r="DM590" s="94"/>
      <c r="DN590" s="94"/>
      <c r="DO590" s="94"/>
      <c r="DP590" s="94"/>
      <c r="DQ590" s="94"/>
      <c r="DR590" s="94"/>
      <c r="DS590" s="94"/>
      <c r="DT590" s="94"/>
      <c r="DU590" s="94"/>
      <c r="DV590" s="94"/>
      <c r="DW590" s="94"/>
      <c r="DX590" s="94"/>
      <c r="DY590" s="94"/>
      <c r="DZ590" s="94"/>
      <c r="EA590" s="94"/>
      <c r="EB590" s="94"/>
      <c r="EC590" s="94"/>
      <c r="ED590" s="94"/>
      <c r="EE590" s="94"/>
      <c r="EF590" s="94"/>
      <c r="EG590" s="94"/>
      <c r="EH590" s="94"/>
      <c r="EI590" s="94"/>
      <c r="EJ590" s="94"/>
      <c r="EK590" s="94"/>
      <c r="EL590" s="94"/>
      <c r="EM590" s="94"/>
      <c r="EN590" s="94"/>
      <c r="EO590" s="94"/>
      <c r="EP590" s="94"/>
      <c r="EQ590" s="94"/>
      <c r="ER590" s="94"/>
      <c r="ES590" s="94"/>
      <c r="ET590" s="94"/>
      <c r="EU590" s="94"/>
      <c r="EV590" s="94"/>
      <c r="EW590" s="94"/>
      <c r="EX590" s="94"/>
      <c r="EY590" s="94"/>
      <c r="EZ590" s="94"/>
      <c r="FA590" s="94"/>
      <c r="FB590" s="94"/>
      <c r="FC590" s="94"/>
      <c r="FD590" s="94"/>
      <c r="FE590" s="94"/>
      <c r="FF590" s="94"/>
      <c r="FG590" s="94"/>
      <c r="FH590" s="94"/>
      <c r="FI590" s="94"/>
      <c r="FJ590" s="94"/>
      <c r="FK590" s="94"/>
      <c r="FL590" s="94"/>
      <c r="FM590" s="94"/>
      <c r="FN590" s="94"/>
      <c r="FO590" s="94"/>
      <c r="FP590" s="94"/>
      <c r="FQ590" s="94"/>
      <c r="FR590" s="94"/>
      <c r="FS590" s="94"/>
      <c r="FT590" s="94"/>
      <c r="FU590" s="94"/>
      <c r="FV590" s="94"/>
      <c r="FW590" s="94"/>
      <c r="FX590" s="94"/>
      <c r="FY590" s="94"/>
      <c r="FZ590" s="94"/>
      <c r="GA590" s="94"/>
      <c r="GB590" s="94"/>
      <c r="GC590" s="94"/>
      <c r="GD590" s="94"/>
      <c r="GE590" s="94"/>
      <c r="GF590" s="94"/>
      <c r="GG590" s="94"/>
      <c r="GH590" s="94"/>
      <c r="GI590" s="94"/>
      <c r="GJ590" s="94"/>
      <c r="GK590" s="94"/>
      <c r="GL590" s="94"/>
      <c r="GM590" s="94"/>
      <c r="GN590" s="94"/>
      <c r="GO590" s="94"/>
      <c r="GP590" s="94"/>
      <c r="GQ590" s="94"/>
      <c r="GR590" s="94"/>
      <c r="GS590" s="94"/>
      <c r="GT590" s="94"/>
      <c r="GU590" s="94"/>
      <c r="GV590" s="94"/>
      <c r="GW590" s="94"/>
      <c r="GX590" s="94"/>
      <c r="GY590" s="94"/>
    </row>
    <row r="591" spans="1:207" ht="15.75">
      <c r="A591" s="106"/>
      <c r="B591" s="94"/>
      <c r="C591" s="94"/>
      <c r="D591" s="94"/>
      <c r="E591" s="94"/>
      <c r="F591" s="96"/>
      <c r="G591" s="94"/>
      <c r="H591" s="94"/>
      <c r="I591" s="94"/>
      <c r="J591" s="94"/>
      <c r="K591" s="94"/>
      <c r="L591" s="94"/>
      <c r="M591" s="94"/>
      <c r="N591" s="94"/>
      <c r="O591" s="94"/>
      <c r="P591" s="94"/>
      <c r="Q591" s="94"/>
      <c r="R591" s="94"/>
      <c r="S591" s="94"/>
      <c r="T591" s="94"/>
      <c r="U591" s="94"/>
      <c r="V591" s="94"/>
      <c r="W591" s="94"/>
      <c r="X591" s="94"/>
      <c r="Y591" s="94"/>
      <c r="Z591" s="94"/>
      <c r="AA591" s="94"/>
      <c r="AB591" s="94"/>
      <c r="AC591" s="94"/>
      <c r="AD591" s="94"/>
      <c r="AE591" s="94"/>
      <c r="AF591" s="94"/>
      <c r="AG591" s="94"/>
      <c r="AH591" s="94"/>
      <c r="AI591" s="94"/>
      <c r="AJ591" s="94"/>
      <c r="AK591" s="94"/>
      <c r="AL591" s="94"/>
      <c r="AM591" s="94"/>
      <c r="AN591" s="94"/>
      <c r="AO591" s="94"/>
      <c r="AP591" s="94"/>
      <c r="AQ591" s="94"/>
      <c r="AR591" s="94"/>
      <c r="AS591" s="94"/>
      <c r="AT591" s="94"/>
      <c r="AU591" s="94"/>
      <c r="AV591" s="94"/>
      <c r="AW591" s="94"/>
      <c r="AX591" s="94"/>
      <c r="AY591" s="94"/>
      <c r="AZ591" s="94"/>
      <c r="BA591" s="94"/>
      <c r="BB591" s="94"/>
      <c r="BC591" s="94"/>
      <c r="BD591" s="94"/>
      <c r="BE591" s="94"/>
      <c r="BF591" s="94"/>
      <c r="BG591" s="94"/>
      <c r="BH591" s="94"/>
      <c r="BI591" s="94"/>
      <c r="BJ591" s="94"/>
      <c r="BK591" s="94"/>
      <c r="BL591" s="94"/>
      <c r="BM591" s="94"/>
      <c r="BN591" s="94"/>
      <c r="BO591" s="94"/>
      <c r="BP591" s="94"/>
      <c r="BQ591" s="94"/>
      <c r="BR591" s="94"/>
      <c r="BS591" s="94"/>
      <c r="BT591" s="94"/>
      <c r="BU591" s="94"/>
      <c r="BV591" s="94"/>
      <c r="BW591" s="94"/>
      <c r="BX591" s="94"/>
      <c r="BY591" s="94"/>
      <c r="BZ591" s="94"/>
      <c r="CA591" s="94"/>
      <c r="CB591" s="94"/>
      <c r="CC591" s="94"/>
      <c r="CD591" s="94"/>
      <c r="CE591" s="94"/>
      <c r="CF591" s="94"/>
      <c r="CG591" s="94"/>
      <c r="CH591" s="94"/>
      <c r="CI591" s="94"/>
      <c r="CJ591" s="94"/>
      <c r="CK591" s="94"/>
      <c r="CL591" s="94"/>
      <c r="CM591" s="94"/>
      <c r="CN591" s="94"/>
      <c r="CO591" s="94"/>
      <c r="CP591" s="94"/>
      <c r="CQ591" s="94"/>
      <c r="CR591" s="94"/>
      <c r="CS591" s="94"/>
      <c r="CT591" s="94"/>
      <c r="CU591" s="94"/>
      <c r="CV591" s="94"/>
      <c r="CW591" s="94"/>
      <c r="CX591" s="94"/>
      <c r="CY591" s="94"/>
      <c r="CZ591" s="94"/>
      <c r="DA591" s="94"/>
      <c r="DB591" s="94"/>
      <c r="DC591" s="94"/>
      <c r="DD591" s="94"/>
      <c r="DE591" s="94"/>
      <c r="DF591" s="94"/>
      <c r="DG591" s="94"/>
      <c r="DH591" s="94"/>
      <c r="DI591" s="94"/>
      <c r="DJ591" s="94"/>
      <c r="DK591" s="94"/>
      <c r="DL591" s="94"/>
      <c r="DM591" s="94"/>
      <c r="DN591" s="94"/>
      <c r="DO591" s="94"/>
      <c r="DP591" s="94"/>
      <c r="DQ591" s="94"/>
      <c r="DR591" s="94"/>
      <c r="DS591" s="94"/>
      <c r="DT591" s="94"/>
      <c r="DU591" s="94"/>
      <c r="DV591" s="94"/>
      <c r="DW591" s="94"/>
      <c r="DX591" s="94"/>
      <c r="DY591" s="94"/>
      <c r="DZ591" s="94"/>
      <c r="EA591" s="94"/>
      <c r="EB591" s="94"/>
      <c r="EC591" s="94"/>
      <c r="ED591" s="94"/>
      <c r="EE591" s="94"/>
      <c r="EF591" s="94"/>
      <c r="EG591" s="94"/>
      <c r="EH591" s="94"/>
      <c r="EI591" s="94"/>
      <c r="EJ591" s="94"/>
      <c r="EK591" s="94"/>
      <c r="EL591" s="94"/>
      <c r="EM591" s="94"/>
      <c r="EN591" s="94"/>
      <c r="EO591" s="94"/>
      <c r="EP591" s="94"/>
      <c r="EQ591" s="94"/>
      <c r="ER591" s="94"/>
      <c r="ES591" s="94"/>
      <c r="ET591" s="94"/>
      <c r="EU591" s="94"/>
      <c r="EV591" s="94"/>
      <c r="EW591" s="94"/>
      <c r="EX591" s="94"/>
      <c r="EY591" s="94"/>
      <c r="EZ591" s="94"/>
      <c r="FA591" s="94"/>
      <c r="FB591" s="94"/>
      <c r="FC591" s="94"/>
      <c r="FD591" s="94"/>
      <c r="FE591" s="94"/>
      <c r="FF591" s="94"/>
      <c r="FG591" s="94"/>
      <c r="FH591" s="94"/>
      <c r="FI591" s="94"/>
      <c r="FJ591" s="94"/>
      <c r="FK591" s="94"/>
      <c r="FL591" s="94"/>
      <c r="FM591" s="94"/>
      <c r="FN591" s="94"/>
      <c r="FO591" s="94"/>
      <c r="FP591" s="94"/>
      <c r="FQ591" s="94"/>
      <c r="FR591" s="94"/>
      <c r="FS591" s="94"/>
      <c r="FT591" s="94"/>
      <c r="FU591" s="94"/>
      <c r="FV591" s="94"/>
      <c r="FW591" s="94"/>
      <c r="FX591" s="94"/>
      <c r="FY591" s="94"/>
      <c r="FZ591" s="94"/>
      <c r="GA591" s="94"/>
      <c r="GB591" s="94"/>
      <c r="GC591" s="94"/>
      <c r="GD591" s="94"/>
      <c r="GE591" s="94"/>
      <c r="GF591" s="94"/>
      <c r="GG591" s="94"/>
      <c r="GH591" s="94"/>
      <c r="GI591" s="94"/>
      <c r="GJ591" s="94"/>
      <c r="GK591" s="94"/>
      <c r="GL591" s="94"/>
      <c r="GM591" s="94"/>
      <c r="GN591" s="94"/>
      <c r="GO591" s="94"/>
      <c r="GP591" s="94"/>
      <c r="GQ591" s="94"/>
      <c r="GR591" s="94"/>
      <c r="GS591" s="94"/>
      <c r="GT591" s="94"/>
      <c r="GU591" s="94"/>
      <c r="GV591" s="94"/>
      <c r="GW591" s="94"/>
      <c r="GX591" s="94"/>
      <c r="GY591" s="94"/>
    </row>
    <row r="592" spans="1:207" ht="15.75">
      <c r="A592" s="106"/>
      <c r="B592" s="94"/>
      <c r="C592" s="94"/>
      <c r="D592" s="94"/>
      <c r="E592" s="94"/>
      <c r="F592" s="96"/>
      <c r="G592" s="94"/>
      <c r="H592" s="94"/>
      <c r="I592" s="94"/>
      <c r="J592" s="94"/>
      <c r="K592" s="94"/>
      <c r="L592" s="94"/>
      <c r="M592" s="94"/>
      <c r="N592" s="94"/>
      <c r="O592" s="94"/>
      <c r="P592" s="94"/>
      <c r="Q592" s="94"/>
      <c r="R592" s="94"/>
      <c r="S592" s="94"/>
      <c r="T592" s="94"/>
      <c r="U592" s="94"/>
      <c r="V592" s="94"/>
      <c r="W592" s="94"/>
      <c r="X592" s="94"/>
      <c r="Y592" s="94"/>
      <c r="Z592" s="94"/>
      <c r="AA592" s="94"/>
      <c r="AB592" s="94"/>
      <c r="AC592" s="94"/>
      <c r="AD592" s="94"/>
      <c r="AE592" s="94"/>
      <c r="AF592" s="94"/>
      <c r="AG592" s="94"/>
      <c r="AH592" s="94"/>
      <c r="AI592" s="94"/>
      <c r="AJ592" s="94"/>
      <c r="AK592" s="94"/>
      <c r="AL592" s="94"/>
      <c r="AM592" s="94"/>
      <c r="AN592" s="94"/>
      <c r="AO592" s="94"/>
      <c r="AP592" s="94"/>
      <c r="AQ592" s="94"/>
      <c r="AR592" s="94"/>
      <c r="AS592" s="94"/>
      <c r="AT592" s="94"/>
      <c r="AU592" s="94"/>
      <c r="AV592" s="94"/>
      <c r="AW592" s="94"/>
      <c r="AX592" s="94"/>
      <c r="AY592" s="94"/>
      <c r="AZ592" s="94"/>
      <c r="BA592" s="94"/>
      <c r="BB592" s="94"/>
      <c r="BC592" s="94"/>
      <c r="BD592" s="94"/>
      <c r="BE592" s="94"/>
      <c r="BF592" s="94"/>
      <c r="BG592" s="94"/>
      <c r="BH592" s="94"/>
      <c r="BI592" s="94"/>
      <c r="BJ592" s="94"/>
      <c r="BK592" s="94"/>
      <c r="BL592" s="94"/>
      <c r="BM592" s="94"/>
      <c r="BN592" s="94"/>
      <c r="BO592" s="94"/>
      <c r="BP592" s="94"/>
      <c r="BQ592" s="94"/>
      <c r="BR592" s="94"/>
      <c r="BS592" s="94"/>
      <c r="BT592" s="94"/>
      <c r="BU592" s="94"/>
      <c r="BV592" s="94"/>
      <c r="BW592" s="94"/>
      <c r="BX592" s="94"/>
      <c r="BY592" s="94"/>
      <c r="BZ592" s="94"/>
      <c r="CA592" s="94"/>
      <c r="CB592" s="94"/>
      <c r="CC592" s="94"/>
      <c r="CD592" s="94"/>
      <c r="CE592" s="94"/>
      <c r="CF592" s="94"/>
      <c r="CG592" s="94"/>
      <c r="CH592" s="94"/>
      <c r="CI592" s="94"/>
      <c r="CJ592" s="94"/>
      <c r="CK592" s="94"/>
      <c r="CL592" s="94"/>
      <c r="CM592" s="94"/>
      <c r="CN592" s="94"/>
      <c r="CO592" s="94"/>
      <c r="CP592" s="94"/>
      <c r="CQ592" s="94"/>
      <c r="CR592" s="94"/>
      <c r="CS592" s="94"/>
      <c r="CT592" s="94"/>
      <c r="CU592" s="94"/>
      <c r="CV592" s="94"/>
      <c r="CW592" s="94"/>
      <c r="CX592" s="94"/>
      <c r="CY592" s="94"/>
      <c r="CZ592" s="94"/>
      <c r="DA592" s="94"/>
      <c r="DB592" s="94"/>
      <c r="DC592" s="94"/>
      <c r="DD592" s="94"/>
      <c r="DE592" s="94"/>
      <c r="DF592" s="94"/>
      <c r="DG592" s="94"/>
      <c r="DH592" s="94"/>
      <c r="DI592" s="94"/>
      <c r="DJ592" s="94"/>
      <c r="DK592" s="94"/>
      <c r="DL592" s="94"/>
      <c r="DM592" s="94"/>
      <c r="DN592" s="94"/>
      <c r="DO592" s="94"/>
      <c r="DP592" s="94"/>
      <c r="DQ592" s="94"/>
      <c r="DR592" s="94"/>
      <c r="DS592" s="94"/>
      <c r="DT592" s="94"/>
      <c r="DU592" s="94"/>
      <c r="DV592" s="94"/>
      <c r="DW592" s="94"/>
      <c r="DX592" s="94"/>
      <c r="DY592" s="94"/>
      <c r="DZ592" s="94"/>
      <c r="EA592" s="94"/>
      <c r="EB592" s="94"/>
      <c r="EC592" s="94"/>
      <c r="ED592" s="94"/>
      <c r="EE592" s="94"/>
      <c r="EF592" s="94"/>
      <c r="EG592" s="94"/>
      <c r="EH592" s="94"/>
      <c r="EI592" s="94"/>
      <c r="EJ592" s="94"/>
      <c r="EK592" s="94"/>
      <c r="EL592" s="94"/>
      <c r="EM592" s="94"/>
      <c r="EN592" s="94"/>
      <c r="EO592" s="94"/>
      <c r="EP592" s="94"/>
      <c r="EQ592" s="94"/>
      <c r="ER592" s="94"/>
      <c r="ES592" s="94"/>
      <c r="ET592" s="94"/>
      <c r="EU592" s="94"/>
      <c r="EV592" s="94"/>
      <c r="EW592" s="94"/>
      <c r="EX592" s="94"/>
      <c r="EY592" s="94"/>
      <c r="EZ592" s="94"/>
      <c r="FA592" s="94"/>
      <c r="FB592" s="94"/>
      <c r="FC592" s="94"/>
      <c r="FD592" s="94"/>
      <c r="FE592" s="94"/>
      <c r="FF592" s="94"/>
      <c r="FG592" s="94"/>
      <c r="FH592" s="94"/>
      <c r="FI592" s="94"/>
      <c r="FJ592" s="94"/>
      <c r="FK592" s="94"/>
      <c r="FL592" s="94"/>
      <c r="FM592" s="94"/>
      <c r="FN592" s="94"/>
      <c r="FO592" s="94"/>
      <c r="FP592" s="94"/>
      <c r="FQ592" s="94"/>
      <c r="FR592" s="94"/>
      <c r="FS592" s="94"/>
      <c r="FT592" s="94"/>
      <c r="FU592" s="94"/>
      <c r="FV592" s="94"/>
      <c r="FW592" s="94"/>
      <c r="FX592" s="94"/>
      <c r="FY592" s="94"/>
      <c r="FZ592" s="94"/>
      <c r="GA592" s="94"/>
      <c r="GB592" s="94"/>
      <c r="GC592" s="94"/>
      <c r="GD592" s="94"/>
      <c r="GE592" s="94"/>
      <c r="GF592" s="94"/>
      <c r="GG592" s="94"/>
      <c r="GH592" s="94"/>
      <c r="GI592" s="94"/>
      <c r="GJ592" s="94"/>
      <c r="GK592" s="94"/>
      <c r="GL592" s="94"/>
      <c r="GM592" s="94"/>
      <c r="GN592" s="94"/>
      <c r="GO592" s="94"/>
      <c r="GP592" s="94"/>
      <c r="GQ592" s="94"/>
      <c r="GR592" s="94"/>
      <c r="GS592" s="94"/>
      <c r="GT592" s="94"/>
      <c r="GU592" s="94"/>
      <c r="GV592" s="94"/>
      <c r="GW592" s="94"/>
      <c r="GX592" s="94"/>
      <c r="GY592" s="94"/>
    </row>
    <row r="593" spans="1:207" ht="15.75">
      <c r="A593" s="106"/>
      <c r="B593" s="94"/>
      <c r="C593" s="94"/>
      <c r="D593" s="94"/>
      <c r="E593" s="94"/>
      <c r="F593" s="96"/>
      <c r="G593" s="94"/>
      <c r="H593" s="94"/>
      <c r="I593" s="94"/>
      <c r="J593" s="94"/>
      <c r="K593" s="94"/>
      <c r="L593" s="94"/>
      <c r="M593" s="94"/>
      <c r="N593" s="94"/>
      <c r="O593" s="94"/>
      <c r="P593" s="94"/>
      <c r="Q593" s="94"/>
      <c r="R593" s="94"/>
      <c r="S593" s="94"/>
      <c r="T593" s="94"/>
      <c r="U593" s="94"/>
      <c r="V593" s="94"/>
      <c r="W593" s="94"/>
      <c r="X593" s="94"/>
      <c r="Y593" s="94"/>
      <c r="Z593" s="94"/>
      <c r="AA593" s="94"/>
      <c r="AB593" s="94"/>
      <c r="AC593" s="94"/>
      <c r="AD593" s="94"/>
      <c r="AE593" s="94"/>
      <c r="AF593" s="94"/>
      <c r="AG593" s="94"/>
      <c r="AH593" s="94"/>
      <c r="AI593" s="94"/>
      <c r="AJ593" s="94"/>
      <c r="AK593" s="94"/>
      <c r="AL593" s="94"/>
      <c r="AM593" s="94"/>
      <c r="AN593" s="94"/>
      <c r="AO593" s="94"/>
      <c r="AP593" s="94"/>
      <c r="AQ593" s="94"/>
      <c r="AR593" s="94"/>
      <c r="AS593" s="94"/>
      <c r="AT593" s="94"/>
      <c r="AU593" s="94"/>
      <c r="AV593" s="94"/>
      <c r="AW593" s="94"/>
      <c r="AX593" s="94"/>
      <c r="AY593" s="94"/>
      <c r="AZ593" s="94"/>
      <c r="BA593" s="94"/>
      <c r="BB593" s="94"/>
      <c r="BC593" s="94"/>
      <c r="BD593" s="94"/>
      <c r="BE593" s="94"/>
      <c r="BF593" s="94"/>
      <c r="BG593" s="94"/>
      <c r="BH593" s="94"/>
      <c r="BI593" s="94"/>
      <c r="BJ593" s="94"/>
      <c r="BK593" s="94"/>
      <c r="BL593" s="94"/>
      <c r="BM593" s="94"/>
      <c r="BN593" s="94"/>
      <c r="BO593" s="94"/>
      <c r="BP593" s="94"/>
      <c r="BQ593" s="94"/>
      <c r="BR593" s="94"/>
      <c r="BS593" s="94"/>
      <c r="BT593" s="94"/>
      <c r="BU593" s="94"/>
      <c r="BV593" s="94"/>
      <c r="BW593" s="94"/>
      <c r="BX593" s="94"/>
      <c r="BY593" s="94"/>
      <c r="BZ593" s="94"/>
      <c r="CA593" s="94"/>
      <c r="CB593" s="94"/>
      <c r="CC593" s="94"/>
      <c r="CD593" s="94"/>
      <c r="CE593" s="94"/>
      <c r="CF593" s="94"/>
      <c r="CG593" s="94"/>
      <c r="CH593" s="94"/>
      <c r="CI593" s="94"/>
      <c r="CJ593" s="94"/>
      <c r="CK593" s="94"/>
      <c r="CL593" s="94"/>
      <c r="CM593" s="94"/>
      <c r="CN593" s="94"/>
      <c r="CO593" s="94"/>
      <c r="CP593" s="94"/>
      <c r="CQ593" s="94"/>
      <c r="CR593" s="94"/>
      <c r="CS593" s="94"/>
      <c r="CT593" s="94"/>
      <c r="CU593" s="94"/>
      <c r="CV593" s="94"/>
      <c r="CW593" s="94"/>
      <c r="CX593" s="94"/>
      <c r="CY593" s="94"/>
      <c r="CZ593" s="94"/>
      <c r="DA593" s="94"/>
      <c r="DB593" s="94"/>
      <c r="DC593" s="94"/>
      <c r="DD593" s="94"/>
      <c r="DE593" s="94"/>
      <c r="DF593" s="94"/>
      <c r="DG593" s="94"/>
      <c r="DH593" s="94"/>
      <c r="DI593" s="94"/>
      <c r="DJ593" s="94"/>
      <c r="DK593" s="94"/>
      <c r="DL593" s="94"/>
      <c r="DM593" s="94"/>
      <c r="DN593" s="94"/>
      <c r="DO593" s="94"/>
      <c r="DP593" s="94"/>
      <c r="DQ593" s="94"/>
      <c r="DR593" s="94"/>
      <c r="DS593" s="94"/>
      <c r="DT593" s="94"/>
      <c r="DU593" s="94"/>
      <c r="DV593" s="94"/>
      <c r="DW593" s="94"/>
      <c r="DX593" s="94"/>
      <c r="DY593" s="94"/>
      <c r="DZ593" s="94"/>
      <c r="EA593" s="94"/>
      <c r="EB593" s="94"/>
      <c r="EC593" s="94"/>
      <c r="ED593" s="94"/>
      <c r="EE593" s="94"/>
      <c r="EF593" s="94"/>
      <c r="EG593" s="94"/>
      <c r="EH593" s="94"/>
      <c r="EI593" s="94"/>
      <c r="EJ593" s="94"/>
      <c r="EK593" s="94"/>
      <c r="EL593" s="94"/>
      <c r="EM593" s="94"/>
      <c r="EN593" s="94"/>
      <c r="EO593" s="94"/>
      <c r="EP593" s="94"/>
      <c r="EQ593" s="94"/>
      <c r="ER593" s="94"/>
      <c r="ES593" s="94"/>
      <c r="ET593" s="94"/>
      <c r="EU593" s="94"/>
      <c r="EV593" s="94"/>
      <c r="EW593" s="94"/>
      <c r="EX593" s="94"/>
      <c r="EY593" s="94"/>
      <c r="EZ593" s="94"/>
      <c r="FA593" s="94"/>
      <c r="FB593" s="94"/>
      <c r="FC593" s="94"/>
      <c r="FD593" s="94"/>
      <c r="FE593" s="94"/>
      <c r="FF593" s="94"/>
      <c r="FG593" s="94"/>
      <c r="FH593" s="94"/>
      <c r="FI593" s="94"/>
      <c r="FJ593" s="94"/>
      <c r="FK593" s="94"/>
      <c r="FL593" s="94"/>
      <c r="FM593" s="94"/>
      <c r="FN593" s="94"/>
      <c r="FO593" s="94"/>
      <c r="FP593" s="94"/>
      <c r="FQ593" s="94"/>
      <c r="FR593" s="94"/>
      <c r="FS593" s="94"/>
      <c r="FT593" s="94"/>
      <c r="FU593" s="94"/>
      <c r="FV593" s="94"/>
      <c r="FW593" s="94"/>
      <c r="FX593" s="94"/>
      <c r="FY593" s="94"/>
      <c r="FZ593" s="94"/>
      <c r="GA593" s="94"/>
      <c r="GB593" s="94"/>
      <c r="GC593" s="94"/>
      <c r="GD593" s="94"/>
      <c r="GE593" s="94"/>
      <c r="GF593" s="94"/>
      <c r="GG593" s="94"/>
      <c r="GH593" s="94"/>
      <c r="GI593" s="94"/>
      <c r="GJ593" s="94"/>
      <c r="GK593" s="94"/>
      <c r="GL593" s="94"/>
      <c r="GM593" s="94"/>
      <c r="GN593" s="94"/>
      <c r="GO593" s="94"/>
      <c r="GP593" s="94"/>
      <c r="GQ593" s="94"/>
      <c r="GR593" s="94"/>
      <c r="GS593" s="94"/>
      <c r="GT593" s="94"/>
      <c r="GU593" s="94"/>
      <c r="GV593" s="94"/>
      <c r="GW593" s="94"/>
      <c r="GX593" s="94"/>
      <c r="GY593" s="94"/>
    </row>
    <row r="594" spans="1:207" ht="15.75">
      <c r="A594" s="106"/>
      <c r="B594" s="94"/>
      <c r="C594" s="94"/>
      <c r="D594" s="94"/>
      <c r="E594" s="94"/>
      <c r="F594" s="96"/>
      <c r="G594" s="94"/>
      <c r="H594" s="94"/>
      <c r="I594" s="94"/>
      <c r="J594" s="94"/>
      <c r="K594" s="94"/>
      <c r="L594" s="94"/>
      <c r="M594" s="94"/>
      <c r="N594" s="94"/>
      <c r="O594" s="94"/>
      <c r="P594" s="94"/>
      <c r="Q594" s="94"/>
      <c r="R594" s="94"/>
      <c r="S594" s="94"/>
      <c r="T594" s="94"/>
      <c r="U594" s="94"/>
      <c r="V594" s="94"/>
      <c r="W594" s="94"/>
      <c r="X594" s="94"/>
      <c r="Y594" s="94"/>
      <c r="Z594" s="94"/>
      <c r="AA594" s="94"/>
      <c r="AB594" s="94"/>
      <c r="AC594" s="94"/>
      <c r="AD594" s="94"/>
      <c r="AE594" s="94"/>
      <c r="AF594" s="94"/>
      <c r="AG594" s="94"/>
      <c r="AH594" s="94"/>
      <c r="AI594" s="94"/>
      <c r="AJ594" s="94"/>
      <c r="AK594" s="94"/>
      <c r="AL594" s="94"/>
      <c r="AM594" s="94"/>
      <c r="AN594" s="94"/>
      <c r="AO594" s="94"/>
      <c r="AP594" s="94"/>
      <c r="AQ594" s="94"/>
      <c r="AR594" s="94"/>
      <c r="AS594" s="94"/>
      <c r="AT594" s="94"/>
      <c r="AU594" s="94"/>
      <c r="AV594" s="94"/>
      <c r="AW594" s="94"/>
      <c r="AX594" s="94"/>
      <c r="AY594" s="94"/>
      <c r="AZ594" s="94"/>
      <c r="BA594" s="94"/>
      <c r="BB594" s="94"/>
      <c r="BC594" s="94"/>
      <c r="BD594" s="94"/>
      <c r="BE594" s="94"/>
      <c r="BF594" s="94"/>
      <c r="BG594" s="94"/>
      <c r="BH594" s="94"/>
      <c r="BI594" s="94"/>
      <c r="BJ594" s="94"/>
      <c r="BK594" s="94"/>
      <c r="BL594" s="94"/>
      <c r="BM594" s="94"/>
      <c r="BN594" s="94"/>
      <c r="BO594" s="94"/>
      <c r="BP594" s="94"/>
      <c r="BQ594" s="94"/>
      <c r="BR594" s="94"/>
      <c r="BS594" s="94"/>
      <c r="BT594" s="94"/>
      <c r="BU594" s="94"/>
      <c r="BV594" s="94"/>
      <c r="BW594" s="94"/>
      <c r="BX594" s="94"/>
      <c r="BY594" s="94"/>
      <c r="BZ594" s="94"/>
      <c r="CA594" s="94"/>
      <c r="CB594" s="94"/>
      <c r="CC594" s="94"/>
      <c r="CD594" s="94"/>
      <c r="CE594" s="94"/>
      <c r="CF594" s="94"/>
      <c r="CG594" s="94"/>
      <c r="CH594" s="94"/>
      <c r="CI594" s="94"/>
      <c r="CJ594" s="94"/>
      <c r="CK594" s="94"/>
      <c r="CL594" s="94"/>
      <c r="CM594" s="94"/>
      <c r="CN594" s="94"/>
      <c r="CO594" s="94"/>
      <c r="CP594" s="94"/>
      <c r="CQ594" s="94"/>
      <c r="CR594" s="94"/>
      <c r="CS594" s="94"/>
      <c r="CT594" s="94"/>
      <c r="CU594" s="94"/>
      <c r="CV594" s="94"/>
      <c r="CW594" s="94"/>
      <c r="CX594" s="94"/>
      <c r="CY594" s="94"/>
      <c r="CZ594" s="94"/>
      <c r="DA594" s="94"/>
      <c r="DB594" s="94"/>
      <c r="DC594" s="94"/>
      <c r="DD594" s="94"/>
      <c r="DE594" s="94"/>
      <c r="DF594" s="94"/>
      <c r="DG594" s="94"/>
      <c r="DH594" s="94"/>
      <c r="DI594" s="94"/>
      <c r="DJ594" s="94"/>
      <c r="DK594" s="94"/>
      <c r="DL594" s="94"/>
      <c r="DM594" s="94"/>
      <c r="DN594" s="94"/>
      <c r="DO594" s="94"/>
      <c r="DP594" s="94"/>
      <c r="DQ594" s="94"/>
      <c r="DR594" s="94"/>
      <c r="DS594" s="94"/>
      <c r="DT594" s="94"/>
      <c r="DU594" s="94"/>
      <c r="DV594" s="94"/>
      <c r="DW594" s="94"/>
      <c r="DX594" s="94"/>
      <c r="DY594" s="94"/>
      <c r="DZ594" s="94"/>
      <c r="EA594" s="94"/>
      <c r="EB594" s="94"/>
      <c r="EC594" s="94"/>
      <c r="ED594" s="94"/>
      <c r="EE594" s="94"/>
      <c r="EF594" s="94"/>
      <c r="EG594" s="94"/>
      <c r="EH594" s="94"/>
      <c r="EI594" s="94"/>
      <c r="EJ594" s="94"/>
      <c r="EK594" s="94"/>
      <c r="EL594" s="94"/>
      <c r="EM594" s="94"/>
      <c r="EN594" s="94"/>
      <c r="EO594" s="94"/>
      <c r="EP594" s="94"/>
      <c r="EQ594" s="94"/>
      <c r="ER594" s="94"/>
      <c r="ES594" s="94"/>
      <c r="ET594" s="94"/>
      <c r="EU594" s="94"/>
      <c r="EV594" s="94"/>
      <c r="EW594" s="94"/>
      <c r="EX594" s="94"/>
      <c r="EY594" s="94"/>
      <c r="EZ594" s="94"/>
      <c r="FA594" s="94"/>
      <c r="FB594" s="94"/>
      <c r="FC594" s="94"/>
      <c r="FD594" s="94"/>
      <c r="FE594" s="94"/>
      <c r="FF594" s="94"/>
      <c r="FG594" s="94"/>
      <c r="FH594" s="94"/>
      <c r="FI594" s="94"/>
      <c r="FJ594" s="94"/>
      <c r="FK594" s="94"/>
      <c r="FL594" s="94"/>
      <c r="FM594" s="94"/>
      <c r="FN594" s="94"/>
      <c r="FO594" s="94"/>
      <c r="FP594" s="94"/>
      <c r="FQ594" s="94"/>
      <c r="FR594" s="94"/>
      <c r="FS594" s="94"/>
      <c r="FT594" s="94"/>
      <c r="FU594" s="94"/>
      <c r="FV594" s="94"/>
      <c r="FW594" s="94"/>
      <c r="FX594" s="94"/>
      <c r="FY594" s="94"/>
      <c r="FZ594" s="94"/>
      <c r="GA594" s="94"/>
      <c r="GB594" s="94"/>
      <c r="GC594" s="94"/>
      <c r="GD594" s="94"/>
      <c r="GE594" s="94"/>
      <c r="GF594" s="94"/>
      <c r="GG594" s="94"/>
      <c r="GH594" s="94"/>
      <c r="GI594" s="94"/>
      <c r="GJ594" s="94"/>
      <c r="GK594" s="94"/>
      <c r="GL594" s="94"/>
      <c r="GM594" s="94"/>
      <c r="GN594" s="94"/>
      <c r="GO594" s="94"/>
      <c r="GP594" s="94"/>
      <c r="GQ594" s="94"/>
      <c r="GR594" s="94"/>
      <c r="GS594" s="94"/>
      <c r="GT594" s="94"/>
      <c r="GU594" s="94"/>
      <c r="GV594" s="94"/>
      <c r="GW594" s="94"/>
      <c r="GX594" s="94"/>
      <c r="GY594" s="94"/>
    </row>
    <row r="595" spans="1:207" ht="15.75">
      <c r="A595" s="106"/>
      <c r="B595" s="94"/>
      <c r="C595" s="94"/>
      <c r="D595" s="94"/>
      <c r="E595" s="94"/>
      <c r="F595" s="96"/>
      <c r="G595" s="94"/>
      <c r="H595" s="94"/>
      <c r="I595" s="94"/>
      <c r="J595" s="94"/>
      <c r="K595" s="94"/>
      <c r="L595" s="94"/>
      <c r="M595" s="94"/>
      <c r="N595" s="94"/>
      <c r="O595" s="94"/>
      <c r="P595" s="94"/>
      <c r="Q595" s="94"/>
      <c r="R595" s="94"/>
      <c r="S595" s="94"/>
      <c r="T595" s="94"/>
      <c r="U595" s="94"/>
      <c r="V595" s="94"/>
      <c r="W595" s="94"/>
      <c r="X595" s="94"/>
      <c r="Y595" s="94"/>
      <c r="Z595" s="94"/>
      <c r="AA595" s="94"/>
      <c r="AB595" s="94"/>
      <c r="AC595" s="94"/>
      <c r="AD595" s="94"/>
      <c r="AE595" s="94"/>
      <c r="AF595" s="94"/>
      <c r="AG595" s="94"/>
      <c r="AH595" s="94"/>
      <c r="AI595" s="94"/>
      <c r="AJ595" s="94"/>
      <c r="AK595" s="94"/>
      <c r="AL595" s="94"/>
      <c r="AM595" s="94"/>
      <c r="AN595" s="94"/>
      <c r="AO595" s="94"/>
      <c r="AP595" s="94"/>
      <c r="AQ595" s="94"/>
      <c r="AR595" s="94"/>
      <c r="AS595" s="94"/>
      <c r="AT595" s="94"/>
      <c r="AU595" s="94"/>
      <c r="AV595" s="94"/>
      <c r="AW595" s="94"/>
      <c r="AX595" s="94"/>
      <c r="AY595" s="94"/>
      <c r="AZ595" s="94"/>
      <c r="BA595" s="94"/>
      <c r="BB595" s="94"/>
      <c r="BC595" s="94"/>
      <c r="BD595" s="94"/>
      <c r="BE595" s="94"/>
      <c r="BF595" s="94"/>
      <c r="BG595" s="94"/>
      <c r="BH595" s="94"/>
      <c r="BI595" s="94"/>
      <c r="BJ595" s="94"/>
      <c r="BK595" s="94"/>
      <c r="BL595" s="94"/>
      <c r="BM595" s="94"/>
      <c r="BN595" s="94"/>
      <c r="BO595" s="94"/>
      <c r="BP595" s="94"/>
      <c r="BQ595" s="94"/>
      <c r="BR595" s="94"/>
      <c r="BS595" s="94"/>
      <c r="BT595" s="94"/>
      <c r="BU595" s="94"/>
      <c r="BV595" s="94"/>
      <c r="BW595" s="94"/>
      <c r="BX595" s="94"/>
      <c r="BY595" s="94"/>
      <c r="BZ595" s="94"/>
      <c r="CA595" s="94"/>
      <c r="CB595" s="94"/>
      <c r="CC595" s="94"/>
      <c r="CD595" s="94"/>
      <c r="CE595" s="94"/>
      <c r="CF595" s="94"/>
      <c r="CG595" s="94"/>
      <c r="CH595" s="94"/>
      <c r="CI595" s="94"/>
      <c r="CJ595" s="94"/>
      <c r="CK595" s="94"/>
      <c r="CL595" s="94"/>
      <c r="CM595" s="94"/>
      <c r="CN595" s="94"/>
      <c r="CO595" s="94"/>
      <c r="CP595" s="94"/>
      <c r="CQ595" s="94"/>
      <c r="CR595" s="94"/>
      <c r="CS595" s="94"/>
      <c r="CT595" s="94"/>
      <c r="CU595" s="94"/>
      <c r="CV595" s="94"/>
      <c r="CW595" s="94"/>
      <c r="CX595" s="94"/>
      <c r="CY595" s="94"/>
      <c r="CZ595" s="94"/>
      <c r="DA595" s="94"/>
      <c r="DB595" s="94"/>
      <c r="DC595" s="94"/>
      <c r="DD595" s="94"/>
      <c r="DE595" s="94"/>
      <c r="DF595" s="94"/>
      <c r="DG595" s="94"/>
      <c r="DH595" s="94"/>
      <c r="DI595" s="94"/>
      <c r="DJ595" s="94"/>
      <c r="DK595" s="94"/>
      <c r="DL595" s="94"/>
      <c r="DM595" s="94"/>
      <c r="DN595" s="94"/>
      <c r="DO595" s="94"/>
      <c r="DP595" s="94"/>
      <c r="DQ595" s="94"/>
      <c r="DR595" s="94"/>
      <c r="DS595" s="94"/>
      <c r="DT595" s="94"/>
      <c r="DU595" s="94"/>
      <c r="DV595" s="94"/>
      <c r="DW595" s="94"/>
      <c r="DX595" s="94"/>
      <c r="DY595" s="94"/>
      <c r="DZ595" s="94"/>
      <c r="EA595" s="94"/>
      <c r="EB595" s="94"/>
      <c r="EC595" s="94"/>
      <c r="ED595" s="94"/>
      <c r="EE595" s="94"/>
      <c r="EF595" s="94"/>
      <c r="EG595" s="94"/>
      <c r="EH595" s="94"/>
      <c r="EI595" s="94"/>
      <c r="EJ595" s="94"/>
      <c r="EK595" s="94"/>
      <c r="EL595" s="94"/>
      <c r="EM595" s="94"/>
      <c r="EN595" s="94"/>
      <c r="EO595" s="94"/>
      <c r="EP595" s="94"/>
      <c r="EQ595" s="94"/>
      <c r="ER595" s="94"/>
      <c r="ES595" s="94"/>
      <c r="ET595" s="94"/>
      <c r="EU595" s="94"/>
      <c r="EV595" s="94"/>
      <c r="EW595" s="94"/>
      <c r="EX595" s="94"/>
      <c r="EY595" s="94"/>
      <c r="EZ595" s="94"/>
      <c r="FA595" s="94"/>
      <c r="FB595" s="94"/>
      <c r="FC595" s="94"/>
      <c r="FD595" s="94"/>
      <c r="FE595" s="94"/>
      <c r="FF595" s="94"/>
      <c r="FG595" s="94"/>
      <c r="FH595" s="94"/>
      <c r="FI595" s="94"/>
      <c r="FJ595" s="94"/>
      <c r="FK595" s="94"/>
      <c r="FL595" s="94"/>
      <c r="FM595" s="94"/>
      <c r="FN595" s="94"/>
      <c r="FO595" s="94"/>
      <c r="FP595" s="94"/>
      <c r="FQ595" s="94"/>
      <c r="FR595" s="94"/>
      <c r="FS595" s="94"/>
      <c r="FT595" s="94"/>
      <c r="FU595" s="94"/>
      <c r="FV595" s="94"/>
      <c r="FW595" s="94"/>
      <c r="FX595" s="94"/>
      <c r="FY595" s="94"/>
      <c r="FZ595" s="94"/>
      <c r="GA595" s="94"/>
      <c r="GB595" s="94"/>
      <c r="GC595" s="94"/>
      <c r="GD595" s="94"/>
      <c r="GE595" s="94"/>
      <c r="GF595" s="94"/>
      <c r="GG595" s="94"/>
      <c r="GH595" s="94"/>
      <c r="GI595" s="94"/>
      <c r="GJ595" s="94"/>
      <c r="GK595" s="94"/>
      <c r="GL595" s="94"/>
      <c r="GM595" s="94"/>
      <c r="GN595" s="94"/>
      <c r="GO595" s="94"/>
      <c r="GP595" s="94"/>
      <c r="GQ595" s="94"/>
      <c r="GR595" s="94"/>
      <c r="GS595" s="94"/>
      <c r="GT595" s="94"/>
      <c r="GU595" s="94"/>
      <c r="GV595" s="94"/>
      <c r="GW595" s="94"/>
      <c r="GX595" s="94"/>
      <c r="GY595" s="94"/>
    </row>
    <row r="596" spans="1:207" ht="15.75">
      <c r="A596" s="106"/>
      <c r="B596" s="94"/>
      <c r="C596" s="94"/>
      <c r="D596" s="94"/>
      <c r="E596" s="94"/>
      <c r="F596" s="96"/>
      <c r="G596" s="94"/>
      <c r="H596" s="94"/>
      <c r="I596" s="94"/>
      <c r="J596" s="94"/>
      <c r="K596" s="94"/>
      <c r="L596" s="94"/>
      <c r="M596" s="94"/>
      <c r="N596" s="94"/>
      <c r="O596" s="94"/>
      <c r="P596" s="94"/>
      <c r="Q596" s="94"/>
      <c r="R596" s="94"/>
      <c r="S596" s="94"/>
      <c r="T596" s="94"/>
      <c r="U596" s="94"/>
      <c r="V596" s="94"/>
      <c r="W596" s="94"/>
      <c r="X596" s="94"/>
      <c r="Y596" s="94"/>
      <c r="Z596" s="94"/>
      <c r="AA596" s="94"/>
      <c r="AB596" s="94"/>
      <c r="AC596" s="94"/>
      <c r="AD596" s="94"/>
      <c r="AE596" s="94"/>
      <c r="AF596" s="94"/>
      <c r="AG596" s="94"/>
      <c r="AH596" s="94"/>
      <c r="AI596" s="94"/>
      <c r="AJ596" s="94"/>
      <c r="AK596" s="94"/>
      <c r="AL596" s="94"/>
      <c r="AM596" s="94"/>
      <c r="AN596" s="94"/>
      <c r="AO596" s="94"/>
      <c r="AP596" s="94"/>
      <c r="AQ596" s="94"/>
      <c r="AR596" s="94"/>
      <c r="AS596" s="94"/>
      <c r="AT596" s="94"/>
      <c r="AU596" s="94"/>
      <c r="AV596" s="94"/>
      <c r="AW596" s="94"/>
      <c r="AX596" s="94"/>
      <c r="AY596" s="94"/>
      <c r="AZ596" s="94"/>
      <c r="BA596" s="94"/>
      <c r="BB596" s="94"/>
      <c r="BC596" s="94"/>
      <c r="BD596" s="94"/>
      <c r="BE596" s="94"/>
      <c r="BF596" s="94"/>
      <c r="BG596" s="94"/>
      <c r="BH596" s="94"/>
      <c r="BI596" s="94"/>
      <c r="BJ596" s="94"/>
      <c r="BK596" s="94"/>
      <c r="BL596" s="94"/>
      <c r="BM596" s="94"/>
      <c r="BN596" s="94"/>
      <c r="BO596" s="94"/>
      <c r="BP596" s="94"/>
      <c r="BQ596" s="94"/>
      <c r="BR596" s="94"/>
      <c r="BS596" s="94"/>
      <c r="BT596" s="94"/>
      <c r="BU596" s="94"/>
      <c r="BV596" s="94"/>
      <c r="BW596" s="94"/>
      <c r="BX596" s="94"/>
      <c r="BY596" s="94"/>
      <c r="BZ596" s="94"/>
      <c r="CA596" s="94"/>
      <c r="CB596" s="94"/>
      <c r="CC596" s="94"/>
      <c r="CD596" s="94"/>
      <c r="CE596" s="94"/>
      <c r="CF596" s="94"/>
      <c r="CG596" s="94"/>
      <c r="CH596" s="94"/>
      <c r="CI596" s="94"/>
      <c r="CJ596" s="94"/>
      <c r="CK596" s="94"/>
      <c r="CL596" s="94"/>
      <c r="CM596" s="94"/>
      <c r="CN596" s="94"/>
      <c r="CO596" s="94"/>
      <c r="CP596" s="94"/>
      <c r="CQ596" s="94"/>
      <c r="CR596" s="94"/>
      <c r="CS596" s="94"/>
      <c r="CT596" s="94"/>
      <c r="CU596" s="94"/>
      <c r="CV596" s="94"/>
      <c r="CW596" s="94"/>
      <c r="CX596" s="94"/>
      <c r="CY596" s="94"/>
      <c r="CZ596" s="94"/>
      <c r="DA596" s="94"/>
      <c r="DB596" s="94"/>
      <c r="DC596" s="94"/>
      <c r="DD596" s="94"/>
      <c r="DE596" s="94"/>
      <c r="DF596" s="94"/>
      <c r="DG596" s="94"/>
      <c r="DH596" s="94"/>
      <c r="DI596" s="94"/>
      <c r="DJ596" s="94"/>
      <c r="DK596" s="94"/>
      <c r="DL596" s="94"/>
      <c r="DM596" s="94"/>
      <c r="DN596" s="94"/>
      <c r="DO596" s="94"/>
      <c r="DP596" s="94"/>
      <c r="DQ596" s="94"/>
      <c r="DR596" s="94"/>
      <c r="DS596" s="94"/>
      <c r="DT596" s="94"/>
      <c r="DU596" s="94"/>
      <c r="DV596" s="94"/>
      <c r="DW596" s="94"/>
      <c r="DX596" s="94"/>
      <c r="DY596" s="94"/>
      <c r="DZ596" s="94"/>
      <c r="EA596" s="94"/>
      <c r="EB596" s="94"/>
      <c r="EC596" s="94"/>
      <c r="ED596" s="94"/>
      <c r="EE596" s="94"/>
      <c r="EF596" s="94"/>
      <c r="EG596" s="94"/>
      <c r="EH596" s="94"/>
      <c r="EI596" s="94"/>
      <c r="EJ596" s="94"/>
      <c r="EK596" s="94"/>
      <c r="EL596" s="94"/>
      <c r="EM596" s="94"/>
      <c r="EN596" s="94"/>
      <c r="EO596" s="94"/>
      <c r="EP596" s="94"/>
      <c r="EQ596" s="94"/>
      <c r="ER596" s="94"/>
      <c r="ES596" s="94"/>
      <c r="ET596" s="94"/>
      <c r="EU596" s="94"/>
      <c r="EV596" s="94"/>
      <c r="EW596" s="94"/>
      <c r="EX596" s="94"/>
      <c r="EY596" s="94"/>
      <c r="EZ596" s="94"/>
      <c r="FA596" s="94"/>
      <c r="FB596" s="94"/>
      <c r="FC596" s="94"/>
      <c r="FD596" s="94"/>
      <c r="FE596" s="94"/>
      <c r="FF596" s="94"/>
      <c r="FG596" s="94"/>
      <c r="FH596" s="94"/>
      <c r="FI596" s="94"/>
      <c r="FJ596" s="94"/>
      <c r="FK596" s="94"/>
      <c r="FL596" s="94"/>
      <c r="FM596" s="94"/>
      <c r="FN596" s="94"/>
      <c r="FO596" s="94"/>
      <c r="FP596" s="94"/>
      <c r="FQ596" s="94"/>
      <c r="FR596" s="94"/>
      <c r="FS596" s="94"/>
      <c r="FT596" s="94"/>
      <c r="FU596" s="94"/>
      <c r="FV596" s="94"/>
      <c r="FW596" s="94"/>
      <c r="FX596" s="94"/>
      <c r="FY596" s="94"/>
      <c r="FZ596" s="94"/>
      <c r="GA596" s="94"/>
      <c r="GB596" s="94"/>
      <c r="GC596" s="94"/>
      <c r="GD596" s="94"/>
      <c r="GE596" s="94"/>
      <c r="GF596" s="94"/>
      <c r="GG596" s="94"/>
      <c r="GH596" s="94"/>
      <c r="GI596" s="94"/>
      <c r="GJ596" s="94"/>
      <c r="GK596" s="94"/>
      <c r="GL596" s="94"/>
      <c r="GM596" s="94"/>
      <c r="GN596" s="94"/>
      <c r="GO596" s="94"/>
      <c r="GP596" s="94"/>
      <c r="GQ596" s="94"/>
      <c r="GR596" s="94"/>
      <c r="GS596" s="94"/>
      <c r="GT596" s="94"/>
      <c r="GU596" s="94"/>
      <c r="GV596" s="94"/>
      <c r="GW596" s="94"/>
      <c r="GX596" s="94"/>
      <c r="GY596" s="94"/>
    </row>
    <row r="597" spans="1:207" ht="15.75">
      <c r="A597" s="106"/>
      <c r="B597" s="94"/>
      <c r="C597" s="94"/>
      <c r="D597" s="94"/>
      <c r="E597" s="94"/>
      <c r="F597" s="96"/>
      <c r="G597" s="94"/>
      <c r="H597" s="94"/>
      <c r="I597" s="94"/>
      <c r="J597" s="94"/>
      <c r="K597" s="94"/>
      <c r="L597" s="94"/>
      <c r="M597" s="94"/>
      <c r="N597" s="94"/>
      <c r="O597" s="94"/>
      <c r="P597" s="94"/>
      <c r="Q597" s="94"/>
      <c r="R597" s="94"/>
      <c r="S597" s="94"/>
      <c r="T597" s="94"/>
      <c r="U597" s="94"/>
      <c r="V597" s="94"/>
      <c r="W597" s="94"/>
      <c r="X597" s="94"/>
      <c r="Y597" s="94"/>
      <c r="Z597" s="94"/>
      <c r="AA597" s="94"/>
      <c r="AB597" s="94"/>
      <c r="AC597" s="94"/>
      <c r="AD597" s="94"/>
      <c r="AE597" s="94"/>
      <c r="AF597" s="94"/>
      <c r="AG597" s="94"/>
      <c r="AH597" s="94"/>
      <c r="AI597" s="94"/>
      <c r="AJ597" s="94"/>
      <c r="AK597" s="94"/>
      <c r="AL597" s="94"/>
      <c r="AM597" s="94"/>
      <c r="AN597" s="94"/>
      <c r="AO597" s="94"/>
      <c r="AP597" s="94"/>
      <c r="AQ597" s="94"/>
      <c r="AR597" s="94"/>
      <c r="AS597" s="94"/>
      <c r="AT597" s="94"/>
      <c r="AU597" s="94"/>
      <c r="AV597" s="94"/>
      <c r="AW597" s="94"/>
      <c r="AX597" s="94"/>
      <c r="AY597" s="94"/>
      <c r="AZ597" s="94"/>
      <c r="BA597" s="94"/>
      <c r="BB597" s="94"/>
      <c r="BC597" s="94"/>
      <c r="BD597" s="94"/>
      <c r="BE597" s="94"/>
      <c r="BF597" s="94"/>
      <c r="BG597" s="94"/>
      <c r="BH597" s="94"/>
      <c r="BI597" s="94"/>
      <c r="BJ597" s="94"/>
      <c r="BK597" s="94"/>
      <c r="BL597" s="94"/>
      <c r="BM597" s="94"/>
      <c r="BN597" s="94"/>
      <c r="BO597" s="94"/>
      <c r="BP597" s="94"/>
      <c r="BQ597" s="94"/>
      <c r="BR597" s="94"/>
      <c r="BS597" s="94"/>
      <c r="BT597" s="94"/>
      <c r="BU597" s="94"/>
      <c r="BV597" s="94"/>
      <c r="BW597" s="94"/>
      <c r="BX597" s="94"/>
      <c r="BY597" s="94"/>
      <c r="BZ597" s="94"/>
      <c r="CA597" s="94"/>
      <c r="CB597" s="94"/>
      <c r="CC597" s="94"/>
      <c r="CD597" s="94"/>
      <c r="CE597" s="94"/>
      <c r="CF597" s="94"/>
      <c r="CG597" s="94"/>
      <c r="CH597" s="94"/>
      <c r="CI597" s="94"/>
      <c r="CJ597" s="94"/>
      <c r="CK597" s="94"/>
      <c r="CL597" s="94"/>
      <c r="CM597" s="94"/>
      <c r="CN597" s="94"/>
      <c r="CO597" s="94"/>
      <c r="CP597" s="94"/>
      <c r="CQ597" s="94"/>
      <c r="CR597" s="94"/>
      <c r="CS597" s="94"/>
      <c r="CT597" s="94"/>
      <c r="CU597" s="94"/>
      <c r="CV597" s="94"/>
      <c r="CW597" s="94"/>
      <c r="CX597" s="94"/>
      <c r="CY597" s="94"/>
      <c r="CZ597" s="94"/>
      <c r="DA597" s="94"/>
      <c r="DB597" s="94"/>
      <c r="DC597" s="94"/>
      <c r="DD597" s="94"/>
      <c r="DE597" s="94"/>
      <c r="DF597" s="94"/>
      <c r="DG597" s="94"/>
      <c r="DH597" s="94"/>
      <c r="DI597" s="94"/>
      <c r="DJ597" s="94"/>
      <c r="DK597" s="94"/>
      <c r="DL597" s="94"/>
      <c r="DM597" s="94"/>
      <c r="DN597" s="94"/>
      <c r="DO597" s="94"/>
      <c r="DP597" s="94"/>
      <c r="DQ597" s="94"/>
      <c r="DR597" s="94"/>
      <c r="DS597" s="94"/>
      <c r="DT597" s="94"/>
      <c r="DU597" s="94"/>
      <c r="DV597" s="94"/>
      <c r="DW597" s="94"/>
      <c r="DX597" s="94"/>
      <c r="DY597" s="94"/>
      <c r="DZ597" s="94"/>
      <c r="EA597" s="94"/>
      <c r="EB597" s="94"/>
      <c r="EC597" s="94"/>
      <c r="ED597" s="94"/>
      <c r="EE597" s="94"/>
      <c r="EF597" s="94"/>
      <c r="EG597" s="94"/>
      <c r="EH597" s="94"/>
      <c r="EI597" s="94"/>
      <c r="EJ597" s="94"/>
      <c r="EK597" s="94"/>
      <c r="EL597" s="94"/>
      <c r="EM597" s="94"/>
      <c r="EN597" s="94"/>
      <c r="EO597" s="94"/>
      <c r="EP597" s="94"/>
      <c r="EQ597" s="94"/>
      <c r="ER597" s="94"/>
      <c r="ES597" s="94"/>
      <c r="ET597" s="94"/>
      <c r="EU597" s="94"/>
      <c r="EV597" s="94"/>
      <c r="EW597" s="94"/>
      <c r="EX597" s="94"/>
      <c r="EY597" s="94"/>
      <c r="EZ597" s="94"/>
      <c r="FA597" s="94"/>
      <c r="FB597" s="94"/>
      <c r="FC597" s="94"/>
      <c r="FD597" s="94"/>
      <c r="FE597" s="94"/>
      <c r="FF597" s="94"/>
      <c r="FG597" s="94"/>
      <c r="FH597" s="94"/>
      <c r="FI597" s="94"/>
      <c r="FJ597" s="94"/>
      <c r="FK597" s="94"/>
      <c r="FL597" s="94"/>
      <c r="FM597" s="94"/>
      <c r="FN597" s="94"/>
      <c r="FO597" s="94"/>
      <c r="FP597" s="94"/>
      <c r="FQ597" s="94"/>
      <c r="FR597" s="94"/>
      <c r="FS597" s="94"/>
      <c r="FT597" s="94"/>
      <c r="FU597" s="94"/>
      <c r="FV597" s="94"/>
      <c r="FW597" s="94"/>
      <c r="FX597" s="94"/>
      <c r="FY597" s="94"/>
      <c r="FZ597" s="94"/>
      <c r="GA597" s="94"/>
      <c r="GB597" s="94"/>
      <c r="GC597" s="94"/>
      <c r="GD597" s="94"/>
      <c r="GE597" s="94"/>
      <c r="GF597" s="94"/>
      <c r="GG597" s="94"/>
      <c r="GH597" s="94"/>
      <c r="GI597" s="94"/>
      <c r="GJ597" s="94"/>
      <c r="GK597" s="94"/>
      <c r="GL597" s="94"/>
      <c r="GM597" s="94"/>
      <c r="GN597" s="94"/>
      <c r="GO597" s="94"/>
      <c r="GP597" s="94"/>
      <c r="GQ597" s="94"/>
      <c r="GR597" s="94"/>
      <c r="GS597" s="94"/>
      <c r="GT597" s="94"/>
      <c r="GU597" s="94"/>
      <c r="GV597" s="94"/>
      <c r="GW597" s="94"/>
      <c r="GX597" s="94"/>
      <c r="GY597" s="94"/>
    </row>
    <row r="598" spans="1:207" ht="15.75">
      <c r="A598" s="106"/>
      <c r="B598" s="94"/>
      <c r="C598" s="94"/>
      <c r="D598" s="94"/>
      <c r="E598" s="94"/>
      <c r="F598" s="96"/>
      <c r="G598" s="94"/>
      <c r="H598" s="94"/>
      <c r="I598" s="94"/>
      <c r="J598" s="94"/>
      <c r="K598" s="94"/>
      <c r="L598" s="94"/>
      <c r="M598" s="94"/>
      <c r="N598" s="94"/>
      <c r="O598" s="94"/>
      <c r="P598" s="94"/>
      <c r="Q598" s="94"/>
      <c r="R598" s="94"/>
      <c r="S598" s="94"/>
      <c r="T598" s="94"/>
      <c r="U598" s="94"/>
      <c r="V598" s="94"/>
      <c r="W598" s="94"/>
      <c r="X598" s="94"/>
      <c r="Y598" s="94"/>
      <c r="Z598" s="94"/>
      <c r="AA598" s="94"/>
      <c r="AB598" s="94"/>
      <c r="AC598" s="94"/>
      <c r="AD598" s="94"/>
      <c r="AE598" s="94"/>
      <c r="AF598" s="94"/>
      <c r="AG598" s="94"/>
      <c r="AH598" s="94"/>
      <c r="AI598" s="94"/>
      <c r="AJ598" s="94"/>
      <c r="AK598" s="94"/>
      <c r="AL598" s="94"/>
      <c r="AM598" s="94"/>
      <c r="AN598" s="94"/>
      <c r="AO598" s="94"/>
      <c r="AP598" s="94"/>
      <c r="AQ598" s="94"/>
      <c r="AR598" s="94"/>
      <c r="AS598" s="94"/>
      <c r="AT598" s="94"/>
      <c r="AU598" s="94"/>
      <c r="AV598" s="94"/>
      <c r="AW598" s="94"/>
      <c r="AX598" s="94"/>
      <c r="AY598" s="94"/>
      <c r="AZ598" s="94"/>
      <c r="BA598" s="94"/>
      <c r="BB598" s="94"/>
      <c r="BC598" s="94"/>
      <c r="BD598" s="94"/>
      <c r="BE598" s="94"/>
      <c r="BF598" s="94"/>
      <c r="BG598" s="94"/>
      <c r="BH598" s="94"/>
      <c r="BI598" s="94"/>
      <c r="BJ598" s="94"/>
      <c r="BK598" s="94"/>
      <c r="BL598" s="94"/>
      <c r="BM598" s="94"/>
      <c r="BN598" s="94"/>
      <c r="BO598" s="94"/>
      <c r="BP598" s="94"/>
      <c r="BQ598" s="94"/>
      <c r="BR598" s="94"/>
      <c r="BS598" s="94"/>
      <c r="BT598" s="94"/>
      <c r="BU598" s="94"/>
      <c r="BV598" s="94"/>
      <c r="BW598" s="94"/>
      <c r="BX598" s="94"/>
      <c r="BY598" s="94"/>
      <c r="BZ598" s="94"/>
      <c r="CA598" s="94"/>
      <c r="CB598" s="94"/>
      <c r="CC598" s="94"/>
      <c r="CD598" s="94"/>
      <c r="CE598" s="94"/>
      <c r="CF598" s="94"/>
      <c r="CG598" s="94"/>
      <c r="CH598" s="94"/>
      <c r="CI598" s="94"/>
      <c r="CJ598" s="94"/>
      <c r="CK598" s="94"/>
      <c r="CL598" s="94"/>
      <c r="CM598" s="94"/>
      <c r="CN598" s="94"/>
      <c r="CO598" s="94"/>
      <c r="CP598" s="94"/>
      <c r="CQ598" s="94"/>
      <c r="CR598" s="94"/>
      <c r="CS598" s="94"/>
      <c r="CT598" s="94"/>
      <c r="CU598" s="94"/>
      <c r="CV598" s="94"/>
      <c r="CW598" s="94"/>
      <c r="CX598" s="94"/>
      <c r="CY598" s="94"/>
      <c r="CZ598" s="94"/>
      <c r="DA598" s="94"/>
      <c r="DB598" s="94"/>
      <c r="DC598" s="94"/>
      <c r="DD598" s="94"/>
      <c r="DE598" s="94"/>
      <c r="DF598" s="94"/>
      <c r="DG598" s="94"/>
      <c r="DH598" s="94"/>
      <c r="DI598" s="94"/>
      <c r="DJ598" s="94"/>
      <c r="DK598" s="94"/>
      <c r="DL598" s="94"/>
      <c r="DM598" s="94"/>
      <c r="DN598" s="94"/>
      <c r="DO598" s="94"/>
      <c r="DP598" s="94"/>
      <c r="DQ598" s="94"/>
      <c r="DR598" s="94"/>
      <c r="DS598" s="94"/>
      <c r="DT598" s="94"/>
      <c r="DU598" s="94"/>
      <c r="DV598" s="94"/>
      <c r="DW598" s="94"/>
      <c r="DX598" s="94"/>
      <c r="DY598" s="94"/>
      <c r="DZ598" s="94"/>
      <c r="EA598" s="94"/>
      <c r="EB598" s="94"/>
      <c r="EC598" s="94"/>
      <c r="ED598" s="94"/>
      <c r="EE598" s="94"/>
      <c r="EF598" s="94"/>
      <c r="EG598" s="94"/>
      <c r="EH598" s="94"/>
      <c r="EI598" s="94"/>
      <c r="EJ598" s="94"/>
      <c r="EK598" s="94"/>
      <c r="EL598" s="94"/>
      <c r="EM598" s="94"/>
      <c r="EN598" s="94"/>
      <c r="EO598" s="94"/>
      <c r="EP598" s="94"/>
      <c r="EQ598" s="94"/>
      <c r="ER598" s="94"/>
      <c r="ES598" s="94"/>
      <c r="ET598" s="94"/>
      <c r="EU598" s="94"/>
      <c r="EV598" s="94"/>
      <c r="EW598" s="94"/>
      <c r="EX598" s="94"/>
      <c r="EY598" s="94"/>
      <c r="EZ598" s="94"/>
      <c r="FA598" s="94"/>
      <c r="FB598" s="94"/>
      <c r="FC598" s="94"/>
      <c r="FD598" s="94"/>
      <c r="FE598" s="94"/>
      <c r="FF598" s="94"/>
      <c r="FG598" s="94"/>
      <c r="FH598" s="94"/>
      <c r="FI598" s="94"/>
      <c r="FJ598" s="94"/>
      <c r="FK598" s="94"/>
      <c r="FL598" s="94"/>
      <c r="FM598" s="94"/>
      <c r="FN598" s="94"/>
      <c r="FO598" s="94"/>
      <c r="FP598" s="94"/>
      <c r="FQ598" s="94"/>
      <c r="FR598" s="94"/>
      <c r="FS598" s="94"/>
      <c r="FT598" s="94"/>
      <c r="FU598" s="94"/>
      <c r="FV598" s="94"/>
      <c r="FW598" s="94"/>
      <c r="FX598" s="94"/>
      <c r="FY598" s="94"/>
      <c r="FZ598" s="94"/>
      <c r="GA598" s="94"/>
      <c r="GB598" s="94"/>
      <c r="GC598" s="94"/>
      <c r="GD598" s="94"/>
      <c r="GE598" s="94"/>
      <c r="GF598" s="94"/>
      <c r="GG598" s="94"/>
      <c r="GH598" s="94"/>
      <c r="GI598" s="94"/>
      <c r="GJ598" s="94"/>
      <c r="GK598" s="94"/>
      <c r="GL598" s="94"/>
      <c r="GM598" s="94"/>
      <c r="GN598" s="94"/>
      <c r="GO598" s="94"/>
      <c r="GP598" s="94"/>
      <c r="GQ598" s="94"/>
      <c r="GR598" s="94"/>
      <c r="GS598" s="94"/>
      <c r="GT598" s="94"/>
      <c r="GU598" s="94"/>
      <c r="GV598" s="94"/>
      <c r="GW598" s="94"/>
      <c r="GX598" s="94"/>
      <c r="GY598" s="94"/>
    </row>
    <row r="599" spans="1:207" ht="15.75">
      <c r="A599" s="106"/>
      <c r="B599" s="94"/>
      <c r="C599" s="94"/>
      <c r="D599" s="94"/>
      <c r="E599" s="94"/>
      <c r="F599" s="96"/>
      <c r="G599" s="94"/>
      <c r="H599" s="94"/>
      <c r="I599" s="94"/>
      <c r="J599" s="94"/>
      <c r="K599" s="94"/>
      <c r="L599" s="94"/>
      <c r="M599" s="94"/>
      <c r="N599" s="94"/>
      <c r="O599" s="94"/>
      <c r="P599" s="94"/>
      <c r="Q599" s="94"/>
      <c r="R599" s="94"/>
      <c r="S599" s="94"/>
      <c r="T599" s="94"/>
      <c r="U599" s="94"/>
      <c r="V599" s="94"/>
      <c r="W599" s="94"/>
      <c r="X599" s="94"/>
      <c r="Y599" s="94"/>
      <c r="Z599" s="94"/>
      <c r="AA599" s="94"/>
      <c r="AB599" s="94"/>
      <c r="AC599" s="94"/>
      <c r="AD599" s="94"/>
      <c r="AE599" s="94"/>
      <c r="AF599" s="94"/>
      <c r="AG599" s="94"/>
      <c r="AH599" s="94"/>
      <c r="AI599" s="94"/>
      <c r="AJ599" s="94"/>
      <c r="AK599" s="94"/>
      <c r="AL599" s="94"/>
      <c r="AM599" s="94"/>
      <c r="AN599" s="94"/>
      <c r="AO599" s="94"/>
      <c r="AP599" s="94"/>
      <c r="AQ599" s="94"/>
      <c r="AR599" s="94"/>
      <c r="AS599" s="94"/>
      <c r="AT599" s="94"/>
      <c r="AU599" s="94"/>
      <c r="AV599" s="94"/>
      <c r="AW599" s="94"/>
      <c r="AX599" s="94"/>
      <c r="AY599" s="94"/>
      <c r="AZ599" s="94"/>
      <c r="BA599" s="94"/>
      <c r="BB599" s="94"/>
      <c r="BC599" s="94"/>
      <c r="BD599" s="94"/>
      <c r="BE599" s="94"/>
      <c r="BF599" s="94"/>
      <c r="BG599" s="94"/>
      <c r="BH599" s="94"/>
      <c r="BI599" s="94"/>
      <c r="BJ599" s="94"/>
      <c r="BK599" s="94"/>
      <c r="BL599" s="94"/>
      <c r="BM599" s="94"/>
      <c r="BN599" s="94"/>
      <c r="BO599" s="94"/>
      <c r="BP599" s="94"/>
      <c r="BQ599" s="94"/>
      <c r="BR599" s="94"/>
      <c r="BS599" s="94"/>
      <c r="BT599" s="94"/>
      <c r="BU599" s="94"/>
      <c r="BV599" s="94"/>
      <c r="BW599" s="94"/>
      <c r="BX599" s="94"/>
      <c r="BY599" s="94"/>
      <c r="BZ599" s="94"/>
      <c r="CA599" s="94"/>
      <c r="CB599" s="94"/>
      <c r="CC599" s="94"/>
      <c r="CD599" s="94"/>
      <c r="CE599" s="94"/>
      <c r="CF599" s="94"/>
      <c r="CG599" s="94"/>
      <c r="CH599" s="94"/>
      <c r="CI599" s="94"/>
      <c r="CJ599" s="94"/>
      <c r="CK599" s="94"/>
      <c r="CL599" s="94"/>
      <c r="CM599" s="94"/>
      <c r="CN599" s="94"/>
      <c r="CO599" s="94"/>
      <c r="CP599" s="94"/>
      <c r="CQ599" s="94"/>
      <c r="CR599" s="94"/>
      <c r="CS599" s="94"/>
      <c r="CT599" s="94"/>
      <c r="CU599" s="94"/>
      <c r="CV599" s="94"/>
      <c r="CW599" s="94"/>
      <c r="CX599" s="94"/>
      <c r="CY599" s="94"/>
      <c r="CZ599" s="94"/>
      <c r="DA599" s="94"/>
      <c r="DB599" s="94"/>
      <c r="DC599" s="94"/>
      <c r="DD599" s="94"/>
      <c r="DE599" s="94"/>
      <c r="DF599" s="94"/>
      <c r="DG599" s="94"/>
      <c r="DH599" s="94"/>
      <c r="DI599" s="94"/>
      <c r="DJ599" s="94"/>
      <c r="DK599" s="94"/>
      <c r="DL599" s="94"/>
      <c r="DM599" s="94"/>
      <c r="DN599" s="94"/>
      <c r="DO599" s="94"/>
      <c r="DP599" s="94"/>
      <c r="DQ599" s="94"/>
      <c r="DR599" s="94"/>
      <c r="DS599" s="94"/>
      <c r="DT599" s="94"/>
      <c r="DU599" s="94"/>
      <c r="DV599" s="94"/>
      <c r="DW599" s="94"/>
      <c r="DX599" s="94"/>
      <c r="DY599" s="94"/>
      <c r="DZ599" s="94"/>
      <c r="EA599" s="94"/>
      <c r="EB599" s="94"/>
      <c r="EC599" s="94"/>
      <c r="ED599" s="94"/>
      <c r="EE599" s="94"/>
      <c r="EF599" s="94"/>
      <c r="EG599" s="94"/>
      <c r="EH599" s="94"/>
      <c r="EI599" s="94"/>
      <c r="EJ599" s="94"/>
      <c r="EK599" s="94"/>
      <c r="EL599" s="94"/>
      <c r="EM599" s="94"/>
      <c r="EN599" s="94"/>
      <c r="EO599" s="94"/>
      <c r="EP599" s="94"/>
      <c r="EQ599" s="94"/>
      <c r="ER599" s="94"/>
      <c r="ES599" s="94"/>
      <c r="ET599" s="94"/>
      <c r="EU599" s="94"/>
      <c r="EV599" s="94"/>
      <c r="EW599" s="94"/>
      <c r="EX599" s="94"/>
      <c r="EY599" s="94"/>
      <c r="EZ599" s="94"/>
      <c r="FA599" s="94"/>
      <c r="FB599" s="94"/>
      <c r="FC599" s="94"/>
      <c r="FD599" s="94"/>
      <c r="FE599" s="94"/>
      <c r="FF599" s="94"/>
      <c r="FG599" s="94"/>
      <c r="FH599" s="94"/>
      <c r="FI599" s="94"/>
      <c r="FJ599" s="94"/>
      <c r="FK599" s="94"/>
      <c r="FL599" s="94"/>
      <c r="FM599" s="94"/>
      <c r="FN599" s="94"/>
      <c r="FO599" s="94"/>
      <c r="FP599" s="94"/>
      <c r="FQ599" s="94"/>
      <c r="FR599" s="94"/>
      <c r="FS599" s="94"/>
      <c r="FT599" s="94"/>
      <c r="FU599" s="94"/>
      <c r="FV599" s="94"/>
      <c r="FW599" s="94"/>
      <c r="FX599" s="94"/>
      <c r="FY599" s="94"/>
      <c r="FZ599" s="94"/>
      <c r="GA599" s="94"/>
      <c r="GB599" s="94"/>
      <c r="GC599" s="94"/>
      <c r="GD599" s="94"/>
      <c r="GE599" s="94"/>
      <c r="GF599" s="94"/>
      <c r="GG599" s="94"/>
      <c r="GH599" s="94"/>
      <c r="GI599" s="94"/>
      <c r="GJ599" s="94"/>
      <c r="GK599" s="94"/>
      <c r="GL599" s="94"/>
      <c r="GM599" s="94"/>
      <c r="GN599" s="94"/>
      <c r="GO599" s="94"/>
      <c r="GP599" s="94"/>
      <c r="GQ599" s="94"/>
      <c r="GR599" s="94"/>
      <c r="GS599" s="94"/>
      <c r="GT599" s="94"/>
      <c r="GU599" s="94"/>
      <c r="GV599" s="94"/>
      <c r="GW599" s="94"/>
      <c r="GX599" s="94"/>
      <c r="GY599" s="94"/>
    </row>
    <row r="600" spans="1:207" ht="15.75">
      <c r="A600" s="106"/>
      <c r="B600" s="94"/>
      <c r="C600" s="94"/>
      <c r="D600" s="94"/>
      <c r="E600" s="94"/>
      <c r="F600" s="96"/>
      <c r="G600" s="94"/>
      <c r="H600" s="94"/>
      <c r="I600" s="94"/>
      <c r="J600" s="94"/>
      <c r="K600" s="94"/>
      <c r="L600" s="94"/>
      <c r="M600" s="94"/>
      <c r="N600" s="94"/>
      <c r="O600" s="94"/>
      <c r="P600" s="94"/>
      <c r="Q600" s="94"/>
      <c r="R600" s="94"/>
      <c r="S600" s="94"/>
      <c r="T600" s="94"/>
      <c r="U600" s="94"/>
      <c r="V600" s="94"/>
      <c r="W600" s="94"/>
      <c r="X600" s="94"/>
      <c r="Y600" s="94"/>
      <c r="Z600" s="94"/>
      <c r="AA600" s="94"/>
      <c r="AB600" s="94"/>
      <c r="AC600" s="94"/>
      <c r="AD600" s="94"/>
      <c r="AE600" s="94"/>
      <c r="AF600" s="94"/>
      <c r="AG600" s="94"/>
      <c r="AH600" s="94"/>
      <c r="AI600" s="94"/>
      <c r="AJ600" s="94"/>
      <c r="AK600" s="94"/>
      <c r="AL600" s="94"/>
      <c r="AM600" s="94"/>
      <c r="AN600" s="94"/>
      <c r="AO600" s="94"/>
      <c r="AP600" s="94"/>
      <c r="AQ600" s="94"/>
      <c r="AR600" s="94"/>
      <c r="AS600" s="94"/>
      <c r="AT600" s="94"/>
      <c r="AU600" s="94"/>
      <c r="AV600" s="94"/>
      <c r="AW600" s="94"/>
      <c r="AX600" s="94"/>
      <c r="AY600" s="94"/>
      <c r="AZ600" s="94"/>
      <c r="BA600" s="94"/>
      <c r="BB600" s="94"/>
      <c r="BC600" s="94"/>
      <c r="BD600" s="94"/>
      <c r="BE600" s="94"/>
      <c r="BF600" s="94"/>
      <c r="BG600" s="94"/>
      <c r="BH600" s="94"/>
      <c r="BI600" s="94"/>
      <c r="BJ600" s="94"/>
      <c r="BK600" s="94"/>
      <c r="BL600" s="94"/>
      <c r="BM600" s="94"/>
      <c r="BN600" s="94"/>
      <c r="BO600" s="94"/>
      <c r="BP600" s="94"/>
      <c r="BQ600" s="94"/>
      <c r="BR600" s="94"/>
      <c r="BS600" s="94"/>
      <c r="BT600" s="94"/>
      <c r="BU600" s="94"/>
      <c r="BV600" s="94"/>
      <c r="BW600" s="94"/>
      <c r="BX600" s="94"/>
      <c r="BY600" s="94"/>
      <c r="BZ600" s="94"/>
      <c r="CA600" s="94"/>
      <c r="CB600" s="94"/>
      <c r="CC600" s="94"/>
      <c r="CD600" s="94"/>
      <c r="CE600" s="94"/>
      <c r="CF600" s="94"/>
      <c r="CG600" s="94"/>
      <c r="CH600" s="94"/>
      <c r="CI600" s="94"/>
      <c r="CJ600" s="94"/>
      <c r="CK600" s="94"/>
      <c r="CL600" s="94"/>
      <c r="CM600" s="94"/>
      <c r="CN600" s="94"/>
      <c r="CO600" s="94"/>
      <c r="CP600" s="94"/>
      <c r="CQ600" s="94"/>
      <c r="CR600" s="94"/>
      <c r="CS600" s="94"/>
      <c r="CT600" s="94"/>
      <c r="CU600" s="94"/>
      <c r="CV600" s="94"/>
      <c r="CW600" s="94"/>
      <c r="CX600" s="94"/>
      <c r="CY600" s="94"/>
      <c r="CZ600" s="94"/>
      <c r="DA600" s="94"/>
      <c r="DB600" s="94"/>
      <c r="DC600" s="94"/>
      <c r="DD600" s="94"/>
      <c r="DE600" s="94"/>
      <c r="DF600" s="94"/>
      <c r="DG600" s="94"/>
      <c r="DH600" s="94"/>
      <c r="DI600" s="94"/>
      <c r="DJ600" s="94"/>
      <c r="DK600" s="94"/>
      <c r="DL600" s="94"/>
      <c r="DM600" s="94"/>
      <c r="DN600" s="94"/>
      <c r="DO600" s="94"/>
      <c r="DP600" s="94"/>
      <c r="DQ600" s="94"/>
      <c r="DR600" s="94"/>
      <c r="DS600" s="94"/>
      <c r="DT600" s="94"/>
      <c r="DU600" s="94"/>
      <c r="DV600" s="94"/>
      <c r="DW600" s="94"/>
      <c r="DX600" s="94"/>
      <c r="DY600" s="94"/>
      <c r="DZ600" s="94"/>
      <c r="EA600" s="94"/>
      <c r="EB600" s="94"/>
      <c r="EC600" s="94"/>
      <c r="ED600" s="94"/>
      <c r="EE600" s="94"/>
      <c r="EF600" s="94"/>
      <c r="EG600" s="94"/>
      <c r="EH600" s="94"/>
      <c r="EI600" s="94"/>
      <c r="EJ600" s="94"/>
      <c r="EK600" s="94"/>
      <c r="EL600" s="94"/>
      <c r="EM600" s="94"/>
      <c r="EN600" s="94"/>
      <c r="EO600" s="94"/>
      <c r="EP600" s="94"/>
      <c r="EQ600" s="94"/>
      <c r="ER600" s="94"/>
      <c r="ES600" s="94"/>
      <c r="ET600" s="94"/>
      <c r="EU600" s="94"/>
      <c r="EV600" s="94"/>
      <c r="EW600" s="94"/>
      <c r="EX600" s="94"/>
      <c r="EY600" s="94"/>
      <c r="EZ600" s="94"/>
      <c r="FA600" s="94"/>
      <c r="FB600" s="94"/>
      <c r="FC600" s="94"/>
      <c r="FD600" s="94"/>
      <c r="FE600" s="94"/>
      <c r="FF600" s="94"/>
      <c r="FG600" s="94"/>
      <c r="FH600" s="94"/>
      <c r="FI600" s="94"/>
      <c r="FJ600" s="94"/>
      <c r="FK600" s="94"/>
      <c r="FL600" s="94"/>
      <c r="FM600" s="94"/>
      <c r="FN600" s="94"/>
      <c r="FO600" s="94"/>
      <c r="FP600" s="94"/>
      <c r="FQ600" s="94"/>
      <c r="FR600" s="94"/>
      <c r="FS600" s="94"/>
      <c r="FT600" s="94"/>
      <c r="FU600" s="94"/>
      <c r="FV600" s="94"/>
      <c r="FW600" s="94"/>
      <c r="FX600" s="94"/>
      <c r="FY600" s="94"/>
      <c r="FZ600" s="94"/>
      <c r="GA600" s="94"/>
      <c r="GB600" s="94"/>
      <c r="GC600" s="94"/>
      <c r="GD600" s="94"/>
      <c r="GE600" s="94"/>
      <c r="GF600" s="94"/>
      <c r="GG600" s="94"/>
      <c r="GH600" s="94"/>
      <c r="GI600" s="94"/>
      <c r="GJ600" s="94"/>
      <c r="GK600" s="94"/>
      <c r="GL600" s="94"/>
      <c r="GM600" s="94"/>
      <c r="GN600" s="94"/>
      <c r="GO600" s="94"/>
      <c r="GP600" s="94"/>
      <c r="GQ600" s="94"/>
      <c r="GR600" s="94"/>
      <c r="GS600" s="94"/>
      <c r="GT600" s="94"/>
      <c r="GU600" s="94"/>
      <c r="GV600" s="94"/>
      <c r="GW600" s="94"/>
      <c r="GX600" s="94"/>
      <c r="GY600" s="94"/>
    </row>
    <row r="601" spans="1:207" ht="15.75">
      <c r="A601" s="106"/>
      <c r="B601" s="94"/>
      <c r="C601" s="94"/>
      <c r="D601" s="94"/>
      <c r="E601" s="94"/>
      <c r="F601" s="96"/>
      <c r="G601" s="94"/>
      <c r="H601" s="94"/>
      <c r="I601" s="94"/>
      <c r="J601" s="94"/>
      <c r="K601" s="94"/>
      <c r="L601" s="94"/>
      <c r="M601" s="94"/>
      <c r="N601" s="94"/>
      <c r="O601" s="94"/>
      <c r="P601" s="94"/>
      <c r="Q601" s="94"/>
      <c r="R601" s="94"/>
      <c r="S601" s="94"/>
      <c r="T601" s="94"/>
      <c r="U601" s="94"/>
      <c r="V601" s="94"/>
      <c r="W601" s="94"/>
      <c r="X601" s="94"/>
      <c r="Y601" s="94"/>
      <c r="Z601" s="94"/>
      <c r="AA601" s="94"/>
      <c r="AB601" s="94"/>
      <c r="AC601" s="94"/>
      <c r="AD601" s="94"/>
      <c r="AE601" s="94"/>
      <c r="AF601" s="94"/>
      <c r="AG601" s="94"/>
      <c r="AH601" s="94"/>
      <c r="AI601" s="94"/>
      <c r="AJ601" s="94"/>
      <c r="AK601" s="94"/>
      <c r="AL601" s="94"/>
      <c r="AM601" s="94"/>
      <c r="AN601" s="94"/>
      <c r="AO601" s="94"/>
      <c r="AP601" s="94"/>
      <c r="AQ601" s="94"/>
      <c r="AR601" s="94"/>
      <c r="AS601" s="94"/>
      <c r="AT601" s="94"/>
      <c r="AU601" s="94"/>
      <c r="AV601" s="94"/>
      <c r="AW601" s="94"/>
      <c r="AX601" s="94"/>
      <c r="AY601" s="94"/>
      <c r="AZ601" s="94"/>
      <c r="BA601" s="94"/>
      <c r="BB601" s="94"/>
      <c r="BC601" s="94"/>
      <c r="BD601" s="94"/>
      <c r="BE601" s="94"/>
      <c r="BF601" s="94"/>
      <c r="BG601" s="94"/>
      <c r="BH601" s="94"/>
      <c r="BI601" s="94"/>
      <c r="BJ601" s="94"/>
      <c r="BK601" s="94"/>
      <c r="BL601" s="94"/>
      <c r="BM601" s="94"/>
      <c r="BN601" s="94"/>
      <c r="BO601" s="94"/>
      <c r="BP601" s="94"/>
      <c r="BQ601" s="94"/>
      <c r="BR601" s="94"/>
      <c r="BS601" s="94"/>
      <c r="BT601" s="94"/>
      <c r="BU601" s="94"/>
      <c r="BV601" s="94"/>
      <c r="BW601" s="94"/>
      <c r="BX601" s="94"/>
      <c r="BY601" s="94"/>
      <c r="BZ601" s="94"/>
      <c r="CA601" s="94"/>
      <c r="CB601" s="94"/>
      <c r="CC601" s="94"/>
      <c r="CD601" s="94"/>
      <c r="CE601" s="94"/>
      <c r="CF601" s="94"/>
      <c r="CG601" s="94"/>
      <c r="CH601" s="94"/>
      <c r="CI601" s="94"/>
      <c r="CJ601" s="94"/>
      <c r="CK601" s="94"/>
      <c r="CL601" s="94"/>
      <c r="CM601" s="94"/>
      <c r="CN601" s="94"/>
      <c r="CO601" s="94"/>
      <c r="CP601" s="94"/>
      <c r="CQ601" s="94"/>
      <c r="CR601" s="94"/>
      <c r="CS601" s="94"/>
      <c r="CT601" s="94"/>
      <c r="CU601" s="94"/>
      <c r="CV601" s="94"/>
      <c r="CW601" s="94"/>
      <c r="CX601" s="94"/>
      <c r="CY601" s="94"/>
      <c r="CZ601" s="94"/>
      <c r="DA601" s="94"/>
      <c r="DB601" s="94"/>
      <c r="DC601" s="94"/>
      <c r="DD601" s="94"/>
      <c r="DE601" s="94"/>
      <c r="DF601" s="94"/>
      <c r="DG601" s="94"/>
      <c r="DH601" s="94"/>
      <c r="DI601" s="94"/>
      <c r="DJ601" s="94"/>
      <c r="DK601" s="94"/>
      <c r="DL601" s="94"/>
      <c r="DM601" s="94"/>
      <c r="DN601" s="94"/>
      <c r="DO601" s="94"/>
      <c r="DP601" s="94"/>
      <c r="DQ601" s="94"/>
      <c r="DR601" s="94"/>
      <c r="DS601" s="94"/>
      <c r="DT601" s="94"/>
      <c r="DU601" s="94"/>
      <c r="DV601" s="94"/>
      <c r="DW601" s="94"/>
      <c r="DX601" s="94"/>
      <c r="DY601" s="94"/>
      <c r="DZ601" s="94"/>
      <c r="EA601" s="94"/>
      <c r="EB601" s="94"/>
      <c r="EC601" s="94"/>
      <c r="ED601" s="94"/>
      <c r="EE601" s="94"/>
      <c r="EF601" s="94"/>
      <c r="EG601" s="94"/>
      <c r="EH601" s="94"/>
      <c r="EI601" s="94"/>
      <c r="EJ601" s="94"/>
      <c r="EK601" s="94"/>
      <c r="EL601" s="94"/>
      <c r="EM601" s="94"/>
      <c r="EN601" s="94"/>
      <c r="EO601" s="94"/>
      <c r="EP601" s="94"/>
      <c r="EQ601" s="94"/>
      <c r="ER601" s="94"/>
      <c r="ES601" s="94"/>
      <c r="ET601" s="94"/>
      <c r="EU601" s="94"/>
      <c r="EV601" s="94"/>
      <c r="EW601" s="94"/>
      <c r="EX601" s="94"/>
      <c r="EY601" s="94"/>
      <c r="EZ601" s="94"/>
      <c r="FA601" s="94"/>
      <c r="FB601" s="94"/>
      <c r="FC601" s="94"/>
      <c r="FD601" s="94"/>
      <c r="FE601" s="94"/>
      <c r="FF601" s="94"/>
      <c r="FG601" s="94"/>
      <c r="FH601" s="94"/>
      <c r="FI601" s="94"/>
      <c r="FJ601" s="94"/>
      <c r="FK601" s="94"/>
      <c r="FL601" s="94"/>
      <c r="FM601" s="94"/>
      <c r="FN601" s="94"/>
      <c r="FO601" s="94"/>
      <c r="FP601" s="94"/>
      <c r="FQ601" s="94"/>
      <c r="FR601" s="94"/>
      <c r="FS601" s="94"/>
      <c r="FT601" s="94"/>
      <c r="FU601" s="94"/>
      <c r="FV601" s="94"/>
      <c r="FW601" s="94"/>
      <c r="FX601" s="94"/>
      <c r="FY601" s="94"/>
      <c r="FZ601" s="94"/>
      <c r="GA601" s="94"/>
      <c r="GB601" s="94"/>
      <c r="GC601" s="94"/>
      <c r="GD601" s="94"/>
      <c r="GE601" s="94"/>
      <c r="GF601" s="94"/>
      <c r="GG601" s="94"/>
      <c r="GH601" s="94"/>
      <c r="GI601" s="94"/>
      <c r="GJ601" s="94"/>
      <c r="GK601" s="94"/>
      <c r="GL601" s="94"/>
      <c r="GM601" s="94"/>
      <c r="GN601" s="94"/>
      <c r="GO601" s="94"/>
      <c r="GP601" s="94"/>
      <c r="GQ601" s="94"/>
      <c r="GR601" s="94"/>
      <c r="GS601" s="94"/>
      <c r="GT601" s="94"/>
      <c r="GU601" s="94"/>
      <c r="GV601" s="94"/>
      <c r="GW601" s="94"/>
      <c r="GX601" s="94"/>
      <c r="GY601" s="94"/>
    </row>
    <row r="602" spans="1:207" ht="15.75">
      <c r="A602" s="106"/>
      <c r="B602" s="94"/>
      <c r="C602" s="94"/>
      <c r="D602" s="94"/>
      <c r="E602" s="94"/>
      <c r="F602" s="96"/>
      <c r="G602" s="94"/>
      <c r="H602" s="94"/>
      <c r="I602" s="94"/>
      <c r="J602" s="94"/>
      <c r="K602" s="94"/>
      <c r="L602" s="94"/>
      <c r="M602" s="94"/>
      <c r="N602" s="94"/>
      <c r="O602" s="94"/>
      <c r="P602" s="94"/>
      <c r="Q602" s="94"/>
      <c r="R602" s="94"/>
      <c r="S602" s="94"/>
      <c r="T602" s="94"/>
      <c r="U602" s="94"/>
      <c r="V602" s="94"/>
      <c r="W602" s="94"/>
      <c r="X602" s="94"/>
      <c r="Y602" s="94"/>
      <c r="Z602" s="94"/>
      <c r="AA602" s="94"/>
      <c r="AB602" s="94"/>
      <c r="AC602" s="94"/>
      <c r="AD602" s="94"/>
      <c r="AE602" s="94"/>
      <c r="AF602" s="94"/>
      <c r="AG602" s="94"/>
      <c r="AH602" s="94"/>
      <c r="AI602" s="94"/>
      <c r="AJ602" s="94"/>
      <c r="AK602" s="94"/>
      <c r="AL602" s="94"/>
      <c r="AM602" s="94"/>
      <c r="AN602" s="94"/>
      <c r="AO602" s="94"/>
      <c r="AP602" s="94"/>
      <c r="AQ602" s="94"/>
      <c r="AR602" s="94"/>
      <c r="AS602" s="94"/>
      <c r="AT602" s="94"/>
      <c r="AU602" s="94"/>
      <c r="AV602" s="94"/>
      <c r="AW602" s="94"/>
      <c r="AX602" s="94"/>
      <c r="AY602" s="94"/>
      <c r="AZ602" s="94"/>
      <c r="BA602" s="94"/>
      <c r="BB602" s="94"/>
      <c r="BC602" s="94"/>
      <c r="BD602" s="94"/>
      <c r="BE602" s="94"/>
      <c r="BF602" s="94"/>
      <c r="BG602" s="94"/>
      <c r="BH602" s="94"/>
      <c r="BI602" s="94"/>
      <c r="BJ602" s="94"/>
      <c r="BK602" s="94"/>
      <c r="BL602" s="94"/>
      <c r="BM602" s="94"/>
      <c r="BN602" s="94"/>
      <c r="BO602" s="94"/>
      <c r="BP602" s="94"/>
      <c r="BQ602" s="94"/>
      <c r="BR602" s="94"/>
      <c r="BS602" s="94"/>
      <c r="BT602" s="94"/>
      <c r="BU602" s="94"/>
      <c r="BV602" s="94"/>
      <c r="BW602" s="94"/>
      <c r="BX602" s="94"/>
      <c r="BY602" s="94"/>
      <c r="BZ602" s="94"/>
      <c r="CA602" s="94"/>
      <c r="CB602" s="94"/>
      <c r="CC602" s="94"/>
      <c r="CD602" s="94"/>
      <c r="CE602" s="94"/>
      <c r="CF602" s="94"/>
      <c r="CG602" s="94"/>
      <c r="CH602" s="94"/>
      <c r="CI602" s="94"/>
      <c r="CJ602" s="94"/>
      <c r="CK602" s="94"/>
      <c r="CL602" s="94"/>
      <c r="CM602" s="94"/>
      <c r="CN602" s="94"/>
      <c r="CO602" s="94"/>
      <c r="CP602" s="94"/>
      <c r="CQ602" s="94"/>
      <c r="CR602" s="94"/>
      <c r="CS602" s="94"/>
      <c r="CT602" s="94"/>
      <c r="CU602" s="94"/>
      <c r="CV602" s="94"/>
      <c r="CW602" s="94"/>
      <c r="CX602" s="94"/>
      <c r="CY602" s="94"/>
      <c r="CZ602" s="94"/>
      <c r="DA602" s="94"/>
      <c r="DB602" s="94"/>
      <c r="DC602" s="94"/>
      <c r="DD602" s="94"/>
      <c r="DE602" s="94"/>
      <c r="DF602" s="94"/>
      <c r="DG602" s="94"/>
      <c r="DH602" s="94"/>
      <c r="DI602" s="94"/>
      <c r="DJ602" s="94"/>
      <c r="DK602" s="94"/>
      <c r="DL602" s="94"/>
      <c r="DM602" s="94"/>
      <c r="DN602" s="94"/>
      <c r="DO602" s="94"/>
      <c r="DP602" s="94"/>
      <c r="DQ602" s="94"/>
      <c r="DR602" s="94"/>
      <c r="DS602" s="94"/>
      <c r="DT602" s="94"/>
      <c r="DU602" s="94"/>
      <c r="DV602" s="94"/>
      <c r="DW602" s="94"/>
      <c r="DX602" s="94"/>
      <c r="DY602" s="94"/>
      <c r="DZ602" s="94"/>
      <c r="EA602" s="94"/>
      <c r="EB602" s="94"/>
      <c r="EC602" s="94"/>
      <c r="ED602" s="94"/>
      <c r="EE602" s="94"/>
      <c r="EF602" s="94"/>
      <c r="EG602" s="94"/>
      <c r="EH602" s="94"/>
      <c r="EI602" s="94"/>
      <c r="EJ602" s="94"/>
      <c r="EK602" s="94"/>
      <c r="EL602" s="94"/>
      <c r="EM602" s="94"/>
      <c r="EN602" s="94"/>
      <c r="EO602" s="94"/>
      <c r="EP602" s="94"/>
      <c r="EQ602" s="94"/>
      <c r="ER602" s="94"/>
      <c r="ES602" s="94"/>
      <c r="ET602" s="94"/>
      <c r="EU602" s="94"/>
      <c r="EV602" s="94"/>
      <c r="EW602" s="94"/>
      <c r="EX602" s="94"/>
      <c r="EY602" s="94"/>
      <c r="EZ602" s="94"/>
      <c r="FA602" s="94"/>
      <c r="FB602" s="94"/>
      <c r="FC602" s="94"/>
      <c r="FD602" s="94"/>
      <c r="FE602" s="94"/>
      <c r="FF602" s="94"/>
      <c r="FG602" s="94"/>
      <c r="FH602" s="94"/>
      <c r="FI602" s="94"/>
      <c r="FJ602" s="94"/>
      <c r="FK602" s="94"/>
      <c r="FL602" s="94"/>
      <c r="FM602" s="94"/>
      <c r="FN602" s="94"/>
      <c r="FO602" s="94"/>
      <c r="FP602" s="94"/>
      <c r="FQ602" s="94"/>
      <c r="FR602" s="94"/>
      <c r="FS602" s="94"/>
      <c r="FT602" s="94"/>
      <c r="FU602" s="94"/>
      <c r="FV602" s="94"/>
      <c r="FW602" s="94"/>
      <c r="FX602" s="94"/>
      <c r="FY602" s="94"/>
      <c r="FZ602" s="94"/>
      <c r="GA602" s="94"/>
      <c r="GB602" s="94"/>
      <c r="GC602" s="94"/>
      <c r="GD602" s="94"/>
      <c r="GE602" s="94"/>
      <c r="GF602" s="94"/>
      <c r="GG602" s="94"/>
      <c r="GH602" s="94"/>
      <c r="GI602" s="94"/>
      <c r="GJ602" s="94"/>
      <c r="GK602" s="94"/>
      <c r="GL602" s="94"/>
      <c r="GM602" s="94"/>
      <c r="GN602" s="94"/>
      <c r="GO602" s="94"/>
      <c r="GP602" s="94"/>
      <c r="GQ602" s="94"/>
      <c r="GR602" s="94"/>
      <c r="GS602" s="94"/>
      <c r="GT602" s="94"/>
      <c r="GU602" s="94"/>
      <c r="GV602" s="94"/>
      <c r="GW602" s="94"/>
      <c r="GX602" s="94"/>
      <c r="GY602" s="94"/>
    </row>
    <row r="603" spans="1:207" ht="15.75">
      <c r="A603" s="106"/>
      <c r="B603" s="94"/>
      <c r="C603" s="94"/>
      <c r="D603" s="94"/>
      <c r="E603" s="94"/>
      <c r="F603" s="96"/>
      <c r="G603" s="94"/>
      <c r="H603" s="94"/>
      <c r="I603" s="94"/>
      <c r="J603" s="94"/>
      <c r="K603" s="94"/>
      <c r="L603" s="94"/>
      <c r="M603" s="94"/>
      <c r="N603" s="94"/>
      <c r="O603" s="94"/>
      <c r="P603" s="94"/>
      <c r="Q603" s="94"/>
      <c r="R603" s="94"/>
      <c r="S603" s="94"/>
      <c r="T603" s="94"/>
      <c r="U603" s="94"/>
      <c r="V603" s="94"/>
      <c r="W603" s="94"/>
      <c r="X603" s="94"/>
      <c r="Y603" s="94"/>
      <c r="Z603" s="94"/>
      <c r="AA603" s="94"/>
      <c r="AB603" s="94"/>
      <c r="AC603" s="94"/>
      <c r="AD603" s="94"/>
      <c r="AE603" s="94"/>
      <c r="AF603" s="94"/>
      <c r="AG603" s="94"/>
      <c r="AH603" s="94"/>
      <c r="AI603" s="94"/>
      <c r="AJ603" s="94"/>
      <c r="AK603" s="94"/>
      <c r="AL603" s="94"/>
      <c r="AM603" s="94"/>
      <c r="AN603" s="94"/>
      <c r="AO603" s="94"/>
      <c r="AP603" s="94"/>
      <c r="AQ603" s="94"/>
      <c r="AR603" s="94"/>
      <c r="AS603" s="94"/>
      <c r="AT603" s="94"/>
      <c r="AU603" s="94"/>
      <c r="AV603" s="94"/>
      <c r="AW603" s="94"/>
      <c r="AX603" s="94"/>
      <c r="AY603" s="94"/>
      <c r="AZ603" s="94"/>
      <c r="BA603" s="94"/>
      <c r="BB603" s="94"/>
      <c r="BC603" s="94"/>
      <c r="BD603" s="94"/>
      <c r="BE603" s="94"/>
      <c r="BF603" s="94"/>
      <c r="BG603" s="94"/>
      <c r="BH603" s="94"/>
      <c r="BI603" s="94"/>
      <c r="BJ603" s="94"/>
      <c r="BK603" s="94"/>
      <c r="BL603" s="94"/>
      <c r="BM603" s="94"/>
      <c r="BN603" s="94"/>
      <c r="BO603" s="94"/>
      <c r="BP603" s="94"/>
      <c r="BQ603" s="94"/>
      <c r="BR603" s="94"/>
      <c r="BS603" s="94"/>
      <c r="BT603" s="94"/>
      <c r="BU603" s="94"/>
      <c r="BV603" s="94"/>
      <c r="BW603" s="94"/>
      <c r="BX603" s="94"/>
      <c r="BY603" s="94"/>
      <c r="BZ603" s="94"/>
      <c r="CA603" s="94"/>
      <c r="CB603" s="94"/>
      <c r="CC603" s="94"/>
      <c r="CD603" s="94"/>
      <c r="CE603" s="94"/>
      <c r="CF603" s="94"/>
      <c r="CG603" s="94"/>
      <c r="CH603" s="94"/>
      <c r="CI603" s="94"/>
      <c r="CJ603" s="94"/>
      <c r="CK603" s="94"/>
      <c r="CL603" s="94"/>
      <c r="CM603" s="94"/>
      <c r="CN603" s="94"/>
      <c r="CO603" s="94"/>
      <c r="CP603" s="94"/>
      <c r="CQ603" s="94"/>
      <c r="CR603" s="94"/>
      <c r="CS603" s="94"/>
      <c r="CT603" s="94"/>
      <c r="CU603" s="94"/>
      <c r="CV603" s="94"/>
      <c r="CW603" s="94"/>
      <c r="CX603" s="94"/>
      <c r="CY603" s="94"/>
      <c r="CZ603" s="94"/>
      <c r="DA603" s="94"/>
      <c r="DB603" s="94"/>
      <c r="DC603" s="94"/>
      <c r="DD603" s="94"/>
      <c r="DE603" s="94"/>
      <c r="DF603" s="94"/>
      <c r="DG603" s="94"/>
      <c r="DH603" s="94"/>
      <c r="DI603" s="94"/>
      <c r="DJ603" s="94"/>
      <c r="DK603" s="94"/>
      <c r="DL603" s="94"/>
      <c r="DM603" s="94"/>
      <c r="DN603" s="94"/>
      <c r="DO603" s="94"/>
      <c r="DP603" s="94"/>
      <c r="DQ603" s="94"/>
      <c r="DR603" s="94"/>
      <c r="DS603" s="94"/>
      <c r="DT603" s="94"/>
      <c r="DU603" s="94"/>
      <c r="DV603" s="94"/>
      <c r="DW603" s="94"/>
      <c r="DX603" s="94"/>
      <c r="DY603" s="94"/>
      <c r="DZ603" s="94"/>
      <c r="EA603" s="94"/>
      <c r="EB603" s="94"/>
      <c r="EC603" s="94"/>
      <c r="ED603" s="94"/>
      <c r="EE603" s="94"/>
      <c r="EF603" s="94"/>
      <c r="EG603" s="94"/>
      <c r="EH603" s="94"/>
      <c r="EI603" s="94"/>
      <c r="EJ603" s="94"/>
      <c r="EK603" s="94"/>
      <c r="EL603" s="94"/>
      <c r="EM603" s="94"/>
      <c r="EN603" s="94"/>
      <c r="EO603" s="94"/>
      <c r="EP603" s="94"/>
      <c r="EQ603" s="94"/>
      <c r="ER603" s="94"/>
      <c r="ES603" s="94"/>
      <c r="ET603" s="94"/>
      <c r="EU603" s="94"/>
      <c r="EV603" s="94"/>
      <c r="EW603" s="94"/>
      <c r="EX603" s="94"/>
      <c r="EY603" s="94"/>
      <c r="EZ603" s="94"/>
      <c r="FA603" s="94"/>
      <c r="FB603" s="94"/>
      <c r="FC603" s="94"/>
      <c r="FD603" s="94"/>
      <c r="FE603" s="94"/>
      <c r="FF603" s="94"/>
      <c r="FG603" s="94"/>
      <c r="FH603" s="94"/>
      <c r="FI603" s="94"/>
      <c r="FJ603" s="94"/>
      <c r="FK603" s="94"/>
      <c r="FL603" s="94"/>
      <c r="FM603" s="94"/>
      <c r="FN603" s="94"/>
      <c r="FO603" s="94"/>
      <c r="FP603" s="94"/>
      <c r="FQ603" s="94"/>
      <c r="FR603" s="94"/>
      <c r="FS603" s="94"/>
      <c r="FT603" s="94"/>
      <c r="FU603" s="94"/>
      <c r="FV603" s="94"/>
      <c r="FW603" s="94"/>
      <c r="FX603" s="94"/>
      <c r="FY603" s="94"/>
      <c r="FZ603" s="94"/>
      <c r="GA603" s="94"/>
      <c r="GB603" s="94"/>
      <c r="GC603" s="94"/>
      <c r="GD603" s="94"/>
      <c r="GE603" s="94"/>
      <c r="GF603" s="94"/>
      <c r="GG603" s="94"/>
      <c r="GH603" s="94"/>
      <c r="GI603" s="94"/>
      <c r="GJ603" s="94"/>
      <c r="GK603" s="94"/>
      <c r="GL603" s="94"/>
      <c r="GM603" s="94"/>
      <c r="GN603" s="94"/>
      <c r="GO603" s="94"/>
      <c r="GP603" s="94"/>
      <c r="GQ603" s="94"/>
      <c r="GR603" s="94"/>
      <c r="GS603" s="94"/>
      <c r="GT603" s="94"/>
      <c r="GU603" s="94"/>
      <c r="GV603" s="94"/>
      <c r="GW603" s="94"/>
      <c r="GX603" s="94"/>
      <c r="GY603" s="94"/>
    </row>
    <row r="604" spans="1:207" ht="15.75">
      <c r="A604" s="106"/>
      <c r="B604" s="94"/>
      <c r="C604" s="94"/>
      <c r="D604" s="94"/>
      <c r="E604" s="94"/>
      <c r="F604" s="96"/>
      <c r="G604" s="94"/>
      <c r="H604" s="94"/>
      <c r="I604" s="94"/>
      <c r="J604" s="94"/>
      <c r="K604" s="94"/>
      <c r="L604" s="94"/>
      <c r="M604" s="94"/>
      <c r="N604" s="94"/>
      <c r="O604" s="94"/>
      <c r="P604" s="94"/>
      <c r="Q604" s="94"/>
      <c r="R604" s="94"/>
      <c r="S604" s="94"/>
      <c r="T604" s="94"/>
      <c r="U604" s="94"/>
      <c r="V604" s="94"/>
      <c r="W604" s="94"/>
      <c r="X604" s="94"/>
      <c r="Y604" s="94"/>
      <c r="Z604" s="94"/>
      <c r="AA604" s="94"/>
      <c r="AB604" s="94"/>
      <c r="AC604" s="94"/>
      <c r="AD604" s="94"/>
      <c r="AE604" s="94"/>
      <c r="AF604" s="94"/>
      <c r="AG604" s="94"/>
      <c r="AH604" s="94"/>
      <c r="AI604" s="94"/>
      <c r="AJ604" s="94"/>
      <c r="AK604" s="94"/>
      <c r="AL604" s="94"/>
      <c r="AM604" s="94"/>
      <c r="AN604" s="94"/>
      <c r="AO604" s="94"/>
      <c r="AP604" s="94"/>
      <c r="AQ604" s="94"/>
      <c r="AR604" s="94"/>
      <c r="AS604" s="94"/>
      <c r="AT604" s="94"/>
      <c r="AU604" s="94"/>
      <c r="AV604" s="94"/>
      <c r="AW604" s="94"/>
      <c r="AX604" s="94"/>
      <c r="AY604" s="94"/>
      <c r="AZ604" s="94"/>
      <c r="BA604" s="94"/>
      <c r="BB604" s="94"/>
      <c r="BC604" s="94"/>
      <c r="BD604" s="94"/>
      <c r="BE604" s="94"/>
      <c r="BF604" s="94"/>
      <c r="BG604" s="94"/>
      <c r="BH604" s="94"/>
      <c r="BI604" s="94"/>
      <c r="BJ604" s="94"/>
      <c r="BK604" s="94"/>
      <c r="BL604" s="94"/>
      <c r="BM604" s="94"/>
      <c r="BN604" s="94"/>
      <c r="BO604" s="94"/>
      <c r="BP604" s="94"/>
      <c r="BQ604" s="94"/>
      <c r="BR604" s="94"/>
      <c r="BS604" s="94"/>
      <c r="BT604" s="94"/>
      <c r="BU604" s="94"/>
      <c r="BV604" s="94"/>
      <c r="BW604" s="94"/>
      <c r="BX604" s="94"/>
      <c r="BY604" s="94"/>
      <c r="BZ604" s="94"/>
      <c r="CA604" s="94"/>
      <c r="CB604" s="94"/>
      <c r="CC604" s="94"/>
      <c r="CD604" s="94"/>
      <c r="CE604" s="94"/>
      <c r="CF604" s="94"/>
      <c r="CG604" s="94"/>
      <c r="CH604" s="94"/>
      <c r="CI604" s="94"/>
      <c r="CJ604" s="94"/>
      <c r="CK604" s="94"/>
      <c r="CL604" s="94"/>
      <c r="CM604" s="94"/>
      <c r="CN604" s="94"/>
      <c r="CO604" s="94"/>
      <c r="CP604" s="94"/>
      <c r="CQ604" s="94"/>
      <c r="CR604" s="94"/>
      <c r="CS604" s="94"/>
      <c r="CT604" s="94"/>
      <c r="CU604" s="94"/>
      <c r="CV604" s="94"/>
      <c r="CW604" s="94"/>
      <c r="CX604" s="94"/>
      <c r="CY604" s="94"/>
      <c r="CZ604" s="94"/>
      <c r="DA604" s="94"/>
      <c r="DB604" s="94"/>
      <c r="DC604" s="94"/>
      <c r="DD604" s="94"/>
      <c r="DE604" s="94"/>
      <c r="DF604" s="94"/>
      <c r="DG604" s="94"/>
      <c r="DH604" s="94"/>
      <c r="DI604" s="94"/>
      <c r="DJ604" s="94"/>
      <c r="DK604" s="94"/>
      <c r="DL604" s="94"/>
      <c r="DM604" s="94"/>
      <c r="DN604" s="94"/>
      <c r="DO604" s="94"/>
      <c r="DP604" s="94"/>
      <c r="DQ604" s="94"/>
      <c r="DR604" s="94"/>
      <c r="DS604" s="94"/>
      <c r="DT604" s="94"/>
      <c r="DU604" s="94"/>
      <c r="DV604" s="94"/>
      <c r="DW604" s="94"/>
      <c r="DX604" s="94"/>
      <c r="DY604" s="94"/>
      <c r="DZ604" s="94"/>
      <c r="EA604" s="94"/>
      <c r="EB604" s="94"/>
      <c r="EC604" s="94"/>
      <c r="ED604" s="94"/>
      <c r="EE604" s="94"/>
      <c r="EF604" s="94"/>
      <c r="EG604" s="94"/>
      <c r="EH604" s="94"/>
      <c r="EI604" s="94"/>
      <c r="EJ604" s="94"/>
      <c r="EK604" s="94"/>
      <c r="EL604" s="94"/>
      <c r="EM604" s="94"/>
      <c r="EN604" s="94"/>
      <c r="EO604" s="94"/>
      <c r="EP604" s="94"/>
      <c r="EQ604" s="94"/>
      <c r="ER604" s="94"/>
      <c r="ES604" s="94"/>
      <c r="ET604" s="94"/>
      <c r="EU604" s="94"/>
      <c r="EV604" s="94"/>
      <c r="EW604" s="94"/>
      <c r="EX604" s="94"/>
      <c r="EY604" s="94"/>
      <c r="EZ604" s="94"/>
      <c r="FA604" s="94"/>
      <c r="FB604" s="94"/>
      <c r="FC604" s="94"/>
      <c r="FD604" s="94"/>
      <c r="FE604" s="94"/>
      <c r="FF604" s="94"/>
      <c r="FG604" s="94"/>
      <c r="FH604" s="94"/>
      <c r="FI604" s="94"/>
      <c r="FJ604" s="94"/>
      <c r="FK604" s="94"/>
      <c r="FL604" s="94"/>
      <c r="FM604" s="94"/>
      <c r="FN604" s="94"/>
      <c r="FO604" s="94"/>
      <c r="FP604" s="94"/>
      <c r="FQ604" s="94"/>
      <c r="FR604" s="94"/>
      <c r="FS604" s="94"/>
      <c r="FT604" s="94"/>
      <c r="FU604" s="94"/>
      <c r="FV604" s="94"/>
      <c r="FW604" s="94"/>
      <c r="FX604" s="94"/>
      <c r="FY604" s="94"/>
      <c r="FZ604" s="94"/>
      <c r="GA604" s="94"/>
      <c r="GB604" s="94"/>
      <c r="GC604" s="94"/>
      <c r="GD604" s="94"/>
      <c r="GE604" s="94"/>
      <c r="GF604" s="94"/>
      <c r="GG604" s="94"/>
      <c r="GH604" s="94"/>
      <c r="GI604" s="94"/>
      <c r="GJ604" s="94"/>
      <c r="GK604" s="94"/>
      <c r="GL604" s="94"/>
      <c r="GM604" s="94"/>
      <c r="GN604" s="94"/>
      <c r="GO604" s="94"/>
      <c r="GP604" s="94"/>
      <c r="GQ604" s="94"/>
      <c r="GR604" s="94"/>
      <c r="GS604" s="94"/>
      <c r="GT604" s="94"/>
      <c r="GU604" s="94"/>
      <c r="GV604" s="94"/>
      <c r="GW604" s="94"/>
      <c r="GX604" s="94"/>
      <c r="GY604" s="94"/>
    </row>
    <row r="605" spans="1:207" ht="15.75">
      <c r="A605" s="106"/>
      <c r="B605" s="94"/>
      <c r="C605" s="94"/>
      <c r="D605" s="94"/>
      <c r="E605" s="94"/>
      <c r="F605" s="96"/>
      <c r="G605" s="94"/>
      <c r="H605" s="94"/>
      <c r="I605" s="94"/>
      <c r="J605" s="94"/>
      <c r="K605" s="94"/>
      <c r="L605" s="94"/>
      <c r="M605" s="94"/>
      <c r="N605" s="94"/>
      <c r="O605" s="94"/>
      <c r="P605" s="94"/>
      <c r="Q605" s="94"/>
      <c r="R605" s="94"/>
      <c r="S605" s="94"/>
      <c r="T605" s="94"/>
      <c r="U605" s="94"/>
      <c r="V605" s="94"/>
      <c r="W605" s="94"/>
      <c r="X605" s="94"/>
      <c r="Y605" s="94"/>
      <c r="Z605" s="94"/>
      <c r="AA605" s="94"/>
      <c r="AB605" s="94"/>
      <c r="AC605" s="94"/>
      <c r="AD605" s="94"/>
      <c r="AE605" s="94"/>
      <c r="AF605" s="94"/>
      <c r="AG605" s="94"/>
      <c r="AH605" s="94"/>
      <c r="AI605" s="94"/>
      <c r="AJ605" s="94"/>
      <c r="AK605" s="94"/>
      <c r="AL605" s="94"/>
      <c r="AM605" s="94"/>
      <c r="AN605" s="94"/>
      <c r="AO605" s="94"/>
      <c r="AP605" s="94"/>
      <c r="AQ605" s="94"/>
      <c r="AR605" s="94"/>
      <c r="AS605" s="94"/>
      <c r="AT605" s="94"/>
      <c r="AU605" s="94"/>
      <c r="AV605" s="94"/>
      <c r="AW605" s="94"/>
      <c r="AX605" s="94"/>
      <c r="AY605" s="94"/>
      <c r="AZ605" s="94"/>
      <c r="BA605" s="94"/>
      <c r="BB605" s="94"/>
      <c r="BC605" s="94"/>
      <c r="BD605" s="94"/>
      <c r="BE605" s="94"/>
      <c r="BF605" s="94"/>
      <c r="BG605" s="94"/>
      <c r="BH605" s="94"/>
      <c r="BI605" s="94"/>
      <c r="BJ605" s="94"/>
      <c r="BK605" s="94"/>
      <c r="BL605" s="94"/>
      <c r="BM605" s="94"/>
      <c r="BN605" s="94"/>
      <c r="BO605" s="94"/>
      <c r="BP605" s="94"/>
      <c r="BQ605" s="94"/>
      <c r="BR605" s="94"/>
      <c r="BS605" s="94"/>
      <c r="BT605" s="94"/>
      <c r="BU605" s="94"/>
      <c r="BV605" s="94"/>
      <c r="BW605" s="94"/>
      <c r="BX605" s="94"/>
      <c r="BY605" s="94"/>
      <c r="BZ605" s="94"/>
      <c r="CA605" s="94"/>
      <c r="CB605" s="94"/>
      <c r="CC605" s="94"/>
      <c r="CD605" s="94"/>
      <c r="CE605" s="94"/>
      <c r="CF605" s="94"/>
      <c r="CG605" s="94"/>
      <c r="CH605" s="94"/>
      <c r="CI605" s="94"/>
      <c r="CJ605" s="94"/>
      <c r="CK605" s="94"/>
      <c r="CL605" s="94"/>
      <c r="CM605" s="94"/>
      <c r="CN605" s="94"/>
      <c r="CO605" s="94"/>
      <c r="CP605" s="94"/>
      <c r="CQ605" s="94"/>
      <c r="CR605" s="94"/>
      <c r="CS605" s="94"/>
      <c r="CT605" s="94"/>
      <c r="CU605" s="94"/>
      <c r="CV605" s="94"/>
      <c r="CW605" s="94"/>
      <c r="CX605" s="94"/>
      <c r="CY605" s="94"/>
      <c r="CZ605" s="94"/>
      <c r="DA605" s="94"/>
      <c r="DB605" s="94"/>
      <c r="DC605" s="94"/>
      <c r="DD605" s="94"/>
      <c r="DE605" s="94"/>
      <c r="DF605" s="94"/>
      <c r="DG605" s="94"/>
      <c r="DH605" s="94"/>
      <c r="DI605" s="94"/>
      <c r="DJ605" s="94"/>
      <c r="DK605" s="94"/>
      <c r="DL605" s="94"/>
      <c r="DM605" s="94"/>
      <c r="DN605" s="94"/>
      <c r="DO605" s="94"/>
      <c r="DP605" s="94"/>
      <c r="DQ605" s="94"/>
      <c r="DR605" s="94"/>
      <c r="DS605" s="94"/>
      <c r="DT605" s="94"/>
      <c r="DU605" s="94"/>
      <c r="DV605" s="94"/>
      <c r="DW605" s="94"/>
      <c r="DX605" s="94"/>
      <c r="DY605" s="94"/>
      <c r="DZ605" s="94"/>
      <c r="EA605" s="94"/>
      <c r="EB605" s="94"/>
      <c r="EC605" s="94"/>
      <c r="ED605" s="94"/>
      <c r="EE605" s="94"/>
      <c r="EF605" s="94"/>
      <c r="EG605" s="94"/>
      <c r="EH605" s="94"/>
      <c r="EI605" s="94"/>
      <c r="EJ605" s="94"/>
      <c r="EK605" s="94"/>
      <c r="EL605" s="94"/>
      <c r="EM605" s="94"/>
      <c r="EN605" s="94"/>
      <c r="EO605" s="94"/>
      <c r="EP605" s="94"/>
      <c r="EQ605" s="94"/>
      <c r="ER605" s="94"/>
      <c r="ES605" s="94"/>
      <c r="ET605" s="94"/>
      <c r="EU605" s="94"/>
      <c r="EV605" s="94"/>
      <c r="EW605" s="94"/>
      <c r="EX605" s="94"/>
      <c r="EY605" s="94"/>
      <c r="EZ605" s="94"/>
      <c r="FA605" s="94"/>
      <c r="FB605" s="94"/>
      <c r="FC605" s="94"/>
      <c r="FD605" s="94"/>
      <c r="FE605" s="94"/>
      <c r="FF605" s="94"/>
      <c r="FG605" s="94"/>
      <c r="FH605" s="94"/>
      <c r="FI605" s="94"/>
      <c r="FJ605" s="94"/>
      <c r="FK605" s="94"/>
      <c r="FL605" s="94"/>
      <c r="FM605" s="94"/>
      <c r="FN605" s="94"/>
      <c r="FO605" s="94"/>
      <c r="FP605" s="94"/>
      <c r="FQ605" s="94"/>
      <c r="FR605" s="94"/>
      <c r="FS605" s="94"/>
      <c r="FT605" s="94"/>
      <c r="FU605" s="94"/>
      <c r="FV605" s="94"/>
      <c r="FW605" s="94"/>
      <c r="FX605" s="94"/>
      <c r="FY605" s="94"/>
      <c r="FZ605" s="94"/>
      <c r="GA605" s="94"/>
      <c r="GB605" s="94"/>
      <c r="GC605" s="94"/>
      <c r="GD605" s="94"/>
      <c r="GE605" s="94"/>
      <c r="GF605" s="94"/>
      <c r="GG605" s="94"/>
      <c r="GH605" s="94"/>
      <c r="GI605" s="94"/>
      <c r="GJ605" s="94"/>
      <c r="GK605" s="94"/>
      <c r="GL605" s="94"/>
      <c r="GM605" s="94"/>
      <c r="GN605" s="94"/>
      <c r="GO605" s="94"/>
      <c r="GP605" s="94"/>
      <c r="GQ605" s="94"/>
      <c r="GR605" s="94"/>
      <c r="GS605" s="94"/>
      <c r="GT605" s="94"/>
      <c r="GU605" s="94"/>
      <c r="GV605" s="94"/>
      <c r="GW605" s="94"/>
      <c r="GX605" s="94"/>
      <c r="GY605" s="94"/>
    </row>
    <row r="606" spans="1:207" ht="15.75">
      <c r="A606" s="106"/>
      <c r="B606" s="94"/>
      <c r="C606" s="94"/>
      <c r="D606" s="94"/>
      <c r="E606" s="94"/>
      <c r="F606" s="96"/>
      <c r="G606" s="94"/>
      <c r="H606" s="94"/>
      <c r="I606" s="94"/>
      <c r="J606" s="94"/>
      <c r="K606" s="94"/>
      <c r="L606" s="94"/>
      <c r="M606" s="94"/>
      <c r="N606" s="94"/>
      <c r="O606" s="94"/>
      <c r="P606" s="94"/>
      <c r="Q606" s="94"/>
      <c r="R606" s="94"/>
      <c r="S606" s="94"/>
      <c r="T606" s="94"/>
      <c r="U606" s="94"/>
      <c r="V606" s="94"/>
      <c r="W606" s="94"/>
      <c r="X606" s="94"/>
      <c r="Y606" s="94"/>
      <c r="Z606" s="94"/>
      <c r="AA606" s="94"/>
      <c r="AB606" s="94"/>
      <c r="AC606" s="94"/>
      <c r="AD606" s="94"/>
      <c r="AE606" s="94"/>
      <c r="AF606" s="94"/>
      <c r="AG606" s="94"/>
      <c r="AH606" s="94"/>
      <c r="AI606" s="94"/>
      <c r="AJ606" s="94"/>
      <c r="AK606" s="94"/>
      <c r="AL606" s="94"/>
      <c r="AM606" s="94"/>
      <c r="AN606" s="94"/>
      <c r="AO606" s="94"/>
      <c r="AP606" s="94"/>
      <c r="AQ606" s="94"/>
      <c r="AR606" s="94"/>
      <c r="AS606" s="94"/>
      <c r="AT606" s="94"/>
      <c r="AU606" s="94"/>
      <c r="AV606" s="94"/>
      <c r="AW606" s="94"/>
      <c r="AX606" s="94"/>
      <c r="AY606" s="94"/>
      <c r="AZ606" s="94"/>
      <c r="BA606" s="94"/>
      <c r="BB606" s="94"/>
      <c r="BC606" s="94"/>
      <c r="BD606" s="94"/>
      <c r="BE606" s="94"/>
      <c r="BF606" s="94"/>
      <c r="BG606" s="94"/>
      <c r="BH606" s="94"/>
      <c r="BI606" s="94"/>
      <c r="BJ606" s="94"/>
      <c r="BK606" s="94"/>
      <c r="BL606" s="94"/>
      <c r="BM606" s="94"/>
      <c r="BN606" s="94"/>
      <c r="BO606" s="94"/>
      <c r="BP606" s="94"/>
      <c r="BQ606" s="94"/>
      <c r="BR606" s="94"/>
      <c r="BS606" s="94"/>
      <c r="BT606" s="94"/>
      <c r="BU606" s="94"/>
      <c r="BV606" s="94"/>
      <c r="BW606" s="94"/>
      <c r="BX606" s="94"/>
      <c r="BY606" s="94"/>
      <c r="BZ606" s="94"/>
      <c r="CA606" s="94"/>
      <c r="CB606" s="94"/>
      <c r="CC606" s="94"/>
      <c r="CD606" s="94"/>
      <c r="CE606" s="94"/>
      <c r="CF606" s="94"/>
      <c r="CG606" s="94"/>
      <c r="CH606" s="94"/>
      <c r="CI606" s="94"/>
      <c r="CJ606" s="94"/>
      <c r="CK606" s="94"/>
      <c r="CL606" s="94"/>
      <c r="CM606" s="94"/>
      <c r="CN606" s="94"/>
      <c r="CO606" s="94"/>
      <c r="CP606" s="94"/>
      <c r="CQ606" s="94"/>
      <c r="CR606" s="94"/>
      <c r="CS606" s="94"/>
      <c r="CT606" s="94"/>
      <c r="CU606" s="94"/>
      <c r="CV606" s="94"/>
      <c r="CW606" s="94"/>
      <c r="CX606" s="94"/>
      <c r="CY606" s="94"/>
      <c r="CZ606" s="94"/>
      <c r="DA606" s="94"/>
      <c r="DB606" s="94"/>
      <c r="DC606" s="94"/>
      <c r="DD606" s="94"/>
      <c r="DE606" s="94"/>
      <c r="DF606" s="94"/>
      <c r="DG606" s="94"/>
      <c r="DH606" s="94"/>
      <c r="DI606" s="94"/>
      <c r="DJ606" s="94"/>
      <c r="DK606" s="94"/>
      <c r="DL606" s="94"/>
      <c r="DM606" s="94"/>
      <c r="DN606" s="94"/>
      <c r="DO606" s="94"/>
      <c r="DP606" s="94"/>
      <c r="DQ606" s="94"/>
      <c r="DR606" s="94"/>
      <c r="DS606" s="94"/>
      <c r="DT606" s="94"/>
      <c r="DU606" s="94"/>
      <c r="DV606" s="94"/>
      <c r="DW606" s="94"/>
      <c r="DX606" s="94"/>
      <c r="DY606" s="94"/>
      <c r="DZ606" s="94"/>
      <c r="EA606" s="94"/>
      <c r="EB606" s="94"/>
      <c r="EC606" s="94"/>
      <c r="ED606" s="94"/>
      <c r="EE606" s="94"/>
      <c r="EF606" s="94"/>
      <c r="EG606" s="94"/>
      <c r="EH606" s="94"/>
      <c r="EI606" s="94"/>
      <c r="EJ606" s="94"/>
      <c r="EK606" s="94"/>
      <c r="EL606" s="94"/>
      <c r="EM606" s="94"/>
      <c r="EN606" s="94"/>
      <c r="EO606" s="94"/>
      <c r="EP606" s="94"/>
      <c r="EQ606" s="94"/>
      <c r="ER606" s="94"/>
      <c r="ES606" s="94"/>
      <c r="ET606" s="94"/>
      <c r="EU606" s="94"/>
      <c r="EV606" s="94"/>
      <c r="EW606" s="94"/>
      <c r="EX606" s="94"/>
      <c r="EY606" s="94"/>
      <c r="EZ606" s="94"/>
      <c r="FA606" s="94"/>
      <c r="FB606" s="94"/>
      <c r="FC606" s="94"/>
      <c r="FD606" s="94"/>
      <c r="FE606" s="94"/>
      <c r="FF606" s="94"/>
      <c r="FG606" s="94"/>
      <c r="FH606" s="94"/>
      <c r="FI606" s="94"/>
      <c r="FJ606" s="94"/>
      <c r="FK606" s="94"/>
      <c r="FL606" s="94"/>
      <c r="FM606" s="94"/>
      <c r="FN606" s="94"/>
      <c r="FO606" s="94"/>
      <c r="FP606" s="94"/>
      <c r="FQ606" s="94"/>
      <c r="FR606" s="94"/>
      <c r="FS606" s="94"/>
      <c r="FT606" s="94"/>
      <c r="FU606" s="94"/>
      <c r="FV606" s="94"/>
      <c r="FW606" s="94"/>
      <c r="FX606" s="94"/>
      <c r="FY606" s="94"/>
      <c r="FZ606" s="94"/>
      <c r="GA606" s="94"/>
      <c r="GB606" s="94"/>
      <c r="GC606" s="94"/>
      <c r="GD606" s="94"/>
      <c r="GE606" s="94"/>
      <c r="GF606" s="94"/>
      <c r="GG606" s="94"/>
      <c r="GH606" s="94"/>
      <c r="GI606" s="94"/>
      <c r="GJ606" s="94"/>
      <c r="GK606" s="94"/>
      <c r="GL606" s="94"/>
      <c r="GM606" s="94"/>
      <c r="GN606" s="94"/>
      <c r="GO606" s="94"/>
      <c r="GP606" s="94"/>
      <c r="GQ606" s="94"/>
      <c r="GR606" s="94"/>
      <c r="GS606" s="94"/>
      <c r="GT606" s="94"/>
      <c r="GU606" s="94"/>
      <c r="GV606" s="94"/>
      <c r="GW606" s="94"/>
      <c r="GX606" s="94"/>
      <c r="GY606" s="94"/>
    </row>
    <row r="607" spans="1:207" ht="15.75">
      <c r="A607" s="106"/>
      <c r="B607" s="94"/>
      <c r="C607" s="94"/>
      <c r="D607" s="94"/>
      <c r="E607" s="94"/>
      <c r="F607" s="96"/>
      <c r="G607" s="94"/>
      <c r="H607" s="94"/>
      <c r="I607" s="94"/>
      <c r="J607" s="94"/>
      <c r="K607" s="94"/>
      <c r="L607" s="94"/>
      <c r="M607" s="94"/>
      <c r="N607" s="94"/>
      <c r="O607" s="94"/>
      <c r="P607" s="94"/>
      <c r="Q607" s="94"/>
      <c r="R607" s="94"/>
      <c r="S607" s="94"/>
      <c r="T607" s="94"/>
      <c r="U607" s="94"/>
      <c r="V607" s="94"/>
      <c r="W607" s="94"/>
      <c r="X607" s="94"/>
      <c r="Y607" s="94"/>
      <c r="Z607" s="94"/>
      <c r="AA607" s="94"/>
      <c r="AB607" s="94"/>
      <c r="AC607" s="94"/>
      <c r="AD607" s="94"/>
      <c r="AE607" s="94"/>
      <c r="AF607" s="94"/>
      <c r="AG607" s="94"/>
      <c r="AH607" s="94"/>
      <c r="AI607" s="94"/>
      <c r="AJ607" s="94"/>
      <c r="AK607" s="94"/>
      <c r="AL607" s="94"/>
      <c r="AM607" s="94"/>
      <c r="AN607" s="94"/>
      <c r="AO607" s="94"/>
      <c r="AP607" s="94"/>
      <c r="AQ607" s="94"/>
      <c r="AR607" s="94"/>
      <c r="AS607" s="94"/>
      <c r="AT607" s="94"/>
      <c r="AU607" s="94"/>
      <c r="AV607" s="94"/>
      <c r="AW607" s="94"/>
      <c r="AX607" s="94"/>
      <c r="AY607" s="94"/>
      <c r="AZ607" s="94"/>
      <c r="BA607" s="94"/>
      <c r="BB607" s="94"/>
      <c r="BC607" s="94"/>
      <c r="BD607" s="94"/>
      <c r="BE607" s="94"/>
      <c r="BF607" s="94"/>
      <c r="BG607" s="94"/>
      <c r="BH607" s="94"/>
      <c r="BI607" s="94"/>
      <c r="BJ607" s="94"/>
      <c r="BK607" s="94"/>
      <c r="BL607" s="94"/>
      <c r="BM607" s="94"/>
      <c r="BN607" s="94"/>
      <c r="BO607" s="94"/>
      <c r="BP607" s="94"/>
      <c r="BQ607" s="94"/>
      <c r="BR607" s="94"/>
      <c r="BS607" s="94"/>
      <c r="BT607" s="94"/>
      <c r="BU607" s="94"/>
      <c r="BV607" s="94"/>
      <c r="BW607" s="94"/>
      <c r="BX607" s="94"/>
      <c r="BY607" s="94"/>
      <c r="BZ607" s="94"/>
      <c r="CA607" s="94"/>
      <c r="CB607" s="94"/>
      <c r="CC607" s="94"/>
      <c r="CD607" s="94"/>
      <c r="CE607" s="94"/>
      <c r="CF607" s="94"/>
      <c r="CG607" s="94"/>
      <c r="CH607" s="94"/>
      <c r="CI607" s="94"/>
      <c r="CJ607" s="94"/>
      <c r="CK607" s="94"/>
      <c r="CL607" s="94"/>
      <c r="CM607" s="94"/>
      <c r="CN607" s="94"/>
      <c r="CO607" s="94"/>
      <c r="CP607" s="94"/>
      <c r="CQ607" s="94"/>
      <c r="CR607" s="94"/>
      <c r="CS607" s="94"/>
      <c r="CT607" s="94"/>
      <c r="CU607" s="94"/>
      <c r="CV607" s="94"/>
      <c r="CW607" s="94"/>
      <c r="CX607" s="94"/>
      <c r="CY607" s="94"/>
      <c r="CZ607" s="94"/>
      <c r="DA607" s="94"/>
      <c r="DB607" s="94"/>
      <c r="DC607" s="94"/>
      <c r="DD607" s="94"/>
      <c r="DE607" s="94"/>
      <c r="DF607" s="94"/>
      <c r="DG607" s="94"/>
      <c r="DH607" s="94"/>
      <c r="DI607" s="94"/>
      <c r="DJ607" s="94"/>
      <c r="DK607" s="94"/>
      <c r="DL607" s="94"/>
      <c r="DM607" s="94"/>
      <c r="DN607" s="94"/>
      <c r="DO607" s="94"/>
      <c r="DP607" s="94"/>
      <c r="DQ607" s="94"/>
      <c r="DR607" s="94"/>
      <c r="DS607" s="94"/>
      <c r="DT607" s="94"/>
      <c r="DU607" s="94"/>
      <c r="DV607" s="94"/>
      <c r="DW607" s="94"/>
      <c r="DX607" s="94"/>
      <c r="DY607" s="94"/>
      <c r="DZ607" s="94"/>
      <c r="EA607" s="94"/>
      <c r="EB607" s="94"/>
      <c r="EC607" s="94"/>
      <c r="ED607" s="94"/>
      <c r="EE607" s="94"/>
      <c r="EF607" s="94"/>
      <c r="EG607" s="94"/>
      <c r="EH607" s="94"/>
      <c r="EI607" s="94"/>
      <c r="EJ607" s="94"/>
      <c r="EK607" s="94"/>
      <c r="EL607" s="94"/>
      <c r="EM607" s="94"/>
      <c r="EN607" s="94"/>
      <c r="EO607" s="94"/>
      <c r="EP607" s="94"/>
      <c r="EQ607" s="94"/>
      <c r="ER607" s="94"/>
      <c r="ES607" s="94"/>
      <c r="ET607" s="94"/>
      <c r="EU607" s="94"/>
      <c r="EV607" s="94"/>
      <c r="EW607" s="94"/>
      <c r="EX607" s="94"/>
      <c r="EY607" s="94"/>
      <c r="EZ607" s="94"/>
      <c r="FA607" s="94"/>
      <c r="FB607" s="94"/>
      <c r="FC607" s="94"/>
      <c r="FD607" s="94"/>
      <c r="FE607" s="94"/>
      <c r="FF607" s="94"/>
      <c r="FG607" s="94"/>
      <c r="FH607" s="94"/>
      <c r="FI607" s="94"/>
      <c r="FJ607" s="94"/>
      <c r="FK607" s="94"/>
      <c r="FL607" s="94"/>
      <c r="FM607" s="94"/>
      <c r="FN607" s="94"/>
      <c r="FO607" s="94"/>
      <c r="FP607" s="94"/>
      <c r="FQ607" s="94"/>
      <c r="FR607" s="94"/>
      <c r="FS607" s="94"/>
      <c r="FT607" s="94"/>
      <c r="FU607" s="94"/>
      <c r="FV607" s="94"/>
      <c r="FW607" s="94"/>
      <c r="FX607" s="94"/>
      <c r="FY607" s="94"/>
      <c r="FZ607" s="94"/>
      <c r="GA607" s="94"/>
      <c r="GB607" s="94"/>
      <c r="GC607" s="94"/>
      <c r="GD607" s="94"/>
      <c r="GE607" s="94"/>
      <c r="GF607" s="94"/>
      <c r="GG607" s="94"/>
      <c r="GH607" s="94"/>
      <c r="GI607" s="94"/>
      <c r="GJ607" s="94"/>
      <c r="GK607" s="94"/>
      <c r="GL607" s="94"/>
      <c r="GM607" s="94"/>
      <c r="GN607" s="94"/>
      <c r="GO607" s="94"/>
      <c r="GP607" s="94"/>
      <c r="GQ607" s="94"/>
      <c r="GR607" s="94"/>
      <c r="GS607" s="94"/>
      <c r="GT607" s="94"/>
      <c r="GU607" s="94"/>
      <c r="GV607" s="94"/>
      <c r="GW607" s="94"/>
      <c r="GX607" s="94"/>
      <c r="GY607" s="94"/>
    </row>
    <row r="608" spans="1:207" ht="15.75">
      <c r="A608" s="106"/>
      <c r="B608" s="94"/>
      <c r="C608" s="94"/>
      <c r="D608" s="94"/>
      <c r="E608" s="94"/>
      <c r="F608" s="96"/>
      <c r="G608" s="94"/>
      <c r="H608" s="94"/>
      <c r="I608" s="94"/>
      <c r="J608" s="94"/>
      <c r="K608" s="94"/>
      <c r="L608" s="94"/>
      <c r="M608" s="94"/>
      <c r="N608" s="94"/>
      <c r="O608" s="94"/>
      <c r="P608" s="94"/>
      <c r="Q608" s="94"/>
      <c r="R608" s="94"/>
      <c r="S608" s="94"/>
      <c r="T608" s="94"/>
      <c r="U608" s="94"/>
      <c r="V608" s="94"/>
      <c r="W608" s="94"/>
      <c r="X608" s="94"/>
      <c r="Y608" s="94"/>
      <c r="Z608" s="94"/>
      <c r="AA608" s="94"/>
      <c r="AB608" s="94"/>
      <c r="AC608" s="94"/>
      <c r="AD608" s="94"/>
      <c r="AE608" s="94"/>
      <c r="AF608" s="94"/>
      <c r="AG608" s="94"/>
      <c r="AH608" s="94"/>
      <c r="AI608" s="94"/>
      <c r="AJ608" s="94"/>
      <c r="AK608" s="94"/>
      <c r="AL608" s="94"/>
      <c r="AM608" s="94"/>
      <c r="AN608" s="94"/>
      <c r="AO608" s="94"/>
      <c r="AP608" s="94"/>
      <c r="AQ608" s="94"/>
      <c r="AR608" s="94"/>
      <c r="AS608" s="94"/>
      <c r="AT608" s="94"/>
      <c r="AU608" s="94"/>
      <c r="AV608" s="94"/>
      <c r="AW608" s="94"/>
      <c r="AX608" s="94"/>
      <c r="AY608" s="94"/>
      <c r="AZ608" s="94"/>
      <c r="BA608" s="94"/>
      <c r="BB608" s="94"/>
      <c r="BC608" s="94"/>
      <c r="BD608" s="94"/>
      <c r="BE608" s="94"/>
      <c r="BF608" s="94"/>
      <c r="BG608" s="94"/>
      <c r="BH608" s="94"/>
      <c r="BI608" s="94"/>
      <c r="BJ608" s="94"/>
      <c r="BK608" s="94"/>
      <c r="BL608" s="94"/>
      <c r="BM608" s="94"/>
      <c r="BN608" s="94"/>
      <c r="BO608" s="94"/>
      <c r="BP608" s="94"/>
      <c r="BQ608" s="94"/>
      <c r="BR608" s="94"/>
      <c r="BS608" s="94"/>
      <c r="BT608" s="94"/>
      <c r="BU608" s="94"/>
      <c r="BV608" s="94"/>
      <c r="BW608" s="94"/>
      <c r="BX608" s="94"/>
      <c r="BY608" s="94"/>
      <c r="BZ608" s="94"/>
      <c r="CA608" s="94"/>
      <c r="CB608" s="94"/>
      <c r="CC608" s="94"/>
      <c r="CD608" s="94"/>
      <c r="CE608" s="94"/>
      <c r="CF608" s="94"/>
      <c r="CG608" s="94"/>
      <c r="CH608" s="94"/>
      <c r="CI608" s="94"/>
      <c r="CJ608" s="94"/>
      <c r="CK608" s="94"/>
      <c r="CL608" s="94"/>
      <c r="CM608" s="94"/>
      <c r="CN608" s="94"/>
      <c r="CO608" s="94"/>
      <c r="CP608" s="94"/>
      <c r="CQ608" s="94"/>
      <c r="CR608" s="94"/>
      <c r="CS608" s="94"/>
      <c r="CT608" s="94"/>
      <c r="CU608" s="94"/>
      <c r="CV608" s="94"/>
      <c r="CW608" s="94"/>
      <c r="CX608" s="94"/>
      <c r="CY608" s="94"/>
      <c r="CZ608" s="94"/>
      <c r="DA608" s="94"/>
      <c r="DB608" s="94"/>
      <c r="DC608" s="94"/>
      <c r="DD608" s="94"/>
      <c r="DE608" s="94"/>
      <c r="DF608" s="94"/>
      <c r="DG608" s="94"/>
      <c r="DH608" s="94"/>
      <c r="DI608" s="94"/>
      <c r="DJ608" s="94"/>
      <c r="DK608" s="94"/>
      <c r="DL608" s="94"/>
      <c r="DM608" s="94"/>
      <c r="DN608" s="94"/>
      <c r="DO608" s="94"/>
      <c r="DP608" s="94"/>
      <c r="DQ608" s="94"/>
      <c r="DR608" s="94"/>
      <c r="DS608" s="94"/>
      <c r="DT608" s="94"/>
      <c r="DU608" s="94"/>
      <c r="DV608" s="94"/>
      <c r="DW608" s="94"/>
      <c r="DX608" s="94"/>
      <c r="DY608" s="94"/>
      <c r="DZ608" s="94"/>
      <c r="EA608" s="94"/>
      <c r="EB608" s="94"/>
      <c r="EC608" s="94"/>
      <c r="ED608" s="94"/>
      <c r="EE608" s="94"/>
      <c r="EF608" s="94"/>
      <c r="EG608" s="94"/>
      <c r="EH608" s="94"/>
      <c r="EI608" s="94"/>
      <c r="EJ608" s="94"/>
      <c r="EK608" s="94"/>
      <c r="EL608" s="94"/>
      <c r="EM608" s="94"/>
      <c r="EN608" s="94"/>
      <c r="EO608" s="94"/>
      <c r="EP608" s="94"/>
      <c r="EQ608" s="94"/>
      <c r="ER608" s="94"/>
      <c r="ES608" s="94"/>
      <c r="ET608" s="94"/>
      <c r="EU608" s="94"/>
      <c r="EV608" s="94"/>
      <c r="EW608" s="94"/>
      <c r="EX608" s="94"/>
      <c r="EY608" s="94"/>
      <c r="EZ608" s="94"/>
      <c r="FA608" s="94"/>
      <c r="FB608" s="94"/>
      <c r="FC608" s="94"/>
      <c r="FD608" s="94"/>
      <c r="FE608" s="94"/>
      <c r="FF608" s="94"/>
      <c r="FG608" s="94"/>
      <c r="FH608" s="94"/>
      <c r="FI608" s="94"/>
      <c r="FJ608" s="94"/>
      <c r="FK608" s="94"/>
      <c r="FL608" s="94"/>
      <c r="FM608" s="94"/>
      <c r="FN608" s="94"/>
      <c r="FO608" s="94"/>
      <c r="FP608" s="94"/>
      <c r="FQ608" s="94"/>
      <c r="FR608" s="94"/>
      <c r="FS608" s="94"/>
      <c r="FT608" s="94"/>
      <c r="FU608" s="94"/>
      <c r="FV608" s="94"/>
      <c r="FW608" s="94"/>
      <c r="FX608" s="94"/>
      <c r="FY608" s="94"/>
      <c r="FZ608" s="94"/>
      <c r="GA608" s="94"/>
      <c r="GB608" s="94"/>
      <c r="GC608" s="94"/>
      <c r="GD608" s="94"/>
      <c r="GE608" s="94"/>
      <c r="GF608" s="94"/>
      <c r="GG608" s="94"/>
      <c r="GH608" s="94"/>
      <c r="GI608" s="94"/>
      <c r="GJ608" s="94"/>
      <c r="GK608" s="94"/>
      <c r="GL608" s="94"/>
      <c r="GM608" s="94"/>
      <c r="GN608" s="94"/>
      <c r="GO608" s="94"/>
      <c r="GP608" s="94"/>
      <c r="GQ608" s="94"/>
      <c r="GR608" s="94"/>
      <c r="GS608" s="94"/>
      <c r="GT608" s="94"/>
      <c r="GU608" s="94"/>
      <c r="GV608" s="94"/>
      <c r="GW608" s="94"/>
      <c r="GX608" s="94"/>
      <c r="GY608" s="94"/>
    </row>
    <row r="609" spans="1:6" ht="15.75">
      <c r="A609" s="106"/>
      <c r="B609" s="94"/>
      <c r="C609" s="94"/>
      <c r="D609" s="94"/>
      <c r="E609" s="94"/>
      <c r="F609" s="96"/>
    </row>
    <row r="610" spans="1:6" ht="15.75">
      <c r="A610" s="106"/>
      <c r="B610" s="94"/>
      <c r="C610" s="94"/>
      <c r="D610" s="94"/>
      <c r="E610" s="94"/>
      <c r="F610" s="96"/>
    </row>
    <row r="611" spans="1:6" ht="15.75">
      <c r="A611" s="106"/>
      <c r="B611" s="94"/>
      <c r="C611" s="94"/>
      <c r="D611" s="94"/>
      <c r="E611" s="94"/>
      <c r="F611" s="96"/>
    </row>
    <row r="612" spans="1:6" ht="15.75">
      <c r="A612" s="106"/>
      <c r="B612" s="94"/>
      <c r="C612" s="94"/>
      <c r="D612" s="94"/>
      <c r="E612" s="94"/>
      <c r="F612" s="96"/>
    </row>
    <row r="613" spans="1:6" ht="15.75">
      <c r="A613" s="106"/>
      <c r="B613" s="94"/>
      <c r="C613" s="94"/>
      <c r="D613" s="94"/>
      <c r="E613" s="94"/>
      <c r="F613" s="96"/>
    </row>
    <row r="614" spans="1:6" ht="15.75">
      <c r="A614" s="106"/>
      <c r="B614" s="94"/>
      <c r="C614" s="94"/>
      <c r="D614" s="94"/>
      <c r="E614" s="94"/>
      <c r="F614" s="96"/>
    </row>
    <row r="615" spans="1:6" ht="15.75">
      <c r="A615" s="106"/>
      <c r="B615" s="94"/>
      <c r="C615" s="94"/>
      <c r="D615" s="94"/>
      <c r="E615" s="94"/>
      <c r="F615" s="96"/>
    </row>
    <row r="616" spans="1:6" ht="15.75">
      <c r="A616" s="106"/>
      <c r="B616" s="94"/>
      <c r="C616" s="94"/>
      <c r="D616" s="94"/>
      <c r="E616" s="94"/>
      <c r="F616" s="96"/>
    </row>
    <row r="617" spans="1:6" ht="15.75">
      <c r="A617" s="106"/>
      <c r="B617" s="94"/>
      <c r="C617" s="94"/>
      <c r="D617" s="94"/>
      <c r="E617" s="94"/>
      <c r="F617" s="96"/>
    </row>
    <row r="618" spans="1:6" ht="15.75">
      <c r="A618" s="106"/>
      <c r="B618" s="94"/>
      <c r="C618" s="94"/>
      <c r="D618" s="94"/>
      <c r="E618" s="94"/>
      <c r="F618" s="96"/>
    </row>
    <row r="619" spans="1:6" ht="15.75">
      <c r="A619" s="106"/>
      <c r="B619" s="94"/>
      <c r="C619" s="94"/>
      <c r="D619" s="94"/>
      <c r="E619" s="94"/>
      <c r="F619" s="96"/>
    </row>
    <row r="620" spans="1:6" ht="15.75">
      <c r="A620" s="106"/>
      <c r="B620" s="94"/>
      <c r="C620" s="94"/>
      <c r="D620" s="94"/>
      <c r="E620" s="94"/>
      <c r="F620" s="96"/>
    </row>
    <row r="621" spans="1:6" ht="15.75">
      <c r="A621" s="106"/>
      <c r="B621" s="94"/>
      <c r="C621" s="94"/>
      <c r="D621" s="94"/>
      <c r="E621" s="94"/>
      <c r="F621" s="96"/>
    </row>
    <row r="622" spans="1:6" ht="15.75">
      <c r="A622" s="106"/>
      <c r="B622" s="94"/>
      <c r="C622" s="94"/>
      <c r="D622" s="94"/>
      <c r="E622" s="94"/>
      <c r="F622" s="96"/>
    </row>
    <row r="623" spans="1:6" ht="15.75">
      <c r="A623" s="106"/>
      <c r="B623" s="94"/>
      <c r="C623" s="94"/>
      <c r="D623" s="94"/>
      <c r="E623" s="94"/>
      <c r="F623" s="96"/>
    </row>
    <row r="624" spans="1:6" ht="15.75">
      <c r="A624" s="106"/>
      <c r="B624" s="94"/>
      <c r="C624" s="94"/>
      <c r="D624" s="94"/>
      <c r="E624" s="94"/>
      <c r="F624" s="96"/>
    </row>
    <row r="625" spans="1:6" ht="15.75">
      <c r="A625" s="106"/>
      <c r="B625" s="94"/>
      <c r="C625" s="94"/>
      <c r="D625" s="94"/>
      <c r="E625" s="94"/>
      <c r="F625" s="96"/>
    </row>
    <row r="626" spans="1:6" ht="15.75">
      <c r="A626" s="106"/>
      <c r="B626" s="94"/>
      <c r="C626" s="94"/>
      <c r="D626" s="94"/>
      <c r="E626" s="94"/>
      <c r="F626" s="96"/>
    </row>
    <row r="627" spans="1:6" ht="15.75">
      <c r="A627" s="106"/>
      <c r="B627" s="94"/>
      <c r="C627" s="94"/>
      <c r="D627" s="94"/>
      <c r="E627" s="94"/>
      <c r="F627" s="96"/>
    </row>
    <row r="628" spans="1:6" ht="15.75">
      <c r="A628" s="106"/>
      <c r="B628" s="94"/>
      <c r="C628" s="94"/>
      <c r="D628" s="94"/>
      <c r="E628" s="94"/>
      <c r="F628" s="96"/>
    </row>
    <row r="629" spans="1:6" ht="15.75">
      <c r="A629" s="106"/>
      <c r="B629" s="94"/>
      <c r="C629" s="94"/>
      <c r="D629" s="94"/>
      <c r="E629" s="94"/>
      <c r="F629" s="96"/>
    </row>
    <row r="630" spans="1:6" ht="15.75">
      <c r="A630" s="106"/>
      <c r="B630" s="94"/>
      <c r="C630" s="94"/>
      <c r="D630" s="94"/>
      <c r="E630" s="94"/>
      <c r="F630" s="96"/>
    </row>
    <row r="631" spans="1:6" ht="15.75">
      <c r="A631" s="106"/>
      <c r="B631" s="94"/>
      <c r="C631" s="94"/>
      <c r="D631" s="94"/>
      <c r="E631" s="94"/>
      <c r="F631" s="96"/>
    </row>
    <row r="632" spans="1:6" ht="15.75">
      <c r="A632" s="106"/>
      <c r="B632" s="94"/>
      <c r="C632" s="94"/>
      <c r="D632" s="94"/>
      <c r="E632" s="94"/>
      <c r="F632" s="96"/>
    </row>
    <row r="633" spans="1:6" ht="15.75">
      <c r="A633" s="106"/>
      <c r="B633" s="94"/>
      <c r="C633" s="94"/>
      <c r="D633" s="94"/>
      <c r="E633" s="94"/>
      <c r="F633" s="96"/>
    </row>
    <row r="634" spans="1:6" ht="15.75">
      <c r="A634" s="106"/>
      <c r="B634" s="94"/>
      <c r="C634" s="94"/>
      <c r="D634" s="94"/>
      <c r="E634" s="94"/>
      <c r="F634" s="96"/>
    </row>
    <row r="635" spans="1:6" ht="15.75">
      <c r="A635" s="106"/>
      <c r="B635" s="94"/>
      <c r="C635" s="94"/>
      <c r="D635" s="94"/>
      <c r="E635" s="94"/>
      <c r="F635" s="96"/>
    </row>
    <row r="636" spans="1:6" ht="15.75">
      <c r="A636" s="106"/>
      <c r="B636" s="94"/>
      <c r="C636" s="94"/>
      <c r="D636" s="94"/>
      <c r="E636" s="94"/>
      <c r="F636" s="96"/>
    </row>
    <row r="637" spans="1:6" ht="15.75">
      <c r="A637" s="106"/>
      <c r="B637" s="94"/>
      <c r="C637" s="94"/>
      <c r="D637" s="94"/>
      <c r="E637" s="94"/>
      <c r="F637" s="96"/>
    </row>
    <row r="638" spans="1:6" ht="15.75">
      <c r="A638" s="106"/>
      <c r="B638" s="94"/>
      <c r="C638" s="94"/>
      <c r="D638" s="94"/>
      <c r="E638" s="94"/>
      <c r="F638" s="96"/>
    </row>
    <row r="639" spans="1:6" ht="15.75">
      <c r="A639" s="106"/>
      <c r="B639" s="94"/>
      <c r="C639" s="94"/>
      <c r="D639" s="94"/>
      <c r="E639" s="94"/>
      <c r="F639" s="96"/>
    </row>
    <row r="640" spans="1:6" ht="15.75">
      <c r="A640" s="106"/>
      <c r="B640" s="94"/>
      <c r="C640" s="94"/>
      <c r="D640" s="94"/>
      <c r="E640" s="94"/>
      <c r="F640" s="96"/>
    </row>
    <row r="641" spans="1:6" ht="15.75">
      <c r="A641" s="106"/>
      <c r="B641" s="94"/>
      <c r="C641" s="94"/>
      <c r="D641" s="94"/>
      <c r="E641" s="94"/>
      <c r="F641" s="96"/>
    </row>
    <row r="642" spans="1:6" ht="15.75">
      <c r="A642" s="106"/>
      <c r="B642" s="94"/>
      <c r="C642" s="94"/>
      <c r="D642" s="94"/>
      <c r="E642" s="94"/>
      <c r="F642" s="96"/>
    </row>
    <row r="643" spans="1:6" ht="15.75">
      <c r="A643" s="106"/>
      <c r="B643" s="94"/>
      <c r="C643" s="94"/>
      <c r="D643" s="94"/>
      <c r="E643" s="94"/>
      <c r="F643" s="96"/>
    </row>
    <row r="644" spans="1:6" ht="15.75">
      <c r="A644" s="106"/>
      <c r="B644" s="94"/>
      <c r="C644" s="94"/>
      <c r="D644" s="94"/>
      <c r="E644" s="94"/>
      <c r="F644" s="96"/>
    </row>
    <row r="645" spans="1:6" ht="15.75">
      <c r="A645" s="106"/>
      <c r="B645" s="94"/>
      <c r="C645" s="94"/>
      <c r="D645" s="94"/>
      <c r="E645" s="94"/>
      <c r="F645" s="96"/>
    </row>
    <row r="646" spans="1:6" ht="15.75">
      <c r="A646" s="106"/>
      <c r="B646" s="94"/>
      <c r="C646" s="94"/>
      <c r="D646" s="94"/>
      <c r="E646" s="94"/>
      <c r="F646" s="96"/>
    </row>
    <row r="647" spans="1:6" ht="15.75">
      <c r="A647" s="106"/>
      <c r="B647" s="94"/>
      <c r="C647" s="94"/>
      <c r="D647" s="94"/>
      <c r="E647" s="94"/>
      <c r="F647" s="96"/>
    </row>
    <row r="648" spans="1:6" ht="15.75">
      <c r="A648" s="106"/>
      <c r="B648" s="94"/>
      <c r="C648" s="94"/>
      <c r="D648" s="94"/>
      <c r="E648" s="94"/>
      <c r="F648" s="96"/>
    </row>
    <row r="649" spans="1:6" ht="15.75">
      <c r="A649" s="106"/>
      <c r="B649" s="94"/>
      <c r="C649" s="94"/>
      <c r="D649" s="94"/>
      <c r="E649" s="94"/>
      <c r="F649" s="96"/>
    </row>
    <row r="650" spans="1:6" ht="15.75">
      <c r="A650" s="106"/>
      <c r="B650" s="94"/>
      <c r="C650" s="94"/>
      <c r="D650" s="94"/>
      <c r="E650" s="94"/>
      <c r="F650" s="96"/>
    </row>
    <row r="651" spans="1:6" ht="15.75">
      <c r="A651" s="106"/>
      <c r="B651" s="94"/>
      <c r="C651" s="94"/>
      <c r="D651" s="94"/>
      <c r="E651" s="94"/>
      <c r="F651" s="96"/>
    </row>
    <row r="652" spans="1:6" ht="15.75">
      <c r="A652" s="106"/>
      <c r="B652" s="94"/>
      <c r="C652" s="94"/>
      <c r="D652" s="94"/>
      <c r="E652" s="94"/>
      <c r="F652" s="96"/>
    </row>
    <row r="653" spans="1:6" ht="15.75">
      <c r="A653" s="106"/>
      <c r="B653" s="94"/>
      <c r="C653" s="94"/>
      <c r="D653" s="94"/>
      <c r="E653" s="94"/>
      <c r="F653" s="96"/>
    </row>
    <row r="654" spans="1:6" ht="15.75">
      <c r="A654" s="106"/>
      <c r="B654" s="94"/>
      <c r="C654" s="94"/>
      <c r="D654" s="94"/>
      <c r="E654" s="94"/>
      <c r="F654" s="96"/>
    </row>
    <row r="655" spans="1:6" ht="15.75">
      <c r="A655" s="106"/>
      <c r="B655" s="94"/>
      <c r="C655" s="94"/>
      <c r="D655" s="94"/>
      <c r="E655" s="94"/>
      <c r="F655" s="96"/>
    </row>
    <row r="656" spans="1:6" ht="15.75">
      <c r="A656" s="106"/>
      <c r="B656" s="94"/>
      <c r="C656" s="94"/>
      <c r="D656" s="94"/>
      <c r="E656" s="94"/>
      <c r="F656" s="96"/>
    </row>
    <row r="657" spans="1:6" ht="15.75">
      <c r="A657" s="106"/>
      <c r="B657" s="94"/>
      <c r="C657" s="94"/>
      <c r="D657" s="94"/>
      <c r="E657" s="94"/>
      <c r="F657" s="96"/>
    </row>
    <row r="658" spans="1:6" ht="15.75">
      <c r="A658" s="106"/>
      <c r="B658" s="94"/>
      <c r="C658" s="94"/>
      <c r="D658" s="94"/>
      <c r="E658" s="94"/>
      <c r="F658" s="96"/>
    </row>
    <row r="659" spans="1:6" ht="15.75">
      <c r="A659" s="106"/>
      <c r="B659" s="94"/>
      <c r="C659" s="94"/>
      <c r="D659" s="94"/>
      <c r="E659" s="94"/>
      <c r="F659" s="96"/>
    </row>
    <row r="660" spans="1:6" ht="15.75">
      <c r="A660" s="106"/>
      <c r="B660" s="94"/>
      <c r="C660" s="94"/>
      <c r="D660" s="94"/>
      <c r="E660" s="94"/>
      <c r="F660" s="96"/>
    </row>
    <row r="661" spans="1:6" ht="15.75">
      <c r="A661" s="106"/>
      <c r="B661" s="94"/>
      <c r="C661" s="94"/>
      <c r="D661" s="94"/>
      <c r="E661" s="94"/>
      <c r="F661" s="96"/>
    </row>
    <row r="662" spans="1:6" ht="15.75">
      <c r="A662" s="106"/>
      <c r="B662" s="94"/>
      <c r="C662" s="94"/>
      <c r="D662" s="94"/>
      <c r="E662" s="94"/>
      <c r="F662" s="96"/>
    </row>
    <row r="663" spans="1:6" ht="15.75">
      <c r="A663" s="106"/>
      <c r="B663" s="94"/>
      <c r="C663" s="94"/>
      <c r="D663" s="94"/>
      <c r="E663" s="94"/>
      <c r="F663" s="96"/>
    </row>
    <row r="664" spans="1:6" ht="15.75">
      <c r="A664" s="106"/>
      <c r="B664" s="94"/>
      <c r="C664" s="94"/>
      <c r="D664" s="94"/>
      <c r="E664" s="94"/>
      <c r="F664" s="96"/>
    </row>
    <row r="665" spans="1:6" ht="15.75">
      <c r="A665" s="106"/>
      <c r="B665" s="94"/>
      <c r="C665" s="94"/>
      <c r="D665" s="94"/>
      <c r="E665" s="94"/>
      <c r="F665" s="96"/>
    </row>
    <row r="666" spans="1:6" ht="15.75">
      <c r="A666" s="106"/>
      <c r="B666" s="94"/>
      <c r="C666" s="94"/>
      <c r="D666" s="94"/>
      <c r="E666" s="94"/>
      <c r="F666" s="96"/>
    </row>
    <row r="667" spans="1:6" ht="15.75">
      <c r="A667" s="106"/>
      <c r="B667" s="94"/>
      <c r="C667" s="94"/>
      <c r="D667" s="94"/>
      <c r="E667" s="94"/>
      <c r="F667" s="96"/>
    </row>
    <row r="668" spans="1:6" ht="15.75">
      <c r="A668" s="106"/>
      <c r="B668" s="94"/>
      <c r="C668" s="94"/>
      <c r="D668" s="94"/>
      <c r="E668" s="94"/>
      <c r="F668" s="96"/>
    </row>
    <row r="669" spans="1:6" ht="15.75">
      <c r="A669" s="106"/>
      <c r="B669" s="94"/>
      <c r="C669" s="94"/>
      <c r="D669" s="94"/>
      <c r="E669" s="94"/>
      <c r="F669" s="96"/>
    </row>
    <row r="670" spans="1:6" ht="15.75">
      <c r="A670" s="106"/>
      <c r="B670" s="94"/>
      <c r="C670" s="94"/>
      <c r="D670" s="94"/>
      <c r="E670" s="94"/>
      <c r="F670" s="96"/>
    </row>
    <row r="671" spans="1:6" ht="15.75">
      <c r="A671" s="106"/>
      <c r="B671" s="94"/>
      <c r="C671" s="94"/>
      <c r="D671" s="94"/>
      <c r="E671" s="94"/>
      <c r="F671" s="96"/>
    </row>
    <row r="672" spans="1:6" ht="15.75">
      <c r="A672" s="106"/>
      <c r="B672" s="94"/>
      <c r="C672" s="94"/>
      <c r="D672" s="94"/>
      <c r="E672" s="94"/>
      <c r="F672" s="96"/>
    </row>
    <row r="673" spans="1:6" ht="15.75">
      <c r="A673" s="106"/>
      <c r="B673" s="94"/>
      <c r="C673" s="94"/>
      <c r="D673" s="94"/>
      <c r="E673" s="94"/>
      <c r="F673" s="96"/>
    </row>
    <row r="674" spans="1:6" ht="15.75">
      <c r="A674" s="106"/>
      <c r="B674" s="94"/>
      <c r="C674" s="94"/>
      <c r="D674" s="94"/>
      <c r="E674" s="94"/>
      <c r="F674" s="96"/>
    </row>
    <row r="675" spans="1:6" ht="15.75">
      <c r="A675" s="106"/>
      <c r="B675" s="94"/>
      <c r="C675" s="94"/>
      <c r="D675" s="94"/>
      <c r="E675" s="94"/>
      <c r="F675" s="96"/>
    </row>
    <row r="676" spans="1:6" ht="15.75">
      <c r="A676" s="106"/>
      <c r="B676" s="94"/>
      <c r="C676" s="94"/>
      <c r="D676" s="94"/>
      <c r="E676" s="94"/>
      <c r="F676" s="96"/>
    </row>
    <row r="677" spans="1:6" ht="15.75">
      <c r="A677" s="106"/>
      <c r="B677" s="94"/>
      <c r="C677" s="94"/>
      <c r="D677" s="94"/>
      <c r="E677" s="94"/>
      <c r="F677" s="96"/>
    </row>
    <row r="678" spans="1:6" ht="15.75">
      <c r="A678" s="106"/>
      <c r="B678" s="94"/>
      <c r="C678" s="94"/>
      <c r="D678" s="94"/>
      <c r="E678" s="94"/>
      <c r="F678" s="96"/>
    </row>
    <row r="679" spans="1:6" ht="15.75">
      <c r="A679" s="106"/>
      <c r="B679" s="94"/>
      <c r="C679" s="94"/>
      <c r="D679" s="94"/>
      <c r="E679" s="94"/>
      <c r="F679" s="96"/>
    </row>
    <row r="680" spans="1:6" ht="15.75">
      <c r="A680" s="106"/>
      <c r="B680" s="94"/>
      <c r="C680" s="94"/>
      <c r="D680" s="94"/>
      <c r="E680" s="94"/>
      <c r="F680" s="96"/>
    </row>
    <row r="681" spans="1:6" ht="15.75">
      <c r="A681" s="106"/>
      <c r="B681" s="94"/>
      <c r="C681" s="94"/>
      <c r="D681" s="94"/>
      <c r="E681" s="94"/>
      <c r="F681" s="96"/>
    </row>
    <row r="682" spans="1:6" ht="15.75">
      <c r="A682" s="106"/>
      <c r="B682" s="94"/>
      <c r="C682" s="94"/>
      <c r="D682" s="94"/>
      <c r="E682" s="94"/>
      <c r="F682" s="96"/>
    </row>
    <row r="683" spans="1:6" ht="15.75">
      <c r="A683" s="106"/>
      <c r="B683" s="94"/>
      <c r="C683" s="94"/>
      <c r="D683" s="94"/>
      <c r="E683" s="94"/>
      <c r="F683" s="96"/>
    </row>
    <row r="684" spans="1:6" ht="15.75">
      <c r="A684" s="106"/>
      <c r="B684" s="94"/>
      <c r="C684" s="94"/>
      <c r="D684" s="94"/>
      <c r="E684" s="94"/>
      <c r="F684" s="96"/>
    </row>
    <row r="685" spans="1:6" ht="15.75">
      <c r="A685" s="106"/>
      <c r="B685" s="94"/>
      <c r="C685" s="94"/>
      <c r="D685" s="94"/>
      <c r="E685" s="94"/>
      <c r="F685" s="96"/>
    </row>
    <row r="686" spans="1:6" ht="15.75">
      <c r="A686" s="106"/>
      <c r="B686" s="94"/>
      <c r="C686" s="94"/>
      <c r="D686" s="94"/>
      <c r="E686" s="94"/>
      <c r="F686" s="96"/>
    </row>
  </sheetData>
  <mergeCells count="10">
    <mergeCell ref="A61:E61"/>
    <mergeCell ref="A129:E129"/>
    <mergeCell ref="A130:E130"/>
    <mergeCell ref="A132:E132"/>
    <mergeCell ref="A1:E1"/>
    <mergeCell ref="A2:E2"/>
    <mergeCell ref="A3:E3"/>
    <mergeCell ref="A4:E4"/>
    <mergeCell ref="A5:E5"/>
    <mergeCell ref="A60:E60"/>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516</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7" t="s">
        <v>588</v>
      </c>
      <c r="B3" s="1257"/>
      <c r="C3" s="1257"/>
      <c r="D3" s="1257"/>
      <c r="E3" s="1257"/>
      <c r="F3" s="1257"/>
      <c r="G3" s="1257"/>
      <c r="H3" s="1257"/>
      <c r="I3" s="1257"/>
    </row>
    <row r="4" spans="1:9" ht="19.5" customHeight="1" thickBot="1">
      <c r="A4" s="1256"/>
      <c r="B4" s="1256"/>
      <c r="C4" s="1256"/>
      <c r="D4" s="1256"/>
      <c r="E4" s="1256"/>
      <c r="F4" s="1256"/>
      <c r="G4" s="1256"/>
      <c r="H4" s="1256"/>
      <c r="I4" s="1256"/>
    </row>
    <row r="5" spans="1:9" s="1171" customFormat="1" ht="30" customHeight="1" thickTop="1" thickBot="1">
      <c r="A5" s="1170"/>
      <c r="B5" s="1298" t="s">
        <v>1442</v>
      </c>
      <c r="C5" s="1298"/>
      <c r="D5" s="1298" t="s">
        <v>516</v>
      </c>
      <c r="E5" s="1298"/>
      <c r="F5" s="1298"/>
      <c r="G5" s="1298"/>
      <c r="H5" s="1298"/>
      <c r="I5" s="1298"/>
    </row>
    <row r="6" spans="1:9" s="133" customFormat="1" ht="30" customHeight="1" thickTop="1" thickBot="1">
      <c r="A6" s="765" t="s">
        <v>718</v>
      </c>
      <c r="B6" s="132" t="s">
        <v>719</v>
      </c>
      <c r="C6" s="132" t="s">
        <v>720</v>
      </c>
      <c r="D6" s="132" t="s">
        <v>721</v>
      </c>
      <c r="E6" s="132" t="s">
        <v>722</v>
      </c>
      <c r="F6" s="132" t="s">
        <v>723</v>
      </c>
      <c r="G6" s="132" t="s">
        <v>1436</v>
      </c>
      <c r="H6" s="132" t="s">
        <v>724</v>
      </c>
      <c r="I6" s="132" t="s">
        <v>1437</v>
      </c>
    </row>
    <row r="7" spans="1:9" ht="15" customHeight="1" thickTop="1" thickBot="1">
      <c r="A7" s="134"/>
      <c r="B7" s="135"/>
      <c r="C7" s="135"/>
      <c r="D7" s="135"/>
      <c r="E7" s="135"/>
      <c r="F7" s="135"/>
      <c r="G7" s="135"/>
      <c r="H7" s="135"/>
      <c r="I7" s="135"/>
    </row>
    <row r="8" spans="1:9" ht="24" customHeight="1" thickTop="1" thickBot="1">
      <c r="A8" s="136" t="s">
        <v>725</v>
      </c>
      <c r="B8" s="137">
        <v>4407838.8264600001</v>
      </c>
      <c r="C8" s="137">
        <v>4584646.9357000003</v>
      </c>
      <c r="D8" s="137">
        <v>3510170.1633699997</v>
      </c>
      <c r="E8" s="137">
        <v>3847091.32284</v>
      </c>
      <c r="F8" s="137">
        <v>3951563.7530999999</v>
      </c>
      <c r="G8" s="137">
        <v>4046424.0651400001</v>
      </c>
      <c r="H8" s="137">
        <v>3905410.7503299997</v>
      </c>
      <c r="I8" s="137">
        <v>3920965.2422099998</v>
      </c>
    </row>
    <row r="9" spans="1:9" s="140" customFormat="1" ht="21" customHeight="1" thickTop="1">
      <c r="A9" s="138" t="s">
        <v>216</v>
      </c>
      <c r="B9" s="139">
        <v>281769.33925999998</v>
      </c>
      <c r="C9" s="139">
        <v>330731.38819999999</v>
      </c>
      <c r="D9" s="139">
        <v>227646.42818000002</v>
      </c>
      <c r="E9" s="139">
        <v>244156.97907</v>
      </c>
      <c r="F9" s="139">
        <v>257465.64434</v>
      </c>
      <c r="G9" s="139">
        <v>244973.89090999999</v>
      </c>
      <c r="H9" s="139">
        <v>227802.74453999999</v>
      </c>
      <c r="I9" s="139">
        <v>379929.16209</v>
      </c>
    </row>
    <row r="10" spans="1:9" s="140" customFormat="1" ht="21" customHeight="1">
      <c r="A10" s="138" t="s">
        <v>225</v>
      </c>
      <c r="B10" s="139">
        <v>647131.53206</v>
      </c>
      <c r="C10" s="139">
        <v>778902.58794000011</v>
      </c>
      <c r="D10" s="139">
        <v>766549.95730999997</v>
      </c>
      <c r="E10" s="139">
        <v>745357.54261999996</v>
      </c>
      <c r="F10" s="139">
        <v>476030.53049000003</v>
      </c>
      <c r="G10" s="139">
        <v>345546.35794000002</v>
      </c>
      <c r="H10" s="139">
        <v>313226.30056</v>
      </c>
      <c r="I10" s="139">
        <v>419038.45770999999</v>
      </c>
    </row>
    <row r="11" spans="1:9" s="140" customFormat="1" ht="21" customHeight="1">
      <c r="A11" s="138" t="s">
        <v>234</v>
      </c>
      <c r="B11" s="139">
        <v>3091890.99027</v>
      </c>
      <c r="C11" s="139">
        <v>3238773.4474800001</v>
      </c>
      <c r="D11" s="139">
        <v>2382995.8239000002</v>
      </c>
      <c r="E11" s="139">
        <v>2620440.4886100003</v>
      </c>
      <c r="F11" s="139">
        <v>2768797.23489</v>
      </c>
      <c r="G11" s="139">
        <v>2823669.9176999996</v>
      </c>
      <c r="H11" s="139">
        <v>2831384.56366</v>
      </c>
      <c r="I11" s="139">
        <v>2814640.97603</v>
      </c>
    </row>
    <row r="12" spans="1:9" s="140" customFormat="1" ht="21" customHeight="1">
      <c r="A12" s="141" t="s">
        <v>726</v>
      </c>
      <c r="B12" s="139">
        <v>3182810.11106</v>
      </c>
      <c r="C12" s="139">
        <v>3330318.19661</v>
      </c>
      <c r="D12" s="139">
        <v>2447438.7730399999</v>
      </c>
      <c r="E12" s="139">
        <v>2671987.3874499998</v>
      </c>
      <c r="F12" s="139">
        <v>2820841.4120800002</v>
      </c>
      <c r="G12" s="139">
        <v>2874077.20517</v>
      </c>
      <c r="H12" s="139">
        <v>2891116.5057800002</v>
      </c>
      <c r="I12" s="139">
        <v>2845551.2453000001</v>
      </c>
    </row>
    <row r="13" spans="1:9" s="140" customFormat="1" ht="21" customHeight="1">
      <c r="A13" s="141" t="s">
        <v>727</v>
      </c>
      <c r="B13" s="139">
        <v>3166857.7422600002</v>
      </c>
      <c r="C13" s="139">
        <v>3312899.3948000004</v>
      </c>
      <c r="D13" s="139">
        <v>2427991.5934499996</v>
      </c>
      <c r="E13" s="139">
        <v>2650700.2073300001</v>
      </c>
      <c r="F13" s="139">
        <v>2788730.0140200001</v>
      </c>
      <c r="G13" s="139">
        <v>2845351.6046700003</v>
      </c>
      <c r="H13" s="139">
        <v>2864946.2845100001</v>
      </c>
      <c r="I13" s="139">
        <v>2812468.2663799999</v>
      </c>
    </row>
    <row r="14" spans="1:9" s="140" customFormat="1" ht="21" customHeight="1">
      <c r="A14" s="141" t="s">
        <v>728</v>
      </c>
      <c r="B14" s="139">
        <v>15952.3688</v>
      </c>
      <c r="C14" s="139">
        <v>17418.801809999997</v>
      </c>
      <c r="D14" s="139">
        <v>19447.17959</v>
      </c>
      <c r="E14" s="139">
        <v>21287.180120000001</v>
      </c>
      <c r="F14" s="139">
        <v>32111.39806</v>
      </c>
      <c r="G14" s="139">
        <v>28725.6005</v>
      </c>
      <c r="H14" s="139">
        <v>26170.221269999998</v>
      </c>
      <c r="I14" s="139">
        <v>33082.978920000001</v>
      </c>
    </row>
    <row r="15" spans="1:9" s="140" customFormat="1" ht="21" customHeight="1">
      <c r="A15" s="141" t="s">
        <v>729</v>
      </c>
      <c r="B15" s="139">
        <v>13515.591619999999</v>
      </c>
      <c r="C15" s="139">
        <v>9499.6850599999998</v>
      </c>
      <c r="D15" s="139">
        <v>10758.39179</v>
      </c>
      <c r="E15" s="139">
        <v>21538.603520000001</v>
      </c>
      <c r="F15" s="139">
        <v>17746.28226</v>
      </c>
      <c r="G15" s="139">
        <v>16555.641339999998</v>
      </c>
      <c r="H15" s="139">
        <v>14294.772710000001</v>
      </c>
      <c r="I15" s="139">
        <v>1897.5097000000001</v>
      </c>
    </row>
    <row r="16" spans="1:9" s="140" customFormat="1" ht="21" customHeight="1">
      <c r="A16" s="141" t="s">
        <v>730</v>
      </c>
      <c r="B16" s="139">
        <v>13412.505580000001</v>
      </c>
      <c r="C16" s="139">
        <v>9467.0943399999996</v>
      </c>
      <c r="D16" s="139">
        <v>10726.133179999999</v>
      </c>
      <c r="E16" s="139">
        <v>20218.612779999999</v>
      </c>
      <c r="F16" s="139">
        <v>17705.563149999998</v>
      </c>
      <c r="G16" s="139">
        <v>16555.641339999998</v>
      </c>
      <c r="H16" s="139">
        <v>14255.939759999999</v>
      </c>
      <c r="I16" s="139">
        <v>858.24572000000001</v>
      </c>
    </row>
    <row r="17" spans="1:9" s="140" customFormat="1" ht="21" customHeight="1">
      <c r="A17" s="141" t="s">
        <v>731</v>
      </c>
      <c r="B17" s="139">
        <v>103.08604</v>
      </c>
      <c r="C17" s="139">
        <v>32.590720000000005</v>
      </c>
      <c r="D17" s="139">
        <v>32.258609999999997</v>
      </c>
      <c r="E17" s="139">
        <v>1319.99074</v>
      </c>
      <c r="F17" s="139">
        <v>40.719110000000001</v>
      </c>
      <c r="G17" s="139">
        <v>0</v>
      </c>
      <c r="H17" s="139">
        <v>38.832949999999997</v>
      </c>
      <c r="I17" s="139">
        <v>1039.2639799999999</v>
      </c>
    </row>
    <row r="18" spans="1:9" s="140" customFormat="1" ht="21" customHeight="1">
      <c r="A18" s="141" t="s">
        <v>732</v>
      </c>
      <c r="B18" s="139">
        <v>50474.872790000001</v>
      </c>
      <c r="C18" s="139">
        <v>53402.04552</v>
      </c>
      <c r="D18" s="139">
        <v>24188.09604</v>
      </c>
      <c r="E18" s="139">
        <v>41541.632990000006</v>
      </c>
      <c r="F18" s="139">
        <v>47522.820530000005</v>
      </c>
      <c r="G18" s="139">
        <v>51650.967819999998</v>
      </c>
      <c r="H18" s="139">
        <v>52478.472200000004</v>
      </c>
      <c r="I18" s="139">
        <v>62736.52794</v>
      </c>
    </row>
    <row r="19" spans="1:9" s="140" customFormat="1" ht="21" customHeight="1">
      <c r="A19" s="141" t="s">
        <v>733</v>
      </c>
      <c r="B19" s="139">
        <v>44429.60194</v>
      </c>
      <c r="C19" s="139">
        <v>47665.697970000001</v>
      </c>
      <c r="D19" s="139">
        <v>23717.780289999999</v>
      </c>
      <c r="E19" s="139">
        <v>41501.274520000006</v>
      </c>
      <c r="F19" s="139">
        <v>46154.891790000001</v>
      </c>
      <c r="G19" s="139">
        <v>50383.946429999996</v>
      </c>
      <c r="H19" s="139">
        <v>51215.253509999995</v>
      </c>
      <c r="I19" s="139">
        <v>61477.446179999999</v>
      </c>
    </row>
    <row r="20" spans="1:9" s="140" customFormat="1" ht="21" customHeight="1">
      <c r="A20" s="141" t="s">
        <v>734</v>
      </c>
      <c r="B20" s="139">
        <v>6045.2708499999999</v>
      </c>
      <c r="C20" s="139">
        <v>5736.3475499999995</v>
      </c>
      <c r="D20" s="139">
        <v>470.31574999999998</v>
      </c>
      <c r="E20" s="139">
        <v>40.358470000000004</v>
      </c>
      <c r="F20" s="139">
        <v>1367.9287400000001</v>
      </c>
      <c r="G20" s="139">
        <v>1267.0213899999999</v>
      </c>
      <c r="H20" s="139">
        <v>1263.2186899999999</v>
      </c>
      <c r="I20" s="139">
        <v>1259.08176</v>
      </c>
    </row>
    <row r="21" spans="1:9" s="140" customFormat="1" ht="21" customHeight="1">
      <c r="A21" s="141" t="s">
        <v>247</v>
      </c>
      <c r="B21" s="139">
        <v>11920.365169999999</v>
      </c>
      <c r="C21" s="139">
        <v>11782.86975</v>
      </c>
      <c r="D21" s="139">
        <v>8623.2709600000017</v>
      </c>
      <c r="E21" s="139">
        <v>9863.3410000000003</v>
      </c>
      <c r="F21" s="139">
        <v>10236.6651</v>
      </c>
      <c r="G21" s="139">
        <v>10113.00498</v>
      </c>
      <c r="H21" s="139">
        <v>11001.6661</v>
      </c>
      <c r="I21" s="139">
        <v>45796.974979999999</v>
      </c>
    </row>
    <row r="22" spans="1:9" s="140" customFormat="1" ht="21" customHeight="1">
      <c r="A22" s="141" t="s">
        <v>735</v>
      </c>
      <c r="B22" s="139">
        <v>-166829.95037000001</v>
      </c>
      <c r="C22" s="139">
        <v>-166229.34946</v>
      </c>
      <c r="D22" s="139">
        <v>-108012.70793</v>
      </c>
      <c r="E22" s="139">
        <v>-124490.47635</v>
      </c>
      <c r="F22" s="139">
        <v>-127549.94508</v>
      </c>
      <c r="G22" s="139">
        <v>-128726.90161</v>
      </c>
      <c r="H22" s="139">
        <v>-137506.85313</v>
      </c>
      <c r="I22" s="139">
        <v>-141341.28188999998</v>
      </c>
    </row>
    <row r="23" spans="1:9" s="140" customFormat="1" ht="21" customHeight="1">
      <c r="A23" s="138" t="s">
        <v>265</v>
      </c>
      <c r="B23" s="139">
        <v>9039.1144899999999</v>
      </c>
      <c r="C23" s="139">
        <v>11858.053810000001</v>
      </c>
      <c r="D23" s="139">
        <v>4466.4076699999996</v>
      </c>
      <c r="E23" s="139">
        <v>5811.9998399999995</v>
      </c>
      <c r="F23" s="139">
        <v>7564.6427300000005</v>
      </c>
      <c r="G23" s="139">
        <v>5435.2184900000002</v>
      </c>
      <c r="H23" s="139">
        <v>6784.8854099999999</v>
      </c>
      <c r="I23" s="139">
        <v>6783.1943200000005</v>
      </c>
    </row>
    <row r="24" spans="1:9" s="140" customFormat="1" ht="21" customHeight="1">
      <c r="A24" s="138" t="s">
        <v>271</v>
      </c>
      <c r="B24" s="139">
        <v>312.89001000000002</v>
      </c>
      <c r="C24" s="139">
        <v>577.74613999999997</v>
      </c>
      <c r="D24" s="139">
        <v>1096.7559799999999</v>
      </c>
      <c r="E24" s="139">
        <v>872.51013999999998</v>
      </c>
      <c r="F24" s="139">
        <v>1063.14229</v>
      </c>
      <c r="G24" s="139">
        <v>1064.4900600000001</v>
      </c>
      <c r="H24" s="139">
        <v>1454.6790800000001</v>
      </c>
      <c r="I24" s="139">
        <v>1216.66499</v>
      </c>
    </row>
    <row r="25" spans="1:9" s="140" customFormat="1" ht="21" customHeight="1">
      <c r="A25" s="138" t="s">
        <v>736</v>
      </c>
      <c r="B25" s="139">
        <v>312315.72617000004</v>
      </c>
      <c r="C25" s="139">
        <v>160911.06766999999</v>
      </c>
      <c r="D25" s="139">
        <v>79593.683150000012</v>
      </c>
      <c r="E25" s="139">
        <v>181488.90885000001</v>
      </c>
      <c r="F25" s="139">
        <v>392308.54635000002</v>
      </c>
      <c r="G25" s="139">
        <v>575501.03240999999</v>
      </c>
      <c r="H25" s="139">
        <v>475059.98824000004</v>
      </c>
      <c r="I25" s="139">
        <v>250649.95131999999</v>
      </c>
    </row>
    <row r="26" spans="1:9" s="140" customFormat="1" ht="21" customHeight="1">
      <c r="A26" s="138" t="s">
        <v>282</v>
      </c>
      <c r="B26" s="139">
        <v>61687.769639999999</v>
      </c>
      <c r="C26" s="139">
        <v>59447.905509999997</v>
      </c>
      <c r="D26" s="139">
        <v>45582.823079999995</v>
      </c>
      <c r="E26" s="139">
        <v>45898.478259999996</v>
      </c>
      <c r="F26" s="139">
        <v>44651.986950000006</v>
      </c>
      <c r="G26" s="139">
        <v>45956.204530000003</v>
      </c>
      <c r="H26" s="139">
        <v>45489.169809999999</v>
      </c>
      <c r="I26" s="139">
        <v>44672.809560000002</v>
      </c>
    </row>
    <row r="27" spans="1:9" s="140" customFormat="1" ht="21" customHeight="1">
      <c r="A27" s="138" t="s">
        <v>737</v>
      </c>
      <c r="B27" s="139">
        <v>3691.4645599999999</v>
      </c>
      <c r="C27" s="139">
        <v>3444.7389500000004</v>
      </c>
      <c r="D27" s="139">
        <v>2238.2841000000003</v>
      </c>
      <c r="E27" s="139">
        <v>3064.41545</v>
      </c>
      <c r="F27" s="139">
        <v>3682.0250599999999</v>
      </c>
      <c r="G27" s="139">
        <v>4276.9530999999997</v>
      </c>
      <c r="H27" s="139">
        <v>4208.41903</v>
      </c>
      <c r="I27" s="139">
        <v>4034.02619</v>
      </c>
    </row>
    <row r="28" spans="1:9" s="144" customFormat="1" ht="43.5" customHeight="1" thickBot="1">
      <c r="A28" s="142" t="s">
        <v>298</v>
      </c>
      <c r="B28" s="143">
        <v>0</v>
      </c>
      <c r="C28" s="143">
        <v>0</v>
      </c>
      <c r="D28" s="143">
        <v>0</v>
      </c>
      <c r="E28" s="143">
        <v>0</v>
      </c>
      <c r="F28" s="143">
        <v>0</v>
      </c>
      <c r="G28" s="143">
        <v>0</v>
      </c>
      <c r="H28" s="143">
        <v>0</v>
      </c>
      <c r="I28" s="143">
        <v>0</v>
      </c>
    </row>
    <row r="29" spans="1:9" ht="24" customHeight="1" thickTop="1" thickBot="1">
      <c r="A29" s="136" t="s">
        <v>738</v>
      </c>
      <c r="B29" s="137">
        <v>3510461.7504400001</v>
      </c>
      <c r="C29" s="137">
        <v>3598285.2859</v>
      </c>
      <c r="D29" s="137">
        <v>2688590.04354</v>
      </c>
      <c r="E29" s="137">
        <v>2948026.8595599998</v>
      </c>
      <c r="F29" s="137">
        <v>3038957.47077</v>
      </c>
      <c r="G29" s="137">
        <v>3130266.7276599999</v>
      </c>
      <c r="H29" s="137">
        <v>2972449.90607</v>
      </c>
      <c r="I29" s="137">
        <v>2970270.1639</v>
      </c>
    </row>
    <row r="30" spans="1:9" s="140" customFormat="1" ht="21" customHeight="1" thickTop="1">
      <c r="A30" s="138" t="s">
        <v>739</v>
      </c>
      <c r="B30" s="139">
        <v>3216267.5471999999</v>
      </c>
      <c r="C30" s="139">
        <v>3336038.7406599997</v>
      </c>
      <c r="D30" s="139">
        <v>2516669.4650500002</v>
      </c>
      <c r="E30" s="139">
        <v>2726255.65747</v>
      </c>
      <c r="F30" s="139">
        <v>2739078.8734200001</v>
      </c>
      <c r="G30" s="139">
        <v>2732599.0128699997</v>
      </c>
      <c r="H30" s="139">
        <v>2542863.83072</v>
      </c>
      <c r="I30" s="139">
        <v>2545442.9884600001</v>
      </c>
    </row>
    <row r="31" spans="1:9" s="140" customFormat="1" ht="21" customHeight="1">
      <c r="A31" s="141" t="s">
        <v>740</v>
      </c>
      <c r="B31" s="139">
        <v>900.51956999999993</v>
      </c>
      <c r="C31" s="139">
        <v>850.94278000000008</v>
      </c>
      <c r="D31" s="139">
        <v>139.46078</v>
      </c>
      <c r="E31" s="139">
        <v>139.46078</v>
      </c>
      <c r="F31" s="139">
        <v>171.22353000000001</v>
      </c>
      <c r="G31" s="139">
        <v>160.41353000000001</v>
      </c>
      <c r="H31" s="139">
        <v>144.37359000000001</v>
      </c>
      <c r="I31" s="139">
        <v>247.44420000000002</v>
      </c>
    </row>
    <row r="32" spans="1:9" s="140" customFormat="1" ht="21" customHeight="1">
      <c r="A32" s="141" t="s">
        <v>741</v>
      </c>
      <c r="B32" s="139">
        <v>2291796.0401500002</v>
      </c>
      <c r="C32" s="139">
        <v>2412947.0002199998</v>
      </c>
      <c r="D32" s="139">
        <v>1973721.61234</v>
      </c>
      <c r="E32" s="139">
        <v>2122651.1604599999</v>
      </c>
      <c r="F32" s="139">
        <v>2129163.8757000002</v>
      </c>
      <c r="G32" s="139">
        <v>2143245.8116099997</v>
      </c>
      <c r="H32" s="139">
        <v>1975741.0943699998</v>
      </c>
      <c r="I32" s="139">
        <v>1979860.17756</v>
      </c>
    </row>
    <row r="33" spans="1:9" s="140" customFormat="1" ht="21" customHeight="1">
      <c r="A33" s="141" t="s">
        <v>742</v>
      </c>
      <c r="B33" s="139">
        <v>878227.15091999993</v>
      </c>
      <c r="C33" s="139">
        <v>875552.30346000008</v>
      </c>
      <c r="D33" s="139">
        <v>511574.42612999998</v>
      </c>
      <c r="E33" s="139">
        <v>572213.08679999993</v>
      </c>
      <c r="F33" s="139">
        <v>576870.81750999996</v>
      </c>
      <c r="G33" s="139">
        <v>552870.13827</v>
      </c>
      <c r="H33" s="139">
        <v>521009.68982999999</v>
      </c>
      <c r="I33" s="139">
        <v>519564.40758999996</v>
      </c>
    </row>
    <row r="34" spans="1:9" s="140" customFormat="1" ht="21" customHeight="1">
      <c r="A34" s="141" t="s">
        <v>743</v>
      </c>
      <c r="B34" s="139">
        <v>34452.715979999994</v>
      </c>
      <c r="C34" s="139">
        <v>34669.983759999996</v>
      </c>
      <c r="D34" s="139">
        <v>24435.987149999997</v>
      </c>
      <c r="E34" s="139">
        <v>23437.670899999997</v>
      </c>
      <c r="F34" s="139">
        <v>24489.300139999999</v>
      </c>
      <c r="G34" s="139">
        <v>28405.064780000001</v>
      </c>
      <c r="H34" s="139">
        <v>38068.932079999999</v>
      </c>
      <c r="I34" s="139">
        <v>38546.89258</v>
      </c>
    </row>
    <row r="35" spans="1:9" s="140" customFormat="1" ht="21" customHeight="1">
      <c r="A35" s="141" t="s">
        <v>744</v>
      </c>
      <c r="B35" s="139">
        <v>0</v>
      </c>
      <c r="C35" s="139">
        <v>0</v>
      </c>
      <c r="D35" s="139">
        <v>0</v>
      </c>
      <c r="E35" s="139">
        <v>0</v>
      </c>
      <c r="F35" s="139">
        <v>0</v>
      </c>
      <c r="G35" s="139">
        <v>0</v>
      </c>
      <c r="H35" s="139">
        <v>0</v>
      </c>
      <c r="I35" s="139">
        <v>0</v>
      </c>
    </row>
    <row r="36" spans="1:9" s="140" customFormat="1" ht="21" customHeight="1">
      <c r="A36" s="141" t="s">
        <v>745</v>
      </c>
      <c r="B36" s="139">
        <v>10891.120580000001</v>
      </c>
      <c r="C36" s="139">
        <v>12018.51044</v>
      </c>
      <c r="D36" s="139">
        <v>6797.97865</v>
      </c>
      <c r="E36" s="139">
        <v>7814.2785300000005</v>
      </c>
      <c r="F36" s="139">
        <v>8383.6565399999999</v>
      </c>
      <c r="G36" s="139">
        <v>7917.5846799999999</v>
      </c>
      <c r="H36" s="139">
        <v>7899.7408499999992</v>
      </c>
      <c r="I36" s="139">
        <v>7224.0665300000001</v>
      </c>
    </row>
    <row r="37" spans="1:9" s="140" customFormat="1" ht="21" customHeight="1">
      <c r="A37" s="138" t="s">
        <v>746</v>
      </c>
      <c r="B37" s="139">
        <v>1832.41977</v>
      </c>
      <c r="C37" s="139">
        <v>3648.6875800000003</v>
      </c>
      <c r="D37" s="139">
        <v>38.835239999999999</v>
      </c>
      <c r="E37" s="139">
        <v>447.71359000000001</v>
      </c>
      <c r="F37" s="139">
        <v>370.83949000000001</v>
      </c>
      <c r="G37" s="139">
        <v>610.74920999999995</v>
      </c>
      <c r="H37" s="139">
        <v>408.43096999999995</v>
      </c>
      <c r="I37" s="139">
        <v>373.84949</v>
      </c>
    </row>
    <row r="38" spans="1:9" s="140" customFormat="1" ht="21" customHeight="1">
      <c r="A38" s="138" t="s">
        <v>747</v>
      </c>
      <c r="B38" s="139">
        <v>113758.67712000001</v>
      </c>
      <c r="C38" s="139">
        <v>116012.5077</v>
      </c>
      <c r="D38" s="139">
        <v>57869.421329999997</v>
      </c>
      <c r="E38" s="139">
        <v>105132.98883</v>
      </c>
      <c r="F38" s="139">
        <v>172076.05137999999</v>
      </c>
      <c r="G38" s="139">
        <v>252847.80712000001</v>
      </c>
      <c r="H38" s="139">
        <v>284979.44379000005</v>
      </c>
      <c r="I38" s="139">
        <v>276159.49573999998</v>
      </c>
    </row>
    <row r="39" spans="1:9" s="140" customFormat="1" ht="21" customHeight="1">
      <c r="A39" s="138" t="s">
        <v>748</v>
      </c>
      <c r="B39" s="139">
        <v>60659.345439999997</v>
      </c>
      <c r="C39" s="139">
        <v>60640.191719999995</v>
      </c>
      <c r="D39" s="139">
        <v>38547.096850000002</v>
      </c>
      <c r="E39" s="139">
        <v>43696.182609999996</v>
      </c>
      <c r="F39" s="139">
        <v>53217.761060000004</v>
      </c>
      <c r="G39" s="139">
        <v>69079.83851999999</v>
      </c>
      <c r="H39" s="139">
        <v>68390.527799999996</v>
      </c>
      <c r="I39" s="139">
        <v>73624.837299999999</v>
      </c>
    </row>
    <row r="40" spans="1:9" s="140" customFormat="1" ht="21" customHeight="1">
      <c r="A40" s="138" t="s">
        <v>336</v>
      </c>
      <c r="B40" s="139">
        <v>117943.76091</v>
      </c>
      <c r="C40" s="139">
        <v>81945.15823999999</v>
      </c>
      <c r="D40" s="139">
        <v>75465.225069999986</v>
      </c>
      <c r="E40" s="139">
        <v>72494.317060000001</v>
      </c>
      <c r="F40" s="139">
        <v>74213.945420000004</v>
      </c>
      <c r="G40" s="139">
        <v>74579.196309999999</v>
      </c>
      <c r="H40" s="139">
        <v>74450.496249999997</v>
      </c>
      <c r="I40" s="139">
        <v>74365.512640000001</v>
      </c>
    </row>
    <row r="41" spans="1:9" s="140" customFormat="1" ht="21" customHeight="1">
      <c r="A41" s="138" t="s">
        <v>342</v>
      </c>
      <c r="B41" s="139">
        <v>0</v>
      </c>
      <c r="C41" s="139">
        <v>0</v>
      </c>
      <c r="D41" s="139">
        <v>0</v>
      </c>
      <c r="E41" s="139">
        <v>0</v>
      </c>
      <c r="F41" s="139">
        <v>0</v>
      </c>
      <c r="G41" s="139">
        <v>0</v>
      </c>
      <c r="H41" s="139">
        <v>0</v>
      </c>
      <c r="I41" s="139">
        <v>0</v>
      </c>
    </row>
    <row r="42" spans="1:9" s="140" customFormat="1" ht="21" customHeight="1">
      <c r="A42" s="138" t="s">
        <v>749</v>
      </c>
      <c r="B42" s="139">
        <v>0</v>
      </c>
      <c r="C42" s="139">
        <v>0</v>
      </c>
      <c r="D42" s="139">
        <v>0</v>
      </c>
      <c r="E42" s="139">
        <v>0</v>
      </c>
      <c r="F42" s="139">
        <v>0</v>
      </c>
      <c r="G42" s="139">
        <v>0</v>
      </c>
      <c r="H42" s="139">
        <v>0</v>
      </c>
      <c r="I42" s="139">
        <v>0</v>
      </c>
    </row>
    <row r="43" spans="1:9" s="144" customFormat="1" ht="43.5" customHeight="1" thickBot="1">
      <c r="A43" s="142" t="s">
        <v>528</v>
      </c>
      <c r="B43" s="143">
        <v>0</v>
      </c>
      <c r="C43" s="143">
        <v>0</v>
      </c>
      <c r="D43" s="143">
        <v>0</v>
      </c>
      <c r="E43" s="143">
        <v>0</v>
      </c>
      <c r="F43" s="143">
        <v>0</v>
      </c>
      <c r="G43" s="143">
        <v>550.12363000000005</v>
      </c>
      <c r="H43" s="143">
        <v>1357.1765399999999</v>
      </c>
      <c r="I43" s="143">
        <v>303.48027000000002</v>
      </c>
    </row>
    <row r="44" spans="1:9" ht="24" customHeight="1" thickTop="1" thickBot="1">
      <c r="A44" s="136" t="s">
        <v>750</v>
      </c>
      <c r="B44" s="137">
        <v>897377.07637999998</v>
      </c>
      <c r="C44" s="137">
        <v>986361.64978999994</v>
      </c>
      <c r="D44" s="137">
        <v>821580.1198300001</v>
      </c>
      <c r="E44" s="137">
        <v>899064.4633200001</v>
      </c>
      <c r="F44" s="137">
        <v>912606.28284</v>
      </c>
      <c r="G44" s="137">
        <v>916157.33800999995</v>
      </c>
      <c r="H44" s="137">
        <v>932960.84475000005</v>
      </c>
      <c r="I44" s="137">
        <v>950695.07877999998</v>
      </c>
    </row>
    <row r="45" spans="1:9" s="140" customFormat="1" ht="21" customHeight="1" thickTop="1">
      <c r="A45" s="138" t="s">
        <v>357</v>
      </c>
      <c r="B45" s="139">
        <v>2901.2880299999997</v>
      </c>
      <c r="C45" s="139">
        <v>637355.00075999997</v>
      </c>
      <c r="D45" s="139">
        <v>517143.20075999998</v>
      </c>
      <c r="E45" s="139">
        <v>553359</v>
      </c>
      <c r="F45" s="139">
        <v>553432.5</v>
      </c>
      <c r="G45" s="139">
        <v>553432.5</v>
      </c>
      <c r="H45" s="139">
        <v>553432.5</v>
      </c>
      <c r="I45" s="139">
        <v>553432.5</v>
      </c>
    </row>
    <row r="46" spans="1:9" s="140" customFormat="1" ht="21" customHeight="1">
      <c r="A46" s="138" t="s">
        <v>361</v>
      </c>
      <c r="B46" s="139">
        <v>37724.7641</v>
      </c>
      <c r="C46" s="139">
        <v>4.7393199999999993</v>
      </c>
      <c r="D46" s="139">
        <v>4.7393199999999993</v>
      </c>
      <c r="E46" s="139">
        <v>4.7393199999999993</v>
      </c>
      <c r="F46" s="139">
        <v>4.7393199999999993</v>
      </c>
      <c r="G46" s="139">
        <v>4.7393199999999993</v>
      </c>
      <c r="H46" s="139">
        <v>4.7393199999999993</v>
      </c>
      <c r="I46" s="139">
        <v>4.7393199999999993</v>
      </c>
    </row>
    <row r="47" spans="1:9" s="140" customFormat="1" ht="21" customHeight="1">
      <c r="A47" s="138" t="s">
        <v>365</v>
      </c>
      <c r="B47" s="139">
        <v>0</v>
      </c>
      <c r="C47" s="139">
        <v>0</v>
      </c>
      <c r="D47" s="139">
        <v>0</v>
      </c>
      <c r="E47" s="139">
        <v>0</v>
      </c>
      <c r="F47" s="139">
        <v>0</v>
      </c>
      <c r="G47" s="139">
        <v>0</v>
      </c>
      <c r="H47" s="139">
        <v>0</v>
      </c>
      <c r="I47" s="139">
        <v>0</v>
      </c>
    </row>
    <row r="48" spans="1:9" s="140" customFormat="1" ht="21" customHeight="1">
      <c r="A48" s="138" t="s">
        <v>751</v>
      </c>
      <c r="B48" s="139">
        <v>813961.72276000003</v>
      </c>
      <c r="C48" s="139">
        <v>305230.69393000001</v>
      </c>
      <c r="D48" s="139">
        <v>275283.11742999998</v>
      </c>
      <c r="E48" s="139">
        <v>317688.37088</v>
      </c>
      <c r="F48" s="139">
        <v>330254.11550999997</v>
      </c>
      <c r="G48" s="139">
        <v>346793.90307999996</v>
      </c>
      <c r="H48" s="139">
        <v>346793.90307999996</v>
      </c>
      <c r="I48" s="139">
        <v>346793.90307999996</v>
      </c>
    </row>
    <row r="49" spans="1:9" s="140" customFormat="1" ht="21" customHeight="1">
      <c r="A49" s="138" t="s">
        <v>371</v>
      </c>
      <c r="B49" s="139">
        <v>42789.301490000005</v>
      </c>
      <c r="C49" s="139">
        <v>43771.215779999999</v>
      </c>
      <c r="D49" s="139">
        <v>29149.062320000001</v>
      </c>
      <c r="E49" s="139">
        <v>28012.35312</v>
      </c>
      <c r="F49" s="139">
        <v>28914.928010000003</v>
      </c>
      <c r="G49" s="139">
        <v>15926.195609999999</v>
      </c>
      <c r="H49" s="139">
        <v>32729.702350000003</v>
      </c>
      <c r="I49" s="139">
        <v>50463.936379999999</v>
      </c>
    </row>
    <row r="50" spans="1:9" s="140" customFormat="1" ht="21" customHeight="1">
      <c r="A50" s="141" t="s">
        <v>752</v>
      </c>
      <c r="B50" s="139">
        <v>-93.748999999999995</v>
      </c>
      <c r="C50" s="139">
        <v>901.04657999999995</v>
      </c>
      <c r="D50" s="139">
        <v>-161.31825000000001</v>
      </c>
      <c r="E50" s="139">
        <v>-592.66138000000001</v>
      </c>
      <c r="F50" s="139">
        <v>0</v>
      </c>
      <c r="G50" s="139">
        <v>0</v>
      </c>
      <c r="H50" s="139">
        <v>0</v>
      </c>
      <c r="I50" s="139">
        <v>32729.702350000003</v>
      </c>
    </row>
    <row r="51" spans="1:9" s="144" customFormat="1" ht="40.5" customHeight="1" thickBot="1">
      <c r="A51" s="145" t="s">
        <v>753</v>
      </c>
      <c r="B51" s="143">
        <v>42883.050490000001</v>
      </c>
      <c r="C51" s="143">
        <v>42870.169200000004</v>
      </c>
      <c r="D51" s="143">
        <v>29310.380570000001</v>
      </c>
      <c r="E51" s="143">
        <v>28605.014500000001</v>
      </c>
      <c r="F51" s="143">
        <v>28914.928010000003</v>
      </c>
      <c r="G51" s="143">
        <v>15926.195609999999</v>
      </c>
      <c r="H51" s="143">
        <v>32729.702350000003</v>
      </c>
      <c r="I51" s="143">
        <v>17734.23403</v>
      </c>
    </row>
    <row r="52" spans="1:9" ht="24" customHeight="1" thickTop="1" thickBot="1">
      <c r="A52" s="136" t="s">
        <v>754</v>
      </c>
      <c r="B52" s="137">
        <v>4407838.8268200001</v>
      </c>
      <c r="C52" s="137">
        <v>4584646.9356899997</v>
      </c>
      <c r="D52" s="137">
        <v>3510170.1633699997</v>
      </c>
      <c r="E52" s="137">
        <v>3847091.3228800003</v>
      </c>
      <c r="F52" s="137">
        <v>3951563.75361</v>
      </c>
      <c r="G52" s="137">
        <v>4046424.0656699999</v>
      </c>
      <c r="H52" s="137">
        <v>3905410.7508200002</v>
      </c>
      <c r="I52" s="137">
        <v>3920965.2426799997</v>
      </c>
    </row>
    <row r="53" spans="1:9" s="140" customFormat="1" ht="24" customHeight="1" thickTop="1">
      <c r="A53" s="146" t="s">
        <v>755</v>
      </c>
      <c r="B53" s="139">
        <v>14973.20441</v>
      </c>
      <c r="C53" s="139">
        <v>10001.87084</v>
      </c>
      <c r="D53" s="139">
        <v>2994.1173199999998</v>
      </c>
      <c r="E53" s="139">
        <v>4149.4416899999997</v>
      </c>
      <c r="F53" s="139">
        <v>3406.1938799999998</v>
      </c>
      <c r="G53" s="139">
        <v>3277.3983900000003</v>
      </c>
      <c r="H53" s="139">
        <v>2259.9529700000003</v>
      </c>
      <c r="I53" s="139">
        <v>2068.57746</v>
      </c>
    </row>
    <row r="54" spans="1:9" s="144" customFormat="1" ht="21" customHeight="1">
      <c r="A54" s="145" t="s">
        <v>756</v>
      </c>
      <c r="B54" s="143">
        <v>0</v>
      </c>
      <c r="C54" s="143">
        <v>0</v>
      </c>
      <c r="D54" s="143">
        <v>0</v>
      </c>
      <c r="E54" s="143">
        <v>0</v>
      </c>
      <c r="F54" s="143">
        <v>0</v>
      </c>
      <c r="G54" s="143">
        <v>0</v>
      </c>
      <c r="H54" s="143">
        <v>0</v>
      </c>
      <c r="I54" s="143">
        <v>0</v>
      </c>
    </row>
    <row r="55" spans="1:9" s="144" customFormat="1" ht="21" customHeight="1">
      <c r="A55" s="145" t="s">
        <v>757</v>
      </c>
      <c r="B55" s="143">
        <v>11200.111339999999</v>
      </c>
      <c r="C55" s="143">
        <v>6890.3854299999994</v>
      </c>
      <c r="D55" s="143">
        <v>0</v>
      </c>
      <c r="E55" s="143">
        <v>1475.8085900000001</v>
      </c>
      <c r="F55" s="143">
        <v>1009.88729</v>
      </c>
      <c r="G55" s="143">
        <v>971.03728999999998</v>
      </c>
      <c r="H55" s="143">
        <v>0</v>
      </c>
      <c r="I55" s="143">
        <v>0</v>
      </c>
    </row>
    <row r="56" spans="1:9" s="144" customFormat="1" ht="21" customHeight="1">
      <c r="A56" s="145" t="s">
        <v>758</v>
      </c>
      <c r="B56" s="143">
        <v>0</v>
      </c>
      <c r="C56" s="143">
        <v>0</v>
      </c>
      <c r="D56" s="143">
        <v>0</v>
      </c>
      <c r="E56" s="143">
        <v>0</v>
      </c>
      <c r="F56" s="143">
        <v>0</v>
      </c>
      <c r="G56" s="143">
        <v>0</v>
      </c>
      <c r="H56" s="143">
        <v>0</v>
      </c>
      <c r="I56" s="143">
        <v>0</v>
      </c>
    </row>
    <row r="57" spans="1:9" s="144" customFormat="1" ht="21" customHeight="1">
      <c r="A57" s="145" t="s">
        <v>759</v>
      </c>
      <c r="B57" s="143">
        <v>3773.0930699999999</v>
      </c>
      <c r="C57" s="143">
        <v>3111.4854100000002</v>
      </c>
      <c r="D57" s="143">
        <v>2994.1173199999998</v>
      </c>
      <c r="E57" s="143">
        <v>2673.6331</v>
      </c>
      <c r="F57" s="143">
        <v>2396.3065899999997</v>
      </c>
      <c r="G57" s="143">
        <v>2306.3611000000001</v>
      </c>
      <c r="H57" s="143">
        <v>2259.9529700000003</v>
      </c>
      <c r="I57" s="143">
        <v>2068.57746</v>
      </c>
    </row>
    <row r="58" spans="1:9" s="144" customFormat="1" ht="21" customHeight="1">
      <c r="A58" s="145" t="s">
        <v>760</v>
      </c>
      <c r="B58" s="143">
        <v>0</v>
      </c>
      <c r="C58" s="143">
        <v>0</v>
      </c>
      <c r="D58" s="143">
        <v>0</v>
      </c>
      <c r="E58" s="143">
        <v>0</v>
      </c>
      <c r="F58" s="143">
        <v>0</v>
      </c>
      <c r="G58" s="143">
        <v>0</v>
      </c>
      <c r="H58" s="143">
        <v>0</v>
      </c>
      <c r="I58" s="143">
        <v>0</v>
      </c>
    </row>
    <row r="59" spans="1:9" s="144" customFormat="1" ht="61.5" customHeight="1" thickBot="1">
      <c r="A59" s="142" t="s">
        <v>761</v>
      </c>
      <c r="B59" s="143">
        <v>7468567.2496800004</v>
      </c>
      <c r="C59" s="143">
        <v>7821015.5494999997</v>
      </c>
      <c r="D59" s="143">
        <v>6003174.3401099993</v>
      </c>
      <c r="E59" s="143">
        <v>6875041.8672899995</v>
      </c>
      <c r="F59" s="143">
        <v>8446337.1393100005</v>
      </c>
      <c r="G59" s="143">
        <v>8437622.7115599997</v>
      </c>
      <c r="H59" s="143">
        <v>8499016.6838700008</v>
      </c>
      <c r="I59" s="143">
        <v>8424048.0285200011</v>
      </c>
    </row>
    <row r="60" spans="1:9" ht="31.5" customHeight="1" thickTop="1" thickBot="1">
      <c r="A60" s="765" t="s">
        <v>762</v>
      </c>
      <c r="B60" s="132" t="s">
        <v>719</v>
      </c>
      <c r="C60" s="132" t="s">
        <v>720</v>
      </c>
      <c r="D60" s="132" t="s">
        <v>721</v>
      </c>
      <c r="E60" s="132" t="s">
        <v>722</v>
      </c>
      <c r="F60" s="132" t="s">
        <v>723</v>
      </c>
      <c r="G60" s="132" t="s">
        <v>1436</v>
      </c>
      <c r="H60" s="132" t="s">
        <v>724</v>
      </c>
      <c r="I60" s="132" t="s">
        <v>1437</v>
      </c>
    </row>
    <row r="61" spans="1:9" ht="30" customHeight="1" thickTop="1">
      <c r="A61" s="147" t="s">
        <v>763</v>
      </c>
      <c r="B61" s="148">
        <v>278395.13493</v>
      </c>
      <c r="C61" s="148">
        <v>280500.53021</v>
      </c>
      <c r="D61" s="148">
        <v>217517.43105000001</v>
      </c>
      <c r="E61" s="148">
        <v>234827.81987000001</v>
      </c>
      <c r="F61" s="148">
        <v>219823.99284999998</v>
      </c>
      <c r="G61" s="148">
        <v>100198.89099</v>
      </c>
      <c r="H61" s="148">
        <v>244973.10185000001</v>
      </c>
      <c r="I61" s="148">
        <v>99725.309110000002</v>
      </c>
    </row>
    <row r="62" spans="1:9" ht="21" customHeight="1">
      <c r="A62" s="149" t="s">
        <v>764</v>
      </c>
      <c r="B62" s="148">
        <v>-61944.671020000002</v>
      </c>
      <c r="C62" s="148">
        <v>-77189.052769999995</v>
      </c>
      <c r="D62" s="148">
        <v>-65191.276060000004</v>
      </c>
      <c r="E62" s="148">
        <v>-74970.936069999996</v>
      </c>
      <c r="F62" s="148">
        <v>-60930.343689999994</v>
      </c>
      <c r="G62" s="148">
        <v>-27581.211520000001</v>
      </c>
      <c r="H62" s="148">
        <v>-66952.571779999998</v>
      </c>
      <c r="I62" s="148">
        <v>-25369.64588</v>
      </c>
    </row>
    <row r="63" spans="1:9" ht="21.75" customHeight="1">
      <c r="A63" s="150" t="s">
        <v>765</v>
      </c>
      <c r="B63" s="148">
        <v>216450.46390999999</v>
      </c>
      <c r="C63" s="148">
        <v>203311.47743999999</v>
      </c>
      <c r="D63" s="148">
        <v>152326.15499000001</v>
      </c>
      <c r="E63" s="148">
        <v>159856.88380000001</v>
      </c>
      <c r="F63" s="148">
        <v>158893.64916</v>
      </c>
      <c r="G63" s="148">
        <v>72617.679470000003</v>
      </c>
      <c r="H63" s="148">
        <v>178020.53006999998</v>
      </c>
      <c r="I63" s="148">
        <v>74355.663230000006</v>
      </c>
    </row>
    <row r="64" spans="1:9">
      <c r="A64" s="147" t="s">
        <v>766</v>
      </c>
      <c r="B64" s="148">
        <v>39165.92239</v>
      </c>
      <c r="C64" s="148">
        <v>42542.612909999996</v>
      </c>
      <c r="D64" s="148">
        <v>14170.80668</v>
      </c>
      <c r="E64" s="148">
        <v>10907.563310000001</v>
      </c>
      <c r="F64" s="148">
        <v>12894.35066</v>
      </c>
      <c r="G64" s="148">
        <v>3509.11886</v>
      </c>
      <c r="H64" s="148">
        <v>11408.337119999998</v>
      </c>
      <c r="I64" s="148">
        <v>2926.9864600000001</v>
      </c>
    </row>
    <row r="65" spans="1:9">
      <c r="A65" s="149" t="s">
        <v>767</v>
      </c>
      <c r="B65" s="148">
        <v>-11484.47741</v>
      </c>
      <c r="C65" s="148">
        <v>-9762.5304499999984</v>
      </c>
      <c r="D65" s="148">
        <v>-5632.7140999999992</v>
      </c>
      <c r="E65" s="148">
        <v>-4847.8689800000002</v>
      </c>
      <c r="F65" s="148">
        <v>-7294.7126699999999</v>
      </c>
      <c r="G65" s="148">
        <v>-2184.23416</v>
      </c>
      <c r="H65" s="148">
        <v>-7709.0222599999997</v>
      </c>
      <c r="I65" s="148">
        <v>-2199.2760099999996</v>
      </c>
    </row>
    <row r="66" spans="1:9">
      <c r="A66" s="151" t="s">
        <v>768</v>
      </c>
      <c r="B66" s="148">
        <v>244131.90888999999</v>
      </c>
      <c r="C66" s="148">
        <v>236091.55989999999</v>
      </c>
      <c r="D66" s="148">
        <v>160864.24757000001</v>
      </c>
      <c r="E66" s="148">
        <v>165916.57813000001</v>
      </c>
      <c r="F66" s="148">
        <v>164493.28715000002</v>
      </c>
      <c r="G66" s="148">
        <v>73942.564169999998</v>
      </c>
      <c r="H66" s="148">
        <v>181719.84493000002</v>
      </c>
      <c r="I66" s="148">
        <v>75083.373680000004</v>
      </c>
    </row>
    <row r="67" spans="1:9">
      <c r="A67" s="147" t="s">
        <v>769</v>
      </c>
      <c r="B67" s="148">
        <v>27377.961629999998</v>
      </c>
      <c r="C67" s="148">
        <v>32213.431539999998</v>
      </c>
      <c r="D67" s="148">
        <v>24767.02288</v>
      </c>
      <c r="E67" s="148">
        <v>30045.309730000001</v>
      </c>
      <c r="F67" s="148">
        <v>27213.680370000002</v>
      </c>
      <c r="G67" s="148">
        <v>16560.928550000001</v>
      </c>
      <c r="H67" s="148">
        <v>22927.203809999999</v>
      </c>
      <c r="I67" s="148">
        <v>6975.3258599999999</v>
      </c>
    </row>
    <row r="68" spans="1:9">
      <c r="A68" s="147" t="s">
        <v>770</v>
      </c>
      <c r="B68" s="148">
        <v>-48160.041870000001</v>
      </c>
      <c r="C68" s="148">
        <v>-40808.950689999998</v>
      </c>
      <c r="D68" s="148">
        <v>-31560.596129999998</v>
      </c>
      <c r="E68" s="148">
        <v>-38559.072189999999</v>
      </c>
      <c r="F68" s="148">
        <v>-39229.631529999999</v>
      </c>
      <c r="G68" s="148">
        <v>-18359.9218</v>
      </c>
      <c r="H68" s="148">
        <v>-37891.479060000005</v>
      </c>
      <c r="I68" s="148">
        <v>-11146.06501</v>
      </c>
    </row>
    <row r="69" spans="1:9">
      <c r="A69" s="150" t="s">
        <v>771</v>
      </c>
      <c r="B69" s="148">
        <v>223349.82865000001</v>
      </c>
      <c r="C69" s="148">
        <v>227496.04074999999</v>
      </c>
      <c r="D69" s="148">
        <v>154070.67431999999</v>
      </c>
      <c r="E69" s="148">
        <v>157402.81566999998</v>
      </c>
      <c r="F69" s="148">
        <v>152477.33599000002</v>
      </c>
      <c r="G69" s="148">
        <v>72143.570919999998</v>
      </c>
      <c r="H69" s="148">
        <v>166755.56968000002</v>
      </c>
      <c r="I69" s="148">
        <v>70912.634529999996</v>
      </c>
    </row>
    <row r="70" spans="1:9">
      <c r="A70" s="149" t="s">
        <v>772</v>
      </c>
      <c r="B70" s="148">
        <v>-180019.25640000001</v>
      </c>
      <c r="C70" s="148">
        <v>-185061.74734999999</v>
      </c>
      <c r="D70" s="148">
        <v>-125918.45629999999</v>
      </c>
      <c r="E70" s="148">
        <v>-130814.61242</v>
      </c>
      <c r="F70" s="148">
        <v>-122215.48759</v>
      </c>
      <c r="G70" s="148">
        <v>-55888.632450000005</v>
      </c>
      <c r="H70" s="148">
        <v>-131724.92104000002</v>
      </c>
      <c r="I70" s="148">
        <v>-52754.220990000002</v>
      </c>
    </row>
    <row r="71" spans="1:9">
      <c r="A71" s="151" t="s">
        <v>773</v>
      </c>
      <c r="B71" s="148">
        <v>43330.572249999997</v>
      </c>
      <c r="C71" s="148">
        <v>42434.293399999995</v>
      </c>
      <c r="D71" s="148">
        <v>28152.21802</v>
      </c>
      <c r="E71" s="148">
        <v>26588.203249999999</v>
      </c>
      <c r="F71" s="148">
        <v>30261.848399999999</v>
      </c>
      <c r="G71" s="148">
        <v>16254.938470000001</v>
      </c>
      <c r="H71" s="148">
        <v>35030.648639999999</v>
      </c>
      <c r="I71" s="148">
        <v>18158.413539999998</v>
      </c>
    </row>
    <row r="72" spans="1:9">
      <c r="A72" s="151" t="s">
        <v>774</v>
      </c>
      <c r="B72" s="148">
        <v>2114.2653399999999</v>
      </c>
      <c r="C72" s="148">
        <v>1345.97244</v>
      </c>
      <c r="D72" s="148">
        <v>1006.65594</v>
      </c>
      <c r="E72" s="148">
        <v>865.44482999999991</v>
      </c>
      <c r="F72" s="148">
        <v>506.57324</v>
      </c>
      <c r="G72" s="148">
        <v>4.9180000000000001E-2</v>
      </c>
      <c r="H72" s="148">
        <v>0.13505</v>
      </c>
      <c r="I72" s="148">
        <v>3.0329999999999999E-2</v>
      </c>
    </row>
    <row r="73" spans="1:9">
      <c r="A73" s="152" t="s">
        <v>775</v>
      </c>
      <c r="B73" s="148">
        <v>11.282020000000001</v>
      </c>
      <c r="C73" s="148">
        <v>3.9025500000000002</v>
      </c>
      <c r="D73" s="148">
        <v>0.13996</v>
      </c>
      <c r="E73" s="148">
        <v>0.11565</v>
      </c>
      <c r="F73" s="148">
        <v>8.4849999999999995E-2</v>
      </c>
      <c r="G73" s="148">
        <v>4.9180000000000001E-2</v>
      </c>
      <c r="H73" s="148">
        <v>0.13505</v>
      </c>
      <c r="I73" s="148">
        <v>3.0329999999999999E-2</v>
      </c>
    </row>
    <row r="74" spans="1:9">
      <c r="A74" s="152" t="s">
        <v>776</v>
      </c>
      <c r="B74" s="148">
        <v>2102.9833199999998</v>
      </c>
      <c r="C74" s="148">
        <v>1342.06989</v>
      </c>
      <c r="D74" s="148">
        <v>1006.51598</v>
      </c>
      <c r="E74" s="148">
        <v>865.32918000000006</v>
      </c>
      <c r="F74" s="148">
        <v>506.48839000000004</v>
      </c>
      <c r="G74" s="148">
        <v>0</v>
      </c>
      <c r="H74" s="148">
        <v>0</v>
      </c>
      <c r="I74" s="148">
        <v>0</v>
      </c>
    </row>
    <row r="75" spans="1:9">
      <c r="A75" s="150" t="s">
        <v>777</v>
      </c>
      <c r="B75" s="148">
        <v>-30.451450000000001</v>
      </c>
      <c r="C75" s="148">
        <v>-1.1402399999999999</v>
      </c>
      <c r="D75" s="148">
        <v>2.9E-4</v>
      </c>
      <c r="E75" s="148">
        <v>8.0000000000000007E-5</v>
      </c>
      <c r="F75" s="148">
        <v>0</v>
      </c>
      <c r="G75" s="148">
        <v>0</v>
      </c>
      <c r="H75" s="148">
        <v>0</v>
      </c>
      <c r="I75" s="148">
        <v>0</v>
      </c>
    </row>
    <row r="76" spans="1:9">
      <c r="A76" s="150" t="s">
        <v>778</v>
      </c>
      <c r="B76" s="148">
        <v>-26.436330000000002</v>
      </c>
      <c r="C76" s="148">
        <v>0.26155</v>
      </c>
      <c r="D76" s="148">
        <v>3.1E-4</v>
      </c>
      <c r="E76" s="148">
        <v>8.0000000000000007E-5</v>
      </c>
      <c r="F76" s="148">
        <v>0</v>
      </c>
      <c r="G76" s="148">
        <v>0</v>
      </c>
      <c r="H76" s="148">
        <v>0</v>
      </c>
      <c r="I76" s="148">
        <v>0</v>
      </c>
    </row>
    <row r="77" spans="1:9">
      <c r="A77" s="149" t="s">
        <v>779</v>
      </c>
      <c r="B77" s="148">
        <v>-4.0151199999999996</v>
      </c>
      <c r="C77" s="148">
        <v>-1.4017899999999999</v>
      </c>
      <c r="D77" s="148">
        <v>-2.0000000000000002E-5</v>
      </c>
      <c r="E77" s="148">
        <v>0</v>
      </c>
      <c r="F77" s="148">
        <v>0</v>
      </c>
      <c r="G77" s="148">
        <v>0</v>
      </c>
      <c r="H77" s="148">
        <v>0</v>
      </c>
      <c r="I77" s="148">
        <v>0</v>
      </c>
    </row>
    <row r="78" spans="1:9">
      <c r="A78" s="150" t="s">
        <v>780</v>
      </c>
      <c r="B78" s="148">
        <v>45414.386140000002</v>
      </c>
      <c r="C78" s="148">
        <v>43779.125599999999</v>
      </c>
      <c r="D78" s="148">
        <v>29158.874250000001</v>
      </c>
      <c r="E78" s="148">
        <v>27453.648160000001</v>
      </c>
      <c r="F78" s="148">
        <v>30768.42164</v>
      </c>
      <c r="G78" s="148">
        <v>16254.987650000001</v>
      </c>
      <c r="H78" s="148">
        <v>35030.783689999997</v>
      </c>
      <c r="I78" s="148">
        <v>18158.443870000003</v>
      </c>
    </row>
    <row r="79" spans="1:9">
      <c r="A79" s="153" t="s">
        <v>1444</v>
      </c>
      <c r="B79" s="148">
        <v>141.20740000000001</v>
      </c>
      <c r="C79" s="148">
        <v>275.94953999999996</v>
      </c>
      <c r="D79" s="148">
        <v>-16.047799999999999</v>
      </c>
      <c r="E79" s="148">
        <v>802.37704000000008</v>
      </c>
      <c r="F79" s="148">
        <v>55.494690000000006</v>
      </c>
      <c r="G79" s="148">
        <v>178.61616000000001</v>
      </c>
      <c r="H79" s="148">
        <v>343.45517999999998</v>
      </c>
      <c r="I79" s="148">
        <v>46.838610000000003</v>
      </c>
    </row>
    <row r="80" spans="1:9">
      <c r="A80" s="151" t="s">
        <v>782</v>
      </c>
      <c r="B80" s="148">
        <v>45555.593540000002</v>
      </c>
      <c r="C80" s="148">
        <v>44055.075140000001</v>
      </c>
      <c r="D80" s="148">
        <v>29142.82645</v>
      </c>
      <c r="E80" s="148">
        <v>28256.0252</v>
      </c>
      <c r="F80" s="148">
        <v>30823.91633</v>
      </c>
      <c r="G80" s="148">
        <v>16433.603810000001</v>
      </c>
      <c r="H80" s="148">
        <v>35374.238869999994</v>
      </c>
      <c r="I80" s="148">
        <v>18205.282480000002</v>
      </c>
    </row>
    <row r="81" spans="1:9">
      <c r="A81" s="147" t="s">
        <v>783</v>
      </c>
      <c r="B81" s="148">
        <v>-1019.1915</v>
      </c>
      <c r="C81" s="148">
        <v>323.63357000000002</v>
      </c>
      <c r="D81" s="148">
        <v>1699.3503000000001</v>
      </c>
      <c r="E81" s="148">
        <v>570.30964000000006</v>
      </c>
      <c r="F81" s="148">
        <v>-631.52274999999997</v>
      </c>
      <c r="G81" s="148">
        <v>-467.61920000000003</v>
      </c>
      <c r="H81" s="148">
        <v>-716.43352000000004</v>
      </c>
      <c r="I81" s="148">
        <v>32.373550000000002</v>
      </c>
    </row>
    <row r="82" spans="1:9" ht="21" customHeight="1">
      <c r="A82" s="150" t="s">
        <v>784</v>
      </c>
      <c r="B82" s="148">
        <v>44536.402040000001</v>
      </c>
      <c r="C82" s="148">
        <v>44378.708709999999</v>
      </c>
      <c r="D82" s="148">
        <v>30842.176749999999</v>
      </c>
      <c r="E82" s="148">
        <v>28826.33484</v>
      </c>
      <c r="F82" s="148">
        <v>30192.39358</v>
      </c>
      <c r="G82" s="148">
        <v>15965.98461</v>
      </c>
      <c r="H82" s="148">
        <v>34657.805350000002</v>
      </c>
      <c r="I82" s="148">
        <v>18237.656030000002</v>
      </c>
    </row>
    <row r="83" spans="1:9" ht="21" customHeight="1">
      <c r="A83" s="147" t="s">
        <v>785</v>
      </c>
      <c r="B83" s="148">
        <v>0</v>
      </c>
      <c r="C83" s="148">
        <v>0</v>
      </c>
      <c r="D83" s="148">
        <v>0</v>
      </c>
      <c r="E83" s="148">
        <v>0</v>
      </c>
      <c r="F83" s="148">
        <v>0</v>
      </c>
      <c r="G83" s="148">
        <v>0</v>
      </c>
      <c r="H83" s="148">
        <v>0</v>
      </c>
      <c r="I83" s="148">
        <v>0</v>
      </c>
    </row>
    <row r="84" spans="1:9" ht="21" customHeight="1">
      <c r="A84" s="150" t="s">
        <v>786</v>
      </c>
      <c r="B84" s="148">
        <v>44536.402040000001</v>
      </c>
      <c r="C84" s="148">
        <v>44378.708709999999</v>
      </c>
      <c r="D84" s="148">
        <v>30842.176749999999</v>
      </c>
      <c r="E84" s="148">
        <v>28826.33484</v>
      </c>
      <c r="F84" s="148">
        <v>30192.39358</v>
      </c>
      <c r="G84" s="148">
        <v>15965.98461</v>
      </c>
      <c r="H84" s="148">
        <v>34657.805350000002</v>
      </c>
      <c r="I84" s="148">
        <v>18237.656030000002</v>
      </c>
    </row>
    <row r="85" spans="1:9" ht="18" customHeight="1" thickBot="1">
      <c r="A85" s="147" t="s">
        <v>787</v>
      </c>
      <c r="B85" s="148">
        <v>-1653.3515500000001</v>
      </c>
      <c r="C85" s="148">
        <v>-1508.53955</v>
      </c>
      <c r="D85" s="148">
        <v>-1531.7961799999998</v>
      </c>
      <c r="E85" s="148">
        <v>-221.32033999999999</v>
      </c>
      <c r="F85" s="148">
        <v>-1277.4655700000001</v>
      </c>
      <c r="G85" s="148">
        <v>-39.789000000000001</v>
      </c>
      <c r="H85" s="148">
        <v>-1928.1030000000001</v>
      </c>
      <c r="I85" s="148">
        <v>-503.42200000000003</v>
      </c>
    </row>
    <row r="86" spans="1:9" ht="24" customHeight="1" thickTop="1" thickBot="1">
      <c r="A86" s="136" t="s">
        <v>788</v>
      </c>
      <c r="B86" s="137">
        <v>42883.050490000001</v>
      </c>
      <c r="C86" s="137">
        <v>42870.169159999998</v>
      </c>
      <c r="D86" s="137">
        <v>29310.380570000001</v>
      </c>
      <c r="E86" s="137">
        <v>28605.014500000001</v>
      </c>
      <c r="F86" s="137">
        <v>28914.928010000003</v>
      </c>
      <c r="G86" s="137">
        <v>15926.195609999999</v>
      </c>
      <c r="H86" s="137">
        <v>32729.702350000003</v>
      </c>
      <c r="I86" s="137">
        <v>17734.23403</v>
      </c>
    </row>
    <row r="87" spans="1:9" ht="7.5" customHeight="1" thickTop="1" thickBot="1">
      <c r="A87" s="154"/>
      <c r="B87" s="155"/>
      <c r="C87" s="155"/>
      <c r="D87" s="155"/>
      <c r="E87" s="155"/>
      <c r="F87" s="155"/>
      <c r="G87" s="155"/>
      <c r="H87" s="155"/>
      <c r="I87" s="155"/>
    </row>
    <row r="88" spans="1:9" ht="18.75" thickTop="1">
      <c r="A88" s="156"/>
      <c r="B88" s="157"/>
      <c r="C88" s="157"/>
      <c r="D88" s="157"/>
      <c r="E88" s="157"/>
      <c r="F88" s="157"/>
      <c r="G88" s="157"/>
      <c r="H88" s="157"/>
    </row>
    <row r="89" spans="1:9">
      <c r="A89" s="156"/>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8"/>
      <c r="B92" s="157"/>
      <c r="C92" s="157"/>
      <c r="D92" s="157"/>
      <c r="E92" s="157"/>
      <c r="F92" s="157"/>
      <c r="G92" s="157"/>
      <c r="H92" s="157"/>
    </row>
    <row r="93" spans="1:9" ht="19.5">
      <c r="A93" s="159"/>
      <c r="B93" s="157"/>
      <c r="C93" s="157"/>
      <c r="D93" s="157"/>
      <c r="E93" s="157"/>
      <c r="F93" s="157"/>
      <c r="G93" s="157"/>
      <c r="H93" s="157"/>
    </row>
    <row r="94" spans="1:9" ht="19.5">
      <c r="A94" s="159"/>
      <c r="B94" s="157"/>
      <c r="C94" s="157"/>
      <c r="D94" s="157"/>
      <c r="E94" s="157"/>
      <c r="F94" s="157"/>
      <c r="G94" s="157"/>
      <c r="H94" s="157"/>
    </row>
    <row r="95" spans="1:9" ht="19.5">
      <c r="A95" s="160"/>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58"/>
      <c r="B100" s="157"/>
      <c r="C100" s="157"/>
      <c r="D100" s="157"/>
      <c r="E100" s="157"/>
      <c r="F100" s="157"/>
      <c r="G100" s="157"/>
      <c r="H100" s="157"/>
    </row>
    <row r="101" spans="1:8" ht="19.5">
      <c r="A101" s="161"/>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2"/>
      <c r="B107" s="157"/>
      <c r="C107" s="157"/>
      <c r="D107" s="157"/>
      <c r="E107" s="157"/>
      <c r="F107" s="157"/>
      <c r="G107" s="157"/>
      <c r="H107" s="157"/>
    </row>
    <row r="108" spans="1:8">
      <c r="A108" s="163"/>
      <c r="B108" s="157"/>
      <c r="C108" s="157"/>
      <c r="D108" s="157"/>
      <c r="E108" s="157"/>
      <c r="F108" s="157"/>
      <c r="G108" s="157"/>
      <c r="H108" s="157"/>
    </row>
    <row r="109" spans="1:8">
      <c r="A109" s="163"/>
      <c r="B109" s="157"/>
      <c r="C109" s="157"/>
      <c r="D109" s="157"/>
      <c r="E109" s="157"/>
      <c r="F109" s="157"/>
      <c r="G109" s="157"/>
      <c r="H109" s="157"/>
    </row>
    <row r="110" spans="1:8" ht="19.5">
      <c r="A110" s="158"/>
      <c r="B110" s="157"/>
      <c r="C110" s="157"/>
      <c r="D110" s="157"/>
      <c r="E110" s="157"/>
      <c r="F110" s="157"/>
      <c r="G110" s="157"/>
      <c r="H110" s="157"/>
    </row>
    <row r="111" spans="1:8" ht="19.5">
      <c r="A111" s="158"/>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60"/>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58"/>
      <c r="B121" s="157"/>
      <c r="C121" s="157"/>
      <c r="D121" s="157"/>
      <c r="E121" s="157"/>
      <c r="F121" s="157"/>
      <c r="G121" s="157"/>
      <c r="H121" s="157"/>
    </row>
    <row r="122" spans="1:8" ht="19.5">
      <c r="A122" s="160"/>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58"/>
      <c r="B127" s="157"/>
      <c r="C127" s="157"/>
      <c r="D127" s="157"/>
      <c r="E127" s="157"/>
      <c r="F127" s="157"/>
      <c r="G127" s="157"/>
      <c r="H127" s="157"/>
    </row>
    <row r="128" spans="1:8" ht="19.5">
      <c r="A128" s="160"/>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58"/>
      <c r="B131" s="157"/>
      <c r="C131" s="157"/>
      <c r="D131" s="157"/>
      <c r="E131" s="157"/>
      <c r="F131" s="157"/>
      <c r="G131" s="157"/>
      <c r="H131" s="157"/>
    </row>
    <row r="132" spans="1:8" ht="19.5">
      <c r="A132" s="160"/>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58"/>
      <c r="B136" s="157"/>
      <c r="C136" s="157"/>
      <c r="D136" s="157"/>
      <c r="E136" s="157"/>
      <c r="F136" s="157"/>
      <c r="G136" s="157"/>
      <c r="H136" s="157"/>
    </row>
    <row r="137" spans="1:8" ht="19.5">
      <c r="A137" s="160"/>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8"/>
      <c r="B141" s="157"/>
      <c r="C141" s="157"/>
      <c r="D141" s="157"/>
      <c r="E141" s="157"/>
      <c r="F141" s="157"/>
      <c r="G141" s="157"/>
      <c r="H141" s="157"/>
    </row>
    <row r="142" spans="1:8" ht="19.5">
      <c r="A142" s="159"/>
      <c r="B142" s="157"/>
      <c r="C142" s="157"/>
      <c r="D142" s="157"/>
      <c r="E142" s="157"/>
      <c r="F142" s="157"/>
      <c r="G142" s="157"/>
      <c r="H142" s="157"/>
    </row>
    <row r="143" spans="1:8" ht="19.5">
      <c r="A143" s="159"/>
      <c r="B143" s="157"/>
      <c r="C143" s="157"/>
      <c r="D143" s="157"/>
      <c r="E143" s="157"/>
      <c r="F143" s="157"/>
      <c r="G143" s="157"/>
      <c r="H143" s="157"/>
    </row>
    <row r="144" spans="1:8" ht="19.5">
      <c r="A144" s="160"/>
      <c r="B144" s="157"/>
      <c r="C144" s="157"/>
      <c r="D144" s="157"/>
      <c r="E144" s="157"/>
      <c r="F144" s="157"/>
      <c r="G144" s="157"/>
      <c r="H144" s="157"/>
    </row>
    <row r="145" spans="1:8" ht="19.5">
      <c r="A145" s="158"/>
      <c r="B145" s="157"/>
      <c r="C145" s="157"/>
      <c r="D145" s="157"/>
      <c r="E145" s="157"/>
      <c r="F145" s="157"/>
      <c r="G145" s="157"/>
      <c r="H145" s="157"/>
    </row>
    <row r="146" spans="1:8" ht="19.5">
      <c r="A146" s="158"/>
      <c r="B146" s="157"/>
      <c r="C146" s="157"/>
      <c r="D146" s="157"/>
      <c r="E146" s="157"/>
      <c r="F146" s="157"/>
      <c r="G146" s="157"/>
      <c r="H146" s="157"/>
    </row>
    <row r="147" spans="1:8" ht="19.5">
      <c r="A147" s="164"/>
      <c r="B147" s="157"/>
      <c r="C147" s="157"/>
      <c r="D147" s="157"/>
      <c r="E147" s="157"/>
      <c r="F147" s="157"/>
      <c r="G147" s="157"/>
      <c r="H147" s="157"/>
    </row>
    <row r="148" spans="1:8" ht="19.5">
      <c r="A148" s="160"/>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58"/>
      <c r="B151" s="157"/>
      <c r="C151" s="157"/>
      <c r="D151" s="157"/>
      <c r="E151" s="157"/>
      <c r="F151" s="157"/>
      <c r="G151" s="157"/>
      <c r="H151" s="157"/>
    </row>
    <row r="152" spans="1:8" ht="19.5">
      <c r="A152" s="160"/>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58"/>
      <c r="B155" s="157"/>
      <c r="C155" s="157"/>
      <c r="D155" s="157"/>
      <c r="E155" s="157"/>
      <c r="F155" s="157"/>
      <c r="G155" s="157"/>
      <c r="H155" s="157"/>
    </row>
    <row r="156" spans="1:8" ht="19.5">
      <c r="A156" s="160"/>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58"/>
      <c r="B159" s="157"/>
      <c r="C159" s="157"/>
      <c r="D159" s="157"/>
      <c r="E159" s="157"/>
      <c r="F159" s="157"/>
      <c r="G159" s="157"/>
      <c r="H159" s="157"/>
    </row>
    <row r="160" spans="1:8" ht="19.5">
      <c r="A160" s="160"/>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58"/>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5"/>
      <c r="B166" s="157"/>
      <c r="C166" s="157"/>
      <c r="D166" s="157"/>
      <c r="E166" s="157"/>
      <c r="F166" s="157"/>
      <c r="G166" s="157"/>
      <c r="H166" s="157"/>
    </row>
    <row r="167" spans="1:8" ht="19.5">
      <c r="A167" s="161"/>
      <c r="B167" s="157"/>
      <c r="C167" s="157"/>
      <c r="D167" s="157"/>
      <c r="E167" s="157"/>
      <c r="F167" s="157"/>
      <c r="G167" s="157"/>
      <c r="H167" s="157"/>
    </row>
    <row r="168" spans="1:8" ht="19.5">
      <c r="A168" s="161"/>
      <c r="B168" s="157"/>
      <c r="C168" s="157"/>
      <c r="D168" s="157"/>
      <c r="E168" s="157"/>
      <c r="F168" s="157"/>
      <c r="G168" s="157"/>
      <c r="H168" s="157"/>
    </row>
    <row r="169" spans="1:8" ht="19.5">
      <c r="A169" s="160"/>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58"/>
      <c r="B174" s="157"/>
      <c r="C174" s="157"/>
      <c r="D174" s="157"/>
      <c r="E174" s="157"/>
      <c r="F174" s="157"/>
      <c r="G174" s="157"/>
      <c r="H174" s="157"/>
    </row>
    <row r="175" spans="1:8" ht="19.5">
      <c r="A175" s="160"/>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58"/>
      <c r="B179" s="157"/>
      <c r="C179" s="157"/>
      <c r="D179" s="157"/>
      <c r="E179" s="157"/>
      <c r="F179" s="157"/>
      <c r="G179" s="157"/>
      <c r="H179" s="157"/>
    </row>
    <row r="180" spans="1:8" ht="19.5">
      <c r="A180" s="160"/>
      <c r="B180" s="157"/>
      <c r="C180" s="157"/>
      <c r="D180" s="157"/>
      <c r="E180" s="157"/>
      <c r="F180" s="157"/>
      <c r="G180" s="157"/>
      <c r="H180" s="157"/>
    </row>
    <row r="181" spans="1:8" ht="19.5">
      <c r="A181" s="160"/>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58"/>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60"/>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58"/>
      <c r="B193" s="157"/>
      <c r="C193" s="157"/>
      <c r="D193" s="157"/>
      <c r="E193" s="157"/>
      <c r="F193" s="157"/>
      <c r="G193" s="157"/>
      <c r="H193" s="157"/>
    </row>
    <row r="194" spans="1:8" ht="19.5">
      <c r="A194" s="160"/>
      <c r="B194" s="157"/>
      <c r="C194" s="157"/>
      <c r="D194" s="157"/>
      <c r="E194" s="157"/>
      <c r="F194" s="157"/>
      <c r="G194" s="157"/>
      <c r="H194" s="157"/>
    </row>
    <row r="195" spans="1:8" ht="19.5">
      <c r="A195" s="158"/>
      <c r="B195" s="157"/>
      <c r="C195" s="157"/>
      <c r="D195" s="157"/>
      <c r="E195" s="157"/>
      <c r="F195" s="157"/>
      <c r="G195" s="157"/>
      <c r="H195" s="157"/>
    </row>
    <row r="196" spans="1:8" ht="19.5">
      <c r="A196" s="158"/>
      <c r="B196" s="157"/>
      <c r="C196" s="157"/>
      <c r="D196" s="157"/>
      <c r="E196" s="157"/>
      <c r="F196" s="157"/>
      <c r="G196" s="157"/>
      <c r="H196" s="157"/>
    </row>
    <row r="197" spans="1:8" ht="19.5">
      <c r="A197" s="166"/>
      <c r="B197" s="157"/>
      <c r="C197" s="157"/>
      <c r="D197" s="157"/>
      <c r="E197" s="157"/>
      <c r="F197" s="157"/>
      <c r="G197" s="157"/>
      <c r="H197" s="157"/>
    </row>
    <row r="198" spans="1:8" ht="19.5">
      <c r="A198" s="158"/>
      <c r="B198" s="157"/>
      <c r="C198" s="157"/>
      <c r="D198" s="157"/>
      <c r="E198" s="157"/>
      <c r="F198" s="157"/>
      <c r="G198" s="157"/>
      <c r="H198" s="157"/>
    </row>
    <row r="199" spans="1:8" ht="19.5">
      <c r="A199" s="160"/>
      <c r="B199" s="157"/>
      <c r="C199" s="157"/>
      <c r="D199" s="157"/>
      <c r="E199" s="157"/>
      <c r="F199" s="157"/>
      <c r="G199" s="157"/>
      <c r="H199" s="157"/>
    </row>
    <row r="200" spans="1:8" ht="19.5">
      <c r="A200" s="158"/>
      <c r="B200" s="157"/>
      <c r="C200" s="157"/>
      <c r="D200" s="157"/>
      <c r="E200" s="157"/>
      <c r="F200" s="157"/>
      <c r="G200" s="157"/>
      <c r="H200" s="157"/>
    </row>
    <row r="201" spans="1:8" ht="19.5">
      <c r="A201" s="158"/>
      <c r="B201" s="157"/>
      <c r="C201" s="157"/>
      <c r="D201" s="157"/>
      <c r="E201" s="157"/>
      <c r="F201" s="157"/>
      <c r="G201" s="157"/>
      <c r="H201" s="157"/>
    </row>
    <row r="202" spans="1:8" ht="19.5">
      <c r="A202" s="160"/>
      <c r="B202" s="157"/>
      <c r="C202" s="157"/>
      <c r="D202" s="157"/>
      <c r="E202" s="157"/>
      <c r="F202" s="157"/>
      <c r="G202" s="157"/>
      <c r="H202" s="157"/>
    </row>
    <row r="203" spans="1:8" ht="19.5">
      <c r="A203" s="158"/>
      <c r="B203" s="157"/>
      <c r="C203" s="157"/>
      <c r="D203" s="157"/>
      <c r="E203" s="157"/>
      <c r="F203" s="157"/>
      <c r="G203" s="157"/>
      <c r="H203" s="157"/>
    </row>
    <row r="204" spans="1:8" ht="19.5">
      <c r="A204" s="158"/>
      <c r="B204" s="157"/>
      <c r="C204" s="157"/>
      <c r="D204" s="157"/>
      <c r="E204" s="157"/>
      <c r="F204" s="157"/>
      <c r="G204" s="157"/>
      <c r="H204" s="157"/>
    </row>
    <row r="205" spans="1:8" ht="19.5">
      <c r="A205" s="160"/>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58"/>
      <c r="B213" s="157"/>
      <c r="C213" s="157"/>
      <c r="D213" s="157"/>
      <c r="E213" s="157"/>
      <c r="F213" s="157"/>
      <c r="G213" s="157"/>
      <c r="H213" s="157"/>
    </row>
    <row r="214" spans="1:8" ht="19.5">
      <c r="A214" s="160"/>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58"/>
      <c r="B219" s="157"/>
      <c r="C219" s="157"/>
      <c r="D219" s="157"/>
      <c r="E219" s="157"/>
      <c r="F219" s="157"/>
      <c r="G219" s="157"/>
      <c r="H219" s="157"/>
    </row>
    <row r="220" spans="1:8" ht="19.5">
      <c r="A220" s="160"/>
      <c r="B220" s="157"/>
      <c r="C220" s="157"/>
      <c r="D220" s="157"/>
      <c r="E220" s="157"/>
      <c r="F220" s="157"/>
      <c r="G220" s="157"/>
      <c r="H220" s="157"/>
    </row>
    <row r="221" spans="1:8" ht="19.5">
      <c r="A221" s="158"/>
      <c r="B221" s="157"/>
      <c r="C221" s="157"/>
      <c r="D221" s="157"/>
      <c r="E221" s="157"/>
      <c r="F221" s="157"/>
      <c r="G221" s="157"/>
      <c r="H221" s="157"/>
    </row>
    <row r="222" spans="1:8" ht="19.5">
      <c r="A222" s="158"/>
      <c r="B222" s="157"/>
      <c r="C222" s="157"/>
      <c r="D222" s="157"/>
      <c r="E222" s="157"/>
      <c r="F222" s="157"/>
      <c r="G222" s="157"/>
      <c r="H222" s="157"/>
    </row>
    <row r="223" spans="1:8" ht="19.5">
      <c r="A223" s="160"/>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58"/>
      <c r="B226" s="157"/>
      <c r="C226" s="157"/>
      <c r="D226" s="157"/>
      <c r="E226" s="157"/>
      <c r="F226" s="157"/>
      <c r="G226" s="157"/>
      <c r="H226" s="157"/>
    </row>
    <row r="227" spans="1:8" ht="19.5">
      <c r="A227" s="167"/>
      <c r="B227" s="157"/>
      <c r="C227" s="157"/>
      <c r="D227" s="157"/>
      <c r="E227" s="157"/>
      <c r="F227" s="157"/>
      <c r="G227" s="157"/>
      <c r="H227" s="157"/>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85" zoomScaleNormal="85" workbookViewId="0">
      <selection activeCell="C1" sqref="C1"/>
    </sheetView>
  </sheetViews>
  <sheetFormatPr defaultRowHeight="12.75"/>
  <cols>
    <col min="1" max="1" width="3" style="430" hidden="1" customWidth="1"/>
    <col min="2" max="2" width="6" style="430" hidden="1" customWidth="1"/>
    <col min="3" max="3" width="81.5703125" style="430" customWidth="1"/>
    <col min="4" max="11" width="13.140625" style="430" customWidth="1"/>
    <col min="12" max="12" width="4" style="430" customWidth="1"/>
    <col min="13" max="256" width="9.140625" style="430"/>
    <col min="257" max="258" width="0" style="430" hidden="1" customWidth="1"/>
    <col min="259" max="259" width="81.5703125" style="430" customWidth="1"/>
    <col min="260" max="267" width="13.140625" style="430" customWidth="1"/>
    <col min="268" max="268" width="4" style="430" customWidth="1"/>
    <col min="269" max="512" width="9.140625" style="430"/>
    <col min="513" max="514" width="0" style="430" hidden="1" customWidth="1"/>
    <col min="515" max="515" width="81.5703125" style="430" customWidth="1"/>
    <col min="516" max="523" width="13.140625" style="430" customWidth="1"/>
    <col min="524" max="524" width="4" style="430" customWidth="1"/>
    <col min="525" max="768" width="9.140625" style="430"/>
    <col min="769" max="770" width="0" style="430" hidden="1" customWidth="1"/>
    <col min="771" max="771" width="81.5703125" style="430" customWidth="1"/>
    <col min="772" max="779" width="13.140625" style="430" customWidth="1"/>
    <col min="780" max="780" width="4" style="430" customWidth="1"/>
    <col min="781" max="1024" width="9.140625" style="430"/>
    <col min="1025" max="1026" width="0" style="430" hidden="1" customWidth="1"/>
    <col min="1027" max="1027" width="81.5703125" style="430" customWidth="1"/>
    <col min="1028" max="1035" width="13.140625" style="430" customWidth="1"/>
    <col min="1036" max="1036" width="4" style="430" customWidth="1"/>
    <col min="1037" max="1280" width="9.140625" style="430"/>
    <col min="1281" max="1282" width="0" style="430" hidden="1" customWidth="1"/>
    <col min="1283" max="1283" width="81.5703125" style="430" customWidth="1"/>
    <col min="1284" max="1291" width="13.140625" style="430" customWidth="1"/>
    <col min="1292" max="1292" width="4" style="430" customWidth="1"/>
    <col min="1293" max="1536" width="9.140625" style="430"/>
    <col min="1537" max="1538" width="0" style="430" hidden="1" customWidth="1"/>
    <col min="1539" max="1539" width="81.5703125" style="430" customWidth="1"/>
    <col min="1540" max="1547" width="13.140625" style="430" customWidth="1"/>
    <col min="1548" max="1548" width="4" style="430" customWidth="1"/>
    <col min="1549" max="1792" width="9.140625" style="430"/>
    <col min="1793" max="1794" width="0" style="430" hidden="1" customWidth="1"/>
    <col min="1795" max="1795" width="81.5703125" style="430" customWidth="1"/>
    <col min="1796" max="1803" width="13.140625" style="430" customWidth="1"/>
    <col min="1804" max="1804" width="4" style="430" customWidth="1"/>
    <col min="1805" max="2048" width="9.140625" style="430"/>
    <col min="2049" max="2050" width="0" style="430" hidden="1" customWidth="1"/>
    <col min="2051" max="2051" width="81.5703125" style="430" customWidth="1"/>
    <col min="2052" max="2059" width="13.140625" style="430" customWidth="1"/>
    <col min="2060" max="2060" width="4" style="430" customWidth="1"/>
    <col min="2061" max="2304" width="9.140625" style="430"/>
    <col min="2305" max="2306" width="0" style="430" hidden="1" customWidth="1"/>
    <col min="2307" max="2307" width="81.5703125" style="430" customWidth="1"/>
    <col min="2308" max="2315" width="13.140625" style="430" customWidth="1"/>
    <col min="2316" max="2316" width="4" style="430" customWidth="1"/>
    <col min="2317" max="2560" width="9.140625" style="430"/>
    <col min="2561" max="2562" width="0" style="430" hidden="1" customWidth="1"/>
    <col min="2563" max="2563" width="81.5703125" style="430" customWidth="1"/>
    <col min="2564" max="2571" width="13.140625" style="430" customWidth="1"/>
    <col min="2572" max="2572" width="4" style="430" customWidth="1"/>
    <col min="2573" max="2816" width="9.140625" style="430"/>
    <col min="2817" max="2818" width="0" style="430" hidden="1" customWidth="1"/>
    <col min="2819" max="2819" width="81.5703125" style="430" customWidth="1"/>
    <col min="2820" max="2827" width="13.140625" style="430" customWidth="1"/>
    <col min="2828" max="2828" width="4" style="430" customWidth="1"/>
    <col min="2829" max="3072" width="9.140625" style="430"/>
    <col min="3073" max="3074" width="0" style="430" hidden="1" customWidth="1"/>
    <col min="3075" max="3075" width="81.5703125" style="430" customWidth="1"/>
    <col min="3076" max="3083" width="13.140625" style="430" customWidth="1"/>
    <col min="3084" max="3084" width="4" style="430" customWidth="1"/>
    <col min="3085" max="3328" width="9.140625" style="430"/>
    <col min="3329" max="3330" width="0" style="430" hidden="1" customWidth="1"/>
    <col min="3331" max="3331" width="81.5703125" style="430" customWidth="1"/>
    <col min="3332" max="3339" width="13.140625" style="430" customWidth="1"/>
    <col min="3340" max="3340" width="4" style="430" customWidth="1"/>
    <col min="3341" max="3584" width="9.140625" style="430"/>
    <col min="3585" max="3586" width="0" style="430" hidden="1" customWidth="1"/>
    <col min="3587" max="3587" width="81.5703125" style="430" customWidth="1"/>
    <col min="3588" max="3595" width="13.140625" style="430" customWidth="1"/>
    <col min="3596" max="3596" width="4" style="430" customWidth="1"/>
    <col min="3597" max="3840" width="9.140625" style="430"/>
    <col min="3841" max="3842" width="0" style="430" hidden="1" customWidth="1"/>
    <col min="3843" max="3843" width="81.5703125" style="430" customWidth="1"/>
    <col min="3844" max="3851" width="13.140625" style="430" customWidth="1"/>
    <col min="3852" max="3852" width="4" style="430" customWidth="1"/>
    <col min="3853" max="4096" width="9.140625" style="430"/>
    <col min="4097" max="4098" width="0" style="430" hidden="1" customWidth="1"/>
    <col min="4099" max="4099" width="81.5703125" style="430" customWidth="1"/>
    <col min="4100" max="4107" width="13.140625" style="430" customWidth="1"/>
    <col min="4108" max="4108" width="4" style="430" customWidth="1"/>
    <col min="4109" max="4352" width="9.140625" style="430"/>
    <col min="4353" max="4354" width="0" style="430" hidden="1" customWidth="1"/>
    <col min="4355" max="4355" width="81.5703125" style="430" customWidth="1"/>
    <col min="4356" max="4363" width="13.140625" style="430" customWidth="1"/>
    <col min="4364" max="4364" width="4" style="430" customWidth="1"/>
    <col min="4365" max="4608" width="9.140625" style="430"/>
    <col min="4609" max="4610" width="0" style="430" hidden="1" customWidth="1"/>
    <col min="4611" max="4611" width="81.5703125" style="430" customWidth="1"/>
    <col min="4612" max="4619" width="13.140625" style="430" customWidth="1"/>
    <col min="4620" max="4620" width="4" style="430" customWidth="1"/>
    <col min="4621" max="4864" width="9.140625" style="430"/>
    <col min="4865" max="4866" width="0" style="430" hidden="1" customWidth="1"/>
    <col min="4867" max="4867" width="81.5703125" style="430" customWidth="1"/>
    <col min="4868" max="4875" width="13.140625" style="430" customWidth="1"/>
    <col min="4876" max="4876" width="4" style="430" customWidth="1"/>
    <col min="4877" max="5120" width="9.140625" style="430"/>
    <col min="5121" max="5122" width="0" style="430" hidden="1" customWidth="1"/>
    <col min="5123" max="5123" width="81.5703125" style="430" customWidth="1"/>
    <col min="5124" max="5131" width="13.140625" style="430" customWidth="1"/>
    <col min="5132" max="5132" width="4" style="430" customWidth="1"/>
    <col min="5133" max="5376" width="9.140625" style="430"/>
    <col min="5377" max="5378" width="0" style="430" hidden="1" customWidth="1"/>
    <col min="5379" max="5379" width="81.5703125" style="430" customWidth="1"/>
    <col min="5380" max="5387" width="13.140625" style="430" customWidth="1"/>
    <col min="5388" max="5388" width="4" style="430" customWidth="1"/>
    <col min="5389" max="5632" width="9.140625" style="430"/>
    <col min="5633" max="5634" width="0" style="430" hidden="1" customWidth="1"/>
    <col min="5635" max="5635" width="81.5703125" style="430" customWidth="1"/>
    <col min="5636" max="5643" width="13.140625" style="430" customWidth="1"/>
    <col min="5644" max="5644" width="4" style="430" customWidth="1"/>
    <col min="5645" max="5888" width="9.140625" style="430"/>
    <col min="5889" max="5890" width="0" style="430" hidden="1" customWidth="1"/>
    <col min="5891" max="5891" width="81.5703125" style="430" customWidth="1"/>
    <col min="5892" max="5899" width="13.140625" style="430" customWidth="1"/>
    <col min="5900" max="5900" width="4" style="430" customWidth="1"/>
    <col min="5901" max="6144" width="9.140625" style="430"/>
    <col min="6145" max="6146" width="0" style="430" hidden="1" customWidth="1"/>
    <col min="6147" max="6147" width="81.5703125" style="430" customWidth="1"/>
    <col min="6148" max="6155" width="13.140625" style="430" customWidth="1"/>
    <col min="6156" max="6156" width="4" style="430" customWidth="1"/>
    <col min="6157" max="6400" width="9.140625" style="430"/>
    <col min="6401" max="6402" width="0" style="430" hidden="1" customWidth="1"/>
    <col min="6403" max="6403" width="81.5703125" style="430" customWidth="1"/>
    <col min="6404" max="6411" width="13.140625" style="430" customWidth="1"/>
    <col min="6412" max="6412" width="4" style="430" customWidth="1"/>
    <col min="6413" max="6656" width="9.140625" style="430"/>
    <col min="6657" max="6658" width="0" style="430" hidden="1" customWidth="1"/>
    <col min="6659" max="6659" width="81.5703125" style="430" customWidth="1"/>
    <col min="6660" max="6667" width="13.140625" style="430" customWidth="1"/>
    <col min="6668" max="6668" width="4" style="430" customWidth="1"/>
    <col min="6669" max="6912" width="9.140625" style="430"/>
    <col min="6913" max="6914" width="0" style="430" hidden="1" customWidth="1"/>
    <col min="6915" max="6915" width="81.5703125" style="430" customWidth="1"/>
    <col min="6916" max="6923" width="13.140625" style="430" customWidth="1"/>
    <col min="6924" max="6924" width="4" style="430" customWidth="1"/>
    <col min="6925" max="7168" width="9.140625" style="430"/>
    <col min="7169" max="7170" width="0" style="430" hidden="1" customWidth="1"/>
    <col min="7171" max="7171" width="81.5703125" style="430" customWidth="1"/>
    <col min="7172" max="7179" width="13.140625" style="430" customWidth="1"/>
    <col min="7180" max="7180" width="4" style="430" customWidth="1"/>
    <col min="7181" max="7424" width="9.140625" style="430"/>
    <col min="7425" max="7426" width="0" style="430" hidden="1" customWidth="1"/>
    <col min="7427" max="7427" width="81.5703125" style="430" customWidth="1"/>
    <col min="7428" max="7435" width="13.140625" style="430" customWidth="1"/>
    <col min="7436" max="7436" width="4" style="430" customWidth="1"/>
    <col min="7437" max="7680" width="9.140625" style="430"/>
    <col min="7681" max="7682" width="0" style="430" hidden="1" customWidth="1"/>
    <col min="7683" max="7683" width="81.5703125" style="430" customWidth="1"/>
    <col min="7684" max="7691" width="13.140625" style="430" customWidth="1"/>
    <col min="7692" max="7692" width="4" style="430" customWidth="1"/>
    <col min="7693" max="7936" width="9.140625" style="430"/>
    <col min="7937" max="7938" width="0" style="430" hidden="1" customWidth="1"/>
    <col min="7939" max="7939" width="81.5703125" style="430" customWidth="1"/>
    <col min="7940" max="7947" width="13.140625" style="430" customWidth="1"/>
    <col min="7948" max="7948" width="4" style="430" customWidth="1"/>
    <col min="7949" max="8192" width="9.140625" style="430"/>
    <col min="8193" max="8194" width="0" style="430" hidden="1" customWidth="1"/>
    <col min="8195" max="8195" width="81.5703125" style="430" customWidth="1"/>
    <col min="8196" max="8203" width="13.140625" style="430" customWidth="1"/>
    <col min="8204" max="8204" width="4" style="430" customWidth="1"/>
    <col min="8205" max="8448" width="9.140625" style="430"/>
    <col min="8449" max="8450" width="0" style="430" hidden="1" customWidth="1"/>
    <col min="8451" max="8451" width="81.5703125" style="430" customWidth="1"/>
    <col min="8452" max="8459" width="13.140625" style="430" customWidth="1"/>
    <col min="8460" max="8460" width="4" style="430" customWidth="1"/>
    <col min="8461" max="8704" width="9.140625" style="430"/>
    <col min="8705" max="8706" width="0" style="430" hidden="1" customWidth="1"/>
    <col min="8707" max="8707" width="81.5703125" style="430" customWidth="1"/>
    <col min="8708" max="8715" width="13.140625" style="430" customWidth="1"/>
    <col min="8716" max="8716" width="4" style="430" customWidth="1"/>
    <col min="8717" max="8960" width="9.140625" style="430"/>
    <col min="8961" max="8962" width="0" style="430" hidden="1" customWidth="1"/>
    <col min="8963" max="8963" width="81.5703125" style="430" customWidth="1"/>
    <col min="8964" max="8971" width="13.140625" style="430" customWidth="1"/>
    <col min="8972" max="8972" width="4" style="430" customWidth="1"/>
    <col min="8973" max="9216" width="9.140625" style="430"/>
    <col min="9217" max="9218" width="0" style="430" hidden="1" customWidth="1"/>
    <col min="9219" max="9219" width="81.5703125" style="430" customWidth="1"/>
    <col min="9220" max="9227" width="13.140625" style="430" customWidth="1"/>
    <col min="9228" max="9228" width="4" style="430" customWidth="1"/>
    <col min="9229" max="9472" width="9.140625" style="430"/>
    <col min="9473" max="9474" width="0" style="430" hidden="1" customWidth="1"/>
    <col min="9475" max="9475" width="81.5703125" style="430" customWidth="1"/>
    <col min="9476" max="9483" width="13.140625" style="430" customWidth="1"/>
    <col min="9484" max="9484" width="4" style="430" customWidth="1"/>
    <col min="9485" max="9728" width="9.140625" style="430"/>
    <col min="9729" max="9730" width="0" style="430" hidden="1" customWidth="1"/>
    <col min="9731" max="9731" width="81.5703125" style="430" customWidth="1"/>
    <col min="9732" max="9739" width="13.140625" style="430" customWidth="1"/>
    <col min="9740" max="9740" width="4" style="430" customWidth="1"/>
    <col min="9741" max="9984" width="9.140625" style="430"/>
    <col min="9985" max="9986" width="0" style="430" hidden="1" customWidth="1"/>
    <col min="9987" max="9987" width="81.5703125" style="430" customWidth="1"/>
    <col min="9988" max="9995" width="13.140625" style="430" customWidth="1"/>
    <col min="9996" max="9996" width="4" style="430" customWidth="1"/>
    <col min="9997" max="10240" width="9.140625" style="430"/>
    <col min="10241" max="10242" width="0" style="430" hidden="1" customWidth="1"/>
    <col min="10243" max="10243" width="81.5703125" style="430" customWidth="1"/>
    <col min="10244" max="10251" width="13.140625" style="430" customWidth="1"/>
    <col min="10252" max="10252" width="4" style="430" customWidth="1"/>
    <col min="10253" max="10496" width="9.140625" style="430"/>
    <col min="10497" max="10498" width="0" style="430" hidden="1" customWidth="1"/>
    <col min="10499" max="10499" width="81.5703125" style="430" customWidth="1"/>
    <col min="10500" max="10507" width="13.140625" style="430" customWidth="1"/>
    <col min="10508" max="10508" width="4" style="430" customWidth="1"/>
    <col min="10509" max="10752" width="9.140625" style="430"/>
    <col min="10753" max="10754" width="0" style="430" hidden="1" customWidth="1"/>
    <col min="10755" max="10755" width="81.5703125" style="430" customWidth="1"/>
    <col min="10756" max="10763" width="13.140625" style="430" customWidth="1"/>
    <col min="10764" max="10764" width="4" style="430" customWidth="1"/>
    <col min="10765" max="11008" width="9.140625" style="430"/>
    <col min="11009" max="11010" width="0" style="430" hidden="1" customWidth="1"/>
    <col min="11011" max="11011" width="81.5703125" style="430" customWidth="1"/>
    <col min="11012" max="11019" width="13.140625" style="430" customWidth="1"/>
    <col min="11020" max="11020" width="4" style="430" customWidth="1"/>
    <col min="11021" max="11264" width="9.140625" style="430"/>
    <col min="11265" max="11266" width="0" style="430" hidden="1" customWidth="1"/>
    <col min="11267" max="11267" width="81.5703125" style="430" customWidth="1"/>
    <col min="11268" max="11275" width="13.140625" style="430" customWidth="1"/>
    <col min="11276" max="11276" width="4" style="430" customWidth="1"/>
    <col min="11277" max="11520" width="9.140625" style="430"/>
    <col min="11521" max="11522" width="0" style="430" hidden="1" customWidth="1"/>
    <col min="11523" max="11523" width="81.5703125" style="430" customWidth="1"/>
    <col min="11524" max="11531" width="13.140625" style="430" customWidth="1"/>
    <col min="11532" max="11532" width="4" style="430" customWidth="1"/>
    <col min="11533" max="11776" width="9.140625" style="430"/>
    <col min="11777" max="11778" width="0" style="430" hidden="1" customWidth="1"/>
    <col min="11779" max="11779" width="81.5703125" style="430" customWidth="1"/>
    <col min="11780" max="11787" width="13.140625" style="430" customWidth="1"/>
    <col min="11788" max="11788" width="4" style="430" customWidth="1"/>
    <col min="11789" max="12032" width="9.140625" style="430"/>
    <col min="12033" max="12034" width="0" style="430" hidden="1" customWidth="1"/>
    <col min="12035" max="12035" width="81.5703125" style="430" customWidth="1"/>
    <col min="12036" max="12043" width="13.140625" style="430" customWidth="1"/>
    <col min="12044" max="12044" width="4" style="430" customWidth="1"/>
    <col min="12045" max="12288" width="9.140625" style="430"/>
    <col min="12289" max="12290" width="0" style="430" hidden="1" customWidth="1"/>
    <col min="12291" max="12291" width="81.5703125" style="430" customWidth="1"/>
    <col min="12292" max="12299" width="13.140625" style="430" customWidth="1"/>
    <col min="12300" max="12300" width="4" style="430" customWidth="1"/>
    <col min="12301" max="12544" width="9.140625" style="430"/>
    <col min="12545" max="12546" width="0" style="430" hidden="1" customWidth="1"/>
    <col min="12547" max="12547" width="81.5703125" style="430" customWidth="1"/>
    <col min="12548" max="12555" width="13.140625" style="430" customWidth="1"/>
    <col min="12556" max="12556" width="4" style="430" customWidth="1"/>
    <col min="12557" max="12800" width="9.140625" style="430"/>
    <col min="12801" max="12802" width="0" style="430" hidden="1" customWidth="1"/>
    <col min="12803" max="12803" width="81.5703125" style="430" customWidth="1"/>
    <col min="12804" max="12811" width="13.140625" style="430" customWidth="1"/>
    <col min="12812" max="12812" width="4" style="430" customWidth="1"/>
    <col min="12813" max="13056" width="9.140625" style="430"/>
    <col min="13057" max="13058" width="0" style="430" hidden="1" customWidth="1"/>
    <col min="13059" max="13059" width="81.5703125" style="430" customWidth="1"/>
    <col min="13060" max="13067" width="13.140625" style="430" customWidth="1"/>
    <col min="13068" max="13068" width="4" style="430" customWidth="1"/>
    <col min="13069" max="13312" width="9.140625" style="430"/>
    <col min="13313" max="13314" width="0" style="430" hidden="1" customWidth="1"/>
    <col min="13315" max="13315" width="81.5703125" style="430" customWidth="1"/>
    <col min="13316" max="13323" width="13.140625" style="430" customWidth="1"/>
    <col min="13324" max="13324" width="4" style="430" customWidth="1"/>
    <col min="13325" max="13568" width="9.140625" style="430"/>
    <col min="13569" max="13570" width="0" style="430" hidden="1" customWidth="1"/>
    <col min="13571" max="13571" width="81.5703125" style="430" customWidth="1"/>
    <col min="13572" max="13579" width="13.140625" style="430" customWidth="1"/>
    <col min="13580" max="13580" width="4" style="430" customWidth="1"/>
    <col min="13581" max="13824" width="9.140625" style="430"/>
    <col min="13825" max="13826" width="0" style="430" hidden="1" customWidth="1"/>
    <col min="13827" max="13827" width="81.5703125" style="430" customWidth="1"/>
    <col min="13828" max="13835" width="13.140625" style="430" customWidth="1"/>
    <col min="13836" max="13836" width="4" style="430" customWidth="1"/>
    <col min="13837" max="14080" width="9.140625" style="430"/>
    <col min="14081" max="14082" width="0" style="430" hidden="1" customWidth="1"/>
    <col min="14083" max="14083" width="81.5703125" style="430" customWidth="1"/>
    <col min="14084" max="14091" width="13.140625" style="430" customWidth="1"/>
    <col min="14092" max="14092" width="4" style="430" customWidth="1"/>
    <col min="14093" max="14336" width="9.140625" style="430"/>
    <col min="14337" max="14338" width="0" style="430" hidden="1" customWidth="1"/>
    <col min="14339" max="14339" width="81.5703125" style="430" customWidth="1"/>
    <col min="14340" max="14347" width="13.140625" style="430" customWidth="1"/>
    <col min="14348" max="14348" width="4" style="430" customWidth="1"/>
    <col min="14349" max="14592" width="9.140625" style="430"/>
    <col min="14593" max="14594" width="0" style="430" hidden="1" customWidth="1"/>
    <col min="14595" max="14595" width="81.5703125" style="430" customWidth="1"/>
    <col min="14596" max="14603" width="13.140625" style="430" customWidth="1"/>
    <col min="14604" max="14604" width="4" style="430" customWidth="1"/>
    <col min="14605" max="14848" width="9.140625" style="430"/>
    <col min="14849" max="14850" width="0" style="430" hidden="1" customWidth="1"/>
    <col min="14851" max="14851" width="81.5703125" style="430" customWidth="1"/>
    <col min="14852" max="14859" width="13.140625" style="430" customWidth="1"/>
    <col min="14860" max="14860" width="4" style="430" customWidth="1"/>
    <col min="14861" max="15104" width="9.140625" style="430"/>
    <col min="15105" max="15106" width="0" style="430" hidden="1" customWidth="1"/>
    <col min="15107" max="15107" width="81.5703125" style="430" customWidth="1"/>
    <col min="15108" max="15115" width="13.140625" style="430" customWidth="1"/>
    <col min="15116" max="15116" width="4" style="430" customWidth="1"/>
    <col min="15117" max="15360" width="9.140625" style="430"/>
    <col min="15361" max="15362" width="0" style="430" hidden="1" customWidth="1"/>
    <col min="15363" max="15363" width="81.5703125" style="430" customWidth="1"/>
    <col min="15364" max="15371" width="13.140625" style="430" customWidth="1"/>
    <col min="15372" max="15372" width="4" style="430" customWidth="1"/>
    <col min="15373" max="15616" width="9.140625" style="430"/>
    <col min="15617" max="15618" width="0" style="430" hidden="1" customWidth="1"/>
    <col min="15619" max="15619" width="81.5703125" style="430" customWidth="1"/>
    <col min="15620" max="15627" width="13.140625" style="430" customWidth="1"/>
    <col min="15628" max="15628" width="4" style="430" customWidth="1"/>
    <col min="15629" max="15872" width="9.140625" style="430"/>
    <col min="15873" max="15874" width="0" style="430" hidden="1" customWidth="1"/>
    <col min="15875" max="15875" width="81.5703125" style="430" customWidth="1"/>
    <col min="15876" max="15883" width="13.140625" style="430" customWidth="1"/>
    <col min="15884" max="15884" width="4" style="430" customWidth="1"/>
    <col min="15885" max="16128" width="9.140625" style="430"/>
    <col min="16129" max="16130" width="0" style="430" hidden="1" customWidth="1"/>
    <col min="16131" max="16131" width="81.5703125" style="430" customWidth="1"/>
    <col min="16132" max="16139" width="13.140625" style="430" customWidth="1"/>
    <col min="16140" max="16140" width="4" style="430" customWidth="1"/>
    <col min="16141" max="16384" width="9.140625" style="430"/>
  </cols>
  <sheetData>
    <row r="1" spans="1:12" s="423" customFormat="1" ht="42" customHeight="1">
      <c r="A1" s="421"/>
      <c r="B1" s="421"/>
      <c r="C1" s="422"/>
      <c r="D1" s="421"/>
      <c r="E1" s="421"/>
      <c r="F1" s="421"/>
      <c r="G1" s="421"/>
      <c r="H1" s="421"/>
      <c r="I1" s="421"/>
      <c r="J1" s="421"/>
      <c r="K1" s="421"/>
    </row>
    <row r="2" spans="1:12" s="423" customFormat="1" ht="28.5" customHeight="1">
      <c r="A2" s="1299" t="s">
        <v>516</v>
      </c>
      <c r="B2" s="1299"/>
      <c r="C2" s="1299"/>
      <c r="D2" s="1299"/>
      <c r="E2" s="1299"/>
      <c r="F2" s="1299"/>
      <c r="G2" s="1299"/>
      <c r="H2" s="1299"/>
      <c r="I2" s="1299"/>
      <c r="J2" s="1299"/>
      <c r="K2" s="1299"/>
    </row>
    <row r="3" spans="1:12" s="423" customFormat="1" ht="28.5" customHeight="1">
      <c r="A3" s="421"/>
      <c r="B3" s="421"/>
      <c r="C3" s="424" t="s">
        <v>1018</v>
      </c>
      <c r="D3" s="425"/>
      <c r="E3" s="425"/>
      <c r="F3" s="425"/>
      <c r="G3" s="425"/>
      <c r="H3" s="425"/>
      <c r="I3" s="425"/>
      <c r="J3" s="425"/>
      <c r="K3" s="425"/>
    </row>
    <row r="4" spans="1:12" s="423" customFormat="1" ht="58.5" customHeight="1">
      <c r="A4" s="1300"/>
      <c r="B4" s="1301"/>
      <c r="C4" s="1301"/>
      <c r="D4" s="1301"/>
      <c r="E4" s="1301"/>
      <c r="F4" s="1301"/>
      <c r="G4" s="1301"/>
      <c r="H4" s="1301"/>
      <c r="I4" s="1301"/>
      <c r="J4" s="1301"/>
      <c r="K4" s="1301"/>
    </row>
    <row r="5" spans="1:12" s="631" customFormat="1" ht="12.75" customHeight="1" thickBot="1">
      <c r="A5" s="629"/>
      <c r="B5" s="630"/>
      <c r="C5" s="630"/>
      <c r="D5" s="630"/>
      <c r="E5" s="630"/>
      <c r="F5" s="630"/>
      <c r="G5" s="630"/>
      <c r="H5" s="630"/>
      <c r="I5" s="630"/>
      <c r="J5" s="630"/>
      <c r="K5" s="630"/>
    </row>
    <row r="6" spans="1:12" s="1171" customFormat="1" ht="19.5" thickTop="1" thickBot="1">
      <c r="A6" s="1170"/>
      <c r="C6" s="1172"/>
      <c r="D6" s="1303" t="s">
        <v>1442</v>
      </c>
      <c r="E6" s="1303"/>
      <c r="F6" s="1303" t="s">
        <v>516</v>
      </c>
      <c r="G6" s="1303"/>
      <c r="H6" s="1303"/>
      <c r="I6" s="1303"/>
      <c r="J6" s="1303"/>
      <c r="K6" s="1303"/>
    </row>
    <row r="7" spans="1:12" s="639" customFormat="1" ht="27.75" customHeight="1" thickTop="1" thickBot="1">
      <c r="C7" s="426"/>
      <c r="D7" s="427" t="s">
        <v>719</v>
      </c>
      <c r="E7" s="427" t="s">
        <v>720</v>
      </c>
      <c r="F7" s="427" t="s">
        <v>721</v>
      </c>
      <c r="G7" s="427" t="s">
        <v>722</v>
      </c>
      <c r="H7" s="427" t="s">
        <v>723</v>
      </c>
      <c r="I7" s="427" t="s">
        <v>1436</v>
      </c>
      <c r="J7" s="428" t="s">
        <v>724</v>
      </c>
      <c r="K7" s="428" t="s">
        <v>1437</v>
      </c>
      <c r="L7" s="429" t="s">
        <v>1003</v>
      </c>
    </row>
    <row r="8" spans="1:12" ht="14.25" customHeight="1" thickTop="1" thickBot="1">
      <c r="C8" s="431"/>
      <c r="D8" s="431"/>
      <c r="E8" s="431"/>
      <c r="F8" s="431"/>
      <c r="G8" s="431"/>
      <c r="H8" s="431"/>
      <c r="I8" s="431"/>
      <c r="J8" s="431"/>
      <c r="K8" s="431"/>
    </row>
    <row r="9" spans="1:12" s="432" customFormat="1" ht="24" customHeight="1" thickTop="1" thickBot="1">
      <c r="B9" s="433"/>
      <c r="C9" s="434" t="s">
        <v>603</v>
      </c>
      <c r="D9" s="435"/>
      <c r="E9" s="435"/>
      <c r="F9" s="435"/>
      <c r="G9" s="435"/>
      <c r="H9" s="435"/>
      <c r="I9" s="435"/>
      <c r="J9" s="436"/>
      <c r="K9" s="436"/>
      <c r="L9" s="437"/>
    </row>
    <row r="10" spans="1:12" ht="22.5" customHeight="1" thickTop="1">
      <c r="A10" s="430" t="s">
        <v>920</v>
      </c>
      <c r="B10" s="438" t="s">
        <v>1019</v>
      </c>
      <c r="C10" s="439" t="s">
        <v>1020</v>
      </c>
      <c r="D10" s="440">
        <v>6.3899999999999998E-2</v>
      </c>
      <c r="E10" s="440">
        <v>7.2099999999999997E-2</v>
      </c>
      <c r="F10" s="440">
        <v>6.4899999999999999E-2</v>
      </c>
      <c r="G10" s="440">
        <v>6.3500000000000001E-2</v>
      </c>
      <c r="H10" s="440">
        <v>6.5199999999999994E-2</v>
      </c>
      <c r="I10" s="440">
        <v>6.0499999999999998E-2</v>
      </c>
      <c r="J10" s="440">
        <v>5.8299999999999998E-2</v>
      </c>
      <c r="K10" s="440">
        <v>9.69E-2</v>
      </c>
    </row>
    <row r="11" spans="1:12" ht="22.5" customHeight="1">
      <c r="A11" s="430" t="s">
        <v>920</v>
      </c>
      <c r="B11" s="438" t="s">
        <v>1021</v>
      </c>
      <c r="C11" s="439" t="s">
        <v>1022</v>
      </c>
      <c r="D11" s="440">
        <v>0.70150000000000001</v>
      </c>
      <c r="E11" s="440">
        <v>0.70640000000000003</v>
      </c>
      <c r="F11" s="440">
        <v>0.67889999999999995</v>
      </c>
      <c r="G11" s="440">
        <v>0.68110000000000004</v>
      </c>
      <c r="H11" s="440">
        <v>0.70069999999999999</v>
      </c>
      <c r="I11" s="440">
        <v>0.69779999999999998</v>
      </c>
      <c r="J11" s="440">
        <v>0.72499999999999998</v>
      </c>
      <c r="K11" s="440">
        <v>0.71779999999999999</v>
      </c>
    </row>
    <row r="12" spans="1:12" ht="41.25" customHeight="1" thickBot="1">
      <c r="B12" s="441"/>
      <c r="C12" s="439"/>
      <c r="D12" s="442"/>
      <c r="E12" s="442"/>
      <c r="F12" s="442"/>
      <c r="G12" s="442"/>
      <c r="H12" s="442"/>
      <c r="I12" s="442"/>
      <c r="J12" s="442"/>
      <c r="K12" s="442"/>
    </row>
    <row r="13" spans="1:12" s="173" customFormat="1" ht="24" customHeight="1" thickTop="1" thickBot="1">
      <c r="B13" s="443"/>
      <c r="C13" s="434" t="s">
        <v>606</v>
      </c>
      <c r="D13" s="435"/>
      <c r="E13" s="435"/>
      <c r="F13" s="435"/>
      <c r="G13" s="435"/>
      <c r="H13" s="435"/>
      <c r="I13" s="435"/>
      <c r="J13" s="436"/>
      <c r="K13" s="436"/>
      <c r="L13" s="410"/>
    </row>
    <row r="14" spans="1:12" s="639" customFormat="1" ht="32.25" customHeight="1" thickTop="1">
      <c r="A14" s="639" t="s">
        <v>920</v>
      </c>
      <c r="B14" s="444" t="s">
        <v>1023</v>
      </c>
      <c r="C14" s="445" t="s">
        <v>1024</v>
      </c>
      <c r="D14" s="446">
        <v>0.72970000000000002</v>
      </c>
      <c r="E14" s="446">
        <v>0.72770000000000001</v>
      </c>
      <c r="F14" s="446">
        <v>0.71699999999999997</v>
      </c>
      <c r="G14" s="446">
        <v>0.7087</v>
      </c>
      <c r="H14" s="446">
        <v>0.69320000000000004</v>
      </c>
      <c r="I14" s="446">
        <v>0.67530000000000001</v>
      </c>
      <c r="J14" s="446">
        <v>0.65110000000000001</v>
      </c>
      <c r="K14" s="446">
        <v>0.6492</v>
      </c>
    </row>
    <row r="15" spans="1:12" s="640" customFormat="1" ht="23.25" customHeight="1">
      <c r="A15" s="640" t="s">
        <v>920</v>
      </c>
      <c r="B15" s="447" t="s">
        <v>1025</v>
      </c>
      <c r="C15" s="448" t="s">
        <v>1221</v>
      </c>
      <c r="D15" s="449">
        <v>0.72970000000000002</v>
      </c>
      <c r="E15" s="450">
        <v>0.72770000000000001</v>
      </c>
      <c r="F15" s="450">
        <v>0.71699999999999997</v>
      </c>
      <c r="G15" s="450">
        <v>0.7087</v>
      </c>
      <c r="H15" s="450">
        <v>0.69320000000000004</v>
      </c>
      <c r="I15" s="450">
        <v>0.6754</v>
      </c>
      <c r="J15" s="450">
        <v>0.65149999999999997</v>
      </c>
      <c r="K15" s="450">
        <v>0.64929999999999999</v>
      </c>
    </row>
    <row r="16" spans="1:12" s="640" customFormat="1" ht="23.25" customHeight="1">
      <c r="B16" s="447"/>
      <c r="C16" s="448" t="s">
        <v>1026</v>
      </c>
      <c r="D16" s="450">
        <v>2.58E-2</v>
      </c>
      <c r="E16" s="450">
        <v>2.53E-2</v>
      </c>
      <c r="F16" s="450">
        <v>1.6500000000000001E-2</v>
      </c>
      <c r="G16" s="450">
        <v>2.7300000000000001E-2</v>
      </c>
      <c r="H16" s="450">
        <v>4.3499999999999997E-2</v>
      </c>
      <c r="I16" s="450">
        <v>6.25E-2</v>
      </c>
      <c r="J16" s="450">
        <v>7.2999999999999995E-2</v>
      </c>
      <c r="K16" s="450">
        <v>7.0400000000000004E-2</v>
      </c>
    </row>
    <row r="17" spans="1:26" s="640" customFormat="1" ht="41.25" customHeight="1" thickBot="1">
      <c r="A17" s="640" t="s">
        <v>920</v>
      </c>
      <c r="B17" s="447" t="s">
        <v>1027</v>
      </c>
      <c r="C17" s="448" t="s">
        <v>1028</v>
      </c>
      <c r="D17" s="450">
        <v>0</v>
      </c>
      <c r="E17" s="450">
        <v>0</v>
      </c>
      <c r="F17" s="450">
        <v>0</v>
      </c>
      <c r="G17" s="450">
        <v>0</v>
      </c>
      <c r="H17" s="450">
        <v>0</v>
      </c>
      <c r="I17" s="450">
        <v>0</v>
      </c>
      <c r="J17" s="450">
        <v>0</v>
      </c>
      <c r="K17" s="450">
        <v>0</v>
      </c>
    </row>
    <row r="18" spans="1:26" s="173" customFormat="1" ht="24" customHeight="1" thickTop="1" thickBot="1">
      <c r="B18" s="443"/>
      <c r="C18" s="434" t="s">
        <v>1029</v>
      </c>
      <c r="D18" s="435"/>
      <c r="E18" s="435"/>
      <c r="F18" s="435"/>
      <c r="G18" s="435"/>
      <c r="H18" s="435"/>
      <c r="I18" s="435"/>
      <c r="J18" s="436"/>
      <c r="K18" s="436"/>
      <c r="L18" s="410"/>
    </row>
    <row r="19" spans="1:26" s="639" customFormat="1" ht="32.25" customHeight="1" thickTop="1">
      <c r="A19" s="639" t="s">
        <v>920</v>
      </c>
      <c r="B19" s="444" t="s">
        <v>1030</v>
      </c>
      <c r="C19" s="445" t="s">
        <v>1031</v>
      </c>
      <c r="D19" s="446">
        <v>2.5100000000000001E-2</v>
      </c>
      <c r="E19" s="446">
        <v>2.46E-2</v>
      </c>
      <c r="F19" s="446">
        <v>1.5299999999999999E-2</v>
      </c>
      <c r="G19" s="446">
        <v>3.4599999999999999E-2</v>
      </c>
      <c r="H19" s="446">
        <v>4.7199999999999999E-2</v>
      </c>
      <c r="I19" s="446">
        <v>4.4999999999999998E-2</v>
      </c>
      <c r="J19" s="446">
        <v>2.1899999999999999E-2</v>
      </c>
      <c r="K19" s="446">
        <v>2.3599999999999999E-2</v>
      </c>
    </row>
    <row r="20" spans="1:26" s="640" customFormat="1" ht="23.25" customHeight="1">
      <c r="A20" s="640" t="s">
        <v>920</v>
      </c>
      <c r="B20" s="447" t="s">
        <v>1032</v>
      </c>
      <c r="C20" s="448" t="s">
        <v>1033</v>
      </c>
      <c r="D20" s="450">
        <v>0.97489999999999999</v>
      </c>
      <c r="E20" s="450">
        <v>0.97540000000000004</v>
      </c>
      <c r="F20" s="450">
        <v>0.98470000000000002</v>
      </c>
      <c r="G20" s="450">
        <v>0.96540000000000004</v>
      </c>
      <c r="H20" s="450">
        <v>0.95279999999999998</v>
      </c>
      <c r="I20" s="450">
        <v>0.95499999999999996</v>
      </c>
      <c r="J20" s="450">
        <v>0.97809999999999997</v>
      </c>
      <c r="K20" s="450">
        <v>0.97640000000000005</v>
      </c>
    </row>
    <row r="21" spans="1:26" s="640" customFormat="1" ht="41.25" customHeight="1" thickBot="1">
      <c r="A21" s="640" t="s">
        <v>920</v>
      </c>
      <c r="B21" s="447" t="s">
        <v>1034</v>
      </c>
      <c r="C21" s="448" t="s">
        <v>1035</v>
      </c>
      <c r="D21" s="451">
        <v>398.67329999999998</v>
      </c>
      <c r="E21" s="451">
        <v>404.32279999999997</v>
      </c>
      <c r="F21" s="451">
        <v>444.0727</v>
      </c>
      <c r="G21" s="451">
        <v>457.6866</v>
      </c>
      <c r="H21" s="451">
        <v>468.10160000000002</v>
      </c>
      <c r="I21" s="451">
        <v>457.18599999999998</v>
      </c>
      <c r="J21" s="451">
        <v>481.46809999999999</v>
      </c>
      <c r="K21" s="451">
        <v>454.77339999999998</v>
      </c>
      <c r="L21" s="452"/>
      <c r="M21" s="452"/>
      <c r="N21" s="452"/>
      <c r="O21" s="452"/>
      <c r="P21" s="452"/>
      <c r="Q21" s="452"/>
      <c r="R21" s="452"/>
      <c r="S21" s="452"/>
      <c r="T21" s="452"/>
      <c r="U21" s="452"/>
      <c r="V21" s="452"/>
      <c r="W21" s="452"/>
      <c r="X21" s="452"/>
      <c r="Y21" s="452"/>
      <c r="Z21" s="452"/>
    </row>
    <row r="22" spans="1:26" s="173" customFormat="1" ht="24" customHeight="1" thickTop="1" thickBot="1">
      <c r="B22" s="443"/>
      <c r="C22" s="434" t="s">
        <v>1036</v>
      </c>
      <c r="D22" s="435"/>
      <c r="E22" s="435"/>
      <c r="F22" s="435"/>
      <c r="G22" s="435"/>
      <c r="H22" s="435"/>
      <c r="I22" s="435"/>
      <c r="J22" s="436"/>
      <c r="K22" s="436"/>
      <c r="L22" s="410"/>
    </row>
    <row r="23" spans="1:26" s="639" customFormat="1" ht="32.25" customHeight="1" thickTop="1">
      <c r="A23" s="639" t="s">
        <v>920</v>
      </c>
      <c r="B23" s="444" t="s">
        <v>1037</v>
      </c>
      <c r="C23" s="445" t="s">
        <v>1038</v>
      </c>
      <c r="D23" s="446">
        <v>0.98029999999999995</v>
      </c>
      <c r="E23" s="446">
        <v>0.98150000000000004</v>
      </c>
      <c r="F23" s="446">
        <v>0.9859</v>
      </c>
      <c r="G23" s="446">
        <v>0.97689999999999999</v>
      </c>
      <c r="H23" s="446">
        <v>0.97740000000000005</v>
      </c>
      <c r="I23" s="446">
        <v>0.9768</v>
      </c>
      <c r="J23" s="446">
        <v>0.97740000000000005</v>
      </c>
      <c r="K23" s="446">
        <v>0.9778</v>
      </c>
    </row>
    <row r="24" spans="1:26" s="640" customFormat="1" ht="23.25" customHeight="1">
      <c r="A24" s="640" t="s">
        <v>920</v>
      </c>
      <c r="B24" s="447" t="s">
        <v>1039</v>
      </c>
      <c r="C24" s="448" t="s">
        <v>1040</v>
      </c>
      <c r="D24" s="450">
        <v>6.7999999999999996E-3</v>
      </c>
      <c r="E24" s="450">
        <v>6.7999999999999996E-3</v>
      </c>
      <c r="F24" s="450">
        <v>8.0000000000000002E-3</v>
      </c>
      <c r="G24" s="450">
        <v>8.3000000000000001E-3</v>
      </c>
      <c r="H24" s="450">
        <v>1.1599999999999999E-2</v>
      </c>
      <c r="I24" s="450">
        <v>1.0200000000000001E-2</v>
      </c>
      <c r="J24" s="450">
        <v>9.2999999999999992E-3</v>
      </c>
      <c r="K24" s="450">
        <v>1.2200000000000001E-2</v>
      </c>
    </row>
    <row r="25" spans="1:26" s="640" customFormat="1" ht="23.25" customHeight="1">
      <c r="A25" s="640" t="s">
        <v>920</v>
      </c>
      <c r="B25" s="447" t="s">
        <v>1041</v>
      </c>
      <c r="C25" s="448" t="s">
        <v>1042</v>
      </c>
      <c r="D25" s="450">
        <v>1.9699999999999999E-2</v>
      </c>
      <c r="E25" s="450">
        <v>1.8499999999999999E-2</v>
      </c>
      <c r="F25" s="450">
        <v>1.41E-2</v>
      </c>
      <c r="G25" s="450">
        <v>2.3099999999999999E-2</v>
      </c>
      <c r="H25" s="450">
        <v>2.2599999999999999E-2</v>
      </c>
      <c r="I25" s="450">
        <v>2.3199999999999998E-2</v>
      </c>
      <c r="J25" s="450">
        <v>2.2599999999999999E-2</v>
      </c>
      <c r="K25" s="450">
        <v>2.2200000000000001E-2</v>
      </c>
    </row>
    <row r="26" spans="1:26" s="640" customFormat="1" ht="23.25" customHeight="1">
      <c r="A26" s="640" t="s">
        <v>920</v>
      </c>
      <c r="B26" s="447" t="s">
        <v>1043</v>
      </c>
      <c r="C26" s="448" t="s">
        <v>1044</v>
      </c>
      <c r="D26" s="450">
        <v>5.0000000000000001E-3</v>
      </c>
      <c r="E26" s="450">
        <v>5.1999999999999998E-3</v>
      </c>
      <c r="F26" s="450">
        <v>7.9000000000000008E-3</v>
      </c>
      <c r="G26" s="450">
        <v>8.0000000000000002E-3</v>
      </c>
      <c r="H26" s="450">
        <v>1.14E-2</v>
      </c>
      <c r="I26" s="450">
        <v>0.01</v>
      </c>
      <c r="J26" s="450">
        <v>9.1000000000000004E-3</v>
      </c>
      <c r="K26" s="450">
        <v>1.1599999999999999E-2</v>
      </c>
    </row>
    <row r="27" spans="1:26" s="640" customFormat="1" ht="23.25" customHeight="1">
      <c r="A27" s="640" t="s">
        <v>920</v>
      </c>
      <c r="B27" s="447" t="s">
        <v>1045</v>
      </c>
      <c r="C27" s="448" t="s">
        <v>1046</v>
      </c>
      <c r="D27" s="450">
        <v>0.2782</v>
      </c>
      <c r="E27" s="450">
        <v>0.24879999999999999</v>
      </c>
      <c r="F27" s="450">
        <v>2.52E-2</v>
      </c>
      <c r="G27" s="450">
        <v>6.0100000000000001E-2</v>
      </c>
      <c r="H27" s="450">
        <v>4.2000000000000003E-2</v>
      </c>
      <c r="I27" s="450">
        <v>4.2200000000000001E-2</v>
      </c>
      <c r="J27" s="450">
        <v>4.7399999999999998E-2</v>
      </c>
      <c r="K27" s="450">
        <v>6.5000000000000002E-2</v>
      </c>
    </row>
    <row r="28" spans="1:26" s="640" customFormat="1" ht="23.25" customHeight="1">
      <c r="A28" s="640" t="s">
        <v>920</v>
      </c>
      <c r="B28" s="447" t="s">
        <v>1047</v>
      </c>
      <c r="C28" s="448" t="s">
        <v>1048</v>
      </c>
      <c r="D28" s="450">
        <v>3.7000000000000002E-3</v>
      </c>
      <c r="E28" s="450">
        <v>3.5000000000000001E-3</v>
      </c>
      <c r="F28" s="450">
        <v>3.5000000000000001E-3</v>
      </c>
      <c r="G28" s="450">
        <v>3.5999999999999999E-3</v>
      </c>
      <c r="H28" s="450">
        <v>3.5000000000000001E-3</v>
      </c>
      <c r="I28" s="450">
        <v>3.3999999999999998E-3</v>
      </c>
      <c r="J28" s="450">
        <v>3.7000000000000002E-3</v>
      </c>
      <c r="K28" s="450">
        <v>1.5699999999999999E-2</v>
      </c>
    </row>
    <row r="29" spans="1:26" s="640" customFormat="1" ht="23.25" customHeight="1">
      <c r="A29" s="640" t="s">
        <v>920</v>
      </c>
      <c r="B29" s="447" t="s">
        <v>1049</v>
      </c>
      <c r="C29" s="448" t="s">
        <v>1050</v>
      </c>
      <c r="D29" s="450">
        <v>7.9200000000000007E-2</v>
      </c>
      <c r="E29" s="450">
        <v>6.4699999999999994E-2</v>
      </c>
      <c r="F29" s="450">
        <v>6.5100000000000005E-2</v>
      </c>
      <c r="G29" s="450">
        <v>6.5199999999999994E-2</v>
      </c>
      <c r="H29" s="450">
        <v>6.2899999999999998E-2</v>
      </c>
      <c r="I29" s="450">
        <v>6.2100000000000002E-2</v>
      </c>
      <c r="J29" s="450">
        <v>6.4600000000000005E-2</v>
      </c>
      <c r="K29" s="450">
        <v>6.7000000000000004E-2</v>
      </c>
    </row>
    <row r="30" spans="1:26" s="640" customFormat="1" ht="23.25" customHeight="1">
      <c r="A30" s="640" t="s">
        <v>920</v>
      </c>
      <c r="B30" s="447" t="s">
        <v>1051</v>
      </c>
      <c r="C30" s="448" t="s">
        <v>1052</v>
      </c>
      <c r="D30" s="450">
        <v>0.96640000000000004</v>
      </c>
      <c r="E30" s="450">
        <v>0.96799999999999997</v>
      </c>
      <c r="F30" s="450">
        <v>0.97219999999999995</v>
      </c>
      <c r="G30" s="450">
        <v>0.96560000000000001</v>
      </c>
      <c r="H30" s="450">
        <v>0.96789999999999998</v>
      </c>
      <c r="I30" s="450">
        <v>0.9667</v>
      </c>
      <c r="J30" s="450">
        <v>0.96889999999999998</v>
      </c>
      <c r="K30" s="450">
        <v>0.97430000000000005</v>
      </c>
    </row>
    <row r="31" spans="1:26" s="640" customFormat="1" ht="23.25" customHeight="1">
      <c r="A31" s="640" t="s">
        <v>920</v>
      </c>
      <c r="B31" s="447" t="s">
        <v>1053</v>
      </c>
      <c r="C31" s="448" t="s">
        <v>1054</v>
      </c>
      <c r="D31" s="450">
        <v>1.49E-2</v>
      </c>
      <c r="E31" s="450">
        <v>1.4200000000000001E-2</v>
      </c>
      <c r="F31" s="450">
        <v>1.46E-2</v>
      </c>
      <c r="G31" s="450">
        <v>1.43E-2</v>
      </c>
      <c r="H31" s="450">
        <v>9.4999999999999998E-3</v>
      </c>
      <c r="I31" s="450">
        <v>1.17E-2</v>
      </c>
      <c r="J31" s="450">
        <v>9.7999999999999997E-3</v>
      </c>
      <c r="K31" s="450">
        <v>5.9999999999999995E-4</v>
      </c>
    </row>
    <row r="32" spans="1:26" s="640" customFormat="1" ht="23.25" customHeight="1">
      <c r="A32" s="640" t="s">
        <v>920</v>
      </c>
      <c r="B32" s="447" t="s">
        <v>1055</v>
      </c>
      <c r="C32" s="448" t="s">
        <v>1056</v>
      </c>
      <c r="D32" s="450">
        <v>2.7000000000000001E-3</v>
      </c>
      <c r="E32" s="450">
        <v>1.8E-3</v>
      </c>
      <c r="F32" s="450">
        <v>2.8999999999999998E-3</v>
      </c>
      <c r="G32" s="450">
        <v>4.8999999999999998E-3</v>
      </c>
      <c r="H32" s="450">
        <v>4.0000000000000001E-3</v>
      </c>
      <c r="I32" s="450">
        <v>2.2000000000000001E-3</v>
      </c>
      <c r="J32" s="450">
        <v>2.8999999999999998E-3</v>
      </c>
      <c r="K32" s="450">
        <v>3.0999999999999999E-3</v>
      </c>
    </row>
    <row r="33" spans="1:12" s="640" customFormat="1" ht="23.25" customHeight="1">
      <c r="A33" s="640" t="s">
        <v>920</v>
      </c>
      <c r="B33" s="447" t="s">
        <v>1057</v>
      </c>
      <c r="C33" s="448" t="s">
        <v>1058</v>
      </c>
      <c r="D33" s="450">
        <v>4.0000000000000002E-4</v>
      </c>
      <c r="E33" s="450">
        <v>5.9999999999999995E-4</v>
      </c>
      <c r="F33" s="450">
        <v>8.9999999999999998E-4</v>
      </c>
      <c r="G33" s="450">
        <v>2E-3</v>
      </c>
      <c r="H33" s="450">
        <v>1.4E-3</v>
      </c>
      <c r="I33" s="450">
        <v>2.3E-3</v>
      </c>
      <c r="J33" s="450">
        <v>1.1000000000000001E-3</v>
      </c>
      <c r="K33" s="450">
        <v>1E-3</v>
      </c>
    </row>
    <row r="34" spans="1:12" s="640" customFormat="1" ht="23.25" customHeight="1">
      <c r="A34" s="640" t="s">
        <v>920</v>
      </c>
      <c r="B34" s="447" t="s">
        <v>1059</v>
      </c>
      <c r="C34" s="448" t="s">
        <v>1060</v>
      </c>
      <c r="D34" s="450">
        <v>2.0000000000000001E-4</v>
      </c>
      <c r="E34" s="450">
        <v>4.0000000000000002E-4</v>
      </c>
      <c r="F34" s="450">
        <v>8.0000000000000004E-4</v>
      </c>
      <c r="G34" s="450">
        <v>2.0999999999999999E-3</v>
      </c>
      <c r="H34" s="450">
        <v>2.2000000000000001E-3</v>
      </c>
      <c r="I34" s="450">
        <v>1E-3</v>
      </c>
      <c r="J34" s="450">
        <v>6.9999999999999999E-4</v>
      </c>
      <c r="K34" s="450">
        <v>1.4E-3</v>
      </c>
    </row>
    <row r="35" spans="1:12" s="640" customFormat="1" ht="41.25" customHeight="1" thickBot="1">
      <c r="A35" s="640" t="s">
        <v>920</v>
      </c>
      <c r="B35" s="453" t="s">
        <v>1061</v>
      </c>
      <c r="C35" s="448" t="s">
        <v>1062</v>
      </c>
      <c r="D35" s="450">
        <v>1.54E-2</v>
      </c>
      <c r="E35" s="450">
        <v>1.5100000000000001E-2</v>
      </c>
      <c r="F35" s="450">
        <v>8.6E-3</v>
      </c>
      <c r="G35" s="450">
        <v>1.11E-2</v>
      </c>
      <c r="H35" s="450">
        <v>1.5100000000000001E-2</v>
      </c>
      <c r="I35" s="450">
        <v>1.6E-2</v>
      </c>
      <c r="J35" s="450">
        <v>1.66E-2</v>
      </c>
      <c r="K35" s="450">
        <v>1.9599999999999999E-2</v>
      </c>
    </row>
    <row r="36" spans="1:12" s="173" customFormat="1" ht="24" customHeight="1" thickTop="1" thickBot="1">
      <c r="B36" s="443"/>
      <c r="C36" s="434" t="s">
        <v>628</v>
      </c>
      <c r="D36" s="435"/>
      <c r="E36" s="435"/>
      <c r="F36" s="435"/>
      <c r="G36" s="435"/>
      <c r="H36" s="435"/>
      <c r="I36" s="435"/>
      <c r="J36" s="436"/>
      <c r="K36" s="436"/>
      <c r="L36" s="410"/>
    </row>
    <row r="37" spans="1:12" s="639" customFormat="1" ht="31.5" customHeight="1" thickTop="1">
      <c r="A37" s="639" t="s">
        <v>920</v>
      </c>
      <c r="B37" s="444" t="s">
        <v>1063</v>
      </c>
      <c r="C37" s="445" t="s">
        <v>1064</v>
      </c>
      <c r="D37" s="446">
        <v>0.1162</v>
      </c>
      <c r="E37" s="446">
        <v>0.13020000000000001</v>
      </c>
      <c r="F37" s="446">
        <v>0.11210000000000001</v>
      </c>
      <c r="G37" s="446">
        <v>0.11169999999999999</v>
      </c>
      <c r="H37" s="446">
        <v>0.1178</v>
      </c>
      <c r="I37" s="446">
        <v>0.1113</v>
      </c>
      <c r="J37" s="446">
        <v>0.1129</v>
      </c>
      <c r="K37" s="446">
        <v>0.18440000000000001</v>
      </c>
    </row>
    <row r="38" spans="1:12" s="640" customFormat="1" ht="22.5" customHeight="1">
      <c r="A38" s="640" t="s">
        <v>920</v>
      </c>
      <c r="B38" s="447" t="s">
        <v>1065</v>
      </c>
      <c r="C38" s="448" t="s">
        <v>1066</v>
      </c>
      <c r="D38" s="450">
        <v>0.38290000000000002</v>
      </c>
      <c r="E38" s="450">
        <v>0.43680000000000002</v>
      </c>
      <c r="F38" s="450">
        <v>0.48959999999999998</v>
      </c>
      <c r="G38" s="450">
        <v>0.45250000000000001</v>
      </c>
      <c r="H38" s="450">
        <v>0.33550000000000002</v>
      </c>
      <c r="I38" s="450">
        <v>0.26829999999999998</v>
      </c>
      <c r="J38" s="450">
        <v>0.26819999999999999</v>
      </c>
      <c r="K38" s="450">
        <v>0.38769999999999999</v>
      </c>
    </row>
    <row r="39" spans="1:12" s="640" customFormat="1" ht="22.5" customHeight="1">
      <c r="A39" s="640" t="s">
        <v>920</v>
      </c>
      <c r="B39" s="447" t="s">
        <v>1067</v>
      </c>
      <c r="C39" s="448" t="s">
        <v>1068</v>
      </c>
      <c r="D39" s="450">
        <v>0.2646</v>
      </c>
      <c r="E39" s="450">
        <v>0.30840000000000001</v>
      </c>
      <c r="F39" s="450">
        <v>0.36980000000000002</v>
      </c>
      <c r="G39" s="450">
        <v>0.3357</v>
      </c>
      <c r="H39" s="450">
        <v>0.2414</v>
      </c>
      <c r="I39" s="450">
        <v>0.18859999999999999</v>
      </c>
      <c r="J39" s="450">
        <v>0.182</v>
      </c>
      <c r="K39" s="450">
        <v>0.26900000000000002</v>
      </c>
    </row>
    <row r="40" spans="1:12" s="640" customFormat="1" ht="22.5" customHeight="1">
      <c r="A40" s="640" t="s">
        <v>920</v>
      </c>
      <c r="B40" s="447" t="s">
        <v>1069</v>
      </c>
      <c r="C40" s="448" t="s">
        <v>1070</v>
      </c>
      <c r="D40" s="450">
        <v>0.2107</v>
      </c>
      <c r="E40" s="450">
        <v>0.24199999999999999</v>
      </c>
      <c r="F40" s="450">
        <v>0.28320000000000001</v>
      </c>
      <c r="G40" s="450">
        <v>0.25719999999999998</v>
      </c>
      <c r="H40" s="450">
        <v>0.18559999999999999</v>
      </c>
      <c r="I40" s="450">
        <v>0.1459</v>
      </c>
      <c r="J40" s="450">
        <v>0.13850000000000001</v>
      </c>
      <c r="K40" s="450">
        <v>0.20380000000000001</v>
      </c>
    </row>
    <row r="41" spans="1:12" s="640" customFormat="1" ht="40.5" customHeight="1" thickBot="1">
      <c r="A41" s="640" t="s">
        <v>920</v>
      </c>
      <c r="B41" s="447" t="s">
        <v>1071</v>
      </c>
      <c r="C41" s="448" t="s">
        <v>1072</v>
      </c>
      <c r="D41" s="450">
        <v>0.36687191031907584</v>
      </c>
      <c r="E41" s="450">
        <v>0.42078418964418596</v>
      </c>
      <c r="F41" s="450">
        <v>0.48605268668551832</v>
      </c>
      <c r="G41" s="450">
        <v>0.42849205789683359</v>
      </c>
      <c r="H41" s="450">
        <v>0.2331</v>
      </c>
      <c r="I41" s="450">
        <v>0.2455</v>
      </c>
      <c r="J41" s="450">
        <v>0.23749999999999999</v>
      </c>
      <c r="K41" s="450">
        <v>0.3629</v>
      </c>
    </row>
    <row r="42" spans="1:12" s="173" customFormat="1" ht="24" customHeight="1" thickTop="1" thickBot="1">
      <c r="B42" s="443"/>
      <c r="C42" s="434" t="s">
        <v>634</v>
      </c>
      <c r="D42" s="435"/>
      <c r="E42" s="435"/>
      <c r="F42" s="435"/>
      <c r="G42" s="435"/>
      <c r="H42" s="435"/>
      <c r="I42" s="435"/>
      <c r="J42" s="436"/>
      <c r="K42" s="436"/>
      <c r="L42" s="410"/>
    </row>
    <row r="43" spans="1:12" s="639" customFormat="1" ht="31.5" customHeight="1" thickTop="1">
      <c r="A43" s="639" t="s">
        <v>920</v>
      </c>
      <c r="B43" s="444" t="s">
        <v>1073</v>
      </c>
      <c r="C43" s="445" t="s">
        <v>1074</v>
      </c>
      <c r="D43" s="446">
        <v>0.2036</v>
      </c>
      <c r="E43" s="446">
        <v>0.21510000000000001</v>
      </c>
      <c r="F43" s="446">
        <v>0.2341</v>
      </c>
      <c r="G43" s="446">
        <v>0.23369999999999999</v>
      </c>
      <c r="H43" s="446">
        <v>0.23089999999999999</v>
      </c>
      <c r="I43" s="446">
        <v>0.22639999999999999</v>
      </c>
      <c r="J43" s="446">
        <v>0.2389</v>
      </c>
      <c r="K43" s="446">
        <v>0.24249999999999999</v>
      </c>
    </row>
    <row r="44" spans="1:12" s="640" customFormat="1" ht="22.5" customHeight="1">
      <c r="A44" s="640" t="s">
        <v>920</v>
      </c>
      <c r="B44" s="447" t="s">
        <v>1075</v>
      </c>
      <c r="C44" s="448" t="s">
        <v>1076</v>
      </c>
      <c r="D44" s="450">
        <v>0.2029</v>
      </c>
      <c r="E44" s="450">
        <v>0.2147</v>
      </c>
      <c r="F44" s="450">
        <v>0.2339</v>
      </c>
      <c r="G44" s="450">
        <v>0.2334</v>
      </c>
      <c r="H44" s="450">
        <v>0.23069999999999999</v>
      </c>
      <c r="I44" s="450">
        <v>0.22620000000000001</v>
      </c>
      <c r="J44" s="450">
        <v>0.23880000000000001</v>
      </c>
      <c r="K44" s="450">
        <v>0.24229999999999999</v>
      </c>
    </row>
    <row r="45" spans="1:12" s="640" customFormat="1" ht="22.5" customHeight="1">
      <c r="A45" s="640" t="s">
        <v>920</v>
      </c>
      <c r="B45" s="447" t="s">
        <v>1077</v>
      </c>
      <c r="C45" s="448" t="s">
        <v>1078</v>
      </c>
      <c r="D45" s="450">
        <v>7.1300000000000002E-2</v>
      </c>
      <c r="E45" s="450">
        <v>6.3799999999999996E-2</v>
      </c>
      <c r="F45" s="450">
        <v>4.2500000000000003E-2</v>
      </c>
      <c r="G45" s="450">
        <v>7.0199999999999999E-2</v>
      </c>
      <c r="H45" s="450">
        <v>7.1499999999999994E-2</v>
      </c>
      <c r="I45" s="450">
        <v>7.4399999999999994E-2</v>
      </c>
      <c r="J45" s="450">
        <v>7.1599999999999997E-2</v>
      </c>
      <c r="K45" s="450">
        <v>6.8000000000000005E-2</v>
      </c>
    </row>
    <row r="46" spans="1:12" s="640" customFormat="1" ht="22.5" customHeight="1">
      <c r="A46" s="640" t="s">
        <v>920</v>
      </c>
      <c r="B46" s="447" t="s">
        <v>1079</v>
      </c>
      <c r="C46" s="448" t="s">
        <v>1080</v>
      </c>
      <c r="D46" s="450">
        <v>6.8999999999999999E-3</v>
      </c>
      <c r="E46" s="450">
        <v>5.7999999999999996E-3</v>
      </c>
      <c r="F46" s="450">
        <v>5.9999999999999995E-4</v>
      </c>
      <c r="G46" s="450">
        <v>1.5E-3</v>
      </c>
      <c r="H46" s="450">
        <v>1.5E-3</v>
      </c>
      <c r="I46" s="450">
        <v>1.4E-3</v>
      </c>
      <c r="J46" s="450">
        <v>1.4E-3</v>
      </c>
      <c r="K46" s="450">
        <v>2.3999999999999998E-3</v>
      </c>
    </row>
    <row r="47" spans="1:12" s="640" customFormat="1" ht="22.5" customHeight="1">
      <c r="A47" s="640" t="s">
        <v>920</v>
      </c>
      <c r="B47" s="447" t="s">
        <v>1081</v>
      </c>
      <c r="C47" s="448" t="s">
        <v>1082</v>
      </c>
      <c r="D47" s="450">
        <v>3.4700000000000002E-2</v>
      </c>
      <c r="E47" s="450">
        <v>2.9700000000000001E-2</v>
      </c>
      <c r="F47" s="450">
        <v>2.63E-2</v>
      </c>
      <c r="G47" s="450">
        <v>4.2999999999999997E-2</v>
      </c>
      <c r="H47" s="450">
        <v>4.2700000000000002E-2</v>
      </c>
      <c r="I47" s="450">
        <v>4.3900000000000002E-2</v>
      </c>
      <c r="J47" s="450">
        <v>4.1700000000000001E-2</v>
      </c>
      <c r="K47" s="450">
        <v>3.5700000000000003E-2</v>
      </c>
    </row>
    <row r="48" spans="1:12" s="640" customFormat="1" ht="40.5" customHeight="1" thickBot="1">
      <c r="A48" s="640" t="s">
        <v>920</v>
      </c>
      <c r="B48" s="447" t="s">
        <v>1083</v>
      </c>
      <c r="C48" s="448" t="s">
        <v>1084</v>
      </c>
      <c r="D48" s="450">
        <v>0.38469999999999999</v>
      </c>
      <c r="E48" s="450">
        <v>0.41470000000000001</v>
      </c>
      <c r="F48" s="450">
        <v>0.45929999999999999</v>
      </c>
      <c r="G48" s="450">
        <v>0.4667</v>
      </c>
      <c r="H48" s="450">
        <v>0.48549999999999999</v>
      </c>
      <c r="I48" s="450">
        <v>0.49390000000000001</v>
      </c>
      <c r="J48" s="450">
        <v>0.51470000000000005</v>
      </c>
      <c r="K48" s="450">
        <v>0.51929999999999998</v>
      </c>
    </row>
    <row r="49" spans="1:12" s="432" customFormat="1" ht="24" customHeight="1" thickTop="1" thickBot="1">
      <c r="B49" s="433"/>
      <c r="C49" s="434" t="s">
        <v>1085</v>
      </c>
      <c r="D49" s="435"/>
      <c r="E49" s="435"/>
      <c r="F49" s="435"/>
      <c r="G49" s="435"/>
      <c r="H49" s="435"/>
      <c r="I49" s="435"/>
      <c r="J49" s="436"/>
      <c r="K49" s="436"/>
      <c r="L49" s="437"/>
    </row>
    <row r="50" spans="1:12" s="639" customFormat="1" ht="31.5" customHeight="1" thickTop="1">
      <c r="A50" s="639" t="s">
        <v>920</v>
      </c>
      <c r="B50" s="444" t="s">
        <v>1086</v>
      </c>
      <c r="C50" s="445" t="s">
        <v>1087</v>
      </c>
      <c r="D50" s="446">
        <v>0.93179999999999996</v>
      </c>
      <c r="E50" s="446">
        <v>0.92559999999999998</v>
      </c>
      <c r="F50" s="446">
        <v>0.93410000000000004</v>
      </c>
      <c r="G50" s="446">
        <v>0.93159999999999998</v>
      </c>
      <c r="H50" s="446">
        <v>0.92700000000000005</v>
      </c>
      <c r="I50" s="446">
        <v>0.93279999999999996</v>
      </c>
      <c r="J50" s="446">
        <v>0.93579999999999997</v>
      </c>
      <c r="K50" s="446">
        <v>0.89170000000000005</v>
      </c>
    </row>
    <row r="51" spans="1:12" s="640" customFormat="1" ht="22.5" customHeight="1">
      <c r="A51" s="640" t="s">
        <v>920</v>
      </c>
      <c r="B51" s="447" t="s">
        <v>1088</v>
      </c>
      <c r="C51" s="448" t="s">
        <v>1089</v>
      </c>
      <c r="D51" s="450">
        <v>0.9375</v>
      </c>
      <c r="E51" s="450">
        <v>0.9496</v>
      </c>
      <c r="F51" s="450">
        <v>0.95040000000000002</v>
      </c>
      <c r="G51" s="450">
        <v>0.95299999999999996</v>
      </c>
      <c r="H51" s="450">
        <v>0.95030000000000003</v>
      </c>
      <c r="I51" s="450">
        <v>0.94669999999999999</v>
      </c>
      <c r="J51" s="450">
        <v>0.94410000000000005</v>
      </c>
      <c r="K51" s="450">
        <v>0.94259999999999999</v>
      </c>
    </row>
    <row r="52" spans="1:12" s="640" customFormat="1" ht="22.5" customHeight="1">
      <c r="A52" s="640" t="s">
        <v>920</v>
      </c>
      <c r="B52" s="447" t="s">
        <v>1090</v>
      </c>
      <c r="C52" s="448" t="s">
        <v>1091</v>
      </c>
      <c r="D52" s="450">
        <v>0.24690000000000001</v>
      </c>
      <c r="E52" s="450">
        <v>0.24129999999999999</v>
      </c>
      <c r="F52" s="450">
        <v>0.2828</v>
      </c>
      <c r="G52" s="450">
        <v>0.27529999999999999</v>
      </c>
      <c r="H52" s="450">
        <v>0.2681</v>
      </c>
      <c r="I52" s="450">
        <v>0.27339999999999998</v>
      </c>
      <c r="J52" s="450">
        <v>0.30199999999999999</v>
      </c>
      <c r="K52" s="450">
        <v>0.24859999999999999</v>
      </c>
    </row>
    <row r="53" spans="1:12" s="640" customFormat="1" ht="22.5" customHeight="1">
      <c r="A53" s="640" t="s">
        <v>920</v>
      </c>
      <c r="B53" s="447" t="s">
        <v>1092</v>
      </c>
      <c r="C53" s="448" t="s">
        <v>1093</v>
      </c>
      <c r="D53" s="450">
        <v>0.33610000000000001</v>
      </c>
      <c r="E53" s="450">
        <v>0.34649999999999997</v>
      </c>
      <c r="F53" s="450">
        <v>0.28199999999999997</v>
      </c>
      <c r="G53" s="450">
        <v>0.29299999999999998</v>
      </c>
      <c r="H53" s="450">
        <v>0.3165</v>
      </c>
      <c r="I53" s="450">
        <v>0.29709999999999998</v>
      </c>
      <c r="J53" s="450">
        <v>0.26910000000000001</v>
      </c>
      <c r="K53" s="450">
        <v>0.44700000000000001</v>
      </c>
    </row>
    <row r="54" spans="1:12" ht="13.5" thickBot="1">
      <c r="C54" s="454"/>
      <c r="D54" s="454"/>
      <c r="E54" s="454"/>
      <c r="F54" s="454"/>
      <c r="G54" s="454"/>
      <c r="H54" s="454"/>
      <c r="I54" s="454"/>
      <c r="J54" s="454"/>
      <c r="K54" s="454"/>
      <c r="L54" s="423"/>
    </row>
    <row r="55" spans="1:12" ht="19.5" customHeight="1" thickTop="1">
      <c r="A55" s="455" t="s">
        <v>1003</v>
      </c>
      <c r="B55" s="441" t="s">
        <v>1003</v>
      </c>
      <c r="C55" s="1030" t="s">
        <v>646</v>
      </c>
      <c r="D55" s="1031"/>
      <c r="E55" s="1032"/>
      <c r="F55" s="1032"/>
      <c r="G55" s="1032"/>
      <c r="H55" s="1032"/>
      <c r="I55" s="1032"/>
      <c r="J55" s="456"/>
      <c r="K55" s="456"/>
    </row>
    <row r="56" spans="1:12" ht="53.25" customHeight="1">
      <c r="C56" s="1302" t="s">
        <v>1094</v>
      </c>
      <c r="D56" s="1302"/>
      <c r="E56" s="1302"/>
      <c r="F56" s="1302"/>
      <c r="G56" s="1302"/>
      <c r="H56" s="1302"/>
      <c r="I56" s="1302"/>
      <c r="J56" s="1302"/>
      <c r="K56" s="1302"/>
    </row>
    <row r="57" spans="1:12" ht="53.25" customHeight="1">
      <c r="C57" s="1302" t="s">
        <v>1095</v>
      </c>
      <c r="D57" s="1302"/>
      <c r="E57" s="1302"/>
      <c r="F57" s="1302"/>
      <c r="G57" s="1302"/>
      <c r="H57" s="1302"/>
      <c r="I57" s="1302"/>
      <c r="J57" s="1302"/>
      <c r="K57" s="1302"/>
    </row>
    <row r="58" spans="1:12" ht="13.5" customHeight="1">
      <c r="C58" s="456" t="s">
        <v>1096</v>
      </c>
      <c r="D58" s="1033"/>
      <c r="E58" s="1032"/>
      <c r="F58" s="1032"/>
      <c r="G58" s="1032"/>
      <c r="H58" s="1032"/>
      <c r="I58" s="1032"/>
      <c r="J58" s="456"/>
      <c r="K58" s="456"/>
    </row>
    <row r="59" spans="1:12" ht="15" customHeight="1">
      <c r="C59" s="456" t="s">
        <v>650</v>
      </c>
      <c r="D59" s="456"/>
      <c r="E59" s="456"/>
      <c r="F59" s="456"/>
      <c r="G59" s="456"/>
      <c r="H59" s="456"/>
      <c r="I59" s="456"/>
      <c r="J59" s="456"/>
      <c r="K59" s="456"/>
    </row>
  </sheetData>
  <mergeCells count="6">
    <mergeCell ref="A2:K2"/>
    <mergeCell ref="A4:K4"/>
    <mergeCell ref="C56:K56"/>
    <mergeCell ref="C57:K57"/>
    <mergeCell ref="D6:E6"/>
    <mergeCell ref="F6:K6"/>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topLeftCell="C1" zoomScale="70" zoomScaleNormal="70" workbookViewId="0">
      <selection activeCell="C1" sqref="C1"/>
    </sheetView>
  </sheetViews>
  <sheetFormatPr defaultRowHeight="12.75"/>
  <cols>
    <col min="1" max="2" width="9.140625" style="236" hidden="1" customWidth="1"/>
    <col min="3" max="3" width="128.42578125" style="236" customWidth="1"/>
    <col min="4" max="11" width="16.85546875" style="236" customWidth="1"/>
    <col min="12" max="12" width="3.85546875" style="236" bestFit="1" customWidth="1"/>
    <col min="13" max="256" width="9.140625" style="236"/>
    <col min="257" max="258" width="0" style="236" hidden="1" customWidth="1"/>
    <col min="259" max="259" width="124.140625" style="236" customWidth="1"/>
    <col min="260" max="267" width="16.85546875" style="236" customWidth="1"/>
    <col min="268" max="268" width="3.85546875" style="236" bestFit="1" customWidth="1"/>
    <col min="269" max="512" width="9.140625" style="236"/>
    <col min="513" max="514" width="0" style="236" hidden="1" customWidth="1"/>
    <col min="515" max="515" width="124.140625" style="236" customWidth="1"/>
    <col min="516" max="523" width="16.85546875" style="236" customWidth="1"/>
    <col min="524" max="524" width="3.85546875" style="236" bestFit="1" customWidth="1"/>
    <col min="525" max="768" width="9.140625" style="236"/>
    <col min="769" max="770" width="0" style="236" hidden="1" customWidth="1"/>
    <col min="771" max="771" width="124.140625" style="236" customWidth="1"/>
    <col min="772" max="779" width="16.85546875" style="236" customWidth="1"/>
    <col min="780" max="780" width="3.85546875" style="236" bestFit="1" customWidth="1"/>
    <col min="781" max="1024" width="9.140625" style="236"/>
    <col min="1025" max="1026" width="0" style="236" hidden="1" customWidth="1"/>
    <col min="1027" max="1027" width="124.140625" style="236" customWidth="1"/>
    <col min="1028" max="1035" width="16.85546875" style="236" customWidth="1"/>
    <col min="1036" max="1036" width="3.85546875" style="236" bestFit="1" customWidth="1"/>
    <col min="1037" max="1280" width="9.140625" style="236"/>
    <col min="1281" max="1282" width="0" style="236" hidden="1" customWidth="1"/>
    <col min="1283" max="1283" width="124.140625" style="236" customWidth="1"/>
    <col min="1284" max="1291" width="16.85546875" style="236" customWidth="1"/>
    <col min="1292" max="1292" width="3.85546875" style="236" bestFit="1" customWidth="1"/>
    <col min="1293" max="1536" width="9.140625" style="236"/>
    <col min="1537" max="1538" width="0" style="236" hidden="1" customWidth="1"/>
    <col min="1539" max="1539" width="124.140625" style="236" customWidth="1"/>
    <col min="1540" max="1547" width="16.85546875" style="236" customWidth="1"/>
    <col min="1548" max="1548" width="3.85546875" style="236" bestFit="1" customWidth="1"/>
    <col min="1549" max="1792" width="9.140625" style="236"/>
    <col min="1793" max="1794" width="0" style="236" hidden="1" customWidth="1"/>
    <col min="1795" max="1795" width="124.140625" style="236" customWidth="1"/>
    <col min="1796" max="1803" width="16.85546875" style="236" customWidth="1"/>
    <col min="1804" max="1804" width="3.85546875" style="236" bestFit="1" customWidth="1"/>
    <col min="1805" max="2048" width="9.140625" style="236"/>
    <col min="2049" max="2050" width="0" style="236" hidden="1" customWidth="1"/>
    <col min="2051" max="2051" width="124.140625" style="236" customWidth="1"/>
    <col min="2052" max="2059" width="16.85546875" style="236" customWidth="1"/>
    <col min="2060" max="2060" width="3.85546875" style="236" bestFit="1" customWidth="1"/>
    <col min="2061" max="2304" width="9.140625" style="236"/>
    <col min="2305" max="2306" width="0" style="236" hidden="1" customWidth="1"/>
    <col min="2307" max="2307" width="124.140625" style="236" customWidth="1"/>
    <col min="2308" max="2315" width="16.85546875" style="236" customWidth="1"/>
    <col min="2316" max="2316" width="3.85546875" style="236" bestFit="1" customWidth="1"/>
    <col min="2317" max="2560" width="9.140625" style="236"/>
    <col min="2561" max="2562" width="0" style="236" hidden="1" customWidth="1"/>
    <col min="2563" max="2563" width="124.140625" style="236" customWidth="1"/>
    <col min="2564" max="2571" width="16.85546875" style="236" customWidth="1"/>
    <col min="2572" max="2572" width="3.85546875" style="236" bestFit="1" customWidth="1"/>
    <col min="2573" max="2816" width="9.140625" style="236"/>
    <col min="2817" max="2818" width="0" style="236" hidden="1" customWidth="1"/>
    <col min="2819" max="2819" width="124.140625" style="236" customWidth="1"/>
    <col min="2820" max="2827" width="16.85546875" style="236" customWidth="1"/>
    <col min="2828" max="2828" width="3.85546875" style="236" bestFit="1" customWidth="1"/>
    <col min="2829" max="3072" width="9.140625" style="236"/>
    <col min="3073" max="3074" width="0" style="236" hidden="1" customWidth="1"/>
    <col min="3075" max="3075" width="124.140625" style="236" customWidth="1"/>
    <col min="3076" max="3083" width="16.85546875" style="236" customWidth="1"/>
    <col min="3084" max="3084" width="3.85546875" style="236" bestFit="1" customWidth="1"/>
    <col min="3085" max="3328" width="9.140625" style="236"/>
    <col min="3329" max="3330" width="0" style="236" hidden="1" customWidth="1"/>
    <col min="3331" max="3331" width="124.140625" style="236" customWidth="1"/>
    <col min="3332" max="3339" width="16.85546875" style="236" customWidth="1"/>
    <col min="3340" max="3340" width="3.85546875" style="236" bestFit="1" customWidth="1"/>
    <col min="3341" max="3584" width="9.140625" style="236"/>
    <col min="3585" max="3586" width="0" style="236" hidden="1" customWidth="1"/>
    <col min="3587" max="3587" width="124.140625" style="236" customWidth="1"/>
    <col min="3588" max="3595" width="16.85546875" style="236" customWidth="1"/>
    <col min="3596" max="3596" width="3.85546875" style="236" bestFit="1" customWidth="1"/>
    <col min="3597" max="3840" width="9.140625" style="236"/>
    <col min="3841" max="3842" width="0" style="236" hidden="1" customWidth="1"/>
    <col min="3843" max="3843" width="124.140625" style="236" customWidth="1"/>
    <col min="3844" max="3851" width="16.85546875" style="236" customWidth="1"/>
    <col min="3852" max="3852" width="3.85546875" style="236" bestFit="1" customWidth="1"/>
    <col min="3853" max="4096" width="9.140625" style="236"/>
    <col min="4097" max="4098" width="0" style="236" hidden="1" customWidth="1"/>
    <col min="4099" max="4099" width="124.140625" style="236" customWidth="1"/>
    <col min="4100" max="4107" width="16.85546875" style="236" customWidth="1"/>
    <col min="4108" max="4108" width="3.85546875" style="236" bestFit="1" customWidth="1"/>
    <col min="4109" max="4352" width="9.140625" style="236"/>
    <col min="4353" max="4354" width="0" style="236" hidden="1" customWidth="1"/>
    <col min="4355" max="4355" width="124.140625" style="236" customWidth="1"/>
    <col min="4356" max="4363" width="16.85546875" style="236" customWidth="1"/>
    <col min="4364" max="4364" width="3.85546875" style="236" bestFit="1" customWidth="1"/>
    <col min="4365" max="4608" width="9.140625" style="236"/>
    <col min="4609" max="4610" width="0" style="236" hidden="1" customWidth="1"/>
    <col min="4611" max="4611" width="124.140625" style="236" customWidth="1"/>
    <col min="4612" max="4619" width="16.85546875" style="236" customWidth="1"/>
    <col min="4620" max="4620" width="3.85546875" style="236" bestFit="1" customWidth="1"/>
    <col min="4621" max="4864" width="9.140625" style="236"/>
    <col min="4865" max="4866" width="0" style="236" hidden="1" customWidth="1"/>
    <col min="4867" max="4867" width="124.140625" style="236" customWidth="1"/>
    <col min="4868" max="4875" width="16.85546875" style="236" customWidth="1"/>
    <col min="4876" max="4876" width="3.85546875" style="236" bestFit="1" customWidth="1"/>
    <col min="4877" max="5120" width="9.140625" style="236"/>
    <col min="5121" max="5122" width="0" style="236" hidden="1" customWidth="1"/>
    <col min="5123" max="5123" width="124.140625" style="236" customWidth="1"/>
    <col min="5124" max="5131" width="16.85546875" style="236" customWidth="1"/>
    <col min="5132" max="5132" width="3.85546875" style="236" bestFit="1" customWidth="1"/>
    <col min="5133" max="5376" width="9.140625" style="236"/>
    <col min="5377" max="5378" width="0" style="236" hidden="1" customWidth="1"/>
    <col min="5379" max="5379" width="124.140625" style="236" customWidth="1"/>
    <col min="5380" max="5387" width="16.85546875" style="236" customWidth="1"/>
    <col min="5388" max="5388" width="3.85546875" style="236" bestFit="1" customWidth="1"/>
    <col min="5389" max="5632" width="9.140625" style="236"/>
    <col min="5633" max="5634" width="0" style="236" hidden="1" customWidth="1"/>
    <col min="5635" max="5635" width="124.140625" style="236" customWidth="1"/>
    <col min="5636" max="5643" width="16.85546875" style="236" customWidth="1"/>
    <col min="5644" max="5644" width="3.85546875" style="236" bestFit="1" customWidth="1"/>
    <col min="5645" max="5888" width="9.140625" style="236"/>
    <col min="5889" max="5890" width="0" style="236" hidden="1" customWidth="1"/>
    <col min="5891" max="5891" width="124.140625" style="236" customWidth="1"/>
    <col min="5892" max="5899" width="16.85546875" style="236" customWidth="1"/>
    <col min="5900" max="5900" width="3.85546875" style="236" bestFit="1" customWidth="1"/>
    <col min="5901" max="6144" width="9.140625" style="236"/>
    <col min="6145" max="6146" width="0" style="236" hidden="1" customWidth="1"/>
    <col min="6147" max="6147" width="124.140625" style="236" customWidth="1"/>
    <col min="6148" max="6155" width="16.85546875" style="236" customWidth="1"/>
    <col min="6156" max="6156" width="3.85546875" style="236" bestFit="1" customWidth="1"/>
    <col min="6157" max="6400" width="9.140625" style="236"/>
    <col min="6401" max="6402" width="0" style="236" hidden="1" customWidth="1"/>
    <col min="6403" max="6403" width="124.140625" style="236" customWidth="1"/>
    <col min="6404" max="6411" width="16.85546875" style="236" customWidth="1"/>
    <col min="6412" max="6412" width="3.85546875" style="236" bestFit="1" customWidth="1"/>
    <col min="6413" max="6656" width="9.140625" style="236"/>
    <col min="6657" max="6658" width="0" style="236" hidden="1" customWidth="1"/>
    <col min="6659" max="6659" width="124.140625" style="236" customWidth="1"/>
    <col min="6660" max="6667" width="16.85546875" style="236" customWidth="1"/>
    <col min="6668" max="6668" width="3.85546875" style="236" bestFit="1" customWidth="1"/>
    <col min="6669" max="6912" width="9.140625" style="236"/>
    <col min="6913" max="6914" width="0" style="236" hidden="1" customWidth="1"/>
    <col min="6915" max="6915" width="124.140625" style="236" customWidth="1"/>
    <col min="6916" max="6923" width="16.85546875" style="236" customWidth="1"/>
    <col min="6924" max="6924" width="3.85546875" style="236" bestFit="1" customWidth="1"/>
    <col min="6925" max="7168" width="9.140625" style="236"/>
    <col min="7169" max="7170" width="0" style="236" hidden="1" customWidth="1"/>
    <col min="7171" max="7171" width="124.140625" style="236" customWidth="1"/>
    <col min="7172" max="7179" width="16.85546875" style="236" customWidth="1"/>
    <col min="7180" max="7180" width="3.85546875" style="236" bestFit="1" customWidth="1"/>
    <col min="7181" max="7424" width="9.140625" style="236"/>
    <col min="7425" max="7426" width="0" style="236" hidden="1" customWidth="1"/>
    <col min="7427" max="7427" width="124.140625" style="236" customWidth="1"/>
    <col min="7428" max="7435" width="16.85546875" style="236" customWidth="1"/>
    <col min="7436" max="7436" width="3.85546875" style="236" bestFit="1" customWidth="1"/>
    <col min="7437" max="7680" width="9.140625" style="236"/>
    <col min="7681" max="7682" width="0" style="236" hidden="1" customWidth="1"/>
    <col min="7683" max="7683" width="124.140625" style="236" customWidth="1"/>
    <col min="7684" max="7691" width="16.85546875" style="236" customWidth="1"/>
    <col min="7692" max="7692" width="3.85546875" style="236" bestFit="1" customWidth="1"/>
    <col min="7693" max="7936" width="9.140625" style="236"/>
    <col min="7937" max="7938" width="0" style="236" hidden="1" customWidth="1"/>
    <col min="7939" max="7939" width="124.140625" style="236" customWidth="1"/>
    <col min="7940" max="7947" width="16.85546875" style="236" customWidth="1"/>
    <col min="7948" max="7948" width="3.85546875" style="236" bestFit="1" customWidth="1"/>
    <col min="7949" max="8192" width="9.140625" style="236"/>
    <col min="8193" max="8194" width="0" style="236" hidden="1" customWidth="1"/>
    <col min="8195" max="8195" width="124.140625" style="236" customWidth="1"/>
    <col min="8196" max="8203" width="16.85546875" style="236" customWidth="1"/>
    <col min="8204" max="8204" width="3.85546875" style="236" bestFit="1" customWidth="1"/>
    <col min="8205" max="8448" width="9.140625" style="236"/>
    <col min="8449" max="8450" width="0" style="236" hidden="1" customWidth="1"/>
    <col min="8451" max="8451" width="124.140625" style="236" customWidth="1"/>
    <col min="8452" max="8459" width="16.85546875" style="236" customWidth="1"/>
    <col min="8460" max="8460" width="3.85546875" style="236" bestFit="1" customWidth="1"/>
    <col min="8461" max="8704" width="9.140625" style="236"/>
    <col min="8705" max="8706" width="0" style="236" hidden="1" customWidth="1"/>
    <col min="8707" max="8707" width="124.140625" style="236" customWidth="1"/>
    <col min="8708" max="8715" width="16.85546875" style="236" customWidth="1"/>
    <col min="8716" max="8716" width="3.85546875" style="236" bestFit="1" customWidth="1"/>
    <col min="8717" max="8960" width="9.140625" style="236"/>
    <col min="8961" max="8962" width="0" style="236" hidden="1" customWidth="1"/>
    <col min="8963" max="8963" width="124.140625" style="236" customWidth="1"/>
    <col min="8964" max="8971" width="16.85546875" style="236" customWidth="1"/>
    <col min="8972" max="8972" width="3.85546875" style="236" bestFit="1" customWidth="1"/>
    <col min="8973" max="9216" width="9.140625" style="236"/>
    <col min="9217" max="9218" width="0" style="236" hidden="1" customWidth="1"/>
    <col min="9219" max="9219" width="124.140625" style="236" customWidth="1"/>
    <col min="9220" max="9227" width="16.85546875" style="236" customWidth="1"/>
    <col min="9228" max="9228" width="3.85546875" style="236" bestFit="1" customWidth="1"/>
    <col min="9229" max="9472" width="9.140625" style="236"/>
    <col min="9473" max="9474" width="0" style="236" hidden="1" customWidth="1"/>
    <col min="9475" max="9475" width="124.140625" style="236" customWidth="1"/>
    <col min="9476" max="9483" width="16.85546875" style="236" customWidth="1"/>
    <col min="9484" max="9484" width="3.85546875" style="236" bestFit="1" customWidth="1"/>
    <col min="9485" max="9728" width="9.140625" style="236"/>
    <col min="9729" max="9730" width="0" style="236" hidden="1" customWidth="1"/>
    <col min="9731" max="9731" width="124.140625" style="236" customWidth="1"/>
    <col min="9732" max="9739" width="16.85546875" style="236" customWidth="1"/>
    <col min="9740" max="9740" width="3.85546875" style="236" bestFit="1" customWidth="1"/>
    <col min="9741" max="9984" width="9.140625" style="236"/>
    <col min="9985" max="9986" width="0" style="236" hidden="1" customWidth="1"/>
    <col min="9987" max="9987" width="124.140625" style="236" customWidth="1"/>
    <col min="9988" max="9995" width="16.85546875" style="236" customWidth="1"/>
    <col min="9996" max="9996" width="3.85546875" style="236" bestFit="1" customWidth="1"/>
    <col min="9997" max="10240" width="9.140625" style="236"/>
    <col min="10241" max="10242" width="0" style="236" hidden="1" customWidth="1"/>
    <col min="10243" max="10243" width="124.140625" style="236" customWidth="1"/>
    <col min="10244" max="10251" width="16.85546875" style="236" customWidth="1"/>
    <col min="10252" max="10252" width="3.85546875" style="236" bestFit="1" customWidth="1"/>
    <col min="10253" max="10496" width="9.140625" style="236"/>
    <col min="10497" max="10498" width="0" style="236" hidden="1" customWidth="1"/>
    <col min="10499" max="10499" width="124.140625" style="236" customWidth="1"/>
    <col min="10500" max="10507" width="16.85546875" style="236" customWidth="1"/>
    <col min="10508" max="10508" width="3.85546875" style="236" bestFit="1" customWidth="1"/>
    <col min="10509" max="10752" width="9.140625" style="236"/>
    <col min="10753" max="10754" width="0" style="236" hidden="1" customWidth="1"/>
    <col min="10755" max="10755" width="124.140625" style="236" customWidth="1"/>
    <col min="10756" max="10763" width="16.85546875" style="236" customWidth="1"/>
    <col min="10764" max="10764" width="3.85546875" style="236" bestFit="1" customWidth="1"/>
    <col min="10765" max="11008" width="9.140625" style="236"/>
    <col min="11009" max="11010" width="0" style="236" hidden="1" customWidth="1"/>
    <col min="11011" max="11011" width="124.140625" style="236" customWidth="1"/>
    <col min="11012" max="11019" width="16.85546875" style="236" customWidth="1"/>
    <col min="11020" max="11020" width="3.85546875" style="236" bestFit="1" customWidth="1"/>
    <col min="11021" max="11264" width="9.140625" style="236"/>
    <col min="11265" max="11266" width="0" style="236" hidden="1" customWidth="1"/>
    <col min="11267" max="11267" width="124.140625" style="236" customWidth="1"/>
    <col min="11268" max="11275" width="16.85546875" style="236" customWidth="1"/>
    <col min="11276" max="11276" width="3.85546875" style="236" bestFit="1" customWidth="1"/>
    <col min="11277" max="11520" width="9.140625" style="236"/>
    <col min="11521" max="11522" width="0" style="236" hidden="1" customWidth="1"/>
    <col min="11523" max="11523" width="124.140625" style="236" customWidth="1"/>
    <col min="11524" max="11531" width="16.85546875" style="236" customWidth="1"/>
    <col min="11532" max="11532" width="3.85546875" style="236" bestFit="1" customWidth="1"/>
    <col min="11533" max="11776" width="9.140625" style="236"/>
    <col min="11777" max="11778" width="0" style="236" hidden="1" customWidth="1"/>
    <col min="11779" max="11779" width="124.140625" style="236" customWidth="1"/>
    <col min="11780" max="11787" width="16.85546875" style="236" customWidth="1"/>
    <col min="11788" max="11788" width="3.85546875" style="236" bestFit="1" customWidth="1"/>
    <col min="11789" max="12032" width="9.140625" style="236"/>
    <col min="12033" max="12034" width="0" style="236" hidden="1" customWidth="1"/>
    <col min="12035" max="12035" width="124.140625" style="236" customWidth="1"/>
    <col min="12036" max="12043" width="16.85546875" style="236" customWidth="1"/>
    <col min="12044" max="12044" width="3.85546875" style="236" bestFit="1" customWidth="1"/>
    <col min="12045" max="12288" width="9.140625" style="236"/>
    <col min="12289" max="12290" width="0" style="236" hidden="1" customWidth="1"/>
    <col min="12291" max="12291" width="124.140625" style="236" customWidth="1"/>
    <col min="12292" max="12299" width="16.85546875" style="236" customWidth="1"/>
    <col min="12300" max="12300" width="3.85546875" style="236" bestFit="1" customWidth="1"/>
    <col min="12301" max="12544" width="9.140625" style="236"/>
    <col min="12545" max="12546" width="0" style="236" hidden="1" customWidth="1"/>
    <col min="12547" max="12547" width="124.140625" style="236" customWidth="1"/>
    <col min="12548" max="12555" width="16.85546875" style="236" customWidth="1"/>
    <col min="12556" max="12556" width="3.85546875" style="236" bestFit="1" customWidth="1"/>
    <col min="12557" max="12800" width="9.140625" style="236"/>
    <col min="12801" max="12802" width="0" style="236" hidden="1" customWidth="1"/>
    <col min="12803" max="12803" width="124.140625" style="236" customWidth="1"/>
    <col min="12804" max="12811" width="16.85546875" style="236" customWidth="1"/>
    <col min="12812" max="12812" width="3.85546875" style="236" bestFit="1" customWidth="1"/>
    <col min="12813" max="13056" width="9.140625" style="236"/>
    <col min="13057" max="13058" width="0" style="236" hidden="1" customWidth="1"/>
    <col min="13059" max="13059" width="124.140625" style="236" customWidth="1"/>
    <col min="13060" max="13067" width="16.85546875" style="236" customWidth="1"/>
    <col min="13068" max="13068" width="3.85546875" style="236" bestFit="1" customWidth="1"/>
    <col min="13069" max="13312" width="9.140625" style="236"/>
    <col min="13313" max="13314" width="0" style="236" hidden="1" customWidth="1"/>
    <col min="13315" max="13315" width="124.140625" style="236" customWidth="1"/>
    <col min="13316" max="13323" width="16.85546875" style="236" customWidth="1"/>
    <col min="13324" max="13324" width="3.85546875" style="236" bestFit="1" customWidth="1"/>
    <col min="13325" max="13568" width="9.140625" style="236"/>
    <col min="13569" max="13570" width="0" style="236" hidden="1" customWidth="1"/>
    <col min="13571" max="13571" width="124.140625" style="236" customWidth="1"/>
    <col min="13572" max="13579" width="16.85546875" style="236" customWidth="1"/>
    <col min="13580" max="13580" width="3.85546875" style="236" bestFit="1" customWidth="1"/>
    <col min="13581" max="13824" width="9.140625" style="236"/>
    <col min="13825" max="13826" width="0" style="236" hidden="1" customWidth="1"/>
    <col min="13827" max="13827" width="124.140625" style="236" customWidth="1"/>
    <col min="13828" max="13835" width="16.85546875" style="236" customWidth="1"/>
    <col min="13836" max="13836" width="3.85546875" style="236" bestFit="1" customWidth="1"/>
    <col min="13837" max="14080" width="9.140625" style="236"/>
    <col min="14081" max="14082" width="0" style="236" hidden="1" customWidth="1"/>
    <col min="14083" max="14083" width="124.140625" style="236" customWidth="1"/>
    <col min="14084" max="14091" width="16.85546875" style="236" customWidth="1"/>
    <col min="14092" max="14092" width="3.85546875" style="236" bestFit="1" customWidth="1"/>
    <col min="14093" max="14336" width="9.140625" style="236"/>
    <col min="14337" max="14338" width="0" style="236" hidden="1" customWidth="1"/>
    <col min="14339" max="14339" width="124.140625" style="236" customWidth="1"/>
    <col min="14340" max="14347" width="16.85546875" style="236" customWidth="1"/>
    <col min="14348" max="14348" width="3.85546875" style="236" bestFit="1" customWidth="1"/>
    <col min="14349" max="14592" width="9.140625" style="236"/>
    <col min="14593" max="14594" width="0" style="236" hidden="1" customWidth="1"/>
    <col min="14595" max="14595" width="124.140625" style="236" customWidth="1"/>
    <col min="14596" max="14603" width="16.85546875" style="236" customWidth="1"/>
    <col min="14604" max="14604" width="3.85546875" style="236" bestFit="1" customWidth="1"/>
    <col min="14605" max="14848" width="9.140625" style="236"/>
    <col min="14849" max="14850" width="0" style="236" hidden="1" customWidth="1"/>
    <col min="14851" max="14851" width="124.140625" style="236" customWidth="1"/>
    <col min="14852" max="14859" width="16.85546875" style="236" customWidth="1"/>
    <col min="14860" max="14860" width="3.85546875" style="236" bestFit="1" customWidth="1"/>
    <col min="14861" max="15104" width="9.140625" style="236"/>
    <col min="15105" max="15106" width="0" style="236" hidden="1" customWidth="1"/>
    <col min="15107" max="15107" width="124.140625" style="236" customWidth="1"/>
    <col min="15108" max="15115" width="16.85546875" style="236" customWidth="1"/>
    <col min="15116" max="15116" width="3.85546875" style="236" bestFit="1" customWidth="1"/>
    <col min="15117" max="15360" width="9.140625" style="236"/>
    <col min="15361" max="15362" width="0" style="236" hidden="1" customWidth="1"/>
    <col min="15363" max="15363" width="124.140625" style="236" customWidth="1"/>
    <col min="15364" max="15371" width="16.85546875" style="236" customWidth="1"/>
    <col min="15372" max="15372" width="3.85546875" style="236" bestFit="1" customWidth="1"/>
    <col min="15373" max="15616" width="9.140625" style="236"/>
    <col min="15617" max="15618" width="0" style="236" hidden="1" customWidth="1"/>
    <col min="15619" max="15619" width="124.140625" style="236" customWidth="1"/>
    <col min="15620" max="15627" width="16.85546875" style="236" customWidth="1"/>
    <col min="15628" max="15628" width="3.85546875" style="236" bestFit="1" customWidth="1"/>
    <col min="15629" max="15872" width="9.140625" style="236"/>
    <col min="15873" max="15874" width="0" style="236" hidden="1" customWidth="1"/>
    <col min="15875" max="15875" width="124.140625" style="236" customWidth="1"/>
    <col min="15876" max="15883" width="16.85546875" style="236" customWidth="1"/>
    <col min="15884" max="15884" width="3.85546875" style="236" bestFit="1" customWidth="1"/>
    <col min="15885" max="16128" width="9.140625" style="236"/>
    <col min="16129" max="16130" width="0" style="236" hidden="1" customWidth="1"/>
    <col min="16131" max="16131" width="124.140625" style="236" customWidth="1"/>
    <col min="16132" max="16139" width="16.85546875" style="236" customWidth="1"/>
    <col min="16140" max="16140" width="3.85546875" style="236" bestFit="1" customWidth="1"/>
    <col min="16141" max="16384" width="9.140625" style="236"/>
  </cols>
  <sheetData>
    <row r="1" spans="1:12" ht="60" customHeight="1">
      <c r="A1" s="974"/>
      <c r="B1" s="974"/>
      <c r="C1" s="960"/>
      <c r="D1" s="960"/>
      <c r="E1" s="960"/>
      <c r="F1" s="960"/>
      <c r="G1" s="960"/>
      <c r="H1" s="960"/>
      <c r="I1" s="960"/>
      <c r="J1" s="960"/>
      <c r="K1" s="960"/>
    </row>
    <row r="2" spans="1:12" ht="33" customHeight="1">
      <c r="A2" s="1301" t="s">
        <v>516</v>
      </c>
      <c r="B2" s="1301"/>
      <c r="C2" s="1301"/>
      <c r="D2" s="1301"/>
      <c r="E2" s="1301"/>
      <c r="F2" s="1301"/>
      <c r="G2" s="1301"/>
      <c r="H2" s="1301"/>
      <c r="I2" s="1301"/>
      <c r="J2" s="1301"/>
      <c r="K2" s="1301"/>
    </row>
    <row r="3" spans="1:12" ht="33" customHeight="1">
      <c r="A3" s="974"/>
      <c r="B3" s="974"/>
      <c r="C3" s="1301" t="s">
        <v>1018</v>
      </c>
      <c r="D3" s="1301"/>
      <c r="E3" s="1301"/>
      <c r="F3" s="1301"/>
      <c r="G3" s="1301"/>
      <c r="H3" s="1301"/>
      <c r="I3" s="1301"/>
      <c r="J3" s="1301"/>
      <c r="K3" s="1301"/>
    </row>
    <row r="4" spans="1:12" s="457" customFormat="1" ht="69.75" customHeight="1">
      <c r="A4" s="1300"/>
      <c r="B4" s="1301"/>
      <c r="C4" s="1301"/>
      <c r="D4" s="1301"/>
      <c r="E4" s="1301"/>
      <c r="F4" s="1301"/>
      <c r="G4" s="1301"/>
      <c r="H4" s="1301"/>
      <c r="I4" s="1301"/>
      <c r="J4" s="1301"/>
      <c r="K4" s="1301"/>
    </row>
    <row r="5" spans="1:12" s="633" customFormat="1" ht="14.25" customHeight="1" thickBot="1">
      <c r="A5" s="632"/>
      <c r="B5" s="632"/>
    </row>
    <row r="6" spans="1:12" s="1171" customFormat="1" ht="21.75" thickTop="1" thickBot="1">
      <c r="A6" s="1170"/>
      <c r="C6" s="1173"/>
      <c r="D6" s="1298" t="s">
        <v>1442</v>
      </c>
      <c r="E6" s="1298"/>
      <c r="F6" s="1298" t="s">
        <v>516</v>
      </c>
      <c r="G6" s="1298"/>
      <c r="H6" s="1298"/>
      <c r="I6" s="1298"/>
      <c r="J6" s="1298"/>
      <c r="K6" s="1298"/>
    </row>
    <row r="7" spans="1:12" ht="29.25" customHeight="1" thickTop="1" thickBot="1">
      <c r="B7" s="458"/>
      <c r="C7" s="634"/>
      <c r="D7" s="132" t="s">
        <v>719</v>
      </c>
      <c r="E7" s="132" t="s">
        <v>720</v>
      </c>
      <c r="F7" s="132" t="s">
        <v>721</v>
      </c>
      <c r="G7" s="132" t="s">
        <v>722</v>
      </c>
      <c r="H7" s="132" t="s">
        <v>723</v>
      </c>
      <c r="I7" s="132" t="s">
        <v>1436</v>
      </c>
      <c r="J7" s="635" t="s">
        <v>724</v>
      </c>
      <c r="K7" s="635" t="s">
        <v>1437</v>
      </c>
      <c r="L7" s="459" t="s">
        <v>1003</v>
      </c>
    </row>
    <row r="8" spans="1:12" ht="14.25" customHeight="1" thickTop="1" thickBot="1">
      <c r="C8" s="460"/>
      <c r="D8" s="460"/>
      <c r="E8" s="460"/>
      <c r="F8" s="460"/>
      <c r="G8" s="460"/>
      <c r="H8" s="460"/>
      <c r="I8" s="460"/>
      <c r="J8" s="460"/>
      <c r="K8" s="460"/>
    </row>
    <row r="9" spans="1:12" s="456" customFormat="1" ht="24" customHeight="1" thickTop="1" thickBot="1">
      <c r="B9" s="461"/>
      <c r="C9" s="462" t="s">
        <v>651</v>
      </c>
      <c r="D9" s="463"/>
      <c r="E9" s="463"/>
      <c r="F9" s="463"/>
      <c r="G9" s="463"/>
      <c r="H9" s="463"/>
      <c r="I9" s="463"/>
      <c r="J9" s="426"/>
      <c r="K9" s="426"/>
      <c r="L9" s="464"/>
    </row>
    <row r="10" spans="1:12" s="456" customFormat="1" ht="27" customHeight="1" thickTop="1">
      <c r="A10" s="456" t="s">
        <v>920</v>
      </c>
      <c r="B10" s="444" t="s">
        <v>1097</v>
      </c>
      <c r="C10" s="465" t="s">
        <v>1098</v>
      </c>
      <c r="D10" s="466">
        <v>4.9500000000000002E-2</v>
      </c>
      <c r="E10" s="466">
        <v>4.5100000000000001E-2</v>
      </c>
      <c r="F10" s="466">
        <v>3.7600000000000001E-2</v>
      </c>
      <c r="G10" s="466">
        <v>4.3400000000000001E-2</v>
      </c>
      <c r="H10" s="466">
        <v>4.07E-2</v>
      </c>
      <c r="I10" s="466">
        <v>4.3499999999999997E-2</v>
      </c>
      <c r="J10" s="466">
        <v>4.53E-2</v>
      </c>
      <c r="K10" s="466">
        <v>4.5600000000000002E-2</v>
      </c>
    </row>
    <row r="11" spans="1:12" s="457" customFormat="1" ht="23.25" customHeight="1">
      <c r="A11" s="457" t="s">
        <v>920</v>
      </c>
      <c r="B11" s="447" t="s">
        <v>1099</v>
      </c>
      <c r="C11" s="467" t="s">
        <v>1100</v>
      </c>
      <c r="D11" s="468">
        <v>5.5800000000000002E-2</v>
      </c>
      <c r="E11" s="468">
        <v>5.2400000000000002E-2</v>
      </c>
      <c r="F11" s="468">
        <v>3.9699999999999999E-2</v>
      </c>
      <c r="G11" s="468">
        <v>4.5100000000000001E-2</v>
      </c>
      <c r="H11" s="468">
        <v>4.2099999999999999E-2</v>
      </c>
      <c r="I11" s="468">
        <v>4.4299999999999999E-2</v>
      </c>
      <c r="J11" s="468">
        <v>4.6199999999999998E-2</v>
      </c>
      <c r="K11" s="468">
        <v>4.5999999999999999E-2</v>
      </c>
    </row>
    <row r="12" spans="1:12" s="457" customFormat="1" ht="23.25" customHeight="1">
      <c r="A12" s="457" t="s">
        <v>920</v>
      </c>
      <c r="B12" s="447" t="s">
        <v>1101</v>
      </c>
      <c r="C12" s="467" t="s">
        <v>1102</v>
      </c>
      <c r="D12" s="468">
        <v>5.0999999999999997E-2</v>
      </c>
      <c r="E12" s="468">
        <v>5.0500000000000003E-2</v>
      </c>
      <c r="F12" s="468">
        <v>3.7999999999999999E-2</v>
      </c>
      <c r="G12" s="468">
        <v>4.2700000000000002E-2</v>
      </c>
      <c r="H12" s="468">
        <v>3.9100000000000003E-2</v>
      </c>
      <c r="I12" s="468">
        <v>4.3299999999999998E-2</v>
      </c>
      <c r="J12" s="468">
        <v>4.24E-2</v>
      </c>
      <c r="K12" s="468">
        <v>4.3499999999999997E-2</v>
      </c>
    </row>
    <row r="13" spans="1:12" s="457" customFormat="1" ht="23.25" customHeight="1">
      <c r="A13" s="457" t="s">
        <v>920</v>
      </c>
      <c r="B13" s="447" t="s">
        <v>1103</v>
      </c>
      <c r="C13" s="467" t="s">
        <v>1104</v>
      </c>
      <c r="D13" s="468">
        <v>9.9000000000000008E-3</v>
      </c>
      <c r="E13" s="468">
        <v>9.4000000000000004E-3</v>
      </c>
      <c r="F13" s="468">
        <v>6.8999999999999999E-3</v>
      </c>
      <c r="G13" s="468">
        <v>7.1999999999999998E-3</v>
      </c>
      <c r="H13" s="468">
        <v>7.7999999999999996E-3</v>
      </c>
      <c r="I13" s="468">
        <v>9.7000000000000003E-3</v>
      </c>
      <c r="J13" s="468">
        <v>8.8999999999999999E-3</v>
      </c>
      <c r="K13" s="468">
        <v>1.11E-2</v>
      </c>
    </row>
    <row r="14" spans="1:12" s="457" customFormat="1" ht="23.25" customHeight="1">
      <c r="A14" s="457" t="s">
        <v>920</v>
      </c>
      <c r="B14" s="447" t="s">
        <v>1105</v>
      </c>
      <c r="C14" s="467" t="s">
        <v>1106</v>
      </c>
      <c r="D14" s="468">
        <v>1.0200000000000001E-2</v>
      </c>
      <c r="E14" s="468">
        <v>9.7999999999999997E-3</v>
      </c>
      <c r="F14" s="468">
        <v>7.6E-3</v>
      </c>
      <c r="G14" s="468">
        <v>7.7999999999999996E-3</v>
      </c>
      <c r="H14" s="468">
        <v>7.7000000000000002E-3</v>
      </c>
      <c r="I14" s="468">
        <v>9.5999999999999992E-3</v>
      </c>
      <c r="J14" s="468">
        <v>8.8000000000000005E-3</v>
      </c>
      <c r="K14" s="468">
        <v>1.12E-2</v>
      </c>
    </row>
    <row r="15" spans="1:12" s="457" customFormat="1" ht="23.25" customHeight="1">
      <c r="A15" s="457" t="s">
        <v>920</v>
      </c>
      <c r="B15" s="447" t="s">
        <v>1107</v>
      </c>
      <c r="C15" s="467" t="s">
        <v>1108</v>
      </c>
      <c r="D15" s="468">
        <v>9.7999999999999997E-3</v>
      </c>
      <c r="E15" s="468">
        <v>9.4999999999999998E-3</v>
      </c>
      <c r="F15" s="468">
        <v>7.1999999999999998E-3</v>
      </c>
      <c r="G15" s="468">
        <v>7.7999999999999996E-3</v>
      </c>
      <c r="H15" s="468">
        <v>7.4000000000000003E-3</v>
      </c>
      <c r="I15" s="468">
        <v>9.5999999999999992E-3</v>
      </c>
      <c r="J15" s="468">
        <v>8.3000000000000001E-3</v>
      </c>
      <c r="K15" s="468">
        <v>1.09E-2</v>
      </c>
    </row>
    <row r="16" spans="1:12" s="457" customFormat="1" ht="44.25" customHeight="1" thickBot="1">
      <c r="A16" s="457" t="s">
        <v>920</v>
      </c>
      <c r="B16" s="447" t="s">
        <v>1109</v>
      </c>
      <c r="C16" s="467" t="s">
        <v>1110</v>
      </c>
      <c r="D16" s="468">
        <v>4.8899999999999999E-2</v>
      </c>
      <c r="E16" s="468">
        <v>4.5499999999999999E-2</v>
      </c>
      <c r="F16" s="468">
        <v>3.2399999999999998E-2</v>
      </c>
      <c r="G16" s="468">
        <v>3.32E-2</v>
      </c>
      <c r="H16" s="468">
        <v>3.1899999999999998E-2</v>
      </c>
      <c r="I16" s="468">
        <v>4.1799999999999997E-2</v>
      </c>
      <c r="J16" s="468">
        <v>3.5499999999999997E-2</v>
      </c>
      <c r="K16" s="468">
        <v>4.5199999999999997E-2</v>
      </c>
    </row>
    <row r="17" spans="1:12" s="276" customFormat="1" ht="24" customHeight="1" thickTop="1" thickBot="1">
      <c r="B17" s="469"/>
      <c r="C17" s="462" t="s">
        <v>659</v>
      </c>
      <c r="D17" s="463"/>
      <c r="E17" s="463"/>
      <c r="F17" s="463"/>
      <c r="G17" s="463"/>
      <c r="H17" s="463"/>
      <c r="I17" s="463"/>
      <c r="J17" s="426"/>
      <c r="K17" s="426"/>
      <c r="L17" s="470"/>
    </row>
    <row r="18" spans="1:12" s="456" customFormat="1" ht="26.25" customHeight="1" thickTop="1">
      <c r="A18" s="456" t="s">
        <v>920</v>
      </c>
      <c r="B18" s="444" t="s">
        <v>1111</v>
      </c>
      <c r="C18" s="465" t="s">
        <v>1112</v>
      </c>
      <c r="D18" s="466">
        <v>6.3600000000000004E-2</v>
      </c>
      <c r="E18" s="466">
        <v>6.2199999999999998E-2</v>
      </c>
      <c r="F18" s="466">
        <v>5.3699999999999998E-2</v>
      </c>
      <c r="G18" s="466">
        <v>6.3799999999999996E-2</v>
      </c>
      <c r="H18" s="466">
        <v>5.6300000000000003E-2</v>
      </c>
      <c r="I18" s="466">
        <v>6.0100000000000001E-2</v>
      </c>
      <c r="J18" s="466">
        <v>6.2300000000000001E-2</v>
      </c>
      <c r="K18" s="466">
        <v>6.1100000000000002E-2</v>
      </c>
    </row>
    <row r="19" spans="1:12" s="457" customFormat="1" ht="24" customHeight="1">
      <c r="A19" s="457" t="s">
        <v>920</v>
      </c>
      <c r="B19" s="447" t="s">
        <v>1113</v>
      </c>
      <c r="C19" s="467" t="s">
        <v>1114</v>
      </c>
      <c r="D19" s="468">
        <v>-1.4200000000000001E-2</v>
      </c>
      <c r="E19" s="468">
        <v>-1.7100000000000001E-2</v>
      </c>
      <c r="F19" s="468">
        <v>-1.61E-2</v>
      </c>
      <c r="G19" s="468">
        <v>-2.0400000000000001E-2</v>
      </c>
      <c r="H19" s="468">
        <v>-1.5599999999999999E-2</v>
      </c>
      <c r="I19" s="468">
        <v>-1.6500000000000001E-2</v>
      </c>
      <c r="J19" s="468">
        <v>-1.7000000000000001E-2</v>
      </c>
      <c r="K19" s="468">
        <v>-1.5599999999999999E-2</v>
      </c>
    </row>
    <row r="20" spans="1:12" s="457" customFormat="1" ht="24" customHeight="1">
      <c r="A20" s="457" t="s">
        <v>920</v>
      </c>
      <c r="B20" s="447" t="s">
        <v>1115</v>
      </c>
      <c r="C20" s="467" t="s">
        <v>1116</v>
      </c>
      <c r="D20" s="468">
        <v>1.8800000000000001E-2</v>
      </c>
      <c r="E20" s="468">
        <v>2.29E-2</v>
      </c>
      <c r="F20" s="468">
        <v>2.18E-2</v>
      </c>
      <c r="G20" s="468">
        <v>2.7900000000000001E-2</v>
      </c>
      <c r="H20" s="468">
        <v>2.1399999999999999E-2</v>
      </c>
      <c r="I20" s="468">
        <v>2.2599999999999999E-2</v>
      </c>
      <c r="J20" s="468">
        <v>2.35E-2</v>
      </c>
      <c r="K20" s="468">
        <v>2.1700000000000001E-2</v>
      </c>
    </row>
    <row r="21" spans="1:12" s="457" customFormat="1" ht="24" customHeight="1">
      <c r="A21" s="457" t="s">
        <v>920</v>
      </c>
      <c r="B21" s="447" t="s">
        <v>1117</v>
      </c>
      <c r="C21" s="467" t="s">
        <v>1118</v>
      </c>
      <c r="D21" s="468">
        <v>5.0000000000000001E-4</v>
      </c>
      <c r="E21" s="468">
        <v>2.9999999999999997E-4</v>
      </c>
      <c r="F21" s="468">
        <v>2.0000000000000001E-4</v>
      </c>
      <c r="G21" s="468">
        <v>2.0000000000000001E-4</v>
      </c>
      <c r="H21" s="468">
        <v>1E-4</v>
      </c>
      <c r="I21" s="468">
        <v>0</v>
      </c>
      <c r="J21" s="468">
        <v>0</v>
      </c>
      <c r="K21" s="468">
        <v>0</v>
      </c>
    </row>
    <row r="22" spans="1:12" s="457" customFormat="1" ht="24" customHeight="1">
      <c r="A22" s="457" t="s">
        <v>920</v>
      </c>
      <c r="B22" s="447" t="s">
        <v>1119</v>
      </c>
      <c r="C22" s="467" t="s">
        <v>1120</v>
      </c>
      <c r="D22" s="468">
        <v>-4.7000000000000002E-3</v>
      </c>
      <c r="E22" s="468">
        <v>-1.9E-3</v>
      </c>
      <c r="F22" s="468">
        <v>-1.6999999999999999E-3</v>
      </c>
      <c r="G22" s="468">
        <v>-2.3E-3</v>
      </c>
      <c r="H22" s="468">
        <v>-3.0999999999999999E-3</v>
      </c>
      <c r="I22" s="468">
        <v>-1.1000000000000001E-3</v>
      </c>
      <c r="J22" s="468">
        <v>-3.8E-3</v>
      </c>
      <c r="K22" s="468">
        <v>-2.5999999999999999E-3</v>
      </c>
    </row>
    <row r="23" spans="1:12" s="457" customFormat="1" ht="24" customHeight="1">
      <c r="A23" s="457" t="s">
        <v>920</v>
      </c>
      <c r="B23" s="447" t="s">
        <v>1121</v>
      </c>
      <c r="C23" s="467" t="s">
        <v>1122</v>
      </c>
      <c r="D23" s="468">
        <v>6.3E-3</v>
      </c>
      <c r="E23" s="468">
        <v>7.3000000000000001E-3</v>
      </c>
      <c r="F23" s="468">
        <v>2.0999999999999999E-3</v>
      </c>
      <c r="G23" s="468">
        <v>1.6000000000000001E-3</v>
      </c>
      <c r="H23" s="468">
        <v>1.4E-3</v>
      </c>
      <c r="I23" s="468">
        <v>8.0000000000000004E-4</v>
      </c>
      <c r="J23" s="468">
        <v>8.9999999999999998E-4</v>
      </c>
      <c r="K23" s="468">
        <v>4.0000000000000002E-4</v>
      </c>
    </row>
    <row r="24" spans="1:12" s="457" customFormat="1" ht="24" customHeight="1">
      <c r="A24" s="457" t="s">
        <v>920</v>
      </c>
      <c r="B24" s="447" t="s">
        <v>1123</v>
      </c>
      <c r="C24" s="467" t="s">
        <v>1124</v>
      </c>
      <c r="D24" s="468">
        <v>-4.1099999999999998E-2</v>
      </c>
      <c r="E24" s="468">
        <v>-4.1000000000000002E-2</v>
      </c>
      <c r="F24" s="468">
        <v>-3.1099999999999999E-2</v>
      </c>
      <c r="G24" s="468">
        <v>-3.5499999999999997E-2</v>
      </c>
      <c r="H24" s="468">
        <v>-3.1300000000000001E-2</v>
      </c>
      <c r="I24" s="468">
        <v>-3.3500000000000002E-2</v>
      </c>
      <c r="J24" s="468">
        <v>-3.3500000000000002E-2</v>
      </c>
      <c r="K24" s="468">
        <v>-3.2300000000000002E-2</v>
      </c>
    </row>
    <row r="25" spans="1:12" s="457" customFormat="1" ht="24" customHeight="1">
      <c r="A25" s="457" t="s">
        <v>920</v>
      </c>
      <c r="B25" s="447" t="s">
        <v>1125</v>
      </c>
      <c r="C25" s="467" t="s">
        <v>1126</v>
      </c>
      <c r="D25" s="468">
        <v>-2.0000000000000001E-4</v>
      </c>
      <c r="E25" s="468">
        <v>1E-4</v>
      </c>
      <c r="F25" s="468">
        <v>4.0000000000000002E-4</v>
      </c>
      <c r="G25" s="468">
        <v>4.0000000000000002E-4</v>
      </c>
      <c r="H25" s="468">
        <v>-1E-4</v>
      </c>
      <c r="I25" s="468">
        <v>-2.0000000000000001E-4</v>
      </c>
      <c r="J25" s="468">
        <v>-1E-4</v>
      </c>
      <c r="K25" s="468">
        <v>0</v>
      </c>
    </row>
    <row r="26" spans="1:12" s="457" customFormat="1" ht="43.5" customHeight="1" thickBot="1">
      <c r="A26" s="457" t="s">
        <v>920</v>
      </c>
      <c r="B26" s="447" t="s">
        <v>1127</v>
      </c>
      <c r="C26" s="467" t="s">
        <v>1128</v>
      </c>
      <c r="D26" s="468">
        <v>0.1452</v>
      </c>
      <c r="E26" s="468">
        <v>0.14360000000000001</v>
      </c>
      <c r="F26" s="468">
        <v>9.3899999999999997E-2</v>
      </c>
      <c r="G26" s="468">
        <v>0.1125</v>
      </c>
      <c r="H26" s="468">
        <v>0.10050000000000001</v>
      </c>
      <c r="I26" s="468">
        <v>0.1159</v>
      </c>
      <c r="J26" s="468">
        <v>0.11700000000000001</v>
      </c>
      <c r="K26" s="468">
        <v>0.115</v>
      </c>
    </row>
    <row r="27" spans="1:12" s="276" customFormat="1" ht="24.75" customHeight="1" thickTop="1" thickBot="1">
      <c r="B27" s="471"/>
      <c r="C27" s="462" t="s">
        <v>669</v>
      </c>
      <c r="D27" s="463"/>
      <c r="E27" s="463"/>
      <c r="F27" s="463"/>
      <c r="G27" s="463"/>
      <c r="H27" s="463"/>
      <c r="I27" s="463"/>
      <c r="J27" s="426"/>
      <c r="K27" s="426"/>
      <c r="L27" s="470"/>
    </row>
    <row r="28" spans="1:12" s="456" customFormat="1" ht="27" customHeight="1" thickTop="1">
      <c r="A28" s="456" t="s">
        <v>920</v>
      </c>
      <c r="B28" s="444" t="s">
        <v>1129</v>
      </c>
      <c r="C28" s="465" t="s">
        <v>1130</v>
      </c>
      <c r="D28" s="466">
        <v>7.3800000000000004E-2</v>
      </c>
      <c r="E28" s="466">
        <v>7.5499999999999998E-2</v>
      </c>
      <c r="F28" s="466">
        <v>6.4699999999999994E-2</v>
      </c>
      <c r="G28" s="466">
        <v>7.6200000000000004E-2</v>
      </c>
      <c r="H28" s="466">
        <v>6.9800000000000001E-2</v>
      </c>
      <c r="I28" s="466">
        <v>7.3999999999999996E-2</v>
      </c>
      <c r="J28" s="466">
        <v>7.5499999999999998E-2</v>
      </c>
      <c r="K28" s="466">
        <v>7.5499999999999998E-2</v>
      </c>
    </row>
    <row r="29" spans="1:12" s="457" customFormat="1" ht="23.25" customHeight="1">
      <c r="A29" s="457" t="s">
        <v>920</v>
      </c>
      <c r="B29" s="447" t="s">
        <v>1131</v>
      </c>
      <c r="C29" s="467" t="s">
        <v>1132</v>
      </c>
      <c r="D29" s="468">
        <v>1.0004</v>
      </c>
      <c r="E29" s="468">
        <v>0.24460000000000001</v>
      </c>
      <c r="F29" s="468">
        <v>0.18559999999999999</v>
      </c>
      <c r="G29" s="468">
        <v>0.214</v>
      </c>
      <c r="H29" s="468">
        <v>6.1199999999999997E-2</v>
      </c>
      <c r="I29" s="468">
        <v>9.0399999999999994E-2</v>
      </c>
      <c r="J29" s="468">
        <v>8.8900000000000007E-2</v>
      </c>
      <c r="K29" s="468">
        <v>7.6799999999999993E-2</v>
      </c>
    </row>
    <row r="30" spans="1:12" s="457" customFormat="1" ht="23.25" customHeight="1">
      <c r="A30" s="457" t="s">
        <v>920</v>
      </c>
      <c r="B30" s="447" t="s">
        <v>1133</v>
      </c>
      <c r="C30" s="467" t="s">
        <v>1134</v>
      </c>
      <c r="D30" s="468">
        <v>0.15629999999999999</v>
      </c>
      <c r="E30" s="468">
        <v>0.14369999999999999</v>
      </c>
      <c r="F30" s="468">
        <v>0.1454</v>
      </c>
      <c r="G30" s="468">
        <v>0.15659999999999999</v>
      </c>
      <c r="H30" s="468">
        <v>8.7999999999999995E-2</v>
      </c>
      <c r="I30" s="468">
        <v>7.85E-2</v>
      </c>
      <c r="J30" s="468">
        <v>9.4700000000000006E-2</v>
      </c>
      <c r="K30" s="468">
        <v>3.8100000000000002E-2</v>
      </c>
    </row>
    <row r="31" spans="1:12" s="457" customFormat="1" ht="23.25" customHeight="1">
      <c r="A31" s="457" t="s">
        <v>920</v>
      </c>
      <c r="B31" s="447" t="s">
        <v>1135</v>
      </c>
      <c r="C31" s="467" t="s">
        <v>1136</v>
      </c>
      <c r="D31" s="468">
        <v>5.6399999999999999E-2</v>
      </c>
      <c r="E31" s="468">
        <v>4.0800000000000003E-2</v>
      </c>
      <c r="F31" s="468">
        <v>7.7700000000000005E-2</v>
      </c>
      <c r="G31" s="468">
        <v>0.58350000000000002</v>
      </c>
      <c r="H31" s="468">
        <v>5.4999999999999997E-3</v>
      </c>
      <c r="I31" s="468">
        <v>1.83E-2</v>
      </c>
      <c r="J31" s="468">
        <v>0.01</v>
      </c>
      <c r="K31" s="468">
        <v>1.9800000000000002E-2</v>
      </c>
    </row>
    <row r="32" spans="1:12" s="457" customFormat="1" ht="23.25" customHeight="1">
      <c r="A32" s="457" t="s">
        <v>920</v>
      </c>
      <c r="B32" s="447" t="s">
        <v>1137</v>
      </c>
      <c r="C32" s="467" t="s">
        <v>1138</v>
      </c>
      <c r="D32" s="468">
        <v>6.7000000000000002E-3</v>
      </c>
      <c r="E32" s="468">
        <v>2.2000000000000001E-3</v>
      </c>
      <c r="F32" s="468">
        <v>4.4000000000000003E-3</v>
      </c>
      <c r="G32" s="468">
        <v>5.1000000000000004E-3</v>
      </c>
      <c r="H32" s="468">
        <v>2.3800000000000002E-2</v>
      </c>
      <c r="I32" s="468">
        <v>2E-3</v>
      </c>
      <c r="J32" s="468">
        <v>1.1299999999999999E-2</v>
      </c>
      <c r="K32" s="468">
        <v>1.3299999999999999E-2</v>
      </c>
    </row>
    <row r="33" spans="1:12" s="457" customFormat="1" ht="23.25" customHeight="1">
      <c r="A33" s="457" t="s">
        <v>920</v>
      </c>
      <c r="B33" s="447" t="s">
        <v>1139</v>
      </c>
      <c r="C33" s="467" t="s">
        <v>1140</v>
      </c>
      <c r="D33" s="468">
        <v>1.9099999999999999E-2</v>
      </c>
      <c r="E33" s="468">
        <v>1.1299999999999999E-2</v>
      </c>
      <c r="F33" s="468">
        <v>1.3899999999999999E-2</v>
      </c>
      <c r="G33" s="468">
        <v>2.81E-2</v>
      </c>
      <c r="H33" s="468">
        <v>4.4999999999999997E-3</v>
      </c>
      <c r="I33" s="468">
        <v>4.4999999999999997E-3</v>
      </c>
      <c r="J33" s="468">
        <v>3.2000000000000002E-3</v>
      </c>
      <c r="K33" s="468">
        <v>6.4000000000000003E-3</v>
      </c>
    </row>
    <row r="34" spans="1:12" s="457" customFormat="1" ht="23.25" customHeight="1">
      <c r="A34" s="457" t="s">
        <v>920</v>
      </c>
      <c r="B34" s="447" t="s">
        <v>1141</v>
      </c>
      <c r="C34" s="467" t="s">
        <v>1142</v>
      </c>
      <c r="D34" s="468">
        <v>8.8999999999999999E-3</v>
      </c>
      <c r="E34" s="468">
        <v>4.7000000000000002E-3</v>
      </c>
      <c r="F34" s="468">
        <v>7.1000000000000004E-3</v>
      </c>
      <c r="G34" s="468">
        <v>0.01</v>
      </c>
      <c r="H34" s="468">
        <v>1.4500000000000001E-2</v>
      </c>
      <c r="I34" s="468">
        <v>3.3999999999999998E-3</v>
      </c>
      <c r="J34" s="468">
        <v>6.3E-3</v>
      </c>
      <c r="K34" s="468">
        <v>1.18E-2</v>
      </c>
    </row>
    <row r="35" spans="1:12" s="457" customFormat="1" ht="23.25" customHeight="1">
      <c r="A35" s="457" t="s">
        <v>920</v>
      </c>
      <c r="B35" s="447" t="s">
        <v>1143</v>
      </c>
      <c r="C35" s="467" t="s">
        <v>1144</v>
      </c>
      <c r="D35" s="468">
        <v>0</v>
      </c>
      <c r="E35" s="468">
        <v>0</v>
      </c>
      <c r="F35" s="468">
        <v>0</v>
      </c>
      <c r="G35" s="468">
        <v>0</v>
      </c>
      <c r="H35" s="468">
        <v>0</v>
      </c>
      <c r="I35" s="468">
        <v>0</v>
      </c>
      <c r="J35" s="468">
        <v>0</v>
      </c>
      <c r="K35" s="468">
        <v>0</v>
      </c>
    </row>
    <row r="36" spans="1:12" s="457" customFormat="1" ht="23.25" customHeight="1">
      <c r="A36" s="457" t="s">
        <v>920</v>
      </c>
      <c r="B36" s="447" t="s">
        <v>1145</v>
      </c>
      <c r="C36" s="467" t="s">
        <v>1146</v>
      </c>
      <c r="D36" s="468">
        <v>1.2999999999999999E-2</v>
      </c>
      <c r="E36" s="468">
        <v>1.6400000000000001E-2</v>
      </c>
      <c r="F36" s="468">
        <v>1.61E-2</v>
      </c>
      <c r="G36" s="468">
        <v>1.8200000000000001E-2</v>
      </c>
      <c r="H36" s="468">
        <v>1.89E-2</v>
      </c>
      <c r="I36" s="468">
        <v>1.9800000000000002E-2</v>
      </c>
      <c r="J36" s="468">
        <v>2.0500000000000001E-2</v>
      </c>
      <c r="K36" s="468">
        <v>1.9400000000000001E-2</v>
      </c>
    </row>
    <row r="37" spans="1:12" s="457" customFormat="1" ht="23.25" customHeight="1">
      <c r="A37" s="457" t="s">
        <v>920</v>
      </c>
      <c r="B37" s="447" t="s">
        <v>1147</v>
      </c>
      <c r="C37" s="467" t="s">
        <v>1148</v>
      </c>
      <c r="D37" s="468">
        <v>2.5999999999999999E-2</v>
      </c>
      <c r="E37" s="468">
        <v>2.98E-2</v>
      </c>
      <c r="F37" s="468">
        <v>2.2800000000000001E-2</v>
      </c>
      <c r="G37" s="468">
        <v>3.2899999999999999E-2</v>
      </c>
      <c r="H37" s="468">
        <v>2.7400000000000001E-2</v>
      </c>
      <c r="I37" s="468">
        <v>3.32E-2</v>
      </c>
      <c r="J37" s="468">
        <v>3.3599999999999998E-2</v>
      </c>
      <c r="K37" s="468">
        <v>3.09E-2</v>
      </c>
    </row>
    <row r="38" spans="1:12" s="457" customFormat="1" ht="23.25" customHeight="1">
      <c r="B38" s="447"/>
      <c r="C38" s="467" t="s">
        <v>1149</v>
      </c>
      <c r="D38" s="468">
        <v>0</v>
      </c>
      <c r="E38" s="468">
        <v>0</v>
      </c>
      <c r="F38" s="468">
        <v>0</v>
      </c>
      <c r="G38" s="468">
        <v>0</v>
      </c>
      <c r="H38" s="468">
        <v>0</v>
      </c>
      <c r="I38" s="468">
        <v>1.9E-3</v>
      </c>
      <c r="J38" s="468">
        <v>3.5999999999999999E-3</v>
      </c>
      <c r="K38" s="468">
        <v>8.0000000000000002E-3</v>
      </c>
    </row>
    <row r="39" spans="1:12" s="457" customFormat="1" ht="44.25" customHeight="1" thickBot="1">
      <c r="A39" s="457" t="s">
        <v>920</v>
      </c>
      <c r="B39" s="447" t="s">
        <v>1150</v>
      </c>
      <c r="C39" s="467" t="s">
        <v>1151</v>
      </c>
      <c r="D39" s="468">
        <v>0</v>
      </c>
      <c r="E39" s="468">
        <v>0</v>
      </c>
      <c r="F39" s="468">
        <v>0</v>
      </c>
      <c r="G39" s="468">
        <v>1.2999999999999999E-3</v>
      </c>
      <c r="H39" s="468">
        <v>1E-4</v>
      </c>
      <c r="I39" s="468">
        <v>0</v>
      </c>
      <c r="J39" s="468">
        <v>1.1000000000000001E-3</v>
      </c>
      <c r="K39" s="468">
        <v>3.5000000000000001E-3</v>
      </c>
    </row>
    <row r="40" spans="1:12" s="276" customFormat="1" ht="24" customHeight="1" thickTop="1" thickBot="1">
      <c r="B40" s="472"/>
      <c r="C40" s="462" t="s">
        <v>682</v>
      </c>
      <c r="D40" s="463"/>
      <c r="E40" s="463"/>
      <c r="F40" s="463"/>
      <c r="G40" s="463"/>
      <c r="H40" s="463"/>
      <c r="I40" s="463"/>
      <c r="J40" s="426"/>
      <c r="K40" s="426"/>
      <c r="L40" s="470"/>
    </row>
    <row r="41" spans="1:12" s="276" customFormat="1" ht="24.75" customHeight="1" thickTop="1" thickBot="1">
      <c r="B41" s="471"/>
      <c r="C41" s="462" t="s">
        <v>683</v>
      </c>
      <c r="D41" s="463"/>
      <c r="E41" s="463"/>
      <c r="F41" s="463"/>
      <c r="G41" s="463"/>
      <c r="H41" s="463"/>
      <c r="I41" s="463"/>
      <c r="J41" s="426"/>
      <c r="K41" s="426"/>
      <c r="L41" s="470"/>
    </row>
    <row r="42" spans="1:12" s="456" customFormat="1" ht="27" customHeight="1" thickTop="1">
      <c r="A42" s="456" t="s">
        <v>920</v>
      </c>
      <c r="B42" s="444" t="s">
        <v>1152</v>
      </c>
      <c r="C42" s="465" t="s">
        <v>1153</v>
      </c>
      <c r="D42" s="466">
        <v>4.1099999999999998E-2</v>
      </c>
      <c r="E42" s="466">
        <v>4.1000000000000002E-2</v>
      </c>
      <c r="F42" s="466">
        <v>3.1099999999999999E-2</v>
      </c>
      <c r="G42" s="466">
        <v>3.5499999999999997E-2</v>
      </c>
      <c r="H42" s="466">
        <v>3.1300000000000001E-2</v>
      </c>
      <c r="I42" s="466">
        <v>3.3500000000000002E-2</v>
      </c>
      <c r="J42" s="466">
        <v>3.3500000000000002E-2</v>
      </c>
      <c r="K42" s="466">
        <v>3.2300000000000002E-2</v>
      </c>
    </row>
    <row r="43" spans="1:12" s="457" customFormat="1" ht="23.25" customHeight="1">
      <c r="A43" s="457" t="s">
        <v>920</v>
      </c>
      <c r="B43" s="447" t="s">
        <v>1154</v>
      </c>
      <c r="C43" s="467" t="s">
        <v>1155</v>
      </c>
      <c r="D43" s="468">
        <v>4.4499999999999998E-2</v>
      </c>
      <c r="E43" s="468">
        <v>4.4299999999999999E-2</v>
      </c>
      <c r="F43" s="468">
        <v>3.3500000000000002E-2</v>
      </c>
      <c r="G43" s="468">
        <v>3.8100000000000002E-2</v>
      </c>
      <c r="H43" s="468">
        <v>3.3700000000000001E-2</v>
      </c>
      <c r="I43" s="468">
        <v>3.61E-2</v>
      </c>
      <c r="J43" s="468">
        <v>3.5999999999999997E-2</v>
      </c>
      <c r="K43" s="468">
        <v>3.5400000000000001E-2</v>
      </c>
    </row>
    <row r="44" spans="1:12" s="457" customFormat="1" ht="23.25" customHeight="1">
      <c r="A44" s="457" t="s">
        <v>920</v>
      </c>
      <c r="B44" s="447" t="s">
        <v>1156</v>
      </c>
      <c r="C44" s="467" t="s">
        <v>1157</v>
      </c>
      <c r="D44" s="468">
        <v>5.6599999999999998E-2</v>
      </c>
      <c r="E44" s="468">
        <v>5.5500000000000001E-2</v>
      </c>
      <c r="F44" s="468">
        <v>4.2799999999999998E-2</v>
      </c>
      <c r="G44" s="468">
        <v>5.0099999999999999E-2</v>
      </c>
      <c r="H44" s="468">
        <v>4.3400000000000001E-2</v>
      </c>
      <c r="I44" s="468">
        <v>4.5999999999999999E-2</v>
      </c>
      <c r="J44" s="468">
        <v>4.4999999999999998E-2</v>
      </c>
      <c r="K44" s="468">
        <v>4.3099999999999999E-2</v>
      </c>
    </row>
    <row r="45" spans="1:12" s="457" customFormat="1" ht="44.25" customHeight="1" thickBot="1">
      <c r="A45" s="457" t="s">
        <v>920</v>
      </c>
      <c r="B45" s="447" t="s">
        <v>1158</v>
      </c>
      <c r="C45" s="467" t="s">
        <v>1159</v>
      </c>
      <c r="D45" s="468">
        <v>5.6899999999999999E-2</v>
      </c>
      <c r="E45" s="468">
        <v>5.7299999999999997E-2</v>
      </c>
      <c r="F45" s="468">
        <v>4.36E-2</v>
      </c>
      <c r="G45" s="468">
        <v>5.0500000000000003E-2</v>
      </c>
      <c r="H45" s="468">
        <v>4.53E-2</v>
      </c>
      <c r="I45" s="468">
        <v>4.9700000000000001E-2</v>
      </c>
      <c r="J45" s="468">
        <v>5.0599999999999999E-2</v>
      </c>
      <c r="K45" s="468">
        <v>5.0700000000000002E-2</v>
      </c>
    </row>
    <row r="46" spans="1:12" s="276" customFormat="1" ht="24" customHeight="1" thickTop="1" thickBot="1">
      <c r="B46" s="471"/>
      <c r="C46" s="462" t="s">
        <v>688</v>
      </c>
      <c r="D46" s="463"/>
      <c r="E46" s="463"/>
      <c r="F46" s="463"/>
      <c r="G46" s="463"/>
      <c r="H46" s="463"/>
      <c r="I46" s="463"/>
      <c r="J46" s="426"/>
      <c r="K46" s="426"/>
      <c r="L46" s="470"/>
    </row>
    <row r="47" spans="1:12" s="473" customFormat="1" ht="27" customHeight="1" thickTop="1">
      <c r="A47" s="473" t="s">
        <v>920</v>
      </c>
      <c r="B47" s="444" t="s">
        <v>1160</v>
      </c>
      <c r="C47" s="465" t="s">
        <v>1161</v>
      </c>
      <c r="D47" s="466">
        <v>0.56340000000000001</v>
      </c>
      <c r="E47" s="466">
        <v>0.56759999999999999</v>
      </c>
      <c r="F47" s="466">
        <v>0.55789999999999995</v>
      </c>
      <c r="G47" s="466">
        <v>0.55630000000000002</v>
      </c>
      <c r="H47" s="466">
        <v>0.53449999999999998</v>
      </c>
      <c r="I47" s="466">
        <v>0.54290000000000005</v>
      </c>
      <c r="J47" s="466">
        <v>0.53200000000000003</v>
      </c>
      <c r="K47" s="466">
        <v>0.5232</v>
      </c>
    </row>
    <row r="48" spans="1:12" ht="23.25" customHeight="1">
      <c r="A48" s="236" t="s">
        <v>920</v>
      </c>
      <c r="B48" s="438" t="s">
        <v>1162</v>
      </c>
      <c r="C48" s="474" t="s">
        <v>1163</v>
      </c>
      <c r="D48" s="475">
        <v>4.5499999999999999E-2</v>
      </c>
      <c r="E48" s="475">
        <v>4.1799999999999997E-2</v>
      </c>
      <c r="F48" s="475">
        <v>3.6400000000000002E-2</v>
      </c>
      <c r="G48" s="475">
        <v>3.9800000000000002E-2</v>
      </c>
      <c r="H48" s="475">
        <v>3.9399999999999998E-2</v>
      </c>
      <c r="I48" s="475">
        <v>4.3900000000000002E-2</v>
      </c>
      <c r="J48" s="475">
        <v>4.4699999999999997E-2</v>
      </c>
      <c r="K48" s="475">
        <v>4.5699999999999998E-2</v>
      </c>
    </row>
    <row r="49" spans="1:12" ht="23.25" customHeight="1">
      <c r="A49" s="236" t="s">
        <v>920</v>
      </c>
      <c r="B49" s="438" t="s">
        <v>1164</v>
      </c>
      <c r="C49" s="474" t="s">
        <v>1165</v>
      </c>
      <c r="D49" s="475">
        <v>0.3911</v>
      </c>
      <c r="E49" s="475">
        <v>0.3906</v>
      </c>
      <c r="F49" s="475">
        <v>0.40570000000000001</v>
      </c>
      <c r="G49" s="475">
        <v>0.40400000000000003</v>
      </c>
      <c r="H49" s="475">
        <v>0.42609999999999998</v>
      </c>
      <c r="I49" s="475">
        <v>0.4133</v>
      </c>
      <c r="J49" s="475">
        <v>0.42330000000000001</v>
      </c>
      <c r="K49" s="475">
        <v>0.43099999999999999</v>
      </c>
    </row>
    <row r="50" spans="1:12" ht="23.25" customHeight="1">
      <c r="A50" s="236" t="s">
        <v>920</v>
      </c>
      <c r="B50" s="438" t="s">
        <v>1166</v>
      </c>
      <c r="C50" s="474" t="s">
        <v>1167</v>
      </c>
      <c r="D50" s="475">
        <v>0.58919999999999995</v>
      </c>
      <c r="E50" s="475">
        <v>0.5847</v>
      </c>
      <c r="F50" s="475">
        <v>0.54610000000000003</v>
      </c>
      <c r="G50" s="475">
        <v>0.52239999999999998</v>
      </c>
      <c r="H50" s="475">
        <v>0.52710000000000001</v>
      </c>
      <c r="I50" s="475">
        <v>0.53459999999999996</v>
      </c>
      <c r="J50" s="475">
        <v>0.53339999999999999</v>
      </c>
      <c r="K50" s="475">
        <v>0.57289999999999996</v>
      </c>
    </row>
    <row r="51" spans="1:12" ht="43.5" customHeight="1" thickBot="1">
      <c r="C51" s="476"/>
      <c r="D51" s="475"/>
      <c r="E51" s="475"/>
      <c r="F51" s="475"/>
      <c r="G51" s="475"/>
      <c r="H51" s="475"/>
      <c r="I51" s="475"/>
      <c r="J51" s="475"/>
      <c r="K51" s="475"/>
    </row>
    <row r="52" spans="1:12" s="456" customFormat="1" ht="24" customHeight="1" thickTop="1" thickBot="1">
      <c r="B52" s="477"/>
      <c r="C52" s="462" t="s">
        <v>693</v>
      </c>
      <c r="D52" s="463"/>
      <c r="E52" s="463"/>
      <c r="F52" s="463"/>
      <c r="G52" s="463"/>
      <c r="H52" s="463"/>
      <c r="I52" s="463"/>
      <c r="J52" s="426"/>
      <c r="K52" s="426"/>
      <c r="L52" s="464"/>
    </row>
    <row r="53" spans="1:12" s="456" customFormat="1" ht="23.25" customHeight="1" thickTop="1">
      <c r="A53" s="456" t="s">
        <v>920</v>
      </c>
      <c r="B53" s="444" t="s">
        <v>1168</v>
      </c>
      <c r="C53" s="465" t="s">
        <v>1169</v>
      </c>
      <c r="D53" s="466">
        <v>5.5100000000000003E-2</v>
      </c>
      <c r="E53" s="466">
        <v>5.0900000000000001E-2</v>
      </c>
      <c r="F53" s="466">
        <v>3.6900000000000002E-2</v>
      </c>
      <c r="G53" s="466">
        <v>4.0599999999999997E-2</v>
      </c>
      <c r="H53" s="466">
        <v>4.1799999999999997E-2</v>
      </c>
      <c r="I53" s="466">
        <v>4.3999999999999997E-2</v>
      </c>
      <c r="J53" s="466">
        <v>4.5699999999999998E-2</v>
      </c>
      <c r="K53" s="466">
        <v>4.58E-2</v>
      </c>
    </row>
    <row r="54" spans="1:12" s="456" customFormat="1" ht="24.75" customHeight="1">
      <c r="A54" s="456" t="s">
        <v>920</v>
      </c>
      <c r="B54" s="444" t="s">
        <v>1170</v>
      </c>
      <c r="C54" s="465" t="s">
        <v>1171</v>
      </c>
      <c r="D54" s="466">
        <v>4.8500000000000001E-2</v>
      </c>
      <c r="E54" s="466">
        <v>4.3400000000000001E-2</v>
      </c>
      <c r="F54" s="466">
        <v>3.49E-2</v>
      </c>
      <c r="G54" s="466">
        <v>3.9E-2</v>
      </c>
      <c r="H54" s="466">
        <v>4.0500000000000001E-2</v>
      </c>
      <c r="I54" s="466">
        <v>4.3299999999999998E-2</v>
      </c>
      <c r="J54" s="466">
        <v>4.4900000000000002E-2</v>
      </c>
      <c r="K54" s="466">
        <v>4.5400000000000003E-2</v>
      </c>
    </row>
    <row r="55" spans="1:12" s="456" customFormat="1" ht="24.75" customHeight="1">
      <c r="A55" s="456" t="s">
        <v>920</v>
      </c>
      <c r="B55" s="444" t="s">
        <v>1172</v>
      </c>
      <c r="C55" s="465" t="s">
        <v>1173</v>
      </c>
      <c r="D55" s="466">
        <v>5.0999999999999997E-2</v>
      </c>
      <c r="E55" s="466">
        <v>4.5999999999999999E-2</v>
      </c>
      <c r="F55" s="466">
        <v>3.6900000000000002E-2</v>
      </c>
      <c r="G55" s="466">
        <v>4.0899999999999999E-2</v>
      </c>
      <c r="H55" s="466">
        <v>4.3299999999999998E-2</v>
      </c>
      <c r="I55" s="466">
        <v>4.6399999999999997E-2</v>
      </c>
      <c r="J55" s="466">
        <v>4.7699999999999999E-2</v>
      </c>
      <c r="K55" s="466">
        <v>5.04E-2</v>
      </c>
    </row>
    <row r="56" spans="1:12" s="456" customFormat="1" ht="24.75" customHeight="1">
      <c r="A56" s="456" t="s">
        <v>920</v>
      </c>
      <c r="B56" s="444" t="s">
        <v>1174</v>
      </c>
      <c r="C56" s="465" t="s">
        <v>1175</v>
      </c>
      <c r="D56" s="466">
        <v>6.5100000000000005E-2</v>
      </c>
      <c r="E56" s="466">
        <v>6.3100000000000003E-2</v>
      </c>
      <c r="F56" s="466">
        <v>5.2900000000000003E-2</v>
      </c>
      <c r="G56" s="466">
        <v>6.1199999999999997E-2</v>
      </c>
      <c r="H56" s="466">
        <v>5.8700000000000002E-2</v>
      </c>
      <c r="I56" s="466">
        <v>6.2899999999999998E-2</v>
      </c>
      <c r="J56" s="466">
        <v>6.4600000000000005E-2</v>
      </c>
      <c r="K56" s="466">
        <v>6.59E-2</v>
      </c>
    </row>
    <row r="57" spans="1:12" s="456" customFormat="1" ht="24.75" customHeight="1">
      <c r="A57" s="456" t="s">
        <v>920</v>
      </c>
      <c r="B57" s="444" t="s">
        <v>1176</v>
      </c>
      <c r="C57" s="465" t="s">
        <v>1177</v>
      </c>
      <c r="D57" s="466">
        <v>-1.4E-2</v>
      </c>
      <c r="E57" s="466">
        <v>-1.7100000000000001E-2</v>
      </c>
      <c r="F57" s="466">
        <v>-1.6E-2</v>
      </c>
      <c r="G57" s="466">
        <v>-2.0299999999999999E-2</v>
      </c>
      <c r="H57" s="466">
        <v>-1.55E-2</v>
      </c>
      <c r="I57" s="466">
        <v>-1.6500000000000001E-2</v>
      </c>
      <c r="J57" s="466">
        <v>-1.7000000000000001E-2</v>
      </c>
      <c r="K57" s="466">
        <v>-1.55E-2</v>
      </c>
    </row>
    <row r="58" spans="1:12" s="456" customFormat="1" ht="24.75" customHeight="1">
      <c r="A58" s="456" t="s">
        <v>920</v>
      </c>
      <c r="B58" s="444" t="s">
        <v>1178</v>
      </c>
      <c r="C58" s="465" t="s">
        <v>1179</v>
      </c>
      <c r="D58" s="466">
        <v>-2.5000000000000001E-3</v>
      </c>
      <c r="E58" s="466">
        <v>-2.5999999999999999E-3</v>
      </c>
      <c r="F58" s="466">
        <v>-2E-3</v>
      </c>
      <c r="G58" s="466">
        <v>-1.9E-3</v>
      </c>
      <c r="H58" s="466">
        <v>-2.7000000000000001E-3</v>
      </c>
      <c r="I58" s="466">
        <v>-3.0999999999999999E-3</v>
      </c>
      <c r="J58" s="466">
        <v>-2.8E-3</v>
      </c>
      <c r="K58" s="466">
        <v>-5.0000000000000001E-3</v>
      </c>
    </row>
    <row r="59" spans="1:12" s="456" customFormat="1" ht="24.75" customHeight="1" thickBot="1">
      <c r="A59" s="456" t="s">
        <v>920</v>
      </c>
      <c r="B59" s="444" t="s">
        <v>1180</v>
      </c>
      <c r="C59" s="465" t="s">
        <v>1181</v>
      </c>
      <c r="D59" s="466">
        <v>6.1999999999999998E-3</v>
      </c>
      <c r="E59" s="466">
        <v>7.1999999999999998E-3</v>
      </c>
      <c r="F59" s="466">
        <v>2E-3</v>
      </c>
      <c r="G59" s="466">
        <v>1.6000000000000001E-3</v>
      </c>
      <c r="H59" s="466">
        <v>1.2999999999999999E-3</v>
      </c>
      <c r="I59" s="466">
        <v>6.9999999999999999E-4</v>
      </c>
      <c r="J59" s="466">
        <v>8.9999999999999998E-4</v>
      </c>
      <c r="K59" s="466">
        <v>4.0000000000000002E-4</v>
      </c>
    </row>
    <row r="60" spans="1:12" s="276" customFormat="1" ht="44.25" customHeight="1" thickTop="1" thickBot="1">
      <c r="C60" s="462" t="s">
        <v>1182</v>
      </c>
      <c r="D60" s="462"/>
      <c r="E60" s="462"/>
      <c r="F60" s="462"/>
      <c r="G60" s="462"/>
      <c r="H60" s="462"/>
      <c r="I60" s="462"/>
      <c r="J60" s="462"/>
      <c r="K60" s="462"/>
      <c r="L60" s="470"/>
    </row>
    <row r="61" spans="1:12" s="456" customFormat="1" ht="24" customHeight="1" thickTop="1">
      <c r="A61" s="456" t="s">
        <v>920</v>
      </c>
      <c r="B61" s="444" t="s">
        <v>1168</v>
      </c>
      <c r="C61" s="465" t="s">
        <v>1169</v>
      </c>
      <c r="D61" s="466">
        <v>5.5100000000000003E-2</v>
      </c>
      <c r="E61" s="466">
        <v>5.0900000000000001E-2</v>
      </c>
      <c r="F61" s="466">
        <v>3.6900000000000002E-2</v>
      </c>
      <c r="G61" s="466">
        <v>4.0599999999999997E-2</v>
      </c>
      <c r="H61" s="466">
        <v>4.1799999999999997E-2</v>
      </c>
      <c r="I61" s="466">
        <v>4.3999999999999997E-2</v>
      </c>
      <c r="J61" s="466">
        <v>4.5699999999999998E-2</v>
      </c>
      <c r="K61" s="466">
        <v>4.58E-2</v>
      </c>
      <c r="L61" s="464"/>
    </row>
    <row r="62" spans="1:12" s="456" customFormat="1" ht="27" customHeight="1">
      <c r="A62" s="456" t="s">
        <v>920</v>
      </c>
      <c r="B62" s="444" t="s">
        <v>1183</v>
      </c>
      <c r="C62" s="465" t="s">
        <v>1184</v>
      </c>
      <c r="D62" s="466">
        <v>-4.7000000000000002E-3</v>
      </c>
      <c r="E62" s="466">
        <v>-1.9E-3</v>
      </c>
      <c r="F62" s="466">
        <v>-1.6000000000000001E-3</v>
      </c>
      <c r="G62" s="466">
        <v>-2.2000000000000001E-3</v>
      </c>
      <c r="H62" s="466">
        <v>-2.7000000000000001E-3</v>
      </c>
      <c r="I62" s="466">
        <v>-8.0000000000000004E-4</v>
      </c>
      <c r="J62" s="466">
        <v>-3.3E-3</v>
      </c>
      <c r="K62" s="466">
        <v>-2.3E-3</v>
      </c>
    </row>
    <row r="63" spans="1:12" s="457" customFormat="1" ht="23.25" customHeight="1">
      <c r="A63" s="457" t="s">
        <v>920</v>
      </c>
      <c r="B63" s="447" t="s">
        <v>1185</v>
      </c>
      <c r="C63" s="467" t="s">
        <v>1186</v>
      </c>
      <c r="D63" s="468">
        <v>-4.1300000000000003E-2</v>
      </c>
      <c r="E63" s="468">
        <v>-4.1200000000000001E-2</v>
      </c>
      <c r="F63" s="468">
        <v>-3.1099999999999999E-2</v>
      </c>
      <c r="G63" s="468">
        <v>-3.56E-2</v>
      </c>
      <c r="H63" s="468">
        <v>-3.1300000000000001E-2</v>
      </c>
      <c r="I63" s="468">
        <v>-3.3500000000000002E-2</v>
      </c>
      <c r="J63" s="468">
        <v>-3.3500000000000002E-2</v>
      </c>
      <c r="K63" s="468">
        <v>-3.2399999999999998E-2</v>
      </c>
    </row>
    <row r="64" spans="1:12" s="457" customFormat="1" ht="23.25" customHeight="1">
      <c r="A64" s="457" t="s">
        <v>920</v>
      </c>
      <c r="B64" s="447" t="s">
        <v>1187</v>
      </c>
      <c r="C64" s="467" t="s">
        <v>1188</v>
      </c>
      <c r="D64" s="468">
        <v>0</v>
      </c>
      <c r="E64" s="468">
        <v>1E-4</v>
      </c>
      <c r="F64" s="468">
        <v>0</v>
      </c>
      <c r="G64" s="468">
        <v>2.0000000000000001E-4</v>
      </c>
      <c r="H64" s="468">
        <v>0</v>
      </c>
      <c r="I64" s="468">
        <v>1E-4</v>
      </c>
      <c r="J64" s="468">
        <v>1E-4</v>
      </c>
      <c r="K64" s="468">
        <v>0</v>
      </c>
    </row>
    <row r="65" spans="1:12" s="457" customFormat="1" ht="23.25" customHeight="1">
      <c r="A65" s="457" t="s">
        <v>920</v>
      </c>
      <c r="B65" s="447" t="s">
        <v>1189</v>
      </c>
      <c r="C65" s="467" t="s">
        <v>1190</v>
      </c>
      <c r="D65" s="468">
        <v>-2.0000000000000001E-4</v>
      </c>
      <c r="E65" s="468">
        <v>1E-4</v>
      </c>
      <c r="F65" s="468">
        <v>4.0000000000000002E-4</v>
      </c>
      <c r="G65" s="468">
        <v>2.0000000000000001E-4</v>
      </c>
      <c r="H65" s="468">
        <v>-2.0000000000000001E-4</v>
      </c>
      <c r="I65" s="468">
        <v>-2.9999999999999997E-4</v>
      </c>
      <c r="J65" s="468">
        <v>-2.0000000000000001E-4</v>
      </c>
      <c r="K65" s="468">
        <v>0</v>
      </c>
    </row>
    <row r="66" spans="1:12" s="457" customFormat="1" ht="44.25" customHeight="1" thickBot="1">
      <c r="B66" s="447"/>
      <c r="C66" s="467" t="s">
        <v>1191</v>
      </c>
      <c r="D66" s="468">
        <v>5.0000000000000001E-4</v>
      </c>
      <c r="E66" s="468">
        <v>2.9999999999999997E-4</v>
      </c>
      <c r="F66" s="468">
        <v>2.0000000000000001E-4</v>
      </c>
      <c r="G66" s="468">
        <v>2.0000000000000001E-4</v>
      </c>
      <c r="H66" s="468">
        <v>1E-4</v>
      </c>
      <c r="I66" s="468">
        <v>0</v>
      </c>
      <c r="J66" s="468">
        <v>0</v>
      </c>
      <c r="K66" s="468">
        <v>0</v>
      </c>
    </row>
    <row r="67" spans="1:12" s="456" customFormat="1" ht="24.75" customHeight="1" thickTop="1" thickBot="1">
      <c r="A67" s="456" t="s">
        <v>920</v>
      </c>
      <c r="B67" s="444" t="s">
        <v>1192</v>
      </c>
      <c r="C67" s="462" t="s">
        <v>1193</v>
      </c>
      <c r="D67" s="478">
        <v>8.9999999999999993E-3</v>
      </c>
      <c r="E67" s="478">
        <v>8.0000000000000002E-3</v>
      </c>
      <c r="F67" s="478">
        <v>4.8999999999999998E-3</v>
      </c>
      <c r="G67" s="478">
        <v>3.5000000000000001E-3</v>
      </c>
      <c r="H67" s="478">
        <v>7.7000000000000002E-3</v>
      </c>
      <c r="I67" s="478">
        <v>9.5999999999999992E-3</v>
      </c>
      <c r="J67" s="479">
        <v>8.8000000000000005E-3</v>
      </c>
      <c r="K67" s="479">
        <v>1.12E-2</v>
      </c>
      <c r="L67" s="464"/>
    </row>
    <row r="68" spans="1:12" ht="4.5" hidden="1" customHeight="1" thickTop="1">
      <c r="A68" s="236" t="s">
        <v>1003</v>
      </c>
      <c r="B68" s="480" t="s">
        <v>1003</v>
      </c>
      <c r="C68" s="481"/>
      <c r="D68" s="481"/>
      <c r="E68" s="481"/>
      <c r="F68" s="481"/>
      <c r="G68" s="481"/>
      <c r="H68" s="481"/>
      <c r="I68" s="481"/>
      <c r="J68" s="481"/>
      <c r="K68" s="481"/>
    </row>
    <row r="69" spans="1:12" ht="14.25" thickTop="1" thickBot="1">
      <c r="A69" s="482"/>
      <c r="B69" s="482"/>
      <c r="C69" s="483"/>
      <c r="D69" s="483"/>
      <c r="E69" s="483"/>
      <c r="F69" s="483"/>
      <c r="G69" s="483"/>
      <c r="H69" s="483"/>
      <c r="I69" s="483"/>
      <c r="J69" s="483"/>
      <c r="K69" s="483"/>
      <c r="L69" s="265"/>
    </row>
    <row r="70" spans="1:12">
      <c r="C70" s="1182" t="s">
        <v>708</v>
      </c>
    </row>
    <row r="71" spans="1:12">
      <c r="C71" s="1182" t="s">
        <v>1194</v>
      </c>
    </row>
    <row r="72" spans="1:12">
      <c r="C72" s="1182" t="s">
        <v>1195</v>
      </c>
    </row>
    <row r="73" spans="1:12">
      <c r="C73" s="1182" t="s">
        <v>711</v>
      </c>
    </row>
    <row r="74" spans="1:12">
      <c r="C74" s="1182" t="s">
        <v>712</v>
      </c>
    </row>
    <row r="75" spans="1:12">
      <c r="C75" s="1182" t="s">
        <v>713</v>
      </c>
    </row>
    <row r="76" spans="1:12">
      <c r="C76" s="1182" t="s">
        <v>714</v>
      </c>
    </row>
    <row r="77" spans="1:12">
      <c r="C77" s="1182" t="s">
        <v>715</v>
      </c>
    </row>
  </sheetData>
  <mergeCells count="5">
    <mergeCell ref="A2:K2"/>
    <mergeCell ref="C3:K3"/>
    <mergeCell ref="A4:K4"/>
    <mergeCell ref="D6:E6"/>
    <mergeCell ref="F6:K6"/>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199"/>
  <sheetViews>
    <sheetView topLeftCell="A2" zoomScale="70" zoomScaleNormal="70" workbookViewId="0">
      <selection activeCell="A2" sqref="A2:E2"/>
    </sheetView>
  </sheetViews>
  <sheetFormatPr defaultColWidth="9.140625" defaultRowHeight="12.75"/>
  <cols>
    <col min="1" max="1" width="95.140625" style="234" customWidth="1"/>
    <col min="2" max="4" width="24.42578125" style="967" customWidth="1"/>
    <col min="5" max="5" width="21" style="967" customWidth="1"/>
    <col min="6" max="6" width="3.7109375" style="169" customWidth="1"/>
    <col min="7" max="7" width="11.140625" style="967" bestFit="1" customWidth="1"/>
    <col min="8" max="256" width="9.140625" style="967"/>
    <col min="257" max="257" width="95.140625" style="967" customWidth="1"/>
    <col min="258" max="261" width="24.42578125" style="967" customWidth="1"/>
    <col min="262" max="262" width="3.7109375" style="967" customWidth="1"/>
    <col min="263" max="263" width="11.140625" style="967" bestFit="1" customWidth="1"/>
    <col min="264" max="512" width="9.140625" style="967"/>
    <col min="513" max="513" width="95.140625" style="967" customWidth="1"/>
    <col min="514" max="517" width="24.42578125" style="967" customWidth="1"/>
    <col min="518" max="518" width="3.7109375" style="967" customWidth="1"/>
    <col min="519" max="519" width="11.140625" style="967" bestFit="1" customWidth="1"/>
    <col min="520" max="768" width="9.140625" style="967"/>
    <col min="769" max="769" width="95.140625" style="967" customWidth="1"/>
    <col min="770" max="773" width="24.42578125" style="967" customWidth="1"/>
    <col min="774" max="774" width="3.7109375" style="967" customWidth="1"/>
    <col min="775" max="775" width="11.140625" style="967" bestFit="1" customWidth="1"/>
    <col min="776" max="1024" width="9.140625" style="967"/>
    <col min="1025" max="1025" width="95.140625" style="967" customWidth="1"/>
    <col min="1026" max="1029" width="24.42578125" style="967" customWidth="1"/>
    <col min="1030" max="1030" width="3.7109375" style="967" customWidth="1"/>
    <col min="1031" max="1031" width="11.140625" style="967" bestFit="1" customWidth="1"/>
    <col min="1032" max="1280" width="9.140625" style="967"/>
    <col min="1281" max="1281" width="95.140625" style="967" customWidth="1"/>
    <col min="1282" max="1285" width="24.42578125" style="967" customWidth="1"/>
    <col min="1286" max="1286" width="3.7109375" style="967" customWidth="1"/>
    <col min="1287" max="1287" width="11.140625" style="967" bestFit="1" customWidth="1"/>
    <col min="1288" max="1536" width="9.140625" style="967"/>
    <col min="1537" max="1537" width="95.140625" style="967" customWidth="1"/>
    <col min="1538" max="1541" width="24.42578125" style="967" customWidth="1"/>
    <col min="1542" max="1542" width="3.7109375" style="967" customWidth="1"/>
    <col min="1543" max="1543" width="11.140625" style="967" bestFit="1" customWidth="1"/>
    <col min="1544" max="1792" width="9.140625" style="967"/>
    <col min="1793" max="1793" width="95.140625" style="967" customWidth="1"/>
    <col min="1794" max="1797" width="24.42578125" style="967" customWidth="1"/>
    <col min="1798" max="1798" width="3.7109375" style="967" customWidth="1"/>
    <col min="1799" max="1799" width="11.140625" style="967" bestFit="1" customWidth="1"/>
    <col min="1800" max="2048" width="9.140625" style="967"/>
    <col min="2049" max="2049" width="95.140625" style="967" customWidth="1"/>
    <col min="2050" max="2053" width="24.42578125" style="967" customWidth="1"/>
    <col min="2054" max="2054" width="3.7109375" style="967" customWidth="1"/>
    <col min="2055" max="2055" width="11.140625" style="967" bestFit="1" customWidth="1"/>
    <col min="2056" max="2304" width="9.140625" style="967"/>
    <col min="2305" max="2305" width="95.140625" style="967" customWidth="1"/>
    <col min="2306" max="2309" width="24.42578125" style="967" customWidth="1"/>
    <col min="2310" max="2310" width="3.7109375" style="967" customWidth="1"/>
    <col min="2311" max="2311" width="11.140625" style="967" bestFit="1" customWidth="1"/>
    <col min="2312" max="2560" width="9.140625" style="967"/>
    <col min="2561" max="2561" width="95.140625" style="967" customWidth="1"/>
    <col min="2562" max="2565" width="24.42578125" style="967" customWidth="1"/>
    <col min="2566" max="2566" width="3.7109375" style="967" customWidth="1"/>
    <col min="2567" max="2567" width="11.140625" style="967" bestFit="1" customWidth="1"/>
    <col min="2568" max="2816" width="9.140625" style="967"/>
    <col min="2817" max="2817" width="95.140625" style="967" customWidth="1"/>
    <col min="2818" max="2821" width="24.42578125" style="967" customWidth="1"/>
    <col min="2822" max="2822" width="3.7109375" style="967" customWidth="1"/>
    <col min="2823" max="2823" width="11.140625" style="967" bestFit="1" customWidth="1"/>
    <col min="2824" max="3072" width="9.140625" style="967"/>
    <col min="3073" max="3073" width="95.140625" style="967" customWidth="1"/>
    <col min="3074" max="3077" width="24.42578125" style="967" customWidth="1"/>
    <col min="3078" max="3078" width="3.7109375" style="967" customWidth="1"/>
    <col min="3079" max="3079" width="11.140625" style="967" bestFit="1" customWidth="1"/>
    <col min="3080" max="3328" width="9.140625" style="967"/>
    <col min="3329" max="3329" width="95.140625" style="967" customWidth="1"/>
    <col min="3330" max="3333" width="24.42578125" style="967" customWidth="1"/>
    <col min="3334" max="3334" width="3.7109375" style="967" customWidth="1"/>
    <col min="3335" max="3335" width="11.140625" style="967" bestFit="1" customWidth="1"/>
    <col min="3336" max="3584" width="9.140625" style="967"/>
    <col min="3585" max="3585" width="95.140625" style="967" customWidth="1"/>
    <col min="3586" max="3589" width="24.42578125" style="967" customWidth="1"/>
    <col min="3590" max="3590" width="3.7109375" style="967" customWidth="1"/>
    <col min="3591" max="3591" width="11.140625" style="967" bestFit="1" customWidth="1"/>
    <col min="3592" max="3840" width="9.140625" style="967"/>
    <col min="3841" max="3841" width="95.140625" style="967" customWidth="1"/>
    <col min="3842" max="3845" width="24.42578125" style="967" customWidth="1"/>
    <col min="3846" max="3846" width="3.7109375" style="967" customWidth="1"/>
    <col min="3847" max="3847" width="11.140625" style="967" bestFit="1" customWidth="1"/>
    <col min="3848" max="4096" width="9.140625" style="967"/>
    <col min="4097" max="4097" width="95.140625" style="967" customWidth="1"/>
    <col min="4098" max="4101" width="24.42578125" style="967" customWidth="1"/>
    <col min="4102" max="4102" width="3.7109375" style="967" customWidth="1"/>
    <col min="4103" max="4103" width="11.140625" style="967" bestFit="1" customWidth="1"/>
    <col min="4104" max="4352" width="9.140625" style="967"/>
    <col min="4353" max="4353" width="95.140625" style="967" customWidth="1"/>
    <col min="4354" max="4357" width="24.42578125" style="967" customWidth="1"/>
    <col min="4358" max="4358" width="3.7109375" style="967" customWidth="1"/>
    <col min="4359" max="4359" width="11.140625" style="967" bestFit="1" customWidth="1"/>
    <col min="4360" max="4608" width="9.140625" style="967"/>
    <col min="4609" max="4609" width="95.140625" style="967" customWidth="1"/>
    <col min="4610" max="4613" width="24.42578125" style="967" customWidth="1"/>
    <col min="4614" max="4614" width="3.7109375" style="967" customWidth="1"/>
    <col min="4615" max="4615" width="11.140625" style="967" bestFit="1" customWidth="1"/>
    <col min="4616" max="4864" width="9.140625" style="967"/>
    <col min="4865" max="4865" width="95.140625" style="967" customWidth="1"/>
    <col min="4866" max="4869" width="24.42578125" style="967" customWidth="1"/>
    <col min="4870" max="4870" width="3.7109375" style="967" customWidth="1"/>
    <col min="4871" max="4871" width="11.140625" style="967" bestFit="1" customWidth="1"/>
    <col min="4872" max="5120" width="9.140625" style="967"/>
    <col min="5121" max="5121" width="95.140625" style="967" customWidth="1"/>
    <col min="5122" max="5125" width="24.42578125" style="967" customWidth="1"/>
    <col min="5126" max="5126" width="3.7109375" style="967" customWidth="1"/>
    <col min="5127" max="5127" width="11.140625" style="967" bestFit="1" customWidth="1"/>
    <col min="5128" max="5376" width="9.140625" style="967"/>
    <col min="5377" max="5377" width="95.140625" style="967" customWidth="1"/>
    <col min="5378" max="5381" width="24.42578125" style="967" customWidth="1"/>
    <col min="5382" max="5382" width="3.7109375" style="967" customWidth="1"/>
    <col min="5383" max="5383" width="11.140625" style="967" bestFit="1" customWidth="1"/>
    <col min="5384" max="5632" width="9.140625" style="967"/>
    <col min="5633" max="5633" width="95.140625" style="967" customWidth="1"/>
    <col min="5634" max="5637" width="24.42578125" style="967" customWidth="1"/>
    <col min="5638" max="5638" width="3.7109375" style="967" customWidth="1"/>
    <col min="5639" max="5639" width="11.140625" style="967" bestFit="1" customWidth="1"/>
    <col min="5640" max="5888" width="9.140625" style="967"/>
    <col min="5889" max="5889" width="95.140625" style="967" customWidth="1"/>
    <col min="5890" max="5893" width="24.42578125" style="967" customWidth="1"/>
    <col min="5894" max="5894" width="3.7109375" style="967" customWidth="1"/>
    <col min="5895" max="5895" width="11.140625" style="967" bestFit="1" customWidth="1"/>
    <col min="5896" max="6144" width="9.140625" style="967"/>
    <col min="6145" max="6145" width="95.140625" style="967" customWidth="1"/>
    <col min="6146" max="6149" width="24.42578125" style="967" customWidth="1"/>
    <col min="6150" max="6150" width="3.7109375" style="967" customWidth="1"/>
    <col min="6151" max="6151" width="11.140625" style="967" bestFit="1" customWidth="1"/>
    <col min="6152" max="6400" width="9.140625" style="967"/>
    <col min="6401" max="6401" width="95.140625" style="967" customWidth="1"/>
    <col min="6402" max="6405" width="24.42578125" style="967" customWidth="1"/>
    <col min="6406" max="6406" width="3.7109375" style="967" customWidth="1"/>
    <col min="6407" max="6407" width="11.140625" style="967" bestFit="1" customWidth="1"/>
    <col min="6408" max="6656" width="9.140625" style="967"/>
    <col min="6657" max="6657" width="95.140625" style="967" customWidth="1"/>
    <col min="6658" max="6661" width="24.42578125" style="967" customWidth="1"/>
    <col min="6662" max="6662" width="3.7109375" style="967" customWidth="1"/>
    <col min="6663" max="6663" width="11.140625" style="967" bestFit="1" customWidth="1"/>
    <col min="6664" max="6912" width="9.140625" style="967"/>
    <col min="6913" max="6913" width="95.140625" style="967" customWidth="1"/>
    <col min="6914" max="6917" width="24.42578125" style="967" customWidth="1"/>
    <col min="6918" max="6918" width="3.7109375" style="967" customWidth="1"/>
    <col min="6919" max="6919" width="11.140625" style="967" bestFit="1" customWidth="1"/>
    <col min="6920" max="7168" width="9.140625" style="967"/>
    <col min="7169" max="7169" width="95.140625" style="967" customWidth="1"/>
    <col min="7170" max="7173" width="24.42578125" style="967" customWidth="1"/>
    <col min="7174" max="7174" width="3.7109375" style="967" customWidth="1"/>
    <col min="7175" max="7175" width="11.140625" style="967" bestFit="1" customWidth="1"/>
    <col min="7176" max="7424" width="9.140625" style="967"/>
    <col min="7425" max="7425" width="95.140625" style="967" customWidth="1"/>
    <col min="7426" max="7429" width="24.42578125" style="967" customWidth="1"/>
    <col min="7430" max="7430" width="3.7109375" style="967" customWidth="1"/>
    <col min="7431" max="7431" width="11.140625" style="967" bestFit="1" customWidth="1"/>
    <col min="7432" max="7680" width="9.140625" style="967"/>
    <col min="7681" max="7681" width="95.140625" style="967" customWidth="1"/>
    <col min="7682" max="7685" width="24.42578125" style="967" customWidth="1"/>
    <col min="7686" max="7686" width="3.7109375" style="967" customWidth="1"/>
    <col min="7687" max="7687" width="11.140625" style="967" bestFit="1" customWidth="1"/>
    <col min="7688" max="7936" width="9.140625" style="967"/>
    <col min="7937" max="7937" width="95.140625" style="967" customWidth="1"/>
    <col min="7938" max="7941" width="24.42578125" style="967" customWidth="1"/>
    <col min="7942" max="7942" width="3.7109375" style="967" customWidth="1"/>
    <col min="7943" max="7943" width="11.140625" style="967" bestFit="1" customWidth="1"/>
    <col min="7944" max="8192" width="9.140625" style="967"/>
    <col min="8193" max="8193" width="95.140625" style="967" customWidth="1"/>
    <col min="8194" max="8197" width="24.42578125" style="967" customWidth="1"/>
    <col min="8198" max="8198" width="3.7109375" style="967" customWidth="1"/>
    <col min="8199" max="8199" width="11.140625" style="967" bestFit="1" customWidth="1"/>
    <col min="8200" max="8448" width="9.140625" style="967"/>
    <col min="8449" max="8449" width="95.140625" style="967" customWidth="1"/>
    <col min="8450" max="8453" width="24.42578125" style="967" customWidth="1"/>
    <col min="8454" max="8454" width="3.7109375" style="967" customWidth="1"/>
    <col min="8455" max="8455" width="11.140625" style="967" bestFit="1" customWidth="1"/>
    <col min="8456" max="8704" width="9.140625" style="967"/>
    <col min="8705" max="8705" width="95.140625" style="967" customWidth="1"/>
    <col min="8706" max="8709" width="24.42578125" style="967" customWidth="1"/>
    <col min="8710" max="8710" width="3.7109375" style="967" customWidth="1"/>
    <col min="8711" max="8711" width="11.140625" style="967" bestFit="1" customWidth="1"/>
    <col min="8712" max="8960" width="9.140625" style="967"/>
    <col min="8961" max="8961" width="95.140625" style="967" customWidth="1"/>
    <col min="8962" max="8965" width="24.42578125" style="967" customWidth="1"/>
    <col min="8966" max="8966" width="3.7109375" style="967" customWidth="1"/>
    <col min="8967" max="8967" width="11.140625" style="967" bestFit="1" customWidth="1"/>
    <col min="8968" max="9216" width="9.140625" style="967"/>
    <col min="9217" max="9217" width="95.140625" style="967" customWidth="1"/>
    <col min="9218" max="9221" width="24.42578125" style="967" customWidth="1"/>
    <col min="9222" max="9222" width="3.7109375" style="967" customWidth="1"/>
    <col min="9223" max="9223" width="11.140625" style="967" bestFit="1" customWidth="1"/>
    <col min="9224" max="9472" width="9.140625" style="967"/>
    <col min="9473" max="9473" width="95.140625" style="967" customWidth="1"/>
    <col min="9474" max="9477" width="24.42578125" style="967" customWidth="1"/>
    <col min="9478" max="9478" width="3.7109375" style="967" customWidth="1"/>
    <col min="9479" max="9479" width="11.140625" style="967" bestFit="1" customWidth="1"/>
    <col min="9480" max="9728" width="9.140625" style="967"/>
    <col min="9729" max="9729" width="95.140625" style="967" customWidth="1"/>
    <col min="9730" max="9733" width="24.42578125" style="967" customWidth="1"/>
    <col min="9734" max="9734" width="3.7109375" style="967" customWidth="1"/>
    <col min="9735" max="9735" width="11.140625" style="967" bestFit="1" customWidth="1"/>
    <col min="9736" max="9984" width="9.140625" style="967"/>
    <col min="9985" max="9985" width="95.140625" style="967" customWidth="1"/>
    <col min="9986" max="9989" width="24.42578125" style="967" customWidth="1"/>
    <col min="9990" max="9990" width="3.7109375" style="967" customWidth="1"/>
    <col min="9991" max="9991" width="11.140625" style="967" bestFit="1" customWidth="1"/>
    <col min="9992" max="10240" width="9.140625" style="967"/>
    <col min="10241" max="10241" width="95.140625" style="967" customWidth="1"/>
    <col min="10242" max="10245" width="24.42578125" style="967" customWidth="1"/>
    <col min="10246" max="10246" width="3.7109375" style="967" customWidth="1"/>
    <col min="10247" max="10247" width="11.140625" style="967" bestFit="1" customWidth="1"/>
    <col min="10248" max="10496" width="9.140625" style="967"/>
    <col min="10497" max="10497" width="95.140625" style="967" customWidth="1"/>
    <col min="10498" max="10501" width="24.42578125" style="967" customWidth="1"/>
    <col min="10502" max="10502" width="3.7109375" style="967" customWidth="1"/>
    <col min="10503" max="10503" width="11.140625" style="967" bestFit="1" customWidth="1"/>
    <col min="10504" max="10752" width="9.140625" style="967"/>
    <col min="10753" max="10753" width="95.140625" style="967" customWidth="1"/>
    <col min="10754" max="10757" width="24.42578125" style="967" customWidth="1"/>
    <col min="10758" max="10758" width="3.7109375" style="967" customWidth="1"/>
    <col min="10759" max="10759" width="11.140625" style="967" bestFit="1" customWidth="1"/>
    <col min="10760" max="11008" width="9.140625" style="967"/>
    <col min="11009" max="11009" width="95.140625" style="967" customWidth="1"/>
    <col min="11010" max="11013" width="24.42578125" style="967" customWidth="1"/>
    <col min="11014" max="11014" width="3.7109375" style="967" customWidth="1"/>
    <col min="11015" max="11015" width="11.140625" style="967" bestFit="1" customWidth="1"/>
    <col min="11016" max="11264" width="9.140625" style="967"/>
    <col min="11265" max="11265" width="95.140625" style="967" customWidth="1"/>
    <col min="11266" max="11269" width="24.42578125" style="967" customWidth="1"/>
    <col min="11270" max="11270" width="3.7109375" style="967" customWidth="1"/>
    <col min="11271" max="11271" width="11.140625" style="967" bestFit="1" customWidth="1"/>
    <col min="11272" max="11520" width="9.140625" style="967"/>
    <col min="11521" max="11521" width="95.140625" style="967" customWidth="1"/>
    <col min="11522" max="11525" width="24.42578125" style="967" customWidth="1"/>
    <col min="11526" max="11526" width="3.7109375" style="967" customWidth="1"/>
    <col min="11527" max="11527" width="11.140625" style="967" bestFit="1" customWidth="1"/>
    <col min="11528" max="11776" width="9.140625" style="967"/>
    <col min="11777" max="11777" width="95.140625" style="967" customWidth="1"/>
    <col min="11778" max="11781" width="24.42578125" style="967" customWidth="1"/>
    <col min="11782" max="11782" width="3.7109375" style="967" customWidth="1"/>
    <col min="11783" max="11783" width="11.140625" style="967" bestFit="1" customWidth="1"/>
    <col min="11784" max="12032" width="9.140625" style="967"/>
    <col min="12033" max="12033" width="95.140625" style="967" customWidth="1"/>
    <col min="12034" max="12037" width="24.42578125" style="967" customWidth="1"/>
    <col min="12038" max="12038" width="3.7109375" style="967" customWidth="1"/>
    <col min="12039" max="12039" width="11.140625" style="967" bestFit="1" customWidth="1"/>
    <col min="12040" max="12288" width="9.140625" style="967"/>
    <col min="12289" max="12289" width="95.140625" style="967" customWidth="1"/>
    <col min="12290" max="12293" width="24.42578125" style="967" customWidth="1"/>
    <col min="12294" max="12294" width="3.7109375" style="967" customWidth="1"/>
    <col min="12295" max="12295" width="11.140625" style="967" bestFit="1" customWidth="1"/>
    <col min="12296" max="12544" width="9.140625" style="967"/>
    <col min="12545" max="12545" width="95.140625" style="967" customWidth="1"/>
    <col min="12546" max="12549" width="24.42578125" style="967" customWidth="1"/>
    <col min="12550" max="12550" width="3.7109375" style="967" customWidth="1"/>
    <col min="12551" max="12551" width="11.140625" style="967" bestFit="1" customWidth="1"/>
    <col min="12552" max="12800" width="9.140625" style="967"/>
    <col min="12801" max="12801" width="95.140625" style="967" customWidth="1"/>
    <col min="12802" max="12805" width="24.42578125" style="967" customWidth="1"/>
    <col min="12806" max="12806" width="3.7109375" style="967" customWidth="1"/>
    <col min="12807" max="12807" width="11.140625" style="967" bestFit="1" customWidth="1"/>
    <col min="12808" max="13056" width="9.140625" style="967"/>
    <col min="13057" max="13057" width="95.140625" style="967" customWidth="1"/>
    <col min="13058" max="13061" width="24.42578125" style="967" customWidth="1"/>
    <col min="13062" max="13062" width="3.7109375" style="967" customWidth="1"/>
    <col min="13063" max="13063" width="11.140625" style="967" bestFit="1" customWidth="1"/>
    <col min="13064" max="13312" width="9.140625" style="967"/>
    <col min="13313" max="13313" width="95.140625" style="967" customWidth="1"/>
    <col min="13314" max="13317" width="24.42578125" style="967" customWidth="1"/>
    <col min="13318" max="13318" width="3.7109375" style="967" customWidth="1"/>
    <col min="13319" max="13319" width="11.140625" style="967" bestFit="1" customWidth="1"/>
    <col min="13320" max="13568" width="9.140625" style="967"/>
    <col min="13569" max="13569" width="95.140625" style="967" customWidth="1"/>
    <col min="13570" max="13573" width="24.42578125" style="967" customWidth="1"/>
    <col min="13574" max="13574" width="3.7109375" style="967" customWidth="1"/>
    <col min="13575" max="13575" width="11.140625" style="967" bestFit="1" customWidth="1"/>
    <col min="13576" max="13824" width="9.140625" style="967"/>
    <col min="13825" max="13825" width="95.140625" style="967" customWidth="1"/>
    <col min="13826" max="13829" width="24.42578125" style="967" customWidth="1"/>
    <col min="13830" max="13830" width="3.7109375" style="967" customWidth="1"/>
    <col min="13831" max="13831" width="11.140625" style="967" bestFit="1" customWidth="1"/>
    <col min="13832" max="14080" width="9.140625" style="967"/>
    <col min="14081" max="14081" width="95.140625" style="967" customWidth="1"/>
    <col min="14082" max="14085" width="24.42578125" style="967" customWidth="1"/>
    <col min="14086" max="14086" width="3.7109375" style="967" customWidth="1"/>
    <col min="14087" max="14087" width="11.140625" style="967" bestFit="1" customWidth="1"/>
    <col min="14088" max="14336" width="9.140625" style="967"/>
    <col min="14337" max="14337" width="95.140625" style="967" customWidth="1"/>
    <col min="14338" max="14341" width="24.42578125" style="967" customWidth="1"/>
    <col min="14342" max="14342" width="3.7109375" style="967" customWidth="1"/>
    <col min="14343" max="14343" width="11.140625" style="967" bestFit="1" customWidth="1"/>
    <col min="14344" max="14592" width="9.140625" style="967"/>
    <col min="14593" max="14593" width="95.140625" style="967" customWidth="1"/>
    <col min="14594" max="14597" width="24.42578125" style="967" customWidth="1"/>
    <col min="14598" max="14598" width="3.7109375" style="967" customWidth="1"/>
    <col min="14599" max="14599" width="11.140625" style="967" bestFit="1" customWidth="1"/>
    <col min="14600" max="14848" width="9.140625" style="967"/>
    <col min="14849" max="14849" width="95.140625" style="967" customWidth="1"/>
    <col min="14850" max="14853" width="24.42578125" style="967" customWidth="1"/>
    <col min="14854" max="14854" width="3.7109375" style="967" customWidth="1"/>
    <col min="14855" max="14855" width="11.140625" style="967" bestFit="1" customWidth="1"/>
    <col min="14856" max="15104" width="9.140625" style="967"/>
    <col min="15105" max="15105" width="95.140625" style="967" customWidth="1"/>
    <col min="15106" max="15109" width="24.42578125" style="967" customWidth="1"/>
    <col min="15110" max="15110" width="3.7109375" style="967" customWidth="1"/>
    <col min="15111" max="15111" width="11.140625" style="967" bestFit="1" customWidth="1"/>
    <col min="15112" max="15360" width="9.140625" style="967"/>
    <col min="15361" max="15361" width="95.140625" style="967" customWidth="1"/>
    <col min="15362" max="15365" width="24.42578125" style="967" customWidth="1"/>
    <col min="15366" max="15366" width="3.7109375" style="967" customWidth="1"/>
    <col min="15367" max="15367" width="11.140625" style="967" bestFit="1" customWidth="1"/>
    <col min="15368" max="15616" width="9.140625" style="967"/>
    <col min="15617" max="15617" width="95.140625" style="967" customWidth="1"/>
    <col min="15618" max="15621" width="24.42578125" style="967" customWidth="1"/>
    <col min="15622" max="15622" width="3.7109375" style="967" customWidth="1"/>
    <col min="15623" max="15623" width="11.140625" style="967" bestFit="1" customWidth="1"/>
    <col min="15624" max="15872" width="9.140625" style="967"/>
    <col min="15873" max="15873" width="95.140625" style="967" customWidth="1"/>
    <col min="15874" max="15877" width="24.42578125" style="967" customWidth="1"/>
    <col min="15878" max="15878" width="3.7109375" style="967" customWidth="1"/>
    <col min="15879" max="15879" width="11.140625" style="967" bestFit="1" customWidth="1"/>
    <col min="15880" max="16128" width="9.140625" style="967"/>
    <col min="16129" max="16129" width="95.140625" style="967" customWidth="1"/>
    <col min="16130" max="16133" width="24.42578125" style="967" customWidth="1"/>
    <col min="16134" max="16134" width="3.7109375" style="967" customWidth="1"/>
    <col min="16135" max="16135" width="11.140625" style="967" bestFit="1" customWidth="1"/>
    <col min="16136" max="16384" width="9.140625" style="967"/>
  </cols>
  <sheetData>
    <row r="1" spans="1:6" ht="20.25" hidden="1">
      <c r="A1" s="484"/>
      <c r="B1" s="485"/>
      <c r="C1" s="485"/>
      <c r="D1" s="485"/>
      <c r="E1" s="485"/>
      <c r="F1" s="967"/>
    </row>
    <row r="2" spans="1:6" ht="51" customHeight="1">
      <c r="A2" s="1269" t="s">
        <v>516</v>
      </c>
      <c r="B2" s="1269"/>
      <c r="C2" s="1269"/>
      <c r="D2" s="1269"/>
      <c r="E2" s="1269"/>
      <c r="F2" s="967"/>
    </row>
    <row r="3" spans="1:6" ht="42" customHeight="1">
      <c r="A3" s="1269" t="s">
        <v>801</v>
      </c>
      <c r="B3" s="1269"/>
      <c r="C3" s="1269"/>
      <c r="D3" s="1269"/>
      <c r="E3" s="1269"/>
      <c r="F3" s="967"/>
    </row>
    <row r="4" spans="1:6" ht="33.75" customHeight="1">
      <c r="A4" s="1269" t="s">
        <v>1433</v>
      </c>
      <c r="B4" s="1269"/>
      <c r="C4" s="1269"/>
      <c r="D4" s="1269"/>
      <c r="E4" s="1269"/>
      <c r="F4" s="967"/>
    </row>
    <row r="5" spans="1:6" s="639" customFormat="1" ht="41.25" customHeight="1">
      <c r="A5" s="1270" t="s">
        <v>802</v>
      </c>
      <c r="B5" s="1270"/>
      <c r="C5" s="1270"/>
      <c r="D5" s="1270"/>
      <c r="E5" s="1270"/>
    </row>
    <row r="6" spans="1:6" s="742" customFormat="1" ht="6" customHeight="1">
      <c r="A6" s="740"/>
      <c r="B6" s="741"/>
      <c r="C6" s="741"/>
      <c r="D6" s="741"/>
      <c r="E6" s="741"/>
    </row>
    <row r="7" spans="1:6" ht="16.5" customHeight="1">
      <c r="A7" s="392"/>
      <c r="B7" s="276"/>
      <c r="C7" s="276"/>
      <c r="D7" s="276"/>
      <c r="E7" s="276"/>
      <c r="F7" s="967"/>
    </row>
    <row r="8" spans="1:6" s="131" customFormat="1" ht="49.5" customHeight="1">
      <c r="A8" s="486"/>
      <c r="B8" s="171" t="s">
        <v>72</v>
      </c>
      <c r="C8" s="171" t="s">
        <v>74</v>
      </c>
      <c r="D8" s="171" t="s">
        <v>76</v>
      </c>
      <c r="E8" s="172" t="s">
        <v>600</v>
      </c>
    </row>
    <row r="9" spans="1:6" s="489" customFormat="1" ht="39.75" customHeight="1">
      <c r="A9" s="487" t="s">
        <v>803</v>
      </c>
      <c r="B9" s="488">
        <v>0.59850000000000003</v>
      </c>
      <c r="C9" s="488">
        <v>0.2026</v>
      </c>
      <c r="D9" s="488">
        <v>1.0251999999999999</v>
      </c>
      <c r="E9" s="488">
        <v>0.51929999999999998</v>
      </c>
    </row>
    <row r="10" spans="1:6" s="491" customFormat="1" ht="39.75" customHeight="1">
      <c r="A10" s="193" t="s">
        <v>804</v>
      </c>
      <c r="B10" s="490">
        <v>404935272.55000001</v>
      </c>
      <c r="C10" s="490">
        <v>184266490.16</v>
      </c>
      <c r="D10" s="490">
        <v>52165228.25</v>
      </c>
      <c r="E10" s="490">
        <v>641366990.96000004</v>
      </c>
    </row>
    <row r="11" spans="1:6" s="491" customFormat="1" ht="39.75" customHeight="1">
      <c r="A11" s="193" t="s">
        <v>805</v>
      </c>
      <c r="B11" s="490">
        <v>0</v>
      </c>
      <c r="C11" s="490">
        <v>0</v>
      </c>
      <c r="D11" s="490">
        <v>0</v>
      </c>
      <c r="E11" s="490">
        <v>0</v>
      </c>
    </row>
    <row r="12" spans="1:6" s="491" customFormat="1" ht="39.75" customHeight="1">
      <c r="A12" s="193" t="s">
        <v>806</v>
      </c>
      <c r="B12" s="490">
        <v>288968480.61000001</v>
      </c>
      <c r="C12" s="490">
        <v>52310944.280000001</v>
      </c>
      <c r="D12" s="490">
        <v>70522165.469999999</v>
      </c>
      <c r="E12" s="490">
        <v>411801590.36000001</v>
      </c>
    </row>
    <row r="13" spans="1:6" s="491" customFormat="1" ht="39.75" customHeight="1">
      <c r="A13" s="193" t="s">
        <v>807</v>
      </c>
      <c r="B13" s="490">
        <v>1490763177.98</v>
      </c>
      <c r="C13" s="490">
        <v>603245148.04999995</v>
      </c>
      <c r="D13" s="490">
        <v>196214617.83000001</v>
      </c>
      <c r="E13" s="490">
        <v>2290222943.8600001</v>
      </c>
    </row>
    <row r="14" spans="1:6" s="491" customFormat="1" ht="39.75" customHeight="1">
      <c r="A14" s="193" t="s">
        <v>808</v>
      </c>
      <c r="B14" s="490">
        <v>65212722</v>
      </c>
      <c r="C14" s="490">
        <v>0</v>
      </c>
      <c r="D14" s="490">
        <v>0</v>
      </c>
      <c r="E14" s="490">
        <v>65212722</v>
      </c>
    </row>
    <row r="15" spans="1:6" s="491" customFormat="1" ht="39.75" customHeight="1">
      <c r="A15" s="193" t="s">
        <v>809</v>
      </c>
      <c r="B15" s="490">
        <v>306272232.08999997</v>
      </c>
      <c r="C15" s="490">
        <v>213377116.25999999</v>
      </c>
      <c r="D15" s="490">
        <v>35335078.600000001</v>
      </c>
      <c r="E15" s="490">
        <v>554984426.95000005</v>
      </c>
    </row>
    <row r="16" spans="1:6" s="491" customFormat="1" ht="39.75" customHeight="1">
      <c r="A16" s="180" t="s">
        <v>810</v>
      </c>
      <c r="B16" s="492">
        <v>2556151885.23</v>
      </c>
      <c r="C16" s="492">
        <v>1053199698.75</v>
      </c>
      <c r="D16" s="492">
        <v>354237090.14999998</v>
      </c>
      <c r="E16" s="492">
        <v>3963588674.1300001</v>
      </c>
    </row>
    <row r="17" spans="1:5" s="491" customFormat="1" ht="39.75" customHeight="1">
      <c r="A17" s="775" t="s">
        <v>811</v>
      </c>
      <c r="B17" s="490">
        <v>1158357058.7019999</v>
      </c>
      <c r="C17" s="490">
        <v>525461879.14099997</v>
      </c>
      <c r="D17" s="490">
        <v>147546820.609</v>
      </c>
      <c r="E17" s="490">
        <v>1831365758.4519999</v>
      </c>
    </row>
    <row r="18" spans="1:5" s="491" customFormat="1" ht="39.75" customHeight="1">
      <c r="A18" s="775" t="s">
        <v>812</v>
      </c>
      <c r="B18" s="499">
        <v>0.45319999999999999</v>
      </c>
      <c r="C18" s="499">
        <v>0.49890000000000001</v>
      </c>
      <c r="D18" s="499">
        <v>0.41649999999999998</v>
      </c>
      <c r="E18" s="499">
        <v>0.46200000000000002</v>
      </c>
    </row>
    <row r="19" spans="1:5" s="491" customFormat="1" ht="39.75" customHeight="1">
      <c r="A19" s="180" t="s">
        <v>813</v>
      </c>
      <c r="B19" s="492">
        <v>115835705.87019999</v>
      </c>
      <c r="C19" s="492">
        <v>52546187.914099999</v>
      </c>
      <c r="D19" s="492">
        <v>14754682.060900001</v>
      </c>
      <c r="E19" s="492">
        <v>183136575.8452</v>
      </c>
    </row>
    <row r="20" spans="1:5" s="491" customFormat="1" ht="39.75" customHeight="1">
      <c r="A20" s="193" t="s">
        <v>814</v>
      </c>
      <c r="B20" s="490">
        <v>642480151</v>
      </c>
      <c r="C20" s="490">
        <v>108757251</v>
      </c>
      <c r="D20" s="490">
        <v>148989000</v>
      </c>
      <c r="E20" s="490">
        <v>900226402</v>
      </c>
    </row>
    <row r="21" spans="1:5" s="491" customFormat="1" ht="39.75" customHeight="1">
      <c r="A21" s="193" t="s">
        <v>815</v>
      </c>
      <c r="B21" s="490">
        <v>0</v>
      </c>
      <c r="C21" s="490">
        <v>0</v>
      </c>
      <c r="D21" s="490">
        <v>3753</v>
      </c>
      <c r="E21" s="490">
        <v>3753</v>
      </c>
    </row>
    <row r="22" spans="1:5" s="491" customFormat="1" ht="39.75" customHeight="1">
      <c r="A22" s="493" t="s">
        <v>816</v>
      </c>
      <c r="B22" s="490">
        <v>0</v>
      </c>
      <c r="C22" s="490">
        <v>0</v>
      </c>
      <c r="D22" s="490">
        <v>0</v>
      </c>
      <c r="E22" s="490">
        <v>0</v>
      </c>
    </row>
    <row r="23" spans="1:5" s="491" customFormat="1" ht="39.75" customHeight="1">
      <c r="A23" s="193" t="s">
        <v>817</v>
      </c>
      <c r="B23" s="490">
        <v>60595</v>
      </c>
      <c r="C23" s="490">
        <v>2739079</v>
      </c>
      <c r="D23" s="490">
        <v>0</v>
      </c>
      <c r="E23" s="490">
        <v>2799674</v>
      </c>
    </row>
    <row r="24" spans="1:5" s="491" customFormat="1" ht="39.75" customHeight="1">
      <c r="A24" s="180" t="s">
        <v>818</v>
      </c>
      <c r="B24" s="494">
        <v>642419556</v>
      </c>
      <c r="C24" s="494">
        <v>106018172</v>
      </c>
      <c r="D24" s="494">
        <v>148985247</v>
      </c>
      <c r="E24" s="492">
        <v>897422975</v>
      </c>
    </row>
    <row r="25" spans="1:5" s="491" customFormat="1" ht="39.75" customHeight="1">
      <c r="A25" s="193" t="s">
        <v>819</v>
      </c>
      <c r="B25" s="490">
        <v>0</v>
      </c>
      <c r="C25" s="495">
        <v>0</v>
      </c>
      <c r="D25" s="495">
        <v>0</v>
      </c>
      <c r="E25" s="490">
        <v>0</v>
      </c>
    </row>
    <row r="26" spans="1:5" s="491" customFormat="1" ht="39.75" customHeight="1">
      <c r="A26" s="193" t="s">
        <v>820</v>
      </c>
      <c r="B26" s="490">
        <v>0</v>
      </c>
      <c r="C26" s="490">
        <v>0</v>
      </c>
      <c r="D26" s="490">
        <v>0</v>
      </c>
      <c r="E26" s="490">
        <v>0</v>
      </c>
    </row>
    <row r="27" spans="1:5" s="496" customFormat="1" ht="39.75" customHeight="1">
      <c r="A27" s="193" t="s">
        <v>821</v>
      </c>
      <c r="B27" s="490">
        <v>0</v>
      </c>
      <c r="C27" s="490">
        <v>0</v>
      </c>
      <c r="D27" s="490">
        <v>0</v>
      </c>
      <c r="E27" s="490">
        <v>0</v>
      </c>
    </row>
    <row r="28" spans="1:5" s="491" customFormat="1" ht="39.75" customHeight="1">
      <c r="A28" s="193" t="s">
        <v>822</v>
      </c>
      <c r="B28" s="490">
        <v>0</v>
      </c>
      <c r="C28" s="490">
        <v>0</v>
      </c>
      <c r="D28" s="490">
        <v>0</v>
      </c>
      <c r="E28" s="490">
        <v>0</v>
      </c>
    </row>
    <row r="29" spans="1:5" s="270" customFormat="1" ht="39.75" customHeight="1">
      <c r="A29" s="193" t="s">
        <v>823</v>
      </c>
      <c r="B29" s="490">
        <v>50864035</v>
      </c>
      <c r="C29" s="490">
        <v>415150</v>
      </c>
      <c r="D29" s="490">
        <v>2280773</v>
      </c>
      <c r="E29" s="490">
        <v>53559958</v>
      </c>
    </row>
    <row r="30" spans="1:5" s="498" customFormat="1" ht="39.75" customHeight="1">
      <c r="A30" s="497" t="s">
        <v>824</v>
      </c>
      <c r="B30" s="490">
        <v>0</v>
      </c>
      <c r="C30" s="490">
        <v>0</v>
      </c>
      <c r="D30" s="490">
        <v>0</v>
      </c>
      <c r="E30" s="490">
        <v>0</v>
      </c>
    </row>
    <row r="31" spans="1:5" s="491" customFormat="1" ht="39.75" customHeight="1">
      <c r="A31" s="180" t="s">
        <v>825</v>
      </c>
      <c r="B31" s="492">
        <v>50864035</v>
      </c>
      <c r="C31" s="492">
        <v>415150</v>
      </c>
      <c r="D31" s="492">
        <v>2280773</v>
      </c>
      <c r="E31" s="492">
        <v>53559958</v>
      </c>
    </row>
    <row r="32" spans="1:5" s="491" customFormat="1" ht="39.75" customHeight="1">
      <c r="A32" s="193" t="s">
        <v>826</v>
      </c>
      <c r="B32" s="490">
        <v>0</v>
      </c>
      <c r="C32" s="490">
        <v>0</v>
      </c>
      <c r="D32" s="490">
        <v>0</v>
      </c>
      <c r="E32" s="490">
        <v>0</v>
      </c>
    </row>
    <row r="33" spans="1:6" s="491" customFormat="1" ht="39.75" customHeight="1">
      <c r="A33" s="193" t="s">
        <v>827</v>
      </c>
      <c r="B33" s="490">
        <v>0</v>
      </c>
      <c r="C33" s="490">
        <v>0</v>
      </c>
      <c r="D33" s="490">
        <v>0</v>
      </c>
      <c r="E33" s="490">
        <v>0</v>
      </c>
    </row>
    <row r="34" spans="1:6" s="491" customFormat="1" ht="39.75" customHeight="1">
      <c r="A34" s="180" t="s">
        <v>828</v>
      </c>
      <c r="B34" s="492">
        <v>693283591</v>
      </c>
      <c r="C34" s="492">
        <v>106433322</v>
      </c>
      <c r="D34" s="492">
        <v>151266020</v>
      </c>
      <c r="E34" s="492">
        <v>950982933</v>
      </c>
    </row>
    <row r="35" spans="1:6" ht="39.75" customHeight="1">
      <c r="A35" s="193" t="s">
        <v>829</v>
      </c>
      <c r="B35" s="490">
        <v>577447885.12979996</v>
      </c>
      <c r="C35" s="490">
        <v>53887134.085900001</v>
      </c>
      <c r="D35" s="490">
        <v>136511337.9391</v>
      </c>
      <c r="E35" s="490">
        <v>767846357.15480006</v>
      </c>
      <c r="F35" s="967"/>
    </row>
    <row r="36" spans="1:6" ht="39.75" customHeight="1">
      <c r="A36" s="193" t="s">
        <v>830</v>
      </c>
      <c r="B36" s="499">
        <v>4.53E-2</v>
      </c>
      <c r="C36" s="499">
        <v>0.1512</v>
      </c>
      <c r="D36" s="499">
        <v>8.6E-3</v>
      </c>
      <c r="E36" s="499">
        <v>5.1299999999999998E-2</v>
      </c>
      <c r="F36" s="967"/>
    </row>
    <row r="37" spans="1:6" ht="15.75" customHeight="1" thickBot="1">
      <c r="A37" s="744"/>
      <c r="B37" s="745"/>
      <c r="C37" s="745"/>
      <c r="D37" s="745"/>
      <c r="E37" s="745"/>
      <c r="F37" s="967"/>
    </row>
    <row r="38" spans="1:6" ht="32.25" customHeight="1">
      <c r="A38" s="1304" t="s">
        <v>831</v>
      </c>
      <c r="B38" s="1304"/>
      <c r="C38" s="1304"/>
      <c r="D38" s="1304"/>
      <c r="E38" s="1304"/>
      <c r="F38" s="967"/>
    </row>
    <row r="39" spans="1:6" ht="15">
      <c r="A39" s="193"/>
      <c r="F39" s="967"/>
    </row>
    <row r="40" spans="1:6">
      <c r="F40" s="967"/>
    </row>
    <row r="41" spans="1:6">
      <c r="F41" s="967"/>
    </row>
    <row r="42" spans="1:6">
      <c r="B42" s="194"/>
      <c r="C42" s="194"/>
      <c r="D42" s="194"/>
      <c r="E42" s="194"/>
      <c r="F42" s="967"/>
    </row>
    <row r="43" spans="1:6">
      <c r="B43" s="500"/>
      <c r="C43" s="500"/>
      <c r="D43" s="500"/>
      <c r="E43" s="500"/>
      <c r="F43" s="967"/>
    </row>
    <row r="44" spans="1:6">
      <c r="F44" s="967"/>
    </row>
    <row r="45" spans="1:6">
      <c r="F45" s="967"/>
    </row>
    <row r="46" spans="1:6">
      <c r="F46" s="967"/>
    </row>
    <row r="47" spans="1:6">
      <c r="F47" s="967"/>
    </row>
    <row r="48" spans="1:6">
      <c r="F48" s="967"/>
    </row>
    <row r="49" spans="6:6">
      <c r="F49" s="967"/>
    </row>
    <row r="50" spans="6:6">
      <c r="F50" s="967"/>
    </row>
    <row r="51" spans="6:6">
      <c r="F51" s="967"/>
    </row>
    <row r="52" spans="6:6">
      <c r="F52" s="967"/>
    </row>
    <row r="53" spans="6:6">
      <c r="F53" s="967"/>
    </row>
    <row r="54" spans="6:6">
      <c r="F54" s="967"/>
    </row>
    <row r="55" spans="6:6">
      <c r="F55" s="967"/>
    </row>
    <row r="56" spans="6:6">
      <c r="F56" s="967"/>
    </row>
    <row r="57" spans="6:6">
      <c r="F57" s="967"/>
    </row>
    <row r="58" spans="6:6">
      <c r="F58" s="967"/>
    </row>
    <row r="59" spans="6:6">
      <c r="F59" s="967"/>
    </row>
    <row r="60" spans="6:6">
      <c r="F60" s="967"/>
    </row>
    <row r="61" spans="6:6">
      <c r="F61" s="967"/>
    </row>
    <row r="62" spans="6:6">
      <c r="F62" s="967"/>
    </row>
    <row r="63" spans="6:6">
      <c r="F63" s="967"/>
    </row>
    <row r="64" spans="6:6">
      <c r="F64" s="967"/>
    </row>
    <row r="65" spans="6:6">
      <c r="F65" s="967"/>
    </row>
    <row r="66" spans="6:6">
      <c r="F66" s="967"/>
    </row>
    <row r="67" spans="6:6">
      <c r="F67" s="967"/>
    </row>
    <row r="68" spans="6:6">
      <c r="F68" s="967"/>
    </row>
    <row r="69" spans="6:6">
      <c r="F69" s="967"/>
    </row>
    <row r="70" spans="6:6">
      <c r="F70" s="967"/>
    </row>
    <row r="71" spans="6:6">
      <c r="F71" s="967"/>
    </row>
    <row r="72" spans="6:6">
      <c r="F72" s="967"/>
    </row>
    <row r="73" spans="6:6">
      <c r="F73" s="967"/>
    </row>
    <row r="74" spans="6:6">
      <c r="F74" s="967"/>
    </row>
    <row r="75" spans="6:6">
      <c r="F75" s="967"/>
    </row>
    <row r="76" spans="6:6">
      <c r="F76" s="967"/>
    </row>
    <row r="77" spans="6:6">
      <c r="F77" s="967"/>
    </row>
    <row r="78" spans="6:6">
      <c r="F78" s="967"/>
    </row>
    <row r="79" spans="6:6">
      <c r="F79" s="967"/>
    </row>
    <row r="80" spans="6:6">
      <c r="F80" s="967"/>
    </row>
    <row r="81" spans="6:6">
      <c r="F81" s="967"/>
    </row>
    <row r="82" spans="6:6">
      <c r="F82" s="967"/>
    </row>
    <row r="83" spans="6:6">
      <c r="F83" s="967"/>
    </row>
    <row r="84" spans="6:6">
      <c r="F84" s="967"/>
    </row>
    <row r="85" spans="6:6">
      <c r="F85" s="967"/>
    </row>
    <row r="86" spans="6:6">
      <c r="F86" s="967"/>
    </row>
    <row r="87" spans="6:6">
      <c r="F87" s="967"/>
    </row>
    <row r="88" spans="6:6">
      <c r="F88" s="967"/>
    </row>
    <row r="89" spans="6:6">
      <c r="F89" s="967"/>
    </row>
    <row r="90" spans="6:6">
      <c r="F90" s="967"/>
    </row>
    <row r="91" spans="6:6">
      <c r="F91" s="967"/>
    </row>
    <row r="92" spans="6:6">
      <c r="F92" s="967"/>
    </row>
    <row r="93" spans="6:6">
      <c r="F93" s="967"/>
    </row>
    <row r="94" spans="6:6">
      <c r="F94" s="967"/>
    </row>
    <row r="95" spans="6:6">
      <c r="F95" s="967"/>
    </row>
    <row r="96" spans="6:6">
      <c r="F96" s="967"/>
    </row>
    <row r="97" spans="6:6">
      <c r="F97" s="967"/>
    </row>
    <row r="98" spans="6:6">
      <c r="F98" s="967"/>
    </row>
    <row r="99" spans="6:6">
      <c r="F99" s="967"/>
    </row>
    <row r="100" spans="6:6">
      <c r="F100" s="967"/>
    </row>
    <row r="101" spans="6:6">
      <c r="F101" s="967"/>
    </row>
    <row r="102" spans="6:6">
      <c r="F102" s="967"/>
    </row>
    <row r="103" spans="6:6">
      <c r="F103" s="967"/>
    </row>
    <row r="104" spans="6:6">
      <c r="F104" s="967"/>
    </row>
    <row r="105" spans="6:6">
      <c r="F105" s="967"/>
    </row>
    <row r="106" spans="6:6">
      <c r="F106" s="967"/>
    </row>
    <row r="107" spans="6:6">
      <c r="F107" s="967"/>
    </row>
    <row r="108" spans="6:6">
      <c r="F108" s="967"/>
    </row>
    <row r="109" spans="6:6">
      <c r="F109" s="967"/>
    </row>
    <row r="110" spans="6:6">
      <c r="F110" s="967"/>
    </row>
    <row r="111" spans="6:6">
      <c r="F111" s="967"/>
    </row>
    <row r="112" spans="6:6">
      <c r="F112" s="967"/>
    </row>
    <row r="113" spans="6:6">
      <c r="F113" s="967"/>
    </row>
    <row r="114" spans="6:6">
      <c r="F114" s="967"/>
    </row>
    <row r="115" spans="6:6">
      <c r="F115" s="967"/>
    </row>
    <row r="116" spans="6:6">
      <c r="F116" s="967"/>
    </row>
    <row r="117" spans="6:6">
      <c r="F117" s="967"/>
    </row>
    <row r="118" spans="6:6">
      <c r="F118" s="967"/>
    </row>
    <row r="119" spans="6:6">
      <c r="F119" s="967"/>
    </row>
    <row r="120" spans="6:6">
      <c r="F120" s="967"/>
    </row>
    <row r="121" spans="6:6">
      <c r="F121" s="967"/>
    </row>
    <row r="122" spans="6:6">
      <c r="F122" s="967"/>
    </row>
    <row r="123" spans="6:6">
      <c r="F123" s="967"/>
    </row>
    <row r="124" spans="6:6">
      <c r="F124" s="967"/>
    </row>
    <row r="125" spans="6:6">
      <c r="F125" s="967"/>
    </row>
    <row r="126" spans="6:6">
      <c r="F126" s="967"/>
    </row>
    <row r="127" spans="6:6">
      <c r="F127" s="967"/>
    </row>
    <row r="128" spans="6:6">
      <c r="F128" s="967"/>
    </row>
    <row r="129" spans="6:6">
      <c r="F129" s="967"/>
    </row>
    <row r="130" spans="6:6">
      <c r="F130" s="967"/>
    </row>
    <row r="131" spans="6:6">
      <c r="F131" s="967"/>
    </row>
    <row r="132" spans="6:6">
      <c r="F132" s="967"/>
    </row>
    <row r="133" spans="6:6">
      <c r="F133" s="967"/>
    </row>
    <row r="134" spans="6:6">
      <c r="F134" s="967"/>
    </row>
    <row r="135" spans="6:6">
      <c r="F135" s="967"/>
    </row>
    <row r="136" spans="6:6">
      <c r="F136" s="967"/>
    </row>
    <row r="137" spans="6:6">
      <c r="F137" s="967"/>
    </row>
    <row r="138" spans="6:6">
      <c r="F138" s="967"/>
    </row>
    <row r="139" spans="6:6">
      <c r="F139" s="967"/>
    </row>
    <row r="140" spans="6:6">
      <c r="F140" s="967"/>
    </row>
    <row r="141" spans="6:6">
      <c r="F141" s="967"/>
    </row>
    <row r="142" spans="6:6">
      <c r="F142" s="967"/>
    </row>
    <row r="143" spans="6:6">
      <c r="F143" s="967"/>
    </row>
    <row r="144" spans="6:6">
      <c r="F144" s="967"/>
    </row>
    <row r="145" spans="6:6">
      <c r="F145" s="967"/>
    </row>
    <row r="146" spans="6:6">
      <c r="F146" s="967"/>
    </row>
    <row r="147" spans="6:6">
      <c r="F147" s="967"/>
    </row>
    <row r="148" spans="6:6">
      <c r="F148" s="967"/>
    </row>
    <row r="149" spans="6:6">
      <c r="F149" s="967"/>
    </row>
    <row r="150" spans="6:6">
      <c r="F150" s="967"/>
    </row>
    <row r="151" spans="6:6">
      <c r="F151" s="967"/>
    </row>
    <row r="152" spans="6:6">
      <c r="F152" s="967"/>
    </row>
    <row r="153" spans="6:6">
      <c r="F153" s="967"/>
    </row>
    <row r="154" spans="6:6">
      <c r="F154" s="967"/>
    </row>
    <row r="155" spans="6:6">
      <c r="F155" s="967"/>
    </row>
    <row r="156" spans="6:6">
      <c r="F156" s="967"/>
    </row>
    <row r="157" spans="6:6">
      <c r="F157" s="967"/>
    </row>
    <row r="158" spans="6:6">
      <c r="F158" s="967"/>
    </row>
    <row r="159" spans="6:6">
      <c r="F159" s="967"/>
    </row>
    <row r="160" spans="6:6">
      <c r="F160" s="967"/>
    </row>
    <row r="161" spans="6:6">
      <c r="F161" s="967"/>
    </row>
    <row r="162" spans="6:6">
      <c r="F162" s="967"/>
    </row>
    <row r="163" spans="6:6">
      <c r="F163" s="967"/>
    </row>
    <row r="164" spans="6:6">
      <c r="F164" s="967"/>
    </row>
    <row r="165" spans="6:6">
      <c r="F165" s="967"/>
    </row>
    <row r="166" spans="6:6">
      <c r="F166" s="967"/>
    </row>
    <row r="167" spans="6:6">
      <c r="F167" s="967"/>
    </row>
    <row r="168" spans="6:6">
      <c r="F168" s="967"/>
    </row>
    <row r="169" spans="6:6">
      <c r="F169" s="967"/>
    </row>
    <row r="170" spans="6:6">
      <c r="F170" s="967"/>
    </row>
    <row r="171" spans="6:6">
      <c r="F171" s="967"/>
    </row>
    <row r="172" spans="6:6">
      <c r="F172" s="967"/>
    </row>
    <row r="173" spans="6:6">
      <c r="F173" s="967"/>
    </row>
    <row r="174" spans="6:6">
      <c r="F174" s="967"/>
    </row>
    <row r="175" spans="6:6">
      <c r="F175" s="967"/>
    </row>
    <row r="176" spans="6:6">
      <c r="F176" s="967"/>
    </row>
    <row r="177" spans="6:6">
      <c r="F177" s="967"/>
    </row>
    <row r="178" spans="6:6">
      <c r="F178" s="967"/>
    </row>
    <row r="179" spans="6:6">
      <c r="F179" s="967"/>
    </row>
    <row r="180" spans="6:6">
      <c r="F180" s="967"/>
    </row>
    <row r="181" spans="6:6">
      <c r="F181" s="967"/>
    </row>
    <row r="182" spans="6:6">
      <c r="F182" s="967"/>
    </row>
    <row r="183" spans="6:6">
      <c r="F183" s="967"/>
    </row>
    <row r="184" spans="6:6">
      <c r="F184" s="967"/>
    </row>
    <row r="185" spans="6:6">
      <c r="F185" s="967"/>
    </row>
    <row r="186" spans="6:6">
      <c r="F186" s="967"/>
    </row>
    <row r="187" spans="6:6">
      <c r="F187" s="967"/>
    </row>
    <row r="188" spans="6:6">
      <c r="F188" s="967"/>
    </row>
    <row r="189" spans="6:6">
      <c r="F189" s="967"/>
    </row>
    <row r="190" spans="6:6">
      <c r="F190" s="967"/>
    </row>
    <row r="191" spans="6:6">
      <c r="F191" s="967"/>
    </row>
    <row r="192" spans="6:6">
      <c r="F192" s="967"/>
    </row>
    <row r="193" spans="6:6">
      <c r="F193" s="967"/>
    </row>
    <row r="194" spans="6:6">
      <c r="F194" s="967"/>
    </row>
    <row r="195" spans="6:6">
      <c r="F195" s="967"/>
    </row>
    <row r="196" spans="6:6">
      <c r="F196" s="967"/>
    </row>
    <row r="197" spans="6:6">
      <c r="F197" s="967"/>
    </row>
    <row r="198" spans="6:6">
      <c r="F198" s="967"/>
    </row>
    <row r="199" spans="6:6">
      <c r="F199" s="967"/>
    </row>
  </sheetData>
  <mergeCells count="5">
    <mergeCell ref="A2:E2"/>
    <mergeCell ref="A3:E3"/>
    <mergeCell ref="A4:E4"/>
    <mergeCell ref="A5:E5"/>
    <mergeCell ref="A38:E38"/>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J647"/>
  <sheetViews>
    <sheetView zoomScale="85" zoomScaleNormal="85" workbookViewId="0"/>
  </sheetViews>
  <sheetFormatPr defaultColWidth="9.140625" defaultRowHeight="12.75"/>
  <cols>
    <col min="1" max="1" width="46.42578125" style="234" customWidth="1"/>
    <col min="2" max="5" width="16.42578125" style="967" customWidth="1"/>
    <col min="6" max="6" width="15.5703125" style="967" customWidth="1"/>
    <col min="7" max="7" width="9.28515625" style="967" hidden="1" customWidth="1"/>
    <col min="8" max="8" width="10.42578125" style="967" hidden="1" customWidth="1"/>
    <col min="9" max="9" width="2.5703125" style="233" customWidth="1"/>
    <col min="10" max="10" width="12.7109375" style="233" customWidth="1"/>
    <col min="11" max="256" width="9.140625" style="967"/>
    <col min="257" max="257" width="46.42578125" style="967" customWidth="1"/>
    <col min="258" max="261" width="16.42578125" style="967" customWidth="1"/>
    <col min="262" max="262" width="15.5703125" style="967" customWidth="1"/>
    <col min="263" max="264" width="0" style="967" hidden="1" customWidth="1"/>
    <col min="265" max="265" width="2.5703125" style="967" customWidth="1"/>
    <col min="266" max="266" width="12.7109375" style="967" customWidth="1"/>
    <col min="267" max="512" width="9.140625" style="967"/>
    <col min="513" max="513" width="46.42578125" style="967" customWidth="1"/>
    <col min="514" max="517" width="16.42578125" style="967" customWidth="1"/>
    <col min="518" max="518" width="15.5703125" style="967" customWidth="1"/>
    <col min="519" max="520" width="0" style="967" hidden="1" customWidth="1"/>
    <col min="521" max="521" width="2.5703125" style="967" customWidth="1"/>
    <col min="522" max="522" width="12.7109375" style="967" customWidth="1"/>
    <col min="523" max="768" width="9.140625" style="967"/>
    <col min="769" max="769" width="46.42578125" style="967" customWidth="1"/>
    <col min="770" max="773" width="16.42578125" style="967" customWidth="1"/>
    <col min="774" max="774" width="15.5703125" style="967" customWidth="1"/>
    <col min="775" max="776" width="0" style="967" hidden="1" customWidth="1"/>
    <col min="777" max="777" width="2.5703125" style="967" customWidth="1"/>
    <col min="778" max="778" width="12.7109375" style="967" customWidth="1"/>
    <col min="779" max="1024" width="9.140625" style="967"/>
    <col min="1025" max="1025" width="46.42578125" style="967" customWidth="1"/>
    <col min="1026" max="1029" width="16.42578125" style="967" customWidth="1"/>
    <col min="1030" max="1030" width="15.5703125" style="967" customWidth="1"/>
    <col min="1031" max="1032" width="0" style="967" hidden="1" customWidth="1"/>
    <col min="1033" max="1033" width="2.5703125" style="967" customWidth="1"/>
    <col min="1034" max="1034" width="12.7109375" style="967" customWidth="1"/>
    <col min="1035" max="1280" width="9.140625" style="967"/>
    <col min="1281" max="1281" width="46.42578125" style="967" customWidth="1"/>
    <col min="1282" max="1285" width="16.42578125" style="967" customWidth="1"/>
    <col min="1286" max="1286" width="15.5703125" style="967" customWidth="1"/>
    <col min="1287" max="1288" width="0" style="967" hidden="1" customWidth="1"/>
    <col min="1289" max="1289" width="2.5703125" style="967" customWidth="1"/>
    <col min="1290" max="1290" width="12.7109375" style="967" customWidth="1"/>
    <col min="1291" max="1536" width="9.140625" style="967"/>
    <col min="1537" max="1537" width="46.42578125" style="967" customWidth="1"/>
    <col min="1538" max="1541" width="16.42578125" style="967" customWidth="1"/>
    <col min="1542" max="1542" width="15.5703125" style="967" customWidth="1"/>
    <col min="1543" max="1544" width="0" style="967" hidden="1" customWidth="1"/>
    <col min="1545" max="1545" width="2.5703125" style="967" customWidth="1"/>
    <col min="1546" max="1546" width="12.7109375" style="967" customWidth="1"/>
    <col min="1547" max="1792" width="9.140625" style="967"/>
    <col min="1793" max="1793" width="46.42578125" style="967" customWidth="1"/>
    <col min="1794" max="1797" width="16.42578125" style="967" customWidth="1"/>
    <col min="1798" max="1798" width="15.5703125" style="967" customWidth="1"/>
    <col min="1799" max="1800" width="0" style="967" hidden="1" customWidth="1"/>
    <col min="1801" max="1801" width="2.5703125" style="967" customWidth="1"/>
    <col min="1802" max="1802" width="12.7109375" style="967" customWidth="1"/>
    <col min="1803" max="2048" width="9.140625" style="967"/>
    <col min="2049" max="2049" width="46.42578125" style="967" customWidth="1"/>
    <col min="2050" max="2053" width="16.42578125" style="967" customWidth="1"/>
    <col min="2054" max="2054" width="15.5703125" style="967" customWidth="1"/>
    <col min="2055" max="2056" width="0" style="967" hidden="1" customWidth="1"/>
    <col min="2057" max="2057" width="2.5703125" style="967" customWidth="1"/>
    <col min="2058" max="2058" width="12.7109375" style="967" customWidth="1"/>
    <col min="2059" max="2304" width="9.140625" style="967"/>
    <col min="2305" max="2305" width="46.42578125" style="967" customWidth="1"/>
    <col min="2306" max="2309" width="16.42578125" style="967" customWidth="1"/>
    <col min="2310" max="2310" width="15.5703125" style="967" customWidth="1"/>
    <col min="2311" max="2312" width="0" style="967" hidden="1" customWidth="1"/>
    <col min="2313" max="2313" width="2.5703125" style="967" customWidth="1"/>
    <col min="2314" max="2314" width="12.7109375" style="967" customWidth="1"/>
    <col min="2315" max="2560" width="9.140625" style="967"/>
    <col min="2561" max="2561" width="46.42578125" style="967" customWidth="1"/>
    <col min="2562" max="2565" width="16.42578125" style="967" customWidth="1"/>
    <col min="2566" max="2566" width="15.5703125" style="967" customWidth="1"/>
    <col min="2567" max="2568" width="0" style="967" hidden="1" customWidth="1"/>
    <col min="2569" max="2569" width="2.5703125" style="967" customWidth="1"/>
    <col min="2570" max="2570" width="12.7109375" style="967" customWidth="1"/>
    <col min="2571" max="2816" width="9.140625" style="967"/>
    <col min="2817" max="2817" width="46.42578125" style="967" customWidth="1"/>
    <col min="2818" max="2821" width="16.42578125" style="967" customWidth="1"/>
    <col min="2822" max="2822" width="15.5703125" style="967" customWidth="1"/>
    <col min="2823" max="2824" width="0" style="967" hidden="1" customWidth="1"/>
    <col min="2825" max="2825" width="2.5703125" style="967" customWidth="1"/>
    <col min="2826" max="2826" width="12.7109375" style="967" customWidth="1"/>
    <col min="2827" max="3072" width="9.140625" style="967"/>
    <col min="3073" max="3073" width="46.42578125" style="967" customWidth="1"/>
    <col min="3074" max="3077" width="16.42578125" style="967" customWidth="1"/>
    <col min="3078" max="3078" width="15.5703125" style="967" customWidth="1"/>
    <col min="3079" max="3080" width="0" style="967" hidden="1" customWidth="1"/>
    <col min="3081" max="3081" width="2.5703125" style="967" customWidth="1"/>
    <col min="3082" max="3082" width="12.7109375" style="967" customWidth="1"/>
    <col min="3083" max="3328" width="9.140625" style="967"/>
    <col min="3329" max="3329" width="46.42578125" style="967" customWidth="1"/>
    <col min="3330" max="3333" width="16.42578125" style="967" customWidth="1"/>
    <col min="3334" max="3334" width="15.5703125" style="967" customWidth="1"/>
    <col min="3335" max="3336" width="0" style="967" hidden="1" customWidth="1"/>
    <col min="3337" max="3337" width="2.5703125" style="967" customWidth="1"/>
    <col min="3338" max="3338" width="12.7109375" style="967" customWidth="1"/>
    <col min="3339" max="3584" width="9.140625" style="967"/>
    <col min="3585" max="3585" width="46.42578125" style="967" customWidth="1"/>
    <col min="3586" max="3589" width="16.42578125" style="967" customWidth="1"/>
    <col min="3590" max="3590" width="15.5703125" style="967" customWidth="1"/>
    <col min="3591" max="3592" width="0" style="967" hidden="1" customWidth="1"/>
    <col min="3593" max="3593" width="2.5703125" style="967" customWidth="1"/>
    <col min="3594" max="3594" width="12.7109375" style="967" customWidth="1"/>
    <col min="3595" max="3840" width="9.140625" style="967"/>
    <col min="3841" max="3841" width="46.42578125" style="967" customWidth="1"/>
    <col min="3842" max="3845" width="16.42578125" style="967" customWidth="1"/>
    <col min="3846" max="3846" width="15.5703125" style="967" customWidth="1"/>
    <col min="3847" max="3848" width="0" style="967" hidden="1" customWidth="1"/>
    <col min="3849" max="3849" width="2.5703125" style="967" customWidth="1"/>
    <col min="3850" max="3850" width="12.7109375" style="967" customWidth="1"/>
    <col min="3851" max="4096" width="9.140625" style="967"/>
    <col min="4097" max="4097" width="46.42578125" style="967" customWidth="1"/>
    <col min="4098" max="4101" width="16.42578125" style="967" customWidth="1"/>
    <col min="4102" max="4102" width="15.5703125" style="967" customWidth="1"/>
    <col min="4103" max="4104" width="0" style="967" hidden="1" customWidth="1"/>
    <col min="4105" max="4105" width="2.5703125" style="967" customWidth="1"/>
    <col min="4106" max="4106" width="12.7109375" style="967" customWidth="1"/>
    <col min="4107" max="4352" width="9.140625" style="967"/>
    <col min="4353" max="4353" width="46.42578125" style="967" customWidth="1"/>
    <col min="4354" max="4357" width="16.42578125" style="967" customWidth="1"/>
    <col min="4358" max="4358" width="15.5703125" style="967" customWidth="1"/>
    <col min="4359" max="4360" width="0" style="967" hidden="1" customWidth="1"/>
    <col min="4361" max="4361" width="2.5703125" style="967" customWidth="1"/>
    <col min="4362" max="4362" width="12.7109375" style="967" customWidth="1"/>
    <col min="4363" max="4608" width="9.140625" style="967"/>
    <col min="4609" max="4609" width="46.42578125" style="967" customWidth="1"/>
    <col min="4610" max="4613" width="16.42578125" style="967" customWidth="1"/>
    <col min="4614" max="4614" width="15.5703125" style="967" customWidth="1"/>
    <col min="4615" max="4616" width="0" style="967" hidden="1" customWidth="1"/>
    <col min="4617" max="4617" width="2.5703125" style="967" customWidth="1"/>
    <col min="4618" max="4618" width="12.7109375" style="967" customWidth="1"/>
    <col min="4619" max="4864" width="9.140625" style="967"/>
    <col min="4865" max="4865" width="46.42578125" style="967" customWidth="1"/>
    <col min="4866" max="4869" width="16.42578125" style="967" customWidth="1"/>
    <col min="4870" max="4870" width="15.5703125" style="967" customWidth="1"/>
    <col min="4871" max="4872" width="0" style="967" hidden="1" customWidth="1"/>
    <col min="4873" max="4873" width="2.5703125" style="967" customWidth="1"/>
    <col min="4874" max="4874" width="12.7109375" style="967" customWidth="1"/>
    <col min="4875" max="5120" width="9.140625" style="967"/>
    <col min="5121" max="5121" width="46.42578125" style="967" customWidth="1"/>
    <col min="5122" max="5125" width="16.42578125" style="967" customWidth="1"/>
    <col min="5126" max="5126" width="15.5703125" style="967" customWidth="1"/>
    <col min="5127" max="5128" width="0" style="967" hidden="1" customWidth="1"/>
    <col min="5129" max="5129" width="2.5703125" style="967" customWidth="1"/>
    <col min="5130" max="5130" width="12.7109375" style="967" customWidth="1"/>
    <col min="5131" max="5376" width="9.140625" style="967"/>
    <col min="5377" max="5377" width="46.42578125" style="967" customWidth="1"/>
    <col min="5378" max="5381" width="16.42578125" style="967" customWidth="1"/>
    <col min="5382" max="5382" width="15.5703125" style="967" customWidth="1"/>
    <col min="5383" max="5384" width="0" style="967" hidden="1" customWidth="1"/>
    <col min="5385" max="5385" width="2.5703125" style="967" customWidth="1"/>
    <col min="5386" max="5386" width="12.7109375" style="967" customWidth="1"/>
    <col min="5387" max="5632" width="9.140625" style="967"/>
    <col min="5633" max="5633" width="46.42578125" style="967" customWidth="1"/>
    <col min="5634" max="5637" width="16.42578125" style="967" customWidth="1"/>
    <col min="5638" max="5638" width="15.5703125" style="967" customWidth="1"/>
    <col min="5639" max="5640" width="0" style="967" hidden="1" customWidth="1"/>
    <col min="5641" max="5641" width="2.5703125" style="967" customWidth="1"/>
    <col min="5642" max="5642" width="12.7109375" style="967" customWidth="1"/>
    <col min="5643" max="5888" width="9.140625" style="967"/>
    <col min="5889" max="5889" width="46.42578125" style="967" customWidth="1"/>
    <col min="5890" max="5893" width="16.42578125" style="967" customWidth="1"/>
    <col min="5894" max="5894" width="15.5703125" style="967" customWidth="1"/>
    <col min="5895" max="5896" width="0" style="967" hidden="1" customWidth="1"/>
    <col min="5897" max="5897" width="2.5703125" style="967" customWidth="1"/>
    <col min="5898" max="5898" width="12.7109375" style="967" customWidth="1"/>
    <col min="5899" max="6144" width="9.140625" style="967"/>
    <col min="6145" max="6145" width="46.42578125" style="967" customWidth="1"/>
    <col min="6146" max="6149" width="16.42578125" style="967" customWidth="1"/>
    <col min="6150" max="6150" width="15.5703125" style="967" customWidth="1"/>
    <col min="6151" max="6152" width="0" style="967" hidden="1" customWidth="1"/>
    <col min="6153" max="6153" width="2.5703125" style="967" customWidth="1"/>
    <col min="6154" max="6154" width="12.7109375" style="967" customWidth="1"/>
    <col min="6155" max="6400" width="9.140625" style="967"/>
    <col min="6401" max="6401" width="46.42578125" style="967" customWidth="1"/>
    <col min="6402" max="6405" width="16.42578125" style="967" customWidth="1"/>
    <col min="6406" max="6406" width="15.5703125" style="967" customWidth="1"/>
    <col min="6407" max="6408" width="0" style="967" hidden="1" customWidth="1"/>
    <col min="6409" max="6409" width="2.5703125" style="967" customWidth="1"/>
    <col min="6410" max="6410" width="12.7109375" style="967" customWidth="1"/>
    <col min="6411" max="6656" width="9.140625" style="967"/>
    <col min="6657" max="6657" width="46.42578125" style="967" customWidth="1"/>
    <col min="6658" max="6661" width="16.42578125" style="967" customWidth="1"/>
    <col min="6662" max="6662" width="15.5703125" style="967" customWidth="1"/>
    <col min="6663" max="6664" width="0" style="967" hidden="1" customWidth="1"/>
    <col min="6665" max="6665" width="2.5703125" style="967" customWidth="1"/>
    <col min="6666" max="6666" width="12.7109375" style="967" customWidth="1"/>
    <col min="6667" max="6912" width="9.140625" style="967"/>
    <col min="6913" max="6913" width="46.42578125" style="967" customWidth="1"/>
    <col min="6914" max="6917" width="16.42578125" style="967" customWidth="1"/>
    <col min="6918" max="6918" width="15.5703125" style="967" customWidth="1"/>
    <col min="6919" max="6920" width="0" style="967" hidden="1" customWidth="1"/>
    <col min="6921" max="6921" width="2.5703125" style="967" customWidth="1"/>
    <col min="6922" max="6922" width="12.7109375" style="967" customWidth="1"/>
    <col min="6923" max="7168" width="9.140625" style="967"/>
    <col min="7169" max="7169" width="46.42578125" style="967" customWidth="1"/>
    <col min="7170" max="7173" width="16.42578125" style="967" customWidth="1"/>
    <col min="7174" max="7174" width="15.5703125" style="967" customWidth="1"/>
    <col min="7175" max="7176" width="0" style="967" hidden="1" customWidth="1"/>
    <col min="7177" max="7177" width="2.5703125" style="967" customWidth="1"/>
    <col min="7178" max="7178" width="12.7109375" style="967" customWidth="1"/>
    <col min="7179" max="7424" width="9.140625" style="967"/>
    <col min="7425" max="7425" width="46.42578125" style="967" customWidth="1"/>
    <col min="7426" max="7429" width="16.42578125" style="967" customWidth="1"/>
    <col min="7430" max="7430" width="15.5703125" style="967" customWidth="1"/>
    <col min="7431" max="7432" width="0" style="967" hidden="1" customWidth="1"/>
    <col min="7433" max="7433" width="2.5703125" style="967" customWidth="1"/>
    <col min="7434" max="7434" width="12.7109375" style="967" customWidth="1"/>
    <col min="7435" max="7680" width="9.140625" style="967"/>
    <col min="7681" max="7681" width="46.42578125" style="967" customWidth="1"/>
    <col min="7682" max="7685" width="16.42578125" style="967" customWidth="1"/>
    <col min="7686" max="7686" width="15.5703125" style="967" customWidth="1"/>
    <col min="7687" max="7688" width="0" style="967" hidden="1" customWidth="1"/>
    <col min="7689" max="7689" width="2.5703125" style="967" customWidth="1"/>
    <col min="7690" max="7690" width="12.7109375" style="967" customWidth="1"/>
    <col min="7691" max="7936" width="9.140625" style="967"/>
    <col min="7937" max="7937" width="46.42578125" style="967" customWidth="1"/>
    <col min="7938" max="7941" width="16.42578125" style="967" customWidth="1"/>
    <col min="7942" max="7942" width="15.5703125" style="967" customWidth="1"/>
    <col min="7943" max="7944" width="0" style="967" hidden="1" customWidth="1"/>
    <col min="7945" max="7945" width="2.5703125" style="967" customWidth="1"/>
    <col min="7946" max="7946" width="12.7109375" style="967" customWidth="1"/>
    <col min="7947" max="8192" width="9.140625" style="967"/>
    <col min="8193" max="8193" width="46.42578125" style="967" customWidth="1"/>
    <col min="8194" max="8197" width="16.42578125" style="967" customWidth="1"/>
    <col min="8198" max="8198" width="15.5703125" style="967" customWidth="1"/>
    <col min="8199" max="8200" width="0" style="967" hidden="1" customWidth="1"/>
    <col min="8201" max="8201" width="2.5703125" style="967" customWidth="1"/>
    <col min="8202" max="8202" width="12.7109375" style="967" customWidth="1"/>
    <col min="8203" max="8448" width="9.140625" style="967"/>
    <col min="8449" max="8449" width="46.42578125" style="967" customWidth="1"/>
    <col min="8450" max="8453" width="16.42578125" style="967" customWidth="1"/>
    <col min="8454" max="8454" width="15.5703125" style="967" customWidth="1"/>
    <col min="8455" max="8456" width="0" style="967" hidden="1" customWidth="1"/>
    <col min="8457" max="8457" width="2.5703125" style="967" customWidth="1"/>
    <col min="8458" max="8458" width="12.7109375" style="967" customWidth="1"/>
    <col min="8459" max="8704" width="9.140625" style="967"/>
    <col min="8705" max="8705" width="46.42578125" style="967" customWidth="1"/>
    <col min="8706" max="8709" width="16.42578125" style="967" customWidth="1"/>
    <col min="8710" max="8710" width="15.5703125" style="967" customWidth="1"/>
    <col min="8711" max="8712" width="0" style="967" hidden="1" customWidth="1"/>
    <col min="8713" max="8713" width="2.5703125" style="967" customWidth="1"/>
    <col min="8714" max="8714" width="12.7109375" style="967" customWidth="1"/>
    <col min="8715" max="8960" width="9.140625" style="967"/>
    <col min="8961" max="8961" width="46.42578125" style="967" customWidth="1"/>
    <col min="8962" max="8965" width="16.42578125" style="967" customWidth="1"/>
    <col min="8966" max="8966" width="15.5703125" style="967" customWidth="1"/>
    <col min="8967" max="8968" width="0" style="967" hidden="1" customWidth="1"/>
    <col min="8969" max="8969" width="2.5703125" style="967" customWidth="1"/>
    <col min="8970" max="8970" width="12.7109375" style="967" customWidth="1"/>
    <col min="8971" max="9216" width="9.140625" style="967"/>
    <col min="9217" max="9217" width="46.42578125" style="967" customWidth="1"/>
    <col min="9218" max="9221" width="16.42578125" style="967" customWidth="1"/>
    <col min="9222" max="9222" width="15.5703125" style="967" customWidth="1"/>
    <col min="9223" max="9224" width="0" style="967" hidden="1" customWidth="1"/>
    <col min="9225" max="9225" width="2.5703125" style="967" customWidth="1"/>
    <col min="9226" max="9226" width="12.7109375" style="967" customWidth="1"/>
    <col min="9227" max="9472" width="9.140625" style="967"/>
    <col min="9473" max="9473" width="46.42578125" style="967" customWidth="1"/>
    <col min="9474" max="9477" width="16.42578125" style="967" customWidth="1"/>
    <col min="9478" max="9478" width="15.5703125" style="967" customWidth="1"/>
    <col min="9479" max="9480" width="0" style="967" hidden="1" customWidth="1"/>
    <col min="9481" max="9481" width="2.5703125" style="967" customWidth="1"/>
    <col min="9482" max="9482" width="12.7109375" style="967" customWidth="1"/>
    <col min="9483" max="9728" width="9.140625" style="967"/>
    <col min="9729" max="9729" width="46.42578125" style="967" customWidth="1"/>
    <col min="9730" max="9733" width="16.42578125" style="967" customWidth="1"/>
    <col min="9734" max="9734" width="15.5703125" style="967" customWidth="1"/>
    <col min="9735" max="9736" width="0" style="967" hidden="1" customWidth="1"/>
    <col min="9737" max="9737" width="2.5703125" style="967" customWidth="1"/>
    <col min="9738" max="9738" width="12.7109375" style="967" customWidth="1"/>
    <col min="9739" max="9984" width="9.140625" style="967"/>
    <col min="9985" max="9985" width="46.42578125" style="967" customWidth="1"/>
    <col min="9986" max="9989" width="16.42578125" style="967" customWidth="1"/>
    <col min="9990" max="9990" width="15.5703125" style="967" customWidth="1"/>
    <col min="9991" max="9992" width="0" style="967" hidden="1" customWidth="1"/>
    <col min="9993" max="9993" width="2.5703125" style="967" customWidth="1"/>
    <col min="9994" max="9994" width="12.7109375" style="967" customWidth="1"/>
    <col min="9995" max="10240" width="9.140625" style="967"/>
    <col min="10241" max="10241" width="46.42578125" style="967" customWidth="1"/>
    <col min="10242" max="10245" width="16.42578125" style="967" customWidth="1"/>
    <col min="10246" max="10246" width="15.5703125" style="967" customWidth="1"/>
    <col min="10247" max="10248" width="0" style="967" hidden="1" customWidth="1"/>
    <col min="10249" max="10249" width="2.5703125" style="967" customWidth="1"/>
    <col min="10250" max="10250" width="12.7109375" style="967" customWidth="1"/>
    <col min="10251" max="10496" width="9.140625" style="967"/>
    <col min="10497" max="10497" width="46.42578125" style="967" customWidth="1"/>
    <col min="10498" max="10501" width="16.42578125" style="967" customWidth="1"/>
    <col min="10502" max="10502" width="15.5703125" style="967" customWidth="1"/>
    <col min="10503" max="10504" width="0" style="967" hidden="1" customWidth="1"/>
    <col min="10505" max="10505" width="2.5703125" style="967" customWidth="1"/>
    <col min="10506" max="10506" width="12.7109375" style="967" customWidth="1"/>
    <col min="10507" max="10752" width="9.140625" style="967"/>
    <col min="10753" max="10753" width="46.42578125" style="967" customWidth="1"/>
    <col min="10754" max="10757" width="16.42578125" style="967" customWidth="1"/>
    <col min="10758" max="10758" width="15.5703125" style="967" customWidth="1"/>
    <col min="10759" max="10760" width="0" style="967" hidden="1" customWidth="1"/>
    <col min="10761" max="10761" width="2.5703125" style="967" customWidth="1"/>
    <col min="10762" max="10762" width="12.7109375" style="967" customWidth="1"/>
    <col min="10763" max="11008" width="9.140625" style="967"/>
    <col min="11009" max="11009" width="46.42578125" style="967" customWidth="1"/>
    <col min="11010" max="11013" width="16.42578125" style="967" customWidth="1"/>
    <col min="11014" max="11014" width="15.5703125" style="967" customWidth="1"/>
    <col min="11015" max="11016" width="0" style="967" hidden="1" customWidth="1"/>
    <col min="11017" max="11017" width="2.5703125" style="967" customWidth="1"/>
    <col min="11018" max="11018" width="12.7109375" style="967" customWidth="1"/>
    <col min="11019" max="11264" width="9.140625" style="967"/>
    <col min="11265" max="11265" width="46.42578125" style="967" customWidth="1"/>
    <col min="11266" max="11269" width="16.42578125" style="967" customWidth="1"/>
    <col min="11270" max="11270" width="15.5703125" style="967" customWidth="1"/>
    <col min="11271" max="11272" width="0" style="967" hidden="1" customWidth="1"/>
    <col min="11273" max="11273" width="2.5703125" style="967" customWidth="1"/>
    <col min="11274" max="11274" width="12.7109375" style="967" customWidth="1"/>
    <col min="11275" max="11520" width="9.140625" style="967"/>
    <col min="11521" max="11521" width="46.42578125" style="967" customWidth="1"/>
    <col min="11522" max="11525" width="16.42578125" style="967" customWidth="1"/>
    <col min="11526" max="11526" width="15.5703125" style="967" customWidth="1"/>
    <col min="11527" max="11528" width="0" style="967" hidden="1" customWidth="1"/>
    <col min="11529" max="11529" width="2.5703125" style="967" customWidth="1"/>
    <col min="11530" max="11530" width="12.7109375" style="967" customWidth="1"/>
    <col min="11531" max="11776" width="9.140625" style="967"/>
    <col min="11777" max="11777" width="46.42578125" style="967" customWidth="1"/>
    <col min="11778" max="11781" width="16.42578125" style="967" customWidth="1"/>
    <col min="11782" max="11782" width="15.5703125" style="967" customWidth="1"/>
    <col min="11783" max="11784" width="0" style="967" hidden="1" customWidth="1"/>
    <col min="11785" max="11785" width="2.5703125" style="967" customWidth="1"/>
    <col min="11786" max="11786" width="12.7109375" style="967" customWidth="1"/>
    <col min="11787" max="12032" width="9.140625" style="967"/>
    <col min="12033" max="12033" width="46.42578125" style="967" customWidth="1"/>
    <col min="12034" max="12037" width="16.42578125" style="967" customWidth="1"/>
    <col min="12038" max="12038" width="15.5703125" style="967" customWidth="1"/>
    <col min="12039" max="12040" width="0" style="967" hidden="1" customWidth="1"/>
    <col min="12041" max="12041" width="2.5703125" style="967" customWidth="1"/>
    <col min="12042" max="12042" width="12.7109375" style="967" customWidth="1"/>
    <col min="12043" max="12288" width="9.140625" style="967"/>
    <col min="12289" max="12289" width="46.42578125" style="967" customWidth="1"/>
    <col min="12290" max="12293" width="16.42578125" style="967" customWidth="1"/>
    <col min="12294" max="12294" width="15.5703125" style="967" customWidth="1"/>
    <col min="12295" max="12296" width="0" style="967" hidden="1" customWidth="1"/>
    <col min="12297" max="12297" width="2.5703125" style="967" customWidth="1"/>
    <col min="12298" max="12298" width="12.7109375" style="967" customWidth="1"/>
    <col min="12299" max="12544" width="9.140625" style="967"/>
    <col min="12545" max="12545" width="46.42578125" style="967" customWidth="1"/>
    <col min="12546" max="12549" width="16.42578125" style="967" customWidth="1"/>
    <col min="12550" max="12550" width="15.5703125" style="967" customWidth="1"/>
    <col min="12551" max="12552" width="0" style="967" hidden="1" customWidth="1"/>
    <col min="12553" max="12553" width="2.5703125" style="967" customWidth="1"/>
    <col min="12554" max="12554" width="12.7109375" style="967" customWidth="1"/>
    <col min="12555" max="12800" width="9.140625" style="967"/>
    <col min="12801" max="12801" width="46.42578125" style="967" customWidth="1"/>
    <col min="12802" max="12805" width="16.42578125" style="967" customWidth="1"/>
    <col min="12806" max="12806" width="15.5703125" style="967" customWidth="1"/>
    <col min="12807" max="12808" width="0" style="967" hidden="1" customWidth="1"/>
    <col min="12809" max="12809" width="2.5703125" style="967" customWidth="1"/>
    <col min="12810" max="12810" width="12.7109375" style="967" customWidth="1"/>
    <col min="12811" max="13056" width="9.140625" style="967"/>
    <col min="13057" max="13057" width="46.42578125" style="967" customWidth="1"/>
    <col min="13058" max="13061" width="16.42578125" style="967" customWidth="1"/>
    <col min="13062" max="13062" width="15.5703125" style="967" customWidth="1"/>
    <col min="13063" max="13064" width="0" style="967" hidden="1" customWidth="1"/>
    <col min="13065" max="13065" width="2.5703125" style="967" customWidth="1"/>
    <col min="13066" max="13066" width="12.7109375" style="967" customWidth="1"/>
    <col min="13067" max="13312" width="9.140625" style="967"/>
    <col min="13313" max="13313" width="46.42578125" style="967" customWidth="1"/>
    <col min="13314" max="13317" width="16.42578125" style="967" customWidth="1"/>
    <col min="13318" max="13318" width="15.5703125" style="967" customWidth="1"/>
    <col min="13319" max="13320" width="0" style="967" hidden="1" customWidth="1"/>
    <col min="13321" max="13321" width="2.5703125" style="967" customWidth="1"/>
    <col min="13322" max="13322" width="12.7109375" style="967" customWidth="1"/>
    <col min="13323" max="13568" width="9.140625" style="967"/>
    <col min="13569" max="13569" width="46.42578125" style="967" customWidth="1"/>
    <col min="13570" max="13573" width="16.42578125" style="967" customWidth="1"/>
    <col min="13574" max="13574" width="15.5703125" style="967" customWidth="1"/>
    <col min="13575" max="13576" width="0" style="967" hidden="1" customWidth="1"/>
    <col min="13577" max="13577" width="2.5703125" style="967" customWidth="1"/>
    <col min="13578" max="13578" width="12.7109375" style="967" customWidth="1"/>
    <col min="13579" max="13824" width="9.140625" style="967"/>
    <col min="13825" max="13825" width="46.42578125" style="967" customWidth="1"/>
    <col min="13826" max="13829" width="16.42578125" style="967" customWidth="1"/>
    <col min="13830" max="13830" width="15.5703125" style="967" customWidth="1"/>
    <col min="13831" max="13832" width="0" style="967" hidden="1" customWidth="1"/>
    <col min="13833" max="13833" width="2.5703125" style="967" customWidth="1"/>
    <col min="13834" max="13834" width="12.7109375" style="967" customWidth="1"/>
    <col min="13835" max="14080" width="9.140625" style="967"/>
    <col min="14081" max="14081" width="46.42578125" style="967" customWidth="1"/>
    <col min="14082" max="14085" width="16.42578125" style="967" customWidth="1"/>
    <col min="14086" max="14086" width="15.5703125" style="967" customWidth="1"/>
    <col min="14087" max="14088" width="0" style="967" hidden="1" customWidth="1"/>
    <col min="14089" max="14089" width="2.5703125" style="967" customWidth="1"/>
    <col min="14090" max="14090" width="12.7109375" style="967" customWidth="1"/>
    <col min="14091" max="14336" width="9.140625" style="967"/>
    <col min="14337" max="14337" width="46.42578125" style="967" customWidth="1"/>
    <col min="14338" max="14341" width="16.42578125" style="967" customWidth="1"/>
    <col min="14342" max="14342" width="15.5703125" style="967" customWidth="1"/>
    <col min="14343" max="14344" width="0" style="967" hidden="1" customWidth="1"/>
    <col min="14345" max="14345" width="2.5703125" style="967" customWidth="1"/>
    <col min="14346" max="14346" width="12.7109375" style="967" customWidth="1"/>
    <col min="14347" max="14592" width="9.140625" style="967"/>
    <col min="14593" max="14593" width="46.42578125" style="967" customWidth="1"/>
    <col min="14594" max="14597" width="16.42578125" style="967" customWidth="1"/>
    <col min="14598" max="14598" width="15.5703125" style="967" customWidth="1"/>
    <col min="14599" max="14600" width="0" style="967" hidden="1" customWidth="1"/>
    <col min="14601" max="14601" width="2.5703125" style="967" customWidth="1"/>
    <col min="14602" max="14602" width="12.7109375" style="967" customWidth="1"/>
    <col min="14603" max="14848" width="9.140625" style="967"/>
    <col min="14849" max="14849" width="46.42578125" style="967" customWidth="1"/>
    <col min="14850" max="14853" width="16.42578125" style="967" customWidth="1"/>
    <col min="14854" max="14854" width="15.5703125" style="967" customWidth="1"/>
    <col min="14855" max="14856" width="0" style="967" hidden="1" customWidth="1"/>
    <col min="14857" max="14857" width="2.5703125" style="967" customWidth="1"/>
    <col min="14858" max="14858" width="12.7109375" style="967" customWidth="1"/>
    <col min="14859" max="15104" width="9.140625" style="967"/>
    <col min="15105" max="15105" width="46.42578125" style="967" customWidth="1"/>
    <col min="15106" max="15109" width="16.42578125" style="967" customWidth="1"/>
    <col min="15110" max="15110" width="15.5703125" style="967" customWidth="1"/>
    <col min="15111" max="15112" width="0" style="967" hidden="1" customWidth="1"/>
    <col min="15113" max="15113" width="2.5703125" style="967" customWidth="1"/>
    <col min="15114" max="15114" width="12.7109375" style="967" customWidth="1"/>
    <col min="15115" max="15360" width="9.140625" style="967"/>
    <col min="15361" max="15361" width="46.42578125" style="967" customWidth="1"/>
    <col min="15362" max="15365" width="16.42578125" style="967" customWidth="1"/>
    <col min="15366" max="15366" width="15.5703125" style="967" customWidth="1"/>
    <col min="15367" max="15368" width="0" style="967" hidden="1" customWidth="1"/>
    <col min="15369" max="15369" width="2.5703125" style="967" customWidth="1"/>
    <col min="15370" max="15370" width="12.7109375" style="967" customWidth="1"/>
    <col min="15371" max="15616" width="9.140625" style="967"/>
    <col min="15617" max="15617" width="46.42578125" style="967" customWidth="1"/>
    <col min="15618" max="15621" width="16.42578125" style="967" customWidth="1"/>
    <col min="15622" max="15622" width="15.5703125" style="967" customWidth="1"/>
    <col min="15623" max="15624" width="0" style="967" hidden="1" customWidth="1"/>
    <col min="15625" max="15625" width="2.5703125" style="967" customWidth="1"/>
    <col min="15626" max="15626" width="12.7109375" style="967" customWidth="1"/>
    <col min="15627" max="15872" width="9.140625" style="967"/>
    <col min="15873" max="15873" width="46.42578125" style="967" customWidth="1"/>
    <col min="15874" max="15877" width="16.42578125" style="967" customWidth="1"/>
    <col min="15878" max="15878" width="15.5703125" style="967" customWidth="1"/>
    <col min="15879" max="15880" width="0" style="967" hidden="1" customWidth="1"/>
    <col min="15881" max="15881" width="2.5703125" style="967" customWidth="1"/>
    <col min="15882" max="15882" width="12.7109375" style="967" customWidth="1"/>
    <col min="15883" max="16128" width="9.140625" style="967"/>
    <col min="16129" max="16129" width="46.42578125" style="967" customWidth="1"/>
    <col min="16130" max="16133" width="16.42578125" style="967" customWidth="1"/>
    <col min="16134" max="16134" width="15.5703125" style="967" customWidth="1"/>
    <col min="16135" max="16136" width="0" style="967" hidden="1" customWidth="1"/>
    <col min="16137" max="16137" width="2.5703125" style="967" customWidth="1"/>
    <col min="16138" max="16138" width="12.7109375" style="967" customWidth="1"/>
    <col min="16139" max="16384" width="9.140625" style="967"/>
  </cols>
  <sheetData>
    <row r="1" spans="1:10" s="196" customFormat="1" ht="3.75" customHeight="1">
      <c r="A1" s="501"/>
      <c r="B1" s="502"/>
      <c r="C1" s="502"/>
      <c r="D1" s="502"/>
      <c r="E1" s="502"/>
      <c r="F1" s="502"/>
      <c r="G1" s="502"/>
      <c r="H1" s="502"/>
    </row>
    <row r="2" spans="1:10" s="196" customFormat="1" ht="39" customHeight="1">
      <c r="A2" s="1306" t="s">
        <v>516</v>
      </c>
      <c r="B2" s="1306"/>
      <c r="C2" s="1306"/>
      <c r="D2" s="1306"/>
      <c r="E2" s="1306"/>
      <c r="F2" s="1306"/>
      <c r="G2" s="1306"/>
      <c r="H2" s="1306"/>
    </row>
    <row r="3" spans="1:10" s="196" customFormat="1" ht="20.25" customHeight="1">
      <c r="A3" s="1306" t="s">
        <v>832</v>
      </c>
      <c r="B3" s="1306"/>
      <c r="C3" s="1306"/>
      <c r="D3" s="1306"/>
      <c r="E3" s="1306"/>
      <c r="F3" s="1306"/>
      <c r="G3" s="1306"/>
      <c r="H3" s="1306"/>
    </row>
    <row r="4" spans="1:10" s="196" customFormat="1" ht="20.25" customHeight="1">
      <c r="A4" s="1306" t="s">
        <v>1433</v>
      </c>
      <c r="B4" s="1306"/>
      <c r="C4" s="1306"/>
      <c r="D4" s="1306"/>
      <c r="E4" s="1306"/>
      <c r="F4" s="1306"/>
      <c r="G4" s="1306"/>
      <c r="H4" s="1306"/>
    </row>
    <row r="5" spans="1:10" s="197" customFormat="1" ht="39" customHeight="1">
      <c r="A5" s="1307" t="s">
        <v>588</v>
      </c>
      <c r="B5" s="1307"/>
      <c r="C5" s="1307"/>
      <c r="D5" s="1307"/>
      <c r="E5" s="1307"/>
      <c r="F5" s="1307"/>
      <c r="G5" s="1307"/>
      <c r="H5" s="1307"/>
    </row>
    <row r="6" spans="1:10" ht="7.5" customHeight="1">
      <c r="A6" s="198"/>
      <c r="I6" s="967"/>
      <c r="J6" s="967"/>
    </row>
    <row r="7" spans="1:10" ht="10.5" customHeight="1">
      <c r="A7" s="199"/>
      <c r="B7" s="746"/>
      <c r="C7" s="200"/>
      <c r="D7" s="200"/>
      <c r="E7" s="201"/>
      <c r="F7" s="202"/>
      <c r="G7" s="201"/>
      <c r="H7" s="201"/>
      <c r="I7" s="967"/>
      <c r="J7" s="967"/>
    </row>
    <row r="8" spans="1:10" ht="30" customHeight="1">
      <c r="A8" s="1034"/>
      <c r="B8" s="503" t="s">
        <v>72</v>
      </c>
      <c r="C8" s="503" t="s">
        <v>74</v>
      </c>
      <c r="D8" s="503" t="s">
        <v>76</v>
      </c>
      <c r="E8" s="504" t="s">
        <v>600</v>
      </c>
      <c r="F8" s="504" t="s">
        <v>833</v>
      </c>
      <c r="G8" s="505"/>
      <c r="H8" s="506"/>
      <c r="I8" s="967"/>
      <c r="J8" s="967"/>
    </row>
    <row r="9" spans="1:10" ht="42.75" customHeight="1">
      <c r="A9" s="507" t="s">
        <v>834</v>
      </c>
      <c r="B9" s="507">
        <v>1821940.4952499999</v>
      </c>
      <c r="C9" s="508">
        <v>779145.82860000001</v>
      </c>
      <c r="D9" s="508">
        <v>236361.03465000002</v>
      </c>
      <c r="E9" s="507">
        <v>2837447.3585000001</v>
      </c>
      <c r="F9" s="509">
        <v>0.97431319321146248</v>
      </c>
      <c r="G9" s="510"/>
      <c r="H9" s="507"/>
      <c r="I9" s="967"/>
      <c r="J9" s="967"/>
    </row>
    <row r="10" spans="1:10" ht="27" customHeight="1">
      <c r="A10" s="507" t="s">
        <v>835</v>
      </c>
      <c r="B10" s="507">
        <v>4016.7725300000002</v>
      </c>
      <c r="C10" s="508">
        <v>3612.1676600000001</v>
      </c>
      <c r="D10" s="508">
        <v>4111.5769399999999</v>
      </c>
      <c r="E10" s="507">
        <v>11740.51713</v>
      </c>
      <c r="F10" s="509">
        <v>4.0314195435616103E-3</v>
      </c>
      <c r="G10" s="510"/>
      <c r="H10" s="507"/>
      <c r="I10" s="967"/>
      <c r="J10" s="967"/>
    </row>
    <row r="11" spans="1:10" ht="42.75" customHeight="1">
      <c r="A11" s="507" t="s">
        <v>836</v>
      </c>
      <c r="B11" s="507">
        <v>4.3675100000000002</v>
      </c>
      <c r="C11" s="508">
        <v>2.1718899999999999</v>
      </c>
      <c r="D11" s="508">
        <v>1768.41842</v>
      </c>
      <c r="E11" s="507">
        <v>1774.9578200000001</v>
      </c>
      <c r="F11" s="509">
        <v>6.0947908557291259E-4</v>
      </c>
      <c r="G11" s="510"/>
      <c r="H11" s="507"/>
      <c r="I11" s="967"/>
      <c r="J11" s="967"/>
    </row>
    <row r="12" spans="1:10" ht="27" customHeight="1">
      <c r="A12" s="507" t="s">
        <v>837</v>
      </c>
      <c r="B12" s="507">
        <v>8.3890000000000006E-2</v>
      </c>
      <c r="C12" s="508">
        <v>4.0419999999999998E-2</v>
      </c>
      <c r="D12" s="508">
        <v>44.210470000000001</v>
      </c>
      <c r="E12" s="507">
        <v>44.334780000000002</v>
      </c>
      <c r="F12" s="509">
        <v>1.5223528620796301E-5</v>
      </c>
      <c r="G12" s="510"/>
      <c r="H12" s="507"/>
      <c r="I12" s="967"/>
      <c r="J12" s="967"/>
    </row>
    <row r="13" spans="1:10" ht="42.75" customHeight="1">
      <c r="A13" s="507" t="s">
        <v>838</v>
      </c>
      <c r="B13" s="507">
        <v>6387.5350799999997</v>
      </c>
      <c r="C13" s="508">
        <v>147.95426</v>
      </c>
      <c r="D13" s="508">
        <v>2351.77072</v>
      </c>
      <c r="E13" s="507">
        <v>8887.2600600000005</v>
      </c>
      <c r="F13" s="509">
        <v>3.0516776644401999E-3</v>
      </c>
      <c r="G13" s="510"/>
      <c r="H13" s="507"/>
      <c r="I13" s="967"/>
      <c r="J13" s="967"/>
    </row>
    <row r="14" spans="1:10" ht="27" customHeight="1">
      <c r="A14" s="507" t="s">
        <v>839</v>
      </c>
      <c r="B14" s="507">
        <v>650.96281999999997</v>
      </c>
      <c r="C14" s="508">
        <v>14.91198</v>
      </c>
      <c r="D14" s="508">
        <v>235.17708999999999</v>
      </c>
      <c r="E14" s="507">
        <v>901.05188999999996</v>
      </c>
      <c r="F14" s="509">
        <v>3.0940018730751801E-4</v>
      </c>
      <c r="G14" s="510"/>
      <c r="H14" s="507"/>
      <c r="I14" s="967"/>
      <c r="J14" s="967"/>
    </row>
    <row r="15" spans="1:10" ht="42.75" customHeight="1">
      <c r="A15" s="507" t="s">
        <v>840</v>
      </c>
      <c r="B15" s="507">
        <v>323.89954</v>
      </c>
      <c r="C15" s="508">
        <v>529.55506000000003</v>
      </c>
      <c r="D15" s="508">
        <v>2032.82998</v>
      </c>
      <c r="E15" s="507">
        <v>2886.28458</v>
      </c>
      <c r="F15" s="509">
        <v>9.9108275515054096E-4</v>
      </c>
      <c r="G15" s="510"/>
      <c r="H15" s="507"/>
      <c r="I15" s="967"/>
      <c r="J15" s="967"/>
    </row>
    <row r="16" spans="1:10" ht="27" customHeight="1">
      <c r="A16" s="507" t="s">
        <v>841</v>
      </c>
      <c r="B16" s="507">
        <v>80.974890000000002</v>
      </c>
      <c r="C16" s="508">
        <v>142.73801</v>
      </c>
      <c r="D16" s="508">
        <v>508.20749999999998</v>
      </c>
      <c r="E16" s="507">
        <v>731.92039999999997</v>
      </c>
      <c r="F16" s="509">
        <v>2.5132438138961502E-4</v>
      </c>
      <c r="G16" s="510"/>
      <c r="H16" s="507"/>
      <c r="I16" s="967"/>
      <c r="J16" s="967"/>
    </row>
    <row r="17" spans="1:10" ht="42.75" customHeight="1">
      <c r="A17" s="507" t="s">
        <v>842</v>
      </c>
      <c r="B17" s="507">
        <v>1675.25773</v>
      </c>
      <c r="C17" s="508">
        <v>2376.2689799999998</v>
      </c>
      <c r="D17" s="508">
        <v>84.944179999999989</v>
      </c>
      <c r="E17" s="507">
        <v>4136.4708900000005</v>
      </c>
      <c r="F17" s="509">
        <v>1.4203675530363713E-3</v>
      </c>
      <c r="G17" s="510"/>
      <c r="H17" s="507"/>
      <c r="I17" s="967"/>
      <c r="J17" s="967"/>
    </row>
    <row r="18" spans="1:10" ht="27" customHeight="1">
      <c r="A18" s="507" t="s">
        <v>843</v>
      </c>
      <c r="B18" s="507">
        <v>669.43485999999996</v>
      </c>
      <c r="C18" s="508">
        <v>950.50760000000002</v>
      </c>
      <c r="D18" s="508">
        <v>33.977670000000003</v>
      </c>
      <c r="E18" s="507">
        <v>1653.92013</v>
      </c>
      <c r="F18" s="509">
        <v>5.6791756800340899E-4</v>
      </c>
      <c r="G18" s="510"/>
      <c r="H18" s="507"/>
      <c r="I18" s="967"/>
      <c r="J18" s="967"/>
    </row>
    <row r="19" spans="1:10" ht="42.75" customHeight="1">
      <c r="A19" s="507" t="s">
        <v>844</v>
      </c>
      <c r="B19" s="507">
        <v>27892.828140000001</v>
      </c>
      <c r="C19" s="508">
        <v>17555.845219999999</v>
      </c>
      <c r="D19" s="508">
        <v>11672.855529999999</v>
      </c>
      <c r="E19" s="507">
        <v>57121.528890000001</v>
      </c>
      <c r="F19" s="509">
        <v>1.9614199730337203E-2</v>
      </c>
      <c r="G19" s="510"/>
      <c r="H19" s="507"/>
      <c r="I19" s="967"/>
      <c r="J19" s="967"/>
    </row>
    <row r="20" spans="1:10" ht="27" customHeight="1">
      <c r="A20" s="507" t="s">
        <v>845</v>
      </c>
      <c r="B20" s="507">
        <v>14491.94569</v>
      </c>
      <c r="C20" s="508">
        <v>8781.1309700000002</v>
      </c>
      <c r="D20" s="508">
        <v>7726.7153099999996</v>
      </c>
      <c r="E20" s="507">
        <v>30999.791969999998</v>
      </c>
      <c r="F20" s="509">
        <v>1.0644604987191299E-2</v>
      </c>
      <c r="G20" s="510"/>
      <c r="H20" s="507"/>
      <c r="I20" s="967"/>
      <c r="J20" s="967"/>
    </row>
    <row r="21" spans="1:10" ht="30" customHeight="1">
      <c r="A21" s="511" t="s">
        <v>846</v>
      </c>
      <c r="B21" s="512">
        <v>1858224.38325</v>
      </c>
      <c r="C21" s="512">
        <v>799757.62401000015</v>
      </c>
      <c r="D21" s="512">
        <v>254271.85348000002</v>
      </c>
      <c r="E21" s="512">
        <v>2912253.8607400008</v>
      </c>
      <c r="F21" s="513">
        <v>1</v>
      </c>
      <c r="G21" s="510"/>
      <c r="H21" s="507"/>
      <c r="I21" s="967"/>
      <c r="J21" s="967"/>
    </row>
    <row r="22" spans="1:10" ht="46.5" customHeight="1">
      <c r="A22" s="514" t="s">
        <v>1196</v>
      </c>
      <c r="B22" s="515">
        <v>19910.17468</v>
      </c>
      <c r="C22" s="515">
        <v>13501.496639999999</v>
      </c>
      <c r="D22" s="515">
        <v>12659.86498</v>
      </c>
      <c r="E22" s="515">
        <v>46071.5363</v>
      </c>
      <c r="F22" s="515"/>
      <c r="G22" s="507"/>
      <c r="H22" s="507"/>
      <c r="I22" s="967"/>
      <c r="J22" s="967"/>
    </row>
    <row r="23" spans="1:10" s="216" customFormat="1" ht="46.5" customHeight="1" thickBot="1">
      <c r="A23" s="516" t="s">
        <v>1197</v>
      </c>
      <c r="B23" s="517">
        <v>0.63807087984349931</v>
      </c>
      <c r="C23" s="517">
        <v>0.27461810070595377</v>
      </c>
      <c r="D23" s="517">
        <v>8.7311019450546729E-2</v>
      </c>
      <c r="E23" s="517">
        <v>1</v>
      </c>
      <c r="F23" s="518"/>
      <c r="G23" s="519"/>
      <c r="H23" s="519"/>
    </row>
    <row r="24" spans="1:10" ht="15" customHeight="1">
      <c r="A24" s="456" t="s">
        <v>849</v>
      </c>
      <c r="B24" s="747"/>
      <c r="C24" s="520"/>
      <c r="D24" s="520"/>
      <c r="E24" s="521"/>
      <c r="F24" s="521"/>
      <c r="G24" s="522"/>
      <c r="H24" s="522"/>
      <c r="I24" s="967"/>
      <c r="J24" s="967"/>
    </row>
    <row r="25" spans="1:10" ht="101.25" customHeight="1">
      <c r="A25" s="1262" t="s">
        <v>647</v>
      </c>
      <c r="B25" s="1305"/>
      <c r="C25" s="1305"/>
      <c r="D25" s="1305"/>
      <c r="E25" s="1305"/>
      <c r="F25" s="1305"/>
      <c r="G25" s="522"/>
      <c r="H25" s="522"/>
      <c r="I25" s="967"/>
      <c r="J25" s="967"/>
    </row>
    <row r="26" spans="1:10" ht="106.5" customHeight="1">
      <c r="A26" s="1262" t="s">
        <v>648</v>
      </c>
      <c r="B26" s="1305"/>
      <c r="C26" s="1305"/>
      <c r="D26" s="1305"/>
      <c r="E26" s="1305"/>
      <c r="F26" s="1305"/>
      <c r="G26" s="224"/>
      <c r="H26" s="224"/>
      <c r="I26" s="967"/>
      <c r="J26" s="967"/>
    </row>
    <row r="27" spans="1:10" ht="12" customHeight="1">
      <c r="A27" s="456" t="s">
        <v>850</v>
      </c>
      <c r="B27" s="456"/>
      <c r="C27" s="523"/>
      <c r="D27" s="523"/>
      <c r="E27" s="524"/>
      <c r="F27" s="524"/>
      <c r="G27" s="224"/>
      <c r="H27" s="224"/>
      <c r="I27" s="967"/>
      <c r="J27" s="967"/>
    </row>
    <row r="28" spans="1:10" ht="9" customHeight="1">
      <c r="A28" s="228"/>
      <c r="C28" s="223"/>
      <c r="D28" s="223"/>
      <c r="E28" s="224"/>
      <c r="F28" s="224"/>
      <c r="G28" s="224"/>
      <c r="H28" s="224"/>
      <c r="I28" s="967"/>
      <c r="J28" s="967"/>
    </row>
    <row r="29" spans="1:10" ht="9" customHeight="1">
      <c r="A29" s="222"/>
      <c r="C29" s="223"/>
      <c r="D29" s="223"/>
      <c r="E29" s="224"/>
      <c r="F29" s="224"/>
      <c r="G29" s="224"/>
      <c r="H29" s="224"/>
      <c r="I29" s="967"/>
      <c r="J29" s="967"/>
    </row>
    <row r="30" spans="1:10" ht="9" customHeight="1">
      <c r="A30" s="222"/>
      <c r="C30" s="223"/>
      <c r="D30" s="223"/>
      <c r="E30" s="224"/>
      <c r="F30" s="224"/>
      <c r="G30" s="224"/>
      <c r="H30" s="224"/>
      <c r="I30" s="967"/>
      <c r="J30" s="967"/>
    </row>
    <row r="31" spans="1:10" ht="9" customHeight="1">
      <c r="A31" s="222"/>
      <c r="B31" s="392"/>
      <c r="C31" s="223"/>
      <c r="D31" s="223"/>
      <c r="E31" s="224"/>
      <c r="F31" s="224"/>
      <c r="G31" s="224"/>
      <c r="H31" s="224"/>
      <c r="I31" s="967"/>
      <c r="J31" s="967"/>
    </row>
    <row r="32" spans="1:10" ht="9" customHeight="1">
      <c r="A32" s="222"/>
      <c r="B32" s="392"/>
      <c r="C32" s="223"/>
      <c r="D32" s="223"/>
      <c r="E32" s="224"/>
      <c r="F32" s="224"/>
      <c r="G32" s="224"/>
      <c r="H32" s="224"/>
      <c r="I32" s="967"/>
      <c r="J32" s="967"/>
    </row>
    <row r="33" spans="1:10" ht="9" customHeight="1">
      <c r="A33" s="222"/>
      <c r="B33" s="392"/>
      <c r="C33" s="223"/>
      <c r="D33" s="223"/>
      <c r="E33" s="224"/>
      <c r="F33" s="224"/>
      <c r="G33" s="224"/>
      <c r="H33" s="224"/>
      <c r="I33" s="967"/>
      <c r="J33" s="967"/>
    </row>
    <row r="34" spans="1:10" ht="9" customHeight="1">
      <c r="A34" s="225"/>
      <c r="B34" s="392"/>
      <c r="C34" s="223"/>
      <c r="D34" s="223"/>
      <c r="E34" s="224"/>
      <c r="F34" s="224"/>
      <c r="G34" s="224"/>
      <c r="H34" s="224"/>
      <c r="I34" s="967"/>
      <c r="J34" s="967"/>
    </row>
    <row r="35" spans="1:10" ht="9" customHeight="1">
      <c r="A35" s="222"/>
      <c r="B35" s="392"/>
      <c r="C35" s="223"/>
      <c r="D35" s="223"/>
      <c r="E35" s="224"/>
      <c r="F35" s="224"/>
      <c r="G35" s="224"/>
      <c r="H35" s="224"/>
      <c r="I35" s="967"/>
      <c r="J35" s="967"/>
    </row>
    <row r="36" spans="1:10" ht="9" customHeight="1">
      <c r="A36" s="222"/>
      <c r="B36" s="392"/>
      <c r="C36" s="223"/>
      <c r="D36" s="223"/>
      <c r="E36" s="224"/>
      <c r="F36" s="224"/>
      <c r="G36" s="224"/>
      <c r="H36" s="224"/>
      <c r="I36" s="967"/>
      <c r="J36" s="967"/>
    </row>
    <row r="37" spans="1:10" ht="9" customHeight="1">
      <c r="A37" s="222"/>
      <c r="B37" s="392"/>
      <c r="C37" s="223"/>
      <c r="D37" s="223"/>
      <c r="E37" s="224"/>
      <c r="F37" s="224"/>
      <c r="G37" s="224"/>
      <c r="H37" s="224"/>
      <c r="I37" s="967"/>
      <c r="J37" s="967"/>
    </row>
    <row r="38" spans="1:10" ht="9" customHeight="1">
      <c r="A38" s="222"/>
      <c r="C38" s="223"/>
      <c r="D38" s="223"/>
      <c r="E38" s="224"/>
      <c r="F38" s="224"/>
      <c r="G38" s="224"/>
      <c r="H38" s="224"/>
      <c r="I38" s="967"/>
      <c r="J38" s="967"/>
    </row>
    <row r="39" spans="1:10" ht="9" customHeight="1">
      <c r="A39" s="222"/>
      <c r="C39" s="223"/>
      <c r="D39" s="223"/>
      <c r="E39" s="224"/>
      <c r="F39" s="224"/>
      <c r="G39" s="224"/>
      <c r="H39" s="224"/>
      <c r="I39" s="967"/>
      <c r="J39" s="967"/>
    </row>
    <row r="40" spans="1:10" ht="9" customHeight="1">
      <c r="A40" s="225"/>
      <c r="C40" s="223"/>
      <c r="D40" s="223"/>
      <c r="E40" s="224"/>
      <c r="F40" s="224"/>
      <c r="G40" s="224"/>
      <c r="H40" s="224"/>
      <c r="I40" s="967"/>
      <c r="J40" s="967"/>
    </row>
    <row r="41" spans="1:10" ht="9" customHeight="1">
      <c r="A41" s="222"/>
      <c r="C41" s="223"/>
      <c r="D41" s="223"/>
      <c r="E41" s="224"/>
      <c r="F41" s="224"/>
      <c r="G41" s="224"/>
      <c r="H41" s="224"/>
      <c r="I41" s="967"/>
      <c r="J41" s="967"/>
    </row>
    <row r="42" spans="1:10" ht="9" customHeight="1">
      <c r="A42" s="222"/>
      <c r="C42" s="223"/>
      <c r="D42" s="223"/>
      <c r="E42" s="224"/>
      <c r="F42" s="224"/>
      <c r="G42" s="224"/>
      <c r="H42" s="224"/>
      <c r="I42" s="967"/>
      <c r="J42" s="967"/>
    </row>
    <row r="43" spans="1:10" ht="9" customHeight="1">
      <c r="A43" s="222"/>
      <c r="C43" s="223"/>
      <c r="D43" s="223"/>
      <c r="E43" s="224"/>
      <c r="F43" s="224"/>
      <c r="G43" s="224"/>
      <c r="H43" s="224"/>
      <c r="I43" s="967"/>
      <c r="J43" s="967"/>
    </row>
    <row r="44" spans="1:10" ht="9" customHeight="1">
      <c r="A44" s="222"/>
      <c r="C44" s="223"/>
      <c r="D44" s="223"/>
      <c r="E44" s="224"/>
      <c r="F44" s="224"/>
      <c r="G44" s="224"/>
      <c r="H44" s="224"/>
      <c r="I44" s="967"/>
      <c r="J44" s="967"/>
    </row>
    <row r="45" spans="1:10" ht="9" customHeight="1">
      <c r="A45" s="222"/>
      <c r="C45" s="223"/>
      <c r="D45" s="223"/>
      <c r="E45" s="224"/>
      <c r="F45" s="224"/>
      <c r="G45" s="224"/>
      <c r="H45" s="224"/>
      <c r="I45" s="967"/>
      <c r="J45" s="967"/>
    </row>
    <row r="46" spans="1:10" ht="9" customHeight="1">
      <c r="A46" s="225"/>
      <c r="C46" s="223"/>
      <c r="D46" s="223"/>
      <c r="E46" s="224"/>
      <c r="F46" s="224"/>
      <c r="G46" s="224"/>
      <c r="H46" s="224"/>
      <c r="I46" s="967"/>
      <c r="J46" s="967"/>
    </row>
    <row r="47" spans="1:10" ht="9" customHeight="1">
      <c r="A47" s="222"/>
      <c r="C47" s="223"/>
      <c r="D47" s="223"/>
      <c r="E47" s="224"/>
      <c r="F47" s="224"/>
      <c r="G47" s="224"/>
      <c r="H47" s="224"/>
      <c r="I47" s="967"/>
      <c r="J47" s="967"/>
    </row>
    <row r="48" spans="1:10" ht="9" customHeight="1">
      <c r="A48" s="222"/>
      <c r="C48" s="223"/>
      <c r="D48" s="223"/>
      <c r="E48" s="224"/>
      <c r="F48" s="224"/>
      <c r="G48" s="224"/>
      <c r="H48" s="224"/>
      <c r="I48" s="967"/>
      <c r="J48" s="967"/>
    </row>
    <row r="49" spans="1:10" ht="9" customHeight="1">
      <c r="A49" s="222"/>
      <c r="C49" s="223"/>
      <c r="D49" s="223"/>
      <c r="E49" s="224"/>
      <c r="F49" s="224"/>
      <c r="G49" s="224"/>
      <c r="H49" s="224"/>
      <c r="I49" s="967"/>
      <c r="J49" s="967"/>
    </row>
    <row r="50" spans="1:10" ht="9" customHeight="1">
      <c r="A50" s="222"/>
      <c r="C50" s="223"/>
      <c r="D50" s="223"/>
      <c r="E50" s="224"/>
      <c r="F50" s="224"/>
      <c r="G50" s="224"/>
      <c r="H50" s="224"/>
      <c r="I50" s="967"/>
      <c r="J50" s="967"/>
    </row>
    <row r="51" spans="1:10" ht="9" customHeight="1">
      <c r="A51" s="225"/>
      <c r="C51" s="223"/>
      <c r="D51" s="223"/>
      <c r="E51" s="224"/>
      <c r="F51" s="224"/>
      <c r="G51" s="224"/>
      <c r="H51" s="224"/>
      <c r="I51" s="967"/>
      <c r="J51" s="967"/>
    </row>
    <row r="52" spans="1:10" ht="9" customHeight="1">
      <c r="A52" s="226"/>
      <c r="C52" s="223"/>
      <c r="D52" s="223"/>
      <c r="E52" s="224"/>
      <c r="F52" s="224"/>
      <c r="G52" s="224"/>
      <c r="H52" s="224"/>
      <c r="I52" s="967"/>
      <c r="J52" s="967"/>
    </row>
    <row r="53" spans="1:10" ht="9" customHeight="1">
      <c r="A53" s="226"/>
      <c r="C53" s="223"/>
      <c r="D53" s="223"/>
      <c r="E53" s="224"/>
      <c r="F53" s="224"/>
      <c r="G53" s="224"/>
      <c r="H53" s="224"/>
      <c r="I53" s="967"/>
      <c r="J53" s="967"/>
    </row>
    <row r="54" spans="1:10" ht="9" customHeight="1">
      <c r="A54" s="226"/>
      <c r="C54" s="223"/>
      <c r="D54" s="223"/>
      <c r="E54" s="224"/>
      <c r="F54" s="224"/>
      <c r="G54" s="224"/>
      <c r="H54" s="224"/>
      <c r="I54" s="967"/>
      <c r="J54" s="967"/>
    </row>
    <row r="55" spans="1:10" ht="9" customHeight="1">
      <c r="A55" s="226"/>
      <c r="C55" s="223"/>
      <c r="D55" s="223"/>
      <c r="E55" s="224"/>
      <c r="F55" s="224"/>
      <c r="G55" s="224"/>
      <c r="H55" s="224"/>
      <c r="I55" s="967"/>
      <c r="J55" s="967"/>
    </row>
    <row r="56" spans="1:10" ht="9" customHeight="1">
      <c r="A56" s="227"/>
      <c r="C56" s="223"/>
      <c r="D56" s="223"/>
      <c r="E56" s="224"/>
      <c r="F56" s="224"/>
      <c r="G56" s="224"/>
      <c r="H56" s="224"/>
      <c r="I56" s="967"/>
      <c r="J56" s="967"/>
    </row>
    <row r="57" spans="1:10" ht="9" customHeight="1">
      <c r="A57" s="227"/>
      <c r="C57" s="223"/>
      <c r="D57" s="223"/>
      <c r="E57" s="224"/>
      <c r="F57" s="224"/>
      <c r="G57" s="224"/>
      <c r="H57" s="224"/>
      <c r="I57" s="967"/>
      <c r="J57" s="967"/>
    </row>
    <row r="58" spans="1:10" ht="9" customHeight="1">
      <c r="A58" s="228"/>
      <c r="C58" s="223"/>
      <c r="D58" s="223"/>
      <c r="E58" s="224"/>
      <c r="F58" s="224"/>
      <c r="G58" s="224"/>
      <c r="H58" s="224"/>
      <c r="I58" s="967"/>
      <c r="J58" s="967"/>
    </row>
    <row r="59" spans="1:10" ht="9" customHeight="1">
      <c r="A59" s="222"/>
      <c r="C59" s="223"/>
      <c r="D59" s="223"/>
      <c r="E59" s="224"/>
      <c r="F59" s="224"/>
      <c r="G59" s="224"/>
      <c r="H59" s="224"/>
      <c r="I59" s="967"/>
      <c r="J59" s="967"/>
    </row>
    <row r="60" spans="1:10" ht="9" customHeight="1">
      <c r="A60" s="222"/>
      <c r="C60" s="223"/>
      <c r="D60" s="223"/>
      <c r="E60" s="224"/>
      <c r="F60" s="224"/>
      <c r="G60" s="224"/>
      <c r="H60" s="224"/>
      <c r="I60" s="967"/>
      <c r="J60" s="967"/>
    </row>
    <row r="61" spans="1:10" ht="9" customHeight="1">
      <c r="A61" s="222"/>
      <c r="C61" s="223"/>
      <c r="D61" s="223"/>
      <c r="E61" s="224"/>
      <c r="F61" s="224"/>
      <c r="G61" s="224"/>
      <c r="H61" s="224"/>
      <c r="I61" s="967"/>
      <c r="J61" s="967"/>
    </row>
    <row r="62" spans="1:10" ht="9" customHeight="1">
      <c r="A62" s="222"/>
      <c r="C62" s="223"/>
      <c r="D62" s="223"/>
      <c r="E62" s="224"/>
      <c r="F62" s="224"/>
      <c r="G62" s="224"/>
      <c r="H62" s="224"/>
      <c r="I62" s="967"/>
      <c r="J62" s="967"/>
    </row>
    <row r="63" spans="1:10" ht="9" customHeight="1">
      <c r="A63" s="226"/>
      <c r="C63" s="223"/>
      <c r="D63" s="223"/>
      <c r="E63" s="224"/>
      <c r="F63" s="224"/>
      <c r="G63" s="224"/>
      <c r="H63" s="224"/>
      <c r="I63" s="967"/>
      <c r="J63" s="967"/>
    </row>
    <row r="64" spans="1:10" ht="9" customHeight="1">
      <c r="A64" s="228"/>
      <c r="C64" s="223"/>
      <c r="D64" s="223"/>
      <c r="E64" s="224"/>
      <c r="F64" s="224"/>
      <c r="G64" s="224"/>
      <c r="H64" s="224"/>
      <c r="I64" s="967"/>
      <c r="J64" s="967"/>
    </row>
    <row r="65" spans="1:10" ht="9" customHeight="1">
      <c r="A65" s="222"/>
      <c r="C65" s="223"/>
      <c r="D65" s="223"/>
      <c r="E65" s="224"/>
      <c r="F65" s="224"/>
      <c r="G65" s="224"/>
      <c r="H65" s="224"/>
      <c r="I65" s="967"/>
      <c r="J65" s="967"/>
    </row>
    <row r="66" spans="1:10" ht="9" customHeight="1">
      <c r="A66" s="222"/>
      <c r="C66" s="223"/>
      <c r="D66" s="223"/>
      <c r="E66" s="224"/>
      <c r="F66" s="224"/>
      <c r="G66" s="224"/>
      <c r="H66" s="224"/>
      <c r="I66" s="967"/>
      <c r="J66" s="967"/>
    </row>
    <row r="67" spans="1:10" ht="9" customHeight="1">
      <c r="A67" s="222"/>
      <c r="C67" s="223"/>
      <c r="D67" s="223"/>
      <c r="E67" s="224"/>
      <c r="F67" s="224"/>
      <c r="G67" s="224"/>
      <c r="H67" s="224"/>
      <c r="I67" s="967"/>
      <c r="J67" s="967"/>
    </row>
    <row r="68" spans="1:10" ht="9" customHeight="1">
      <c r="A68" s="222"/>
      <c r="C68" s="223"/>
      <c r="D68" s="223"/>
      <c r="E68" s="224"/>
      <c r="F68" s="224"/>
      <c r="G68" s="224"/>
      <c r="H68" s="224"/>
      <c r="I68" s="967"/>
      <c r="J68" s="967"/>
    </row>
    <row r="69" spans="1:10" ht="9" customHeight="1">
      <c r="A69" s="226"/>
      <c r="C69" s="223"/>
      <c r="D69" s="223"/>
      <c r="E69" s="224"/>
      <c r="F69" s="224"/>
      <c r="G69" s="224"/>
      <c r="H69" s="224"/>
      <c r="I69" s="967"/>
      <c r="J69" s="967"/>
    </row>
    <row r="70" spans="1:10" ht="9" customHeight="1">
      <c r="A70" s="228"/>
      <c r="C70" s="223"/>
      <c r="D70" s="223"/>
      <c r="E70" s="224"/>
      <c r="F70" s="224"/>
      <c r="G70" s="224"/>
      <c r="H70" s="224"/>
      <c r="I70" s="967"/>
      <c r="J70" s="967"/>
    </row>
    <row r="71" spans="1:10" ht="9" customHeight="1">
      <c r="A71" s="222"/>
      <c r="C71" s="223"/>
      <c r="D71" s="223"/>
      <c r="E71" s="224"/>
      <c r="F71" s="224"/>
      <c r="G71" s="224"/>
      <c r="H71" s="224"/>
      <c r="I71" s="967"/>
      <c r="J71" s="967"/>
    </row>
    <row r="72" spans="1:10" ht="9" customHeight="1">
      <c r="A72" s="222"/>
      <c r="C72" s="223"/>
      <c r="D72" s="223"/>
      <c r="E72" s="224"/>
      <c r="F72" s="224"/>
      <c r="G72" s="224"/>
      <c r="H72" s="224"/>
      <c r="I72" s="967"/>
      <c r="J72" s="967"/>
    </row>
    <row r="73" spans="1:10" ht="9" customHeight="1">
      <c r="A73" s="222"/>
      <c r="C73" s="229"/>
      <c r="D73" s="229"/>
      <c r="I73" s="967"/>
      <c r="J73" s="967"/>
    </row>
    <row r="74" spans="1:10" ht="9" customHeight="1">
      <c r="A74" s="222"/>
      <c r="C74" s="229"/>
      <c r="D74" s="229"/>
      <c r="I74" s="967"/>
      <c r="J74" s="967"/>
    </row>
    <row r="75" spans="1:10" ht="9" customHeight="1">
      <c r="A75" s="222"/>
      <c r="C75" s="229"/>
      <c r="D75" s="229"/>
      <c r="I75" s="967"/>
      <c r="J75" s="967"/>
    </row>
    <row r="76" spans="1:10" ht="9" customHeight="1">
      <c r="A76" s="222"/>
      <c r="C76" s="229"/>
      <c r="D76" s="229"/>
      <c r="I76" s="967"/>
      <c r="J76" s="967"/>
    </row>
    <row r="77" spans="1:10" ht="9" customHeight="1">
      <c r="A77" s="222"/>
      <c r="C77" s="229"/>
      <c r="D77" s="229"/>
      <c r="I77" s="967"/>
      <c r="J77" s="967"/>
    </row>
    <row r="78" spans="1:10" ht="9" customHeight="1">
      <c r="A78" s="222"/>
      <c r="C78" s="229"/>
      <c r="D78" s="229"/>
      <c r="I78" s="967"/>
      <c r="J78" s="967"/>
    </row>
    <row r="79" spans="1:10" ht="9" customHeight="1">
      <c r="A79" s="226"/>
      <c r="C79" s="229"/>
      <c r="D79" s="229"/>
      <c r="I79" s="967"/>
      <c r="J79" s="967"/>
    </row>
    <row r="80" spans="1:10" ht="9" customHeight="1">
      <c r="A80" s="228"/>
      <c r="C80" s="229"/>
      <c r="D80" s="229"/>
      <c r="I80" s="967"/>
      <c r="J80" s="967"/>
    </row>
    <row r="81" spans="1:10" ht="9" customHeight="1">
      <c r="A81" s="222"/>
      <c r="C81" s="229"/>
      <c r="D81" s="229"/>
      <c r="I81" s="967"/>
      <c r="J81" s="967"/>
    </row>
    <row r="82" spans="1:10" ht="9" customHeight="1">
      <c r="A82" s="222"/>
      <c r="C82" s="229"/>
      <c r="D82" s="229"/>
      <c r="I82" s="967"/>
      <c r="J82" s="967"/>
    </row>
    <row r="83" spans="1:10" ht="9" customHeight="1">
      <c r="A83" s="222"/>
      <c r="C83" s="229"/>
      <c r="D83" s="229"/>
      <c r="I83" s="967"/>
      <c r="J83" s="967"/>
    </row>
    <row r="84" spans="1:10" ht="9" customHeight="1">
      <c r="A84" s="222"/>
      <c r="C84" s="229"/>
      <c r="D84" s="229"/>
      <c r="I84" s="967"/>
      <c r="J84" s="967"/>
    </row>
    <row r="85" spans="1:10" ht="9" customHeight="1">
      <c r="A85" s="222"/>
      <c r="C85" s="229"/>
      <c r="D85" s="229"/>
      <c r="I85" s="967"/>
      <c r="J85" s="967"/>
    </row>
    <row r="86" spans="1:10" ht="9" customHeight="1">
      <c r="A86" s="222"/>
      <c r="C86" s="229"/>
      <c r="D86" s="229"/>
      <c r="I86" s="967"/>
      <c r="J86" s="967"/>
    </row>
    <row r="87" spans="1:10" ht="9" customHeight="1">
      <c r="A87" s="222"/>
      <c r="C87" s="229"/>
      <c r="D87" s="229"/>
      <c r="I87" s="967"/>
      <c r="J87" s="967"/>
    </row>
    <row r="88" spans="1:10" ht="9" customHeight="1">
      <c r="A88" s="222"/>
      <c r="C88" s="229"/>
      <c r="D88" s="229"/>
      <c r="I88" s="967"/>
      <c r="J88" s="967"/>
    </row>
    <row r="89" spans="1:10" ht="9" customHeight="1">
      <c r="A89" s="222"/>
      <c r="C89" s="229"/>
      <c r="D89" s="229"/>
      <c r="I89" s="967"/>
      <c r="J89" s="967"/>
    </row>
    <row r="90" spans="1:10" ht="9" customHeight="1">
      <c r="A90" s="228"/>
      <c r="C90" s="229"/>
      <c r="D90" s="229"/>
      <c r="I90" s="967"/>
      <c r="J90" s="967"/>
    </row>
    <row r="91" spans="1:10" ht="9" customHeight="1">
      <c r="A91" s="222"/>
      <c r="C91" s="229"/>
      <c r="D91" s="229"/>
      <c r="I91" s="967"/>
      <c r="J91" s="967"/>
    </row>
    <row r="92" spans="1:10" ht="9" customHeight="1">
      <c r="A92" s="222"/>
      <c r="C92" s="229"/>
      <c r="D92" s="229"/>
      <c r="I92" s="967"/>
      <c r="J92" s="967"/>
    </row>
    <row r="93" spans="1:10" ht="9" customHeight="1">
      <c r="A93" s="222"/>
      <c r="C93" s="229"/>
      <c r="D93" s="229"/>
      <c r="I93" s="967"/>
      <c r="J93" s="967"/>
    </row>
    <row r="94" spans="1:10">
      <c r="A94" s="230"/>
      <c r="C94" s="229"/>
      <c r="D94" s="229"/>
      <c r="I94" s="967"/>
      <c r="J94" s="967"/>
    </row>
    <row r="95" spans="1:10">
      <c r="A95" s="230"/>
      <c r="C95" s="229"/>
      <c r="D95" s="229"/>
      <c r="I95" s="967"/>
      <c r="J95" s="967"/>
    </row>
    <row r="96" spans="1:10">
      <c r="A96" s="230"/>
      <c r="C96" s="229"/>
      <c r="D96" s="229"/>
      <c r="I96" s="967"/>
      <c r="J96" s="967"/>
    </row>
    <row r="97" spans="1:10">
      <c r="A97" s="230"/>
      <c r="C97" s="229"/>
      <c r="D97" s="229"/>
      <c r="I97" s="967"/>
      <c r="J97" s="967"/>
    </row>
    <row r="98" spans="1:10">
      <c r="A98" s="230"/>
      <c r="C98" s="229"/>
      <c r="D98" s="229"/>
      <c r="I98" s="967"/>
      <c r="J98" s="967"/>
    </row>
    <row r="99" spans="1:10">
      <c r="A99" s="230"/>
      <c r="C99" s="229"/>
      <c r="D99" s="229"/>
      <c r="I99" s="967"/>
      <c r="J99" s="967"/>
    </row>
    <row r="100" spans="1:10">
      <c r="A100" s="230"/>
      <c r="C100" s="229"/>
      <c r="D100" s="229"/>
      <c r="I100" s="967"/>
      <c r="J100" s="967"/>
    </row>
    <row r="101" spans="1:10" ht="15.75">
      <c r="A101" s="231"/>
      <c r="C101" s="229"/>
      <c r="D101" s="229"/>
      <c r="I101" s="967"/>
      <c r="J101" s="967"/>
    </row>
    <row r="102" spans="1:10" ht="15.75">
      <c r="A102" s="231"/>
      <c r="C102" s="229"/>
      <c r="D102" s="229"/>
      <c r="I102" s="967"/>
      <c r="J102" s="967"/>
    </row>
    <row r="103" spans="1:10" ht="15.75">
      <c r="A103" s="231"/>
      <c r="C103" s="229"/>
      <c r="D103" s="229"/>
      <c r="I103" s="967"/>
      <c r="J103" s="967"/>
    </row>
    <row r="104" spans="1:10" ht="15.75">
      <c r="A104" s="231"/>
      <c r="C104" s="229"/>
      <c r="D104" s="229"/>
      <c r="I104" s="967"/>
      <c r="J104" s="967"/>
    </row>
    <row r="105" spans="1:10" ht="15.75">
      <c r="A105" s="231"/>
      <c r="C105" s="229"/>
      <c r="D105" s="229"/>
      <c r="I105" s="967"/>
      <c r="J105" s="967"/>
    </row>
    <row r="106" spans="1:10" ht="15.75">
      <c r="A106" s="231"/>
      <c r="C106" s="229"/>
      <c r="D106" s="229"/>
      <c r="I106" s="967"/>
      <c r="J106" s="967"/>
    </row>
    <row r="107" spans="1:10" ht="15.75">
      <c r="A107" s="231"/>
      <c r="C107" s="229"/>
      <c r="D107" s="229"/>
      <c r="I107" s="967"/>
      <c r="J107" s="967"/>
    </row>
    <row r="108" spans="1:10" ht="15.75">
      <c r="A108" s="231"/>
      <c r="C108" s="229"/>
      <c r="D108" s="229"/>
      <c r="I108" s="967"/>
      <c r="J108" s="967"/>
    </row>
    <row r="109" spans="1:10" ht="15.75">
      <c r="A109" s="231"/>
      <c r="C109" s="229"/>
      <c r="D109" s="229"/>
      <c r="I109" s="967"/>
      <c r="J109" s="967"/>
    </row>
    <row r="110" spans="1:10" ht="15.75">
      <c r="A110" s="231"/>
      <c r="C110" s="229"/>
      <c r="D110" s="229"/>
      <c r="I110" s="967"/>
      <c r="J110" s="967"/>
    </row>
    <row r="111" spans="1:10" ht="15.75">
      <c r="A111" s="231"/>
      <c r="C111" s="229"/>
      <c r="D111" s="229"/>
      <c r="I111" s="967"/>
      <c r="J111" s="967"/>
    </row>
    <row r="112" spans="1:10" ht="15.75">
      <c r="A112" s="231"/>
      <c r="C112" s="229"/>
      <c r="D112" s="229"/>
      <c r="I112" s="967"/>
      <c r="J112" s="967"/>
    </row>
    <row r="113" spans="1:10" ht="15.75">
      <c r="A113" s="231"/>
      <c r="C113" s="229"/>
      <c r="D113" s="229"/>
      <c r="I113" s="967"/>
      <c r="J113" s="967"/>
    </row>
    <row r="114" spans="1:10" ht="15.75">
      <c r="A114" s="231"/>
      <c r="C114" s="229"/>
      <c r="D114" s="229"/>
      <c r="I114" s="967"/>
      <c r="J114" s="967"/>
    </row>
    <row r="115" spans="1:10" ht="15.75">
      <c r="A115" s="231"/>
      <c r="C115" s="229"/>
      <c r="D115" s="229"/>
      <c r="I115" s="967"/>
      <c r="J115" s="967"/>
    </row>
    <row r="116" spans="1:10" ht="15.75">
      <c r="A116" s="231"/>
      <c r="C116" s="229"/>
      <c r="D116" s="229"/>
      <c r="I116" s="967"/>
      <c r="J116" s="967"/>
    </row>
    <row r="117" spans="1:10" ht="15.75">
      <c r="A117" s="231"/>
      <c r="C117" s="229"/>
      <c r="D117" s="229"/>
      <c r="I117" s="967"/>
      <c r="J117" s="967"/>
    </row>
    <row r="118" spans="1:10" ht="15.75">
      <c r="A118" s="231"/>
      <c r="C118" s="229"/>
      <c r="D118" s="229"/>
      <c r="I118" s="967"/>
      <c r="J118" s="967"/>
    </row>
    <row r="119" spans="1:10" ht="15.75">
      <c r="A119" s="231"/>
      <c r="C119" s="229"/>
      <c r="D119" s="229"/>
      <c r="I119" s="967"/>
      <c r="J119" s="967"/>
    </row>
    <row r="120" spans="1:10" ht="15.75">
      <c r="A120" s="231"/>
      <c r="C120" s="229"/>
      <c r="D120" s="229"/>
      <c r="I120" s="967"/>
      <c r="J120" s="967"/>
    </row>
    <row r="121" spans="1:10" ht="15.75">
      <c r="A121" s="231"/>
      <c r="C121" s="229"/>
      <c r="D121" s="229"/>
      <c r="I121" s="967"/>
      <c r="J121" s="967"/>
    </row>
    <row r="122" spans="1:10" ht="15.75">
      <c r="A122" s="231"/>
      <c r="C122" s="229"/>
      <c r="D122" s="229"/>
      <c r="I122" s="967"/>
      <c r="J122" s="967"/>
    </row>
    <row r="123" spans="1:10" ht="15.75">
      <c r="A123" s="231"/>
      <c r="C123" s="229"/>
      <c r="D123" s="229"/>
      <c r="I123" s="967"/>
      <c r="J123" s="967"/>
    </row>
    <row r="124" spans="1:10" ht="15.75">
      <c r="A124" s="231"/>
      <c r="C124" s="229"/>
      <c r="D124" s="229"/>
      <c r="I124" s="967"/>
      <c r="J124" s="967"/>
    </row>
    <row r="125" spans="1:10" ht="15.75">
      <c r="A125" s="231"/>
      <c r="C125" s="229"/>
      <c r="D125" s="229"/>
      <c r="I125" s="967"/>
      <c r="J125" s="967"/>
    </row>
    <row r="126" spans="1:10" ht="15.75">
      <c r="A126" s="231"/>
      <c r="C126" s="229"/>
      <c r="D126" s="229"/>
      <c r="I126" s="967"/>
      <c r="J126" s="967"/>
    </row>
    <row r="127" spans="1:10" ht="15.75">
      <c r="A127" s="231"/>
      <c r="C127" s="229"/>
      <c r="D127" s="229"/>
      <c r="I127" s="967"/>
      <c r="J127" s="967"/>
    </row>
    <row r="128" spans="1:10" ht="15.75">
      <c r="A128" s="231"/>
      <c r="C128" s="229"/>
      <c r="D128" s="229"/>
      <c r="I128" s="967"/>
      <c r="J128" s="967"/>
    </row>
    <row r="129" spans="1:10" ht="15.75">
      <c r="A129" s="231"/>
      <c r="C129" s="229"/>
      <c r="D129" s="229"/>
      <c r="I129" s="967"/>
      <c r="J129" s="967"/>
    </row>
    <row r="130" spans="1:10" ht="15.75">
      <c r="A130" s="231"/>
      <c r="C130" s="229"/>
      <c r="D130" s="229"/>
      <c r="I130" s="967"/>
      <c r="J130" s="967"/>
    </row>
    <row r="131" spans="1:10" ht="15.75">
      <c r="A131" s="231"/>
      <c r="C131" s="229"/>
      <c r="D131" s="229"/>
      <c r="I131" s="967"/>
      <c r="J131" s="967"/>
    </row>
    <row r="132" spans="1:10" ht="15.75">
      <c r="A132" s="231"/>
      <c r="C132" s="229"/>
      <c r="D132" s="229"/>
      <c r="I132" s="967"/>
      <c r="J132" s="967"/>
    </row>
    <row r="133" spans="1:10" ht="15.75">
      <c r="A133" s="231"/>
      <c r="C133" s="229"/>
      <c r="D133" s="229"/>
      <c r="I133" s="967"/>
      <c r="J133" s="967"/>
    </row>
    <row r="134" spans="1:10" ht="15.75">
      <c r="A134" s="231"/>
      <c r="C134" s="229"/>
      <c r="D134" s="229"/>
      <c r="I134" s="967"/>
      <c r="J134" s="967"/>
    </row>
    <row r="135" spans="1:10" ht="15.75">
      <c r="A135" s="231"/>
      <c r="C135" s="229"/>
      <c r="D135" s="229"/>
      <c r="I135" s="967"/>
      <c r="J135" s="967"/>
    </row>
    <row r="136" spans="1:10" ht="15.75">
      <c r="A136" s="231"/>
      <c r="C136" s="229"/>
      <c r="D136" s="229"/>
      <c r="I136" s="967"/>
      <c r="J136" s="967"/>
    </row>
    <row r="137" spans="1:10" ht="15.75">
      <c r="A137" s="231"/>
      <c r="C137" s="229"/>
      <c r="D137" s="229"/>
      <c r="I137" s="967"/>
      <c r="J137" s="967"/>
    </row>
    <row r="138" spans="1:10" ht="15.75">
      <c r="A138" s="231"/>
      <c r="C138" s="229"/>
      <c r="D138" s="229"/>
      <c r="I138" s="967"/>
      <c r="J138" s="967"/>
    </row>
    <row r="139" spans="1:10" ht="15.75">
      <c r="A139" s="231"/>
      <c r="C139" s="229"/>
      <c r="D139" s="229"/>
      <c r="I139" s="967"/>
      <c r="J139" s="967"/>
    </row>
    <row r="140" spans="1:10" ht="15.75">
      <c r="A140" s="231"/>
      <c r="C140" s="229"/>
      <c r="D140" s="229"/>
      <c r="I140" s="967"/>
      <c r="J140" s="967"/>
    </row>
    <row r="141" spans="1:10" ht="15.75">
      <c r="A141" s="231"/>
      <c r="C141" s="229"/>
      <c r="D141" s="229"/>
      <c r="I141" s="967"/>
      <c r="J141" s="967"/>
    </row>
    <row r="142" spans="1:10" ht="15.75">
      <c r="A142" s="231"/>
      <c r="C142" s="229"/>
      <c r="D142" s="229"/>
      <c r="I142" s="967"/>
      <c r="J142" s="967"/>
    </row>
    <row r="143" spans="1:10" ht="15.75">
      <c r="A143" s="231"/>
      <c r="C143" s="229"/>
      <c r="D143" s="229"/>
      <c r="I143" s="967"/>
      <c r="J143" s="967"/>
    </row>
    <row r="144" spans="1:10" ht="15.75">
      <c r="A144" s="231"/>
      <c r="C144" s="229"/>
      <c r="D144" s="229"/>
      <c r="I144" s="967"/>
      <c r="J144" s="967"/>
    </row>
    <row r="145" spans="1:10" ht="15.75">
      <c r="A145" s="231"/>
      <c r="C145" s="229"/>
      <c r="D145" s="229"/>
      <c r="I145" s="967"/>
      <c r="J145" s="967"/>
    </row>
    <row r="146" spans="1:10" ht="15.75">
      <c r="A146" s="231"/>
      <c r="C146" s="229"/>
      <c r="D146" s="229"/>
      <c r="I146" s="967"/>
      <c r="J146" s="967"/>
    </row>
    <row r="147" spans="1:10" ht="15.75">
      <c r="A147" s="231"/>
      <c r="C147" s="229"/>
      <c r="D147" s="229"/>
      <c r="I147" s="967"/>
      <c r="J147" s="967"/>
    </row>
    <row r="148" spans="1:10" ht="15.75">
      <c r="A148" s="231"/>
      <c r="C148" s="229"/>
      <c r="D148" s="229"/>
      <c r="I148" s="967"/>
      <c r="J148" s="967"/>
    </row>
    <row r="149" spans="1:10" ht="15.75">
      <c r="A149" s="231"/>
      <c r="C149" s="229"/>
      <c r="D149" s="229"/>
      <c r="I149" s="967"/>
      <c r="J149" s="967"/>
    </row>
    <row r="150" spans="1:10" ht="15.75">
      <c r="A150" s="231"/>
      <c r="C150" s="229"/>
      <c r="D150" s="229"/>
      <c r="I150" s="967"/>
      <c r="J150" s="967"/>
    </row>
    <row r="151" spans="1:10" ht="15.75">
      <c r="A151" s="231"/>
      <c r="C151" s="229"/>
      <c r="D151" s="229"/>
      <c r="I151" s="967"/>
      <c r="J151" s="967"/>
    </row>
    <row r="152" spans="1:10" ht="15.75">
      <c r="A152" s="231"/>
      <c r="C152" s="229"/>
      <c r="D152" s="229"/>
      <c r="I152" s="967"/>
      <c r="J152" s="967"/>
    </row>
    <row r="153" spans="1:10" ht="15.75">
      <c r="A153" s="231"/>
      <c r="C153" s="229"/>
      <c r="D153" s="229"/>
      <c r="I153" s="967"/>
      <c r="J153" s="967"/>
    </row>
    <row r="154" spans="1:10" ht="15.75">
      <c r="A154" s="231"/>
      <c r="C154" s="229"/>
      <c r="D154" s="229"/>
      <c r="I154" s="967"/>
      <c r="J154" s="967"/>
    </row>
    <row r="155" spans="1:10" ht="15.75">
      <c r="A155" s="231"/>
      <c r="C155" s="229"/>
      <c r="D155" s="229"/>
      <c r="I155" s="967"/>
      <c r="J155" s="967"/>
    </row>
    <row r="156" spans="1:10" ht="15.75">
      <c r="A156" s="231"/>
      <c r="C156" s="229"/>
      <c r="D156" s="229"/>
      <c r="I156" s="967"/>
      <c r="J156" s="967"/>
    </row>
    <row r="157" spans="1:10" ht="15.75">
      <c r="A157" s="231"/>
      <c r="C157" s="229"/>
      <c r="D157" s="229"/>
      <c r="I157" s="967"/>
      <c r="J157" s="967"/>
    </row>
    <row r="158" spans="1:10" ht="15.75">
      <c r="A158" s="231"/>
      <c r="C158" s="229"/>
      <c r="D158" s="229"/>
      <c r="I158" s="967"/>
      <c r="J158" s="967"/>
    </row>
    <row r="159" spans="1:10" ht="15.75">
      <c r="A159" s="231"/>
      <c r="C159" s="229"/>
      <c r="D159" s="229"/>
      <c r="I159" s="967"/>
      <c r="J159" s="967"/>
    </row>
    <row r="160" spans="1:10" ht="15.75">
      <c r="A160" s="231"/>
      <c r="C160" s="229"/>
      <c r="D160" s="229"/>
      <c r="I160" s="967"/>
      <c r="J160" s="967"/>
    </row>
    <row r="161" spans="1:10" ht="15.75">
      <c r="A161" s="231"/>
      <c r="C161" s="229"/>
      <c r="D161" s="229"/>
      <c r="I161" s="967"/>
      <c r="J161" s="967"/>
    </row>
    <row r="162" spans="1:10" ht="15.75">
      <c r="A162" s="231"/>
      <c r="C162" s="229"/>
      <c r="D162" s="229"/>
      <c r="I162" s="967"/>
      <c r="J162" s="967"/>
    </row>
    <row r="163" spans="1:10" ht="15.75">
      <c r="A163" s="231"/>
      <c r="C163" s="229"/>
      <c r="D163" s="229"/>
      <c r="I163" s="967"/>
      <c r="J163" s="967"/>
    </row>
    <row r="164" spans="1:10" ht="15.75">
      <c r="A164" s="231"/>
      <c r="C164" s="229"/>
      <c r="D164" s="229"/>
      <c r="I164" s="967"/>
      <c r="J164" s="967"/>
    </row>
    <row r="165" spans="1:10" ht="15.75">
      <c r="A165" s="231"/>
      <c r="C165" s="229"/>
      <c r="D165" s="229"/>
      <c r="I165" s="967"/>
      <c r="J165" s="967"/>
    </row>
    <row r="166" spans="1:10" ht="15.75">
      <c r="A166" s="231"/>
      <c r="C166" s="229"/>
      <c r="D166" s="229"/>
      <c r="I166" s="967"/>
      <c r="J166" s="967"/>
    </row>
    <row r="167" spans="1:10" ht="15.75">
      <c r="A167" s="231"/>
      <c r="C167" s="229"/>
      <c r="D167" s="229"/>
      <c r="I167" s="967"/>
      <c r="J167" s="967"/>
    </row>
    <row r="168" spans="1:10" ht="15.75">
      <c r="A168" s="231"/>
      <c r="C168" s="229"/>
      <c r="D168" s="229"/>
      <c r="I168" s="967"/>
      <c r="J168" s="967"/>
    </row>
    <row r="169" spans="1:10" ht="15.75">
      <c r="A169" s="231"/>
      <c r="C169" s="229"/>
      <c r="D169" s="229"/>
      <c r="I169" s="967"/>
      <c r="J169" s="967"/>
    </row>
    <row r="170" spans="1:10" ht="15.75">
      <c r="A170" s="231"/>
      <c r="C170" s="229"/>
      <c r="D170" s="229"/>
      <c r="I170" s="967"/>
      <c r="J170" s="967"/>
    </row>
    <row r="171" spans="1:10" ht="15.75">
      <c r="A171" s="231"/>
      <c r="C171" s="229"/>
      <c r="D171" s="229"/>
      <c r="I171" s="967"/>
      <c r="J171" s="967"/>
    </row>
    <row r="172" spans="1:10" ht="15.75">
      <c r="A172" s="231"/>
      <c r="C172" s="229"/>
      <c r="D172" s="229"/>
      <c r="I172" s="967"/>
      <c r="J172" s="967"/>
    </row>
    <row r="173" spans="1:10" ht="15.75">
      <c r="A173" s="231"/>
      <c r="C173" s="229"/>
      <c r="D173" s="229"/>
      <c r="I173" s="967"/>
      <c r="J173" s="967"/>
    </row>
    <row r="174" spans="1:10" ht="15.75">
      <c r="A174" s="231"/>
      <c r="C174" s="229"/>
      <c r="D174" s="229"/>
      <c r="I174" s="967"/>
      <c r="J174" s="967"/>
    </row>
    <row r="175" spans="1:10" ht="15.75">
      <c r="A175" s="231"/>
      <c r="C175" s="229"/>
      <c r="D175" s="229"/>
      <c r="I175" s="967"/>
      <c r="J175" s="967"/>
    </row>
    <row r="176" spans="1:10" ht="15.75">
      <c r="A176" s="231"/>
      <c r="C176" s="229"/>
      <c r="D176" s="229"/>
      <c r="I176" s="967"/>
      <c r="J176" s="967"/>
    </row>
    <row r="177" spans="1:10" ht="15.75">
      <c r="A177" s="231"/>
      <c r="C177" s="229"/>
      <c r="D177" s="229"/>
      <c r="I177" s="967"/>
      <c r="J177" s="967"/>
    </row>
    <row r="178" spans="1:10" ht="15.75">
      <c r="A178" s="231"/>
      <c r="C178" s="229"/>
      <c r="D178" s="229"/>
      <c r="I178" s="967"/>
      <c r="J178" s="967"/>
    </row>
    <row r="179" spans="1:10" ht="15.75">
      <c r="A179" s="231"/>
      <c r="C179" s="229"/>
      <c r="D179" s="229"/>
      <c r="I179" s="967"/>
      <c r="J179" s="967"/>
    </row>
    <row r="180" spans="1:10" ht="15.75">
      <c r="A180" s="231"/>
      <c r="C180" s="229"/>
      <c r="D180" s="229"/>
      <c r="I180" s="967"/>
      <c r="J180" s="967"/>
    </row>
    <row r="181" spans="1:10" ht="15.75">
      <c r="A181" s="231"/>
      <c r="C181" s="229"/>
      <c r="D181" s="229"/>
      <c r="I181" s="967"/>
      <c r="J181" s="967"/>
    </row>
    <row r="182" spans="1:10" ht="15.75">
      <c r="A182" s="231"/>
      <c r="C182" s="229"/>
      <c r="D182" s="229"/>
      <c r="I182" s="967"/>
      <c r="J182" s="967"/>
    </row>
    <row r="183" spans="1:10" ht="15.75">
      <c r="A183" s="231"/>
      <c r="C183" s="229"/>
      <c r="D183" s="229"/>
      <c r="I183" s="967"/>
      <c r="J183" s="967"/>
    </row>
    <row r="184" spans="1:10" ht="15.75">
      <c r="A184" s="231"/>
      <c r="C184" s="229"/>
      <c r="D184" s="229"/>
      <c r="I184" s="967"/>
      <c r="J184" s="967"/>
    </row>
    <row r="185" spans="1:10" ht="15.75">
      <c r="A185" s="231"/>
      <c r="C185" s="229"/>
      <c r="D185" s="229"/>
      <c r="I185" s="967"/>
      <c r="J185" s="967"/>
    </row>
    <row r="186" spans="1:10" ht="15.75">
      <c r="A186" s="231"/>
      <c r="C186" s="229"/>
      <c r="D186" s="229"/>
      <c r="I186" s="967"/>
      <c r="J186" s="967"/>
    </row>
    <row r="187" spans="1:10" ht="15.75">
      <c r="A187" s="231"/>
      <c r="C187" s="229"/>
      <c r="D187" s="229"/>
      <c r="I187" s="967"/>
      <c r="J187" s="967"/>
    </row>
    <row r="188" spans="1:10" ht="15.75">
      <c r="A188" s="231"/>
      <c r="C188" s="229"/>
      <c r="D188" s="229"/>
      <c r="I188" s="967"/>
      <c r="J188" s="967"/>
    </row>
    <row r="189" spans="1:10" ht="15.75">
      <c r="A189" s="231"/>
      <c r="C189" s="229"/>
      <c r="D189" s="229"/>
      <c r="I189" s="967"/>
      <c r="J189" s="967"/>
    </row>
    <row r="190" spans="1:10" ht="15.75">
      <c r="A190" s="231"/>
      <c r="C190" s="229"/>
      <c r="D190" s="229"/>
      <c r="I190" s="967"/>
      <c r="J190" s="967"/>
    </row>
    <row r="191" spans="1:10" ht="15.75">
      <c r="A191" s="231"/>
      <c r="C191" s="229"/>
      <c r="D191" s="229"/>
      <c r="I191" s="967"/>
      <c r="J191" s="967"/>
    </row>
    <row r="192" spans="1:10" ht="15.75">
      <c r="A192" s="232"/>
      <c r="C192" s="229"/>
      <c r="D192" s="229"/>
      <c r="I192" s="967"/>
      <c r="J192" s="967"/>
    </row>
    <row r="193" spans="1:10" ht="15.75">
      <c r="A193" s="232"/>
      <c r="C193" s="229"/>
      <c r="D193" s="229"/>
      <c r="I193" s="967"/>
      <c r="J193" s="967"/>
    </row>
    <row r="194" spans="1:10" ht="15.75">
      <c r="A194" s="232"/>
      <c r="C194" s="229"/>
      <c r="D194" s="229"/>
      <c r="I194" s="967"/>
      <c r="J194" s="967"/>
    </row>
    <row r="195" spans="1:10" ht="15.75">
      <c r="A195" s="232"/>
      <c r="C195" s="229"/>
      <c r="D195" s="229"/>
      <c r="I195" s="967"/>
      <c r="J195" s="967"/>
    </row>
    <row r="196" spans="1:10" ht="15.75">
      <c r="A196" s="232"/>
      <c r="C196" s="229"/>
      <c r="D196" s="229"/>
      <c r="I196" s="967"/>
      <c r="J196" s="967"/>
    </row>
    <row r="197" spans="1:10" ht="15.75">
      <c r="A197" s="232"/>
      <c r="C197" s="229"/>
      <c r="D197" s="229"/>
      <c r="I197" s="967"/>
      <c r="J197" s="967"/>
    </row>
    <row r="198" spans="1:10" ht="15.75">
      <c r="A198" s="232"/>
      <c r="C198" s="229"/>
      <c r="D198" s="229"/>
      <c r="I198" s="967"/>
      <c r="J198" s="967"/>
    </row>
    <row r="199" spans="1:10" ht="15.75">
      <c r="A199" s="232"/>
      <c r="C199" s="229"/>
      <c r="D199" s="229"/>
      <c r="I199" s="967"/>
      <c r="J199" s="967"/>
    </row>
    <row r="200" spans="1:10" ht="15.75">
      <c r="A200" s="232"/>
      <c r="C200" s="229"/>
      <c r="D200" s="229"/>
      <c r="I200" s="967"/>
      <c r="J200" s="967"/>
    </row>
    <row r="201" spans="1:10" ht="15.75">
      <c r="A201" s="232"/>
      <c r="C201" s="229"/>
      <c r="D201" s="229"/>
    </row>
    <row r="202" spans="1:10" ht="15.75">
      <c r="A202" s="232"/>
      <c r="C202" s="229"/>
      <c r="D202" s="229"/>
    </row>
    <row r="203" spans="1:10" ht="15.75">
      <c r="A203" s="232"/>
      <c r="C203" s="229"/>
      <c r="D203" s="229"/>
    </row>
    <row r="204" spans="1:10" ht="15.75">
      <c r="A204" s="232"/>
      <c r="C204" s="229"/>
      <c r="D204" s="229"/>
    </row>
    <row r="205" spans="1:10" ht="15.75">
      <c r="A205" s="232"/>
      <c r="C205" s="229"/>
      <c r="D205" s="229"/>
    </row>
    <row r="206" spans="1:10" ht="15.75">
      <c r="A206" s="232"/>
      <c r="C206" s="229"/>
      <c r="D206" s="229"/>
    </row>
    <row r="207" spans="1:10" ht="15.75">
      <c r="A207" s="232"/>
      <c r="C207" s="229"/>
      <c r="D207" s="229"/>
    </row>
    <row r="208" spans="1:10" ht="15.75">
      <c r="A208" s="232"/>
      <c r="C208" s="229"/>
      <c r="D208" s="229"/>
    </row>
    <row r="209" spans="1:4" ht="15.75">
      <c r="A209" s="232"/>
      <c r="C209" s="229"/>
      <c r="D209" s="229"/>
    </row>
    <row r="210" spans="1:4" ht="15.75">
      <c r="A210" s="232"/>
      <c r="C210" s="229"/>
      <c r="D210" s="229"/>
    </row>
    <row r="211" spans="1:4" ht="15.75">
      <c r="A211" s="232"/>
      <c r="C211" s="229"/>
      <c r="D211" s="229"/>
    </row>
    <row r="212" spans="1:4" ht="15.75">
      <c r="A212" s="232"/>
      <c r="C212" s="229"/>
      <c r="D212" s="229"/>
    </row>
    <row r="213" spans="1:4" ht="15.75">
      <c r="A213" s="232"/>
      <c r="C213" s="229"/>
      <c r="D213" s="229"/>
    </row>
    <row r="214" spans="1:4" ht="15.75">
      <c r="A214" s="232"/>
      <c r="C214" s="229"/>
      <c r="D214" s="229"/>
    </row>
    <row r="215" spans="1:4" ht="15.75">
      <c r="A215" s="232"/>
      <c r="C215" s="229"/>
      <c r="D215" s="229"/>
    </row>
    <row r="216" spans="1:4" ht="15.75">
      <c r="A216" s="232"/>
      <c r="C216" s="229"/>
      <c r="D216" s="229"/>
    </row>
    <row r="217" spans="1:4" ht="15.75">
      <c r="A217" s="232"/>
      <c r="C217" s="229"/>
      <c r="D217" s="229"/>
    </row>
    <row r="218" spans="1:4" ht="15.75">
      <c r="A218" s="232"/>
      <c r="C218" s="229"/>
      <c r="D218" s="229"/>
    </row>
    <row r="219" spans="1:4" ht="15.75">
      <c r="A219" s="232"/>
      <c r="C219" s="229"/>
      <c r="D219" s="229"/>
    </row>
    <row r="220" spans="1:4" ht="15.75">
      <c r="A220" s="232"/>
      <c r="C220" s="229"/>
      <c r="D220" s="229"/>
    </row>
    <row r="221" spans="1:4" ht="15.75">
      <c r="A221" s="232"/>
      <c r="C221" s="229"/>
      <c r="D221" s="229"/>
    </row>
    <row r="222" spans="1:4" ht="15.75">
      <c r="A222" s="232"/>
      <c r="C222" s="229"/>
      <c r="D222" s="229"/>
    </row>
    <row r="223" spans="1:4" ht="15.75">
      <c r="A223" s="232"/>
      <c r="C223" s="229"/>
      <c r="D223" s="229"/>
    </row>
    <row r="224" spans="1:4" ht="15.75">
      <c r="A224" s="232"/>
      <c r="C224" s="229"/>
      <c r="D224" s="229"/>
    </row>
    <row r="225" spans="1:4" ht="15.75">
      <c r="A225" s="232"/>
      <c r="C225" s="229"/>
      <c r="D225" s="229"/>
    </row>
    <row r="226" spans="1:4" ht="15.75">
      <c r="A226" s="232"/>
      <c r="C226" s="229"/>
      <c r="D226" s="229"/>
    </row>
    <row r="227" spans="1:4" ht="15.75">
      <c r="A227" s="232"/>
      <c r="C227" s="229"/>
      <c r="D227" s="229"/>
    </row>
    <row r="228" spans="1:4" ht="15.75">
      <c r="A228" s="232"/>
      <c r="C228" s="229"/>
      <c r="D228" s="229"/>
    </row>
    <row r="229" spans="1:4" ht="15.75">
      <c r="A229" s="232"/>
      <c r="C229" s="229"/>
      <c r="D229" s="229"/>
    </row>
    <row r="230" spans="1:4" ht="15.75">
      <c r="A230" s="232"/>
      <c r="C230" s="229"/>
      <c r="D230" s="229"/>
    </row>
    <row r="231" spans="1:4" ht="15.75">
      <c r="A231" s="232"/>
      <c r="C231" s="229"/>
      <c r="D231" s="229"/>
    </row>
    <row r="232" spans="1:4" ht="15.75">
      <c r="A232" s="232"/>
      <c r="C232" s="229"/>
      <c r="D232" s="229"/>
    </row>
    <row r="233" spans="1:4" ht="15.75">
      <c r="A233" s="232"/>
      <c r="C233" s="229"/>
      <c r="D233" s="229"/>
    </row>
    <row r="234" spans="1:4" ht="15.75">
      <c r="A234" s="232"/>
      <c r="C234" s="229"/>
      <c r="D234" s="229"/>
    </row>
    <row r="235" spans="1:4" ht="15.75">
      <c r="A235" s="232"/>
      <c r="C235" s="229"/>
      <c r="D235" s="229"/>
    </row>
    <row r="236" spans="1:4" ht="15.75">
      <c r="A236" s="232"/>
      <c r="C236" s="229"/>
      <c r="D236" s="229"/>
    </row>
    <row r="237" spans="1:4" ht="15.75">
      <c r="A237" s="232"/>
      <c r="C237" s="229"/>
      <c r="D237" s="229"/>
    </row>
    <row r="238" spans="1:4" ht="15.75">
      <c r="A238" s="232"/>
      <c r="C238" s="229"/>
      <c r="D238" s="229"/>
    </row>
    <row r="239" spans="1:4" ht="15.75">
      <c r="A239" s="232"/>
      <c r="C239" s="229"/>
      <c r="D239" s="229"/>
    </row>
    <row r="240" spans="1:4" ht="15.75">
      <c r="A240" s="232"/>
      <c r="C240" s="229"/>
      <c r="D240" s="229"/>
    </row>
    <row r="241" spans="1:4" ht="15.75">
      <c r="A241" s="232"/>
      <c r="C241" s="229"/>
      <c r="D241" s="229"/>
    </row>
    <row r="242" spans="1:4" ht="15.75">
      <c r="A242" s="232"/>
      <c r="C242" s="229"/>
      <c r="D242" s="229"/>
    </row>
    <row r="243" spans="1:4" ht="15.75">
      <c r="A243" s="232"/>
      <c r="C243" s="229"/>
      <c r="D243" s="229"/>
    </row>
    <row r="244" spans="1:4" ht="15.75">
      <c r="A244" s="232"/>
      <c r="C244" s="229"/>
      <c r="D244" s="229"/>
    </row>
    <row r="245" spans="1:4" ht="15.75">
      <c r="A245" s="232"/>
      <c r="C245" s="229"/>
      <c r="D245" s="229"/>
    </row>
    <row r="246" spans="1:4" ht="15.75">
      <c r="A246" s="232"/>
      <c r="C246" s="229"/>
      <c r="D246" s="229"/>
    </row>
    <row r="247" spans="1:4" ht="15.75">
      <c r="A247" s="232"/>
      <c r="C247" s="229"/>
      <c r="D247" s="229"/>
    </row>
    <row r="248" spans="1:4" ht="15.75">
      <c r="A248" s="232"/>
      <c r="C248" s="229"/>
      <c r="D248" s="229"/>
    </row>
    <row r="249" spans="1:4" ht="15.75">
      <c r="A249" s="232"/>
      <c r="C249" s="229"/>
      <c r="D249" s="229"/>
    </row>
    <row r="250" spans="1:4" ht="15.75">
      <c r="A250" s="232"/>
      <c r="C250" s="229"/>
      <c r="D250" s="229"/>
    </row>
    <row r="251" spans="1:4" ht="15.75">
      <c r="A251" s="232"/>
      <c r="C251" s="229"/>
      <c r="D251" s="229"/>
    </row>
    <row r="252" spans="1:4" ht="15.75">
      <c r="A252" s="232"/>
      <c r="C252" s="229"/>
      <c r="D252" s="229"/>
    </row>
    <row r="253" spans="1:4" ht="15.75">
      <c r="A253" s="232"/>
      <c r="C253" s="229"/>
      <c r="D253" s="229"/>
    </row>
    <row r="254" spans="1:4" ht="15.75">
      <c r="A254" s="232"/>
      <c r="C254" s="229"/>
      <c r="D254" s="229"/>
    </row>
    <row r="255" spans="1:4" ht="15.75">
      <c r="A255" s="232"/>
      <c r="C255" s="229"/>
      <c r="D255" s="229"/>
    </row>
    <row r="256" spans="1:4" ht="15.75">
      <c r="A256" s="232"/>
      <c r="C256" s="229"/>
      <c r="D256" s="229"/>
    </row>
    <row r="257" spans="1:4" ht="15.75">
      <c r="A257" s="232"/>
      <c r="C257" s="229"/>
      <c r="D257" s="229"/>
    </row>
    <row r="258" spans="1:4" ht="15.75">
      <c r="A258" s="232"/>
      <c r="C258" s="229"/>
      <c r="D258" s="229"/>
    </row>
    <row r="259" spans="1:4" ht="15.75">
      <c r="A259" s="232"/>
      <c r="C259" s="229"/>
      <c r="D259" s="229"/>
    </row>
    <row r="260" spans="1:4" ht="15.75">
      <c r="A260" s="232"/>
      <c r="C260" s="229"/>
      <c r="D260" s="229"/>
    </row>
    <row r="261" spans="1:4" ht="15.75">
      <c r="A261" s="232"/>
      <c r="C261" s="229"/>
      <c r="D261" s="229"/>
    </row>
    <row r="262" spans="1:4" ht="15.75">
      <c r="A262" s="232"/>
      <c r="C262" s="229"/>
      <c r="D262" s="229"/>
    </row>
    <row r="263" spans="1:4" ht="15.75">
      <c r="A263" s="232"/>
      <c r="C263" s="229"/>
      <c r="D263" s="229"/>
    </row>
    <row r="264" spans="1:4" ht="15.75">
      <c r="A264" s="232"/>
    </row>
    <row r="265" spans="1:4" ht="15.75">
      <c r="A265" s="232"/>
    </row>
    <row r="266" spans="1:4" ht="15.75">
      <c r="A266" s="232"/>
    </row>
    <row r="267" spans="1:4" ht="15.75">
      <c r="A267" s="232"/>
    </row>
    <row r="268" spans="1:4" ht="15.75">
      <c r="A268" s="232"/>
    </row>
    <row r="269" spans="1:4" ht="15.75">
      <c r="A269" s="232"/>
    </row>
    <row r="270" spans="1:4" ht="15.75">
      <c r="A270" s="232"/>
    </row>
    <row r="271" spans="1:4" ht="15.75">
      <c r="A271" s="232"/>
    </row>
    <row r="272" spans="1:4"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7"/>
  <sheetViews>
    <sheetView workbookViewId="0">
      <selection sqref="A1:F1"/>
    </sheetView>
  </sheetViews>
  <sheetFormatPr defaultRowHeight="15"/>
  <cols>
    <col min="1" max="1" width="100.7109375" style="62" customWidth="1"/>
    <col min="2" max="6" width="10.7109375" style="62" customWidth="1"/>
    <col min="7" max="256" width="9.140625" style="62"/>
    <col min="257" max="257" width="100.7109375" style="62" customWidth="1"/>
    <col min="258" max="262" width="10.7109375" style="62" customWidth="1"/>
    <col min="263" max="512" width="9.140625" style="62"/>
    <col min="513" max="513" width="100.7109375" style="62" customWidth="1"/>
    <col min="514" max="518" width="10.7109375" style="62" customWidth="1"/>
    <col min="519" max="768" width="9.140625" style="62"/>
    <col min="769" max="769" width="100.7109375" style="62" customWidth="1"/>
    <col min="770" max="774" width="10.7109375" style="62" customWidth="1"/>
    <col min="775" max="1024" width="9.140625" style="62"/>
    <col min="1025" max="1025" width="100.7109375" style="62" customWidth="1"/>
    <col min="1026" max="1030" width="10.7109375" style="62" customWidth="1"/>
    <col min="1031" max="1280" width="9.140625" style="62"/>
    <col min="1281" max="1281" width="100.7109375" style="62" customWidth="1"/>
    <col min="1282" max="1286" width="10.7109375" style="62" customWidth="1"/>
    <col min="1287" max="1536" width="9.140625" style="62"/>
    <col min="1537" max="1537" width="100.7109375" style="62" customWidth="1"/>
    <col min="1538" max="1542" width="10.7109375" style="62" customWidth="1"/>
    <col min="1543" max="1792" width="9.140625" style="62"/>
    <col min="1793" max="1793" width="100.7109375" style="62" customWidth="1"/>
    <col min="1794" max="1798" width="10.7109375" style="62" customWidth="1"/>
    <col min="1799" max="2048" width="9.140625" style="62"/>
    <col min="2049" max="2049" width="100.7109375" style="62" customWidth="1"/>
    <col min="2050" max="2054" width="10.7109375" style="62" customWidth="1"/>
    <col min="2055" max="2304" width="9.140625" style="62"/>
    <col min="2305" max="2305" width="100.7109375" style="62" customWidth="1"/>
    <col min="2306" max="2310" width="10.7109375" style="62" customWidth="1"/>
    <col min="2311" max="2560" width="9.140625" style="62"/>
    <col min="2561" max="2561" width="100.7109375" style="62" customWidth="1"/>
    <col min="2562" max="2566" width="10.7109375" style="62" customWidth="1"/>
    <col min="2567" max="2816" width="9.140625" style="62"/>
    <col min="2817" max="2817" width="100.7109375" style="62" customWidth="1"/>
    <col min="2818" max="2822" width="10.7109375" style="62" customWidth="1"/>
    <col min="2823" max="3072" width="9.140625" style="62"/>
    <col min="3073" max="3073" width="100.7109375" style="62" customWidth="1"/>
    <col min="3074" max="3078" width="10.7109375" style="62" customWidth="1"/>
    <col min="3079" max="3328" width="9.140625" style="62"/>
    <col min="3329" max="3329" width="100.7109375" style="62" customWidth="1"/>
    <col min="3330" max="3334" width="10.7109375" style="62" customWidth="1"/>
    <col min="3335" max="3584" width="9.140625" style="62"/>
    <col min="3585" max="3585" width="100.7109375" style="62" customWidth="1"/>
    <col min="3586" max="3590" width="10.7109375" style="62" customWidth="1"/>
    <col min="3591" max="3840" width="9.140625" style="62"/>
    <col min="3841" max="3841" width="100.7109375" style="62" customWidth="1"/>
    <col min="3842" max="3846" width="10.7109375" style="62" customWidth="1"/>
    <col min="3847" max="4096" width="9.140625" style="62"/>
    <col min="4097" max="4097" width="100.7109375" style="62" customWidth="1"/>
    <col min="4098" max="4102" width="10.7109375" style="62" customWidth="1"/>
    <col min="4103" max="4352" width="9.140625" style="62"/>
    <col min="4353" max="4353" width="100.7109375" style="62" customWidth="1"/>
    <col min="4354" max="4358" width="10.7109375" style="62" customWidth="1"/>
    <col min="4359" max="4608" width="9.140625" style="62"/>
    <col min="4609" max="4609" width="100.7109375" style="62" customWidth="1"/>
    <col min="4610" max="4614" width="10.7109375" style="62" customWidth="1"/>
    <col min="4615" max="4864" width="9.140625" style="62"/>
    <col min="4865" max="4865" width="100.7109375" style="62" customWidth="1"/>
    <col min="4866" max="4870" width="10.7109375" style="62" customWidth="1"/>
    <col min="4871" max="5120" width="9.140625" style="62"/>
    <col min="5121" max="5121" width="100.7109375" style="62" customWidth="1"/>
    <col min="5122" max="5126" width="10.7109375" style="62" customWidth="1"/>
    <col min="5127" max="5376" width="9.140625" style="62"/>
    <col min="5377" max="5377" width="100.7109375" style="62" customWidth="1"/>
    <col min="5378" max="5382" width="10.7109375" style="62" customWidth="1"/>
    <col min="5383" max="5632" width="9.140625" style="62"/>
    <col min="5633" max="5633" width="100.7109375" style="62" customWidth="1"/>
    <col min="5634" max="5638" width="10.7109375" style="62" customWidth="1"/>
    <col min="5639" max="5888" width="9.140625" style="62"/>
    <col min="5889" max="5889" width="100.7109375" style="62" customWidth="1"/>
    <col min="5890" max="5894" width="10.7109375" style="62" customWidth="1"/>
    <col min="5895" max="6144" width="9.140625" style="62"/>
    <col min="6145" max="6145" width="100.7109375" style="62" customWidth="1"/>
    <col min="6146" max="6150" width="10.7109375" style="62" customWidth="1"/>
    <col min="6151" max="6400" width="9.140625" style="62"/>
    <col min="6401" max="6401" width="100.7109375" style="62" customWidth="1"/>
    <col min="6402" max="6406" width="10.7109375" style="62" customWidth="1"/>
    <col min="6407" max="6656" width="9.140625" style="62"/>
    <col min="6657" max="6657" width="100.7109375" style="62" customWidth="1"/>
    <col min="6658" max="6662" width="10.7109375" style="62" customWidth="1"/>
    <col min="6663" max="6912" width="9.140625" style="62"/>
    <col min="6913" max="6913" width="100.7109375" style="62" customWidth="1"/>
    <col min="6914" max="6918" width="10.7109375" style="62" customWidth="1"/>
    <col min="6919" max="7168" width="9.140625" style="62"/>
    <col min="7169" max="7169" width="100.7109375" style="62" customWidth="1"/>
    <col min="7170" max="7174" width="10.7109375" style="62" customWidth="1"/>
    <col min="7175" max="7424" width="9.140625" style="62"/>
    <col min="7425" max="7425" width="100.7109375" style="62" customWidth="1"/>
    <col min="7426" max="7430" width="10.7109375" style="62" customWidth="1"/>
    <col min="7431" max="7680" width="9.140625" style="62"/>
    <col min="7681" max="7681" width="100.7109375" style="62" customWidth="1"/>
    <col min="7682" max="7686" width="10.7109375" style="62" customWidth="1"/>
    <col min="7687" max="7936" width="9.140625" style="62"/>
    <col min="7937" max="7937" width="100.7109375" style="62" customWidth="1"/>
    <col min="7938" max="7942" width="10.7109375" style="62" customWidth="1"/>
    <col min="7943" max="8192" width="9.140625" style="62"/>
    <col min="8193" max="8193" width="100.7109375" style="62" customWidth="1"/>
    <col min="8194" max="8198" width="10.7109375" style="62" customWidth="1"/>
    <col min="8199" max="8448" width="9.140625" style="62"/>
    <col min="8449" max="8449" width="100.7109375" style="62" customWidth="1"/>
    <col min="8450" max="8454" width="10.7109375" style="62" customWidth="1"/>
    <col min="8455" max="8704" width="9.140625" style="62"/>
    <col min="8705" max="8705" width="100.7109375" style="62" customWidth="1"/>
    <col min="8706" max="8710" width="10.7109375" style="62" customWidth="1"/>
    <col min="8711" max="8960" width="9.140625" style="62"/>
    <col min="8961" max="8961" width="100.7109375" style="62" customWidth="1"/>
    <col min="8962" max="8966" width="10.7109375" style="62" customWidth="1"/>
    <col min="8967" max="9216" width="9.140625" style="62"/>
    <col min="9217" max="9217" width="100.7109375" style="62" customWidth="1"/>
    <col min="9218" max="9222" width="10.7109375" style="62" customWidth="1"/>
    <col min="9223" max="9472" width="9.140625" style="62"/>
    <col min="9473" max="9473" width="100.7109375" style="62" customWidth="1"/>
    <col min="9474" max="9478" width="10.7109375" style="62" customWidth="1"/>
    <col min="9479" max="9728" width="9.140625" style="62"/>
    <col min="9729" max="9729" width="100.7109375" style="62" customWidth="1"/>
    <col min="9730" max="9734" width="10.7109375" style="62" customWidth="1"/>
    <col min="9735" max="9984" width="9.140625" style="62"/>
    <col min="9985" max="9985" width="100.7109375" style="62" customWidth="1"/>
    <col min="9986" max="9990" width="10.7109375" style="62" customWidth="1"/>
    <col min="9991" max="10240" width="9.140625" style="62"/>
    <col min="10241" max="10241" width="100.7109375" style="62" customWidth="1"/>
    <col min="10242" max="10246" width="10.7109375" style="62" customWidth="1"/>
    <col min="10247" max="10496" width="9.140625" style="62"/>
    <col min="10497" max="10497" width="100.7109375" style="62" customWidth="1"/>
    <col min="10498" max="10502" width="10.7109375" style="62" customWidth="1"/>
    <col min="10503" max="10752" width="9.140625" style="62"/>
    <col min="10753" max="10753" width="100.7109375" style="62" customWidth="1"/>
    <col min="10754" max="10758" width="10.7109375" style="62" customWidth="1"/>
    <col min="10759" max="11008" width="9.140625" style="62"/>
    <col min="11009" max="11009" width="100.7109375" style="62" customWidth="1"/>
    <col min="11010" max="11014" width="10.7109375" style="62" customWidth="1"/>
    <col min="11015" max="11264" width="9.140625" style="62"/>
    <col min="11265" max="11265" width="100.7109375" style="62" customWidth="1"/>
    <col min="11266" max="11270" width="10.7109375" style="62" customWidth="1"/>
    <col min="11271" max="11520" width="9.140625" style="62"/>
    <col min="11521" max="11521" width="100.7109375" style="62" customWidth="1"/>
    <col min="11522" max="11526" width="10.7109375" style="62" customWidth="1"/>
    <col min="11527" max="11776" width="9.140625" style="62"/>
    <col min="11777" max="11777" width="100.7109375" style="62" customWidth="1"/>
    <col min="11778" max="11782" width="10.7109375" style="62" customWidth="1"/>
    <col min="11783" max="12032" width="9.140625" style="62"/>
    <col min="12033" max="12033" width="100.7109375" style="62" customWidth="1"/>
    <col min="12034" max="12038" width="10.7109375" style="62" customWidth="1"/>
    <col min="12039" max="12288" width="9.140625" style="62"/>
    <col min="12289" max="12289" width="100.7109375" style="62" customWidth="1"/>
    <col min="12290" max="12294" width="10.7109375" style="62" customWidth="1"/>
    <col min="12295" max="12544" width="9.140625" style="62"/>
    <col min="12545" max="12545" width="100.7109375" style="62" customWidth="1"/>
    <col min="12546" max="12550" width="10.7109375" style="62" customWidth="1"/>
    <col min="12551" max="12800" width="9.140625" style="62"/>
    <col min="12801" max="12801" width="100.7109375" style="62" customWidth="1"/>
    <col min="12802" max="12806" width="10.7109375" style="62" customWidth="1"/>
    <col min="12807" max="13056" width="9.140625" style="62"/>
    <col min="13057" max="13057" width="100.7109375" style="62" customWidth="1"/>
    <col min="13058" max="13062" width="10.7109375" style="62" customWidth="1"/>
    <col min="13063" max="13312" width="9.140625" style="62"/>
    <col min="13313" max="13313" width="100.7109375" style="62" customWidth="1"/>
    <col min="13314" max="13318" width="10.7109375" style="62" customWidth="1"/>
    <col min="13319" max="13568" width="9.140625" style="62"/>
    <col min="13569" max="13569" width="100.7109375" style="62" customWidth="1"/>
    <col min="13570" max="13574" width="10.7109375" style="62" customWidth="1"/>
    <col min="13575" max="13824" width="9.140625" style="62"/>
    <col min="13825" max="13825" width="100.7109375" style="62" customWidth="1"/>
    <col min="13826" max="13830" width="10.7109375" style="62" customWidth="1"/>
    <col min="13831" max="14080" width="9.140625" style="62"/>
    <col min="14081" max="14081" width="100.7109375" style="62" customWidth="1"/>
    <col min="14082" max="14086" width="10.7109375" style="62" customWidth="1"/>
    <col min="14087" max="14336" width="9.140625" style="62"/>
    <col min="14337" max="14337" width="100.7109375" style="62" customWidth="1"/>
    <col min="14338" max="14342" width="10.7109375" style="62" customWidth="1"/>
    <col min="14343" max="14592" width="9.140625" style="62"/>
    <col min="14593" max="14593" width="100.7109375" style="62" customWidth="1"/>
    <col min="14594" max="14598" width="10.7109375" style="62" customWidth="1"/>
    <col min="14599" max="14848" width="9.140625" style="62"/>
    <col min="14849" max="14849" width="100.7109375" style="62" customWidth="1"/>
    <col min="14850" max="14854" width="10.7109375" style="62" customWidth="1"/>
    <col min="14855" max="15104" width="9.140625" style="62"/>
    <col min="15105" max="15105" width="100.7109375" style="62" customWidth="1"/>
    <col min="15106" max="15110" width="10.7109375" style="62" customWidth="1"/>
    <col min="15111" max="15360" width="9.140625" style="62"/>
    <col min="15361" max="15361" width="100.7109375" style="62" customWidth="1"/>
    <col min="15362" max="15366" width="10.7109375" style="62" customWidth="1"/>
    <col min="15367" max="15616" width="9.140625" style="62"/>
    <col min="15617" max="15617" width="100.7109375" style="62" customWidth="1"/>
    <col min="15618" max="15622" width="10.7109375" style="62" customWidth="1"/>
    <col min="15623" max="15872" width="9.140625" style="62"/>
    <col min="15873" max="15873" width="100.7109375" style="62" customWidth="1"/>
    <col min="15874" max="15878" width="10.7109375" style="62" customWidth="1"/>
    <col min="15879" max="16128" width="9.140625" style="62"/>
    <col min="16129" max="16129" width="100.7109375" style="62" customWidth="1"/>
    <col min="16130" max="16134" width="10.7109375" style="62" customWidth="1"/>
    <col min="16135" max="16384" width="9.140625" style="62"/>
  </cols>
  <sheetData>
    <row r="1" spans="1:7" ht="23.25">
      <c r="A1" s="1308"/>
      <c r="B1" s="1308"/>
      <c r="C1" s="1308"/>
      <c r="D1" s="1308"/>
      <c r="E1" s="1308"/>
      <c r="F1" s="1308"/>
      <c r="G1" s="90"/>
    </row>
    <row r="2" spans="1:7" ht="23.25">
      <c r="A2" s="1308" t="s">
        <v>516</v>
      </c>
      <c r="B2" s="1308"/>
      <c r="C2" s="1308"/>
      <c r="D2" s="1308"/>
      <c r="E2" s="1308"/>
      <c r="F2" s="1308"/>
      <c r="G2" s="91"/>
    </row>
    <row r="3" spans="1:7" ht="23.25">
      <c r="A3" s="1308" t="s">
        <v>1198</v>
      </c>
      <c r="B3" s="1308"/>
      <c r="C3" s="1308"/>
      <c r="D3" s="1308"/>
      <c r="E3" s="1308"/>
      <c r="F3" s="1308"/>
      <c r="G3" s="91"/>
    </row>
    <row r="4" spans="1:7" ht="23.25">
      <c r="A4" s="1308" t="s">
        <v>1433</v>
      </c>
      <c r="B4" s="1308"/>
      <c r="C4" s="1308"/>
      <c r="D4" s="1308"/>
      <c r="E4" s="1308"/>
      <c r="F4" s="1308"/>
      <c r="G4" s="91"/>
    </row>
    <row r="5" spans="1:7" ht="23.25">
      <c r="A5" s="1309" t="s">
        <v>588</v>
      </c>
      <c r="B5" s="1309"/>
      <c r="C5" s="1309"/>
      <c r="D5" s="1309"/>
      <c r="E5" s="1309"/>
      <c r="F5" s="1309"/>
      <c r="G5" s="92"/>
    </row>
    <row r="6" spans="1:7">
      <c r="A6" s="303"/>
      <c r="B6" s="94"/>
      <c r="C6" s="94"/>
      <c r="D6" s="94"/>
      <c r="E6" s="94"/>
      <c r="F6" s="94"/>
      <c r="G6" s="94"/>
    </row>
    <row r="7" spans="1:7" ht="30" customHeight="1">
      <c r="A7" s="1035" t="s">
        <v>879</v>
      </c>
      <c r="B7" s="1036" t="s">
        <v>72</v>
      </c>
      <c r="C7" s="1036" t="s">
        <v>74</v>
      </c>
      <c r="D7" s="1036" t="s">
        <v>76</v>
      </c>
      <c r="E7" s="1036" t="s">
        <v>214</v>
      </c>
      <c r="F7" s="1036" t="s">
        <v>833</v>
      </c>
      <c r="G7" s="525"/>
    </row>
    <row r="8" spans="1:7">
      <c r="A8" s="582" t="s">
        <v>881</v>
      </c>
      <c r="B8" s="704">
        <v>0</v>
      </c>
      <c r="C8" s="571">
        <v>0</v>
      </c>
      <c r="D8" s="571">
        <v>0</v>
      </c>
      <c r="E8" s="704">
        <v>0</v>
      </c>
      <c r="F8" s="1037">
        <v>0</v>
      </c>
      <c r="G8" s="94"/>
    </row>
    <row r="9" spans="1:7">
      <c r="A9" s="582" t="s">
        <v>882</v>
      </c>
      <c r="B9" s="704">
        <v>9053.2835699999996</v>
      </c>
      <c r="C9" s="571">
        <v>22660.575399999998</v>
      </c>
      <c r="D9" s="571">
        <v>0</v>
      </c>
      <c r="E9" s="704">
        <v>31713.858969999997</v>
      </c>
      <c r="F9" s="1037">
        <v>1.2232335175192895E-2</v>
      </c>
      <c r="G9" s="94"/>
    </row>
    <row r="10" spans="1:7">
      <c r="A10" s="582" t="s">
        <v>883</v>
      </c>
      <c r="B10" s="704">
        <v>25109.733410000001</v>
      </c>
      <c r="C10" s="571">
        <v>49829.892700000004</v>
      </c>
      <c r="D10" s="571">
        <v>0</v>
      </c>
      <c r="E10" s="704">
        <v>74939.626110000012</v>
      </c>
      <c r="F10" s="1037">
        <v>2.8904922146128758E-2</v>
      </c>
      <c r="G10" s="94"/>
    </row>
    <row r="11" spans="1:7">
      <c r="A11" s="582" t="s">
        <v>884</v>
      </c>
      <c r="B11" s="704">
        <v>33875.882729999998</v>
      </c>
      <c r="C11" s="571">
        <v>93720.48921</v>
      </c>
      <c r="D11" s="571">
        <v>0</v>
      </c>
      <c r="E11" s="704">
        <v>127596.37194</v>
      </c>
      <c r="F11" s="1037">
        <v>4.921512674269983E-2</v>
      </c>
      <c r="G11" s="94"/>
    </row>
    <row r="12" spans="1:7">
      <c r="A12" s="582" t="s">
        <v>885</v>
      </c>
      <c r="B12" s="704">
        <v>91124.269220000002</v>
      </c>
      <c r="C12" s="571">
        <v>85950.77738</v>
      </c>
      <c r="D12" s="571">
        <v>1965.4277</v>
      </c>
      <c r="E12" s="704">
        <v>179040.4743</v>
      </c>
      <c r="F12" s="1037">
        <v>6.9057603290562583E-2</v>
      </c>
      <c r="G12" s="94"/>
    </row>
    <row r="13" spans="1:7">
      <c r="A13" s="582" t="s">
        <v>886</v>
      </c>
      <c r="B13" s="704">
        <v>204727.1599</v>
      </c>
      <c r="C13" s="571">
        <v>88100.132450000005</v>
      </c>
      <c r="D13" s="571">
        <v>13444.206390000001</v>
      </c>
      <c r="E13" s="704">
        <v>306271.49874000001</v>
      </c>
      <c r="F13" s="1037">
        <v>0.11813181204912034</v>
      </c>
      <c r="G13" s="94"/>
    </row>
    <row r="14" spans="1:7">
      <c r="A14" s="582" t="s">
        <v>887</v>
      </c>
      <c r="B14" s="704">
        <v>194686.69081</v>
      </c>
      <c r="C14" s="571">
        <v>68108.150410000002</v>
      </c>
      <c r="D14" s="571">
        <v>16710.024410000002</v>
      </c>
      <c r="E14" s="704">
        <v>279504.86563000001</v>
      </c>
      <c r="F14" s="1037">
        <v>0.10780766865103497</v>
      </c>
      <c r="G14" s="94"/>
    </row>
    <row r="15" spans="1:7">
      <c r="A15" s="582" t="s">
        <v>888</v>
      </c>
      <c r="B15" s="704">
        <v>184885.70305000001</v>
      </c>
      <c r="C15" s="571">
        <v>60796.869920000005</v>
      </c>
      <c r="D15" s="571">
        <v>20259.833409999999</v>
      </c>
      <c r="E15" s="704">
        <v>265942.40638</v>
      </c>
      <c r="F15" s="1037">
        <v>0.1025764999212115</v>
      </c>
      <c r="G15" s="94"/>
    </row>
    <row r="16" spans="1:7">
      <c r="A16" s="582" t="s">
        <v>889</v>
      </c>
      <c r="B16" s="704">
        <v>131118.62092000002</v>
      </c>
      <c r="C16" s="571">
        <v>41905.267740000003</v>
      </c>
      <c r="D16" s="571">
        <v>14732.003970000002</v>
      </c>
      <c r="E16" s="704">
        <v>187755.89263000002</v>
      </c>
      <c r="F16" s="1037">
        <v>7.2419222521619545E-2</v>
      </c>
      <c r="G16" s="94"/>
    </row>
    <row r="17" spans="1:7">
      <c r="A17" s="582" t="s">
        <v>890</v>
      </c>
      <c r="B17" s="704">
        <v>185134.87031999999</v>
      </c>
      <c r="C17" s="571">
        <v>68163.935530000002</v>
      </c>
      <c r="D17" s="571">
        <v>23548.242829999999</v>
      </c>
      <c r="E17" s="704">
        <v>276847.04868000001</v>
      </c>
      <c r="F17" s="1037">
        <v>0.10678252353080651</v>
      </c>
      <c r="G17" s="94"/>
    </row>
    <row r="18" spans="1:7">
      <c r="A18" s="582" t="s">
        <v>891</v>
      </c>
      <c r="B18" s="704">
        <v>239036.43643</v>
      </c>
      <c r="C18" s="571">
        <v>82516.15254000001</v>
      </c>
      <c r="D18" s="571">
        <v>35152.2408</v>
      </c>
      <c r="E18" s="704">
        <v>356704.82977000007</v>
      </c>
      <c r="F18" s="1037">
        <v>0.13758442454083872</v>
      </c>
      <c r="G18" s="94"/>
    </row>
    <row r="19" spans="1:7">
      <c r="A19" s="582" t="s">
        <v>892</v>
      </c>
      <c r="B19" s="704">
        <v>258439.13959000001</v>
      </c>
      <c r="C19" s="571">
        <v>89213.742540000007</v>
      </c>
      <c r="D19" s="571">
        <v>40900.159610000002</v>
      </c>
      <c r="E19" s="704">
        <v>388553.04174000002</v>
      </c>
      <c r="F19" s="1037">
        <v>0.14986858093808303</v>
      </c>
      <c r="G19" s="94"/>
    </row>
    <row r="20" spans="1:7">
      <c r="A20" s="582" t="s">
        <v>893</v>
      </c>
      <c r="B20" s="704">
        <v>34569.952400000002</v>
      </c>
      <c r="C20" s="571">
        <v>12912.649529999999</v>
      </c>
      <c r="D20" s="571">
        <v>6801.6805999999997</v>
      </c>
      <c r="E20" s="704">
        <v>54284.282530000004</v>
      </c>
      <c r="F20" s="1037">
        <v>2.0937960885806017E-2</v>
      </c>
      <c r="G20" s="94"/>
    </row>
    <row r="21" spans="1:7">
      <c r="A21" s="582" t="s">
        <v>894</v>
      </c>
      <c r="B21" s="704">
        <v>37138.116869999998</v>
      </c>
      <c r="C21" s="571">
        <v>17483.174910000002</v>
      </c>
      <c r="D21" s="571">
        <v>8849.5914400000001</v>
      </c>
      <c r="E21" s="704">
        <v>63470.883220000003</v>
      </c>
      <c r="F21" s="1037">
        <v>2.4481319606895084E-2</v>
      </c>
      <c r="G21" s="94"/>
    </row>
    <row r="22" spans="1:7">
      <c r="A22" s="588" t="s">
        <v>214</v>
      </c>
      <c r="B22" s="703">
        <v>1628899.8592200002</v>
      </c>
      <c r="C22" s="703">
        <v>781361.81026000017</v>
      </c>
      <c r="D22" s="703">
        <v>182363.41115999999</v>
      </c>
      <c r="E22" s="703">
        <v>2592625.0806400008</v>
      </c>
      <c r="F22" s="1038">
        <v>1</v>
      </c>
      <c r="G22" s="94"/>
    </row>
    <row r="23" spans="1:7">
      <c r="A23" s="618" t="s">
        <v>895</v>
      </c>
      <c r="B23" s="1037">
        <v>0.62828207263114932</v>
      </c>
      <c r="C23" s="1037">
        <v>0.30137863592182701</v>
      </c>
      <c r="D23" s="1037">
        <v>7.0339291447023569E-2</v>
      </c>
      <c r="E23" s="1037">
        <v>1</v>
      </c>
      <c r="F23" s="1037"/>
      <c r="G23" s="94"/>
    </row>
    <row r="24" spans="1:7" ht="30" customHeight="1">
      <c r="A24" s="1035" t="s">
        <v>896</v>
      </c>
      <c r="B24" s="1036" t="s">
        <v>72</v>
      </c>
      <c r="C24" s="1036" t="s">
        <v>74</v>
      </c>
      <c r="D24" s="1036" t="s">
        <v>76</v>
      </c>
      <c r="E24" s="1036" t="s">
        <v>214</v>
      </c>
      <c r="F24" s="1036" t="s">
        <v>833</v>
      </c>
      <c r="G24" s="526"/>
    </row>
    <row r="25" spans="1:7">
      <c r="A25" s="582" t="s">
        <v>881</v>
      </c>
      <c r="B25" s="704">
        <v>0</v>
      </c>
      <c r="C25" s="571">
        <v>0</v>
      </c>
      <c r="D25" s="571">
        <v>0</v>
      </c>
      <c r="E25" s="704">
        <v>0</v>
      </c>
      <c r="F25" s="1037">
        <v>0</v>
      </c>
      <c r="G25" s="94"/>
    </row>
    <row r="26" spans="1:7">
      <c r="A26" s="582" t="s">
        <v>882</v>
      </c>
      <c r="B26" s="704">
        <v>1</v>
      </c>
      <c r="C26" s="571">
        <v>2</v>
      </c>
      <c r="D26" s="571">
        <v>0</v>
      </c>
      <c r="E26" s="704">
        <v>3</v>
      </c>
      <c r="F26" s="1037">
        <v>1.3487631841601251E-5</v>
      </c>
      <c r="G26" s="94"/>
    </row>
    <row r="27" spans="1:7">
      <c r="A27" s="582" t="s">
        <v>883</v>
      </c>
      <c r="B27" s="704">
        <v>6</v>
      </c>
      <c r="C27" s="571">
        <v>11</v>
      </c>
      <c r="D27" s="571">
        <v>0</v>
      </c>
      <c r="E27" s="704">
        <v>17</v>
      </c>
      <c r="F27" s="1037">
        <v>7.6429913769073763E-5</v>
      </c>
      <c r="G27" s="94"/>
    </row>
    <row r="28" spans="1:7">
      <c r="A28" s="582" t="s">
        <v>884</v>
      </c>
      <c r="B28" s="704">
        <v>19</v>
      </c>
      <c r="C28" s="571">
        <v>43</v>
      </c>
      <c r="D28" s="571">
        <v>0</v>
      </c>
      <c r="E28" s="704">
        <v>62</v>
      </c>
      <c r="F28" s="1037">
        <v>2.7874439139309251E-4</v>
      </c>
      <c r="G28" s="94"/>
    </row>
    <row r="29" spans="1:7">
      <c r="A29" s="582" t="s">
        <v>885</v>
      </c>
      <c r="B29" s="704">
        <v>105</v>
      </c>
      <c r="C29" s="571">
        <v>90</v>
      </c>
      <c r="D29" s="571">
        <v>2</v>
      </c>
      <c r="E29" s="704">
        <v>197</v>
      </c>
      <c r="F29" s="1037">
        <v>8.8568782426514888E-4</v>
      </c>
      <c r="G29" s="94"/>
    </row>
    <row r="30" spans="1:7">
      <c r="A30" s="582" t="s">
        <v>886</v>
      </c>
      <c r="B30" s="704">
        <v>443</v>
      </c>
      <c r="C30" s="571">
        <v>190</v>
      </c>
      <c r="D30" s="571">
        <v>29</v>
      </c>
      <c r="E30" s="704">
        <v>662</v>
      </c>
      <c r="F30" s="1037">
        <v>2.9762707597133431E-3</v>
      </c>
      <c r="G30" s="94"/>
    </row>
    <row r="31" spans="1:7">
      <c r="A31" s="582" t="s">
        <v>887</v>
      </c>
      <c r="B31" s="704">
        <v>750</v>
      </c>
      <c r="C31" s="571">
        <v>260</v>
      </c>
      <c r="D31" s="571">
        <v>65</v>
      </c>
      <c r="E31" s="704">
        <v>1075</v>
      </c>
      <c r="F31" s="1037">
        <v>4.8330680765737814E-3</v>
      </c>
      <c r="G31" s="94"/>
    </row>
    <row r="32" spans="1:7">
      <c r="A32" s="582" t="s">
        <v>888</v>
      </c>
      <c r="B32" s="704">
        <v>1108</v>
      </c>
      <c r="C32" s="571">
        <v>363</v>
      </c>
      <c r="D32" s="571">
        <v>121</v>
      </c>
      <c r="E32" s="704">
        <v>1592</v>
      </c>
      <c r="F32" s="1037">
        <v>7.1574366306097308E-3</v>
      </c>
      <c r="G32" s="94"/>
    </row>
    <row r="33" spans="1:7">
      <c r="A33" s="582" t="s">
        <v>889</v>
      </c>
      <c r="B33" s="704">
        <v>1118</v>
      </c>
      <c r="C33" s="571">
        <v>357</v>
      </c>
      <c r="D33" s="571">
        <v>126</v>
      </c>
      <c r="E33" s="704">
        <v>1601</v>
      </c>
      <c r="F33" s="1037">
        <v>7.197899526134535E-3</v>
      </c>
      <c r="G33" s="94"/>
    </row>
    <row r="34" spans="1:7">
      <c r="A34" s="582" t="s">
        <v>890</v>
      </c>
      <c r="B34" s="704">
        <v>2225</v>
      </c>
      <c r="C34" s="571">
        <v>808</v>
      </c>
      <c r="D34" s="571">
        <v>286</v>
      </c>
      <c r="E34" s="704">
        <v>3319</v>
      </c>
      <c r="F34" s="1037">
        <v>1.4921816694091518E-2</v>
      </c>
      <c r="G34" s="94"/>
    </row>
    <row r="35" spans="1:7">
      <c r="A35" s="582" t="s">
        <v>891</v>
      </c>
      <c r="B35" s="704">
        <v>4953</v>
      </c>
      <c r="C35" s="571">
        <v>1692</v>
      </c>
      <c r="D35" s="571">
        <v>731</v>
      </c>
      <c r="E35" s="704">
        <v>7376</v>
      </c>
      <c r="F35" s="1037">
        <v>3.3161590821216946E-2</v>
      </c>
      <c r="G35" s="94"/>
    </row>
    <row r="36" spans="1:7">
      <c r="A36" s="582" t="s">
        <v>892</v>
      </c>
      <c r="B36" s="704">
        <v>16013</v>
      </c>
      <c r="C36" s="571">
        <v>5668</v>
      </c>
      <c r="D36" s="571">
        <v>2615</v>
      </c>
      <c r="E36" s="704">
        <v>24296</v>
      </c>
      <c r="F36" s="1037">
        <v>0.10923183440784801</v>
      </c>
      <c r="G36" s="94"/>
    </row>
    <row r="37" spans="1:7">
      <c r="A37" s="582" t="s">
        <v>893</v>
      </c>
      <c r="B37" s="704">
        <v>6988</v>
      </c>
      <c r="C37" s="571">
        <v>2607</v>
      </c>
      <c r="D37" s="571">
        <v>1387</v>
      </c>
      <c r="E37" s="704">
        <v>10982</v>
      </c>
      <c r="F37" s="1037">
        <v>4.9373724294821647E-2</v>
      </c>
      <c r="G37" s="94"/>
    </row>
    <row r="38" spans="1:7">
      <c r="A38" s="582" t="s">
        <v>894</v>
      </c>
      <c r="B38" s="704">
        <v>106807</v>
      </c>
      <c r="C38" s="571">
        <v>49775</v>
      </c>
      <c r="D38" s="571">
        <v>14662</v>
      </c>
      <c r="E38" s="704">
        <v>171244</v>
      </c>
      <c r="F38" s="1037">
        <v>0.76989200902772159</v>
      </c>
      <c r="G38" s="94"/>
    </row>
    <row r="39" spans="1:7">
      <c r="A39" s="588" t="s">
        <v>214</v>
      </c>
      <c r="B39" s="703">
        <v>140536</v>
      </c>
      <c r="C39" s="703">
        <v>61866</v>
      </c>
      <c r="D39" s="703">
        <v>20024</v>
      </c>
      <c r="E39" s="703">
        <v>222426</v>
      </c>
      <c r="F39" s="1038">
        <v>1</v>
      </c>
      <c r="G39" s="94"/>
    </row>
    <row r="40" spans="1:7">
      <c r="A40" s="797" t="s">
        <v>895</v>
      </c>
      <c r="B40" s="806">
        <v>0.63183260949709119</v>
      </c>
      <c r="C40" s="806">
        <v>0.27814194383750102</v>
      </c>
      <c r="D40" s="806">
        <v>9.0025446665407821E-2</v>
      </c>
      <c r="E40" s="806">
        <v>1</v>
      </c>
      <c r="F40" s="806"/>
      <c r="G40" s="94"/>
    </row>
    <row r="41" spans="1:7" ht="15.75" thickBot="1">
      <c r="A41" s="528"/>
      <c r="B41" s="529"/>
      <c r="C41" s="530"/>
      <c r="D41" s="530"/>
      <c r="E41" s="529"/>
      <c r="F41" s="529"/>
      <c r="G41" s="94"/>
    </row>
    <row r="42" spans="1:7" ht="45" customHeight="1" thickTop="1">
      <c r="A42" s="1310" t="s">
        <v>897</v>
      </c>
      <c r="B42" s="1310"/>
      <c r="C42" s="1310"/>
      <c r="D42" s="1310"/>
      <c r="E42" s="1310"/>
      <c r="F42" s="1310"/>
      <c r="G42" s="94"/>
    </row>
    <row r="43" spans="1:7">
      <c r="A43" s="964"/>
      <c r="B43" s="965"/>
      <c r="C43" s="965"/>
      <c r="D43" s="965"/>
      <c r="E43" s="965"/>
      <c r="F43" s="1039"/>
      <c r="G43" s="94"/>
    </row>
    <row r="44" spans="1:7" ht="23.25">
      <c r="A44" s="1308"/>
      <c r="B44" s="1308"/>
      <c r="C44" s="1308"/>
      <c r="D44" s="1308"/>
      <c r="E44" s="1308"/>
      <c r="F44" s="1308"/>
      <c r="G44" s="90"/>
    </row>
    <row r="45" spans="1:7" ht="23.25">
      <c r="A45" s="1308" t="s">
        <v>516</v>
      </c>
      <c r="B45" s="1308"/>
      <c r="C45" s="1308"/>
      <c r="D45" s="1308"/>
      <c r="E45" s="1308"/>
      <c r="F45" s="1308"/>
      <c r="G45" s="91"/>
    </row>
    <row r="46" spans="1:7" ht="23.25">
      <c r="A46" s="1308" t="s">
        <v>917</v>
      </c>
      <c r="B46" s="1308"/>
      <c r="C46" s="1308"/>
      <c r="D46" s="1308"/>
      <c r="E46" s="1308"/>
      <c r="F46" s="1308"/>
      <c r="G46" s="91"/>
    </row>
    <row r="47" spans="1:7" ht="23.25">
      <c r="A47" s="1308" t="s">
        <v>1433</v>
      </c>
      <c r="B47" s="1308"/>
      <c r="C47" s="1308"/>
      <c r="D47" s="1308"/>
      <c r="E47" s="1308"/>
      <c r="F47" s="1308"/>
      <c r="G47" s="91"/>
    </row>
    <row r="48" spans="1:7" ht="23.25">
      <c r="A48" s="1309" t="s">
        <v>588</v>
      </c>
      <c r="B48" s="1309"/>
      <c r="C48" s="1309"/>
      <c r="D48" s="1309"/>
      <c r="E48" s="1309"/>
      <c r="F48" s="1309"/>
      <c r="G48" s="92"/>
    </row>
    <row r="49" spans="1:7" ht="16.5">
      <c r="A49" s="283"/>
      <c r="B49" s="284"/>
      <c r="C49" s="284"/>
      <c r="D49" s="285"/>
      <c r="E49" s="286"/>
      <c r="F49" s="284"/>
      <c r="G49" s="94"/>
    </row>
    <row r="50" spans="1:7" ht="30" customHeight="1">
      <c r="A50" s="1035" t="s">
        <v>879</v>
      </c>
      <c r="B50" s="1036" t="s">
        <v>72</v>
      </c>
      <c r="C50" s="1036" t="s">
        <v>74</v>
      </c>
      <c r="D50" s="1036" t="s">
        <v>76</v>
      </c>
      <c r="E50" s="1036" t="s">
        <v>214</v>
      </c>
      <c r="F50" s="1036" t="s">
        <v>833</v>
      </c>
      <c r="G50" s="525"/>
    </row>
    <row r="51" spans="1:7">
      <c r="A51" s="582" t="s">
        <v>881</v>
      </c>
      <c r="B51" s="571">
        <v>0</v>
      </c>
      <c r="C51" s="571">
        <v>0</v>
      </c>
      <c r="D51" s="571">
        <v>0</v>
      </c>
      <c r="E51" s="571">
        <v>0</v>
      </c>
      <c r="F51" s="735">
        <v>0</v>
      </c>
      <c r="G51" s="94"/>
    </row>
    <row r="52" spans="1:7">
      <c r="A52" s="582" t="s">
        <v>882</v>
      </c>
      <c r="B52" s="571">
        <v>9053.2835699999996</v>
      </c>
      <c r="C52" s="571">
        <v>0</v>
      </c>
      <c r="D52" s="571">
        <v>0</v>
      </c>
      <c r="E52" s="571">
        <v>9053.2835699999996</v>
      </c>
      <c r="F52" s="735">
        <v>4.523976893727028E-3</v>
      </c>
      <c r="G52" s="94"/>
    </row>
    <row r="53" spans="1:7">
      <c r="A53" s="582" t="s">
        <v>883</v>
      </c>
      <c r="B53" s="571">
        <v>12365.341859999999</v>
      </c>
      <c r="C53" s="571">
        <v>14298.714890000001</v>
      </c>
      <c r="D53" s="571">
        <v>0</v>
      </c>
      <c r="E53" s="571">
        <v>26664.05675</v>
      </c>
      <c r="F53" s="735">
        <v>1.3324179641268676E-2</v>
      </c>
      <c r="G53" s="94"/>
    </row>
    <row r="54" spans="1:7">
      <c r="A54" s="582" t="s">
        <v>884</v>
      </c>
      <c r="B54" s="571">
        <v>30549.933699999998</v>
      </c>
      <c r="C54" s="571">
        <v>24667.478870000003</v>
      </c>
      <c r="D54" s="571">
        <v>0</v>
      </c>
      <c r="E54" s="571">
        <v>55217.41257</v>
      </c>
      <c r="F54" s="735">
        <v>2.7592452690407925E-2</v>
      </c>
      <c r="G54" s="94"/>
    </row>
    <row r="55" spans="1:7">
      <c r="A55" s="582" t="s">
        <v>885</v>
      </c>
      <c r="B55" s="571">
        <v>78269.603799999997</v>
      </c>
      <c r="C55" s="571">
        <v>21986.782159999999</v>
      </c>
      <c r="D55" s="571">
        <v>1965.4277</v>
      </c>
      <c r="E55" s="571">
        <v>102221.81366</v>
      </c>
      <c r="F55" s="735">
        <v>5.1080817192685139E-2</v>
      </c>
      <c r="G55" s="94"/>
    </row>
    <row r="56" spans="1:7">
      <c r="A56" s="582" t="s">
        <v>886</v>
      </c>
      <c r="B56" s="571">
        <v>178790.28357</v>
      </c>
      <c r="C56" s="571">
        <v>43231.040959999998</v>
      </c>
      <c r="D56" s="571">
        <v>10262.55905</v>
      </c>
      <c r="E56" s="571">
        <v>232283.88357999999</v>
      </c>
      <c r="F56" s="735">
        <v>0.11607356755987475</v>
      </c>
      <c r="G56" s="94"/>
    </row>
    <row r="57" spans="1:7">
      <c r="A57" s="582" t="s">
        <v>887</v>
      </c>
      <c r="B57" s="571">
        <v>164800.50399</v>
      </c>
      <c r="C57" s="571">
        <v>41252.66203</v>
      </c>
      <c r="D57" s="571">
        <v>14086.38708</v>
      </c>
      <c r="E57" s="571">
        <v>220139.55310000002</v>
      </c>
      <c r="F57" s="735">
        <v>0.11000497708035388</v>
      </c>
      <c r="G57" s="94"/>
    </row>
    <row r="58" spans="1:7">
      <c r="A58" s="582" t="s">
        <v>888</v>
      </c>
      <c r="B58" s="571">
        <v>158747.69624000002</v>
      </c>
      <c r="C58" s="571">
        <v>34085.815689999996</v>
      </c>
      <c r="D58" s="571">
        <v>16326.57374</v>
      </c>
      <c r="E58" s="571">
        <v>209160.08567</v>
      </c>
      <c r="F58" s="735">
        <v>0.10451847524102746</v>
      </c>
      <c r="G58" s="94"/>
    </row>
    <row r="59" spans="1:7">
      <c r="A59" s="582" t="s">
        <v>889</v>
      </c>
      <c r="B59" s="571">
        <v>117610.93261</v>
      </c>
      <c r="C59" s="571">
        <v>27927.597280000002</v>
      </c>
      <c r="D59" s="571">
        <v>12533.64985</v>
      </c>
      <c r="E59" s="571">
        <v>158072.17973999999</v>
      </c>
      <c r="F59" s="735">
        <v>7.8989560324224509E-2</v>
      </c>
      <c r="G59" s="94"/>
    </row>
    <row r="60" spans="1:7">
      <c r="A60" s="582" t="s">
        <v>890</v>
      </c>
      <c r="B60" s="571">
        <v>158153.4461</v>
      </c>
      <c r="C60" s="571">
        <v>40241.632520000006</v>
      </c>
      <c r="D60" s="571">
        <v>19369.555609999999</v>
      </c>
      <c r="E60" s="571">
        <v>217764.63423000003</v>
      </c>
      <c r="F60" s="735">
        <v>0.10881821671774256</v>
      </c>
      <c r="G60" s="94"/>
    </row>
    <row r="61" spans="1:7">
      <c r="A61" s="582" t="s">
        <v>891</v>
      </c>
      <c r="B61" s="571">
        <v>213049.55541</v>
      </c>
      <c r="C61" s="571">
        <v>56879.788500000002</v>
      </c>
      <c r="D61" s="571">
        <v>30508.816190000001</v>
      </c>
      <c r="E61" s="571">
        <v>300438.16009999998</v>
      </c>
      <c r="F61" s="735">
        <v>0.15013064417756458</v>
      </c>
      <c r="G61" s="94"/>
    </row>
    <row r="62" spans="1:7">
      <c r="A62" s="582" t="s">
        <v>892</v>
      </c>
      <c r="B62" s="571">
        <v>242841.31324000002</v>
      </c>
      <c r="C62" s="571">
        <v>73214.091709999993</v>
      </c>
      <c r="D62" s="571">
        <v>38162.569280000003</v>
      </c>
      <c r="E62" s="571">
        <v>354217.97422999999</v>
      </c>
      <c r="F62" s="735">
        <v>0.17700472081416488</v>
      </c>
      <c r="G62" s="94"/>
    </row>
    <row r="63" spans="1:7">
      <c r="A63" s="582" t="s">
        <v>893</v>
      </c>
      <c r="B63" s="571">
        <v>33791.243369999997</v>
      </c>
      <c r="C63" s="571">
        <v>12381.39983</v>
      </c>
      <c r="D63" s="571">
        <v>6590.2890800000005</v>
      </c>
      <c r="E63" s="571">
        <v>52762.932280000001</v>
      </c>
      <c r="F63" s="735">
        <v>2.636593503720374E-2</v>
      </c>
      <c r="G63" s="94"/>
    </row>
    <row r="64" spans="1:7">
      <c r="A64" s="582" t="s">
        <v>894</v>
      </c>
      <c r="B64" s="571">
        <v>36877.386610000001</v>
      </c>
      <c r="C64" s="571">
        <v>17458.360250000002</v>
      </c>
      <c r="D64" s="571">
        <v>8846.4025299999994</v>
      </c>
      <c r="E64" s="571">
        <v>63182.149389999999</v>
      </c>
      <c r="F64" s="735">
        <v>3.1572476629754924E-2</v>
      </c>
      <c r="G64" s="94"/>
    </row>
    <row r="65" spans="1:7">
      <c r="A65" s="588" t="s">
        <v>214</v>
      </c>
      <c r="B65" s="1040">
        <v>1434900.52407</v>
      </c>
      <c r="C65" s="1040">
        <v>407625.36469000002</v>
      </c>
      <c r="D65" s="1040">
        <v>158652.23010999997</v>
      </c>
      <c r="E65" s="1040">
        <v>2001178.1188699999</v>
      </c>
      <c r="F65" s="738">
        <v>1</v>
      </c>
      <c r="G65" s="94"/>
    </row>
    <row r="66" spans="1:7">
      <c r="A66" s="1041" t="s">
        <v>895</v>
      </c>
      <c r="B66" s="1042">
        <v>0.71702788999124256</v>
      </c>
      <c r="C66" s="1042">
        <v>0.2036926952410277</v>
      </c>
      <c r="D66" s="1042">
        <v>7.9279414767729789E-2</v>
      </c>
      <c r="E66" s="1042">
        <v>1</v>
      </c>
      <c r="F66" s="1042"/>
      <c r="G66" s="533"/>
    </row>
    <row r="67" spans="1:7" ht="30" customHeight="1">
      <c r="A67" s="1035" t="s">
        <v>899</v>
      </c>
      <c r="B67" s="1036" t="s">
        <v>72</v>
      </c>
      <c r="C67" s="1036" t="s">
        <v>74</v>
      </c>
      <c r="D67" s="1036" t="s">
        <v>76</v>
      </c>
      <c r="E67" s="1036" t="s">
        <v>214</v>
      </c>
      <c r="F67" s="1036" t="s">
        <v>833</v>
      </c>
      <c r="G67" s="526"/>
    </row>
    <row r="68" spans="1:7">
      <c r="A68" s="582" t="s">
        <v>881</v>
      </c>
      <c r="B68" s="571">
        <v>0</v>
      </c>
      <c r="C68" s="571">
        <v>0</v>
      </c>
      <c r="D68" s="571">
        <v>0</v>
      </c>
      <c r="E68" s="571">
        <v>0</v>
      </c>
      <c r="F68" s="735">
        <v>0</v>
      </c>
      <c r="G68" s="94"/>
    </row>
    <row r="69" spans="1:7">
      <c r="A69" s="582" t="s">
        <v>882</v>
      </c>
      <c r="B69" s="571">
        <v>1</v>
      </c>
      <c r="C69" s="571">
        <v>0</v>
      </c>
      <c r="D69" s="571">
        <v>0</v>
      </c>
      <c r="E69" s="571">
        <v>1</v>
      </c>
      <c r="F69" s="735">
        <v>4.6053873821596506E-6</v>
      </c>
      <c r="G69" s="94"/>
    </row>
    <row r="70" spans="1:7">
      <c r="A70" s="582" t="s">
        <v>883</v>
      </c>
      <c r="B70" s="571">
        <v>3</v>
      </c>
      <c r="C70" s="571">
        <v>3</v>
      </c>
      <c r="D70" s="571">
        <v>0</v>
      </c>
      <c r="E70" s="571">
        <v>6</v>
      </c>
      <c r="F70" s="735">
        <v>2.7632324292957904E-5</v>
      </c>
      <c r="G70" s="94"/>
    </row>
    <row r="71" spans="1:7">
      <c r="A71" s="582" t="s">
        <v>884</v>
      </c>
      <c r="B71" s="571">
        <v>17</v>
      </c>
      <c r="C71" s="571">
        <v>11</v>
      </c>
      <c r="D71" s="571">
        <v>0</v>
      </c>
      <c r="E71" s="571">
        <v>28</v>
      </c>
      <c r="F71" s="735">
        <v>1.289508467004702E-4</v>
      </c>
      <c r="G71" s="94"/>
    </row>
    <row r="72" spans="1:7">
      <c r="A72" s="582" t="s">
        <v>885</v>
      </c>
      <c r="B72" s="571">
        <v>90</v>
      </c>
      <c r="C72" s="571">
        <v>24</v>
      </c>
      <c r="D72" s="571">
        <v>2</v>
      </c>
      <c r="E72" s="571">
        <v>116</v>
      </c>
      <c r="F72" s="735">
        <v>5.3422493633051944E-4</v>
      </c>
      <c r="G72" s="94"/>
    </row>
    <row r="73" spans="1:7">
      <c r="A73" s="582" t="s">
        <v>886</v>
      </c>
      <c r="B73" s="571">
        <v>386</v>
      </c>
      <c r="C73" s="571">
        <v>94</v>
      </c>
      <c r="D73" s="571">
        <v>22</v>
      </c>
      <c r="E73" s="571">
        <v>502</v>
      </c>
      <c r="F73" s="735">
        <v>2.3119044658441446E-3</v>
      </c>
      <c r="G73" s="94"/>
    </row>
    <row r="74" spans="1:7">
      <c r="A74" s="582" t="s">
        <v>887</v>
      </c>
      <c r="B74" s="571">
        <v>637</v>
      </c>
      <c r="C74" s="571">
        <v>158</v>
      </c>
      <c r="D74" s="571">
        <v>55</v>
      </c>
      <c r="E74" s="571">
        <v>850</v>
      </c>
      <c r="F74" s="735">
        <v>3.9145792748357024E-3</v>
      </c>
      <c r="G74" s="94"/>
    </row>
    <row r="75" spans="1:7">
      <c r="A75" s="582" t="s">
        <v>888</v>
      </c>
      <c r="B75" s="571">
        <v>953</v>
      </c>
      <c r="C75" s="571">
        <v>203</v>
      </c>
      <c r="D75" s="571">
        <v>98</v>
      </c>
      <c r="E75" s="571">
        <v>1254</v>
      </c>
      <c r="F75" s="735">
        <v>5.7751557772282016E-3</v>
      </c>
      <c r="G75" s="94"/>
    </row>
    <row r="76" spans="1:7">
      <c r="A76" s="582" t="s">
        <v>889</v>
      </c>
      <c r="B76" s="571">
        <v>1002</v>
      </c>
      <c r="C76" s="571">
        <v>237</v>
      </c>
      <c r="D76" s="571">
        <v>107</v>
      </c>
      <c r="E76" s="571">
        <v>1346</v>
      </c>
      <c r="F76" s="735">
        <v>6.1988514163868894E-3</v>
      </c>
      <c r="G76" s="94"/>
    </row>
    <row r="77" spans="1:7">
      <c r="A77" s="582" t="s">
        <v>890</v>
      </c>
      <c r="B77" s="571">
        <v>1900</v>
      </c>
      <c r="C77" s="571">
        <v>481</v>
      </c>
      <c r="D77" s="571">
        <v>236</v>
      </c>
      <c r="E77" s="571">
        <v>2617</v>
      </c>
      <c r="F77" s="735">
        <v>1.2052298779111806E-2</v>
      </c>
      <c r="G77" s="94"/>
    </row>
    <row r="78" spans="1:7">
      <c r="A78" s="582" t="s">
        <v>891</v>
      </c>
      <c r="B78" s="571">
        <v>4419</v>
      </c>
      <c r="C78" s="571">
        <v>1174</v>
      </c>
      <c r="D78" s="571">
        <v>636</v>
      </c>
      <c r="E78" s="571">
        <v>6229</v>
      </c>
      <c r="F78" s="735">
        <v>2.868695800347246E-2</v>
      </c>
      <c r="G78" s="94"/>
    </row>
    <row r="79" spans="1:7">
      <c r="A79" s="582" t="s">
        <v>892</v>
      </c>
      <c r="B79" s="571">
        <v>15158</v>
      </c>
      <c r="C79" s="571">
        <v>4803</v>
      </c>
      <c r="D79" s="571">
        <v>2462</v>
      </c>
      <c r="E79" s="571">
        <v>22423</v>
      </c>
      <c r="F79" s="735">
        <v>0.10326660127016583</v>
      </c>
      <c r="G79" s="94"/>
    </row>
    <row r="80" spans="1:7">
      <c r="A80" s="582" t="s">
        <v>893</v>
      </c>
      <c r="B80" s="571">
        <v>6831</v>
      </c>
      <c r="C80" s="571">
        <v>2502</v>
      </c>
      <c r="D80" s="571">
        <v>1344</v>
      </c>
      <c r="E80" s="571">
        <v>10677</v>
      </c>
      <c r="F80" s="735">
        <v>4.9171721079318588E-2</v>
      </c>
      <c r="G80" s="94"/>
    </row>
    <row r="81" spans="1:7">
      <c r="A81" s="582" t="s">
        <v>894</v>
      </c>
      <c r="B81" s="571">
        <v>106667</v>
      </c>
      <c r="C81" s="571">
        <v>49760</v>
      </c>
      <c r="D81" s="571">
        <v>14661</v>
      </c>
      <c r="E81" s="571">
        <v>171088</v>
      </c>
      <c r="F81" s="735">
        <v>0.7879265164389303</v>
      </c>
      <c r="G81" s="94"/>
    </row>
    <row r="82" spans="1:7">
      <c r="A82" s="588" t="s">
        <v>214</v>
      </c>
      <c r="B82" s="1040">
        <v>138064</v>
      </c>
      <c r="C82" s="1040">
        <v>59450</v>
      </c>
      <c r="D82" s="1040">
        <v>19623</v>
      </c>
      <c r="E82" s="1040">
        <v>217137</v>
      </c>
      <c r="F82" s="738">
        <v>1</v>
      </c>
      <c r="G82" s="94"/>
    </row>
    <row r="83" spans="1:7">
      <c r="A83" s="797" t="s">
        <v>895</v>
      </c>
      <c r="B83" s="591">
        <v>0.63583820353048992</v>
      </c>
      <c r="C83" s="591">
        <v>0.2737902798693912</v>
      </c>
      <c r="D83" s="591">
        <v>9.0371516600118815E-2</v>
      </c>
      <c r="E83" s="591">
        <v>1</v>
      </c>
      <c r="F83" s="591"/>
      <c r="G83" s="94"/>
    </row>
    <row r="84" spans="1:7" ht="15.75" thickBot="1">
      <c r="A84" s="534"/>
      <c r="B84" s="535"/>
      <c r="C84" s="536"/>
      <c r="D84" s="536"/>
      <c r="E84" s="535"/>
      <c r="F84" s="537"/>
      <c r="G84" s="94"/>
    </row>
    <row r="85" spans="1:7" ht="15.75" thickTop="1">
      <c r="A85" s="675" t="s">
        <v>901</v>
      </c>
      <c r="B85" s="114"/>
      <c r="C85" s="306"/>
      <c r="D85" s="306"/>
      <c r="E85" s="114"/>
      <c r="F85" s="304"/>
      <c r="G85" s="94"/>
    </row>
    <row r="86" spans="1:7">
      <c r="A86" s="675"/>
      <c r="B86" s="114"/>
      <c r="C86" s="306"/>
      <c r="D86" s="306"/>
      <c r="E86" s="114"/>
      <c r="F86" s="304"/>
      <c r="G86" s="94"/>
    </row>
    <row r="87" spans="1:7" ht="15.75">
      <c r="A87" s="966"/>
      <c r="B87" s="302"/>
      <c r="C87" s="302"/>
      <c r="D87" s="302"/>
      <c r="E87" s="302"/>
      <c r="F87" s="302"/>
      <c r="G87" s="90"/>
    </row>
    <row r="88" spans="1:7" ht="23.25">
      <c r="A88" s="1308" t="s">
        <v>516</v>
      </c>
      <c r="B88" s="1308"/>
      <c r="C88" s="1308"/>
      <c r="D88" s="1308"/>
      <c r="E88" s="1308"/>
      <c r="F88" s="1308"/>
      <c r="G88" s="91"/>
    </row>
    <row r="89" spans="1:7" ht="23.25">
      <c r="A89" s="1308" t="s">
        <v>902</v>
      </c>
      <c r="B89" s="1308"/>
      <c r="C89" s="1308"/>
      <c r="D89" s="1308"/>
      <c r="E89" s="1308"/>
      <c r="F89" s="1308"/>
      <c r="G89" s="91"/>
    </row>
    <row r="90" spans="1:7" ht="23.25">
      <c r="A90" s="1308" t="s">
        <v>1433</v>
      </c>
      <c r="B90" s="1308"/>
      <c r="C90" s="1308"/>
      <c r="D90" s="1308"/>
      <c r="E90" s="1308"/>
      <c r="F90" s="1308"/>
      <c r="G90" s="91"/>
    </row>
    <row r="91" spans="1:7" ht="23.25">
      <c r="A91" s="1311" t="s">
        <v>588</v>
      </c>
      <c r="B91" s="1311"/>
      <c r="C91" s="1311"/>
      <c r="D91" s="1311"/>
      <c r="E91" s="1311"/>
      <c r="F91" s="1311"/>
      <c r="G91" s="91"/>
    </row>
    <row r="92" spans="1:7">
      <c r="A92" s="303"/>
      <c r="B92" s="94"/>
      <c r="C92" s="94"/>
      <c r="D92" s="94"/>
      <c r="E92" s="94"/>
      <c r="F92" s="94"/>
      <c r="G92" s="94"/>
    </row>
    <row r="93" spans="1:7" ht="30" customHeight="1">
      <c r="A93" s="1035" t="s">
        <v>879</v>
      </c>
      <c r="B93" s="1036" t="s">
        <v>72</v>
      </c>
      <c r="C93" s="1036" t="s">
        <v>74</v>
      </c>
      <c r="D93" s="1036" t="s">
        <v>76</v>
      </c>
      <c r="E93" s="1036" t="s">
        <v>214</v>
      </c>
      <c r="F93" s="1036" t="s">
        <v>833</v>
      </c>
      <c r="G93" s="109"/>
    </row>
    <row r="94" spans="1:7">
      <c r="A94" s="582" t="s">
        <v>881</v>
      </c>
      <c r="B94" s="571">
        <v>0</v>
      </c>
      <c r="C94" s="571">
        <v>0</v>
      </c>
      <c r="D94" s="571">
        <v>0</v>
      </c>
      <c r="E94" s="571">
        <v>0</v>
      </c>
      <c r="F94" s="735">
        <v>0</v>
      </c>
      <c r="G94" s="94"/>
    </row>
    <row r="95" spans="1:7">
      <c r="A95" s="582" t="s">
        <v>882</v>
      </c>
      <c r="B95" s="571">
        <v>0</v>
      </c>
      <c r="C95" s="571">
        <v>22660.575399999998</v>
      </c>
      <c r="D95" s="571">
        <v>0</v>
      </c>
      <c r="E95" s="571">
        <v>22660.575399999998</v>
      </c>
      <c r="F95" s="735">
        <v>4.0133345115957564E-2</v>
      </c>
      <c r="G95" s="94"/>
    </row>
    <row r="96" spans="1:7">
      <c r="A96" s="582" t="s">
        <v>883</v>
      </c>
      <c r="B96" s="571">
        <v>12744.39155</v>
      </c>
      <c r="C96" s="571">
        <v>35531.177810000001</v>
      </c>
      <c r="D96" s="571">
        <v>0</v>
      </c>
      <c r="E96" s="571">
        <v>48275.569360000001</v>
      </c>
      <c r="F96" s="735">
        <v>8.5499156645167398E-2</v>
      </c>
      <c r="G96" s="94"/>
    </row>
    <row r="97" spans="1:7">
      <c r="A97" s="582" t="s">
        <v>884</v>
      </c>
      <c r="B97" s="571">
        <v>3325.9490299999998</v>
      </c>
      <c r="C97" s="571">
        <v>55758.940840000003</v>
      </c>
      <c r="D97" s="571">
        <v>0</v>
      </c>
      <c r="E97" s="571">
        <v>59084.889869999999</v>
      </c>
      <c r="F97" s="735">
        <v>0.10464316260438186</v>
      </c>
      <c r="G97" s="94"/>
    </row>
    <row r="98" spans="1:7">
      <c r="A98" s="582" t="s">
        <v>885</v>
      </c>
      <c r="B98" s="571">
        <v>12854.665419999999</v>
      </c>
      <c r="C98" s="571">
        <v>61194.221560000005</v>
      </c>
      <c r="D98" s="571">
        <v>0</v>
      </c>
      <c r="E98" s="571">
        <v>74048.88698000001</v>
      </c>
      <c r="F98" s="735">
        <v>0.13114536961938211</v>
      </c>
      <c r="G98" s="94"/>
    </row>
    <row r="99" spans="1:7">
      <c r="A99" s="582" t="s">
        <v>886</v>
      </c>
      <c r="B99" s="571">
        <v>25077.363809999999</v>
      </c>
      <c r="C99" s="571">
        <v>41236.04333</v>
      </c>
      <c r="D99" s="571">
        <v>3181.64734</v>
      </c>
      <c r="E99" s="571">
        <v>69495.054479999992</v>
      </c>
      <c r="F99" s="735">
        <v>0.1230802376403078</v>
      </c>
      <c r="G99" s="94"/>
    </row>
    <row r="100" spans="1:7">
      <c r="A100" s="582" t="s">
        <v>887</v>
      </c>
      <c r="B100" s="571">
        <v>29886.186819999999</v>
      </c>
      <c r="C100" s="571">
        <v>25702.558590000001</v>
      </c>
      <c r="D100" s="571">
        <v>2623.63733</v>
      </c>
      <c r="E100" s="571">
        <v>58212.382740000001</v>
      </c>
      <c r="F100" s="735">
        <v>0.10309789602812257</v>
      </c>
      <c r="G100" s="94"/>
    </row>
    <row r="101" spans="1:7">
      <c r="A101" s="582" t="s">
        <v>888</v>
      </c>
      <c r="B101" s="571">
        <v>25792.781329999998</v>
      </c>
      <c r="C101" s="571">
        <v>25923.287920000002</v>
      </c>
      <c r="D101" s="571">
        <v>3933.2596699999999</v>
      </c>
      <c r="E101" s="571">
        <v>55649.32892</v>
      </c>
      <c r="F101" s="735">
        <v>9.8558561889730237E-2</v>
      </c>
      <c r="G101" s="94"/>
    </row>
    <row r="102" spans="1:7">
      <c r="A102" s="582" t="s">
        <v>889</v>
      </c>
      <c r="B102" s="571">
        <v>13507.688310000001</v>
      </c>
      <c r="C102" s="571">
        <v>13058.64027</v>
      </c>
      <c r="D102" s="571">
        <v>2198.35412</v>
      </c>
      <c r="E102" s="571">
        <v>28764.682700000001</v>
      </c>
      <c r="F102" s="735">
        <v>5.0944114064734397E-2</v>
      </c>
      <c r="G102" s="94"/>
    </row>
    <row r="103" spans="1:7">
      <c r="A103" s="582" t="s">
        <v>890</v>
      </c>
      <c r="B103" s="571">
        <v>26981.424219999997</v>
      </c>
      <c r="C103" s="571">
        <v>27343.55545</v>
      </c>
      <c r="D103" s="571">
        <v>4178.6872199999998</v>
      </c>
      <c r="E103" s="571">
        <v>58503.66689</v>
      </c>
      <c r="F103" s="735">
        <v>0.10361377910312861</v>
      </c>
      <c r="G103" s="94"/>
    </row>
    <row r="104" spans="1:7">
      <c r="A104" s="582" t="s">
        <v>891</v>
      </c>
      <c r="B104" s="571">
        <v>25645.752100000002</v>
      </c>
      <c r="C104" s="571">
        <v>25099.71718</v>
      </c>
      <c r="D104" s="571">
        <v>4643.42461</v>
      </c>
      <c r="E104" s="571">
        <v>55388.893890000007</v>
      </c>
      <c r="F104" s="735">
        <v>9.8097314602105107E-2</v>
      </c>
      <c r="G104" s="94"/>
    </row>
    <row r="105" spans="1:7">
      <c r="A105" s="582" t="s">
        <v>892</v>
      </c>
      <c r="B105" s="571">
        <v>14390.474310000001</v>
      </c>
      <c r="C105" s="571">
        <v>15789.657789999999</v>
      </c>
      <c r="D105" s="571">
        <v>2737.59033</v>
      </c>
      <c r="E105" s="571">
        <v>32917.722430000002</v>
      </c>
      <c r="F105" s="735">
        <v>5.8299416117848779E-2</v>
      </c>
      <c r="G105" s="94"/>
    </row>
    <row r="106" spans="1:7">
      <c r="A106" s="582" t="s">
        <v>893</v>
      </c>
      <c r="B106" s="571">
        <v>653.75748999999996</v>
      </c>
      <c r="C106" s="571">
        <v>526.24969999999996</v>
      </c>
      <c r="D106" s="571">
        <v>211.39151999999999</v>
      </c>
      <c r="E106" s="571">
        <v>1391.3987099999997</v>
      </c>
      <c r="F106" s="735">
        <v>2.4642571354268504E-3</v>
      </c>
      <c r="G106" s="94"/>
    </row>
    <row r="107" spans="1:7">
      <c r="A107" s="582" t="s">
        <v>894</v>
      </c>
      <c r="B107" s="571">
        <v>211.0557</v>
      </c>
      <c r="C107" s="571">
        <v>24.81466</v>
      </c>
      <c r="D107" s="571">
        <v>3.1889099999999999</v>
      </c>
      <c r="E107" s="571">
        <v>239.05927</v>
      </c>
      <c r="F107" s="735">
        <v>4.2338943370691644E-4</v>
      </c>
      <c r="G107" s="94"/>
    </row>
    <row r="108" spans="1:7">
      <c r="A108" s="588" t="s">
        <v>214</v>
      </c>
      <c r="B108" s="1040">
        <v>191071.49008999998</v>
      </c>
      <c r="C108" s="1040">
        <v>349849.44049999991</v>
      </c>
      <c r="D108" s="1040">
        <v>23711.181049999999</v>
      </c>
      <c r="E108" s="1040">
        <v>564632.1116399999</v>
      </c>
      <c r="F108" s="738">
        <v>1</v>
      </c>
      <c r="G108" s="94"/>
    </row>
    <row r="109" spans="1:7">
      <c r="A109" s="618" t="s">
        <v>895</v>
      </c>
      <c r="B109" s="735">
        <v>0.33839997079695672</v>
      </c>
      <c r="C109" s="735">
        <v>0.61960599350937751</v>
      </c>
      <c r="D109" s="735">
        <v>4.1994035693665714E-2</v>
      </c>
      <c r="E109" s="735">
        <v>1</v>
      </c>
      <c r="F109" s="735"/>
      <c r="G109" s="94"/>
    </row>
    <row r="110" spans="1:7" ht="30" customHeight="1">
      <c r="A110" s="1035" t="s">
        <v>1199</v>
      </c>
      <c r="B110" s="1036" t="s">
        <v>72</v>
      </c>
      <c r="C110" s="1036" t="s">
        <v>74</v>
      </c>
      <c r="D110" s="1036" t="s">
        <v>76</v>
      </c>
      <c r="E110" s="1036" t="s">
        <v>214</v>
      </c>
      <c r="F110" s="1036" t="s">
        <v>833</v>
      </c>
      <c r="G110" s="526"/>
    </row>
    <row r="111" spans="1:7">
      <c r="A111" s="582" t="s">
        <v>881</v>
      </c>
      <c r="B111" s="571">
        <v>0</v>
      </c>
      <c r="C111" s="571">
        <v>0</v>
      </c>
      <c r="D111" s="571">
        <v>0</v>
      </c>
      <c r="E111" s="571">
        <v>0</v>
      </c>
      <c r="F111" s="735">
        <v>0</v>
      </c>
      <c r="G111" s="94"/>
    </row>
    <row r="112" spans="1:7">
      <c r="A112" s="582" t="s">
        <v>882</v>
      </c>
      <c r="B112" s="571">
        <v>0</v>
      </c>
      <c r="C112" s="571">
        <v>2</v>
      </c>
      <c r="D112" s="571">
        <v>0</v>
      </c>
      <c r="E112" s="571">
        <v>2</v>
      </c>
      <c r="F112" s="735">
        <v>3.9346842415896122E-4</v>
      </c>
      <c r="G112" s="94"/>
    </row>
    <row r="113" spans="1:7">
      <c r="A113" s="582" t="s">
        <v>883</v>
      </c>
      <c r="B113" s="571">
        <v>3</v>
      </c>
      <c r="C113" s="571">
        <v>8</v>
      </c>
      <c r="D113" s="571">
        <v>0</v>
      </c>
      <c r="E113" s="571">
        <v>11</v>
      </c>
      <c r="F113" s="735">
        <v>2.1640763328742867E-3</v>
      </c>
      <c r="G113" s="94"/>
    </row>
    <row r="114" spans="1:7">
      <c r="A114" s="582" t="s">
        <v>884</v>
      </c>
      <c r="B114" s="571">
        <v>2</v>
      </c>
      <c r="C114" s="571">
        <v>27</v>
      </c>
      <c r="D114" s="571">
        <v>0</v>
      </c>
      <c r="E114" s="571">
        <v>29</v>
      </c>
      <c r="F114" s="735">
        <v>5.7052921503049376E-3</v>
      </c>
      <c r="G114" s="94"/>
    </row>
    <row r="115" spans="1:7">
      <c r="A115" s="582" t="s">
        <v>885</v>
      </c>
      <c r="B115" s="571">
        <v>15</v>
      </c>
      <c r="C115" s="571">
        <v>63</v>
      </c>
      <c r="D115" s="571">
        <v>0</v>
      </c>
      <c r="E115" s="571">
        <v>78</v>
      </c>
      <c r="F115" s="735">
        <v>1.5345268542199489E-2</v>
      </c>
      <c r="G115" s="94"/>
    </row>
    <row r="116" spans="1:7">
      <c r="A116" s="582" t="s">
        <v>886</v>
      </c>
      <c r="B116" s="571">
        <v>55</v>
      </c>
      <c r="C116" s="571">
        <v>87</v>
      </c>
      <c r="D116" s="571">
        <v>7</v>
      </c>
      <c r="E116" s="571">
        <v>149</v>
      </c>
      <c r="F116" s="735">
        <v>2.9313397599842611E-2</v>
      </c>
      <c r="G116" s="94"/>
    </row>
    <row r="117" spans="1:7">
      <c r="A117" s="582" t="s">
        <v>887</v>
      </c>
      <c r="B117" s="571">
        <v>113</v>
      </c>
      <c r="C117" s="571">
        <v>97</v>
      </c>
      <c r="D117" s="571">
        <v>10</v>
      </c>
      <c r="E117" s="571">
        <v>220</v>
      </c>
      <c r="F117" s="735">
        <v>4.328152665748574E-2</v>
      </c>
      <c r="G117" s="94"/>
    </row>
    <row r="118" spans="1:7">
      <c r="A118" s="582" t="s">
        <v>888</v>
      </c>
      <c r="B118" s="571">
        <v>153</v>
      </c>
      <c r="C118" s="571">
        <v>155</v>
      </c>
      <c r="D118" s="571">
        <v>23</v>
      </c>
      <c r="E118" s="571">
        <v>331</v>
      </c>
      <c r="F118" s="735">
        <v>6.511902419830809E-2</v>
      </c>
      <c r="G118" s="94"/>
    </row>
    <row r="119" spans="1:7">
      <c r="A119" s="582" t="s">
        <v>889</v>
      </c>
      <c r="B119" s="571">
        <v>116</v>
      </c>
      <c r="C119" s="571">
        <v>112</v>
      </c>
      <c r="D119" s="571">
        <v>19</v>
      </c>
      <c r="E119" s="571">
        <v>247</v>
      </c>
      <c r="F119" s="735">
        <v>4.859335038363171E-2</v>
      </c>
      <c r="G119" s="94"/>
    </row>
    <row r="120" spans="1:7">
      <c r="A120" s="582" t="s">
        <v>890</v>
      </c>
      <c r="B120" s="571">
        <v>325</v>
      </c>
      <c r="C120" s="571">
        <v>320</v>
      </c>
      <c r="D120" s="571">
        <v>50</v>
      </c>
      <c r="E120" s="571">
        <v>695</v>
      </c>
      <c r="F120" s="735">
        <v>0.13673027739523902</v>
      </c>
      <c r="G120" s="94"/>
    </row>
    <row r="121" spans="1:7">
      <c r="A121" s="582" t="s">
        <v>891</v>
      </c>
      <c r="B121" s="571">
        <v>526</v>
      </c>
      <c r="C121" s="571">
        <v>508</v>
      </c>
      <c r="D121" s="571">
        <v>95</v>
      </c>
      <c r="E121" s="571">
        <v>1129</v>
      </c>
      <c r="F121" s="735">
        <v>0.22211292543773362</v>
      </c>
      <c r="G121" s="94"/>
    </row>
    <row r="122" spans="1:7">
      <c r="A122" s="582" t="s">
        <v>892</v>
      </c>
      <c r="B122" s="571">
        <v>771</v>
      </c>
      <c r="C122" s="571">
        <v>854</v>
      </c>
      <c r="D122" s="571">
        <v>153</v>
      </c>
      <c r="E122" s="571">
        <v>1778</v>
      </c>
      <c r="F122" s="735">
        <v>0.34979342907731653</v>
      </c>
      <c r="G122" s="94"/>
    </row>
    <row r="123" spans="1:7">
      <c r="A123" s="582" t="s">
        <v>893</v>
      </c>
      <c r="B123" s="571">
        <v>129</v>
      </c>
      <c r="C123" s="571">
        <v>104</v>
      </c>
      <c r="D123" s="571">
        <v>43</v>
      </c>
      <c r="E123" s="571">
        <v>276</v>
      </c>
      <c r="F123" s="735">
        <v>5.4298642533936653E-2</v>
      </c>
      <c r="G123" s="94"/>
    </row>
    <row r="124" spans="1:7">
      <c r="A124" s="582" t="s">
        <v>894</v>
      </c>
      <c r="B124" s="571">
        <v>122</v>
      </c>
      <c r="C124" s="571">
        <v>15</v>
      </c>
      <c r="D124" s="571">
        <v>1</v>
      </c>
      <c r="E124" s="571">
        <v>138</v>
      </c>
      <c r="F124" s="735">
        <v>2.7149321266968326E-2</v>
      </c>
      <c r="G124" s="94"/>
    </row>
    <row r="125" spans="1:7">
      <c r="A125" s="588" t="s">
        <v>214</v>
      </c>
      <c r="B125" s="1040">
        <v>2330</v>
      </c>
      <c r="C125" s="1040">
        <v>2352</v>
      </c>
      <c r="D125" s="1040">
        <v>401</v>
      </c>
      <c r="E125" s="1040">
        <v>5083</v>
      </c>
      <c r="F125" s="738">
        <v>1</v>
      </c>
      <c r="G125" s="94"/>
    </row>
    <row r="126" spans="1:7">
      <c r="A126" s="797" t="s">
        <v>895</v>
      </c>
      <c r="B126" s="735">
        <v>0.45839071414518984</v>
      </c>
      <c r="C126" s="735">
        <v>0.46271886681093843</v>
      </c>
      <c r="D126" s="735">
        <v>7.8890419043871729E-2</v>
      </c>
      <c r="E126" s="735">
        <v>1</v>
      </c>
      <c r="F126" s="735"/>
      <c r="G126" s="94"/>
    </row>
    <row r="127" spans="1:7" ht="15.75" thickBot="1">
      <c r="A127" s="528"/>
      <c r="B127" s="529"/>
      <c r="C127" s="530"/>
      <c r="D127" s="530"/>
      <c r="E127" s="529"/>
      <c r="F127" s="539"/>
      <c r="G127" s="94"/>
    </row>
    <row r="128" spans="1:7" ht="15.75" thickTop="1">
      <c r="A128" s="676" t="s">
        <v>903</v>
      </c>
      <c r="B128" s="114"/>
      <c r="C128" s="306"/>
      <c r="D128" s="306"/>
      <c r="E128" s="114"/>
      <c r="F128" s="304"/>
      <c r="G128" s="94"/>
    </row>
    <row r="129" spans="1:7">
      <c r="A129" s="676"/>
      <c r="B129" s="114"/>
      <c r="C129" s="306"/>
      <c r="D129" s="306"/>
      <c r="E129" s="114"/>
      <c r="F129" s="304"/>
      <c r="G129" s="94"/>
    </row>
    <row r="130" spans="1:7" ht="15.75">
      <c r="A130" s="966"/>
      <c r="B130" s="302"/>
      <c r="C130" s="302"/>
      <c r="D130" s="302"/>
      <c r="E130" s="302"/>
      <c r="F130" s="302"/>
      <c r="G130" s="90"/>
    </row>
    <row r="131" spans="1:7" ht="26.25">
      <c r="A131" s="1272" t="s">
        <v>516</v>
      </c>
      <c r="B131" s="1272"/>
      <c r="C131" s="1272"/>
      <c r="D131" s="1272"/>
      <c r="E131" s="1272"/>
      <c r="F131" s="1272"/>
      <c r="G131" s="91"/>
    </row>
    <row r="132" spans="1:7" ht="26.25">
      <c r="A132" s="1272" t="s">
        <v>904</v>
      </c>
      <c r="B132" s="1272"/>
      <c r="C132" s="1272"/>
      <c r="D132" s="1272"/>
      <c r="E132" s="1272"/>
      <c r="F132" s="1272"/>
      <c r="G132" s="91"/>
    </row>
    <row r="133" spans="1:7" ht="26.25">
      <c r="A133" s="1272" t="s">
        <v>1433</v>
      </c>
      <c r="B133" s="1272"/>
      <c r="C133" s="1272"/>
      <c r="D133" s="1272"/>
      <c r="E133" s="1272"/>
      <c r="F133" s="1272"/>
      <c r="G133" s="91"/>
    </row>
    <row r="134" spans="1:7" ht="25.5">
      <c r="A134" s="1273" t="s">
        <v>209</v>
      </c>
      <c r="B134" s="1273"/>
      <c r="C134" s="1273"/>
      <c r="D134" s="1273"/>
      <c r="E134" s="1273"/>
      <c r="F134" s="1273"/>
      <c r="G134" s="92"/>
    </row>
    <row r="135" spans="1:7">
      <c r="A135" s="303"/>
      <c r="B135" s="94"/>
      <c r="C135" s="94"/>
      <c r="D135" s="94"/>
      <c r="E135" s="94"/>
      <c r="F135" s="94"/>
      <c r="G135" s="94"/>
    </row>
    <row r="136" spans="1:7" ht="30" customHeight="1">
      <c r="A136" s="1035" t="s">
        <v>879</v>
      </c>
      <c r="B136" s="1036" t="s">
        <v>72</v>
      </c>
      <c r="C136" s="1036" t="s">
        <v>74</v>
      </c>
      <c r="D136" s="1036" t="s">
        <v>76</v>
      </c>
      <c r="E136" s="1036" t="s">
        <v>214</v>
      </c>
      <c r="F136" s="1036" t="s">
        <v>833</v>
      </c>
      <c r="G136" s="525"/>
    </row>
    <row r="137" spans="1:7">
      <c r="A137" s="582" t="s">
        <v>881</v>
      </c>
      <c r="B137" s="571">
        <v>0</v>
      </c>
      <c r="C137" s="571">
        <v>0</v>
      </c>
      <c r="D137" s="571">
        <v>0</v>
      </c>
      <c r="E137" s="571">
        <v>0</v>
      </c>
      <c r="F137" s="735">
        <v>0</v>
      </c>
      <c r="G137" s="94"/>
    </row>
    <row r="138" spans="1:7">
      <c r="A138" s="582" t="s">
        <v>882</v>
      </c>
      <c r="B138" s="571">
        <v>0</v>
      </c>
      <c r="C138" s="571">
        <v>0</v>
      </c>
      <c r="D138" s="571">
        <v>0</v>
      </c>
      <c r="E138" s="571">
        <v>0</v>
      </c>
      <c r="F138" s="735">
        <v>0</v>
      </c>
      <c r="G138" s="94"/>
    </row>
    <row r="139" spans="1:7">
      <c r="A139" s="582" t="s">
        <v>883</v>
      </c>
      <c r="B139" s="571">
        <v>0</v>
      </c>
      <c r="C139" s="571">
        <v>0</v>
      </c>
      <c r="D139" s="571">
        <v>0</v>
      </c>
      <c r="E139" s="571">
        <v>0</v>
      </c>
      <c r="F139" s="735">
        <v>0</v>
      </c>
      <c r="G139" s="94"/>
    </row>
    <row r="140" spans="1:7">
      <c r="A140" s="582" t="s">
        <v>884</v>
      </c>
      <c r="B140" s="571">
        <v>0</v>
      </c>
      <c r="C140" s="571">
        <v>13294.0695</v>
      </c>
      <c r="D140" s="571">
        <v>0</v>
      </c>
      <c r="E140" s="571">
        <v>13294.0695</v>
      </c>
      <c r="F140" s="735">
        <v>0.49577265714891378</v>
      </c>
      <c r="G140" s="94"/>
    </row>
    <row r="141" spans="1:7">
      <c r="A141" s="582" t="s">
        <v>885</v>
      </c>
      <c r="B141" s="571">
        <v>0</v>
      </c>
      <c r="C141" s="571">
        <v>2769.7736600000003</v>
      </c>
      <c r="D141" s="571">
        <v>0</v>
      </c>
      <c r="E141" s="571">
        <v>2769.7736600000003</v>
      </c>
      <c r="F141" s="735">
        <v>0.10329252807947727</v>
      </c>
      <c r="G141" s="94"/>
    </row>
    <row r="142" spans="1:7">
      <c r="A142" s="582" t="s">
        <v>886</v>
      </c>
      <c r="B142" s="571">
        <v>859.51251999999999</v>
      </c>
      <c r="C142" s="571">
        <v>3633.0481600000003</v>
      </c>
      <c r="D142" s="571">
        <v>0</v>
      </c>
      <c r="E142" s="571">
        <v>4492.5606800000005</v>
      </c>
      <c r="F142" s="735">
        <v>0.16754002570291449</v>
      </c>
      <c r="G142" s="94"/>
    </row>
    <row r="143" spans="1:7">
      <c r="A143" s="582" t="s">
        <v>887</v>
      </c>
      <c r="B143" s="571">
        <v>0</v>
      </c>
      <c r="C143" s="571">
        <v>1152.9297900000001</v>
      </c>
      <c r="D143" s="571">
        <v>0</v>
      </c>
      <c r="E143" s="571">
        <v>1152.9297900000001</v>
      </c>
      <c r="F143" s="735">
        <v>4.2995943830024301E-2</v>
      </c>
      <c r="G143" s="94"/>
    </row>
    <row r="144" spans="1:7">
      <c r="A144" s="582" t="s">
        <v>888</v>
      </c>
      <c r="B144" s="571">
        <v>345.22548</v>
      </c>
      <c r="C144" s="571">
        <v>787.76631000000009</v>
      </c>
      <c r="D144" s="571">
        <v>0</v>
      </c>
      <c r="E144" s="571">
        <v>1132.99179</v>
      </c>
      <c r="F144" s="735">
        <v>4.2252400610377744E-2</v>
      </c>
      <c r="G144" s="94"/>
    </row>
    <row r="145" spans="1:7">
      <c r="A145" s="582" t="s">
        <v>889</v>
      </c>
      <c r="B145" s="571">
        <v>0</v>
      </c>
      <c r="C145" s="571">
        <v>919.03018999999995</v>
      </c>
      <c r="D145" s="571">
        <v>0</v>
      </c>
      <c r="E145" s="571">
        <v>919.03018999999995</v>
      </c>
      <c r="F145" s="735">
        <v>3.4273180179806573E-2</v>
      </c>
      <c r="G145" s="94"/>
    </row>
    <row r="146" spans="1:7">
      <c r="A146" s="582" t="s">
        <v>890</v>
      </c>
      <c r="B146" s="571">
        <v>0</v>
      </c>
      <c r="C146" s="571">
        <v>578.74756000000002</v>
      </c>
      <c r="D146" s="571">
        <v>0</v>
      </c>
      <c r="E146" s="571">
        <v>578.74756000000002</v>
      </c>
      <c r="F146" s="735">
        <v>2.1583098812568299E-2</v>
      </c>
      <c r="G146" s="94"/>
    </row>
    <row r="147" spans="1:7">
      <c r="A147" s="582" t="s">
        <v>891</v>
      </c>
      <c r="B147" s="571">
        <v>341.12891999999999</v>
      </c>
      <c r="C147" s="571">
        <v>536.64685999999995</v>
      </c>
      <c r="D147" s="571">
        <v>0</v>
      </c>
      <c r="E147" s="571">
        <v>877.77577999999994</v>
      </c>
      <c r="F147" s="735">
        <v>3.2734689015395953E-2</v>
      </c>
      <c r="G147" s="94"/>
    </row>
    <row r="148" spans="1:7">
      <c r="A148" s="582" t="s">
        <v>892</v>
      </c>
      <c r="B148" s="571">
        <v>1207.35204</v>
      </c>
      <c r="C148" s="571">
        <v>209.99304000000001</v>
      </c>
      <c r="D148" s="571">
        <v>0</v>
      </c>
      <c r="E148" s="571">
        <v>1417.3450800000001</v>
      </c>
      <c r="F148" s="735">
        <v>5.2856722045009609E-2</v>
      </c>
      <c r="G148" s="94"/>
    </row>
    <row r="149" spans="1:7">
      <c r="A149" s="582" t="s">
        <v>893</v>
      </c>
      <c r="B149" s="571">
        <v>124.95153999999999</v>
      </c>
      <c r="C149" s="571">
        <v>5</v>
      </c>
      <c r="D149" s="571">
        <v>0</v>
      </c>
      <c r="E149" s="571">
        <v>129.95153999999999</v>
      </c>
      <c r="F149" s="735">
        <v>4.8462527058695873E-3</v>
      </c>
      <c r="G149" s="94"/>
    </row>
    <row r="150" spans="1:7">
      <c r="A150" s="582" t="s">
        <v>894</v>
      </c>
      <c r="B150" s="571">
        <v>49.67456</v>
      </c>
      <c r="C150" s="571">
        <v>0</v>
      </c>
      <c r="D150" s="571">
        <v>0</v>
      </c>
      <c r="E150" s="571">
        <v>49.67456</v>
      </c>
      <c r="F150" s="735">
        <v>1.852501869642185E-3</v>
      </c>
      <c r="G150" s="94"/>
    </row>
    <row r="151" spans="1:7">
      <c r="A151" s="588" t="s">
        <v>214</v>
      </c>
      <c r="B151" s="1040">
        <v>2927.8450600000001</v>
      </c>
      <c r="C151" s="1040">
        <v>23887.005070000007</v>
      </c>
      <c r="D151" s="1040">
        <v>0</v>
      </c>
      <c r="E151" s="1040">
        <v>26814.850130000006</v>
      </c>
      <c r="F151" s="738">
        <v>1</v>
      </c>
      <c r="G151" s="94"/>
    </row>
    <row r="152" spans="1:7">
      <c r="A152" s="618" t="s">
        <v>895</v>
      </c>
      <c r="B152" s="735">
        <v>0.10918744821640364</v>
      </c>
      <c r="C152" s="735">
        <v>0.89081255178359642</v>
      </c>
      <c r="D152" s="735">
        <v>0</v>
      </c>
      <c r="E152" s="735">
        <v>1</v>
      </c>
      <c r="F152" s="735"/>
      <c r="G152" s="94"/>
    </row>
    <row r="153" spans="1:7" ht="30" customHeight="1">
      <c r="A153" s="1035" t="s">
        <v>1199</v>
      </c>
      <c r="B153" s="1036" t="s">
        <v>72</v>
      </c>
      <c r="C153" s="1036" t="s">
        <v>74</v>
      </c>
      <c r="D153" s="1036" t="s">
        <v>76</v>
      </c>
      <c r="E153" s="1036" t="s">
        <v>214</v>
      </c>
      <c r="F153" s="1036" t="s">
        <v>833</v>
      </c>
      <c r="G153" s="526"/>
    </row>
    <row r="154" spans="1:7">
      <c r="A154" s="582" t="s">
        <v>881</v>
      </c>
      <c r="B154" s="571">
        <v>0</v>
      </c>
      <c r="C154" s="571">
        <v>0</v>
      </c>
      <c r="D154" s="571">
        <v>0</v>
      </c>
      <c r="E154" s="571">
        <v>0</v>
      </c>
      <c r="F154" s="735">
        <v>0</v>
      </c>
      <c r="G154" s="94"/>
    </row>
    <row r="155" spans="1:7">
      <c r="A155" s="582" t="s">
        <v>882</v>
      </c>
      <c r="B155" s="571">
        <v>0</v>
      </c>
      <c r="C155" s="571">
        <v>0</v>
      </c>
      <c r="D155" s="571">
        <v>0</v>
      </c>
      <c r="E155" s="571">
        <v>0</v>
      </c>
      <c r="F155" s="735">
        <v>0</v>
      </c>
      <c r="G155" s="94"/>
    </row>
    <row r="156" spans="1:7">
      <c r="A156" s="582" t="s">
        <v>883</v>
      </c>
      <c r="B156" s="571">
        <v>0</v>
      </c>
      <c r="C156" s="571">
        <v>0</v>
      </c>
      <c r="D156" s="571">
        <v>0</v>
      </c>
      <c r="E156" s="571">
        <v>0</v>
      </c>
      <c r="F156" s="735">
        <v>0</v>
      </c>
      <c r="G156" s="94"/>
    </row>
    <row r="157" spans="1:7">
      <c r="A157" s="582" t="s">
        <v>884</v>
      </c>
      <c r="B157" s="571">
        <v>0</v>
      </c>
      <c r="C157" s="571">
        <v>5</v>
      </c>
      <c r="D157" s="571">
        <v>0</v>
      </c>
      <c r="E157" s="571">
        <v>5</v>
      </c>
      <c r="F157" s="735">
        <v>2.4271844660194174E-2</v>
      </c>
      <c r="G157" s="94"/>
    </row>
    <row r="158" spans="1:7">
      <c r="A158" s="582" t="s">
        <v>885</v>
      </c>
      <c r="B158" s="571">
        <v>0</v>
      </c>
      <c r="C158" s="571">
        <v>3</v>
      </c>
      <c r="D158" s="571">
        <v>0</v>
      </c>
      <c r="E158" s="571">
        <v>3</v>
      </c>
      <c r="F158" s="735">
        <v>1.4563106796116505E-2</v>
      </c>
      <c r="G158" s="94"/>
    </row>
    <row r="159" spans="1:7">
      <c r="A159" s="582" t="s">
        <v>886</v>
      </c>
      <c r="B159" s="571">
        <v>2</v>
      </c>
      <c r="C159" s="571">
        <v>9</v>
      </c>
      <c r="D159" s="571">
        <v>0</v>
      </c>
      <c r="E159" s="571">
        <v>11</v>
      </c>
      <c r="F159" s="735">
        <v>5.3398058252427182E-2</v>
      </c>
      <c r="G159" s="94"/>
    </row>
    <row r="160" spans="1:7">
      <c r="A160" s="582" t="s">
        <v>887</v>
      </c>
      <c r="B160" s="571">
        <v>0</v>
      </c>
      <c r="C160" s="571">
        <v>5</v>
      </c>
      <c r="D160" s="571">
        <v>0</v>
      </c>
      <c r="E160" s="571">
        <v>5</v>
      </c>
      <c r="F160" s="735">
        <v>2.4271844660194174E-2</v>
      </c>
      <c r="G160" s="94"/>
    </row>
    <row r="161" spans="1:7">
      <c r="A161" s="582" t="s">
        <v>888</v>
      </c>
      <c r="B161" s="571">
        <v>2</v>
      </c>
      <c r="C161" s="571">
        <v>5</v>
      </c>
      <c r="D161" s="571">
        <v>0</v>
      </c>
      <c r="E161" s="571">
        <v>7</v>
      </c>
      <c r="F161" s="735">
        <v>3.3980582524271843E-2</v>
      </c>
      <c r="G161" s="94"/>
    </row>
    <row r="162" spans="1:7">
      <c r="A162" s="582" t="s">
        <v>889</v>
      </c>
      <c r="B162" s="571">
        <v>0</v>
      </c>
      <c r="C162" s="571">
        <v>8</v>
      </c>
      <c r="D162" s="571">
        <v>0</v>
      </c>
      <c r="E162" s="571">
        <v>8</v>
      </c>
      <c r="F162" s="735">
        <v>3.8834951456310676E-2</v>
      </c>
      <c r="G162" s="94"/>
    </row>
    <row r="163" spans="1:7">
      <c r="A163" s="582" t="s">
        <v>890</v>
      </c>
      <c r="B163" s="571">
        <v>0</v>
      </c>
      <c r="C163" s="571">
        <v>7</v>
      </c>
      <c r="D163" s="571">
        <v>0</v>
      </c>
      <c r="E163" s="571">
        <v>7</v>
      </c>
      <c r="F163" s="735">
        <v>3.3980582524271843E-2</v>
      </c>
      <c r="G163" s="94"/>
    </row>
    <row r="164" spans="1:7">
      <c r="A164" s="582" t="s">
        <v>891</v>
      </c>
      <c r="B164" s="571">
        <v>8</v>
      </c>
      <c r="C164" s="571">
        <v>10</v>
      </c>
      <c r="D164" s="571">
        <v>0</v>
      </c>
      <c r="E164" s="571">
        <v>18</v>
      </c>
      <c r="F164" s="735">
        <v>8.7378640776699032E-2</v>
      </c>
      <c r="G164" s="94"/>
    </row>
    <row r="165" spans="1:7">
      <c r="A165" s="582" t="s">
        <v>892</v>
      </c>
      <c r="B165" s="571">
        <v>84</v>
      </c>
      <c r="C165" s="571">
        <v>11</v>
      </c>
      <c r="D165" s="571">
        <v>0</v>
      </c>
      <c r="E165" s="571">
        <v>95</v>
      </c>
      <c r="F165" s="735">
        <v>0.46116504854368934</v>
      </c>
      <c r="G165" s="94"/>
    </row>
    <row r="166" spans="1:7">
      <c r="A166" s="582" t="s">
        <v>893</v>
      </c>
      <c r="B166" s="571">
        <v>28</v>
      </c>
      <c r="C166" s="571">
        <v>1</v>
      </c>
      <c r="D166" s="571">
        <v>0</v>
      </c>
      <c r="E166" s="571">
        <v>29</v>
      </c>
      <c r="F166" s="735">
        <v>0.14077669902912621</v>
      </c>
      <c r="G166" s="94"/>
    </row>
    <row r="167" spans="1:7">
      <c r="A167" s="582" t="s">
        <v>894</v>
      </c>
      <c r="B167" s="571">
        <v>18</v>
      </c>
      <c r="C167" s="571">
        <v>0</v>
      </c>
      <c r="D167" s="571">
        <v>0</v>
      </c>
      <c r="E167" s="571">
        <v>18</v>
      </c>
      <c r="F167" s="735">
        <v>8.7378640776699032E-2</v>
      </c>
      <c r="G167" s="94"/>
    </row>
    <row r="168" spans="1:7">
      <c r="A168" s="588" t="s">
        <v>214</v>
      </c>
      <c r="B168" s="1040">
        <v>142</v>
      </c>
      <c r="C168" s="1040">
        <v>64</v>
      </c>
      <c r="D168" s="1040">
        <v>0</v>
      </c>
      <c r="E168" s="1040">
        <v>206</v>
      </c>
      <c r="F168" s="738">
        <v>1</v>
      </c>
      <c r="G168" s="94"/>
    </row>
    <row r="169" spans="1:7">
      <c r="A169" s="797" t="s">
        <v>895</v>
      </c>
      <c r="B169" s="735">
        <v>0.68932038834951459</v>
      </c>
      <c r="C169" s="735">
        <v>0.31067961165048541</v>
      </c>
      <c r="D169" s="735">
        <v>0</v>
      </c>
      <c r="E169" s="735">
        <v>1</v>
      </c>
      <c r="F169" s="735"/>
      <c r="G169" s="94"/>
    </row>
    <row r="170" spans="1:7" ht="15.75" thickBot="1">
      <c r="A170" s="528"/>
      <c r="B170" s="529"/>
      <c r="C170" s="530"/>
      <c r="D170" s="530"/>
      <c r="E170" s="529"/>
      <c r="F170" s="529"/>
      <c r="G170" s="94"/>
    </row>
    <row r="171" spans="1:7" ht="15.75" thickTop="1">
      <c r="A171" s="676" t="s">
        <v>905</v>
      </c>
      <c r="B171" s="114"/>
      <c r="C171" s="306"/>
      <c r="D171" s="306"/>
      <c r="E171" s="114"/>
      <c r="F171" s="304"/>
      <c r="G171" s="94"/>
    </row>
    <row r="172" spans="1:7">
      <c r="A172" s="309"/>
      <c r="B172" s="114"/>
      <c r="C172" s="306"/>
      <c r="D172" s="306"/>
      <c r="E172" s="114"/>
      <c r="F172" s="304"/>
      <c r="G172" s="94"/>
    </row>
    <row r="173" spans="1:7">
      <c r="A173" s="309"/>
      <c r="B173" s="114"/>
      <c r="C173" s="306"/>
      <c r="D173" s="306"/>
      <c r="E173" s="114"/>
      <c r="F173" s="304"/>
      <c r="G173" s="94"/>
    </row>
    <row r="174" spans="1:7">
      <c r="A174" s="309"/>
      <c r="B174" s="114"/>
      <c r="C174" s="306"/>
      <c r="D174" s="306"/>
      <c r="E174" s="114"/>
      <c r="F174" s="304"/>
      <c r="G174" s="94"/>
    </row>
    <row r="175" spans="1:7">
      <c r="A175" s="309"/>
      <c r="B175" s="114"/>
      <c r="C175" s="306"/>
      <c r="D175" s="306"/>
      <c r="E175" s="114"/>
      <c r="F175" s="304"/>
      <c r="G175" s="94"/>
    </row>
    <row r="176" spans="1:7">
      <c r="A176" s="310"/>
      <c r="B176" s="114"/>
      <c r="C176" s="306"/>
      <c r="D176" s="306"/>
      <c r="E176" s="114"/>
      <c r="F176" s="304"/>
      <c r="G176" s="94"/>
    </row>
    <row r="177" spans="1:7">
      <c r="A177" s="309"/>
      <c r="B177" s="94"/>
      <c r="C177" s="306"/>
      <c r="D177" s="306"/>
      <c r="E177" s="114"/>
      <c r="F177" s="304"/>
      <c r="G177" s="94"/>
    </row>
    <row r="178" spans="1:7">
      <c r="A178" s="309"/>
      <c r="B178" s="94"/>
      <c r="C178" s="306"/>
      <c r="D178" s="306"/>
      <c r="E178" s="114"/>
      <c r="F178" s="304"/>
      <c r="G178" s="94"/>
    </row>
    <row r="179" spans="1:7">
      <c r="A179" s="309"/>
      <c r="B179" s="94"/>
      <c r="C179" s="306"/>
      <c r="D179" s="306"/>
      <c r="E179" s="114"/>
      <c r="F179" s="304"/>
      <c r="G179" s="94"/>
    </row>
    <row r="180" spans="1:7">
      <c r="A180" s="309"/>
      <c r="B180" s="94"/>
      <c r="C180" s="306"/>
      <c r="D180" s="306"/>
      <c r="E180" s="114"/>
      <c r="F180" s="304"/>
      <c r="G180" s="94"/>
    </row>
    <row r="181" spans="1:7">
      <c r="A181" s="310"/>
      <c r="B181" s="94"/>
      <c r="C181" s="306"/>
      <c r="D181" s="306"/>
      <c r="E181" s="114"/>
      <c r="F181" s="304"/>
      <c r="G181" s="94"/>
    </row>
    <row r="182" spans="1:7">
      <c r="A182" s="311"/>
      <c r="B182" s="94"/>
      <c r="C182" s="306"/>
      <c r="D182" s="306"/>
      <c r="E182" s="114"/>
      <c r="F182" s="304"/>
      <c r="G182" s="94"/>
    </row>
    <row r="183" spans="1:7">
      <c r="A183" s="311"/>
      <c r="B183" s="94"/>
      <c r="C183" s="306"/>
      <c r="D183" s="306"/>
      <c r="E183" s="114"/>
      <c r="F183" s="304"/>
      <c r="G183" s="94"/>
    </row>
    <row r="184" spans="1:7">
      <c r="A184" s="311"/>
      <c r="B184" s="94"/>
      <c r="C184" s="306"/>
      <c r="D184" s="306"/>
      <c r="E184" s="114"/>
      <c r="F184" s="304"/>
      <c r="G184" s="94"/>
    </row>
    <row r="185" spans="1:7">
      <c r="A185" s="311"/>
      <c r="B185" s="94"/>
      <c r="C185" s="306"/>
      <c r="D185" s="306"/>
      <c r="E185" s="114"/>
      <c r="F185" s="304"/>
      <c r="G185" s="94"/>
    </row>
    <row r="186" spans="1:7">
      <c r="A186" s="312"/>
      <c r="B186" s="94"/>
      <c r="C186" s="306"/>
      <c r="D186" s="306"/>
      <c r="E186" s="114"/>
      <c r="F186" s="304"/>
      <c r="G186" s="94"/>
    </row>
    <row r="187" spans="1:7">
      <c r="A187" s="312"/>
      <c r="B187" s="94"/>
      <c r="C187" s="306"/>
      <c r="D187" s="306"/>
      <c r="E187" s="114"/>
      <c r="F187" s="304"/>
      <c r="G187" s="94"/>
    </row>
    <row r="188" spans="1:7">
      <c r="A188" s="313"/>
      <c r="B188" s="94"/>
      <c r="C188" s="306"/>
      <c r="D188" s="306"/>
      <c r="E188" s="114"/>
      <c r="F188" s="304"/>
      <c r="G188" s="94"/>
    </row>
    <row r="189" spans="1:7">
      <c r="A189" s="309"/>
      <c r="B189" s="94"/>
      <c r="C189" s="306"/>
      <c r="D189" s="306"/>
      <c r="E189" s="114"/>
      <c r="F189" s="304"/>
      <c r="G189" s="94"/>
    </row>
    <row r="190" spans="1:7">
      <c r="A190" s="309"/>
      <c r="B190" s="94"/>
      <c r="C190" s="306"/>
      <c r="D190" s="306"/>
      <c r="E190" s="114"/>
      <c r="F190" s="304"/>
      <c r="G190" s="94"/>
    </row>
    <row r="191" spans="1:7">
      <c r="A191" s="309"/>
      <c r="B191" s="94"/>
      <c r="C191" s="306"/>
      <c r="D191" s="306"/>
      <c r="E191" s="114"/>
      <c r="F191" s="304"/>
      <c r="G191" s="94"/>
    </row>
    <row r="192" spans="1:7">
      <c r="A192" s="309"/>
      <c r="B192" s="94"/>
      <c r="C192" s="306"/>
      <c r="D192" s="306"/>
      <c r="E192" s="114"/>
      <c r="F192" s="304"/>
      <c r="G192" s="94"/>
    </row>
    <row r="193" spans="1:7">
      <c r="A193" s="311"/>
      <c r="B193" s="94"/>
      <c r="C193" s="306"/>
      <c r="D193" s="306"/>
      <c r="E193" s="114"/>
      <c r="F193" s="304"/>
      <c r="G193" s="94"/>
    </row>
    <row r="194" spans="1:7">
      <c r="A194" s="313"/>
      <c r="B194" s="94"/>
      <c r="C194" s="306"/>
      <c r="D194" s="306"/>
      <c r="E194" s="114"/>
      <c r="F194" s="304"/>
      <c r="G194" s="94"/>
    </row>
    <row r="195" spans="1:7">
      <c r="A195" s="309"/>
      <c r="B195" s="94"/>
      <c r="C195" s="306"/>
      <c r="D195" s="306"/>
      <c r="E195" s="114"/>
      <c r="F195" s="304"/>
      <c r="G195" s="94"/>
    </row>
    <row r="196" spans="1:7">
      <c r="A196" s="309"/>
      <c r="B196" s="94"/>
      <c r="C196" s="306"/>
      <c r="D196" s="306"/>
      <c r="E196" s="114"/>
      <c r="F196" s="304"/>
      <c r="G196" s="94"/>
    </row>
    <row r="197" spans="1:7">
      <c r="A197" s="309"/>
      <c r="B197" s="94"/>
      <c r="C197" s="306"/>
      <c r="D197" s="306"/>
      <c r="E197" s="114"/>
      <c r="F197" s="304"/>
      <c r="G197" s="94"/>
    </row>
    <row r="198" spans="1:7">
      <c r="A198" s="309"/>
      <c r="B198" s="94"/>
      <c r="C198" s="306"/>
      <c r="D198" s="306"/>
      <c r="E198" s="114"/>
      <c r="F198" s="304"/>
      <c r="G198" s="94"/>
    </row>
    <row r="199" spans="1:7">
      <c r="A199" s="311"/>
      <c r="B199" s="94"/>
      <c r="C199" s="306"/>
      <c r="D199" s="306"/>
      <c r="E199" s="114"/>
      <c r="F199" s="304"/>
      <c r="G199" s="94"/>
    </row>
    <row r="200" spans="1:7">
      <c r="A200" s="313"/>
      <c r="B200" s="94"/>
      <c r="C200" s="306"/>
      <c r="D200" s="306"/>
      <c r="E200" s="114"/>
      <c r="F200" s="304"/>
      <c r="G200" s="94"/>
    </row>
    <row r="201" spans="1:7">
      <c r="A201" s="309"/>
      <c r="B201" s="94"/>
      <c r="C201" s="306"/>
      <c r="D201" s="306"/>
      <c r="E201" s="114"/>
      <c r="F201" s="304"/>
      <c r="G201" s="94"/>
    </row>
    <row r="202" spans="1:7">
      <c r="A202" s="309"/>
      <c r="B202" s="94"/>
      <c r="C202" s="306"/>
      <c r="D202" s="306"/>
      <c r="E202" s="114"/>
      <c r="F202" s="304"/>
      <c r="G202" s="94"/>
    </row>
    <row r="203" spans="1:7">
      <c r="A203" s="309"/>
      <c r="B203" s="94"/>
      <c r="C203" s="115"/>
      <c r="D203" s="115"/>
      <c r="E203" s="94"/>
      <c r="F203" s="314"/>
      <c r="G203" s="94"/>
    </row>
    <row r="204" spans="1:7">
      <c r="A204" s="309"/>
      <c r="B204" s="94"/>
      <c r="C204" s="115"/>
      <c r="D204" s="115"/>
      <c r="E204" s="94"/>
      <c r="F204" s="314"/>
      <c r="G204" s="94"/>
    </row>
    <row r="205" spans="1:7">
      <c r="A205" s="309"/>
      <c r="B205" s="94"/>
      <c r="C205" s="115"/>
      <c r="D205" s="115"/>
      <c r="E205" s="94"/>
      <c r="F205" s="314"/>
      <c r="G205" s="94"/>
    </row>
    <row r="206" spans="1:7">
      <c r="A206" s="309"/>
      <c r="B206" s="94"/>
      <c r="C206" s="115"/>
      <c r="D206" s="115"/>
      <c r="E206" s="94"/>
      <c r="F206" s="314"/>
      <c r="G206" s="94"/>
    </row>
    <row r="207" spans="1:7">
      <c r="A207" s="309"/>
      <c r="B207" s="94"/>
      <c r="C207" s="115"/>
      <c r="D207" s="115"/>
      <c r="E207" s="94"/>
      <c r="F207" s="314"/>
      <c r="G207" s="94"/>
    </row>
    <row r="208" spans="1:7">
      <c r="A208" s="309"/>
      <c r="B208" s="94"/>
      <c r="C208" s="115"/>
      <c r="D208" s="115"/>
      <c r="E208" s="94"/>
      <c r="F208" s="314"/>
      <c r="G208" s="94"/>
    </row>
    <row r="209" spans="1:7">
      <c r="A209" s="311"/>
      <c r="B209" s="94"/>
      <c r="C209" s="115"/>
      <c r="D209" s="115"/>
      <c r="E209" s="94"/>
      <c r="F209" s="314"/>
      <c r="G209" s="94"/>
    </row>
    <row r="210" spans="1:7">
      <c r="A210" s="313"/>
      <c r="B210" s="94"/>
      <c r="C210" s="115"/>
      <c r="D210" s="115"/>
      <c r="E210" s="94"/>
      <c r="F210" s="314"/>
      <c r="G210" s="94"/>
    </row>
    <row r="211" spans="1:7">
      <c r="A211" s="309"/>
      <c r="B211" s="94"/>
      <c r="C211" s="115"/>
      <c r="D211" s="115"/>
      <c r="E211" s="94"/>
      <c r="F211" s="314"/>
      <c r="G211" s="94"/>
    </row>
    <row r="212" spans="1:7">
      <c r="A212" s="309"/>
      <c r="B212" s="94"/>
      <c r="C212" s="115"/>
      <c r="D212" s="115"/>
      <c r="E212" s="94"/>
      <c r="F212" s="314"/>
      <c r="G212" s="94"/>
    </row>
    <row r="213" spans="1:7">
      <c r="A213" s="309"/>
      <c r="B213" s="94"/>
      <c r="C213" s="115"/>
      <c r="D213" s="115"/>
      <c r="E213" s="94"/>
      <c r="F213" s="314"/>
      <c r="G213" s="94"/>
    </row>
    <row r="214" spans="1:7">
      <c r="A214" s="309"/>
      <c r="B214" s="94"/>
      <c r="C214" s="115"/>
      <c r="D214" s="115"/>
      <c r="E214" s="94"/>
      <c r="F214" s="314"/>
      <c r="G214" s="94"/>
    </row>
    <row r="215" spans="1:7">
      <c r="A215" s="309"/>
      <c r="B215" s="94"/>
      <c r="C215" s="115"/>
      <c r="D215" s="115"/>
      <c r="E215" s="94"/>
      <c r="F215" s="314"/>
      <c r="G215" s="94"/>
    </row>
    <row r="216" spans="1:7">
      <c r="A216" s="309"/>
      <c r="B216" s="94"/>
      <c r="C216" s="115"/>
      <c r="D216" s="115"/>
      <c r="E216" s="94"/>
      <c r="F216" s="314"/>
      <c r="G216" s="94"/>
    </row>
    <row r="217" spans="1:7">
      <c r="A217" s="309"/>
      <c r="B217" s="94"/>
      <c r="C217" s="115"/>
      <c r="D217" s="115"/>
      <c r="E217" s="94"/>
      <c r="F217" s="314"/>
      <c r="G217" s="94"/>
    </row>
    <row r="218" spans="1:7">
      <c r="A218" s="309"/>
      <c r="B218" s="94"/>
      <c r="C218" s="115"/>
      <c r="D218" s="115"/>
      <c r="E218" s="94"/>
      <c r="F218" s="314"/>
      <c r="G218" s="94"/>
    </row>
    <row r="219" spans="1:7">
      <c r="A219" s="309"/>
      <c r="B219" s="94"/>
      <c r="C219" s="115"/>
      <c r="D219" s="115"/>
      <c r="E219" s="94"/>
      <c r="F219" s="314"/>
      <c r="G219" s="94"/>
    </row>
    <row r="220" spans="1:7">
      <c r="A220" s="313"/>
      <c r="B220" s="94"/>
      <c r="C220" s="115"/>
      <c r="D220" s="115"/>
      <c r="E220" s="94"/>
      <c r="F220" s="314"/>
      <c r="G220" s="94"/>
    </row>
    <row r="221" spans="1:7">
      <c r="A221" s="309"/>
      <c r="B221" s="94"/>
      <c r="C221" s="115"/>
      <c r="D221" s="115"/>
      <c r="E221" s="94"/>
      <c r="F221" s="314"/>
      <c r="G221" s="94"/>
    </row>
    <row r="222" spans="1:7">
      <c r="A222" s="309"/>
      <c r="B222" s="94"/>
      <c r="C222" s="115"/>
      <c r="D222" s="115"/>
      <c r="E222" s="94"/>
      <c r="F222" s="314"/>
      <c r="G222" s="94"/>
    </row>
    <row r="223" spans="1:7">
      <c r="A223" s="309"/>
      <c r="B223" s="94"/>
      <c r="C223" s="115"/>
      <c r="D223" s="115"/>
      <c r="E223" s="94"/>
      <c r="F223" s="314"/>
      <c r="G223" s="94"/>
    </row>
    <row r="224" spans="1:7">
      <c r="A224" s="315"/>
      <c r="B224" s="94"/>
      <c r="C224" s="115"/>
      <c r="D224" s="115"/>
      <c r="E224" s="94"/>
      <c r="F224" s="314"/>
      <c r="G224" s="94"/>
    </row>
    <row r="225" spans="1:7">
      <c r="A225" s="315"/>
      <c r="B225" s="94"/>
      <c r="C225" s="115"/>
      <c r="D225" s="115"/>
      <c r="E225" s="94"/>
      <c r="F225" s="314"/>
      <c r="G225" s="94"/>
    </row>
    <row r="226" spans="1:7">
      <c r="A226" s="315"/>
      <c r="B226" s="94"/>
      <c r="C226" s="115"/>
      <c r="D226" s="115"/>
      <c r="E226" s="94"/>
      <c r="F226" s="314"/>
      <c r="G226" s="94"/>
    </row>
    <row r="227" spans="1:7">
      <c r="A227" s="315"/>
      <c r="B227" s="94"/>
      <c r="C227" s="115"/>
      <c r="D227" s="115"/>
      <c r="E227" s="94"/>
      <c r="F227" s="314"/>
      <c r="G227" s="94"/>
    </row>
    <row r="228" spans="1:7">
      <c r="A228" s="315"/>
      <c r="B228" s="94"/>
      <c r="C228" s="115"/>
      <c r="D228" s="115"/>
      <c r="E228" s="94"/>
      <c r="F228" s="314"/>
      <c r="G228" s="94"/>
    </row>
    <row r="229" spans="1:7">
      <c r="A229" s="315"/>
      <c r="B229" s="94"/>
      <c r="C229" s="115"/>
      <c r="D229" s="115"/>
      <c r="E229" s="94"/>
      <c r="F229" s="314"/>
      <c r="G229" s="94"/>
    </row>
    <row r="230" spans="1:7">
      <c r="A230" s="315"/>
      <c r="B230" s="94"/>
      <c r="C230" s="115"/>
      <c r="D230" s="115"/>
      <c r="E230" s="94"/>
      <c r="F230" s="314"/>
      <c r="G230" s="94"/>
    </row>
    <row r="231" spans="1:7" ht="15.75">
      <c r="A231" s="316"/>
      <c r="B231" s="94"/>
      <c r="C231" s="115"/>
      <c r="D231" s="115"/>
      <c r="E231" s="94"/>
      <c r="F231" s="314"/>
      <c r="G231" s="94"/>
    </row>
    <row r="232" spans="1:7" ht="15.75">
      <c r="A232" s="316"/>
      <c r="B232" s="94"/>
      <c r="C232" s="115"/>
      <c r="D232" s="115"/>
      <c r="E232" s="94"/>
      <c r="F232" s="314"/>
      <c r="G232" s="94"/>
    </row>
    <row r="233" spans="1:7" ht="15.75">
      <c r="A233" s="316"/>
      <c r="B233" s="94"/>
      <c r="C233" s="115"/>
      <c r="D233" s="115"/>
      <c r="E233" s="94"/>
      <c r="F233" s="314"/>
      <c r="G233" s="94"/>
    </row>
    <row r="234" spans="1:7" ht="15.75">
      <c r="A234" s="316"/>
      <c r="B234" s="94"/>
      <c r="C234" s="115"/>
      <c r="D234" s="115"/>
      <c r="E234" s="94"/>
      <c r="F234" s="314"/>
      <c r="G234" s="94"/>
    </row>
    <row r="235" spans="1:7" ht="15.75">
      <c r="A235" s="316"/>
      <c r="B235" s="94"/>
      <c r="C235" s="115"/>
      <c r="D235" s="115"/>
      <c r="E235" s="94"/>
      <c r="F235" s="314"/>
      <c r="G235" s="94"/>
    </row>
    <row r="236" spans="1:7" ht="15.75">
      <c r="A236" s="316"/>
      <c r="B236" s="94"/>
      <c r="C236" s="115"/>
      <c r="D236" s="115"/>
      <c r="E236" s="94"/>
      <c r="F236" s="314"/>
      <c r="G236" s="94"/>
    </row>
    <row r="237" spans="1:7" ht="15.75">
      <c r="A237" s="316"/>
      <c r="B237" s="94"/>
      <c r="C237" s="115"/>
      <c r="D237" s="115"/>
      <c r="E237" s="94"/>
      <c r="F237" s="314"/>
      <c r="G237" s="94"/>
    </row>
    <row r="238" spans="1:7" ht="15.75">
      <c r="A238" s="316"/>
      <c r="B238" s="94"/>
      <c r="C238" s="115"/>
      <c r="D238" s="115"/>
      <c r="E238" s="94"/>
      <c r="F238" s="314"/>
      <c r="G238" s="94"/>
    </row>
    <row r="239" spans="1:7" ht="15.75">
      <c r="A239" s="316"/>
      <c r="B239" s="94"/>
      <c r="C239" s="115"/>
      <c r="D239" s="115"/>
      <c r="E239" s="94"/>
      <c r="F239" s="314"/>
      <c r="G239" s="94"/>
    </row>
    <row r="240" spans="1:7" ht="15.75">
      <c r="A240" s="316"/>
      <c r="B240" s="94"/>
      <c r="C240" s="115"/>
      <c r="D240" s="115"/>
      <c r="E240" s="94"/>
      <c r="F240" s="314"/>
      <c r="G240" s="94"/>
    </row>
    <row r="241" spans="1:7" ht="15.75">
      <c r="A241" s="316"/>
      <c r="B241" s="94"/>
      <c r="C241" s="115"/>
      <c r="D241" s="115"/>
      <c r="E241" s="94"/>
      <c r="F241" s="314"/>
      <c r="G241" s="94"/>
    </row>
    <row r="242" spans="1:7" ht="15.75">
      <c r="A242" s="316"/>
      <c r="B242" s="94"/>
      <c r="C242" s="115"/>
      <c r="D242" s="115"/>
      <c r="E242" s="94"/>
      <c r="F242" s="314"/>
      <c r="G242" s="94"/>
    </row>
    <row r="243" spans="1:7" ht="15.75">
      <c r="A243" s="316"/>
      <c r="B243" s="94"/>
      <c r="C243" s="115"/>
      <c r="D243" s="115"/>
      <c r="E243" s="94"/>
      <c r="F243" s="314"/>
      <c r="G243" s="94"/>
    </row>
    <row r="244" spans="1:7" ht="15.75">
      <c r="A244" s="316"/>
      <c r="B244" s="94"/>
      <c r="C244" s="115"/>
      <c r="D244" s="115"/>
      <c r="E244" s="94"/>
      <c r="F244" s="314"/>
      <c r="G244" s="94"/>
    </row>
    <row r="245" spans="1:7" ht="15.75">
      <c r="A245" s="316"/>
      <c r="B245" s="94"/>
      <c r="C245" s="115"/>
      <c r="D245" s="115"/>
      <c r="E245" s="94"/>
      <c r="F245" s="314"/>
      <c r="G245" s="94"/>
    </row>
    <row r="246" spans="1:7" ht="15.75">
      <c r="A246" s="316"/>
      <c r="B246" s="94"/>
      <c r="C246" s="115"/>
      <c r="D246" s="115"/>
      <c r="E246" s="94"/>
      <c r="F246" s="314"/>
      <c r="G246" s="94"/>
    </row>
    <row r="247" spans="1:7" ht="15.75">
      <c r="A247" s="316"/>
      <c r="B247" s="94"/>
      <c r="C247" s="115"/>
      <c r="D247" s="115"/>
      <c r="E247" s="94"/>
      <c r="F247" s="314"/>
      <c r="G247" s="94"/>
    </row>
    <row r="248" spans="1:7" ht="15.75">
      <c r="A248" s="316"/>
      <c r="B248" s="94"/>
      <c r="C248" s="115"/>
      <c r="D248" s="115"/>
      <c r="E248" s="94"/>
      <c r="F248" s="314"/>
      <c r="G248" s="94"/>
    </row>
    <row r="249" spans="1:7" ht="15.75">
      <c r="A249" s="316"/>
      <c r="B249" s="94"/>
      <c r="C249" s="115"/>
      <c r="D249" s="115"/>
      <c r="E249" s="94"/>
      <c r="F249" s="314"/>
      <c r="G249" s="94"/>
    </row>
    <row r="250" spans="1:7" ht="15.75">
      <c r="A250" s="316"/>
      <c r="B250" s="94"/>
      <c r="C250" s="115"/>
      <c r="D250" s="115"/>
      <c r="E250" s="94"/>
      <c r="F250" s="314"/>
      <c r="G250" s="94"/>
    </row>
    <row r="251" spans="1:7" ht="15.75">
      <c r="A251" s="316"/>
      <c r="B251" s="94"/>
      <c r="C251" s="115"/>
      <c r="D251" s="115"/>
      <c r="E251" s="94"/>
      <c r="F251" s="314"/>
      <c r="G251" s="94"/>
    </row>
    <row r="252" spans="1:7" ht="15.75">
      <c r="A252" s="316"/>
      <c r="B252" s="94"/>
      <c r="C252" s="115"/>
      <c r="D252" s="115"/>
      <c r="E252" s="94"/>
      <c r="F252" s="314"/>
      <c r="G252" s="94"/>
    </row>
    <row r="253" spans="1:7" ht="15.75">
      <c r="A253" s="316"/>
      <c r="B253" s="94"/>
      <c r="C253" s="115"/>
      <c r="D253" s="115"/>
      <c r="E253" s="94"/>
      <c r="F253" s="314"/>
      <c r="G253" s="94"/>
    </row>
    <row r="254" spans="1:7" ht="15.75">
      <c r="A254" s="316"/>
      <c r="B254" s="94"/>
      <c r="C254" s="115"/>
      <c r="D254" s="115"/>
      <c r="E254" s="94"/>
      <c r="F254" s="314"/>
      <c r="G254" s="94"/>
    </row>
    <row r="255" spans="1:7" ht="15.75">
      <c r="A255" s="316"/>
      <c r="B255" s="94"/>
      <c r="C255" s="115"/>
      <c r="D255" s="115"/>
      <c r="E255" s="94"/>
      <c r="F255" s="314"/>
      <c r="G255" s="94"/>
    </row>
    <row r="256" spans="1:7" ht="15.75">
      <c r="A256" s="316"/>
      <c r="B256" s="94"/>
      <c r="C256" s="115"/>
      <c r="D256" s="115"/>
      <c r="E256" s="94"/>
      <c r="F256" s="314"/>
      <c r="G256" s="94"/>
    </row>
    <row r="257" spans="1:7" ht="15.75">
      <c r="A257" s="316"/>
      <c r="B257" s="94"/>
      <c r="C257" s="115"/>
      <c r="D257" s="115"/>
      <c r="E257" s="94"/>
      <c r="F257" s="314"/>
      <c r="G257" s="94"/>
    </row>
    <row r="258" spans="1:7" ht="15.75">
      <c r="A258" s="316"/>
      <c r="B258" s="94"/>
      <c r="C258" s="115"/>
      <c r="D258" s="115"/>
      <c r="E258" s="94"/>
      <c r="F258" s="314"/>
      <c r="G258" s="94"/>
    </row>
    <row r="259" spans="1:7" ht="15.75">
      <c r="A259" s="316"/>
      <c r="B259" s="94"/>
      <c r="C259" s="115"/>
      <c r="D259" s="115"/>
      <c r="E259" s="94"/>
      <c r="F259" s="314"/>
      <c r="G259" s="94"/>
    </row>
    <row r="260" spans="1:7" ht="15.75">
      <c r="A260" s="316"/>
      <c r="B260" s="94"/>
      <c r="C260" s="115"/>
      <c r="D260" s="115"/>
      <c r="E260" s="94"/>
      <c r="F260" s="314"/>
      <c r="G260" s="94"/>
    </row>
    <row r="261" spans="1:7" ht="15.75">
      <c r="A261" s="316"/>
      <c r="B261" s="94"/>
      <c r="C261" s="115"/>
      <c r="D261" s="115"/>
      <c r="E261" s="94"/>
      <c r="F261" s="314"/>
      <c r="G261" s="94"/>
    </row>
    <row r="262" spans="1:7" ht="15.75">
      <c r="A262" s="316"/>
      <c r="B262" s="94"/>
      <c r="C262" s="115"/>
      <c r="D262" s="115"/>
      <c r="E262" s="94"/>
      <c r="F262" s="314"/>
      <c r="G262" s="94"/>
    </row>
    <row r="263" spans="1:7" ht="15.75">
      <c r="A263" s="316"/>
      <c r="B263" s="94"/>
      <c r="C263" s="115"/>
      <c r="D263" s="115"/>
      <c r="E263" s="94"/>
      <c r="F263" s="314"/>
      <c r="G263" s="94"/>
    </row>
    <row r="264" spans="1:7" ht="15.75">
      <c r="A264" s="316"/>
      <c r="B264" s="94"/>
      <c r="C264" s="115"/>
      <c r="D264" s="115"/>
      <c r="E264" s="94"/>
      <c r="F264" s="314"/>
      <c r="G264" s="94"/>
    </row>
    <row r="265" spans="1:7" ht="15.75">
      <c r="A265" s="316"/>
      <c r="B265" s="94"/>
      <c r="C265" s="115"/>
      <c r="D265" s="115"/>
      <c r="E265" s="94"/>
      <c r="F265" s="314"/>
      <c r="G265" s="94"/>
    </row>
    <row r="266" spans="1:7" ht="15.75">
      <c r="A266" s="316"/>
      <c r="B266" s="94"/>
      <c r="C266" s="115"/>
      <c r="D266" s="115"/>
      <c r="E266" s="94"/>
      <c r="F266" s="314"/>
      <c r="G266" s="94"/>
    </row>
    <row r="267" spans="1:7" ht="15.75">
      <c r="A267" s="316"/>
      <c r="B267" s="94"/>
      <c r="C267" s="115"/>
      <c r="D267" s="115"/>
      <c r="E267" s="94"/>
      <c r="F267" s="94"/>
      <c r="G267" s="94"/>
    </row>
    <row r="268" spans="1:7" ht="15.75">
      <c r="A268" s="316"/>
      <c r="B268" s="94"/>
      <c r="C268" s="115"/>
      <c r="D268" s="115"/>
      <c r="E268" s="94"/>
      <c r="F268" s="94"/>
      <c r="G268" s="94"/>
    </row>
    <row r="269" spans="1:7" ht="15.75">
      <c r="A269" s="316"/>
      <c r="B269" s="94"/>
      <c r="C269" s="115"/>
      <c r="D269" s="115"/>
      <c r="E269" s="94"/>
      <c r="F269" s="94"/>
      <c r="G269" s="94"/>
    </row>
    <row r="270" spans="1:7" ht="15.75">
      <c r="A270" s="316"/>
      <c r="B270" s="94"/>
      <c r="C270" s="115"/>
      <c r="D270" s="115"/>
      <c r="E270" s="94"/>
      <c r="F270" s="94"/>
      <c r="G270" s="94"/>
    </row>
    <row r="271" spans="1:7" ht="15.75">
      <c r="A271" s="316"/>
      <c r="B271" s="94"/>
      <c r="C271" s="115"/>
      <c r="D271" s="115"/>
      <c r="E271" s="94"/>
      <c r="F271" s="94"/>
      <c r="G271" s="94"/>
    </row>
    <row r="272" spans="1:7" ht="15.75">
      <c r="A272" s="316"/>
      <c r="B272" s="94"/>
      <c r="C272" s="115"/>
      <c r="D272" s="115"/>
      <c r="E272" s="94"/>
      <c r="F272" s="94"/>
      <c r="G272" s="94"/>
    </row>
    <row r="273" spans="1:7" ht="15.75">
      <c r="A273" s="316"/>
      <c r="B273" s="94"/>
      <c r="C273" s="115"/>
      <c r="D273" s="115"/>
      <c r="E273" s="94"/>
      <c r="F273" s="94"/>
      <c r="G273" s="94"/>
    </row>
    <row r="274" spans="1:7" ht="15.75">
      <c r="A274" s="316"/>
      <c r="B274" s="94"/>
      <c r="C274" s="115"/>
      <c r="D274" s="115"/>
      <c r="E274" s="94"/>
      <c r="F274" s="94"/>
      <c r="G274" s="94"/>
    </row>
    <row r="275" spans="1:7" ht="15.75">
      <c r="A275" s="316"/>
      <c r="B275" s="94"/>
      <c r="C275" s="115"/>
      <c r="D275" s="115"/>
      <c r="E275" s="94"/>
      <c r="F275" s="94"/>
      <c r="G275" s="94"/>
    </row>
    <row r="276" spans="1:7" ht="15.75">
      <c r="A276" s="316"/>
      <c r="B276" s="94"/>
      <c r="C276" s="115"/>
      <c r="D276" s="115"/>
      <c r="E276" s="94"/>
      <c r="F276" s="94"/>
      <c r="G276" s="94"/>
    </row>
    <row r="277" spans="1:7" ht="15.75">
      <c r="A277" s="316"/>
      <c r="B277" s="94"/>
      <c r="C277" s="115"/>
      <c r="D277" s="115"/>
      <c r="E277" s="94"/>
      <c r="F277" s="94"/>
      <c r="G277" s="94"/>
    </row>
    <row r="278" spans="1:7" ht="15.75">
      <c r="A278" s="316"/>
      <c r="B278" s="94"/>
      <c r="C278" s="115"/>
      <c r="D278" s="115"/>
      <c r="E278" s="94"/>
      <c r="F278" s="94"/>
      <c r="G278" s="94"/>
    </row>
    <row r="279" spans="1:7" ht="15.75">
      <c r="A279" s="316"/>
      <c r="B279" s="94"/>
      <c r="C279" s="115"/>
      <c r="D279" s="115"/>
      <c r="E279" s="94"/>
      <c r="F279" s="94"/>
      <c r="G279" s="94"/>
    </row>
    <row r="280" spans="1:7" ht="15.75">
      <c r="A280" s="316"/>
      <c r="B280" s="94"/>
      <c r="C280" s="115"/>
      <c r="D280" s="115"/>
      <c r="E280" s="94"/>
      <c r="F280" s="94"/>
      <c r="G280" s="94"/>
    </row>
    <row r="281" spans="1:7" ht="15.75">
      <c r="A281" s="316"/>
      <c r="B281" s="94"/>
      <c r="C281" s="115"/>
      <c r="D281" s="115"/>
      <c r="E281" s="94"/>
      <c r="F281" s="94"/>
      <c r="G281" s="94"/>
    </row>
    <row r="282" spans="1:7" ht="15.75">
      <c r="A282" s="316"/>
      <c r="B282" s="94"/>
      <c r="C282" s="115"/>
      <c r="D282" s="115"/>
      <c r="E282" s="94"/>
      <c r="F282" s="94"/>
      <c r="G282" s="94"/>
    </row>
    <row r="283" spans="1:7" ht="15.75">
      <c r="A283" s="316"/>
      <c r="B283" s="94"/>
      <c r="C283" s="115"/>
      <c r="D283" s="115"/>
      <c r="E283" s="94"/>
      <c r="F283" s="94"/>
      <c r="G283" s="94"/>
    </row>
    <row r="284" spans="1:7" ht="15.75">
      <c r="A284" s="316"/>
      <c r="B284" s="94"/>
      <c r="C284" s="115"/>
      <c r="D284" s="115"/>
      <c r="E284" s="94"/>
      <c r="F284" s="94"/>
      <c r="G284" s="94"/>
    </row>
    <row r="285" spans="1:7" ht="15.75">
      <c r="A285" s="316"/>
      <c r="B285" s="94"/>
      <c r="C285" s="115"/>
      <c r="D285" s="115"/>
      <c r="E285" s="94"/>
      <c r="F285" s="94"/>
      <c r="G285" s="94"/>
    </row>
    <row r="286" spans="1:7" ht="15.75">
      <c r="A286" s="316"/>
      <c r="B286" s="94"/>
      <c r="C286" s="115"/>
      <c r="D286" s="115"/>
      <c r="E286" s="94"/>
      <c r="F286" s="94"/>
      <c r="G286" s="94"/>
    </row>
    <row r="287" spans="1:7" ht="15.75">
      <c r="A287" s="316"/>
      <c r="B287" s="94"/>
      <c r="C287" s="115"/>
      <c r="D287" s="115"/>
      <c r="E287" s="94"/>
      <c r="F287" s="94"/>
      <c r="G287" s="94"/>
    </row>
    <row r="288" spans="1:7" ht="15.75">
      <c r="A288" s="316"/>
      <c r="B288" s="94"/>
      <c r="C288" s="115"/>
      <c r="D288" s="115"/>
      <c r="E288" s="94"/>
      <c r="F288" s="94"/>
      <c r="G288" s="94"/>
    </row>
    <row r="289" spans="1:7" ht="15.75">
      <c r="A289" s="316"/>
      <c r="B289" s="94"/>
      <c r="C289" s="115"/>
      <c r="D289" s="115"/>
      <c r="E289" s="94"/>
      <c r="F289" s="94"/>
      <c r="G289" s="94"/>
    </row>
    <row r="290" spans="1:7" ht="15.75">
      <c r="A290" s="316"/>
      <c r="B290" s="94"/>
      <c r="C290" s="115"/>
      <c r="D290" s="115"/>
      <c r="E290" s="94"/>
      <c r="F290" s="94"/>
      <c r="G290" s="94"/>
    </row>
    <row r="291" spans="1:7" ht="15.75">
      <c r="A291" s="316"/>
      <c r="B291" s="94"/>
      <c r="C291" s="115"/>
      <c r="D291" s="115"/>
      <c r="E291" s="94"/>
      <c r="F291" s="94"/>
      <c r="G291" s="94"/>
    </row>
    <row r="292" spans="1:7" ht="15.75">
      <c r="A292" s="316"/>
      <c r="B292" s="94"/>
      <c r="C292" s="115"/>
      <c r="D292" s="115"/>
      <c r="E292" s="94"/>
      <c r="F292" s="94"/>
      <c r="G292" s="94"/>
    </row>
    <row r="293" spans="1:7" ht="15.75">
      <c r="A293" s="316"/>
      <c r="B293" s="94"/>
      <c r="C293" s="115"/>
      <c r="D293" s="115"/>
      <c r="E293" s="94"/>
      <c r="F293" s="94"/>
      <c r="G293" s="94"/>
    </row>
    <row r="294" spans="1:7" ht="15.75">
      <c r="A294" s="316"/>
      <c r="B294" s="94"/>
      <c r="C294" s="115"/>
      <c r="D294" s="115"/>
      <c r="E294" s="94"/>
      <c r="F294" s="94"/>
      <c r="G294" s="94"/>
    </row>
    <row r="295" spans="1:7" ht="15.75">
      <c r="A295" s="316"/>
      <c r="B295" s="94"/>
      <c r="C295" s="115"/>
      <c r="D295" s="115"/>
      <c r="E295" s="94"/>
      <c r="F295" s="94"/>
      <c r="G295" s="94"/>
    </row>
    <row r="296" spans="1:7" ht="15.75">
      <c r="A296" s="316"/>
      <c r="B296" s="94"/>
      <c r="C296" s="115"/>
      <c r="D296" s="115"/>
      <c r="E296" s="94"/>
      <c r="F296" s="94"/>
      <c r="G296" s="94"/>
    </row>
    <row r="297" spans="1:7" ht="15.75">
      <c r="A297" s="316"/>
      <c r="B297" s="94"/>
      <c r="C297" s="115"/>
      <c r="D297" s="115"/>
      <c r="E297" s="94"/>
      <c r="F297" s="94"/>
      <c r="G297" s="94"/>
    </row>
    <row r="298" spans="1:7" ht="15.75">
      <c r="A298" s="316"/>
      <c r="B298" s="94"/>
      <c r="C298" s="115"/>
      <c r="D298" s="115"/>
      <c r="E298" s="94"/>
      <c r="F298" s="94"/>
      <c r="G298" s="94"/>
    </row>
    <row r="299" spans="1:7" ht="15.75">
      <c r="A299" s="316"/>
      <c r="B299" s="94"/>
      <c r="C299" s="115"/>
      <c r="D299" s="115"/>
      <c r="E299" s="94"/>
      <c r="F299" s="94"/>
      <c r="G299" s="94"/>
    </row>
    <row r="300" spans="1:7" ht="15.75">
      <c r="A300" s="316"/>
      <c r="B300" s="94"/>
      <c r="C300" s="115"/>
      <c r="D300" s="115"/>
      <c r="E300" s="94"/>
      <c r="F300" s="94"/>
      <c r="G300" s="94"/>
    </row>
    <row r="301" spans="1:7" ht="15.75">
      <c r="A301" s="316"/>
      <c r="B301" s="94"/>
      <c r="C301" s="115"/>
      <c r="D301" s="115"/>
      <c r="E301" s="94"/>
      <c r="F301" s="94"/>
      <c r="G301" s="94"/>
    </row>
    <row r="302" spans="1:7" ht="15.75">
      <c r="A302" s="316"/>
      <c r="B302" s="94"/>
      <c r="C302" s="115"/>
      <c r="D302" s="115"/>
      <c r="E302" s="94"/>
      <c r="F302" s="94"/>
      <c r="G302" s="94"/>
    </row>
    <row r="303" spans="1:7" ht="15.75">
      <c r="A303" s="316"/>
      <c r="B303" s="94"/>
      <c r="C303" s="115"/>
      <c r="D303" s="115"/>
      <c r="E303" s="94"/>
      <c r="F303" s="94"/>
      <c r="G303" s="94"/>
    </row>
    <row r="304" spans="1:7" ht="15.75">
      <c r="A304" s="316"/>
      <c r="B304" s="94"/>
      <c r="C304" s="115"/>
      <c r="D304" s="115"/>
      <c r="E304" s="94"/>
      <c r="F304" s="94"/>
      <c r="G304" s="94"/>
    </row>
    <row r="305" spans="1:7" ht="15.75">
      <c r="A305" s="316"/>
      <c r="B305" s="94"/>
      <c r="C305" s="115"/>
      <c r="D305" s="115"/>
      <c r="E305" s="94"/>
      <c r="F305" s="94"/>
      <c r="G305" s="94"/>
    </row>
    <row r="306" spans="1:7" ht="15.75">
      <c r="A306" s="316"/>
      <c r="B306" s="94"/>
      <c r="C306" s="115"/>
      <c r="D306" s="115"/>
      <c r="E306" s="94"/>
      <c r="F306" s="94"/>
      <c r="G306" s="94"/>
    </row>
    <row r="307" spans="1:7" ht="15.75">
      <c r="A307" s="316"/>
      <c r="B307" s="94"/>
      <c r="C307" s="115"/>
      <c r="D307" s="115"/>
      <c r="E307" s="94"/>
      <c r="F307" s="94"/>
      <c r="G307" s="94"/>
    </row>
    <row r="308" spans="1:7" ht="15.75">
      <c r="A308" s="316"/>
      <c r="B308" s="94"/>
      <c r="C308" s="115"/>
      <c r="D308" s="115"/>
      <c r="E308" s="94"/>
      <c r="F308" s="94"/>
      <c r="G308" s="94"/>
    </row>
    <row r="309" spans="1:7" ht="15.75">
      <c r="A309" s="316"/>
      <c r="B309" s="94"/>
      <c r="C309" s="115"/>
      <c r="D309" s="115"/>
      <c r="E309" s="94"/>
      <c r="F309" s="94"/>
      <c r="G309" s="94"/>
    </row>
    <row r="310" spans="1:7" ht="15.75">
      <c r="A310" s="316"/>
      <c r="B310" s="94"/>
      <c r="C310" s="115"/>
      <c r="D310" s="115"/>
      <c r="E310" s="94"/>
      <c r="F310" s="94"/>
      <c r="G310" s="94"/>
    </row>
    <row r="311" spans="1:7" ht="15.75">
      <c r="A311" s="316"/>
      <c r="B311" s="94"/>
      <c r="C311" s="115"/>
      <c r="D311" s="115"/>
      <c r="E311" s="94"/>
      <c r="F311" s="94"/>
      <c r="G311" s="94"/>
    </row>
    <row r="312" spans="1:7" ht="15.75">
      <c r="A312" s="316"/>
      <c r="B312" s="94"/>
      <c r="C312" s="115"/>
      <c r="D312" s="115"/>
      <c r="E312" s="94"/>
      <c r="F312" s="94"/>
      <c r="G312" s="94"/>
    </row>
    <row r="313" spans="1:7" ht="15.75">
      <c r="A313" s="316"/>
      <c r="B313" s="94"/>
      <c r="C313" s="115"/>
      <c r="D313" s="115"/>
      <c r="E313" s="94"/>
      <c r="F313" s="94"/>
      <c r="G313" s="94"/>
    </row>
    <row r="314" spans="1:7" ht="15.75">
      <c r="A314" s="316"/>
      <c r="B314" s="94"/>
      <c r="C314" s="115"/>
      <c r="D314" s="115"/>
      <c r="E314" s="94"/>
      <c r="F314" s="94"/>
      <c r="G314" s="94"/>
    </row>
    <row r="315" spans="1:7" ht="15.75">
      <c r="A315" s="316"/>
      <c r="B315" s="94"/>
      <c r="C315" s="115"/>
      <c r="D315" s="115"/>
      <c r="E315" s="94"/>
      <c r="F315" s="94"/>
      <c r="G315" s="94"/>
    </row>
    <row r="316" spans="1:7" ht="15.75">
      <c r="A316" s="316"/>
      <c r="B316" s="94"/>
      <c r="C316" s="115"/>
      <c r="D316" s="115"/>
      <c r="E316" s="94"/>
      <c r="F316" s="94"/>
      <c r="G316" s="94"/>
    </row>
    <row r="317" spans="1:7" ht="15.75">
      <c r="A317" s="316"/>
      <c r="B317" s="94"/>
      <c r="C317" s="115"/>
      <c r="D317" s="115"/>
      <c r="E317" s="94"/>
      <c r="F317" s="94"/>
      <c r="G317" s="94"/>
    </row>
    <row r="318" spans="1:7" ht="15.75">
      <c r="A318" s="316"/>
      <c r="B318" s="94"/>
      <c r="C318" s="115"/>
      <c r="D318" s="115"/>
      <c r="E318" s="94"/>
      <c r="F318" s="94"/>
      <c r="G318" s="94"/>
    </row>
    <row r="319" spans="1:7" ht="15.75">
      <c r="A319" s="316"/>
      <c r="B319" s="94"/>
      <c r="C319" s="115"/>
      <c r="D319" s="115"/>
      <c r="E319" s="94"/>
      <c r="F319" s="94"/>
      <c r="G319" s="94"/>
    </row>
    <row r="320" spans="1:7" ht="15.75">
      <c r="A320" s="316"/>
      <c r="B320" s="94"/>
      <c r="C320" s="115"/>
      <c r="D320" s="115"/>
      <c r="E320" s="94"/>
      <c r="F320" s="94"/>
      <c r="G320" s="94"/>
    </row>
    <row r="321" spans="1:7" ht="15.75">
      <c r="A321" s="316"/>
      <c r="B321" s="94"/>
      <c r="C321" s="115"/>
      <c r="D321" s="115"/>
      <c r="E321" s="94"/>
      <c r="F321" s="94"/>
      <c r="G321" s="94"/>
    </row>
    <row r="322" spans="1:7" ht="15.75">
      <c r="A322" s="106"/>
      <c r="B322" s="94"/>
      <c r="C322" s="115"/>
      <c r="D322" s="115"/>
      <c r="E322" s="94"/>
      <c r="F322" s="94"/>
      <c r="G322" s="94"/>
    </row>
    <row r="323" spans="1:7" ht="15.75">
      <c r="A323" s="106"/>
      <c r="B323" s="94"/>
      <c r="C323" s="115"/>
      <c r="D323" s="115"/>
      <c r="E323" s="94"/>
      <c r="F323" s="94"/>
      <c r="G323" s="94"/>
    </row>
    <row r="324" spans="1:7" ht="15.75">
      <c r="A324" s="106"/>
      <c r="B324" s="94"/>
      <c r="C324" s="115"/>
      <c r="D324" s="115"/>
      <c r="E324" s="94"/>
      <c r="F324" s="94"/>
      <c r="G324" s="94"/>
    </row>
    <row r="325" spans="1:7" ht="15.75">
      <c r="A325" s="106"/>
      <c r="B325" s="94"/>
      <c r="C325" s="115"/>
      <c r="D325" s="115"/>
      <c r="E325" s="94"/>
      <c r="F325" s="94"/>
      <c r="G325" s="94"/>
    </row>
    <row r="326" spans="1:7" ht="15.75">
      <c r="A326" s="106"/>
      <c r="B326" s="94"/>
      <c r="C326" s="115"/>
      <c r="D326" s="115"/>
      <c r="E326" s="94"/>
      <c r="F326" s="94"/>
      <c r="G326" s="94"/>
    </row>
    <row r="327" spans="1:7" ht="15.75">
      <c r="A327" s="106"/>
      <c r="B327" s="94"/>
      <c r="C327" s="115"/>
      <c r="D327" s="115"/>
      <c r="E327" s="94"/>
      <c r="F327" s="94"/>
      <c r="G327" s="94"/>
    </row>
    <row r="328" spans="1:7" ht="15.75">
      <c r="A328" s="106"/>
      <c r="B328" s="94"/>
      <c r="C328" s="115"/>
      <c r="D328" s="115"/>
      <c r="E328" s="94"/>
      <c r="F328" s="94"/>
      <c r="G328" s="94"/>
    </row>
    <row r="329" spans="1:7" ht="15.75">
      <c r="A329" s="106"/>
      <c r="B329" s="94"/>
      <c r="C329" s="115"/>
      <c r="D329" s="115"/>
      <c r="E329" s="94"/>
      <c r="F329" s="94"/>
      <c r="G329" s="110"/>
    </row>
    <row r="330" spans="1:7" ht="15.75">
      <c r="A330" s="106"/>
      <c r="B330" s="94"/>
      <c r="C330" s="115"/>
      <c r="D330" s="115"/>
      <c r="E330" s="94"/>
      <c r="F330" s="94"/>
      <c r="G330" s="110"/>
    </row>
    <row r="331" spans="1:7" ht="15.75">
      <c r="A331" s="106"/>
      <c r="B331" s="94"/>
      <c r="C331" s="115"/>
      <c r="D331" s="115"/>
      <c r="E331" s="94"/>
      <c r="F331" s="94"/>
      <c r="G331" s="110"/>
    </row>
    <row r="332" spans="1:7" ht="15.75">
      <c r="A332" s="106"/>
      <c r="B332" s="94"/>
      <c r="C332" s="115"/>
      <c r="D332" s="115"/>
      <c r="E332" s="94"/>
      <c r="F332" s="94"/>
      <c r="G332" s="110"/>
    </row>
    <row r="333" spans="1:7" ht="15.75">
      <c r="A333" s="106"/>
      <c r="B333" s="94"/>
      <c r="C333" s="115"/>
      <c r="D333" s="115"/>
      <c r="E333" s="94"/>
      <c r="F333" s="94"/>
      <c r="G333" s="110"/>
    </row>
    <row r="334" spans="1:7" ht="15.75">
      <c r="A334" s="106"/>
      <c r="B334" s="94"/>
      <c r="C334" s="115"/>
      <c r="D334" s="115"/>
      <c r="E334" s="94"/>
      <c r="F334" s="94"/>
      <c r="G334" s="110"/>
    </row>
    <row r="335" spans="1:7" ht="15.75">
      <c r="A335" s="106"/>
      <c r="B335" s="94"/>
      <c r="C335" s="115"/>
      <c r="D335" s="115"/>
      <c r="E335" s="94"/>
      <c r="F335" s="94"/>
      <c r="G335" s="110"/>
    </row>
    <row r="336" spans="1:7" ht="15.75">
      <c r="A336" s="106"/>
      <c r="B336" s="94"/>
      <c r="C336" s="115"/>
      <c r="D336" s="115"/>
      <c r="E336" s="94"/>
      <c r="F336" s="94"/>
      <c r="G336" s="110"/>
    </row>
    <row r="337" spans="1:7" ht="15.75">
      <c r="A337" s="106"/>
      <c r="B337" s="94"/>
      <c r="C337" s="115"/>
      <c r="D337" s="115"/>
      <c r="E337" s="94"/>
      <c r="F337" s="94"/>
      <c r="G337" s="110"/>
    </row>
    <row r="338" spans="1:7" ht="15.75">
      <c r="A338" s="106"/>
      <c r="B338" s="94"/>
      <c r="C338" s="115"/>
      <c r="D338" s="115"/>
      <c r="E338" s="94"/>
      <c r="F338" s="94"/>
      <c r="G338" s="110"/>
    </row>
    <row r="339" spans="1:7" ht="15.75">
      <c r="A339" s="106"/>
      <c r="B339" s="94"/>
      <c r="C339" s="115"/>
      <c r="D339" s="115"/>
      <c r="E339" s="94"/>
      <c r="F339" s="94"/>
      <c r="G339" s="110"/>
    </row>
    <row r="340" spans="1:7" ht="15.75">
      <c r="A340" s="106"/>
      <c r="B340" s="94"/>
      <c r="C340" s="115"/>
      <c r="D340" s="115"/>
      <c r="E340" s="94"/>
      <c r="F340" s="94"/>
      <c r="G340" s="110"/>
    </row>
    <row r="341" spans="1:7" ht="15.75">
      <c r="A341" s="106"/>
      <c r="B341" s="94"/>
      <c r="C341" s="115"/>
      <c r="D341" s="115"/>
      <c r="E341" s="94"/>
      <c r="F341" s="94"/>
      <c r="G341" s="110"/>
    </row>
    <row r="342" spans="1:7" ht="15.75">
      <c r="A342" s="106"/>
      <c r="B342" s="94"/>
      <c r="C342" s="115"/>
      <c r="D342" s="115"/>
      <c r="E342" s="94"/>
      <c r="F342" s="94"/>
      <c r="G342" s="110"/>
    </row>
    <row r="343" spans="1:7" ht="15.75">
      <c r="A343" s="106"/>
      <c r="B343" s="94"/>
      <c r="C343" s="115"/>
      <c r="D343" s="115"/>
      <c r="E343" s="94"/>
      <c r="F343" s="94"/>
      <c r="G343" s="110"/>
    </row>
    <row r="344" spans="1:7" ht="15.75">
      <c r="A344" s="106"/>
      <c r="B344" s="94"/>
      <c r="C344" s="115"/>
      <c r="D344" s="115"/>
      <c r="E344" s="94"/>
      <c r="F344" s="94"/>
      <c r="G344" s="110"/>
    </row>
    <row r="345" spans="1:7" ht="15.75">
      <c r="A345" s="106"/>
      <c r="B345" s="94"/>
      <c r="C345" s="115"/>
      <c r="D345" s="115"/>
      <c r="E345" s="94"/>
      <c r="F345" s="94"/>
      <c r="G345" s="110"/>
    </row>
    <row r="346" spans="1:7" ht="15.75">
      <c r="A346" s="106"/>
      <c r="B346" s="94"/>
      <c r="C346" s="115"/>
      <c r="D346" s="115"/>
      <c r="E346" s="94"/>
      <c r="F346" s="94"/>
      <c r="G346" s="110"/>
    </row>
    <row r="347" spans="1:7" ht="15.75">
      <c r="A347" s="106"/>
      <c r="B347" s="94"/>
      <c r="C347" s="115"/>
      <c r="D347" s="115"/>
      <c r="E347" s="94"/>
      <c r="F347" s="94"/>
      <c r="G347" s="110"/>
    </row>
    <row r="348" spans="1:7" ht="15.75">
      <c r="A348" s="106"/>
      <c r="B348" s="94"/>
      <c r="C348" s="115"/>
      <c r="D348" s="115"/>
      <c r="E348" s="94"/>
      <c r="F348" s="94"/>
      <c r="G348" s="110"/>
    </row>
    <row r="349" spans="1:7" ht="15.75">
      <c r="A349" s="106"/>
      <c r="B349" s="94"/>
      <c r="C349" s="115"/>
      <c r="D349" s="115"/>
      <c r="E349" s="94"/>
      <c r="F349" s="94"/>
      <c r="G349" s="110"/>
    </row>
    <row r="350" spans="1:7" ht="15.75">
      <c r="A350" s="106"/>
      <c r="B350" s="94"/>
      <c r="C350" s="115"/>
      <c r="D350" s="115"/>
      <c r="E350" s="94"/>
      <c r="F350" s="94"/>
      <c r="G350" s="110"/>
    </row>
    <row r="351" spans="1:7" ht="15.75">
      <c r="A351" s="106"/>
      <c r="B351" s="94"/>
      <c r="C351" s="115"/>
      <c r="D351" s="115"/>
      <c r="E351" s="94"/>
      <c r="F351" s="94"/>
      <c r="G351" s="110"/>
    </row>
    <row r="352" spans="1:7" ht="15.75">
      <c r="A352" s="106"/>
      <c r="B352" s="94"/>
      <c r="C352" s="115"/>
      <c r="D352" s="115"/>
      <c r="E352" s="94"/>
      <c r="F352" s="94"/>
      <c r="G352" s="110"/>
    </row>
    <row r="353" spans="1:7" ht="15.75">
      <c r="A353" s="106"/>
      <c r="B353" s="94"/>
      <c r="C353" s="115"/>
      <c r="D353" s="115"/>
      <c r="E353" s="94"/>
      <c r="F353" s="94"/>
      <c r="G353" s="110"/>
    </row>
    <row r="354" spans="1:7" ht="15.75">
      <c r="A354" s="106"/>
      <c r="B354" s="94"/>
      <c r="C354" s="115"/>
      <c r="D354" s="115"/>
      <c r="E354" s="94"/>
      <c r="F354" s="94"/>
      <c r="G354" s="110"/>
    </row>
    <row r="355" spans="1:7" ht="15.75">
      <c r="A355" s="106"/>
      <c r="B355" s="94"/>
      <c r="C355" s="115"/>
      <c r="D355" s="115"/>
      <c r="E355" s="94"/>
      <c r="F355" s="94"/>
      <c r="G355" s="110"/>
    </row>
    <row r="356" spans="1:7" ht="15.75">
      <c r="A356" s="106"/>
      <c r="B356" s="94"/>
      <c r="C356" s="115"/>
      <c r="D356" s="115"/>
      <c r="E356" s="94"/>
      <c r="F356" s="94"/>
      <c r="G356" s="110"/>
    </row>
    <row r="357" spans="1:7" ht="15.75">
      <c r="A357" s="106"/>
      <c r="B357" s="94"/>
      <c r="C357" s="115"/>
      <c r="D357" s="115"/>
      <c r="E357" s="94"/>
      <c r="F357" s="94"/>
      <c r="G357" s="110"/>
    </row>
    <row r="358" spans="1:7" ht="15.75">
      <c r="A358" s="106"/>
      <c r="B358" s="94"/>
      <c r="C358" s="115"/>
      <c r="D358" s="115"/>
      <c r="E358" s="94"/>
      <c r="F358" s="94"/>
      <c r="G358" s="110"/>
    </row>
    <row r="359" spans="1:7" ht="15.75">
      <c r="A359" s="106"/>
      <c r="B359" s="94"/>
      <c r="C359" s="115"/>
      <c r="D359" s="115"/>
      <c r="E359" s="94"/>
      <c r="F359" s="94"/>
      <c r="G359" s="110"/>
    </row>
    <row r="360" spans="1:7" ht="15.75">
      <c r="A360" s="106"/>
      <c r="B360" s="94"/>
      <c r="C360" s="115"/>
      <c r="D360" s="115"/>
      <c r="E360" s="94"/>
      <c r="F360" s="94"/>
      <c r="G360" s="110"/>
    </row>
    <row r="361" spans="1:7" ht="15.75">
      <c r="A361" s="106"/>
      <c r="B361" s="94"/>
      <c r="C361" s="115"/>
      <c r="D361" s="115"/>
      <c r="E361" s="94"/>
      <c r="F361" s="94"/>
      <c r="G361" s="110"/>
    </row>
    <row r="362" spans="1:7" ht="15.75">
      <c r="A362" s="106"/>
      <c r="B362" s="94"/>
      <c r="C362" s="115"/>
      <c r="D362" s="115"/>
      <c r="E362" s="94"/>
      <c r="F362" s="94"/>
      <c r="G362" s="110"/>
    </row>
    <row r="363" spans="1:7" ht="15.75">
      <c r="A363" s="106"/>
      <c r="B363" s="94"/>
      <c r="C363" s="115"/>
      <c r="D363" s="115"/>
      <c r="E363" s="94"/>
      <c r="F363" s="94"/>
      <c r="G363" s="110"/>
    </row>
    <row r="364" spans="1:7" ht="15.75">
      <c r="A364" s="106"/>
      <c r="B364" s="94"/>
      <c r="C364" s="115"/>
      <c r="D364" s="115"/>
      <c r="E364" s="94"/>
      <c r="F364" s="94"/>
      <c r="G364" s="110"/>
    </row>
    <row r="365" spans="1:7" ht="15.75">
      <c r="A365" s="106"/>
      <c r="B365" s="94"/>
      <c r="C365" s="115"/>
      <c r="D365" s="115"/>
      <c r="E365" s="94"/>
      <c r="F365" s="94"/>
      <c r="G365" s="110"/>
    </row>
    <row r="366" spans="1:7" ht="15.75">
      <c r="A366" s="106"/>
      <c r="B366" s="94"/>
      <c r="C366" s="115"/>
      <c r="D366" s="115"/>
      <c r="E366" s="94"/>
      <c r="F366" s="94"/>
      <c r="G366" s="110"/>
    </row>
    <row r="367" spans="1:7" ht="15.75">
      <c r="A367" s="106"/>
      <c r="B367" s="94"/>
      <c r="C367" s="115"/>
      <c r="D367" s="115"/>
      <c r="E367" s="94"/>
      <c r="F367" s="94"/>
      <c r="G367" s="110"/>
    </row>
    <row r="368" spans="1:7" ht="15.75">
      <c r="A368" s="106"/>
      <c r="B368" s="94"/>
      <c r="C368" s="115"/>
      <c r="D368" s="115"/>
      <c r="E368" s="94"/>
      <c r="F368" s="94"/>
      <c r="G368" s="110"/>
    </row>
    <row r="369" spans="1:7" ht="15.75">
      <c r="A369" s="106"/>
      <c r="B369" s="94"/>
      <c r="C369" s="115"/>
      <c r="D369" s="115"/>
      <c r="E369" s="94"/>
      <c r="F369" s="94"/>
      <c r="G369" s="110"/>
    </row>
    <row r="370" spans="1:7" ht="15.75">
      <c r="A370" s="106"/>
      <c r="B370" s="94"/>
      <c r="C370" s="115"/>
      <c r="D370" s="115"/>
      <c r="E370" s="94"/>
      <c r="F370" s="94"/>
      <c r="G370" s="110"/>
    </row>
    <row r="371" spans="1:7" ht="15.75">
      <c r="A371" s="106"/>
      <c r="B371" s="94"/>
      <c r="C371" s="115"/>
      <c r="D371" s="115"/>
      <c r="E371" s="94"/>
      <c r="F371" s="94"/>
      <c r="G371" s="110"/>
    </row>
    <row r="372" spans="1:7" ht="15.75">
      <c r="A372" s="106"/>
      <c r="B372" s="94"/>
      <c r="C372" s="115"/>
      <c r="D372" s="115"/>
      <c r="E372" s="94"/>
      <c r="F372" s="94"/>
      <c r="G372" s="110"/>
    </row>
    <row r="373" spans="1:7" ht="15.75">
      <c r="A373" s="106"/>
      <c r="B373" s="94"/>
      <c r="C373" s="115"/>
      <c r="D373" s="115"/>
      <c r="E373" s="94"/>
      <c r="F373" s="94"/>
      <c r="G373" s="110"/>
    </row>
    <row r="374" spans="1:7" ht="15.75">
      <c r="A374" s="106"/>
      <c r="B374" s="94"/>
      <c r="C374" s="115"/>
      <c r="D374" s="115"/>
      <c r="E374" s="94"/>
      <c r="F374" s="94"/>
      <c r="G374" s="110"/>
    </row>
    <row r="375" spans="1:7" ht="15.75">
      <c r="A375" s="106"/>
      <c r="B375" s="94"/>
      <c r="C375" s="115"/>
      <c r="D375" s="115"/>
      <c r="E375" s="94"/>
      <c r="F375" s="94"/>
      <c r="G375" s="110"/>
    </row>
    <row r="376" spans="1:7" ht="15.75">
      <c r="A376" s="106"/>
      <c r="B376" s="94"/>
      <c r="C376" s="115"/>
      <c r="D376" s="115"/>
      <c r="E376" s="94"/>
      <c r="F376" s="94"/>
      <c r="G376" s="110"/>
    </row>
    <row r="377" spans="1:7" ht="15.75">
      <c r="A377" s="106"/>
      <c r="B377" s="94"/>
      <c r="C377" s="115"/>
      <c r="D377" s="115"/>
      <c r="E377" s="94"/>
      <c r="F377" s="94"/>
      <c r="G377" s="110"/>
    </row>
    <row r="378" spans="1:7" ht="15.75">
      <c r="A378" s="106"/>
      <c r="B378" s="94"/>
      <c r="C378" s="115"/>
      <c r="D378" s="115"/>
      <c r="E378" s="94"/>
      <c r="F378" s="94"/>
      <c r="G378" s="110"/>
    </row>
    <row r="379" spans="1:7" ht="15.75">
      <c r="A379" s="106"/>
      <c r="B379" s="94"/>
      <c r="C379" s="115"/>
      <c r="D379" s="115"/>
      <c r="E379" s="94"/>
      <c r="F379" s="94"/>
      <c r="G379" s="110"/>
    </row>
    <row r="380" spans="1:7" ht="15.75">
      <c r="A380" s="106"/>
      <c r="B380" s="94"/>
      <c r="C380" s="115"/>
      <c r="D380" s="115"/>
      <c r="E380" s="94"/>
      <c r="F380" s="94"/>
      <c r="G380" s="110"/>
    </row>
    <row r="381" spans="1:7" ht="15.75">
      <c r="A381" s="106"/>
      <c r="B381" s="94"/>
      <c r="C381" s="115"/>
      <c r="D381" s="115"/>
      <c r="E381" s="94"/>
      <c r="F381" s="94"/>
      <c r="G381" s="110"/>
    </row>
    <row r="382" spans="1:7" ht="15.75">
      <c r="A382" s="106"/>
      <c r="B382" s="94"/>
      <c r="C382" s="115"/>
      <c r="D382" s="115"/>
      <c r="E382" s="94"/>
      <c r="F382" s="94"/>
      <c r="G382" s="110"/>
    </row>
    <row r="383" spans="1:7" ht="15.75">
      <c r="A383" s="106"/>
      <c r="B383" s="94"/>
      <c r="C383" s="115"/>
      <c r="D383" s="115"/>
      <c r="E383" s="94"/>
      <c r="F383" s="94"/>
      <c r="G383" s="110"/>
    </row>
    <row r="384" spans="1:7" ht="15.75">
      <c r="A384" s="106"/>
      <c r="B384" s="94"/>
      <c r="C384" s="115"/>
      <c r="D384" s="115"/>
      <c r="E384" s="94"/>
      <c r="F384" s="94"/>
      <c r="G384" s="110"/>
    </row>
    <row r="385" spans="1:7" ht="15.75">
      <c r="A385" s="106"/>
      <c r="B385" s="94"/>
      <c r="C385" s="115"/>
      <c r="D385" s="115"/>
      <c r="E385" s="94"/>
      <c r="F385" s="94"/>
      <c r="G385" s="110"/>
    </row>
    <row r="386" spans="1:7" ht="15.75">
      <c r="A386" s="106"/>
      <c r="B386" s="94"/>
      <c r="C386" s="115"/>
      <c r="D386" s="115"/>
      <c r="E386" s="94"/>
      <c r="F386" s="94"/>
      <c r="G386" s="110"/>
    </row>
    <row r="387" spans="1:7" ht="15.75">
      <c r="A387" s="106"/>
      <c r="B387" s="94"/>
      <c r="C387" s="115"/>
      <c r="D387" s="115"/>
      <c r="E387" s="94"/>
      <c r="F387" s="94"/>
      <c r="G387" s="110"/>
    </row>
    <row r="388" spans="1:7" ht="15.75">
      <c r="A388" s="106"/>
      <c r="B388" s="94"/>
      <c r="C388" s="115"/>
      <c r="D388" s="115"/>
      <c r="E388" s="94"/>
      <c r="F388" s="94"/>
      <c r="G388" s="110"/>
    </row>
    <row r="389" spans="1:7" ht="15.75">
      <c r="A389" s="106"/>
      <c r="B389" s="94"/>
      <c r="C389" s="115"/>
      <c r="D389" s="115"/>
      <c r="E389" s="94"/>
      <c r="F389" s="94"/>
      <c r="G389" s="110"/>
    </row>
    <row r="390" spans="1:7" ht="15.75">
      <c r="A390" s="106"/>
      <c r="B390" s="94"/>
      <c r="C390" s="115"/>
      <c r="D390" s="115"/>
      <c r="E390" s="94"/>
      <c r="F390" s="94"/>
      <c r="G390" s="110"/>
    </row>
    <row r="391" spans="1:7" ht="15.75">
      <c r="A391" s="106"/>
      <c r="B391" s="94"/>
      <c r="C391" s="115"/>
      <c r="D391" s="115"/>
      <c r="E391" s="94"/>
      <c r="F391" s="94"/>
      <c r="G391" s="110"/>
    </row>
    <row r="392" spans="1:7" ht="15.75">
      <c r="A392" s="106"/>
      <c r="B392" s="94"/>
      <c r="C392" s="115"/>
      <c r="D392" s="115"/>
      <c r="E392" s="94"/>
      <c r="F392" s="94"/>
      <c r="G392" s="110"/>
    </row>
    <row r="393" spans="1:7" ht="15.75">
      <c r="A393" s="106"/>
      <c r="B393" s="94"/>
      <c r="C393" s="115"/>
      <c r="D393" s="115"/>
      <c r="E393" s="94"/>
      <c r="F393" s="94"/>
      <c r="G393" s="110"/>
    </row>
    <row r="394" spans="1:7" ht="15.75">
      <c r="A394" s="106"/>
      <c r="B394" s="94"/>
      <c r="C394" s="94"/>
      <c r="D394" s="94"/>
      <c r="E394" s="94"/>
      <c r="F394" s="94"/>
      <c r="G394" s="110"/>
    </row>
    <row r="395" spans="1:7" ht="15.75">
      <c r="A395" s="106"/>
      <c r="B395" s="94"/>
      <c r="C395" s="94"/>
      <c r="D395" s="94"/>
      <c r="E395" s="94"/>
      <c r="F395" s="94"/>
      <c r="G395" s="110"/>
    </row>
    <row r="396" spans="1:7" ht="15.75">
      <c r="A396" s="106"/>
      <c r="B396" s="94"/>
      <c r="C396" s="94"/>
      <c r="D396" s="94"/>
      <c r="E396" s="94"/>
      <c r="F396" s="94"/>
      <c r="G396" s="110"/>
    </row>
    <row r="397" spans="1:7" ht="15.75">
      <c r="A397" s="106"/>
      <c r="B397" s="94"/>
      <c r="C397" s="94"/>
      <c r="D397" s="94"/>
      <c r="E397" s="94"/>
      <c r="F397" s="94"/>
      <c r="G397" s="110"/>
    </row>
    <row r="398" spans="1:7" ht="15.75">
      <c r="A398" s="106"/>
      <c r="B398" s="94"/>
      <c r="C398" s="94"/>
      <c r="D398" s="94"/>
      <c r="E398" s="94"/>
      <c r="F398" s="94"/>
      <c r="G398" s="110"/>
    </row>
    <row r="399" spans="1:7" ht="15.75">
      <c r="A399" s="106"/>
      <c r="B399" s="94"/>
      <c r="C399" s="94"/>
      <c r="D399" s="94"/>
      <c r="E399" s="94"/>
      <c r="F399" s="94"/>
      <c r="G399" s="110"/>
    </row>
    <row r="400" spans="1:7" ht="15.75">
      <c r="A400" s="106"/>
      <c r="B400" s="94"/>
      <c r="C400" s="94"/>
      <c r="D400" s="94"/>
      <c r="E400" s="94"/>
      <c r="F400" s="94"/>
      <c r="G400" s="110"/>
    </row>
    <row r="401" spans="1:7" ht="15.75">
      <c r="A401" s="106"/>
      <c r="B401" s="94"/>
      <c r="C401" s="94"/>
      <c r="D401" s="94"/>
      <c r="E401" s="94"/>
      <c r="F401" s="94"/>
      <c r="G401" s="110"/>
    </row>
    <row r="402" spans="1:7" ht="15.75">
      <c r="A402" s="106"/>
      <c r="B402" s="94"/>
      <c r="C402" s="94"/>
      <c r="D402" s="94"/>
      <c r="E402" s="94"/>
      <c r="F402" s="94"/>
      <c r="G402" s="110"/>
    </row>
    <row r="403" spans="1:7" ht="15.75">
      <c r="A403" s="106"/>
      <c r="B403" s="94"/>
      <c r="C403" s="94"/>
      <c r="D403" s="94"/>
      <c r="E403" s="94"/>
      <c r="F403" s="94"/>
      <c r="G403" s="110"/>
    </row>
    <row r="404" spans="1:7" ht="15.75">
      <c r="A404" s="106"/>
      <c r="B404" s="94"/>
      <c r="C404" s="94"/>
      <c r="D404" s="94"/>
      <c r="E404" s="94"/>
      <c r="F404" s="94"/>
      <c r="G404" s="110"/>
    </row>
    <row r="405" spans="1:7" ht="15.75">
      <c r="A405" s="106"/>
      <c r="B405" s="94"/>
      <c r="C405" s="94"/>
      <c r="D405" s="94"/>
      <c r="E405" s="94"/>
      <c r="F405" s="94"/>
      <c r="G405" s="110"/>
    </row>
    <row r="406" spans="1:7" ht="15.75">
      <c r="A406" s="106"/>
      <c r="B406" s="94"/>
      <c r="C406" s="94"/>
      <c r="D406" s="94"/>
      <c r="E406" s="94"/>
      <c r="F406" s="94"/>
      <c r="G406" s="110"/>
    </row>
    <row r="407" spans="1:7" ht="15.75">
      <c r="A407" s="106"/>
      <c r="B407" s="94"/>
      <c r="C407" s="94"/>
      <c r="D407" s="94"/>
      <c r="E407" s="94"/>
      <c r="F407" s="94"/>
      <c r="G407" s="110"/>
    </row>
    <row r="408" spans="1:7" ht="15.75">
      <c r="A408" s="106"/>
      <c r="B408" s="94"/>
      <c r="C408" s="94"/>
      <c r="D408" s="94"/>
      <c r="E408" s="94"/>
      <c r="F408" s="94"/>
      <c r="G408" s="110"/>
    </row>
    <row r="409" spans="1:7" ht="15.75">
      <c r="A409" s="106"/>
      <c r="B409" s="94"/>
      <c r="C409" s="94"/>
      <c r="D409" s="94"/>
      <c r="E409" s="94"/>
      <c r="F409" s="94"/>
      <c r="G409" s="110"/>
    </row>
    <row r="410" spans="1:7" ht="15.75">
      <c r="A410" s="106"/>
      <c r="B410" s="94"/>
      <c r="C410" s="94"/>
      <c r="D410" s="94"/>
      <c r="E410" s="94"/>
      <c r="F410" s="94"/>
      <c r="G410" s="110"/>
    </row>
    <row r="411" spans="1:7" ht="15.75">
      <c r="A411" s="106"/>
      <c r="B411" s="94"/>
      <c r="C411" s="94"/>
      <c r="D411" s="94"/>
      <c r="E411" s="94"/>
      <c r="F411" s="94"/>
      <c r="G411" s="110"/>
    </row>
    <row r="412" spans="1:7" ht="15.75">
      <c r="A412" s="106"/>
      <c r="B412" s="94"/>
      <c r="C412" s="94"/>
      <c r="D412" s="94"/>
      <c r="E412" s="94"/>
      <c r="F412" s="94"/>
      <c r="G412" s="110"/>
    </row>
    <row r="413" spans="1:7" ht="15.75">
      <c r="A413" s="106"/>
      <c r="B413" s="94"/>
      <c r="C413" s="94"/>
      <c r="D413" s="94"/>
      <c r="E413" s="94"/>
      <c r="F413" s="94"/>
      <c r="G413" s="110"/>
    </row>
    <row r="414" spans="1:7" ht="15.75">
      <c r="A414" s="106"/>
      <c r="B414" s="94"/>
      <c r="C414" s="94"/>
      <c r="D414" s="94"/>
      <c r="E414" s="94"/>
      <c r="F414" s="94"/>
      <c r="G414" s="110"/>
    </row>
    <row r="415" spans="1:7" ht="15.75">
      <c r="A415" s="106"/>
      <c r="B415" s="94"/>
      <c r="C415" s="94"/>
      <c r="D415" s="94"/>
      <c r="E415" s="94"/>
      <c r="F415" s="94"/>
      <c r="G415" s="110"/>
    </row>
    <row r="416" spans="1:7" ht="15.75">
      <c r="A416" s="106"/>
      <c r="B416" s="94"/>
      <c r="C416" s="94"/>
      <c r="D416" s="94"/>
      <c r="E416" s="94"/>
      <c r="F416" s="94"/>
      <c r="G416" s="110"/>
    </row>
    <row r="417" spans="1:7" ht="15.75">
      <c r="A417" s="106"/>
      <c r="B417" s="94"/>
      <c r="C417" s="94"/>
      <c r="D417" s="94"/>
      <c r="E417" s="94"/>
      <c r="F417" s="94"/>
      <c r="G417" s="110"/>
    </row>
    <row r="418" spans="1:7" ht="15.75">
      <c r="A418" s="106"/>
      <c r="B418" s="94"/>
      <c r="C418" s="94"/>
      <c r="D418" s="94"/>
      <c r="E418" s="94"/>
      <c r="F418" s="94"/>
      <c r="G418" s="110"/>
    </row>
    <row r="419" spans="1:7" ht="15.75">
      <c r="A419" s="106"/>
      <c r="B419" s="94"/>
      <c r="C419" s="94"/>
      <c r="D419" s="94"/>
      <c r="E419" s="94"/>
      <c r="F419" s="94"/>
      <c r="G419" s="110"/>
    </row>
    <row r="420" spans="1:7" ht="15.75">
      <c r="A420" s="106"/>
      <c r="B420" s="94"/>
      <c r="C420" s="94"/>
      <c r="D420" s="94"/>
      <c r="E420" s="94"/>
      <c r="F420" s="94"/>
      <c r="G420" s="110"/>
    </row>
    <row r="421" spans="1:7" ht="15.75">
      <c r="A421" s="106"/>
      <c r="B421" s="94"/>
      <c r="C421" s="94"/>
      <c r="D421" s="94"/>
      <c r="E421" s="94"/>
      <c r="F421" s="94"/>
      <c r="G421" s="110"/>
    </row>
    <row r="422" spans="1:7" ht="15.75">
      <c r="A422" s="106"/>
      <c r="B422" s="94"/>
      <c r="C422" s="94"/>
      <c r="D422" s="94"/>
      <c r="E422" s="94"/>
      <c r="F422" s="94"/>
      <c r="G422" s="110"/>
    </row>
    <row r="423" spans="1:7" ht="15.75">
      <c r="A423" s="106"/>
      <c r="B423" s="94"/>
      <c r="C423" s="94"/>
      <c r="D423" s="94"/>
      <c r="E423" s="94"/>
      <c r="F423" s="94"/>
      <c r="G423" s="110"/>
    </row>
    <row r="424" spans="1:7" ht="15.75">
      <c r="A424" s="106"/>
      <c r="B424" s="94"/>
      <c r="C424" s="94"/>
      <c r="D424" s="94"/>
      <c r="E424" s="94"/>
      <c r="F424" s="94"/>
      <c r="G424" s="110"/>
    </row>
    <row r="425" spans="1:7" ht="15.75">
      <c r="A425" s="106"/>
      <c r="B425" s="94"/>
      <c r="C425" s="94"/>
      <c r="D425" s="94"/>
      <c r="E425" s="94"/>
      <c r="F425" s="94"/>
      <c r="G425" s="110"/>
    </row>
    <row r="426" spans="1:7" ht="15.75">
      <c r="A426" s="106"/>
      <c r="B426" s="94"/>
      <c r="C426" s="94"/>
      <c r="D426" s="94"/>
      <c r="E426" s="94"/>
      <c r="F426" s="94"/>
      <c r="G426" s="110"/>
    </row>
    <row r="427" spans="1:7" ht="15.75">
      <c r="A427" s="106"/>
      <c r="B427" s="94"/>
      <c r="C427" s="94"/>
      <c r="D427" s="94"/>
      <c r="E427" s="94"/>
      <c r="F427" s="94"/>
      <c r="G427" s="110"/>
    </row>
    <row r="428" spans="1:7" ht="15.75">
      <c r="A428" s="106"/>
      <c r="B428" s="94"/>
      <c r="C428" s="94"/>
      <c r="D428" s="94"/>
      <c r="E428" s="94"/>
      <c r="F428" s="94"/>
      <c r="G428" s="110"/>
    </row>
    <row r="429" spans="1:7" ht="15.75">
      <c r="A429" s="106"/>
      <c r="B429" s="94"/>
      <c r="C429" s="94"/>
      <c r="D429" s="94"/>
      <c r="E429" s="94"/>
      <c r="F429" s="94"/>
      <c r="G429" s="110"/>
    </row>
    <row r="430" spans="1:7" ht="15.75">
      <c r="A430" s="106"/>
      <c r="B430" s="94"/>
      <c r="C430" s="94"/>
      <c r="D430" s="94"/>
      <c r="E430" s="94"/>
      <c r="F430" s="94"/>
      <c r="G430" s="110"/>
    </row>
    <row r="431" spans="1:7" ht="15.75">
      <c r="A431" s="106"/>
      <c r="B431" s="94"/>
      <c r="C431" s="94"/>
      <c r="D431" s="94"/>
      <c r="E431" s="94"/>
      <c r="F431" s="94"/>
      <c r="G431" s="110"/>
    </row>
    <row r="432" spans="1:7" ht="15.75">
      <c r="A432" s="106"/>
      <c r="B432" s="94"/>
      <c r="C432" s="94"/>
      <c r="D432" s="94"/>
      <c r="E432" s="94"/>
      <c r="F432" s="94"/>
      <c r="G432" s="110"/>
    </row>
    <row r="433" spans="1:7" ht="15.75">
      <c r="A433" s="106"/>
      <c r="B433" s="94"/>
      <c r="C433" s="94"/>
      <c r="D433" s="94"/>
      <c r="E433" s="94"/>
      <c r="F433" s="94"/>
      <c r="G433" s="110"/>
    </row>
    <row r="434" spans="1:7" ht="15.75">
      <c r="A434" s="106"/>
      <c r="B434" s="94"/>
      <c r="C434" s="94"/>
      <c r="D434" s="94"/>
      <c r="E434" s="94"/>
      <c r="F434" s="94"/>
      <c r="G434" s="110"/>
    </row>
    <row r="435" spans="1:7" ht="15.75">
      <c r="A435" s="106"/>
      <c r="B435" s="94"/>
      <c r="C435" s="94"/>
      <c r="D435" s="94"/>
      <c r="E435" s="94"/>
      <c r="F435" s="94"/>
      <c r="G435" s="110"/>
    </row>
    <row r="436" spans="1:7" ht="15.75">
      <c r="A436" s="106"/>
      <c r="B436" s="94"/>
      <c r="C436" s="94"/>
      <c r="D436" s="94"/>
      <c r="E436" s="94"/>
      <c r="F436" s="94"/>
      <c r="G436" s="110"/>
    </row>
    <row r="437" spans="1:7" ht="15.75">
      <c r="A437" s="106"/>
      <c r="B437" s="94"/>
      <c r="C437" s="94"/>
      <c r="D437" s="94"/>
      <c r="E437" s="94"/>
      <c r="F437" s="94"/>
      <c r="G437" s="110"/>
    </row>
    <row r="438" spans="1:7" ht="15.75">
      <c r="A438" s="106"/>
      <c r="B438" s="94"/>
      <c r="C438" s="94"/>
      <c r="D438" s="94"/>
      <c r="E438" s="94"/>
      <c r="F438" s="94"/>
      <c r="G438" s="110"/>
    </row>
    <row r="439" spans="1:7" ht="15.75">
      <c r="A439" s="106"/>
      <c r="B439" s="94"/>
      <c r="C439" s="94"/>
      <c r="D439" s="94"/>
      <c r="E439" s="94"/>
      <c r="F439" s="94"/>
      <c r="G439" s="110"/>
    </row>
    <row r="440" spans="1:7" ht="15.75">
      <c r="A440" s="106"/>
      <c r="B440" s="94"/>
      <c r="C440" s="94"/>
      <c r="D440" s="94"/>
      <c r="E440" s="94"/>
      <c r="F440" s="94"/>
      <c r="G440" s="110"/>
    </row>
    <row r="441" spans="1:7" ht="15.75">
      <c r="A441" s="106"/>
      <c r="B441" s="94"/>
      <c r="C441" s="94"/>
      <c r="D441" s="94"/>
      <c r="E441" s="94"/>
      <c r="F441" s="94"/>
      <c r="G441" s="110"/>
    </row>
    <row r="442" spans="1:7" ht="15.75">
      <c r="A442" s="106"/>
      <c r="B442" s="94"/>
      <c r="C442" s="94"/>
      <c r="D442" s="94"/>
      <c r="E442" s="94"/>
      <c r="F442" s="94"/>
      <c r="G442" s="110"/>
    </row>
    <row r="443" spans="1:7" ht="15.75">
      <c r="A443" s="106"/>
      <c r="B443" s="94"/>
      <c r="C443" s="94"/>
      <c r="D443" s="94"/>
      <c r="E443" s="94"/>
      <c r="F443" s="94"/>
      <c r="G443" s="110"/>
    </row>
    <row r="444" spans="1:7" ht="15.75">
      <c r="A444" s="106"/>
      <c r="B444" s="94"/>
      <c r="C444" s="94"/>
      <c r="D444" s="94"/>
      <c r="E444" s="94"/>
      <c r="F444" s="94"/>
      <c r="G444" s="110"/>
    </row>
    <row r="445" spans="1:7" ht="15.75">
      <c r="A445" s="106"/>
      <c r="B445" s="94"/>
      <c r="C445" s="94"/>
      <c r="D445" s="94"/>
      <c r="E445" s="94"/>
      <c r="F445" s="94"/>
      <c r="G445" s="110"/>
    </row>
    <row r="446" spans="1:7" ht="15.75">
      <c r="A446" s="106"/>
      <c r="B446" s="94"/>
      <c r="C446" s="94"/>
      <c r="D446" s="94"/>
      <c r="E446" s="94"/>
      <c r="F446" s="94"/>
      <c r="G446" s="110"/>
    </row>
    <row r="447" spans="1:7" ht="15.75">
      <c r="A447" s="106"/>
      <c r="B447" s="94"/>
      <c r="C447" s="94"/>
      <c r="D447" s="94"/>
      <c r="E447" s="94"/>
      <c r="F447" s="94"/>
      <c r="G447" s="110"/>
    </row>
    <row r="448" spans="1:7" ht="15.75">
      <c r="A448" s="106"/>
      <c r="B448" s="94"/>
      <c r="C448" s="94"/>
      <c r="D448" s="94"/>
      <c r="E448" s="94"/>
      <c r="F448" s="94"/>
      <c r="G448" s="110"/>
    </row>
    <row r="449" spans="1:7" ht="15.75">
      <c r="A449" s="106"/>
      <c r="B449" s="94"/>
      <c r="C449" s="94"/>
      <c r="D449" s="94"/>
      <c r="E449" s="94"/>
      <c r="F449" s="94"/>
      <c r="G449" s="110"/>
    </row>
    <row r="450" spans="1:7" ht="15.75">
      <c r="A450" s="106"/>
      <c r="B450" s="94"/>
      <c r="C450" s="94"/>
      <c r="D450" s="94"/>
      <c r="E450" s="94"/>
      <c r="F450" s="94"/>
      <c r="G450" s="110"/>
    </row>
    <row r="451" spans="1:7" ht="15.75">
      <c r="A451" s="106"/>
      <c r="B451" s="94"/>
      <c r="C451" s="94"/>
      <c r="D451" s="94"/>
      <c r="E451" s="94"/>
      <c r="F451" s="94"/>
      <c r="G451" s="110"/>
    </row>
    <row r="452" spans="1:7" ht="15.75">
      <c r="A452" s="106"/>
      <c r="B452" s="94"/>
      <c r="C452" s="94"/>
      <c r="D452" s="94"/>
      <c r="E452" s="94"/>
      <c r="F452" s="94"/>
      <c r="G452" s="110"/>
    </row>
    <row r="453" spans="1:7" ht="15.75">
      <c r="A453" s="106"/>
      <c r="B453" s="94"/>
      <c r="C453" s="94"/>
      <c r="D453" s="94"/>
      <c r="E453" s="94"/>
      <c r="F453" s="94"/>
      <c r="G453" s="110"/>
    </row>
    <row r="454" spans="1:7" ht="15.75">
      <c r="A454" s="106"/>
      <c r="B454" s="94"/>
      <c r="C454" s="94"/>
      <c r="D454" s="94"/>
      <c r="E454" s="94"/>
      <c r="F454" s="94"/>
      <c r="G454" s="110"/>
    </row>
    <row r="455" spans="1:7" ht="15.75">
      <c r="A455" s="106"/>
      <c r="B455" s="94"/>
      <c r="C455" s="94"/>
      <c r="D455" s="94"/>
      <c r="E455" s="94"/>
      <c r="F455" s="94"/>
      <c r="G455" s="110"/>
    </row>
    <row r="456" spans="1:7" ht="15.75">
      <c r="A456" s="106"/>
      <c r="B456" s="94"/>
      <c r="C456" s="94"/>
      <c r="D456" s="94"/>
      <c r="E456" s="94"/>
      <c r="F456" s="94"/>
      <c r="G456" s="110"/>
    </row>
    <row r="457" spans="1:7" ht="15.75">
      <c r="A457" s="106"/>
      <c r="B457" s="94"/>
      <c r="C457" s="94"/>
      <c r="D457" s="94"/>
      <c r="E457" s="94"/>
      <c r="F457" s="94"/>
      <c r="G457" s="110"/>
    </row>
    <row r="458" spans="1:7" ht="15.75">
      <c r="A458" s="106"/>
      <c r="B458" s="94"/>
      <c r="C458" s="94"/>
      <c r="D458" s="94"/>
      <c r="E458" s="94"/>
      <c r="F458" s="94"/>
      <c r="G458" s="110"/>
    </row>
    <row r="459" spans="1:7" ht="15.75">
      <c r="A459" s="106"/>
      <c r="B459" s="94"/>
      <c r="C459" s="94"/>
      <c r="D459" s="94"/>
      <c r="E459" s="94"/>
      <c r="F459" s="94"/>
      <c r="G459" s="110"/>
    </row>
    <row r="460" spans="1:7" ht="15.75">
      <c r="A460" s="106"/>
      <c r="B460" s="94"/>
      <c r="C460" s="94"/>
      <c r="D460" s="94"/>
      <c r="E460" s="94"/>
      <c r="F460" s="94"/>
      <c r="G460" s="110"/>
    </row>
    <row r="461" spans="1:7" ht="15.75">
      <c r="A461" s="106"/>
      <c r="B461" s="94"/>
      <c r="C461" s="94"/>
      <c r="D461" s="94"/>
      <c r="E461" s="94"/>
      <c r="F461" s="94"/>
      <c r="G461" s="110"/>
    </row>
    <row r="462" spans="1:7" ht="15.75">
      <c r="A462" s="106"/>
      <c r="B462" s="94"/>
      <c r="C462" s="94"/>
      <c r="D462" s="94"/>
      <c r="E462" s="94"/>
      <c r="F462" s="94"/>
      <c r="G462" s="110"/>
    </row>
    <row r="463" spans="1:7" ht="15.75">
      <c r="A463" s="106"/>
      <c r="B463" s="94"/>
      <c r="C463" s="94"/>
      <c r="D463" s="94"/>
      <c r="E463" s="94"/>
      <c r="F463" s="94"/>
      <c r="G463" s="110"/>
    </row>
    <row r="464" spans="1:7" ht="15.75">
      <c r="A464" s="106"/>
      <c r="B464" s="94"/>
      <c r="C464" s="94"/>
      <c r="D464" s="94"/>
      <c r="E464" s="94"/>
      <c r="F464" s="94"/>
      <c r="G464" s="110"/>
    </row>
    <row r="465" spans="1:7" ht="15.75">
      <c r="A465" s="106"/>
      <c r="B465" s="94"/>
      <c r="C465" s="94"/>
      <c r="D465" s="94"/>
      <c r="E465" s="94"/>
      <c r="F465" s="94"/>
      <c r="G465" s="110"/>
    </row>
    <row r="466" spans="1:7" ht="15.75">
      <c r="A466" s="106"/>
      <c r="B466" s="94"/>
      <c r="C466" s="94"/>
      <c r="D466" s="94"/>
      <c r="E466" s="94"/>
      <c r="F466" s="94"/>
      <c r="G466" s="110"/>
    </row>
    <row r="467" spans="1:7" ht="15.75">
      <c r="A467" s="106"/>
      <c r="B467" s="94"/>
      <c r="C467" s="94"/>
      <c r="D467" s="94"/>
      <c r="E467" s="94"/>
      <c r="F467" s="94"/>
      <c r="G467" s="110"/>
    </row>
    <row r="468" spans="1:7" ht="15.75">
      <c r="A468" s="106"/>
      <c r="B468" s="94"/>
      <c r="C468" s="94"/>
      <c r="D468" s="94"/>
      <c r="E468" s="94"/>
      <c r="F468" s="94"/>
      <c r="G468" s="110"/>
    </row>
    <row r="469" spans="1:7" ht="15.75">
      <c r="A469" s="106"/>
      <c r="B469" s="94"/>
      <c r="C469" s="94"/>
      <c r="D469" s="94"/>
      <c r="E469" s="94"/>
      <c r="F469" s="94"/>
      <c r="G469" s="110"/>
    </row>
    <row r="470" spans="1:7" ht="15.75">
      <c r="A470" s="106"/>
      <c r="B470" s="94"/>
      <c r="C470" s="94"/>
      <c r="D470" s="94"/>
      <c r="E470" s="94"/>
      <c r="F470" s="94"/>
      <c r="G470" s="110"/>
    </row>
    <row r="471" spans="1:7" ht="15.75">
      <c r="A471" s="106"/>
      <c r="B471" s="94"/>
      <c r="C471" s="94"/>
      <c r="D471" s="94"/>
      <c r="E471" s="94"/>
      <c r="F471" s="94"/>
      <c r="G471" s="110"/>
    </row>
    <row r="472" spans="1:7" ht="15.75">
      <c r="A472" s="106"/>
      <c r="B472" s="94"/>
      <c r="C472" s="94"/>
      <c r="D472" s="94"/>
      <c r="E472" s="94"/>
      <c r="F472" s="94"/>
      <c r="G472" s="110"/>
    </row>
    <row r="473" spans="1:7" ht="15.75">
      <c r="A473" s="106"/>
      <c r="B473" s="94"/>
      <c r="C473" s="94"/>
      <c r="D473" s="94"/>
      <c r="E473" s="94"/>
      <c r="F473" s="94"/>
      <c r="G473" s="110"/>
    </row>
    <row r="474" spans="1:7" ht="15.75">
      <c r="A474" s="106"/>
      <c r="B474" s="94"/>
      <c r="C474" s="94"/>
      <c r="D474" s="94"/>
      <c r="E474" s="94"/>
      <c r="F474" s="94"/>
      <c r="G474" s="110"/>
    </row>
    <row r="475" spans="1:7" ht="15.75">
      <c r="A475" s="106"/>
      <c r="B475" s="94"/>
      <c r="C475" s="94"/>
      <c r="D475" s="94"/>
      <c r="E475" s="94"/>
      <c r="F475" s="94"/>
      <c r="G475" s="110"/>
    </row>
    <row r="476" spans="1:7" ht="15.75">
      <c r="A476" s="106"/>
      <c r="B476" s="94"/>
      <c r="C476" s="94"/>
      <c r="D476" s="94"/>
      <c r="E476" s="94"/>
      <c r="F476" s="94"/>
      <c r="G476" s="110"/>
    </row>
    <row r="477" spans="1:7" ht="15.75">
      <c r="A477" s="106"/>
      <c r="B477" s="94"/>
      <c r="C477" s="94"/>
      <c r="D477" s="94"/>
      <c r="E477" s="94"/>
      <c r="F477" s="94"/>
      <c r="G477" s="110"/>
    </row>
    <row r="478" spans="1:7" ht="15.75">
      <c r="A478" s="106"/>
      <c r="B478" s="94"/>
      <c r="C478" s="94"/>
      <c r="D478" s="94"/>
      <c r="E478" s="94"/>
      <c r="F478" s="94"/>
      <c r="G478" s="110"/>
    </row>
    <row r="479" spans="1:7" ht="15.75">
      <c r="A479" s="106"/>
      <c r="B479" s="94"/>
      <c r="C479" s="94"/>
      <c r="D479" s="94"/>
      <c r="E479" s="94"/>
      <c r="F479" s="94"/>
      <c r="G479" s="110"/>
    </row>
    <row r="480" spans="1:7" ht="15.75">
      <c r="A480" s="106"/>
      <c r="B480" s="94"/>
      <c r="C480" s="94"/>
      <c r="D480" s="94"/>
      <c r="E480" s="94"/>
      <c r="F480" s="94"/>
      <c r="G480" s="110"/>
    </row>
    <row r="481" spans="1:7" ht="15.75">
      <c r="A481" s="106"/>
      <c r="B481" s="94"/>
      <c r="C481" s="94"/>
      <c r="D481" s="94"/>
      <c r="E481" s="94"/>
      <c r="F481" s="94"/>
      <c r="G481" s="110"/>
    </row>
    <row r="482" spans="1:7" ht="15.75">
      <c r="A482" s="106"/>
      <c r="B482" s="94"/>
      <c r="C482" s="94"/>
      <c r="D482" s="94"/>
      <c r="E482" s="94"/>
      <c r="F482" s="94"/>
      <c r="G482" s="110"/>
    </row>
    <row r="483" spans="1:7" ht="15.75">
      <c r="A483" s="106"/>
      <c r="B483" s="94"/>
      <c r="C483" s="94"/>
      <c r="D483" s="94"/>
      <c r="E483" s="94"/>
      <c r="F483" s="94"/>
      <c r="G483" s="110"/>
    </row>
    <row r="484" spans="1:7" ht="15.75">
      <c r="A484" s="106"/>
      <c r="B484" s="94"/>
      <c r="C484" s="94"/>
      <c r="D484" s="94"/>
      <c r="E484" s="94"/>
      <c r="F484" s="94"/>
      <c r="G484" s="110"/>
    </row>
    <row r="485" spans="1:7" ht="15.75">
      <c r="A485" s="106"/>
      <c r="B485" s="94"/>
      <c r="C485" s="94"/>
      <c r="D485" s="94"/>
      <c r="E485" s="94"/>
      <c r="F485" s="94"/>
      <c r="G485" s="110"/>
    </row>
    <row r="486" spans="1:7" ht="15.75">
      <c r="A486" s="106"/>
      <c r="B486" s="94"/>
      <c r="C486" s="94"/>
      <c r="D486" s="94"/>
      <c r="E486" s="94"/>
      <c r="F486" s="94"/>
      <c r="G486" s="110"/>
    </row>
    <row r="487" spans="1:7" ht="15.75">
      <c r="A487" s="106"/>
      <c r="B487" s="94"/>
      <c r="C487" s="94"/>
      <c r="D487" s="94"/>
      <c r="E487" s="94"/>
      <c r="F487" s="94"/>
      <c r="G487" s="110"/>
    </row>
    <row r="488" spans="1:7" ht="15.75">
      <c r="A488" s="106"/>
      <c r="B488" s="94"/>
      <c r="C488" s="94"/>
      <c r="D488" s="94"/>
      <c r="E488" s="94"/>
      <c r="F488" s="94"/>
      <c r="G488" s="110"/>
    </row>
    <row r="489" spans="1:7" ht="15.75">
      <c r="A489" s="106"/>
      <c r="B489" s="94"/>
      <c r="C489" s="94"/>
      <c r="D489" s="94"/>
      <c r="E489" s="94"/>
      <c r="F489" s="94"/>
      <c r="G489" s="110"/>
    </row>
    <row r="490" spans="1:7" ht="15.75">
      <c r="A490" s="106"/>
      <c r="B490" s="94"/>
      <c r="C490" s="94"/>
      <c r="D490" s="94"/>
      <c r="E490" s="94"/>
      <c r="F490" s="94"/>
      <c r="G490" s="110"/>
    </row>
    <row r="491" spans="1:7" ht="15.75">
      <c r="A491" s="106"/>
      <c r="B491" s="94"/>
      <c r="C491" s="94"/>
      <c r="D491" s="94"/>
      <c r="E491" s="94"/>
      <c r="F491" s="94"/>
      <c r="G491" s="110"/>
    </row>
    <row r="492" spans="1:7" ht="15.75">
      <c r="A492" s="106"/>
      <c r="B492" s="94"/>
      <c r="C492" s="94"/>
      <c r="D492" s="94"/>
      <c r="E492" s="94"/>
      <c r="F492" s="94"/>
      <c r="G492" s="110"/>
    </row>
    <row r="493" spans="1:7" ht="15.75">
      <c r="A493" s="106"/>
      <c r="B493" s="94"/>
      <c r="C493" s="94"/>
      <c r="D493" s="94"/>
      <c r="E493" s="94"/>
      <c r="F493" s="94"/>
      <c r="G493" s="110"/>
    </row>
    <row r="494" spans="1:7" ht="15.75">
      <c r="A494" s="106"/>
      <c r="B494" s="94"/>
      <c r="C494" s="94"/>
      <c r="D494" s="94"/>
      <c r="E494" s="94"/>
      <c r="F494" s="94"/>
      <c r="G494" s="110"/>
    </row>
    <row r="495" spans="1:7" ht="15.75">
      <c r="A495" s="106"/>
      <c r="B495" s="94"/>
      <c r="C495" s="94"/>
      <c r="D495" s="94"/>
      <c r="E495" s="94"/>
      <c r="F495" s="94"/>
      <c r="G495" s="110"/>
    </row>
    <row r="496" spans="1:7" ht="15.75">
      <c r="A496" s="106"/>
      <c r="B496" s="94"/>
      <c r="C496" s="94"/>
      <c r="D496" s="94"/>
      <c r="E496" s="94"/>
      <c r="F496" s="94"/>
      <c r="G496" s="110"/>
    </row>
    <row r="497" spans="1:7" ht="15.75">
      <c r="A497" s="106"/>
      <c r="B497" s="94"/>
      <c r="C497" s="94"/>
      <c r="D497" s="94"/>
      <c r="E497" s="94"/>
      <c r="F497" s="94"/>
      <c r="G497" s="110"/>
    </row>
    <row r="498" spans="1:7" ht="15.75">
      <c r="A498" s="106"/>
      <c r="B498" s="94"/>
      <c r="C498" s="94"/>
      <c r="D498" s="94"/>
      <c r="E498" s="94"/>
      <c r="F498" s="94"/>
      <c r="G498" s="110"/>
    </row>
    <row r="499" spans="1:7" ht="15.75">
      <c r="A499" s="106"/>
      <c r="B499" s="94"/>
      <c r="C499" s="94"/>
      <c r="D499" s="94"/>
      <c r="E499" s="94"/>
      <c r="F499" s="94"/>
      <c r="G499" s="110"/>
    </row>
    <row r="500" spans="1:7" ht="15.75">
      <c r="A500" s="106"/>
      <c r="B500" s="94"/>
      <c r="C500" s="94"/>
      <c r="D500" s="94"/>
      <c r="E500" s="94"/>
      <c r="F500" s="94"/>
      <c r="G500" s="110"/>
    </row>
    <row r="501" spans="1:7" ht="15.75">
      <c r="A501" s="106"/>
      <c r="B501" s="94"/>
      <c r="C501" s="94"/>
      <c r="D501" s="94"/>
      <c r="E501" s="94"/>
      <c r="F501" s="94"/>
      <c r="G501" s="110"/>
    </row>
    <row r="502" spans="1:7" ht="15.75">
      <c r="A502" s="106"/>
      <c r="B502" s="94"/>
      <c r="C502" s="94"/>
      <c r="D502" s="94"/>
      <c r="E502" s="94"/>
      <c r="F502" s="94"/>
      <c r="G502" s="110"/>
    </row>
    <row r="503" spans="1:7" ht="15.75">
      <c r="A503" s="106"/>
      <c r="B503" s="94"/>
      <c r="C503" s="94"/>
      <c r="D503" s="94"/>
      <c r="E503" s="94"/>
      <c r="F503" s="94"/>
      <c r="G503" s="110"/>
    </row>
    <row r="504" spans="1:7" ht="15.75">
      <c r="A504" s="106"/>
      <c r="B504" s="94"/>
      <c r="C504" s="94"/>
      <c r="D504" s="94"/>
      <c r="E504" s="94"/>
      <c r="F504" s="94"/>
      <c r="G504" s="110"/>
    </row>
    <row r="505" spans="1:7" ht="15.75">
      <c r="A505" s="106"/>
      <c r="B505" s="94"/>
      <c r="C505" s="94"/>
      <c r="D505" s="94"/>
      <c r="E505" s="94"/>
      <c r="F505" s="94"/>
      <c r="G505" s="110"/>
    </row>
    <row r="506" spans="1:7" ht="15.75">
      <c r="A506" s="106"/>
      <c r="B506" s="94"/>
      <c r="C506" s="94"/>
      <c r="D506" s="94"/>
      <c r="E506" s="94"/>
      <c r="F506" s="94"/>
      <c r="G506" s="110"/>
    </row>
    <row r="507" spans="1:7" ht="15.75">
      <c r="A507" s="106"/>
      <c r="B507" s="94"/>
      <c r="C507" s="94"/>
      <c r="D507" s="94"/>
      <c r="E507" s="94"/>
      <c r="F507" s="94"/>
      <c r="G507" s="110"/>
    </row>
    <row r="508" spans="1:7" ht="15.75">
      <c r="A508" s="106"/>
      <c r="B508" s="94"/>
      <c r="C508" s="94"/>
      <c r="D508" s="94"/>
      <c r="E508" s="94"/>
      <c r="F508" s="94"/>
      <c r="G508" s="110"/>
    </row>
    <row r="509" spans="1:7" ht="15.75">
      <c r="A509" s="106"/>
      <c r="B509" s="94"/>
      <c r="C509" s="94"/>
      <c r="D509" s="94"/>
      <c r="E509" s="94"/>
      <c r="F509" s="94"/>
      <c r="G509" s="110"/>
    </row>
    <row r="510" spans="1:7" ht="15.75">
      <c r="A510" s="106"/>
      <c r="B510" s="94"/>
      <c r="C510" s="94"/>
      <c r="D510" s="94"/>
      <c r="E510" s="94"/>
      <c r="F510" s="94"/>
      <c r="G510" s="110"/>
    </row>
    <row r="511" spans="1:7" ht="15.75">
      <c r="A511" s="106"/>
      <c r="B511" s="94"/>
      <c r="C511" s="94"/>
      <c r="D511" s="94"/>
      <c r="E511" s="94"/>
      <c r="F511" s="94"/>
      <c r="G511" s="110"/>
    </row>
    <row r="512" spans="1:7" ht="15.75">
      <c r="A512" s="106"/>
      <c r="B512" s="94"/>
      <c r="C512" s="94"/>
      <c r="D512" s="94"/>
      <c r="E512" s="94"/>
      <c r="F512" s="94"/>
      <c r="G512" s="110"/>
    </row>
    <row r="513" spans="1:7" ht="15.75">
      <c r="A513" s="106"/>
      <c r="B513" s="94"/>
      <c r="C513" s="94"/>
      <c r="D513" s="94"/>
      <c r="E513" s="94"/>
      <c r="F513" s="94"/>
      <c r="G513" s="110"/>
    </row>
    <row r="514" spans="1:7" ht="15.75">
      <c r="A514" s="106"/>
      <c r="B514" s="94"/>
      <c r="C514" s="94"/>
      <c r="D514" s="94"/>
      <c r="E514" s="94"/>
      <c r="F514" s="94"/>
      <c r="G514" s="110"/>
    </row>
    <row r="515" spans="1:7" ht="15.75">
      <c r="A515" s="106"/>
      <c r="B515" s="94"/>
      <c r="C515" s="94"/>
      <c r="D515" s="94"/>
      <c r="E515" s="94"/>
      <c r="F515" s="94"/>
      <c r="G515" s="110"/>
    </row>
    <row r="516" spans="1:7" ht="15.75">
      <c r="A516" s="106"/>
      <c r="B516" s="94"/>
      <c r="C516" s="94"/>
      <c r="D516" s="94"/>
      <c r="E516" s="94"/>
      <c r="F516" s="94"/>
      <c r="G516" s="110"/>
    </row>
    <row r="517" spans="1:7" ht="15.75">
      <c r="A517" s="106"/>
      <c r="B517" s="94"/>
      <c r="C517" s="94"/>
      <c r="D517" s="94"/>
      <c r="E517" s="94"/>
      <c r="F517" s="94"/>
      <c r="G517" s="110"/>
    </row>
    <row r="518" spans="1:7" ht="15.75">
      <c r="A518" s="106"/>
      <c r="B518" s="94"/>
      <c r="C518" s="94"/>
      <c r="D518" s="94"/>
      <c r="E518" s="94"/>
      <c r="F518" s="94"/>
      <c r="G518" s="110"/>
    </row>
    <row r="519" spans="1:7" ht="15.75">
      <c r="A519" s="106"/>
      <c r="B519" s="94"/>
      <c r="C519" s="94"/>
      <c r="D519" s="94"/>
      <c r="E519" s="94"/>
      <c r="F519" s="94"/>
      <c r="G519" s="110"/>
    </row>
    <row r="520" spans="1:7" ht="15.75">
      <c r="A520" s="106"/>
      <c r="B520" s="94"/>
      <c r="C520" s="94"/>
      <c r="D520" s="94"/>
      <c r="E520" s="94"/>
      <c r="F520" s="94"/>
      <c r="G520" s="110"/>
    </row>
    <row r="521" spans="1:7" ht="15.75">
      <c r="A521" s="106"/>
      <c r="B521" s="94"/>
      <c r="C521" s="94"/>
      <c r="D521" s="94"/>
      <c r="E521" s="94"/>
      <c r="F521" s="94"/>
      <c r="G521" s="110"/>
    </row>
    <row r="522" spans="1:7" ht="15.75">
      <c r="A522" s="106"/>
      <c r="B522" s="94"/>
      <c r="C522" s="94"/>
      <c r="D522" s="94"/>
      <c r="E522" s="94"/>
      <c r="F522" s="94"/>
      <c r="G522" s="110"/>
    </row>
    <row r="523" spans="1:7" ht="15.75">
      <c r="A523" s="106"/>
      <c r="B523" s="94"/>
      <c r="C523" s="94"/>
      <c r="D523" s="94"/>
      <c r="E523" s="94"/>
      <c r="F523" s="94"/>
      <c r="G523" s="110"/>
    </row>
    <row r="524" spans="1:7" ht="15.75">
      <c r="A524" s="106"/>
      <c r="B524" s="94"/>
      <c r="C524" s="94"/>
      <c r="D524" s="94"/>
      <c r="E524" s="94"/>
      <c r="F524" s="94"/>
      <c r="G524" s="110"/>
    </row>
    <row r="525" spans="1:7" ht="15.75">
      <c r="A525" s="106"/>
      <c r="B525" s="94"/>
      <c r="C525" s="94"/>
      <c r="D525" s="94"/>
      <c r="E525" s="94"/>
      <c r="F525" s="94"/>
      <c r="G525" s="110"/>
    </row>
    <row r="526" spans="1:7" ht="15.75">
      <c r="A526" s="106"/>
      <c r="B526" s="94"/>
      <c r="C526" s="94"/>
      <c r="D526" s="94"/>
      <c r="E526" s="94"/>
      <c r="F526" s="94"/>
      <c r="G526" s="110"/>
    </row>
    <row r="527" spans="1:7" ht="15.75">
      <c r="A527" s="106"/>
      <c r="B527" s="94"/>
      <c r="C527" s="94"/>
      <c r="D527" s="94"/>
      <c r="E527" s="94"/>
      <c r="F527" s="94"/>
      <c r="G527" s="110"/>
    </row>
    <row r="528" spans="1:7" ht="15.75">
      <c r="A528" s="106"/>
      <c r="B528" s="94"/>
      <c r="C528" s="94"/>
      <c r="D528" s="94"/>
      <c r="E528" s="94"/>
      <c r="F528" s="94"/>
      <c r="G528" s="110"/>
    </row>
    <row r="529" spans="1:7" ht="15.75">
      <c r="A529" s="106"/>
      <c r="B529" s="94"/>
      <c r="C529" s="94"/>
      <c r="D529" s="94"/>
      <c r="E529" s="94"/>
      <c r="F529" s="94"/>
      <c r="G529" s="110"/>
    </row>
    <row r="530" spans="1:7" ht="15.75">
      <c r="A530" s="106"/>
      <c r="B530" s="94"/>
      <c r="C530" s="94"/>
      <c r="D530" s="94"/>
      <c r="E530" s="94"/>
      <c r="F530" s="94"/>
      <c r="G530" s="110"/>
    </row>
    <row r="531" spans="1:7" ht="15.75">
      <c r="A531" s="106"/>
      <c r="B531" s="94"/>
      <c r="C531" s="94"/>
      <c r="D531" s="94"/>
      <c r="E531" s="94"/>
      <c r="F531" s="94"/>
      <c r="G531" s="110"/>
    </row>
    <row r="532" spans="1:7" ht="15.75">
      <c r="A532" s="106"/>
      <c r="B532" s="94"/>
      <c r="C532" s="94"/>
      <c r="D532" s="94"/>
      <c r="E532" s="94"/>
      <c r="F532" s="94"/>
      <c r="G532" s="110"/>
    </row>
    <row r="533" spans="1:7" ht="15.75">
      <c r="A533" s="106"/>
      <c r="B533" s="94"/>
      <c r="C533" s="94"/>
      <c r="D533" s="94"/>
      <c r="E533" s="94"/>
      <c r="F533" s="94"/>
      <c r="G533" s="110"/>
    </row>
    <row r="534" spans="1:7" ht="15.75">
      <c r="A534" s="106"/>
      <c r="B534" s="94"/>
      <c r="C534" s="94"/>
      <c r="D534" s="94"/>
      <c r="E534" s="94"/>
      <c r="F534" s="94"/>
      <c r="G534" s="110"/>
    </row>
    <row r="535" spans="1:7" ht="15.75">
      <c r="A535" s="106"/>
      <c r="B535" s="94"/>
      <c r="C535" s="94"/>
      <c r="D535" s="94"/>
      <c r="E535" s="94"/>
      <c r="F535" s="94"/>
      <c r="G535" s="110"/>
    </row>
    <row r="536" spans="1:7" ht="15.75">
      <c r="A536" s="106"/>
      <c r="B536" s="94"/>
      <c r="C536" s="94"/>
      <c r="D536" s="94"/>
      <c r="E536" s="94"/>
      <c r="F536" s="94"/>
      <c r="G536" s="110"/>
    </row>
    <row r="537" spans="1:7" ht="15.75">
      <c r="A537" s="106"/>
      <c r="B537" s="94"/>
      <c r="C537" s="94"/>
      <c r="D537" s="94"/>
      <c r="E537" s="94"/>
      <c r="F537" s="94"/>
      <c r="G537" s="110"/>
    </row>
    <row r="538" spans="1:7" ht="15.75">
      <c r="A538" s="106"/>
      <c r="B538" s="94"/>
      <c r="C538" s="94"/>
      <c r="D538" s="94"/>
      <c r="E538" s="94"/>
      <c r="F538" s="94"/>
      <c r="G538" s="110"/>
    </row>
    <row r="539" spans="1:7" ht="15.75">
      <c r="A539" s="106"/>
      <c r="B539" s="94"/>
      <c r="C539" s="94"/>
      <c r="D539" s="94"/>
      <c r="E539" s="94"/>
      <c r="F539" s="94"/>
      <c r="G539" s="110"/>
    </row>
    <row r="540" spans="1:7" ht="15.75">
      <c r="A540" s="106"/>
      <c r="B540" s="94"/>
      <c r="C540" s="94"/>
      <c r="D540" s="94"/>
      <c r="E540" s="94"/>
      <c r="F540" s="94"/>
      <c r="G540" s="110"/>
    </row>
    <row r="541" spans="1:7" ht="15.75">
      <c r="A541" s="106"/>
      <c r="B541" s="94"/>
      <c r="C541" s="94"/>
      <c r="D541" s="94"/>
      <c r="E541" s="94"/>
      <c r="F541" s="94"/>
      <c r="G541" s="110"/>
    </row>
    <row r="542" spans="1:7" ht="15.75">
      <c r="A542" s="106"/>
      <c r="B542" s="94"/>
      <c r="C542" s="94"/>
      <c r="D542" s="94"/>
      <c r="E542" s="94"/>
      <c r="F542" s="94"/>
      <c r="G542" s="110"/>
    </row>
    <row r="543" spans="1:7" ht="15.75">
      <c r="A543" s="106"/>
      <c r="B543" s="94"/>
      <c r="C543" s="94"/>
      <c r="D543" s="94"/>
      <c r="E543" s="94"/>
      <c r="F543" s="94"/>
      <c r="G543" s="110"/>
    </row>
    <row r="544" spans="1:7" ht="15.75">
      <c r="A544" s="106"/>
      <c r="B544" s="94"/>
      <c r="C544" s="94"/>
      <c r="D544" s="94"/>
      <c r="E544" s="94"/>
      <c r="F544" s="94"/>
      <c r="G544" s="110"/>
    </row>
    <row r="545" spans="1:7" ht="15.75">
      <c r="A545" s="106"/>
      <c r="B545" s="94"/>
      <c r="C545" s="94"/>
      <c r="D545" s="94"/>
      <c r="E545" s="94"/>
      <c r="F545" s="94"/>
      <c r="G545" s="110"/>
    </row>
    <row r="546" spans="1:7" ht="15.75">
      <c r="A546" s="106"/>
      <c r="B546" s="94"/>
      <c r="C546" s="94"/>
      <c r="D546" s="94"/>
      <c r="E546" s="94"/>
      <c r="F546" s="94"/>
      <c r="G546" s="110"/>
    </row>
    <row r="547" spans="1:7" ht="15.75">
      <c r="A547" s="106"/>
      <c r="B547" s="94"/>
      <c r="C547" s="94"/>
      <c r="D547" s="94"/>
      <c r="E547" s="94"/>
      <c r="F547" s="94"/>
      <c r="G547" s="110"/>
    </row>
    <row r="548" spans="1:7" ht="15.75">
      <c r="A548" s="106"/>
      <c r="B548" s="94"/>
      <c r="C548" s="94"/>
      <c r="D548" s="94"/>
      <c r="E548" s="94"/>
      <c r="F548" s="94"/>
      <c r="G548" s="110"/>
    </row>
    <row r="549" spans="1:7" ht="15.75">
      <c r="A549" s="106"/>
      <c r="B549" s="94"/>
      <c r="C549" s="94"/>
      <c r="D549" s="94"/>
      <c r="E549" s="94"/>
      <c r="F549" s="94"/>
      <c r="G549" s="110"/>
    </row>
    <row r="550" spans="1:7" ht="15.75">
      <c r="A550" s="106"/>
      <c r="B550" s="94"/>
      <c r="C550" s="94"/>
      <c r="D550" s="94"/>
      <c r="E550" s="94"/>
      <c r="F550" s="94"/>
      <c r="G550" s="110"/>
    </row>
    <row r="551" spans="1:7" ht="15.75">
      <c r="A551" s="106"/>
      <c r="B551" s="94"/>
      <c r="C551" s="94"/>
      <c r="D551" s="94"/>
      <c r="E551" s="94"/>
      <c r="F551" s="94"/>
      <c r="G551" s="110"/>
    </row>
    <row r="552" spans="1:7" ht="15.75">
      <c r="A552" s="106"/>
      <c r="B552" s="94"/>
      <c r="C552" s="94"/>
      <c r="D552" s="94"/>
      <c r="E552" s="94"/>
      <c r="F552" s="94"/>
      <c r="G552" s="110"/>
    </row>
    <row r="553" spans="1:7" ht="15.75">
      <c r="A553" s="106"/>
      <c r="B553" s="94"/>
      <c r="C553" s="94"/>
      <c r="D553" s="94"/>
      <c r="E553" s="94"/>
      <c r="F553" s="94"/>
      <c r="G553" s="110"/>
    </row>
    <row r="554" spans="1:7" ht="15.75">
      <c r="A554" s="106"/>
      <c r="B554" s="94"/>
      <c r="C554" s="94"/>
      <c r="D554" s="94"/>
      <c r="E554" s="94"/>
      <c r="F554" s="94"/>
      <c r="G554" s="110"/>
    </row>
    <row r="555" spans="1:7" ht="15.75">
      <c r="A555" s="106"/>
      <c r="B555" s="94"/>
      <c r="C555" s="94"/>
      <c r="D555" s="94"/>
      <c r="E555" s="94"/>
      <c r="F555" s="94"/>
      <c r="G555" s="110"/>
    </row>
    <row r="556" spans="1:7" ht="15.75">
      <c r="A556" s="106"/>
      <c r="B556" s="94"/>
      <c r="C556" s="94"/>
      <c r="D556" s="94"/>
      <c r="E556" s="94"/>
      <c r="F556" s="94"/>
      <c r="G556" s="110"/>
    </row>
    <row r="557" spans="1:7" ht="15.75">
      <c r="A557" s="106"/>
      <c r="B557" s="94"/>
      <c r="C557" s="94"/>
      <c r="D557" s="94"/>
      <c r="E557" s="94"/>
      <c r="F557" s="94"/>
      <c r="G557" s="110"/>
    </row>
    <row r="558" spans="1:7" ht="15.75">
      <c r="A558" s="106"/>
      <c r="B558" s="94"/>
      <c r="C558" s="94"/>
      <c r="D558" s="94"/>
      <c r="E558" s="94"/>
      <c r="F558" s="94"/>
      <c r="G558" s="110"/>
    </row>
    <row r="559" spans="1:7" ht="15.75">
      <c r="A559" s="106"/>
      <c r="B559" s="94"/>
      <c r="C559" s="94"/>
      <c r="D559" s="94"/>
      <c r="E559" s="94"/>
      <c r="F559" s="94"/>
      <c r="G559" s="110"/>
    </row>
    <row r="560" spans="1:7" ht="15.75">
      <c r="A560" s="106"/>
      <c r="B560" s="94"/>
      <c r="C560" s="94"/>
      <c r="D560" s="94"/>
      <c r="E560" s="94"/>
      <c r="F560" s="94"/>
      <c r="G560" s="110"/>
    </row>
    <row r="561" spans="1:7" ht="15.75">
      <c r="A561" s="106"/>
      <c r="B561" s="94"/>
      <c r="C561" s="94"/>
      <c r="D561" s="94"/>
      <c r="E561" s="94"/>
      <c r="F561" s="94"/>
      <c r="G561" s="110"/>
    </row>
    <row r="562" spans="1:7" ht="15.75">
      <c r="A562" s="106"/>
      <c r="B562" s="94"/>
      <c r="C562" s="94"/>
      <c r="D562" s="94"/>
      <c r="E562" s="94"/>
      <c r="F562" s="94"/>
      <c r="G562" s="110"/>
    </row>
    <row r="563" spans="1:7" ht="15.75">
      <c r="A563" s="106"/>
      <c r="B563" s="94"/>
      <c r="C563" s="94"/>
      <c r="D563" s="94"/>
      <c r="E563" s="94"/>
      <c r="F563" s="94"/>
      <c r="G563" s="110"/>
    </row>
    <row r="564" spans="1:7" ht="15.75">
      <c r="A564" s="106"/>
      <c r="B564" s="94"/>
      <c r="C564" s="94"/>
      <c r="D564" s="94"/>
      <c r="E564" s="94"/>
      <c r="F564" s="94"/>
      <c r="G564" s="110"/>
    </row>
    <row r="565" spans="1:7" ht="15.75">
      <c r="A565" s="106"/>
      <c r="B565" s="94"/>
      <c r="C565" s="94"/>
      <c r="D565" s="94"/>
      <c r="E565" s="94"/>
      <c r="F565" s="94"/>
      <c r="G565" s="110"/>
    </row>
    <row r="566" spans="1:7" ht="15.75">
      <c r="A566" s="106"/>
      <c r="B566" s="94"/>
      <c r="C566" s="94"/>
      <c r="D566" s="94"/>
      <c r="E566" s="94"/>
      <c r="F566" s="94"/>
      <c r="G566" s="110"/>
    </row>
    <row r="567" spans="1:7" ht="15.75">
      <c r="A567" s="106"/>
      <c r="B567" s="94"/>
      <c r="C567" s="94"/>
      <c r="D567" s="94"/>
      <c r="E567" s="94"/>
      <c r="F567" s="94"/>
      <c r="G567" s="110"/>
    </row>
    <row r="568" spans="1:7" ht="15.75">
      <c r="A568" s="106"/>
      <c r="B568" s="94"/>
      <c r="C568" s="94"/>
      <c r="D568" s="94"/>
      <c r="E568" s="94"/>
      <c r="F568" s="94"/>
      <c r="G568" s="110"/>
    </row>
    <row r="569" spans="1:7" ht="15.75">
      <c r="A569" s="106"/>
      <c r="B569" s="94"/>
      <c r="C569" s="94"/>
      <c r="D569" s="94"/>
      <c r="E569" s="94"/>
      <c r="F569" s="94"/>
      <c r="G569" s="110"/>
    </row>
    <row r="570" spans="1:7" ht="15.75">
      <c r="A570" s="106"/>
      <c r="B570" s="94"/>
      <c r="C570" s="94"/>
      <c r="D570" s="94"/>
      <c r="E570" s="94"/>
      <c r="F570" s="94"/>
      <c r="G570" s="110"/>
    </row>
    <row r="571" spans="1:7" ht="15.75">
      <c r="A571" s="106"/>
      <c r="B571" s="94"/>
      <c r="C571" s="94"/>
      <c r="D571" s="94"/>
      <c r="E571" s="94"/>
      <c r="F571" s="94"/>
      <c r="G571" s="110"/>
    </row>
    <row r="572" spans="1:7" ht="15.75">
      <c r="A572" s="106"/>
      <c r="B572" s="94"/>
      <c r="C572" s="94"/>
      <c r="D572" s="94"/>
      <c r="E572" s="94"/>
      <c r="F572" s="94"/>
      <c r="G572" s="110"/>
    </row>
    <row r="573" spans="1:7" ht="15.75">
      <c r="A573" s="106"/>
      <c r="B573" s="94"/>
      <c r="C573" s="94"/>
      <c r="D573" s="94"/>
      <c r="E573" s="94"/>
      <c r="F573" s="94"/>
      <c r="G573" s="110"/>
    </row>
    <row r="574" spans="1:7" ht="15.75">
      <c r="A574" s="106"/>
      <c r="B574" s="94"/>
      <c r="C574" s="94"/>
      <c r="D574" s="94"/>
      <c r="E574" s="94"/>
      <c r="F574" s="94"/>
      <c r="G574" s="110"/>
    </row>
    <row r="575" spans="1:7" ht="15.75">
      <c r="A575" s="106"/>
      <c r="B575" s="94"/>
      <c r="C575" s="94"/>
      <c r="D575" s="94"/>
      <c r="E575" s="94"/>
      <c r="F575" s="94"/>
      <c r="G575" s="110"/>
    </row>
    <row r="576" spans="1:7" ht="15.75">
      <c r="A576" s="106"/>
      <c r="B576" s="94"/>
      <c r="C576" s="94"/>
      <c r="D576" s="94"/>
      <c r="E576" s="94"/>
      <c r="F576" s="94"/>
      <c r="G576" s="110"/>
    </row>
    <row r="577" spans="1:7" ht="15.75">
      <c r="A577" s="106"/>
      <c r="B577" s="94"/>
      <c r="C577" s="94"/>
      <c r="D577" s="94"/>
      <c r="E577" s="94"/>
      <c r="F577" s="94"/>
      <c r="G577" s="110"/>
    </row>
    <row r="578" spans="1:7" ht="15.75">
      <c r="A578" s="106"/>
      <c r="B578" s="94"/>
      <c r="C578" s="94"/>
      <c r="D578" s="94"/>
      <c r="E578" s="94"/>
      <c r="F578" s="94"/>
      <c r="G578" s="110"/>
    </row>
    <row r="579" spans="1:7" ht="15.75">
      <c r="A579" s="106"/>
      <c r="B579" s="94"/>
      <c r="C579" s="94"/>
      <c r="D579" s="94"/>
      <c r="E579" s="94"/>
      <c r="F579" s="94"/>
      <c r="G579" s="110"/>
    </row>
    <row r="580" spans="1:7" ht="15.75">
      <c r="A580" s="106"/>
      <c r="B580" s="94"/>
      <c r="C580" s="94"/>
      <c r="D580" s="94"/>
      <c r="E580" s="94"/>
      <c r="F580" s="94"/>
      <c r="G580" s="110"/>
    </row>
    <row r="581" spans="1:7" ht="15.75">
      <c r="A581" s="106"/>
      <c r="B581" s="94"/>
      <c r="C581" s="94"/>
      <c r="D581" s="94"/>
      <c r="E581" s="94"/>
      <c r="F581" s="94"/>
      <c r="G581" s="110"/>
    </row>
    <row r="582" spans="1:7" ht="15.75">
      <c r="A582" s="106"/>
      <c r="B582" s="94"/>
      <c r="C582" s="94"/>
      <c r="D582" s="94"/>
      <c r="E582" s="94"/>
      <c r="F582" s="94"/>
      <c r="G582" s="110"/>
    </row>
    <row r="583" spans="1:7" ht="15.75">
      <c r="A583" s="106"/>
      <c r="B583" s="94"/>
      <c r="C583" s="94"/>
      <c r="D583" s="94"/>
      <c r="E583" s="94"/>
      <c r="F583" s="94"/>
      <c r="G583" s="110"/>
    </row>
    <row r="584" spans="1:7" ht="15.75">
      <c r="A584" s="106"/>
      <c r="B584" s="94"/>
      <c r="C584" s="94"/>
      <c r="D584" s="94"/>
      <c r="E584" s="94"/>
      <c r="F584" s="94"/>
      <c r="G584" s="110"/>
    </row>
    <row r="585" spans="1:7" ht="15.75">
      <c r="A585" s="106"/>
      <c r="B585" s="94"/>
      <c r="C585" s="94"/>
      <c r="D585" s="94"/>
      <c r="E585" s="94"/>
      <c r="F585" s="94"/>
      <c r="G585" s="110"/>
    </row>
    <row r="586" spans="1:7" ht="15.75">
      <c r="A586" s="106"/>
      <c r="B586" s="94"/>
      <c r="C586" s="94"/>
      <c r="D586" s="94"/>
      <c r="E586" s="94"/>
      <c r="F586" s="94"/>
      <c r="G586" s="110"/>
    </row>
    <row r="587" spans="1:7" ht="15.75">
      <c r="A587" s="106"/>
      <c r="B587" s="94"/>
      <c r="C587" s="94"/>
      <c r="D587" s="94"/>
      <c r="E587" s="94"/>
      <c r="F587" s="94"/>
      <c r="G587" s="110"/>
    </row>
    <row r="588" spans="1:7" ht="15.75">
      <c r="A588" s="106"/>
      <c r="B588" s="94"/>
      <c r="C588" s="94"/>
      <c r="D588" s="94"/>
      <c r="E588" s="94"/>
      <c r="F588" s="94"/>
      <c r="G588" s="110"/>
    </row>
    <row r="589" spans="1:7" ht="15.75">
      <c r="A589" s="106"/>
      <c r="B589" s="94"/>
      <c r="C589" s="94"/>
      <c r="D589" s="94"/>
      <c r="E589" s="94"/>
      <c r="F589" s="94"/>
      <c r="G589" s="110"/>
    </row>
    <row r="590" spans="1:7" ht="15.75">
      <c r="A590" s="106"/>
      <c r="B590" s="94"/>
      <c r="C590" s="94"/>
      <c r="D590" s="94"/>
      <c r="E590" s="94"/>
      <c r="F590" s="94"/>
      <c r="G590" s="110"/>
    </row>
    <row r="591" spans="1:7" ht="15.75">
      <c r="A591" s="106"/>
      <c r="B591" s="94"/>
      <c r="C591" s="94"/>
      <c r="D591" s="94"/>
      <c r="E591" s="94"/>
      <c r="F591" s="94"/>
      <c r="G591" s="110"/>
    </row>
    <row r="592" spans="1:7" ht="15.75">
      <c r="A592" s="106"/>
      <c r="B592" s="94"/>
      <c r="C592" s="94"/>
      <c r="D592" s="94"/>
      <c r="E592" s="94"/>
      <c r="F592" s="94"/>
      <c r="G592" s="110"/>
    </row>
    <row r="593" spans="1:7" ht="15.75">
      <c r="A593" s="106"/>
      <c r="B593" s="94"/>
      <c r="C593" s="94"/>
      <c r="D593" s="94"/>
      <c r="E593" s="94"/>
      <c r="F593" s="94"/>
      <c r="G593" s="110"/>
    </row>
    <row r="594" spans="1:7" ht="15.75">
      <c r="A594" s="106"/>
      <c r="B594" s="94"/>
      <c r="C594" s="94"/>
      <c r="D594" s="94"/>
      <c r="E594" s="94"/>
      <c r="F594" s="94"/>
      <c r="G594" s="110"/>
    </row>
    <row r="595" spans="1:7" ht="15.75">
      <c r="A595" s="106"/>
      <c r="B595" s="94"/>
      <c r="C595" s="94"/>
      <c r="D595" s="94"/>
      <c r="E595" s="94"/>
      <c r="F595" s="94"/>
      <c r="G595" s="110"/>
    </row>
    <row r="596" spans="1:7" ht="15.75">
      <c r="A596" s="106"/>
      <c r="B596" s="94"/>
      <c r="C596" s="94"/>
      <c r="D596" s="94"/>
      <c r="E596" s="94"/>
      <c r="F596" s="94"/>
      <c r="G596" s="110"/>
    </row>
    <row r="597" spans="1:7" ht="15.75">
      <c r="A597" s="106"/>
      <c r="B597" s="94"/>
      <c r="C597" s="94"/>
      <c r="D597" s="94"/>
      <c r="E597" s="94"/>
      <c r="F597" s="94"/>
      <c r="G597" s="110"/>
    </row>
    <row r="598" spans="1:7" ht="15.75">
      <c r="A598" s="106"/>
      <c r="B598" s="94"/>
      <c r="C598" s="94"/>
      <c r="D598" s="94"/>
      <c r="E598" s="94"/>
      <c r="F598" s="94"/>
      <c r="G598" s="110"/>
    </row>
    <row r="599" spans="1:7" ht="15.75">
      <c r="A599" s="106"/>
      <c r="B599" s="94"/>
      <c r="C599" s="94"/>
      <c r="D599" s="94"/>
      <c r="E599" s="94"/>
      <c r="F599" s="94"/>
      <c r="G599" s="110"/>
    </row>
    <row r="600" spans="1:7" ht="15.75">
      <c r="A600" s="106"/>
      <c r="B600" s="94"/>
      <c r="C600" s="94"/>
      <c r="D600" s="94"/>
      <c r="E600" s="94"/>
      <c r="F600" s="94"/>
      <c r="G600" s="110"/>
    </row>
    <row r="601" spans="1:7" ht="15.75">
      <c r="A601" s="106"/>
      <c r="B601" s="94"/>
      <c r="C601" s="94"/>
      <c r="D601" s="94"/>
      <c r="E601" s="94"/>
      <c r="F601" s="94"/>
      <c r="G601" s="110"/>
    </row>
    <row r="602" spans="1:7" ht="15.75">
      <c r="A602" s="106"/>
      <c r="B602" s="94"/>
      <c r="C602" s="94"/>
      <c r="D602" s="94"/>
      <c r="E602" s="94"/>
      <c r="F602" s="94"/>
      <c r="G602" s="110"/>
    </row>
    <row r="603" spans="1:7" ht="15.75">
      <c r="A603" s="106"/>
      <c r="B603" s="94"/>
      <c r="C603" s="94"/>
      <c r="D603" s="94"/>
      <c r="E603" s="94"/>
      <c r="F603" s="94"/>
      <c r="G603" s="110"/>
    </row>
    <row r="604" spans="1:7" ht="15.75">
      <c r="A604" s="106"/>
      <c r="B604" s="94"/>
      <c r="C604" s="94"/>
      <c r="D604" s="94"/>
      <c r="E604" s="94"/>
      <c r="F604" s="94"/>
      <c r="G604" s="110"/>
    </row>
    <row r="605" spans="1:7" ht="15.75">
      <c r="A605" s="106"/>
      <c r="B605" s="94"/>
      <c r="C605" s="94"/>
      <c r="D605" s="94"/>
      <c r="E605" s="94"/>
      <c r="F605" s="94"/>
      <c r="G605" s="110"/>
    </row>
    <row r="606" spans="1:7" ht="15.75">
      <c r="A606" s="106"/>
      <c r="B606" s="94"/>
      <c r="C606" s="94"/>
      <c r="D606" s="94"/>
      <c r="E606" s="94"/>
      <c r="F606" s="94"/>
      <c r="G606" s="110"/>
    </row>
    <row r="607" spans="1:7" ht="15.75">
      <c r="A607" s="106"/>
      <c r="B607" s="94"/>
      <c r="C607" s="94"/>
      <c r="D607" s="94"/>
      <c r="E607" s="94"/>
      <c r="F607" s="94"/>
      <c r="G607" s="110"/>
    </row>
    <row r="608" spans="1:7" ht="15.75">
      <c r="A608" s="106"/>
      <c r="B608" s="94"/>
      <c r="C608" s="94"/>
      <c r="D608" s="94"/>
      <c r="E608" s="94"/>
      <c r="F608" s="94"/>
      <c r="G608" s="110"/>
    </row>
    <row r="609" spans="1:7" ht="15.75">
      <c r="A609" s="106"/>
      <c r="B609" s="94"/>
      <c r="C609" s="94"/>
      <c r="D609" s="94"/>
      <c r="E609" s="94"/>
      <c r="F609" s="94"/>
      <c r="G609" s="110"/>
    </row>
    <row r="610" spans="1:7" ht="15.75">
      <c r="A610" s="106"/>
      <c r="B610" s="94"/>
      <c r="C610" s="94"/>
      <c r="D610" s="94"/>
      <c r="E610" s="94"/>
      <c r="F610" s="94"/>
      <c r="G610" s="110"/>
    </row>
    <row r="611" spans="1:7" ht="15.75">
      <c r="A611" s="106"/>
      <c r="B611" s="94"/>
      <c r="C611" s="94"/>
      <c r="D611" s="94"/>
      <c r="E611" s="94"/>
      <c r="F611" s="94"/>
      <c r="G611" s="110"/>
    </row>
    <row r="612" spans="1:7" ht="15.75">
      <c r="A612" s="106"/>
      <c r="B612" s="94"/>
      <c r="C612" s="94"/>
      <c r="D612" s="94"/>
      <c r="E612" s="94"/>
      <c r="F612" s="94"/>
      <c r="G612" s="110"/>
    </row>
    <row r="613" spans="1:7" ht="15.75">
      <c r="A613" s="106"/>
      <c r="B613" s="94"/>
      <c r="C613" s="94"/>
      <c r="D613" s="94"/>
      <c r="E613" s="94"/>
      <c r="F613" s="94"/>
      <c r="G613" s="110"/>
    </row>
    <row r="614" spans="1:7" ht="15.75">
      <c r="A614" s="106"/>
      <c r="B614" s="94"/>
      <c r="C614" s="94"/>
      <c r="D614" s="94"/>
      <c r="E614" s="94"/>
      <c r="F614" s="94"/>
      <c r="G614" s="110"/>
    </row>
    <row r="615" spans="1:7" ht="15.75">
      <c r="A615" s="106"/>
      <c r="B615" s="94"/>
      <c r="C615" s="94"/>
      <c r="D615" s="94"/>
      <c r="E615" s="94"/>
      <c r="F615" s="94"/>
      <c r="G615" s="110"/>
    </row>
    <row r="616" spans="1:7" ht="15.75">
      <c r="A616" s="106"/>
      <c r="B616" s="94"/>
      <c r="C616" s="94"/>
      <c r="D616" s="94"/>
      <c r="E616" s="94"/>
      <c r="F616" s="94"/>
      <c r="G616" s="110"/>
    </row>
    <row r="617" spans="1:7" ht="15.75">
      <c r="A617" s="106"/>
      <c r="B617" s="94"/>
      <c r="C617" s="94"/>
      <c r="D617" s="94"/>
      <c r="E617" s="94"/>
      <c r="F617" s="94"/>
      <c r="G617" s="110"/>
    </row>
    <row r="618" spans="1:7" ht="15.75">
      <c r="A618" s="106"/>
      <c r="B618" s="94"/>
      <c r="C618" s="94"/>
      <c r="D618" s="94"/>
      <c r="E618" s="94"/>
      <c r="F618" s="94"/>
      <c r="G618" s="110"/>
    </row>
    <row r="619" spans="1:7" ht="15.75">
      <c r="A619" s="106"/>
      <c r="B619" s="94"/>
      <c r="C619" s="94"/>
      <c r="D619" s="94"/>
      <c r="E619" s="94"/>
      <c r="F619" s="94"/>
      <c r="G619" s="110"/>
    </row>
    <row r="620" spans="1:7" ht="15.75">
      <c r="A620" s="106"/>
      <c r="B620" s="94"/>
      <c r="C620" s="94"/>
      <c r="D620" s="94"/>
      <c r="E620" s="94"/>
      <c r="F620" s="94"/>
      <c r="G620" s="110"/>
    </row>
    <row r="621" spans="1:7" ht="15.75">
      <c r="A621" s="106"/>
      <c r="B621" s="94"/>
      <c r="C621" s="94"/>
      <c r="D621" s="94"/>
      <c r="E621" s="94"/>
      <c r="F621" s="94"/>
      <c r="G621" s="110"/>
    </row>
    <row r="622" spans="1:7" ht="15.75">
      <c r="A622" s="106"/>
      <c r="B622" s="94"/>
      <c r="C622" s="94"/>
      <c r="D622" s="94"/>
      <c r="E622" s="94"/>
      <c r="F622" s="94"/>
      <c r="G622" s="110"/>
    </row>
    <row r="623" spans="1:7" ht="15.75">
      <c r="A623" s="106"/>
      <c r="B623" s="94"/>
      <c r="C623" s="94"/>
      <c r="D623" s="94"/>
      <c r="E623" s="94"/>
      <c r="F623" s="94"/>
      <c r="G623" s="110"/>
    </row>
    <row r="624" spans="1:7" ht="15.75">
      <c r="A624" s="106"/>
      <c r="B624" s="94"/>
      <c r="C624" s="94"/>
      <c r="D624" s="94"/>
      <c r="E624" s="94"/>
      <c r="F624" s="94"/>
      <c r="G624" s="110"/>
    </row>
    <row r="625" spans="1:7" ht="15.75">
      <c r="A625" s="106"/>
      <c r="B625" s="94"/>
      <c r="C625" s="94"/>
      <c r="D625" s="94"/>
      <c r="E625" s="94"/>
      <c r="F625" s="94"/>
      <c r="G625" s="110"/>
    </row>
    <row r="626" spans="1:7" ht="15.75">
      <c r="A626" s="106"/>
      <c r="B626" s="94"/>
      <c r="C626" s="94"/>
      <c r="D626" s="94"/>
      <c r="E626" s="94"/>
      <c r="F626" s="94"/>
      <c r="G626" s="110"/>
    </row>
    <row r="627" spans="1:7" ht="15.75">
      <c r="A627" s="106"/>
      <c r="B627" s="94"/>
      <c r="C627" s="94"/>
      <c r="D627" s="94"/>
      <c r="E627" s="94"/>
      <c r="F627" s="94"/>
      <c r="G627" s="110"/>
    </row>
    <row r="628" spans="1:7" ht="15.75">
      <c r="A628" s="106"/>
      <c r="B628" s="94"/>
      <c r="C628" s="94"/>
      <c r="D628" s="94"/>
      <c r="E628" s="94"/>
      <c r="F628" s="94"/>
      <c r="G628" s="110"/>
    </row>
    <row r="629" spans="1:7" ht="15.75">
      <c r="A629" s="106"/>
      <c r="B629" s="94"/>
      <c r="C629" s="94"/>
      <c r="D629" s="94"/>
      <c r="E629" s="94"/>
      <c r="F629" s="94"/>
      <c r="G629" s="110"/>
    </row>
    <row r="630" spans="1:7" ht="15.75">
      <c r="A630" s="106"/>
      <c r="B630" s="94"/>
      <c r="C630" s="94"/>
      <c r="D630" s="94"/>
      <c r="E630" s="94"/>
      <c r="F630" s="94"/>
      <c r="G630" s="110"/>
    </row>
    <row r="631" spans="1:7" ht="15.75">
      <c r="A631" s="106"/>
      <c r="B631" s="94"/>
      <c r="C631" s="94"/>
      <c r="D631" s="94"/>
      <c r="E631" s="94"/>
      <c r="F631" s="94"/>
      <c r="G631" s="110"/>
    </row>
    <row r="632" spans="1:7" ht="15.75">
      <c r="A632" s="106"/>
      <c r="B632" s="94"/>
      <c r="C632" s="94"/>
      <c r="D632" s="94"/>
      <c r="E632" s="94"/>
      <c r="F632" s="94"/>
      <c r="G632" s="110"/>
    </row>
    <row r="633" spans="1:7" ht="15.75">
      <c r="A633" s="106"/>
      <c r="B633" s="94"/>
      <c r="C633" s="94"/>
      <c r="D633" s="94"/>
      <c r="E633" s="94"/>
      <c r="F633" s="94"/>
      <c r="G633" s="110"/>
    </row>
    <row r="634" spans="1:7" ht="15.75">
      <c r="A634" s="106"/>
      <c r="B634" s="94"/>
      <c r="C634" s="94"/>
      <c r="D634" s="94"/>
      <c r="E634" s="94"/>
      <c r="F634" s="94"/>
      <c r="G634" s="110"/>
    </row>
    <row r="635" spans="1:7" ht="15.75">
      <c r="A635" s="106"/>
      <c r="B635" s="94"/>
      <c r="C635" s="94"/>
      <c r="D635" s="94"/>
      <c r="E635" s="94"/>
      <c r="F635" s="94"/>
      <c r="G635" s="110"/>
    </row>
    <row r="636" spans="1:7" ht="15.75">
      <c r="A636" s="106"/>
      <c r="B636" s="94"/>
      <c r="C636" s="94"/>
      <c r="D636" s="94"/>
      <c r="E636" s="94"/>
      <c r="F636" s="94"/>
      <c r="G636" s="110"/>
    </row>
    <row r="637" spans="1:7" ht="15.75">
      <c r="A637" s="106"/>
      <c r="B637" s="94"/>
      <c r="C637" s="94"/>
      <c r="D637" s="94"/>
      <c r="E637" s="94"/>
      <c r="F637" s="94"/>
      <c r="G637" s="110"/>
    </row>
    <row r="638" spans="1:7" ht="15.75">
      <c r="A638" s="106"/>
      <c r="B638" s="94"/>
      <c r="C638" s="94"/>
      <c r="D638" s="94"/>
      <c r="E638" s="94"/>
      <c r="F638" s="94"/>
      <c r="G638" s="110"/>
    </row>
    <row r="639" spans="1:7" ht="15.75">
      <c r="A639" s="106"/>
      <c r="B639" s="94"/>
      <c r="C639" s="94"/>
      <c r="D639" s="94"/>
      <c r="E639" s="94"/>
      <c r="F639" s="94"/>
      <c r="G639" s="110"/>
    </row>
    <row r="640" spans="1:7" ht="15.75">
      <c r="A640" s="106"/>
      <c r="B640" s="94"/>
      <c r="C640" s="94"/>
      <c r="D640" s="94"/>
      <c r="E640" s="94"/>
      <c r="F640" s="94"/>
      <c r="G640" s="110"/>
    </row>
    <row r="641" spans="1:7" ht="15.75">
      <c r="A641" s="106"/>
      <c r="B641" s="94"/>
      <c r="C641" s="94"/>
      <c r="D641" s="94"/>
      <c r="E641" s="94"/>
      <c r="F641" s="94"/>
      <c r="G641" s="110"/>
    </row>
    <row r="642" spans="1:7" ht="15.75">
      <c r="A642" s="106"/>
      <c r="B642" s="94"/>
      <c r="C642" s="94"/>
      <c r="D642" s="94"/>
      <c r="E642" s="94"/>
      <c r="F642" s="94"/>
      <c r="G642" s="110"/>
    </row>
    <row r="643" spans="1:7" ht="15.75">
      <c r="A643" s="106"/>
      <c r="B643" s="94"/>
      <c r="C643" s="94"/>
      <c r="D643" s="94"/>
      <c r="E643" s="94"/>
      <c r="F643" s="94"/>
      <c r="G643" s="110"/>
    </row>
    <row r="644" spans="1:7" ht="15.75">
      <c r="A644" s="106"/>
      <c r="B644" s="94"/>
      <c r="C644" s="94"/>
      <c r="D644" s="94"/>
      <c r="E644" s="94"/>
      <c r="F644" s="94"/>
      <c r="G644" s="110"/>
    </row>
    <row r="645" spans="1:7" ht="15.75">
      <c r="A645" s="106"/>
      <c r="B645" s="94"/>
      <c r="C645" s="94"/>
      <c r="D645" s="94"/>
      <c r="E645" s="94"/>
      <c r="F645" s="94"/>
      <c r="G645" s="110"/>
    </row>
    <row r="646" spans="1:7" ht="15.75">
      <c r="A646" s="106"/>
      <c r="B646" s="94"/>
      <c r="C646" s="94"/>
      <c r="D646" s="94"/>
      <c r="E646" s="94"/>
      <c r="F646" s="94"/>
      <c r="G646" s="110"/>
    </row>
    <row r="647" spans="1:7" ht="15.75">
      <c r="A647" s="106"/>
      <c r="B647" s="94"/>
      <c r="C647" s="94"/>
      <c r="D647" s="94"/>
      <c r="E647" s="94"/>
      <c r="F647" s="94"/>
      <c r="G647" s="110"/>
    </row>
    <row r="648" spans="1:7" ht="15.75">
      <c r="A648" s="106"/>
      <c r="B648" s="94"/>
      <c r="C648" s="94"/>
      <c r="D648" s="94"/>
      <c r="E648" s="94"/>
      <c r="F648" s="94"/>
      <c r="G648" s="110"/>
    </row>
    <row r="649" spans="1:7" ht="15.75">
      <c r="A649" s="106"/>
      <c r="B649" s="94"/>
      <c r="C649" s="94"/>
      <c r="D649" s="94"/>
      <c r="E649" s="94"/>
      <c r="F649" s="94"/>
      <c r="G649" s="110"/>
    </row>
    <row r="650" spans="1:7" ht="15.75">
      <c r="A650" s="106"/>
      <c r="B650" s="94"/>
      <c r="C650" s="94"/>
      <c r="D650" s="94"/>
      <c r="E650" s="94"/>
      <c r="F650" s="94"/>
      <c r="G650" s="110"/>
    </row>
    <row r="651" spans="1:7" ht="15.75">
      <c r="A651" s="106"/>
      <c r="B651" s="94"/>
      <c r="C651" s="94"/>
      <c r="D651" s="94"/>
      <c r="E651" s="94"/>
      <c r="F651" s="94"/>
      <c r="G651" s="110"/>
    </row>
    <row r="652" spans="1:7" ht="15.75">
      <c r="A652" s="106"/>
      <c r="B652" s="94"/>
      <c r="C652" s="94"/>
      <c r="D652" s="94"/>
      <c r="E652" s="94"/>
      <c r="F652" s="94"/>
      <c r="G652" s="110"/>
    </row>
    <row r="653" spans="1:7" ht="15.75">
      <c r="A653" s="106"/>
      <c r="B653" s="94"/>
      <c r="C653" s="94"/>
      <c r="D653" s="94"/>
      <c r="E653" s="94"/>
      <c r="F653" s="94"/>
      <c r="G653" s="110"/>
    </row>
    <row r="654" spans="1:7" ht="15.75">
      <c r="A654" s="106"/>
      <c r="B654" s="94"/>
      <c r="C654" s="94"/>
      <c r="D654" s="94"/>
      <c r="E654" s="94"/>
      <c r="F654" s="94"/>
      <c r="G654" s="110"/>
    </row>
    <row r="655" spans="1:7" ht="15.75">
      <c r="A655" s="106"/>
      <c r="B655" s="94"/>
      <c r="C655" s="94"/>
      <c r="D655" s="94"/>
      <c r="E655" s="94"/>
      <c r="F655" s="94"/>
      <c r="G655" s="110"/>
    </row>
    <row r="656" spans="1:7" ht="15.75">
      <c r="A656" s="106"/>
      <c r="B656" s="94"/>
      <c r="C656" s="94"/>
      <c r="D656" s="94"/>
      <c r="E656" s="94"/>
      <c r="F656" s="94"/>
      <c r="G656" s="110"/>
    </row>
    <row r="657" spans="1:7" ht="15.75">
      <c r="A657" s="106"/>
      <c r="B657" s="94"/>
      <c r="C657" s="94"/>
      <c r="D657" s="94"/>
      <c r="E657" s="94"/>
      <c r="F657" s="94"/>
      <c r="G657" s="110"/>
    </row>
    <row r="658" spans="1:7" ht="15.75">
      <c r="A658" s="106"/>
      <c r="B658" s="94"/>
      <c r="C658" s="94"/>
      <c r="D658" s="94"/>
      <c r="E658" s="94"/>
      <c r="F658" s="94"/>
      <c r="G658" s="110"/>
    </row>
    <row r="659" spans="1:7" ht="15.75">
      <c r="A659" s="106"/>
      <c r="B659" s="94"/>
      <c r="C659" s="94"/>
      <c r="D659" s="94"/>
      <c r="E659" s="94"/>
      <c r="F659" s="94"/>
      <c r="G659" s="110"/>
    </row>
    <row r="660" spans="1:7" ht="15.75">
      <c r="A660" s="106"/>
      <c r="B660" s="94"/>
      <c r="C660" s="94"/>
      <c r="D660" s="94"/>
      <c r="E660" s="94"/>
      <c r="F660" s="94"/>
      <c r="G660" s="110"/>
    </row>
    <row r="661" spans="1:7" ht="15.75">
      <c r="A661" s="106"/>
      <c r="B661" s="94"/>
      <c r="C661" s="94"/>
      <c r="D661" s="94"/>
      <c r="E661" s="94"/>
      <c r="F661" s="94"/>
      <c r="G661" s="110"/>
    </row>
    <row r="662" spans="1:7" ht="15.75">
      <c r="A662" s="106"/>
      <c r="B662" s="94"/>
      <c r="C662" s="94"/>
      <c r="D662" s="94"/>
      <c r="E662" s="94"/>
      <c r="F662" s="94"/>
      <c r="G662" s="110"/>
    </row>
    <row r="663" spans="1:7" ht="15.75">
      <c r="A663" s="106"/>
      <c r="B663" s="94"/>
      <c r="C663" s="94"/>
      <c r="D663" s="94"/>
      <c r="E663" s="94"/>
      <c r="F663" s="94"/>
      <c r="G663" s="110"/>
    </row>
    <row r="664" spans="1:7" ht="15.75">
      <c r="A664" s="106"/>
      <c r="B664" s="94"/>
      <c r="C664" s="94"/>
      <c r="D664" s="94"/>
      <c r="E664" s="94"/>
      <c r="F664" s="94"/>
      <c r="G664" s="110"/>
    </row>
    <row r="665" spans="1:7" ht="15.75">
      <c r="A665" s="106"/>
      <c r="B665" s="94"/>
      <c r="C665" s="94"/>
      <c r="D665" s="94"/>
      <c r="E665" s="94"/>
      <c r="F665" s="94"/>
      <c r="G665" s="110"/>
    </row>
    <row r="666" spans="1:7" ht="15.75">
      <c r="A666" s="106"/>
      <c r="B666" s="94"/>
      <c r="C666" s="94"/>
      <c r="D666" s="94"/>
      <c r="E666" s="94"/>
      <c r="F666" s="94"/>
      <c r="G666" s="110"/>
    </row>
    <row r="667" spans="1:7" ht="15.75">
      <c r="A667" s="106"/>
      <c r="B667" s="94"/>
      <c r="C667" s="94"/>
      <c r="D667" s="94"/>
      <c r="E667" s="94"/>
      <c r="F667" s="94"/>
      <c r="G667" s="110"/>
    </row>
    <row r="668" spans="1:7" ht="15.75">
      <c r="A668" s="106"/>
      <c r="B668" s="94"/>
      <c r="C668" s="94"/>
      <c r="D668" s="94"/>
      <c r="E668" s="94"/>
      <c r="F668" s="94"/>
      <c r="G668" s="110"/>
    </row>
    <row r="669" spans="1:7" ht="15.75">
      <c r="A669" s="106"/>
      <c r="B669" s="94"/>
      <c r="C669" s="94"/>
      <c r="D669" s="94"/>
      <c r="E669" s="94"/>
      <c r="F669" s="94"/>
      <c r="G669" s="110"/>
    </row>
    <row r="670" spans="1:7" ht="15.75">
      <c r="A670" s="106"/>
      <c r="B670" s="94"/>
      <c r="C670" s="94"/>
      <c r="D670" s="94"/>
      <c r="E670" s="94"/>
      <c r="F670" s="94"/>
      <c r="G670" s="110"/>
    </row>
    <row r="671" spans="1:7" ht="15.75">
      <c r="A671" s="106"/>
      <c r="B671" s="94"/>
      <c r="C671" s="94"/>
      <c r="D671" s="94"/>
      <c r="E671" s="94"/>
      <c r="F671" s="94"/>
      <c r="G671" s="110"/>
    </row>
    <row r="672" spans="1:7" ht="15.75">
      <c r="A672" s="106"/>
      <c r="B672" s="94"/>
      <c r="C672" s="94"/>
      <c r="D672" s="94"/>
      <c r="E672" s="94"/>
      <c r="F672" s="94"/>
      <c r="G672" s="110"/>
    </row>
    <row r="673" spans="1:7" ht="15.75">
      <c r="A673" s="106"/>
      <c r="B673" s="94"/>
      <c r="C673" s="94"/>
      <c r="D673" s="94"/>
      <c r="E673" s="94"/>
      <c r="F673" s="94"/>
      <c r="G673" s="110"/>
    </row>
    <row r="674" spans="1:7" ht="15.75">
      <c r="A674" s="106"/>
      <c r="B674" s="94"/>
      <c r="C674" s="94"/>
      <c r="D674" s="94"/>
      <c r="E674" s="94"/>
      <c r="F674" s="94"/>
      <c r="G674" s="110"/>
    </row>
    <row r="675" spans="1:7" ht="15.75">
      <c r="A675" s="106"/>
      <c r="B675" s="94"/>
      <c r="C675" s="94"/>
      <c r="D675" s="94"/>
      <c r="E675" s="94"/>
      <c r="F675" s="94"/>
      <c r="G675" s="110"/>
    </row>
    <row r="676" spans="1:7" ht="15.75">
      <c r="A676" s="106"/>
      <c r="B676" s="94"/>
      <c r="C676" s="94"/>
      <c r="D676" s="94"/>
      <c r="E676" s="94"/>
      <c r="F676" s="94"/>
      <c r="G676" s="110"/>
    </row>
    <row r="677" spans="1:7" ht="15.75">
      <c r="A677" s="106"/>
      <c r="B677" s="94"/>
      <c r="C677" s="94"/>
      <c r="D677" s="94"/>
      <c r="E677" s="94"/>
      <c r="F677" s="94"/>
      <c r="G677" s="110"/>
    </row>
    <row r="678" spans="1:7" ht="15.75">
      <c r="A678" s="106"/>
      <c r="B678" s="94"/>
      <c r="C678" s="94"/>
      <c r="D678" s="94"/>
      <c r="E678" s="94"/>
      <c r="F678" s="94"/>
      <c r="G678" s="110"/>
    </row>
    <row r="679" spans="1:7" ht="15.75">
      <c r="A679" s="106"/>
      <c r="B679" s="94"/>
      <c r="C679" s="94"/>
      <c r="D679" s="94"/>
      <c r="E679" s="94"/>
      <c r="F679" s="94"/>
      <c r="G679" s="110"/>
    </row>
    <row r="680" spans="1:7" ht="15.75">
      <c r="A680" s="106"/>
      <c r="B680" s="94"/>
      <c r="C680" s="94"/>
      <c r="D680" s="94"/>
      <c r="E680" s="94"/>
      <c r="F680" s="94"/>
      <c r="G680" s="110"/>
    </row>
    <row r="681" spans="1:7" ht="15.75">
      <c r="A681" s="106"/>
      <c r="B681" s="94"/>
      <c r="C681" s="94"/>
      <c r="D681" s="94"/>
      <c r="E681" s="94"/>
      <c r="F681" s="94"/>
      <c r="G681" s="110"/>
    </row>
    <row r="682" spans="1:7" ht="15.75">
      <c r="A682" s="106"/>
      <c r="B682" s="94"/>
      <c r="C682" s="94"/>
      <c r="D682" s="94"/>
      <c r="E682" s="94"/>
      <c r="F682" s="94"/>
      <c r="G682" s="110"/>
    </row>
    <row r="683" spans="1:7" ht="15.75">
      <c r="A683" s="106"/>
      <c r="B683" s="94"/>
      <c r="C683" s="94"/>
      <c r="D683" s="94"/>
      <c r="E683" s="94"/>
      <c r="F683" s="94"/>
      <c r="G683" s="110"/>
    </row>
    <row r="684" spans="1:7" ht="15.75">
      <c r="A684" s="106"/>
      <c r="B684" s="94"/>
      <c r="C684" s="94"/>
      <c r="D684" s="94"/>
      <c r="E684" s="94"/>
      <c r="F684" s="94"/>
      <c r="G684" s="110"/>
    </row>
    <row r="685" spans="1:7" ht="15.75">
      <c r="A685" s="106"/>
      <c r="B685" s="94"/>
      <c r="C685" s="94"/>
      <c r="D685" s="94"/>
      <c r="E685" s="94"/>
      <c r="F685" s="94"/>
      <c r="G685" s="110"/>
    </row>
    <row r="686" spans="1:7" ht="15.75">
      <c r="A686" s="106"/>
      <c r="B686" s="94"/>
      <c r="C686" s="94"/>
      <c r="D686" s="94"/>
      <c r="E686" s="94"/>
      <c r="F686" s="94"/>
      <c r="G686" s="110"/>
    </row>
    <row r="687" spans="1:7" ht="15.75">
      <c r="A687" s="106"/>
      <c r="B687" s="94"/>
      <c r="C687" s="94"/>
      <c r="D687" s="94"/>
      <c r="E687" s="94"/>
      <c r="F687" s="94"/>
      <c r="G687" s="110"/>
    </row>
    <row r="688" spans="1:7" ht="15.75">
      <c r="A688" s="106"/>
      <c r="B688" s="94"/>
      <c r="C688" s="94"/>
      <c r="D688" s="94"/>
      <c r="E688" s="94"/>
      <c r="F688" s="94"/>
      <c r="G688" s="110"/>
    </row>
    <row r="689" spans="1:7" ht="15.75">
      <c r="A689" s="106"/>
      <c r="B689" s="94"/>
      <c r="C689" s="94"/>
      <c r="D689" s="94"/>
      <c r="E689" s="94"/>
      <c r="F689" s="94"/>
      <c r="G689" s="110"/>
    </row>
    <row r="690" spans="1:7" ht="15.75">
      <c r="A690" s="106"/>
      <c r="B690" s="94"/>
      <c r="C690" s="94"/>
      <c r="D690" s="94"/>
      <c r="E690" s="94"/>
      <c r="F690" s="94"/>
      <c r="G690" s="110"/>
    </row>
    <row r="691" spans="1:7" ht="15.75">
      <c r="A691" s="106"/>
      <c r="B691" s="94"/>
      <c r="C691" s="94"/>
      <c r="D691" s="94"/>
      <c r="E691" s="94"/>
      <c r="F691" s="94"/>
      <c r="G691" s="110"/>
    </row>
    <row r="692" spans="1:7" ht="15.75">
      <c r="A692" s="106"/>
      <c r="B692" s="94"/>
      <c r="C692" s="94"/>
      <c r="D692" s="94"/>
      <c r="E692" s="94"/>
      <c r="F692" s="94"/>
      <c r="G692" s="110"/>
    </row>
    <row r="693" spans="1:7" ht="15.75">
      <c r="A693" s="106"/>
      <c r="B693" s="94"/>
      <c r="C693" s="94"/>
      <c r="D693" s="94"/>
      <c r="E693" s="94"/>
      <c r="F693" s="94"/>
      <c r="G693" s="110"/>
    </row>
    <row r="694" spans="1:7" ht="15.75">
      <c r="A694" s="106"/>
      <c r="B694" s="94"/>
      <c r="C694" s="94"/>
      <c r="D694" s="94"/>
      <c r="E694" s="94"/>
      <c r="F694" s="94"/>
      <c r="G694" s="110"/>
    </row>
    <row r="695" spans="1:7" ht="15.75">
      <c r="A695" s="106"/>
      <c r="B695" s="94"/>
      <c r="C695" s="94"/>
      <c r="D695" s="94"/>
      <c r="E695" s="94"/>
      <c r="F695" s="94"/>
      <c r="G695" s="110"/>
    </row>
    <row r="696" spans="1:7" ht="15.75">
      <c r="A696" s="106"/>
      <c r="B696" s="94"/>
      <c r="C696" s="94"/>
      <c r="D696" s="94"/>
      <c r="E696" s="94"/>
      <c r="F696" s="94"/>
      <c r="G696" s="110"/>
    </row>
    <row r="697" spans="1:7" ht="15.75">
      <c r="A697" s="106"/>
      <c r="B697" s="94"/>
      <c r="C697" s="94"/>
      <c r="D697" s="94"/>
      <c r="E697" s="94"/>
      <c r="F697" s="94"/>
      <c r="G697" s="110"/>
    </row>
    <row r="698" spans="1:7" ht="15.75">
      <c r="A698" s="106"/>
      <c r="B698" s="94"/>
      <c r="C698" s="94"/>
      <c r="D698" s="94"/>
      <c r="E698" s="94"/>
      <c r="F698" s="94"/>
      <c r="G698" s="110"/>
    </row>
    <row r="699" spans="1:7" ht="15.75">
      <c r="A699" s="106"/>
      <c r="B699" s="94"/>
      <c r="C699" s="94"/>
      <c r="D699" s="94"/>
      <c r="E699" s="94"/>
      <c r="F699" s="94"/>
      <c r="G699" s="110"/>
    </row>
    <row r="700" spans="1:7" ht="15.75">
      <c r="A700" s="106"/>
      <c r="B700" s="94"/>
      <c r="C700" s="94"/>
      <c r="D700" s="94"/>
      <c r="E700" s="94"/>
      <c r="F700" s="94"/>
      <c r="G700" s="110"/>
    </row>
    <row r="701" spans="1:7" ht="15.75">
      <c r="A701" s="106"/>
      <c r="B701" s="94"/>
      <c r="C701" s="94"/>
      <c r="D701" s="94"/>
      <c r="E701" s="94"/>
      <c r="F701" s="94"/>
      <c r="G701" s="110"/>
    </row>
    <row r="702" spans="1:7" ht="15.75">
      <c r="A702" s="106"/>
      <c r="B702" s="94"/>
      <c r="C702" s="94"/>
      <c r="D702" s="94"/>
      <c r="E702" s="94"/>
      <c r="F702" s="94"/>
      <c r="G702" s="110"/>
    </row>
    <row r="703" spans="1:7" ht="15.75">
      <c r="A703" s="106"/>
      <c r="B703" s="94"/>
      <c r="C703" s="94"/>
      <c r="D703" s="94"/>
      <c r="E703" s="94"/>
      <c r="F703" s="94"/>
      <c r="G703" s="110"/>
    </row>
    <row r="704" spans="1:7" ht="15.75">
      <c r="A704" s="106"/>
      <c r="B704" s="94"/>
      <c r="C704" s="94"/>
      <c r="D704" s="94"/>
      <c r="E704" s="94"/>
      <c r="F704" s="94"/>
      <c r="G704" s="110"/>
    </row>
    <row r="705" spans="1:7" ht="15.75">
      <c r="A705" s="106"/>
      <c r="B705" s="94"/>
      <c r="C705" s="94"/>
      <c r="D705" s="94"/>
      <c r="E705" s="94"/>
      <c r="F705" s="94"/>
      <c r="G705" s="110"/>
    </row>
    <row r="706" spans="1:7" ht="15.75">
      <c r="A706" s="106"/>
      <c r="B706" s="94"/>
      <c r="C706" s="94"/>
      <c r="D706" s="94"/>
      <c r="E706" s="94"/>
      <c r="F706" s="94"/>
      <c r="G706" s="110"/>
    </row>
    <row r="707" spans="1:7" ht="15.75">
      <c r="A707" s="106"/>
      <c r="B707" s="94"/>
      <c r="C707" s="94"/>
      <c r="D707" s="94"/>
      <c r="E707" s="94"/>
      <c r="F707" s="94"/>
      <c r="G707" s="110"/>
    </row>
    <row r="708" spans="1:7" ht="15.75">
      <c r="A708" s="106"/>
      <c r="B708" s="94"/>
      <c r="C708" s="94"/>
      <c r="D708" s="94"/>
      <c r="E708" s="94"/>
      <c r="F708" s="94"/>
      <c r="G708" s="110"/>
    </row>
    <row r="709" spans="1:7" ht="15.75">
      <c r="A709" s="106"/>
      <c r="B709" s="94"/>
      <c r="C709" s="94"/>
      <c r="D709" s="94"/>
      <c r="E709" s="94"/>
      <c r="F709" s="94"/>
      <c r="G709" s="110"/>
    </row>
    <row r="710" spans="1:7" ht="15.75">
      <c r="A710" s="106"/>
      <c r="B710" s="94"/>
      <c r="C710" s="94"/>
      <c r="D710" s="94"/>
      <c r="E710" s="94"/>
      <c r="F710" s="94"/>
      <c r="G710" s="110"/>
    </row>
    <row r="711" spans="1:7" ht="15.75">
      <c r="A711" s="106"/>
      <c r="B711" s="94"/>
      <c r="C711" s="94"/>
      <c r="D711" s="94"/>
      <c r="E711" s="94"/>
      <c r="F711" s="94"/>
      <c r="G711" s="110"/>
    </row>
    <row r="712" spans="1:7" ht="15.75">
      <c r="A712" s="106"/>
      <c r="B712" s="94"/>
      <c r="C712" s="94"/>
      <c r="D712" s="94"/>
      <c r="E712" s="94"/>
      <c r="F712" s="94"/>
      <c r="G712" s="110"/>
    </row>
    <row r="713" spans="1:7" ht="15.75">
      <c r="A713" s="106"/>
      <c r="B713" s="94"/>
      <c r="C713" s="94"/>
      <c r="D713" s="94"/>
      <c r="E713" s="94"/>
      <c r="F713" s="94"/>
      <c r="G713" s="110"/>
    </row>
    <row r="714" spans="1:7" ht="15.75">
      <c r="A714" s="106"/>
      <c r="B714" s="94"/>
      <c r="C714" s="94"/>
      <c r="D714" s="94"/>
      <c r="E714" s="94"/>
      <c r="F714" s="94"/>
      <c r="G714" s="110"/>
    </row>
    <row r="715" spans="1:7" ht="15.75">
      <c r="A715" s="106"/>
      <c r="B715" s="94"/>
      <c r="C715" s="94"/>
      <c r="D715" s="94"/>
      <c r="E715" s="94"/>
      <c r="F715" s="94"/>
      <c r="G715" s="110"/>
    </row>
    <row r="716" spans="1:7" ht="15.75">
      <c r="A716" s="106"/>
      <c r="B716" s="94"/>
      <c r="C716" s="94"/>
      <c r="D716" s="94"/>
      <c r="E716" s="94"/>
      <c r="F716" s="94"/>
      <c r="G716" s="110"/>
    </row>
    <row r="717" spans="1:7" ht="15.75">
      <c r="A717" s="106"/>
      <c r="B717" s="94"/>
      <c r="C717" s="94"/>
      <c r="D717" s="94"/>
      <c r="E717" s="94"/>
      <c r="F717" s="94"/>
      <c r="G717" s="110"/>
    </row>
    <row r="718" spans="1:7" ht="15.75">
      <c r="A718" s="106"/>
      <c r="B718" s="94"/>
      <c r="C718" s="94"/>
      <c r="D718" s="94"/>
      <c r="E718" s="94"/>
      <c r="F718" s="94"/>
      <c r="G718" s="110"/>
    </row>
    <row r="719" spans="1:7" ht="15.75">
      <c r="A719" s="106"/>
      <c r="B719" s="94"/>
      <c r="C719" s="94"/>
      <c r="D719" s="94"/>
      <c r="E719" s="94"/>
      <c r="F719" s="94"/>
      <c r="G719" s="110"/>
    </row>
    <row r="720" spans="1:7" ht="15.75">
      <c r="A720" s="106"/>
      <c r="B720" s="94"/>
      <c r="C720" s="94"/>
      <c r="D720" s="94"/>
      <c r="E720" s="94"/>
      <c r="F720" s="94"/>
      <c r="G720" s="110"/>
    </row>
    <row r="721" spans="1:7" ht="15.75">
      <c r="A721" s="106"/>
      <c r="B721" s="94"/>
      <c r="C721" s="94"/>
      <c r="D721" s="94"/>
      <c r="E721" s="94"/>
      <c r="F721" s="94"/>
      <c r="G721" s="110"/>
    </row>
    <row r="722" spans="1:7" ht="15.75">
      <c r="A722" s="106"/>
      <c r="B722" s="94"/>
      <c r="C722" s="94"/>
      <c r="D722" s="94"/>
      <c r="E722" s="94"/>
      <c r="F722" s="94"/>
      <c r="G722" s="110"/>
    </row>
    <row r="723" spans="1:7" ht="15.75">
      <c r="A723" s="106"/>
      <c r="B723" s="94"/>
      <c r="C723" s="94"/>
      <c r="D723" s="94"/>
      <c r="E723" s="94"/>
      <c r="F723" s="94"/>
      <c r="G723" s="110"/>
    </row>
    <row r="724" spans="1:7" ht="15.75">
      <c r="A724" s="106"/>
      <c r="B724" s="94"/>
      <c r="C724" s="94"/>
      <c r="D724" s="94"/>
      <c r="E724" s="94"/>
      <c r="F724" s="94"/>
      <c r="G724" s="110"/>
    </row>
    <row r="725" spans="1:7" ht="15.75">
      <c r="A725" s="106"/>
      <c r="B725" s="94"/>
      <c r="C725" s="94"/>
      <c r="D725" s="94"/>
      <c r="E725" s="94"/>
      <c r="F725" s="94"/>
      <c r="G725" s="110"/>
    </row>
    <row r="726" spans="1:7" ht="15.75">
      <c r="A726" s="106"/>
      <c r="B726" s="94"/>
      <c r="C726" s="94"/>
      <c r="D726" s="94"/>
      <c r="E726" s="94"/>
      <c r="F726" s="94"/>
      <c r="G726" s="110"/>
    </row>
    <row r="727" spans="1:7" ht="15.75">
      <c r="A727" s="106"/>
      <c r="B727" s="94"/>
      <c r="C727" s="94"/>
      <c r="D727" s="94"/>
      <c r="E727" s="94"/>
      <c r="F727" s="94"/>
      <c r="G727" s="110"/>
    </row>
    <row r="728" spans="1:7" ht="15.75">
      <c r="A728" s="106"/>
      <c r="B728" s="94"/>
      <c r="C728" s="94"/>
      <c r="D728" s="94"/>
      <c r="E728" s="94"/>
      <c r="F728" s="94"/>
      <c r="G728" s="110"/>
    </row>
    <row r="729" spans="1:7" ht="15.75">
      <c r="A729" s="106"/>
      <c r="B729" s="94"/>
      <c r="C729" s="94"/>
      <c r="D729" s="94"/>
      <c r="E729" s="94"/>
      <c r="F729" s="94"/>
      <c r="G729" s="110"/>
    </row>
    <row r="730" spans="1:7" ht="15.75">
      <c r="A730" s="106"/>
      <c r="B730" s="94"/>
      <c r="C730" s="94"/>
      <c r="D730" s="94"/>
      <c r="E730" s="94"/>
      <c r="F730" s="94"/>
      <c r="G730" s="110"/>
    </row>
    <row r="731" spans="1:7" ht="15.75">
      <c r="A731" s="106"/>
      <c r="B731" s="94"/>
      <c r="C731" s="94"/>
      <c r="D731" s="94"/>
      <c r="E731" s="94"/>
      <c r="F731" s="94"/>
      <c r="G731" s="110"/>
    </row>
    <row r="732" spans="1:7" ht="15.75">
      <c r="A732" s="106"/>
      <c r="B732" s="94"/>
      <c r="C732" s="94"/>
      <c r="D732" s="94"/>
      <c r="E732" s="94"/>
      <c r="F732" s="94"/>
      <c r="G732" s="110"/>
    </row>
    <row r="733" spans="1:7" ht="15.75">
      <c r="A733" s="106"/>
      <c r="B733" s="94"/>
      <c r="C733" s="94"/>
      <c r="D733" s="94"/>
      <c r="E733" s="94"/>
      <c r="F733" s="94"/>
      <c r="G733" s="110"/>
    </row>
    <row r="734" spans="1:7" ht="15.75">
      <c r="A734" s="106"/>
      <c r="B734" s="94"/>
      <c r="C734" s="94"/>
      <c r="D734" s="94"/>
      <c r="E734" s="94"/>
      <c r="F734" s="94"/>
      <c r="G734" s="110"/>
    </row>
    <row r="735" spans="1:7" ht="15.75">
      <c r="A735" s="106"/>
      <c r="B735" s="94"/>
      <c r="C735" s="94"/>
      <c r="D735" s="94"/>
      <c r="E735" s="94"/>
      <c r="F735" s="94"/>
      <c r="G735" s="110"/>
    </row>
    <row r="736" spans="1:7" ht="15.75">
      <c r="A736" s="106"/>
      <c r="B736" s="94"/>
      <c r="C736" s="94"/>
      <c r="D736" s="94"/>
      <c r="E736" s="94"/>
      <c r="F736" s="94"/>
      <c r="G736" s="110"/>
    </row>
    <row r="737" spans="1:7" ht="15.75">
      <c r="A737" s="106"/>
      <c r="B737" s="94"/>
      <c r="C737" s="94"/>
      <c r="D737" s="94"/>
      <c r="E737" s="94"/>
      <c r="F737" s="94"/>
      <c r="G737" s="110"/>
    </row>
    <row r="738" spans="1:7" ht="15.75">
      <c r="A738" s="106"/>
      <c r="B738" s="94"/>
      <c r="C738" s="94"/>
      <c r="D738" s="94"/>
      <c r="E738" s="94"/>
      <c r="F738" s="94"/>
      <c r="G738" s="110"/>
    </row>
    <row r="739" spans="1:7" ht="15.75">
      <c r="A739" s="106"/>
      <c r="B739" s="94"/>
      <c r="C739" s="94"/>
      <c r="D739" s="94"/>
      <c r="E739" s="94"/>
      <c r="F739" s="94"/>
      <c r="G739" s="110"/>
    </row>
    <row r="740" spans="1:7" ht="15.75">
      <c r="A740" s="106"/>
      <c r="B740" s="94"/>
      <c r="C740" s="94"/>
      <c r="D740" s="94"/>
      <c r="E740" s="94"/>
      <c r="F740" s="94"/>
      <c r="G740" s="110"/>
    </row>
    <row r="741" spans="1:7" ht="15.75">
      <c r="A741" s="106"/>
      <c r="B741" s="94"/>
      <c r="C741" s="94"/>
      <c r="D741" s="94"/>
      <c r="E741" s="94"/>
      <c r="F741" s="94"/>
      <c r="G741" s="110"/>
    </row>
    <row r="742" spans="1:7" ht="15.75">
      <c r="A742" s="106"/>
      <c r="B742" s="94"/>
      <c r="C742" s="94"/>
      <c r="D742" s="94"/>
      <c r="E742" s="94"/>
      <c r="F742" s="94"/>
      <c r="G742" s="110"/>
    </row>
    <row r="743" spans="1:7" ht="15.75">
      <c r="A743" s="106"/>
      <c r="B743" s="94"/>
      <c r="C743" s="94"/>
      <c r="D743" s="94"/>
      <c r="E743" s="94"/>
      <c r="F743" s="94"/>
      <c r="G743" s="110"/>
    </row>
    <row r="744" spans="1:7" ht="15.75">
      <c r="A744" s="106"/>
      <c r="B744" s="94"/>
      <c r="C744" s="94"/>
      <c r="D744" s="94"/>
      <c r="E744" s="94"/>
      <c r="F744" s="94"/>
      <c r="G744" s="110"/>
    </row>
    <row r="745" spans="1:7" ht="15.75">
      <c r="A745" s="106"/>
      <c r="B745" s="94"/>
      <c r="C745" s="94"/>
      <c r="D745" s="94"/>
      <c r="E745" s="94"/>
      <c r="F745" s="94"/>
      <c r="G745" s="110"/>
    </row>
    <row r="746" spans="1:7" ht="15.75">
      <c r="A746" s="106"/>
      <c r="B746" s="94"/>
      <c r="C746" s="94"/>
      <c r="D746" s="94"/>
      <c r="E746" s="94"/>
      <c r="F746" s="94"/>
      <c r="G746" s="110"/>
    </row>
    <row r="747" spans="1:7" ht="15.75">
      <c r="A747" s="106"/>
      <c r="B747" s="94"/>
      <c r="C747" s="94"/>
      <c r="D747" s="94"/>
      <c r="E747" s="94"/>
      <c r="F747" s="94"/>
      <c r="G747" s="110"/>
    </row>
    <row r="748" spans="1:7" ht="15.75">
      <c r="A748" s="106"/>
      <c r="B748" s="94"/>
      <c r="C748" s="94"/>
      <c r="D748" s="94"/>
      <c r="E748" s="94"/>
      <c r="F748" s="94"/>
      <c r="G748" s="110"/>
    </row>
    <row r="749" spans="1:7" ht="15.75">
      <c r="A749" s="106"/>
      <c r="B749" s="94"/>
      <c r="C749" s="94"/>
      <c r="D749" s="94"/>
      <c r="E749" s="94"/>
      <c r="F749" s="94"/>
      <c r="G749" s="110"/>
    </row>
    <row r="750" spans="1:7" ht="15.75">
      <c r="A750" s="106"/>
      <c r="B750" s="94"/>
      <c r="C750" s="94"/>
      <c r="D750" s="94"/>
      <c r="E750" s="94"/>
      <c r="F750" s="94"/>
      <c r="G750" s="110"/>
    </row>
    <row r="751" spans="1:7" ht="15.75">
      <c r="A751" s="106"/>
      <c r="B751" s="94"/>
      <c r="C751" s="94"/>
      <c r="D751" s="94"/>
      <c r="E751" s="94"/>
      <c r="F751" s="94"/>
      <c r="G751" s="110"/>
    </row>
    <row r="752" spans="1:7" ht="15.75">
      <c r="A752" s="106"/>
      <c r="B752" s="94"/>
      <c r="C752" s="94"/>
      <c r="D752" s="94"/>
      <c r="E752" s="94"/>
      <c r="F752" s="94"/>
      <c r="G752" s="110"/>
    </row>
    <row r="753" spans="1:7" ht="15.75">
      <c r="A753" s="106"/>
      <c r="B753" s="94"/>
      <c r="C753" s="94"/>
      <c r="D753" s="94"/>
      <c r="E753" s="94"/>
      <c r="F753" s="94"/>
      <c r="G753" s="110"/>
    </row>
    <row r="754" spans="1:7" ht="15.75">
      <c r="A754" s="106"/>
      <c r="B754" s="94"/>
      <c r="C754" s="94"/>
      <c r="D754" s="94"/>
      <c r="E754" s="94"/>
      <c r="F754" s="94"/>
      <c r="G754" s="110"/>
    </row>
    <row r="755" spans="1:7" ht="15.75">
      <c r="A755" s="106"/>
      <c r="B755" s="94"/>
      <c r="C755" s="94"/>
      <c r="D755" s="94"/>
      <c r="E755" s="94"/>
      <c r="F755" s="94"/>
      <c r="G755" s="110"/>
    </row>
    <row r="756" spans="1:7" ht="15.75">
      <c r="A756" s="106"/>
      <c r="B756" s="94"/>
      <c r="C756" s="94"/>
      <c r="D756" s="94"/>
      <c r="E756" s="94"/>
      <c r="F756" s="94"/>
      <c r="G756" s="110"/>
    </row>
    <row r="757" spans="1:7" ht="15.75">
      <c r="A757" s="106"/>
      <c r="B757" s="94"/>
      <c r="C757" s="94"/>
      <c r="D757" s="94"/>
      <c r="E757" s="94"/>
      <c r="F757" s="94"/>
      <c r="G757" s="110"/>
    </row>
    <row r="758" spans="1:7" ht="15.75">
      <c r="A758" s="106"/>
      <c r="B758" s="94"/>
      <c r="C758" s="94"/>
      <c r="D758" s="94"/>
      <c r="E758" s="94"/>
      <c r="F758" s="94"/>
      <c r="G758" s="110"/>
    </row>
    <row r="759" spans="1:7" ht="15.75">
      <c r="A759" s="106"/>
      <c r="B759" s="94"/>
      <c r="C759" s="94"/>
      <c r="D759" s="94"/>
      <c r="E759" s="94"/>
      <c r="F759" s="94"/>
      <c r="G759" s="110"/>
    </row>
    <row r="760" spans="1:7" ht="15.75">
      <c r="A760" s="106"/>
      <c r="B760" s="94"/>
      <c r="C760" s="94"/>
      <c r="D760" s="94"/>
      <c r="E760" s="94"/>
      <c r="F760" s="94"/>
      <c r="G760" s="110"/>
    </row>
    <row r="761" spans="1:7" ht="15.75">
      <c r="A761" s="106"/>
      <c r="B761" s="94"/>
      <c r="C761" s="94"/>
      <c r="D761" s="94"/>
      <c r="E761" s="94"/>
      <c r="F761" s="94"/>
      <c r="G761" s="110"/>
    </row>
    <row r="762" spans="1:7" ht="15.75">
      <c r="A762" s="106"/>
      <c r="B762" s="94"/>
      <c r="C762" s="94"/>
      <c r="D762" s="94"/>
      <c r="E762" s="94"/>
      <c r="F762" s="94"/>
      <c r="G762" s="110"/>
    </row>
    <row r="763" spans="1:7" ht="15.75">
      <c r="A763" s="106"/>
      <c r="B763" s="94"/>
      <c r="C763" s="94"/>
      <c r="D763" s="94"/>
      <c r="E763" s="94"/>
      <c r="F763" s="94"/>
      <c r="G763" s="110"/>
    </row>
    <row r="764" spans="1:7" ht="15.75">
      <c r="A764" s="106"/>
      <c r="B764" s="94"/>
      <c r="C764" s="94"/>
      <c r="D764" s="94"/>
      <c r="E764" s="94"/>
      <c r="F764" s="94"/>
      <c r="G764" s="110"/>
    </row>
    <row r="765" spans="1:7" ht="15.75">
      <c r="A765" s="106"/>
      <c r="B765" s="94"/>
      <c r="C765" s="94"/>
      <c r="D765" s="94"/>
      <c r="E765" s="94"/>
      <c r="F765" s="94"/>
      <c r="G765" s="110"/>
    </row>
    <row r="766" spans="1:7" ht="15.75">
      <c r="A766" s="106"/>
      <c r="B766" s="94"/>
      <c r="C766" s="94"/>
      <c r="D766" s="94"/>
      <c r="E766" s="94"/>
      <c r="F766" s="94"/>
      <c r="G766" s="110"/>
    </row>
    <row r="767" spans="1:7" ht="15.75">
      <c r="A767" s="106"/>
      <c r="B767" s="94"/>
      <c r="C767" s="94"/>
      <c r="D767" s="94"/>
      <c r="E767" s="94"/>
      <c r="F767" s="94"/>
      <c r="G767" s="110"/>
    </row>
    <row r="768" spans="1:7" ht="15.75">
      <c r="A768" s="106"/>
      <c r="B768" s="94"/>
      <c r="C768" s="94"/>
      <c r="D768" s="94"/>
      <c r="E768" s="94"/>
      <c r="F768" s="94"/>
      <c r="G768" s="110"/>
    </row>
    <row r="769" spans="1:7" ht="15.75">
      <c r="A769" s="106"/>
      <c r="B769" s="94"/>
      <c r="C769" s="94"/>
      <c r="D769" s="94"/>
      <c r="E769" s="94"/>
      <c r="F769" s="94"/>
      <c r="G769" s="110"/>
    </row>
    <row r="770" spans="1:7" ht="15.75">
      <c r="A770" s="106"/>
      <c r="B770" s="94"/>
      <c r="C770" s="94"/>
      <c r="D770" s="94"/>
      <c r="E770" s="94"/>
      <c r="F770" s="94"/>
      <c r="G770" s="110"/>
    </row>
    <row r="771" spans="1:7" ht="15.75">
      <c r="A771" s="106"/>
      <c r="B771" s="94"/>
      <c r="C771" s="94"/>
      <c r="D771" s="94"/>
      <c r="E771" s="94"/>
      <c r="F771" s="94"/>
      <c r="G771" s="110"/>
    </row>
    <row r="772" spans="1:7" ht="15.75">
      <c r="A772" s="106"/>
      <c r="B772" s="94"/>
      <c r="C772" s="94"/>
      <c r="D772" s="94"/>
      <c r="E772" s="94"/>
      <c r="F772" s="94"/>
      <c r="G772" s="110"/>
    </row>
    <row r="773" spans="1:7" ht="15.75">
      <c r="A773" s="106"/>
      <c r="B773" s="94"/>
      <c r="C773" s="94"/>
      <c r="D773" s="94"/>
      <c r="E773" s="94"/>
      <c r="F773" s="94"/>
      <c r="G773" s="110"/>
    </row>
    <row r="774" spans="1:7" ht="15.75">
      <c r="A774" s="106"/>
      <c r="B774" s="94"/>
      <c r="C774" s="94"/>
      <c r="D774" s="94"/>
      <c r="E774" s="94"/>
      <c r="F774" s="94"/>
      <c r="G774" s="110"/>
    </row>
    <row r="775" spans="1:7" ht="15.75">
      <c r="A775" s="106"/>
      <c r="B775" s="94"/>
      <c r="C775" s="94"/>
      <c r="D775" s="94"/>
      <c r="E775" s="94"/>
      <c r="F775" s="94"/>
      <c r="G775" s="110"/>
    </row>
    <row r="776" spans="1:7" ht="15.75">
      <c r="A776" s="106"/>
      <c r="B776" s="94"/>
      <c r="C776" s="94"/>
      <c r="D776" s="94"/>
      <c r="E776" s="94"/>
      <c r="F776" s="94"/>
      <c r="G776" s="110"/>
    </row>
    <row r="777" spans="1:7" ht="15.75">
      <c r="A777" s="106"/>
      <c r="B777" s="94"/>
      <c r="C777" s="94"/>
      <c r="D777" s="94"/>
      <c r="E777" s="94"/>
      <c r="F777" s="94"/>
      <c r="G777" s="110"/>
    </row>
  </sheetData>
  <mergeCells count="19">
    <mergeCell ref="A134:F134"/>
    <mergeCell ref="A89:F89"/>
    <mergeCell ref="A90:F90"/>
    <mergeCell ref="A91:F91"/>
    <mergeCell ref="A131:F131"/>
    <mergeCell ref="A132:F132"/>
    <mergeCell ref="A133:F133"/>
    <mergeCell ref="A88:F88"/>
    <mergeCell ref="A1:F1"/>
    <mergeCell ref="A2:F2"/>
    <mergeCell ref="A3:F3"/>
    <mergeCell ref="A4:F4"/>
    <mergeCell ref="A5:F5"/>
    <mergeCell ref="A42:F42"/>
    <mergeCell ref="A44:F44"/>
    <mergeCell ref="A45:F45"/>
    <mergeCell ref="A46:F46"/>
    <mergeCell ref="A47:F47"/>
    <mergeCell ref="A48:F48"/>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heetViews>
  <sheetFormatPr defaultRowHeight="15"/>
  <cols>
    <col min="1" max="1" width="104.42578125" style="62" bestFit="1" customWidth="1"/>
    <col min="2" max="6" width="10.7109375" style="62" customWidth="1"/>
    <col min="7" max="256" width="9.140625" style="62"/>
    <col min="257" max="257" width="104.42578125" style="62" bestFit="1" customWidth="1"/>
    <col min="258" max="262" width="10.7109375" style="62" customWidth="1"/>
    <col min="263" max="512" width="9.140625" style="62"/>
    <col min="513" max="513" width="104.42578125" style="62" bestFit="1" customWidth="1"/>
    <col min="514" max="518" width="10.7109375" style="62" customWidth="1"/>
    <col min="519" max="768" width="9.140625" style="62"/>
    <col min="769" max="769" width="104.42578125" style="62" bestFit="1" customWidth="1"/>
    <col min="770" max="774" width="10.7109375" style="62" customWidth="1"/>
    <col min="775" max="1024" width="9.140625" style="62"/>
    <col min="1025" max="1025" width="104.42578125" style="62" bestFit="1" customWidth="1"/>
    <col min="1026" max="1030" width="10.7109375" style="62" customWidth="1"/>
    <col min="1031" max="1280" width="9.140625" style="62"/>
    <col min="1281" max="1281" width="104.42578125" style="62" bestFit="1" customWidth="1"/>
    <col min="1282" max="1286" width="10.7109375" style="62" customWidth="1"/>
    <col min="1287" max="1536" width="9.140625" style="62"/>
    <col min="1537" max="1537" width="104.42578125" style="62" bestFit="1" customWidth="1"/>
    <col min="1538" max="1542" width="10.7109375" style="62" customWidth="1"/>
    <col min="1543" max="1792" width="9.140625" style="62"/>
    <col min="1793" max="1793" width="104.42578125" style="62" bestFit="1" customWidth="1"/>
    <col min="1794" max="1798" width="10.7109375" style="62" customWidth="1"/>
    <col min="1799" max="2048" width="9.140625" style="62"/>
    <col min="2049" max="2049" width="104.42578125" style="62" bestFit="1" customWidth="1"/>
    <col min="2050" max="2054" width="10.7109375" style="62" customWidth="1"/>
    <col min="2055" max="2304" width="9.140625" style="62"/>
    <col min="2305" max="2305" width="104.42578125" style="62" bestFit="1" customWidth="1"/>
    <col min="2306" max="2310" width="10.7109375" style="62" customWidth="1"/>
    <col min="2311" max="2560" width="9.140625" style="62"/>
    <col min="2561" max="2561" width="104.42578125" style="62" bestFit="1" customWidth="1"/>
    <col min="2562" max="2566" width="10.7109375" style="62" customWidth="1"/>
    <col min="2567" max="2816" width="9.140625" style="62"/>
    <col min="2817" max="2817" width="104.42578125" style="62" bestFit="1" customWidth="1"/>
    <col min="2818" max="2822" width="10.7109375" style="62" customWidth="1"/>
    <col min="2823" max="3072" width="9.140625" style="62"/>
    <col min="3073" max="3073" width="104.42578125" style="62" bestFit="1" customWidth="1"/>
    <col min="3074" max="3078" width="10.7109375" style="62" customWidth="1"/>
    <col min="3079" max="3328" width="9.140625" style="62"/>
    <col min="3329" max="3329" width="104.42578125" style="62" bestFit="1" customWidth="1"/>
    <col min="3330" max="3334" width="10.7109375" style="62" customWidth="1"/>
    <col min="3335" max="3584" width="9.140625" style="62"/>
    <col min="3585" max="3585" width="104.42578125" style="62" bestFit="1" customWidth="1"/>
    <col min="3586" max="3590" width="10.7109375" style="62" customWidth="1"/>
    <col min="3591" max="3840" width="9.140625" style="62"/>
    <col min="3841" max="3841" width="104.42578125" style="62" bestFit="1" customWidth="1"/>
    <col min="3842" max="3846" width="10.7109375" style="62" customWidth="1"/>
    <col min="3847" max="4096" width="9.140625" style="62"/>
    <col min="4097" max="4097" width="104.42578125" style="62" bestFit="1" customWidth="1"/>
    <col min="4098" max="4102" width="10.7109375" style="62" customWidth="1"/>
    <col min="4103" max="4352" width="9.140625" style="62"/>
    <col min="4353" max="4353" width="104.42578125" style="62" bestFit="1" customWidth="1"/>
    <col min="4354" max="4358" width="10.7109375" style="62" customWidth="1"/>
    <col min="4359" max="4608" width="9.140625" style="62"/>
    <col min="4609" max="4609" width="104.42578125" style="62" bestFit="1" customWidth="1"/>
    <col min="4610" max="4614" width="10.7109375" style="62" customWidth="1"/>
    <col min="4615" max="4864" width="9.140625" style="62"/>
    <col min="4865" max="4865" width="104.42578125" style="62" bestFit="1" customWidth="1"/>
    <col min="4866" max="4870" width="10.7109375" style="62" customWidth="1"/>
    <col min="4871" max="5120" width="9.140625" style="62"/>
    <col min="5121" max="5121" width="104.42578125" style="62" bestFit="1" customWidth="1"/>
    <col min="5122" max="5126" width="10.7109375" style="62" customWidth="1"/>
    <col min="5127" max="5376" width="9.140625" style="62"/>
    <col min="5377" max="5377" width="104.42578125" style="62" bestFit="1" customWidth="1"/>
    <col min="5378" max="5382" width="10.7109375" style="62" customWidth="1"/>
    <col min="5383" max="5632" width="9.140625" style="62"/>
    <col min="5633" max="5633" width="104.42578125" style="62" bestFit="1" customWidth="1"/>
    <col min="5634" max="5638" width="10.7109375" style="62" customWidth="1"/>
    <col min="5639" max="5888" width="9.140625" style="62"/>
    <col min="5889" max="5889" width="104.42578125" style="62" bestFit="1" customWidth="1"/>
    <col min="5890" max="5894" width="10.7109375" style="62" customWidth="1"/>
    <col min="5895" max="6144" width="9.140625" style="62"/>
    <col min="6145" max="6145" width="104.42578125" style="62" bestFit="1" customWidth="1"/>
    <col min="6146" max="6150" width="10.7109375" style="62" customWidth="1"/>
    <col min="6151" max="6400" width="9.140625" style="62"/>
    <col min="6401" max="6401" width="104.42578125" style="62" bestFit="1" customWidth="1"/>
    <col min="6402" max="6406" width="10.7109375" style="62" customWidth="1"/>
    <col min="6407" max="6656" width="9.140625" style="62"/>
    <col min="6657" max="6657" width="104.42578125" style="62" bestFit="1" customWidth="1"/>
    <col min="6658" max="6662" width="10.7109375" style="62" customWidth="1"/>
    <col min="6663" max="6912" width="9.140625" style="62"/>
    <col min="6913" max="6913" width="104.42578125" style="62" bestFit="1" customWidth="1"/>
    <col min="6914" max="6918" width="10.7109375" style="62" customWidth="1"/>
    <col min="6919" max="7168" width="9.140625" style="62"/>
    <col min="7169" max="7169" width="104.42578125" style="62" bestFit="1" customWidth="1"/>
    <col min="7170" max="7174" width="10.7109375" style="62" customWidth="1"/>
    <col min="7175" max="7424" width="9.140625" style="62"/>
    <col min="7425" max="7425" width="104.42578125" style="62" bestFit="1" customWidth="1"/>
    <col min="7426" max="7430" width="10.7109375" style="62" customWidth="1"/>
    <col min="7431" max="7680" width="9.140625" style="62"/>
    <col min="7681" max="7681" width="104.42578125" style="62" bestFit="1" customWidth="1"/>
    <col min="7682" max="7686" width="10.7109375" style="62" customWidth="1"/>
    <col min="7687" max="7936" width="9.140625" style="62"/>
    <col min="7937" max="7937" width="104.42578125" style="62" bestFit="1" customWidth="1"/>
    <col min="7938" max="7942" width="10.7109375" style="62" customWidth="1"/>
    <col min="7943" max="8192" width="9.140625" style="62"/>
    <col min="8193" max="8193" width="104.42578125" style="62" bestFit="1" customWidth="1"/>
    <col min="8194" max="8198" width="10.7109375" style="62" customWidth="1"/>
    <col min="8199" max="8448" width="9.140625" style="62"/>
    <col min="8449" max="8449" width="104.42578125" style="62" bestFit="1" customWidth="1"/>
    <col min="8450" max="8454" width="10.7109375" style="62" customWidth="1"/>
    <col min="8455" max="8704" width="9.140625" style="62"/>
    <col min="8705" max="8705" width="104.42578125" style="62" bestFit="1" customWidth="1"/>
    <col min="8706" max="8710" width="10.7109375" style="62" customWidth="1"/>
    <col min="8711" max="8960" width="9.140625" style="62"/>
    <col min="8961" max="8961" width="104.42578125" style="62" bestFit="1" customWidth="1"/>
    <col min="8962" max="8966" width="10.7109375" style="62" customWidth="1"/>
    <col min="8967" max="9216" width="9.140625" style="62"/>
    <col min="9217" max="9217" width="104.42578125" style="62" bestFit="1" customWidth="1"/>
    <col min="9218" max="9222" width="10.7109375" style="62" customWidth="1"/>
    <col min="9223" max="9472" width="9.140625" style="62"/>
    <col min="9473" max="9473" width="104.42578125" style="62" bestFit="1" customWidth="1"/>
    <col min="9474" max="9478" width="10.7109375" style="62" customWidth="1"/>
    <col min="9479" max="9728" width="9.140625" style="62"/>
    <col min="9729" max="9729" width="104.42578125" style="62" bestFit="1" customWidth="1"/>
    <col min="9730" max="9734" width="10.7109375" style="62" customWidth="1"/>
    <col min="9735" max="9984" width="9.140625" style="62"/>
    <col min="9985" max="9985" width="104.42578125" style="62" bestFit="1" customWidth="1"/>
    <col min="9986" max="9990" width="10.7109375" style="62" customWidth="1"/>
    <col min="9991" max="10240" width="9.140625" style="62"/>
    <col min="10241" max="10241" width="104.42578125" style="62" bestFit="1" customWidth="1"/>
    <col min="10242" max="10246" width="10.7109375" style="62" customWidth="1"/>
    <col min="10247" max="10496" width="9.140625" style="62"/>
    <col min="10497" max="10497" width="104.42578125" style="62" bestFit="1" customWidth="1"/>
    <col min="10498" max="10502" width="10.7109375" style="62" customWidth="1"/>
    <col min="10503" max="10752" width="9.140625" style="62"/>
    <col min="10753" max="10753" width="104.42578125" style="62" bestFit="1" customWidth="1"/>
    <col min="10754" max="10758" width="10.7109375" style="62" customWidth="1"/>
    <col min="10759" max="11008" width="9.140625" style="62"/>
    <col min="11009" max="11009" width="104.42578125" style="62" bestFit="1" customWidth="1"/>
    <col min="11010" max="11014" width="10.7109375" style="62" customWidth="1"/>
    <col min="11015" max="11264" width="9.140625" style="62"/>
    <col min="11265" max="11265" width="104.42578125" style="62" bestFit="1" customWidth="1"/>
    <col min="11266" max="11270" width="10.7109375" style="62" customWidth="1"/>
    <col min="11271" max="11520" width="9.140625" style="62"/>
    <col min="11521" max="11521" width="104.42578125" style="62" bestFit="1" customWidth="1"/>
    <col min="11522" max="11526" width="10.7109375" style="62" customWidth="1"/>
    <col min="11527" max="11776" width="9.140625" style="62"/>
    <col min="11777" max="11777" width="104.42578125" style="62" bestFit="1" customWidth="1"/>
    <col min="11778" max="11782" width="10.7109375" style="62" customWidth="1"/>
    <col min="11783" max="12032" width="9.140625" style="62"/>
    <col min="12033" max="12033" width="104.42578125" style="62" bestFit="1" customWidth="1"/>
    <col min="12034" max="12038" width="10.7109375" style="62" customWidth="1"/>
    <col min="12039" max="12288" width="9.140625" style="62"/>
    <col min="12289" max="12289" width="104.42578125" style="62" bestFit="1" customWidth="1"/>
    <col min="12290" max="12294" width="10.7109375" style="62" customWidth="1"/>
    <col min="12295" max="12544" width="9.140625" style="62"/>
    <col min="12545" max="12545" width="104.42578125" style="62" bestFit="1" customWidth="1"/>
    <col min="12546" max="12550" width="10.7109375" style="62" customWidth="1"/>
    <col min="12551" max="12800" width="9.140625" style="62"/>
    <col min="12801" max="12801" width="104.42578125" style="62" bestFit="1" customWidth="1"/>
    <col min="12802" max="12806" width="10.7109375" style="62" customWidth="1"/>
    <col min="12807" max="13056" width="9.140625" style="62"/>
    <col min="13057" max="13057" width="104.42578125" style="62" bestFit="1" customWidth="1"/>
    <col min="13058" max="13062" width="10.7109375" style="62" customWidth="1"/>
    <col min="13063" max="13312" width="9.140625" style="62"/>
    <col min="13313" max="13313" width="104.42578125" style="62" bestFit="1" customWidth="1"/>
    <col min="13314" max="13318" width="10.7109375" style="62" customWidth="1"/>
    <col min="13319" max="13568" width="9.140625" style="62"/>
    <col min="13569" max="13569" width="104.42578125" style="62" bestFit="1" customWidth="1"/>
    <col min="13570" max="13574" width="10.7109375" style="62" customWidth="1"/>
    <col min="13575" max="13824" width="9.140625" style="62"/>
    <col min="13825" max="13825" width="104.42578125" style="62" bestFit="1" customWidth="1"/>
    <col min="13826" max="13830" width="10.7109375" style="62" customWidth="1"/>
    <col min="13831" max="14080" width="9.140625" style="62"/>
    <col min="14081" max="14081" width="104.42578125" style="62" bestFit="1" customWidth="1"/>
    <col min="14082" max="14086" width="10.7109375" style="62" customWidth="1"/>
    <col min="14087" max="14336" width="9.140625" style="62"/>
    <col min="14337" max="14337" width="104.42578125" style="62" bestFit="1" customWidth="1"/>
    <col min="14338" max="14342" width="10.7109375" style="62" customWidth="1"/>
    <col min="14343" max="14592" width="9.140625" style="62"/>
    <col min="14593" max="14593" width="104.42578125" style="62" bestFit="1" customWidth="1"/>
    <col min="14594" max="14598" width="10.7109375" style="62" customWidth="1"/>
    <col min="14599" max="14848" width="9.140625" style="62"/>
    <col min="14849" max="14849" width="104.42578125" style="62" bestFit="1" customWidth="1"/>
    <col min="14850" max="14854" width="10.7109375" style="62" customWidth="1"/>
    <col min="14855" max="15104" width="9.140625" style="62"/>
    <col min="15105" max="15105" width="104.42578125" style="62" bestFit="1" customWidth="1"/>
    <col min="15106" max="15110" width="10.7109375" style="62" customWidth="1"/>
    <col min="15111" max="15360" width="9.140625" style="62"/>
    <col min="15361" max="15361" width="104.42578125" style="62" bestFit="1" customWidth="1"/>
    <col min="15362" max="15366" width="10.7109375" style="62" customWidth="1"/>
    <col min="15367" max="15616" width="9.140625" style="62"/>
    <col min="15617" max="15617" width="104.42578125" style="62" bestFit="1" customWidth="1"/>
    <col min="15618" max="15622" width="10.7109375" style="62" customWidth="1"/>
    <col min="15623" max="15872" width="9.140625" style="62"/>
    <col min="15873" max="15873" width="104.42578125" style="62" bestFit="1" customWidth="1"/>
    <col min="15874" max="15878" width="10.7109375" style="62" customWidth="1"/>
    <col min="15879" max="16128" width="9.140625" style="62"/>
    <col min="16129" max="16129" width="104.42578125" style="62" bestFit="1" customWidth="1"/>
    <col min="16130" max="16134" width="10.7109375" style="62" customWidth="1"/>
    <col min="16135" max="16384" width="9.140625" style="62"/>
  </cols>
  <sheetData>
    <row r="1" spans="1:7" ht="15.75">
      <c r="A1" s="88"/>
      <c r="B1" s="89"/>
      <c r="C1" s="89"/>
      <c r="D1" s="89"/>
      <c r="E1" s="89"/>
      <c r="F1" s="89"/>
      <c r="G1" s="90"/>
    </row>
    <row r="2" spans="1:7" ht="20.25">
      <c r="A2" s="1250" t="s">
        <v>1200</v>
      </c>
      <c r="B2" s="1250"/>
      <c r="C2" s="1250"/>
      <c r="D2" s="1250"/>
      <c r="E2" s="1250"/>
      <c r="F2" s="1250"/>
      <c r="G2" s="91"/>
    </row>
    <row r="3" spans="1:7" ht="20.25">
      <c r="A3" s="1250" t="s">
        <v>562</v>
      </c>
      <c r="B3" s="1250"/>
      <c r="C3" s="1250"/>
      <c r="D3" s="1250"/>
      <c r="E3" s="1250"/>
      <c r="F3" s="1250"/>
      <c r="G3" s="91"/>
    </row>
    <row r="4" spans="1:7" ht="20.25">
      <c r="A4" s="1250" t="s">
        <v>1433</v>
      </c>
      <c r="B4" s="1250"/>
      <c r="C4" s="1250"/>
      <c r="D4" s="1250"/>
      <c r="E4" s="1250"/>
      <c r="F4" s="1250"/>
      <c r="G4" s="91"/>
    </row>
    <row r="5" spans="1:7" ht="20.25">
      <c r="A5" s="1251" t="s">
        <v>588</v>
      </c>
      <c r="B5" s="1251"/>
      <c r="C5" s="1251"/>
      <c r="D5" s="1251"/>
      <c r="E5" s="1251"/>
      <c r="F5" s="1251"/>
      <c r="G5" s="92"/>
    </row>
    <row r="6" spans="1:7" ht="15.75" thickBot="1">
      <c r="A6" s="93"/>
      <c r="B6" s="94"/>
      <c r="C6" s="94"/>
      <c r="D6" s="94"/>
      <c r="E6" s="94"/>
      <c r="F6" s="94"/>
      <c r="G6" s="94"/>
    </row>
    <row r="7" spans="1:7" ht="30" customHeight="1" thickTop="1" thickBot="1">
      <c r="A7" s="644" t="s">
        <v>718</v>
      </c>
      <c r="B7" s="549" t="s">
        <v>210</v>
      </c>
      <c r="C7" s="549" t="s">
        <v>211</v>
      </c>
      <c r="D7" s="549" t="s">
        <v>212</v>
      </c>
      <c r="E7" s="549" t="s">
        <v>213</v>
      </c>
      <c r="F7" s="549" t="s">
        <v>214</v>
      </c>
      <c r="G7" s="94"/>
    </row>
    <row r="8" spans="1:7" ht="16.5" thickTop="1" thickBot="1">
      <c r="A8" s="550" t="s">
        <v>215</v>
      </c>
      <c r="B8" s="551">
        <v>7010761.1517500002</v>
      </c>
      <c r="C8" s="551">
        <v>1667691.07492</v>
      </c>
      <c r="D8" s="551">
        <v>0</v>
      </c>
      <c r="E8" s="551">
        <v>272.71359000000001</v>
      </c>
      <c r="F8" s="551">
        <v>8678724.9402600005</v>
      </c>
      <c r="G8" s="94"/>
    </row>
    <row r="9" spans="1:7" ht="16.5" thickTop="1" thickBot="1">
      <c r="A9" s="552" t="s">
        <v>216</v>
      </c>
      <c r="B9" s="553">
        <v>557142.55000000005</v>
      </c>
      <c r="C9" s="553">
        <v>351131.40487999999</v>
      </c>
      <c r="D9" s="553">
        <v>0</v>
      </c>
      <c r="E9" s="553">
        <v>218.40673999999999</v>
      </c>
      <c r="F9" s="553">
        <v>908492.36161999998</v>
      </c>
      <c r="G9" s="94"/>
    </row>
    <row r="10" spans="1:7" ht="15.75" thickTop="1">
      <c r="A10" s="554" t="s">
        <v>217</v>
      </c>
      <c r="B10" s="555">
        <v>196314.01548</v>
      </c>
      <c r="C10" s="555">
        <v>123140.52556000001</v>
      </c>
      <c r="D10" s="555">
        <v>0</v>
      </c>
      <c r="E10" s="555">
        <v>0</v>
      </c>
      <c r="F10" s="555">
        <v>319454.54104000004</v>
      </c>
      <c r="G10" s="94"/>
    </row>
    <row r="11" spans="1:7">
      <c r="A11" s="554" t="s">
        <v>218</v>
      </c>
      <c r="B11" s="555">
        <v>176191.82696999999</v>
      </c>
      <c r="C11" s="555">
        <v>107218.28565000001</v>
      </c>
      <c r="D11" s="555">
        <v>0</v>
      </c>
      <c r="E11" s="555">
        <v>218.40673999999999</v>
      </c>
      <c r="F11" s="555">
        <v>283628.51936000003</v>
      </c>
      <c r="G11" s="94"/>
    </row>
    <row r="12" spans="1:7">
      <c r="A12" s="554" t="s">
        <v>219</v>
      </c>
      <c r="B12" s="555">
        <v>184636.60871999999</v>
      </c>
      <c r="C12" s="555">
        <v>120772.59216</v>
      </c>
      <c r="D12" s="555">
        <v>0</v>
      </c>
      <c r="E12" s="555">
        <v>0</v>
      </c>
      <c r="F12" s="555">
        <v>305409.20088000002</v>
      </c>
      <c r="G12" s="94"/>
    </row>
    <row r="13" spans="1:7">
      <c r="A13" s="554" t="s">
        <v>220</v>
      </c>
      <c r="B13" s="555">
        <v>0</v>
      </c>
      <c r="C13" s="555">
        <v>0</v>
      </c>
      <c r="D13" s="555">
        <v>0</v>
      </c>
      <c r="E13" s="555">
        <v>0</v>
      </c>
      <c r="F13" s="555">
        <v>0</v>
      </c>
      <c r="G13" s="94"/>
    </row>
    <row r="14" spans="1:7">
      <c r="A14" s="554" t="s">
        <v>221</v>
      </c>
      <c r="B14" s="555">
        <v>0</v>
      </c>
      <c r="C14" s="555">
        <v>0</v>
      </c>
      <c r="D14" s="555">
        <v>0</v>
      </c>
      <c r="E14" s="555">
        <v>0</v>
      </c>
      <c r="F14" s="555">
        <v>0</v>
      </c>
      <c r="G14" s="94"/>
    </row>
    <row r="15" spans="1:7">
      <c r="A15" s="554" t="s">
        <v>222</v>
      </c>
      <c r="B15" s="555">
        <v>15.065</v>
      </c>
      <c r="C15" s="555">
        <v>0</v>
      </c>
      <c r="D15" s="555">
        <v>0</v>
      </c>
      <c r="E15" s="555">
        <v>0</v>
      </c>
      <c r="F15" s="555">
        <v>15.065</v>
      </c>
      <c r="G15" s="94"/>
    </row>
    <row r="16" spans="1:7">
      <c r="A16" s="554" t="s">
        <v>223</v>
      </c>
      <c r="B16" s="555">
        <v>5.6999599999999999</v>
      </c>
      <c r="C16" s="555">
        <v>1.5100000000000001E-3</v>
      </c>
      <c r="D16" s="555">
        <v>0</v>
      </c>
      <c r="E16" s="555">
        <v>0</v>
      </c>
      <c r="F16" s="555">
        <v>5.7014700000000005</v>
      </c>
      <c r="G16" s="94"/>
    </row>
    <row r="17" spans="1:7" ht="15.75" thickBot="1">
      <c r="A17" s="554" t="s">
        <v>224</v>
      </c>
      <c r="B17" s="555">
        <v>-20.666130000000003</v>
      </c>
      <c r="C17" s="555">
        <v>0</v>
      </c>
      <c r="D17" s="555">
        <v>0</v>
      </c>
      <c r="E17" s="555">
        <v>0</v>
      </c>
      <c r="F17" s="555">
        <v>-20.666130000000003</v>
      </c>
      <c r="G17" s="94"/>
    </row>
    <row r="18" spans="1:7" ht="16.5" thickTop="1" thickBot="1">
      <c r="A18" s="552" t="s">
        <v>225</v>
      </c>
      <c r="B18" s="553">
        <v>317478.51624000003</v>
      </c>
      <c r="C18" s="553">
        <v>285207.80631000001</v>
      </c>
      <c r="D18" s="553">
        <v>0</v>
      </c>
      <c r="E18" s="553">
        <v>54.306849999999997</v>
      </c>
      <c r="F18" s="553">
        <v>602740.62939999998</v>
      </c>
      <c r="G18" s="94"/>
    </row>
    <row r="19" spans="1:7" ht="15.75" thickTop="1">
      <c r="A19" s="554" t="s">
        <v>226</v>
      </c>
      <c r="B19" s="555">
        <v>0</v>
      </c>
      <c r="C19" s="555">
        <v>0</v>
      </c>
      <c r="D19" s="555">
        <v>0</v>
      </c>
      <c r="E19" s="555">
        <v>0</v>
      </c>
      <c r="F19" s="555">
        <v>0</v>
      </c>
      <c r="G19" s="94"/>
    </row>
    <row r="20" spans="1:7">
      <c r="A20" s="554" t="s">
        <v>227</v>
      </c>
      <c r="B20" s="555">
        <v>136388.94486000002</v>
      </c>
      <c r="C20" s="555">
        <v>32166.09318</v>
      </c>
      <c r="D20" s="555">
        <v>0</v>
      </c>
      <c r="E20" s="555">
        <v>53.923940000000002</v>
      </c>
      <c r="F20" s="555">
        <v>168608.96197999999</v>
      </c>
      <c r="G20" s="94"/>
    </row>
    <row r="21" spans="1:7">
      <c r="A21" s="554" t="s">
        <v>228</v>
      </c>
      <c r="B21" s="555">
        <v>0</v>
      </c>
      <c r="C21" s="555">
        <v>0</v>
      </c>
      <c r="D21" s="555">
        <v>0</v>
      </c>
      <c r="E21" s="555">
        <v>0</v>
      </c>
      <c r="F21" s="555">
        <v>0</v>
      </c>
      <c r="G21" s="94"/>
    </row>
    <row r="22" spans="1:7">
      <c r="A22" s="554" t="s">
        <v>229</v>
      </c>
      <c r="B22" s="555">
        <v>0</v>
      </c>
      <c r="C22" s="555">
        <v>0</v>
      </c>
      <c r="D22" s="555">
        <v>0</v>
      </c>
      <c r="E22" s="555">
        <v>0</v>
      </c>
      <c r="F22" s="555">
        <v>0</v>
      </c>
      <c r="G22" s="94"/>
    </row>
    <row r="23" spans="1:7">
      <c r="A23" s="554" t="s">
        <v>230</v>
      </c>
      <c r="B23" s="555">
        <v>48939.730490000002</v>
      </c>
      <c r="C23" s="555">
        <v>34542.596899999997</v>
      </c>
      <c r="D23" s="555">
        <v>0</v>
      </c>
      <c r="E23" s="555">
        <v>0</v>
      </c>
      <c r="F23" s="555">
        <v>83482.327390000006</v>
      </c>
      <c r="G23" s="94"/>
    </row>
    <row r="24" spans="1:7">
      <c r="A24" s="554" t="s">
        <v>231</v>
      </c>
      <c r="B24" s="555">
        <v>132088.08522000001</v>
      </c>
      <c r="C24" s="555">
        <v>218494.01376</v>
      </c>
      <c r="D24" s="555">
        <v>0</v>
      </c>
      <c r="E24" s="555">
        <v>0.38291000000000003</v>
      </c>
      <c r="F24" s="555">
        <v>350582.48189</v>
      </c>
      <c r="G24" s="94"/>
    </row>
    <row r="25" spans="1:7">
      <c r="A25" s="554" t="s">
        <v>232</v>
      </c>
      <c r="B25" s="555">
        <v>61.755669999999995</v>
      </c>
      <c r="C25" s="555">
        <v>5.1024700000000003</v>
      </c>
      <c r="D25" s="555">
        <v>0</v>
      </c>
      <c r="E25" s="555">
        <v>0</v>
      </c>
      <c r="F25" s="555">
        <v>66.858140000000006</v>
      </c>
      <c r="G25" s="94"/>
    </row>
    <row r="26" spans="1:7" ht="15.75" thickBot="1">
      <c r="A26" s="554" t="s">
        <v>233</v>
      </c>
      <c r="B26" s="555">
        <v>0</v>
      </c>
      <c r="C26" s="555">
        <v>0</v>
      </c>
      <c r="D26" s="555">
        <v>0</v>
      </c>
      <c r="E26" s="555">
        <v>0</v>
      </c>
      <c r="F26" s="555">
        <v>0</v>
      </c>
      <c r="G26" s="94"/>
    </row>
    <row r="27" spans="1:7" ht="16.5" thickTop="1" thickBot="1">
      <c r="A27" s="552" t="s">
        <v>234</v>
      </c>
      <c r="B27" s="553">
        <v>5742833.7401999999</v>
      </c>
      <c r="C27" s="553">
        <v>758009.40101000003</v>
      </c>
      <c r="D27" s="553">
        <v>0</v>
      </c>
      <c r="E27" s="553">
        <v>0</v>
      </c>
      <c r="F27" s="553">
        <v>6500843.14121</v>
      </c>
      <c r="G27" s="94"/>
    </row>
    <row r="28" spans="1:7" ht="15.75" thickTop="1">
      <c r="A28" s="556" t="s">
        <v>235</v>
      </c>
      <c r="B28" s="555">
        <v>5705570.13631</v>
      </c>
      <c r="C28" s="555">
        <v>818813.62171000009</v>
      </c>
      <c r="D28" s="555">
        <v>0</v>
      </c>
      <c r="E28" s="555">
        <v>0</v>
      </c>
      <c r="F28" s="555">
        <v>6524383.7580200005</v>
      </c>
      <c r="G28" s="94"/>
    </row>
    <row r="29" spans="1:7">
      <c r="A29" s="554" t="s">
        <v>236</v>
      </c>
      <c r="B29" s="555">
        <v>5458582.1918000001</v>
      </c>
      <c r="C29" s="555">
        <v>741955.03541000001</v>
      </c>
      <c r="D29" s="555">
        <v>0</v>
      </c>
      <c r="E29" s="555">
        <v>0</v>
      </c>
      <c r="F29" s="555">
        <v>6200537.2272100002</v>
      </c>
      <c r="G29" s="94"/>
    </row>
    <row r="30" spans="1:7">
      <c r="A30" s="554" t="s">
        <v>237</v>
      </c>
      <c r="B30" s="555">
        <v>242624.54196999999</v>
      </c>
      <c r="C30" s="555">
        <v>75155.811470000001</v>
      </c>
      <c r="D30" s="555">
        <v>0</v>
      </c>
      <c r="E30" s="555">
        <v>0</v>
      </c>
      <c r="F30" s="555">
        <v>317780.35343999998</v>
      </c>
      <c r="G30" s="94"/>
    </row>
    <row r="31" spans="1:7">
      <c r="A31" s="554" t="s">
        <v>238</v>
      </c>
      <c r="B31" s="555">
        <v>4363.40254</v>
      </c>
      <c r="C31" s="555">
        <v>1702.7748300000001</v>
      </c>
      <c r="D31" s="555">
        <v>0</v>
      </c>
      <c r="E31" s="555">
        <v>0</v>
      </c>
      <c r="F31" s="555">
        <v>6066.1773700000003</v>
      </c>
      <c r="G31" s="94"/>
    </row>
    <row r="32" spans="1:7">
      <c r="A32" s="556" t="s">
        <v>239</v>
      </c>
      <c r="B32" s="555">
        <v>48521.447549999997</v>
      </c>
      <c r="C32" s="555">
        <v>5073.3940999999995</v>
      </c>
      <c r="D32" s="555">
        <v>0</v>
      </c>
      <c r="E32" s="555">
        <v>0</v>
      </c>
      <c r="F32" s="555">
        <v>53594.841650000002</v>
      </c>
      <c r="G32" s="94"/>
    </row>
    <row r="33" spans="1:7">
      <c r="A33" s="554" t="s">
        <v>240</v>
      </c>
      <c r="B33" s="555">
        <v>36726.968430000001</v>
      </c>
      <c r="C33" s="555">
        <v>3487.6543199999996</v>
      </c>
      <c r="D33" s="555">
        <v>0</v>
      </c>
      <c r="E33" s="555">
        <v>0</v>
      </c>
      <c r="F33" s="555">
        <v>40214.622750000002</v>
      </c>
      <c r="G33" s="94"/>
    </row>
    <row r="34" spans="1:7">
      <c r="A34" s="554" t="s">
        <v>241</v>
      </c>
      <c r="B34" s="555">
        <v>11794.47912</v>
      </c>
      <c r="C34" s="555">
        <v>1585.7397800000001</v>
      </c>
      <c r="D34" s="555">
        <v>0</v>
      </c>
      <c r="E34" s="555">
        <v>0</v>
      </c>
      <c r="F34" s="555">
        <v>13380.2189</v>
      </c>
      <c r="G34" s="94"/>
    </row>
    <row r="35" spans="1:7">
      <c r="A35" s="554" t="s">
        <v>242</v>
      </c>
      <c r="B35" s="555">
        <v>0</v>
      </c>
      <c r="C35" s="555">
        <v>0</v>
      </c>
      <c r="D35" s="555">
        <v>0</v>
      </c>
      <c r="E35" s="555">
        <v>0</v>
      </c>
      <c r="F35" s="555">
        <v>0</v>
      </c>
      <c r="G35" s="94"/>
    </row>
    <row r="36" spans="1:7">
      <c r="A36" s="556" t="s">
        <v>243</v>
      </c>
      <c r="B36" s="555">
        <v>163530.89096000002</v>
      </c>
      <c r="C36" s="555">
        <v>29187.78356</v>
      </c>
      <c r="D36" s="555">
        <v>0</v>
      </c>
      <c r="E36" s="555">
        <v>0</v>
      </c>
      <c r="F36" s="555">
        <v>192718.67452</v>
      </c>
      <c r="G36" s="94"/>
    </row>
    <row r="37" spans="1:7">
      <c r="A37" s="554" t="s">
        <v>244</v>
      </c>
      <c r="B37" s="555">
        <v>128571.47459999999</v>
      </c>
      <c r="C37" s="555">
        <v>14188.22574</v>
      </c>
      <c r="D37" s="555">
        <v>0</v>
      </c>
      <c r="E37" s="555">
        <v>0</v>
      </c>
      <c r="F37" s="555">
        <v>142759.70034000001</v>
      </c>
      <c r="G37" s="94"/>
    </row>
    <row r="38" spans="1:7">
      <c r="A38" s="554" t="s">
        <v>245</v>
      </c>
      <c r="B38" s="555">
        <v>34959.416360000003</v>
      </c>
      <c r="C38" s="555">
        <v>14999.55782</v>
      </c>
      <c r="D38" s="555">
        <v>0</v>
      </c>
      <c r="E38" s="555">
        <v>0</v>
      </c>
      <c r="F38" s="555">
        <v>49958.974179999997</v>
      </c>
      <c r="G38" s="94"/>
    </row>
    <row r="39" spans="1:7">
      <c r="A39" s="554" t="s">
        <v>246</v>
      </c>
      <c r="B39" s="555">
        <v>0</v>
      </c>
      <c r="C39" s="555">
        <v>0</v>
      </c>
      <c r="D39" s="555">
        <v>0</v>
      </c>
      <c r="E39" s="555">
        <v>0</v>
      </c>
      <c r="F39" s="555">
        <v>0</v>
      </c>
      <c r="G39" s="94"/>
    </row>
    <row r="40" spans="1:7">
      <c r="A40" s="556" t="s">
        <v>247</v>
      </c>
      <c r="B40" s="555">
        <v>202997.12052</v>
      </c>
      <c r="C40" s="555">
        <v>27019.918229999999</v>
      </c>
      <c r="D40" s="555">
        <v>0</v>
      </c>
      <c r="E40" s="555">
        <v>0</v>
      </c>
      <c r="F40" s="555">
        <v>230017.03875000001</v>
      </c>
      <c r="G40" s="94"/>
    </row>
    <row r="41" spans="1:7">
      <c r="A41" s="554" t="s">
        <v>248</v>
      </c>
      <c r="B41" s="555">
        <v>57617.814409999999</v>
      </c>
      <c r="C41" s="555">
        <v>6133.1206700000002</v>
      </c>
      <c r="D41" s="555">
        <v>0</v>
      </c>
      <c r="E41" s="555">
        <v>0</v>
      </c>
      <c r="F41" s="555">
        <v>63750.935079999996</v>
      </c>
      <c r="G41" s="94"/>
    </row>
    <row r="42" spans="1:7">
      <c r="A42" s="554" t="s">
        <v>249</v>
      </c>
      <c r="B42" s="555">
        <v>3210.5159399999998</v>
      </c>
      <c r="C42" s="555">
        <v>1369.12121</v>
      </c>
      <c r="D42" s="555">
        <v>0</v>
      </c>
      <c r="E42" s="555">
        <v>0</v>
      </c>
      <c r="F42" s="555">
        <v>4579.6371500000005</v>
      </c>
      <c r="G42" s="94"/>
    </row>
    <row r="43" spans="1:7">
      <c r="A43" s="554" t="s">
        <v>250</v>
      </c>
      <c r="B43" s="555">
        <v>11.491340000000001</v>
      </c>
      <c r="C43" s="555">
        <v>0.99291999999999991</v>
      </c>
      <c r="D43" s="555">
        <v>0</v>
      </c>
      <c r="E43" s="555">
        <v>0</v>
      </c>
      <c r="F43" s="555">
        <v>12.484260000000001</v>
      </c>
      <c r="G43" s="94"/>
    </row>
    <row r="44" spans="1:7">
      <c r="A44" s="554" t="s">
        <v>251</v>
      </c>
      <c r="B44" s="555">
        <v>0</v>
      </c>
      <c r="C44" s="555">
        <v>0</v>
      </c>
      <c r="D44" s="555">
        <v>0</v>
      </c>
      <c r="E44" s="555">
        <v>0</v>
      </c>
      <c r="F44" s="555">
        <v>0</v>
      </c>
      <c r="G44" s="94"/>
    </row>
    <row r="45" spans="1:7">
      <c r="A45" s="554" t="s">
        <v>252</v>
      </c>
      <c r="B45" s="555">
        <v>6.7400200000000003</v>
      </c>
      <c r="C45" s="555">
        <v>0</v>
      </c>
      <c r="D45" s="555">
        <v>0</v>
      </c>
      <c r="E45" s="555">
        <v>0</v>
      </c>
      <c r="F45" s="555">
        <v>6.7400200000000003</v>
      </c>
      <c r="G45" s="94"/>
    </row>
    <row r="46" spans="1:7">
      <c r="A46" s="554" t="s">
        <v>253</v>
      </c>
      <c r="B46" s="555">
        <v>0</v>
      </c>
      <c r="C46" s="555">
        <v>0</v>
      </c>
      <c r="D46" s="555">
        <v>0</v>
      </c>
      <c r="E46" s="555">
        <v>0</v>
      </c>
      <c r="F46" s="555">
        <v>0</v>
      </c>
      <c r="G46" s="94"/>
    </row>
    <row r="47" spans="1:7">
      <c r="A47" s="556" t="s">
        <v>254</v>
      </c>
      <c r="B47" s="555">
        <v>-377785.85514</v>
      </c>
      <c r="C47" s="555">
        <v>-122085.31659</v>
      </c>
      <c r="D47" s="555">
        <v>0</v>
      </c>
      <c r="E47" s="555">
        <v>0</v>
      </c>
      <c r="F47" s="555">
        <v>-499871.17173</v>
      </c>
      <c r="G47" s="94"/>
    </row>
    <row r="48" spans="1:7">
      <c r="A48" s="557" t="s">
        <v>255</v>
      </c>
      <c r="B48" s="555">
        <v>-71857.156209999986</v>
      </c>
      <c r="C48" s="555">
        <v>-21542.25576</v>
      </c>
      <c r="D48" s="555">
        <v>0</v>
      </c>
      <c r="E48" s="555">
        <v>0</v>
      </c>
      <c r="F48" s="555">
        <v>-93399.411970000001</v>
      </c>
      <c r="G48" s="94"/>
    </row>
    <row r="49" spans="1:7">
      <c r="A49" s="554" t="s">
        <v>256</v>
      </c>
      <c r="B49" s="555">
        <v>-4177.7393499999998</v>
      </c>
      <c r="C49" s="555">
        <v>-3831.0731299999998</v>
      </c>
      <c r="D49" s="555">
        <v>0</v>
      </c>
      <c r="E49" s="555">
        <v>0</v>
      </c>
      <c r="F49" s="555">
        <v>-8008.8124800000005</v>
      </c>
      <c r="G49" s="94"/>
    </row>
    <row r="50" spans="1:7">
      <c r="A50" s="554" t="s">
        <v>257</v>
      </c>
      <c r="B50" s="555">
        <v>-26562.427399999997</v>
      </c>
      <c r="C50" s="555">
        <v>-2528.2977000000001</v>
      </c>
      <c r="D50" s="555">
        <v>0</v>
      </c>
      <c r="E50" s="555">
        <v>0</v>
      </c>
      <c r="F50" s="555">
        <v>-29090.725100000003</v>
      </c>
      <c r="G50" s="94"/>
    </row>
    <row r="51" spans="1:7">
      <c r="A51" s="554" t="s">
        <v>258</v>
      </c>
      <c r="B51" s="555">
        <v>-8612.9563400000006</v>
      </c>
      <c r="C51" s="555">
        <v>-1154.0087699999999</v>
      </c>
      <c r="D51" s="555">
        <v>0</v>
      </c>
      <c r="E51" s="555">
        <v>0</v>
      </c>
      <c r="F51" s="555">
        <v>-9766.9651099999992</v>
      </c>
      <c r="G51" s="94"/>
    </row>
    <row r="52" spans="1:7">
      <c r="A52" s="554" t="s">
        <v>259</v>
      </c>
      <c r="B52" s="555">
        <v>-98985.883279999995</v>
      </c>
      <c r="C52" s="555">
        <v>-8462.7651700000006</v>
      </c>
      <c r="D52" s="555">
        <v>0</v>
      </c>
      <c r="E52" s="555">
        <v>0</v>
      </c>
      <c r="F52" s="555">
        <v>-107448.64845000001</v>
      </c>
      <c r="G52" s="94"/>
    </row>
    <row r="53" spans="1:7">
      <c r="A53" s="554" t="s">
        <v>260</v>
      </c>
      <c r="B53" s="555">
        <v>-20209.118050000001</v>
      </c>
      <c r="C53" s="555">
        <v>-7665.2927499999996</v>
      </c>
      <c r="D53" s="555">
        <v>0</v>
      </c>
      <c r="E53" s="555">
        <v>0</v>
      </c>
      <c r="F53" s="555">
        <v>-27874.410800000001</v>
      </c>
      <c r="G53" s="94"/>
    </row>
    <row r="54" spans="1:7">
      <c r="A54" s="557" t="s">
        <v>261</v>
      </c>
      <c r="B54" s="555">
        <v>-101522.35484</v>
      </c>
      <c r="C54" s="555">
        <v>-48341.415509999999</v>
      </c>
      <c r="D54" s="555">
        <v>0</v>
      </c>
      <c r="E54" s="555">
        <v>0</v>
      </c>
      <c r="F54" s="555">
        <v>-149863.77035000001</v>
      </c>
      <c r="G54" s="94"/>
    </row>
    <row r="55" spans="1:7">
      <c r="A55" s="554" t="s">
        <v>262</v>
      </c>
      <c r="B55" s="555">
        <v>-45474.355960000001</v>
      </c>
      <c r="C55" s="555">
        <v>-28542.874260000001</v>
      </c>
      <c r="D55" s="555">
        <v>0</v>
      </c>
      <c r="E55" s="555">
        <v>0</v>
      </c>
      <c r="F55" s="555">
        <v>-74017.230219999998</v>
      </c>
      <c r="G55" s="94"/>
    </row>
    <row r="56" spans="1:7">
      <c r="A56" s="554" t="s">
        <v>263</v>
      </c>
      <c r="B56" s="555">
        <v>-158.19271000000001</v>
      </c>
      <c r="C56" s="555">
        <v>-14.957540000000002</v>
      </c>
      <c r="D56" s="555">
        <v>0</v>
      </c>
      <c r="E56" s="555">
        <v>0</v>
      </c>
      <c r="F56" s="555">
        <v>-173.15025</v>
      </c>
      <c r="G56" s="94"/>
    </row>
    <row r="57" spans="1:7" ht="15.75" thickBot="1">
      <c r="A57" s="554" t="s">
        <v>264</v>
      </c>
      <c r="B57" s="555">
        <v>0</v>
      </c>
      <c r="C57" s="555">
        <v>0</v>
      </c>
      <c r="D57" s="555">
        <v>0</v>
      </c>
      <c r="E57" s="555">
        <v>0</v>
      </c>
      <c r="F57" s="555">
        <v>0</v>
      </c>
      <c r="G57" s="94"/>
    </row>
    <row r="58" spans="1:7" ht="16.5" thickTop="1" thickBot="1">
      <c r="A58" s="552" t="s">
        <v>265</v>
      </c>
      <c r="B58" s="553">
        <v>72298.782420000003</v>
      </c>
      <c r="C58" s="553">
        <v>14292.1831</v>
      </c>
      <c r="D58" s="553">
        <v>0</v>
      </c>
      <c r="E58" s="553">
        <v>0</v>
      </c>
      <c r="F58" s="553">
        <v>86590.965519999998</v>
      </c>
      <c r="G58" s="94"/>
    </row>
    <row r="59" spans="1:7" ht="15.75" thickTop="1">
      <c r="A59" s="554" t="s">
        <v>266</v>
      </c>
      <c r="B59" s="555">
        <v>719.99588000000006</v>
      </c>
      <c r="C59" s="555">
        <v>688.8831899999999</v>
      </c>
      <c r="D59" s="555">
        <v>711.49381000000005</v>
      </c>
      <c r="E59" s="555">
        <v>0</v>
      </c>
      <c r="F59" s="555">
        <v>2120.3728799999999</v>
      </c>
      <c r="G59" s="94"/>
    </row>
    <row r="60" spans="1:7">
      <c r="A60" s="557" t="s">
        <v>267</v>
      </c>
      <c r="B60" s="555">
        <v>32069.935559999998</v>
      </c>
      <c r="C60" s="555">
        <v>3353.2710099999999</v>
      </c>
      <c r="D60" s="555">
        <v>0</v>
      </c>
      <c r="E60" s="555">
        <v>0</v>
      </c>
      <c r="F60" s="555">
        <v>35423.206570000002</v>
      </c>
      <c r="G60" s="94"/>
    </row>
    <row r="61" spans="1:7">
      <c r="A61" s="554" t="s">
        <v>268</v>
      </c>
      <c r="B61" s="555">
        <v>46649.622179999998</v>
      </c>
      <c r="C61" s="555">
        <v>17259.198199999999</v>
      </c>
      <c r="D61" s="555">
        <v>0</v>
      </c>
      <c r="E61" s="555">
        <v>0</v>
      </c>
      <c r="F61" s="555">
        <v>63908.820380000005</v>
      </c>
      <c r="G61" s="94"/>
    </row>
    <row r="62" spans="1:7">
      <c r="A62" s="554" t="s">
        <v>269</v>
      </c>
      <c r="B62" s="555">
        <v>0</v>
      </c>
      <c r="C62" s="555">
        <v>0</v>
      </c>
      <c r="D62" s="555">
        <v>0</v>
      </c>
      <c r="E62" s="555">
        <v>0</v>
      </c>
      <c r="F62" s="555">
        <v>0</v>
      </c>
      <c r="G62" s="94"/>
    </row>
    <row r="63" spans="1:7" ht="15.75" thickBot="1">
      <c r="A63" s="554" t="s">
        <v>270</v>
      </c>
      <c r="B63" s="555">
        <v>-7140.7712000000001</v>
      </c>
      <c r="C63" s="555">
        <v>-7009.1692999999996</v>
      </c>
      <c r="D63" s="555">
        <v>-711.49381000000005</v>
      </c>
      <c r="E63" s="555">
        <v>0</v>
      </c>
      <c r="F63" s="555">
        <v>-14861.434310000001</v>
      </c>
      <c r="G63" s="94"/>
    </row>
    <row r="64" spans="1:7" ht="16.5" thickTop="1" thickBot="1">
      <c r="A64" s="552" t="s">
        <v>271</v>
      </c>
      <c r="B64" s="553">
        <v>9504.26332</v>
      </c>
      <c r="C64" s="553">
        <v>0</v>
      </c>
      <c r="D64" s="553">
        <v>0</v>
      </c>
      <c r="E64" s="553">
        <v>0</v>
      </c>
      <c r="F64" s="553">
        <v>9504.26332</v>
      </c>
      <c r="G64" s="94"/>
    </row>
    <row r="65" spans="1:7" ht="15.75" thickTop="1">
      <c r="A65" s="554" t="s">
        <v>272</v>
      </c>
      <c r="B65" s="555">
        <v>2232.8996099999999</v>
      </c>
      <c r="C65" s="555">
        <v>0</v>
      </c>
      <c r="D65" s="555">
        <v>0</v>
      </c>
      <c r="E65" s="555">
        <v>0</v>
      </c>
      <c r="F65" s="555">
        <v>2232.8996099999999</v>
      </c>
      <c r="G65" s="94"/>
    </row>
    <row r="66" spans="1:7">
      <c r="A66" s="554" t="s">
        <v>273</v>
      </c>
      <c r="B66" s="555">
        <v>22800.597379999999</v>
      </c>
      <c r="C66" s="555">
        <v>0</v>
      </c>
      <c r="D66" s="555">
        <v>0</v>
      </c>
      <c r="E66" s="555">
        <v>0</v>
      </c>
      <c r="F66" s="555">
        <v>22800.597379999999</v>
      </c>
      <c r="G66" s="94"/>
    </row>
    <row r="67" spans="1:7">
      <c r="A67" s="554" t="s">
        <v>274</v>
      </c>
      <c r="B67" s="555">
        <v>4315.4775899999995</v>
      </c>
      <c r="C67" s="555">
        <v>0</v>
      </c>
      <c r="D67" s="555">
        <v>0</v>
      </c>
      <c r="E67" s="555">
        <v>0</v>
      </c>
      <c r="F67" s="555">
        <v>4315.4775899999995</v>
      </c>
      <c r="G67" s="94"/>
    </row>
    <row r="68" spans="1:7">
      <c r="A68" s="554" t="s">
        <v>275</v>
      </c>
      <c r="B68" s="555">
        <v>3530.45543</v>
      </c>
      <c r="C68" s="555">
        <v>0</v>
      </c>
      <c r="D68" s="555">
        <v>0</v>
      </c>
      <c r="E68" s="555">
        <v>0</v>
      </c>
      <c r="F68" s="555">
        <v>3530.45543</v>
      </c>
      <c r="G68" s="94"/>
    </row>
    <row r="69" spans="1:7" ht="15.75" thickBot="1">
      <c r="A69" s="554" t="s">
        <v>276</v>
      </c>
      <c r="B69" s="555">
        <v>-23375.166690000002</v>
      </c>
      <c r="C69" s="555">
        <v>0</v>
      </c>
      <c r="D69" s="555">
        <v>0</v>
      </c>
      <c r="E69" s="555">
        <v>0</v>
      </c>
      <c r="F69" s="555">
        <v>-23375.166690000002</v>
      </c>
      <c r="G69" s="94"/>
    </row>
    <row r="70" spans="1:7" ht="16.5" thickTop="1" thickBot="1">
      <c r="A70" s="552" t="s">
        <v>277</v>
      </c>
      <c r="B70" s="553">
        <v>77230.663790000006</v>
      </c>
      <c r="C70" s="553">
        <v>255543.22297999999</v>
      </c>
      <c r="D70" s="553">
        <v>0</v>
      </c>
      <c r="E70" s="553">
        <v>0</v>
      </c>
      <c r="F70" s="553">
        <v>332773.88676999998</v>
      </c>
      <c r="G70" s="94"/>
    </row>
    <row r="71" spans="1:7" ht="15.75" thickTop="1">
      <c r="A71" s="554" t="s">
        <v>226</v>
      </c>
      <c r="B71" s="555">
        <v>0</v>
      </c>
      <c r="C71" s="555">
        <v>0</v>
      </c>
      <c r="D71" s="555">
        <v>0</v>
      </c>
      <c r="E71" s="555">
        <v>0</v>
      </c>
      <c r="F71" s="555">
        <v>0</v>
      </c>
      <c r="G71" s="94"/>
    </row>
    <row r="72" spans="1:7">
      <c r="A72" s="554" t="s">
        <v>227</v>
      </c>
      <c r="B72" s="555">
        <v>75976.680099999998</v>
      </c>
      <c r="C72" s="555">
        <v>38504.10716</v>
      </c>
      <c r="D72" s="555">
        <v>0</v>
      </c>
      <c r="E72" s="555">
        <v>0</v>
      </c>
      <c r="F72" s="555">
        <v>114480.78726000001</v>
      </c>
      <c r="G72" s="94"/>
    </row>
    <row r="73" spans="1:7">
      <c r="A73" s="554" t="s">
        <v>228</v>
      </c>
      <c r="B73" s="555">
        <v>0</v>
      </c>
      <c r="C73" s="555">
        <v>0</v>
      </c>
      <c r="D73" s="555">
        <v>0</v>
      </c>
      <c r="E73" s="555">
        <v>0</v>
      </c>
      <c r="F73" s="555">
        <v>0</v>
      </c>
      <c r="G73" s="94"/>
    </row>
    <row r="74" spans="1:7">
      <c r="A74" s="554" t="s">
        <v>229</v>
      </c>
      <c r="B74" s="555">
        <v>0</v>
      </c>
      <c r="C74" s="555">
        <v>0</v>
      </c>
      <c r="D74" s="555">
        <v>0</v>
      </c>
      <c r="E74" s="555">
        <v>0</v>
      </c>
      <c r="F74" s="555">
        <v>0</v>
      </c>
      <c r="G74" s="94"/>
    </row>
    <row r="75" spans="1:7">
      <c r="A75" s="554" t="s">
        <v>278</v>
      </c>
      <c r="B75" s="555">
        <v>88.531880000000001</v>
      </c>
      <c r="C75" s="555">
        <v>30.709889999999998</v>
      </c>
      <c r="D75" s="555">
        <v>0</v>
      </c>
      <c r="E75" s="555">
        <v>0</v>
      </c>
      <c r="F75" s="555">
        <v>119.24177</v>
      </c>
      <c r="G75" s="94"/>
    </row>
    <row r="76" spans="1:7">
      <c r="A76" s="554" t="s">
        <v>279</v>
      </c>
      <c r="B76" s="555">
        <v>436.60343</v>
      </c>
      <c r="C76" s="555">
        <v>2759.77522</v>
      </c>
      <c r="D76" s="555">
        <v>0</v>
      </c>
      <c r="E76" s="555">
        <v>0</v>
      </c>
      <c r="F76" s="555">
        <v>3196.3786500000001</v>
      </c>
      <c r="G76" s="94"/>
    </row>
    <row r="77" spans="1:7">
      <c r="A77" s="554" t="s">
        <v>231</v>
      </c>
      <c r="B77" s="555">
        <v>574.77781000000004</v>
      </c>
      <c r="C77" s="555">
        <v>215871.72166000001</v>
      </c>
      <c r="D77" s="555">
        <v>0</v>
      </c>
      <c r="E77" s="555">
        <v>0</v>
      </c>
      <c r="F77" s="555">
        <v>216446.49947000001</v>
      </c>
      <c r="G77" s="94"/>
    </row>
    <row r="78" spans="1:7">
      <c r="A78" s="554" t="s">
        <v>280</v>
      </c>
      <c r="B78" s="555">
        <v>607.58089000000007</v>
      </c>
      <c r="C78" s="555">
        <v>252.20382000000001</v>
      </c>
      <c r="D78" s="555">
        <v>0</v>
      </c>
      <c r="E78" s="555">
        <v>0</v>
      </c>
      <c r="F78" s="555">
        <v>859.78471000000002</v>
      </c>
      <c r="G78" s="94"/>
    </row>
    <row r="79" spans="1:7" ht="15.75" thickBot="1">
      <c r="A79" s="554" t="s">
        <v>281</v>
      </c>
      <c r="B79" s="555">
        <v>-453.51031999999998</v>
      </c>
      <c r="C79" s="555">
        <v>-1875.29477</v>
      </c>
      <c r="D79" s="555">
        <v>0</v>
      </c>
      <c r="E79" s="555">
        <v>0</v>
      </c>
      <c r="F79" s="555">
        <v>-2328.8050899999998</v>
      </c>
      <c r="G79" s="94"/>
    </row>
    <row r="80" spans="1:7" ht="16.5" thickTop="1" thickBot="1">
      <c r="A80" s="552" t="s">
        <v>282</v>
      </c>
      <c r="B80" s="553">
        <v>201524.02718</v>
      </c>
      <c r="C80" s="553">
        <v>0</v>
      </c>
      <c r="D80" s="553">
        <v>0</v>
      </c>
      <c r="E80" s="553">
        <v>0</v>
      </c>
      <c r="F80" s="553">
        <v>201524.02718</v>
      </c>
      <c r="G80" s="94"/>
    </row>
    <row r="81" spans="1:7" ht="15.75" thickTop="1">
      <c r="A81" s="554" t="s">
        <v>283</v>
      </c>
      <c r="B81" s="555">
        <v>49005.212329999995</v>
      </c>
      <c r="C81" s="555">
        <v>0</v>
      </c>
      <c r="D81" s="555">
        <v>0</v>
      </c>
      <c r="E81" s="555">
        <v>0</v>
      </c>
      <c r="F81" s="555">
        <v>49005.212329999995</v>
      </c>
      <c r="G81" s="94"/>
    </row>
    <row r="82" spans="1:7">
      <c r="A82" s="554" t="s">
        <v>284</v>
      </c>
      <c r="B82" s="555">
        <v>95275.844870000001</v>
      </c>
      <c r="C82" s="555">
        <v>0</v>
      </c>
      <c r="D82" s="555">
        <v>0</v>
      </c>
      <c r="E82" s="555">
        <v>0</v>
      </c>
      <c r="F82" s="555">
        <v>95275.844870000001</v>
      </c>
      <c r="G82" s="94"/>
    </row>
    <row r="83" spans="1:7">
      <c r="A83" s="554" t="s">
        <v>285</v>
      </c>
      <c r="B83" s="555">
        <v>14702.17201</v>
      </c>
      <c r="C83" s="555">
        <v>0</v>
      </c>
      <c r="D83" s="555">
        <v>0</v>
      </c>
      <c r="E83" s="555">
        <v>0</v>
      </c>
      <c r="F83" s="555">
        <v>14702.17201</v>
      </c>
      <c r="G83" s="94"/>
    </row>
    <row r="84" spans="1:7">
      <c r="A84" s="554" t="s">
        <v>286</v>
      </c>
      <c r="B84" s="555">
        <v>17208.965620000003</v>
      </c>
      <c r="C84" s="555">
        <v>0</v>
      </c>
      <c r="D84" s="555">
        <v>0</v>
      </c>
      <c r="E84" s="555">
        <v>0</v>
      </c>
      <c r="F84" s="555">
        <v>17208.965620000003</v>
      </c>
      <c r="G84" s="94"/>
    </row>
    <row r="85" spans="1:7">
      <c r="A85" s="554" t="s">
        <v>287</v>
      </c>
      <c r="B85" s="555">
        <v>17869.49885</v>
      </c>
      <c r="C85" s="555">
        <v>0</v>
      </c>
      <c r="D85" s="555">
        <v>0</v>
      </c>
      <c r="E85" s="555">
        <v>0</v>
      </c>
      <c r="F85" s="555">
        <v>17869.49885</v>
      </c>
      <c r="G85" s="94"/>
    </row>
    <row r="86" spans="1:7">
      <c r="A86" s="554" t="s">
        <v>288</v>
      </c>
      <c r="B86" s="555">
        <v>2364.8131000000003</v>
      </c>
      <c r="C86" s="555">
        <v>0</v>
      </c>
      <c r="D86" s="555">
        <v>0</v>
      </c>
      <c r="E86" s="555">
        <v>0</v>
      </c>
      <c r="F86" s="555">
        <v>2364.8131000000003</v>
      </c>
      <c r="G86" s="94"/>
    </row>
    <row r="87" spans="1:7">
      <c r="A87" s="554" t="s">
        <v>289</v>
      </c>
      <c r="B87" s="555">
        <v>169.12998000000002</v>
      </c>
      <c r="C87" s="555">
        <v>0</v>
      </c>
      <c r="D87" s="555">
        <v>0</v>
      </c>
      <c r="E87" s="555">
        <v>0</v>
      </c>
      <c r="F87" s="555">
        <v>169.12998000000002</v>
      </c>
      <c r="G87" s="94"/>
    </row>
    <row r="88" spans="1:7">
      <c r="A88" s="554" t="s">
        <v>290</v>
      </c>
      <c r="B88" s="555">
        <v>164.50423999999998</v>
      </c>
      <c r="C88" s="555">
        <v>0</v>
      </c>
      <c r="D88" s="555">
        <v>0</v>
      </c>
      <c r="E88" s="555">
        <v>0</v>
      </c>
      <c r="F88" s="555">
        <v>164.50423999999998</v>
      </c>
      <c r="G88" s="94"/>
    </row>
    <row r="89" spans="1:7" ht="15.75" thickBot="1">
      <c r="A89" s="554" t="s">
        <v>291</v>
      </c>
      <c r="B89" s="555">
        <v>4763.8861799999995</v>
      </c>
      <c r="C89" s="555">
        <v>0</v>
      </c>
      <c r="D89" s="555">
        <v>0</v>
      </c>
      <c r="E89" s="555">
        <v>0</v>
      </c>
      <c r="F89" s="555">
        <v>4763.8861799999995</v>
      </c>
      <c r="G89" s="94"/>
    </row>
    <row r="90" spans="1:7" ht="16.5" thickTop="1" thickBot="1">
      <c r="A90" s="552" t="s">
        <v>292</v>
      </c>
      <c r="B90" s="553">
        <v>32748.608600000003</v>
      </c>
      <c r="C90" s="553">
        <v>3507.0566400000002</v>
      </c>
      <c r="D90" s="553">
        <v>0</v>
      </c>
      <c r="E90" s="553">
        <v>0</v>
      </c>
      <c r="F90" s="553">
        <v>36255.665240000002</v>
      </c>
      <c r="G90" s="94"/>
    </row>
    <row r="91" spans="1:7" ht="15.75" thickTop="1">
      <c r="A91" s="554" t="s">
        <v>293</v>
      </c>
      <c r="B91" s="555">
        <v>7615.8928399999995</v>
      </c>
      <c r="C91" s="555">
        <v>17.5959</v>
      </c>
      <c r="D91" s="555">
        <v>0</v>
      </c>
      <c r="E91" s="555">
        <v>0</v>
      </c>
      <c r="F91" s="555">
        <v>7633.4887399999998</v>
      </c>
      <c r="G91" s="94"/>
    </row>
    <row r="92" spans="1:7">
      <c r="A92" s="554" t="s">
        <v>294</v>
      </c>
      <c r="B92" s="555">
        <v>2174.6999999999998</v>
      </c>
      <c r="C92" s="555">
        <v>0</v>
      </c>
      <c r="D92" s="555">
        <v>0</v>
      </c>
      <c r="E92" s="555">
        <v>0</v>
      </c>
      <c r="F92" s="555">
        <v>2174.6999999999998</v>
      </c>
      <c r="G92" s="94"/>
    </row>
    <row r="93" spans="1:7">
      <c r="A93" s="554" t="s">
        <v>295</v>
      </c>
      <c r="B93" s="555">
        <v>17098.104050000002</v>
      </c>
      <c r="C93" s="555">
        <v>2499.8441200000002</v>
      </c>
      <c r="D93" s="555">
        <v>0</v>
      </c>
      <c r="E93" s="555">
        <v>0</v>
      </c>
      <c r="F93" s="555">
        <v>19597.948170000003</v>
      </c>
      <c r="G93" s="94"/>
    </row>
    <row r="94" spans="1:7">
      <c r="A94" s="554" t="s">
        <v>296</v>
      </c>
      <c r="B94" s="555">
        <v>6283.9975999999997</v>
      </c>
      <c r="C94" s="555">
        <v>1315.6196699999998</v>
      </c>
      <c r="D94" s="555">
        <v>0</v>
      </c>
      <c r="E94" s="555">
        <v>0</v>
      </c>
      <c r="F94" s="555">
        <v>7599.6172699999997</v>
      </c>
      <c r="G94" s="94"/>
    </row>
    <row r="95" spans="1:7" ht="15.75" thickBot="1">
      <c r="A95" s="554" t="s">
        <v>297</v>
      </c>
      <c r="B95" s="558">
        <v>-424.08589000000001</v>
      </c>
      <c r="C95" s="558">
        <v>-326.00304999999997</v>
      </c>
      <c r="D95" s="558">
        <v>0</v>
      </c>
      <c r="E95" s="558">
        <v>0</v>
      </c>
      <c r="F95" s="558">
        <v>-750.08893999999998</v>
      </c>
      <c r="G95" s="94"/>
    </row>
    <row r="96" spans="1:7" ht="16.5" thickTop="1" thickBot="1">
      <c r="A96" s="552" t="s">
        <v>298</v>
      </c>
      <c r="B96" s="553">
        <v>0</v>
      </c>
      <c r="C96" s="553">
        <v>0</v>
      </c>
      <c r="D96" s="553">
        <v>0</v>
      </c>
      <c r="E96" s="553">
        <v>0</v>
      </c>
      <c r="F96" s="553">
        <v>0</v>
      </c>
      <c r="G96" s="94"/>
    </row>
    <row r="97" spans="1:7" ht="15.75" thickTop="1">
      <c r="A97" s="554" t="s">
        <v>299</v>
      </c>
      <c r="B97" s="555">
        <v>0</v>
      </c>
      <c r="C97" s="555">
        <v>0</v>
      </c>
      <c r="D97" s="555">
        <v>0</v>
      </c>
      <c r="E97" s="555">
        <v>0</v>
      </c>
      <c r="F97" s="555">
        <v>0</v>
      </c>
      <c r="G97" s="94"/>
    </row>
    <row r="98" spans="1:7">
      <c r="A98" s="554" t="s">
        <v>300</v>
      </c>
      <c r="B98" s="555">
        <v>0</v>
      </c>
      <c r="C98" s="555">
        <v>0</v>
      </c>
      <c r="D98" s="555">
        <v>0</v>
      </c>
      <c r="E98" s="555">
        <v>0</v>
      </c>
      <c r="F98" s="555">
        <v>0</v>
      </c>
      <c r="G98" s="94"/>
    </row>
    <row r="99" spans="1:7">
      <c r="A99" s="554" t="s">
        <v>301</v>
      </c>
      <c r="B99" s="555">
        <v>0</v>
      </c>
      <c r="C99" s="555">
        <v>0</v>
      </c>
      <c r="D99" s="555">
        <v>0</v>
      </c>
      <c r="E99" s="555">
        <v>0</v>
      </c>
      <c r="F99" s="555">
        <v>0</v>
      </c>
      <c r="G99" s="94"/>
    </row>
    <row r="100" spans="1:7">
      <c r="A100" s="554" t="s">
        <v>302</v>
      </c>
      <c r="B100" s="555">
        <v>0</v>
      </c>
      <c r="C100" s="555">
        <v>0</v>
      </c>
      <c r="D100" s="555">
        <v>0</v>
      </c>
      <c r="E100" s="555">
        <v>0</v>
      </c>
      <c r="F100" s="555">
        <v>0</v>
      </c>
      <c r="G100" s="94"/>
    </row>
    <row r="101" spans="1:7">
      <c r="A101" s="554" t="s">
        <v>303</v>
      </c>
      <c r="B101" s="558">
        <v>0</v>
      </c>
      <c r="C101" s="558">
        <v>0</v>
      </c>
      <c r="D101" s="558">
        <v>0</v>
      </c>
      <c r="E101" s="558">
        <v>0</v>
      </c>
      <c r="F101" s="558">
        <v>0</v>
      </c>
      <c r="G101" s="94"/>
    </row>
    <row r="102" spans="1:7" ht="15.75" thickBot="1">
      <c r="A102" s="554" t="s">
        <v>304</v>
      </c>
      <c r="B102" s="558">
        <v>0</v>
      </c>
      <c r="C102" s="558">
        <v>0</v>
      </c>
      <c r="D102" s="558">
        <v>0</v>
      </c>
      <c r="E102" s="558">
        <v>0</v>
      </c>
      <c r="F102" s="558">
        <v>0</v>
      </c>
      <c r="G102" s="94"/>
    </row>
    <row r="103" spans="1:7" ht="16.5" thickTop="1" thickBot="1">
      <c r="A103" s="559" t="s">
        <v>305</v>
      </c>
      <c r="B103" s="551">
        <v>5816466.7982700001</v>
      </c>
      <c r="C103" s="551">
        <v>1665756.5771900001</v>
      </c>
      <c r="D103" s="551">
        <v>208.95726000000002</v>
      </c>
      <c r="E103" s="551">
        <v>3.23997</v>
      </c>
      <c r="F103" s="551">
        <v>7482435.5726899998</v>
      </c>
      <c r="G103" s="95"/>
    </row>
    <row r="104" spans="1:7" ht="16.5" thickTop="1" thickBot="1">
      <c r="A104" s="560" t="s">
        <v>306</v>
      </c>
      <c r="B104" s="553">
        <v>4811825.8807200007</v>
      </c>
      <c r="C104" s="553">
        <v>1424208.1440999999</v>
      </c>
      <c r="D104" s="553">
        <v>0</v>
      </c>
      <c r="E104" s="553">
        <v>3.2303500000000001</v>
      </c>
      <c r="F104" s="553">
        <v>6236037.2551699998</v>
      </c>
      <c r="G104" s="95"/>
    </row>
    <row r="105" spans="1:7" ht="15.75" thickTop="1">
      <c r="A105" s="561" t="s">
        <v>307</v>
      </c>
      <c r="B105" s="555">
        <v>7007.0716500000008</v>
      </c>
      <c r="C105" s="555">
        <v>539.57709999999997</v>
      </c>
      <c r="D105" s="555">
        <v>0</v>
      </c>
      <c r="E105" s="555">
        <v>0</v>
      </c>
      <c r="F105" s="555">
        <v>7546.6487500000003</v>
      </c>
      <c r="G105" s="95"/>
    </row>
    <row r="106" spans="1:7">
      <c r="A106" s="561" t="s">
        <v>308</v>
      </c>
      <c r="B106" s="555">
        <v>2141.84798</v>
      </c>
      <c r="C106" s="555">
        <v>355.00885</v>
      </c>
      <c r="D106" s="555">
        <v>0</v>
      </c>
      <c r="E106" s="555">
        <v>0</v>
      </c>
      <c r="F106" s="555">
        <v>2496.8568300000002</v>
      </c>
      <c r="G106" s="95"/>
    </row>
    <row r="107" spans="1:7">
      <c r="A107" s="561" t="s">
        <v>309</v>
      </c>
      <c r="B107" s="555">
        <v>4865.2236700000003</v>
      </c>
      <c r="C107" s="555">
        <v>184.56825000000001</v>
      </c>
      <c r="D107" s="555">
        <v>0</v>
      </c>
      <c r="E107" s="555">
        <v>0</v>
      </c>
      <c r="F107" s="555">
        <v>5049.7919199999997</v>
      </c>
      <c r="G107" s="95"/>
    </row>
    <row r="108" spans="1:7">
      <c r="A108" s="561" t="s">
        <v>310</v>
      </c>
      <c r="B108" s="555">
        <v>1704680.6104100002</v>
      </c>
      <c r="C108" s="555">
        <v>421653.71538999997</v>
      </c>
      <c r="D108" s="555">
        <v>0</v>
      </c>
      <c r="E108" s="555">
        <v>3.2220200000000001</v>
      </c>
      <c r="F108" s="555">
        <v>2126337.54782</v>
      </c>
      <c r="G108" s="95"/>
    </row>
    <row r="109" spans="1:7">
      <c r="A109" s="561" t="s">
        <v>311</v>
      </c>
      <c r="B109" s="555">
        <v>2615132.0533199999</v>
      </c>
      <c r="C109" s="555">
        <v>659983.88601999998</v>
      </c>
      <c r="D109" s="555">
        <v>0</v>
      </c>
      <c r="E109" s="555">
        <v>0</v>
      </c>
      <c r="F109" s="555">
        <v>3275115.93934</v>
      </c>
      <c r="G109" s="95"/>
    </row>
    <row r="110" spans="1:7">
      <c r="A110" s="562" t="s">
        <v>312</v>
      </c>
      <c r="B110" s="555">
        <v>207925.88012000002</v>
      </c>
      <c r="C110" s="555">
        <v>61993.526819999999</v>
      </c>
      <c r="D110" s="555">
        <v>0</v>
      </c>
      <c r="E110" s="555">
        <v>0</v>
      </c>
      <c r="F110" s="555">
        <v>269919.40694000002</v>
      </c>
      <c r="G110" s="95"/>
    </row>
    <row r="111" spans="1:7">
      <c r="A111" s="562" t="s">
        <v>313</v>
      </c>
      <c r="B111" s="555">
        <v>1617.8206399999999</v>
      </c>
      <c r="C111" s="555">
        <v>285.36427000000003</v>
      </c>
      <c r="D111" s="555">
        <v>0</v>
      </c>
      <c r="E111" s="555">
        <v>0</v>
      </c>
      <c r="F111" s="555">
        <v>1903.1849099999999</v>
      </c>
      <c r="G111" s="95"/>
    </row>
    <row r="112" spans="1:7">
      <c r="A112" s="95" t="s">
        <v>314</v>
      </c>
      <c r="B112" s="555">
        <v>29513.140530000001</v>
      </c>
      <c r="C112" s="555">
        <v>6170.9522900000002</v>
      </c>
      <c r="D112" s="555">
        <v>0</v>
      </c>
      <c r="E112" s="555">
        <v>0</v>
      </c>
      <c r="F112" s="555">
        <v>35684.092819999998</v>
      </c>
      <c r="G112" s="95"/>
    </row>
    <row r="113" spans="1:7">
      <c r="A113" s="95" t="s">
        <v>315</v>
      </c>
      <c r="B113" s="555">
        <v>132718.1214</v>
      </c>
      <c r="C113" s="555">
        <v>19206.024859999998</v>
      </c>
      <c r="D113" s="555">
        <v>0</v>
      </c>
      <c r="E113" s="555">
        <v>0</v>
      </c>
      <c r="F113" s="555">
        <v>151924.14625999998</v>
      </c>
      <c r="G113" s="95"/>
    </row>
    <row r="114" spans="1:7">
      <c r="A114" s="95" t="s">
        <v>316</v>
      </c>
      <c r="B114" s="555">
        <v>325796.88186999998</v>
      </c>
      <c r="C114" s="555">
        <v>87608.214650000009</v>
      </c>
      <c r="D114" s="555">
        <v>0</v>
      </c>
      <c r="E114" s="555">
        <v>0</v>
      </c>
      <c r="F114" s="555">
        <v>413405.09651999996</v>
      </c>
      <c r="G114" s="95"/>
    </row>
    <row r="115" spans="1:7">
      <c r="A115" s="95" t="s">
        <v>317</v>
      </c>
      <c r="B115" s="555">
        <v>1135522.6540899999</v>
      </c>
      <c r="C115" s="555">
        <v>175291.31584</v>
      </c>
      <c r="D115" s="555">
        <v>0</v>
      </c>
      <c r="E115" s="555">
        <v>0</v>
      </c>
      <c r="F115" s="555">
        <v>1310813.9699300001</v>
      </c>
      <c r="G115" s="95"/>
    </row>
    <row r="116" spans="1:7">
      <c r="A116" s="95" t="s">
        <v>318</v>
      </c>
      <c r="B116" s="555">
        <v>314726.44043000002</v>
      </c>
      <c r="C116" s="555">
        <v>157400.25753999999</v>
      </c>
      <c r="D116" s="555">
        <v>0</v>
      </c>
      <c r="E116" s="555">
        <v>0</v>
      </c>
      <c r="F116" s="555">
        <v>472126.69797000004</v>
      </c>
      <c r="G116" s="95"/>
    </row>
    <row r="117" spans="1:7">
      <c r="A117" s="95" t="s">
        <v>319</v>
      </c>
      <c r="B117" s="555">
        <v>467311.11424000002</v>
      </c>
      <c r="C117" s="555">
        <v>152028.22975</v>
      </c>
      <c r="D117" s="555">
        <v>0</v>
      </c>
      <c r="E117" s="555">
        <v>0</v>
      </c>
      <c r="F117" s="555">
        <v>619339.34398999996</v>
      </c>
      <c r="G117" s="95"/>
    </row>
    <row r="118" spans="1:7">
      <c r="A118" s="563" t="s">
        <v>320</v>
      </c>
      <c r="B118" s="555">
        <v>176329.72216</v>
      </c>
      <c r="C118" s="555">
        <v>54607.337759999995</v>
      </c>
      <c r="D118" s="555">
        <v>0</v>
      </c>
      <c r="E118" s="555">
        <v>8.3300000000000006E-3</v>
      </c>
      <c r="F118" s="555">
        <v>230937.06825000001</v>
      </c>
      <c r="G118" s="95"/>
    </row>
    <row r="119" spans="1:7">
      <c r="A119" s="563" t="s">
        <v>321</v>
      </c>
      <c r="B119" s="555">
        <v>229583.65234</v>
      </c>
      <c r="C119" s="555">
        <v>270809.31770999997</v>
      </c>
      <c r="D119" s="555">
        <v>0</v>
      </c>
      <c r="E119" s="555">
        <v>0</v>
      </c>
      <c r="F119" s="555">
        <v>500392.97005</v>
      </c>
      <c r="G119" s="95"/>
    </row>
    <row r="120" spans="1:7" ht="15.75" thickBot="1">
      <c r="A120" s="561" t="s">
        <v>322</v>
      </c>
      <c r="B120" s="555">
        <v>79092.770839999997</v>
      </c>
      <c r="C120" s="555">
        <v>16614.310119999998</v>
      </c>
      <c r="D120" s="555">
        <v>0</v>
      </c>
      <c r="E120" s="555">
        <v>0</v>
      </c>
      <c r="F120" s="555">
        <v>95707.080959999992</v>
      </c>
      <c r="G120" s="95"/>
    </row>
    <row r="121" spans="1:7" ht="16.5" thickTop="1" thickBot="1">
      <c r="A121" s="564" t="s">
        <v>323</v>
      </c>
      <c r="B121" s="551">
        <v>99.410060000000001</v>
      </c>
      <c r="C121" s="551">
        <v>90.148289999999989</v>
      </c>
      <c r="D121" s="551">
        <v>0</v>
      </c>
      <c r="E121" s="551">
        <v>9.6200000000000001E-3</v>
      </c>
      <c r="F121" s="551">
        <v>189.56797</v>
      </c>
      <c r="G121" s="95"/>
    </row>
    <row r="122" spans="1:7" ht="16.5" thickTop="1" thickBot="1">
      <c r="A122" s="560" t="s">
        <v>528</v>
      </c>
      <c r="B122" s="553">
        <v>3266.09719</v>
      </c>
      <c r="C122" s="553">
        <v>0</v>
      </c>
      <c r="D122" s="553">
        <v>0</v>
      </c>
      <c r="E122" s="553">
        <v>0</v>
      </c>
      <c r="F122" s="553">
        <v>3266.09719</v>
      </c>
      <c r="G122" s="95"/>
    </row>
    <row r="123" spans="1:7" ht="15.75" thickTop="1">
      <c r="A123" s="561" t="s">
        <v>529</v>
      </c>
      <c r="B123" s="555">
        <v>0</v>
      </c>
      <c r="C123" s="555">
        <v>0</v>
      </c>
      <c r="D123" s="555">
        <v>0</v>
      </c>
      <c r="E123" s="555">
        <v>0</v>
      </c>
      <c r="F123" s="555">
        <v>0</v>
      </c>
      <c r="G123" s="96"/>
    </row>
    <row r="124" spans="1:7">
      <c r="A124" s="561" t="s">
        <v>530</v>
      </c>
      <c r="B124" s="555">
        <v>3266.09719</v>
      </c>
      <c r="C124" s="555">
        <v>0</v>
      </c>
      <c r="D124" s="555">
        <v>0</v>
      </c>
      <c r="E124" s="555">
        <v>0</v>
      </c>
      <c r="F124" s="555">
        <v>3266.09719</v>
      </c>
      <c r="G124" s="96"/>
    </row>
    <row r="125" spans="1:7">
      <c r="A125" s="561" t="s">
        <v>531</v>
      </c>
      <c r="B125" s="555">
        <v>0</v>
      </c>
      <c r="C125" s="555">
        <v>0</v>
      </c>
      <c r="D125" s="555">
        <v>0</v>
      </c>
      <c r="E125" s="555">
        <v>0</v>
      </c>
      <c r="F125" s="555">
        <v>0</v>
      </c>
      <c r="G125" s="95"/>
    </row>
    <row r="126" spans="1:7">
      <c r="A126" s="561" t="s">
        <v>532</v>
      </c>
      <c r="B126" s="555">
        <v>0</v>
      </c>
      <c r="C126" s="555">
        <v>0</v>
      </c>
      <c r="D126" s="555">
        <v>0</v>
      </c>
      <c r="E126" s="555">
        <v>0</v>
      </c>
      <c r="F126" s="555">
        <v>0</v>
      </c>
      <c r="G126" s="95"/>
    </row>
    <row r="127" spans="1:7">
      <c r="A127" s="561" t="s">
        <v>533</v>
      </c>
      <c r="B127" s="555">
        <v>0</v>
      </c>
      <c r="C127" s="555">
        <v>0</v>
      </c>
      <c r="D127" s="555">
        <v>0</v>
      </c>
      <c r="E127" s="555">
        <v>0</v>
      </c>
      <c r="F127" s="555">
        <v>0</v>
      </c>
      <c r="G127" s="95"/>
    </row>
    <row r="128" spans="1:7" ht="15.75" thickBot="1">
      <c r="A128" s="561" t="s">
        <v>540</v>
      </c>
      <c r="B128" s="555">
        <v>0</v>
      </c>
      <c r="C128" s="555">
        <v>0</v>
      </c>
      <c r="D128" s="555">
        <v>0</v>
      </c>
      <c r="E128" s="555">
        <v>0</v>
      </c>
      <c r="F128" s="555">
        <v>0</v>
      </c>
      <c r="G128" s="95"/>
    </row>
    <row r="129" spans="1:7" ht="16.5" thickTop="1" thickBot="1">
      <c r="A129" s="560" t="s">
        <v>324</v>
      </c>
      <c r="B129" s="553">
        <v>552908.60687000002</v>
      </c>
      <c r="C129" s="553">
        <v>71301.836309999999</v>
      </c>
      <c r="D129" s="553">
        <v>208.95726000000002</v>
      </c>
      <c r="E129" s="553">
        <v>0</v>
      </c>
      <c r="F129" s="553">
        <v>624419.40044000011</v>
      </c>
      <c r="G129" s="95"/>
    </row>
    <row r="130" spans="1:7" ht="15.75" thickTop="1">
      <c r="A130" s="561" t="s">
        <v>325</v>
      </c>
      <c r="B130" s="555">
        <v>0</v>
      </c>
      <c r="C130" s="555">
        <v>0</v>
      </c>
      <c r="D130" s="555">
        <v>0</v>
      </c>
      <c r="E130" s="555">
        <v>0</v>
      </c>
      <c r="F130" s="555">
        <v>0</v>
      </c>
      <c r="G130" s="95"/>
    </row>
    <row r="131" spans="1:7">
      <c r="A131" s="561" t="s">
        <v>326</v>
      </c>
      <c r="B131" s="555">
        <v>41754.926460000002</v>
      </c>
      <c r="C131" s="555">
        <v>0</v>
      </c>
      <c r="D131" s="555">
        <v>0</v>
      </c>
      <c r="E131" s="555">
        <v>0</v>
      </c>
      <c r="F131" s="555">
        <v>41754.926460000002</v>
      </c>
      <c r="G131" s="95"/>
    </row>
    <row r="132" spans="1:7">
      <c r="A132" s="561" t="s">
        <v>327</v>
      </c>
      <c r="B132" s="555">
        <v>0</v>
      </c>
      <c r="C132" s="555">
        <v>1189.2921299999998</v>
      </c>
      <c r="D132" s="555">
        <v>0</v>
      </c>
      <c r="E132" s="555">
        <v>0</v>
      </c>
      <c r="F132" s="555">
        <v>1189.2921299999998</v>
      </c>
      <c r="G132" s="95"/>
    </row>
    <row r="133" spans="1:7">
      <c r="A133" s="561" t="s">
        <v>328</v>
      </c>
      <c r="B133" s="555">
        <v>71189.583620000005</v>
      </c>
      <c r="C133" s="555">
        <v>923.19581999999991</v>
      </c>
      <c r="D133" s="555">
        <v>208.95726000000002</v>
      </c>
      <c r="E133" s="555">
        <v>0</v>
      </c>
      <c r="F133" s="555">
        <v>72321.736700000009</v>
      </c>
      <c r="G133" s="95"/>
    </row>
    <row r="134" spans="1:7">
      <c r="A134" s="561" t="s">
        <v>329</v>
      </c>
      <c r="B134" s="555">
        <v>398406.63579000003</v>
      </c>
      <c r="C134" s="555">
        <v>34907.099159999998</v>
      </c>
      <c r="D134" s="555">
        <v>0</v>
      </c>
      <c r="E134" s="555">
        <v>0</v>
      </c>
      <c r="F134" s="555">
        <v>433313.73495000001</v>
      </c>
      <c r="G134" s="95"/>
    </row>
    <row r="135" spans="1:7">
      <c r="A135" s="561" t="s">
        <v>330</v>
      </c>
      <c r="B135" s="555">
        <v>0</v>
      </c>
      <c r="C135" s="555">
        <v>0</v>
      </c>
      <c r="D135" s="555">
        <v>0</v>
      </c>
      <c r="E135" s="555">
        <v>0</v>
      </c>
      <c r="F135" s="555">
        <v>0</v>
      </c>
      <c r="G135" s="95"/>
    </row>
    <row r="136" spans="1:7">
      <c r="A136" s="561" t="s">
        <v>331</v>
      </c>
      <c r="B136" s="555">
        <v>27372.990809999999</v>
      </c>
      <c r="C136" s="555">
        <v>33333.456960000003</v>
      </c>
      <c r="D136" s="555">
        <v>0</v>
      </c>
      <c r="E136" s="555">
        <v>0</v>
      </c>
      <c r="F136" s="555">
        <v>60706.447770000006</v>
      </c>
      <c r="G136" s="95"/>
    </row>
    <row r="137" spans="1:7" ht="15.75" thickBot="1">
      <c r="A137" s="561" t="s">
        <v>332</v>
      </c>
      <c r="B137" s="555">
        <v>14184.47019</v>
      </c>
      <c r="C137" s="555">
        <v>948.79223999999999</v>
      </c>
      <c r="D137" s="555">
        <v>0</v>
      </c>
      <c r="E137" s="555">
        <v>0</v>
      </c>
      <c r="F137" s="555">
        <v>15133.262429999999</v>
      </c>
      <c r="G137" s="95"/>
    </row>
    <row r="138" spans="1:7" ht="16.5" thickTop="1" thickBot="1">
      <c r="A138" s="560" t="s">
        <v>333</v>
      </c>
      <c r="B138" s="553">
        <v>258421.2023</v>
      </c>
      <c r="C138" s="553">
        <v>93825.793180000008</v>
      </c>
      <c r="D138" s="553">
        <v>0</v>
      </c>
      <c r="E138" s="553">
        <v>0</v>
      </c>
      <c r="F138" s="553">
        <v>352246.99548000004</v>
      </c>
      <c r="G138" s="95"/>
    </row>
    <row r="139" spans="1:7" ht="15.75" thickTop="1">
      <c r="A139" s="561" t="s">
        <v>266</v>
      </c>
      <c r="B139" s="555">
        <v>4793.7381599999999</v>
      </c>
      <c r="C139" s="555">
        <v>114.12152999999999</v>
      </c>
      <c r="D139" s="555">
        <v>0</v>
      </c>
      <c r="E139" s="555">
        <v>0</v>
      </c>
      <c r="F139" s="555">
        <v>4907.8596900000002</v>
      </c>
      <c r="G139" s="95"/>
    </row>
    <row r="140" spans="1:7">
      <c r="A140" s="561" t="s">
        <v>268</v>
      </c>
      <c r="B140" s="555">
        <v>112466.04292000001</v>
      </c>
      <c r="C140" s="555">
        <v>55121.163119999997</v>
      </c>
      <c r="D140" s="555">
        <v>0</v>
      </c>
      <c r="E140" s="555">
        <v>0</v>
      </c>
      <c r="F140" s="555">
        <v>167587.20603999999</v>
      </c>
      <c r="G140" s="95"/>
    </row>
    <row r="141" spans="1:7">
      <c r="A141" s="561" t="s">
        <v>334</v>
      </c>
      <c r="B141" s="555">
        <v>135021.81766999999</v>
      </c>
      <c r="C141" s="555">
        <v>37441.620600000002</v>
      </c>
      <c r="D141" s="555">
        <v>0</v>
      </c>
      <c r="E141" s="555">
        <v>0</v>
      </c>
      <c r="F141" s="555">
        <v>172463.43827000001</v>
      </c>
      <c r="G141" s="95"/>
    </row>
    <row r="142" spans="1:7">
      <c r="A142" s="561" t="s">
        <v>295</v>
      </c>
      <c r="B142" s="555">
        <v>6139.6035499999998</v>
      </c>
      <c r="C142" s="555">
        <v>1148.8879299999999</v>
      </c>
      <c r="D142" s="555">
        <v>0</v>
      </c>
      <c r="E142" s="555">
        <v>0</v>
      </c>
      <c r="F142" s="555">
        <v>7288.4914800000006</v>
      </c>
      <c r="G142" s="95"/>
    </row>
    <row r="143" spans="1:7" ht="15.75" thickBot="1">
      <c r="A143" s="561" t="s">
        <v>335</v>
      </c>
      <c r="B143" s="555">
        <v>0</v>
      </c>
      <c r="C143" s="555">
        <v>0</v>
      </c>
      <c r="D143" s="555">
        <v>0</v>
      </c>
      <c r="E143" s="555">
        <v>0</v>
      </c>
      <c r="F143" s="555">
        <v>0</v>
      </c>
      <c r="G143" s="95"/>
    </row>
    <row r="144" spans="1:7" ht="16.5" thickTop="1" thickBot="1">
      <c r="A144" s="560" t="s">
        <v>336</v>
      </c>
      <c r="B144" s="553">
        <v>101384.42345</v>
      </c>
      <c r="C144" s="553">
        <v>74706.70882</v>
      </c>
      <c r="D144" s="553">
        <v>0</v>
      </c>
      <c r="E144" s="553">
        <v>0</v>
      </c>
      <c r="F144" s="553">
        <v>176091.13227</v>
      </c>
      <c r="G144" s="95"/>
    </row>
    <row r="145" spans="1:7" ht="15.75" thickTop="1">
      <c r="A145" s="561" t="s">
        <v>337</v>
      </c>
      <c r="B145" s="555">
        <v>285.05270000000002</v>
      </c>
      <c r="C145" s="555">
        <v>0</v>
      </c>
      <c r="D145" s="555">
        <v>0</v>
      </c>
      <c r="E145" s="555">
        <v>0</v>
      </c>
      <c r="F145" s="555">
        <v>285.05270000000002</v>
      </c>
      <c r="G145" s="95"/>
    </row>
    <row r="146" spans="1:7">
      <c r="A146" s="561" t="s">
        <v>338</v>
      </c>
      <c r="B146" s="555">
        <v>105.91633999999999</v>
      </c>
      <c r="C146" s="555">
        <v>0</v>
      </c>
      <c r="D146" s="555">
        <v>0</v>
      </c>
      <c r="E146" s="555">
        <v>0</v>
      </c>
      <c r="F146" s="555">
        <v>105.91633999999999</v>
      </c>
      <c r="G146" s="95"/>
    </row>
    <row r="147" spans="1:7">
      <c r="A147" s="561" t="s">
        <v>339</v>
      </c>
      <c r="B147" s="555">
        <v>45133.180319999999</v>
      </c>
      <c r="C147" s="555">
        <v>57434.253270000001</v>
      </c>
      <c r="D147" s="555">
        <v>0</v>
      </c>
      <c r="E147" s="555">
        <v>0</v>
      </c>
      <c r="F147" s="555">
        <v>102567.43359</v>
      </c>
      <c r="G147" s="95"/>
    </row>
    <row r="148" spans="1:7">
      <c r="A148" s="561" t="s">
        <v>340</v>
      </c>
      <c r="B148" s="555">
        <v>51277.4836</v>
      </c>
      <c r="C148" s="555">
        <v>16060.540369999999</v>
      </c>
      <c r="D148" s="555">
        <v>0</v>
      </c>
      <c r="E148" s="555">
        <v>0</v>
      </c>
      <c r="F148" s="555">
        <v>67338.023969999995</v>
      </c>
      <c r="G148" s="95"/>
    </row>
    <row r="149" spans="1:7" ht="15.75" thickBot="1">
      <c r="A149" s="561" t="s">
        <v>341</v>
      </c>
      <c r="B149" s="555">
        <v>4582.7904900000003</v>
      </c>
      <c r="C149" s="555">
        <v>1211.91518</v>
      </c>
      <c r="D149" s="555">
        <v>0</v>
      </c>
      <c r="E149" s="555">
        <v>0</v>
      </c>
      <c r="F149" s="555">
        <v>5794.7056700000003</v>
      </c>
      <c r="G149" s="95"/>
    </row>
    <row r="150" spans="1:7" ht="16.5" thickTop="1" thickBot="1">
      <c r="A150" s="560" t="s">
        <v>342</v>
      </c>
      <c r="B150" s="553">
        <v>88497.678329999995</v>
      </c>
      <c r="C150" s="553">
        <v>0</v>
      </c>
      <c r="D150" s="553">
        <v>0</v>
      </c>
      <c r="E150" s="553">
        <v>0</v>
      </c>
      <c r="F150" s="553">
        <v>88497.678329999995</v>
      </c>
      <c r="G150" s="95"/>
    </row>
    <row r="151" spans="1:7" ht="15.75" thickTop="1">
      <c r="A151" s="561" t="s">
        <v>343</v>
      </c>
      <c r="B151" s="555">
        <v>0</v>
      </c>
      <c r="C151" s="555">
        <v>0</v>
      </c>
      <c r="D151" s="555">
        <v>0</v>
      </c>
      <c r="E151" s="555">
        <v>0</v>
      </c>
      <c r="F151" s="555">
        <v>0</v>
      </c>
      <c r="G151" s="95"/>
    </row>
    <row r="152" spans="1:7">
      <c r="A152" s="561" t="s">
        <v>344</v>
      </c>
      <c r="B152" s="555">
        <v>0</v>
      </c>
      <c r="C152" s="555">
        <v>0</v>
      </c>
      <c r="D152" s="555">
        <v>0</v>
      </c>
      <c r="E152" s="555">
        <v>0</v>
      </c>
      <c r="F152" s="555">
        <v>0</v>
      </c>
      <c r="G152" s="95"/>
    </row>
    <row r="153" spans="1:7">
      <c r="A153" s="561" t="s">
        <v>345</v>
      </c>
      <c r="B153" s="555">
        <v>84950</v>
      </c>
      <c r="C153" s="555">
        <v>0</v>
      </c>
      <c r="D153" s="555">
        <v>0</v>
      </c>
      <c r="E153" s="555">
        <v>0</v>
      </c>
      <c r="F153" s="555">
        <v>84950</v>
      </c>
      <c r="G153" s="95"/>
    </row>
    <row r="154" spans="1:7" ht="15.75" thickBot="1">
      <c r="A154" s="561" t="s">
        <v>346</v>
      </c>
      <c r="B154" s="555">
        <v>3547.6783300000002</v>
      </c>
      <c r="C154" s="555">
        <v>0</v>
      </c>
      <c r="D154" s="555">
        <v>0</v>
      </c>
      <c r="E154" s="555">
        <v>0</v>
      </c>
      <c r="F154" s="555">
        <v>3547.6783300000002</v>
      </c>
      <c r="G154" s="95"/>
    </row>
    <row r="155" spans="1:7" ht="16.5" thickTop="1" thickBot="1">
      <c r="A155" s="560" t="s">
        <v>347</v>
      </c>
      <c r="B155" s="553">
        <v>63.49935</v>
      </c>
      <c r="C155" s="553">
        <v>1623.94649</v>
      </c>
      <c r="D155" s="553">
        <v>0</v>
      </c>
      <c r="E155" s="553">
        <v>0</v>
      </c>
      <c r="F155" s="553">
        <v>1687.4458400000001</v>
      </c>
      <c r="G155" s="95"/>
    </row>
    <row r="156" spans="1:7" ht="15.75" thickTop="1">
      <c r="A156" s="561" t="s">
        <v>348</v>
      </c>
      <c r="B156" s="555">
        <v>63.49935</v>
      </c>
      <c r="C156" s="555">
        <v>1623.94649</v>
      </c>
      <c r="D156" s="555">
        <v>0</v>
      </c>
      <c r="E156" s="555">
        <v>0</v>
      </c>
      <c r="F156" s="555">
        <v>1687.4458400000001</v>
      </c>
      <c r="G156" s="95"/>
    </row>
    <row r="157" spans="1:7">
      <c r="A157" s="561" t="s">
        <v>349</v>
      </c>
      <c r="B157" s="555">
        <v>63.49935</v>
      </c>
      <c r="C157" s="555">
        <v>0</v>
      </c>
      <c r="D157" s="555">
        <v>0</v>
      </c>
      <c r="E157" s="555">
        <v>0</v>
      </c>
      <c r="F157" s="555">
        <v>63.49935</v>
      </c>
      <c r="G157" s="95"/>
    </row>
    <row r="158" spans="1:7">
      <c r="A158" s="561" t="s">
        <v>350</v>
      </c>
      <c r="B158" s="555">
        <v>0</v>
      </c>
      <c r="C158" s="555">
        <v>1593.0764899999999</v>
      </c>
      <c r="D158" s="555">
        <v>0</v>
      </c>
      <c r="E158" s="555">
        <v>0</v>
      </c>
      <c r="F158" s="555">
        <v>1593.0764899999999</v>
      </c>
      <c r="G158" s="95"/>
    </row>
    <row r="159" spans="1:7">
      <c r="A159" s="561" t="s">
        <v>351</v>
      </c>
      <c r="B159" s="555">
        <v>0</v>
      </c>
      <c r="C159" s="555">
        <v>0</v>
      </c>
      <c r="D159" s="555">
        <v>0</v>
      </c>
      <c r="E159" s="555">
        <v>0</v>
      </c>
      <c r="F159" s="555">
        <v>0</v>
      </c>
      <c r="G159" s="95"/>
    </row>
    <row r="160" spans="1:7">
      <c r="A160" s="561" t="s">
        <v>352</v>
      </c>
      <c r="B160" s="555">
        <v>0</v>
      </c>
      <c r="C160" s="555">
        <v>0</v>
      </c>
      <c r="D160" s="555">
        <v>0</v>
      </c>
      <c r="E160" s="555">
        <v>0</v>
      </c>
      <c r="F160" s="555">
        <v>0</v>
      </c>
      <c r="G160" s="95"/>
    </row>
    <row r="161" spans="1:7">
      <c r="A161" s="561" t="s">
        <v>353</v>
      </c>
      <c r="B161" s="555">
        <v>0</v>
      </c>
      <c r="C161" s="555">
        <v>30.87</v>
      </c>
      <c r="D161" s="555">
        <v>0</v>
      </c>
      <c r="E161" s="555">
        <v>0</v>
      </c>
      <c r="F161" s="555">
        <v>30.87</v>
      </c>
      <c r="G161" s="95"/>
    </row>
    <row r="162" spans="1:7">
      <c r="A162" s="561" t="s">
        <v>354</v>
      </c>
      <c r="B162" s="555">
        <v>0</v>
      </c>
      <c r="C162" s="555">
        <v>0</v>
      </c>
      <c r="D162" s="555">
        <v>0</v>
      </c>
      <c r="E162" s="555">
        <v>0</v>
      </c>
      <c r="F162" s="555">
        <v>0</v>
      </c>
      <c r="G162" s="95"/>
    </row>
    <row r="163" spans="1:7" ht="15.75" thickBot="1">
      <c r="A163" s="561" t="s">
        <v>355</v>
      </c>
      <c r="B163" s="558">
        <v>0</v>
      </c>
      <c r="C163" s="558">
        <v>0</v>
      </c>
      <c r="D163" s="558">
        <v>0</v>
      </c>
      <c r="E163" s="558">
        <v>0</v>
      </c>
      <c r="F163" s="558">
        <v>0</v>
      </c>
      <c r="G163" s="95"/>
    </row>
    <row r="164" spans="1:7" ht="16.5" thickTop="1" thickBot="1">
      <c r="A164" s="565" t="s">
        <v>356</v>
      </c>
      <c r="B164" s="553">
        <v>1196289.36778</v>
      </c>
      <c r="C164" s="553">
        <v>0</v>
      </c>
      <c r="D164" s="553">
        <v>0</v>
      </c>
      <c r="E164" s="553">
        <v>0</v>
      </c>
      <c r="F164" s="553">
        <v>1196289.36778</v>
      </c>
      <c r="G164" s="95"/>
    </row>
    <row r="165" spans="1:7" ht="15.75" thickTop="1">
      <c r="A165" s="566" t="s">
        <v>357</v>
      </c>
      <c r="B165" s="555">
        <v>428243.17213000002</v>
      </c>
      <c r="C165" s="555">
        <v>0</v>
      </c>
      <c r="D165" s="555">
        <v>0</v>
      </c>
      <c r="E165" s="555">
        <v>0</v>
      </c>
      <c r="F165" s="555">
        <v>428243.17213000002</v>
      </c>
      <c r="G165" s="95"/>
    </row>
    <row r="166" spans="1:7">
      <c r="A166" s="561" t="s">
        <v>358</v>
      </c>
      <c r="B166" s="555">
        <v>428243.17213000002</v>
      </c>
      <c r="C166" s="555">
        <v>0</v>
      </c>
      <c r="D166" s="555">
        <v>0</v>
      </c>
      <c r="E166" s="555">
        <v>0</v>
      </c>
      <c r="F166" s="555">
        <v>428243.17213000002</v>
      </c>
      <c r="G166" s="95"/>
    </row>
    <row r="167" spans="1:7">
      <c r="A167" s="561" t="s">
        <v>359</v>
      </c>
      <c r="B167" s="555">
        <v>0</v>
      </c>
      <c r="C167" s="555">
        <v>0</v>
      </c>
      <c r="D167" s="555">
        <v>0</v>
      </c>
      <c r="E167" s="555">
        <v>0</v>
      </c>
      <c r="F167" s="555">
        <v>0</v>
      </c>
      <c r="G167" s="95"/>
    </row>
    <row r="168" spans="1:7">
      <c r="A168" s="561" t="s">
        <v>360</v>
      </c>
      <c r="B168" s="555">
        <v>0</v>
      </c>
      <c r="C168" s="555">
        <v>0</v>
      </c>
      <c r="D168" s="555">
        <v>0</v>
      </c>
      <c r="E168" s="555">
        <v>0</v>
      </c>
      <c r="F168" s="555">
        <v>0</v>
      </c>
      <c r="G168" s="95"/>
    </row>
    <row r="169" spans="1:7">
      <c r="A169" s="566" t="s">
        <v>361</v>
      </c>
      <c r="B169" s="555">
        <v>20409.786059999999</v>
      </c>
      <c r="C169" s="555">
        <v>0</v>
      </c>
      <c r="D169" s="555">
        <v>0</v>
      </c>
      <c r="E169" s="555">
        <v>0</v>
      </c>
      <c r="F169" s="555">
        <v>20409.786059999999</v>
      </c>
      <c r="G169" s="95"/>
    </row>
    <row r="170" spans="1:7">
      <c r="A170" s="561" t="s">
        <v>362</v>
      </c>
      <c r="B170" s="555">
        <v>0</v>
      </c>
      <c r="C170" s="555">
        <v>0</v>
      </c>
      <c r="D170" s="555">
        <v>0</v>
      </c>
      <c r="E170" s="555">
        <v>0</v>
      </c>
      <c r="F170" s="555">
        <v>0</v>
      </c>
      <c r="G170" s="95"/>
    </row>
    <row r="171" spans="1:7">
      <c r="A171" s="561" t="s">
        <v>363</v>
      </c>
      <c r="B171" s="555">
        <v>3370.8225000000002</v>
      </c>
      <c r="C171" s="555">
        <v>0</v>
      </c>
      <c r="D171" s="555">
        <v>0</v>
      </c>
      <c r="E171" s="555">
        <v>0</v>
      </c>
      <c r="F171" s="555">
        <v>3370.8225000000002</v>
      </c>
      <c r="G171" s="95"/>
    </row>
    <row r="172" spans="1:7">
      <c r="A172" s="561" t="s">
        <v>364</v>
      </c>
      <c r="B172" s="555">
        <v>17038.96356</v>
      </c>
      <c r="C172" s="555">
        <v>0</v>
      </c>
      <c r="D172" s="555">
        <v>0</v>
      </c>
      <c r="E172" s="555">
        <v>0</v>
      </c>
      <c r="F172" s="555">
        <v>17038.96356</v>
      </c>
      <c r="G172" s="95"/>
    </row>
    <row r="173" spans="1:7">
      <c r="A173" s="566" t="s">
        <v>365</v>
      </c>
      <c r="B173" s="555">
        <v>0</v>
      </c>
      <c r="C173" s="555">
        <v>0</v>
      </c>
      <c r="D173" s="555">
        <v>0</v>
      </c>
      <c r="E173" s="555">
        <v>0</v>
      </c>
      <c r="F173" s="555">
        <v>0</v>
      </c>
      <c r="G173" s="95"/>
    </row>
    <row r="174" spans="1:7">
      <c r="A174" s="561" t="s">
        <v>366</v>
      </c>
      <c r="B174" s="555">
        <v>0</v>
      </c>
      <c r="C174" s="555">
        <v>0</v>
      </c>
      <c r="D174" s="555">
        <v>0</v>
      </c>
      <c r="E174" s="555">
        <v>0</v>
      </c>
      <c r="F174" s="555">
        <v>0</v>
      </c>
      <c r="G174" s="95"/>
    </row>
    <row r="175" spans="1:7">
      <c r="A175" s="566" t="s">
        <v>367</v>
      </c>
      <c r="B175" s="555">
        <v>687992.67524999997</v>
      </c>
      <c r="C175" s="555">
        <v>0</v>
      </c>
      <c r="D175" s="555">
        <v>0</v>
      </c>
      <c r="E175" s="555">
        <v>0</v>
      </c>
      <c r="F175" s="555">
        <v>687992.67524999997</v>
      </c>
      <c r="G175" s="95"/>
    </row>
    <row r="176" spans="1:7">
      <c r="A176" s="561" t="s">
        <v>368</v>
      </c>
      <c r="B176" s="555">
        <v>294229.05629000004</v>
      </c>
      <c r="C176" s="555">
        <v>0</v>
      </c>
      <c r="D176" s="555">
        <v>0</v>
      </c>
      <c r="E176" s="555">
        <v>0</v>
      </c>
      <c r="F176" s="555">
        <v>294229.05629000004</v>
      </c>
      <c r="G176" s="95"/>
    </row>
    <row r="177" spans="1:7">
      <c r="A177" s="561" t="s">
        <v>369</v>
      </c>
      <c r="B177" s="555">
        <v>232741.62409</v>
      </c>
      <c r="C177" s="555">
        <v>0</v>
      </c>
      <c r="D177" s="555">
        <v>0</v>
      </c>
      <c r="E177" s="555">
        <v>0</v>
      </c>
      <c r="F177" s="555">
        <v>232741.62409</v>
      </c>
      <c r="G177" s="95"/>
    </row>
    <row r="178" spans="1:7">
      <c r="A178" s="561" t="s">
        <v>370</v>
      </c>
      <c r="B178" s="555">
        <v>161021.99486999999</v>
      </c>
      <c r="C178" s="555">
        <v>0</v>
      </c>
      <c r="D178" s="555">
        <v>0</v>
      </c>
      <c r="E178" s="555">
        <v>0</v>
      </c>
      <c r="F178" s="555">
        <v>161021.99486999999</v>
      </c>
      <c r="G178" s="95"/>
    </row>
    <row r="179" spans="1:7">
      <c r="A179" s="566" t="s">
        <v>371</v>
      </c>
      <c r="B179" s="555">
        <v>59643.734340000003</v>
      </c>
      <c r="C179" s="555">
        <v>0</v>
      </c>
      <c r="D179" s="555">
        <v>0</v>
      </c>
      <c r="E179" s="555">
        <v>0</v>
      </c>
      <c r="F179" s="555">
        <v>59643.734340000003</v>
      </c>
      <c r="G179" s="95"/>
    </row>
    <row r="180" spans="1:7">
      <c r="A180" s="561" t="s">
        <v>372</v>
      </c>
      <c r="B180" s="555">
        <v>32373.512569999999</v>
      </c>
      <c r="C180" s="555">
        <v>0</v>
      </c>
      <c r="D180" s="555">
        <v>0</v>
      </c>
      <c r="E180" s="555">
        <v>0</v>
      </c>
      <c r="F180" s="555">
        <v>32373.512569999999</v>
      </c>
      <c r="G180" s="95"/>
    </row>
    <row r="181" spans="1:7" ht="15.75" thickBot="1">
      <c r="A181" s="561" t="s">
        <v>373</v>
      </c>
      <c r="B181" s="555">
        <v>27270.22177</v>
      </c>
      <c r="C181" s="555">
        <v>0</v>
      </c>
      <c r="D181" s="555">
        <v>0</v>
      </c>
      <c r="E181" s="555">
        <v>0</v>
      </c>
      <c r="F181" s="555">
        <v>27270.22177</v>
      </c>
      <c r="G181" s="95"/>
    </row>
    <row r="182" spans="1:7" ht="16.5" thickTop="1" thickBot="1">
      <c r="A182" s="567" t="s">
        <v>374</v>
      </c>
      <c r="B182" s="551">
        <v>7012756.1660500001</v>
      </c>
      <c r="C182" s="551">
        <v>1665756.5771900001</v>
      </c>
      <c r="D182" s="551">
        <v>208.95726000000002</v>
      </c>
      <c r="E182" s="551">
        <v>3.23997</v>
      </c>
      <c r="F182" s="551">
        <v>8678724.9404699989</v>
      </c>
      <c r="G182" s="95"/>
    </row>
    <row r="183" spans="1:7" ht="16.5" thickTop="1" thickBot="1">
      <c r="A183" s="568" t="s">
        <v>375</v>
      </c>
      <c r="B183" s="553">
        <v>9261.5159600000006</v>
      </c>
      <c r="C183" s="553">
        <v>6.86</v>
      </c>
      <c r="D183" s="553">
        <v>0</v>
      </c>
      <c r="E183" s="553">
        <v>0</v>
      </c>
      <c r="F183" s="553">
        <v>9268.3759600000012</v>
      </c>
      <c r="G183" s="95"/>
    </row>
    <row r="184" spans="1:7" ht="15.75" thickTop="1">
      <c r="A184" s="569" t="s">
        <v>376</v>
      </c>
      <c r="B184" s="555">
        <v>0</v>
      </c>
      <c r="C184" s="555">
        <v>0</v>
      </c>
      <c r="D184" s="555">
        <v>0</v>
      </c>
      <c r="E184" s="555">
        <v>0</v>
      </c>
      <c r="F184" s="555">
        <v>0</v>
      </c>
      <c r="G184" s="95"/>
    </row>
    <row r="185" spans="1:7">
      <c r="A185" s="561" t="s">
        <v>377</v>
      </c>
      <c r="B185" s="555">
        <v>0</v>
      </c>
      <c r="C185" s="555">
        <v>0</v>
      </c>
      <c r="D185" s="555">
        <v>0</v>
      </c>
      <c r="E185" s="555">
        <v>0</v>
      </c>
      <c r="F185" s="555">
        <v>0</v>
      </c>
      <c r="G185" s="95"/>
    </row>
    <row r="186" spans="1:7">
      <c r="A186" s="561" t="s">
        <v>378</v>
      </c>
      <c r="B186" s="555">
        <v>0</v>
      </c>
      <c r="C186" s="555">
        <v>0</v>
      </c>
      <c r="D186" s="555">
        <v>0</v>
      </c>
      <c r="E186" s="555">
        <v>0</v>
      </c>
      <c r="F186" s="555">
        <v>0</v>
      </c>
      <c r="G186" s="95"/>
    </row>
    <row r="187" spans="1:7">
      <c r="A187" s="561" t="s">
        <v>379</v>
      </c>
      <c r="B187" s="555">
        <v>0</v>
      </c>
      <c r="C187" s="555">
        <v>0</v>
      </c>
      <c r="D187" s="555">
        <v>0</v>
      </c>
      <c r="E187" s="555">
        <v>0</v>
      </c>
      <c r="F187" s="555">
        <v>0</v>
      </c>
      <c r="G187" s="95"/>
    </row>
    <row r="188" spans="1:7">
      <c r="A188" s="561" t="s">
        <v>380</v>
      </c>
      <c r="B188" s="555">
        <v>0</v>
      </c>
      <c r="C188" s="555">
        <v>0</v>
      </c>
      <c r="D188" s="555">
        <v>0</v>
      </c>
      <c r="E188" s="555">
        <v>0</v>
      </c>
      <c r="F188" s="555">
        <v>0</v>
      </c>
      <c r="G188" s="95"/>
    </row>
    <row r="189" spans="1:7">
      <c r="A189" s="561" t="s">
        <v>381</v>
      </c>
      <c r="B189" s="555">
        <v>0</v>
      </c>
      <c r="C189" s="555">
        <v>0</v>
      </c>
      <c r="D189" s="555">
        <v>0</v>
      </c>
      <c r="E189" s="555">
        <v>0</v>
      </c>
      <c r="F189" s="555">
        <v>0</v>
      </c>
      <c r="G189" s="95"/>
    </row>
    <row r="190" spans="1:7">
      <c r="A190" s="566" t="s">
        <v>382</v>
      </c>
      <c r="B190" s="555">
        <v>2105.8976299999999</v>
      </c>
      <c r="C190" s="555">
        <v>6.86</v>
      </c>
      <c r="D190" s="555">
        <v>0</v>
      </c>
      <c r="E190" s="555">
        <v>0</v>
      </c>
      <c r="F190" s="555">
        <v>2112.7576300000001</v>
      </c>
      <c r="G190" s="95"/>
    </row>
    <row r="191" spans="1:7">
      <c r="A191" s="561" t="s">
        <v>383</v>
      </c>
      <c r="B191" s="555">
        <v>0</v>
      </c>
      <c r="C191" s="555">
        <v>0</v>
      </c>
      <c r="D191" s="555">
        <v>0</v>
      </c>
      <c r="E191" s="555">
        <v>0</v>
      </c>
      <c r="F191" s="555">
        <v>0</v>
      </c>
      <c r="G191" s="95"/>
    </row>
    <row r="192" spans="1:7">
      <c r="A192" s="561" t="s">
        <v>384</v>
      </c>
      <c r="B192" s="555">
        <v>0</v>
      </c>
      <c r="C192" s="555">
        <v>0</v>
      </c>
      <c r="D192" s="555">
        <v>0</v>
      </c>
      <c r="E192" s="555">
        <v>0</v>
      </c>
      <c r="F192" s="555">
        <v>0</v>
      </c>
      <c r="G192" s="95"/>
    </row>
    <row r="193" spans="1:7">
      <c r="A193" s="561" t="s">
        <v>385</v>
      </c>
      <c r="B193" s="555">
        <v>107.50557999999999</v>
      </c>
      <c r="C193" s="555">
        <v>6.86</v>
      </c>
      <c r="D193" s="555">
        <v>0</v>
      </c>
      <c r="E193" s="555">
        <v>0</v>
      </c>
      <c r="F193" s="555">
        <v>114.36558000000001</v>
      </c>
      <c r="G193" s="95"/>
    </row>
    <row r="194" spans="1:7">
      <c r="A194" s="561" t="s">
        <v>386</v>
      </c>
      <c r="B194" s="555">
        <v>0</v>
      </c>
      <c r="C194" s="555">
        <v>0</v>
      </c>
      <c r="D194" s="555">
        <v>0</v>
      </c>
      <c r="E194" s="555">
        <v>0</v>
      </c>
      <c r="F194" s="555">
        <v>0</v>
      </c>
      <c r="G194" s="95"/>
    </row>
    <row r="195" spans="1:7">
      <c r="A195" s="561" t="s">
        <v>387</v>
      </c>
      <c r="B195" s="555">
        <v>1998.3920500000002</v>
      </c>
      <c r="C195" s="555">
        <v>0</v>
      </c>
      <c r="D195" s="555">
        <v>0</v>
      </c>
      <c r="E195" s="555">
        <v>0</v>
      </c>
      <c r="F195" s="555">
        <v>1998.3920500000002</v>
      </c>
      <c r="G195" s="95"/>
    </row>
    <row r="196" spans="1:7">
      <c r="A196" s="566" t="s">
        <v>388</v>
      </c>
      <c r="B196" s="555">
        <v>0</v>
      </c>
      <c r="C196" s="555">
        <v>0</v>
      </c>
      <c r="D196" s="555">
        <v>0</v>
      </c>
      <c r="E196" s="555">
        <v>0</v>
      </c>
      <c r="F196" s="555">
        <v>0</v>
      </c>
      <c r="G196" s="95"/>
    </row>
    <row r="197" spans="1:7">
      <c r="A197" s="566" t="s">
        <v>389</v>
      </c>
      <c r="B197" s="555">
        <v>7155.6183300000002</v>
      </c>
      <c r="C197" s="555">
        <v>0</v>
      </c>
      <c r="D197" s="555">
        <v>0</v>
      </c>
      <c r="E197" s="555">
        <v>0</v>
      </c>
      <c r="F197" s="555">
        <v>7155.6183300000002</v>
      </c>
      <c r="G197" s="95"/>
    </row>
    <row r="198" spans="1:7">
      <c r="A198" s="561" t="s">
        <v>390</v>
      </c>
      <c r="B198" s="555">
        <v>0</v>
      </c>
      <c r="C198" s="555">
        <v>0</v>
      </c>
      <c r="D198" s="555">
        <v>0</v>
      </c>
      <c r="E198" s="555">
        <v>0</v>
      </c>
      <c r="F198" s="555">
        <v>0</v>
      </c>
      <c r="G198" s="95"/>
    </row>
    <row r="199" spans="1:7">
      <c r="A199" s="561" t="s">
        <v>391</v>
      </c>
      <c r="B199" s="555">
        <v>7155.6183300000002</v>
      </c>
      <c r="C199" s="555">
        <v>0</v>
      </c>
      <c r="D199" s="555">
        <v>0</v>
      </c>
      <c r="E199" s="555">
        <v>0</v>
      </c>
      <c r="F199" s="555">
        <v>7155.6183300000002</v>
      </c>
      <c r="G199" s="95"/>
    </row>
    <row r="200" spans="1:7">
      <c r="A200" s="561" t="s">
        <v>392</v>
      </c>
      <c r="B200" s="555">
        <v>0</v>
      </c>
      <c r="C200" s="555">
        <v>0</v>
      </c>
      <c r="D200" s="555">
        <v>0</v>
      </c>
      <c r="E200" s="555">
        <v>0</v>
      </c>
      <c r="F200" s="555">
        <v>0</v>
      </c>
      <c r="G200" s="95"/>
    </row>
    <row r="201" spans="1:7">
      <c r="A201" s="561" t="s">
        <v>393</v>
      </c>
      <c r="B201" s="555">
        <v>0</v>
      </c>
      <c r="C201" s="555">
        <v>0</v>
      </c>
      <c r="D201" s="555">
        <v>0</v>
      </c>
      <c r="E201" s="555">
        <v>0</v>
      </c>
      <c r="F201" s="555">
        <v>0</v>
      </c>
      <c r="G201" s="95"/>
    </row>
    <row r="202" spans="1:7" ht="15.75" thickBot="1">
      <c r="A202" s="566" t="s">
        <v>394</v>
      </c>
      <c r="B202" s="555">
        <v>0</v>
      </c>
      <c r="C202" s="555">
        <v>0</v>
      </c>
      <c r="D202" s="555">
        <v>0</v>
      </c>
      <c r="E202" s="555">
        <v>0</v>
      </c>
      <c r="F202" s="555">
        <v>0</v>
      </c>
      <c r="G202" s="95"/>
    </row>
    <row r="203" spans="1:7" ht="16.5" thickTop="1" thickBot="1">
      <c r="A203" s="560" t="s">
        <v>395</v>
      </c>
      <c r="B203" s="553">
        <v>6285579.9648199994</v>
      </c>
      <c r="C203" s="553">
        <v>7838972.0359199997</v>
      </c>
      <c r="D203" s="553">
        <v>3941.6111700000001</v>
      </c>
      <c r="E203" s="553">
        <v>336.18784999999997</v>
      </c>
      <c r="F203" s="553">
        <v>14128829.799760001</v>
      </c>
      <c r="G203" s="95"/>
    </row>
    <row r="204" spans="1:7" ht="15.75" thickTop="1">
      <c r="A204" s="566" t="s">
        <v>396</v>
      </c>
      <c r="B204" s="555">
        <v>10362.42692</v>
      </c>
      <c r="C204" s="555">
        <v>3725.1351</v>
      </c>
      <c r="D204" s="555">
        <v>0</v>
      </c>
      <c r="E204" s="555">
        <v>0</v>
      </c>
      <c r="F204" s="555">
        <v>14087.562019999999</v>
      </c>
      <c r="G204" s="95"/>
    </row>
    <row r="205" spans="1:7">
      <c r="A205" s="561" t="s">
        <v>397</v>
      </c>
      <c r="B205" s="555">
        <v>0</v>
      </c>
      <c r="C205" s="555">
        <v>0</v>
      </c>
      <c r="D205" s="555">
        <v>0</v>
      </c>
      <c r="E205" s="555">
        <v>0</v>
      </c>
      <c r="F205" s="555">
        <v>0</v>
      </c>
      <c r="G205" s="95"/>
    </row>
    <row r="206" spans="1:7">
      <c r="A206" s="561" t="s">
        <v>398</v>
      </c>
      <c r="B206" s="555">
        <v>0</v>
      </c>
      <c r="C206" s="555">
        <v>0</v>
      </c>
      <c r="D206" s="555">
        <v>0</v>
      </c>
      <c r="E206" s="555">
        <v>0</v>
      </c>
      <c r="F206" s="555">
        <v>0</v>
      </c>
      <c r="G206" s="95"/>
    </row>
    <row r="207" spans="1:7">
      <c r="A207" s="561" t="s">
        <v>399</v>
      </c>
      <c r="B207" s="555">
        <v>10362.42692</v>
      </c>
      <c r="C207" s="555">
        <v>3725.1351</v>
      </c>
      <c r="D207" s="555">
        <v>0</v>
      </c>
      <c r="E207" s="555">
        <v>0</v>
      </c>
      <c r="F207" s="555">
        <v>14087.562019999999</v>
      </c>
      <c r="G207" s="95"/>
    </row>
    <row r="208" spans="1:7">
      <c r="A208" s="566" t="s">
        <v>400</v>
      </c>
      <c r="B208" s="555">
        <v>61293.700020000004</v>
      </c>
      <c r="C208" s="555">
        <v>0</v>
      </c>
      <c r="D208" s="555">
        <v>742.23801000000003</v>
      </c>
      <c r="E208" s="555">
        <v>0</v>
      </c>
      <c r="F208" s="555">
        <v>62035.938030000005</v>
      </c>
      <c r="G208" s="95"/>
    </row>
    <row r="209" spans="1:7">
      <c r="A209" s="561" t="s">
        <v>401</v>
      </c>
      <c r="B209" s="555">
        <v>0</v>
      </c>
      <c r="C209" s="555">
        <v>0</v>
      </c>
      <c r="D209" s="555">
        <v>0</v>
      </c>
      <c r="E209" s="555">
        <v>0</v>
      </c>
      <c r="F209" s="555">
        <v>0</v>
      </c>
      <c r="G209" s="95"/>
    </row>
    <row r="210" spans="1:7">
      <c r="A210" s="561" t="s">
        <v>402</v>
      </c>
      <c r="B210" s="555">
        <v>61293.700020000004</v>
      </c>
      <c r="C210" s="555">
        <v>0</v>
      </c>
      <c r="D210" s="555">
        <v>742.23801000000003</v>
      </c>
      <c r="E210" s="555">
        <v>0</v>
      </c>
      <c r="F210" s="555">
        <v>62035.938030000005</v>
      </c>
      <c r="G210" s="95"/>
    </row>
    <row r="211" spans="1:7">
      <c r="A211" s="561" t="s">
        <v>403</v>
      </c>
      <c r="B211" s="555">
        <v>0</v>
      </c>
      <c r="C211" s="555">
        <v>0</v>
      </c>
      <c r="D211" s="555">
        <v>0</v>
      </c>
      <c r="E211" s="555">
        <v>0</v>
      </c>
      <c r="F211" s="555">
        <v>0</v>
      </c>
      <c r="G211" s="95"/>
    </row>
    <row r="212" spans="1:7">
      <c r="A212" s="562" t="s">
        <v>404</v>
      </c>
      <c r="B212" s="555">
        <v>0</v>
      </c>
      <c r="C212" s="555">
        <v>0</v>
      </c>
      <c r="D212" s="555">
        <v>0</v>
      </c>
      <c r="E212" s="555">
        <v>0</v>
      </c>
      <c r="F212" s="555">
        <v>0</v>
      </c>
      <c r="G212" s="95"/>
    </row>
    <row r="213" spans="1:7">
      <c r="A213" s="561" t="s">
        <v>405</v>
      </c>
      <c r="B213" s="555">
        <v>0</v>
      </c>
      <c r="C213" s="555">
        <v>0</v>
      </c>
      <c r="D213" s="555">
        <v>0</v>
      </c>
      <c r="E213" s="555">
        <v>0</v>
      </c>
      <c r="F213" s="555">
        <v>0</v>
      </c>
      <c r="G213" s="95"/>
    </row>
    <row r="214" spans="1:7">
      <c r="A214" s="566" t="s">
        <v>406</v>
      </c>
      <c r="B214" s="555">
        <v>0</v>
      </c>
      <c r="C214" s="555">
        <v>1502.7501100000002</v>
      </c>
      <c r="D214" s="555">
        <v>0</v>
      </c>
      <c r="E214" s="555">
        <v>0</v>
      </c>
      <c r="F214" s="555">
        <v>1502.7501100000002</v>
      </c>
      <c r="G214" s="95"/>
    </row>
    <row r="215" spans="1:7">
      <c r="A215" s="561" t="s">
        <v>407</v>
      </c>
      <c r="B215" s="555">
        <v>0</v>
      </c>
      <c r="C215" s="555">
        <v>1502.7501100000002</v>
      </c>
      <c r="D215" s="555">
        <v>0</v>
      </c>
      <c r="E215" s="555">
        <v>0</v>
      </c>
      <c r="F215" s="555">
        <v>1502.7501100000002</v>
      </c>
      <c r="G215" s="95"/>
    </row>
    <row r="216" spans="1:7">
      <c r="A216" s="561" t="s">
        <v>408</v>
      </c>
      <c r="B216" s="555">
        <v>0</v>
      </c>
      <c r="C216" s="555">
        <v>0</v>
      </c>
      <c r="D216" s="555">
        <v>0</v>
      </c>
      <c r="E216" s="555">
        <v>0</v>
      </c>
      <c r="F216" s="555">
        <v>0</v>
      </c>
      <c r="G216" s="95"/>
    </row>
    <row r="217" spans="1:7">
      <c r="A217" s="566" t="s">
        <v>409</v>
      </c>
      <c r="B217" s="555">
        <v>0</v>
      </c>
      <c r="C217" s="555">
        <v>0</v>
      </c>
      <c r="D217" s="555">
        <v>0</v>
      </c>
      <c r="E217" s="555">
        <v>0</v>
      </c>
      <c r="F217" s="555">
        <v>0</v>
      </c>
      <c r="G217" s="95"/>
    </row>
    <row r="218" spans="1:7">
      <c r="A218" s="561" t="s">
        <v>410</v>
      </c>
      <c r="B218" s="555">
        <v>0</v>
      </c>
      <c r="C218" s="555">
        <v>0</v>
      </c>
      <c r="D218" s="555">
        <v>0</v>
      </c>
      <c r="E218" s="555">
        <v>0</v>
      </c>
      <c r="F218" s="555">
        <v>0</v>
      </c>
      <c r="G218" s="95"/>
    </row>
    <row r="219" spans="1:7">
      <c r="A219" s="561" t="s">
        <v>411</v>
      </c>
      <c r="B219" s="555">
        <v>0</v>
      </c>
      <c r="C219" s="555">
        <v>0</v>
      </c>
      <c r="D219" s="555">
        <v>0</v>
      </c>
      <c r="E219" s="555">
        <v>0</v>
      </c>
      <c r="F219" s="555">
        <v>0</v>
      </c>
      <c r="G219" s="95"/>
    </row>
    <row r="220" spans="1:7">
      <c r="A220" s="566" t="s">
        <v>412</v>
      </c>
      <c r="B220" s="555">
        <v>5413943.7610400002</v>
      </c>
      <c r="C220" s="555">
        <v>5739301.2970900005</v>
      </c>
      <c r="D220" s="555">
        <v>0</v>
      </c>
      <c r="E220" s="555">
        <v>0</v>
      </c>
      <c r="F220" s="555">
        <v>11153245.05813</v>
      </c>
      <c r="G220" s="95"/>
    </row>
    <row r="221" spans="1:7">
      <c r="A221" s="561" t="s">
        <v>413</v>
      </c>
      <c r="B221" s="555">
        <v>4515228.9761000006</v>
      </c>
      <c r="C221" s="555">
        <v>5338428.6284699999</v>
      </c>
      <c r="D221" s="555">
        <v>0</v>
      </c>
      <c r="E221" s="555">
        <v>0</v>
      </c>
      <c r="F221" s="555">
        <v>9853657.6045699995</v>
      </c>
      <c r="G221" s="95"/>
    </row>
    <row r="222" spans="1:7">
      <c r="A222" s="561" t="s">
        <v>414</v>
      </c>
      <c r="B222" s="555">
        <v>3.9E-2</v>
      </c>
      <c r="C222" s="555">
        <v>0</v>
      </c>
      <c r="D222" s="555">
        <v>0</v>
      </c>
      <c r="E222" s="555">
        <v>0</v>
      </c>
      <c r="F222" s="555">
        <v>3.9E-2</v>
      </c>
      <c r="G222" s="95"/>
    </row>
    <row r="223" spans="1:7">
      <c r="A223" s="561" t="s">
        <v>415</v>
      </c>
      <c r="B223" s="555">
        <v>428297.56330000004</v>
      </c>
      <c r="C223" s="555">
        <v>156989.99313999998</v>
      </c>
      <c r="D223" s="555">
        <v>0</v>
      </c>
      <c r="E223" s="555">
        <v>0</v>
      </c>
      <c r="F223" s="555">
        <v>585287.55644000007</v>
      </c>
      <c r="G223" s="95"/>
    </row>
    <row r="224" spans="1:7">
      <c r="A224" s="561" t="s">
        <v>416</v>
      </c>
      <c r="B224" s="555">
        <v>0</v>
      </c>
      <c r="C224" s="555">
        <v>0</v>
      </c>
      <c r="D224" s="555">
        <v>0</v>
      </c>
      <c r="E224" s="555">
        <v>0</v>
      </c>
      <c r="F224" s="555">
        <v>0</v>
      </c>
      <c r="G224" s="95"/>
    </row>
    <row r="225" spans="1:7">
      <c r="A225" s="561" t="s">
        <v>417</v>
      </c>
      <c r="B225" s="555">
        <v>150841.20441000001</v>
      </c>
      <c r="C225" s="555">
        <v>45392.906560000003</v>
      </c>
      <c r="D225" s="555">
        <v>0</v>
      </c>
      <c r="E225" s="555">
        <v>0</v>
      </c>
      <c r="F225" s="555">
        <v>196234.11097000001</v>
      </c>
      <c r="G225" s="95"/>
    </row>
    <row r="226" spans="1:7">
      <c r="A226" s="561" t="s">
        <v>418</v>
      </c>
      <c r="B226" s="555">
        <v>508.38526999999999</v>
      </c>
      <c r="C226" s="555">
        <v>0</v>
      </c>
      <c r="D226" s="555">
        <v>0</v>
      </c>
      <c r="E226" s="555">
        <v>0</v>
      </c>
      <c r="F226" s="555">
        <v>508.38526999999999</v>
      </c>
      <c r="G226" s="95"/>
    </row>
    <row r="227" spans="1:7">
      <c r="A227" s="561" t="s">
        <v>419</v>
      </c>
      <c r="B227" s="555">
        <v>11.260999999999999</v>
      </c>
      <c r="C227" s="555">
        <v>0</v>
      </c>
      <c r="D227" s="555">
        <v>0</v>
      </c>
      <c r="E227" s="555">
        <v>0</v>
      </c>
      <c r="F227" s="555">
        <v>11.260999999999999</v>
      </c>
      <c r="G227" s="95"/>
    </row>
    <row r="228" spans="1:7">
      <c r="A228" s="561" t="s">
        <v>420</v>
      </c>
      <c r="B228" s="555">
        <v>0</v>
      </c>
      <c r="C228" s="555">
        <v>0</v>
      </c>
      <c r="D228" s="555">
        <v>0</v>
      </c>
      <c r="E228" s="555">
        <v>0</v>
      </c>
      <c r="F228" s="555">
        <v>0</v>
      </c>
      <c r="G228" s="95"/>
    </row>
    <row r="229" spans="1:7">
      <c r="A229" s="561" t="s">
        <v>421</v>
      </c>
      <c r="B229" s="555">
        <v>319056.33195999998</v>
      </c>
      <c r="C229" s="555">
        <v>198489.76891999997</v>
      </c>
      <c r="D229" s="555">
        <v>0</v>
      </c>
      <c r="E229" s="555">
        <v>0</v>
      </c>
      <c r="F229" s="555">
        <v>517546.10087999998</v>
      </c>
      <c r="G229" s="95"/>
    </row>
    <row r="230" spans="1:7">
      <c r="A230" s="566" t="s">
        <v>422</v>
      </c>
      <c r="B230" s="555">
        <v>765440.71424999996</v>
      </c>
      <c r="C230" s="555">
        <v>2050495.8517700001</v>
      </c>
      <c r="D230" s="555">
        <v>3199.3731600000001</v>
      </c>
      <c r="E230" s="555">
        <v>336.18784999999997</v>
      </c>
      <c r="F230" s="555">
        <v>2819472.1270300001</v>
      </c>
      <c r="G230" s="95"/>
    </row>
    <row r="231" spans="1:7">
      <c r="A231" s="561" t="s">
        <v>423</v>
      </c>
      <c r="B231" s="555">
        <v>324553.6936</v>
      </c>
      <c r="C231" s="555">
        <v>119450.14515000001</v>
      </c>
      <c r="D231" s="555">
        <v>0</v>
      </c>
      <c r="E231" s="555">
        <v>336.18784999999997</v>
      </c>
      <c r="F231" s="555">
        <v>444340.02660000004</v>
      </c>
      <c r="G231" s="95"/>
    </row>
    <row r="232" spans="1:7">
      <c r="A232" s="561" t="s">
        <v>424</v>
      </c>
      <c r="B232" s="555">
        <v>13765.72</v>
      </c>
      <c r="C232" s="555">
        <v>10363.612539999998</v>
      </c>
      <c r="D232" s="555">
        <v>0</v>
      </c>
      <c r="E232" s="555">
        <v>0</v>
      </c>
      <c r="F232" s="555">
        <v>24129.332539999999</v>
      </c>
      <c r="G232" s="95"/>
    </row>
    <row r="233" spans="1:7">
      <c r="A233" s="561" t="s">
        <v>425</v>
      </c>
      <c r="B233" s="555">
        <v>106028.41804</v>
      </c>
      <c r="C233" s="555">
        <v>93647.700680000009</v>
      </c>
      <c r="D233" s="555">
        <v>730.44128000000001</v>
      </c>
      <c r="E233" s="555">
        <v>0</v>
      </c>
      <c r="F233" s="555">
        <v>200406.56</v>
      </c>
      <c r="G233" s="95"/>
    </row>
    <row r="234" spans="1:7">
      <c r="A234" s="561" t="s">
        <v>426</v>
      </c>
      <c r="B234" s="555">
        <v>64529.351219999997</v>
      </c>
      <c r="C234" s="555">
        <v>28477.746829999996</v>
      </c>
      <c r="D234" s="555">
        <v>2400.9471699999999</v>
      </c>
      <c r="E234" s="555">
        <v>0</v>
      </c>
      <c r="F234" s="555">
        <v>95408.04522</v>
      </c>
      <c r="G234" s="95"/>
    </row>
    <row r="235" spans="1:7">
      <c r="A235" s="561" t="s">
        <v>427</v>
      </c>
      <c r="B235" s="555">
        <v>0</v>
      </c>
      <c r="C235" s="555">
        <v>0</v>
      </c>
      <c r="D235" s="555">
        <v>0</v>
      </c>
      <c r="E235" s="555">
        <v>0</v>
      </c>
      <c r="F235" s="555">
        <v>0</v>
      </c>
      <c r="G235" s="95"/>
    </row>
    <row r="236" spans="1:7">
      <c r="A236" s="561" t="s">
        <v>428</v>
      </c>
      <c r="B236" s="555">
        <v>256563.53138999999</v>
      </c>
      <c r="C236" s="555">
        <v>1798556.6465699999</v>
      </c>
      <c r="D236" s="555">
        <v>67.984710000000007</v>
      </c>
      <c r="E236" s="555">
        <v>0</v>
      </c>
      <c r="F236" s="555">
        <v>2055188.16267</v>
      </c>
      <c r="G236" s="95"/>
    </row>
    <row r="237" spans="1:7">
      <c r="A237" s="566" t="s">
        <v>429</v>
      </c>
      <c r="B237" s="555">
        <v>34539.362590000004</v>
      </c>
      <c r="C237" s="555">
        <v>43947.001850000001</v>
      </c>
      <c r="D237" s="555">
        <v>0</v>
      </c>
      <c r="E237" s="555">
        <v>0</v>
      </c>
      <c r="F237" s="555">
        <v>78486.364440000005</v>
      </c>
      <c r="G237" s="95"/>
    </row>
    <row r="238" spans="1:7">
      <c r="A238" s="561" t="s">
        <v>430</v>
      </c>
      <c r="B238" s="555">
        <v>34539.362590000004</v>
      </c>
      <c r="C238" s="555">
        <v>43947.001850000001</v>
      </c>
      <c r="D238" s="555">
        <v>0</v>
      </c>
      <c r="E238" s="555">
        <v>0</v>
      </c>
      <c r="F238" s="555">
        <v>78486.364440000005</v>
      </c>
      <c r="G238" s="95"/>
    </row>
    <row r="239" spans="1:7">
      <c r="A239" s="561" t="s">
        <v>431</v>
      </c>
      <c r="B239" s="555">
        <v>0</v>
      </c>
      <c r="C239" s="555">
        <v>0</v>
      </c>
      <c r="D239" s="555">
        <v>0</v>
      </c>
      <c r="E239" s="555">
        <v>0</v>
      </c>
      <c r="F239" s="555">
        <v>0</v>
      </c>
      <c r="G239" s="95"/>
    </row>
    <row r="240" spans="1:7">
      <c r="A240" s="566" t="s">
        <v>432</v>
      </c>
      <c r="B240" s="555">
        <v>0</v>
      </c>
      <c r="C240" s="555">
        <v>0</v>
      </c>
      <c r="D240" s="555">
        <v>0</v>
      </c>
      <c r="E240" s="555">
        <v>0</v>
      </c>
      <c r="F240" s="555">
        <v>0</v>
      </c>
      <c r="G240" s="95"/>
    </row>
    <row r="241" spans="1:7">
      <c r="A241" s="561" t="s">
        <v>430</v>
      </c>
      <c r="B241" s="555">
        <v>0</v>
      </c>
      <c r="C241" s="555">
        <v>0</v>
      </c>
      <c r="D241" s="555">
        <v>0</v>
      </c>
      <c r="E241" s="555">
        <v>0</v>
      </c>
      <c r="F241" s="555">
        <v>0</v>
      </c>
      <c r="G241" s="95"/>
    </row>
    <row r="242" spans="1:7">
      <c r="A242" s="561" t="s">
        <v>431</v>
      </c>
      <c r="B242" s="558">
        <v>0</v>
      </c>
      <c r="C242" s="558">
        <v>0</v>
      </c>
      <c r="D242" s="558">
        <v>0</v>
      </c>
      <c r="E242" s="558">
        <v>0</v>
      </c>
      <c r="F242" s="558">
        <v>0</v>
      </c>
      <c r="G242" s="95"/>
    </row>
    <row r="243" spans="1:7">
      <c r="A243" s="566" t="s">
        <v>433</v>
      </c>
      <c r="B243" s="570">
        <v>34539.362590000004</v>
      </c>
      <c r="C243" s="570">
        <v>43947.001850000001</v>
      </c>
      <c r="D243" s="570">
        <v>0</v>
      </c>
      <c r="E243" s="570">
        <v>0</v>
      </c>
      <c r="F243" s="570">
        <v>78486.364440000005</v>
      </c>
      <c r="G243" s="95"/>
    </row>
    <row r="244" spans="1:7" ht="15.75" thickBot="1">
      <c r="A244" s="566" t="s">
        <v>434</v>
      </c>
      <c r="B244" s="571">
        <v>0</v>
      </c>
      <c r="C244" s="571">
        <v>0</v>
      </c>
      <c r="D244" s="571">
        <v>0</v>
      </c>
      <c r="E244" s="571">
        <v>0</v>
      </c>
      <c r="F244" s="571">
        <v>0</v>
      </c>
      <c r="G244" s="95"/>
    </row>
    <row r="245" spans="1:7" ht="30" customHeight="1" thickTop="1" thickBot="1">
      <c r="A245" s="644" t="s">
        <v>762</v>
      </c>
      <c r="B245" s="549" t="s">
        <v>210</v>
      </c>
      <c r="C245" s="549" t="s">
        <v>211</v>
      </c>
      <c r="D245" s="549" t="s">
        <v>212</v>
      </c>
      <c r="E245" s="549" t="s">
        <v>213</v>
      </c>
      <c r="F245" s="549" t="s">
        <v>214</v>
      </c>
      <c r="G245" s="94"/>
    </row>
    <row r="246" spans="1:7" ht="16.5" thickTop="1" thickBot="1">
      <c r="A246" s="572" t="s">
        <v>435</v>
      </c>
      <c r="B246" s="553">
        <v>366428.43544999999</v>
      </c>
      <c r="C246" s="553">
        <v>49622.48964</v>
      </c>
      <c r="D246" s="553">
        <v>0</v>
      </c>
      <c r="E246" s="553">
        <v>0</v>
      </c>
      <c r="F246" s="553">
        <v>416050.92508999998</v>
      </c>
      <c r="G246" s="95"/>
    </row>
    <row r="247" spans="1:7" ht="15.75" thickTop="1">
      <c r="A247" s="95" t="s">
        <v>436</v>
      </c>
      <c r="B247" s="555">
        <v>1057.67768</v>
      </c>
      <c r="C247" s="555">
        <v>140.65447</v>
      </c>
      <c r="D247" s="555">
        <v>0</v>
      </c>
      <c r="E247" s="555">
        <v>0</v>
      </c>
      <c r="F247" s="555">
        <v>1198.33215</v>
      </c>
      <c r="G247" s="95"/>
    </row>
    <row r="248" spans="1:7">
      <c r="A248" s="95" t="s">
        <v>437</v>
      </c>
      <c r="B248" s="555">
        <v>1827.94668</v>
      </c>
      <c r="C248" s="555">
        <v>1992.60995</v>
      </c>
      <c r="D248" s="555">
        <v>0</v>
      </c>
      <c r="E248" s="555">
        <v>0</v>
      </c>
      <c r="F248" s="555">
        <v>3820.55663</v>
      </c>
      <c r="G248" s="95"/>
    </row>
    <row r="249" spans="1:7">
      <c r="A249" s="95" t="s">
        <v>438</v>
      </c>
      <c r="B249" s="555">
        <v>343510.65480999998</v>
      </c>
      <c r="C249" s="555">
        <v>42178.89157</v>
      </c>
      <c r="D249" s="555">
        <v>0</v>
      </c>
      <c r="E249" s="555">
        <v>0</v>
      </c>
      <c r="F249" s="555">
        <v>385689.54638000001</v>
      </c>
      <c r="G249" s="95"/>
    </row>
    <row r="250" spans="1:7">
      <c r="A250" s="95" t="s">
        <v>439</v>
      </c>
      <c r="B250" s="555">
        <v>10435.22244</v>
      </c>
      <c r="C250" s="555">
        <v>3504.2939100000003</v>
      </c>
      <c r="D250" s="555">
        <v>0</v>
      </c>
      <c r="E250" s="555">
        <v>0</v>
      </c>
      <c r="F250" s="555">
        <v>13939.51635</v>
      </c>
      <c r="G250" s="95"/>
    </row>
    <row r="251" spans="1:7">
      <c r="A251" s="95" t="s">
        <v>440</v>
      </c>
      <c r="B251" s="555">
        <v>4502.0710099999997</v>
      </c>
      <c r="C251" s="555">
        <v>517.62018999999998</v>
      </c>
      <c r="D251" s="555">
        <v>0</v>
      </c>
      <c r="E251" s="555">
        <v>0</v>
      </c>
      <c r="F251" s="555">
        <v>5019.6912000000002</v>
      </c>
      <c r="G251" s="95"/>
    </row>
    <row r="252" spans="1:7">
      <c r="A252" s="95" t="s">
        <v>441</v>
      </c>
      <c r="B252" s="555">
        <v>923.21036000000004</v>
      </c>
      <c r="C252" s="555">
        <v>299.61228000000006</v>
      </c>
      <c r="D252" s="555">
        <v>0</v>
      </c>
      <c r="E252" s="555">
        <v>0</v>
      </c>
      <c r="F252" s="555">
        <v>1222.8226399999999</v>
      </c>
      <c r="G252" s="95"/>
    </row>
    <row r="253" spans="1:7">
      <c r="A253" s="95" t="s">
        <v>442</v>
      </c>
      <c r="B253" s="555">
        <v>1926.60734</v>
      </c>
      <c r="C253" s="555">
        <v>332.52196000000004</v>
      </c>
      <c r="D253" s="555">
        <v>0</v>
      </c>
      <c r="E253" s="555">
        <v>0</v>
      </c>
      <c r="F253" s="555">
        <v>2259.1292999999996</v>
      </c>
      <c r="G253" s="95"/>
    </row>
    <row r="254" spans="1:7">
      <c r="A254" s="95" t="s">
        <v>443</v>
      </c>
      <c r="B254" s="555">
        <v>829.22623999999996</v>
      </c>
      <c r="C254" s="555">
        <v>352.16821999999996</v>
      </c>
      <c r="D254" s="555">
        <v>0</v>
      </c>
      <c r="E254" s="555">
        <v>0</v>
      </c>
      <c r="F254" s="555">
        <v>1181.39446</v>
      </c>
      <c r="G254" s="95"/>
    </row>
    <row r="255" spans="1:7">
      <c r="A255" s="95" t="s">
        <v>444</v>
      </c>
      <c r="B255" s="555">
        <v>0</v>
      </c>
      <c r="C255" s="555">
        <v>0</v>
      </c>
      <c r="D255" s="555">
        <v>0</v>
      </c>
      <c r="E255" s="555">
        <v>0</v>
      </c>
      <c r="F255" s="555">
        <v>0</v>
      </c>
      <c r="G255" s="95"/>
    </row>
    <row r="256" spans="1:7">
      <c r="A256" s="95" t="s">
        <v>445</v>
      </c>
      <c r="B256" s="555">
        <v>1390.01253</v>
      </c>
      <c r="C256" s="555">
        <v>302.93853999999999</v>
      </c>
      <c r="D256" s="555">
        <v>0</v>
      </c>
      <c r="E256" s="555">
        <v>0</v>
      </c>
      <c r="F256" s="555">
        <v>1692.9510700000001</v>
      </c>
      <c r="G256" s="95"/>
    </row>
    <row r="257" spans="1:7" ht="15.75" thickBot="1">
      <c r="A257" s="95" t="s">
        <v>446</v>
      </c>
      <c r="B257" s="555">
        <v>25.806360000000002</v>
      </c>
      <c r="C257" s="555">
        <v>1.17855</v>
      </c>
      <c r="D257" s="555">
        <v>0</v>
      </c>
      <c r="E257" s="555">
        <v>0</v>
      </c>
      <c r="F257" s="555">
        <v>26.984909999999999</v>
      </c>
      <c r="G257" s="95"/>
    </row>
    <row r="258" spans="1:7" ht="16.5" thickTop="1" thickBot="1">
      <c r="A258" s="572" t="s">
        <v>447</v>
      </c>
      <c r="B258" s="553">
        <v>-98345.062989999991</v>
      </c>
      <c r="C258" s="553">
        <v>-14492.135910000001</v>
      </c>
      <c r="D258" s="553">
        <v>0</v>
      </c>
      <c r="E258" s="553">
        <v>0</v>
      </c>
      <c r="F258" s="553">
        <v>-112837.1989</v>
      </c>
      <c r="G258" s="95"/>
    </row>
    <row r="259" spans="1:7" ht="15.75" thickTop="1">
      <c r="A259" s="95" t="s">
        <v>448</v>
      </c>
      <c r="B259" s="555">
        <v>-85029.847430000009</v>
      </c>
      <c r="C259" s="555">
        <v>-12801.617910000001</v>
      </c>
      <c r="D259" s="555">
        <v>0</v>
      </c>
      <c r="E259" s="555">
        <v>0</v>
      </c>
      <c r="F259" s="555">
        <v>-97831.46534000001</v>
      </c>
      <c r="G259" s="95"/>
    </row>
    <row r="260" spans="1:7">
      <c r="A260" s="95" t="s">
        <v>449</v>
      </c>
      <c r="B260" s="555">
        <v>0</v>
      </c>
      <c r="C260" s="555">
        <v>0</v>
      </c>
      <c r="D260" s="555">
        <v>0</v>
      </c>
      <c r="E260" s="555">
        <v>0</v>
      </c>
      <c r="F260" s="555">
        <v>0</v>
      </c>
      <c r="G260" s="95"/>
    </row>
    <row r="261" spans="1:7">
      <c r="A261" s="95" t="s">
        <v>450</v>
      </c>
      <c r="B261" s="555">
        <v>-10597.43405</v>
      </c>
      <c r="C261" s="555">
        <v>-824.11668999999995</v>
      </c>
      <c r="D261" s="555">
        <v>0</v>
      </c>
      <c r="E261" s="555">
        <v>0</v>
      </c>
      <c r="F261" s="555">
        <v>-11421.550740000001</v>
      </c>
      <c r="G261" s="95"/>
    </row>
    <row r="262" spans="1:7">
      <c r="A262" s="95" t="s">
        <v>451</v>
      </c>
      <c r="B262" s="555">
        <v>-769.69504000000006</v>
      </c>
      <c r="C262" s="555">
        <v>-866.40131000000008</v>
      </c>
      <c r="D262" s="555">
        <v>0</v>
      </c>
      <c r="E262" s="555">
        <v>0</v>
      </c>
      <c r="F262" s="555">
        <v>-1636.09635</v>
      </c>
      <c r="G262" s="95"/>
    </row>
    <row r="263" spans="1:7">
      <c r="A263" s="95" t="s">
        <v>452</v>
      </c>
      <c r="B263" s="555">
        <v>-1935.8466599999999</v>
      </c>
      <c r="C263" s="555">
        <v>0</v>
      </c>
      <c r="D263" s="555">
        <v>0</v>
      </c>
      <c r="E263" s="555">
        <v>0</v>
      </c>
      <c r="F263" s="555">
        <v>-1935.8466599999999</v>
      </c>
      <c r="G263" s="95"/>
    </row>
    <row r="264" spans="1:7">
      <c r="A264" s="563" t="s">
        <v>453</v>
      </c>
      <c r="B264" s="555">
        <v>0</v>
      </c>
      <c r="C264" s="555">
        <v>0</v>
      </c>
      <c r="D264" s="555">
        <v>0</v>
      </c>
      <c r="E264" s="555">
        <v>0</v>
      </c>
      <c r="F264" s="555">
        <v>0</v>
      </c>
      <c r="G264" s="95"/>
    </row>
    <row r="265" spans="1:7" ht="15.75" thickBot="1">
      <c r="A265" s="95" t="s">
        <v>534</v>
      </c>
      <c r="B265" s="555">
        <v>-12.23981</v>
      </c>
      <c r="C265" s="555">
        <v>0</v>
      </c>
      <c r="D265" s="555">
        <v>0</v>
      </c>
      <c r="E265" s="555">
        <v>0</v>
      </c>
      <c r="F265" s="555">
        <v>-12.23981</v>
      </c>
      <c r="G265" s="95"/>
    </row>
    <row r="266" spans="1:7" ht="16.5" thickTop="1" thickBot="1">
      <c r="A266" s="573" t="s">
        <v>454</v>
      </c>
      <c r="B266" s="574">
        <v>268083.37245999998</v>
      </c>
      <c r="C266" s="574">
        <v>35130.353729999995</v>
      </c>
      <c r="D266" s="574">
        <v>0</v>
      </c>
      <c r="E266" s="574">
        <v>0</v>
      </c>
      <c r="F266" s="574">
        <v>303213.72619000002</v>
      </c>
      <c r="G266" s="99"/>
    </row>
    <row r="267" spans="1:7" ht="16.5" thickTop="1" thickBot="1">
      <c r="A267" s="575" t="s">
        <v>455</v>
      </c>
      <c r="B267" s="553">
        <v>8718.4231</v>
      </c>
      <c r="C267" s="553">
        <v>2813.0344500000001</v>
      </c>
      <c r="D267" s="553">
        <v>0</v>
      </c>
      <c r="E267" s="553">
        <v>0</v>
      </c>
      <c r="F267" s="553">
        <v>11531.457550000001</v>
      </c>
      <c r="G267" s="95"/>
    </row>
    <row r="268" spans="1:7" ht="15.75" thickTop="1">
      <c r="A268" s="95" t="s">
        <v>456</v>
      </c>
      <c r="B268" s="555">
        <v>5361.4257699999998</v>
      </c>
      <c r="C268" s="555">
        <v>1358.3652299999999</v>
      </c>
      <c r="D268" s="555">
        <v>0</v>
      </c>
      <c r="E268" s="555">
        <v>0</v>
      </c>
      <c r="F268" s="555">
        <v>6719.7910000000002</v>
      </c>
      <c r="G268" s="95"/>
    </row>
    <row r="269" spans="1:7">
      <c r="A269" s="95" t="s">
        <v>457</v>
      </c>
      <c r="B269" s="555">
        <v>674.83968000000004</v>
      </c>
      <c r="C269" s="555">
        <v>881.73503000000005</v>
      </c>
      <c r="D269" s="555">
        <v>0</v>
      </c>
      <c r="E269" s="555">
        <v>0</v>
      </c>
      <c r="F269" s="555">
        <v>1556.5747099999999</v>
      </c>
      <c r="G269" s="95"/>
    </row>
    <row r="270" spans="1:7">
      <c r="A270" s="95" t="s">
        <v>458</v>
      </c>
      <c r="B270" s="555">
        <v>904.54270999999994</v>
      </c>
      <c r="C270" s="555">
        <v>134.37205</v>
      </c>
      <c r="D270" s="555">
        <v>0</v>
      </c>
      <c r="E270" s="555">
        <v>0</v>
      </c>
      <c r="F270" s="555">
        <v>1038.9147600000001</v>
      </c>
      <c r="G270" s="95"/>
    </row>
    <row r="271" spans="1:7">
      <c r="A271" s="95" t="s">
        <v>459</v>
      </c>
      <c r="B271" s="555">
        <v>0</v>
      </c>
      <c r="C271" s="555">
        <v>0</v>
      </c>
      <c r="D271" s="555">
        <v>0</v>
      </c>
      <c r="E271" s="555">
        <v>0</v>
      </c>
      <c r="F271" s="555">
        <v>0</v>
      </c>
      <c r="G271" s="95"/>
    </row>
    <row r="272" spans="1:7">
      <c r="A272" s="95" t="s">
        <v>460</v>
      </c>
      <c r="B272" s="555">
        <v>1777.6149399999999</v>
      </c>
      <c r="C272" s="555">
        <v>438.56214</v>
      </c>
      <c r="D272" s="555">
        <v>0</v>
      </c>
      <c r="E272" s="555">
        <v>0</v>
      </c>
      <c r="F272" s="555">
        <v>2216.1770799999999</v>
      </c>
      <c r="G272" s="95"/>
    </row>
    <row r="273" spans="1:7" ht="15.75" thickBot="1">
      <c r="A273" s="95" t="s">
        <v>461</v>
      </c>
      <c r="B273" s="555">
        <v>0</v>
      </c>
      <c r="C273" s="555">
        <v>0</v>
      </c>
      <c r="D273" s="555">
        <v>0</v>
      </c>
      <c r="E273" s="555">
        <v>0</v>
      </c>
      <c r="F273" s="555">
        <v>0</v>
      </c>
      <c r="G273" s="95"/>
    </row>
    <row r="274" spans="1:7" ht="16.5" thickTop="1" thickBot="1">
      <c r="A274" s="576" t="s">
        <v>462</v>
      </c>
      <c r="B274" s="553">
        <v>-3824.4937500000001</v>
      </c>
      <c r="C274" s="553">
        <v>-573.8496899999999</v>
      </c>
      <c r="D274" s="553">
        <v>0</v>
      </c>
      <c r="E274" s="553">
        <v>0</v>
      </c>
      <c r="F274" s="553">
        <v>-4398.3434400000006</v>
      </c>
      <c r="G274" s="95"/>
    </row>
    <row r="275" spans="1:7" ht="15.75" thickTop="1">
      <c r="A275" s="95" t="s">
        <v>456</v>
      </c>
      <c r="B275" s="555">
        <v>-980.25118999999995</v>
      </c>
      <c r="C275" s="555">
        <v>-301.18728999999996</v>
      </c>
      <c r="D275" s="555">
        <v>0</v>
      </c>
      <c r="E275" s="555">
        <v>0</v>
      </c>
      <c r="F275" s="555">
        <v>-1281.43848</v>
      </c>
      <c r="G275" s="95"/>
    </row>
    <row r="276" spans="1:7">
      <c r="A276" s="95" t="s">
        <v>463</v>
      </c>
      <c r="B276" s="555">
        <v>-1119.89519</v>
      </c>
      <c r="C276" s="555">
        <v>-53.354819999999997</v>
      </c>
      <c r="D276" s="555">
        <v>0</v>
      </c>
      <c r="E276" s="555">
        <v>0</v>
      </c>
      <c r="F276" s="555">
        <v>-1173.25001</v>
      </c>
      <c r="G276" s="95"/>
    </row>
    <row r="277" spans="1:7">
      <c r="A277" s="95" t="s">
        <v>464</v>
      </c>
      <c r="B277" s="555">
        <v>-2.9357800000000003</v>
      </c>
      <c r="C277" s="555">
        <v>-18.467400000000001</v>
      </c>
      <c r="D277" s="555">
        <v>0</v>
      </c>
      <c r="E277" s="555">
        <v>0</v>
      </c>
      <c r="F277" s="555">
        <v>-21.403179999999999</v>
      </c>
      <c r="G277" s="95"/>
    </row>
    <row r="278" spans="1:7">
      <c r="A278" s="95" t="s">
        <v>465</v>
      </c>
      <c r="B278" s="555">
        <v>-31.645119999999999</v>
      </c>
      <c r="C278" s="555">
        <v>0</v>
      </c>
      <c r="D278" s="555">
        <v>0</v>
      </c>
      <c r="E278" s="555">
        <v>0</v>
      </c>
      <c r="F278" s="555">
        <v>-31.645119999999999</v>
      </c>
      <c r="G278" s="95"/>
    </row>
    <row r="279" spans="1:7">
      <c r="A279" s="95" t="s">
        <v>466</v>
      </c>
      <c r="B279" s="555">
        <v>-1689.76647</v>
      </c>
      <c r="C279" s="555">
        <v>-200.84018</v>
      </c>
      <c r="D279" s="555">
        <v>0</v>
      </c>
      <c r="E279" s="555">
        <v>0</v>
      </c>
      <c r="F279" s="555">
        <v>-1890.6066499999999</v>
      </c>
      <c r="G279" s="95"/>
    </row>
    <row r="280" spans="1:7" ht="15.75" thickBot="1">
      <c r="A280" s="95" t="s">
        <v>467</v>
      </c>
      <c r="B280" s="555">
        <v>0</v>
      </c>
      <c r="C280" s="555">
        <v>0</v>
      </c>
      <c r="D280" s="555">
        <v>0</v>
      </c>
      <c r="E280" s="555">
        <v>0</v>
      </c>
      <c r="F280" s="555">
        <v>0</v>
      </c>
      <c r="G280" s="95"/>
    </row>
    <row r="281" spans="1:7" ht="16.5" thickTop="1" thickBot="1">
      <c r="A281" s="572" t="s">
        <v>468</v>
      </c>
      <c r="B281" s="553">
        <v>272977.30180999998</v>
      </c>
      <c r="C281" s="553">
        <v>37369.538489999999</v>
      </c>
      <c r="D281" s="553">
        <v>0</v>
      </c>
      <c r="E281" s="553">
        <v>0</v>
      </c>
      <c r="F281" s="553">
        <v>310346.84030000004</v>
      </c>
      <c r="G281" s="95"/>
    </row>
    <row r="282" spans="1:7" ht="15.75" thickTop="1">
      <c r="A282" s="96" t="s">
        <v>469</v>
      </c>
      <c r="B282" s="555">
        <v>41019.824220000002</v>
      </c>
      <c r="C282" s="555">
        <v>17522.615239999999</v>
      </c>
      <c r="D282" s="555">
        <v>0</v>
      </c>
      <c r="E282" s="555">
        <v>0</v>
      </c>
      <c r="F282" s="555">
        <v>58542.439460000001</v>
      </c>
      <c r="G282" s="95"/>
    </row>
    <row r="283" spans="1:7">
      <c r="A283" s="95" t="s">
        <v>470</v>
      </c>
      <c r="B283" s="555">
        <v>1774.3448600000002</v>
      </c>
      <c r="C283" s="555">
        <v>607.92574999999999</v>
      </c>
      <c r="D283" s="555">
        <v>0</v>
      </c>
      <c r="E283" s="555">
        <v>0</v>
      </c>
      <c r="F283" s="555">
        <v>2382.27061</v>
      </c>
      <c r="G283" s="95"/>
    </row>
    <row r="284" spans="1:7">
      <c r="A284" s="95" t="s">
        <v>471</v>
      </c>
      <c r="B284" s="555">
        <v>39245.479359999998</v>
      </c>
      <c r="C284" s="555">
        <v>16914.62254</v>
      </c>
      <c r="D284" s="555">
        <v>0</v>
      </c>
      <c r="E284" s="555">
        <v>0</v>
      </c>
      <c r="F284" s="555">
        <v>56160.101900000001</v>
      </c>
      <c r="G284" s="95"/>
    </row>
    <row r="285" spans="1:7">
      <c r="A285" s="95" t="s">
        <v>472</v>
      </c>
      <c r="B285" s="555">
        <v>0</v>
      </c>
      <c r="C285" s="555">
        <v>0</v>
      </c>
      <c r="D285" s="555">
        <v>0</v>
      </c>
      <c r="E285" s="555">
        <v>0</v>
      </c>
      <c r="F285" s="555">
        <v>0</v>
      </c>
      <c r="G285" s="95"/>
    </row>
    <row r="286" spans="1:7">
      <c r="A286" s="95" t="s">
        <v>473</v>
      </c>
      <c r="B286" s="555">
        <v>0</v>
      </c>
      <c r="C286" s="555">
        <v>6.695000000000001E-2</v>
      </c>
      <c r="D286" s="555">
        <v>0</v>
      </c>
      <c r="E286" s="555">
        <v>0</v>
      </c>
      <c r="F286" s="555">
        <v>6.695000000000001E-2</v>
      </c>
      <c r="G286" s="95"/>
    </row>
    <row r="287" spans="1:7">
      <c r="A287" s="95" t="s">
        <v>474</v>
      </c>
      <c r="B287" s="555">
        <v>0</v>
      </c>
      <c r="C287" s="555">
        <v>0</v>
      </c>
      <c r="D287" s="555">
        <v>0</v>
      </c>
      <c r="E287" s="555">
        <v>0</v>
      </c>
      <c r="F287" s="555">
        <v>0</v>
      </c>
      <c r="G287" s="95"/>
    </row>
    <row r="288" spans="1:7">
      <c r="A288" s="95" t="s">
        <v>475</v>
      </c>
      <c r="B288" s="555">
        <v>0</v>
      </c>
      <c r="C288" s="555">
        <v>0</v>
      </c>
      <c r="D288" s="555">
        <v>0</v>
      </c>
      <c r="E288" s="555">
        <v>0</v>
      </c>
      <c r="F288" s="555">
        <v>0</v>
      </c>
      <c r="G288" s="95"/>
    </row>
    <row r="289" spans="1:7">
      <c r="A289" s="95" t="s">
        <v>476</v>
      </c>
      <c r="B289" s="555">
        <v>0</v>
      </c>
      <c r="C289" s="555">
        <v>0</v>
      </c>
      <c r="D289" s="555">
        <v>0</v>
      </c>
      <c r="E289" s="555">
        <v>0</v>
      </c>
      <c r="F289" s="555">
        <v>0</v>
      </c>
      <c r="G289" s="95"/>
    </row>
    <row r="290" spans="1:7">
      <c r="A290" s="96" t="s">
        <v>477</v>
      </c>
      <c r="B290" s="555">
        <v>-81937.190159999998</v>
      </c>
      <c r="C290" s="555">
        <v>-14675.36407</v>
      </c>
      <c r="D290" s="555">
        <v>0</v>
      </c>
      <c r="E290" s="555">
        <v>0</v>
      </c>
      <c r="F290" s="555">
        <v>-96612.554230000009</v>
      </c>
      <c r="G290" s="95"/>
    </row>
    <row r="291" spans="1:7">
      <c r="A291" s="95" t="s">
        <v>478</v>
      </c>
      <c r="B291" s="555">
        <v>-80151.057969999994</v>
      </c>
      <c r="C291" s="555">
        <v>-13885.393840000001</v>
      </c>
      <c r="D291" s="555">
        <v>0</v>
      </c>
      <c r="E291" s="555">
        <v>0</v>
      </c>
      <c r="F291" s="555">
        <v>-94036.451809999999</v>
      </c>
      <c r="G291" s="95"/>
    </row>
    <row r="292" spans="1:7">
      <c r="A292" s="95" t="s">
        <v>479</v>
      </c>
      <c r="B292" s="555">
        <v>-2.4246099999999999</v>
      </c>
      <c r="C292" s="555">
        <v>-93.585039999999992</v>
      </c>
      <c r="D292" s="555">
        <v>0</v>
      </c>
      <c r="E292" s="555">
        <v>0</v>
      </c>
      <c r="F292" s="555">
        <v>-96.009649999999993</v>
      </c>
      <c r="G292" s="95"/>
    </row>
    <row r="293" spans="1:7">
      <c r="A293" s="95" t="s">
        <v>480</v>
      </c>
      <c r="B293" s="555">
        <v>0</v>
      </c>
      <c r="C293" s="555">
        <v>0</v>
      </c>
      <c r="D293" s="555">
        <v>0</v>
      </c>
      <c r="E293" s="555">
        <v>0</v>
      </c>
      <c r="F293" s="555">
        <v>0</v>
      </c>
      <c r="G293" s="95"/>
    </row>
    <row r="294" spans="1:7">
      <c r="A294" s="563" t="s">
        <v>481</v>
      </c>
      <c r="B294" s="555">
        <v>-1714.70758</v>
      </c>
      <c r="C294" s="555">
        <v>-696.38518999999997</v>
      </c>
      <c r="D294" s="555">
        <v>0</v>
      </c>
      <c r="E294" s="555">
        <v>0</v>
      </c>
      <c r="F294" s="555">
        <v>-2411.0927700000002</v>
      </c>
      <c r="G294" s="95"/>
    </row>
    <row r="295" spans="1:7">
      <c r="A295" s="563" t="s">
        <v>482</v>
      </c>
      <c r="B295" s="555">
        <v>0</v>
      </c>
      <c r="C295" s="555">
        <v>0</v>
      </c>
      <c r="D295" s="555">
        <v>0</v>
      </c>
      <c r="E295" s="555">
        <v>0</v>
      </c>
      <c r="F295" s="555">
        <v>0</v>
      </c>
      <c r="G295" s="95"/>
    </row>
    <row r="296" spans="1:7" ht="15.75" thickBot="1">
      <c r="A296" s="563" t="s">
        <v>483</v>
      </c>
      <c r="B296" s="555">
        <v>-69</v>
      </c>
      <c r="C296" s="555">
        <v>0</v>
      </c>
      <c r="D296" s="555">
        <v>0</v>
      </c>
      <c r="E296" s="555">
        <v>0</v>
      </c>
      <c r="F296" s="555">
        <v>-69</v>
      </c>
      <c r="G296" s="95"/>
    </row>
    <row r="297" spans="1:7" ht="16.5" thickTop="1" thickBot="1">
      <c r="A297" s="577" t="s">
        <v>484</v>
      </c>
      <c r="B297" s="551">
        <v>232059.93587000002</v>
      </c>
      <c r="C297" s="551">
        <v>40216.789659999995</v>
      </c>
      <c r="D297" s="551">
        <v>0</v>
      </c>
      <c r="E297" s="551">
        <v>0</v>
      </c>
      <c r="F297" s="551">
        <v>272276.72553</v>
      </c>
      <c r="G297" s="95"/>
    </row>
    <row r="298" spans="1:7" ht="16.5" thickTop="1" thickBot="1">
      <c r="A298" s="572" t="s">
        <v>485</v>
      </c>
      <c r="B298" s="553">
        <v>-224439.9105</v>
      </c>
      <c r="C298" s="553">
        <v>-15087.36889</v>
      </c>
      <c r="D298" s="553">
        <v>0</v>
      </c>
      <c r="E298" s="553">
        <v>0</v>
      </c>
      <c r="F298" s="553">
        <v>-239527.27938999998</v>
      </c>
      <c r="G298" s="95"/>
    </row>
    <row r="299" spans="1:7" ht="15.75" thickTop="1">
      <c r="A299" s="95" t="s">
        <v>486</v>
      </c>
      <c r="B299" s="555">
        <v>-135224.03083</v>
      </c>
      <c r="C299" s="555">
        <v>-361.08897999999999</v>
      </c>
      <c r="D299" s="555">
        <v>0</v>
      </c>
      <c r="E299" s="555">
        <v>0</v>
      </c>
      <c r="F299" s="555">
        <v>-135585.11981</v>
      </c>
      <c r="G299" s="95"/>
    </row>
    <row r="300" spans="1:7">
      <c r="A300" s="95" t="s">
        <v>487</v>
      </c>
      <c r="B300" s="555">
        <v>-19563.004489999999</v>
      </c>
      <c r="C300" s="555">
        <v>-957.15459999999996</v>
      </c>
      <c r="D300" s="555">
        <v>0</v>
      </c>
      <c r="E300" s="555">
        <v>0</v>
      </c>
      <c r="F300" s="555">
        <v>-20520.159090000001</v>
      </c>
      <c r="G300" s="95"/>
    </row>
    <row r="301" spans="1:7">
      <c r="A301" s="95" t="s">
        <v>488</v>
      </c>
      <c r="B301" s="555">
        <v>-3751.9748</v>
      </c>
      <c r="C301" s="555">
        <v>-3071.3880299999996</v>
      </c>
      <c r="D301" s="555">
        <v>0</v>
      </c>
      <c r="E301" s="555">
        <v>0</v>
      </c>
      <c r="F301" s="555">
        <v>-6823.36283</v>
      </c>
      <c r="G301" s="95"/>
    </row>
    <row r="302" spans="1:7">
      <c r="A302" s="95" t="s">
        <v>489</v>
      </c>
      <c r="B302" s="555">
        <v>-6868.6862099999998</v>
      </c>
      <c r="C302" s="555">
        <v>0</v>
      </c>
      <c r="D302" s="555">
        <v>0</v>
      </c>
      <c r="E302" s="555">
        <v>0</v>
      </c>
      <c r="F302" s="555">
        <v>-6868.6862099999998</v>
      </c>
      <c r="G302" s="95"/>
    </row>
    <row r="303" spans="1:7">
      <c r="A303" s="95" t="s">
        <v>490</v>
      </c>
      <c r="B303" s="555">
        <v>-10585.7742</v>
      </c>
      <c r="C303" s="555">
        <v>-612.93499999999995</v>
      </c>
      <c r="D303" s="555">
        <v>0</v>
      </c>
      <c r="E303" s="555">
        <v>0</v>
      </c>
      <c r="F303" s="555">
        <v>-11198.709199999999</v>
      </c>
      <c r="G303" s="95"/>
    </row>
    <row r="304" spans="1:7">
      <c r="A304" s="95" t="s">
        <v>491</v>
      </c>
      <c r="B304" s="555">
        <v>-3399.91444</v>
      </c>
      <c r="C304" s="555">
        <v>-49.155099999999997</v>
      </c>
      <c r="D304" s="555">
        <v>0</v>
      </c>
      <c r="E304" s="555">
        <v>0</v>
      </c>
      <c r="F304" s="555">
        <v>-3449.06954</v>
      </c>
      <c r="G304" s="95"/>
    </row>
    <row r="305" spans="1:7">
      <c r="A305" s="95" t="s">
        <v>492</v>
      </c>
      <c r="B305" s="555">
        <v>-8736.2633999999998</v>
      </c>
      <c r="C305" s="555">
        <v>0</v>
      </c>
      <c r="D305" s="555">
        <v>0</v>
      </c>
      <c r="E305" s="555">
        <v>0</v>
      </c>
      <c r="F305" s="555">
        <v>-8736.2633999999998</v>
      </c>
      <c r="G305" s="95"/>
    </row>
    <row r="306" spans="1:7">
      <c r="A306" s="95" t="s">
        <v>493</v>
      </c>
      <c r="B306" s="555">
        <v>-2114.8911699999999</v>
      </c>
      <c r="C306" s="555">
        <v>-267.49640999999997</v>
      </c>
      <c r="D306" s="555">
        <v>0</v>
      </c>
      <c r="E306" s="555">
        <v>0</v>
      </c>
      <c r="F306" s="555">
        <v>-2382.3875800000001</v>
      </c>
      <c r="G306" s="95"/>
    </row>
    <row r="307" spans="1:7" ht="15.75" thickBot="1">
      <c r="A307" s="95" t="s">
        <v>494</v>
      </c>
      <c r="B307" s="555">
        <v>-34195.37096</v>
      </c>
      <c r="C307" s="555">
        <v>-9768.1507700000002</v>
      </c>
      <c r="D307" s="555">
        <v>0</v>
      </c>
      <c r="E307" s="555">
        <v>0</v>
      </c>
      <c r="F307" s="555">
        <v>-43963.521729999993</v>
      </c>
      <c r="G307" s="95"/>
    </row>
    <row r="308" spans="1:7" ht="16.5" thickTop="1" thickBot="1">
      <c r="A308" s="575" t="s">
        <v>495</v>
      </c>
      <c r="B308" s="553">
        <v>7620.0253700000003</v>
      </c>
      <c r="C308" s="553">
        <v>25129.420770000001</v>
      </c>
      <c r="D308" s="553">
        <v>0</v>
      </c>
      <c r="E308" s="553">
        <v>0</v>
      </c>
      <c r="F308" s="553">
        <v>32749.44614</v>
      </c>
      <c r="G308" s="95"/>
    </row>
    <row r="309" spans="1:7" ht="15.75" thickTop="1">
      <c r="A309" s="110" t="s">
        <v>496</v>
      </c>
      <c r="B309" s="555">
        <v>80.459070000000011</v>
      </c>
      <c r="C309" s="555">
        <v>9.9688099999999995</v>
      </c>
      <c r="D309" s="555">
        <v>0</v>
      </c>
      <c r="E309" s="555">
        <v>0.14593</v>
      </c>
      <c r="F309" s="555">
        <v>90.573809999999995</v>
      </c>
      <c r="G309" s="95"/>
    </row>
    <row r="310" spans="1:7">
      <c r="A310" s="563" t="s">
        <v>497</v>
      </c>
      <c r="B310" s="555">
        <v>78.12209</v>
      </c>
      <c r="C310" s="555">
        <v>9.9688099999999995</v>
      </c>
      <c r="D310" s="555">
        <v>0</v>
      </c>
      <c r="E310" s="555">
        <v>0</v>
      </c>
      <c r="F310" s="555">
        <v>88.090899999999991</v>
      </c>
      <c r="G310" s="95"/>
    </row>
    <row r="311" spans="1:7">
      <c r="A311" s="563" t="s">
        <v>498</v>
      </c>
      <c r="B311" s="555">
        <v>2.3369800000000001</v>
      </c>
      <c r="C311" s="555">
        <v>0</v>
      </c>
      <c r="D311" s="555">
        <v>0</v>
      </c>
      <c r="E311" s="555">
        <v>0.14593</v>
      </c>
      <c r="F311" s="555">
        <v>2.48291</v>
      </c>
      <c r="G311" s="95"/>
    </row>
    <row r="312" spans="1:7">
      <c r="A312" s="110" t="s">
        <v>499</v>
      </c>
      <c r="B312" s="555">
        <v>-152.64113</v>
      </c>
      <c r="C312" s="555">
        <v>-97.664179999999988</v>
      </c>
      <c r="D312" s="555">
        <v>0</v>
      </c>
      <c r="E312" s="555">
        <v>-1.9379999999999998E-2</v>
      </c>
      <c r="F312" s="555">
        <v>-250.32469</v>
      </c>
      <c r="G312" s="95"/>
    </row>
    <row r="313" spans="1:7">
      <c r="A313" s="563" t="s">
        <v>500</v>
      </c>
      <c r="B313" s="555">
        <v>-152.64113</v>
      </c>
      <c r="C313" s="555">
        <v>-97.664179999999988</v>
      </c>
      <c r="D313" s="555">
        <v>0</v>
      </c>
      <c r="E313" s="555">
        <v>0</v>
      </c>
      <c r="F313" s="555">
        <v>-250.30530999999999</v>
      </c>
      <c r="G313" s="95"/>
    </row>
    <row r="314" spans="1:7" ht="15.75" thickBot="1">
      <c r="A314" s="563" t="s">
        <v>501</v>
      </c>
      <c r="B314" s="555">
        <v>0</v>
      </c>
      <c r="C314" s="555">
        <v>0</v>
      </c>
      <c r="D314" s="555">
        <v>0</v>
      </c>
      <c r="E314" s="555">
        <v>-1.9379999999999998E-2</v>
      </c>
      <c r="F314" s="555">
        <v>-1.9379999999999998E-2</v>
      </c>
      <c r="G314" s="95"/>
    </row>
    <row r="315" spans="1:7" ht="16.5" thickTop="1" thickBot="1">
      <c r="A315" s="575" t="s">
        <v>502</v>
      </c>
      <c r="B315" s="553">
        <v>7547.8433099999993</v>
      </c>
      <c r="C315" s="553">
        <v>25041.725399999999</v>
      </c>
      <c r="D315" s="553">
        <v>0</v>
      </c>
      <c r="E315" s="553">
        <v>0.12655</v>
      </c>
      <c r="F315" s="553">
        <v>32589.69526</v>
      </c>
      <c r="G315" s="95"/>
    </row>
    <row r="316" spans="1:7" ht="16.5" thickTop="1" thickBot="1">
      <c r="A316" s="95" t="s">
        <v>503</v>
      </c>
      <c r="B316" s="307">
        <v>-42.836779999999997</v>
      </c>
      <c r="C316" s="307">
        <v>-49.927990000000001</v>
      </c>
      <c r="D316" s="307">
        <v>0</v>
      </c>
      <c r="E316" s="307">
        <v>0</v>
      </c>
      <c r="F316" s="307">
        <v>-92.764769999999999</v>
      </c>
      <c r="G316" s="95"/>
    </row>
    <row r="317" spans="1:7" ht="16.5" thickTop="1" thickBot="1">
      <c r="A317" s="575" t="s">
        <v>504</v>
      </c>
      <c r="B317" s="578">
        <v>7505.0065300000006</v>
      </c>
      <c r="C317" s="578">
        <v>24991.797409999999</v>
      </c>
      <c r="D317" s="578">
        <v>0</v>
      </c>
      <c r="E317" s="578">
        <v>0.12655</v>
      </c>
      <c r="F317" s="578">
        <v>32496.930489999999</v>
      </c>
      <c r="G317" s="95"/>
    </row>
    <row r="318" spans="1:7" ht="16.5" thickTop="1" thickBot="1">
      <c r="A318" s="563" t="s">
        <v>505</v>
      </c>
      <c r="B318" s="307">
        <v>-537.61284999999998</v>
      </c>
      <c r="C318" s="307">
        <v>-67.728750000000005</v>
      </c>
      <c r="D318" s="307">
        <v>0</v>
      </c>
      <c r="E318" s="307">
        <v>0</v>
      </c>
      <c r="F318" s="307">
        <v>-605.34159999999997</v>
      </c>
      <c r="G318" s="95"/>
    </row>
    <row r="319" spans="1:7" ht="16.5" thickTop="1" thickBot="1">
      <c r="A319" s="572" t="s">
        <v>506</v>
      </c>
      <c r="B319" s="578">
        <v>6967.3936800000001</v>
      </c>
      <c r="C319" s="578">
        <v>24924.068660000001</v>
      </c>
      <c r="D319" s="578">
        <v>0</v>
      </c>
      <c r="E319" s="578">
        <v>0.12655</v>
      </c>
      <c r="F319" s="578">
        <v>31891.588889999999</v>
      </c>
      <c r="G319" s="95"/>
    </row>
    <row r="320" spans="1:7" ht="16.5" thickTop="1" thickBot="1">
      <c r="A320" s="563" t="s">
        <v>507</v>
      </c>
      <c r="B320" s="307">
        <v>0</v>
      </c>
      <c r="C320" s="307">
        <v>0</v>
      </c>
      <c r="D320" s="307">
        <v>0</v>
      </c>
      <c r="E320" s="307">
        <v>0</v>
      </c>
      <c r="F320" s="307">
        <v>0</v>
      </c>
      <c r="G320" s="95"/>
    </row>
    <row r="321" spans="1:7" ht="16.5" thickTop="1" thickBot="1">
      <c r="A321" s="575" t="s">
        <v>508</v>
      </c>
      <c r="B321" s="578">
        <v>6967.3936800000001</v>
      </c>
      <c r="C321" s="578">
        <v>24924.068660000001</v>
      </c>
      <c r="D321" s="578">
        <v>0</v>
      </c>
      <c r="E321" s="578">
        <v>0.12655</v>
      </c>
      <c r="F321" s="578">
        <v>31891.588889999999</v>
      </c>
      <c r="G321" s="95"/>
    </row>
    <row r="322" spans="1:7" ht="16.5" thickTop="1" thickBot="1">
      <c r="A322" s="110" t="s">
        <v>509</v>
      </c>
      <c r="B322" s="307">
        <v>-4621.3675700000003</v>
      </c>
      <c r="C322" s="307">
        <v>0</v>
      </c>
      <c r="D322" s="307">
        <v>0</v>
      </c>
      <c r="E322" s="307">
        <v>0</v>
      </c>
      <c r="F322" s="307">
        <v>-4621.3675700000003</v>
      </c>
      <c r="G322" s="95"/>
    </row>
    <row r="323" spans="1:7" ht="16.5" thickTop="1" thickBot="1">
      <c r="A323" s="575" t="s">
        <v>510</v>
      </c>
      <c r="B323" s="579">
        <v>2346.0261099999998</v>
      </c>
      <c r="C323" s="579">
        <v>24924.068660000001</v>
      </c>
      <c r="D323" s="579">
        <v>0</v>
      </c>
      <c r="E323" s="579">
        <v>0.12655</v>
      </c>
      <c r="F323" s="579">
        <v>27270.221320000001</v>
      </c>
      <c r="G323" s="95"/>
    </row>
    <row r="324" spans="1:7" ht="7.5" customHeight="1" thickTop="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41"/>
  <sheetViews>
    <sheetView zoomScaleNormal="100" workbookViewId="0">
      <selection sqref="A1:AG1"/>
    </sheetView>
  </sheetViews>
  <sheetFormatPr defaultRowHeight="15"/>
  <cols>
    <col min="1" max="1" width="83.7109375" style="62" bestFit="1" customWidth="1"/>
    <col min="2" max="3" width="9.85546875" style="62" bestFit="1" customWidth="1"/>
    <col min="4" max="6" width="8.42578125" style="62" customWidth="1"/>
    <col min="7" max="7" width="9.85546875" style="62" bestFit="1" customWidth="1"/>
    <col min="8" max="31" width="8.42578125" style="62" customWidth="1"/>
    <col min="32" max="32" width="7.42578125" style="62" customWidth="1"/>
    <col min="33" max="33" width="13.85546875" style="62" customWidth="1"/>
    <col min="34" max="256" width="9.140625" style="62"/>
    <col min="257" max="257" width="83.7109375" style="62" bestFit="1" customWidth="1"/>
    <col min="258" max="259" width="9.85546875" style="62" bestFit="1" customWidth="1"/>
    <col min="260" max="262" width="8.42578125" style="62" customWidth="1"/>
    <col min="263" max="263" width="9.85546875" style="62" bestFit="1" customWidth="1"/>
    <col min="264" max="287" width="8.42578125" style="62" customWidth="1"/>
    <col min="288" max="288" width="7.42578125" style="62" customWidth="1"/>
    <col min="289" max="289" width="16.140625" style="62" bestFit="1" customWidth="1"/>
    <col min="290" max="512" width="9.140625" style="62"/>
    <col min="513" max="513" width="83.7109375" style="62" bestFit="1" customWidth="1"/>
    <col min="514" max="515" width="9.85546875" style="62" bestFit="1" customWidth="1"/>
    <col min="516" max="518" width="8.42578125" style="62" customWidth="1"/>
    <col min="519" max="519" width="9.85546875" style="62" bestFit="1" customWidth="1"/>
    <col min="520" max="543" width="8.42578125" style="62" customWidth="1"/>
    <col min="544" max="544" width="7.42578125" style="62" customWidth="1"/>
    <col min="545" max="545" width="16.140625" style="62" bestFit="1" customWidth="1"/>
    <col min="546" max="768" width="9.140625" style="62"/>
    <col min="769" max="769" width="83.7109375" style="62" bestFit="1" customWidth="1"/>
    <col min="770" max="771" width="9.85546875" style="62" bestFit="1" customWidth="1"/>
    <col min="772" max="774" width="8.42578125" style="62" customWidth="1"/>
    <col min="775" max="775" width="9.85546875" style="62" bestFit="1" customWidth="1"/>
    <col min="776" max="799" width="8.42578125" style="62" customWidth="1"/>
    <col min="800" max="800" width="7.42578125" style="62" customWidth="1"/>
    <col min="801" max="801" width="16.140625" style="62" bestFit="1" customWidth="1"/>
    <col min="802" max="1024" width="9.140625" style="62"/>
    <col min="1025" max="1025" width="83.7109375" style="62" bestFit="1" customWidth="1"/>
    <col min="1026" max="1027" width="9.85546875" style="62" bestFit="1" customWidth="1"/>
    <col min="1028" max="1030" width="8.42578125" style="62" customWidth="1"/>
    <col min="1031" max="1031" width="9.85546875" style="62" bestFit="1" customWidth="1"/>
    <col min="1032" max="1055" width="8.42578125" style="62" customWidth="1"/>
    <col min="1056" max="1056" width="7.42578125" style="62" customWidth="1"/>
    <col min="1057" max="1057" width="16.140625" style="62" bestFit="1" customWidth="1"/>
    <col min="1058" max="1280" width="9.140625" style="62"/>
    <col min="1281" max="1281" width="83.7109375" style="62" bestFit="1" customWidth="1"/>
    <col min="1282" max="1283" width="9.85546875" style="62" bestFit="1" customWidth="1"/>
    <col min="1284" max="1286" width="8.42578125" style="62" customWidth="1"/>
    <col min="1287" max="1287" width="9.85546875" style="62" bestFit="1" customWidth="1"/>
    <col min="1288" max="1311" width="8.42578125" style="62" customWidth="1"/>
    <col min="1312" max="1312" width="7.42578125" style="62" customWidth="1"/>
    <col min="1313" max="1313" width="16.140625" style="62" bestFit="1" customWidth="1"/>
    <col min="1314" max="1536" width="9.140625" style="62"/>
    <col min="1537" max="1537" width="83.7109375" style="62" bestFit="1" customWidth="1"/>
    <col min="1538" max="1539" width="9.85546875" style="62" bestFit="1" customWidth="1"/>
    <col min="1540" max="1542" width="8.42578125" style="62" customWidth="1"/>
    <col min="1543" max="1543" width="9.85546875" style="62" bestFit="1" customWidth="1"/>
    <col min="1544" max="1567" width="8.42578125" style="62" customWidth="1"/>
    <col min="1568" max="1568" width="7.42578125" style="62" customWidth="1"/>
    <col min="1569" max="1569" width="16.140625" style="62" bestFit="1" customWidth="1"/>
    <col min="1570" max="1792" width="9.140625" style="62"/>
    <col min="1793" max="1793" width="83.7109375" style="62" bestFit="1" customWidth="1"/>
    <col min="1794" max="1795" width="9.85546875" style="62" bestFit="1" customWidth="1"/>
    <col min="1796" max="1798" width="8.42578125" style="62" customWidth="1"/>
    <col min="1799" max="1799" width="9.85546875" style="62" bestFit="1" customWidth="1"/>
    <col min="1800" max="1823" width="8.42578125" style="62" customWidth="1"/>
    <col min="1824" max="1824" width="7.42578125" style="62" customWidth="1"/>
    <col min="1825" max="1825" width="16.140625" style="62" bestFit="1" customWidth="1"/>
    <col min="1826" max="2048" width="9.140625" style="62"/>
    <col min="2049" max="2049" width="83.7109375" style="62" bestFit="1" customWidth="1"/>
    <col min="2050" max="2051" width="9.85546875" style="62" bestFit="1" customWidth="1"/>
    <col min="2052" max="2054" width="8.42578125" style="62" customWidth="1"/>
    <col min="2055" max="2055" width="9.85546875" style="62" bestFit="1" customWidth="1"/>
    <col min="2056" max="2079" width="8.42578125" style="62" customWidth="1"/>
    <col min="2080" max="2080" width="7.42578125" style="62" customWidth="1"/>
    <col min="2081" max="2081" width="16.140625" style="62" bestFit="1" customWidth="1"/>
    <col min="2082" max="2304" width="9.140625" style="62"/>
    <col min="2305" max="2305" width="83.7109375" style="62" bestFit="1" customWidth="1"/>
    <col min="2306" max="2307" width="9.85546875" style="62" bestFit="1" customWidth="1"/>
    <col min="2308" max="2310" width="8.42578125" style="62" customWidth="1"/>
    <col min="2311" max="2311" width="9.85546875" style="62" bestFit="1" customWidth="1"/>
    <col min="2312" max="2335" width="8.42578125" style="62" customWidth="1"/>
    <col min="2336" max="2336" width="7.42578125" style="62" customWidth="1"/>
    <col min="2337" max="2337" width="16.140625" style="62" bestFit="1" customWidth="1"/>
    <col min="2338" max="2560" width="9.140625" style="62"/>
    <col min="2561" max="2561" width="83.7109375" style="62" bestFit="1" customWidth="1"/>
    <col min="2562" max="2563" width="9.85546875" style="62" bestFit="1" customWidth="1"/>
    <col min="2564" max="2566" width="8.42578125" style="62" customWidth="1"/>
    <col min="2567" max="2567" width="9.85546875" style="62" bestFit="1" customWidth="1"/>
    <col min="2568" max="2591" width="8.42578125" style="62" customWidth="1"/>
    <col min="2592" max="2592" width="7.42578125" style="62" customWidth="1"/>
    <col min="2593" max="2593" width="16.140625" style="62" bestFit="1" customWidth="1"/>
    <col min="2594" max="2816" width="9.140625" style="62"/>
    <col min="2817" max="2817" width="83.7109375" style="62" bestFit="1" customWidth="1"/>
    <col min="2818" max="2819" width="9.85546875" style="62" bestFit="1" customWidth="1"/>
    <col min="2820" max="2822" width="8.42578125" style="62" customWidth="1"/>
    <col min="2823" max="2823" width="9.85546875" style="62" bestFit="1" customWidth="1"/>
    <col min="2824" max="2847" width="8.42578125" style="62" customWidth="1"/>
    <col min="2848" max="2848" width="7.42578125" style="62" customWidth="1"/>
    <col min="2849" max="2849" width="16.140625" style="62" bestFit="1" customWidth="1"/>
    <col min="2850" max="3072" width="9.140625" style="62"/>
    <col min="3073" max="3073" width="83.7109375" style="62" bestFit="1" customWidth="1"/>
    <col min="3074" max="3075" width="9.85546875" style="62" bestFit="1" customWidth="1"/>
    <col min="3076" max="3078" width="8.42578125" style="62" customWidth="1"/>
    <col min="3079" max="3079" width="9.85546875" style="62" bestFit="1" customWidth="1"/>
    <col min="3080" max="3103" width="8.42578125" style="62" customWidth="1"/>
    <col min="3104" max="3104" width="7.42578125" style="62" customWidth="1"/>
    <col min="3105" max="3105" width="16.140625" style="62" bestFit="1" customWidth="1"/>
    <col min="3106" max="3328" width="9.140625" style="62"/>
    <col min="3329" max="3329" width="83.7109375" style="62" bestFit="1" customWidth="1"/>
    <col min="3330" max="3331" width="9.85546875" style="62" bestFit="1" customWidth="1"/>
    <col min="3332" max="3334" width="8.42578125" style="62" customWidth="1"/>
    <col min="3335" max="3335" width="9.85546875" style="62" bestFit="1" customWidth="1"/>
    <col min="3336" max="3359" width="8.42578125" style="62" customWidth="1"/>
    <col min="3360" max="3360" width="7.42578125" style="62" customWidth="1"/>
    <col min="3361" max="3361" width="16.140625" style="62" bestFit="1" customWidth="1"/>
    <col min="3362" max="3584" width="9.140625" style="62"/>
    <col min="3585" max="3585" width="83.7109375" style="62" bestFit="1" customWidth="1"/>
    <col min="3586" max="3587" width="9.85546875" style="62" bestFit="1" customWidth="1"/>
    <col min="3588" max="3590" width="8.42578125" style="62" customWidth="1"/>
    <col min="3591" max="3591" width="9.85546875" style="62" bestFit="1" customWidth="1"/>
    <col min="3592" max="3615" width="8.42578125" style="62" customWidth="1"/>
    <col min="3616" max="3616" width="7.42578125" style="62" customWidth="1"/>
    <col min="3617" max="3617" width="16.140625" style="62" bestFit="1" customWidth="1"/>
    <col min="3618" max="3840" width="9.140625" style="62"/>
    <col min="3841" max="3841" width="83.7109375" style="62" bestFit="1" customWidth="1"/>
    <col min="3842" max="3843" width="9.85546875" style="62" bestFit="1" customWidth="1"/>
    <col min="3844" max="3846" width="8.42578125" style="62" customWidth="1"/>
    <col min="3847" max="3847" width="9.85546875" style="62" bestFit="1" customWidth="1"/>
    <col min="3848" max="3871" width="8.42578125" style="62" customWidth="1"/>
    <col min="3872" max="3872" width="7.42578125" style="62" customWidth="1"/>
    <col min="3873" max="3873" width="16.140625" style="62" bestFit="1" customWidth="1"/>
    <col min="3874" max="4096" width="9.140625" style="62"/>
    <col min="4097" max="4097" width="83.7109375" style="62" bestFit="1" customWidth="1"/>
    <col min="4098" max="4099" width="9.85546875" style="62" bestFit="1" customWidth="1"/>
    <col min="4100" max="4102" width="8.42578125" style="62" customWidth="1"/>
    <col min="4103" max="4103" width="9.85546875" style="62" bestFit="1" customWidth="1"/>
    <col min="4104" max="4127" width="8.42578125" style="62" customWidth="1"/>
    <col min="4128" max="4128" width="7.42578125" style="62" customWidth="1"/>
    <col min="4129" max="4129" width="16.140625" style="62" bestFit="1" customWidth="1"/>
    <col min="4130" max="4352" width="9.140625" style="62"/>
    <col min="4353" max="4353" width="83.7109375" style="62" bestFit="1" customWidth="1"/>
    <col min="4354" max="4355" width="9.85546875" style="62" bestFit="1" customWidth="1"/>
    <col min="4356" max="4358" width="8.42578125" style="62" customWidth="1"/>
    <col min="4359" max="4359" width="9.85546875" style="62" bestFit="1" customWidth="1"/>
    <col min="4360" max="4383" width="8.42578125" style="62" customWidth="1"/>
    <col min="4384" max="4384" width="7.42578125" style="62" customWidth="1"/>
    <col min="4385" max="4385" width="16.140625" style="62" bestFit="1" customWidth="1"/>
    <col min="4386" max="4608" width="9.140625" style="62"/>
    <col min="4609" max="4609" width="83.7109375" style="62" bestFit="1" customWidth="1"/>
    <col min="4610" max="4611" width="9.85546875" style="62" bestFit="1" customWidth="1"/>
    <col min="4612" max="4614" width="8.42578125" style="62" customWidth="1"/>
    <col min="4615" max="4615" width="9.85546875" style="62" bestFit="1" customWidth="1"/>
    <col min="4616" max="4639" width="8.42578125" style="62" customWidth="1"/>
    <col min="4640" max="4640" width="7.42578125" style="62" customWidth="1"/>
    <col min="4641" max="4641" width="16.140625" style="62" bestFit="1" customWidth="1"/>
    <col min="4642" max="4864" width="9.140625" style="62"/>
    <col min="4865" max="4865" width="83.7109375" style="62" bestFit="1" customWidth="1"/>
    <col min="4866" max="4867" width="9.85546875" style="62" bestFit="1" customWidth="1"/>
    <col min="4868" max="4870" width="8.42578125" style="62" customWidth="1"/>
    <col min="4871" max="4871" width="9.85546875" style="62" bestFit="1" customWidth="1"/>
    <col min="4872" max="4895" width="8.42578125" style="62" customWidth="1"/>
    <col min="4896" max="4896" width="7.42578125" style="62" customWidth="1"/>
    <col min="4897" max="4897" width="16.140625" style="62" bestFit="1" customWidth="1"/>
    <col min="4898" max="5120" width="9.140625" style="62"/>
    <col min="5121" max="5121" width="83.7109375" style="62" bestFit="1" customWidth="1"/>
    <col min="5122" max="5123" width="9.85546875" style="62" bestFit="1" customWidth="1"/>
    <col min="5124" max="5126" width="8.42578125" style="62" customWidth="1"/>
    <col min="5127" max="5127" width="9.85546875" style="62" bestFit="1" customWidth="1"/>
    <col min="5128" max="5151" width="8.42578125" style="62" customWidth="1"/>
    <col min="5152" max="5152" width="7.42578125" style="62" customWidth="1"/>
    <col min="5153" max="5153" width="16.140625" style="62" bestFit="1" customWidth="1"/>
    <col min="5154" max="5376" width="9.140625" style="62"/>
    <col min="5377" max="5377" width="83.7109375" style="62" bestFit="1" customWidth="1"/>
    <col min="5378" max="5379" width="9.85546875" style="62" bestFit="1" customWidth="1"/>
    <col min="5380" max="5382" width="8.42578125" style="62" customWidth="1"/>
    <col min="5383" max="5383" width="9.85546875" style="62" bestFit="1" customWidth="1"/>
    <col min="5384" max="5407" width="8.42578125" style="62" customWidth="1"/>
    <col min="5408" max="5408" width="7.42578125" style="62" customWidth="1"/>
    <col min="5409" max="5409" width="16.140625" style="62" bestFit="1" customWidth="1"/>
    <col min="5410" max="5632" width="9.140625" style="62"/>
    <col min="5633" max="5633" width="83.7109375" style="62" bestFit="1" customWidth="1"/>
    <col min="5634" max="5635" width="9.85546875" style="62" bestFit="1" customWidth="1"/>
    <col min="5636" max="5638" width="8.42578125" style="62" customWidth="1"/>
    <col min="5639" max="5639" width="9.85546875" style="62" bestFit="1" customWidth="1"/>
    <col min="5640" max="5663" width="8.42578125" style="62" customWidth="1"/>
    <col min="5664" max="5664" width="7.42578125" style="62" customWidth="1"/>
    <col min="5665" max="5665" width="16.140625" style="62" bestFit="1" customWidth="1"/>
    <col min="5666" max="5888" width="9.140625" style="62"/>
    <col min="5889" max="5889" width="83.7109375" style="62" bestFit="1" customWidth="1"/>
    <col min="5890" max="5891" width="9.85546875" style="62" bestFit="1" customWidth="1"/>
    <col min="5892" max="5894" width="8.42578125" style="62" customWidth="1"/>
    <col min="5895" max="5895" width="9.85546875" style="62" bestFit="1" customWidth="1"/>
    <col min="5896" max="5919" width="8.42578125" style="62" customWidth="1"/>
    <col min="5920" max="5920" width="7.42578125" style="62" customWidth="1"/>
    <col min="5921" max="5921" width="16.140625" style="62" bestFit="1" customWidth="1"/>
    <col min="5922" max="6144" width="9.140625" style="62"/>
    <col min="6145" max="6145" width="83.7109375" style="62" bestFit="1" customWidth="1"/>
    <col min="6146" max="6147" width="9.85546875" style="62" bestFit="1" customWidth="1"/>
    <col min="6148" max="6150" width="8.42578125" style="62" customWidth="1"/>
    <col min="6151" max="6151" width="9.85546875" style="62" bestFit="1" customWidth="1"/>
    <col min="6152" max="6175" width="8.42578125" style="62" customWidth="1"/>
    <col min="6176" max="6176" width="7.42578125" style="62" customWidth="1"/>
    <col min="6177" max="6177" width="16.140625" style="62" bestFit="1" customWidth="1"/>
    <col min="6178" max="6400" width="9.140625" style="62"/>
    <col min="6401" max="6401" width="83.7109375" style="62" bestFit="1" customWidth="1"/>
    <col min="6402" max="6403" width="9.85546875" style="62" bestFit="1" customWidth="1"/>
    <col min="6404" max="6406" width="8.42578125" style="62" customWidth="1"/>
    <col min="6407" max="6407" width="9.85546875" style="62" bestFit="1" customWidth="1"/>
    <col min="6408" max="6431" width="8.42578125" style="62" customWidth="1"/>
    <col min="6432" max="6432" width="7.42578125" style="62" customWidth="1"/>
    <col min="6433" max="6433" width="16.140625" style="62" bestFit="1" customWidth="1"/>
    <col min="6434" max="6656" width="9.140625" style="62"/>
    <col min="6657" max="6657" width="83.7109375" style="62" bestFit="1" customWidth="1"/>
    <col min="6658" max="6659" width="9.85546875" style="62" bestFit="1" customWidth="1"/>
    <col min="6660" max="6662" width="8.42578125" style="62" customWidth="1"/>
    <col min="6663" max="6663" width="9.85546875" style="62" bestFit="1" customWidth="1"/>
    <col min="6664" max="6687" width="8.42578125" style="62" customWidth="1"/>
    <col min="6688" max="6688" width="7.42578125" style="62" customWidth="1"/>
    <col min="6689" max="6689" width="16.140625" style="62" bestFit="1" customWidth="1"/>
    <col min="6690" max="6912" width="9.140625" style="62"/>
    <col min="6913" max="6913" width="83.7109375" style="62" bestFit="1" customWidth="1"/>
    <col min="6914" max="6915" width="9.85546875" style="62" bestFit="1" customWidth="1"/>
    <col min="6916" max="6918" width="8.42578125" style="62" customWidth="1"/>
    <col min="6919" max="6919" width="9.85546875" style="62" bestFit="1" customWidth="1"/>
    <col min="6920" max="6943" width="8.42578125" style="62" customWidth="1"/>
    <col min="6944" max="6944" width="7.42578125" style="62" customWidth="1"/>
    <col min="6945" max="6945" width="16.140625" style="62" bestFit="1" customWidth="1"/>
    <col min="6946" max="7168" width="9.140625" style="62"/>
    <col min="7169" max="7169" width="83.7109375" style="62" bestFit="1" customWidth="1"/>
    <col min="7170" max="7171" width="9.85546875" style="62" bestFit="1" customWidth="1"/>
    <col min="7172" max="7174" width="8.42578125" style="62" customWidth="1"/>
    <col min="7175" max="7175" width="9.85546875" style="62" bestFit="1" customWidth="1"/>
    <col min="7176" max="7199" width="8.42578125" style="62" customWidth="1"/>
    <col min="7200" max="7200" width="7.42578125" style="62" customWidth="1"/>
    <col min="7201" max="7201" width="16.140625" style="62" bestFit="1" customWidth="1"/>
    <col min="7202" max="7424" width="9.140625" style="62"/>
    <col min="7425" max="7425" width="83.7109375" style="62" bestFit="1" customWidth="1"/>
    <col min="7426" max="7427" width="9.85546875" style="62" bestFit="1" customWidth="1"/>
    <col min="7428" max="7430" width="8.42578125" style="62" customWidth="1"/>
    <col min="7431" max="7431" width="9.85546875" style="62" bestFit="1" customWidth="1"/>
    <col min="7432" max="7455" width="8.42578125" style="62" customWidth="1"/>
    <col min="7456" max="7456" width="7.42578125" style="62" customWidth="1"/>
    <col min="7457" max="7457" width="16.140625" style="62" bestFit="1" customWidth="1"/>
    <col min="7458" max="7680" width="9.140625" style="62"/>
    <col min="7681" max="7681" width="83.7109375" style="62" bestFit="1" customWidth="1"/>
    <col min="7682" max="7683" width="9.85546875" style="62" bestFit="1" customWidth="1"/>
    <col min="7684" max="7686" width="8.42578125" style="62" customWidth="1"/>
    <col min="7687" max="7687" width="9.85546875" style="62" bestFit="1" customWidth="1"/>
    <col min="7688" max="7711" width="8.42578125" style="62" customWidth="1"/>
    <col min="7712" max="7712" width="7.42578125" style="62" customWidth="1"/>
    <col min="7713" max="7713" width="16.140625" style="62" bestFit="1" customWidth="1"/>
    <col min="7714" max="7936" width="9.140625" style="62"/>
    <col min="7937" max="7937" width="83.7109375" style="62" bestFit="1" customWidth="1"/>
    <col min="7938" max="7939" width="9.85546875" style="62" bestFit="1" customWidth="1"/>
    <col min="7940" max="7942" width="8.42578125" style="62" customWidth="1"/>
    <col min="7943" max="7943" width="9.85546875" style="62" bestFit="1" customWidth="1"/>
    <col min="7944" max="7967" width="8.42578125" style="62" customWidth="1"/>
    <col min="7968" max="7968" width="7.42578125" style="62" customWidth="1"/>
    <col min="7969" max="7969" width="16.140625" style="62" bestFit="1" customWidth="1"/>
    <col min="7970" max="8192" width="9.140625" style="62"/>
    <col min="8193" max="8193" width="83.7109375" style="62" bestFit="1" customWidth="1"/>
    <col min="8194" max="8195" width="9.85546875" style="62" bestFit="1" customWidth="1"/>
    <col min="8196" max="8198" width="8.42578125" style="62" customWidth="1"/>
    <col min="8199" max="8199" width="9.85546875" style="62" bestFit="1" customWidth="1"/>
    <col min="8200" max="8223" width="8.42578125" style="62" customWidth="1"/>
    <col min="8224" max="8224" width="7.42578125" style="62" customWidth="1"/>
    <col min="8225" max="8225" width="16.140625" style="62" bestFit="1" customWidth="1"/>
    <col min="8226" max="8448" width="9.140625" style="62"/>
    <col min="8449" max="8449" width="83.7109375" style="62" bestFit="1" customWidth="1"/>
    <col min="8450" max="8451" width="9.85546875" style="62" bestFit="1" customWidth="1"/>
    <col min="8452" max="8454" width="8.42578125" style="62" customWidth="1"/>
    <col min="8455" max="8455" width="9.85546875" style="62" bestFit="1" customWidth="1"/>
    <col min="8456" max="8479" width="8.42578125" style="62" customWidth="1"/>
    <col min="8480" max="8480" width="7.42578125" style="62" customWidth="1"/>
    <col min="8481" max="8481" width="16.140625" style="62" bestFit="1" customWidth="1"/>
    <col min="8482" max="8704" width="9.140625" style="62"/>
    <col min="8705" max="8705" width="83.7109375" style="62" bestFit="1" customWidth="1"/>
    <col min="8706" max="8707" width="9.85546875" style="62" bestFit="1" customWidth="1"/>
    <col min="8708" max="8710" width="8.42578125" style="62" customWidth="1"/>
    <col min="8711" max="8711" width="9.85546875" style="62" bestFit="1" customWidth="1"/>
    <col min="8712" max="8735" width="8.42578125" style="62" customWidth="1"/>
    <col min="8736" max="8736" width="7.42578125" style="62" customWidth="1"/>
    <col min="8737" max="8737" width="16.140625" style="62" bestFit="1" customWidth="1"/>
    <col min="8738" max="8960" width="9.140625" style="62"/>
    <col min="8961" max="8961" width="83.7109375" style="62" bestFit="1" customWidth="1"/>
    <col min="8962" max="8963" width="9.85546875" style="62" bestFit="1" customWidth="1"/>
    <col min="8964" max="8966" width="8.42578125" style="62" customWidth="1"/>
    <col min="8967" max="8967" width="9.85546875" style="62" bestFit="1" customWidth="1"/>
    <col min="8968" max="8991" width="8.42578125" style="62" customWidth="1"/>
    <col min="8992" max="8992" width="7.42578125" style="62" customWidth="1"/>
    <col min="8993" max="8993" width="16.140625" style="62" bestFit="1" customWidth="1"/>
    <col min="8994" max="9216" width="9.140625" style="62"/>
    <col min="9217" max="9217" width="83.7109375" style="62" bestFit="1" customWidth="1"/>
    <col min="9218" max="9219" width="9.85546875" style="62" bestFit="1" customWidth="1"/>
    <col min="9220" max="9222" width="8.42578125" style="62" customWidth="1"/>
    <col min="9223" max="9223" width="9.85546875" style="62" bestFit="1" customWidth="1"/>
    <col min="9224" max="9247" width="8.42578125" style="62" customWidth="1"/>
    <col min="9248" max="9248" width="7.42578125" style="62" customWidth="1"/>
    <col min="9249" max="9249" width="16.140625" style="62" bestFit="1" customWidth="1"/>
    <col min="9250" max="9472" width="9.140625" style="62"/>
    <col min="9473" max="9473" width="83.7109375" style="62" bestFit="1" customWidth="1"/>
    <col min="9474" max="9475" width="9.85546875" style="62" bestFit="1" customWidth="1"/>
    <col min="9476" max="9478" width="8.42578125" style="62" customWidth="1"/>
    <col min="9479" max="9479" width="9.85546875" style="62" bestFit="1" customWidth="1"/>
    <col min="9480" max="9503" width="8.42578125" style="62" customWidth="1"/>
    <col min="9504" max="9504" width="7.42578125" style="62" customWidth="1"/>
    <col min="9505" max="9505" width="16.140625" style="62" bestFit="1" customWidth="1"/>
    <col min="9506" max="9728" width="9.140625" style="62"/>
    <col min="9729" max="9729" width="83.7109375" style="62" bestFit="1" customWidth="1"/>
    <col min="9730" max="9731" width="9.85546875" style="62" bestFit="1" customWidth="1"/>
    <col min="9732" max="9734" width="8.42578125" style="62" customWidth="1"/>
    <col min="9735" max="9735" width="9.85546875" style="62" bestFit="1" customWidth="1"/>
    <col min="9736" max="9759" width="8.42578125" style="62" customWidth="1"/>
    <col min="9760" max="9760" width="7.42578125" style="62" customWidth="1"/>
    <col min="9761" max="9761" width="16.140625" style="62" bestFit="1" customWidth="1"/>
    <col min="9762" max="9984" width="9.140625" style="62"/>
    <col min="9985" max="9985" width="83.7109375" style="62" bestFit="1" customWidth="1"/>
    <col min="9986" max="9987" width="9.85546875" style="62" bestFit="1" customWidth="1"/>
    <col min="9988" max="9990" width="8.42578125" style="62" customWidth="1"/>
    <col min="9991" max="9991" width="9.85546875" style="62" bestFit="1" customWidth="1"/>
    <col min="9992" max="10015" width="8.42578125" style="62" customWidth="1"/>
    <col min="10016" max="10016" width="7.42578125" style="62" customWidth="1"/>
    <col min="10017" max="10017" width="16.140625" style="62" bestFit="1" customWidth="1"/>
    <col min="10018" max="10240" width="9.140625" style="62"/>
    <col min="10241" max="10241" width="83.7109375" style="62" bestFit="1" customWidth="1"/>
    <col min="10242" max="10243" width="9.85546875" style="62" bestFit="1" customWidth="1"/>
    <col min="10244" max="10246" width="8.42578125" style="62" customWidth="1"/>
    <col min="10247" max="10247" width="9.85546875" style="62" bestFit="1" customWidth="1"/>
    <col min="10248" max="10271" width="8.42578125" style="62" customWidth="1"/>
    <col min="10272" max="10272" width="7.42578125" style="62" customWidth="1"/>
    <col min="10273" max="10273" width="16.140625" style="62" bestFit="1" customWidth="1"/>
    <col min="10274" max="10496" width="9.140625" style="62"/>
    <col min="10497" max="10497" width="83.7109375" style="62" bestFit="1" customWidth="1"/>
    <col min="10498" max="10499" width="9.85546875" style="62" bestFit="1" customWidth="1"/>
    <col min="10500" max="10502" width="8.42578125" style="62" customWidth="1"/>
    <col min="10503" max="10503" width="9.85546875" style="62" bestFit="1" customWidth="1"/>
    <col min="10504" max="10527" width="8.42578125" style="62" customWidth="1"/>
    <col min="10528" max="10528" width="7.42578125" style="62" customWidth="1"/>
    <col min="10529" max="10529" width="16.140625" style="62" bestFit="1" customWidth="1"/>
    <col min="10530" max="10752" width="9.140625" style="62"/>
    <col min="10753" max="10753" width="83.7109375" style="62" bestFit="1" customWidth="1"/>
    <col min="10754" max="10755" width="9.85546875" style="62" bestFit="1" customWidth="1"/>
    <col min="10756" max="10758" width="8.42578125" style="62" customWidth="1"/>
    <col min="10759" max="10759" width="9.85546875" style="62" bestFit="1" customWidth="1"/>
    <col min="10760" max="10783" width="8.42578125" style="62" customWidth="1"/>
    <col min="10784" max="10784" width="7.42578125" style="62" customWidth="1"/>
    <col min="10785" max="10785" width="16.140625" style="62" bestFit="1" customWidth="1"/>
    <col min="10786" max="11008" width="9.140625" style="62"/>
    <col min="11009" max="11009" width="83.7109375" style="62" bestFit="1" customWidth="1"/>
    <col min="11010" max="11011" width="9.85546875" style="62" bestFit="1" customWidth="1"/>
    <col min="11012" max="11014" width="8.42578125" style="62" customWidth="1"/>
    <col min="11015" max="11015" width="9.85546875" style="62" bestFit="1" customWidth="1"/>
    <col min="11016" max="11039" width="8.42578125" style="62" customWidth="1"/>
    <col min="11040" max="11040" width="7.42578125" style="62" customWidth="1"/>
    <col min="11041" max="11041" width="16.140625" style="62" bestFit="1" customWidth="1"/>
    <col min="11042" max="11264" width="9.140625" style="62"/>
    <col min="11265" max="11265" width="83.7109375" style="62" bestFit="1" customWidth="1"/>
    <col min="11266" max="11267" width="9.85546875" style="62" bestFit="1" customWidth="1"/>
    <col min="11268" max="11270" width="8.42578125" style="62" customWidth="1"/>
    <col min="11271" max="11271" width="9.85546875" style="62" bestFit="1" customWidth="1"/>
    <col min="11272" max="11295" width="8.42578125" style="62" customWidth="1"/>
    <col min="11296" max="11296" width="7.42578125" style="62" customWidth="1"/>
    <col min="11297" max="11297" width="16.140625" style="62" bestFit="1" customWidth="1"/>
    <col min="11298" max="11520" width="9.140625" style="62"/>
    <col min="11521" max="11521" width="83.7109375" style="62" bestFit="1" customWidth="1"/>
    <col min="11522" max="11523" width="9.85546875" style="62" bestFit="1" customWidth="1"/>
    <col min="11524" max="11526" width="8.42578125" style="62" customWidth="1"/>
    <col min="11527" max="11527" width="9.85546875" style="62" bestFit="1" customWidth="1"/>
    <col min="11528" max="11551" width="8.42578125" style="62" customWidth="1"/>
    <col min="11552" max="11552" width="7.42578125" style="62" customWidth="1"/>
    <col min="11553" max="11553" width="16.140625" style="62" bestFit="1" customWidth="1"/>
    <col min="11554" max="11776" width="9.140625" style="62"/>
    <col min="11777" max="11777" width="83.7109375" style="62" bestFit="1" customWidth="1"/>
    <col min="11778" max="11779" width="9.85546875" style="62" bestFit="1" customWidth="1"/>
    <col min="11780" max="11782" width="8.42578125" style="62" customWidth="1"/>
    <col min="11783" max="11783" width="9.85546875" style="62" bestFit="1" customWidth="1"/>
    <col min="11784" max="11807" width="8.42578125" style="62" customWidth="1"/>
    <col min="11808" max="11808" width="7.42578125" style="62" customWidth="1"/>
    <col min="11809" max="11809" width="16.140625" style="62" bestFit="1" customWidth="1"/>
    <col min="11810" max="12032" width="9.140625" style="62"/>
    <col min="12033" max="12033" width="83.7109375" style="62" bestFit="1" customWidth="1"/>
    <col min="12034" max="12035" width="9.85546875" style="62" bestFit="1" customWidth="1"/>
    <col min="12036" max="12038" width="8.42578125" style="62" customWidth="1"/>
    <col min="12039" max="12039" width="9.85546875" style="62" bestFit="1" customWidth="1"/>
    <col min="12040" max="12063" width="8.42578125" style="62" customWidth="1"/>
    <col min="12064" max="12064" width="7.42578125" style="62" customWidth="1"/>
    <col min="12065" max="12065" width="16.140625" style="62" bestFit="1" customWidth="1"/>
    <col min="12066" max="12288" width="9.140625" style="62"/>
    <col min="12289" max="12289" width="83.7109375" style="62" bestFit="1" customWidth="1"/>
    <col min="12290" max="12291" width="9.85546875" style="62" bestFit="1" customWidth="1"/>
    <col min="12292" max="12294" width="8.42578125" style="62" customWidth="1"/>
    <col min="12295" max="12295" width="9.85546875" style="62" bestFit="1" customWidth="1"/>
    <col min="12296" max="12319" width="8.42578125" style="62" customWidth="1"/>
    <col min="12320" max="12320" width="7.42578125" style="62" customWidth="1"/>
    <col min="12321" max="12321" width="16.140625" style="62" bestFit="1" customWidth="1"/>
    <col min="12322" max="12544" width="9.140625" style="62"/>
    <col min="12545" max="12545" width="83.7109375" style="62" bestFit="1" customWidth="1"/>
    <col min="12546" max="12547" width="9.85546875" style="62" bestFit="1" customWidth="1"/>
    <col min="12548" max="12550" width="8.42578125" style="62" customWidth="1"/>
    <col min="12551" max="12551" width="9.85546875" style="62" bestFit="1" customWidth="1"/>
    <col min="12552" max="12575" width="8.42578125" style="62" customWidth="1"/>
    <col min="12576" max="12576" width="7.42578125" style="62" customWidth="1"/>
    <col min="12577" max="12577" width="16.140625" style="62" bestFit="1" customWidth="1"/>
    <col min="12578" max="12800" width="9.140625" style="62"/>
    <col min="12801" max="12801" width="83.7109375" style="62" bestFit="1" customWidth="1"/>
    <col min="12802" max="12803" width="9.85546875" style="62" bestFit="1" customWidth="1"/>
    <col min="12804" max="12806" width="8.42578125" style="62" customWidth="1"/>
    <col min="12807" max="12807" width="9.85546875" style="62" bestFit="1" customWidth="1"/>
    <col min="12808" max="12831" width="8.42578125" style="62" customWidth="1"/>
    <col min="12832" max="12832" width="7.42578125" style="62" customWidth="1"/>
    <col min="12833" max="12833" width="16.140625" style="62" bestFit="1" customWidth="1"/>
    <col min="12834" max="13056" width="9.140625" style="62"/>
    <col min="13057" max="13057" width="83.7109375" style="62" bestFit="1" customWidth="1"/>
    <col min="13058" max="13059" width="9.85546875" style="62" bestFit="1" customWidth="1"/>
    <col min="13060" max="13062" width="8.42578125" style="62" customWidth="1"/>
    <col min="13063" max="13063" width="9.85546875" style="62" bestFit="1" customWidth="1"/>
    <col min="13064" max="13087" width="8.42578125" style="62" customWidth="1"/>
    <col min="13088" max="13088" width="7.42578125" style="62" customWidth="1"/>
    <col min="13089" max="13089" width="16.140625" style="62" bestFit="1" customWidth="1"/>
    <col min="13090" max="13312" width="9.140625" style="62"/>
    <col min="13313" max="13313" width="83.7109375" style="62" bestFit="1" customWidth="1"/>
    <col min="13314" max="13315" width="9.85546875" style="62" bestFit="1" customWidth="1"/>
    <col min="13316" max="13318" width="8.42578125" style="62" customWidth="1"/>
    <col min="13319" max="13319" width="9.85546875" style="62" bestFit="1" customWidth="1"/>
    <col min="13320" max="13343" width="8.42578125" style="62" customWidth="1"/>
    <col min="13344" max="13344" width="7.42578125" style="62" customWidth="1"/>
    <col min="13345" max="13345" width="16.140625" style="62" bestFit="1" customWidth="1"/>
    <col min="13346" max="13568" width="9.140625" style="62"/>
    <col min="13569" max="13569" width="83.7109375" style="62" bestFit="1" customWidth="1"/>
    <col min="13570" max="13571" width="9.85546875" style="62" bestFit="1" customWidth="1"/>
    <col min="13572" max="13574" width="8.42578125" style="62" customWidth="1"/>
    <col min="13575" max="13575" width="9.85546875" style="62" bestFit="1" customWidth="1"/>
    <col min="13576" max="13599" width="8.42578125" style="62" customWidth="1"/>
    <col min="13600" max="13600" width="7.42578125" style="62" customWidth="1"/>
    <col min="13601" max="13601" width="16.140625" style="62" bestFit="1" customWidth="1"/>
    <col min="13602" max="13824" width="9.140625" style="62"/>
    <col min="13825" max="13825" width="83.7109375" style="62" bestFit="1" customWidth="1"/>
    <col min="13826" max="13827" width="9.85546875" style="62" bestFit="1" customWidth="1"/>
    <col min="13828" max="13830" width="8.42578125" style="62" customWidth="1"/>
    <col min="13831" max="13831" width="9.85546875" style="62" bestFit="1" customWidth="1"/>
    <col min="13832" max="13855" width="8.42578125" style="62" customWidth="1"/>
    <col min="13856" max="13856" width="7.42578125" style="62" customWidth="1"/>
    <col min="13857" max="13857" width="16.140625" style="62" bestFit="1" customWidth="1"/>
    <col min="13858" max="14080" width="9.140625" style="62"/>
    <col min="14081" max="14081" width="83.7109375" style="62" bestFit="1" customWidth="1"/>
    <col min="14082" max="14083" width="9.85546875" style="62" bestFit="1" customWidth="1"/>
    <col min="14084" max="14086" width="8.42578125" style="62" customWidth="1"/>
    <col min="14087" max="14087" width="9.85546875" style="62" bestFit="1" customWidth="1"/>
    <col min="14088" max="14111" width="8.42578125" style="62" customWidth="1"/>
    <col min="14112" max="14112" width="7.42578125" style="62" customWidth="1"/>
    <col min="14113" max="14113" width="16.140625" style="62" bestFit="1" customWidth="1"/>
    <col min="14114" max="14336" width="9.140625" style="62"/>
    <col min="14337" max="14337" width="83.7109375" style="62" bestFit="1" customWidth="1"/>
    <col min="14338" max="14339" width="9.85546875" style="62" bestFit="1" customWidth="1"/>
    <col min="14340" max="14342" width="8.42578125" style="62" customWidth="1"/>
    <col min="14343" max="14343" width="9.85546875" style="62" bestFit="1" customWidth="1"/>
    <col min="14344" max="14367" width="8.42578125" style="62" customWidth="1"/>
    <col min="14368" max="14368" width="7.42578125" style="62" customWidth="1"/>
    <col min="14369" max="14369" width="16.140625" style="62" bestFit="1" customWidth="1"/>
    <col min="14370" max="14592" width="9.140625" style="62"/>
    <col min="14593" max="14593" width="83.7109375" style="62" bestFit="1" customWidth="1"/>
    <col min="14594" max="14595" width="9.85546875" style="62" bestFit="1" customWidth="1"/>
    <col min="14596" max="14598" width="8.42578125" style="62" customWidth="1"/>
    <col min="14599" max="14599" width="9.85546875" style="62" bestFit="1" customWidth="1"/>
    <col min="14600" max="14623" width="8.42578125" style="62" customWidth="1"/>
    <col min="14624" max="14624" width="7.42578125" style="62" customWidth="1"/>
    <col min="14625" max="14625" width="16.140625" style="62" bestFit="1" customWidth="1"/>
    <col min="14626" max="14848" width="9.140625" style="62"/>
    <col min="14849" max="14849" width="83.7109375" style="62" bestFit="1" customWidth="1"/>
    <col min="14850" max="14851" width="9.85546875" style="62" bestFit="1" customWidth="1"/>
    <col min="14852" max="14854" width="8.42578125" style="62" customWidth="1"/>
    <col min="14855" max="14855" width="9.85546875" style="62" bestFit="1" customWidth="1"/>
    <col min="14856" max="14879" width="8.42578125" style="62" customWidth="1"/>
    <col min="14880" max="14880" width="7.42578125" style="62" customWidth="1"/>
    <col min="14881" max="14881" width="16.140625" style="62" bestFit="1" customWidth="1"/>
    <col min="14882" max="15104" width="9.140625" style="62"/>
    <col min="15105" max="15105" width="83.7109375" style="62" bestFit="1" customWidth="1"/>
    <col min="15106" max="15107" width="9.85546875" style="62" bestFit="1" customWidth="1"/>
    <col min="15108" max="15110" width="8.42578125" style="62" customWidth="1"/>
    <col min="15111" max="15111" width="9.85546875" style="62" bestFit="1" customWidth="1"/>
    <col min="15112" max="15135" width="8.42578125" style="62" customWidth="1"/>
    <col min="15136" max="15136" width="7.42578125" style="62" customWidth="1"/>
    <col min="15137" max="15137" width="16.140625" style="62" bestFit="1" customWidth="1"/>
    <col min="15138" max="15360" width="9.140625" style="62"/>
    <col min="15361" max="15361" width="83.7109375" style="62" bestFit="1" customWidth="1"/>
    <col min="15362" max="15363" width="9.85546875" style="62" bestFit="1" customWidth="1"/>
    <col min="15364" max="15366" width="8.42578125" style="62" customWidth="1"/>
    <col min="15367" max="15367" width="9.85546875" style="62" bestFit="1" customWidth="1"/>
    <col min="15368" max="15391" width="8.42578125" style="62" customWidth="1"/>
    <col min="15392" max="15392" width="7.42578125" style="62" customWidth="1"/>
    <col min="15393" max="15393" width="16.140625" style="62" bestFit="1" customWidth="1"/>
    <col min="15394" max="15616" width="9.140625" style="62"/>
    <col min="15617" max="15617" width="83.7109375" style="62" bestFit="1" customWidth="1"/>
    <col min="15618" max="15619" width="9.85546875" style="62" bestFit="1" customWidth="1"/>
    <col min="15620" max="15622" width="8.42578125" style="62" customWidth="1"/>
    <col min="15623" max="15623" width="9.85546875" style="62" bestFit="1" customWidth="1"/>
    <col min="15624" max="15647" width="8.42578125" style="62" customWidth="1"/>
    <col min="15648" max="15648" width="7.42578125" style="62" customWidth="1"/>
    <col min="15649" max="15649" width="16.140625" style="62" bestFit="1" customWidth="1"/>
    <col min="15650" max="15872" width="9.140625" style="62"/>
    <col min="15873" max="15873" width="83.7109375" style="62" bestFit="1" customWidth="1"/>
    <col min="15874" max="15875" width="9.85546875" style="62" bestFit="1" customWidth="1"/>
    <col min="15876" max="15878" width="8.42578125" style="62" customWidth="1"/>
    <col min="15879" max="15879" width="9.85546875" style="62" bestFit="1" customWidth="1"/>
    <col min="15880" max="15903" width="8.42578125" style="62" customWidth="1"/>
    <col min="15904" max="15904" width="7.42578125" style="62" customWidth="1"/>
    <col min="15905" max="15905" width="16.140625" style="62" bestFit="1" customWidth="1"/>
    <col min="15906" max="16128" width="9.140625" style="62"/>
    <col min="16129" max="16129" width="83.7109375" style="62" bestFit="1" customWidth="1"/>
    <col min="16130" max="16131" width="9.85546875" style="62" bestFit="1" customWidth="1"/>
    <col min="16132" max="16134" width="8.42578125" style="62" customWidth="1"/>
    <col min="16135" max="16135" width="9.85546875" style="62" bestFit="1" customWidth="1"/>
    <col min="16136" max="16159" width="8.42578125" style="62" customWidth="1"/>
    <col min="16160" max="16160" width="7.42578125" style="62" customWidth="1"/>
    <col min="16161" max="16161" width="16.140625" style="62" bestFit="1" customWidth="1"/>
    <col min="16162" max="16384" width="9.140625" style="62"/>
  </cols>
  <sheetData>
    <row r="1" spans="1:33" ht="15.75">
      <c r="A1" s="1255"/>
      <c r="B1" s="1255"/>
      <c r="C1" s="1255"/>
      <c r="D1" s="1255"/>
      <c r="E1" s="1255"/>
      <c r="F1" s="1255"/>
      <c r="G1" s="1255"/>
      <c r="H1" s="1255"/>
      <c r="I1" s="1255"/>
      <c r="J1" s="1255"/>
      <c r="K1" s="1255"/>
      <c r="L1" s="1255"/>
      <c r="M1" s="1255"/>
      <c r="N1" s="1255"/>
      <c r="O1" s="1255"/>
      <c r="P1" s="1255"/>
      <c r="Q1" s="1255"/>
      <c r="R1" s="1255"/>
      <c r="S1" s="1255"/>
      <c r="T1" s="1255"/>
      <c r="U1" s="1255"/>
      <c r="V1" s="1255"/>
      <c r="W1" s="1255"/>
      <c r="X1" s="1255"/>
      <c r="Y1" s="1255"/>
      <c r="Z1" s="1255"/>
      <c r="AA1" s="1255"/>
      <c r="AB1" s="1255"/>
      <c r="AC1" s="1255"/>
      <c r="AD1" s="1255"/>
      <c r="AE1" s="1255"/>
      <c r="AF1" s="1255"/>
      <c r="AG1" s="1255"/>
    </row>
    <row r="2" spans="1:33" ht="27.75">
      <c r="A2" s="1312" t="s">
        <v>1200</v>
      </c>
      <c r="B2" s="1312"/>
      <c r="C2" s="1312"/>
      <c r="D2" s="1312"/>
      <c r="E2" s="1312"/>
      <c r="F2" s="1312"/>
      <c r="G2" s="1312"/>
      <c r="H2" s="1312"/>
      <c r="I2" s="1312"/>
      <c r="J2" s="1312"/>
      <c r="K2" s="1312"/>
      <c r="L2" s="1312"/>
      <c r="M2" s="1312"/>
      <c r="N2" s="1312"/>
      <c r="O2" s="1312"/>
      <c r="P2" s="1312"/>
      <c r="Q2" s="1312"/>
      <c r="R2" s="1312"/>
      <c r="S2" s="1312"/>
      <c r="T2" s="1312"/>
      <c r="U2" s="1312"/>
      <c r="V2" s="1312"/>
      <c r="W2" s="1312"/>
      <c r="X2" s="1312"/>
      <c r="Y2" s="1312"/>
      <c r="Z2" s="1312"/>
      <c r="AA2" s="1312"/>
      <c r="AB2" s="1312"/>
      <c r="AC2" s="1312"/>
      <c r="AD2" s="1312"/>
      <c r="AE2" s="1312"/>
      <c r="AF2" s="1312"/>
      <c r="AG2" s="1312"/>
    </row>
    <row r="3" spans="1:33" ht="27.75">
      <c r="A3" s="1312" t="s">
        <v>601</v>
      </c>
      <c r="B3" s="1312"/>
      <c r="C3" s="1312"/>
      <c r="D3" s="1312"/>
      <c r="E3" s="1312"/>
      <c r="F3" s="1312"/>
      <c r="G3" s="1312"/>
      <c r="H3" s="1312"/>
      <c r="I3" s="1312"/>
      <c r="J3" s="1312"/>
      <c r="K3" s="1312"/>
      <c r="L3" s="1312"/>
      <c r="M3" s="1312"/>
      <c r="N3" s="1312"/>
      <c r="O3" s="1312"/>
      <c r="P3" s="1312"/>
      <c r="Q3" s="1312"/>
      <c r="R3" s="1312"/>
      <c r="S3" s="1312"/>
      <c r="T3" s="1312"/>
      <c r="U3" s="1312"/>
      <c r="V3" s="1312"/>
      <c r="W3" s="1312"/>
      <c r="X3" s="1312"/>
      <c r="Y3" s="1312"/>
      <c r="Z3" s="1312"/>
      <c r="AA3" s="1312"/>
      <c r="AB3" s="1312"/>
      <c r="AC3" s="1312"/>
      <c r="AD3" s="1312"/>
      <c r="AE3" s="1312"/>
      <c r="AF3" s="1312"/>
      <c r="AG3" s="1312"/>
    </row>
    <row r="4" spans="1:33" ht="27.75">
      <c r="A4" s="1312" t="s">
        <v>1433</v>
      </c>
      <c r="B4" s="1312"/>
      <c r="C4" s="1312"/>
      <c r="D4" s="1312"/>
      <c r="E4" s="1312"/>
      <c r="F4" s="1312"/>
      <c r="G4" s="1312"/>
      <c r="H4" s="1312"/>
      <c r="I4" s="1312"/>
      <c r="J4" s="1312"/>
      <c r="K4" s="1312"/>
      <c r="L4" s="1312"/>
      <c r="M4" s="1312"/>
      <c r="N4" s="1312"/>
      <c r="O4" s="1312"/>
      <c r="P4" s="1312"/>
      <c r="Q4" s="1312"/>
      <c r="R4" s="1312"/>
      <c r="S4" s="1312"/>
      <c r="T4" s="1312"/>
      <c r="U4" s="1312"/>
      <c r="V4" s="1312"/>
      <c r="W4" s="1312"/>
      <c r="X4" s="1312"/>
      <c r="Y4" s="1312"/>
      <c r="Z4" s="1312"/>
      <c r="AA4" s="1312"/>
      <c r="AB4" s="1312"/>
      <c r="AC4" s="1312"/>
      <c r="AD4" s="1312"/>
      <c r="AE4" s="1312"/>
      <c r="AF4" s="1312"/>
      <c r="AG4" s="1312"/>
    </row>
    <row r="5" spans="1:33" ht="27">
      <c r="A5" s="1313" t="s">
        <v>588</v>
      </c>
      <c r="B5" s="1313"/>
      <c r="C5" s="1313"/>
      <c r="D5" s="1313"/>
      <c r="E5" s="1313"/>
      <c r="F5" s="1313"/>
      <c r="G5" s="1313"/>
      <c r="H5" s="1313"/>
      <c r="I5" s="1313"/>
      <c r="J5" s="1313"/>
      <c r="K5" s="1313"/>
      <c r="L5" s="1313"/>
      <c r="M5" s="1313"/>
      <c r="N5" s="1313"/>
      <c r="O5" s="1313"/>
      <c r="P5" s="1313"/>
      <c r="Q5" s="1313"/>
      <c r="R5" s="1313"/>
      <c r="S5" s="1313"/>
      <c r="T5" s="1313"/>
      <c r="U5" s="1313"/>
      <c r="V5" s="1313"/>
      <c r="W5" s="1313"/>
      <c r="X5" s="1313"/>
      <c r="Y5" s="1313"/>
      <c r="Z5" s="1313"/>
      <c r="AA5" s="1313"/>
      <c r="AB5" s="1313"/>
      <c r="AC5" s="1313"/>
      <c r="AD5" s="1313"/>
      <c r="AE5" s="1313"/>
      <c r="AF5" s="1313"/>
      <c r="AG5" s="1313"/>
    </row>
    <row r="6" spans="1:33">
      <c r="A6" s="93"/>
      <c r="B6" s="94"/>
      <c r="C6" s="94"/>
      <c r="D6" s="94"/>
      <c r="E6" s="94"/>
      <c r="F6" s="94"/>
      <c r="G6" s="94"/>
      <c r="H6" s="94"/>
      <c r="I6" s="110"/>
      <c r="J6" s="94"/>
      <c r="K6" s="94"/>
    </row>
    <row r="7" spans="1:33" ht="30" customHeight="1">
      <c r="A7" s="748" t="s">
        <v>1226</v>
      </c>
      <c r="B7" s="749" t="s">
        <v>86</v>
      </c>
      <c r="C7" s="749" t="s">
        <v>88</v>
      </c>
      <c r="D7" s="749" t="s">
        <v>90</v>
      </c>
      <c r="E7" s="749" t="s">
        <v>92</v>
      </c>
      <c r="F7" s="749" t="s">
        <v>94</v>
      </c>
      <c r="G7" s="749" t="s">
        <v>96</v>
      </c>
      <c r="H7" s="749" t="s">
        <v>98</v>
      </c>
      <c r="I7" s="749" t="s">
        <v>100</v>
      </c>
      <c r="J7" s="749" t="s">
        <v>102</v>
      </c>
      <c r="K7" s="749" t="s">
        <v>104</v>
      </c>
      <c r="L7" s="749" t="s">
        <v>106</v>
      </c>
      <c r="M7" s="749" t="s">
        <v>108</v>
      </c>
      <c r="N7" s="749" t="s">
        <v>110</v>
      </c>
      <c r="O7" s="749" t="s">
        <v>112</v>
      </c>
      <c r="P7" s="749" t="s">
        <v>114</v>
      </c>
      <c r="Q7" s="749" t="s">
        <v>116</v>
      </c>
      <c r="R7" s="749" t="s">
        <v>118</v>
      </c>
      <c r="S7" s="749" t="s">
        <v>120</v>
      </c>
      <c r="T7" s="749" t="s">
        <v>122</v>
      </c>
      <c r="U7" s="749" t="s">
        <v>124</v>
      </c>
      <c r="V7" s="749" t="s">
        <v>126</v>
      </c>
      <c r="W7" s="749" t="s">
        <v>128</v>
      </c>
      <c r="X7" s="749" t="s">
        <v>130</v>
      </c>
      <c r="Y7" s="749" t="s">
        <v>132</v>
      </c>
      <c r="Z7" s="749" t="s">
        <v>134</v>
      </c>
      <c r="AA7" s="749" t="s">
        <v>136</v>
      </c>
      <c r="AB7" s="749" t="s">
        <v>138</v>
      </c>
      <c r="AC7" s="749" t="s">
        <v>140</v>
      </c>
      <c r="AD7" s="749" t="s">
        <v>141</v>
      </c>
      <c r="AE7" s="749" t="s">
        <v>143</v>
      </c>
      <c r="AF7" s="749" t="s">
        <v>597</v>
      </c>
      <c r="AG7" s="1174" t="s">
        <v>600</v>
      </c>
    </row>
    <row r="8" spans="1:33">
      <c r="A8" s="750" t="s">
        <v>215</v>
      </c>
      <c r="B8" s="751">
        <v>1816004.4438800002</v>
      </c>
      <c r="C8" s="751">
        <v>983268.88532</v>
      </c>
      <c r="D8" s="751">
        <v>524422.51711999997</v>
      </c>
      <c r="E8" s="751">
        <v>135238.68862999999</v>
      </c>
      <c r="F8" s="751">
        <v>267538.47063</v>
      </c>
      <c r="G8" s="751">
        <v>387588.45436000003</v>
      </c>
      <c r="H8" s="751">
        <v>229139.45822999999</v>
      </c>
      <c r="I8" s="751">
        <v>237633.92822999999</v>
      </c>
      <c r="J8" s="751">
        <v>204501.00946999999</v>
      </c>
      <c r="K8" s="751">
        <v>141117.19438999999</v>
      </c>
      <c r="L8" s="751">
        <v>126230.07506999999</v>
      </c>
      <c r="M8" s="751">
        <v>75130.185140000001</v>
      </c>
      <c r="N8" s="751">
        <v>277754.83072000003</v>
      </c>
      <c r="O8" s="751">
        <v>145232.67305000001</v>
      </c>
      <c r="P8" s="751">
        <v>105269.72163</v>
      </c>
      <c r="Q8" s="751">
        <v>66039.194319999995</v>
      </c>
      <c r="R8" s="751">
        <v>115063.3722</v>
      </c>
      <c r="S8" s="751">
        <v>196509.50334</v>
      </c>
      <c r="T8" s="751">
        <v>84247.904209999993</v>
      </c>
      <c r="U8" s="751">
        <v>267390.71664</v>
      </c>
      <c r="V8" s="751">
        <v>310150.56471000001</v>
      </c>
      <c r="W8" s="751">
        <v>140494.06972999999</v>
      </c>
      <c r="X8" s="751">
        <v>248909.46591</v>
      </c>
      <c r="Y8" s="751">
        <v>125757.44422</v>
      </c>
      <c r="Z8" s="751">
        <v>306155.80155000003</v>
      </c>
      <c r="AA8" s="751">
        <v>134109.03902</v>
      </c>
      <c r="AB8" s="751">
        <v>322093.39331000001</v>
      </c>
      <c r="AC8" s="751">
        <v>298513.40463999996</v>
      </c>
      <c r="AD8" s="751">
        <v>59899.008679999999</v>
      </c>
      <c r="AE8" s="751">
        <v>293130.84425000002</v>
      </c>
      <c r="AF8" s="751">
        <v>54190.677659999994</v>
      </c>
      <c r="AG8" s="751">
        <v>8678724.9402600005</v>
      </c>
    </row>
    <row r="9" spans="1:33">
      <c r="A9" s="96" t="s">
        <v>216</v>
      </c>
      <c r="B9" s="307">
        <v>334128.60817999998</v>
      </c>
      <c r="C9" s="307">
        <v>112237.0674</v>
      </c>
      <c r="D9" s="307">
        <v>39168.757720000001</v>
      </c>
      <c r="E9" s="307">
        <v>15275.05097</v>
      </c>
      <c r="F9" s="307">
        <v>24284.25819</v>
      </c>
      <c r="G9" s="307">
        <v>18284.084190000001</v>
      </c>
      <c r="H9" s="307">
        <v>16882.413940000002</v>
      </c>
      <c r="I9" s="307">
        <v>24736.11321</v>
      </c>
      <c r="J9" s="307">
        <v>9306.6769600000007</v>
      </c>
      <c r="K9" s="307">
        <v>8157.2246100000002</v>
      </c>
      <c r="L9" s="307">
        <v>8807.4535099999994</v>
      </c>
      <c r="M9" s="307">
        <v>5359.7141799999999</v>
      </c>
      <c r="N9" s="307">
        <v>28189.98602</v>
      </c>
      <c r="O9" s="307">
        <v>22687.068190000002</v>
      </c>
      <c r="P9" s="307">
        <v>11057.115199999998</v>
      </c>
      <c r="Q9" s="307">
        <v>2922.7147500000001</v>
      </c>
      <c r="R9" s="307">
        <v>6940.3491100000001</v>
      </c>
      <c r="S9" s="307">
        <v>11880.563699999999</v>
      </c>
      <c r="T9" s="307">
        <v>6510.7959800000008</v>
      </c>
      <c r="U9" s="307">
        <v>24465.110769999999</v>
      </c>
      <c r="V9" s="307">
        <v>19227.333280000003</v>
      </c>
      <c r="W9" s="307">
        <v>9846.9174700000003</v>
      </c>
      <c r="X9" s="307">
        <v>22441.08641</v>
      </c>
      <c r="Y9" s="307">
        <v>9126.096160000001</v>
      </c>
      <c r="Z9" s="307">
        <v>24734.297269999999</v>
      </c>
      <c r="AA9" s="307">
        <v>6202.5787499999997</v>
      </c>
      <c r="AB9" s="307">
        <v>28619.927309999999</v>
      </c>
      <c r="AC9" s="307">
        <v>25741.635420000002</v>
      </c>
      <c r="AD9" s="307">
        <v>4501.0176100000008</v>
      </c>
      <c r="AE9" s="307">
        <v>24288.55731</v>
      </c>
      <c r="AF9" s="307">
        <v>2481.7878500000002</v>
      </c>
      <c r="AG9" s="307">
        <v>908492.36161999998</v>
      </c>
    </row>
    <row r="10" spans="1:33">
      <c r="A10" s="96" t="s">
        <v>225</v>
      </c>
      <c r="B10" s="307">
        <v>83709.198080000002</v>
      </c>
      <c r="C10" s="307">
        <v>43663.767530000005</v>
      </c>
      <c r="D10" s="307">
        <v>49901.948179999999</v>
      </c>
      <c r="E10" s="307">
        <v>12393.49826</v>
      </c>
      <c r="F10" s="307">
        <v>19080.245139999999</v>
      </c>
      <c r="G10" s="307">
        <v>24278.741399999999</v>
      </c>
      <c r="H10" s="307">
        <v>18163.174350000001</v>
      </c>
      <c r="I10" s="307">
        <v>31066.905930000001</v>
      </c>
      <c r="J10" s="307">
        <v>29781.892879999999</v>
      </c>
      <c r="K10" s="307">
        <v>9179.038779999999</v>
      </c>
      <c r="L10" s="307">
        <v>12390.293099999999</v>
      </c>
      <c r="M10" s="307">
        <v>3038.5686700000001</v>
      </c>
      <c r="N10" s="307">
        <v>21992.59938</v>
      </c>
      <c r="O10" s="307">
        <v>4204.8825399999996</v>
      </c>
      <c r="P10" s="307">
        <v>5696.56621</v>
      </c>
      <c r="Q10" s="307">
        <v>3217.3758800000001</v>
      </c>
      <c r="R10" s="307">
        <v>7941.8644699999995</v>
      </c>
      <c r="S10" s="307">
        <v>21673.68953</v>
      </c>
      <c r="T10" s="307">
        <v>5222.3285400000004</v>
      </c>
      <c r="U10" s="307">
        <v>12410.077160000001</v>
      </c>
      <c r="V10" s="307">
        <v>30023.651750000001</v>
      </c>
      <c r="W10" s="307">
        <v>13763.952880000001</v>
      </c>
      <c r="X10" s="307">
        <v>24711.366879999998</v>
      </c>
      <c r="Y10" s="307">
        <v>18735.5965</v>
      </c>
      <c r="Z10" s="307">
        <v>16198.240099999999</v>
      </c>
      <c r="AA10" s="307">
        <v>9958.1269499999999</v>
      </c>
      <c r="AB10" s="307">
        <v>18946.374829999997</v>
      </c>
      <c r="AC10" s="307">
        <v>8952.6431899999989</v>
      </c>
      <c r="AD10" s="307">
        <v>2820.37086</v>
      </c>
      <c r="AE10" s="307">
        <v>37870.491430000002</v>
      </c>
      <c r="AF10" s="307">
        <v>1753.1580200000001</v>
      </c>
      <c r="AG10" s="307">
        <v>602740.62939999998</v>
      </c>
    </row>
    <row r="11" spans="1:33">
      <c r="A11" s="96" t="s">
        <v>234</v>
      </c>
      <c r="B11" s="307">
        <v>1217874.0577799999</v>
      </c>
      <c r="C11" s="307">
        <v>748174.92577999993</v>
      </c>
      <c r="D11" s="307">
        <v>349941.89468999999</v>
      </c>
      <c r="E11" s="307">
        <v>84318.174319999991</v>
      </c>
      <c r="F11" s="307">
        <v>197033.87741999998</v>
      </c>
      <c r="G11" s="307">
        <v>332717.33517999999</v>
      </c>
      <c r="H11" s="307">
        <v>185921.80847999998</v>
      </c>
      <c r="I11" s="307">
        <v>172613.90103000001</v>
      </c>
      <c r="J11" s="307">
        <v>152346.1116</v>
      </c>
      <c r="K11" s="307">
        <v>119012.60615000001</v>
      </c>
      <c r="L11" s="307">
        <v>96545.076950000002</v>
      </c>
      <c r="M11" s="307">
        <v>63081.532270000003</v>
      </c>
      <c r="N11" s="307">
        <v>214512.38271999999</v>
      </c>
      <c r="O11" s="307">
        <v>112886.74192</v>
      </c>
      <c r="P11" s="307">
        <v>77982.879690000002</v>
      </c>
      <c r="Q11" s="307">
        <v>57123.971509999996</v>
      </c>
      <c r="R11" s="307">
        <v>90454.098440000002</v>
      </c>
      <c r="S11" s="307">
        <v>155750.32097999999</v>
      </c>
      <c r="T11" s="307">
        <v>65150.363579999997</v>
      </c>
      <c r="U11" s="307">
        <v>224364.10971000002</v>
      </c>
      <c r="V11" s="307">
        <v>241333.86530999999</v>
      </c>
      <c r="W11" s="307">
        <v>106953.62090000001</v>
      </c>
      <c r="X11" s="307">
        <v>181816.82265000002</v>
      </c>
      <c r="Y11" s="307">
        <v>92559.899379999988</v>
      </c>
      <c r="Z11" s="307">
        <v>234245.15128999998</v>
      </c>
      <c r="AA11" s="307">
        <v>111275.92533</v>
      </c>
      <c r="AB11" s="307">
        <v>254725.30824000001</v>
      </c>
      <c r="AC11" s="307">
        <v>244128.00175999998</v>
      </c>
      <c r="AD11" s="307">
        <v>50791.105939999994</v>
      </c>
      <c r="AE11" s="307">
        <v>218360.29993000001</v>
      </c>
      <c r="AF11" s="307">
        <v>46846.970280000001</v>
      </c>
      <c r="AG11" s="307">
        <v>6500843.14121</v>
      </c>
    </row>
    <row r="12" spans="1:33">
      <c r="A12" s="96" t="s">
        <v>236</v>
      </c>
      <c r="B12" s="307">
        <v>1134852.6722299999</v>
      </c>
      <c r="C12" s="307">
        <v>652684.63036000007</v>
      </c>
      <c r="D12" s="307">
        <v>310559.57179000002</v>
      </c>
      <c r="E12" s="307">
        <v>87318.462069999994</v>
      </c>
      <c r="F12" s="307">
        <v>188502.83766999998</v>
      </c>
      <c r="G12" s="307">
        <v>327085.04677999998</v>
      </c>
      <c r="H12" s="307">
        <v>174424.68382000001</v>
      </c>
      <c r="I12" s="307">
        <v>170808.22053999998</v>
      </c>
      <c r="J12" s="307">
        <v>149320.75873</v>
      </c>
      <c r="K12" s="307">
        <v>121222.96073999999</v>
      </c>
      <c r="L12" s="307">
        <v>94140.991800000003</v>
      </c>
      <c r="M12" s="307">
        <v>60349.803869999996</v>
      </c>
      <c r="N12" s="307">
        <v>213387.77604</v>
      </c>
      <c r="O12" s="307">
        <v>111111.37478</v>
      </c>
      <c r="P12" s="307">
        <v>74219.677549999993</v>
      </c>
      <c r="Q12" s="307">
        <v>55699.498930000002</v>
      </c>
      <c r="R12" s="307">
        <v>89232.703040000008</v>
      </c>
      <c r="S12" s="307">
        <v>157402.7991</v>
      </c>
      <c r="T12" s="307">
        <v>66392.202019999997</v>
      </c>
      <c r="U12" s="307">
        <v>227511.90896</v>
      </c>
      <c r="V12" s="307">
        <v>256450.12127999999</v>
      </c>
      <c r="W12" s="307">
        <v>109159.35848000001</v>
      </c>
      <c r="X12" s="307">
        <v>174843.49190999998</v>
      </c>
      <c r="Y12" s="307">
        <v>83514.772159999993</v>
      </c>
      <c r="Z12" s="307">
        <v>201718.14687</v>
      </c>
      <c r="AA12" s="307">
        <v>101864.17262</v>
      </c>
      <c r="AB12" s="307">
        <v>254775.94525999998</v>
      </c>
      <c r="AC12" s="307">
        <v>239479.53141</v>
      </c>
      <c r="AD12" s="307">
        <v>46367.919540000003</v>
      </c>
      <c r="AE12" s="307">
        <v>222272.02763</v>
      </c>
      <c r="AF12" s="307">
        <v>43863.159229999997</v>
      </c>
      <c r="AG12" s="307">
        <v>6200537.2272100002</v>
      </c>
    </row>
    <row r="13" spans="1:33">
      <c r="A13" s="96" t="s">
        <v>1227</v>
      </c>
      <c r="B13" s="307">
        <v>87037.921709999995</v>
      </c>
      <c r="C13" s="307">
        <v>85903.729730000006</v>
      </c>
      <c r="D13" s="307">
        <v>37455.889869999999</v>
      </c>
      <c r="E13" s="307">
        <v>105.26257000000001</v>
      </c>
      <c r="F13" s="307">
        <v>6821.66831</v>
      </c>
      <c r="G13" s="307">
        <v>1827.0020500000001</v>
      </c>
      <c r="H13" s="307">
        <v>9733.1326499999996</v>
      </c>
      <c r="I13" s="307">
        <v>1666.1272200000001</v>
      </c>
      <c r="J13" s="307">
        <v>3844.9787099999999</v>
      </c>
      <c r="K13" s="307">
        <v>643.45233999999994</v>
      </c>
      <c r="L13" s="307">
        <v>1690.3866</v>
      </c>
      <c r="M13" s="307">
        <v>2092.28773</v>
      </c>
      <c r="N13" s="307">
        <v>4339.2876100000003</v>
      </c>
      <c r="O13" s="307">
        <v>712.15826000000004</v>
      </c>
      <c r="P13" s="307">
        <v>2409.2144800000001</v>
      </c>
      <c r="Q13" s="307">
        <v>822.4506899999999</v>
      </c>
      <c r="R13" s="307">
        <v>340.99235999999996</v>
      </c>
      <c r="S13" s="307">
        <v>2477.70658</v>
      </c>
      <c r="T13" s="307">
        <v>0</v>
      </c>
      <c r="U13" s="307">
        <v>1172.6373000000001</v>
      </c>
      <c r="V13" s="307">
        <v>419.74108000000001</v>
      </c>
      <c r="W13" s="307">
        <v>1582.9352900000001</v>
      </c>
      <c r="X13" s="307">
        <v>7454.1095300000006</v>
      </c>
      <c r="Y13" s="307">
        <v>12193.46862</v>
      </c>
      <c r="Z13" s="307">
        <v>24281.013420000003</v>
      </c>
      <c r="AA13" s="307">
        <v>10123.852989999999</v>
      </c>
      <c r="AB13" s="307">
        <v>1392.8332499999999</v>
      </c>
      <c r="AC13" s="307">
        <v>7546.4721100000006</v>
      </c>
      <c r="AD13" s="307">
        <v>2918.1207200000003</v>
      </c>
      <c r="AE13" s="307">
        <v>18.071650000000002</v>
      </c>
      <c r="AF13" s="307">
        <v>4819.6253799999995</v>
      </c>
      <c r="AG13" s="307">
        <v>323846.53081000003</v>
      </c>
    </row>
    <row r="14" spans="1:33">
      <c r="A14" s="96" t="s">
        <v>240</v>
      </c>
      <c r="B14" s="307">
        <v>4.2733299999999996</v>
      </c>
      <c r="C14" s="307">
        <v>11920.234560000001</v>
      </c>
      <c r="D14" s="307">
        <v>1401.8066999999999</v>
      </c>
      <c r="E14" s="307">
        <v>8.9999999999999992E-5</v>
      </c>
      <c r="F14" s="307">
        <v>1.16611</v>
      </c>
      <c r="G14" s="307">
        <v>3632.4337400000004</v>
      </c>
      <c r="H14" s="307">
        <v>3004.56043</v>
      </c>
      <c r="I14" s="307">
        <v>1163.77143</v>
      </c>
      <c r="J14" s="307">
        <v>180.78171</v>
      </c>
      <c r="K14" s="307">
        <v>1042.4189799999999</v>
      </c>
      <c r="L14" s="307">
        <v>2486.3213599999999</v>
      </c>
      <c r="M14" s="307">
        <v>6.4820799999999998</v>
      </c>
      <c r="N14" s="307">
        <v>1425.86925</v>
      </c>
      <c r="O14" s="307">
        <v>0</v>
      </c>
      <c r="P14" s="307">
        <v>1.2999799999999999</v>
      </c>
      <c r="Q14" s="307">
        <v>2040.4192800000001</v>
      </c>
      <c r="R14" s="307">
        <v>1.6639999999999999</v>
      </c>
      <c r="S14" s="307">
        <v>1546.59214</v>
      </c>
      <c r="T14" s="307">
        <v>1907.0561399999999</v>
      </c>
      <c r="U14" s="307">
        <v>697.49563999999998</v>
      </c>
      <c r="V14" s="307">
        <v>0</v>
      </c>
      <c r="W14" s="307">
        <v>1386.8035</v>
      </c>
      <c r="X14" s="307">
        <v>0</v>
      </c>
      <c r="Y14" s="307">
        <v>86.202740000000006</v>
      </c>
      <c r="Z14" s="307">
        <v>523.93669999999997</v>
      </c>
      <c r="AA14" s="307">
        <v>228.16758999999999</v>
      </c>
      <c r="AB14" s="307">
        <v>1256.8293600000002</v>
      </c>
      <c r="AC14" s="307">
        <v>3276.2687000000001</v>
      </c>
      <c r="AD14" s="307">
        <v>648.56038999999998</v>
      </c>
      <c r="AE14" s="307">
        <v>0</v>
      </c>
      <c r="AF14" s="307">
        <v>343.20681999999999</v>
      </c>
      <c r="AG14" s="307">
        <v>40214.622750000002</v>
      </c>
    </row>
    <row r="15" spans="1:33">
      <c r="A15" s="96" t="s">
        <v>1228</v>
      </c>
      <c r="B15" s="307">
        <v>0</v>
      </c>
      <c r="C15" s="307">
        <v>6285.4047</v>
      </c>
      <c r="D15" s="307">
        <v>4005.0391800000002</v>
      </c>
      <c r="E15" s="307">
        <v>0</v>
      </c>
      <c r="F15" s="307">
        <v>0</v>
      </c>
      <c r="G15" s="307">
        <v>327.08283</v>
      </c>
      <c r="H15" s="307">
        <v>378.82307000000003</v>
      </c>
      <c r="I15" s="307">
        <v>0</v>
      </c>
      <c r="J15" s="307">
        <v>8.6666299999999996</v>
      </c>
      <c r="K15" s="307">
        <v>0</v>
      </c>
      <c r="L15" s="307">
        <v>8.038590000000001</v>
      </c>
      <c r="M15" s="307">
        <v>39.798699999999997</v>
      </c>
      <c r="N15" s="307">
        <v>425.67344000000003</v>
      </c>
      <c r="O15" s="307">
        <v>0</v>
      </c>
      <c r="P15" s="307">
        <v>0</v>
      </c>
      <c r="Q15" s="307">
        <v>51.744190000000003</v>
      </c>
      <c r="R15" s="307">
        <v>0</v>
      </c>
      <c r="S15" s="307">
        <v>132.81429</v>
      </c>
      <c r="T15" s="307">
        <v>0</v>
      </c>
      <c r="U15" s="307">
        <v>0</v>
      </c>
      <c r="V15" s="307">
        <v>0</v>
      </c>
      <c r="W15" s="307">
        <v>324.75132000000002</v>
      </c>
      <c r="X15" s="307">
        <v>0</v>
      </c>
      <c r="Y15" s="307">
        <v>0</v>
      </c>
      <c r="Z15" s="307">
        <v>103.52743</v>
      </c>
      <c r="AA15" s="307">
        <v>100.56622</v>
      </c>
      <c r="AB15" s="307">
        <v>0</v>
      </c>
      <c r="AC15" s="307">
        <v>957.77256000000011</v>
      </c>
      <c r="AD15" s="307">
        <v>230.51575</v>
      </c>
      <c r="AE15" s="307">
        <v>0</v>
      </c>
      <c r="AF15" s="307">
        <v>0</v>
      </c>
      <c r="AG15" s="307">
        <v>13380.2189</v>
      </c>
    </row>
    <row r="16" spans="1:33">
      <c r="A16" s="96" t="s">
        <v>244</v>
      </c>
      <c r="B16" s="307">
        <v>23217.343989999998</v>
      </c>
      <c r="C16" s="307">
        <v>6734.52448</v>
      </c>
      <c r="D16" s="307">
        <v>10482.36191</v>
      </c>
      <c r="E16" s="307">
        <v>6856.7552100000003</v>
      </c>
      <c r="F16" s="307">
        <v>5797.0187400000004</v>
      </c>
      <c r="G16" s="307">
        <v>15356.368420000001</v>
      </c>
      <c r="H16" s="307">
        <v>5964.33637</v>
      </c>
      <c r="I16" s="307">
        <v>5609.0547400000005</v>
      </c>
      <c r="J16" s="307">
        <v>6847.1413600000005</v>
      </c>
      <c r="K16" s="307">
        <v>1888.4405099999999</v>
      </c>
      <c r="L16" s="307">
        <v>3014.5801800000004</v>
      </c>
      <c r="M16" s="307">
        <v>1702.9730300000001</v>
      </c>
      <c r="N16" s="307">
        <v>2569.4669399999998</v>
      </c>
      <c r="O16" s="307">
        <v>4118.17839</v>
      </c>
      <c r="P16" s="307">
        <v>3800.25119</v>
      </c>
      <c r="Q16" s="307">
        <v>306.22827000000001</v>
      </c>
      <c r="R16" s="307">
        <v>5023.4044400000002</v>
      </c>
      <c r="S16" s="307">
        <v>2254.8398199999997</v>
      </c>
      <c r="T16" s="307">
        <v>820.70351000000005</v>
      </c>
      <c r="U16" s="307">
        <v>2674.4445099999998</v>
      </c>
      <c r="V16" s="307">
        <v>4106.1823899999999</v>
      </c>
      <c r="W16" s="307">
        <v>1944.0311200000001</v>
      </c>
      <c r="X16" s="307">
        <v>4116.5135200000004</v>
      </c>
      <c r="Y16" s="307">
        <v>1148.6929299999999</v>
      </c>
      <c r="Z16" s="307">
        <v>3477.1634300000001</v>
      </c>
      <c r="AA16" s="307">
        <v>2526.9927799999996</v>
      </c>
      <c r="AB16" s="307">
        <v>3630.5171099999998</v>
      </c>
      <c r="AC16" s="307">
        <v>5119.2068099999997</v>
      </c>
      <c r="AD16" s="307">
        <v>320.73016999999999</v>
      </c>
      <c r="AE16" s="307">
        <v>836.08043999999995</v>
      </c>
      <c r="AF16" s="307">
        <v>495.17363</v>
      </c>
      <c r="AG16" s="307">
        <v>142759.70034000001</v>
      </c>
    </row>
    <row r="17" spans="1:33">
      <c r="A17" s="96" t="s">
        <v>1229</v>
      </c>
      <c r="B17" s="307">
        <v>21672.11622</v>
      </c>
      <c r="C17" s="307">
        <v>8068.10545</v>
      </c>
      <c r="D17" s="307">
        <v>4963.4437699999999</v>
      </c>
      <c r="E17" s="307">
        <v>73.911020000000008</v>
      </c>
      <c r="F17" s="307">
        <v>2876.3789999999999</v>
      </c>
      <c r="G17" s="307">
        <v>113.67411</v>
      </c>
      <c r="H17" s="307">
        <v>3080.6912200000002</v>
      </c>
      <c r="I17" s="307">
        <v>0</v>
      </c>
      <c r="J17" s="307">
        <v>640.02350000000001</v>
      </c>
      <c r="K17" s="307">
        <v>0</v>
      </c>
      <c r="L17" s="307">
        <v>0</v>
      </c>
      <c r="M17" s="307">
        <v>269.73220000000003</v>
      </c>
      <c r="N17" s="307">
        <v>1103.42788</v>
      </c>
      <c r="O17" s="307">
        <v>0</v>
      </c>
      <c r="P17" s="307">
        <v>779.12543999999991</v>
      </c>
      <c r="Q17" s="307">
        <v>90.262330000000006</v>
      </c>
      <c r="R17" s="307">
        <v>359.86278999999996</v>
      </c>
      <c r="S17" s="307">
        <v>236.19304</v>
      </c>
      <c r="T17" s="307">
        <v>0</v>
      </c>
      <c r="U17" s="307">
        <v>0</v>
      </c>
      <c r="V17" s="307">
        <v>0</v>
      </c>
      <c r="W17" s="307">
        <v>289.96172999999999</v>
      </c>
      <c r="X17" s="307">
        <v>113.16735</v>
      </c>
      <c r="Y17" s="307">
        <v>0</v>
      </c>
      <c r="Z17" s="307">
        <v>4065.6005099999998</v>
      </c>
      <c r="AA17" s="307">
        <v>478.71087</v>
      </c>
      <c r="AB17" s="307">
        <v>0</v>
      </c>
      <c r="AC17" s="307">
        <v>107.43425999999999</v>
      </c>
      <c r="AD17" s="307">
        <v>155.35095000000001</v>
      </c>
      <c r="AE17" s="307">
        <v>0</v>
      </c>
      <c r="AF17" s="307">
        <v>421.80053999999996</v>
      </c>
      <c r="AG17" s="307">
        <v>49958.974179999997</v>
      </c>
    </row>
    <row r="18" spans="1:33">
      <c r="A18" s="96" t="s">
        <v>247</v>
      </c>
      <c r="B18" s="307">
        <v>44768.163719999997</v>
      </c>
      <c r="C18" s="307">
        <v>29041.198039999999</v>
      </c>
      <c r="D18" s="307">
        <v>10484.081609999999</v>
      </c>
      <c r="E18" s="307">
        <v>2500.31538</v>
      </c>
      <c r="F18" s="307">
        <v>5488.90373</v>
      </c>
      <c r="G18" s="307">
        <v>9890.6126100000001</v>
      </c>
      <c r="H18" s="307">
        <v>6231.7765999999992</v>
      </c>
      <c r="I18" s="307">
        <v>5070.3022300000002</v>
      </c>
      <c r="J18" s="307">
        <v>5090.3093600000002</v>
      </c>
      <c r="K18" s="307">
        <v>3584.3716199999999</v>
      </c>
      <c r="L18" s="307">
        <v>4516.9921299999996</v>
      </c>
      <c r="M18" s="307">
        <v>2386.82998</v>
      </c>
      <c r="N18" s="307">
        <v>6269.0797599999996</v>
      </c>
      <c r="O18" s="307">
        <v>6073.8044400000008</v>
      </c>
      <c r="P18" s="307">
        <v>3277.8535000000002</v>
      </c>
      <c r="Q18" s="307">
        <v>1979.9061299999998</v>
      </c>
      <c r="R18" s="307">
        <v>2731.6298400000001</v>
      </c>
      <c r="S18" s="307">
        <v>5135.72505</v>
      </c>
      <c r="T18" s="307">
        <v>2470.3425699999998</v>
      </c>
      <c r="U18" s="307">
        <v>6008.77412</v>
      </c>
      <c r="V18" s="307">
        <v>6760.3232699999999</v>
      </c>
      <c r="W18" s="307">
        <v>3373.5616400000004</v>
      </c>
      <c r="X18" s="307">
        <v>6156.75731</v>
      </c>
      <c r="Y18" s="307">
        <v>3002.9326599999999</v>
      </c>
      <c r="Z18" s="307">
        <v>11149.140220000001</v>
      </c>
      <c r="AA18" s="307">
        <v>3764.2775999999999</v>
      </c>
      <c r="AB18" s="307">
        <v>9545.83799</v>
      </c>
      <c r="AC18" s="307">
        <v>12107.41732</v>
      </c>
      <c r="AD18" s="307">
        <v>2807.4468900000002</v>
      </c>
      <c r="AE18" s="307">
        <v>6822.5379499999999</v>
      </c>
      <c r="AF18" s="307">
        <v>1525.83348</v>
      </c>
      <c r="AG18" s="307">
        <v>230017.03875000001</v>
      </c>
    </row>
    <row r="19" spans="1:33">
      <c r="A19" s="96" t="s">
        <v>254</v>
      </c>
      <c r="B19" s="307">
        <v>-93678.433420000001</v>
      </c>
      <c r="C19" s="307">
        <v>-52462.901539999999</v>
      </c>
      <c r="D19" s="307">
        <v>-29410.300139999999</v>
      </c>
      <c r="E19" s="307">
        <v>-12536.532019999999</v>
      </c>
      <c r="F19" s="307">
        <v>-12454.096140000001</v>
      </c>
      <c r="G19" s="307">
        <v>-25514.88536</v>
      </c>
      <c r="H19" s="307">
        <v>-16896.195680000001</v>
      </c>
      <c r="I19" s="307">
        <v>-11703.575130000001</v>
      </c>
      <c r="J19" s="307">
        <v>-13586.5484</v>
      </c>
      <c r="K19" s="307">
        <v>-9369.0380399999995</v>
      </c>
      <c r="L19" s="307">
        <v>-9312.2337100000004</v>
      </c>
      <c r="M19" s="307">
        <v>-3766.3753199999996</v>
      </c>
      <c r="N19" s="307">
        <v>-15008.198199999999</v>
      </c>
      <c r="O19" s="307">
        <v>-9128.7739499999989</v>
      </c>
      <c r="P19" s="307">
        <v>-6504.5424499999999</v>
      </c>
      <c r="Q19" s="307">
        <v>-3866.5383099999999</v>
      </c>
      <c r="R19" s="307">
        <v>-7236.1580300000005</v>
      </c>
      <c r="S19" s="307">
        <v>-13436.349039999999</v>
      </c>
      <c r="T19" s="307">
        <v>-6439.9406600000002</v>
      </c>
      <c r="U19" s="307">
        <v>-13701.150820000001</v>
      </c>
      <c r="V19" s="307">
        <v>-26402.502710000001</v>
      </c>
      <c r="W19" s="307">
        <v>-11107.78218</v>
      </c>
      <c r="X19" s="307">
        <v>-10867.216970000001</v>
      </c>
      <c r="Y19" s="307">
        <v>-7386.1697300000005</v>
      </c>
      <c r="Z19" s="307">
        <v>-11073.377289999999</v>
      </c>
      <c r="AA19" s="307">
        <v>-7810.8153400000001</v>
      </c>
      <c r="AB19" s="307">
        <v>-15876.65473</v>
      </c>
      <c r="AC19" s="307">
        <v>-24466.101409999999</v>
      </c>
      <c r="AD19" s="307">
        <v>-2657.5384700000004</v>
      </c>
      <c r="AE19" s="307">
        <v>-11588.417740000001</v>
      </c>
      <c r="AF19" s="307">
        <v>-4621.8288000000002</v>
      </c>
      <c r="AG19" s="307">
        <v>-499871.17173</v>
      </c>
    </row>
    <row r="20" spans="1:33">
      <c r="A20" s="96" t="s">
        <v>265</v>
      </c>
      <c r="B20" s="307">
        <v>37333.889380000001</v>
      </c>
      <c r="C20" s="307">
        <v>9041.1207300000005</v>
      </c>
      <c r="D20" s="307">
        <v>2264.3686400000001</v>
      </c>
      <c r="E20" s="307">
        <v>720.51966000000004</v>
      </c>
      <c r="F20" s="307">
        <v>1071.2202299999999</v>
      </c>
      <c r="G20" s="307">
        <v>1285.48143</v>
      </c>
      <c r="H20" s="307">
        <v>1696.8430499999999</v>
      </c>
      <c r="I20" s="307">
        <v>887.92627000000005</v>
      </c>
      <c r="J20" s="307">
        <v>1979.48929</v>
      </c>
      <c r="K20" s="307">
        <v>1149.34284</v>
      </c>
      <c r="L20" s="307">
        <v>1878.4283600000001</v>
      </c>
      <c r="M20" s="307">
        <v>1091.1620600000001</v>
      </c>
      <c r="N20" s="307">
        <v>1183.48981</v>
      </c>
      <c r="O20" s="307">
        <v>2512.1141600000001</v>
      </c>
      <c r="P20" s="307">
        <v>1839.9793100000002</v>
      </c>
      <c r="Q20" s="307">
        <v>804.43666000000007</v>
      </c>
      <c r="R20" s="307">
        <v>561.11918999999989</v>
      </c>
      <c r="S20" s="307">
        <v>1351.10889</v>
      </c>
      <c r="T20" s="307">
        <v>426.27596999999997</v>
      </c>
      <c r="U20" s="307">
        <v>927.53280000000007</v>
      </c>
      <c r="V20" s="307">
        <v>1147.06059</v>
      </c>
      <c r="W20" s="307">
        <v>798.22517000000005</v>
      </c>
      <c r="X20" s="307">
        <v>1736.85267</v>
      </c>
      <c r="Y20" s="307">
        <v>377.80092999999999</v>
      </c>
      <c r="Z20" s="307">
        <v>2486.6527599999999</v>
      </c>
      <c r="AA20" s="307">
        <v>1331.5997</v>
      </c>
      <c r="AB20" s="307">
        <v>3921.7615000000001</v>
      </c>
      <c r="AC20" s="307">
        <v>858.48894999999993</v>
      </c>
      <c r="AD20" s="307">
        <v>423.86144000000002</v>
      </c>
      <c r="AE20" s="307">
        <v>1929.0672099999999</v>
      </c>
      <c r="AF20" s="307">
        <v>1573.7458700000002</v>
      </c>
      <c r="AG20" s="307">
        <v>86590.965519999998</v>
      </c>
    </row>
    <row r="21" spans="1:33">
      <c r="A21" s="96" t="s">
        <v>271</v>
      </c>
      <c r="B21" s="307">
        <v>1867.07116</v>
      </c>
      <c r="C21" s="307">
        <v>1588.53847</v>
      </c>
      <c r="D21" s="307">
        <v>308.6952</v>
      </c>
      <c r="E21" s="307">
        <v>1932.3535200000001</v>
      </c>
      <c r="F21" s="307">
        <v>998.14909</v>
      </c>
      <c r="G21" s="307">
        <v>5.1999999999999998E-2</v>
      </c>
      <c r="H21" s="307">
        <v>614.80448999999999</v>
      </c>
      <c r="I21" s="307">
        <v>0</v>
      </c>
      <c r="J21" s="307">
        <v>0</v>
      </c>
      <c r="K21" s="307">
        <v>2.9000000000000001E-2</v>
      </c>
      <c r="L21" s="307">
        <v>0</v>
      </c>
      <c r="M21" s="307">
        <v>33.442120000000003</v>
      </c>
      <c r="N21" s="307">
        <v>225.15123</v>
      </c>
      <c r="O21" s="307">
        <v>0</v>
      </c>
      <c r="P21" s="307">
        <v>0</v>
      </c>
      <c r="Q21" s="307">
        <v>23.034419999999997</v>
      </c>
      <c r="R21" s="307">
        <v>2E-3</v>
      </c>
      <c r="S21" s="307">
        <v>0.13200000000000001</v>
      </c>
      <c r="T21" s="307">
        <v>1E-3</v>
      </c>
      <c r="U21" s="307">
        <v>0.04</v>
      </c>
      <c r="V21" s="307">
        <v>203.90595000000002</v>
      </c>
      <c r="W21" s="307">
        <v>0.12326000000000001</v>
      </c>
      <c r="X21" s="307">
        <v>20.917459999999998</v>
      </c>
      <c r="Y21" s="307">
        <v>3.0000000000000001E-3</v>
      </c>
      <c r="Z21" s="307">
        <v>500.33449999999999</v>
      </c>
      <c r="AA21" s="307">
        <v>433.58047999999997</v>
      </c>
      <c r="AB21" s="307">
        <v>86.436999999999998</v>
      </c>
      <c r="AC21" s="307">
        <v>490.88256999999999</v>
      </c>
      <c r="AD21" s="307">
        <v>5.5678999999999998</v>
      </c>
      <c r="AE21" s="307">
        <v>171.0145</v>
      </c>
      <c r="AF21" s="307">
        <v>1E-3</v>
      </c>
      <c r="AG21" s="307">
        <v>9504.26332</v>
      </c>
    </row>
    <row r="22" spans="1:33">
      <c r="A22" s="96" t="s">
        <v>277</v>
      </c>
      <c r="B22" s="307">
        <v>58912.87025</v>
      </c>
      <c r="C22" s="307">
        <v>45722.904090000004</v>
      </c>
      <c r="D22" s="307">
        <v>65049.842079999995</v>
      </c>
      <c r="E22" s="307">
        <v>17077.000120000001</v>
      </c>
      <c r="F22" s="307">
        <v>19893.043260000002</v>
      </c>
      <c r="G22" s="307">
        <v>5968.76224</v>
      </c>
      <c r="H22" s="307">
        <v>1854.3334600000001</v>
      </c>
      <c r="I22" s="307">
        <v>6293.8240500000002</v>
      </c>
      <c r="J22" s="307">
        <v>8494.8023100000009</v>
      </c>
      <c r="K22" s="307">
        <v>1028.49236</v>
      </c>
      <c r="L22" s="307">
        <v>1262.2768000000001</v>
      </c>
      <c r="M22" s="307">
        <v>151.75407999999999</v>
      </c>
      <c r="N22" s="307">
        <v>5224.7538299999997</v>
      </c>
      <c r="O22" s="307">
        <v>840.28826000000004</v>
      </c>
      <c r="P22" s="307">
        <v>5703.0817000000006</v>
      </c>
      <c r="Q22" s="307">
        <v>32.247920000000001</v>
      </c>
      <c r="R22" s="307">
        <v>6493.2760199999993</v>
      </c>
      <c r="S22" s="307">
        <v>2838.9355399999999</v>
      </c>
      <c r="T22" s="307">
        <v>1403.5844199999999</v>
      </c>
      <c r="U22" s="307">
        <v>2445.4328399999999</v>
      </c>
      <c r="V22" s="307">
        <v>12604.32749</v>
      </c>
      <c r="W22" s="307">
        <v>7382.9517999999998</v>
      </c>
      <c r="X22" s="307">
        <v>14066.283890000001</v>
      </c>
      <c r="Y22" s="307">
        <v>3370.8761800000002</v>
      </c>
      <c r="Z22" s="307">
        <v>16222.056619999999</v>
      </c>
      <c r="AA22" s="307">
        <v>2788.9609799999998</v>
      </c>
      <c r="AB22" s="307">
        <v>11031.063970000001</v>
      </c>
      <c r="AC22" s="307">
        <v>2960.0066200000001</v>
      </c>
      <c r="AD22" s="307">
        <v>68.010039999999989</v>
      </c>
      <c r="AE22" s="307">
        <v>5581.5292399999998</v>
      </c>
      <c r="AF22" s="307">
        <v>6.3143100000000008</v>
      </c>
      <c r="AG22" s="307">
        <v>332773.88676999998</v>
      </c>
    </row>
    <row r="23" spans="1:33">
      <c r="A23" s="96" t="s">
        <v>282</v>
      </c>
      <c r="B23" s="307">
        <v>61626.880539999998</v>
      </c>
      <c r="C23" s="307">
        <v>21076.17871</v>
      </c>
      <c r="D23" s="307">
        <v>17481.560799999999</v>
      </c>
      <c r="E23" s="307">
        <v>3144.6190299999998</v>
      </c>
      <c r="F23" s="307">
        <v>4788.5906699999996</v>
      </c>
      <c r="G23" s="307">
        <v>3713.8401100000001</v>
      </c>
      <c r="H23" s="307">
        <v>3899.6994900000004</v>
      </c>
      <c r="I23" s="307">
        <v>1766.0221899999999</v>
      </c>
      <c r="J23" s="307">
        <v>2156.8335099999999</v>
      </c>
      <c r="K23" s="307">
        <v>2205.4361699999999</v>
      </c>
      <c r="L23" s="307">
        <v>3758.4396400000001</v>
      </c>
      <c r="M23" s="307">
        <v>1970.91724</v>
      </c>
      <c r="N23" s="307">
        <v>5264.9733699999997</v>
      </c>
      <c r="O23" s="307">
        <v>1912.97264</v>
      </c>
      <c r="P23" s="307">
        <v>2292.4707599999997</v>
      </c>
      <c r="Q23" s="307">
        <v>1892.6317799999999</v>
      </c>
      <c r="R23" s="307">
        <v>2534.8974500000004</v>
      </c>
      <c r="S23" s="307">
        <v>2632.9563900000003</v>
      </c>
      <c r="T23" s="307">
        <v>5474.2955000000002</v>
      </c>
      <c r="U23" s="307">
        <v>2471.5995800000001</v>
      </c>
      <c r="V23" s="307">
        <v>4735.7981500000005</v>
      </c>
      <c r="W23" s="307">
        <v>1337.2187300000001</v>
      </c>
      <c r="X23" s="307">
        <v>3966.2730899999997</v>
      </c>
      <c r="Y23" s="307">
        <v>1369.6057700000001</v>
      </c>
      <c r="Z23" s="307">
        <v>11262.434019999999</v>
      </c>
      <c r="AA23" s="307">
        <v>1359.34043</v>
      </c>
      <c r="AB23" s="307">
        <v>4262.8993899999996</v>
      </c>
      <c r="AC23" s="307">
        <v>14271.041939999999</v>
      </c>
      <c r="AD23" s="307">
        <v>1218.5014799999999</v>
      </c>
      <c r="AE23" s="307">
        <v>4244.2347800000007</v>
      </c>
      <c r="AF23" s="307">
        <v>1430.86383</v>
      </c>
      <c r="AG23" s="307">
        <v>201524.02718</v>
      </c>
    </row>
    <row r="24" spans="1:33">
      <c r="A24" s="96" t="s">
        <v>292</v>
      </c>
      <c r="B24" s="307">
        <v>20551.86851</v>
      </c>
      <c r="C24" s="307">
        <v>1764.3826100000001</v>
      </c>
      <c r="D24" s="307">
        <v>305.44981000000001</v>
      </c>
      <c r="E24" s="307">
        <v>377.47275000000002</v>
      </c>
      <c r="F24" s="307">
        <v>389.08663000000001</v>
      </c>
      <c r="G24" s="307">
        <v>1340.1578100000002</v>
      </c>
      <c r="H24" s="307">
        <v>106.38097</v>
      </c>
      <c r="I24" s="307">
        <v>269.23554999999999</v>
      </c>
      <c r="J24" s="307">
        <v>435.20292000000001</v>
      </c>
      <c r="K24" s="307">
        <v>385.02447999999998</v>
      </c>
      <c r="L24" s="307">
        <v>1588.10671</v>
      </c>
      <c r="M24" s="307">
        <v>403.09452000000005</v>
      </c>
      <c r="N24" s="307">
        <v>1161.4943600000001</v>
      </c>
      <c r="O24" s="307">
        <v>188.60533999999998</v>
      </c>
      <c r="P24" s="307">
        <v>697.62876000000006</v>
      </c>
      <c r="Q24" s="307">
        <v>22.781400000000001</v>
      </c>
      <c r="R24" s="307">
        <v>137.76551999999998</v>
      </c>
      <c r="S24" s="307">
        <v>381.79631000000001</v>
      </c>
      <c r="T24" s="307">
        <v>60.259219999999999</v>
      </c>
      <c r="U24" s="307">
        <v>306.81378000000001</v>
      </c>
      <c r="V24" s="307">
        <v>874.62218999999993</v>
      </c>
      <c r="W24" s="307">
        <v>411.05952000000002</v>
      </c>
      <c r="X24" s="307">
        <v>149.86285999999998</v>
      </c>
      <c r="Y24" s="307">
        <v>217.56629999999998</v>
      </c>
      <c r="Z24" s="307">
        <v>506.63499000000002</v>
      </c>
      <c r="AA24" s="307">
        <v>758.92640000000006</v>
      </c>
      <c r="AB24" s="307">
        <v>499.62107000000003</v>
      </c>
      <c r="AC24" s="307">
        <v>1110.7041899999999</v>
      </c>
      <c r="AD24" s="307">
        <v>70.57341000000001</v>
      </c>
      <c r="AE24" s="307">
        <v>685.64985000000001</v>
      </c>
      <c r="AF24" s="307">
        <v>97.836500000000001</v>
      </c>
      <c r="AG24" s="307">
        <v>36255.665240000002</v>
      </c>
    </row>
    <row r="25" spans="1:33">
      <c r="A25" s="752" t="s">
        <v>298</v>
      </c>
      <c r="B25" s="753">
        <v>0</v>
      </c>
      <c r="C25" s="753">
        <v>0</v>
      </c>
      <c r="D25" s="753">
        <v>0</v>
      </c>
      <c r="E25" s="753">
        <v>0</v>
      </c>
      <c r="F25" s="753">
        <v>0</v>
      </c>
      <c r="G25" s="753">
        <v>0</v>
      </c>
      <c r="H25" s="753">
        <v>0</v>
      </c>
      <c r="I25" s="753">
        <v>0</v>
      </c>
      <c r="J25" s="753">
        <v>0</v>
      </c>
      <c r="K25" s="753">
        <v>0</v>
      </c>
      <c r="L25" s="753">
        <v>0</v>
      </c>
      <c r="M25" s="753">
        <v>0</v>
      </c>
      <c r="N25" s="753">
        <v>0</v>
      </c>
      <c r="O25" s="753">
        <v>0</v>
      </c>
      <c r="P25" s="753">
        <v>0</v>
      </c>
      <c r="Q25" s="753">
        <v>0</v>
      </c>
      <c r="R25" s="753">
        <v>0</v>
      </c>
      <c r="S25" s="753">
        <v>0</v>
      </c>
      <c r="T25" s="753">
        <v>0</v>
      </c>
      <c r="U25" s="753">
        <v>0</v>
      </c>
      <c r="V25" s="753">
        <v>0</v>
      </c>
      <c r="W25" s="753">
        <v>0</v>
      </c>
      <c r="X25" s="753">
        <v>0</v>
      </c>
      <c r="Y25" s="753">
        <v>0</v>
      </c>
      <c r="Z25" s="753">
        <v>0</v>
      </c>
      <c r="AA25" s="753">
        <v>0</v>
      </c>
      <c r="AB25" s="753">
        <v>0</v>
      </c>
      <c r="AC25" s="753">
        <v>0</v>
      </c>
      <c r="AD25" s="753">
        <v>0</v>
      </c>
      <c r="AE25" s="753">
        <v>0</v>
      </c>
      <c r="AF25" s="753">
        <v>0</v>
      </c>
      <c r="AG25" s="753">
        <v>0</v>
      </c>
    </row>
    <row r="26" spans="1:33">
      <c r="A26" s="754" t="s">
        <v>305</v>
      </c>
      <c r="B26" s="751">
        <v>1620619.69038</v>
      </c>
      <c r="C26" s="751">
        <v>877627.62273000006</v>
      </c>
      <c r="D26" s="751">
        <v>453462.74319000001</v>
      </c>
      <c r="E26" s="751">
        <v>110245.19657</v>
      </c>
      <c r="F26" s="751">
        <v>219395.46388999998</v>
      </c>
      <c r="G26" s="751">
        <v>314610.46804000001</v>
      </c>
      <c r="H26" s="751">
        <v>190638.51003</v>
      </c>
      <c r="I26" s="751">
        <v>186379.58069999999</v>
      </c>
      <c r="J26" s="751">
        <v>163462.95661000002</v>
      </c>
      <c r="K26" s="751">
        <v>110483.30159</v>
      </c>
      <c r="L26" s="751">
        <v>88496.510640000008</v>
      </c>
      <c r="M26" s="751">
        <v>63044.839070000002</v>
      </c>
      <c r="N26" s="751">
        <v>240060.02081000002</v>
      </c>
      <c r="O26" s="751">
        <v>127388.71132999999</v>
      </c>
      <c r="P26" s="751">
        <v>94548.290209999992</v>
      </c>
      <c r="Q26" s="751">
        <v>56089.676599999999</v>
      </c>
      <c r="R26" s="751">
        <v>102396.38962</v>
      </c>
      <c r="S26" s="751">
        <v>171886.60111000002</v>
      </c>
      <c r="T26" s="751">
        <v>67983.556379999995</v>
      </c>
      <c r="U26" s="751">
        <v>234872.94915</v>
      </c>
      <c r="V26" s="751">
        <v>271502.74642000004</v>
      </c>
      <c r="W26" s="751">
        <v>116760.57745</v>
      </c>
      <c r="X26" s="751">
        <v>225187.95190000001</v>
      </c>
      <c r="Y26" s="751">
        <v>111040.85971999999</v>
      </c>
      <c r="Z26" s="751">
        <v>274468.22012000001</v>
      </c>
      <c r="AA26" s="751">
        <v>120628.56401</v>
      </c>
      <c r="AB26" s="751">
        <v>288131.76754999999</v>
      </c>
      <c r="AC26" s="751">
        <v>253878.33619</v>
      </c>
      <c r="AD26" s="751">
        <v>49764.898509999999</v>
      </c>
      <c r="AE26" s="751">
        <v>252665.62872000001</v>
      </c>
      <c r="AF26" s="751">
        <v>24712.943449999999</v>
      </c>
      <c r="AG26" s="751">
        <v>7482435.5726899998</v>
      </c>
    </row>
    <row r="27" spans="1:33">
      <c r="A27" s="96" t="s">
        <v>306</v>
      </c>
      <c r="B27" s="307">
        <v>1043714.99353</v>
      </c>
      <c r="C27" s="307">
        <v>706400.32122000004</v>
      </c>
      <c r="D27" s="307">
        <v>395442.73657000001</v>
      </c>
      <c r="E27" s="307">
        <v>102714.75631</v>
      </c>
      <c r="F27" s="307">
        <v>191446.93826</v>
      </c>
      <c r="G27" s="307">
        <v>275890.95306000003</v>
      </c>
      <c r="H27" s="307">
        <v>173147.04024</v>
      </c>
      <c r="I27" s="307">
        <v>172184.34087000001</v>
      </c>
      <c r="J27" s="307">
        <v>149086.25198</v>
      </c>
      <c r="K27" s="307">
        <v>103451.80004</v>
      </c>
      <c r="L27" s="307">
        <v>76448.766319999995</v>
      </c>
      <c r="M27" s="307">
        <v>58049.126710000004</v>
      </c>
      <c r="N27" s="307">
        <v>219078.43824000002</v>
      </c>
      <c r="O27" s="307">
        <v>121757.13023000001</v>
      </c>
      <c r="P27" s="307">
        <v>90642.061159999997</v>
      </c>
      <c r="Q27" s="307">
        <v>48306.167889999997</v>
      </c>
      <c r="R27" s="307">
        <v>93411.357349999991</v>
      </c>
      <c r="S27" s="307">
        <v>153173.03479000001</v>
      </c>
      <c r="T27" s="307">
        <v>63518.188240000003</v>
      </c>
      <c r="U27" s="307">
        <v>219953.88253</v>
      </c>
      <c r="V27" s="307">
        <v>257263.87694999998</v>
      </c>
      <c r="W27" s="307">
        <v>105282.99416</v>
      </c>
      <c r="X27" s="307">
        <v>194454.19620999999</v>
      </c>
      <c r="Y27" s="307">
        <v>100282.32054</v>
      </c>
      <c r="Z27" s="307">
        <v>265081.79304000002</v>
      </c>
      <c r="AA27" s="307">
        <v>108374.03266</v>
      </c>
      <c r="AB27" s="307">
        <v>232564.35872999998</v>
      </c>
      <c r="AC27" s="307">
        <v>226266.18896</v>
      </c>
      <c r="AD27" s="307">
        <v>44040.485329999996</v>
      </c>
      <c r="AE27" s="307">
        <v>229941.68196000002</v>
      </c>
      <c r="AF27" s="307">
        <v>14667.041090000001</v>
      </c>
      <c r="AG27" s="307">
        <v>6236037.2551699998</v>
      </c>
    </row>
    <row r="28" spans="1:33">
      <c r="A28" s="95" t="s">
        <v>307</v>
      </c>
      <c r="B28" s="307">
        <v>1166.17983</v>
      </c>
      <c r="C28" s="307">
        <v>4257.0347599999996</v>
      </c>
      <c r="D28" s="307">
        <v>163.41215</v>
      </c>
      <c r="E28" s="307">
        <v>40.642040000000001</v>
      </c>
      <c r="F28" s="307">
        <v>125.13858</v>
      </c>
      <c r="G28" s="307">
        <v>0</v>
      </c>
      <c r="H28" s="307">
        <v>0</v>
      </c>
      <c r="I28" s="307">
        <v>75.900000000000006</v>
      </c>
      <c r="J28" s="307">
        <v>607.85</v>
      </c>
      <c r="K28" s="307">
        <v>16.294119999999999</v>
      </c>
      <c r="L28" s="307">
        <v>2.1619600000000001</v>
      </c>
      <c r="M28" s="307">
        <v>0</v>
      </c>
      <c r="N28" s="307">
        <v>494.48313999999999</v>
      </c>
      <c r="O28" s="307">
        <v>32.440150000000003</v>
      </c>
      <c r="P28" s="307">
        <v>118.28635</v>
      </c>
      <c r="Q28" s="307">
        <v>0</v>
      </c>
      <c r="R28" s="307">
        <v>0</v>
      </c>
      <c r="S28" s="307">
        <v>0</v>
      </c>
      <c r="T28" s="307">
        <v>0</v>
      </c>
      <c r="U28" s="307">
        <v>0</v>
      </c>
      <c r="V28" s="307">
        <v>10.097149999999999</v>
      </c>
      <c r="W28" s="307">
        <v>0</v>
      </c>
      <c r="X28" s="307">
        <v>33.919489999999996</v>
      </c>
      <c r="Y28" s="307">
        <v>30.086400000000001</v>
      </c>
      <c r="Z28" s="307">
        <v>302.33825999999999</v>
      </c>
      <c r="AA28" s="307">
        <v>0</v>
      </c>
      <c r="AB28" s="307">
        <v>1.2134100000000001</v>
      </c>
      <c r="AC28" s="307">
        <v>0</v>
      </c>
      <c r="AD28" s="307">
        <v>69.170960000000008</v>
      </c>
      <c r="AE28" s="307">
        <v>0</v>
      </c>
      <c r="AF28" s="307">
        <v>0</v>
      </c>
      <c r="AG28" s="307">
        <v>7546.6487500000003</v>
      </c>
    </row>
    <row r="29" spans="1:33">
      <c r="A29" s="95" t="s">
        <v>310</v>
      </c>
      <c r="B29" s="307">
        <v>465504.28194999998</v>
      </c>
      <c r="C29" s="307">
        <v>168264.79696000001</v>
      </c>
      <c r="D29" s="307">
        <v>110349.82293000001</v>
      </c>
      <c r="E29" s="307">
        <v>48230.489740000005</v>
      </c>
      <c r="F29" s="307">
        <v>51836.979200000002</v>
      </c>
      <c r="G29" s="307">
        <v>117295.50401999999</v>
      </c>
      <c r="H29" s="307">
        <v>38235.046770000001</v>
      </c>
      <c r="I29" s="307">
        <v>45311.015509999997</v>
      </c>
      <c r="J29" s="307">
        <v>36399.458279999999</v>
      </c>
      <c r="K29" s="307">
        <v>40031.34506</v>
      </c>
      <c r="L29" s="307">
        <v>27631.77031</v>
      </c>
      <c r="M29" s="307">
        <v>15930.533589999999</v>
      </c>
      <c r="N29" s="307">
        <v>77217.742029999994</v>
      </c>
      <c r="O29" s="307">
        <v>41993.269610000003</v>
      </c>
      <c r="P29" s="307">
        <v>37577.087460000002</v>
      </c>
      <c r="Q29" s="307">
        <v>20363.817440000003</v>
      </c>
      <c r="R29" s="307">
        <v>28765.01914</v>
      </c>
      <c r="S29" s="307">
        <v>50751.856270000004</v>
      </c>
      <c r="T29" s="307">
        <v>22391.721140000001</v>
      </c>
      <c r="U29" s="307">
        <v>90941.076690000002</v>
      </c>
      <c r="V29" s="307">
        <v>157760.89356999999</v>
      </c>
      <c r="W29" s="307">
        <v>38777.043850000002</v>
      </c>
      <c r="X29" s="307">
        <v>25636.269600000003</v>
      </c>
      <c r="Y29" s="307">
        <v>34350.971460000001</v>
      </c>
      <c r="Z29" s="307">
        <v>43647.942710000003</v>
      </c>
      <c r="AA29" s="307">
        <v>25084.4136</v>
      </c>
      <c r="AB29" s="307">
        <v>54841.840889999999</v>
      </c>
      <c r="AC29" s="307">
        <v>85197.885209999993</v>
      </c>
      <c r="AD29" s="307">
        <v>14406.630369999999</v>
      </c>
      <c r="AE29" s="307">
        <v>101457.6113</v>
      </c>
      <c r="AF29" s="307">
        <v>10153.41116</v>
      </c>
      <c r="AG29" s="307">
        <v>2126337.54782</v>
      </c>
    </row>
    <row r="30" spans="1:33">
      <c r="A30" s="95" t="s">
        <v>311</v>
      </c>
      <c r="B30" s="307">
        <v>3712.3608100000001</v>
      </c>
      <c r="C30" s="307">
        <v>479016.39655</v>
      </c>
      <c r="D30" s="307">
        <v>266298.60856999998</v>
      </c>
      <c r="E30" s="307">
        <v>53191.066310000002</v>
      </c>
      <c r="F30" s="307">
        <v>134392.49333000003</v>
      </c>
      <c r="G30" s="307">
        <v>147708.30512</v>
      </c>
      <c r="H30" s="307">
        <v>128295.09990999999</v>
      </c>
      <c r="I30" s="307">
        <v>119887.91215999999</v>
      </c>
      <c r="J30" s="307">
        <v>107764.98726000001</v>
      </c>
      <c r="K30" s="307">
        <v>60375.298289999999</v>
      </c>
      <c r="L30" s="307">
        <v>45736.714810000005</v>
      </c>
      <c r="M30" s="307">
        <v>35792.410539999997</v>
      </c>
      <c r="N30" s="307">
        <v>122325.30271999999</v>
      </c>
      <c r="O30" s="307">
        <v>73626.22064</v>
      </c>
      <c r="P30" s="307">
        <v>48546.78703</v>
      </c>
      <c r="Q30" s="307">
        <v>27124.23085</v>
      </c>
      <c r="R30" s="307">
        <v>60806.985939999999</v>
      </c>
      <c r="S30" s="307">
        <v>99687.557620000007</v>
      </c>
      <c r="T30" s="307">
        <v>38251.222020000001</v>
      </c>
      <c r="U30" s="307">
        <v>122849.98162999999</v>
      </c>
      <c r="V30" s="307">
        <v>96311.772459999993</v>
      </c>
      <c r="W30" s="307">
        <v>62541.220670000002</v>
      </c>
      <c r="X30" s="307">
        <v>161612.11509000001</v>
      </c>
      <c r="Y30" s="307">
        <v>60246.346619999997</v>
      </c>
      <c r="Z30" s="307">
        <v>201337.93115000002</v>
      </c>
      <c r="AA30" s="307">
        <v>80783.821790000002</v>
      </c>
      <c r="AB30" s="307">
        <v>162977.51493999999</v>
      </c>
      <c r="AC30" s="307">
        <v>120056.36708</v>
      </c>
      <c r="AD30" s="307">
        <v>28158.191510000001</v>
      </c>
      <c r="AE30" s="307">
        <v>121517.8952</v>
      </c>
      <c r="AF30" s="307">
        <v>4182.8207200000006</v>
      </c>
      <c r="AG30" s="307">
        <v>3275115.93934</v>
      </c>
    </row>
    <row r="31" spans="1:33">
      <c r="A31" s="95" t="s">
        <v>320</v>
      </c>
      <c r="B31" s="307">
        <v>55418.698509999995</v>
      </c>
      <c r="C31" s="307">
        <v>43413.259109999999</v>
      </c>
      <c r="D31" s="307">
        <v>12830.320589999999</v>
      </c>
      <c r="E31" s="307">
        <v>892.42151999999999</v>
      </c>
      <c r="F31" s="307">
        <v>3106.0635299999999</v>
      </c>
      <c r="G31" s="307">
        <v>7185.9649600000002</v>
      </c>
      <c r="H31" s="307">
        <v>4566.82989</v>
      </c>
      <c r="I31" s="307">
        <v>3742.5168699999999</v>
      </c>
      <c r="J31" s="307">
        <v>1825.19578</v>
      </c>
      <c r="K31" s="307">
        <v>1362.9371599999999</v>
      </c>
      <c r="L31" s="307">
        <v>1066.4195300000001</v>
      </c>
      <c r="M31" s="307">
        <v>5133.8975300000002</v>
      </c>
      <c r="N31" s="307">
        <v>13052.76966</v>
      </c>
      <c r="O31" s="307">
        <v>4380.6258200000002</v>
      </c>
      <c r="P31" s="307">
        <v>2570.0082699999998</v>
      </c>
      <c r="Q31" s="307">
        <v>589.00334999999995</v>
      </c>
      <c r="R31" s="307">
        <v>2634.43003</v>
      </c>
      <c r="S31" s="307">
        <v>700.63262999999995</v>
      </c>
      <c r="T31" s="307">
        <v>1934.68877</v>
      </c>
      <c r="U31" s="307">
        <v>2749.8754100000001</v>
      </c>
      <c r="V31" s="307">
        <v>349.38076000000001</v>
      </c>
      <c r="W31" s="307">
        <v>3030.5226699999998</v>
      </c>
      <c r="X31" s="307">
        <v>4365.2362999999996</v>
      </c>
      <c r="Y31" s="307">
        <v>3934.4945699999998</v>
      </c>
      <c r="Z31" s="307">
        <v>15724.29725</v>
      </c>
      <c r="AA31" s="307">
        <v>930.50910999999996</v>
      </c>
      <c r="AB31" s="307">
        <v>11254.188320000001</v>
      </c>
      <c r="AC31" s="307">
        <v>16955.300340000002</v>
      </c>
      <c r="AD31" s="307">
        <v>600.53177000000005</v>
      </c>
      <c r="AE31" s="307">
        <v>4315.3536900000008</v>
      </c>
      <c r="AF31" s="307">
        <v>320.69454999999999</v>
      </c>
      <c r="AG31" s="307">
        <v>230937.06825000001</v>
      </c>
    </row>
    <row r="32" spans="1:33">
      <c r="A32" s="95" t="s">
        <v>321</v>
      </c>
      <c r="B32" s="307">
        <v>500392.97005</v>
      </c>
      <c r="C32" s="307">
        <v>0</v>
      </c>
      <c r="D32" s="307">
        <v>0</v>
      </c>
      <c r="E32" s="307">
        <v>0</v>
      </c>
      <c r="F32" s="307">
        <v>0</v>
      </c>
      <c r="G32" s="307">
        <v>0</v>
      </c>
      <c r="H32" s="307">
        <v>0</v>
      </c>
      <c r="I32" s="307">
        <v>0</v>
      </c>
      <c r="J32" s="307">
        <v>0</v>
      </c>
      <c r="K32" s="307">
        <v>0</v>
      </c>
      <c r="L32" s="307">
        <v>0</v>
      </c>
      <c r="M32" s="307">
        <v>0</v>
      </c>
      <c r="N32" s="307">
        <v>0</v>
      </c>
      <c r="O32" s="307">
        <v>0</v>
      </c>
      <c r="P32" s="307">
        <v>0</v>
      </c>
      <c r="Q32" s="307">
        <v>0</v>
      </c>
      <c r="R32" s="307">
        <v>0</v>
      </c>
      <c r="S32" s="307">
        <v>0</v>
      </c>
      <c r="T32" s="307">
        <v>0</v>
      </c>
      <c r="U32" s="307">
        <v>0</v>
      </c>
      <c r="V32" s="307">
        <v>0</v>
      </c>
      <c r="W32" s="307">
        <v>0</v>
      </c>
      <c r="X32" s="307">
        <v>0</v>
      </c>
      <c r="Y32" s="307">
        <v>0</v>
      </c>
      <c r="Z32" s="307">
        <v>0</v>
      </c>
      <c r="AA32" s="307">
        <v>0</v>
      </c>
      <c r="AB32" s="307">
        <v>0</v>
      </c>
      <c r="AC32" s="307">
        <v>0</v>
      </c>
      <c r="AD32" s="307">
        <v>0</v>
      </c>
      <c r="AE32" s="307">
        <v>0</v>
      </c>
      <c r="AF32" s="307">
        <v>0</v>
      </c>
      <c r="AG32" s="307">
        <v>500392.97005</v>
      </c>
    </row>
    <row r="33" spans="1:33">
      <c r="A33" s="95" t="s">
        <v>322</v>
      </c>
      <c r="B33" s="307">
        <v>17520.502379999998</v>
      </c>
      <c r="C33" s="307">
        <v>11448.833839999999</v>
      </c>
      <c r="D33" s="307">
        <v>5800.57233</v>
      </c>
      <c r="E33" s="307">
        <v>360.13670000000002</v>
      </c>
      <c r="F33" s="307">
        <v>1986.2636200000002</v>
      </c>
      <c r="G33" s="307">
        <v>3701.1789600000002</v>
      </c>
      <c r="H33" s="307">
        <v>2050.06367</v>
      </c>
      <c r="I33" s="307">
        <v>3166.9963299999999</v>
      </c>
      <c r="J33" s="307">
        <v>2488.7606600000004</v>
      </c>
      <c r="K33" s="307">
        <v>1665.9254099999998</v>
      </c>
      <c r="L33" s="307">
        <v>2011.6997099999999</v>
      </c>
      <c r="M33" s="307">
        <v>1192.28505</v>
      </c>
      <c r="N33" s="307">
        <v>5988.1406900000002</v>
      </c>
      <c r="O33" s="307">
        <v>1724.57401</v>
      </c>
      <c r="P33" s="307">
        <v>1829.8920500000002</v>
      </c>
      <c r="Q33" s="307">
        <v>229.11625000000001</v>
      </c>
      <c r="R33" s="307">
        <v>1204.9222400000001</v>
      </c>
      <c r="S33" s="307">
        <v>2032.9882700000001</v>
      </c>
      <c r="T33" s="307">
        <v>940.55631000000005</v>
      </c>
      <c r="U33" s="307">
        <v>3412.9487999999997</v>
      </c>
      <c r="V33" s="307">
        <v>2831.7330099999999</v>
      </c>
      <c r="W33" s="307">
        <v>934.20696999999996</v>
      </c>
      <c r="X33" s="307">
        <v>2806.6557299999999</v>
      </c>
      <c r="Y33" s="307">
        <v>1720.4214899999999</v>
      </c>
      <c r="Z33" s="307">
        <v>4069.2836699999998</v>
      </c>
      <c r="AA33" s="307">
        <v>1575.2881599999998</v>
      </c>
      <c r="AB33" s="307">
        <v>3489.6011699999999</v>
      </c>
      <c r="AC33" s="307">
        <v>4056.6363300000003</v>
      </c>
      <c r="AD33" s="307">
        <v>805.96071999999992</v>
      </c>
      <c r="AE33" s="307">
        <v>2650.82177</v>
      </c>
      <c r="AF33" s="307">
        <v>10.114660000000001</v>
      </c>
      <c r="AG33" s="307">
        <v>95707.080959999992</v>
      </c>
    </row>
    <row r="34" spans="1:33">
      <c r="A34" s="96" t="s">
        <v>323</v>
      </c>
      <c r="B34" s="307">
        <v>7.4620000000000006E-2</v>
      </c>
      <c r="C34" s="307">
        <v>26.792660000000001</v>
      </c>
      <c r="D34" s="307">
        <v>13.5306</v>
      </c>
      <c r="E34" s="307">
        <v>26.829450000000001</v>
      </c>
      <c r="F34" s="307">
        <v>16.21735</v>
      </c>
      <c r="G34" s="307">
        <v>1.3777999999999999</v>
      </c>
      <c r="H34" s="307">
        <v>3.3314899999999996</v>
      </c>
      <c r="I34" s="307">
        <v>0.1535</v>
      </c>
      <c r="J34" s="307">
        <v>23.316560000000003</v>
      </c>
      <c r="K34" s="307">
        <v>2.9179200000000001</v>
      </c>
      <c r="L34" s="307">
        <v>0.28925000000000001</v>
      </c>
      <c r="M34" s="307">
        <v>1.40448</v>
      </c>
      <c r="N34" s="307">
        <v>6.9990500000000004</v>
      </c>
      <c r="O34" s="307">
        <v>4.0857800000000006</v>
      </c>
      <c r="P34" s="307">
        <v>6.0641300000000005</v>
      </c>
      <c r="Q34" s="307">
        <v>0</v>
      </c>
      <c r="R34" s="307">
        <v>13.42315</v>
      </c>
      <c r="S34" s="307">
        <v>2.5685700000000002</v>
      </c>
      <c r="T34" s="307">
        <v>2.2546500000000003</v>
      </c>
      <c r="U34" s="307">
        <v>5.5190900000000003</v>
      </c>
      <c r="V34" s="307">
        <v>7.7862499999999999</v>
      </c>
      <c r="W34" s="307">
        <v>8.4974299999999996</v>
      </c>
      <c r="X34" s="307">
        <v>6.4034199999999997</v>
      </c>
      <c r="Y34" s="307">
        <v>5.3997700000000002</v>
      </c>
      <c r="Z34" s="307">
        <v>0.36902999999999997</v>
      </c>
      <c r="AA34" s="307">
        <v>3.96197</v>
      </c>
      <c r="AB34" s="307">
        <v>0</v>
      </c>
      <c r="AC34" s="307">
        <v>0</v>
      </c>
      <c r="AD34" s="307">
        <v>0</v>
      </c>
      <c r="AE34" s="307">
        <v>0</v>
      </c>
      <c r="AF34" s="307">
        <v>0</v>
      </c>
      <c r="AG34" s="307">
        <v>189.56797</v>
      </c>
    </row>
    <row r="35" spans="1:33">
      <c r="A35" s="96" t="s">
        <v>324</v>
      </c>
      <c r="B35" s="307">
        <v>241975.80398</v>
      </c>
      <c r="C35" s="307">
        <v>146649.89571000001</v>
      </c>
      <c r="D35" s="307">
        <v>39277.81912</v>
      </c>
      <c r="E35" s="307">
        <v>2500</v>
      </c>
      <c r="F35" s="307">
        <v>17174.075690000001</v>
      </c>
      <c r="G35" s="307">
        <v>21557.139789999997</v>
      </c>
      <c r="H35" s="307">
        <v>8251.6148799999992</v>
      </c>
      <c r="I35" s="307">
        <v>8082.0926600000003</v>
      </c>
      <c r="J35" s="307">
        <v>5582.69643</v>
      </c>
      <c r="K35" s="307">
        <v>1000</v>
      </c>
      <c r="L35" s="307">
        <v>2766.1138700000001</v>
      </c>
      <c r="M35" s="307">
        <v>2215.62727</v>
      </c>
      <c r="N35" s="307">
        <v>0</v>
      </c>
      <c r="O35" s="307">
        <v>1865.23441</v>
      </c>
      <c r="P35" s="307">
        <v>0</v>
      </c>
      <c r="Q35" s="307">
        <v>4725.7952000000005</v>
      </c>
      <c r="R35" s="307">
        <v>4390.6234100000001</v>
      </c>
      <c r="S35" s="307">
        <v>10024.765019999999</v>
      </c>
      <c r="T35" s="307">
        <v>707.04964000000007</v>
      </c>
      <c r="U35" s="307">
        <v>0</v>
      </c>
      <c r="V35" s="307">
        <v>0</v>
      </c>
      <c r="W35" s="307">
        <v>2208.9572599999997</v>
      </c>
      <c r="X35" s="307">
        <v>22386.784789999998</v>
      </c>
      <c r="Y35" s="307">
        <v>900</v>
      </c>
      <c r="Z35" s="307">
        <v>1332.05855</v>
      </c>
      <c r="AA35" s="307">
        <v>6537.7166100000004</v>
      </c>
      <c r="AB35" s="307">
        <v>40117.9692</v>
      </c>
      <c r="AC35" s="307">
        <v>16239.513050000001</v>
      </c>
      <c r="AD35" s="307">
        <v>2950.71182</v>
      </c>
      <c r="AE35" s="307">
        <v>8088.8975499999997</v>
      </c>
      <c r="AF35" s="307">
        <v>4910.4445300000007</v>
      </c>
      <c r="AG35" s="307">
        <v>624419.40044000011</v>
      </c>
    </row>
    <row r="36" spans="1:33">
      <c r="A36" s="96" t="s">
        <v>333</v>
      </c>
      <c r="B36" s="307">
        <v>179986.49374999999</v>
      </c>
      <c r="C36" s="307">
        <v>18183.181089999998</v>
      </c>
      <c r="D36" s="307">
        <v>8956.1246599999995</v>
      </c>
      <c r="E36" s="307">
        <v>3282.9093800000001</v>
      </c>
      <c r="F36" s="307">
        <v>6149.6604299999999</v>
      </c>
      <c r="G36" s="307">
        <v>13946.935119999998</v>
      </c>
      <c r="H36" s="307">
        <v>5961.2444999999998</v>
      </c>
      <c r="I36" s="307">
        <v>4057.56648</v>
      </c>
      <c r="J36" s="307">
        <v>7576.8582000000006</v>
      </c>
      <c r="K36" s="307">
        <v>4789.2801300000001</v>
      </c>
      <c r="L36" s="307">
        <v>4689.6857699999991</v>
      </c>
      <c r="M36" s="307">
        <v>1747.7391499999999</v>
      </c>
      <c r="N36" s="307">
        <v>5839.5227699999996</v>
      </c>
      <c r="O36" s="307">
        <v>2386.4518399999997</v>
      </c>
      <c r="P36" s="307">
        <v>2123.3435399999998</v>
      </c>
      <c r="Q36" s="307">
        <v>2491.8112599999999</v>
      </c>
      <c r="R36" s="307">
        <v>3153.4245699999997</v>
      </c>
      <c r="S36" s="307">
        <v>5133.8086600000006</v>
      </c>
      <c r="T36" s="307">
        <v>2437.9372100000001</v>
      </c>
      <c r="U36" s="307">
        <v>11161.821460000001</v>
      </c>
      <c r="V36" s="307">
        <v>6656.6909400000004</v>
      </c>
      <c r="W36" s="307">
        <v>6979.9312300000001</v>
      </c>
      <c r="X36" s="307">
        <v>5510.5852400000003</v>
      </c>
      <c r="Y36" s="307">
        <v>3578.8661200000001</v>
      </c>
      <c r="Z36" s="307">
        <v>5460.2418699999998</v>
      </c>
      <c r="AA36" s="307">
        <v>2413.7639700000004</v>
      </c>
      <c r="AB36" s="307">
        <v>6676.6878699999997</v>
      </c>
      <c r="AC36" s="307">
        <v>8486.7207100000014</v>
      </c>
      <c r="AD36" s="307">
        <v>2297.7789900000002</v>
      </c>
      <c r="AE36" s="307">
        <v>5999.2756600000002</v>
      </c>
      <c r="AF36" s="307">
        <v>4130.6529099999998</v>
      </c>
      <c r="AG36" s="307">
        <v>352246.99548000004</v>
      </c>
    </row>
    <row r="37" spans="1:33">
      <c r="A37" s="96" t="s">
        <v>336</v>
      </c>
      <c r="B37" s="307">
        <v>64969.342810000002</v>
      </c>
      <c r="C37" s="307">
        <v>6319.6474200000002</v>
      </c>
      <c r="D37" s="307">
        <v>9768.422779999999</v>
      </c>
      <c r="E37" s="307">
        <v>1681.1134399999999</v>
      </c>
      <c r="F37" s="307">
        <v>4497.0012699999997</v>
      </c>
      <c r="G37" s="307">
        <v>3212.9826800000001</v>
      </c>
      <c r="H37" s="307">
        <v>3204.8926200000001</v>
      </c>
      <c r="I37" s="307">
        <v>2055.4271899999999</v>
      </c>
      <c r="J37" s="307">
        <v>1193.8334399999999</v>
      </c>
      <c r="K37" s="307">
        <v>1239.3035</v>
      </c>
      <c r="L37" s="307">
        <v>4558.58806</v>
      </c>
      <c r="M37" s="307">
        <v>910.78854000000001</v>
      </c>
      <c r="N37" s="307">
        <v>14993.600369999998</v>
      </c>
      <c r="O37" s="307">
        <v>1375.7743899999998</v>
      </c>
      <c r="P37" s="307">
        <v>1776.8213799999999</v>
      </c>
      <c r="Q37" s="307">
        <v>565.67648999999994</v>
      </c>
      <c r="R37" s="307">
        <v>1371.5961399999999</v>
      </c>
      <c r="S37" s="307">
        <v>3551.1874900000003</v>
      </c>
      <c r="T37" s="307">
        <v>1250.6135099999999</v>
      </c>
      <c r="U37" s="307">
        <v>3751.7260699999997</v>
      </c>
      <c r="V37" s="307">
        <v>7410.6203399999995</v>
      </c>
      <c r="W37" s="307">
        <v>2042.4775199999999</v>
      </c>
      <c r="X37" s="307">
        <v>2829.9822400000003</v>
      </c>
      <c r="Y37" s="307">
        <v>5745.4182099999998</v>
      </c>
      <c r="Z37" s="307">
        <v>1879.7375900000002</v>
      </c>
      <c r="AA37" s="307">
        <v>2951.82188</v>
      </c>
      <c r="AB37" s="307">
        <v>8207.0149099999999</v>
      </c>
      <c r="AC37" s="307">
        <v>2659.2191499999999</v>
      </c>
      <c r="AD37" s="307">
        <v>475.92237</v>
      </c>
      <c r="AE37" s="307">
        <v>8635.7735499999999</v>
      </c>
      <c r="AF37" s="307">
        <v>1004.80492</v>
      </c>
      <c r="AG37" s="307">
        <v>176091.13227</v>
      </c>
    </row>
    <row r="38" spans="1:33">
      <c r="A38" s="96" t="s">
        <v>342</v>
      </c>
      <c r="B38" s="307">
        <v>88497.678329999995</v>
      </c>
      <c r="C38" s="307">
        <v>0</v>
      </c>
      <c r="D38" s="307">
        <v>0</v>
      </c>
      <c r="E38" s="307">
        <v>0</v>
      </c>
      <c r="F38" s="307">
        <v>0</v>
      </c>
      <c r="G38" s="307">
        <v>0</v>
      </c>
      <c r="H38" s="307">
        <v>0</v>
      </c>
      <c r="I38" s="307">
        <v>0</v>
      </c>
      <c r="J38" s="307">
        <v>0</v>
      </c>
      <c r="K38" s="307">
        <v>0</v>
      </c>
      <c r="L38" s="307">
        <v>0</v>
      </c>
      <c r="M38" s="307">
        <v>0</v>
      </c>
      <c r="N38" s="307">
        <v>0</v>
      </c>
      <c r="O38" s="307">
        <v>0</v>
      </c>
      <c r="P38" s="307">
        <v>0</v>
      </c>
      <c r="Q38" s="307">
        <v>0</v>
      </c>
      <c r="R38" s="307">
        <v>0</v>
      </c>
      <c r="S38" s="307">
        <v>0</v>
      </c>
      <c r="T38" s="307">
        <v>0</v>
      </c>
      <c r="U38" s="307">
        <v>0</v>
      </c>
      <c r="V38" s="307">
        <v>0</v>
      </c>
      <c r="W38" s="307">
        <v>0</v>
      </c>
      <c r="X38" s="307">
        <v>0</v>
      </c>
      <c r="Y38" s="307">
        <v>0</v>
      </c>
      <c r="Z38" s="307">
        <v>0</v>
      </c>
      <c r="AA38" s="307">
        <v>0</v>
      </c>
      <c r="AB38" s="307">
        <v>0</v>
      </c>
      <c r="AC38" s="307">
        <v>0</v>
      </c>
      <c r="AD38" s="307">
        <v>0</v>
      </c>
      <c r="AE38" s="307">
        <v>0</v>
      </c>
      <c r="AF38" s="307">
        <v>0</v>
      </c>
      <c r="AG38" s="307">
        <v>88497.678329999995</v>
      </c>
    </row>
    <row r="39" spans="1:33">
      <c r="A39" s="96" t="s">
        <v>347</v>
      </c>
      <c r="B39" s="307">
        <v>0</v>
      </c>
      <c r="C39" s="307">
        <v>0</v>
      </c>
      <c r="D39" s="307">
        <v>0</v>
      </c>
      <c r="E39" s="307">
        <v>0</v>
      </c>
      <c r="F39" s="307">
        <v>0</v>
      </c>
      <c r="G39" s="307">
        <v>0</v>
      </c>
      <c r="H39" s="307">
        <v>0</v>
      </c>
      <c r="I39" s="307">
        <v>0</v>
      </c>
      <c r="J39" s="307">
        <v>0</v>
      </c>
      <c r="K39" s="307">
        <v>0</v>
      </c>
      <c r="L39" s="307">
        <v>0</v>
      </c>
      <c r="M39" s="307">
        <v>0</v>
      </c>
      <c r="N39" s="307">
        <v>0</v>
      </c>
      <c r="O39" s="307">
        <v>0</v>
      </c>
      <c r="P39" s="307">
        <v>0</v>
      </c>
      <c r="Q39" s="307">
        <v>0</v>
      </c>
      <c r="R39" s="307">
        <v>0</v>
      </c>
      <c r="S39" s="307">
        <v>0</v>
      </c>
      <c r="T39" s="307">
        <v>0</v>
      </c>
      <c r="U39" s="307">
        <v>0</v>
      </c>
      <c r="V39" s="307">
        <v>0</v>
      </c>
      <c r="W39" s="307">
        <v>237.71985000000001</v>
      </c>
      <c r="X39" s="307">
        <v>0</v>
      </c>
      <c r="Y39" s="307">
        <v>480.39893999999998</v>
      </c>
      <c r="Z39" s="307">
        <v>102.9</v>
      </c>
      <c r="AA39" s="307">
        <v>347.26691999999997</v>
      </c>
      <c r="AB39" s="307">
        <v>455.66178000000002</v>
      </c>
      <c r="AC39" s="307">
        <v>63.498350000000002</v>
      </c>
      <c r="AD39" s="307">
        <v>0</v>
      </c>
      <c r="AE39" s="307">
        <v>0</v>
      </c>
      <c r="AF39" s="307">
        <v>0</v>
      </c>
      <c r="AG39" s="307">
        <v>1687.4458400000001</v>
      </c>
    </row>
    <row r="40" spans="1:33">
      <c r="A40" s="96" t="s">
        <v>528</v>
      </c>
      <c r="B40" s="307">
        <v>1475.3033600000001</v>
      </c>
      <c r="C40" s="307">
        <v>47.78463</v>
      </c>
      <c r="D40" s="307">
        <v>4.1094600000000003</v>
      </c>
      <c r="E40" s="307">
        <v>39.587989999999998</v>
      </c>
      <c r="F40" s="307">
        <v>111.57089000000001</v>
      </c>
      <c r="G40" s="307">
        <v>1.0795899999999998</v>
      </c>
      <c r="H40" s="307">
        <v>70.386300000000006</v>
      </c>
      <c r="I40" s="307">
        <v>0</v>
      </c>
      <c r="J40" s="307">
        <v>0</v>
      </c>
      <c r="K40" s="307">
        <v>0</v>
      </c>
      <c r="L40" s="307">
        <v>33.067370000000004</v>
      </c>
      <c r="M40" s="307">
        <v>120.15291999999999</v>
      </c>
      <c r="N40" s="307">
        <v>141.46038000000001</v>
      </c>
      <c r="O40" s="307">
        <v>3.4680000000000002E-2</v>
      </c>
      <c r="P40" s="307">
        <v>0</v>
      </c>
      <c r="Q40" s="307">
        <v>0.22575999999999999</v>
      </c>
      <c r="R40" s="307">
        <v>55.965000000000003</v>
      </c>
      <c r="S40" s="307">
        <v>1.23658</v>
      </c>
      <c r="T40" s="307">
        <v>67.513130000000004</v>
      </c>
      <c r="U40" s="307">
        <v>0</v>
      </c>
      <c r="V40" s="307">
        <v>163.77194</v>
      </c>
      <c r="W40" s="307">
        <v>0</v>
      </c>
      <c r="X40" s="307">
        <v>0</v>
      </c>
      <c r="Y40" s="307">
        <v>48.456139999999998</v>
      </c>
      <c r="Z40" s="307">
        <v>611.12004000000002</v>
      </c>
      <c r="AA40" s="307">
        <v>0</v>
      </c>
      <c r="AB40" s="307">
        <v>110.07505999999999</v>
      </c>
      <c r="AC40" s="307">
        <v>163.19596999999999</v>
      </c>
      <c r="AD40" s="307">
        <v>0</v>
      </c>
      <c r="AE40" s="307">
        <v>0</v>
      </c>
      <c r="AF40" s="307">
        <v>0</v>
      </c>
      <c r="AG40" s="307">
        <v>3266.09719</v>
      </c>
    </row>
    <row r="41" spans="1:33">
      <c r="A41" s="754" t="s">
        <v>356</v>
      </c>
      <c r="B41" s="751">
        <v>195384.75344999999</v>
      </c>
      <c r="C41" s="751">
        <v>105641.26259</v>
      </c>
      <c r="D41" s="751">
        <v>70959.77393000001</v>
      </c>
      <c r="E41" s="751">
        <v>24993.492059999997</v>
      </c>
      <c r="F41" s="751">
        <v>48143.006740000004</v>
      </c>
      <c r="G41" s="751">
        <v>72977.986319999996</v>
      </c>
      <c r="H41" s="751">
        <v>38500.948200000006</v>
      </c>
      <c r="I41" s="751">
        <v>51254.347529999999</v>
      </c>
      <c r="J41" s="751">
        <v>41038.052859999996</v>
      </c>
      <c r="K41" s="751">
        <v>30633.892809999998</v>
      </c>
      <c r="L41" s="751">
        <v>37733.564429999999</v>
      </c>
      <c r="M41" s="751">
        <v>12085.346210000002</v>
      </c>
      <c r="N41" s="751">
        <v>37694.809909999996</v>
      </c>
      <c r="O41" s="751">
        <v>17843.961719999999</v>
      </c>
      <c r="P41" s="751">
        <v>10721.431420000001</v>
      </c>
      <c r="Q41" s="751">
        <v>9949.5177199999998</v>
      </c>
      <c r="R41" s="751">
        <v>12666.98258</v>
      </c>
      <c r="S41" s="751">
        <v>24622.90223</v>
      </c>
      <c r="T41" s="751">
        <v>16264.347830000001</v>
      </c>
      <c r="U41" s="751">
        <v>32517.767489999998</v>
      </c>
      <c r="V41" s="751">
        <v>38647.81839</v>
      </c>
      <c r="W41" s="751">
        <v>23733.492280000002</v>
      </c>
      <c r="X41" s="751">
        <v>23721.514010000003</v>
      </c>
      <c r="Y41" s="751">
        <v>14716.584500000001</v>
      </c>
      <c r="Z41" s="751">
        <v>31687.581440000002</v>
      </c>
      <c r="AA41" s="751">
        <v>13480.47501</v>
      </c>
      <c r="AB41" s="751">
        <v>33961.625759999995</v>
      </c>
      <c r="AC41" s="751">
        <v>44635.068450000006</v>
      </c>
      <c r="AD41" s="751">
        <v>10134.11017</v>
      </c>
      <c r="AE41" s="751">
        <v>40465.215530000001</v>
      </c>
      <c r="AF41" s="751">
        <v>29477.734210000002</v>
      </c>
      <c r="AG41" s="751">
        <v>1196289.36778</v>
      </c>
    </row>
    <row r="42" spans="1:33">
      <c r="A42" s="96" t="s">
        <v>357</v>
      </c>
      <c r="B42" s="307">
        <v>117397.5</v>
      </c>
      <c r="C42" s="307">
        <v>54241.590080000002</v>
      </c>
      <c r="D42" s="307">
        <v>25863.5</v>
      </c>
      <c r="E42" s="307">
        <v>10798.968550000001</v>
      </c>
      <c r="F42" s="307">
        <v>6375.3584700000001</v>
      </c>
      <c r="G42" s="307">
        <v>23217.170260000003</v>
      </c>
      <c r="H42" s="307">
        <v>2783.56</v>
      </c>
      <c r="I42" s="307">
        <v>6569.1164600000002</v>
      </c>
      <c r="J42" s="307">
        <v>5591.56</v>
      </c>
      <c r="K42" s="307">
        <v>6750.2888899999998</v>
      </c>
      <c r="L42" s="307">
        <v>6770.5286799999994</v>
      </c>
      <c r="M42" s="307">
        <v>2944.9059999999999</v>
      </c>
      <c r="N42" s="307">
        <v>3856.97</v>
      </c>
      <c r="O42" s="307">
        <v>3618.3392000000003</v>
      </c>
      <c r="P42" s="307">
        <v>4325.78755</v>
      </c>
      <c r="Q42" s="307">
        <v>2966.0250000000001</v>
      </c>
      <c r="R42" s="307">
        <v>2985.9</v>
      </c>
      <c r="S42" s="307">
        <v>4244.0240100000001</v>
      </c>
      <c r="T42" s="307">
        <v>6015.15</v>
      </c>
      <c r="U42" s="307">
        <v>13023.3549</v>
      </c>
      <c r="V42" s="307">
        <v>11577.662259999999</v>
      </c>
      <c r="W42" s="307">
        <v>1764.5350000000001</v>
      </c>
      <c r="X42" s="307">
        <v>2186.5687599999997</v>
      </c>
      <c r="Y42" s="307">
        <v>2027.41</v>
      </c>
      <c r="Z42" s="307">
        <v>26010.79306</v>
      </c>
      <c r="AA42" s="307">
        <v>3828.5050000000001</v>
      </c>
      <c r="AB42" s="307">
        <v>19761.5</v>
      </c>
      <c r="AC42" s="307">
        <v>18663.7</v>
      </c>
      <c r="AD42" s="307">
        <v>9349.16</v>
      </c>
      <c r="AE42" s="307">
        <v>15386.5</v>
      </c>
      <c r="AF42" s="307">
        <v>7347.24</v>
      </c>
      <c r="AG42" s="307">
        <v>428243.17213000002</v>
      </c>
    </row>
    <row r="43" spans="1:33">
      <c r="A43" s="96" t="s">
        <v>361</v>
      </c>
      <c r="B43" s="307">
        <v>1336.80331</v>
      </c>
      <c r="C43" s="307">
        <v>287.54940000000005</v>
      </c>
      <c r="D43" s="307">
        <v>0</v>
      </c>
      <c r="E43" s="307">
        <v>22.88176</v>
      </c>
      <c r="F43" s="307">
        <v>0</v>
      </c>
      <c r="G43" s="307">
        <v>0</v>
      </c>
      <c r="H43" s="307">
        <v>4.4000000000000004</v>
      </c>
      <c r="I43" s="307">
        <v>287.98298</v>
      </c>
      <c r="J43" s="307">
        <v>1216.92136</v>
      </c>
      <c r="K43" s="307">
        <v>1084.8056899999999</v>
      </c>
      <c r="L43" s="307">
        <v>1184.7460700000001</v>
      </c>
      <c r="M43" s="307">
        <v>154.136</v>
      </c>
      <c r="N43" s="307">
        <v>355.36014</v>
      </c>
      <c r="O43" s="307">
        <v>1067.7353400000002</v>
      </c>
      <c r="P43" s="307">
        <v>579.02035000000001</v>
      </c>
      <c r="Q43" s="307">
        <v>2933.2283199999997</v>
      </c>
      <c r="R43" s="307">
        <v>984.13</v>
      </c>
      <c r="S43" s="307">
        <v>908.53549999999996</v>
      </c>
      <c r="T43" s="307">
        <v>183.81980999999999</v>
      </c>
      <c r="U43" s="307">
        <v>178.65260999999998</v>
      </c>
      <c r="V43" s="307">
        <v>359.88867999999997</v>
      </c>
      <c r="W43" s="307">
        <v>489.86705999999998</v>
      </c>
      <c r="X43" s="307">
        <v>3090.6350699999998</v>
      </c>
      <c r="Y43" s="307">
        <v>2E-3</v>
      </c>
      <c r="Z43" s="307">
        <v>2274.4818399999999</v>
      </c>
      <c r="AA43" s="307">
        <v>179.62493000000001</v>
      </c>
      <c r="AB43" s="307">
        <v>0</v>
      </c>
      <c r="AC43" s="307">
        <v>789.18174999999997</v>
      </c>
      <c r="AD43" s="307">
        <v>170.57301999999999</v>
      </c>
      <c r="AE43" s="307">
        <v>222.32240999999999</v>
      </c>
      <c r="AF43" s="307">
        <v>62.500660000000003</v>
      </c>
      <c r="AG43" s="307">
        <v>20409.786059999999</v>
      </c>
    </row>
    <row r="44" spans="1:33">
      <c r="A44" s="96" t="s">
        <v>365</v>
      </c>
      <c r="B44" s="307">
        <v>0</v>
      </c>
      <c r="C44" s="307">
        <v>0</v>
      </c>
      <c r="D44" s="307">
        <v>0</v>
      </c>
      <c r="E44" s="307">
        <v>0</v>
      </c>
      <c r="F44" s="307">
        <v>0</v>
      </c>
      <c r="G44" s="307">
        <v>0</v>
      </c>
      <c r="H44" s="307">
        <v>0</v>
      </c>
      <c r="I44" s="307">
        <v>0</v>
      </c>
      <c r="J44" s="307">
        <v>0</v>
      </c>
      <c r="K44" s="307">
        <v>0</v>
      </c>
      <c r="L44" s="307">
        <v>0</v>
      </c>
      <c r="M44" s="307">
        <v>0</v>
      </c>
      <c r="N44" s="307">
        <v>0</v>
      </c>
      <c r="O44" s="307">
        <v>0</v>
      </c>
      <c r="P44" s="307">
        <v>0</v>
      </c>
      <c r="Q44" s="307">
        <v>0</v>
      </c>
      <c r="R44" s="307">
        <v>0</v>
      </c>
      <c r="S44" s="307">
        <v>0</v>
      </c>
      <c r="T44" s="307">
        <v>0</v>
      </c>
      <c r="U44" s="307">
        <v>0</v>
      </c>
      <c r="V44" s="307">
        <v>0</v>
      </c>
      <c r="W44" s="307">
        <v>0</v>
      </c>
      <c r="X44" s="307">
        <v>0</v>
      </c>
      <c r="Y44" s="307">
        <v>0</v>
      </c>
      <c r="Z44" s="307">
        <v>0</v>
      </c>
      <c r="AA44" s="307">
        <v>0</v>
      </c>
      <c r="AB44" s="307">
        <v>0</v>
      </c>
      <c r="AC44" s="307">
        <v>0</v>
      </c>
      <c r="AD44" s="307">
        <v>0</v>
      </c>
      <c r="AE44" s="307">
        <v>0</v>
      </c>
      <c r="AF44" s="307">
        <v>0</v>
      </c>
      <c r="AG44" s="307">
        <v>0</v>
      </c>
    </row>
    <row r="45" spans="1:33">
      <c r="A45" s="96" t="s">
        <v>367</v>
      </c>
      <c r="B45" s="307">
        <v>74964.020819999991</v>
      </c>
      <c r="C45" s="307">
        <v>44171.59403</v>
      </c>
      <c r="D45" s="307">
        <v>41089.665159999997</v>
      </c>
      <c r="E45" s="307">
        <v>19901.857019999999</v>
      </c>
      <c r="F45" s="307">
        <v>41328.9208</v>
      </c>
      <c r="G45" s="307">
        <v>48498.875670000001</v>
      </c>
      <c r="H45" s="307">
        <v>34192.320500000002</v>
      </c>
      <c r="I45" s="307">
        <v>40948.24409</v>
      </c>
      <c r="J45" s="307">
        <v>31135.87572</v>
      </c>
      <c r="K45" s="307">
        <v>20221.92194</v>
      </c>
      <c r="L45" s="307">
        <v>27094.953819999999</v>
      </c>
      <c r="M45" s="307">
        <v>9812.8731099999986</v>
      </c>
      <c r="N45" s="307">
        <v>30227.626270000001</v>
      </c>
      <c r="O45" s="307">
        <v>12878.313689999999</v>
      </c>
      <c r="P45" s="307">
        <v>7708.7359500000002</v>
      </c>
      <c r="Q45" s="307">
        <v>3840.6639399999999</v>
      </c>
      <c r="R45" s="307">
        <v>8438.4835399999993</v>
      </c>
      <c r="S45" s="307">
        <v>17996.132170000001</v>
      </c>
      <c r="T45" s="307">
        <v>9041.3217800000002</v>
      </c>
      <c r="U45" s="307">
        <v>15263.996529999999</v>
      </c>
      <c r="V45" s="307">
        <v>19010.84362</v>
      </c>
      <c r="W45" s="307">
        <v>20087.742389999999</v>
      </c>
      <c r="X45" s="307">
        <v>16724.955859999998</v>
      </c>
      <c r="Y45" s="307">
        <v>11238.144269999999</v>
      </c>
      <c r="Z45" s="307">
        <v>2505.0006600000002</v>
      </c>
      <c r="AA45" s="307">
        <v>8845.7724199999993</v>
      </c>
      <c r="AB45" s="307">
        <v>10193.736199999999</v>
      </c>
      <c r="AC45" s="307">
        <v>23063.633309999997</v>
      </c>
      <c r="AD45" s="307">
        <v>891.29493000000002</v>
      </c>
      <c r="AE45" s="307">
        <v>17499.591270000001</v>
      </c>
      <c r="AF45" s="307">
        <v>19175.563770000001</v>
      </c>
      <c r="AG45" s="307">
        <v>687992.67524999997</v>
      </c>
    </row>
    <row r="46" spans="1:33">
      <c r="A46" s="96" t="s">
        <v>371</v>
      </c>
      <c r="B46" s="307">
        <v>1686.42932</v>
      </c>
      <c r="C46" s="307">
        <v>6940.5290800000002</v>
      </c>
      <c r="D46" s="307">
        <v>4006.6087699999998</v>
      </c>
      <c r="E46" s="307">
        <v>-5730.2152699999997</v>
      </c>
      <c r="F46" s="307">
        <v>438.72746999999998</v>
      </c>
      <c r="G46" s="307">
        <v>1261.94039</v>
      </c>
      <c r="H46" s="307">
        <v>1520.6677</v>
      </c>
      <c r="I46" s="307">
        <v>3449.0039999999999</v>
      </c>
      <c r="J46" s="307">
        <v>3093.69578</v>
      </c>
      <c r="K46" s="307">
        <v>2576.8762900000002</v>
      </c>
      <c r="L46" s="307">
        <v>2683.3358599999997</v>
      </c>
      <c r="M46" s="307">
        <v>-826.56889999999999</v>
      </c>
      <c r="N46" s="307">
        <v>3254.8535000000002</v>
      </c>
      <c r="O46" s="307">
        <v>279.57348999999999</v>
      </c>
      <c r="P46" s="307">
        <v>-1892.1124299999999</v>
      </c>
      <c r="Q46" s="307">
        <v>209.60046</v>
      </c>
      <c r="R46" s="307">
        <v>258.46904000000001</v>
      </c>
      <c r="S46" s="307">
        <v>1474.21055</v>
      </c>
      <c r="T46" s="307">
        <v>1024.0562399999999</v>
      </c>
      <c r="U46" s="307">
        <v>4051.7634500000004</v>
      </c>
      <c r="V46" s="307">
        <v>7699.4238299999997</v>
      </c>
      <c r="W46" s="307">
        <v>1391.3478300000002</v>
      </c>
      <c r="X46" s="307">
        <v>1719.3543200000001</v>
      </c>
      <c r="Y46" s="307">
        <v>1451.0282299999999</v>
      </c>
      <c r="Z46" s="307">
        <v>897.30588</v>
      </c>
      <c r="AA46" s="307">
        <v>626.57266000000004</v>
      </c>
      <c r="AB46" s="307">
        <v>4006.3895600000001</v>
      </c>
      <c r="AC46" s="307">
        <v>2118.55339</v>
      </c>
      <c r="AD46" s="307">
        <v>-276.91778000000005</v>
      </c>
      <c r="AE46" s="307">
        <v>7356.8018499999998</v>
      </c>
      <c r="AF46" s="307">
        <v>2892.4297799999999</v>
      </c>
      <c r="AG46" s="307">
        <v>59643.734340000003</v>
      </c>
    </row>
    <row r="47" spans="1:33">
      <c r="A47" s="95" t="s">
        <v>372</v>
      </c>
      <c r="B47" s="307">
        <v>3.9719999999999998E-2</v>
      </c>
      <c r="C47" s="307">
        <v>5152.5455999999995</v>
      </c>
      <c r="D47" s="307">
        <v>1508.01451</v>
      </c>
      <c r="E47" s="307">
        <v>-4705.7654199999997</v>
      </c>
      <c r="F47" s="307">
        <v>1389.6556699999999</v>
      </c>
      <c r="G47" s="307">
        <v>0</v>
      </c>
      <c r="H47" s="307">
        <v>1415.9181799999999</v>
      </c>
      <c r="I47" s="307">
        <v>2309.7640999999999</v>
      </c>
      <c r="J47" s="307">
        <v>2092.6606699999998</v>
      </c>
      <c r="K47" s="307">
        <v>1112.9258</v>
      </c>
      <c r="L47" s="307">
        <v>2202.0871699999998</v>
      </c>
      <c r="M47" s="307">
        <v>22.883959999999998</v>
      </c>
      <c r="N47" s="307">
        <v>1231.8130700000002</v>
      </c>
      <c r="O47" s="307">
        <v>876.80958999999996</v>
      </c>
      <c r="P47" s="307">
        <v>51.245559999999998</v>
      </c>
      <c r="Q47" s="307">
        <v>439.38946000000004</v>
      </c>
      <c r="R47" s="307">
        <v>419.09483</v>
      </c>
      <c r="S47" s="307">
        <v>1199.95678</v>
      </c>
      <c r="T47" s="307">
        <v>946.00043000000005</v>
      </c>
      <c r="U47" s="307">
        <v>1271.27145</v>
      </c>
      <c r="V47" s="307">
        <v>2116.3577200000004</v>
      </c>
      <c r="W47" s="307">
        <v>862.26801999999998</v>
      </c>
      <c r="X47" s="307">
        <v>1317.80871</v>
      </c>
      <c r="Y47" s="307">
        <v>607.45451000000003</v>
      </c>
      <c r="Z47" s="307">
        <v>149.17717000000002</v>
      </c>
      <c r="AA47" s="307">
        <v>210.43188000000001</v>
      </c>
      <c r="AB47" s="307">
        <v>1938.3121100000001</v>
      </c>
      <c r="AC47" s="307">
        <v>1303.8210200000001</v>
      </c>
      <c r="AD47" s="307">
        <v>32.800309999999996</v>
      </c>
      <c r="AE47" s="307">
        <v>3504.7480599999999</v>
      </c>
      <c r="AF47" s="307">
        <v>1394.0219299999999</v>
      </c>
      <c r="AG47" s="307">
        <v>32373.512569999999</v>
      </c>
    </row>
    <row r="48" spans="1:33">
      <c r="A48" s="95" t="s">
        <v>373</v>
      </c>
      <c r="B48" s="307">
        <v>1686.3896000000002</v>
      </c>
      <c r="C48" s="307">
        <v>1787.9834799999999</v>
      </c>
      <c r="D48" s="307">
        <v>2498.5942599999998</v>
      </c>
      <c r="E48" s="307">
        <v>-1024.44985</v>
      </c>
      <c r="F48" s="307">
        <v>-950.92819999999995</v>
      </c>
      <c r="G48" s="307">
        <v>1261.94039</v>
      </c>
      <c r="H48" s="307">
        <v>104.74952</v>
      </c>
      <c r="I48" s="307">
        <v>1139.2398999999998</v>
      </c>
      <c r="J48" s="307">
        <v>1001.03511</v>
      </c>
      <c r="K48" s="307">
        <v>1463.9504899999999</v>
      </c>
      <c r="L48" s="307">
        <v>481.24869000000001</v>
      </c>
      <c r="M48" s="307">
        <v>-849.45285999999999</v>
      </c>
      <c r="N48" s="307">
        <v>2023.04043</v>
      </c>
      <c r="O48" s="307">
        <v>-597.23609999999996</v>
      </c>
      <c r="P48" s="307">
        <v>-1943.35799</v>
      </c>
      <c r="Q48" s="307">
        <v>-229.78899999999999</v>
      </c>
      <c r="R48" s="307">
        <v>-160.62578999999999</v>
      </c>
      <c r="S48" s="307">
        <v>274.25377000000003</v>
      </c>
      <c r="T48" s="307">
        <v>78.055809999999994</v>
      </c>
      <c r="U48" s="307">
        <v>2780.4920000000002</v>
      </c>
      <c r="V48" s="307">
        <v>5583.0661100000007</v>
      </c>
      <c r="W48" s="307">
        <v>529.07981000000007</v>
      </c>
      <c r="X48" s="307">
        <v>401.54561000000001</v>
      </c>
      <c r="Y48" s="307">
        <v>843.57371999999998</v>
      </c>
      <c r="Z48" s="307">
        <v>748.12870999999996</v>
      </c>
      <c r="AA48" s="307">
        <v>416.14078000000001</v>
      </c>
      <c r="AB48" s="307">
        <v>2068.0774499999998</v>
      </c>
      <c r="AC48" s="307">
        <v>814.73236999999995</v>
      </c>
      <c r="AD48" s="307">
        <v>-309.71809000000002</v>
      </c>
      <c r="AE48" s="307">
        <v>3852.0537899999999</v>
      </c>
      <c r="AF48" s="307">
        <v>1498.4078500000001</v>
      </c>
      <c r="AG48" s="307">
        <v>27270.22177</v>
      </c>
    </row>
    <row r="49" spans="1:33">
      <c r="A49" s="755" t="s">
        <v>374</v>
      </c>
      <c r="B49" s="756">
        <v>1816004.44383</v>
      </c>
      <c r="C49" s="756">
        <v>983268.88532</v>
      </c>
      <c r="D49" s="756">
        <v>524422.51711999997</v>
      </c>
      <c r="E49" s="756">
        <v>135238.68862999999</v>
      </c>
      <c r="F49" s="756">
        <v>267538.47063</v>
      </c>
      <c r="G49" s="756">
        <v>387588.45436000003</v>
      </c>
      <c r="H49" s="756">
        <v>229139.45822999999</v>
      </c>
      <c r="I49" s="756">
        <v>237633.92822999999</v>
      </c>
      <c r="J49" s="756">
        <v>204501.00946999999</v>
      </c>
      <c r="K49" s="756">
        <v>141117.19440000001</v>
      </c>
      <c r="L49" s="756">
        <v>126230.07506999999</v>
      </c>
      <c r="M49" s="756">
        <v>75130.185280000005</v>
      </c>
      <c r="N49" s="756">
        <v>277754.83072000003</v>
      </c>
      <c r="O49" s="756">
        <v>145232.67305000001</v>
      </c>
      <c r="P49" s="756">
        <v>105269.72163</v>
      </c>
      <c r="Q49" s="756">
        <v>66039.194319999995</v>
      </c>
      <c r="R49" s="756">
        <v>115063.3722</v>
      </c>
      <c r="S49" s="756">
        <v>196509.50334</v>
      </c>
      <c r="T49" s="756">
        <v>84247.904209999993</v>
      </c>
      <c r="U49" s="756">
        <v>267390.71664</v>
      </c>
      <c r="V49" s="756">
        <v>310150.56481000001</v>
      </c>
      <c r="W49" s="756">
        <v>140494.06972999999</v>
      </c>
      <c r="X49" s="756">
        <v>248909.46591</v>
      </c>
      <c r="Y49" s="756">
        <v>125757.44422</v>
      </c>
      <c r="Z49" s="756">
        <v>306155.80155999999</v>
      </c>
      <c r="AA49" s="756">
        <v>134109.03902</v>
      </c>
      <c r="AB49" s="756">
        <v>322093.39331000001</v>
      </c>
      <c r="AC49" s="756">
        <v>298513.40463999996</v>
      </c>
      <c r="AD49" s="756">
        <v>59899.008679999999</v>
      </c>
      <c r="AE49" s="756">
        <v>293130.84425000002</v>
      </c>
      <c r="AF49" s="756">
        <v>54190.677659999994</v>
      </c>
      <c r="AG49" s="756">
        <v>8678724.9404699989</v>
      </c>
    </row>
    <row r="50" spans="1:33">
      <c r="A50" s="755" t="s">
        <v>375</v>
      </c>
      <c r="B50" s="756">
        <v>9268.3759600000012</v>
      </c>
      <c r="C50" s="756">
        <v>0</v>
      </c>
      <c r="D50" s="756">
        <v>0</v>
      </c>
      <c r="E50" s="756">
        <v>0</v>
      </c>
      <c r="F50" s="756">
        <v>0</v>
      </c>
      <c r="G50" s="756">
        <v>0</v>
      </c>
      <c r="H50" s="756">
        <v>0</v>
      </c>
      <c r="I50" s="756">
        <v>0</v>
      </c>
      <c r="J50" s="756">
        <v>0</v>
      </c>
      <c r="K50" s="756">
        <v>0</v>
      </c>
      <c r="L50" s="756">
        <v>0</v>
      </c>
      <c r="M50" s="756">
        <v>0</v>
      </c>
      <c r="N50" s="756">
        <v>0</v>
      </c>
      <c r="O50" s="756">
        <v>0</v>
      </c>
      <c r="P50" s="756">
        <v>0</v>
      </c>
      <c r="Q50" s="756">
        <v>0</v>
      </c>
      <c r="R50" s="756">
        <v>0</v>
      </c>
      <c r="S50" s="756">
        <v>0</v>
      </c>
      <c r="T50" s="756">
        <v>0</v>
      </c>
      <c r="U50" s="756">
        <v>0</v>
      </c>
      <c r="V50" s="756">
        <v>0</v>
      </c>
      <c r="W50" s="756">
        <v>0</v>
      </c>
      <c r="X50" s="756">
        <v>0</v>
      </c>
      <c r="Y50" s="756">
        <v>0</v>
      </c>
      <c r="Z50" s="756">
        <v>0</v>
      </c>
      <c r="AA50" s="756">
        <v>0</v>
      </c>
      <c r="AB50" s="756">
        <v>0</v>
      </c>
      <c r="AC50" s="756">
        <v>0</v>
      </c>
      <c r="AD50" s="756">
        <v>0</v>
      </c>
      <c r="AE50" s="756">
        <v>0</v>
      </c>
      <c r="AF50" s="756">
        <v>0</v>
      </c>
      <c r="AG50" s="756">
        <v>9268.3759600000012</v>
      </c>
    </row>
    <row r="51" spans="1:33">
      <c r="A51" s="755" t="s">
        <v>395</v>
      </c>
      <c r="B51" s="756">
        <v>2834465.3290900001</v>
      </c>
      <c r="C51" s="756">
        <v>1844003.08048</v>
      </c>
      <c r="D51" s="756">
        <v>995513.20610000007</v>
      </c>
      <c r="E51" s="756">
        <v>173681.25685000001</v>
      </c>
      <c r="F51" s="756">
        <v>350748.89155</v>
      </c>
      <c r="G51" s="756">
        <v>1196838.8822999999</v>
      </c>
      <c r="H51" s="756">
        <v>492024.53061000002</v>
      </c>
      <c r="I51" s="756">
        <v>600280.47205999994</v>
      </c>
      <c r="J51" s="756">
        <v>343649.17802999995</v>
      </c>
      <c r="K51" s="756">
        <v>141192.45353</v>
      </c>
      <c r="L51" s="756">
        <v>148765.10881000001</v>
      </c>
      <c r="M51" s="756">
        <v>157019.51586000001</v>
      </c>
      <c r="N51" s="756">
        <v>300168.26795000001</v>
      </c>
      <c r="O51" s="756">
        <v>231478.31641</v>
      </c>
      <c r="P51" s="756">
        <v>144735.71036000003</v>
      </c>
      <c r="Q51" s="756">
        <v>106427.72775000001</v>
      </c>
      <c r="R51" s="756">
        <v>211467.74487999998</v>
      </c>
      <c r="S51" s="756">
        <v>247259.68984000001</v>
      </c>
      <c r="T51" s="756">
        <v>209823.87593000001</v>
      </c>
      <c r="U51" s="756">
        <v>537697.87102999992</v>
      </c>
      <c r="V51" s="756">
        <v>202028.27271000002</v>
      </c>
      <c r="W51" s="756">
        <v>76422.386150000006</v>
      </c>
      <c r="X51" s="756">
        <v>247982.67306999999</v>
      </c>
      <c r="Y51" s="756">
        <v>35082.10355</v>
      </c>
      <c r="Z51" s="756">
        <v>562241.42132000008</v>
      </c>
      <c r="AA51" s="756">
        <v>216265.46021000002</v>
      </c>
      <c r="AB51" s="756">
        <v>432031.69864999998</v>
      </c>
      <c r="AC51" s="756">
        <v>546595.02851999993</v>
      </c>
      <c r="AD51" s="756">
        <v>285782.35238</v>
      </c>
      <c r="AE51" s="756">
        <v>203555.97700000001</v>
      </c>
      <c r="AF51" s="756">
        <v>53601.316780000001</v>
      </c>
      <c r="AG51" s="756">
        <v>14128829.799760001</v>
      </c>
    </row>
    <row r="52" spans="1:33" ht="30" customHeight="1">
      <c r="A52" s="748" t="s">
        <v>762</v>
      </c>
      <c r="B52" s="749" t="s">
        <v>86</v>
      </c>
      <c r="C52" s="749" t="s">
        <v>88</v>
      </c>
      <c r="D52" s="749" t="s">
        <v>90</v>
      </c>
      <c r="E52" s="749" t="s">
        <v>92</v>
      </c>
      <c r="F52" s="749" t="s">
        <v>94</v>
      </c>
      <c r="G52" s="749" t="s">
        <v>96</v>
      </c>
      <c r="H52" s="749" t="s">
        <v>98</v>
      </c>
      <c r="I52" s="749" t="s">
        <v>100</v>
      </c>
      <c r="J52" s="749" t="s">
        <v>102</v>
      </c>
      <c r="K52" s="749" t="s">
        <v>104</v>
      </c>
      <c r="L52" s="749" t="s">
        <v>106</v>
      </c>
      <c r="M52" s="749" t="s">
        <v>108</v>
      </c>
      <c r="N52" s="749" t="s">
        <v>110</v>
      </c>
      <c r="O52" s="749" t="s">
        <v>112</v>
      </c>
      <c r="P52" s="749" t="s">
        <v>114</v>
      </c>
      <c r="Q52" s="749" t="s">
        <v>116</v>
      </c>
      <c r="R52" s="749" t="s">
        <v>118</v>
      </c>
      <c r="S52" s="749" t="s">
        <v>120</v>
      </c>
      <c r="T52" s="749" t="s">
        <v>122</v>
      </c>
      <c r="U52" s="749" t="s">
        <v>124</v>
      </c>
      <c r="V52" s="749" t="s">
        <v>126</v>
      </c>
      <c r="W52" s="749" t="s">
        <v>128</v>
      </c>
      <c r="X52" s="749" t="s">
        <v>130</v>
      </c>
      <c r="Y52" s="749" t="s">
        <v>132</v>
      </c>
      <c r="Z52" s="749" t="s">
        <v>134</v>
      </c>
      <c r="AA52" s="749" t="s">
        <v>136</v>
      </c>
      <c r="AB52" s="749" t="s">
        <v>138</v>
      </c>
      <c r="AC52" s="749" t="s">
        <v>140</v>
      </c>
      <c r="AD52" s="749" t="s">
        <v>141</v>
      </c>
      <c r="AE52" s="749" t="s">
        <v>143</v>
      </c>
      <c r="AF52" s="749" t="s">
        <v>597</v>
      </c>
      <c r="AG52" s="1174" t="s">
        <v>600</v>
      </c>
    </row>
    <row r="53" spans="1:33">
      <c r="A53" s="96" t="s">
        <v>435</v>
      </c>
      <c r="B53" s="307">
        <v>80219.356209999998</v>
      </c>
      <c r="C53" s="307">
        <v>49033.751659999994</v>
      </c>
      <c r="D53" s="307">
        <v>21191.538350000003</v>
      </c>
      <c r="E53" s="307">
        <v>4959.8051100000002</v>
      </c>
      <c r="F53" s="307">
        <v>10134.099130000001</v>
      </c>
      <c r="G53" s="307">
        <v>18648.165149999997</v>
      </c>
      <c r="H53" s="307">
        <v>11383.73733</v>
      </c>
      <c r="I53" s="307">
        <v>10173.39595</v>
      </c>
      <c r="J53" s="307">
        <v>9300.2394199999999</v>
      </c>
      <c r="K53" s="307">
        <v>6908.3736699999999</v>
      </c>
      <c r="L53" s="307">
        <v>8616.0096699999995</v>
      </c>
      <c r="M53" s="307">
        <v>4645.76757</v>
      </c>
      <c r="N53" s="307">
        <v>13444.9895</v>
      </c>
      <c r="O53" s="307">
        <v>7233.2136</v>
      </c>
      <c r="P53" s="307">
        <v>4821.5578499999992</v>
      </c>
      <c r="Q53" s="307">
        <v>4350.9779600000002</v>
      </c>
      <c r="R53" s="307">
        <v>5558.5165700000007</v>
      </c>
      <c r="S53" s="307">
        <v>10899.31085</v>
      </c>
      <c r="T53" s="307">
        <v>4610.8504499999999</v>
      </c>
      <c r="U53" s="307">
        <v>12803.598739999999</v>
      </c>
      <c r="V53" s="307">
        <v>15400.87307</v>
      </c>
      <c r="W53" s="307">
        <v>7891.3662100000001</v>
      </c>
      <c r="X53" s="307">
        <v>11954.573289999998</v>
      </c>
      <c r="Y53" s="307">
        <v>6387.71731</v>
      </c>
      <c r="Z53" s="307">
        <v>15227.43036</v>
      </c>
      <c r="AA53" s="307">
        <v>6715.3759300000002</v>
      </c>
      <c r="AB53" s="307">
        <v>13838.985570000001</v>
      </c>
      <c r="AC53" s="307">
        <v>16583.716550000001</v>
      </c>
      <c r="AD53" s="307">
        <v>5503.9321799999998</v>
      </c>
      <c r="AE53" s="307">
        <v>14400.611720000001</v>
      </c>
      <c r="AF53" s="307">
        <v>3209.0881600000002</v>
      </c>
      <c r="AG53" s="307">
        <v>416050.92508999998</v>
      </c>
    </row>
    <row r="54" spans="1:33">
      <c r="A54" s="96" t="s">
        <v>447</v>
      </c>
      <c r="B54" s="307">
        <v>-19778.452710000001</v>
      </c>
      <c r="C54" s="307">
        <v>-13876.348300000001</v>
      </c>
      <c r="D54" s="307">
        <v>-5611.9906900000005</v>
      </c>
      <c r="E54" s="307">
        <v>-906.56577000000004</v>
      </c>
      <c r="F54" s="307">
        <v>-3587.2254500000004</v>
      </c>
      <c r="G54" s="307">
        <v>-4436.0598899999995</v>
      </c>
      <c r="H54" s="307">
        <v>-3841.53953</v>
      </c>
      <c r="I54" s="307">
        <v>-2940.2207000000003</v>
      </c>
      <c r="J54" s="307">
        <v>-2677.4807500000002</v>
      </c>
      <c r="K54" s="307">
        <v>-1381.6737800000001</v>
      </c>
      <c r="L54" s="307">
        <v>-1307.6563899999999</v>
      </c>
      <c r="M54" s="307">
        <v>-1206.1877099999999</v>
      </c>
      <c r="N54" s="307">
        <v>-4321.6874200000002</v>
      </c>
      <c r="O54" s="307">
        <v>-2007.03025</v>
      </c>
      <c r="P54" s="307">
        <v>-1354.92725</v>
      </c>
      <c r="Q54" s="307">
        <v>-1096.88472</v>
      </c>
      <c r="R54" s="307">
        <v>-1547.5795600000001</v>
      </c>
      <c r="S54" s="307">
        <v>-3373.0131099999999</v>
      </c>
      <c r="T54" s="307">
        <v>-894.17061999999999</v>
      </c>
      <c r="U54" s="307">
        <v>-3866.5488300000002</v>
      </c>
      <c r="V54" s="307">
        <v>-3601.2733800000001</v>
      </c>
      <c r="W54" s="307">
        <v>-1636.9374399999999</v>
      </c>
      <c r="X54" s="307">
        <v>-4537.3475799999997</v>
      </c>
      <c r="Y54" s="307">
        <v>-1815.2563600000001</v>
      </c>
      <c r="Z54" s="307">
        <v>-4813.2231700000002</v>
      </c>
      <c r="AA54" s="307">
        <v>-2606.6926400000002</v>
      </c>
      <c r="AB54" s="307">
        <v>-5104.3002500000002</v>
      </c>
      <c r="AC54" s="307">
        <v>-3922.6926600000002</v>
      </c>
      <c r="AD54" s="307">
        <v>-1035.79528</v>
      </c>
      <c r="AE54" s="307">
        <v>-3432.5802799999997</v>
      </c>
      <c r="AF54" s="307">
        <v>-317.85642999999999</v>
      </c>
      <c r="AG54" s="307">
        <v>-112837.1989</v>
      </c>
    </row>
    <row r="55" spans="1:33">
      <c r="A55" s="96" t="s">
        <v>454</v>
      </c>
      <c r="B55" s="307">
        <v>60440.9035</v>
      </c>
      <c r="C55" s="307">
        <v>35157.403359999997</v>
      </c>
      <c r="D55" s="307">
        <v>15579.54766</v>
      </c>
      <c r="E55" s="307">
        <v>4053.2393399999996</v>
      </c>
      <c r="F55" s="307">
        <v>6546.8736799999997</v>
      </c>
      <c r="G55" s="307">
        <v>14212.10526</v>
      </c>
      <c r="H55" s="307">
        <v>7542.1977999999999</v>
      </c>
      <c r="I55" s="307">
        <v>7233.1752500000002</v>
      </c>
      <c r="J55" s="307">
        <v>6622.7586700000002</v>
      </c>
      <c r="K55" s="307">
        <v>5526.6998899999999</v>
      </c>
      <c r="L55" s="307">
        <v>7308.3532800000003</v>
      </c>
      <c r="M55" s="307">
        <v>3439.5798599999998</v>
      </c>
      <c r="N55" s="307">
        <v>9123.3020799999995</v>
      </c>
      <c r="O55" s="307">
        <v>5226.1833499999993</v>
      </c>
      <c r="P55" s="307">
        <v>3466.6306</v>
      </c>
      <c r="Q55" s="307">
        <v>3254.0932400000002</v>
      </c>
      <c r="R55" s="307">
        <v>4010.9370099999996</v>
      </c>
      <c r="S55" s="307">
        <v>7526.29774</v>
      </c>
      <c r="T55" s="307">
        <v>3716.67983</v>
      </c>
      <c r="U55" s="307">
        <v>8937.0499099999997</v>
      </c>
      <c r="V55" s="307">
        <v>11799.599689999999</v>
      </c>
      <c r="W55" s="307">
        <v>6254.4287699999995</v>
      </c>
      <c r="X55" s="307">
        <v>7417.2257099999997</v>
      </c>
      <c r="Y55" s="307">
        <v>4572.4609500000006</v>
      </c>
      <c r="Z55" s="307">
        <v>10414.207189999999</v>
      </c>
      <c r="AA55" s="307">
        <v>4108.6832899999999</v>
      </c>
      <c r="AB55" s="307">
        <v>8734.6853200000005</v>
      </c>
      <c r="AC55" s="307">
        <v>12661.02389</v>
      </c>
      <c r="AD55" s="307">
        <v>4468.1369000000004</v>
      </c>
      <c r="AE55" s="307">
        <v>10968.031439999999</v>
      </c>
      <c r="AF55" s="307">
        <v>2891.23173</v>
      </c>
      <c r="AG55" s="307">
        <v>303213.72619000002</v>
      </c>
    </row>
    <row r="56" spans="1:33">
      <c r="A56" s="96" t="s">
        <v>455</v>
      </c>
      <c r="B56" s="307">
        <v>3845.15461</v>
      </c>
      <c r="C56" s="307">
        <v>2019.5706699999998</v>
      </c>
      <c r="D56" s="307">
        <v>496.48048</v>
      </c>
      <c r="E56" s="307">
        <v>80.456699999999998</v>
      </c>
      <c r="F56" s="307">
        <v>264.02359000000001</v>
      </c>
      <c r="G56" s="307">
        <v>482.98424999999997</v>
      </c>
      <c r="H56" s="307">
        <v>241.70621</v>
      </c>
      <c r="I56" s="307">
        <v>58.829620000000006</v>
      </c>
      <c r="J56" s="307">
        <v>133.15369000000001</v>
      </c>
      <c r="K56" s="307">
        <v>77.953289999999996</v>
      </c>
      <c r="L56" s="307">
        <v>26.02094</v>
      </c>
      <c r="M56" s="307">
        <v>61.273019999999995</v>
      </c>
      <c r="N56" s="307">
        <v>28.594240000000003</v>
      </c>
      <c r="O56" s="307">
        <v>321.36960999999997</v>
      </c>
      <c r="P56" s="307">
        <v>205.93245000000002</v>
      </c>
      <c r="Q56" s="307">
        <v>80.849440000000001</v>
      </c>
      <c r="R56" s="307">
        <v>114.24002</v>
      </c>
      <c r="S56" s="307">
        <v>40.684580000000004</v>
      </c>
      <c r="T56" s="307">
        <v>3.0350300000000003</v>
      </c>
      <c r="U56" s="307">
        <v>46.5306</v>
      </c>
      <c r="V56" s="307">
        <v>105.82169999999999</v>
      </c>
      <c r="W56" s="307">
        <v>131.80767</v>
      </c>
      <c r="X56" s="307">
        <v>116.95916</v>
      </c>
      <c r="Y56" s="307">
        <v>107.84602000000001</v>
      </c>
      <c r="Z56" s="307">
        <v>1026.462</v>
      </c>
      <c r="AA56" s="307">
        <v>102.83591</v>
      </c>
      <c r="AB56" s="307">
        <v>237.30682999999999</v>
      </c>
      <c r="AC56" s="307">
        <v>520.14579000000003</v>
      </c>
      <c r="AD56" s="307">
        <v>158.34643</v>
      </c>
      <c r="AE56" s="307">
        <v>364.60914000000002</v>
      </c>
      <c r="AF56" s="307">
        <v>30.473860000000002</v>
      </c>
      <c r="AG56" s="307">
        <v>11531.457550000001</v>
      </c>
    </row>
    <row r="57" spans="1:33">
      <c r="A57" s="96" t="s">
        <v>462</v>
      </c>
      <c r="B57" s="307">
        <v>-1442.0733700000001</v>
      </c>
      <c r="C57" s="307">
        <v>-1164.0968700000001</v>
      </c>
      <c r="D57" s="307">
        <v>-269.98071000000004</v>
      </c>
      <c r="E57" s="307">
        <v>-56.009410000000003</v>
      </c>
      <c r="F57" s="307">
        <v>-26.695229999999999</v>
      </c>
      <c r="G57" s="307">
        <v>-121.00185999999999</v>
      </c>
      <c r="H57" s="307">
        <v>-7.7434099999999999</v>
      </c>
      <c r="I57" s="307">
        <v>-15.42718</v>
      </c>
      <c r="J57" s="307">
        <v>-72.878699999999995</v>
      </c>
      <c r="K57" s="307">
        <v>-54.070140000000002</v>
      </c>
      <c r="L57" s="307">
        <v>-15.51638</v>
      </c>
      <c r="M57" s="307">
        <v>-27.458419999999997</v>
      </c>
      <c r="N57" s="307">
        <v>-90.196799999999996</v>
      </c>
      <c r="O57" s="307">
        <v>-22.930150000000001</v>
      </c>
      <c r="P57" s="307">
        <v>-57.451970000000003</v>
      </c>
      <c r="Q57" s="307">
        <v>-16.059419999999999</v>
      </c>
      <c r="R57" s="307">
        <v>-27.972759999999997</v>
      </c>
      <c r="S57" s="307">
        <v>0</v>
      </c>
      <c r="T57" s="307">
        <v>-14.606459999999998</v>
      </c>
      <c r="U57" s="307">
        <v>-20.645849999999999</v>
      </c>
      <c r="V57" s="307">
        <v>-27.174859999999999</v>
      </c>
      <c r="W57" s="307">
        <v>-55.090739999999997</v>
      </c>
      <c r="X57" s="307">
        <v>-103.45924000000001</v>
      </c>
      <c r="Y57" s="307">
        <v>-24.44079</v>
      </c>
      <c r="Z57" s="307">
        <v>-233.56653</v>
      </c>
      <c r="AA57" s="307">
        <v>-21.768609999999999</v>
      </c>
      <c r="AB57" s="307">
        <v>-36.07593</v>
      </c>
      <c r="AC57" s="307">
        <v>-207.88096999999999</v>
      </c>
      <c r="AD57" s="307">
        <v>-66.785399999999996</v>
      </c>
      <c r="AE57" s="307">
        <v>-78.569659999999999</v>
      </c>
      <c r="AF57" s="307">
        <v>-20.715619999999998</v>
      </c>
      <c r="AG57" s="307">
        <v>-4398.3434400000006</v>
      </c>
    </row>
    <row r="58" spans="1:33">
      <c r="A58" s="96" t="s">
        <v>468</v>
      </c>
      <c r="B58" s="307">
        <v>62843.98474</v>
      </c>
      <c r="C58" s="307">
        <v>36012.877159999996</v>
      </c>
      <c r="D58" s="307">
        <v>15806.047430000001</v>
      </c>
      <c r="E58" s="307">
        <v>4077.6866299999997</v>
      </c>
      <c r="F58" s="307">
        <v>6784.2020400000001</v>
      </c>
      <c r="G58" s="307">
        <v>14574.087649999999</v>
      </c>
      <c r="H58" s="307">
        <v>7776.1605999999992</v>
      </c>
      <c r="I58" s="307">
        <v>7276.5776900000001</v>
      </c>
      <c r="J58" s="307">
        <v>6683.0336600000001</v>
      </c>
      <c r="K58" s="307">
        <v>5550.5830400000004</v>
      </c>
      <c r="L58" s="307">
        <v>7318.8578399999997</v>
      </c>
      <c r="M58" s="307">
        <v>3473.39446</v>
      </c>
      <c r="N58" s="307">
        <v>9061.6995200000001</v>
      </c>
      <c r="O58" s="307">
        <v>5524.6228099999998</v>
      </c>
      <c r="P58" s="307">
        <v>3615.1110800000001</v>
      </c>
      <c r="Q58" s="307">
        <v>3318.8832599999996</v>
      </c>
      <c r="R58" s="307">
        <v>4097.2042700000002</v>
      </c>
      <c r="S58" s="307">
        <v>7566.9823200000001</v>
      </c>
      <c r="T58" s="307">
        <v>3705.1084000000001</v>
      </c>
      <c r="U58" s="307">
        <v>8962.9346600000008</v>
      </c>
      <c r="V58" s="307">
        <v>11878.246529999999</v>
      </c>
      <c r="W58" s="307">
        <v>6331.1457</v>
      </c>
      <c r="X58" s="307">
        <v>7430.7256299999999</v>
      </c>
      <c r="Y58" s="307">
        <v>4655.86618</v>
      </c>
      <c r="Z58" s="307">
        <v>11207.10266</v>
      </c>
      <c r="AA58" s="307">
        <v>4189.7505899999996</v>
      </c>
      <c r="AB58" s="307">
        <v>8935.916220000001</v>
      </c>
      <c r="AC58" s="307">
        <v>12973.288710000001</v>
      </c>
      <c r="AD58" s="307">
        <v>4559.6979299999994</v>
      </c>
      <c r="AE58" s="307">
        <v>11254.07092</v>
      </c>
      <c r="AF58" s="307">
        <v>2900.9899700000001</v>
      </c>
      <c r="AG58" s="307">
        <v>310346.84030000004</v>
      </c>
    </row>
    <row r="59" spans="1:33">
      <c r="A59" s="96" t="s">
        <v>469</v>
      </c>
      <c r="B59" s="307">
        <v>8685.55753</v>
      </c>
      <c r="C59" s="307">
        <v>10698.92908</v>
      </c>
      <c r="D59" s="307">
        <v>996.88666000000001</v>
      </c>
      <c r="E59" s="307">
        <v>884.24334999999996</v>
      </c>
      <c r="F59" s="307">
        <v>212.5609</v>
      </c>
      <c r="G59" s="307">
        <v>1101.98152</v>
      </c>
      <c r="H59" s="307">
        <v>1347.96219</v>
      </c>
      <c r="I59" s="307">
        <v>691.85278000000005</v>
      </c>
      <c r="J59" s="307">
        <v>333.05754999999999</v>
      </c>
      <c r="K59" s="307">
        <v>934.08731999999998</v>
      </c>
      <c r="L59" s="307">
        <v>141.72528</v>
      </c>
      <c r="M59" s="307">
        <v>1834.39438</v>
      </c>
      <c r="N59" s="307">
        <v>1982.5172399999999</v>
      </c>
      <c r="O59" s="307">
        <v>9892.0637599999991</v>
      </c>
      <c r="P59" s="307">
        <v>1403.4276100000002</v>
      </c>
      <c r="Q59" s="307">
        <v>69.253830000000008</v>
      </c>
      <c r="R59" s="307">
        <v>107.63364</v>
      </c>
      <c r="S59" s="307">
        <v>228.62489000000002</v>
      </c>
      <c r="T59" s="307">
        <v>279.32893999999999</v>
      </c>
      <c r="U59" s="307">
        <v>571.23900000000003</v>
      </c>
      <c r="V59" s="307">
        <v>1835.80807</v>
      </c>
      <c r="W59" s="307">
        <v>625.76575000000003</v>
      </c>
      <c r="X59" s="307">
        <v>2840.9914399999998</v>
      </c>
      <c r="Y59" s="307">
        <v>1080.97794</v>
      </c>
      <c r="Z59" s="307">
        <v>2229.7500199999999</v>
      </c>
      <c r="AA59" s="307">
        <v>917.90003000000002</v>
      </c>
      <c r="AB59" s="307">
        <v>1628.0295000000001</v>
      </c>
      <c r="AC59" s="307">
        <v>1319.2373400000001</v>
      </c>
      <c r="AD59" s="307">
        <v>389.69395000000003</v>
      </c>
      <c r="AE59" s="307">
        <v>606.23378000000002</v>
      </c>
      <c r="AF59" s="307">
        <v>2670.7241899999999</v>
      </c>
      <c r="AG59" s="307">
        <v>58542.439460000001</v>
      </c>
    </row>
    <row r="60" spans="1:33">
      <c r="A60" s="96" t="s">
        <v>477</v>
      </c>
      <c r="B60" s="307">
        <v>-14710.695300000001</v>
      </c>
      <c r="C60" s="307">
        <v>-18011.503809999998</v>
      </c>
      <c r="D60" s="307">
        <v>-1441.0981299999999</v>
      </c>
      <c r="E60" s="307">
        <v>-1736.3646000000001</v>
      </c>
      <c r="F60" s="307">
        <v>-2198.14498</v>
      </c>
      <c r="G60" s="307">
        <v>-3385.2389199999998</v>
      </c>
      <c r="H60" s="307">
        <v>-2688.0291899999997</v>
      </c>
      <c r="I60" s="307">
        <v>-1439.20344</v>
      </c>
      <c r="J60" s="307">
        <v>-607.04494999999997</v>
      </c>
      <c r="K60" s="307">
        <v>-1350.8748799999998</v>
      </c>
      <c r="L60" s="307">
        <v>-1978.7696100000001</v>
      </c>
      <c r="M60" s="307">
        <v>-2785.8311800000001</v>
      </c>
      <c r="N60" s="307">
        <v>-3358.9897500000002</v>
      </c>
      <c r="O60" s="307">
        <v>-12109.92526</v>
      </c>
      <c r="P60" s="307">
        <v>-3161.97489</v>
      </c>
      <c r="Q60" s="307">
        <v>-229.46564999999998</v>
      </c>
      <c r="R60" s="307">
        <v>-1163.9346499999999</v>
      </c>
      <c r="S60" s="307">
        <v>-1672.8539099999998</v>
      </c>
      <c r="T60" s="307">
        <v>-1340.77838</v>
      </c>
      <c r="U60" s="307">
        <v>-759.72284000000002</v>
      </c>
      <c r="V60" s="307">
        <v>-1237.2910900000002</v>
      </c>
      <c r="W60" s="307">
        <v>-1814.7735400000001</v>
      </c>
      <c r="X60" s="307">
        <v>-3956.7737000000002</v>
      </c>
      <c r="Y60" s="307">
        <v>-1061.5217700000001</v>
      </c>
      <c r="Z60" s="307">
        <v>-2264.09249</v>
      </c>
      <c r="AA60" s="307">
        <v>-1374.25038</v>
      </c>
      <c r="AB60" s="307">
        <v>-2493.5220099999997</v>
      </c>
      <c r="AC60" s="307">
        <v>-2048.7150799999999</v>
      </c>
      <c r="AD60" s="307">
        <v>-957.38476000000003</v>
      </c>
      <c r="AE60" s="307">
        <v>-567.30860999999993</v>
      </c>
      <c r="AF60" s="307">
        <v>-2706.4764799999998</v>
      </c>
      <c r="AG60" s="307">
        <v>-96612.554230000009</v>
      </c>
    </row>
    <row r="61" spans="1:33">
      <c r="A61" s="96" t="s">
        <v>484</v>
      </c>
      <c r="B61" s="307">
        <v>56818.846969999999</v>
      </c>
      <c r="C61" s="307">
        <v>28700.30243</v>
      </c>
      <c r="D61" s="307">
        <v>15361.83596</v>
      </c>
      <c r="E61" s="307">
        <v>3225.56538</v>
      </c>
      <c r="F61" s="307">
        <v>4798.6179599999996</v>
      </c>
      <c r="G61" s="307">
        <v>12290.830250000001</v>
      </c>
      <c r="H61" s="307">
        <v>6436.0935999999992</v>
      </c>
      <c r="I61" s="307">
        <v>6529.22703</v>
      </c>
      <c r="J61" s="307">
        <v>6409.0462600000001</v>
      </c>
      <c r="K61" s="307">
        <v>5133.7954800000007</v>
      </c>
      <c r="L61" s="307">
        <v>5481.81351</v>
      </c>
      <c r="M61" s="307">
        <v>2521.95766</v>
      </c>
      <c r="N61" s="307">
        <v>7685.2270099999996</v>
      </c>
      <c r="O61" s="307">
        <v>3306.7613099999999</v>
      </c>
      <c r="P61" s="307">
        <v>1856.5638000000001</v>
      </c>
      <c r="Q61" s="307">
        <v>3158.6714400000001</v>
      </c>
      <c r="R61" s="307">
        <v>3040.9032599999996</v>
      </c>
      <c r="S61" s="307">
        <v>6122.7532999999994</v>
      </c>
      <c r="T61" s="307">
        <v>2643.6589599999998</v>
      </c>
      <c r="U61" s="307">
        <v>8774.45082</v>
      </c>
      <c r="V61" s="307">
        <v>12476.763510000001</v>
      </c>
      <c r="W61" s="307">
        <v>5142.1379100000004</v>
      </c>
      <c r="X61" s="307">
        <v>6314.94337</v>
      </c>
      <c r="Y61" s="307">
        <v>4675.3223499999995</v>
      </c>
      <c r="Z61" s="307">
        <v>11172.760189999999</v>
      </c>
      <c r="AA61" s="307">
        <v>3733.4002400000004</v>
      </c>
      <c r="AB61" s="307">
        <v>8070.42371</v>
      </c>
      <c r="AC61" s="307">
        <v>12243.81097</v>
      </c>
      <c r="AD61" s="307">
        <v>3992.0071200000002</v>
      </c>
      <c r="AE61" s="307">
        <v>11292.996090000001</v>
      </c>
      <c r="AF61" s="307">
        <v>2865.2376800000002</v>
      </c>
      <c r="AG61" s="307">
        <v>272276.72553</v>
      </c>
    </row>
    <row r="62" spans="1:33">
      <c r="A62" s="96" t="s">
        <v>485</v>
      </c>
      <c r="B62" s="307">
        <v>-53059.836289999999</v>
      </c>
      <c r="C62" s="307">
        <v>-27408.881809999999</v>
      </c>
      <c r="D62" s="307">
        <v>-12175.61872</v>
      </c>
      <c r="E62" s="307">
        <v>-3955.30269</v>
      </c>
      <c r="F62" s="307">
        <v>-5263.0020199999999</v>
      </c>
      <c r="G62" s="307">
        <v>-11027.855140000001</v>
      </c>
      <c r="H62" s="307">
        <v>-6247.2351200000003</v>
      </c>
      <c r="I62" s="307">
        <v>-5333.6935800000001</v>
      </c>
      <c r="J62" s="307">
        <v>-5418.4803700000002</v>
      </c>
      <c r="K62" s="307">
        <v>-3641.8013300000002</v>
      </c>
      <c r="L62" s="307">
        <v>-4733.1290099999997</v>
      </c>
      <c r="M62" s="307">
        <v>-3345.7718100000002</v>
      </c>
      <c r="N62" s="307">
        <v>-5863.0281699999996</v>
      </c>
      <c r="O62" s="307">
        <v>-3808.8560699999998</v>
      </c>
      <c r="P62" s="307">
        <v>-3748.58673</v>
      </c>
      <c r="Q62" s="307">
        <v>-3388.4648500000003</v>
      </c>
      <c r="R62" s="307">
        <v>-3228.0091400000001</v>
      </c>
      <c r="S62" s="307">
        <v>-5191.8371200000001</v>
      </c>
      <c r="T62" s="307">
        <v>-2547.8840800000003</v>
      </c>
      <c r="U62" s="307">
        <v>-5101.2666600000002</v>
      </c>
      <c r="V62" s="307">
        <v>-6802.0513099999998</v>
      </c>
      <c r="W62" s="307">
        <v>-4814.8980999999994</v>
      </c>
      <c r="X62" s="307">
        <v>-5365.1475099999998</v>
      </c>
      <c r="Y62" s="307">
        <v>-3833.4756000000002</v>
      </c>
      <c r="Z62" s="307">
        <v>-10424.63148</v>
      </c>
      <c r="AA62" s="307">
        <v>-3278.0507900000002</v>
      </c>
      <c r="AB62" s="307">
        <v>-6004.1988700000002</v>
      </c>
      <c r="AC62" s="307">
        <v>-11429.081480000001</v>
      </c>
      <c r="AD62" s="307">
        <v>-4307.5075199999992</v>
      </c>
      <c r="AE62" s="307">
        <v>-7437.3982000000005</v>
      </c>
      <c r="AF62" s="307">
        <v>-1342.29782</v>
      </c>
      <c r="AG62" s="307">
        <v>-239527.27938999998</v>
      </c>
    </row>
    <row r="63" spans="1:33">
      <c r="A63" s="96" t="s">
        <v>495</v>
      </c>
      <c r="B63" s="307">
        <v>3759.0106800000003</v>
      </c>
      <c r="C63" s="307">
        <v>1291.4206200000001</v>
      </c>
      <c r="D63" s="307">
        <v>3186.2172400000004</v>
      </c>
      <c r="E63" s="307">
        <v>-729.73731000000009</v>
      </c>
      <c r="F63" s="307">
        <v>-464.38405999999998</v>
      </c>
      <c r="G63" s="307">
        <v>1262.9751100000001</v>
      </c>
      <c r="H63" s="307">
        <v>188.85848000000001</v>
      </c>
      <c r="I63" s="307">
        <v>1195.5334499999999</v>
      </c>
      <c r="J63" s="307">
        <v>990.56588999999997</v>
      </c>
      <c r="K63" s="307">
        <v>1491.99415</v>
      </c>
      <c r="L63" s="307">
        <v>748.68449999999996</v>
      </c>
      <c r="M63" s="307">
        <v>-823.81415000000004</v>
      </c>
      <c r="N63" s="307">
        <v>1822.19884</v>
      </c>
      <c r="O63" s="307">
        <v>-502.09476000000001</v>
      </c>
      <c r="P63" s="307">
        <v>-1892.0229299999999</v>
      </c>
      <c r="Q63" s="307">
        <v>-229.79340999999999</v>
      </c>
      <c r="R63" s="307">
        <v>-187.10588000000001</v>
      </c>
      <c r="S63" s="307">
        <v>930.91618000000005</v>
      </c>
      <c r="T63" s="307">
        <v>95.77488000000001</v>
      </c>
      <c r="U63" s="307">
        <v>3673.1841600000002</v>
      </c>
      <c r="V63" s="307">
        <v>5674.7121999999999</v>
      </c>
      <c r="W63" s="307">
        <v>327.23980999999998</v>
      </c>
      <c r="X63" s="307">
        <v>949.79585999999995</v>
      </c>
      <c r="Y63" s="307">
        <v>841.84675000000004</v>
      </c>
      <c r="Z63" s="307">
        <v>748.12870999999996</v>
      </c>
      <c r="AA63" s="307">
        <v>455.34944999999999</v>
      </c>
      <c r="AB63" s="307">
        <v>2066.2248399999999</v>
      </c>
      <c r="AC63" s="307">
        <v>814.72948999999994</v>
      </c>
      <c r="AD63" s="307">
        <v>-315.50040000000001</v>
      </c>
      <c r="AE63" s="307">
        <v>3855.59789</v>
      </c>
      <c r="AF63" s="307">
        <v>1522.9398600000002</v>
      </c>
      <c r="AG63" s="307">
        <v>32749.44614</v>
      </c>
    </row>
    <row r="64" spans="1:33">
      <c r="A64" s="96" t="s">
        <v>496</v>
      </c>
      <c r="B64" s="307">
        <v>7.5099300000000007</v>
      </c>
      <c r="C64" s="307">
        <v>0</v>
      </c>
      <c r="D64" s="307">
        <v>5.1425299999999998</v>
      </c>
      <c r="E64" s="307">
        <v>0.38473000000000002</v>
      </c>
      <c r="F64" s="307">
        <v>0</v>
      </c>
      <c r="G64" s="307">
        <v>0</v>
      </c>
      <c r="H64" s="307">
        <v>0</v>
      </c>
      <c r="I64" s="307">
        <v>0</v>
      </c>
      <c r="J64" s="307">
        <v>0</v>
      </c>
      <c r="K64" s="307">
        <v>1.5927100000000001</v>
      </c>
      <c r="L64" s="307">
        <v>2.0000000000000002E-5</v>
      </c>
      <c r="M64" s="307">
        <v>0.50941000000000003</v>
      </c>
      <c r="N64" s="307">
        <v>2.2000000000000001E-4</v>
      </c>
      <c r="O64" s="307">
        <v>12.034459999999999</v>
      </c>
      <c r="P64" s="307">
        <v>10.00606</v>
      </c>
      <c r="Q64" s="307">
        <v>4.4099999999999999E-3</v>
      </c>
      <c r="R64" s="307">
        <v>0</v>
      </c>
      <c r="S64" s="307">
        <v>-13.49023</v>
      </c>
      <c r="T64" s="307">
        <v>0</v>
      </c>
      <c r="U64" s="307">
        <v>0</v>
      </c>
      <c r="V64" s="307">
        <v>2.3379599999999998</v>
      </c>
      <c r="W64" s="307">
        <v>0</v>
      </c>
      <c r="X64" s="307">
        <v>42.744440000000004</v>
      </c>
      <c r="Y64" s="307">
        <v>0</v>
      </c>
      <c r="Z64" s="307">
        <v>0</v>
      </c>
      <c r="AA64" s="307">
        <v>21.420660000000002</v>
      </c>
      <c r="AB64" s="307">
        <v>0.37436999999999998</v>
      </c>
      <c r="AC64" s="307">
        <v>2.1299999999999999E-3</v>
      </c>
      <c r="AD64" s="307">
        <v>0</v>
      </c>
      <c r="AE64" s="307">
        <v>0</v>
      </c>
      <c r="AF64" s="307">
        <v>0</v>
      </c>
      <c r="AG64" s="307">
        <v>90.573809999999995</v>
      </c>
    </row>
    <row r="65" spans="1:33">
      <c r="A65" s="95" t="s">
        <v>497</v>
      </c>
      <c r="B65" s="307">
        <v>7.3924799999999999</v>
      </c>
      <c r="C65" s="307">
        <v>0</v>
      </c>
      <c r="D65" s="307">
        <v>5.1425299999999998</v>
      </c>
      <c r="E65" s="307">
        <v>0.38473000000000002</v>
      </c>
      <c r="F65" s="307">
        <v>0</v>
      </c>
      <c r="G65" s="307">
        <v>0</v>
      </c>
      <c r="H65" s="307">
        <v>0</v>
      </c>
      <c r="I65" s="307">
        <v>0</v>
      </c>
      <c r="J65" s="307">
        <v>0</v>
      </c>
      <c r="K65" s="307">
        <v>1.5927100000000001</v>
      </c>
      <c r="L65" s="307">
        <v>2.0000000000000002E-5</v>
      </c>
      <c r="M65" s="307">
        <v>0.48093000000000002</v>
      </c>
      <c r="N65" s="307">
        <v>2.2000000000000001E-4</v>
      </c>
      <c r="O65" s="307">
        <v>12.034459999999999</v>
      </c>
      <c r="P65" s="307">
        <v>10.00606</v>
      </c>
      <c r="Q65" s="307">
        <v>4.4099999999999999E-3</v>
      </c>
      <c r="R65" s="307">
        <v>0</v>
      </c>
      <c r="S65" s="307">
        <v>-13.49023</v>
      </c>
      <c r="T65" s="307">
        <v>0</v>
      </c>
      <c r="U65" s="307">
        <v>0</v>
      </c>
      <c r="V65" s="307">
        <v>9.7999999999999997E-4</v>
      </c>
      <c r="W65" s="307">
        <v>0</v>
      </c>
      <c r="X65" s="307">
        <v>42.744440000000004</v>
      </c>
      <c r="Y65" s="307">
        <v>0</v>
      </c>
      <c r="Z65" s="307">
        <v>0</v>
      </c>
      <c r="AA65" s="307">
        <v>21.420660000000002</v>
      </c>
      <c r="AB65" s="307">
        <v>0.37436999999999998</v>
      </c>
      <c r="AC65" s="307">
        <v>2.1299999999999999E-3</v>
      </c>
      <c r="AD65" s="307">
        <v>0</v>
      </c>
      <c r="AE65" s="307">
        <v>0</v>
      </c>
      <c r="AF65" s="307">
        <v>0</v>
      </c>
      <c r="AG65" s="307">
        <v>88.090899999999991</v>
      </c>
    </row>
    <row r="66" spans="1:33">
      <c r="A66" s="95" t="s">
        <v>498</v>
      </c>
      <c r="B66" s="307">
        <v>0.11745</v>
      </c>
      <c r="C66" s="307">
        <v>0</v>
      </c>
      <c r="D66" s="307">
        <v>0</v>
      </c>
      <c r="E66" s="307">
        <v>0</v>
      </c>
      <c r="F66" s="307">
        <v>0</v>
      </c>
      <c r="G66" s="307">
        <v>0</v>
      </c>
      <c r="H66" s="307">
        <v>0</v>
      </c>
      <c r="I66" s="307">
        <v>0</v>
      </c>
      <c r="J66" s="307">
        <v>0</v>
      </c>
      <c r="K66" s="307">
        <v>0</v>
      </c>
      <c r="L66" s="307">
        <v>0</v>
      </c>
      <c r="M66" s="307">
        <v>2.8480000000000002E-2</v>
      </c>
      <c r="N66" s="307">
        <v>0</v>
      </c>
      <c r="O66" s="307">
        <v>0</v>
      </c>
      <c r="P66" s="307">
        <v>0</v>
      </c>
      <c r="Q66" s="307">
        <v>0</v>
      </c>
      <c r="R66" s="307">
        <v>0</v>
      </c>
      <c r="S66" s="307">
        <v>0</v>
      </c>
      <c r="T66" s="307">
        <v>0</v>
      </c>
      <c r="U66" s="307">
        <v>0</v>
      </c>
      <c r="V66" s="307">
        <v>2.3369800000000001</v>
      </c>
      <c r="W66" s="307">
        <v>0</v>
      </c>
      <c r="X66" s="307">
        <v>0</v>
      </c>
      <c r="Y66" s="307">
        <v>0</v>
      </c>
      <c r="Z66" s="307">
        <v>0</v>
      </c>
      <c r="AA66" s="307">
        <v>0</v>
      </c>
      <c r="AB66" s="307">
        <v>0</v>
      </c>
      <c r="AC66" s="307">
        <v>0</v>
      </c>
      <c r="AD66" s="307">
        <v>0</v>
      </c>
      <c r="AE66" s="307">
        <v>0</v>
      </c>
      <c r="AF66" s="307">
        <v>0</v>
      </c>
      <c r="AG66" s="307">
        <v>2.48291</v>
      </c>
    </row>
    <row r="67" spans="1:33">
      <c r="A67" s="96" t="s">
        <v>499</v>
      </c>
      <c r="B67" s="307">
        <v>-4.3445600000000004</v>
      </c>
      <c r="C67" s="307">
        <v>0</v>
      </c>
      <c r="D67" s="307">
        <v>-70.415080000000003</v>
      </c>
      <c r="E67" s="307">
        <v>-24.700279999999999</v>
      </c>
      <c r="F67" s="307">
        <v>0</v>
      </c>
      <c r="G67" s="307">
        <v>0</v>
      </c>
      <c r="H67" s="307">
        <v>0</v>
      </c>
      <c r="I67" s="307">
        <v>-0.39427000000000001</v>
      </c>
      <c r="J67" s="307">
        <v>-2</v>
      </c>
      <c r="K67" s="307">
        <v>-1.4000000000000001E-4</v>
      </c>
      <c r="L67" s="307">
        <v>5.8999999999999992E-4</v>
      </c>
      <c r="M67" s="307">
        <v>-3.46E-3</v>
      </c>
      <c r="N67" s="307">
        <v>9.3000000000000005E-4</v>
      </c>
      <c r="O67" s="307">
        <v>0</v>
      </c>
      <c r="P67" s="307">
        <v>0</v>
      </c>
      <c r="Q67" s="307">
        <v>0</v>
      </c>
      <c r="R67" s="307">
        <v>0</v>
      </c>
      <c r="S67" s="307">
        <v>2.0000000000000002E-5</v>
      </c>
      <c r="T67" s="307">
        <v>0</v>
      </c>
      <c r="U67" s="307">
        <v>0</v>
      </c>
      <c r="V67" s="307">
        <v>-4.2719499999999995</v>
      </c>
      <c r="W67" s="307">
        <v>0</v>
      </c>
      <c r="X67" s="307">
        <v>-122.59123</v>
      </c>
      <c r="Y67" s="307">
        <v>0</v>
      </c>
      <c r="Z67" s="307">
        <v>0</v>
      </c>
      <c r="AA67" s="307">
        <v>-1.59327</v>
      </c>
      <c r="AB67" s="307">
        <v>7.5300000000000002E-3</v>
      </c>
      <c r="AC67" s="307">
        <v>7.5000000000000002E-4</v>
      </c>
      <c r="AD67" s="307">
        <v>0</v>
      </c>
      <c r="AE67" s="307">
        <v>0</v>
      </c>
      <c r="AF67" s="307">
        <v>-20.02027</v>
      </c>
      <c r="AG67" s="307">
        <v>-250.32469</v>
      </c>
    </row>
    <row r="68" spans="1:33">
      <c r="A68" s="95" t="s">
        <v>500</v>
      </c>
      <c r="B68" s="307">
        <v>-4.32653</v>
      </c>
      <c r="C68" s="307">
        <v>0</v>
      </c>
      <c r="D68" s="307">
        <v>-70.415080000000003</v>
      </c>
      <c r="E68" s="307">
        <v>-24.700279999999999</v>
      </c>
      <c r="F68" s="307">
        <v>0</v>
      </c>
      <c r="G68" s="307">
        <v>0</v>
      </c>
      <c r="H68" s="307">
        <v>0</v>
      </c>
      <c r="I68" s="307">
        <v>-0.39427000000000001</v>
      </c>
      <c r="J68" s="307">
        <v>-2</v>
      </c>
      <c r="K68" s="307">
        <v>-1.4000000000000001E-4</v>
      </c>
      <c r="L68" s="307">
        <v>5.8999999999999992E-4</v>
      </c>
      <c r="M68" s="307">
        <v>-2.1099999999999999E-3</v>
      </c>
      <c r="N68" s="307">
        <v>9.3000000000000005E-4</v>
      </c>
      <c r="O68" s="307">
        <v>0</v>
      </c>
      <c r="P68" s="307">
        <v>0</v>
      </c>
      <c r="Q68" s="307">
        <v>0</v>
      </c>
      <c r="R68" s="307">
        <v>0</v>
      </c>
      <c r="S68" s="307">
        <v>2.0000000000000002E-5</v>
      </c>
      <c r="T68" s="307">
        <v>0</v>
      </c>
      <c r="U68" s="307">
        <v>0</v>
      </c>
      <c r="V68" s="307">
        <v>-4.2719499999999995</v>
      </c>
      <c r="W68" s="307">
        <v>0</v>
      </c>
      <c r="X68" s="307">
        <v>-122.59123</v>
      </c>
      <c r="Y68" s="307">
        <v>0</v>
      </c>
      <c r="Z68" s="307">
        <v>0</v>
      </c>
      <c r="AA68" s="307">
        <v>-1.59327</v>
      </c>
      <c r="AB68" s="307">
        <v>7.5300000000000002E-3</v>
      </c>
      <c r="AC68" s="307">
        <v>7.5000000000000002E-4</v>
      </c>
      <c r="AD68" s="307">
        <v>0</v>
      </c>
      <c r="AE68" s="307">
        <v>0</v>
      </c>
      <c r="AF68" s="307">
        <v>-20.02027</v>
      </c>
      <c r="AG68" s="307">
        <v>-250.30530999999999</v>
      </c>
    </row>
    <row r="69" spans="1:33">
      <c r="A69" s="95" t="s">
        <v>501</v>
      </c>
      <c r="B69" s="307">
        <v>-1.8030000000000001E-2</v>
      </c>
      <c r="C69" s="307">
        <v>0</v>
      </c>
      <c r="D69" s="307">
        <v>0</v>
      </c>
      <c r="E69" s="307">
        <v>0</v>
      </c>
      <c r="F69" s="307">
        <v>0</v>
      </c>
      <c r="G69" s="307">
        <v>0</v>
      </c>
      <c r="H69" s="307">
        <v>0</v>
      </c>
      <c r="I69" s="307">
        <v>0</v>
      </c>
      <c r="J69" s="307">
        <v>0</v>
      </c>
      <c r="K69" s="307">
        <v>0</v>
      </c>
      <c r="L69" s="307">
        <v>0</v>
      </c>
      <c r="M69" s="307">
        <v>-1.3500000000000001E-3</v>
      </c>
      <c r="N69" s="307">
        <v>0</v>
      </c>
      <c r="O69" s="307">
        <v>0</v>
      </c>
      <c r="P69" s="307">
        <v>0</v>
      </c>
      <c r="Q69" s="307">
        <v>0</v>
      </c>
      <c r="R69" s="307">
        <v>0</v>
      </c>
      <c r="S69" s="307">
        <v>0</v>
      </c>
      <c r="T69" s="307">
        <v>0</v>
      </c>
      <c r="U69" s="307">
        <v>0</v>
      </c>
      <c r="V69" s="307">
        <v>0</v>
      </c>
      <c r="W69" s="307">
        <v>0</v>
      </c>
      <c r="X69" s="307">
        <v>0</v>
      </c>
      <c r="Y69" s="307">
        <v>0</v>
      </c>
      <c r="Z69" s="307">
        <v>0</v>
      </c>
      <c r="AA69" s="307">
        <v>0</v>
      </c>
      <c r="AB69" s="307">
        <v>0</v>
      </c>
      <c r="AC69" s="307">
        <v>0</v>
      </c>
      <c r="AD69" s="307">
        <v>0</v>
      </c>
      <c r="AE69" s="307">
        <v>0</v>
      </c>
      <c r="AF69" s="307">
        <v>0</v>
      </c>
      <c r="AG69" s="307">
        <v>-1.9379999999999998E-2</v>
      </c>
    </row>
    <row r="70" spans="1:33">
      <c r="A70" s="96" t="s">
        <v>502</v>
      </c>
      <c r="B70" s="307">
        <v>3762.17605</v>
      </c>
      <c r="C70" s="307">
        <v>1291.4206200000001</v>
      </c>
      <c r="D70" s="307">
        <v>3120.9446899999998</v>
      </c>
      <c r="E70" s="307">
        <v>-754.05286000000001</v>
      </c>
      <c r="F70" s="307">
        <v>-464.38405999999998</v>
      </c>
      <c r="G70" s="307">
        <v>1262.9751100000001</v>
      </c>
      <c r="H70" s="307">
        <v>188.85848000000001</v>
      </c>
      <c r="I70" s="307">
        <v>1195.1391799999999</v>
      </c>
      <c r="J70" s="307">
        <v>988.56588999999997</v>
      </c>
      <c r="K70" s="307">
        <v>1493.58672</v>
      </c>
      <c r="L70" s="307">
        <v>748.68511000000001</v>
      </c>
      <c r="M70" s="307">
        <v>-823.30819999999994</v>
      </c>
      <c r="N70" s="307">
        <v>1822.1999900000001</v>
      </c>
      <c r="O70" s="307">
        <v>-490.06029999999998</v>
      </c>
      <c r="P70" s="307">
        <v>-1882.0168700000002</v>
      </c>
      <c r="Q70" s="307">
        <v>-229.78899999999999</v>
      </c>
      <c r="R70" s="307">
        <v>-187.10588000000001</v>
      </c>
      <c r="S70" s="307">
        <v>917.42597000000001</v>
      </c>
      <c r="T70" s="307">
        <v>95.77488000000001</v>
      </c>
      <c r="U70" s="307">
        <v>3673.1841600000002</v>
      </c>
      <c r="V70" s="307">
        <v>5672.7782100000004</v>
      </c>
      <c r="W70" s="307">
        <v>327.23980999999998</v>
      </c>
      <c r="X70" s="307">
        <v>869.94906999999989</v>
      </c>
      <c r="Y70" s="307">
        <v>841.84675000000004</v>
      </c>
      <c r="Z70" s="307">
        <v>748.12870999999996</v>
      </c>
      <c r="AA70" s="307">
        <v>475.17684000000003</v>
      </c>
      <c r="AB70" s="307">
        <v>2066.6067400000002</v>
      </c>
      <c r="AC70" s="307">
        <v>814.73236999999995</v>
      </c>
      <c r="AD70" s="307">
        <v>-315.50040000000001</v>
      </c>
      <c r="AE70" s="307">
        <v>3855.59789</v>
      </c>
      <c r="AF70" s="307">
        <v>1502.91959</v>
      </c>
      <c r="AG70" s="307">
        <v>32589.69526</v>
      </c>
    </row>
    <row r="71" spans="1:33">
      <c r="A71" s="95" t="s">
        <v>1230</v>
      </c>
      <c r="B71" s="307">
        <v>408.97300000000001</v>
      </c>
      <c r="C71" s="307">
        <v>0</v>
      </c>
      <c r="D71" s="307">
        <v>0</v>
      </c>
      <c r="E71" s="307">
        <v>0</v>
      </c>
      <c r="F71" s="307">
        <v>0.41541</v>
      </c>
      <c r="G71" s="307">
        <v>0</v>
      </c>
      <c r="H71" s="307">
        <v>1.9943900000000001</v>
      </c>
      <c r="I71" s="307">
        <v>0</v>
      </c>
      <c r="J71" s="307">
        <v>0</v>
      </c>
      <c r="K71" s="307">
        <v>0</v>
      </c>
      <c r="L71" s="307">
        <v>0.69496000000000002</v>
      </c>
      <c r="M71" s="307">
        <v>1.0279999999999999E-2</v>
      </c>
      <c r="N71" s="307">
        <v>0</v>
      </c>
      <c r="O71" s="307">
        <v>2.63666</v>
      </c>
      <c r="P71" s="307">
        <v>0</v>
      </c>
      <c r="Q71" s="307">
        <v>0</v>
      </c>
      <c r="R71" s="307">
        <v>0</v>
      </c>
      <c r="S71" s="307">
        <v>0</v>
      </c>
      <c r="T71" s="307">
        <v>0</v>
      </c>
      <c r="U71" s="307">
        <v>0</v>
      </c>
      <c r="V71" s="307">
        <v>0</v>
      </c>
      <c r="W71" s="307">
        <v>0</v>
      </c>
      <c r="X71" s="307">
        <v>1.22116</v>
      </c>
      <c r="Y71" s="307">
        <v>7.5</v>
      </c>
      <c r="Z71" s="307">
        <v>0</v>
      </c>
      <c r="AA71" s="307">
        <v>0</v>
      </c>
      <c r="AB71" s="307">
        <v>0</v>
      </c>
      <c r="AC71" s="307">
        <v>0</v>
      </c>
      <c r="AD71" s="307">
        <v>0</v>
      </c>
      <c r="AE71" s="307">
        <v>0</v>
      </c>
      <c r="AF71" s="307">
        <v>0</v>
      </c>
      <c r="AG71" s="307">
        <v>423.44585999999998</v>
      </c>
    </row>
    <row r="72" spans="1:33">
      <c r="A72" s="95" t="s">
        <v>1231</v>
      </c>
      <c r="B72" s="307">
        <v>0</v>
      </c>
      <c r="C72" s="307">
        <v>0</v>
      </c>
      <c r="D72" s="307">
        <v>0</v>
      </c>
      <c r="E72" s="307">
        <v>0</v>
      </c>
      <c r="F72" s="307">
        <v>0</v>
      </c>
      <c r="G72" s="307">
        <v>0</v>
      </c>
      <c r="H72" s="307">
        <v>0</v>
      </c>
      <c r="I72" s="307">
        <v>0</v>
      </c>
      <c r="J72" s="307">
        <v>0</v>
      </c>
      <c r="K72" s="307">
        <v>0</v>
      </c>
      <c r="L72" s="307">
        <v>0</v>
      </c>
      <c r="M72" s="307">
        <v>-35.133360000000003</v>
      </c>
      <c r="N72" s="307">
        <v>-0.15</v>
      </c>
      <c r="O72" s="307">
        <v>0</v>
      </c>
      <c r="P72" s="307">
        <v>0</v>
      </c>
      <c r="Q72" s="307">
        <v>0</v>
      </c>
      <c r="R72" s="307">
        <v>0</v>
      </c>
      <c r="S72" s="307">
        <v>0</v>
      </c>
      <c r="T72" s="307">
        <v>0</v>
      </c>
      <c r="U72" s="307">
        <v>0</v>
      </c>
      <c r="V72" s="307">
        <v>0</v>
      </c>
      <c r="W72" s="307">
        <v>0</v>
      </c>
      <c r="X72" s="307">
        <v>-480.92727000000002</v>
      </c>
      <c r="Y72" s="307">
        <v>0</v>
      </c>
      <c r="Z72" s="307">
        <v>0</v>
      </c>
      <c r="AA72" s="307">
        <v>0</v>
      </c>
      <c r="AB72" s="307">
        <v>0</v>
      </c>
      <c r="AC72" s="307">
        <v>0</v>
      </c>
      <c r="AD72" s="307">
        <v>0</v>
      </c>
      <c r="AE72" s="307">
        <v>0</v>
      </c>
      <c r="AF72" s="307">
        <v>0</v>
      </c>
      <c r="AG72" s="307">
        <v>-516.21063000000004</v>
      </c>
    </row>
    <row r="73" spans="1:33">
      <c r="A73" s="96" t="s">
        <v>504</v>
      </c>
      <c r="B73" s="307">
        <v>4171.14905</v>
      </c>
      <c r="C73" s="307">
        <v>1291.4206200000001</v>
      </c>
      <c r="D73" s="307">
        <v>3120.9446899999998</v>
      </c>
      <c r="E73" s="307">
        <v>-754.05286000000001</v>
      </c>
      <c r="F73" s="307">
        <v>-463.96865000000003</v>
      </c>
      <c r="G73" s="307">
        <v>1262.9751100000001</v>
      </c>
      <c r="H73" s="307">
        <v>190.85287</v>
      </c>
      <c r="I73" s="307">
        <v>1195.1391799999999</v>
      </c>
      <c r="J73" s="307">
        <v>988.56588999999997</v>
      </c>
      <c r="K73" s="307">
        <v>1493.58672</v>
      </c>
      <c r="L73" s="307">
        <v>749.38006999999993</v>
      </c>
      <c r="M73" s="307">
        <v>-858.43128000000002</v>
      </c>
      <c r="N73" s="307">
        <v>1822.04999</v>
      </c>
      <c r="O73" s="307">
        <v>-487.42364000000003</v>
      </c>
      <c r="P73" s="307">
        <v>-1882.0168700000002</v>
      </c>
      <c r="Q73" s="307">
        <v>-229.78899999999999</v>
      </c>
      <c r="R73" s="307">
        <v>-187.10588000000001</v>
      </c>
      <c r="S73" s="307">
        <v>917.42597000000001</v>
      </c>
      <c r="T73" s="307">
        <v>95.77488000000001</v>
      </c>
      <c r="U73" s="307">
        <v>3673.1841600000002</v>
      </c>
      <c r="V73" s="307">
        <v>5672.7782100000004</v>
      </c>
      <c r="W73" s="307">
        <v>327.23980999999998</v>
      </c>
      <c r="X73" s="307">
        <v>390.24296000000004</v>
      </c>
      <c r="Y73" s="307">
        <v>849.34675000000004</v>
      </c>
      <c r="Z73" s="307">
        <v>748.12870999999996</v>
      </c>
      <c r="AA73" s="307">
        <v>475.17684000000003</v>
      </c>
      <c r="AB73" s="307">
        <v>2066.6067400000002</v>
      </c>
      <c r="AC73" s="307">
        <v>814.73236999999995</v>
      </c>
      <c r="AD73" s="307">
        <v>-315.50040000000001</v>
      </c>
      <c r="AE73" s="307">
        <v>3855.59789</v>
      </c>
      <c r="AF73" s="307">
        <v>1502.91959</v>
      </c>
      <c r="AG73" s="307">
        <v>32496.930489999999</v>
      </c>
    </row>
    <row r="74" spans="1:33">
      <c r="A74" s="95" t="s">
        <v>1232</v>
      </c>
      <c r="B74" s="307">
        <v>0</v>
      </c>
      <c r="C74" s="307">
        <v>535.51391000000001</v>
      </c>
      <c r="D74" s="307">
        <v>62.934800000000003</v>
      </c>
      <c r="E74" s="307">
        <v>3.76</v>
      </c>
      <c r="F74" s="307">
        <v>27.344930000000002</v>
      </c>
      <c r="G74" s="307">
        <v>0</v>
      </c>
      <c r="H74" s="307">
        <v>41.18188</v>
      </c>
      <c r="I74" s="307">
        <v>37.583449999999999</v>
      </c>
      <c r="J74" s="307">
        <v>12.46922</v>
      </c>
      <c r="K74" s="307">
        <v>2.71211</v>
      </c>
      <c r="L74" s="307">
        <v>6.7578000000000005</v>
      </c>
      <c r="M74" s="307">
        <v>12.82532</v>
      </c>
      <c r="N74" s="307">
        <v>866.27859999999998</v>
      </c>
      <c r="O74" s="307">
        <v>0</v>
      </c>
      <c r="P74" s="307">
        <v>70.07083999999999</v>
      </c>
      <c r="Q74" s="307">
        <v>0</v>
      </c>
      <c r="R74" s="307">
        <v>26.480090000000001</v>
      </c>
      <c r="S74" s="307">
        <v>0</v>
      </c>
      <c r="T74" s="307">
        <v>53.382019999999997</v>
      </c>
      <c r="U74" s="307">
        <v>2.2867700000000002</v>
      </c>
      <c r="V74" s="307">
        <v>99.423720000000003</v>
      </c>
      <c r="W74" s="307">
        <v>201.84</v>
      </c>
      <c r="X74" s="307">
        <v>86.832440000000005</v>
      </c>
      <c r="Y74" s="307">
        <v>108.98232</v>
      </c>
      <c r="Z74" s="307">
        <v>0</v>
      </c>
      <c r="AA74" s="307">
        <v>9.9639400000000009</v>
      </c>
      <c r="AB74" s="307">
        <v>8.47424</v>
      </c>
      <c r="AC74" s="307">
        <v>0</v>
      </c>
      <c r="AD74" s="307">
        <v>5.7823100000000007</v>
      </c>
      <c r="AE74" s="307">
        <v>2.0867600000000004</v>
      </c>
      <c r="AF74" s="307">
        <v>0.94569000000000003</v>
      </c>
      <c r="AG74" s="307">
        <v>2285.9131600000001</v>
      </c>
    </row>
    <row r="75" spans="1:33">
      <c r="A75" s="95" t="s">
        <v>1233</v>
      </c>
      <c r="B75" s="307">
        <v>0</v>
      </c>
      <c r="C75" s="307">
        <v>-38.951050000000002</v>
      </c>
      <c r="D75" s="307">
        <v>-28.738790000000002</v>
      </c>
      <c r="E75" s="307">
        <v>-274.15699000000001</v>
      </c>
      <c r="F75" s="307">
        <v>-514.30448000000001</v>
      </c>
      <c r="G75" s="307">
        <v>-1.0347200000000001</v>
      </c>
      <c r="H75" s="307">
        <v>-127.28523</v>
      </c>
      <c r="I75" s="307">
        <v>-93.482729999999989</v>
      </c>
      <c r="J75" s="307">
        <v>0</v>
      </c>
      <c r="K75" s="307">
        <v>-32.34834</v>
      </c>
      <c r="L75" s="307">
        <v>-274.88918000000001</v>
      </c>
      <c r="M75" s="307">
        <v>-3.8469000000000002</v>
      </c>
      <c r="N75" s="307">
        <v>-67.17916000000001</v>
      </c>
      <c r="O75" s="307">
        <v>-109.81246</v>
      </c>
      <c r="P75" s="307">
        <v>-131.41195999999999</v>
      </c>
      <c r="Q75" s="307">
        <v>0</v>
      </c>
      <c r="R75" s="307">
        <v>0</v>
      </c>
      <c r="S75" s="307">
        <v>-643.17219999999998</v>
      </c>
      <c r="T75" s="307">
        <v>-71.101089999999999</v>
      </c>
      <c r="U75" s="307">
        <v>-13.0267</v>
      </c>
      <c r="V75" s="307">
        <v>-189.13582</v>
      </c>
      <c r="W75" s="307">
        <v>0</v>
      </c>
      <c r="X75" s="307">
        <v>-75.529789999999991</v>
      </c>
      <c r="Y75" s="307">
        <v>-114.75535000000001</v>
      </c>
      <c r="Z75" s="307">
        <v>0</v>
      </c>
      <c r="AA75" s="307">
        <v>-69</v>
      </c>
      <c r="AB75" s="307">
        <v>-7.0035299999999996</v>
      </c>
      <c r="AC75" s="307">
        <v>0</v>
      </c>
      <c r="AD75" s="307">
        <v>0</v>
      </c>
      <c r="AE75" s="307">
        <v>-5.6308599999999993</v>
      </c>
      <c r="AF75" s="307">
        <v>-5.4574300000000004</v>
      </c>
      <c r="AG75" s="307">
        <v>-2891.2547599999998</v>
      </c>
    </row>
    <row r="76" spans="1:33">
      <c r="A76" s="96" t="s">
        <v>506</v>
      </c>
      <c r="B76" s="307">
        <v>4171.14905</v>
      </c>
      <c r="C76" s="307">
        <v>1787.9834799999999</v>
      </c>
      <c r="D76" s="307">
        <v>3155.1407000000004</v>
      </c>
      <c r="E76" s="307">
        <v>-1024.44985</v>
      </c>
      <c r="F76" s="307">
        <v>-950.92819999999995</v>
      </c>
      <c r="G76" s="307">
        <v>1261.94039</v>
      </c>
      <c r="H76" s="307">
        <v>104.74952</v>
      </c>
      <c r="I76" s="307">
        <v>1139.2398999999998</v>
      </c>
      <c r="J76" s="307">
        <v>1001.03511</v>
      </c>
      <c r="K76" s="307">
        <v>1463.9504899999999</v>
      </c>
      <c r="L76" s="307">
        <v>481.24869000000001</v>
      </c>
      <c r="M76" s="307">
        <v>-849.45285999999999</v>
      </c>
      <c r="N76" s="307">
        <v>2621.1494300000004</v>
      </c>
      <c r="O76" s="307">
        <v>-597.23609999999996</v>
      </c>
      <c r="P76" s="307">
        <v>-1943.35799</v>
      </c>
      <c r="Q76" s="307">
        <v>-229.78899999999999</v>
      </c>
      <c r="R76" s="307">
        <v>-160.62578999999999</v>
      </c>
      <c r="S76" s="307">
        <v>274.25377000000003</v>
      </c>
      <c r="T76" s="307">
        <v>78.055809999999994</v>
      </c>
      <c r="U76" s="307">
        <v>3662.4442300000001</v>
      </c>
      <c r="V76" s="307">
        <v>5583.0661100000007</v>
      </c>
      <c r="W76" s="307">
        <v>529.07981000000007</v>
      </c>
      <c r="X76" s="307">
        <v>401.54561000000001</v>
      </c>
      <c r="Y76" s="307">
        <v>843.57371999999998</v>
      </c>
      <c r="Z76" s="307">
        <v>748.12870999999996</v>
      </c>
      <c r="AA76" s="307">
        <v>416.14078000000001</v>
      </c>
      <c r="AB76" s="307">
        <v>2068.0774499999998</v>
      </c>
      <c r="AC76" s="307">
        <v>814.73236999999995</v>
      </c>
      <c r="AD76" s="307">
        <v>-309.71809000000002</v>
      </c>
      <c r="AE76" s="307">
        <v>3852.0537899999999</v>
      </c>
      <c r="AF76" s="307">
        <v>1498.4078500000001</v>
      </c>
      <c r="AG76" s="307">
        <v>31891.588889999999</v>
      </c>
    </row>
    <row r="77" spans="1:33">
      <c r="A77" s="95" t="s">
        <v>507</v>
      </c>
      <c r="B77" s="307">
        <v>0</v>
      </c>
      <c r="C77" s="307">
        <v>0</v>
      </c>
      <c r="D77" s="307">
        <v>0</v>
      </c>
      <c r="E77" s="307">
        <v>0</v>
      </c>
      <c r="F77" s="307">
        <v>0</v>
      </c>
      <c r="G77" s="307">
        <v>0</v>
      </c>
      <c r="H77" s="307">
        <v>0</v>
      </c>
      <c r="I77" s="307">
        <v>0</v>
      </c>
      <c r="J77" s="307">
        <v>0</v>
      </c>
      <c r="K77" s="307">
        <v>0</v>
      </c>
      <c r="L77" s="307">
        <v>0</v>
      </c>
      <c r="M77" s="307">
        <v>0</v>
      </c>
      <c r="N77" s="307">
        <v>0</v>
      </c>
      <c r="O77" s="307">
        <v>0</v>
      </c>
      <c r="P77" s="307">
        <v>0</v>
      </c>
      <c r="Q77" s="307">
        <v>0</v>
      </c>
      <c r="R77" s="307">
        <v>0</v>
      </c>
      <c r="S77" s="307">
        <v>0</v>
      </c>
      <c r="T77" s="307">
        <v>0</v>
      </c>
      <c r="U77" s="307">
        <v>0</v>
      </c>
      <c r="V77" s="307">
        <v>0</v>
      </c>
      <c r="W77" s="307">
        <v>0</v>
      </c>
      <c r="X77" s="307">
        <v>0</v>
      </c>
      <c r="Y77" s="307">
        <v>0</v>
      </c>
      <c r="Z77" s="307">
        <v>0</v>
      </c>
      <c r="AA77" s="307">
        <v>0</v>
      </c>
      <c r="AB77" s="307">
        <v>0</v>
      </c>
      <c r="AC77" s="307">
        <v>0</v>
      </c>
      <c r="AD77" s="307">
        <v>0</v>
      </c>
      <c r="AE77" s="307">
        <v>0</v>
      </c>
      <c r="AF77" s="307">
        <v>0</v>
      </c>
      <c r="AG77" s="307">
        <v>0</v>
      </c>
    </row>
    <row r="78" spans="1:33">
      <c r="A78" s="96" t="s">
        <v>508</v>
      </c>
      <c r="B78" s="307">
        <v>4171.14905</v>
      </c>
      <c r="C78" s="307">
        <v>1787.9834799999999</v>
      </c>
      <c r="D78" s="307">
        <v>3155.1407000000004</v>
      </c>
      <c r="E78" s="307">
        <v>-1024.44985</v>
      </c>
      <c r="F78" s="307">
        <v>-950.92819999999995</v>
      </c>
      <c r="G78" s="307">
        <v>1261.94039</v>
      </c>
      <c r="H78" s="307">
        <v>104.74952</v>
      </c>
      <c r="I78" s="307">
        <v>1139.2398999999998</v>
      </c>
      <c r="J78" s="307">
        <v>1001.03511</v>
      </c>
      <c r="K78" s="307">
        <v>1463.9504899999999</v>
      </c>
      <c r="L78" s="307">
        <v>481.24869000000001</v>
      </c>
      <c r="M78" s="307">
        <v>-849.45285999999999</v>
      </c>
      <c r="N78" s="307">
        <v>2621.1494300000004</v>
      </c>
      <c r="O78" s="307">
        <v>-597.23609999999996</v>
      </c>
      <c r="P78" s="307">
        <v>-1943.35799</v>
      </c>
      <c r="Q78" s="307">
        <v>-229.78899999999999</v>
      </c>
      <c r="R78" s="307">
        <v>-160.62578999999999</v>
      </c>
      <c r="S78" s="307">
        <v>274.25377000000003</v>
      </c>
      <c r="T78" s="307">
        <v>78.055809999999994</v>
      </c>
      <c r="U78" s="307">
        <v>3662.4442300000001</v>
      </c>
      <c r="V78" s="307">
        <v>5583.0661100000007</v>
      </c>
      <c r="W78" s="307">
        <v>529.07981000000007</v>
      </c>
      <c r="X78" s="307">
        <v>401.54561000000001</v>
      </c>
      <c r="Y78" s="307">
        <v>843.57371999999998</v>
      </c>
      <c r="Z78" s="307">
        <v>748.12870999999996</v>
      </c>
      <c r="AA78" s="307">
        <v>416.14078000000001</v>
      </c>
      <c r="AB78" s="307">
        <v>2068.0774499999998</v>
      </c>
      <c r="AC78" s="307">
        <v>814.73236999999995</v>
      </c>
      <c r="AD78" s="307">
        <v>-309.71809000000002</v>
      </c>
      <c r="AE78" s="307">
        <v>3852.0537899999999</v>
      </c>
      <c r="AF78" s="307">
        <v>1498.4078500000001</v>
      </c>
      <c r="AG78" s="307">
        <v>31891.588889999999</v>
      </c>
    </row>
    <row r="79" spans="1:33">
      <c r="A79" s="96" t="s">
        <v>509</v>
      </c>
      <c r="B79" s="307">
        <v>-2484.7599</v>
      </c>
      <c r="C79" s="307">
        <v>0</v>
      </c>
      <c r="D79" s="307">
        <v>-656.54643999999996</v>
      </c>
      <c r="E79" s="307">
        <v>0</v>
      </c>
      <c r="F79" s="307">
        <v>0</v>
      </c>
      <c r="G79" s="307">
        <v>0</v>
      </c>
      <c r="H79" s="307">
        <v>0</v>
      </c>
      <c r="I79" s="307">
        <v>0</v>
      </c>
      <c r="J79" s="307">
        <v>0</v>
      </c>
      <c r="K79" s="307">
        <v>0</v>
      </c>
      <c r="L79" s="307">
        <v>0</v>
      </c>
      <c r="M79" s="307">
        <v>0</v>
      </c>
      <c r="N79" s="307">
        <v>-598.10900000000004</v>
      </c>
      <c r="O79" s="307">
        <v>0</v>
      </c>
      <c r="P79" s="307">
        <v>0</v>
      </c>
      <c r="Q79" s="307">
        <v>0</v>
      </c>
      <c r="R79" s="307">
        <v>0</v>
      </c>
      <c r="S79" s="307">
        <v>0</v>
      </c>
      <c r="T79" s="307">
        <v>0</v>
      </c>
      <c r="U79" s="307">
        <v>-881.95222999999999</v>
      </c>
      <c r="V79" s="307">
        <v>0</v>
      </c>
      <c r="W79" s="307">
        <v>0</v>
      </c>
      <c r="X79" s="307">
        <v>0</v>
      </c>
      <c r="Y79" s="307">
        <v>0</v>
      </c>
      <c r="Z79" s="307">
        <v>0</v>
      </c>
      <c r="AA79" s="307">
        <v>0</v>
      </c>
      <c r="AB79" s="307">
        <v>0</v>
      </c>
      <c r="AC79" s="307">
        <v>0</v>
      </c>
      <c r="AD79" s="307">
        <v>0</v>
      </c>
      <c r="AE79" s="307">
        <v>0</v>
      </c>
      <c r="AF79" s="307">
        <v>0</v>
      </c>
      <c r="AG79" s="307">
        <v>-4621.3675700000003</v>
      </c>
    </row>
    <row r="80" spans="1:33">
      <c r="A80" s="754" t="s">
        <v>510</v>
      </c>
      <c r="B80" s="751">
        <v>1686.38915</v>
      </c>
      <c r="C80" s="751">
        <v>1787.9834799999999</v>
      </c>
      <c r="D80" s="751">
        <v>2498.5942599999998</v>
      </c>
      <c r="E80" s="751">
        <v>-1024.44985</v>
      </c>
      <c r="F80" s="751">
        <v>-950.92819999999995</v>
      </c>
      <c r="G80" s="751">
        <v>1261.94039</v>
      </c>
      <c r="H80" s="751">
        <v>104.74952</v>
      </c>
      <c r="I80" s="751">
        <v>1139.2398999999998</v>
      </c>
      <c r="J80" s="751">
        <v>1001.03511</v>
      </c>
      <c r="K80" s="751">
        <v>1463.9504899999999</v>
      </c>
      <c r="L80" s="751">
        <v>481.24869000000001</v>
      </c>
      <c r="M80" s="751">
        <v>-849.45285999999999</v>
      </c>
      <c r="N80" s="751">
        <v>2023.04043</v>
      </c>
      <c r="O80" s="751">
        <v>-597.23609999999996</v>
      </c>
      <c r="P80" s="751">
        <v>-1943.35799</v>
      </c>
      <c r="Q80" s="751">
        <v>-229.78899999999999</v>
      </c>
      <c r="R80" s="751">
        <v>-160.62578999999999</v>
      </c>
      <c r="S80" s="751">
        <v>274.25377000000003</v>
      </c>
      <c r="T80" s="751">
        <v>78.055809999999994</v>
      </c>
      <c r="U80" s="751">
        <v>2780.4920000000002</v>
      </c>
      <c r="V80" s="751">
        <v>5583.0661100000007</v>
      </c>
      <c r="W80" s="751">
        <v>529.07981000000007</v>
      </c>
      <c r="X80" s="751">
        <v>401.54561000000001</v>
      </c>
      <c r="Y80" s="751">
        <v>843.57371999999998</v>
      </c>
      <c r="Z80" s="751">
        <v>748.12870999999996</v>
      </c>
      <c r="AA80" s="751">
        <v>416.14078000000001</v>
      </c>
      <c r="AB80" s="751">
        <v>2068.0774499999998</v>
      </c>
      <c r="AC80" s="751">
        <v>814.73236999999995</v>
      </c>
      <c r="AD80" s="751">
        <v>-309.71809000000002</v>
      </c>
      <c r="AE80" s="751">
        <v>3852.0537899999999</v>
      </c>
      <c r="AF80" s="751">
        <v>1498.4078500000001</v>
      </c>
      <c r="AG80" s="751">
        <v>27270.221320000001</v>
      </c>
    </row>
    <row r="81" spans="1:33" ht="7.5" customHeight="1" thickBot="1">
      <c r="A81" s="1043"/>
      <c r="B81" s="1044"/>
      <c r="C81" s="1044"/>
      <c r="D81" s="1044"/>
      <c r="E81" s="1044"/>
      <c r="F81" s="1044"/>
      <c r="G81" s="1044"/>
      <c r="H81" s="1044"/>
      <c r="I81" s="1045"/>
      <c r="J81" s="1046"/>
      <c r="K81" s="1046"/>
      <c r="L81" s="757"/>
      <c r="M81" s="757"/>
      <c r="N81" s="757"/>
      <c r="O81" s="757"/>
      <c r="P81" s="757"/>
      <c r="Q81" s="757"/>
      <c r="R81" s="757"/>
      <c r="S81" s="757"/>
      <c r="T81" s="757"/>
      <c r="U81" s="757"/>
      <c r="V81" s="757"/>
      <c r="W81" s="757"/>
      <c r="X81" s="757"/>
      <c r="Y81" s="757"/>
      <c r="Z81" s="757"/>
      <c r="AA81" s="757"/>
      <c r="AB81" s="757"/>
      <c r="AC81" s="757"/>
      <c r="AD81" s="757"/>
      <c r="AE81" s="757"/>
      <c r="AF81" s="757"/>
      <c r="AG81" s="757"/>
    </row>
    <row r="82" spans="1:33" ht="15.75" thickTop="1">
      <c r="J82" s="96"/>
      <c r="K82" s="96"/>
    </row>
    <row r="83" spans="1:33">
      <c r="A83" s="677"/>
      <c r="B83" s="678"/>
      <c r="C83" s="678"/>
      <c r="D83" s="678"/>
      <c r="E83" s="678"/>
      <c r="F83" s="678"/>
      <c r="G83" s="678"/>
      <c r="H83" s="678"/>
      <c r="I83" s="678"/>
      <c r="J83" s="94"/>
      <c r="K83" s="94"/>
    </row>
    <row r="84" spans="1:33" ht="15.75">
      <c r="A84" s="106"/>
      <c r="B84" s="109"/>
      <c r="C84" s="109"/>
      <c r="D84" s="109"/>
      <c r="E84" s="109"/>
      <c r="F84" s="109"/>
      <c r="G84" s="109"/>
      <c r="H84" s="109"/>
      <c r="I84" s="109"/>
      <c r="J84" s="95"/>
      <c r="K84" s="95"/>
    </row>
    <row r="85" spans="1:33" ht="15.75">
      <c r="A85" s="106"/>
      <c r="B85" s="109"/>
      <c r="C85" s="109"/>
      <c r="D85" s="109"/>
      <c r="E85" s="109"/>
      <c r="F85" s="109"/>
      <c r="G85" s="109"/>
      <c r="H85" s="109"/>
      <c r="I85" s="109"/>
      <c r="J85" s="95"/>
      <c r="K85" s="95"/>
    </row>
    <row r="86" spans="1:33" ht="15.75">
      <c r="A86" s="106"/>
      <c r="B86" s="109"/>
      <c r="C86" s="109"/>
      <c r="D86" s="109"/>
      <c r="E86" s="109"/>
      <c r="F86" s="109"/>
      <c r="G86" s="109"/>
      <c r="H86" s="109"/>
      <c r="I86" s="109"/>
      <c r="J86" s="95"/>
      <c r="K86" s="95"/>
    </row>
    <row r="87" spans="1:33" ht="15.75">
      <c r="A87" s="106"/>
      <c r="B87" s="109"/>
      <c r="C87" s="109"/>
      <c r="D87" s="109"/>
      <c r="E87" s="109"/>
      <c r="F87" s="109"/>
      <c r="G87" s="109"/>
      <c r="H87" s="109"/>
      <c r="I87" s="109"/>
      <c r="J87" s="95"/>
      <c r="K87" s="95"/>
    </row>
    <row r="88" spans="1:33" ht="15.75">
      <c r="A88" s="106"/>
      <c r="B88" s="109"/>
      <c r="C88" s="109"/>
      <c r="D88" s="109"/>
      <c r="E88" s="109"/>
      <c r="F88" s="109"/>
      <c r="G88" s="109"/>
      <c r="H88" s="109"/>
      <c r="I88" s="109"/>
      <c r="J88" s="95"/>
      <c r="K88" s="95"/>
    </row>
    <row r="89" spans="1:33" ht="15.75">
      <c r="A89" s="106"/>
      <c r="B89" s="109"/>
      <c r="C89" s="109"/>
      <c r="D89" s="109"/>
      <c r="E89" s="109"/>
      <c r="F89" s="109"/>
      <c r="G89" s="109"/>
      <c r="H89" s="109"/>
      <c r="I89" s="109"/>
      <c r="J89" s="95"/>
      <c r="K89" s="95"/>
    </row>
    <row r="90" spans="1:33" ht="15.75">
      <c r="A90" s="106"/>
      <c r="B90" s="109"/>
      <c r="C90" s="109"/>
      <c r="D90" s="109"/>
      <c r="E90" s="109"/>
      <c r="F90" s="109"/>
      <c r="G90" s="109"/>
      <c r="H90" s="109"/>
      <c r="I90" s="109"/>
      <c r="J90" s="95"/>
      <c r="K90" s="95"/>
    </row>
    <row r="91" spans="1:33" ht="15.75">
      <c r="A91" s="106"/>
      <c r="B91" s="109"/>
      <c r="C91" s="109"/>
      <c r="D91" s="109"/>
      <c r="E91" s="109"/>
      <c r="F91" s="109"/>
      <c r="G91" s="109"/>
      <c r="H91" s="109"/>
      <c r="I91" s="109"/>
      <c r="J91" s="95"/>
      <c r="K91" s="95"/>
    </row>
    <row r="92" spans="1:33" ht="15.75">
      <c r="A92" s="106"/>
      <c r="B92" s="109"/>
      <c r="C92" s="109"/>
      <c r="D92" s="109"/>
      <c r="E92" s="109"/>
      <c r="F92" s="109"/>
      <c r="G92" s="109"/>
      <c r="H92" s="109"/>
      <c r="I92" s="109"/>
      <c r="J92" s="95"/>
      <c r="K92" s="95"/>
    </row>
    <row r="93" spans="1:33" ht="15.75">
      <c r="A93" s="106"/>
      <c r="B93" s="109"/>
      <c r="C93" s="109"/>
      <c r="D93" s="109"/>
      <c r="E93" s="109"/>
      <c r="F93" s="109"/>
      <c r="G93" s="109"/>
      <c r="H93" s="109"/>
      <c r="I93" s="109"/>
      <c r="J93" s="95"/>
      <c r="K93" s="95"/>
    </row>
    <row r="94" spans="1:33" ht="15.75">
      <c r="A94" s="106"/>
      <c r="B94" s="109"/>
      <c r="C94" s="109"/>
      <c r="D94" s="109"/>
      <c r="E94" s="109"/>
      <c r="F94" s="109"/>
      <c r="G94" s="109"/>
      <c r="H94" s="109"/>
      <c r="I94" s="109"/>
      <c r="J94" s="95"/>
      <c r="K94" s="95"/>
    </row>
    <row r="95" spans="1:33" ht="15.75">
      <c r="A95" s="106"/>
      <c r="B95" s="109"/>
      <c r="C95" s="109"/>
      <c r="D95" s="109"/>
      <c r="E95" s="109"/>
      <c r="F95" s="109"/>
      <c r="G95" s="109"/>
      <c r="H95" s="109"/>
      <c r="I95" s="109"/>
      <c r="J95" s="95"/>
      <c r="K95" s="95"/>
    </row>
    <row r="96" spans="1:33" ht="15.75">
      <c r="A96" s="106"/>
      <c r="B96" s="109"/>
      <c r="C96" s="109"/>
      <c r="D96" s="109"/>
      <c r="E96" s="109"/>
      <c r="F96" s="109"/>
      <c r="G96" s="109"/>
      <c r="H96" s="109"/>
      <c r="I96" s="109"/>
      <c r="J96" s="95"/>
      <c r="K96" s="95"/>
    </row>
    <row r="97" spans="1:11" ht="15.75">
      <c r="A97" s="106"/>
      <c r="B97" s="109"/>
      <c r="C97" s="109"/>
      <c r="D97" s="109"/>
      <c r="E97" s="109"/>
      <c r="F97" s="109"/>
      <c r="G97" s="109"/>
      <c r="H97" s="109"/>
      <c r="I97" s="109"/>
      <c r="J97" s="95"/>
      <c r="K97" s="95"/>
    </row>
    <row r="98" spans="1:11" ht="15.75">
      <c r="A98" s="106"/>
      <c r="B98" s="109"/>
      <c r="C98" s="109"/>
      <c r="D98" s="109"/>
      <c r="E98" s="109"/>
      <c r="F98" s="109"/>
      <c r="G98" s="109"/>
      <c r="H98" s="109"/>
      <c r="I98" s="109"/>
      <c r="J98" s="95"/>
      <c r="K98" s="95"/>
    </row>
    <row r="99" spans="1:11" ht="15.75">
      <c r="A99" s="106"/>
      <c r="B99" s="109"/>
      <c r="C99" s="109"/>
      <c r="D99" s="109"/>
      <c r="E99" s="109"/>
      <c r="F99" s="109"/>
      <c r="G99" s="109"/>
      <c r="H99" s="109"/>
      <c r="I99" s="109"/>
      <c r="J99" s="95"/>
      <c r="K99" s="95"/>
    </row>
    <row r="100" spans="1:11" ht="15.75">
      <c r="A100" s="106"/>
      <c r="B100" s="109"/>
      <c r="C100" s="109"/>
      <c r="D100" s="109"/>
      <c r="E100" s="109"/>
      <c r="F100" s="109"/>
      <c r="G100" s="109"/>
      <c r="H100" s="109"/>
      <c r="I100" s="109"/>
      <c r="J100" s="95"/>
      <c r="K100" s="95"/>
    </row>
    <row r="101" spans="1:11" ht="15.75">
      <c r="A101" s="106"/>
      <c r="B101" s="109"/>
      <c r="C101" s="109"/>
      <c r="D101" s="109"/>
      <c r="E101" s="109"/>
      <c r="F101" s="109"/>
      <c r="G101" s="109"/>
      <c r="H101" s="109"/>
      <c r="I101" s="109"/>
      <c r="J101" s="95"/>
      <c r="K101" s="95"/>
    </row>
    <row r="102" spans="1:11" ht="15.75">
      <c r="A102" s="106"/>
      <c r="B102" s="109"/>
      <c r="C102" s="109"/>
      <c r="D102" s="109"/>
      <c r="E102" s="109"/>
      <c r="F102" s="109"/>
      <c r="G102" s="109"/>
      <c r="H102" s="109"/>
      <c r="I102" s="109"/>
      <c r="J102" s="95"/>
      <c r="K102" s="95"/>
    </row>
    <row r="103" spans="1:11" ht="15.75">
      <c r="A103" s="106"/>
      <c r="B103" s="109"/>
      <c r="C103" s="109"/>
      <c r="D103" s="109"/>
      <c r="E103" s="109"/>
      <c r="F103" s="109"/>
      <c r="G103" s="109"/>
      <c r="H103" s="109"/>
      <c r="I103" s="109"/>
      <c r="J103" s="95"/>
      <c r="K103" s="95"/>
    </row>
    <row r="104" spans="1:11" ht="15.75">
      <c r="A104" s="106"/>
      <c r="B104" s="109"/>
      <c r="C104" s="109"/>
      <c r="D104" s="109"/>
      <c r="E104" s="109"/>
      <c r="F104" s="109"/>
      <c r="G104" s="109"/>
      <c r="H104" s="109"/>
      <c r="I104" s="109"/>
      <c r="J104" s="95"/>
      <c r="K104" s="95"/>
    </row>
    <row r="105" spans="1:11" ht="15.75">
      <c r="A105" s="106"/>
      <c r="B105" s="109"/>
      <c r="C105" s="109"/>
      <c r="D105" s="109"/>
      <c r="E105" s="109"/>
      <c r="F105" s="109"/>
      <c r="G105" s="109"/>
      <c r="H105" s="109"/>
      <c r="I105" s="109"/>
      <c r="J105" s="95"/>
      <c r="K105" s="95"/>
    </row>
    <row r="106" spans="1:11" ht="15.75">
      <c r="A106" s="106"/>
      <c r="B106" s="109"/>
      <c r="C106" s="109"/>
      <c r="D106" s="109"/>
      <c r="E106" s="109"/>
      <c r="F106" s="109"/>
      <c r="G106" s="109"/>
      <c r="H106" s="109"/>
      <c r="I106" s="109"/>
      <c r="J106" s="95"/>
      <c r="K106" s="95"/>
    </row>
    <row r="107" spans="1:11" ht="15.75">
      <c r="A107" s="106"/>
      <c r="B107" s="109"/>
      <c r="C107" s="109"/>
      <c r="D107" s="109"/>
      <c r="E107" s="109"/>
      <c r="F107" s="109"/>
      <c r="G107" s="109"/>
      <c r="H107" s="109"/>
      <c r="I107" s="109"/>
      <c r="J107" s="95"/>
      <c r="K107" s="95"/>
    </row>
    <row r="108" spans="1:11" ht="15.75">
      <c r="A108" s="106"/>
      <c r="B108" s="109"/>
      <c r="C108" s="109"/>
      <c r="D108" s="109"/>
      <c r="E108" s="109"/>
      <c r="F108" s="109"/>
      <c r="G108" s="109"/>
      <c r="H108" s="109"/>
      <c r="I108" s="109"/>
      <c r="J108" s="95"/>
      <c r="K108" s="95"/>
    </row>
    <row r="109" spans="1:11" ht="15.75">
      <c r="A109" s="106"/>
      <c r="B109" s="109"/>
      <c r="C109" s="109"/>
      <c r="D109" s="109"/>
      <c r="E109" s="109"/>
      <c r="F109" s="109"/>
      <c r="G109" s="109"/>
      <c r="H109" s="109"/>
      <c r="I109" s="109"/>
      <c r="J109" s="95"/>
      <c r="K109" s="95"/>
    </row>
    <row r="110" spans="1:11" ht="15.75">
      <c r="A110" s="106"/>
      <c r="B110" s="109"/>
      <c r="C110" s="109"/>
      <c r="D110" s="109"/>
      <c r="E110" s="109"/>
      <c r="F110" s="109"/>
      <c r="G110" s="109"/>
      <c r="H110" s="109"/>
      <c r="I110" s="109"/>
      <c r="J110" s="95"/>
      <c r="K110" s="95"/>
    </row>
    <row r="111" spans="1:11" ht="15.75">
      <c r="A111" s="106"/>
      <c r="B111" s="109"/>
      <c r="C111" s="109"/>
      <c r="D111" s="109"/>
      <c r="E111" s="109"/>
      <c r="F111" s="109"/>
      <c r="G111" s="109"/>
      <c r="H111" s="109"/>
      <c r="I111" s="109"/>
      <c r="J111" s="95"/>
      <c r="K111" s="95"/>
    </row>
    <row r="112" spans="1:11" ht="15.75">
      <c r="A112" s="106"/>
      <c r="B112" s="109"/>
      <c r="C112" s="109"/>
      <c r="D112" s="109"/>
      <c r="E112" s="109"/>
      <c r="F112" s="109"/>
      <c r="G112" s="109"/>
      <c r="H112" s="109"/>
      <c r="I112" s="109"/>
      <c r="J112" s="95"/>
      <c r="K112" s="95"/>
    </row>
    <row r="113" spans="1:11" ht="15.75">
      <c r="A113" s="106"/>
      <c r="B113" s="109"/>
      <c r="C113" s="109"/>
      <c r="D113" s="109"/>
      <c r="E113" s="109"/>
      <c r="F113" s="109"/>
      <c r="G113" s="109"/>
      <c r="H113" s="109"/>
      <c r="I113" s="109"/>
      <c r="J113" s="95"/>
      <c r="K113" s="95"/>
    </row>
    <row r="114" spans="1:11" ht="15.75">
      <c r="A114" s="106"/>
      <c r="B114" s="109"/>
      <c r="C114" s="109"/>
      <c r="D114" s="109"/>
      <c r="E114" s="109"/>
      <c r="F114" s="109"/>
      <c r="G114" s="109"/>
      <c r="H114" s="109"/>
      <c r="I114" s="109"/>
      <c r="J114" s="95"/>
      <c r="K114" s="95"/>
    </row>
    <row r="115" spans="1:11" ht="15.75">
      <c r="A115" s="106"/>
      <c r="B115" s="109"/>
      <c r="C115" s="109"/>
      <c r="D115" s="109"/>
      <c r="E115" s="109"/>
      <c r="F115" s="109"/>
      <c r="G115" s="109"/>
      <c r="H115" s="109"/>
      <c r="I115" s="109"/>
      <c r="J115" s="95"/>
      <c r="K115" s="95"/>
    </row>
    <row r="116" spans="1:11" ht="15.75">
      <c r="A116" s="106"/>
      <c r="B116" s="109"/>
      <c r="C116" s="109"/>
      <c r="D116" s="109"/>
      <c r="E116" s="109"/>
      <c r="F116" s="109"/>
      <c r="G116" s="109"/>
      <c r="H116" s="109"/>
      <c r="I116" s="109"/>
      <c r="J116" s="95"/>
      <c r="K116" s="95"/>
    </row>
    <row r="117" spans="1:11" ht="15.75">
      <c r="A117" s="106"/>
      <c r="B117" s="109"/>
      <c r="C117" s="109"/>
      <c r="D117" s="109"/>
      <c r="E117" s="109"/>
      <c r="F117" s="109"/>
      <c r="G117" s="109"/>
      <c r="H117" s="109"/>
      <c r="I117" s="109"/>
      <c r="J117" s="95"/>
      <c r="K117" s="95"/>
    </row>
    <row r="118" spans="1:11" ht="15.75">
      <c r="A118" s="106"/>
      <c r="B118" s="109"/>
      <c r="C118" s="109"/>
      <c r="D118" s="109"/>
      <c r="E118" s="109"/>
      <c r="F118" s="109"/>
      <c r="G118" s="109"/>
      <c r="H118" s="109"/>
      <c r="I118" s="109"/>
      <c r="J118" s="95"/>
      <c r="K118" s="95"/>
    </row>
    <row r="119" spans="1:11" ht="15.75">
      <c r="A119" s="106"/>
      <c r="B119" s="109"/>
      <c r="C119" s="109"/>
      <c r="D119" s="109"/>
      <c r="E119" s="109"/>
      <c r="F119" s="109"/>
      <c r="G119" s="109"/>
      <c r="H119" s="109"/>
      <c r="I119" s="109"/>
      <c r="J119" s="95"/>
      <c r="K119" s="95"/>
    </row>
    <row r="120" spans="1:11" ht="15.75">
      <c r="A120" s="106"/>
      <c r="B120" s="109"/>
      <c r="C120" s="109"/>
      <c r="D120" s="109"/>
      <c r="E120" s="109"/>
      <c r="F120" s="109"/>
      <c r="G120" s="109"/>
      <c r="H120" s="109"/>
      <c r="I120" s="109"/>
      <c r="J120" s="95"/>
      <c r="K120" s="95"/>
    </row>
    <row r="121" spans="1:11" ht="15.75">
      <c r="A121" s="106"/>
      <c r="B121" s="109"/>
      <c r="C121" s="109"/>
      <c r="D121" s="109"/>
      <c r="E121" s="109"/>
      <c r="F121" s="109"/>
      <c r="G121" s="109"/>
      <c r="H121" s="109"/>
      <c r="I121" s="109"/>
      <c r="J121" s="95"/>
      <c r="K121" s="95"/>
    </row>
    <row r="122" spans="1:11" ht="15.75">
      <c r="A122" s="106"/>
      <c r="B122" s="109"/>
      <c r="C122" s="109"/>
      <c r="D122" s="109"/>
      <c r="E122" s="109"/>
      <c r="F122" s="109"/>
      <c r="G122" s="109"/>
      <c r="H122" s="109"/>
      <c r="I122" s="109"/>
      <c r="J122" s="95"/>
      <c r="K122" s="95"/>
    </row>
    <row r="123" spans="1:11" ht="15.75">
      <c r="A123" s="106"/>
      <c r="B123" s="109"/>
      <c r="C123" s="109"/>
      <c r="D123" s="109"/>
      <c r="E123" s="109"/>
      <c r="F123" s="109"/>
      <c r="G123" s="109"/>
      <c r="H123" s="109"/>
      <c r="I123" s="109"/>
      <c r="J123" s="95"/>
      <c r="K123" s="95"/>
    </row>
    <row r="124" spans="1:11" ht="15.75">
      <c r="A124" s="106"/>
      <c r="B124" s="109"/>
      <c r="C124" s="109"/>
      <c r="D124" s="109"/>
      <c r="E124" s="109"/>
      <c r="F124" s="109"/>
      <c r="G124" s="109"/>
      <c r="H124" s="109"/>
      <c r="I124" s="109"/>
      <c r="J124" s="95"/>
      <c r="K124" s="95"/>
    </row>
    <row r="125" spans="1:11" ht="15.75">
      <c r="A125" s="106"/>
      <c r="B125" s="109"/>
      <c r="C125" s="109"/>
      <c r="D125" s="109"/>
      <c r="E125" s="109"/>
      <c r="F125" s="109"/>
      <c r="G125" s="109"/>
      <c r="H125" s="109"/>
      <c r="I125" s="109"/>
      <c r="J125" s="95"/>
      <c r="K125" s="95"/>
    </row>
    <row r="126" spans="1:11" ht="15.75">
      <c r="A126" s="106"/>
      <c r="B126" s="109"/>
      <c r="C126" s="109"/>
      <c r="D126" s="109"/>
      <c r="E126" s="109"/>
      <c r="F126" s="109"/>
      <c r="G126" s="109"/>
      <c r="H126" s="109"/>
      <c r="I126" s="109"/>
      <c r="J126" s="95"/>
      <c r="K126" s="95"/>
    </row>
    <row r="127" spans="1:11" ht="15.75">
      <c r="A127" s="106"/>
      <c r="B127" s="109"/>
      <c r="C127" s="109"/>
      <c r="D127" s="109"/>
      <c r="E127" s="109"/>
      <c r="F127" s="109"/>
      <c r="G127" s="109"/>
      <c r="H127" s="109"/>
      <c r="I127" s="109"/>
      <c r="J127" s="95"/>
      <c r="K127" s="95"/>
    </row>
    <row r="128" spans="1:11" ht="15.75">
      <c r="A128" s="106"/>
      <c r="B128" s="109"/>
      <c r="C128" s="109"/>
      <c r="D128" s="109"/>
      <c r="E128" s="109"/>
      <c r="F128" s="109"/>
      <c r="G128" s="109"/>
      <c r="H128" s="109"/>
      <c r="I128" s="109"/>
      <c r="J128" s="95"/>
      <c r="K128" s="95"/>
    </row>
    <row r="129" spans="1:11" ht="15.75">
      <c r="A129" s="106"/>
      <c r="B129" s="109"/>
      <c r="C129" s="109"/>
      <c r="D129" s="109"/>
      <c r="E129" s="109"/>
      <c r="F129" s="109"/>
      <c r="G129" s="109"/>
      <c r="H129" s="109"/>
      <c r="I129" s="109"/>
      <c r="J129" s="95"/>
      <c r="K129" s="95"/>
    </row>
    <row r="130" spans="1:11" ht="15.75">
      <c r="A130" s="106"/>
      <c r="B130" s="109"/>
      <c r="C130" s="109"/>
      <c r="D130" s="109"/>
      <c r="E130" s="109"/>
      <c r="F130" s="109"/>
      <c r="G130" s="109"/>
      <c r="H130" s="109"/>
      <c r="I130" s="109"/>
      <c r="J130" s="95"/>
      <c r="K130" s="95"/>
    </row>
    <row r="131" spans="1:11" ht="15.75">
      <c r="A131" s="106"/>
      <c r="B131" s="109"/>
      <c r="C131" s="109"/>
      <c r="D131" s="109"/>
      <c r="E131" s="109"/>
      <c r="F131" s="109"/>
      <c r="G131" s="109"/>
      <c r="H131" s="109"/>
      <c r="I131" s="109"/>
      <c r="J131" s="95"/>
      <c r="K131" s="95"/>
    </row>
    <row r="132" spans="1:11" ht="15.75">
      <c r="A132" s="106"/>
      <c r="B132" s="109"/>
      <c r="C132" s="109"/>
      <c r="D132" s="109"/>
      <c r="E132" s="109"/>
      <c r="F132" s="109"/>
      <c r="G132" s="109"/>
      <c r="H132" s="109"/>
      <c r="I132" s="109"/>
      <c r="J132" s="95"/>
      <c r="K132" s="95"/>
    </row>
    <row r="133" spans="1:11" ht="15.75">
      <c r="A133" s="106"/>
      <c r="B133" s="109"/>
      <c r="C133" s="109"/>
      <c r="D133" s="109"/>
      <c r="E133" s="109"/>
      <c r="F133" s="109"/>
      <c r="G133" s="109"/>
      <c r="H133" s="109"/>
      <c r="I133" s="109"/>
      <c r="J133" s="95"/>
      <c r="K133" s="95"/>
    </row>
    <row r="134" spans="1:11" ht="15.75">
      <c r="A134" s="106"/>
      <c r="B134" s="109"/>
      <c r="C134" s="109"/>
      <c r="D134" s="109"/>
      <c r="E134" s="109"/>
      <c r="F134" s="109"/>
      <c r="G134" s="109"/>
      <c r="H134" s="109"/>
      <c r="I134" s="109"/>
      <c r="J134" s="95"/>
      <c r="K134" s="95"/>
    </row>
    <row r="135" spans="1:11" ht="15.75">
      <c r="A135" s="106"/>
      <c r="B135" s="109"/>
      <c r="C135" s="109"/>
      <c r="D135" s="109"/>
      <c r="E135" s="109"/>
      <c r="F135" s="109"/>
      <c r="G135" s="109"/>
      <c r="H135" s="109"/>
      <c r="I135" s="109"/>
      <c r="J135" s="95"/>
      <c r="K135" s="95"/>
    </row>
    <row r="136" spans="1:11" ht="15.75">
      <c r="A136" s="106"/>
      <c r="B136" s="109"/>
      <c r="C136" s="109"/>
      <c r="D136" s="109"/>
      <c r="E136" s="109"/>
      <c r="F136" s="109"/>
      <c r="G136" s="109"/>
      <c r="H136" s="109"/>
      <c r="I136" s="109"/>
      <c r="J136" s="95"/>
      <c r="K136" s="95"/>
    </row>
    <row r="137" spans="1:11" ht="15.75">
      <c r="A137" s="106"/>
      <c r="B137" s="109"/>
      <c r="C137" s="109"/>
      <c r="D137" s="109"/>
      <c r="E137" s="109"/>
      <c r="F137" s="109"/>
      <c r="G137" s="109"/>
      <c r="H137" s="109"/>
      <c r="I137" s="109"/>
      <c r="J137" s="95"/>
      <c r="K137" s="95"/>
    </row>
    <row r="138" spans="1:11" ht="15.75">
      <c r="A138" s="106"/>
      <c r="B138" s="109"/>
      <c r="C138" s="109"/>
      <c r="D138" s="109"/>
      <c r="E138" s="109"/>
      <c r="F138" s="109"/>
      <c r="G138" s="109"/>
      <c r="H138" s="109"/>
      <c r="I138" s="109"/>
      <c r="J138" s="95"/>
      <c r="K138" s="95"/>
    </row>
    <row r="139" spans="1:11" ht="15.75">
      <c r="A139" s="106"/>
      <c r="B139" s="109"/>
      <c r="C139" s="109"/>
      <c r="D139" s="109"/>
      <c r="E139" s="109"/>
      <c r="F139" s="109"/>
      <c r="G139" s="109"/>
      <c r="H139" s="109"/>
      <c r="I139" s="109"/>
      <c r="J139" s="95"/>
      <c r="K139" s="95"/>
    </row>
    <row r="140" spans="1:11" ht="15.75">
      <c r="A140" s="106"/>
      <c r="B140" s="109"/>
      <c r="C140" s="109"/>
      <c r="D140" s="109"/>
      <c r="E140" s="109"/>
      <c r="F140" s="109"/>
      <c r="G140" s="109"/>
      <c r="H140" s="109"/>
      <c r="I140" s="109"/>
      <c r="J140" s="95"/>
      <c r="K140" s="95"/>
    </row>
    <row r="141" spans="1:11" ht="15.75">
      <c r="A141" s="106"/>
      <c r="B141" s="109"/>
      <c r="C141" s="109"/>
      <c r="D141" s="109"/>
      <c r="E141" s="109"/>
      <c r="F141" s="109"/>
      <c r="G141" s="109"/>
      <c r="H141" s="109"/>
      <c r="I141" s="109"/>
      <c r="J141" s="95"/>
      <c r="K141" s="95"/>
    </row>
    <row r="142" spans="1:11" ht="15.75">
      <c r="A142" s="106"/>
      <c r="B142" s="109"/>
      <c r="C142" s="109"/>
      <c r="D142" s="109"/>
      <c r="E142" s="109"/>
      <c r="F142" s="109"/>
      <c r="G142" s="109"/>
      <c r="H142" s="109"/>
      <c r="I142" s="109"/>
      <c r="J142" s="95"/>
      <c r="K142" s="95"/>
    </row>
    <row r="143" spans="1:11" ht="15.75">
      <c r="A143" s="106"/>
      <c r="B143" s="109"/>
      <c r="C143" s="109"/>
      <c r="D143" s="109"/>
      <c r="E143" s="109"/>
      <c r="F143" s="109"/>
      <c r="G143" s="109"/>
      <c r="H143" s="109"/>
      <c r="I143" s="109"/>
      <c r="J143" s="95"/>
      <c r="K143" s="95"/>
    </row>
    <row r="144" spans="1:11" ht="15.75">
      <c r="A144" s="106"/>
      <c r="B144" s="109"/>
      <c r="C144" s="109"/>
      <c r="D144" s="109"/>
      <c r="E144" s="109"/>
      <c r="F144" s="109"/>
      <c r="G144" s="109"/>
      <c r="H144" s="109"/>
      <c r="I144" s="109"/>
      <c r="J144" s="95"/>
      <c r="K144" s="95"/>
    </row>
    <row r="145" spans="1:11" ht="15.75">
      <c r="A145" s="106"/>
      <c r="B145" s="109"/>
      <c r="C145" s="109"/>
      <c r="D145" s="109"/>
      <c r="E145" s="109"/>
      <c r="F145" s="109"/>
      <c r="G145" s="109"/>
      <c r="H145" s="109"/>
      <c r="I145" s="109"/>
      <c r="J145" s="95"/>
      <c r="K145" s="95"/>
    </row>
    <row r="146" spans="1:11" ht="15.75">
      <c r="A146" s="106"/>
      <c r="B146" s="109"/>
      <c r="C146" s="109"/>
      <c r="D146" s="109"/>
      <c r="E146" s="109"/>
      <c r="F146" s="109"/>
      <c r="G146" s="109"/>
      <c r="H146" s="109"/>
      <c r="I146" s="109"/>
      <c r="J146" s="95"/>
      <c r="K146" s="95"/>
    </row>
    <row r="147" spans="1:11" ht="15.75">
      <c r="A147" s="106"/>
      <c r="B147" s="109"/>
      <c r="C147" s="109"/>
      <c r="D147" s="109"/>
      <c r="E147" s="109"/>
      <c r="F147" s="109"/>
      <c r="G147" s="109"/>
      <c r="H147" s="109"/>
      <c r="I147" s="109"/>
      <c r="J147" s="95"/>
      <c r="K147" s="95"/>
    </row>
    <row r="148" spans="1:11" ht="15.75">
      <c r="A148" s="106"/>
      <c r="B148" s="109"/>
      <c r="C148" s="109"/>
      <c r="D148" s="109"/>
      <c r="E148" s="109"/>
      <c r="F148" s="109"/>
      <c r="G148" s="109"/>
      <c r="H148" s="109"/>
      <c r="I148" s="109"/>
      <c r="J148" s="95"/>
      <c r="K148" s="95"/>
    </row>
    <row r="149" spans="1:11" ht="15.75">
      <c r="A149" s="106"/>
      <c r="B149" s="109"/>
      <c r="C149" s="109"/>
      <c r="D149" s="109"/>
      <c r="E149" s="109"/>
      <c r="F149" s="109"/>
      <c r="G149" s="109"/>
      <c r="H149" s="109"/>
      <c r="I149" s="109"/>
      <c r="J149" s="95"/>
      <c r="K149" s="95"/>
    </row>
    <row r="150" spans="1:11" ht="15.75">
      <c r="A150" s="106"/>
      <c r="B150" s="109"/>
      <c r="C150" s="109"/>
      <c r="D150" s="109"/>
      <c r="E150" s="109"/>
      <c r="F150" s="109"/>
      <c r="G150" s="109"/>
      <c r="H150" s="109"/>
      <c r="I150" s="109"/>
      <c r="J150" s="95"/>
      <c r="K150" s="95"/>
    </row>
    <row r="151" spans="1:11" ht="15.75">
      <c r="A151" s="106"/>
      <c r="B151" s="109"/>
      <c r="C151" s="109"/>
      <c r="D151" s="109"/>
      <c r="E151" s="109"/>
      <c r="F151" s="109"/>
      <c r="G151" s="109"/>
      <c r="H151" s="109"/>
      <c r="I151" s="109"/>
      <c r="J151" s="95"/>
      <c r="K151" s="95"/>
    </row>
    <row r="152" spans="1:11" ht="15.75">
      <c r="A152" s="106"/>
      <c r="B152" s="109"/>
      <c r="C152" s="109"/>
      <c r="D152" s="109"/>
      <c r="E152" s="109"/>
      <c r="F152" s="109"/>
      <c r="G152" s="109"/>
      <c r="H152" s="109"/>
      <c r="I152" s="109"/>
      <c r="J152" s="95"/>
      <c r="K152" s="95"/>
    </row>
    <row r="153" spans="1:11" ht="15.75">
      <c r="A153" s="106"/>
      <c r="B153" s="109"/>
      <c r="C153" s="109"/>
      <c r="D153" s="109"/>
      <c r="E153" s="109"/>
      <c r="F153" s="109"/>
      <c r="G153" s="109"/>
      <c r="H153" s="109"/>
      <c r="I153" s="109"/>
      <c r="J153" s="95"/>
      <c r="K153" s="95"/>
    </row>
    <row r="154" spans="1:11" ht="15.75">
      <c r="A154" s="106"/>
      <c r="B154" s="109"/>
      <c r="C154" s="109"/>
      <c r="D154" s="109"/>
      <c r="E154" s="109"/>
      <c r="F154" s="109"/>
      <c r="G154" s="109"/>
      <c r="H154" s="109"/>
      <c r="I154" s="109"/>
      <c r="J154" s="95"/>
      <c r="K154" s="95"/>
    </row>
    <row r="155" spans="1:11" ht="15.75">
      <c r="A155" s="106"/>
      <c r="B155" s="109"/>
      <c r="C155" s="109"/>
      <c r="D155" s="109"/>
      <c r="E155" s="109"/>
      <c r="F155" s="109"/>
      <c r="G155" s="109"/>
      <c r="H155" s="109"/>
      <c r="I155" s="109"/>
      <c r="J155" s="95"/>
      <c r="K155" s="95"/>
    </row>
    <row r="156" spans="1:11" ht="15.75">
      <c r="A156" s="106"/>
      <c r="B156" s="109"/>
      <c r="C156" s="109"/>
      <c r="D156" s="109"/>
      <c r="E156" s="109"/>
      <c r="F156" s="109"/>
      <c r="G156" s="109"/>
      <c r="H156" s="109"/>
      <c r="I156" s="109"/>
      <c r="J156" s="95"/>
      <c r="K156" s="95"/>
    </row>
    <row r="157" spans="1:11" ht="15.75">
      <c r="A157" s="106"/>
      <c r="B157" s="109"/>
      <c r="C157" s="109"/>
      <c r="D157" s="109"/>
      <c r="E157" s="109"/>
      <c r="F157" s="109"/>
      <c r="G157" s="109"/>
      <c r="H157" s="109"/>
      <c r="I157" s="109"/>
      <c r="J157" s="95"/>
      <c r="K157" s="95"/>
    </row>
    <row r="158" spans="1:11" ht="15.75">
      <c r="A158" s="106"/>
      <c r="B158" s="109"/>
      <c r="C158" s="109"/>
      <c r="D158" s="109"/>
      <c r="E158" s="109"/>
      <c r="F158" s="109"/>
      <c r="G158" s="109"/>
      <c r="H158" s="109"/>
      <c r="I158" s="109"/>
      <c r="J158" s="95"/>
      <c r="K158" s="95"/>
    </row>
    <row r="159" spans="1:11" ht="15.75">
      <c r="A159" s="106"/>
      <c r="B159" s="109"/>
      <c r="C159" s="109"/>
      <c r="D159" s="109"/>
      <c r="E159" s="109"/>
      <c r="F159" s="109"/>
      <c r="G159" s="109"/>
      <c r="H159" s="109"/>
      <c r="I159" s="109"/>
      <c r="J159" s="95"/>
      <c r="K159" s="95"/>
    </row>
    <row r="160" spans="1:11" ht="15.75">
      <c r="A160" s="106"/>
      <c r="B160" s="109"/>
      <c r="C160" s="109"/>
      <c r="D160" s="109"/>
      <c r="E160" s="109"/>
      <c r="F160" s="109"/>
      <c r="G160" s="109"/>
      <c r="H160" s="109"/>
      <c r="I160" s="109"/>
      <c r="J160" s="95"/>
      <c r="K160" s="95"/>
    </row>
    <row r="161" spans="1:11" ht="15.75">
      <c r="A161" s="106"/>
      <c r="B161" s="109"/>
      <c r="C161" s="109"/>
      <c r="D161" s="109"/>
      <c r="E161" s="109"/>
      <c r="F161" s="109"/>
      <c r="G161" s="109"/>
      <c r="H161" s="109"/>
      <c r="I161" s="109"/>
      <c r="J161" s="95"/>
      <c r="K161" s="95"/>
    </row>
    <row r="162" spans="1:11" ht="15.75">
      <c r="A162" s="106"/>
      <c r="B162" s="109"/>
      <c r="C162" s="109"/>
      <c r="D162" s="109"/>
      <c r="E162" s="109"/>
      <c r="F162" s="109"/>
      <c r="G162" s="109"/>
      <c r="H162" s="109"/>
      <c r="I162" s="109"/>
      <c r="J162" s="95"/>
      <c r="K162" s="95"/>
    </row>
    <row r="163" spans="1:11" ht="15.75">
      <c r="A163" s="106"/>
      <c r="B163" s="109"/>
      <c r="C163" s="109"/>
      <c r="D163" s="109"/>
      <c r="E163" s="109"/>
      <c r="F163" s="109"/>
      <c r="G163" s="109"/>
      <c r="H163" s="109"/>
      <c r="I163" s="109"/>
      <c r="J163" s="95"/>
      <c r="K163" s="95"/>
    </row>
    <row r="164" spans="1:11" ht="15.75">
      <c r="A164" s="106"/>
      <c r="B164" s="109"/>
      <c r="C164" s="109"/>
      <c r="D164" s="109"/>
      <c r="E164" s="109"/>
      <c r="F164" s="109"/>
      <c r="G164" s="109"/>
      <c r="H164" s="109"/>
      <c r="I164" s="109"/>
      <c r="J164" s="95"/>
      <c r="K164" s="95"/>
    </row>
    <row r="165" spans="1:11" ht="15.75">
      <c r="A165" s="106"/>
      <c r="B165" s="109"/>
      <c r="C165" s="109"/>
      <c r="D165" s="109"/>
      <c r="E165" s="109"/>
      <c r="F165" s="109"/>
      <c r="G165" s="109"/>
      <c r="H165" s="109"/>
      <c r="I165" s="109"/>
      <c r="J165" s="95"/>
      <c r="K165" s="95"/>
    </row>
    <row r="166" spans="1:11" ht="15.75">
      <c r="A166" s="106"/>
      <c r="B166" s="109"/>
      <c r="C166" s="109"/>
      <c r="D166" s="109"/>
      <c r="E166" s="109"/>
      <c r="F166" s="109"/>
      <c r="G166" s="109"/>
      <c r="H166" s="109"/>
      <c r="I166" s="109"/>
      <c r="J166" s="95"/>
      <c r="K166" s="95"/>
    </row>
    <row r="167" spans="1:11" ht="15.75">
      <c r="A167" s="106"/>
      <c r="B167" s="109"/>
      <c r="C167" s="109"/>
      <c r="D167" s="109"/>
      <c r="E167" s="109"/>
      <c r="F167" s="109"/>
      <c r="G167" s="109"/>
      <c r="H167" s="109"/>
      <c r="I167" s="109"/>
      <c r="J167" s="95"/>
      <c r="K167" s="95"/>
    </row>
    <row r="168" spans="1:11" ht="15.75">
      <c r="A168" s="106"/>
      <c r="B168" s="109"/>
      <c r="C168" s="109"/>
      <c r="D168" s="109"/>
      <c r="E168" s="109"/>
      <c r="F168" s="109"/>
      <c r="G168" s="109"/>
      <c r="H168" s="109"/>
      <c r="I168" s="109"/>
      <c r="J168" s="95"/>
      <c r="K168" s="95"/>
    </row>
    <row r="169" spans="1:11" ht="15.75">
      <c r="A169" s="106"/>
      <c r="B169" s="109"/>
      <c r="C169" s="109"/>
      <c r="D169" s="109"/>
      <c r="E169" s="109"/>
      <c r="F169" s="109"/>
      <c r="G169" s="109"/>
      <c r="H169" s="109"/>
      <c r="I169" s="109"/>
      <c r="J169" s="95"/>
      <c r="K169" s="95"/>
    </row>
    <row r="170" spans="1:11" ht="15.75">
      <c r="A170" s="106"/>
      <c r="B170" s="109"/>
      <c r="C170" s="109"/>
      <c r="D170" s="109"/>
      <c r="E170" s="109"/>
      <c r="F170" s="109"/>
      <c r="G170" s="109"/>
      <c r="H170" s="109"/>
      <c r="I170" s="109"/>
      <c r="J170" s="95"/>
      <c r="K170" s="95"/>
    </row>
    <row r="171" spans="1:11" ht="15.75">
      <c r="A171" s="106"/>
      <c r="B171" s="109"/>
      <c r="C171" s="109"/>
      <c r="D171" s="109"/>
      <c r="E171" s="109"/>
      <c r="F171" s="109"/>
      <c r="G171" s="109"/>
      <c r="H171" s="109"/>
      <c r="I171" s="109"/>
      <c r="J171" s="95"/>
      <c r="K171" s="95"/>
    </row>
    <row r="172" spans="1:11" ht="15.75">
      <c r="A172" s="106"/>
      <c r="B172" s="109"/>
      <c r="C172" s="109"/>
      <c r="D172" s="109"/>
      <c r="E172" s="109"/>
      <c r="F172" s="109"/>
      <c r="G172" s="109"/>
      <c r="H172" s="109"/>
      <c r="I172" s="109"/>
      <c r="J172" s="95"/>
      <c r="K172" s="95"/>
    </row>
    <row r="173" spans="1:11" ht="15.75">
      <c r="A173" s="106"/>
      <c r="B173" s="109"/>
      <c r="C173" s="109"/>
      <c r="D173" s="109"/>
      <c r="E173" s="109"/>
      <c r="F173" s="109"/>
      <c r="G173" s="109"/>
      <c r="H173" s="109"/>
      <c r="I173" s="109"/>
      <c r="J173" s="95"/>
      <c r="K173" s="95"/>
    </row>
    <row r="174" spans="1:11" ht="15.75">
      <c r="A174" s="106"/>
      <c r="B174" s="109"/>
      <c r="C174" s="109"/>
      <c r="D174" s="109"/>
      <c r="E174" s="109"/>
      <c r="F174" s="109"/>
      <c r="G174" s="109"/>
      <c r="H174" s="109"/>
      <c r="I174" s="109"/>
      <c r="J174" s="95"/>
      <c r="K174" s="95"/>
    </row>
    <row r="175" spans="1:11" ht="15.75">
      <c r="A175" s="106"/>
      <c r="B175" s="109"/>
      <c r="C175" s="109"/>
      <c r="D175" s="109"/>
      <c r="E175" s="109"/>
      <c r="F175" s="109"/>
      <c r="G175" s="109"/>
      <c r="H175" s="109"/>
      <c r="I175" s="109"/>
      <c r="J175" s="95"/>
      <c r="K175" s="95"/>
    </row>
    <row r="176" spans="1:11" ht="15.75">
      <c r="A176" s="106"/>
      <c r="B176" s="109"/>
      <c r="C176" s="109"/>
      <c r="D176" s="109"/>
      <c r="E176" s="109"/>
      <c r="F176" s="109"/>
      <c r="G176" s="109"/>
      <c r="H176" s="109"/>
      <c r="I176" s="109"/>
      <c r="J176" s="95"/>
      <c r="K176" s="95"/>
    </row>
    <row r="177" spans="1:11" ht="15.75">
      <c r="A177" s="106"/>
      <c r="B177" s="109"/>
      <c r="C177" s="109"/>
      <c r="D177" s="109"/>
      <c r="E177" s="109"/>
      <c r="F177" s="109"/>
      <c r="G177" s="109"/>
      <c r="H177" s="109"/>
      <c r="I177" s="109"/>
      <c r="J177" s="95"/>
      <c r="K177" s="95"/>
    </row>
    <row r="178" spans="1:11" ht="15.75">
      <c r="A178" s="106"/>
      <c r="B178" s="109"/>
      <c r="C178" s="109"/>
      <c r="D178" s="109"/>
      <c r="E178" s="109"/>
      <c r="F178" s="109"/>
      <c r="G178" s="109"/>
      <c r="H178" s="109"/>
      <c r="I178" s="109"/>
      <c r="J178" s="95"/>
      <c r="K178" s="95"/>
    </row>
    <row r="179" spans="1:11" ht="15.75">
      <c r="A179" s="106"/>
      <c r="B179" s="109"/>
      <c r="C179" s="109"/>
      <c r="D179" s="109"/>
      <c r="E179" s="109"/>
      <c r="F179" s="109"/>
      <c r="G179" s="109"/>
      <c r="H179" s="109"/>
      <c r="I179" s="109"/>
      <c r="J179" s="95"/>
      <c r="K179" s="95"/>
    </row>
    <row r="180" spans="1:11" ht="15.75">
      <c r="A180" s="106"/>
      <c r="B180" s="109"/>
      <c r="C180" s="109"/>
      <c r="D180" s="109"/>
      <c r="E180" s="109"/>
      <c r="F180" s="109"/>
      <c r="G180" s="109"/>
      <c r="H180" s="109"/>
      <c r="I180" s="109"/>
      <c r="J180" s="95"/>
      <c r="K180" s="95"/>
    </row>
    <row r="181" spans="1:11" ht="15.75">
      <c r="A181" s="106"/>
      <c r="B181" s="109"/>
      <c r="C181" s="109"/>
      <c r="D181" s="109"/>
      <c r="E181" s="109"/>
      <c r="F181" s="109"/>
      <c r="G181" s="109"/>
      <c r="H181" s="109"/>
      <c r="I181" s="109"/>
      <c r="J181" s="95"/>
      <c r="K181" s="95"/>
    </row>
    <row r="182" spans="1:11" ht="15.75">
      <c r="A182" s="106"/>
      <c r="B182" s="109"/>
      <c r="C182" s="109"/>
      <c r="D182" s="109"/>
      <c r="E182" s="109"/>
      <c r="F182" s="109"/>
      <c r="G182" s="109"/>
      <c r="H182" s="109"/>
      <c r="I182" s="109"/>
      <c r="J182" s="95"/>
      <c r="K182" s="95"/>
    </row>
    <row r="183" spans="1:11" ht="15.75">
      <c r="A183" s="106"/>
      <c r="B183" s="109"/>
      <c r="C183" s="109"/>
      <c r="D183" s="109"/>
      <c r="E183" s="109"/>
      <c r="F183" s="109"/>
      <c r="G183" s="109"/>
      <c r="H183" s="109"/>
      <c r="I183" s="109"/>
      <c r="J183" s="95"/>
      <c r="K183" s="95"/>
    </row>
    <row r="184" spans="1:11" ht="15.75">
      <c r="A184" s="106"/>
      <c r="B184" s="109"/>
      <c r="C184" s="109"/>
      <c r="D184" s="109"/>
      <c r="E184" s="109"/>
      <c r="F184" s="109"/>
      <c r="G184" s="109"/>
      <c r="H184" s="109"/>
      <c r="I184" s="109"/>
      <c r="J184" s="95"/>
      <c r="K184" s="95"/>
    </row>
    <row r="185" spans="1:11" ht="15.75">
      <c r="A185" s="106"/>
      <c r="B185" s="109"/>
      <c r="C185" s="109"/>
      <c r="D185" s="109"/>
      <c r="E185" s="109"/>
      <c r="F185" s="109"/>
      <c r="G185" s="109"/>
      <c r="H185" s="109"/>
      <c r="I185" s="109"/>
      <c r="J185" s="95"/>
      <c r="K185" s="95"/>
    </row>
    <row r="186" spans="1:11" ht="15.75">
      <c r="A186" s="106"/>
      <c r="B186" s="109"/>
      <c r="C186" s="109"/>
      <c r="D186" s="109"/>
      <c r="E186" s="109"/>
      <c r="F186" s="109"/>
      <c r="G186" s="109"/>
      <c r="H186" s="109"/>
      <c r="I186" s="109"/>
      <c r="J186" s="95"/>
      <c r="K186" s="95"/>
    </row>
    <row r="187" spans="1:11" ht="15.75">
      <c r="A187" s="106"/>
      <c r="B187" s="109"/>
      <c r="C187" s="109"/>
      <c r="D187" s="109"/>
      <c r="E187" s="109"/>
      <c r="F187" s="109"/>
      <c r="G187" s="109"/>
      <c r="H187" s="109"/>
      <c r="I187" s="109"/>
      <c r="J187" s="95"/>
      <c r="K187" s="95"/>
    </row>
    <row r="188" spans="1:11" ht="15.75">
      <c r="A188" s="106"/>
      <c r="B188" s="109"/>
      <c r="C188" s="109"/>
      <c r="D188" s="109"/>
      <c r="E188" s="109"/>
      <c r="F188" s="109"/>
      <c r="G188" s="109"/>
      <c r="H188" s="109"/>
      <c r="I188" s="109"/>
      <c r="J188" s="95"/>
      <c r="K188" s="95"/>
    </row>
    <row r="189" spans="1:11" ht="15.75">
      <c r="A189" s="106"/>
      <c r="B189" s="109"/>
      <c r="C189" s="109"/>
      <c r="D189" s="109"/>
      <c r="E189" s="109"/>
      <c r="F189" s="109"/>
      <c r="G189" s="109"/>
      <c r="H189" s="109"/>
      <c r="I189" s="109"/>
      <c r="J189" s="95"/>
      <c r="K189" s="95"/>
    </row>
    <row r="190" spans="1:11" ht="15.75">
      <c r="A190" s="106"/>
      <c r="B190" s="109"/>
      <c r="C190" s="109"/>
      <c r="D190" s="109"/>
      <c r="E190" s="109"/>
      <c r="F190" s="109"/>
      <c r="G190" s="109"/>
      <c r="H190" s="109"/>
      <c r="I190" s="109"/>
      <c r="J190" s="95"/>
      <c r="K190" s="95"/>
    </row>
    <row r="191" spans="1:11" ht="15.75">
      <c r="A191" s="106"/>
      <c r="B191" s="109"/>
      <c r="C191" s="109"/>
      <c r="D191" s="109"/>
      <c r="E191" s="109"/>
      <c r="F191" s="109"/>
      <c r="G191" s="109"/>
      <c r="H191" s="109"/>
      <c r="I191" s="109"/>
      <c r="J191" s="95"/>
      <c r="K191" s="95"/>
    </row>
    <row r="192" spans="1:11" ht="15.75">
      <c r="A192" s="106"/>
      <c r="B192" s="109"/>
      <c r="C192" s="109"/>
      <c r="D192" s="109"/>
      <c r="E192" s="109"/>
      <c r="F192" s="109"/>
      <c r="G192" s="109"/>
      <c r="H192" s="109"/>
      <c r="I192" s="109"/>
      <c r="J192" s="95"/>
      <c r="K192" s="95"/>
    </row>
    <row r="193" spans="1:11" ht="15.75">
      <c r="A193" s="106"/>
      <c r="B193" s="109"/>
      <c r="C193" s="109"/>
      <c r="D193" s="109"/>
      <c r="E193" s="109"/>
      <c r="F193" s="109"/>
      <c r="G193" s="109"/>
      <c r="H193" s="109"/>
      <c r="I193" s="109"/>
      <c r="J193" s="95"/>
      <c r="K193" s="95"/>
    </row>
    <row r="194" spans="1:11" ht="15.75">
      <c r="A194" s="106"/>
      <c r="B194" s="109"/>
      <c r="C194" s="109"/>
      <c r="D194" s="109"/>
      <c r="E194" s="109"/>
      <c r="F194" s="109"/>
      <c r="G194" s="109"/>
      <c r="H194" s="109"/>
      <c r="I194" s="109"/>
      <c r="J194" s="95"/>
      <c r="K194" s="95"/>
    </row>
    <row r="195" spans="1:11" ht="15.75">
      <c r="A195" s="106"/>
      <c r="B195" s="109"/>
      <c r="C195" s="109"/>
      <c r="D195" s="109"/>
      <c r="E195" s="109"/>
      <c r="F195" s="109"/>
      <c r="G195" s="109"/>
      <c r="H195" s="109"/>
      <c r="I195" s="109"/>
      <c r="J195" s="95"/>
      <c r="K195" s="95"/>
    </row>
    <row r="196" spans="1:11" ht="15.75">
      <c r="A196" s="106"/>
      <c r="B196" s="109"/>
      <c r="C196" s="109"/>
      <c r="D196" s="109"/>
      <c r="E196" s="109"/>
      <c r="F196" s="109"/>
      <c r="G196" s="109"/>
      <c r="H196" s="109"/>
      <c r="I196" s="109"/>
      <c r="J196" s="95"/>
      <c r="K196" s="95"/>
    </row>
    <row r="197" spans="1:11" ht="15.75">
      <c r="A197" s="106"/>
      <c r="B197" s="109"/>
      <c r="C197" s="109"/>
      <c r="D197" s="109"/>
      <c r="E197" s="109"/>
      <c r="F197" s="109"/>
      <c r="G197" s="109"/>
      <c r="H197" s="109"/>
      <c r="I197" s="109"/>
      <c r="J197" s="95"/>
      <c r="K197" s="95"/>
    </row>
    <row r="198" spans="1:11" ht="15.75">
      <c r="A198" s="106"/>
      <c r="B198" s="109"/>
      <c r="C198" s="109"/>
      <c r="D198" s="109"/>
      <c r="E198" s="109"/>
      <c r="F198" s="109"/>
      <c r="G198" s="109"/>
      <c r="H198" s="109"/>
      <c r="I198" s="109"/>
      <c r="J198" s="95"/>
      <c r="K198" s="95"/>
    </row>
    <row r="199" spans="1:11" ht="15.75">
      <c r="A199" s="106"/>
      <c r="B199" s="109"/>
      <c r="C199" s="109"/>
      <c r="D199" s="109"/>
      <c r="E199" s="109"/>
      <c r="F199" s="109"/>
      <c r="G199" s="109"/>
      <c r="H199" s="109"/>
      <c r="I199" s="109"/>
      <c r="J199" s="95"/>
      <c r="K199" s="95"/>
    </row>
    <row r="200" spans="1:11" ht="15.75">
      <c r="A200" s="106"/>
      <c r="B200" s="109"/>
      <c r="C200" s="109"/>
      <c r="D200" s="109"/>
      <c r="E200" s="109"/>
      <c r="F200" s="109"/>
      <c r="G200" s="109"/>
      <c r="H200" s="109"/>
      <c r="I200" s="109"/>
      <c r="J200" s="95"/>
      <c r="K200" s="95"/>
    </row>
    <row r="201" spans="1:11" ht="15.75">
      <c r="A201" s="106"/>
      <c r="B201" s="109"/>
      <c r="C201" s="109"/>
      <c r="D201" s="109"/>
      <c r="E201" s="109"/>
      <c r="F201" s="109"/>
      <c r="G201" s="109"/>
      <c r="H201" s="109"/>
      <c r="I201" s="109"/>
      <c r="J201" s="95"/>
      <c r="K201" s="95"/>
    </row>
    <row r="202" spans="1:11" ht="15.75">
      <c r="A202" s="106"/>
      <c r="B202" s="109"/>
      <c r="C202" s="109"/>
      <c r="D202" s="109"/>
      <c r="E202" s="109"/>
      <c r="F202" s="109"/>
      <c r="G202" s="109"/>
      <c r="H202" s="109"/>
      <c r="I202" s="109"/>
      <c r="J202" s="95"/>
      <c r="K202" s="95"/>
    </row>
    <row r="203" spans="1:11" ht="15.75">
      <c r="A203" s="106"/>
      <c r="B203" s="109"/>
      <c r="C203" s="109"/>
      <c r="D203" s="109"/>
      <c r="E203" s="109"/>
      <c r="F203" s="109"/>
      <c r="G203" s="109"/>
      <c r="H203" s="109"/>
      <c r="I203" s="109"/>
      <c r="J203" s="95"/>
      <c r="K203" s="95"/>
    </row>
    <row r="204" spans="1:11" ht="15.75">
      <c r="A204" s="106"/>
      <c r="B204" s="109"/>
      <c r="C204" s="109"/>
      <c r="D204" s="109"/>
      <c r="E204" s="109"/>
      <c r="F204" s="109"/>
      <c r="G204" s="109"/>
      <c r="H204" s="109"/>
      <c r="I204" s="109"/>
      <c r="J204" s="95"/>
      <c r="K204" s="95"/>
    </row>
    <row r="205" spans="1:11" ht="15.75">
      <c r="A205" s="106"/>
      <c r="B205" s="109"/>
      <c r="C205" s="109"/>
      <c r="D205" s="109"/>
      <c r="E205" s="109"/>
      <c r="F205" s="109"/>
      <c r="G205" s="109"/>
      <c r="H205" s="109"/>
      <c r="I205" s="109"/>
      <c r="J205" s="95"/>
      <c r="K205" s="95"/>
    </row>
    <row r="206" spans="1:11" ht="15.75">
      <c r="A206" s="106"/>
      <c r="B206" s="109"/>
      <c r="C206" s="109"/>
      <c r="D206" s="109"/>
      <c r="E206" s="109"/>
      <c r="F206" s="109"/>
      <c r="G206" s="109"/>
      <c r="H206" s="109"/>
      <c r="I206" s="109"/>
      <c r="J206" s="95"/>
      <c r="K206" s="95"/>
    </row>
    <row r="207" spans="1:11" ht="15.75">
      <c r="A207" s="106"/>
      <c r="B207" s="109"/>
      <c r="C207" s="109"/>
      <c r="D207" s="109"/>
      <c r="E207" s="109"/>
      <c r="F207" s="109"/>
      <c r="G207" s="109"/>
      <c r="H207" s="109"/>
      <c r="I207" s="109"/>
      <c r="J207" s="95"/>
      <c r="K207" s="95"/>
    </row>
    <row r="208" spans="1:11" ht="15.75">
      <c r="A208" s="106"/>
      <c r="B208" s="109"/>
      <c r="C208" s="109"/>
      <c r="D208" s="109"/>
      <c r="E208" s="109"/>
      <c r="F208" s="109"/>
      <c r="G208" s="109"/>
      <c r="H208" s="109"/>
      <c r="I208" s="109"/>
      <c r="J208" s="95"/>
      <c r="K208" s="95"/>
    </row>
    <row r="209" spans="1:11" ht="15.75">
      <c r="A209" s="106"/>
      <c r="B209" s="109"/>
      <c r="C209" s="109"/>
      <c r="D209" s="109"/>
      <c r="E209" s="109"/>
      <c r="F209" s="109"/>
      <c r="G209" s="109"/>
      <c r="H209" s="109"/>
      <c r="I209" s="109"/>
      <c r="J209" s="95"/>
      <c r="K209" s="95"/>
    </row>
    <row r="210" spans="1:11" ht="15.75">
      <c r="A210" s="106"/>
      <c r="B210" s="109"/>
      <c r="C210" s="109"/>
      <c r="D210" s="109"/>
      <c r="E210" s="109"/>
      <c r="F210" s="109"/>
      <c r="G210" s="109"/>
      <c r="H210" s="109"/>
      <c r="I210" s="109"/>
      <c r="J210" s="95"/>
      <c r="K210" s="95"/>
    </row>
    <row r="211" spans="1:11" ht="15.75">
      <c r="A211" s="106"/>
      <c r="B211" s="109"/>
      <c r="C211" s="109"/>
      <c r="D211" s="109"/>
      <c r="E211" s="109"/>
      <c r="F211" s="109"/>
      <c r="G211" s="109"/>
      <c r="H211" s="109"/>
      <c r="I211" s="109"/>
      <c r="J211" s="95"/>
      <c r="K211" s="95"/>
    </row>
    <row r="212" spans="1:11" ht="15.75">
      <c r="A212" s="106"/>
      <c r="B212" s="109"/>
      <c r="C212" s="109"/>
      <c r="D212" s="109"/>
      <c r="E212" s="109"/>
      <c r="F212" s="109"/>
      <c r="G212" s="109"/>
      <c r="H212" s="109"/>
      <c r="I212" s="109"/>
      <c r="J212" s="95"/>
      <c r="K212" s="95"/>
    </row>
    <row r="213" spans="1:11" ht="15.75">
      <c r="A213" s="106"/>
      <c r="B213" s="109"/>
      <c r="C213" s="109"/>
      <c r="D213" s="109"/>
      <c r="E213" s="109"/>
      <c r="F213" s="109"/>
      <c r="G213" s="109"/>
      <c r="H213" s="109"/>
      <c r="I213" s="109"/>
      <c r="J213" s="95"/>
      <c r="K213" s="95"/>
    </row>
    <row r="214" spans="1:11" ht="15.75">
      <c r="A214" s="106"/>
      <c r="B214" s="109"/>
      <c r="C214" s="109"/>
      <c r="D214" s="109"/>
      <c r="E214" s="109"/>
      <c r="F214" s="109"/>
      <c r="G214" s="109"/>
      <c r="H214" s="109"/>
      <c r="I214" s="109"/>
      <c r="J214" s="95"/>
      <c r="K214" s="95"/>
    </row>
    <row r="215" spans="1:11" ht="15.75">
      <c r="A215" s="106"/>
      <c r="B215" s="109"/>
      <c r="C215" s="109"/>
      <c r="D215" s="109"/>
      <c r="E215" s="109"/>
      <c r="F215" s="109"/>
      <c r="G215" s="109"/>
      <c r="H215" s="109"/>
      <c r="I215" s="109"/>
      <c r="J215" s="95"/>
      <c r="K215" s="95"/>
    </row>
    <row r="216" spans="1:11" ht="15.75">
      <c r="A216" s="106"/>
      <c r="B216" s="109"/>
      <c r="C216" s="109"/>
      <c r="D216" s="109"/>
      <c r="E216" s="109"/>
      <c r="F216" s="109"/>
      <c r="G216" s="109"/>
      <c r="H216" s="109"/>
      <c r="I216" s="109"/>
      <c r="J216" s="95"/>
      <c r="K216" s="95"/>
    </row>
    <row r="217" spans="1:11" ht="15.75">
      <c r="A217" s="106"/>
      <c r="B217" s="109"/>
      <c r="C217" s="109"/>
      <c r="D217" s="109"/>
      <c r="E217" s="109"/>
      <c r="F217" s="109"/>
      <c r="G217" s="109"/>
      <c r="H217" s="109"/>
      <c r="I217" s="109"/>
      <c r="J217" s="95"/>
      <c r="K217" s="95"/>
    </row>
    <row r="218" spans="1:11" ht="15.75">
      <c r="A218" s="106"/>
      <c r="B218" s="109"/>
      <c r="C218" s="109"/>
      <c r="D218" s="109"/>
      <c r="E218" s="109"/>
      <c r="F218" s="109"/>
      <c r="G218" s="109"/>
      <c r="H218" s="109"/>
      <c r="I218" s="109"/>
      <c r="J218" s="95"/>
      <c r="K218" s="95"/>
    </row>
    <row r="219" spans="1:11" ht="15.75">
      <c r="A219" s="106"/>
      <c r="B219" s="109"/>
      <c r="C219" s="109"/>
      <c r="D219" s="109"/>
      <c r="E219" s="109"/>
      <c r="F219" s="109"/>
      <c r="G219" s="109"/>
      <c r="H219" s="109"/>
      <c r="I219" s="109"/>
      <c r="J219" s="95"/>
      <c r="K219" s="95"/>
    </row>
    <row r="220" spans="1:11" ht="15.75">
      <c r="A220" s="106"/>
      <c r="B220" s="109"/>
      <c r="C220" s="109"/>
      <c r="D220" s="109"/>
      <c r="E220" s="109"/>
      <c r="F220" s="109"/>
      <c r="G220" s="109"/>
      <c r="H220" s="109"/>
      <c r="I220" s="109"/>
      <c r="J220" s="95"/>
      <c r="K220" s="95"/>
    </row>
    <row r="221" spans="1:11" ht="15.75">
      <c r="A221" s="106"/>
      <c r="B221" s="109"/>
      <c r="C221" s="109"/>
      <c r="D221" s="109"/>
      <c r="E221" s="109"/>
      <c r="F221" s="109"/>
      <c r="G221" s="109"/>
      <c r="H221" s="109"/>
      <c r="I221" s="109"/>
      <c r="J221" s="95"/>
      <c r="K221" s="95"/>
    </row>
    <row r="222" spans="1:11" ht="15.75">
      <c r="A222" s="106"/>
      <c r="B222" s="109"/>
      <c r="C222" s="109"/>
      <c r="D222" s="109"/>
      <c r="E222" s="109"/>
      <c r="F222" s="109"/>
      <c r="G222" s="109"/>
      <c r="H222" s="109"/>
      <c r="I222" s="109"/>
      <c r="J222" s="95"/>
      <c r="K222" s="95"/>
    </row>
    <row r="223" spans="1:11" ht="15.75">
      <c r="A223" s="106"/>
      <c r="B223" s="109"/>
      <c r="C223" s="109"/>
      <c r="D223" s="109"/>
      <c r="E223" s="109"/>
      <c r="F223" s="109"/>
      <c r="G223" s="109"/>
      <c r="H223" s="109"/>
      <c r="I223" s="109"/>
      <c r="J223" s="95"/>
      <c r="K223" s="95"/>
    </row>
    <row r="224" spans="1:11" ht="15.75">
      <c r="A224" s="106"/>
      <c r="B224" s="109"/>
      <c r="C224" s="109"/>
      <c r="D224" s="109"/>
      <c r="E224" s="109"/>
      <c r="F224" s="109"/>
      <c r="G224" s="109"/>
      <c r="H224" s="109"/>
      <c r="I224" s="109"/>
      <c r="J224" s="95"/>
      <c r="K224" s="95"/>
    </row>
    <row r="225" spans="1:11" ht="15.75">
      <c r="A225" s="106"/>
      <c r="B225" s="109"/>
      <c r="C225" s="109"/>
      <c r="D225" s="109"/>
      <c r="E225" s="109"/>
      <c r="F225" s="109"/>
      <c r="G225" s="109"/>
      <c r="H225" s="109"/>
      <c r="I225" s="109"/>
      <c r="J225" s="95"/>
      <c r="K225" s="95"/>
    </row>
    <row r="226" spans="1:11" ht="15.75">
      <c r="A226" s="106"/>
      <c r="B226" s="109"/>
      <c r="C226" s="109"/>
      <c r="D226" s="109"/>
      <c r="E226" s="109"/>
      <c r="F226" s="109"/>
      <c r="G226" s="109"/>
      <c r="H226" s="109"/>
      <c r="I226" s="109"/>
      <c r="J226" s="95"/>
      <c r="K226" s="95"/>
    </row>
    <row r="227" spans="1:11" ht="15.75">
      <c r="A227" s="106"/>
      <c r="B227" s="109"/>
      <c r="C227" s="109"/>
      <c r="D227" s="109"/>
      <c r="E227" s="109"/>
      <c r="F227" s="109"/>
      <c r="G227" s="109"/>
      <c r="H227" s="109"/>
      <c r="I227" s="109"/>
      <c r="J227" s="95"/>
      <c r="K227" s="95"/>
    </row>
    <row r="228" spans="1:11" ht="15.75">
      <c r="A228" s="106"/>
      <c r="B228" s="109"/>
      <c r="C228" s="109"/>
      <c r="D228" s="109"/>
      <c r="E228" s="109"/>
      <c r="F228" s="109"/>
      <c r="G228" s="109"/>
      <c r="H228" s="109"/>
      <c r="I228" s="109"/>
      <c r="J228" s="95"/>
      <c r="K228" s="95"/>
    </row>
    <row r="229" spans="1:11" ht="15.75">
      <c r="A229" s="106"/>
      <c r="B229" s="109"/>
      <c r="C229" s="109"/>
      <c r="D229" s="109"/>
      <c r="E229" s="109"/>
      <c r="F229" s="109"/>
      <c r="G229" s="109"/>
      <c r="H229" s="109"/>
      <c r="I229" s="109"/>
      <c r="J229" s="95"/>
      <c r="K229" s="95"/>
    </row>
    <row r="230" spans="1:11" ht="15.75">
      <c r="A230" s="106"/>
      <c r="B230" s="109"/>
      <c r="C230" s="109"/>
      <c r="D230" s="109"/>
      <c r="E230" s="109"/>
      <c r="F230" s="109"/>
      <c r="G230" s="109"/>
      <c r="H230" s="109"/>
      <c r="I230" s="109"/>
      <c r="J230" s="95"/>
      <c r="K230" s="95"/>
    </row>
    <row r="231" spans="1:11" ht="15.75">
      <c r="A231" s="106"/>
      <c r="B231" s="109"/>
      <c r="C231" s="109"/>
      <c r="D231" s="109"/>
      <c r="E231" s="109"/>
      <c r="F231" s="109"/>
      <c r="G231" s="109"/>
      <c r="H231" s="109"/>
      <c r="I231" s="109"/>
      <c r="J231" s="95"/>
      <c r="K231" s="95"/>
    </row>
    <row r="232" spans="1:11" ht="15.75">
      <c r="A232" s="106"/>
      <c r="B232" s="109"/>
      <c r="C232" s="109"/>
      <c r="D232" s="109"/>
      <c r="E232" s="109"/>
      <c r="F232" s="109"/>
      <c r="G232" s="109"/>
      <c r="H232" s="109"/>
      <c r="I232" s="109"/>
      <c r="J232" s="95"/>
      <c r="K232" s="95"/>
    </row>
    <row r="233" spans="1:11" ht="15.75">
      <c r="A233" s="106"/>
      <c r="B233" s="109"/>
      <c r="C233" s="109"/>
      <c r="D233" s="109"/>
      <c r="E233" s="109"/>
      <c r="F233" s="109"/>
      <c r="G233" s="109"/>
      <c r="H233" s="109"/>
      <c r="I233" s="109"/>
      <c r="J233" s="95"/>
      <c r="K233" s="95"/>
    </row>
    <row r="234" spans="1:11" ht="15.75">
      <c r="A234" s="106"/>
      <c r="B234" s="109"/>
      <c r="C234" s="109"/>
      <c r="D234" s="109"/>
      <c r="E234" s="109"/>
      <c r="F234" s="109"/>
      <c r="G234" s="109"/>
      <c r="H234" s="109"/>
      <c r="I234" s="109"/>
      <c r="J234" s="95"/>
      <c r="K234" s="95"/>
    </row>
    <row r="235" spans="1:11" ht="15.75">
      <c r="A235" s="106"/>
      <c r="B235" s="109"/>
      <c r="C235" s="109"/>
      <c r="D235" s="109"/>
      <c r="E235" s="109"/>
      <c r="F235" s="109"/>
      <c r="G235" s="109"/>
      <c r="H235" s="109"/>
      <c r="I235" s="109"/>
      <c r="J235" s="95"/>
      <c r="K235" s="95"/>
    </row>
    <row r="236" spans="1:11" ht="15.75">
      <c r="A236" s="106"/>
      <c r="B236" s="109"/>
      <c r="C236" s="109"/>
      <c r="D236" s="109"/>
      <c r="E236" s="109"/>
      <c r="F236" s="109"/>
      <c r="G236" s="109"/>
      <c r="H236" s="109"/>
      <c r="I236" s="109"/>
      <c r="J236" s="95"/>
      <c r="K236" s="95"/>
    </row>
    <row r="237" spans="1:11" ht="15.75">
      <c r="A237" s="106"/>
      <c r="B237" s="109"/>
      <c r="C237" s="109"/>
      <c r="D237" s="109"/>
      <c r="E237" s="109"/>
      <c r="F237" s="109"/>
      <c r="G237" s="109"/>
      <c r="H237" s="109"/>
      <c r="I237" s="109"/>
      <c r="J237" s="95"/>
      <c r="K237" s="95"/>
    </row>
    <row r="238" spans="1:11" ht="15.75">
      <c r="A238" s="106"/>
      <c r="B238" s="109"/>
      <c r="C238" s="109"/>
      <c r="D238" s="109"/>
      <c r="E238" s="109"/>
      <c r="F238" s="109"/>
      <c r="G238" s="109"/>
      <c r="H238" s="109"/>
      <c r="I238" s="109"/>
      <c r="J238" s="95"/>
      <c r="K238" s="95"/>
    </row>
    <row r="239" spans="1:11" ht="15.75">
      <c r="A239" s="106"/>
      <c r="B239" s="109"/>
      <c r="C239" s="109"/>
      <c r="D239" s="109"/>
      <c r="E239" s="109"/>
      <c r="F239" s="109"/>
      <c r="G239" s="109"/>
      <c r="H239" s="109"/>
      <c r="I239" s="109"/>
      <c r="J239" s="95"/>
      <c r="K239" s="95"/>
    </row>
    <row r="240" spans="1:11" ht="15.75">
      <c r="A240" s="106"/>
      <c r="B240" s="109"/>
      <c r="C240" s="109"/>
      <c r="D240" s="109"/>
      <c r="E240" s="109"/>
      <c r="F240" s="109"/>
      <c r="G240" s="109"/>
      <c r="H240" s="109"/>
      <c r="I240" s="109"/>
      <c r="J240" s="95"/>
      <c r="K240" s="95"/>
    </row>
    <row r="241" spans="1:11" ht="15.75">
      <c r="A241" s="106"/>
      <c r="B241" s="109"/>
      <c r="C241" s="109"/>
      <c r="D241" s="109"/>
      <c r="E241" s="109"/>
      <c r="F241" s="109"/>
      <c r="G241" s="109"/>
      <c r="H241" s="109"/>
      <c r="I241" s="109"/>
      <c r="J241" s="95"/>
      <c r="K241" s="95"/>
    </row>
    <row r="242" spans="1:11" ht="15.75">
      <c r="A242" s="106"/>
      <c r="B242" s="109"/>
      <c r="C242" s="109"/>
      <c r="D242" s="109"/>
      <c r="E242" s="109"/>
      <c r="F242" s="109"/>
      <c r="G242" s="109"/>
      <c r="H242" s="109"/>
      <c r="I242" s="109"/>
      <c r="J242" s="95"/>
      <c r="K242" s="95"/>
    </row>
    <row r="243" spans="1:11" ht="15.75">
      <c r="A243" s="106"/>
      <c r="B243" s="109"/>
      <c r="C243" s="109"/>
      <c r="D243" s="109"/>
      <c r="E243" s="109"/>
      <c r="F243" s="109"/>
      <c r="G243" s="109"/>
      <c r="H243" s="109"/>
      <c r="I243" s="109"/>
      <c r="J243" s="95"/>
      <c r="K243" s="95"/>
    </row>
    <row r="244" spans="1:11" ht="15.75">
      <c r="A244" s="106"/>
      <c r="B244" s="109"/>
      <c r="C244" s="109"/>
      <c r="D244" s="109"/>
      <c r="E244" s="109"/>
      <c r="F244" s="109"/>
      <c r="G244" s="109"/>
      <c r="H244" s="109"/>
      <c r="I244" s="109"/>
      <c r="J244" s="95"/>
      <c r="K244" s="95"/>
    </row>
    <row r="245" spans="1:11" ht="15.75">
      <c r="A245" s="106"/>
      <c r="B245" s="109"/>
      <c r="C245" s="109"/>
      <c r="D245" s="109"/>
      <c r="E245" s="109"/>
      <c r="F245" s="109"/>
      <c r="G245" s="109"/>
      <c r="H245" s="109"/>
      <c r="I245" s="109"/>
      <c r="J245" s="95"/>
      <c r="K245" s="95"/>
    </row>
    <row r="246" spans="1:11" ht="15.75">
      <c r="A246" s="106"/>
      <c r="B246" s="109"/>
      <c r="C246" s="109"/>
      <c r="D246" s="109"/>
      <c r="E246" s="109"/>
      <c r="F246" s="109"/>
      <c r="G246" s="109"/>
      <c r="H246" s="109"/>
      <c r="I246" s="109"/>
      <c r="J246" s="95"/>
      <c r="K246" s="95"/>
    </row>
    <row r="247" spans="1:11" ht="15.75">
      <c r="A247" s="106"/>
      <c r="B247" s="109"/>
      <c r="C247" s="109"/>
      <c r="D247" s="109"/>
      <c r="E247" s="109"/>
      <c r="F247" s="109"/>
      <c r="G247" s="109"/>
      <c r="H247" s="109"/>
      <c r="I247" s="109"/>
      <c r="J247" s="95"/>
      <c r="K247" s="95"/>
    </row>
    <row r="248" spans="1:11" ht="15.75">
      <c r="A248" s="106"/>
      <c r="B248" s="109"/>
      <c r="C248" s="109"/>
      <c r="D248" s="109"/>
      <c r="E248" s="109"/>
      <c r="F248" s="109"/>
      <c r="G248" s="109"/>
      <c r="H248" s="109"/>
      <c r="I248" s="109"/>
      <c r="J248" s="95"/>
      <c r="K248" s="95"/>
    </row>
    <row r="249" spans="1:11" ht="15.75">
      <c r="A249" s="106"/>
      <c r="B249" s="109"/>
      <c r="C249" s="109"/>
      <c r="D249" s="109"/>
      <c r="E249" s="109"/>
      <c r="F249" s="109"/>
      <c r="G249" s="109"/>
      <c r="H249" s="109"/>
      <c r="I249" s="109"/>
      <c r="J249" s="95"/>
      <c r="K249" s="95"/>
    </row>
    <row r="250" spans="1:11" ht="15.75">
      <c r="A250" s="106"/>
      <c r="B250" s="109"/>
      <c r="C250" s="109"/>
      <c r="D250" s="109"/>
      <c r="E250" s="109"/>
      <c r="F250" s="109"/>
      <c r="G250" s="109"/>
      <c r="H250" s="109"/>
      <c r="I250" s="109"/>
      <c r="J250" s="95"/>
      <c r="K250" s="95"/>
    </row>
    <row r="251" spans="1:11" ht="15.75">
      <c r="A251" s="106"/>
      <c r="B251" s="109"/>
      <c r="C251" s="109"/>
      <c r="D251" s="109"/>
      <c r="E251" s="109"/>
      <c r="F251" s="109"/>
      <c r="G251" s="109"/>
      <c r="H251" s="109"/>
      <c r="I251" s="109"/>
      <c r="J251" s="95"/>
      <c r="K251" s="95"/>
    </row>
    <row r="252" spans="1:11" ht="15.75">
      <c r="A252" s="106"/>
      <c r="B252" s="109"/>
      <c r="C252" s="109"/>
      <c r="D252" s="109"/>
      <c r="E252" s="109"/>
      <c r="F252" s="109"/>
      <c r="G252" s="109"/>
      <c r="H252" s="109"/>
      <c r="I252" s="109"/>
      <c r="J252" s="95"/>
      <c r="K252" s="95"/>
    </row>
    <row r="253" spans="1:11" ht="15.75">
      <c r="A253" s="106"/>
      <c r="B253" s="109"/>
      <c r="C253" s="109"/>
      <c r="D253" s="109"/>
      <c r="E253" s="109"/>
      <c r="F253" s="109"/>
      <c r="G253" s="109"/>
      <c r="H253" s="109"/>
      <c r="I253" s="109"/>
      <c r="J253" s="95"/>
      <c r="K253" s="95"/>
    </row>
    <row r="254" spans="1:11" ht="15.75">
      <c r="A254" s="106"/>
      <c r="B254" s="109"/>
      <c r="C254" s="109"/>
      <c r="D254" s="109"/>
      <c r="E254" s="109"/>
      <c r="F254" s="109"/>
      <c r="G254" s="109"/>
      <c r="H254" s="109"/>
      <c r="I254" s="109"/>
      <c r="J254" s="95"/>
      <c r="K254" s="95"/>
    </row>
    <row r="255" spans="1:11" ht="15.75">
      <c r="A255" s="106"/>
      <c r="B255" s="109"/>
      <c r="C255" s="109"/>
      <c r="D255" s="109"/>
      <c r="E255" s="109"/>
      <c r="F255" s="109"/>
      <c r="G255" s="109"/>
      <c r="H255" s="109"/>
      <c r="I255" s="109"/>
      <c r="J255" s="95"/>
      <c r="K255" s="95"/>
    </row>
    <row r="256" spans="1:11" ht="15.75">
      <c r="A256" s="106"/>
      <c r="B256" s="109"/>
      <c r="C256" s="109"/>
      <c r="D256" s="109"/>
      <c r="E256" s="109"/>
      <c r="F256" s="109"/>
      <c r="G256" s="109"/>
      <c r="H256" s="109"/>
      <c r="I256" s="109"/>
      <c r="J256" s="95"/>
      <c r="K256" s="95"/>
    </row>
    <row r="257" spans="1:11" ht="15.75">
      <c r="A257" s="106"/>
      <c r="B257" s="109"/>
      <c r="C257" s="109"/>
      <c r="D257" s="109"/>
      <c r="E257" s="109"/>
      <c r="F257" s="109"/>
      <c r="G257" s="109"/>
      <c r="H257" s="109"/>
      <c r="I257" s="109"/>
      <c r="J257" s="95"/>
      <c r="K257" s="95"/>
    </row>
    <row r="258" spans="1:11" ht="15.75">
      <c r="A258" s="106"/>
      <c r="B258" s="109"/>
      <c r="C258" s="109"/>
      <c r="D258" s="109"/>
      <c r="E258" s="109"/>
      <c r="F258" s="109"/>
      <c r="G258" s="109"/>
      <c r="H258" s="109"/>
      <c r="I258" s="109"/>
      <c r="J258" s="95"/>
      <c r="K258" s="95"/>
    </row>
    <row r="259" spans="1:11" ht="15.75">
      <c r="A259" s="106"/>
      <c r="B259" s="109"/>
      <c r="C259" s="109"/>
      <c r="D259" s="109"/>
      <c r="E259" s="109"/>
      <c r="F259" s="109"/>
      <c r="G259" s="109"/>
      <c r="H259" s="109"/>
      <c r="I259" s="109"/>
      <c r="J259" s="95"/>
      <c r="K259" s="95"/>
    </row>
    <row r="260" spans="1:11" ht="15.75">
      <c r="A260" s="106"/>
      <c r="B260" s="109"/>
      <c r="C260" s="109"/>
      <c r="D260" s="109"/>
      <c r="E260" s="109"/>
      <c r="F260" s="109"/>
      <c r="G260" s="109"/>
      <c r="H260" s="109"/>
      <c r="I260" s="109"/>
      <c r="J260" s="95"/>
      <c r="K260" s="95"/>
    </row>
    <row r="261" spans="1:11" ht="15.75">
      <c r="A261" s="106"/>
      <c r="B261" s="109"/>
      <c r="C261" s="109"/>
      <c r="D261" s="109"/>
      <c r="E261" s="109"/>
      <c r="F261" s="109"/>
      <c r="G261" s="109"/>
      <c r="H261" s="109"/>
      <c r="I261" s="109"/>
      <c r="J261" s="95"/>
      <c r="K261" s="95"/>
    </row>
    <row r="262" spans="1:11" ht="15.75">
      <c r="A262" s="106"/>
      <c r="B262" s="109"/>
      <c r="C262" s="109"/>
      <c r="D262" s="109"/>
      <c r="E262" s="109"/>
      <c r="F262" s="109"/>
      <c r="G262" s="109"/>
      <c r="H262" s="109"/>
      <c r="I262" s="109"/>
      <c r="J262" s="95"/>
      <c r="K262" s="95"/>
    </row>
    <row r="263" spans="1:11" ht="15.75">
      <c r="A263" s="106"/>
      <c r="B263" s="109"/>
      <c r="C263" s="109"/>
      <c r="D263" s="109"/>
      <c r="E263" s="109"/>
      <c r="F263" s="109"/>
      <c r="G263" s="109"/>
      <c r="H263" s="109"/>
      <c r="I263" s="109"/>
      <c r="J263" s="95"/>
      <c r="K263" s="95"/>
    </row>
    <row r="264" spans="1:11" ht="15.75">
      <c r="A264" s="106"/>
      <c r="B264" s="109"/>
      <c r="C264" s="109"/>
      <c r="D264" s="109"/>
      <c r="E264" s="109"/>
      <c r="F264" s="109"/>
      <c r="G264" s="109"/>
      <c r="H264" s="109"/>
      <c r="I264" s="109"/>
      <c r="J264" s="95"/>
      <c r="K264" s="95"/>
    </row>
    <row r="265" spans="1:11" ht="15.75">
      <c r="A265" s="106"/>
      <c r="B265" s="109"/>
      <c r="C265" s="109"/>
      <c r="D265" s="109"/>
      <c r="E265" s="109"/>
      <c r="F265" s="109"/>
      <c r="G265" s="109"/>
      <c r="H265" s="109"/>
      <c r="I265" s="109"/>
      <c r="J265" s="95"/>
      <c r="K265" s="95"/>
    </row>
    <row r="266" spans="1:11" ht="15.75">
      <c r="A266" s="106"/>
      <c r="B266" s="109"/>
      <c r="C266" s="109"/>
      <c r="D266" s="109"/>
      <c r="E266" s="109"/>
      <c r="F266" s="109"/>
      <c r="G266" s="109"/>
      <c r="H266" s="109"/>
      <c r="I266" s="109"/>
      <c r="J266" s="95"/>
      <c r="K266" s="95"/>
    </row>
    <row r="267" spans="1:11" ht="15.75">
      <c r="A267" s="106"/>
      <c r="B267" s="109"/>
      <c r="C267" s="109"/>
      <c r="D267" s="109"/>
      <c r="E267" s="109"/>
      <c r="F267" s="109"/>
      <c r="G267" s="109"/>
      <c r="H267" s="109"/>
      <c r="I267" s="109"/>
      <c r="J267" s="95"/>
      <c r="K267" s="95"/>
    </row>
    <row r="268" spans="1:11" ht="15.75">
      <c r="A268" s="106"/>
      <c r="B268" s="109"/>
      <c r="C268" s="109"/>
      <c r="D268" s="109"/>
      <c r="E268" s="109"/>
      <c r="F268" s="109"/>
      <c r="G268" s="109"/>
      <c r="H268" s="109"/>
      <c r="I268" s="109"/>
      <c r="J268" s="95"/>
      <c r="K268" s="95"/>
    </row>
    <row r="269" spans="1:11" ht="15.75">
      <c r="A269" s="106"/>
      <c r="B269" s="109"/>
      <c r="C269" s="109"/>
      <c r="D269" s="109"/>
      <c r="E269" s="109"/>
      <c r="F269" s="109"/>
      <c r="G269" s="109"/>
      <c r="H269" s="109"/>
      <c r="I269" s="109"/>
      <c r="J269" s="95"/>
      <c r="K269" s="95"/>
    </row>
    <row r="270" spans="1:11" ht="15.75">
      <c r="A270" s="106"/>
      <c r="B270" s="109"/>
      <c r="C270" s="109"/>
      <c r="D270" s="109"/>
      <c r="E270" s="109"/>
      <c r="F270" s="109"/>
      <c r="G270" s="109"/>
      <c r="H270" s="109"/>
      <c r="I270" s="109"/>
      <c r="J270" s="95"/>
      <c r="K270" s="95"/>
    </row>
    <row r="271" spans="1:11" ht="15.75">
      <c r="A271" s="106"/>
      <c r="B271" s="109"/>
      <c r="C271" s="109"/>
      <c r="D271" s="109"/>
      <c r="E271" s="109"/>
      <c r="F271" s="109"/>
      <c r="G271" s="109"/>
      <c r="H271" s="109"/>
      <c r="I271" s="109"/>
      <c r="J271" s="95"/>
      <c r="K271" s="95"/>
    </row>
    <row r="272" spans="1:11" ht="15.75">
      <c r="A272" s="106"/>
      <c r="B272" s="109"/>
      <c r="C272" s="109"/>
      <c r="D272" s="109"/>
      <c r="E272" s="109"/>
      <c r="F272" s="109"/>
      <c r="G272" s="109"/>
      <c r="H272" s="109"/>
      <c r="I272" s="109"/>
      <c r="J272" s="95"/>
      <c r="K272" s="95"/>
    </row>
    <row r="273" spans="1:11" ht="15.75">
      <c r="A273" s="106"/>
      <c r="B273" s="109"/>
      <c r="C273" s="109"/>
      <c r="D273" s="109"/>
      <c r="E273" s="109"/>
      <c r="F273" s="109"/>
      <c r="G273" s="109"/>
      <c r="H273" s="109"/>
      <c r="I273" s="109"/>
      <c r="J273" s="95"/>
      <c r="K273" s="95"/>
    </row>
    <row r="274" spans="1:11" ht="15.75">
      <c r="A274" s="106"/>
      <c r="B274" s="109"/>
      <c r="C274" s="109"/>
      <c r="D274" s="109"/>
      <c r="E274" s="109"/>
      <c r="F274" s="109"/>
      <c r="G274" s="109"/>
      <c r="H274" s="109"/>
      <c r="I274" s="109"/>
      <c r="J274" s="95"/>
      <c r="K274" s="95"/>
    </row>
    <row r="275" spans="1:11" ht="15.75">
      <c r="A275" s="106"/>
      <c r="B275" s="109"/>
      <c r="C275" s="109"/>
      <c r="D275" s="109"/>
      <c r="E275" s="109"/>
      <c r="F275" s="109"/>
      <c r="G275" s="109"/>
      <c r="H275" s="109"/>
      <c r="I275" s="109"/>
      <c r="J275" s="95"/>
      <c r="K275" s="95"/>
    </row>
    <row r="276" spans="1:11" ht="15.75">
      <c r="A276" s="106"/>
      <c r="B276" s="109"/>
      <c r="C276" s="109"/>
      <c r="D276" s="109"/>
      <c r="E276" s="109"/>
      <c r="F276" s="109"/>
      <c r="G276" s="109"/>
      <c r="H276" s="109"/>
      <c r="I276" s="109"/>
      <c r="J276" s="95"/>
      <c r="K276" s="95"/>
    </row>
    <row r="277" spans="1:11" ht="15.75">
      <c r="A277" s="106"/>
      <c r="B277" s="109"/>
      <c r="C277" s="109"/>
      <c r="D277" s="109"/>
      <c r="E277" s="109"/>
      <c r="F277" s="109"/>
      <c r="G277" s="109"/>
      <c r="H277" s="109"/>
      <c r="I277" s="109"/>
      <c r="J277" s="95"/>
      <c r="K277" s="95"/>
    </row>
    <row r="278" spans="1:11" ht="15.75">
      <c r="A278" s="106"/>
      <c r="B278" s="109"/>
      <c r="C278" s="109"/>
      <c r="D278" s="109"/>
      <c r="E278" s="109"/>
      <c r="F278" s="109"/>
      <c r="G278" s="109"/>
      <c r="H278" s="109"/>
      <c r="I278" s="109"/>
      <c r="J278" s="95"/>
      <c r="K278" s="95"/>
    </row>
    <row r="279" spans="1:11" ht="15.75">
      <c r="A279" s="106"/>
      <c r="B279" s="109"/>
      <c r="C279" s="109"/>
      <c r="D279" s="109"/>
      <c r="E279" s="109"/>
      <c r="F279" s="109"/>
      <c r="G279" s="109"/>
      <c r="H279" s="109"/>
      <c r="I279" s="109"/>
      <c r="J279" s="95"/>
      <c r="K279" s="95"/>
    </row>
    <row r="280" spans="1:11" ht="15.75">
      <c r="A280" s="106"/>
      <c r="B280" s="109"/>
      <c r="C280" s="109"/>
      <c r="D280" s="109"/>
      <c r="E280" s="109"/>
      <c r="F280" s="109"/>
      <c r="G280" s="109"/>
      <c r="H280" s="109"/>
      <c r="I280" s="109"/>
      <c r="J280" s="95"/>
      <c r="K280" s="95"/>
    </row>
    <row r="281" spans="1:11" ht="15.75">
      <c r="A281" s="106"/>
      <c r="B281" s="109"/>
      <c r="C281" s="109"/>
      <c r="D281" s="109"/>
      <c r="E281" s="109"/>
      <c r="F281" s="109"/>
      <c r="G281" s="109"/>
      <c r="H281" s="109"/>
      <c r="I281" s="109"/>
      <c r="J281" s="95"/>
      <c r="K281" s="95"/>
    </row>
    <row r="282" spans="1:11" ht="15.75">
      <c r="A282" s="106"/>
      <c r="B282" s="109"/>
      <c r="C282" s="109"/>
      <c r="D282" s="109"/>
      <c r="E282" s="109"/>
      <c r="F282" s="109"/>
      <c r="G282" s="109"/>
      <c r="H282" s="109"/>
      <c r="I282" s="109"/>
      <c r="J282" s="95"/>
      <c r="K282" s="95"/>
    </row>
    <row r="283" spans="1:11" ht="15.75">
      <c r="A283" s="106"/>
      <c r="B283" s="109"/>
      <c r="C283" s="109"/>
      <c r="D283" s="109"/>
      <c r="E283" s="109"/>
      <c r="F283" s="109"/>
      <c r="G283" s="109"/>
      <c r="H283" s="109"/>
      <c r="I283" s="109"/>
      <c r="J283" s="95"/>
      <c r="K283" s="95"/>
    </row>
    <row r="284" spans="1:11" ht="15.75">
      <c r="A284" s="106"/>
      <c r="B284" s="109"/>
      <c r="C284" s="109"/>
      <c r="D284" s="109"/>
      <c r="E284" s="109"/>
      <c r="F284" s="109"/>
      <c r="G284" s="109"/>
      <c r="H284" s="109"/>
      <c r="I284" s="109"/>
      <c r="J284" s="95"/>
      <c r="K284" s="95"/>
    </row>
    <row r="285" spans="1:11" ht="15.75">
      <c r="A285" s="106"/>
      <c r="B285" s="109"/>
      <c r="C285" s="109"/>
      <c r="D285" s="109"/>
      <c r="E285" s="109"/>
      <c r="F285" s="109"/>
      <c r="G285" s="109"/>
      <c r="H285" s="109"/>
      <c r="I285" s="109"/>
      <c r="J285" s="95"/>
      <c r="K285" s="95"/>
    </row>
    <row r="286" spans="1:11" ht="15.75">
      <c r="A286" s="106"/>
      <c r="B286" s="109"/>
      <c r="C286" s="109"/>
      <c r="D286" s="109"/>
      <c r="E286" s="109"/>
      <c r="F286" s="109"/>
      <c r="G286" s="109"/>
      <c r="H286" s="109"/>
      <c r="I286" s="109"/>
      <c r="J286" s="95"/>
      <c r="K286" s="95"/>
    </row>
    <row r="287" spans="1:11" ht="15.75">
      <c r="A287" s="106"/>
      <c r="B287" s="109"/>
      <c r="C287" s="109"/>
      <c r="D287" s="109"/>
      <c r="E287" s="109"/>
      <c r="F287" s="109"/>
      <c r="G287" s="109"/>
      <c r="H287" s="109"/>
      <c r="I287" s="109"/>
      <c r="J287" s="95"/>
      <c r="K287" s="95"/>
    </row>
    <row r="288" spans="1:11" ht="15.75">
      <c r="A288" s="106"/>
      <c r="B288" s="109"/>
      <c r="C288" s="109"/>
      <c r="D288" s="109"/>
      <c r="E288" s="109"/>
      <c r="F288" s="109"/>
      <c r="G288" s="109"/>
      <c r="H288" s="109"/>
      <c r="I288" s="109"/>
      <c r="J288" s="95"/>
      <c r="K288" s="95"/>
    </row>
    <row r="289" spans="1:11" ht="15.75">
      <c r="A289" s="106"/>
      <c r="B289" s="109"/>
      <c r="C289" s="109"/>
      <c r="D289" s="109"/>
      <c r="E289" s="109"/>
      <c r="F289" s="109"/>
      <c r="G289" s="109"/>
      <c r="H289" s="109"/>
      <c r="I289" s="109"/>
      <c r="J289" s="95"/>
      <c r="K289" s="95"/>
    </row>
    <row r="290" spans="1:11" ht="15.75">
      <c r="A290" s="106"/>
      <c r="B290" s="109"/>
      <c r="C290" s="109"/>
      <c r="D290" s="109"/>
      <c r="E290" s="109"/>
      <c r="F290" s="109"/>
      <c r="G290" s="109"/>
      <c r="H290" s="109"/>
      <c r="I290" s="109"/>
      <c r="J290" s="95"/>
      <c r="K290" s="95"/>
    </row>
    <row r="291" spans="1:11" ht="15.75">
      <c r="A291" s="106"/>
      <c r="B291" s="109"/>
      <c r="C291" s="109"/>
      <c r="D291" s="109"/>
      <c r="E291" s="109"/>
      <c r="F291" s="109"/>
      <c r="G291" s="109"/>
      <c r="H291" s="109"/>
      <c r="I291" s="109"/>
      <c r="J291" s="95"/>
      <c r="K291" s="95"/>
    </row>
    <row r="292" spans="1:11" ht="15.75">
      <c r="A292" s="106"/>
      <c r="B292" s="109"/>
      <c r="C292" s="109"/>
      <c r="D292" s="109"/>
      <c r="E292" s="109"/>
      <c r="F292" s="109"/>
      <c r="G292" s="109"/>
      <c r="H292" s="109"/>
      <c r="I292" s="109"/>
      <c r="J292" s="95"/>
      <c r="K292" s="95"/>
    </row>
    <row r="293" spans="1:11" ht="15.75">
      <c r="A293" s="106"/>
      <c r="B293" s="109"/>
      <c r="C293" s="109"/>
      <c r="D293" s="109"/>
      <c r="E293" s="109"/>
      <c r="F293" s="109"/>
      <c r="G293" s="109"/>
      <c r="H293" s="109"/>
      <c r="I293" s="109"/>
      <c r="J293" s="95"/>
      <c r="K293" s="95"/>
    </row>
    <row r="294" spans="1:11" ht="15.75">
      <c r="A294" s="106"/>
      <c r="B294" s="109"/>
      <c r="C294" s="109"/>
      <c r="D294" s="109"/>
      <c r="E294" s="109"/>
      <c r="F294" s="109"/>
      <c r="G294" s="109"/>
      <c r="H294" s="109"/>
      <c r="I294" s="109"/>
      <c r="J294" s="95"/>
      <c r="K294" s="95"/>
    </row>
    <row r="295" spans="1:11" ht="15.75">
      <c r="A295" s="106"/>
      <c r="B295" s="109"/>
      <c r="C295" s="109"/>
      <c r="D295" s="109"/>
      <c r="E295" s="109"/>
      <c r="F295" s="109"/>
      <c r="G295" s="109"/>
      <c r="H295" s="109"/>
      <c r="I295" s="109"/>
      <c r="J295" s="95"/>
      <c r="K295" s="95"/>
    </row>
    <row r="296" spans="1:11" ht="15.75">
      <c r="A296" s="106"/>
      <c r="B296" s="109"/>
      <c r="C296" s="109"/>
      <c r="D296" s="109"/>
      <c r="E296" s="109"/>
      <c r="F296" s="109"/>
      <c r="G296" s="109"/>
      <c r="H296" s="109"/>
      <c r="I296" s="109"/>
      <c r="J296" s="95"/>
      <c r="K296" s="95"/>
    </row>
    <row r="297" spans="1:11" ht="15.75">
      <c r="A297" s="106"/>
      <c r="B297" s="109"/>
      <c r="C297" s="109"/>
      <c r="D297" s="109"/>
      <c r="E297" s="109"/>
      <c r="F297" s="109"/>
      <c r="G297" s="109"/>
      <c r="H297" s="109"/>
      <c r="I297" s="109"/>
      <c r="J297" s="95"/>
      <c r="K297" s="95"/>
    </row>
    <row r="298" spans="1:11" ht="15.75">
      <c r="A298" s="106"/>
      <c r="B298" s="109"/>
      <c r="C298" s="109"/>
      <c r="D298" s="109"/>
      <c r="E298" s="109"/>
      <c r="F298" s="109"/>
      <c r="G298" s="109"/>
      <c r="H298" s="109"/>
      <c r="I298" s="109"/>
      <c r="J298" s="95"/>
      <c r="K298" s="95"/>
    </row>
    <row r="299" spans="1:11" ht="15.75">
      <c r="A299" s="106"/>
      <c r="B299" s="109"/>
      <c r="C299" s="109"/>
      <c r="D299" s="109"/>
      <c r="E299" s="109"/>
      <c r="F299" s="109"/>
      <c r="G299" s="109"/>
      <c r="H299" s="109"/>
      <c r="I299" s="109"/>
      <c r="J299" s="95"/>
      <c r="K299" s="95"/>
    </row>
    <row r="300" spans="1:11" ht="15.75">
      <c r="A300" s="106"/>
      <c r="B300" s="109"/>
      <c r="C300" s="109"/>
      <c r="D300" s="109"/>
      <c r="E300" s="109"/>
      <c r="F300" s="109"/>
      <c r="G300" s="109"/>
      <c r="H300" s="109"/>
      <c r="I300" s="109"/>
      <c r="J300" s="95"/>
      <c r="K300" s="95"/>
    </row>
    <row r="301" spans="1:11" ht="15.75">
      <c r="A301" s="106"/>
      <c r="B301" s="109"/>
      <c r="C301" s="109"/>
      <c r="D301" s="109"/>
      <c r="E301" s="109"/>
      <c r="F301" s="109"/>
      <c r="G301" s="109"/>
      <c r="H301" s="109"/>
      <c r="I301" s="109"/>
      <c r="J301" s="95"/>
      <c r="K301" s="95"/>
    </row>
    <row r="302" spans="1:11" ht="15.75">
      <c r="A302" s="106"/>
      <c r="B302" s="109"/>
      <c r="C302" s="109"/>
      <c r="D302" s="109"/>
      <c r="E302" s="109"/>
      <c r="F302" s="109"/>
      <c r="G302" s="109"/>
      <c r="H302" s="109"/>
      <c r="I302" s="109"/>
      <c r="J302" s="95"/>
      <c r="K302" s="95"/>
    </row>
    <row r="303" spans="1:11" ht="15.75">
      <c r="A303" s="106"/>
      <c r="B303" s="109"/>
      <c r="C303" s="109"/>
      <c r="D303" s="109"/>
      <c r="E303" s="109"/>
      <c r="F303" s="109"/>
      <c r="G303" s="109"/>
      <c r="H303" s="109"/>
      <c r="I303" s="109"/>
      <c r="J303" s="95"/>
      <c r="K303" s="95"/>
    </row>
    <row r="304" spans="1:11" ht="15.75">
      <c r="A304" s="106"/>
      <c r="B304" s="109"/>
      <c r="C304" s="109"/>
      <c r="D304" s="109"/>
      <c r="E304" s="109"/>
      <c r="F304" s="109"/>
      <c r="G304" s="109"/>
      <c r="H304" s="109"/>
      <c r="I304" s="109"/>
      <c r="J304" s="95"/>
      <c r="K304" s="95"/>
    </row>
    <row r="305" spans="1:11" ht="15.75">
      <c r="A305" s="106"/>
      <c r="B305" s="109"/>
      <c r="C305" s="109"/>
      <c r="D305" s="109"/>
      <c r="E305" s="109"/>
      <c r="F305" s="109"/>
      <c r="G305" s="109"/>
      <c r="H305" s="109"/>
      <c r="I305" s="109"/>
      <c r="J305" s="95"/>
      <c r="K305" s="95"/>
    </row>
    <row r="306" spans="1:11" ht="15.75">
      <c r="A306" s="106"/>
      <c r="B306" s="109"/>
      <c r="C306" s="109"/>
      <c r="D306" s="109"/>
      <c r="E306" s="109"/>
      <c r="F306" s="109"/>
      <c r="G306" s="109"/>
      <c r="H306" s="109"/>
      <c r="I306" s="109"/>
      <c r="J306" s="95"/>
      <c r="K306" s="95"/>
    </row>
    <row r="307" spans="1:11" ht="15.75">
      <c r="A307" s="106"/>
      <c r="B307" s="109"/>
      <c r="C307" s="109"/>
      <c r="D307" s="109"/>
      <c r="E307" s="109"/>
      <c r="F307" s="109"/>
      <c r="G307" s="109"/>
      <c r="H307" s="109"/>
      <c r="I307" s="109"/>
      <c r="J307" s="95"/>
      <c r="K307" s="95"/>
    </row>
    <row r="308" spans="1:11" ht="15.75">
      <c r="A308" s="106"/>
      <c r="B308" s="109"/>
      <c r="C308" s="109"/>
      <c r="D308" s="109"/>
      <c r="E308" s="109"/>
      <c r="F308" s="109"/>
      <c r="G308" s="109"/>
      <c r="H308" s="109"/>
      <c r="I308" s="109"/>
      <c r="J308" s="95"/>
      <c r="K308" s="95"/>
    </row>
    <row r="309" spans="1:11" ht="15.75">
      <c r="A309" s="106"/>
      <c r="B309" s="109"/>
      <c r="C309" s="109"/>
      <c r="D309" s="109"/>
      <c r="E309" s="109"/>
      <c r="F309" s="109"/>
      <c r="G309" s="109"/>
      <c r="H309" s="109"/>
      <c r="I309" s="109"/>
      <c r="J309" s="95"/>
      <c r="K309" s="95"/>
    </row>
    <row r="310" spans="1:11" ht="15.75">
      <c r="A310" s="106"/>
      <c r="B310" s="109"/>
      <c r="C310" s="109"/>
      <c r="D310" s="109"/>
      <c r="E310" s="109"/>
      <c r="F310" s="109"/>
      <c r="G310" s="109"/>
      <c r="H310" s="109"/>
      <c r="I310" s="109"/>
      <c r="J310" s="95"/>
      <c r="K310" s="95"/>
    </row>
    <row r="311" spans="1:11" ht="15.75">
      <c r="A311" s="106"/>
      <c r="B311" s="109"/>
      <c r="C311" s="109"/>
      <c r="D311" s="109"/>
      <c r="E311" s="109"/>
      <c r="F311" s="109"/>
      <c r="G311" s="109"/>
      <c r="H311" s="109"/>
      <c r="I311" s="109"/>
      <c r="J311" s="95"/>
      <c r="K311" s="95"/>
    </row>
    <row r="312" spans="1:11" ht="15.75">
      <c r="A312" s="106"/>
      <c r="B312" s="109"/>
      <c r="C312" s="109"/>
      <c r="D312" s="109"/>
      <c r="E312" s="109"/>
      <c r="F312" s="109"/>
      <c r="G312" s="109"/>
      <c r="H312" s="109"/>
      <c r="I312" s="109"/>
      <c r="J312" s="95"/>
      <c r="K312" s="95"/>
    </row>
    <row r="313" spans="1:11" ht="15.75">
      <c r="A313" s="106"/>
      <c r="B313" s="109"/>
      <c r="C313" s="109"/>
      <c r="D313" s="109"/>
      <c r="E313" s="109"/>
      <c r="F313" s="109"/>
      <c r="G313" s="109"/>
      <c r="H313" s="109"/>
      <c r="I313" s="109"/>
      <c r="J313" s="95"/>
      <c r="K313" s="95"/>
    </row>
    <row r="314" spans="1:11" ht="15.75">
      <c r="A314" s="106"/>
      <c r="B314" s="109"/>
      <c r="C314" s="109"/>
      <c r="D314" s="109"/>
      <c r="E314" s="109"/>
      <c r="F314" s="109"/>
      <c r="G314" s="109"/>
      <c r="H314" s="109"/>
      <c r="I314" s="109"/>
      <c r="J314" s="95"/>
      <c r="K314" s="95"/>
    </row>
    <row r="315" spans="1:11" ht="15.75">
      <c r="A315" s="106"/>
      <c r="B315" s="109"/>
      <c r="C315" s="109"/>
      <c r="D315" s="109"/>
      <c r="E315" s="109"/>
      <c r="F315" s="109"/>
      <c r="G315" s="109"/>
      <c r="H315" s="109"/>
      <c r="I315" s="109"/>
      <c r="J315" s="95"/>
      <c r="K315" s="95"/>
    </row>
    <row r="316" spans="1:11" ht="15.75">
      <c r="A316" s="106"/>
      <c r="B316" s="109"/>
      <c r="C316" s="109"/>
      <c r="D316" s="109"/>
      <c r="E316" s="109"/>
      <c r="F316" s="109"/>
      <c r="G316" s="109"/>
      <c r="H316" s="109"/>
      <c r="I316" s="109"/>
      <c r="J316" s="95"/>
      <c r="K316" s="95"/>
    </row>
    <row r="317" spans="1:11" ht="15.75">
      <c r="A317" s="106"/>
      <c r="B317" s="109"/>
      <c r="C317" s="109"/>
      <c r="D317" s="109"/>
      <c r="E317" s="109"/>
      <c r="F317" s="109"/>
      <c r="G317" s="109"/>
      <c r="H317" s="109"/>
      <c r="I317" s="109"/>
      <c r="J317" s="95"/>
      <c r="K317" s="95"/>
    </row>
    <row r="318" spans="1:11" ht="15.75">
      <c r="A318" s="106"/>
      <c r="B318" s="109"/>
      <c r="C318" s="109"/>
      <c r="D318" s="109"/>
      <c r="E318" s="109"/>
      <c r="F318" s="109"/>
      <c r="G318" s="109"/>
      <c r="H318" s="109"/>
      <c r="I318" s="109"/>
      <c r="J318" s="95"/>
      <c r="K318" s="95"/>
    </row>
    <row r="319" spans="1:11" ht="15.75">
      <c r="A319" s="106"/>
      <c r="B319" s="109"/>
      <c r="C319" s="109"/>
      <c r="D319" s="109"/>
      <c r="E319" s="109"/>
      <c r="F319" s="109"/>
      <c r="G319" s="109"/>
      <c r="H319" s="109"/>
      <c r="I319" s="109"/>
      <c r="J319" s="95"/>
      <c r="K319" s="95"/>
    </row>
    <row r="320" spans="1:11" ht="15.75">
      <c r="A320" s="106"/>
      <c r="B320" s="109"/>
      <c r="C320" s="109"/>
      <c r="D320" s="109"/>
      <c r="E320" s="109"/>
      <c r="F320" s="109"/>
      <c r="G320" s="109"/>
      <c r="H320" s="109"/>
      <c r="I320" s="109"/>
      <c r="J320" s="95"/>
      <c r="K320" s="95"/>
    </row>
    <row r="321" spans="1:11" ht="15.75">
      <c r="A321" s="106"/>
      <c r="B321" s="109"/>
      <c r="C321" s="109"/>
      <c r="D321" s="109"/>
      <c r="E321" s="109"/>
      <c r="F321" s="109"/>
      <c r="G321" s="109"/>
      <c r="H321" s="109"/>
      <c r="I321" s="109"/>
      <c r="J321" s="95"/>
      <c r="K321" s="95"/>
    </row>
    <row r="322" spans="1:11" ht="15.75">
      <c r="A322" s="106"/>
      <c r="B322" s="109"/>
      <c r="C322" s="109"/>
      <c r="D322" s="109"/>
      <c r="E322" s="109"/>
      <c r="F322" s="109"/>
      <c r="G322" s="109"/>
      <c r="H322" s="109"/>
      <c r="I322" s="109"/>
      <c r="J322" s="95"/>
      <c r="K322" s="95"/>
    </row>
    <row r="323" spans="1:11" ht="15.75">
      <c r="A323" s="106"/>
      <c r="B323" s="109"/>
      <c r="C323" s="109"/>
      <c r="D323" s="109"/>
      <c r="E323" s="109"/>
      <c r="F323" s="109"/>
      <c r="G323" s="109"/>
      <c r="H323" s="109"/>
      <c r="I323" s="109"/>
      <c r="J323" s="95"/>
      <c r="K323" s="95"/>
    </row>
    <row r="324" spans="1:11" ht="15.75">
      <c r="A324" s="106"/>
      <c r="B324" s="109"/>
      <c r="C324" s="109"/>
      <c r="D324" s="109"/>
      <c r="E324" s="109"/>
      <c r="F324" s="109"/>
      <c r="G324" s="109"/>
      <c r="H324" s="109"/>
      <c r="I324" s="109"/>
      <c r="J324" s="95"/>
      <c r="K324" s="95"/>
    </row>
    <row r="325" spans="1:11" ht="15.75">
      <c r="A325" s="106"/>
      <c r="B325" s="109"/>
      <c r="C325" s="109"/>
      <c r="D325" s="109"/>
      <c r="E325" s="109"/>
      <c r="F325" s="109"/>
      <c r="G325" s="109"/>
      <c r="H325" s="109"/>
      <c r="I325" s="109"/>
      <c r="J325" s="95"/>
      <c r="K325" s="95"/>
    </row>
    <row r="326" spans="1:11" ht="15.75">
      <c r="A326" s="106"/>
      <c r="B326" s="109"/>
      <c r="C326" s="109"/>
      <c r="D326" s="109"/>
      <c r="E326" s="109"/>
      <c r="F326" s="109"/>
      <c r="G326" s="109"/>
      <c r="H326" s="109"/>
      <c r="I326" s="109"/>
      <c r="J326" s="95"/>
      <c r="K326" s="95"/>
    </row>
    <row r="327" spans="1:11" ht="15.75">
      <c r="A327" s="106"/>
      <c r="B327" s="109"/>
      <c r="C327" s="109"/>
      <c r="D327" s="109"/>
      <c r="E327" s="109"/>
      <c r="F327" s="109"/>
      <c r="G327" s="109"/>
      <c r="H327" s="109"/>
      <c r="I327" s="109"/>
      <c r="J327" s="95"/>
      <c r="K327" s="95"/>
    </row>
    <row r="328" spans="1:11" ht="15.75">
      <c r="A328" s="106"/>
      <c r="B328" s="109"/>
      <c r="C328" s="109"/>
      <c r="D328" s="109"/>
      <c r="E328" s="109"/>
      <c r="F328" s="109"/>
      <c r="G328" s="109"/>
      <c r="H328" s="109"/>
      <c r="I328" s="109"/>
      <c r="J328" s="95"/>
      <c r="K328" s="95"/>
    </row>
    <row r="329" spans="1:11" ht="15.75">
      <c r="A329" s="106"/>
      <c r="B329" s="109"/>
      <c r="C329" s="109"/>
      <c r="D329" s="109"/>
      <c r="E329" s="109"/>
      <c r="F329" s="109"/>
      <c r="G329" s="109"/>
      <c r="H329" s="109"/>
      <c r="I329" s="109"/>
      <c r="J329" s="95"/>
      <c r="K329" s="95"/>
    </row>
    <row r="330" spans="1:11" ht="15.75">
      <c r="A330" s="106"/>
      <c r="B330" s="109"/>
      <c r="C330" s="109"/>
      <c r="D330" s="109"/>
      <c r="E330" s="109"/>
      <c r="F330" s="109"/>
      <c r="G330" s="109"/>
      <c r="H330" s="109"/>
      <c r="I330" s="109"/>
      <c r="J330" s="95"/>
      <c r="K330" s="95"/>
    </row>
    <row r="331" spans="1:11" ht="15.75">
      <c r="A331" s="106"/>
      <c r="B331" s="109"/>
      <c r="C331" s="109"/>
      <c r="D331" s="109"/>
      <c r="E331" s="109"/>
      <c r="F331" s="109"/>
      <c r="G331" s="109"/>
      <c r="H331" s="109"/>
      <c r="I331" s="109"/>
      <c r="J331" s="95"/>
      <c r="K331" s="95"/>
    </row>
    <row r="332" spans="1:11" ht="15.75">
      <c r="A332" s="106"/>
      <c r="B332" s="109"/>
      <c r="C332" s="109"/>
      <c r="D332" s="109"/>
      <c r="E332" s="109"/>
      <c r="F332" s="109"/>
      <c r="G332" s="109"/>
      <c r="H332" s="109"/>
      <c r="I332" s="109"/>
      <c r="J332" s="95"/>
      <c r="K332" s="95"/>
    </row>
    <row r="333" spans="1:11" ht="15.75">
      <c r="A333" s="106"/>
      <c r="B333" s="109"/>
      <c r="C333" s="109"/>
      <c r="D333" s="109"/>
      <c r="E333" s="109"/>
      <c r="F333" s="109"/>
      <c r="G333" s="109"/>
      <c r="H333" s="109"/>
      <c r="I333" s="109"/>
      <c r="J333" s="95"/>
      <c r="K333" s="95"/>
    </row>
    <row r="334" spans="1:11" ht="15.75">
      <c r="A334" s="106"/>
      <c r="B334" s="109"/>
      <c r="C334" s="109"/>
      <c r="D334" s="109"/>
      <c r="E334" s="109"/>
      <c r="F334" s="109"/>
      <c r="G334" s="109"/>
      <c r="H334" s="109"/>
      <c r="I334" s="109"/>
      <c r="J334" s="95"/>
      <c r="K334" s="95"/>
    </row>
    <row r="335" spans="1:11" ht="15.75">
      <c r="A335" s="106"/>
      <c r="B335" s="109"/>
      <c r="C335" s="109"/>
      <c r="D335" s="109"/>
      <c r="E335" s="109"/>
      <c r="F335" s="109"/>
      <c r="G335" s="109"/>
      <c r="H335" s="109"/>
      <c r="I335" s="109"/>
      <c r="J335" s="95"/>
      <c r="K335" s="95"/>
    </row>
    <row r="336" spans="1:11" ht="15.75">
      <c r="A336" s="106"/>
      <c r="B336" s="109"/>
      <c r="C336" s="109"/>
      <c r="D336" s="109"/>
      <c r="E336" s="109"/>
      <c r="F336" s="109"/>
      <c r="G336" s="109"/>
      <c r="H336" s="109"/>
      <c r="I336" s="109"/>
      <c r="J336" s="95"/>
      <c r="K336" s="95"/>
    </row>
    <row r="337" spans="1:11" ht="15.75">
      <c r="A337" s="106"/>
      <c r="B337" s="109"/>
      <c r="C337" s="109"/>
      <c r="D337" s="109"/>
      <c r="E337" s="109"/>
      <c r="F337" s="109"/>
      <c r="G337" s="109"/>
      <c r="H337" s="109"/>
      <c r="I337" s="109"/>
      <c r="J337" s="95"/>
      <c r="K337" s="95"/>
    </row>
    <row r="338" spans="1:11" ht="15.75">
      <c r="A338" s="106"/>
      <c r="B338" s="109"/>
      <c r="C338" s="109"/>
      <c r="D338" s="109"/>
      <c r="E338" s="109"/>
      <c r="F338" s="109"/>
      <c r="G338" s="109"/>
      <c r="H338" s="109"/>
      <c r="I338" s="109"/>
      <c r="J338" s="95"/>
      <c r="K338" s="95"/>
    </row>
    <row r="339" spans="1:11" ht="15.75">
      <c r="A339" s="106"/>
      <c r="B339" s="109"/>
      <c r="C339" s="109"/>
      <c r="D339" s="109"/>
      <c r="E339" s="109"/>
      <c r="F339" s="109"/>
      <c r="G339" s="109"/>
      <c r="H339" s="109"/>
      <c r="I339" s="109"/>
      <c r="J339" s="95"/>
      <c r="K339" s="95"/>
    </row>
    <row r="340" spans="1:11" ht="15.75">
      <c r="A340" s="106"/>
      <c r="B340" s="109"/>
      <c r="C340" s="109"/>
      <c r="D340" s="109"/>
      <c r="E340" s="109"/>
      <c r="F340" s="109"/>
      <c r="G340" s="109"/>
      <c r="H340" s="109"/>
      <c r="I340" s="109"/>
      <c r="J340" s="95"/>
      <c r="K340" s="95"/>
    </row>
    <row r="341" spans="1:11" ht="15.75">
      <c r="A341" s="106"/>
      <c r="B341" s="109"/>
      <c r="C341" s="109"/>
      <c r="D341" s="109"/>
      <c r="E341" s="109"/>
      <c r="F341" s="109"/>
      <c r="G341" s="109"/>
      <c r="H341" s="109"/>
      <c r="I341" s="109"/>
      <c r="J341" s="95"/>
      <c r="K341" s="95"/>
    </row>
    <row r="342" spans="1:11" ht="15.75">
      <c r="A342" s="106"/>
      <c r="B342" s="109"/>
      <c r="C342" s="109"/>
      <c r="D342" s="109"/>
      <c r="E342" s="109"/>
      <c r="F342" s="109"/>
      <c r="G342" s="109"/>
      <c r="H342" s="109"/>
      <c r="I342" s="109"/>
      <c r="J342" s="95"/>
      <c r="K342" s="95"/>
    </row>
    <row r="343" spans="1:11" ht="15.75">
      <c r="A343" s="106"/>
      <c r="B343" s="109"/>
      <c r="C343" s="109"/>
      <c r="D343" s="109"/>
      <c r="E343" s="109"/>
      <c r="F343" s="109"/>
      <c r="G343" s="109"/>
      <c r="H343" s="109"/>
      <c r="I343" s="109"/>
      <c r="J343" s="95"/>
      <c r="K343" s="95"/>
    </row>
    <row r="344" spans="1:11" ht="15.75">
      <c r="A344" s="106"/>
      <c r="B344" s="109"/>
      <c r="C344" s="109"/>
      <c r="D344" s="109"/>
      <c r="E344" s="109"/>
      <c r="F344" s="109"/>
      <c r="G344" s="109"/>
      <c r="H344" s="109"/>
      <c r="I344" s="109"/>
      <c r="J344" s="95"/>
      <c r="K344" s="95"/>
    </row>
    <row r="345" spans="1:11" ht="15.75">
      <c r="A345" s="106"/>
      <c r="B345" s="109"/>
      <c r="C345" s="109"/>
      <c r="D345" s="109"/>
      <c r="E345" s="109"/>
      <c r="F345" s="109"/>
      <c r="G345" s="109"/>
      <c r="H345" s="109"/>
      <c r="I345" s="109"/>
      <c r="J345" s="95"/>
      <c r="K345" s="95"/>
    </row>
    <row r="346" spans="1:11" ht="15.75">
      <c r="A346" s="106"/>
      <c r="B346" s="109"/>
      <c r="C346" s="109"/>
      <c r="D346" s="109"/>
      <c r="E346" s="109"/>
      <c r="F346" s="109"/>
      <c r="G346" s="109"/>
      <c r="H346" s="109"/>
      <c r="I346" s="109"/>
      <c r="J346" s="95"/>
      <c r="K346" s="95"/>
    </row>
    <row r="347" spans="1:11" ht="15.75">
      <c r="A347" s="106"/>
      <c r="B347" s="109"/>
      <c r="C347" s="109"/>
      <c r="D347" s="109"/>
      <c r="E347" s="109"/>
      <c r="F347" s="109"/>
      <c r="G347" s="109"/>
      <c r="H347" s="109"/>
      <c r="I347" s="109"/>
      <c r="J347" s="95"/>
      <c r="K347" s="95"/>
    </row>
    <row r="348" spans="1:11" ht="15.75">
      <c r="A348" s="106"/>
      <c r="B348" s="109"/>
      <c r="C348" s="109"/>
      <c r="D348" s="109"/>
      <c r="E348" s="109"/>
      <c r="F348" s="109"/>
      <c r="G348" s="109"/>
      <c r="H348" s="109"/>
      <c r="I348" s="109"/>
      <c r="J348" s="95"/>
      <c r="K348" s="95"/>
    </row>
    <row r="349" spans="1:11" ht="15.75">
      <c r="A349" s="106"/>
      <c r="B349" s="109"/>
      <c r="C349" s="109"/>
      <c r="D349" s="109"/>
      <c r="E349" s="109"/>
      <c r="F349" s="109"/>
      <c r="G349" s="109"/>
      <c r="H349" s="109"/>
      <c r="I349" s="109"/>
      <c r="J349" s="95"/>
      <c r="K349" s="95"/>
    </row>
    <row r="350" spans="1:11" ht="15.75">
      <c r="A350" s="106"/>
      <c r="B350" s="109"/>
      <c r="C350" s="109"/>
      <c r="D350" s="109"/>
      <c r="E350" s="109"/>
      <c r="F350" s="109"/>
      <c r="G350" s="109"/>
      <c r="H350" s="109"/>
      <c r="I350" s="109"/>
      <c r="J350" s="95"/>
      <c r="K350" s="95"/>
    </row>
    <row r="351" spans="1:11" ht="15.75">
      <c r="A351" s="106"/>
      <c r="B351" s="109"/>
      <c r="C351" s="109"/>
      <c r="D351" s="109"/>
      <c r="E351" s="109"/>
      <c r="F351" s="109"/>
      <c r="G351" s="109"/>
      <c r="H351" s="109"/>
      <c r="I351" s="109"/>
      <c r="J351" s="95"/>
      <c r="K351" s="95"/>
    </row>
    <row r="352" spans="1:11" ht="15.75">
      <c r="A352" s="106"/>
      <c r="B352" s="109"/>
      <c r="C352" s="109"/>
      <c r="D352" s="109"/>
      <c r="E352" s="109"/>
      <c r="F352" s="109"/>
      <c r="G352" s="109"/>
      <c r="H352" s="109"/>
      <c r="I352" s="109"/>
      <c r="J352" s="95"/>
      <c r="K352" s="95"/>
    </row>
    <row r="353" spans="1:11" ht="15.75">
      <c r="A353" s="106"/>
      <c r="B353" s="109"/>
      <c r="C353" s="109"/>
      <c r="D353" s="109"/>
      <c r="E353" s="109"/>
      <c r="F353" s="109"/>
      <c r="G353" s="109"/>
      <c r="H353" s="109"/>
      <c r="I353" s="109"/>
      <c r="J353" s="95"/>
      <c r="K353" s="95"/>
    </row>
    <row r="354" spans="1:11" ht="15.75">
      <c r="A354" s="106"/>
      <c r="B354" s="109"/>
      <c r="C354" s="109"/>
      <c r="D354" s="109"/>
      <c r="E354" s="109"/>
      <c r="F354" s="109"/>
      <c r="G354" s="109"/>
      <c r="H354" s="109"/>
      <c r="I354" s="109"/>
      <c r="J354" s="95"/>
      <c r="K354" s="95"/>
    </row>
    <row r="355" spans="1:11" ht="15.75">
      <c r="A355" s="106"/>
      <c r="B355" s="109"/>
      <c r="C355" s="109"/>
      <c r="D355" s="109"/>
      <c r="E355" s="109"/>
      <c r="F355" s="109"/>
      <c r="G355" s="109"/>
      <c r="H355" s="109"/>
      <c r="I355" s="109"/>
      <c r="J355" s="95"/>
      <c r="K355" s="95"/>
    </row>
    <row r="356" spans="1:11" ht="15.75">
      <c r="A356" s="106"/>
      <c r="B356" s="109"/>
      <c r="C356" s="109"/>
      <c r="D356" s="109"/>
      <c r="E356" s="109"/>
      <c r="F356" s="109"/>
      <c r="G356" s="109"/>
      <c r="H356" s="109"/>
      <c r="I356" s="109"/>
      <c r="J356" s="95"/>
      <c r="K356" s="95"/>
    </row>
    <row r="357" spans="1:11" ht="15.75">
      <c r="A357" s="106"/>
      <c r="B357" s="109"/>
      <c r="C357" s="109"/>
      <c r="D357" s="109"/>
      <c r="E357" s="109"/>
      <c r="F357" s="109"/>
      <c r="G357" s="109"/>
      <c r="H357" s="109"/>
      <c r="I357" s="109"/>
      <c r="J357" s="95"/>
      <c r="K357" s="95"/>
    </row>
    <row r="358" spans="1:11" ht="15.75">
      <c r="A358" s="106"/>
      <c r="B358" s="109"/>
      <c r="C358" s="109"/>
      <c r="D358" s="109"/>
      <c r="E358" s="109"/>
      <c r="F358" s="109"/>
      <c r="G358" s="109"/>
      <c r="H358" s="109"/>
      <c r="I358" s="109"/>
      <c r="J358" s="95"/>
      <c r="K358" s="95"/>
    </row>
    <row r="359" spans="1:11" ht="15.75">
      <c r="A359" s="106"/>
      <c r="B359" s="109"/>
      <c r="C359" s="109"/>
      <c r="D359" s="109"/>
      <c r="E359" s="109"/>
      <c r="F359" s="109"/>
      <c r="G359" s="109"/>
      <c r="H359" s="109"/>
      <c r="I359" s="109"/>
      <c r="J359" s="95"/>
      <c r="K359" s="95"/>
    </row>
    <row r="360" spans="1:11" ht="15.75">
      <c r="A360" s="106"/>
      <c r="B360" s="109"/>
      <c r="C360" s="109"/>
      <c r="D360" s="109"/>
      <c r="E360" s="109"/>
      <c r="F360" s="109"/>
      <c r="G360" s="109"/>
      <c r="H360" s="109"/>
      <c r="I360" s="109"/>
      <c r="J360" s="95"/>
      <c r="K360" s="95"/>
    </row>
    <row r="361" spans="1:11" ht="15.75">
      <c r="A361" s="106"/>
      <c r="B361" s="109"/>
      <c r="C361" s="109"/>
      <c r="D361" s="109"/>
      <c r="E361" s="109"/>
      <c r="F361" s="109"/>
      <c r="G361" s="109"/>
      <c r="H361" s="109"/>
      <c r="I361" s="109"/>
      <c r="J361" s="95"/>
      <c r="K361" s="95"/>
    </row>
    <row r="362" spans="1:11" ht="15.75">
      <c r="A362" s="106"/>
      <c r="B362" s="109"/>
      <c r="C362" s="109"/>
      <c r="D362" s="109"/>
      <c r="E362" s="109"/>
      <c r="F362" s="109"/>
      <c r="G362" s="109"/>
      <c r="H362" s="109"/>
      <c r="I362" s="109"/>
      <c r="J362" s="95"/>
      <c r="K362" s="95"/>
    </row>
    <row r="363" spans="1:11" ht="15.75">
      <c r="A363" s="106"/>
      <c r="B363" s="109"/>
      <c r="C363" s="109"/>
      <c r="D363" s="109"/>
      <c r="E363" s="109"/>
      <c r="F363" s="109"/>
      <c r="G363" s="109"/>
      <c r="H363" s="109"/>
      <c r="I363" s="109"/>
      <c r="J363" s="95"/>
      <c r="K363" s="95"/>
    </row>
    <row r="364" spans="1:11" ht="15.75">
      <c r="A364" s="106"/>
      <c r="B364" s="109"/>
      <c r="C364" s="109"/>
      <c r="D364" s="109"/>
      <c r="E364" s="109"/>
      <c r="F364" s="109"/>
      <c r="G364" s="109"/>
      <c r="H364" s="109"/>
      <c r="I364" s="109"/>
      <c r="J364" s="95"/>
      <c r="K364" s="95"/>
    </row>
    <row r="365" spans="1:11" ht="15.75">
      <c r="A365" s="106"/>
      <c r="B365" s="109"/>
      <c r="C365" s="109"/>
      <c r="D365" s="109"/>
      <c r="E365" s="109"/>
      <c r="F365" s="109"/>
      <c r="G365" s="109"/>
      <c r="H365" s="109"/>
      <c r="I365" s="109"/>
      <c r="J365" s="95"/>
      <c r="K365" s="95"/>
    </row>
    <row r="366" spans="1:11" ht="15.75">
      <c r="A366" s="106"/>
      <c r="B366" s="109"/>
      <c r="C366" s="109"/>
      <c r="D366" s="109"/>
      <c r="E366" s="109"/>
      <c r="F366" s="109"/>
      <c r="G366" s="109"/>
      <c r="H366" s="109"/>
      <c r="I366" s="109"/>
      <c r="J366" s="95"/>
      <c r="K366" s="95"/>
    </row>
    <row r="367" spans="1:11" ht="15.75">
      <c r="A367" s="106"/>
      <c r="B367" s="109"/>
      <c r="C367" s="109"/>
      <c r="D367" s="109"/>
      <c r="E367" s="109"/>
      <c r="F367" s="109"/>
      <c r="G367" s="109"/>
      <c r="H367" s="109"/>
      <c r="I367" s="109"/>
      <c r="J367" s="95"/>
      <c r="K367" s="95"/>
    </row>
    <row r="368" spans="1:11" ht="15.75">
      <c r="A368" s="106"/>
      <c r="B368" s="109"/>
      <c r="C368" s="109"/>
      <c r="D368" s="109"/>
      <c r="E368" s="109"/>
      <c r="F368" s="109"/>
      <c r="G368" s="109"/>
      <c r="H368" s="109"/>
      <c r="I368" s="109"/>
      <c r="J368" s="95"/>
      <c r="K368" s="95"/>
    </row>
    <row r="369" spans="1:11" ht="15.75">
      <c r="A369" s="106"/>
      <c r="B369" s="109"/>
      <c r="C369" s="109"/>
      <c r="D369" s="109"/>
      <c r="E369" s="109"/>
      <c r="F369" s="109"/>
      <c r="G369" s="109"/>
      <c r="H369" s="109"/>
      <c r="I369" s="109"/>
      <c r="J369" s="95"/>
      <c r="K369" s="95"/>
    </row>
    <row r="370" spans="1:11" ht="15.75">
      <c r="A370" s="106"/>
      <c r="B370" s="109"/>
      <c r="C370" s="109"/>
      <c r="D370" s="109"/>
      <c r="E370" s="109"/>
      <c r="F370" s="109"/>
      <c r="G370" s="109"/>
      <c r="H370" s="109"/>
      <c r="I370" s="109"/>
      <c r="J370" s="95"/>
      <c r="K370" s="95"/>
    </row>
    <row r="371" spans="1:11" ht="15.75">
      <c r="A371" s="106"/>
      <c r="B371" s="109"/>
      <c r="C371" s="109"/>
      <c r="D371" s="109"/>
      <c r="E371" s="109"/>
      <c r="F371" s="109"/>
      <c r="G371" s="109"/>
      <c r="H371" s="109"/>
      <c r="I371" s="109"/>
      <c r="J371" s="95"/>
      <c r="K371" s="95"/>
    </row>
    <row r="372" spans="1:11" ht="15.75">
      <c r="A372" s="106"/>
      <c r="B372" s="109"/>
      <c r="C372" s="109"/>
      <c r="D372" s="109"/>
      <c r="E372" s="109"/>
      <c r="F372" s="109"/>
      <c r="G372" s="109"/>
      <c r="H372" s="109"/>
      <c r="I372" s="109"/>
      <c r="J372" s="95"/>
      <c r="K372" s="95"/>
    </row>
    <row r="373" spans="1:11" ht="15.75">
      <c r="A373" s="106"/>
      <c r="B373" s="109"/>
      <c r="C373" s="109"/>
      <c r="D373" s="109"/>
      <c r="E373" s="109"/>
      <c r="F373" s="109"/>
      <c r="G373" s="109"/>
      <c r="H373" s="109"/>
      <c r="I373" s="109"/>
      <c r="J373" s="95"/>
      <c r="K373" s="95"/>
    </row>
    <row r="374" spans="1:11" ht="15.75">
      <c r="A374" s="106"/>
      <c r="B374" s="109"/>
      <c r="C374" s="109"/>
      <c r="D374" s="109"/>
      <c r="E374" s="109"/>
      <c r="F374" s="109"/>
      <c r="G374" s="109"/>
      <c r="H374" s="109"/>
      <c r="I374" s="109"/>
      <c r="J374" s="95"/>
      <c r="K374" s="95"/>
    </row>
    <row r="375" spans="1:11" ht="15.75">
      <c r="A375" s="106"/>
      <c r="B375" s="109"/>
      <c r="C375" s="109"/>
      <c r="D375" s="109"/>
      <c r="E375" s="109"/>
      <c r="F375" s="109"/>
      <c r="G375" s="109"/>
      <c r="H375" s="109"/>
      <c r="I375" s="109"/>
      <c r="J375" s="95"/>
      <c r="K375" s="95"/>
    </row>
    <row r="376" spans="1:11" ht="15.75">
      <c r="A376" s="106"/>
      <c r="B376" s="109"/>
      <c r="C376" s="109"/>
      <c r="D376" s="109"/>
      <c r="E376" s="109"/>
      <c r="F376" s="109"/>
      <c r="G376" s="109"/>
      <c r="H376" s="109"/>
      <c r="I376" s="109"/>
      <c r="J376" s="95"/>
      <c r="K376" s="95"/>
    </row>
    <row r="377" spans="1:11" ht="15.75">
      <c r="A377" s="106"/>
      <c r="B377" s="109"/>
      <c r="C377" s="109"/>
      <c r="D377" s="109"/>
      <c r="E377" s="109"/>
      <c r="F377" s="109"/>
      <c r="G377" s="109"/>
      <c r="H377" s="109"/>
      <c r="I377" s="109"/>
      <c r="J377" s="95"/>
      <c r="K377" s="95"/>
    </row>
    <row r="378" spans="1:11" ht="15.75">
      <c r="A378" s="106"/>
      <c r="B378" s="109"/>
      <c r="C378" s="109"/>
      <c r="D378" s="109"/>
      <c r="E378" s="109"/>
      <c r="F378" s="109"/>
      <c r="G378" s="109"/>
      <c r="H378" s="109"/>
      <c r="I378" s="109"/>
      <c r="J378" s="95"/>
      <c r="K378" s="95"/>
    </row>
    <row r="379" spans="1:11" ht="15.75">
      <c r="A379" s="106"/>
      <c r="B379" s="109"/>
      <c r="C379" s="109"/>
      <c r="D379" s="109"/>
      <c r="E379" s="109"/>
      <c r="F379" s="109"/>
      <c r="G379" s="109"/>
      <c r="H379" s="109"/>
      <c r="I379" s="109"/>
      <c r="J379" s="95"/>
      <c r="K379" s="95"/>
    </row>
    <row r="380" spans="1:11" ht="15.75">
      <c r="A380" s="106"/>
      <c r="B380" s="109"/>
      <c r="C380" s="109"/>
      <c r="D380" s="109"/>
      <c r="E380" s="109"/>
      <c r="F380" s="109"/>
      <c r="G380" s="109"/>
      <c r="H380" s="109"/>
      <c r="I380" s="109"/>
      <c r="J380" s="95"/>
      <c r="K380" s="95"/>
    </row>
    <row r="381" spans="1:11" ht="15.75">
      <c r="A381" s="106"/>
      <c r="B381" s="109"/>
      <c r="C381" s="109"/>
      <c r="D381" s="109"/>
      <c r="E381" s="109"/>
      <c r="F381" s="109"/>
      <c r="G381" s="109"/>
      <c r="H381" s="109"/>
      <c r="I381" s="109"/>
      <c r="J381" s="95"/>
      <c r="K381" s="95"/>
    </row>
    <row r="382" spans="1:11" ht="15.75">
      <c r="A382" s="106"/>
      <c r="B382" s="109"/>
      <c r="C382" s="109"/>
      <c r="D382" s="109"/>
      <c r="E382" s="109"/>
      <c r="F382" s="109"/>
      <c r="G382" s="109"/>
      <c r="H382" s="109"/>
      <c r="I382" s="109"/>
      <c r="J382" s="95"/>
      <c r="K382" s="95"/>
    </row>
    <row r="383" spans="1:11" ht="15.75">
      <c r="A383" s="106"/>
      <c r="B383" s="109"/>
      <c r="C383" s="109"/>
      <c r="D383" s="109"/>
      <c r="E383" s="109"/>
      <c r="F383" s="109"/>
      <c r="G383" s="109"/>
      <c r="H383" s="109"/>
      <c r="I383" s="109"/>
      <c r="J383" s="95"/>
      <c r="K383" s="95"/>
    </row>
    <row r="384" spans="1:11" ht="15.75">
      <c r="A384" s="106"/>
      <c r="B384" s="109"/>
      <c r="C384" s="109"/>
      <c r="D384" s="109"/>
      <c r="E384" s="109"/>
      <c r="F384" s="109"/>
      <c r="G384" s="109"/>
      <c r="H384" s="109"/>
      <c r="I384" s="109"/>
      <c r="J384" s="95"/>
      <c r="K384" s="95"/>
    </row>
    <row r="385" spans="1:11">
      <c r="A385" s="93"/>
      <c r="B385" s="109"/>
      <c r="C385" s="109"/>
      <c r="D385" s="109"/>
      <c r="E385" s="109"/>
      <c r="F385" s="109"/>
      <c r="G385" s="109"/>
      <c r="H385" s="109"/>
      <c r="I385" s="109"/>
      <c r="J385" s="95"/>
      <c r="K385" s="95"/>
    </row>
    <row r="386" spans="1:11">
      <c r="A386" s="93"/>
      <c r="B386" s="109"/>
      <c r="C386" s="109"/>
      <c r="D386" s="109"/>
      <c r="E386" s="109"/>
      <c r="F386" s="109"/>
      <c r="G386" s="109"/>
      <c r="H386" s="109"/>
      <c r="I386" s="109"/>
      <c r="J386" s="95"/>
      <c r="K386" s="95"/>
    </row>
    <row r="387" spans="1:11">
      <c r="A387" s="93"/>
      <c r="B387" s="109"/>
      <c r="C387" s="109"/>
      <c r="D387" s="109"/>
      <c r="E387" s="109"/>
      <c r="F387" s="109"/>
      <c r="G387" s="109"/>
      <c r="H387" s="109"/>
      <c r="I387" s="109"/>
      <c r="J387" s="95"/>
      <c r="K387" s="95"/>
    </row>
    <row r="388" spans="1:11">
      <c r="A388" s="93"/>
      <c r="B388" s="109"/>
      <c r="C388" s="109"/>
      <c r="D388" s="109"/>
      <c r="E388" s="109"/>
      <c r="F388" s="109"/>
      <c r="G388" s="109"/>
      <c r="H388" s="109"/>
      <c r="I388" s="109"/>
      <c r="J388" s="95"/>
      <c r="K388" s="95"/>
    </row>
    <row r="389" spans="1:11">
      <c r="A389" s="93"/>
      <c r="B389" s="109"/>
      <c r="C389" s="109"/>
      <c r="D389" s="109"/>
      <c r="E389" s="109"/>
      <c r="F389" s="109"/>
      <c r="G389" s="109"/>
      <c r="H389" s="109"/>
      <c r="I389" s="109"/>
      <c r="J389" s="95"/>
      <c r="K389" s="95"/>
    </row>
    <row r="390" spans="1:11">
      <c r="A390" s="93"/>
      <c r="B390" s="109"/>
      <c r="C390" s="109"/>
      <c r="D390" s="109"/>
      <c r="E390" s="109"/>
      <c r="F390" s="109"/>
      <c r="G390" s="109"/>
      <c r="H390" s="109"/>
      <c r="I390" s="109"/>
      <c r="J390" s="95"/>
      <c r="K390" s="95"/>
    </row>
    <row r="391" spans="1:11">
      <c r="A391" s="93"/>
      <c r="B391" s="109"/>
      <c r="C391" s="109"/>
      <c r="D391" s="109"/>
      <c r="E391" s="109"/>
      <c r="F391" s="109"/>
      <c r="G391" s="109"/>
      <c r="H391" s="109"/>
      <c r="I391" s="109"/>
      <c r="J391" s="95"/>
      <c r="K391" s="95"/>
    </row>
    <row r="392" spans="1:11">
      <c r="A392" s="93"/>
      <c r="B392" s="109"/>
      <c r="C392" s="109"/>
      <c r="D392" s="109"/>
      <c r="E392" s="109"/>
      <c r="F392" s="109"/>
      <c r="G392" s="109"/>
      <c r="H392" s="109"/>
      <c r="I392" s="109"/>
      <c r="J392" s="95"/>
      <c r="K392" s="95"/>
    </row>
    <row r="393" spans="1:11">
      <c r="A393" s="93"/>
      <c r="B393" s="109"/>
      <c r="C393" s="109"/>
      <c r="D393" s="109"/>
      <c r="E393" s="109"/>
      <c r="F393" s="109"/>
      <c r="G393" s="109"/>
      <c r="H393" s="109"/>
      <c r="I393" s="109"/>
      <c r="J393" s="95"/>
      <c r="K393" s="95"/>
    </row>
    <row r="394" spans="1:11">
      <c r="A394" s="93"/>
      <c r="B394" s="109"/>
      <c r="C394" s="109"/>
      <c r="D394" s="109"/>
      <c r="E394" s="109"/>
      <c r="F394" s="109"/>
      <c r="G394" s="109"/>
      <c r="H394" s="109"/>
      <c r="I394" s="109"/>
      <c r="J394" s="95"/>
      <c r="K394" s="95"/>
    </row>
    <row r="395" spans="1:11">
      <c r="A395" s="93"/>
      <c r="B395" s="109"/>
      <c r="C395" s="109"/>
      <c r="D395" s="109"/>
      <c r="E395" s="109"/>
      <c r="F395" s="109"/>
      <c r="G395" s="109"/>
      <c r="H395" s="109"/>
      <c r="I395" s="109"/>
      <c r="J395" s="95"/>
      <c r="K395" s="95"/>
    </row>
    <row r="396" spans="1:11">
      <c r="A396" s="93"/>
      <c r="B396" s="109"/>
      <c r="C396" s="109"/>
      <c r="D396" s="109"/>
      <c r="E396" s="109"/>
      <c r="F396" s="109"/>
      <c r="G396" s="109"/>
      <c r="H396" s="109"/>
      <c r="I396" s="109"/>
      <c r="J396" s="95"/>
      <c r="K396" s="95"/>
    </row>
    <row r="397" spans="1:11">
      <c r="A397" s="93"/>
      <c r="B397" s="109"/>
      <c r="C397" s="109"/>
      <c r="D397" s="109"/>
      <c r="E397" s="109"/>
      <c r="F397" s="109"/>
      <c r="G397" s="109"/>
      <c r="H397" s="109"/>
      <c r="I397" s="109"/>
      <c r="J397" s="95"/>
      <c r="K397" s="95"/>
    </row>
    <row r="398" spans="1:11">
      <c r="A398" s="93"/>
      <c r="B398" s="109"/>
      <c r="C398" s="109"/>
      <c r="D398" s="109"/>
      <c r="E398" s="109"/>
      <c r="F398" s="109"/>
      <c r="G398" s="109"/>
      <c r="H398" s="109"/>
      <c r="I398" s="109"/>
      <c r="J398" s="95"/>
      <c r="K398" s="95"/>
    </row>
    <row r="399" spans="1:11">
      <c r="A399" s="93"/>
      <c r="B399" s="109"/>
      <c r="C399" s="109"/>
      <c r="D399" s="109"/>
      <c r="E399" s="109"/>
      <c r="F399" s="109"/>
      <c r="G399" s="109"/>
      <c r="H399" s="109"/>
      <c r="I399" s="109"/>
      <c r="J399" s="95"/>
      <c r="K399" s="95"/>
    </row>
    <row r="400" spans="1:11">
      <c r="A400" s="93"/>
      <c r="B400" s="109"/>
      <c r="C400" s="109"/>
      <c r="D400" s="109"/>
      <c r="E400" s="109"/>
      <c r="F400" s="109"/>
      <c r="G400" s="109"/>
      <c r="H400" s="109"/>
      <c r="I400" s="109"/>
      <c r="J400" s="95"/>
      <c r="K400" s="95"/>
    </row>
    <row r="401" spans="1:11">
      <c r="A401" s="93"/>
      <c r="B401" s="109"/>
      <c r="C401" s="109"/>
      <c r="D401" s="109"/>
      <c r="E401" s="109"/>
      <c r="F401" s="109"/>
      <c r="G401" s="109"/>
      <c r="H401" s="109"/>
      <c r="I401" s="109"/>
      <c r="J401" s="95"/>
      <c r="K401" s="95"/>
    </row>
    <row r="402" spans="1:11">
      <c r="A402" s="93"/>
      <c r="B402" s="109"/>
      <c r="C402" s="109"/>
      <c r="D402" s="109"/>
      <c r="E402" s="109"/>
      <c r="F402" s="109"/>
      <c r="G402" s="109"/>
      <c r="H402" s="109"/>
      <c r="I402" s="109"/>
      <c r="J402" s="95"/>
      <c r="K402" s="95"/>
    </row>
    <row r="403" spans="1:11">
      <c r="A403" s="93"/>
      <c r="B403" s="109"/>
      <c r="C403" s="109"/>
      <c r="D403" s="109"/>
      <c r="E403" s="109"/>
      <c r="F403" s="109"/>
      <c r="G403" s="109"/>
      <c r="H403" s="109"/>
      <c r="I403" s="109"/>
      <c r="J403" s="95"/>
      <c r="K403" s="95"/>
    </row>
    <row r="404" spans="1:11">
      <c r="A404" s="93"/>
      <c r="B404" s="109"/>
      <c r="C404" s="109"/>
      <c r="D404" s="109"/>
      <c r="E404" s="109"/>
      <c r="F404" s="109"/>
      <c r="G404" s="109"/>
      <c r="H404" s="109"/>
      <c r="I404" s="109"/>
      <c r="J404" s="95"/>
      <c r="K404" s="95"/>
    </row>
    <row r="405" spans="1:11">
      <c r="A405" s="93"/>
      <c r="B405" s="109"/>
      <c r="C405" s="109"/>
      <c r="D405" s="109"/>
      <c r="E405" s="109"/>
      <c r="F405" s="109"/>
      <c r="G405" s="109"/>
      <c r="H405" s="109"/>
      <c r="I405" s="109"/>
      <c r="J405" s="95"/>
      <c r="K405" s="95"/>
    </row>
    <row r="406" spans="1:11">
      <c r="A406" s="93"/>
      <c r="B406" s="109"/>
      <c r="C406" s="109"/>
      <c r="D406" s="109"/>
      <c r="E406" s="109"/>
      <c r="F406" s="109"/>
      <c r="G406" s="109"/>
      <c r="H406" s="109"/>
      <c r="I406" s="109"/>
      <c r="J406" s="95"/>
      <c r="K406" s="95"/>
    </row>
    <row r="407" spans="1:11">
      <c r="A407" s="93"/>
      <c r="B407" s="109"/>
      <c r="C407" s="109"/>
      <c r="D407" s="109"/>
      <c r="E407" s="109"/>
      <c r="F407" s="109"/>
      <c r="G407" s="109"/>
      <c r="H407" s="109"/>
      <c r="I407" s="109"/>
      <c r="J407" s="95"/>
      <c r="K407" s="95"/>
    </row>
    <row r="408" spans="1:11">
      <c r="A408" s="93"/>
      <c r="B408" s="109"/>
      <c r="C408" s="109"/>
      <c r="D408" s="109"/>
      <c r="E408" s="109"/>
      <c r="F408" s="109"/>
      <c r="G408" s="109"/>
      <c r="H408" s="109"/>
      <c r="I408" s="109"/>
      <c r="J408" s="95"/>
      <c r="K408" s="95"/>
    </row>
    <row r="409" spans="1:11">
      <c r="A409" s="93"/>
      <c r="B409" s="109"/>
      <c r="C409" s="109"/>
      <c r="D409" s="109"/>
      <c r="E409" s="109"/>
      <c r="F409" s="109"/>
      <c r="G409" s="109"/>
      <c r="H409" s="109"/>
      <c r="I409" s="109"/>
      <c r="J409" s="95"/>
      <c r="K409" s="95"/>
    </row>
    <row r="410" spans="1:11">
      <c r="A410" s="93"/>
      <c r="B410" s="109"/>
      <c r="C410" s="109"/>
      <c r="D410" s="109"/>
      <c r="E410" s="109"/>
      <c r="F410" s="109"/>
      <c r="G410" s="109"/>
      <c r="H410" s="109"/>
      <c r="I410" s="109"/>
      <c r="J410" s="95"/>
      <c r="K410" s="95"/>
    </row>
    <row r="411" spans="1:11">
      <c r="A411" s="93"/>
      <c r="B411" s="109"/>
      <c r="C411" s="109"/>
      <c r="D411" s="109"/>
      <c r="E411" s="109"/>
      <c r="F411" s="109"/>
      <c r="G411" s="109"/>
      <c r="H411" s="109"/>
      <c r="I411" s="109"/>
      <c r="J411" s="95"/>
      <c r="K411" s="95"/>
    </row>
    <row r="412" spans="1:11">
      <c r="A412" s="93"/>
      <c r="B412" s="109"/>
      <c r="C412" s="109"/>
      <c r="D412" s="109"/>
      <c r="E412" s="109"/>
      <c r="F412" s="109"/>
      <c r="G412" s="109"/>
      <c r="H412" s="109"/>
      <c r="I412" s="109"/>
      <c r="J412" s="95"/>
      <c r="K412" s="95"/>
    </row>
    <row r="413" spans="1:11">
      <c r="A413" s="93"/>
      <c r="B413" s="109"/>
      <c r="C413" s="109"/>
      <c r="D413" s="109"/>
      <c r="E413" s="109"/>
      <c r="F413" s="109"/>
      <c r="G413" s="109"/>
      <c r="H413" s="109"/>
      <c r="I413" s="109"/>
      <c r="J413" s="95"/>
      <c r="K413" s="95"/>
    </row>
    <row r="414" spans="1:11">
      <c r="A414" s="93"/>
      <c r="B414" s="109"/>
      <c r="C414" s="109"/>
      <c r="D414" s="109"/>
      <c r="E414" s="109"/>
      <c r="F414" s="109"/>
      <c r="G414" s="109"/>
      <c r="H414" s="109"/>
      <c r="I414" s="109"/>
      <c r="J414" s="95"/>
      <c r="K414" s="95"/>
    </row>
    <row r="415" spans="1:11">
      <c r="A415" s="93"/>
      <c r="B415" s="109"/>
      <c r="C415" s="109"/>
      <c r="D415" s="109"/>
      <c r="E415" s="109"/>
      <c r="F415" s="109"/>
      <c r="G415" s="109"/>
      <c r="H415" s="109"/>
      <c r="I415" s="109"/>
      <c r="J415" s="95"/>
      <c r="K415" s="95"/>
    </row>
    <row r="416" spans="1:11">
      <c r="A416" s="93"/>
      <c r="B416" s="109"/>
      <c r="C416" s="109"/>
      <c r="D416" s="109"/>
      <c r="E416" s="109"/>
      <c r="F416" s="109"/>
      <c r="G416" s="109"/>
      <c r="H416" s="109"/>
      <c r="I416" s="109"/>
      <c r="J416" s="95"/>
      <c r="K416" s="95"/>
    </row>
    <row r="417" spans="1:11">
      <c r="A417" s="93"/>
      <c r="B417" s="109"/>
      <c r="C417" s="109"/>
      <c r="D417" s="109"/>
      <c r="E417" s="109"/>
      <c r="F417" s="109"/>
      <c r="G417" s="109"/>
      <c r="H417" s="109"/>
      <c r="I417" s="109"/>
      <c r="J417" s="95"/>
      <c r="K417" s="95"/>
    </row>
    <row r="418" spans="1:11">
      <c r="A418" s="93"/>
      <c r="B418" s="109"/>
      <c r="C418" s="109"/>
      <c r="D418" s="109"/>
      <c r="E418" s="109"/>
      <c r="F418" s="109"/>
      <c r="G418" s="109"/>
      <c r="H418" s="109"/>
      <c r="I418" s="109"/>
      <c r="J418" s="95"/>
      <c r="K418" s="95"/>
    </row>
    <row r="419" spans="1:11">
      <c r="A419" s="93"/>
      <c r="B419" s="109"/>
      <c r="C419" s="109"/>
      <c r="D419" s="109"/>
      <c r="E419" s="109"/>
      <c r="F419" s="109"/>
      <c r="G419" s="109"/>
      <c r="H419" s="109"/>
      <c r="I419" s="109"/>
      <c r="J419" s="95"/>
      <c r="K419" s="95"/>
    </row>
    <row r="420" spans="1:11">
      <c r="A420" s="93"/>
      <c r="B420" s="109"/>
      <c r="C420" s="109"/>
      <c r="D420" s="109"/>
      <c r="E420" s="109"/>
      <c r="F420" s="109"/>
      <c r="G420" s="109"/>
      <c r="H420" s="109"/>
      <c r="I420" s="109"/>
      <c r="J420" s="95"/>
      <c r="K420" s="95"/>
    </row>
    <row r="421" spans="1:11">
      <c r="A421" s="93"/>
      <c r="B421" s="109"/>
      <c r="C421" s="109"/>
      <c r="D421" s="109"/>
      <c r="E421" s="109"/>
      <c r="F421" s="109"/>
      <c r="G421" s="109"/>
      <c r="H421" s="109"/>
      <c r="I421" s="109"/>
      <c r="J421" s="95"/>
      <c r="K421" s="95"/>
    </row>
    <row r="422" spans="1:11">
      <c r="A422" s="93"/>
      <c r="B422" s="109"/>
      <c r="C422" s="109"/>
      <c r="D422" s="109"/>
      <c r="E422" s="109"/>
      <c r="F422" s="109"/>
      <c r="G422" s="109"/>
      <c r="H422" s="109"/>
      <c r="I422" s="109"/>
      <c r="J422" s="95"/>
      <c r="K422" s="95"/>
    </row>
    <row r="423" spans="1:11">
      <c r="A423" s="93"/>
      <c r="B423" s="109"/>
      <c r="C423" s="109"/>
      <c r="D423" s="109"/>
      <c r="E423" s="109"/>
      <c r="F423" s="109"/>
      <c r="G423" s="109"/>
      <c r="H423" s="109"/>
      <c r="I423" s="109"/>
      <c r="J423" s="95"/>
      <c r="K423" s="95"/>
    </row>
    <row r="424" spans="1:11">
      <c r="A424" s="93"/>
      <c r="B424" s="109"/>
      <c r="C424" s="109"/>
      <c r="D424" s="109"/>
      <c r="E424" s="109"/>
      <c r="F424" s="109"/>
      <c r="G424" s="109"/>
      <c r="H424" s="109"/>
      <c r="I424" s="109"/>
      <c r="J424" s="95"/>
      <c r="K424" s="95"/>
    </row>
    <row r="425" spans="1:11">
      <c r="A425" s="93"/>
      <c r="B425" s="109"/>
      <c r="C425" s="109"/>
      <c r="D425" s="109"/>
      <c r="E425" s="109"/>
      <c r="F425" s="109"/>
      <c r="G425" s="109"/>
      <c r="H425" s="109"/>
      <c r="I425" s="109"/>
      <c r="J425" s="95"/>
      <c r="K425" s="95"/>
    </row>
    <row r="426" spans="1:11">
      <c r="A426" s="93"/>
      <c r="B426" s="109"/>
      <c r="C426" s="109"/>
      <c r="D426" s="109"/>
      <c r="E426" s="109"/>
      <c r="F426" s="109"/>
      <c r="G426" s="109"/>
      <c r="H426" s="109"/>
      <c r="I426" s="109"/>
      <c r="J426" s="95"/>
      <c r="K426" s="95"/>
    </row>
    <row r="427" spans="1:11">
      <c r="A427" s="93"/>
      <c r="B427" s="109"/>
      <c r="C427" s="109"/>
      <c r="D427" s="109"/>
      <c r="E427" s="109"/>
      <c r="F427" s="109"/>
      <c r="G427" s="109"/>
      <c r="H427" s="109"/>
      <c r="I427" s="109"/>
      <c r="J427" s="95"/>
      <c r="K427" s="95"/>
    </row>
    <row r="428" spans="1:11">
      <c r="A428" s="93"/>
      <c r="B428" s="109"/>
      <c r="C428" s="109"/>
      <c r="D428" s="109"/>
      <c r="E428" s="109"/>
      <c r="F428" s="109"/>
      <c r="G428" s="109"/>
      <c r="H428" s="109"/>
      <c r="I428" s="109"/>
      <c r="J428" s="95"/>
      <c r="K428" s="95"/>
    </row>
    <row r="429" spans="1:11">
      <c r="A429" s="93"/>
      <c r="B429" s="109"/>
      <c r="C429" s="109"/>
      <c r="D429" s="109"/>
      <c r="E429" s="109"/>
      <c r="F429" s="109"/>
      <c r="G429" s="109"/>
      <c r="H429" s="109"/>
      <c r="I429" s="109"/>
      <c r="J429" s="95"/>
      <c r="K429" s="95"/>
    </row>
    <row r="430" spans="1:11">
      <c r="A430" s="93"/>
      <c r="B430" s="109"/>
      <c r="C430" s="109"/>
      <c r="D430" s="109"/>
      <c r="E430" s="109"/>
      <c r="F430" s="109"/>
      <c r="G430" s="109"/>
      <c r="H430" s="109"/>
      <c r="I430" s="109"/>
      <c r="J430" s="95"/>
      <c r="K430" s="95"/>
    </row>
    <row r="431" spans="1:11">
      <c r="A431" s="93"/>
      <c r="B431" s="109"/>
      <c r="C431" s="109"/>
      <c r="D431" s="109"/>
      <c r="E431" s="109"/>
      <c r="F431" s="109"/>
      <c r="G431" s="109"/>
      <c r="H431" s="109"/>
      <c r="I431" s="109"/>
      <c r="J431" s="95"/>
      <c r="K431" s="95"/>
    </row>
    <row r="432" spans="1:11">
      <c r="A432" s="93"/>
      <c r="B432" s="109"/>
      <c r="C432" s="109"/>
      <c r="D432" s="109"/>
      <c r="E432" s="109"/>
      <c r="F432" s="109"/>
      <c r="G432" s="109"/>
      <c r="H432" s="109"/>
      <c r="I432" s="109"/>
      <c r="J432" s="95"/>
      <c r="K432" s="95"/>
    </row>
    <row r="433" spans="1:11">
      <c r="A433" s="93"/>
      <c r="B433" s="109"/>
      <c r="C433" s="109"/>
      <c r="D433" s="109"/>
      <c r="E433" s="109"/>
      <c r="F433" s="109"/>
      <c r="G433" s="109"/>
      <c r="H433" s="109"/>
      <c r="I433" s="109"/>
      <c r="J433" s="95"/>
      <c r="K433" s="95"/>
    </row>
    <row r="434" spans="1:11">
      <c r="A434" s="93"/>
      <c r="B434" s="109"/>
      <c r="C434" s="109"/>
      <c r="D434" s="109"/>
      <c r="E434" s="109"/>
      <c r="F434" s="109"/>
      <c r="G434" s="109"/>
      <c r="H434" s="109"/>
      <c r="I434" s="109"/>
      <c r="J434" s="95"/>
      <c r="K434" s="95"/>
    </row>
    <row r="435" spans="1:11">
      <c r="A435" s="93"/>
      <c r="B435" s="109"/>
      <c r="C435" s="109"/>
      <c r="D435" s="109"/>
      <c r="E435" s="109"/>
      <c r="F435" s="109"/>
      <c r="G435" s="109"/>
      <c r="H435" s="109"/>
      <c r="I435" s="109"/>
      <c r="J435" s="95"/>
      <c r="K435" s="95"/>
    </row>
    <row r="436" spans="1:11">
      <c r="A436" s="93"/>
      <c r="B436" s="109"/>
      <c r="C436" s="109"/>
      <c r="D436" s="109"/>
      <c r="E436" s="109"/>
      <c r="F436" s="109"/>
      <c r="G436" s="109"/>
      <c r="H436" s="109"/>
      <c r="I436" s="109"/>
      <c r="J436" s="95"/>
      <c r="K436" s="95"/>
    </row>
    <row r="437" spans="1:11">
      <c r="A437" s="93"/>
      <c r="B437" s="109"/>
      <c r="C437" s="109"/>
      <c r="D437" s="109"/>
      <c r="E437" s="109"/>
      <c r="F437" s="109"/>
      <c r="G437" s="109"/>
      <c r="H437" s="109"/>
      <c r="I437" s="109"/>
      <c r="J437" s="95"/>
      <c r="K437" s="95"/>
    </row>
    <row r="438" spans="1:11">
      <c r="A438" s="93"/>
      <c r="B438" s="109"/>
      <c r="C438" s="109"/>
      <c r="D438" s="109"/>
      <c r="E438" s="109"/>
      <c r="F438" s="109"/>
      <c r="G438" s="109"/>
      <c r="H438" s="109"/>
      <c r="I438" s="109"/>
      <c r="J438" s="95"/>
      <c r="K438" s="95"/>
    </row>
    <row r="439" spans="1:11">
      <c r="A439" s="93"/>
      <c r="B439" s="109"/>
      <c r="C439" s="109"/>
      <c r="D439" s="109"/>
      <c r="E439" s="109"/>
      <c r="F439" s="109"/>
      <c r="G439" s="109"/>
      <c r="H439" s="109"/>
      <c r="I439" s="109"/>
      <c r="J439" s="95"/>
      <c r="K439" s="95"/>
    </row>
    <row r="440" spans="1:11">
      <c r="A440" s="93"/>
      <c r="B440" s="109"/>
      <c r="C440" s="109"/>
      <c r="D440" s="109"/>
      <c r="E440" s="109"/>
      <c r="F440" s="109"/>
      <c r="G440" s="109"/>
      <c r="H440" s="109"/>
      <c r="I440" s="109"/>
      <c r="J440" s="95"/>
      <c r="K440" s="95"/>
    </row>
    <row r="441" spans="1:11">
      <c r="A441" s="93"/>
      <c r="B441" s="109"/>
      <c r="C441" s="109"/>
      <c r="D441" s="109"/>
      <c r="E441" s="109"/>
      <c r="F441" s="109"/>
      <c r="G441" s="109"/>
      <c r="H441" s="109"/>
      <c r="I441" s="109"/>
      <c r="J441" s="95"/>
      <c r="K441" s="95"/>
    </row>
    <row r="442" spans="1:11">
      <c r="A442" s="93"/>
      <c r="B442" s="109"/>
      <c r="C442" s="109"/>
      <c r="D442" s="109"/>
      <c r="E442" s="109"/>
      <c r="F442" s="109"/>
      <c r="G442" s="109"/>
      <c r="H442" s="109"/>
      <c r="I442" s="109"/>
      <c r="J442" s="95"/>
      <c r="K442" s="95"/>
    </row>
    <row r="443" spans="1:11">
      <c r="A443" s="93"/>
      <c r="B443" s="109"/>
      <c r="C443" s="109"/>
      <c r="D443" s="109"/>
      <c r="E443" s="109"/>
      <c r="F443" s="109"/>
      <c r="G443" s="109"/>
      <c r="H443" s="109"/>
      <c r="I443" s="109"/>
      <c r="J443" s="95"/>
      <c r="K443" s="95"/>
    </row>
    <row r="444" spans="1:11">
      <c r="A444" s="93"/>
      <c r="B444" s="109"/>
      <c r="C444" s="109"/>
      <c r="D444" s="109"/>
      <c r="E444" s="109"/>
      <c r="F444" s="109"/>
      <c r="G444" s="109"/>
      <c r="H444" s="109"/>
      <c r="I444" s="109"/>
      <c r="J444" s="95"/>
      <c r="K444" s="95"/>
    </row>
    <row r="445" spans="1:11">
      <c r="A445" s="93"/>
      <c r="B445" s="109"/>
      <c r="C445" s="109"/>
      <c r="D445" s="109"/>
      <c r="E445" s="109"/>
      <c r="F445" s="109"/>
      <c r="G445" s="109"/>
      <c r="H445" s="109"/>
      <c r="I445" s="109"/>
      <c r="J445" s="95"/>
      <c r="K445" s="95"/>
    </row>
    <row r="446" spans="1:11">
      <c r="A446" s="93"/>
      <c r="B446" s="109"/>
      <c r="C446" s="109"/>
      <c r="D446" s="109"/>
      <c r="E446" s="109"/>
      <c r="F446" s="109"/>
      <c r="G446" s="109"/>
      <c r="H446" s="109"/>
      <c r="I446" s="109"/>
      <c r="J446" s="95"/>
      <c r="K446" s="95"/>
    </row>
    <row r="447" spans="1:11">
      <c r="A447" s="93"/>
      <c r="B447" s="109"/>
      <c r="C447" s="109"/>
      <c r="D447" s="109"/>
      <c r="E447" s="109"/>
      <c r="F447" s="109"/>
      <c r="G447" s="109"/>
      <c r="H447" s="109"/>
      <c r="I447" s="109"/>
      <c r="J447" s="95"/>
      <c r="K447" s="95"/>
    </row>
    <row r="448" spans="1:11">
      <c r="A448" s="93"/>
      <c r="B448" s="109"/>
      <c r="C448" s="109"/>
      <c r="D448" s="109"/>
      <c r="E448" s="109"/>
      <c r="F448" s="109"/>
      <c r="G448" s="109"/>
      <c r="H448" s="109"/>
      <c r="I448" s="109"/>
      <c r="J448" s="95"/>
      <c r="K448" s="95"/>
    </row>
    <row r="449" spans="1:11">
      <c r="A449" s="93"/>
      <c r="B449" s="109"/>
      <c r="C449" s="109"/>
      <c r="D449" s="109"/>
      <c r="E449" s="109"/>
      <c r="F449" s="109"/>
      <c r="G449" s="109"/>
      <c r="H449" s="109"/>
      <c r="I449" s="109"/>
      <c r="J449" s="95"/>
      <c r="K449" s="95"/>
    </row>
    <row r="450" spans="1:11">
      <c r="A450" s="93"/>
      <c r="B450" s="109"/>
      <c r="C450" s="109"/>
      <c r="D450" s="109"/>
      <c r="E450" s="109"/>
      <c r="F450" s="109"/>
      <c r="G450" s="109"/>
      <c r="H450" s="109"/>
      <c r="I450" s="109"/>
      <c r="J450" s="95"/>
      <c r="K450" s="95"/>
    </row>
    <row r="451" spans="1:11">
      <c r="A451" s="93"/>
      <c r="B451" s="109"/>
      <c r="C451" s="109"/>
      <c r="D451" s="109"/>
      <c r="E451" s="109"/>
      <c r="F451" s="109"/>
      <c r="G451" s="109"/>
      <c r="H451" s="109"/>
      <c r="I451" s="109"/>
      <c r="J451" s="95"/>
      <c r="K451" s="95"/>
    </row>
    <row r="452" spans="1:11">
      <c r="A452" s="93"/>
      <c r="B452" s="109"/>
      <c r="C452" s="109"/>
      <c r="D452" s="109"/>
      <c r="E452" s="109"/>
      <c r="F452" s="109"/>
      <c r="G452" s="109"/>
      <c r="H452" s="109"/>
      <c r="I452" s="109"/>
      <c r="J452" s="95"/>
      <c r="K452" s="95"/>
    </row>
    <row r="453" spans="1:11">
      <c r="A453" s="93"/>
      <c r="B453" s="109"/>
      <c r="C453" s="109"/>
      <c r="D453" s="109"/>
      <c r="E453" s="109"/>
      <c r="F453" s="109"/>
      <c r="G453" s="109"/>
      <c r="H453" s="109"/>
      <c r="I453" s="109"/>
      <c r="J453" s="95"/>
      <c r="K453" s="95"/>
    </row>
    <row r="454" spans="1:11">
      <c r="A454" s="93"/>
      <c r="B454" s="109"/>
      <c r="C454" s="109"/>
      <c r="D454" s="109"/>
      <c r="E454" s="109"/>
      <c r="F454" s="109"/>
      <c r="G454" s="109"/>
      <c r="H454" s="109"/>
      <c r="I454" s="109"/>
      <c r="J454" s="95"/>
      <c r="K454" s="95"/>
    </row>
    <row r="455" spans="1:11">
      <c r="A455" s="93"/>
      <c r="B455" s="109"/>
      <c r="C455" s="109"/>
      <c r="D455" s="109"/>
      <c r="E455" s="109"/>
      <c r="F455" s="109"/>
      <c r="G455" s="109"/>
      <c r="H455" s="109"/>
      <c r="I455" s="109"/>
      <c r="J455" s="95"/>
      <c r="K455" s="95"/>
    </row>
    <row r="456" spans="1:11">
      <c r="A456" s="93"/>
      <c r="B456" s="109"/>
      <c r="C456" s="109"/>
      <c r="D456" s="109"/>
      <c r="E456" s="109"/>
      <c r="F456" s="109"/>
      <c r="G456" s="109"/>
      <c r="H456" s="109"/>
      <c r="I456" s="109"/>
      <c r="J456" s="95"/>
      <c r="K456" s="95"/>
    </row>
    <row r="457" spans="1:11">
      <c r="A457" s="93"/>
      <c r="B457" s="109"/>
      <c r="C457" s="109"/>
      <c r="D457" s="109"/>
      <c r="E457" s="109"/>
      <c r="F457" s="109"/>
      <c r="G457" s="109"/>
      <c r="H457" s="109"/>
      <c r="I457" s="109"/>
      <c r="J457" s="95"/>
      <c r="K457" s="95"/>
    </row>
    <row r="458" spans="1:11">
      <c r="A458" s="93"/>
      <c r="B458" s="109"/>
      <c r="C458" s="109"/>
      <c r="D458" s="109"/>
      <c r="E458" s="109"/>
      <c r="F458" s="109"/>
      <c r="G458" s="109"/>
      <c r="H458" s="109"/>
      <c r="I458" s="109"/>
      <c r="J458" s="95"/>
      <c r="K458" s="95"/>
    </row>
    <row r="459" spans="1:11">
      <c r="A459" s="93"/>
      <c r="B459" s="109"/>
      <c r="C459" s="109"/>
      <c r="D459" s="109"/>
      <c r="E459" s="109"/>
      <c r="F459" s="109"/>
      <c r="G459" s="109"/>
      <c r="H459" s="109"/>
      <c r="I459" s="109"/>
      <c r="J459" s="95"/>
      <c r="K459" s="95"/>
    </row>
    <row r="460" spans="1:11">
      <c r="A460" s="93"/>
      <c r="B460" s="109"/>
      <c r="C460" s="109"/>
      <c r="D460" s="109"/>
      <c r="E460" s="109"/>
      <c r="F460" s="109"/>
      <c r="G460" s="109"/>
      <c r="H460" s="109"/>
      <c r="I460" s="109"/>
      <c r="J460" s="95"/>
      <c r="K460" s="95"/>
    </row>
    <row r="461" spans="1:11">
      <c r="A461" s="93"/>
      <c r="B461" s="109"/>
      <c r="C461" s="109"/>
      <c r="D461" s="109"/>
      <c r="E461" s="109"/>
      <c r="F461" s="109"/>
      <c r="G461" s="109"/>
      <c r="H461" s="109"/>
      <c r="I461" s="109"/>
      <c r="J461" s="95"/>
      <c r="K461" s="95"/>
    </row>
    <row r="462" spans="1:11">
      <c r="A462" s="93"/>
      <c r="B462" s="109"/>
      <c r="C462" s="109"/>
      <c r="D462" s="109"/>
      <c r="E462" s="109"/>
      <c r="F462" s="109"/>
      <c r="G462" s="109"/>
      <c r="H462" s="109"/>
      <c r="I462" s="109"/>
      <c r="J462" s="95"/>
      <c r="K462" s="95"/>
    </row>
    <row r="463" spans="1:11">
      <c r="A463" s="93"/>
      <c r="B463" s="109"/>
      <c r="C463" s="109"/>
      <c r="D463" s="109"/>
      <c r="E463" s="109"/>
      <c r="F463" s="109"/>
      <c r="G463" s="109"/>
      <c r="H463" s="109"/>
      <c r="I463" s="109"/>
      <c r="J463" s="95"/>
      <c r="K463" s="95"/>
    </row>
    <row r="464" spans="1:11">
      <c r="A464" s="93"/>
      <c r="B464" s="109"/>
      <c r="C464" s="109"/>
      <c r="D464" s="109"/>
      <c r="E464" s="109"/>
      <c r="F464" s="109"/>
      <c r="G464" s="109"/>
      <c r="H464" s="109"/>
      <c r="I464" s="109"/>
      <c r="J464" s="95"/>
      <c r="K464" s="95"/>
    </row>
    <row r="465" spans="1:11">
      <c r="A465" s="93"/>
      <c r="B465" s="109"/>
      <c r="C465" s="109"/>
      <c r="D465" s="109"/>
      <c r="E465" s="109"/>
      <c r="F465" s="109"/>
      <c r="G465" s="109"/>
      <c r="H465" s="109"/>
      <c r="I465" s="109"/>
      <c r="J465" s="95"/>
      <c r="K465" s="95"/>
    </row>
    <row r="466" spans="1:11">
      <c r="A466" s="93"/>
      <c r="B466" s="109"/>
      <c r="C466" s="109"/>
      <c r="D466" s="109"/>
      <c r="E466" s="109"/>
      <c r="F466" s="109"/>
      <c r="G466" s="109"/>
      <c r="H466" s="109"/>
      <c r="I466" s="109"/>
      <c r="J466" s="95"/>
      <c r="K466" s="95"/>
    </row>
    <row r="467" spans="1:11">
      <c r="A467" s="93"/>
      <c r="B467" s="109"/>
      <c r="C467" s="109"/>
      <c r="D467" s="109"/>
      <c r="E467" s="109"/>
      <c r="F467" s="109"/>
      <c r="G467" s="109"/>
      <c r="H467" s="109"/>
      <c r="I467" s="109"/>
      <c r="J467" s="95"/>
      <c r="K467" s="95"/>
    </row>
    <row r="468" spans="1:11">
      <c r="A468" s="93"/>
      <c r="B468" s="109"/>
      <c r="C468" s="109"/>
      <c r="D468" s="109"/>
      <c r="E468" s="109"/>
      <c r="F468" s="109"/>
      <c r="G468" s="109"/>
      <c r="H468" s="109"/>
      <c r="I468" s="109"/>
      <c r="J468" s="95"/>
      <c r="K468" s="95"/>
    </row>
    <row r="469" spans="1:11">
      <c r="A469" s="93"/>
      <c r="B469" s="109"/>
      <c r="C469" s="109"/>
      <c r="D469" s="109"/>
      <c r="E469" s="109"/>
      <c r="F469" s="109"/>
      <c r="G469" s="109"/>
      <c r="H469" s="109"/>
      <c r="I469" s="109"/>
      <c r="J469" s="95"/>
      <c r="K469" s="95"/>
    </row>
    <row r="470" spans="1:11">
      <c r="A470" s="93"/>
      <c r="B470" s="109"/>
      <c r="C470" s="109"/>
      <c r="D470" s="109"/>
      <c r="E470" s="109"/>
      <c r="F470" s="109"/>
      <c r="G470" s="109"/>
      <c r="H470" s="109"/>
      <c r="I470" s="109"/>
      <c r="J470" s="95"/>
      <c r="K470" s="95"/>
    </row>
    <row r="471" spans="1:11">
      <c r="A471" s="93"/>
      <c r="B471" s="109"/>
      <c r="C471" s="109"/>
      <c r="D471" s="109"/>
      <c r="E471" s="109"/>
      <c r="F471" s="109"/>
      <c r="G471" s="109"/>
      <c r="H471" s="109"/>
      <c r="I471" s="109"/>
      <c r="J471" s="95"/>
      <c r="K471" s="95"/>
    </row>
    <row r="472" spans="1:11">
      <c r="A472" s="93"/>
      <c r="B472" s="109"/>
      <c r="C472" s="109"/>
      <c r="D472" s="109"/>
      <c r="E472" s="109"/>
      <c r="F472" s="109"/>
      <c r="G472" s="109"/>
      <c r="H472" s="109"/>
      <c r="I472" s="109"/>
      <c r="J472" s="95"/>
      <c r="K472" s="95"/>
    </row>
    <row r="473" spans="1:11">
      <c r="A473" s="93"/>
      <c r="B473" s="109"/>
      <c r="C473" s="109"/>
      <c r="D473" s="109"/>
      <c r="E473" s="109"/>
      <c r="F473" s="109"/>
      <c r="G473" s="109"/>
      <c r="H473" s="109"/>
      <c r="I473" s="109"/>
      <c r="J473" s="95"/>
      <c r="K473" s="95"/>
    </row>
    <row r="474" spans="1:11">
      <c r="A474" s="93"/>
      <c r="B474" s="109"/>
      <c r="C474" s="109"/>
      <c r="D474" s="109"/>
      <c r="E474" s="109"/>
      <c r="F474" s="109"/>
      <c r="G474" s="109"/>
      <c r="H474" s="109"/>
      <c r="I474" s="109"/>
      <c r="J474" s="95"/>
      <c r="K474" s="95"/>
    </row>
    <row r="475" spans="1:11">
      <c r="A475" s="93"/>
      <c r="B475" s="109"/>
      <c r="C475" s="109"/>
      <c r="D475" s="109"/>
      <c r="E475" s="109"/>
      <c r="F475" s="109"/>
      <c r="G475" s="109"/>
      <c r="H475" s="109"/>
      <c r="I475" s="109"/>
      <c r="J475" s="95"/>
      <c r="K475" s="95"/>
    </row>
    <row r="476" spans="1:11">
      <c r="A476" s="93"/>
      <c r="B476" s="109"/>
      <c r="C476" s="109"/>
      <c r="D476" s="109"/>
      <c r="E476" s="109"/>
      <c r="F476" s="109"/>
      <c r="G476" s="109"/>
      <c r="H476" s="109"/>
      <c r="I476" s="109"/>
      <c r="J476" s="95"/>
      <c r="K476" s="95"/>
    </row>
    <row r="477" spans="1:11">
      <c r="A477" s="93"/>
      <c r="B477" s="109"/>
      <c r="C477" s="109"/>
      <c r="D477" s="109"/>
      <c r="E477" s="109"/>
      <c r="F477" s="109"/>
      <c r="G477" s="109"/>
      <c r="H477" s="109"/>
      <c r="I477" s="109"/>
      <c r="J477" s="95"/>
      <c r="K477" s="95"/>
    </row>
    <row r="478" spans="1:11">
      <c r="A478" s="93"/>
      <c r="B478" s="109"/>
      <c r="C478" s="109"/>
      <c r="D478" s="109"/>
      <c r="E478" s="109"/>
      <c r="F478" s="109"/>
      <c r="G478" s="109"/>
      <c r="H478" s="109"/>
      <c r="I478" s="109"/>
      <c r="J478" s="95"/>
      <c r="K478" s="95"/>
    </row>
    <row r="479" spans="1:11">
      <c r="A479" s="93"/>
      <c r="B479" s="109"/>
      <c r="C479" s="109"/>
      <c r="D479" s="109"/>
      <c r="E479" s="109"/>
      <c r="F479" s="109"/>
      <c r="G479" s="109"/>
      <c r="H479" s="109"/>
      <c r="I479" s="109"/>
      <c r="J479" s="95"/>
      <c r="K479" s="95"/>
    </row>
    <row r="480" spans="1:11">
      <c r="A480" s="93"/>
      <c r="B480" s="109"/>
      <c r="C480" s="109"/>
      <c r="D480" s="109"/>
      <c r="E480" s="109"/>
      <c r="F480" s="109"/>
      <c r="G480" s="109"/>
      <c r="H480" s="109"/>
      <c r="I480" s="109"/>
      <c r="J480" s="95"/>
      <c r="K480" s="95"/>
    </row>
    <row r="481" spans="1:11">
      <c r="A481" s="93"/>
      <c r="B481" s="109"/>
      <c r="C481" s="109"/>
      <c r="D481" s="109"/>
      <c r="E481" s="109"/>
      <c r="F481" s="109"/>
      <c r="G481" s="109"/>
      <c r="H481" s="109"/>
      <c r="I481" s="109"/>
      <c r="J481" s="95"/>
      <c r="K481" s="95"/>
    </row>
    <row r="482" spans="1:11">
      <c r="A482" s="93"/>
      <c r="B482" s="109"/>
      <c r="C482" s="109"/>
      <c r="D482" s="109"/>
      <c r="E482" s="109"/>
      <c r="F482" s="109"/>
      <c r="G482" s="109"/>
      <c r="H482" s="109"/>
      <c r="I482" s="109"/>
      <c r="J482" s="95"/>
      <c r="K482" s="95"/>
    </row>
    <row r="483" spans="1:11">
      <c r="A483" s="93"/>
      <c r="B483" s="109"/>
      <c r="C483" s="109"/>
      <c r="D483" s="109"/>
      <c r="E483" s="109"/>
      <c r="F483" s="109"/>
      <c r="G483" s="109"/>
      <c r="H483" s="109"/>
      <c r="I483" s="109"/>
      <c r="J483" s="95"/>
      <c r="K483" s="95"/>
    </row>
    <row r="484" spans="1:11">
      <c r="A484" s="93"/>
      <c r="B484" s="109"/>
      <c r="C484" s="109"/>
      <c r="D484" s="109"/>
      <c r="E484" s="109"/>
      <c r="F484" s="109"/>
      <c r="G484" s="109"/>
      <c r="H484" s="109"/>
      <c r="I484" s="109"/>
      <c r="J484" s="95"/>
      <c r="K484" s="95"/>
    </row>
    <row r="485" spans="1:11">
      <c r="A485" s="93"/>
      <c r="B485" s="109"/>
      <c r="C485" s="109"/>
      <c r="D485" s="109"/>
      <c r="E485" s="109"/>
      <c r="F485" s="109"/>
      <c r="G485" s="109"/>
      <c r="H485" s="109"/>
      <c r="I485" s="109"/>
      <c r="J485" s="95"/>
      <c r="K485" s="95"/>
    </row>
    <row r="486" spans="1:11">
      <c r="A486" s="93"/>
      <c r="B486" s="109"/>
      <c r="C486" s="109"/>
      <c r="D486" s="109"/>
      <c r="E486" s="109"/>
      <c r="F486" s="109"/>
      <c r="G486" s="109"/>
      <c r="H486" s="109"/>
      <c r="I486" s="109"/>
      <c r="J486" s="95"/>
      <c r="K486" s="95"/>
    </row>
    <row r="487" spans="1:11">
      <c r="A487" s="93"/>
      <c r="B487" s="109"/>
      <c r="C487" s="109"/>
      <c r="D487" s="109"/>
      <c r="E487" s="109"/>
      <c r="F487" s="109"/>
      <c r="G487" s="109"/>
      <c r="H487" s="109"/>
      <c r="I487" s="109"/>
      <c r="J487" s="95"/>
      <c r="K487" s="95"/>
    </row>
    <row r="488" spans="1:11">
      <c r="A488" s="93"/>
      <c r="B488" s="109"/>
      <c r="C488" s="109"/>
      <c r="D488" s="109"/>
      <c r="E488" s="109"/>
      <c r="F488" s="109"/>
      <c r="G488" s="109"/>
      <c r="H488" s="109"/>
      <c r="I488" s="109"/>
      <c r="J488" s="95"/>
      <c r="K488" s="95"/>
    </row>
    <row r="489" spans="1:11">
      <c r="A489" s="93"/>
      <c r="B489" s="109"/>
      <c r="C489" s="109"/>
      <c r="D489" s="109"/>
      <c r="E489" s="109"/>
      <c r="F489" s="109"/>
      <c r="G489" s="109"/>
      <c r="H489" s="109"/>
      <c r="I489" s="109"/>
      <c r="J489" s="95"/>
      <c r="K489" s="95"/>
    </row>
    <row r="490" spans="1:11">
      <c r="A490" s="93"/>
      <c r="B490" s="109"/>
      <c r="C490" s="109"/>
      <c r="D490" s="109"/>
      <c r="E490" s="109"/>
      <c r="F490" s="109"/>
      <c r="G490" s="109"/>
      <c r="H490" s="109"/>
      <c r="I490" s="109"/>
      <c r="J490" s="95"/>
      <c r="K490" s="95"/>
    </row>
    <row r="491" spans="1:11">
      <c r="A491" s="93"/>
      <c r="B491" s="109"/>
      <c r="C491" s="109"/>
      <c r="D491" s="109"/>
      <c r="E491" s="109"/>
      <c r="F491" s="109"/>
      <c r="G491" s="109"/>
      <c r="H491" s="109"/>
      <c r="I491" s="109"/>
      <c r="J491" s="95"/>
      <c r="K491" s="95"/>
    </row>
    <row r="492" spans="1:11">
      <c r="A492" s="93"/>
      <c r="B492" s="109"/>
      <c r="C492" s="109"/>
      <c r="D492" s="109"/>
      <c r="E492" s="109"/>
      <c r="F492" s="109"/>
      <c r="G492" s="109"/>
      <c r="H492" s="109"/>
      <c r="I492" s="109"/>
      <c r="J492" s="95"/>
      <c r="K492" s="95"/>
    </row>
    <row r="493" spans="1:11">
      <c r="A493" s="93"/>
      <c r="B493" s="109"/>
      <c r="C493" s="109"/>
      <c r="D493" s="109"/>
      <c r="E493" s="109"/>
      <c r="F493" s="109"/>
      <c r="G493" s="109"/>
      <c r="H493" s="109"/>
      <c r="I493" s="109"/>
      <c r="J493" s="95"/>
      <c r="K493" s="95"/>
    </row>
    <row r="494" spans="1:11">
      <c r="A494" s="93"/>
      <c r="B494" s="109"/>
      <c r="C494" s="109"/>
      <c r="D494" s="109"/>
      <c r="E494" s="109"/>
      <c r="F494" s="109"/>
      <c r="G494" s="109"/>
      <c r="H494" s="109"/>
      <c r="I494" s="109"/>
      <c r="J494" s="95"/>
      <c r="K494" s="95"/>
    </row>
    <row r="495" spans="1:11">
      <c r="A495" s="93"/>
      <c r="B495" s="109"/>
      <c r="C495" s="109"/>
      <c r="D495" s="109"/>
      <c r="E495" s="109"/>
      <c r="F495" s="109"/>
      <c r="G495" s="109"/>
      <c r="H495" s="109"/>
      <c r="I495" s="109"/>
      <c r="J495" s="95"/>
      <c r="K495" s="95"/>
    </row>
    <row r="496" spans="1:11">
      <c r="A496" s="93"/>
      <c r="B496" s="109"/>
      <c r="C496" s="109"/>
      <c r="D496" s="109"/>
      <c r="E496" s="109"/>
      <c r="F496" s="109"/>
      <c r="G496" s="109"/>
      <c r="H496" s="109"/>
      <c r="I496" s="109"/>
      <c r="J496" s="95"/>
      <c r="K496" s="95"/>
    </row>
    <row r="497" spans="1:11">
      <c r="A497" s="93"/>
      <c r="B497" s="109"/>
      <c r="C497" s="109"/>
      <c r="D497" s="109"/>
      <c r="E497" s="109"/>
      <c r="F497" s="109"/>
      <c r="G497" s="109"/>
      <c r="H497" s="109"/>
      <c r="I497" s="109"/>
      <c r="J497" s="95"/>
      <c r="K497" s="95"/>
    </row>
    <row r="498" spans="1:11">
      <c r="A498" s="93"/>
      <c r="B498" s="109"/>
      <c r="C498" s="109"/>
      <c r="D498" s="109"/>
      <c r="E498" s="109"/>
      <c r="F498" s="109"/>
      <c r="G498" s="109"/>
      <c r="H498" s="109"/>
      <c r="I498" s="109"/>
      <c r="J498" s="95"/>
      <c r="K498" s="95"/>
    </row>
    <row r="499" spans="1:11">
      <c r="A499" s="93"/>
      <c r="B499" s="109"/>
      <c r="C499" s="109"/>
      <c r="D499" s="109"/>
      <c r="E499" s="109"/>
      <c r="F499" s="109"/>
      <c r="G499" s="109"/>
      <c r="H499" s="109"/>
      <c r="I499" s="109"/>
      <c r="J499" s="95"/>
      <c r="K499" s="95"/>
    </row>
    <row r="500" spans="1:11">
      <c r="A500" s="93"/>
      <c r="B500" s="109"/>
      <c r="C500" s="109"/>
      <c r="D500" s="109"/>
      <c r="E500" s="109"/>
      <c r="F500" s="109"/>
      <c r="G500" s="109"/>
      <c r="H500" s="109"/>
      <c r="I500" s="109"/>
      <c r="J500" s="95"/>
      <c r="K500" s="95"/>
    </row>
    <row r="501" spans="1:11">
      <c r="A501" s="93"/>
      <c r="B501" s="109"/>
      <c r="C501" s="109"/>
      <c r="D501" s="109"/>
      <c r="E501" s="109"/>
      <c r="F501" s="109"/>
      <c r="G501" s="109"/>
      <c r="H501" s="109"/>
      <c r="I501" s="109"/>
      <c r="J501" s="95"/>
      <c r="K501" s="95"/>
    </row>
    <row r="502" spans="1:11">
      <c r="A502" s="93"/>
      <c r="B502" s="109"/>
      <c r="C502" s="109"/>
      <c r="D502" s="109"/>
      <c r="E502" s="109"/>
      <c r="F502" s="109"/>
      <c r="G502" s="109"/>
      <c r="H502" s="109"/>
      <c r="I502" s="109"/>
      <c r="J502" s="95"/>
      <c r="K502" s="95"/>
    </row>
    <row r="503" spans="1:11">
      <c r="A503" s="93"/>
      <c r="B503" s="109"/>
      <c r="C503" s="109"/>
      <c r="D503" s="109"/>
      <c r="E503" s="109"/>
      <c r="F503" s="109"/>
      <c r="G503" s="109"/>
      <c r="H503" s="109"/>
      <c r="I503" s="109"/>
      <c r="J503" s="95"/>
      <c r="K503" s="95"/>
    </row>
    <row r="504" spans="1:11">
      <c r="A504" s="93"/>
      <c r="B504" s="109"/>
      <c r="C504" s="109"/>
      <c r="D504" s="109"/>
      <c r="E504" s="109"/>
      <c r="F504" s="109"/>
      <c r="G504" s="109"/>
      <c r="H504" s="109"/>
      <c r="I504" s="109"/>
      <c r="J504" s="95"/>
      <c r="K504" s="95"/>
    </row>
    <row r="505" spans="1:11">
      <c r="A505" s="93"/>
      <c r="B505" s="109"/>
      <c r="C505" s="109"/>
      <c r="D505" s="109"/>
      <c r="E505" s="109"/>
      <c r="F505" s="109"/>
      <c r="G505" s="109"/>
      <c r="H505" s="109"/>
      <c r="I505" s="109"/>
      <c r="J505" s="95"/>
      <c r="K505" s="95"/>
    </row>
    <row r="506" spans="1:11">
      <c r="A506" s="93"/>
      <c r="B506" s="109"/>
      <c r="C506" s="109"/>
      <c r="D506" s="109"/>
      <c r="E506" s="109"/>
      <c r="F506" s="109"/>
      <c r="G506" s="109"/>
      <c r="H506" s="109"/>
      <c r="I506" s="109"/>
      <c r="J506" s="95"/>
      <c r="K506" s="95"/>
    </row>
    <row r="507" spans="1:11">
      <c r="A507" s="93"/>
      <c r="B507" s="109"/>
      <c r="C507" s="109"/>
      <c r="D507" s="109"/>
      <c r="E507" s="109"/>
      <c r="F507" s="109"/>
      <c r="G507" s="109"/>
      <c r="H507" s="109"/>
      <c r="I507" s="109"/>
      <c r="J507" s="95"/>
      <c r="K507" s="95"/>
    </row>
    <row r="508" spans="1:11">
      <c r="A508" s="93"/>
      <c r="B508" s="109"/>
      <c r="C508" s="109"/>
      <c r="D508" s="109"/>
      <c r="E508" s="109"/>
      <c r="F508" s="109"/>
      <c r="G508" s="109"/>
      <c r="H508" s="109"/>
      <c r="I508" s="109"/>
      <c r="J508" s="95"/>
      <c r="K508" s="95"/>
    </row>
    <row r="509" spans="1:11">
      <c r="A509" s="93"/>
      <c r="B509" s="109"/>
      <c r="C509" s="109"/>
      <c r="D509" s="109"/>
      <c r="E509" s="109"/>
      <c r="F509" s="109"/>
      <c r="G509" s="109"/>
      <c r="H509" s="109"/>
      <c r="I509" s="109"/>
      <c r="J509" s="95"/>
      <c r="K509" s="95"/>
    </row>
    <row r="510" spans="1:11">
      <c r="A510" s="93"/>
      <c r="B510" s="109"/>
      <c r="C510" s="109"/>
      <c r="D510" s="109"/>
      <c r="E510" s="109"/>
      <c r="F510" s="109"/>
      <c r="G510" s="109"/>
      <c r="H510" s="109"/>
      <c r="I510" s="109"/>
      <c r="J510" s="95"/>
      <c r="K510" s="95"/>
    </row>
    <row r="511" spans="1:11">
      <c r="A511" s="93"/>
      <c r="B511" s="109"/>
      <c r="C511" s="109"/>
      <c r="D511" s="109"/>
      <c r="E511" s="109"/>
      <c r="F511" s="109"/>
      <c r="G511" s="109"/>
      <c r="H511" s="109"/>
      <c r="I511" s="109"/>
      <c r="J511" s="95"/>
      <c r="K511" s="95"/>
    </row>
    <row r="512" spans="1:11">
      <c r="A512" s="93"/>
      <c r="B512" s="109"/>
      <c r="C512" s="109"/>
      <c r="D512" s="109"/>
      <c r="E512" s="109"/>
      <c r="F512" s="109"/>
      <c r="G512" s="109"/>
      <c r="H512" s="109"/>
      <c r="I512" s="109"/>
      <c r="J512" s="95"/>
      <c r="K512" s="95"/>
    </row>
    <row r="513" spans="1:11">
      <c r="A513" s="93"/>
      <c r="B513" s="109"/>
      <c r="C513" s="109"/>
      <c r="D513" s="109"/>
      <c r="E513" s="109"/>
      <c r="F513" s="109"/>
      <c r="G513" s="109"/>
      <c r="H513" s="109"/>
      <c r="I513" s="109"/>
      <c r="J513" s="95"/>
      <c r="K513" s="95"/>
    </row>
    <row r="514" spans="1:11">
      <c r="A514" s="93"/>
      <c r="B514" s="109"/>
      <c r="C514" s="109"/>
      <c r="D514" s="109"/>
      <c r="E514" s="109"/>
      <c r="F514" s="109"/>
      <c r="G514" s="109"/>
      <c r="H514" s="109"/>
      <c r="I514" s="109"/>
      <c r="J514" s="95"/>
      <c r="K514" s="95"/>
    </row>
    <row r="515" spans="1:11">
      <c r="A515" s="93"/>
      <c r="B515" s="109"/>
      <c r="C515" s="109"/>
      <c r="D515" s="109"/>
      <c r="E515" s="109"/>
      <c r="F515" s="109"/>
      <c r="G515" s="109"/>
      <c r="H515" s="109"/>
      <c r="I515" s="109"/>
      <c r="J515" s="95"/>
      <c r="K515" s="95"/>
    </row>
    <row r="516" spans="1:11">
      <c r="A516" s="93"/>
      <c r="B516" s="109"/>
      <c r="C516" s="109"/>
      <c r="D516" s="109"/>
      <c r="E516" s="109"/>
      <c r="F516" s="109"/>
      <c r="G516" s="109"/>
      <c r="H516" s="109"/>
      <c r="I516" s="109"/>
      <c r="J516" s="95"/>
      <c r="K516" s="95"/>
    </row>
    <row r="517" spans="1:11">
      <c r="A517" s="93"/>
      <c r="B517" s="109"/>
      <c r="C517" s="109"/>
      <c r="D517" s="109"/>
      <c r="E517" s="109"/>
      <c r="F517" s="109"/>
      <c r="G517" s="109"/>
      <c r="H517" s="109"/>
      <c r="I517" s="109"/>
      <c r="J517" s="95"/>
      <c r="K517" s="95"/>
    </row>
    <row r="518" spans="1:11">
      <c r="A518" s="93"/>
      <c r="B518" s="109"/>
      <c r="C518" s="109"/>
      <c r="D518" s="109"/>
      <c r="E518" s="109"/>
      <c r="F518" s="109"/>
      <c r="G518" s="109"/>
      <c r="H518" s="109"/>
      <c r="I518" s="109"/>
      <c r="J518" s="95"/>
      <c r="K518" s="95"/>
    </row>
    <row r="519" spans="1:11">
      <c r="A519" s="93"/>
      <c r="B519" s="109"/>
      <c r="C519" s="109"/>
      <c r="D519" s="109"/>
      <c r="E519" s="109"/>
      <c r="F519" s="109"/>
      <c r="G519" s="109"/>
      <c r="H519" s="109"/>
      <c r="I519" s="109"/>
      <c r="J519" s="95"/>
      <c r="K519" s="95"/>
    </row>
    <row r="520" spans="1:11">
      <c r="A520" s="93"/>
      <c r="B520" s="109"/>
      <c r="C520" s="109"/>
      <c r="D520" s="109"/>
      <c r="E520" s="109"/>
      <c r="F520" s="109"/>
      <c r="G520" s="109"/>
      <c r="H520" s="109"/>
      <c r="I520" s="109"/>
      <c r="J520" s="95"/>
      <c r="K520" s="95"/>
    </row>
    <row r="521" spans="1:11">
      <c r="A521" s="93"/>
      <c r="B521" s="109"/>
      <c r="C521" s="109"/>
      <c r="D521" s="109"/>
      <c r="E521" s="109"/>
      <c r="F521" s="109"/>
      <c r="G521" s="109"/>
      <c r="H521" s="109"/>
      <c r="I521" s="109"/>
      <c r="J521" s="95"/>
      <c r="K521" s="95"/>
    </row>
    <row r="522" spans="1:11">
      <c r="A522" s="93"/>
      <c r="B522" s="109"/>
      <c r="C522" s="109"/>
      <c r="D522" s="109"/>
      <c r="E522" s="109"/>
      <c r="F522" s="109"/>
      <c r="G522" s="109"/>
      <c r="H522" s="109"/>
      <c r="I522" s="109"/>
      <c r="J522" s="95"/>
      <c r="K522" s="95"/>
    </row>
    <row r="523" spans="1:11">
      <c r="A523" s="93"/>
      <c r="B523" s="109"/>
      <c r="C523" s="109"/>
      <c r="D523" s="109"/>
      <c r="E523" s="109"/>
      <c r="F523" s="109"/>
      <c r="G523" s="109"/>
      <c r="H523" s="109"/>
      <c r="I523" s="109"/>
      <c r="J523" s="95"/>
      <c r="K523" s="95"/>
    </row>
    <row r="524" spans="1:11">
      <c r="A524" s="93"/>
      <c r="B524" s="109"/>
      <c r="C524" s="109"/>
      <c r="D524" s="109"/>
      <c r="E524" s="109"/>
      <c r="F524" s="109"/>
      <c r="G524" s="109"/>
      <c r="H524" s="109"/>
      <c r="I524" s="109"/>
      <c r="J524" s="95"/>
      <c r="K524" s="95"/>
    </row>
    <row r="525" spans="1:11">
      <c r="A525" s="93"/>
      <c r="B525" s="109"/>
      <c r="C525" s="109"/>
      <c r="D525" s="109"/>
      <c r="E525" s="109"/>
      <c r="F525" s="109"/>
      <c r="G525" s="109"/>
      <c r="H525" s="109"/>
      <c r="I525" s="109"/>
      <c r="J525" s="95"/>
      <c r="K525" s="95"/>
    </row>
    <row r="526" spans="1:11">
      <c r="A526" s="93"/>
      <c r="B526" s="109"/>
      <c r="C526" s="109"/>
      <c r="D526" s="109"/>
      <c r="E526" s="109"/>
      <c r="F526" s="109"/>
      <c r="G526" s="109"/>
      <c r="H526" s="109"/>
      <c r="I526" s="109"/>
      <c r="J526" s="95"/>
      <c r="K526" s="95"/>
    </row>
    <row r="527" spans="1:11">
      <c r="A527" s="93"/>
      <c r="B527" s="109"/>
      <c r="C527" s="109"/>
      <c r="D527" s="109"/>
      <c r="E527" s="109"/>
      <c r="F527" s="109"/>
      <c r="G527" s="109"/>
      <c r="H527" s="109"/>
      <c r="I527" s="109"/>
      <c r="J527" s="95"/>
      <c r="K527" s="95"/>
    </row>
    <row r="528" spans="1:11">
      <c r="A528" s="93"/>
      <c r="B528" s="109"/>
      <c r="C528" s="109"/>
      <c r="D528" s="109"/>
      <c r="E528" s="109"/>
      <c r="F528" s="109"/>
      <c r="G528" s="109"/>
      <c r="H528" s="109"/>
      <c r="I528" s="109"/>
      <c r="J528" s="95"/>
      <c r="K528" s="95"/>
    </row>
    <row r="529" spans="1:11">
      <c r="A529" s="93"/>
      <c r="B529" s="109"/>
      <c r="C529" s="109"/>
      <c r="D529" s="109"/>
      <c r="E529" s="109"/>
      <c r="F529" s="109"/>
      <c r="G529" s="109"/>
      <c r="H529" s="109"/>
      <c r="I529" s="109"/>
      <c r="J529" s="95"/>
      <c r="K529" s="95"/>
    </row>
    <row r="530" spans="1:11">
      <c r="A530" s="93"/>
      <c r="B530" s="109"/>
      <c r="C530" s="109"/>
      <c r="D530" s="109"/>
      <c r="E530" s="109"/>
      <c r="F530" s="109"/>
      <c r="G530" s="109"/>
      <c r="H530" s="109"/>
      <c r="I530" s="109"/>
      <c r="J530" s="95"/>
      <c r="K530" s="95"/>
    </row>
    <row r="531" spans="1:11">
      <c r="A531" s="93"/>
      <c r="B531" s="109"/>
      <c r="C531" s="109"/>
      <c r="D531" s="109"/>
      <c r="E531" s="109"/>
      <c r="F531" s="109"/>
      <c r="G531" s="109"/>
      <c r="H531" s="109"/>
      <c r="I531" s="109"/>
      <c r="J531" s="95"/>
      <c r="K531" s="95"/>
    </row>
    <row r="532" spans="1:11">
      <c r="A532" s="93"/>
      <c r="B532" s="109"/>
      <c r="C532" s="109"/>
      <c r="D532" s="109"/>
      <c r="E532" s="109"/>
      <c r="F532" s="109"/>
      <c r="G532" s="109"/>
      <c r="H532" s="109"/>
      <c r="I532" s="109"/>
      <c r="J532" s="95"/>
      <c r="K532" s="95"/>
    </row>
    <row r="533" spans="1:11">
      <c r="A533" s="93"/>
      <c r="B533" s="109"/>
      <c r="C533" s="109"/>
      <c r="D533" s="109"/>
      <c r="E533" s="109"/>
      <c r="F533" s="109"/>
      <c r="G533" s="109"/>
      <c r="H533" s="109"/>
      <c r="I533" s="109"/>
      <c r="J533" s="95"/>
      <c r="K533" s="95"/>
    </row>
    <row r="534" spans="1:11">
      <c r="A534" s="93"/>
      <c r="B534" s="109"/>
      <c r="C534" s="109"/>
      <c r="D534" s="109"/>
      <c r="E534" s="109"/>
      <c r="F534" s="109"/>
      <c r="G534" s="109"/>
      <c r="H534" s="109"/>
      <c r="I534" s="109"/>
      <c r="J534" s="95"/>
      <c r="K534" s="95"/>
    </row>
    <row r="535" spans="1:11">
      <c r="A535" s="93"/>
      <c r="B535" s="109"/>
      <c r="C535" s="109"/>
      <c r="D535" s="109"/>
      <c r="E535" s="109"/>
      <c r="F535" s="109"/>
      <c r="G535" s="109"/>
      <c r="H535" s="109"/>
      <c r="I535" s="109"/>
      <c r="J535" s="95"/>
      <c r="K535" s="95"/>
    </row>
    <row r="536" spans="1:11">
      <c r="A536" s="93"/>
      <c r="B536" s="109"/>
      <c r="C536" s="109"/>
      <c r="D536" s="109"/>
      <c r="E536" s="109"/>
      <c r="F536" s="109"/>
      <c r="G536" s="109"/>
      <c r="H536" s="109"/>
      <c r="I536" s="109"/>
      <c r="J536" s="95"/>
      <c r="K536" s="95"/>
    </row>
    <row r="537" spans="1:11">
      <c r="A537" s="93"/>
      <c r="B537" s="109"/>
      <c r="C537" s="109"/>
      <c r="D537" s="109"/>
      <c r="E537" s="109"/>
      <c r="F537" s="109"/>
      <c r="G537" s="109"/>
      <c r="H537" s="109"/>
      <c r="I537" s="109"/>
      <c r="J537" s="95"/>
      <c r="K537" s="95"/>
    </row>
    <row r="538" spans="1:11">
      <c r="A538" s="93"/>
      <c r="B538" s="109"/>
      <c r="C538" s="109"/>
      <c r="D538" s="109"/>
      <c r="E538" s="109"/>
      <c r="F538" s="109"/>
      <c r="G538" s="109"/>
      <c r="H538" s="109"/>
      <c r="I538" s="109"/>
      <c r="J538" s="95"/>
      <c r="K538" s="95"/>
    </row>
    <row r="539" spans="1:11">
      <c r="A539" s="93"/>
      <c r="B539" s="109"/>
      <c r="C539" s="109"/>
      <c r="D539" s="109"/>
      <c r="E539" s="109"/>
      <c r="F539" s="109"/>
      <c r="G539" s="109"/>
      <c r="H539" s="109"/>
      <c r="I539" s="109"/>
      <c r="J539" s="95"/>
      <c r="K539" s="95"/>
    </row>
    <row r="540" spans="1:11">
      <c r="A540" s="93"/>
      <c r="B540" s="109"/>
      <c r="C540" s="109"/>
      <c r="D540" s="109"/>
      <c r="E540" s="109"/>
      <c r="F540" s="109"/>
      <c r="G540" s="109"/>
      <c r="H540" s="109"/>
      <c r="I540" s="109"/>
      <c r="J540" s="95"/>
      <c r="K540" s="95"/>
    </row>
    <row r="541" spans="1:11">
      <c r="A541" s="93"/>
      <c r="B541" s="109"/>
      <c r="C541" s="109"/>
      <c r="D541" s="109"/>
      <c r="E541" s="109"/>
      <c r="F541" s="109"/>
      <c r="G541" s="109"/>
      <c r="H541" s="109"/>
      <c r="I541" s="109"/>
      <c r="J541" s="95"/>
      <c r="K541" s="95"/>
    </row>
    <row r="542" spans="1:11">
      <c r="A542" s="93"/>
      <c r="B542" s="109"/>
      <c r="C542" s="109"/>
      <c r="D542" s="109"/>
      <c r="E542" s="109"/>
      <c r="F542" s="109"/>
      <c r="G542" s="109"/>
      <c r="H542" s="109"/>
      <c r="I542" s="109"/>
      <c r="J542" s="95"/>
      <c r="K542" s="95"/>
    </row>
    <row r="543" spans="1:11">
      <c r="A543" s="93"/>
      <c r="B543" s="109"/>
      <c r="C543" s="109"/>
      <c r="D543" s="109"/>
      <c r="E543" s="109"/>
      <c r="F543" s="109"/>
      <c r="G543" s="109"/>
      <c r="H543" s="109"/>
      <c r="I543" s="109"/>
      <c r="J543" s="95"/>
      <c r="K543" s="95"/>
    </row>
    <row r="544" spans="1:11">
      <c r="A544" s="93"/>
      <c r="B544" s="109"/>
      <c r="C544" s="109"/>
      <c r="D544" s="109"/>
      <c r="E544" s="109"/>
      <c r="F544" s="109"/>
      <c r="G544" s="109"/>
      <c r="H544" s="109"/>
      <c r="I544" s="109"/>
      <c r="J544" s="95"/>
      <c r="K544" s="95"/>
    </row>
    <row r="545" spans="1:11">
      <c r="A545" s="93"/>
      <c r="B545" s="109"/>
      <c r="C545" s="109"/>
      <c r="D545" s="109"/>
      <c r="E545" s="109"/>
      <c r="F545" s="109"/>
      <c r="G545" s="109"/>
      <c r="H545" s="109"/>
      <c r="I545" s="109"/>
      <c r="J545" s="95"/>
      <c r="K545" s="95"/>
    </row>
    <row r="546" spans="1:11">
      <c r="A546" s="93"/>
      <c r="B546" s="109"/>
      <c r="C546" s="109"/>
      <c r="D546" s="109"/>
      <c r="E546" s="109"/>
      <c r="F546" s="109"/>
      <c r="G546" s="109"/>
      <c r="H546" s="109"/>
      <c r="I546" s="109"/>
      <c r="J546" s="95"/>
      <c r="K546" s="95"/>
    </row>
    <row r="547" spans="1:11">
      <c r="A547" s="93"/>
      <c r="B547" s="109"/>
      <c r="C547" s="109"/>
      <c r="D547" s="109"/>
      <c r="E547" s="109"/>
      <c r="F547" s="109"/>
      <c r="G547" s="109"/>
      <c r="H547" s="109"/>
      <c r="I547" s="109"/>
      <c r="J547" s="95"/>
      <c r="K547" s="95"/>
    </row>
    <row r="548" spans="1:11">
      <c r="A548" s="93"/>
      <c r="B548" s="109"/>
      <c r="C548" s="109"/>
      <c r="D548" s="109"/>
      <c r="E548" s="109"/>
      <c r="F548" s="109"/>
      <c r="G548" s="109"/>
      <c r="H548" s="109"/>
      <c r="I548" s="109"/>
      <c r="J548" s="95"/>
      <c r="K548" s="95"/>
    </row>
    <row r="549" spans="1:11">
      <c r="A549" s="93"/>
      <c r="B549" s="109"/>
      <c r="C549" s="109"/>
      <c r="D549" s="109"/>
      <c r="E549" s="109"/>
      <c r="F549" s="109"/>
      <c r="G549" s="109"/>
      <c r="H549" s="109"/>
      <c r="I549" s="109"/>
      <c r="J549" s="95"/>
      <c r="K549" s="95"/>
    </row>
    <row r="550" spans="1:11">
      <c r="A550" s="93"/>
      <c r="B550" s="109"/>
      <c r="C550" s="109"/>
      <c r="D550" s="109"/>
      <c r="E550" s="109"/>
      <c r="F550" s="109"/>
      <c r="G550" s="109"/>
      <c r="H550" s="109"/>
      <c r="I550" s="109"/>
      <c r="J550" s="95"/>
      <c r="K550" s="95"/>
    </row>
    <row r="551" spans="1:11">
      <c r="A551" s="93"/>
      <c r="B551" s="109"/>
      <c r="C551" s="109"/>
      <c r="D551" s="109"/>
      <c r="E551" s="109"/>
      <c r="F551" s="109"/>
      <c r="G551" s="109"/>
      <c r="H551" s="109"/>
      <c r="I551" s="109"/>
      <c r="J551" s="95"/>
      <c r="K551" s="95"/>
    </row>
    <row r="552" spans="1:11">
      <c r="A552" s="93"/>
      <c r="B552" s="109"/>
      <c r="C552" s="109"/>
      <c r="D552" s="109"/>
      <c r="E552" s="109"/>
      <c r="F552" s="109"/>
      <c r="G552" s="109"/>
      <c r="H552" s="109"/>
      <c r="I552" s="109"/>
      <c r="J552" s="95"/>
      <c r="K552" s="95"/>
    </row>
    <row r="553" spans="1:11">
      <c r="A553" s="93"/>
      <c r="B553" s="109"/>
      <c r="C553" s="109"/>
      <c r="D553" s="109"/>
      <c r="E553" s="109"/>
      <c r="F553" s="109"/>
      <c r="G553" s="109"/>
      <c r="H553" s="109"/>
      <c r="I553" s="109"/>
      <c r="J553" s="95"/>
      <c r="K553" s="95"/>
    </row>
    <row r="554" spans="1:11">
      <c r="A554" s="93"/>
      <c r="B554" s="109"/>
      <c r="C554" s="109"/>
      <c r="D554" s="109"/>
      <c r="E554" s="109"/>
      <c r="F554" s="109"/>
      <c r="G554" s="109"/>
      <c r="H554" s="109"/>
      <c r="I554" s="109"/>
      <c r="J554" s="95"/>
      <c r="K554" s="95"/>
    </row>
    <row r="555" spans="1:11">
      <c r="A555" s="93"/>
      <c r="B555" s="109"/>
      <c r="C555" s="109"/>
      <c r="D555" s="109"/>
      <c r="E555" s="109"/>
      <c r="F555" s="109"/>
      <c r="G555" s="109"/>
      <c r="H555" s="109"/>
      <c r="I555" s="109"/>
      <c r="J555" s="95"/>
      <c r="K555" s="95"/>
    </row>
    <row r="556" spans="1:11">
      <c r="A556" s="93"/>
      <c r="B556" s="109"/>
      <c r="C556" s="109"/>
      <c r="D556" s="109"/>
      <c r="E556" s="109"/>
      <c r="F556" s="109"/>
      <c r="G556" s="109"/>
      <c r="H556" s="109"/>
      <c r="I556" s="109"/>
      <c r="J556" s="95"/>
      <c r="K556" s="95"/>
    </row>
    <row r="557" spans="1:11">
      <c r="A557" s="93"/>
      <c r="B557" s="109"/>
      <c r="C557" s="109"/>
      <c r="D557" s="109"/>
      <c r="E557" s="109"/>
      <c r="F557" s="109"/>
      <c r="G557" s="109"/>
      <c r="H557" s="109"/>
      <c r="I557" s="109"/>
      <c r="J557" s="95"/>
      <c r="K557" s="95"/>
    </row>
    <row r="558" spans="1:11">
      <c r="A558" s="93"/>
      <c r="B558" s="109"/>
      <c r="C558" s="109"/>
      <c r="D558" s="109"/>
      <c r="E558" s="109"/>
      <c r="F558" s="109"/>
      <c r="G558" s="109"/>
      <c r="H558" s="109"/>
      <c r="I558" s="109"/>
      <c r="J558" s="95"/>
      <c r="K558" s="95"/>
    </row>
    <row r="559" spans="1:11">
      <c r="A559" s="93"/>
      <c r="B559" s="109"/>
      <c r="C559" s="109"/>
      <c r="D559" s="109"/>
      <c r="E559" s="109"/>
      <c r="F559" s="109"/>
      <c r="G559" s="109"/>
      <c r="H559" s="109"/>
      <c r="I559" s="109"/>
      <c r="J559" s="95"/>
      <c r="K559" s="95"/>
    </row>
    <row r="560" spans="1:11">
      <c r="A560" s="93"/>
      <c r="B560" s="109"/>
      <c r="C560" s="109"/>
      <c r="D560" s="109"/>
      <c r="E560" s="109"/>
      <c r="F560" s="109"/>
      <c r="G560" s="109"/>
      <c r="H560" s="109"/>
      <c r="I560" s="109"/>
      <c r="J560" s="95"/>
      <c r="K560" s="95"/>
    </row>
    <row r="561" spans="1:11">
      <c r="A561" s="93"/>
      <c r="B561" s="109"/>
      <c r="C561" s="109"/>
      <c r="D561" s="109"/>
      <c r="E561" s="109"/>
      <c r="F561" s="109"/>
      <c r="G561" s="109"/>
      <c r="H561" s="109"/>
      <c r="I561" s="109"/>
      <c r="J561" s="95"/>
      <c r="K561" s="95"/>
    </row>
    <row r="562" spans="1:11">
      <c r="A562" s="93"/>
      <c r="B562" s="109"/>
      <c r="C562" s="109"/>
      <c r="D562" s="109"/>
      <c r="E562" s="109"/>
      <c r="F562" s="109"/>
      <c r="G562" s="109"/>
      <c r="H562" s="109"/>
      <c r="I562" s="109"/>
      <c r="J562" s="95"/>
      <c r="K562" s="95"/>
    </row>
    <row r="563" spans="1:11">
      <c r="A563" s="93"/>
      <c r="B563" s="109"/>
      <c r="C563" s="109"/>
      <c r="D563" s="109"/>
      <c r="E563" s="109"/>
      <c r="F563" s="109"/>
      <c r="G563" s="109"/>
      <c r="H563" s="109"/>
      <c r="I563" s="109"/>
      <c r="J563" s="95"/>
      <c r="K563" s="95"/>
    </row>
    <row r="564" spans="1:11">
      <c r="A564" s="93"/>
      <c r="B564" s="109"/>
      <c r="C564" s="109"/>
      <c r="D564" s="109"/>
      <c r="E564" s="109"/>
      <c r="F564" s="109"/>
      <c r="G564" s="109"/>
      <c r="H564" s="109"/>
      <c r="I564" s="109"/>
      <c r="J564" s="95"/>
      <c r="K564" s="95"/>
    </row>
    <row r="565" spans="1:11">
      <c r="A565" s="93"/>
      <c r="B565" s="109"/>
      <c r="C565" s="109"/>
      <c r="D565" s="109"/>
      <c r="E565" s="109"/>
      <c r="F565" s="109"/>
      <c r="G565" s="109"/>
      <c r="H565" s="109"/>
      <c r="I565" s="109"/>
      <c r="J565" s="95"/>
      <c r="K565" s="95"/>
    </row>
    <row r="566" spans="1:11">
      <c r="A566" s="93"/>
      <c r="B566" s="109"/>
      <c r="C566" s="109"/>
      <c r="D566" s="109"/>
      <c r="E566" s="109"/>
      <c r="F566" s="109"/>
      <c r="G566" s="109"/>
      <c r="H566" s="109"/>
      <c r="I566" s="109"/>
      <c r="J566" s="95"/>
      <c r="K566" s="95"/>
    </row>
    <row r="567" spans="1:11">
      <c r="A567" s="93"/>
      <c r="B567" s="109"/>
      <c r="C567" s="109"/>
      <c r="D567" s="109"/>
      <c r="E567" s="109"/>
      <c r="F567" s="109"/>
      <c r="G567" s="109"/>
      <c r="H567" s="109"/>
      <c r="I567" s="109"/>
      <c r="J567" s="95"/>
      <c r="K567" s="95"/>
    </row>
    <row r="568" spans="1:11">
      <c r="A568" s="93"/>
      <c r="B568" s="109"/>
      <c r="C568" s="109"/>
      <c r="D568" s="109"/>
      <c r="E568" s="109"/>
      <c r="F568" s="109"/>
      <c r="G568" s="109"/>
      <c r="H568" s="109"/>
      <c r="I568" s="109"/>
      <c r="J568" s="95"/>
      <c r="K568" s="95"/>
    </row>
    <row r="569" spans="1:11">
      <c r="A569" s="93"/>
      <c r="B569" s="109"/>
      <c r="C569" s="109"/>
      <c r="D569" s="109"/>
      <c r="E569" s="109"/>
      <c r="F569" s="109"/>
      <c r="G569" s="109"/>
      <c r="H569" s="109"/>
      <c r="I569" s="109"/>
      <c r="J569" s="95"/>
      <c r="K569" s="95"/>
    </row>
    <row r="570" spans="1:11">
      <c r="A570" s="93"/>
      <c r="B570" s="109"/>
      <c r="C570" s="109"/>
      <c r="D570" s="109"/>
      <c r="E570" s="109"/>
      <c r="F570" s="109"/>
      <c r="G570" s="109"/>
      <c r="H570" s="109"/>
      <c r="I570" s="109"/>
      <c r="J570" s="95"/>
      <c r="K570" s="95"/>
    </row>
    <row r="571" spans="1:11">
      <c r="A571" s="93"/>
      <c r="B571" s="109"/>
      <c r="C571" s="109"/>
      <c r="D571" s="109"/>
      <c r="E571" s="109"/>
      <c r="F571" s="109"/>
      <c r="G571" s="109"/>
      <c r="H571" s="109"/>
      <c r="I571" s="109"/>
      <c r="J571" s="95"/>
      <c r="K571" s="95"/>
    </row>
    <row r="572" spans="1:11">
      <c r="A572" s="93"/>
      <c r="B572" s="109"/>
      <c r="C572" s="109"/>
      <c r="D572" s="109"/>
      <c r="E572" s="109"/>
      <c r="F572" s="109"/>
      <c r="G572" s="109"/>
      <c r="H572" s="109"/>
      <c r="I572" s="109"/>
      <c r="J572" s="95"/>
      <c r="K572" s="95"/>
    </row>
    <row r="573" spans="1:11">
      <c r="A573" s="93"/>
      <c r="B573" s="109"/>
      <c r="C573" s="109"/>
      <c r="D573" s="109"/>
      <c r="E573" s="109"/>
      <c r="F573" s="109"/>
      <c r="G573" s="109"/>
      <c r="H573" s="109"/>
      <c r="I573" s="109"/>
      <c r="J573" s="95"/>
      <c r="K573" s="95"/>
    </row>
    <row r="574" spans="1:11">
      <c r="A574" s="93"/>
      <c r="B574" s="109"/>
      <c r="C574" s="109"/>
      <c r="D574" s="109"/>
      <c r="E574" s="109"/>
      <c r="F574" s="109"/>
      <c r="G574" s="109"/>
      <c r="H574" s="109"/>
      <c r="I574" s="109"/>
      <c r="J574" s="95"/>
      <c r="K574" s="95"/>
    </row>
    <row r="575" spans="1:11">
      <c r="A575" s="93"/>
      <c r="B575" s="109"/>
      <c r="C575" s="109"/>
      <c r="D575" s="109"/>
      <c r="E575" s="109"/>
      <c r="F575" s="109"/>
      <c r="G575" s="109"/>
      <c r="H575" s="109"/>
      <c r="I575" s="109"/>
      <c r="J575" s="95"/>
      <c r="K575" s="95"/>
    </row>
    <row r="576" spans="1:11">
      <c r="A576" s="93"/>
      <c r="B576" s="109"/>
      <c r="C576" s="109"/>
      <c r="D576" s="109"/>
      <c r="E576" s="109"/>
      <c r="F576" s="109"/>
      <c r="G576" s="109"/>
      <c r="H576" s="109"/>
      <c r="I576" s="109"/>
      <c r="J576" s="95"/>
      <c r="K576" s="95"/>
    </row>
    <row r="577" spans="1:11">
      <c r="A577" s="93"/>
      <c r="B577" s="109"/>
      <c r="C577" s="109"/>
      <c r="D577" s="109"/>
      <c r="E577" s="109"/>
      <c r="F577" s="109"/>
      <c r="G577" s="109"/>
      <c r="H577" s="109"/>
      <c r="I577" s="109"/>
      <c r="J577" s="95"/>
      <c r="K577" s="95"/>
    </row>
    <row r="578" spans="1:11">
      <c r="A578" s="93"/>
      <c r="B578" s="109"/>
      <c r="C578" s="109"/>
      <c r="D578" s="109"/>
      <c r="E578" s="109"/>
      <c r="F578" s="109"/>
      <c r="G578" s="109"/>
      <c r="H578" s="109"/>
      <c r="I578" s="109"/>
      <c r="J578" s="95"/>
      <c r="K578" s="95"/>
    </row>
    <row r="579" spans="1:11">
      <c r="A579" s="93"/>
      <c r="B579" s="109"/>
      <c r="C579" s="109"/>
      <c r="D579" s="109"/>
      <c r="E579" s="109"/>
      <c r="F579" s="109"/>
      <c r="G579" s="109"/>
      <c r="H579" s="109"/>
      <c r="I579" s="109"/>
      <c r="J579" s="95"/>
      <c r="K579" s="95"/>
    </row>
    <row r="580" spans="1:11">
      <c r="A580" s="93"/>
      <c r="B580" s="109"/>
      <c r="C580" s="109"/>
      <c r="D580" s="109"/>
      <c r="E580" s="109"/>
      <c r="F580" s="109"/>
      <c r="G580" s="109"/>
      <c r="H580" s="109"/>
      <c r="I580" s="109"/>
      <c r="J580" s="95"/>
      <c r="K580" s="95"/>
    </row>
    <row r="581" spans="1:11">
      <c r="A581" s="93"/>
      <c r="B581" s="109"/>
      <c r="C581" s="109"/>
      <c r="D581" s="109"/>
      <c r="E581" s="109"/>
      <c r="F581" s="109"/>
      <c r="G581" s="109"/>
      <c r="H581" s="109"/>
      <c r="I581" s="109"/>
      <c r="J581" s="95"/>
      <c r="K581" s="95"/>
    </row>
    <row r="582" spans="1:11">
      <c r="A582" s="93"/>
      <c r="B582" s="109"/>
      <c r="C582" s="109"/>
      <c r="D582" s="109"/>
      <c r="E582" s="109"/>
      <c r="F582" s="109"/>
      <c r="G582" s="109"/>
      <c r="H582" s="109"/>
      <c r="I582" s="109"/>
      <c r="J582" s="95"/>
      <c r="K582" s="95"/>
    </row>
    <row r="583" spans="1:11">
      <c r="A583" s="93"/>
      <c r="B583" s="109"/>
      <c r="C583" s="109"/>
      <c r="D583" s="109"/>
      <c r="E583" s="109"/>
      <c r="F583" s="109"/>
      <c r="G583" s="109"/>
      <c r="H583" s="109"/>
      <c r="I583" s="109"/>
      <c r="J583" s="95"/>
      <c r="K583" s="95"/>
    </row>
    <row r="584" spans="1:11">
      <c r="A584" s="93"/>
      <c r="B584" s="109"/>
      <c r="C584" s="109"/>
      <c r="D584" s="109"/>
      <c r="E584" s="109"/>
      <c r="F584" s="109"/>
      <c r="G584" s="109"/>
      <c r="H584" s="109"/>
      <c r="I584" s="109"/>
      <c r="J584" s="95"/>
      <c r="K584" s="95"/>
    </row>
    <row r="585" spans="1:11">
      <c r="A585" s="93"/>
      <c r="B585" s="109"/>
      <c r="C585" s="109"/>
      <c r="D585" s="109"/>
      <c r="E585" s="109"/>
      <c r="F585" s="109"/>
      <c r="G585" s="109"/>
      <c r="H585" s="109"/>
      <c r="I585" s="109"/>
      <c r="J585" s="95"/>
      <c r="K585" s="95"/>
    </row>
    <row r="586" spans="1:11">
      <c r="A586" s="93"/>
      <c r="B586" s="109"/>
      <c r="C586" s="109"/>
      <c r="D586" s="109"/>
      <c r="E586" s="109"/>
      <c r="F586" s="109"/>
      <c r="G586" s="109"/>
      <c r="H586" s="109"/>
      <c r="I586" s="109"/>
      <c r="J586" s="95"/>
      <c r="K586" s="95"/>
    </row>
    <row r="587" spans="1:11">
      <c r="A587" s="93"/>
      <c r="B587" s="109"/>
      <c r="C587" s="109"/>
      <c r="D587" s="109"/>
      <c r="E587" s="109"/>
      <c r="F587" s="109"/>
      <c r="G587" s="109"/>
      <c r="H587" s="109"/>
      <c r="I587" s="109"/>
      <c r="J587" s="95"/>
      <c r="K587" s="95"/>
    </row>
    <row r="588" spans="1:11">
      <c r="A588" s="93"/>
      <c r="B588" s="109"/>
      <c r="C588" s="109"/>
      <c r="D588" s="109"/>
      <c r="E588" s="109"/>
      <c r="F588" s="109"/>
      <c r="G588" s="109"/>
      <c r="H588" s="109"/>
      <c r="I588" s="109"/>
      <c r="J588" s="95"/>
      <c r="K588" s="95"/>
    </row>
    <row r="589" spans="1:11">
      <c r="A589" s="93"/>
      <c r="B589" s="109"/>
      <c r="C589" s="109"/>
      <c r="D589" s="109"/>
      <c r="E589" s="109"/>
      <c r="F589" s="109"/>
      <c r="G589" s="109"/>
      <c r="H589" s="109"/>
      <c r="I589" s="109"/>
      <c r="J589" s="95"/>
      <c r="K589" s="95"/>
    </row>
    <row r="590" spans="1:11">
      <c r="A590" s="93"/>
      <c r="B590" s="109"/>
      <c r="C590" s="109"/>
      <c r="D590" s="109"/>
      <c r="E590" s="109"/>
      <c r="F590" s="109"/>
      <c r="G590" s="109"/>
      <c r="H590" s="109"/>
      <c r="I590" s="109"/>
      <c r="J590" s="95"/>
      <c r="K590" s="95"/>
    </row>
    <row r="591" spans="1:11">
      <c r="A591" s="93"/>
      <c r="B591" s="109"/>
      <c r="C591" s="109"/>
      <c r="D591" s="109"/>
      <c r="E591" s="109"/>
      <c r="F591" s="109"/>
      <c r="G591" s="109"/>
      <c r="H591" s="109"/>
      <c r="I591" s="109"/>
      <c r="J591" s="95"/>
      <c r="K591" s="95"/>
    </row>
    <row r="592" spans="1:11">
      <c r="A592" s="93"/>
      <c r="B592" s="109"/>
      <c r="C592" s="109"/>
      <c r="D592" s="109"/>
      <c r="E592" s="109"/>
      <c r="F592" s="109"/>
      <c r="G592" s="109"/>
      <c r="H592" s="109"/>
      <c r="I592" s="109"/>
      <c r="J592" s="95"/>
      <c r="K592" s="95"/>
    </row>
    <row r="593" spans="1:11">
      <c r="A593" s="93"/>
      <c r="B593" s="109"/>
      <c r="C593" s="109"/>
      <c r="D593" s="109"/>
      <c r="E593" s="109"/>
      <c r="F593" s="109"/>
      <c r="G593" s="109"/>
      <c r="H593" s="109"/>
      <c r="I593" s="109"/>
      <c r="J593" s="95"/>
      <c r="K593" s="95"/>
    </row>
    <row r="594" spans="1:11">
      <c r="A594" s="93"/>
      <c r="B594" s="109"/>
      <c r="C594" s="109"/>
      <c r="D594" s="109"/>
      <c r="E594" s="109"/>
      <c r="F594" s="109"/>
      <c r="G594" s="109"/>
      <c r="H594" s="109"/>
      <c r="I594" s="109"/>
      <c r="J594" s="95"/>
      <c r="K594" s="95"/>
    </row>
    <row r="595" spans="1:11">
      <c r="A595" s="93"/>
      <c r="B595" s="109"/>
      <c r="C595" s="109"/>
      <c r="D595" s="109"/>
      <c r="E595" s="109"/>
      <c r="F595" s="109"/>
      <c r="G595" s="109"/>
      <c r="H595" s="109"/>
      <c r="I595" s="109"/>
      <c r="J595" s="95"/>
      <c r="K595" s="95"/>
    </row>
    <row r="596" spans="1:11">
      <c r="A596" s="93"/>
      <c r="B596" s="109"/>
      <c r="C596" s="109"/>
      <c r="D596" s="109"/>
      <c r="E596" s="109"/>
      <c r="F596" s="109"/>
      <c r="G596" s="109"/>
      <c r="H596" s="109"/>
      <c r="I596" s="109"/>
      <c r="J596" s="95"/>
      <c r="K596" s="95"/>
    </row>
    <row r="597" spans="1:11">
      <c r="A597" s="93"/>
      <c r="B597" s="109"/>
      <c r="C597" s="109"/>
      <c r="D597" s="109"/>
      <c r="E597" s="109"/>
      <c r="F597" s="109"/>
      <c r="G597" s="109"/>
      <c r="H597" s="109"/>
      <c r="I597" s="109"/>
      <c r="J597" s="95"/>
      <c r="K597" s="95"/>
    </row>
    <row r="598" spans="1:11">
      <c r="A598" s="93"/>
      <c r="B598" s="109"/>
      <c r="C598" s="109"/>
      <c r="D598" s="109"/>
      <c r="E598" s="109"/>
      <c r="F598" s="109"/>
      <c r="G598" s="109"/>
      <c r="H598" s="109"/>
      <c r="I598" s="109"/>
      <c r="J598" s="95"/>
      <c r="K598" s="95"/>
    </row>
    <row r="599" spans="1:11">
      <c r="A599" s="93"/>
      <c r="B599" s="109"/>
      <c r="C599" s="109"/>
      <c r="D599" s="109"/>
      <c r="E599" s="109"/>
      <c r="F599" s="109"/>
      <c r="G599" s="109"/>
      <c r="H599" s="109"/>
      <c r="I599" s="109"/>
      <c r="J599" s="95"/>
      <c r="K599" s="95"/>
    </row>
    <row r="600" spans="1:11">
      <c r="A600" s="93"/>
      <c r="B600" s="109"/>
      <c r="C600" s="109"/>
      <c r="D600" s="109"/>
      <c r="E600" s="109"/>
      <c r="F600" s="109"/>
      <c r="G600" s="109"/>
      <c r="H600" s="109"/>
      <c r="I600" s="109"/>
      <c r="J600" s="95"/>
      <c r="K600" s="95"/>
    </row>
    <row r="601" spans="1:11">
      <c r="A601" s="93"/>
      <c r="B601" s="109"/>
      <c r="C601" s="109"/>
      <c r="D601" s="109"/>
      <c r="E601" s="109"/>
      <c r="F601" s="109"/>
      <c r="G601" s="109"/>
      <c r="H601" s="109"/>
      <c r="I601" s="109"/>
      <c r="J601" s="95"/>
      <c r="K601" s="95"/>
    </row>
    <row r="602" spans="1:11">
      <c r="A602" s="93"/>
      <c r="B602" s="109"/>
      <c r="C602" s="109"/>
      <c r="D602" s="109"/>
      <c r="E602" s="109"/>
      <c r="F602" s="109"/>
      <c r="G602" s="109"/>
      <c r="H602" s="109"/>
      <c r="I602" s="109"/>
      <c r="J602" s="95"/>
      <c r="K602" s="95"/>
    </row>
    <row r="603" spans="1:11">
      <c r="A603" s="93"/>
      <c r="B603" s="109"/>
      <c r="C603" s="109"/>
      <c r="D603" s="109"/>
      <c r="E603" s="109"/>
      <c r="F603" s="109"/>
      <c r="G603" s="109"/>
      <c r="H603" s="109"/>
      <c r="I603" s="109"/>
      <c r="J603" s="95"/>
      <c r="K603" s="95"/>
    </row>
    <row r="604" spans="1:11">
      <c r="A604" s="93"/>
      <c r="B604" s="109"/>
      <c r="C604" s="109"/>
      <c r="D604" s="109"/>
      <c r="E604" s="109"/>
      <c r="F604" s="109"/>
      <c r="G604" s="109"/>
      <c r="H604" s="109"/>
      <c r="I604" s="109"/>
      <c r="J604" s="95"/>
      <c r="K604" s="95"/>
    </row>
    <row r="605" spans="1:11">
      <c r="A605" s="93"/>
      <c r="B605" s="109"/>
      <c r="C605" s="109"/>
      <c r="D605" s="109"/>
      <c r="E605" s="109"/>
      <c r="F605" s="109"/>
      <c r="G605" s="109"/>
      <c r="H605" s="109"/>
      <c r="I605" s="109"/>
      <c r="J605" s="95"/>
      <c r="K605" s="95"/>
    </row>
    <row r="606" spans="1:11">
      <c r="A606" s="93"/>
      <c r="B606" s="109"/>
      <c r="C606" s="109"/>
      <c r="D606" s="109"/>
      <c r="E606" s="109"/>
      <c r="F606" s="109"/>
      <c r="G606" s="109"/>
      <c r="H606" s="109"/>
      <c r="I606" s="109"/>
      <c r="J606" s="95"/>
      <c r="K606" s="95"/>
    </row>
    <row r="607" spans="1:11">
      <c r="A607" s="93"/>
      <c r="B607" s="109"/>
      <c r="C607" s="109"/>
      <c r="D607" s="109"/>
      <c r="E607" s="109"/>
      <c r="F607" s="109"/>
      <c r="G607" s="109"/>
      <c r="H607" s="109"/>
      <c r="I607" s="109"/>
      <c r="J607" s="95"/>
      <c r="K607" s="95"/>
    </row>
    <row r="608" spans="1:11">
      <c r="A608" s="93"/>
      <c r="B608" s="109"/>
      <c r="C608" s="109"/>
      <c r="D608" s="109"/>
      <c r="E608" s="109"/>
      <c r="F608" s="109"/>
      <c r="G608" s="109"/>
      <c r="H608" s="109"/>
      <c r="I608" s="109"/>
      <c r="J608" s="95"/>
      <c r="K608" s="95"/>
    </row>
    <row r="609" spans="1:11">
      <c r="A609" s="93"/>
      <c r="B609" s="109"/>
      <c r="C609" s="109"/>
      <c r="D609" s="109"/>
      <c r="E609" s="109"/>
      <c r="F609" s="109"/>
      <c r="G609" s="109"/>
      <c r="H609" s="109"/>
      <c r="I609" s="109"/>
      <c r="J609" s="95"/>
      <c r="K609" s="95"/>
    </row>
    <row r="610" spans="1:11">
      <c r="A610" s="93"/>
      <c r="B610" s="109"/>
      <c r="C610" s="109"/>
      <c r="D610" s="109"/>
      <c r="E610" s="109"/>
      <c r="F610" s="109"/>
      <c r="G610" s="109"/>
      <c r="H610" s="109"/>
      <c r="I610" s="109"/>
      <c r="J610" s="95"/>
      <c r="K610" s="95"/>
    </row>
    <row r="611" spans="1:11">
      <c r="A611" s="93"/>
      <c r="B611" s="109"/>
      <c r="C611" s="109"/>
      <c r="D611" s="109"/>
      <c r="E611" s="109"/>
      <c r="F611" s="109"/>
      <c r="G611" s="109"/>
      <c r="H611" s="109"/>
      <c r="I611" s="109"/>
      <c r="J611" s="95"/>
      <c r="K611" s="95"/>
    </row>
    <row r="612" spans="1:11">
      <c r="A612" s="93"/>
      <c r="B612" s="109"/>
      <c r="C612" s="109"/>
      <c r="D612" s="109"/>
      <c r="E612" s="109"/>
      <c r="F612" s="109"/>
      <c r="G612" s="109"/>
      <c r="H612" s="109"/>
      <c r="I612" s="109"/>
      <c r="J612" s="95"/>
      <c r="K612" s="95"/>
    </row>
    <row r="613" spans="1:11">
      <c r="A613" s="93"/>
      <c r="B613" s="109"/>
      <c r="C613" s="109"/>
      <c r="D613" s="109"/>
      <c r="E613" s="109"/>
      <c r="F613" s="109"/>
      <c r="G613" s="109"/>
      <c r="H613" s="109"/>
      <c r="I613" s="109"/>
      <c r="J613" s="95"/>
      <c r="K613" s="95"/>
    </row>
    <row r="614" spans="1:11">
      <c r="A614" s="93"/>
      <c r="B614" s="109"/>
      <c r="C614" s="109"/>
      <c r="D614" s="109"/>
      <c r="E614" s="109"/>
      <c r="F614" s="109"/>
      <c r="G614" s="109"/>
      <c r="H614" s="109"/>
      <c r="I614" s="109"/>
      <c r="J614" s="95"/>
      <c r="K614" s="95"/>
    </row>
    <row r="615" spans="1:11">
      <c r="A615" s="93"/>
      <c r="B615" s="109"/>
      <c r="C615" s="109"/>
      <c r="D615" s="109"/>
      <c r="E615" s="109"/>
      <c r="F615" s="109"/>
      <c r="G615" s="109"/>
      <c r="H615" s="109"/>
      <c r="I615" s="109"/>
      <c r="J615" s="95"/>
      <c r="K615" s="95"/>
    </row>
    <row r="616" spans="1:11">
      <c r="A616" s="93"/>
      <c r="B616" s="109"/>
      <c r="C616" s="109"/>
      <c r="D616" s="109"/>
      <c r="E616" s="109"/>
      <c r="F616" s="109"/>
      <c r="G616" s="109"/>
      <c r="H616" s="109"/>
      <c r="I616" s="109"/>
      <c r="J616" s="95"/>
      <c r="K616" s="95"/>
    </row>
    <row r="617" spans="1:11">
      <c r="A617" s="93"/>
      <c r="B617" s="109"/>
      <c r="C617" s="109"/>
      <c r="D617" s="109"/>
      <c r="E617" s="109"/>
      <c r="F617" s="109"/>
      <c r="G617" s="109"/>
      <c r="H617" s="109"/>
      <c r="I617" s="109"/>
      <c r="J617" s="95"/>
      <c r="K617" s="95"/>
    </row>
    <row r="618" spans="1:11">
      <c r="A618" s="93"/>
      <c r="B618" s="109"/>
      <c r="C618" s="109"/>
      <c r="D618" s="109"/>
      <c r="E618" s="109"/>
      <c r="F618" s="109"/>
      <c r="G618" s="109"/>
      <c r="H618" s="109"/>
      <c r="I618" s="109"/>
      <c r="J618" s="95"/>
      <c r="K618" s="95"/>
    </row>
    <row r="619" spans="1:11">
      <c r="A619" s="93"/>
      <c r="B619" s="109"/>
      <c r="C619" s="109"/>
      <c r="D619" s="109"/>
      <c r="E619" s="109"/>
      <c r="F619" s="109"/>
      <c r="G619" s="109"/>
      <c r="H619" s="109"/>
      <c r="I619" s="109"/>
      <c r="J619" s="95"/>
      <c r="K619" s="95"/>
    </row>
    <row r="620" spans="1:11">
      <c r="A620" s="93"/>
      <c r="B620" s="109"/>
      <c r="C620" s="109"/>
      <c r="D620" s="109"/>
      <c r="E620" s="109"/>
      <c r="F620" s="109"/>
      <c r="G620" s="109"/>
      <c r="H620" s="109"/>
      <c r="I620" s="109"/>
      <c r="J620" s="95"/>
      <c r="K620" s="95"/>
    </row>
    <row r="621" spans="1:11">
      <c r="A621" s="93"/>
      <c r="B621" s="109"/>
      <c r="C621" s="109"/>
      <c r="D621" s="109"/>
      <c r="E621" s="109"/>
      <c r="F621" s="109"/>
      <c r="G621" s="109"/>
      <c r="H621" s="109"/>
      <c r="I621" s="109"/>
      <c r="J621" s="95"/>
      <c r="K621" s="95"/>
    </row>
    <row r="622" spans="1:11">
      <c r="A622" s="93"/>
      <c r="B622" s="109"/>
      <c r="C622" s="109"/>
      <c r="D622" s="109"/>
      <c r="E622" s="109"/>
      <c r="F622" s="109"/>
      <c r="G622" s="109"/>
      <c r="H622" s="109"/>
      <c r="I622" s="109"/>
      <c r="J622" s="95"/>
      <c r="K622" s="95"/>
    </row>
    <row r="623" spans="1:11">
      <c r="A623" s="93"/>
      <c r="B623" s="109"/>
      <c r="C623" s="109"/>
      <c r="D623" s="109"/>
      <c r="E623" s="109"/>
      <c r="F623" s="109"/>
      <c r="G623" s="109"/>
      <c r="H623" s="109"/>
      <c r="I623" s="109"/>
      <c r="J623" s="95"/>
      <c r="K623" s="95"/>
    </row>
    <row r="624" spans="1:11">
      <c r="A624" s="93"/>
      <c r="B624" s="109"/>
      <c r="C624" s="109"/>
      <c r="D624" s="109"/>
      <c r="E624" s="109"/>
      <c r="F624" s="109"/>
      <c r="G624" s="109"/>
      <c r="H624" s="109"/>
      <c r="I624" s="109"/>
      <c r="J624" s="95"/>
      <c r="K624" s="95"/>
    </row>
    <row r="625" spans="1:11">
      <c r="A625" s="93"/>
      <c r="B625" s="109"/>
      <c r="C625" s="109"/>
      <c r="D625" s="109"/>
      <c r="E625" s="109"/>
      <c r="F625" s="109"/>
      <c r="G625" s="109"/>
      <c r="H625" s="109"/>
      <c r="I625" s="109"/>
      <c r="J625" s="95"/>
      <c r="K625" s="95"/>
    </row>
    <row r="626" spans="1:11">
      <c r="A626" s="93"/>
      <c r="B626" s="109"/>
      <c r="C626" s="109"/>
      <c r="D626" s="109"/>
      <c r="E626" s="109"/>
      <c r="F626" s="109"/>
      <c r="G626" s="109"/>
      <c r="H626" s="109"/>
      <c r="I626" s="109"/>
      <c r="J626" s="95"/>
      <c r="K626" s="95"/>
    </row>
    <row r="627" spans="1:11">
      <c r="A627" s="93"/>
      <c r="B627" s="109"/>
      <c r="C627" s="109"/>
      <c r="D627" s="109"/>
      <c r="E627" s="109"/>
      <c r="F627" s="109"/>
      <c r="G627" s="109"/>
      <c r="H627" s="109"/>
      <c r="I627" s="109"/>
      <c r="J627" s="95"/>
      <c r="K627" s="95"/>
    </row>
    <row r="628" spans="1:11">
      <c r="A628" s="93"/>
      <c r="B628" s="109"/>
      <c r="C628" s="109"/>
      <c r="D628" s="109"/>
      <c r="E628" s="109"/>
      <c r="F628" s="109"/>
      <c r="G628" s="109"/>
      <c r="H628" s="109"/>
      <c r="I628" s="109"/>
      <c r="J628" s="95"/>
      <c r="K628" s="95"/>
    </row>
    <row r="629" spans="1:11">
      <c r="A629" s="93"/>
      <c r="B629" s="109"/>
      <c r="C629" s="109"/>
      <c r="D629" s="109"/>
      <c r="E629" s="109"/>
      <c r="F629" s="109"/>
      <c r="G629" s="109"/>
      <c r="H629" s="109"/>
      <c r="I629" s="109"/>
      <c r="J629" s="95"/>
      <c r="K629" s="95"/>
    </row>
    <row r="630" spans="1:11">
      <c r="A630" s="93"/>
      <c r="B630" s="109"/>
      <c r="C630" s="109"/>
      <c r="D630" s="109"/>
      <c r="E630" s="109"/>
      <c r="F630" s="109"/>
      <c r="G630" s="109"/>
      <c r="H630" s="109"/>
      <c r="I630" s="109"/>
      <c r="J630" s="95"/>
      <c r="K630" s="95"/>
    </row>
    <row r="631" spans="1:11">
      <c r="A631" s="93"/>
      <c r="B631" s="109"/>
      <c r="C631" s="109"/>
      <c r="D631" s="109"/>
      <c r="E631" s="109"/>
      <c r="F631" s="109"/>
      <c r="G631" s="109"/>
      <c r="H631" s="109"/>
      <c r="I631" s="109"/>
      <c r="J631" s="95"/>
      <c r="K631" s="95"/>
    </row>
    <row r="632" spans="1:11">
      <c r="A632" s="93"/>
      <c r="B632" s="109"/>
      <c r="C632" s="109"/>
      <c r="D632" s="109"/>
      <c r="E632" s="109"/>
      <c r="F632" s="109"/>
      <c r="G632" s="109"/>
      <c r="H632" s="109"/>
      <c r="I632" s="109"/>
      <c r="J632" s="95"/>
      <c r="K632" s="95"/>
    </row>
    <row r="633" spans="1:11">
      <c r="A633" s="93"/>
      <c r="B633" s="109"/>
      <c r="C633" s="109"/>
      <c r="D633" s="109"/>
      <c r="E633" s="109"/>
      <c r="F633" s="109"/>
      <c r="G633" s="109"/>
      <c r="H633" s="109"/>
      <c r="I633" s="109"/>
      <c r="J633" s="95"/>
      <c r="K633" s="95"/>
    </row>
    <row r="634" spans="1:11">
      <c r="A634" s="93"/>
      <c r="B634" s="109"/>
      <c r="C634" s="109"/>
      <c r="D634" s="109"/>
      <c r="E634" s="109"/>
      <c r="F634" s="109"/>
      <c r="G634" s="109"/>
      <c r="H634" s="109"/>
      <c r="I634" s="109"/>
      <c r="J634" s="95"/>
      <c r="K634" s="95"/>
    </row>
    <row r="635" spans="1:11">
      <c r="A635" s="93"/>
      <c r="B635" s="109"/>
      <c r="C635" s="109"/>
      <c r="D635" s="109"/>
      <c r="E635" s="109"/>
      <c r="F635" s="109"/>
      <c r="G635" s="109"/>
      <c r="H635" s="109"/>
      <c r="I635" s="109"/>
      <c r="J635" s="95"/>
      <c r="K635" s="95"/>
    </row>
    <row r="636" spans="1:11">
      <c r="A636" s="93"/>
      <c r="B636" s="109"/>
      <c r="C636" s="109"/>
      <c r="D636" s="109"/>
      <c r="E636" s="109"/>
      <c r="F636" s="109"/>
      <c r="G636" s="109"/>
      <c r="H636" s="109"/>
      <c r="I636" s="109"/>
      <c r="J636" s="95"/>
      <c r="K636" s="95"/>
    </row>
    <row r="637" spans="1:11">
      <c r="A637" s="93"/>
      <c r="B637" s="109"/>
      <c r="C637" s="109"/>
      <c r="D637" s="109"/>
      <c r="E637" s="109"/>
      <c r="F637" s="109"/>
      <c r="G637" s="109"/>
      <c r="H637" s="109"/>
      <c r="I637" s="109"/>
      <c r="J637" s="95"/>
      <c r="K637" s="95"/>
    </row>
    <row r="638" spans="1:11">
      <c r="A638" s="93"/>
      <c r="B638" s="109"/>
      <c r="C638" s="109"/>
      <c r="D638" s="109"/>
      <c r="E638" s="109"/>
      <c r="F638" s="109"/>
      <c r="G638" s="109"/>
      <c r="H638" s="109"/>
      <c r="I638" s="109"/>
      <c r="J638" s="95"/>
      <c r="K638" s="95"/>
    </row>
    <row r="639" spans="1:11">
      <c r="A639" s="93"/>
      <c r="B639" s="109"/>
      <c r="C639" s="109"/>
      <c r="D639" s="109"/>
      <c r="E639" s="109"/>
      <c r="F639" s="109"/>
      <c r="G639" s="109"/>
      <c r="H639" s="109"/>
      <c r="I639" s="109"/>
      <c r="J639" s="95"/>
      <c r="K639" s="95"/>
    </row>
    <row r="640" spans="1:11">
      <c r="A640" s="93"/>
      <c r="B640" s="109"/>
      <c r="C640" s="109"/>
      <c r="D640" s="109"/>
      <c r="E640" s="109"/>
      <c r="F640" s="109"/>
      <c r="G640" s="109"/>
      <c r="H640" s="109"/>
      <c r="I640" s="109"/>
      <c r="J640" s="95"/>
      <c r="K640" s="95"/>
    </row>
    <row r="641" spans="1:11">
      <c r="A641" s="93"/>
      <c r="B641" s="109"/>
      <c r="C641" s="109"/>
      <c r="D641" s="109"/>
      <c r="E641" s="109"/>
      <c r="F641" s="109"/>
      <c r="G641" s="109"/>
      <c r="H641" s="109"/>
      <c r="I641" s="109"/>
      <c r="J641" s="95"/>
      <c r="K641" s="95"/>
    </row>
    <row r="642" spans="1:11">
      <c r="A642" s="93"/>
      <c r="B642" s="109"/>
      <c r="C642" s="109"/>
      <c r="D642" s="109"/>
      <c r="E642" s="109"/>
      <c r="F642" s="109"/>
      <c r="G642" s="109"/>
      <c r="H642" s="109"/>
      <c r="I642" s="109"/>
      <c r="J642" s="95"/>
      <c r="K642" s="95"/>
    </row>
    <row r="643" spans="1:11">
      <c r="A643" s="93"/>
      <c r="B643" s="109"/>
      <c r="C643" s="109"/>
      <c r="D643" s="109"/>
      <c r="E643" s="109"/>
      <c r="F643" s="109"/>
      <c r="G643" s="109"/>
      <c r="H643" s="109"/>
      <c r="I643" s="109"/>
      <c r="J643" s="95"/>
      <c r="K643" s="95"/>
    </row>
    <row r="644" spans="1:11">
      <c r="A644" s="93"/>
      <c r="B644" s="109"/>
      <c r="C644" s="109"/>
      <c r="D644" s="109"/>
      <c r="E644" s="109"/>
      <c r="F644" s="109"/>
      <c r="G644" s="109"/>
      <c r="H644" s="109"/>
      <c r="I644" s="109"/>
      <c r="J644" s="95"/>
      <c r="K644" s="95"/>
    </row>
    <row r="645" spans="1:11">
      <c r="A645" s="93"/>
      <c r="B645" s="109"/>
      <c r="C645" s="109"/>
      <c r="D645" s="109"/>
      <c r="E645" s="109"/>
      <c r="F645" s="109"/>
      <c r="G645" s="109"/>
      <c r="H645" s="109"/>
      <c r="I645" s="109"/>
      <c r="J645" s="95"/>
      <c r="K645" s="95"/>
    </row>
    <row r="646" spans="1:11">
      <c r="A646" s="93"/>
      <c r="B646" s="109"/>
      <c r="C646" s="109"/>
      <c r="D646" s="109"/>
      <c r="E646" s="109"/>
      <c r="F646" s="109"/>
      <c r="G646" s="109"/>
      <c r="H646" s="109"/>
      <c r="I646" s="109"/>
      <c r="J646" s="95"/>
      <c r="K646" s="95"/>
    </row>
    <row r="647" spans="1:11">
      <c r="A647" s="93"/>
      <c r="B647" s="109"/>
      <c r="C647" s="109"/>
      <c r="D647" s="109"/>
      <c r="E647" s="109"/>
      <c r="F647" s="109"/>
      <c r="G647" s="109"/>
      <c r="H647" s="109"/>
      <c r="I647" s="109"/>
      <c r="J647" s="95"/>
      <c r="K647" s="95"/>
    </row>
    <row r="648" spans="1:11">
      <c r="A648" s="93"/>
      <c r="B648" s="109"/>
      <c r="C648" s="109"/>
      <c r="D648" s="109"/>
      <c r="E648" s="109"/>
      <c r="F648" s="109"/>
      <c r="G648" s="109"/>
      <c r="H648" s="109"/>
      <c r="I648" s="109"/>
      <c r="J648" s="95"/>
      <c r="K648" s="95"/>
    </row>
    <row r="649" spans="1:11">
      <c r="A649" s="93"/>
      <c r="B649" s="109"/>
      <c r="C649" s="109"/>
      <c r="D649" s="109"/>
      <c r="E649" s="109"/>
      <c r="F649" s="109"/>
      <c r="G649" s="109"/>
      <c r="H649" s="109"/>
      <c r="I649" s="109"/>
      <c r="J649" s="95"/>
      <c r="K649" s="95"/>
    </row>
    <row r="650" spans="1:11">
      <c r="A650" s="93"/>
      <c r="B650" s="109"/>
      <c r="C650" s="109"/>
      <c r="D650" s="109"/>
      <c r="E650" s="109"/>
      <c r="F650" s="109"/>
      <c r="G650" s="109"/>
      <c r="H650" s="109"/>
      <c r="I650" s="109"/>
      <c r="J650" s="95"/>
      <c r="K650" s="95"/>
    </row>
    <row r="651" spans="1:11">
      <c r="A651" s="93"/>
      <c r="B651" s="109"/>
      <c r="C651" s="109"/>
      <c r="D651" s="109"/>
      <c r="E651" s="109"/>
      <c r="F651" s="109"/>
      <c r="G651" s="109"/>
      <c r="H651" s="109"/>
      <c r="I651" s="109"/>
      <c r="J651" s="95"/>
      <c r="K651" s="95"/>
    </row>
    <row r="652" spans="1:11">
      <c r="A652" s="93"/>
      <c r="B652" s="109"/>
      <c r="C652" s="109"/>
      <c r="D652" s="109"/>
      <c r="E652" s="109"/>
      <c r="F652" s="109"/>
      <c r="G652" s="109"/>
      <c r="H652" s="109"/>
      <c r="I652" s="109"/>
      <c r="J652" s="95"/>
      <c r="K652" s="95"/>
    </row>
    <row r="653" spans="1:11">
      <c r="A653" s="93"/>
      <c r="B653" s="109"/>
      <c r="C653" s="109"/>
      <c r="D653" s="109"/>
      <c r="E653" s="109"/>
      <c r="F653" s="109"/>
      <c r="G653" s="109"/>
      <c r="H653" s="109"/>
      <c r="I653" s="109"/>
      <c r="J653" s="95"/>
      <c r="K653" s="95"/>
    </row>
    <row r="654" spans="1:11">
      <c r="A654" s="93"/>
      <c r="B654" s="109"/>
      <c r="C654" s="109"/>
      <c r="D654" s="109"/>
      <c r="E654" s="109"/>
      <c r="F654" s="109"/>
      <c r="G654" s="109"/>
      <c r="H654" s="109"/>
      <c r="I654" s="109"/>
      <c r="J654" s="95"/>
      <c r="K654" s="95"/>
    </row>
    <row r="655" spans="1:11">
      <c r="A655" s="93"/>
      <c r="B655" s="109"/>
      <c r="C655" s="109"/>
      <c r="D655" s="109"/>
      <c r="E655" s="109"/>
      <c r="F655" s="109"/>
      <c r="G655" s="109"/>
      <c r="H655" s="109"/>
      <c r="I655" s="109"/>
      <c r="J655" s="95"/>
      <c r="K655" s="95"/>
    </row>
    <row r="656" spans="1:11">
      <c r="A656" s="93"/>
      <c r="B656" s="109"/>
      <c r="C656" s="109"/>
      <c r="D656" s="109"/>
      <c r="E656" s="109"/>
      <c r="F656" s="109"/>
      <c r="G656" s="109"/>
      <c r="H656" s="109"/>
      <c r="I656" s="109"/>
      <c r="J656" s="95"/>
      <c r="K656" s="95"/>
    </row>
    <row r="657" spans="1:11">
      <c r="A657" s="93"/>
      <c r="B657" s="109"/>
      <c r="C657" s="109"/>
      <c r="D657" s="109"/>
      <c r="E657" s="109"/>
      <c r="F657" s="109"/>
      <c r="G657" s="109"/>
      <c r="H657" s="109"/>
      <c r="I657" s="109"/>
      <c r="J657" s="95"/>
      <c r="K657" s="95"/>
    </row>
    <row r="658" spans="1:11">
      <c r="A658" s="93"/>
      <c r="B658" s="109"/>
      <c r="C658" s="109"/>
      <c r="D658" s="109"/>
      <c r="E658" s="109"/>
      <c r="F658" s="109"/>
      <c r="G658" s="109"/>
      <c r="H658" s="109"/>
      <c r="I658" s="109"/>
      <c r="J658" s="95"/>
      <c r="K658" s="95"/>
    </row>
    <row r="659" spans="1:11">
      <c r="A659" s="93"/>
      <c r="B659" s="109"/>
      <c r="C659" s="109"/>
      <c r="D659" s="109"/>
      <c r="E659" s="109"/>
      <c r="F659" s="109"/>
      <c r="G659" s="109"/>
      <c r="H659" s="109"/>
      <c r="I659" s="109"/>
      <c r="J659" s="95"/>
      <c r="K659" s="95"/>
    </row>
    <row r="660" spans="1:11">
      <c r="A660" s="93"/>
      <c r="B660" s="109"/>
      <c r="C660" s="109"/>
      <c r="D660" s="109"/>
      <c r="E660" s="109"/>
      <c r="F660" s="109"/>
      <c r="G660" s="109"/>
      <c r="H660" s="109"/>
      <c r="I660" s="109"/>
      <c r="J660" s="95"/>
      <c r="K660" s="95"/>
    </row>
    <row r="661" spans="1:11">
      <c r="A661" s="93"/>
      <c r="B661" s="109"/>
      <c r="C661" s="109"/>
      <c r="D661" s="109"/>
      <c r="E661" s="109"/>
      <c r="F661" s="109"/>
      <c r="G661" s="109"/>
      <c r="H661" s="109"/>
      <c r="I661" s="109"/>
      <c r="J661" s="95"/>
      <c r="K661" s="95"/>
    </row>
    <row r="662" spans="1:11">
      <c r="A662" s="93"/>
      <c r="B662" s="109"/>
      <c r="C662" s="109"/>
      <c r="D662" s="109"/>
      <c r="E662" s="109"/>
      <c r="F662" s="109"/>
      <c r="G662" s="109"/>
      <c r="H662" s="109"/>
      <c r="I662" s="109"/>
      <c r="J662" s="95"/>
      <c r="K662" s="95"/>
    </row>
    <row r="663" spans="1:11">
      <c r="A663" s="93"/>
      <c r="B663" s="109"/>
      <c r="C663" s="109"/>
      <c r="D663" s="109"/>
      <c r="E663" s="109"/>
      <c r="F663" s="109"/>
      <c r="G663" s="109"/>
      <c r="H663" s="109"/>
      <c r="I663" s="109"/>
      <c r="J663" s="95"/>
      <c r="K663" s="95"/>
    </row>
    <row r="664" spans="1:11">
      <c r="A664" s="93"/>
      <c r="B664" s="109"/>
      <c r="C664" s="109"/>
      <c r="D664" s="109"/>
      <c r="E664" s="109"/>
      <c r="F664" s="109"/>
      <c r="G664" s="109"/>
      <c r="H664" s="109"/>
      <c r="I664" s="109"/>
      <c r="J664" s="95"/>
      <c r="K664" s="95"/>
    </row>
    <row r="665" spans="1:11">
      <c r="A665" s="93"/>
      <c r="B665" s="109"/>
      <c r="C665" s="109"/>
      <c r="D665" s="109"/>
      <c r="E665" s="109"/>
      <c r="F665" s="109"/>
      <c r="G665" s="109"/>
      <c r="H665" s="109"/>
      <c r="I665" s="109"/>
      <c r="J665" s="95"/>
      <c r="K665" s="95"/>
    </row>
    <row r="666" spans="1:11">
      <c r="A666" s="93"/>
      <c r="B666" s="109"/>
      <c r="C666" s="109"/>
      <c r="D666" s="109"/>
      <c r="E666" s="109"/>
      <c r="F666" s="109"/>
      <c r="G666" s="109"/>
      <c r="H666" s="109"/>
      <c r="I666" s="109"/>
      <c r="J666" s="95"/>
      <c r="K666" s="95"/>
    </row>
    <row r="667" spans="1:11">
      <c r="A667" s="93"/>
      <c r="B667" s="109"/>
      <c r="C667" s="109"/>
      <c r="D667" s="109"/>
      <c r="E667" s="109"/>
      <c r="F667" s="109"/>
      <c r="G667" s="109"/>
      <c r="H667" s="109"/>
      <c r="I667" s="109"/>
      <c r="J667" s="95"/>
      <c r="K667" s="95"/>
    </row>
    <row r="668" spans="1:11">
      <c r="A668" s="93"/>
      <c r="B668" s="109"/>
      <c r="C668" s="109"/>
      <c r="D668" s="109"/>
      <c r="E668" s="109"/>
      <c r="F668" s="109"/>
      <c r="G668" s="109"/>
      <c r="H668" s="109"/>
      <c r="I668" s="109"/>
      <c r="J668" s="95"/>
      <c r="K668" s="95"/>
    </row>
    <row r="669" spans="1:11">
      <c r="A669" s="93"/>
      <c r="B669" s="109"/>
      <c r="C669" s="109"/>
      <c r="D669" s="109"/>
      <c r="E669" s="109"/>
      <c r="F669" s="109"/>
      <c r="G669" s="109"/>
      <c r="H669" s="109"/>
      <c r="I669" s="109"/>
      <c r="J669" s="95"/>
      <c r="K669" s="95"/>
    </row>
    <row r="670" spans="1:11">
      <c r="A670" s="93"/>
      <c r="B670" s="109"/>
      <c r="C670" s="109"/>
      <c r="D670" s="109"/>
      <c r="E670" s="109"/>
      <c r="F670" s="109"/>
      <c r="G670" s="109"/>
      <c r="H670" s="109"/>
      <c r="I670" s="109"/>
      <c r="J670" s="95"/>
      <c r="K670" s="95"/>
    </row>
    <row r="671" spans="1:11">
      <c r="A671" s="93"/>
      <c r="B671" s="109"/>
      <c r="C671" s="109"/>
      <c r="D671" s="109"/>
      <c r="E671" s="109"/>
      <c r="F671" s="109"/>
      <c r="G671" s="109"/>
      <c r="H671" s="109"/>
      <c r="I671" s="109"/>
      <c r="J671" s="95"/>
      <c r="K671" s="95"/>
    </row>
    <row r="672" spans="1:11">
      <c r="A672" s="93"/>
      <c r="B672" s="109"/>
      <c r="C672" s="109"/>
      <c r="D672" s="109"/>
      <c r="E672" s="109"/>
      <c r="F672" s="109"/>
      <c r="G672" s="109"/>
      <c r="H672" s="109"/>
      <c r="I672" s="109"/>
      <c r="J672" s="95"/>
      <c r="K672" s="95"/>
    </row>
    <row r="673" spans="1:11">
      <c r="A673" s="93"/>
      <c r="B673" s="109"/>
      <c r="C673" s="109"/>
      <c r="D673" s="109"/>
      <c r="E673" s="109"/>
      <c r="F673" s="109"/>
      <c r="G673" s="109"/>
      <c r="H673" s="109"/>
      <c r="I673" s="109"/>
      <c r="J673" s="95"/>
      <c r="K673" s="95"/>
    </row>
    <row r="674" spans="1:11">
      <c r="A674" s="93"/>
      <c r="B674" s="109"/>
      <c r="C674" s="109"/>
      <c r="D674" s="109"/>
      <c r="E674" s="109"/>
      <c r="F674" s="109"/>
      <c r="G674" s="109"/>
      <c r="H674" s="109"/>
      <c r="I674" s="109"/>
      <c r="J674" s="95"/>
      <c r="K674" s="95"/>
    </row>
    <row r="675" spans="1:11">
      <c r="A675" s="93"/>
      <c r="B675" s="109"/>
      <c r="C675" s="109"/>
      <c r="D675" s="109"/>
      <c r="E675" s="109"/>
      <c r="F675" s="109"/>
      <c r="G675" s="109"/>
      <c r="H675" s="109"/>
      <c r="I675" s="109"/>
      <c r="J675" s="95"/>
      <c r="K675" s="95"/>
    </row>
    <row r="676" spans="1:11">
      <c r="A676" s="93"/>
      <c r="B676" s="109"/>
      <c r="C676" s="109"/>
      <c r="D676" s="109"/>
      <c r="E676" s="109"/>
      <c r="F676" s="109"/>
      <c r="G676" s="109"/>
      <c r="H676" s="109"/>
      <c r="I676" s="109"/>
      <c r="J676" s="95"/>
      <c r="K676" s="95"/>
    </row>
    <row r="677" spans="1:11">
      <c r="A677" s="93"/>
      <c r="B677" s="109"/>
      <c r="C677" s="109"/>
      <c r="D677" s="109"/>
      <c r="E677" s="109"/>
      <c r="F677" s="109"/>
      <c r="G677" s="109"/>
      <c r="H677" s="109"/>
      <c r="I677" s="109"/>
      <c r="J677" s="95"/>
      <c r="K677" s="95"/>
    </row>
    <row r="678" spans="1:11">
      <c r="A678" s="93"/>
      <c r="B678" s="109"/>
      <c r="C678" s="109"/>
      <c r="D678" s="109"/>
      <c r="E678" s="109"/>
      <c r="F678" s="109"/>
      <c r="G678" s="109"/>
      <c r="H678" s="109"/>
      <c r="I678" s="109"/>
      <c r="J678" s="95"/>
      <c r="K678" s="95"/>
    </row>
    <row r="679" spans="1:11">
      <c r="A679" s="93"/>
      <c r="B679" s="109"/>
      <c r="C679" s="109"/>
      <c r="D679" s="109"/>
      <c r="E679" s="109"/>
      <c r="F679" s="109"/>
      <c r="G679" s="109"/>
      <c r="H679" s="109"/>
      <c r="I679" s="109"/>
      <c r="J679" s="95"/>
      <c r="K679" s="95"/>
    </row>
    <row r="680" spans="1:11">
      <c r="A680" s="93"/>
      <c r="B680" s="109"/>
      <c r="C680" s="109"/>
      <c r="D680" s="109"/>
      <c r="E680" s="109"/>
      <c r="F680" s="109"/>
      <c r="G680" s="109"/>
      <c r="H680" s="109"/>
      <c r="I680" s="109"/>
      <c r="J680" s="95"/>
      <c r="K680" s="95"/>
    </row>
    <row r="681" spans="1:11">
      <c r="A681" s="93"/>
      <c r="B681" s="109"/>
      <c r="C681" s="109"/>
      <c r="D681" s="109"/>
      <c r="E681" s="109"/>
      <c r="F681" s="109"/>
      <c r="G681" s="109"/>
      <c r="H681" s="109"/>
      <c r="I681" s="109"/>
      <c r="J681" s="95"/>
      <c r="K681" s="95"/>
    </row>
    <row r="682" spans="1:11">
      <c r="A682" s="93"/>
      <c r="B682" s="109"/>
      <c r="C682" s="109"/>
      <c r="D682" s="109"/>
      <c r="E682" s="109"/>
      <c r="F682" s="109"/>
      <c r="G682" s="109"/>
      <c r="H682" s="109"/>
      <c r="I682" s="109"/>
      <c r="J682" s="95"/>
      <c r="K682" s="95"/>
    </row>
    <row r="683" spans="1:11">
      <c r="A683" s="93"/>
      <c r="B683" s="109"/>
      <c r="C683" s="109"/>
      <c r="D683" s="109"/>
      <c r="E683" s="109"/>
      <c r="F683" s="109"/>
      <c r="G683" s="109"/>
      <c r="H683" s="109"/>
      <c r="I683" s="109"/>
      <c r="J683" s="95"/>
      <c r="K683" s="95"/>
    </row>
    <row r="684" spans="1:11">
      <c r="A684" s="93"/>
      <c r="B684" s="109"/>
      <c r="C684" s="109"/>
      <c r="D684" s="109"/>
      <c r="E684" s="109"/>
      <c r="F684" s="109"/>
      <c r="G684" s="109"/>
      <c r="H684" s="109"/>
      <c r="I684" s="109"/>
      <c r="J684" s="95"/>
      <c r="K684" s="95"/>
    </row>
    <row r="685" spans="1:11">
      <c r="A685" s="93"/>
      <c r="B685" s="109"/>
      <c r="C685" s="109"/>
      <c r="D685" s="109"/>
      <c r="E685" s="109"/>
      <c r="F685" s="109"/>
      <c r="G685" s="109"/>
      <c r="H685" s="109"/>
      <c r="I685" s="109"/>
      <c r="J685" s="95"/>
      <c r="K685" s="95"/>
    </row>
    <row r="686" spans="1:11">
      <c r="A686" s="93"/>
      <c r="B686" s="109"/>
      <c r="C686" s="109"/>
      <c r="D686" s="109"/>
      <c r="E686" s="109"/>
      <c r="F686" s="109"/>
      <c r="G686" s="109"/>
      <c r="H686" s="109"/>
      <c r="I686" s="109"/>
      <c r="J686" s="95"/>
      <c r="K686" s="95"/>
    </row>
    <row r="687" spans="1:11">
      <c r="A687" s="93"/>
      <c r="B687" s="109"/>
      <c r="C687" s="109"/>
      <c r="D687" s="109"/>
      <c r="E687" s="109"/>
      <c r="F687" s="109"/>
      <c r="G687" s="109"/>
      <c r="H687" s="109"/>
      <c r="I687" s="109"/>
      <c r="J687" s="95"/>
      <c r="K687" s="95"/>
    </row>
    <row r="688" spans="1:11">
      <c r="A688" s="93"/>
      <c r="B688" s="109"/>
      <c r="C688" s="109"/>
      <c r="D688" s="109"/>
      <c r="E688" s="109"/>
      <c r="F688" s="109"/>
      <c r="G688" s="109"/>
      <c r="H688" s="109"/>
      <c r="I688" s="109"/>
      <c r="J688" s="95"/>
      <c r="K688" s="95"/>
    </row>
    <row r="689" spans="1:11">
      <c r="A689" s="93"/>
      <c r="B689" s="109"/>
      <c r="C689" s="109"/>
      <c r="D689" s="109"/>
      <c r="E689" s="109"/>
      <c r="F689" s="109"/>
      <c r="G689" s="109"/>
      <c r="H689" s="109"/>
      <c r="I689" s="109"/>
      <c r="J689" s="95"/>
      <c r="K689" s="95"/>
    </row>
    <row r="690" spans="1:11">
      <c r="A690" s="93"/>
      <c r="B690" s="109"/>
      <c r="C690" s="109"/>
      <c r="D690" s="109"/>
      <c r="E690" s="109"/>
      <c r="F690" s="109"/>
      <c r="G690" s="109"/>
      <c r="H690" s="109"/>
      <c r="I690" s="109"/>
      <c r="J690" s="95"/>
      <c r="K690" s="95"/>
    </row>
    <row r="691" spans="1:11">
      <c r="A691" s="93"/>
      <c r="B691" s="109"/>
      <c r="C691" s="109"/>
      <c r="D691" s="109"/>
      <c r="E691" s="109"/>
      <c r="F691" s="109"/>
      <c r="G691" s="109"/>
      <c r="H691" s="109"/>
      <c r="I691" s="109"/>
      <c r="J691" s="95"/>
      <c r="K691" s="95"/>
    </row>
    <row r="692" spans="1:11">
      <c r="A692" s="93"/>
      <c r="B692" s="109"/>
      <c r="C692" s="109"/>
      <c r="D692" s="109"/>
      <c r="E692" s="109"/>
      <c r="F692" s="109"/>
      <c r="G692" s="109"/>
      <c r="H692" s="109"/>
      <c r="I692" s="109"/>
      <c r="J692" s="95"/>
      <c r="K692" s="95"/>
    </row>
    <row r="693" spans="1:11">
      <c r="A693" s="93"/>
      <c r="B693" s="109"/>
      <c r="C693" s="109"/>
      <c r="D693" s="109"/>
      <c r="E693" s="109"/>
      <c r="F693" s="109"/>
      <c r="G693" s="109"/>
      <c r="H693" s="109"/>
      <c r="I693" s="109"/>
      <c r="J693" s="95"/>
      <c r="K693" s="95"/>
    </row>
    <row r="694" spans="1:11">
      <c r="A694" s="93"/>
      <c r="B694" s="109"/>
      <c r="C694" s="109"/>
      <c r="D694" s="109"/>
      <c r="E694" s="109"/>
      <c r="F694" s="109"/>
      <c r="G694" s="109"/>
      <c r="H694" s="109"/>
      <c r="I694" s="109"/>
      <c r="J694" s="95"/>
      <c r="K694" s="95"/>
    </row>
    <row r="695" spans="1:11">
      <c r="A695" s="93"/>
      <c r="B695" s="109"/>
      <c r="C695" s="109"/>
      <c r="D695" s="109"/>
      <c r="E695" s="109"/>
      <c r="F695" s="109"/>
      <c r="G695" s="109"/>
      <c r="H695" s="109"/>
      <c r="I695" s="109"/>
      <c r="J695" s="95"/>
      <c r="K695" s="95"/>
    </row>
    <row r="696" spans="1:11">
      <c r="A696" s="93"/>
      <c r="B696" s="109"/>
      <c r="C696" s="109"/>
      <c r="D696" s="109"/>
      <c r="E696" s="109"/>
      <c r="F696" s="109"/>
      <c r="G696" s="109"/>
      <c r="H696" s="109"/>
      <c r="I696" s="109"/>
      <c r="J696" s="95"/>
      <c r="K696" s="95"/>
    </row>
    <row r="697" spans="1:11">
      <c r="A697" s="93"/>
      <c r="B697" s="109"/>
      <c r="C697" s="109"/>
      <c r="D697" s="109"/>
      <c r="E697" s="109"/>
      <c r="F697" s="109"/>
      <c r="G697" s="109"/>
      <c r="H697" s="109"/>
      <c r="I697" s="109"/>
      <c r="J697" s="95"/>
      <c r="K697" s="95"/>
    </row>
    <row r="698" spans="1:11">
      <c r="A698" s="93"/>
      <c r="B698" s="109"/>
      <c r="C698" s="109"/>
      <c r="D698" s="109"/>
      <c r="E698" s="109"/>
      <c r="F698" s="109"/>
      <c r="G698" s="109"/>
      <c r="H698" s="109"/>
      <c r="I698" s="109"/>
      <c r="J698" s="95"/>
      <c r="K698" s="95"/>
    </row>
    <row r="699" spans="1:11">
      <c r="A699" s="93"/>
      <c r="B699" s="109"/>
      <c r="C699" s="109"/>
      <c r="D699" s="109"/>
      <c r="E699" s="109"/>
      <c r="F699" s="109"/>
      <c r="G699" s="109"/>
      <c r="H699" s="109"/>
      <c r="I699" s="109"/>
      <c r="J699" s="95"/>
      <c r="K699" s="95"/>
    </row>
    <row r="700" spans="1:11">
      <c r="A700" s="93"/>
      <c r="B700" s="109"/>
      <c r="C700" s="109"/>
      <c r="D700" s="109"/>
      <c r="E700" s="109"/>
      <c r="F700" s="109"/>
      <c r="G700" s="109"/>
      <c r="H700" s="109"/>
      <c r="I700" s="109"/>
      <c r="J700" s="95"/>
      <c r="K700" s="95"/>
    </row>
    <row r="701" spans="1:11">
      <c r="A701" s="93"/>
      <c r="B701" s="109"/>
      <c r="C701" s="109"/>
      <c r="D701" s="109"/>
      <c r="E701" s="109"/>
      <c r="F701" s="109"/>
      <c r="G701" s="109"/>
      <c r="H701" s="109"/>
      <c r="I701" s="109"/>
      <c r="J701" s="95"/>
      <c r="K701" s="95"/>
    </row>
    <row r="702" spans="1:11">
      <c r="A702" s="93"/>
      <c r="B702" s="109"/>
      <c r="C702" s="109"/>
      <c r="D702" s="109"/>
      <c r="E702" s="109"/>
      <c r="F702" s="109"/>
      <c r="G702" s="109"/>
      <c r="H702" s="109"/>
      <c r="I702" s="109"/>
      <c r="J702" s="95"/>
      <c r="K702" s="95"/>
    </row>
    <row r="703" spans="1:11">
      <c r="A703" s="93"/>
      <c r="B703" s="109"/>
      <c r="C703" s="109"/>
      <c r="D703" s="109"/>
      <c r="E703" s="109"/>
      <c r="F703" s="109"/>
      <c r="G703" s="109"/>
      <c r="H703" s="109"/>
      <c r="I703" s="109"/>
      <c r="J703" s="95"/>
      <c r="K703" s="95"/>
    </row>
    <row r="704" spans="1:11">
      <c r="A704" s="93"/>
      <c r="B704" s="109"/>
      <c r="C704" s="109"/>
      <c r="D704" s="109"/>
      <c r="E704" s="109"/>
      <c r="F704" s="109"/>
      <c r="G704" s="109"/>
      <c r="H704" s="109"/>
      <c r="I704" s="109"/>
      <c r="J704" s="95"/>
      <c r="K704" s="95"/>
    </row>
    <row r="705" spans="1:11">
      <c r="A705" s="93"/>
      <c r="B705" s="109"/>
      <c r="C705" s="109"/>
      <c r="D705" s="109"/>
      <c r="E705" s="109"/>
      <c r="F705" s="109"/>
      <c r="G705" s="109"/>
      <c r="H705" s="109"/>
      <c r="I705" s="109"/>
      <c r="J705" s="95"/>
      <c r="K705" s="95"/>
    </row>
    <row r="706" spans="1:11">
      <c r="A706" s="93"/>
      <c r="B706" s="109"/>
      <c r="C706" s="109"/>
      <c r="D706" s="109"/>
      <c r="E706" s="109"/>
      <c r="F706" s="109"/>
      <c r="G706" s="109"/>
      <c r="H706" s="109"/>
      <c r="I706" s="109"/>
      <c r="J706" s="95"/>
      <c r="K706" s="95"/>
    </row>
    <row r="707" spans="1:11">
      <c r="A707" s="93"/>
      <c r="B707" s="109"/>
      <c r="C707" s="109"/>
      <c r="D707" s="109"/>
      <c r="E707" s="109"/>
      <c r="F707" s="109"/>
      <c r="G707" s="109"/>
      <c r="H707" s="109"/>
      <c r="I707" s="109"/>
      <c r="J707" s="95"/>
      <c r="K707" s="95"/>
    </row>
    <row r="708" spans="1:11">
      <c r="A708" s="93"/>
      <c r="B708" s="109"/>
      <c r="C708" s="109"/>
      <c r="D708" s="109"/>
      <c r="E708" s="109"/>
      <c r="F708" s="109"/>
      <c r="G708" s="109"/>
      <c r="H708" s="109"/>
      <c r="I708" s="109"/>
      <c r="J708" s="95"/>
      <c r="K708" s="95"/>
    </row>
    <row r="709" spans="1:11">
      <c r="A709" s="93"/>
      <c r="B709" s="109"/>
      <c r="C709" s="109"/>
      <c r="D709" s="109"/>
      <c r="E709" s="109"/>
      <c r="F709" s="109"/>
      <c r="G709" s="109"/>
      <c r="H709" s="109"/>
      <c r="I709" s="109"/>
      <c r="J709" s="95"/>
      <c r="K709" s="95"/>
    </row>
    <row r="710" spans="1:11">
      <c r="A710" s="93"/>
      <c r="B710" s="109"/>
      <c r="C710" s="109"/>
      <c r="D710" s="109"/>
      <c r="E710" s="109"/>
      <c r="F710" s="109"/>
      <c r="G710" s="109"/>
      <c r="H710" s="109"/>
      <c r="I710" s="109"/>
      <c r="J710" s="95"/>
      <c r="K710" s="95"/>
    </row>
    <row r="711" spans="1:11">
      <c r="A711" s="93"/>
      <c r="B711" s="109"/>
      <c r="C711" s="109"/>
      <c r="D711" s="109"/>
      <c r="E711" s="109"/>
      <c r="F711" s="109"/>
      <c r="G711" s="109"/>
      <c r="H711" s="109"/>
      <c r="I711" s="109"/>
      <c r="J711" s="95"/>
      <c r="K711" s="95"/>
    </row>
    <row r="712" spans="1:11">
      <c r="A712" s="93"/>
      <c r="B712" s="109"/>
      <c r="C712" s="109"/>
      <c r="D712" s="109"/>
      <c r="E712" s="109"/>
      <c r="F712" s="109"/>
      <c r="G712" s="109"/>
      <c r="H712" s="109"/>
      <c r="I712" s="109"/>
      <c r="J712" s="95"/>
      <c r="K712" s="95"/>
    </row>
    <row r="713" spans="1:11">
      <c r="A713" s="93"/>
      <c r="B713" s="109"/>
      <c r="C713" s="109"/>
      <c r="D713" s="109"/>
      <c r="E713" s="109"/>
      <c r="F713" s="109"/>
      <c r="G713" s="109"/>
      <c r="H713" s="109"/>
      <c r="I713" s="109"/>
      <c r="J713" s="95"/>
      <c r="K713" s="95"/>
    </row>
    <row r="714" spans="1:11">
      <c r="A714" s="93"/>
      <c r="B714" s="109"/>
      <c r="C714" s="109"/>
      <c r="D714" s="109"/>
      <c r="E714" s="109"/>
      <c r="F714" s="109"/>
      <c r="G714" s="109"/>
      <c r="H714" s="109"/>
      <c r="I714" s="109"/>
      <c r="J714" s="95"/>
      <c r="K714" s="95"/>
    </row>
    <row r="715" spans="1:11">
      <c r="A715" s="93"/>
      <c r="B715" s="109"/>
      <c r="C715" s="109"/>
      <c r="D715" s="109"/>
      <c r="E715" s="109"/>
      <c r="F715" s="109"/>
      <c r="G715" s="109"/>
      <c r="H715" s="109"/>
      <c r="I715" s="109"/>
      <c r="J715" s="95"/>
      <c r="K715" s="95"/>
    </row>
    <row r="716" spans="1:11">
      <c r="A716" s="93"/>
      <c r="B716" s="109"/>
      <c r="C716" s="109"/>
      <c r="D716" s="109"/>
      <c r="E716" s="109"/>
      <c r="F716" s="109"/>
      <c r="G716" s="109"/>
      <c r="H716" s="109"/>
      <c r="I716" s="109"/>
      <c r="J716" s="95"/>
      <c r="K716" s="95"/>
    </row>
    <row r="717" spans="1:11">
      <c r="A717" s="93"/>
      <c r="B717" s="109"/>
      <c r="C717" s="109"/>
      <c r="D717" s="109"/>
      <c r="E717" s="109"/>
      <c r="F717" s="109"/>
      <c r="G717" s="109"/>
      <c r="H717" s="109"/>
      <c r="I717" s="109"/>
      <c r="J717" s="95"/>
      <c r="K717" s="95"/>
    </row>
    <row r="718" spans="1:11">
      <c r="A718" s="93"/>
      <c r="B718" s="109"/>
      <c r="C718" s="109"/>
      <c r="D718" s="109"/>
      <c r="E718" s="109"/>
      <c r="F718" s="109"/>
      <c r="G718" s="109"/>
      <c r="H718" s="109"/>
      <c r="I718" s="109"/>
      <c r="J718" s="95"/>
      <c r="K718" s="95"/>
    </row>
    <row r="719" spans="1:11">
      <c r="A719" s="93"/>
      <c r="B719" s="109"/>
      <c r="C719" s="109"/>
      <c r="D719" s="109"/>
      <c r="E719" s="109"/>
      <c r="F719" s="109"/>
      <c r="G719" s="109"/>
      <c r="H719" s="109"/>
      <c r="I719" s="109"/>
      <c r="J719" s="95"/>
      <c r="K719" s="95"/>
    </row>
    <row r="720" spans="1:11">
      <c r="A720" s="93"/>
      <c r="B720" s="109"/>
      <c r="C720" s="109"/>
      <c r="D720" s="109"/>
      <c r="E720" s="109"/>
      <c r="F720" s="109"/>
      <c r="G720" s="109"/>
      <c r="H720" s="109"/>
      <c r="I720" s="109"/>
      <c r="J720" s="95"/>
      <c r="K720" s="95"/>
    </row>
    <row r="721" spans="1:11">
      <c r="A721" s="93"/>
      <c r="B721" s="109"/>
      <c r="C721" s="109"/>
      <c r="D721" s="109"/>
      <c r="E721" s="109"/>
      <c r="F721" s="109"/>
      <c r="G721" s="109"/>
      <c r="H721" s="109"/>
      <c r="I721" s="109"/>
      <c r="J721" s="95"/>
      <c r="K721" s="95"/>
    </row>
    <row r="722" spans="1:11">
      <c r="A722" s="93"/>
      <c r="B722" s="109"/>
      <c r="C722" s="109"/>
      <c r="D722" s="109"/>
      <c r="E722" s="109"/>
      <c r="F722" s="109"/>
      <c r="G722" s="109"/>
      <c r="H722" s="109"/>
      <c r="I722" s="109"/>
      <c r="J722" s="95"/>
      <c r="K722" s="95"/>
    </row>
    <row r="723" spans="1:11">
      <c r="A723" s="93"/>
      <c r="B723" s="109"/>
      <c r="C723" s="109"/>
      <c r="D723" s="109"/>
      <c r="E723" s="109"/>
      <c r="F723" s="109"/>
      <c r="G723" s="109"/>
      <c r="H723" s="109"/>
      <c r="I723" s="109"/>
      <c r="J723" s="95"/>
      <c r="K723" s="95"/>
    </row>
    <row r="724" spans="1:11">
      <c r="A724" s="93"/>
      <c r="B724" s="109"/>
      <c r="C724" s="109"/>
      <c r="D724" s="109"/>
      <c r="E724" s="109"/>
      <c r="F724" s="109"/>
      <c r="G724" s="109"/>
      <c r="H724" s="109"/>
      <c r="I724" s="109"/>
      <c r="J724" s="95"/>
      <c r="K724" s="95"/>
    </row>
    <row r="725" spans="1:11">
      <c r="A725" s="93"/>
      <c r="B725" s="109"/>
      <c r="C725" s="109"/>
      <c r="D725" s="109"/>
      <c r="E725" s="109"/>
      <c r="F725" s="109"/>
      <c r="G725" s="109"/>
      <c r="H725" s="109"/>
      <c r="I725" s="109"/>
      <c r="J725" s="95"/>
      <c r="K725" s="95"/>
    </row>
    <row r="726" spans="1:11">
      <c r="A726" s="93"/>
      <c r="B726" s="109"/>
      <c r="C726" s="109"/>
      <c r="D726" s="109"/>
      <c r="E726" s="109"/>
      <c r="F726" s="109"/>
      <c r="G726" s="109"/>
      <c r="H726" s="109"/>
      <c r="I726" s="109"/>
      <c r="J726" s="95"/>
      <c r="K726" s="95"/>
    </row>
    <row r="727" spans="1:11">
      <c r="A727" s="93"/>
      <c r="B727" s="109"/>
      <c r="C727" s="109"/>
      <c r="D727" s="109"/>
      <c r="E727" s="109"/>
      <c r="F727" s="109"/>
      <c r="G727" s="109"/>
      <c r="H727" s="109"/>
      <c r="I727" s="109"/>
      <c r="J727" s="95"/>
      <c r="K727" s="95"/>
    </row>
    <row r="728" spans="1:11">
      <c r="A728" s="93"/>
      <c r="B728" s="109"/>
      <c r="C728" s="109"/>
      <c r="D728" s="109"/>
      <c r="E728" s="109"/>
      <c r="F728" s="109"/>
      <c r="G728" s="109"/>
      <c r="H728" s="109"/>
      <c r="I728" s="109"/>
      <c r="J728" s="95"/>
      <c r="K728" s="95"/>
    </row>
    <row r="729" spans="1:11">
      <c r="A729" s="93"/>
      <c r="B729" s="109"/>
      <c r="C729" s="109"/>
      <c r="D729" s="109"/>
      <c r="E729" s="109"/>
      <c r="F729" s="109"/>
      <c r="G729" s="109"/>
      <c r="H729" s="109"/>
      <c r="I729" s="109"/>
      <c r="J729" s="95"/>
      <c r="K729" s="95"/>
    </row>
    <row r="730" spans="1:11">
      <c r="A730" s="93"/>
      <c r="B730" s="109"/>
      <c r="C730" s="109"/>
      <c r="D730" s="109"/>
      <c r="E730" s="109"/>
      <c r="F730" s="109"/>
      <c r="G730" s="109"/>
      <c r="H730" s="109"/>
      <c r="I730" s="109"/>
      <c r="J730" s="95"/>
      <c r="K730" s="95"/>
    </row>
    <row r="731" spans="1:11">
      <c r="A731" s="93"/>
      <c r="B731" s="109"/>
      <c r="C731" s="109"/>
      <c r="D731" s="109"/>
      <c r="E731" s="109"/>
      <c r="F731" s="109"/>
      <c r="G731" s="109"/>
      <c r="H731" s="109"/>
      <c r="I731" s="109"/>
      <c r="J731" s="95"/>
      <c r="K731" s="95"/>
    </row>
    <row r="732" spans="1:11">
      <c r="A732" s="93"/>
      <c r="B732" s="109"/>
      <c r="C732" s="109"/>
      <c r="D732" s="109"/>
      <c r="E732" s="109"/>
      <c r="F732" s="109"/>
      <c r="G732" s="109"/>
      <c r="H732" s="109"/>
      <c r="I732" s="109"/>
      <c r="J732" s="95"/>
      <c r="K732" s="95"/>
    </row>
    <row r="733" spans="1:11">
      <c r="A733" s="93"/>
      <c r="B733" s="109"/>
      <c r="C733" s="109"/>
      <c r="D733" s="109"/>
      <c r="E733" s="109"/>
      <c r="F733" s="109"/>
      <c r="G733" s="109"/>
      <c r="H733" s="109"/>
      <c r="I733" s="109"/>
      <c r="J733" s="95"/>
      <c r="K733" s="95"/>
    </row>
    <row r="734" spans="1:11">
      <c r="A734" s="93"/>
      <c r="B734" s="109"/>
      <c r="C734" s="109"/>
      <c r="D734" s="109"/>
      <c r="E734" s="109"/>
      <c r="F734" s="109"/>
      <c r="G734" s="109"/>
      <c r="H734" s="109"/>
      <c r="I734" s="109"/>
      <c r="J734" s="95"/>
      <c r="K734" s="95"/>
    </row>
    <row r="735" spans="1:11">
      <c r="A735" s="93"/>
      <c r="B735" s="109"/>
      <c r="C735" s="109"/>
      <c r="D735" s="109"/>
      <c r="E735" s="109"/>
      <c r="F735" s="109"/>
      <c r="G735" s="109"/>
      <c r="H735" s="109"/>
      <c r="I735" s="109"/>
      <c r="J735" s="95"/>
      <c r="K735" s="95"/>
    </row>
    <row r="736" spans="1:11">
      <c r="A736" s="93"/>
      <c r="B736" s="109"/>
      <c r="C736" s="109"/>
      <c r="D736" s="109"/>
      <c r="E736" s="109"/>
      <c r="F736" s="109"/>
      <c r="G736" s="109"/>
      <c r="H736" s="109"/>
      <c r="I736" s="109"/>
      <c r="J736" s="95"/>
      <c r="K736" s="95"/>
    </row>
    <row r="737" spans="1:11">
      <c r="A737" s="93"/>
      <c r="B737" s="109"/>
      <c r="C737" s="109"/>
      <c r="D737" s="109"/>
      <c r="E737" s="109"/>
      <c r="F737" s="109"/>
      <c r="G737" s="109"/>
      <c r="H737" s="109"/>
      <c r="I737" s="109"/>
      <c r="J737" s="95"/>
      <c r="K737" s="95"/>
    </row>
    <row r="738" spans="1:11">
      <c r="A738" s="93"/>
      <c r="B738" s="109"/>
      <c r="C738" s="109"/>
      <c r="D738" s="109"/>
      <c r="E738" s="109"/>
      <c r="F738" s="109"/>
      <c r="G738" s="109"/>
      <c r="H738" s="109"/>
      <c r="I738" s="109"/>
      <c r="J738" s="95"/>
      <c r="K738" s="95"/>
    </row>
    <row r="739" spans="1:11">
      <c r="A739" s="93"/>
      <c r="B739" s="109"/>
      <c r="C739" s="109"/>
      <c r="D739" s="109"/>
      <c r="E739" s="109"/>
      <c r="F739" s="109"/>
      <c r="G739" s="109"/>
      <c r="H739" s="109"/>
      <c r="I739" s="109"/>
      <c r="J739" s="95"/>
      <c r="K739" s="95"/>
    </row>
    <row r="740" spans="1:11">
      <c r="A740" s="93"/>
      <c r="B740" s="109"/>
      <c r="C740" s="109"/>
      <c r="D740" s="109"/>
      <c r="E740" s="109"/>
      <c r="F740" s="109"/>
      <c r="G740" s="109"/>
      <c r="H740" s="109"/>
      <c r="I740" s="109"/>
      <c r="J740" s="95"/>
      <c r="K740" s="95"/>
    </row>
    <row r="741" spans="1:11">
      <c r="A741" s="93"/>
      <c r="B741" s="109"/>
      <c r="C741" s="109"/>
      <c r="D741" s="109"/>
      <c r="E741" s="109"/>
      <c r="F741" s="109"/>
      <c r="G741" s="109"/>
      <c r="H741" s="109"/>
      <c r="I741" s="109"/>
      <c r="J741" s="95"/>
      <c r="K741" s="95"/>
    </row>
    <row r="742" spans="1:11">
      <c r="A742" s="93"/>
      <c r="B742" s="109"/>
      <c r="C742" s="109"/>
      <c r="D742" s="109"/>
      <c r="E742" s="109"/>
      <c r="F742" s="109"/>
      <c r="G742" s="109"/>
      <c r="H742" s="109"/>
      <c r="I742" s="109"/>
      <c r="J742" s="95"/>
      <c r="K742" s="95"/>
    </row>
    <row r="743" spans="1:11">
      <c r="A743" s="93"/>
      <c r="B743" s="109"/>
      <c r="C743" s="109"/>
      <c r="D743" s="109"/>
      <c r="E743" s="109"/>
      <c r="F743" s="109"/>
      <c r="G743" s="109"/>
      <c r="H743" s="109"/>
      <c r="I743" s="109"/>
      <c r="J743" s="95"/>
      <c r="K743" s="95"/>
    </row>
    <row r="744" spans="1:11">
      <c r="A744" s="93"/>
      <c r="B744" s="109"/>
      <c r="C744" s="109"/>
      <c r="D744" s="109"/>
      <c r="E744" s="109"/>
      <c r="F744" s="109"/>
      <c r="G744" s="109"/>
      <c r="H744" s="109"/>
      <c r="I744" s="109"/>
      <c r="J744" s="95"/>
      <c r="K744" s="95"/>
    </row>
    <row r="745" spans="1:11">
      <c r="A745" s="93"/>
      <c r="B745" s="109"/>
      <c r="C745" s="109"/>
      <c r="D745" s="109"/>
      <c r="E745" s="109"/>
      <c r="F745" s="109"/>
      <c r="G745" s="109"/>
      <c r="H745" s="109"/>
      <c r="I745" s="109"/>
      <c r="J745" s="95"/>
      <c r="K745" s="95"/>
    </row>
    <row r="746" spans="1:11">
      <c r="A746" s="93"/>
      <c r="B746" s="109"/>
      <c r="C746" s="109"/>
      <c r="D746" s="109"/>
      <c r="E746" s="109"/>
      <c r="F746" s="109"/>
      <c r="G746" s="109"/>
      <c r="H746" s="109"/>
      <c r="I746" s="109"/>
      <c r="J746" s="95"/>
      <c r="K746" s="95"/>
    </row>
    <row r="747" spans="1:11">
      <c r="A747" s="93"/>
      <c r="B747" s="109"/>
      <c r="C747" s="109"/>
      <c r="D747" s="109"/>
      <c r="E747" s="109"/>
      <c r="F747" s="109"/>
      <c r="G747" s="109"/>
      <c r="H747" s="109"/>
      <c r="I747" s="109"/>
      <c r="J747" s="95"/>
      <c r="K747" s="95"/>
    </row>
    <row r="748" spans="1:11">
      <c r="A748" s="93"/>
      <c r="B748" s="109"/>
      <c r="C748" s="109"/>
      <c r="D748" s="109"/>
      <c r="E748" s="109"/>
      <c r="F748" s="109"/>
      <c r="G748" s="109"/>
      <c r="H748" s="109"/>
      <c r="I748" s="109"/>
      <c r="J748" s="95"/>
      <c r="K748" s="95"/>
    </row>
    <row r="749" spans="1:11">
      <c r="A749" s="93"/>
      <c r="B749" s="109"/>
      <c r="C749" s="109"/>
      <c r="D749" s="109"/>
      <c r="E749" s="109"/>
      <c r="F749" s="109"/>
      <c r="G749" s="109"/>
      <c r="H749" s="109"/>
      <c r="I749" s="109"/>
      <c r="J749" s="95"/>
      <c r="K749" s="95"/>
    </row>
    <row r="750" spans="1:11">
      <c r="A750" s="93"/>
      <c r="B750" s="109"/>
      <c r="C750" s="109"/>
      <c r="D750" s="109"/>
      <c r="E750" s="109"/>
      <c r="F750" s="109"/>
      <c r="G750" s="109"/>
      <c r="H750" s="109"/>
      <c r="I750" s="109"/>
      <c r="J750" s="95"/>
      <c r="K750" s="95"/>
    </row>
    <row r="751" spans="1:11">
      <c r="A751" s="93"/>
      <c r="B751" s="109"/>
      <c r="C751" s="109"/>
      <c r="D751" s="109"/>
      <c r="E751" s="109"/>
      <c r="F751" s="109"/>
      <c r="G751" s="109"/>
      <c r="H751" s="109"/>
      <c r="I751" s="109"/>
      <c r="J751" s="95"/>
      <c r="K751" s="95"/>
    </row>
    <row r="752" spans="1:11">
      <c r="A752" s="93"/>
      <c r="B752" s="109"/>
      <c r="C752" s="109"/>
      <c r="D752" s="109"/>
      <c r="E752" s="109"/>
      <c r="F752" s="109"/>
      <c r="G752" s="109"/>
      <c r="H752" s="109"/>
      <c r="I752" s="109"/>
      <c r="J752" s="95"/>
      <c r="K752" s="95"/>
    </row>
    <row r="753" spans="1:11">
      <c r="A753" s="93"/>
      <c r="B753" s="109"/>
      <c r="C753" s="109"/>
      <c r="D753" s="109"/>
      <c r="E753" s="109"/>
      <c r="F753" s="109"/>
      <c r="G753" s="109"/>
      <c r="H753" s="109"/>
      <c r="I753" s="109"/>
      <c r="J753" s="95"/>
      <c r="K753" s="95"/>
    </row>
    <row r="754" spans="1:11">
      <c r="A754" s="93"/>
      <c r="B754" s="109"/>
      <c r="C754" s="109"/>
      <c r="D754" s="109"/>
      <c r="E754" s="109"/>
      <c r="F754" s="109"/>
      <c r="G754" s="109"/>
      <c r="H754" s="109"/>
      <c r="I754" s="109"/>
      <c r="J754" s="95"/>
      <c r="K754" s="95"/>
    </row>
    <row r="755" spans="1:11">
      <c r="A755" s="93"/>
      <c r="B755" s="109"/>
      <c r="C755" s="109"/>
      <c r="D755" s="109"/>
      <c r="E755" s="109"/>
      <c r="F755" s="109"/>
      <c r="G755" s="109"/>
      <c r="H755" s="109"/>
      <c r="I755" s="109"/>
      <c r="J755" s="95"/>
      <c r="K755" s="95"/>
    </row>
    <row r="756" spans="1:11">
      <c r="A756" s="93"/>
      <c r="B756" s="109"/>
      <c r="C756" s="109"/>
      <c r="D756" s="109"/>
      <c r="E756" s="109"/>
      <c r="F756" s="109"/>
      <c r="G756" s="109"/>
      <c r="H756" s="109"/>
      <c r="I756" s="109"/>
      <c r="J756" s="95"/>
      <c r="K756" s="95"/>
    </row>
    <row r="757" spans="1:11">
      <c r="A757" s="93"/>
      <c r="B757" s="109"/>
      <c r="C757" s="109"/>
      <c r="D757" s="109"/>
      <c r="E757" s="109"/>
      <c r="F757" s="109"/>
      <c r="G757" s="109"/>
      <c r="H757" s="109"/>
      <c r="I757" s="109"/>
      <c r="J757" s="95"/>
      <c r="K757" s="95"/>
    </row>
    <row r="758" spans="1:11">
      <c r="A758" s="93"/>
      <c r="B758" s="109"/>
      <c r="C758" s="109"/>
      <c r="D758" s="109"/>
      <c r="E758" s="109"/>
      <c r="F758" s="109"/>
      <c r="G758" s="109"/>
      <c r="H758" s="109"/>
      <c r="I758" s="109"/>
      <c r="J758" s="95"/>
      <c r="K758" s="95"/>
    </row>
    <row r="759" spans="1:11">
      <c r="A759" s="93"/>
      <c r="B759" s="109"/>
      <c r="C759" s="109"/>
      <c r="D759" s="109"/>
      <c r="E759" s="109"/>
      <c r="F759" s="109"/>
      <c r="G759" s="109"/>
      <c r="H759" s="109"/>
      <c r="I759" s="109"/>
      <c r="J759" s="95"/>
      <c r="K759" s="95"/>
    </row>
    <row r="760" spans="1:11">
      <c r="A760" s="93"/>
      <c r="B760" s="109"/>
      <c r="C760" s="109"/>
      <c r="D760" s="109"/>
      <c r="E760" s="109"/>
      <c r="F760" s="109"/>
      <c r="G760" s="109"/>
      <c r="H760" s="109"/>
      <c r="I760" s="109"/>
      <c r="J760" s="95"/>
      <c r="K760" s="95"/>
    </row>
    <row r="761" spans="1:11">
      <c r="A761" s="93"/>
      <c r="B761" s="109"/>
      <c r="C761" s="109"/>
      <c r="D761" s="109"/>
      <c r="E761" s="109"/>
      <c r="F761" s="109"/>
      <c r="G761" s="109"/>
      <c r="H761" s="109"/>
      <c r="I761" s="109"/>
      <c r="J761" s="95"/>
      <c r="K761" s="95"/>
    </row>
    <row r="762" spans="1:11">
      <c r="A762" s="93"/>
      <c r="B762" s="109"/>
      <c r="C762" s="109"/>
      <c r="D762" s="109"/>
      <c r="E762" s="109"/>
      <c r="F762" s="109"/>
      <c r="G762" s="109"/>
      <c r="H762" s="109"/>
      <c r="I762" s="109"/>
      <c r="J762" s="95"/>
      <c r="K762" s="95"/>
    </row>
    <row r="763" spans="1:11">
      <c r="A763" s="93"/>
      <c r="B763" s="109"/>
      <c r="C763" s="109"/>
      <c r="D763" s="109"/>
      <c r="E763" s="109"/>
      <c r="F763" s="109"/>
      <c r="G763" s="109"/>
      <c r="H763" s="109"/>
      <c r="I763" s="109"/>
      <c r="J763" s="95"/>
      <c r="K763" s="95"/>
    </row>
    <row r="764" spans="1:11">
      <c r="A764" s="93"/>
      <c r="B764" s="109"/>
      <c r="C764" s="109"/>
      <c r="D764" s="109"/>
      <c r="E764" s="109"/>
      <c r="F764" s="109"/>
      <c r="G764" s="109"/>
      <c r="H764" s="109"/>
      <c r="I764" s="109"/>
      <c r="J764" s="95"/>
      <c r="K764" s="95"/>
    </row>
    <row r="765" spans="1:11">
      <c r="A765" s="93"/>
      <c r="B765" s="109"/>
      <c r="C765" s="109"/>
      <c r="D765" s="109"/>
      <c r="E765" s="109"/>
      <c r="F765" s="109"/>
      <c r="G765" s="109"/>
      <c r="H765" s="109"/>
      <c r="I765" s="109"/>
      <c r="J765" s="95"/>
      <c r="K765" s="95"/>
    </row>
    <row r="766" spans="1:11">
      <c r="A766" s="93"/>
      <c r="B766" s="109"/>
      <c r="C766" s="109"/>
      <c r="D766" s="109"/>
      <c r="E766" s="109"/>
      <c r="F766" s="109"/>
      <c r="G766" s="109"/>
      <c r="H766" s="109"/>
      <c r="I766" s="109"/>
      <c r="J766" s="95"/>
      <c r="K766" s="95"/>
    </row>
    <row r="767" spans="1:11">
      <c r="A767" s="93"/>
      <c r="B767" s="109"/>
      <c r="C767" s="109"/>
      <c r="D767" s="109"/>
      <c r="E767" s="109"/>
      <c r="F767" s="109"/>
      <c r="G767" s="109"/>
      <c r="H767" s="109"/>
      <c r="I767" s="109"/>
      <c r="J767" s="95"/>
      <c r="K767" s="95"/>
    </row>
    <row r="768" spans="1:11">
      <c r="A768" s="93"/>
      <c r="B768" s="109"/>
      <c r="C768" s="109"/>
      <c r="D768" s="109"/>
      <c r="E768" s="109"/>
      <c r="F768" s="109"/>
      <c r="G768" s="109"/>
      <c r="H768" s="109"/>
      <c r="I768" s="109"/>
      <c r="J768" s="95"/>
      <c r="K768" s="95"/>
    </row>
    <row r="769" spans="1:11">
      <c r="A769" s="93"/>
      <c r="B769" s="109"/>
      <c r="C769" s="109"/>
      <c r="D769" s="109"/>
      <c r="E769" s="109"/>
      <c r="F769" s="109"/>
      <c r="G769" s="109"/>
      <c r="H769" s="109"/>
      <c r="I769" s="109"/>
      <c r="J769" s="95"/>
      <c r="K769" s="95"/>
    </row>
    <row r="770" spans="1:11">
      <c r="A770" s="93"/>
      <c r="B770" s="109"/>
      <c r="C770" s="109"/>
      <c r="D770" s="109"/>
      <c r="E770" s="109"/>
      <c r="F770" s="109"/>
      <c r="G770" s="109"/>
      <c r="H770" s="109"/>
      <c r="I770" s="109"/>
      <c r="J770" s="95"/>
      <c r="K770" s="95"/>
    </row>
    <row r="771" spans="1:11">
      <c r="A771" s="93"/>
      <c r="B771" s="109"/>
      <c r="C771" s="109"/>
      <c r="D771" s="109"/>
      <c r="E771" s="109"/>
      <c r="F771" s="109"/>
      <c r="G771" s="109"/>
      <c r="H771" s="109"/>
      <c r="I771" s="109"/>
      <c r="J771" s="95"/>
      <c r="K771" s="95"/>
    </row>
    <row r="772" spans="1:11">
      <c r="A772" s="93"/>
      <c r="B772" s="109"/>
      <c r="C772" s="109"/>
      <c r="D772" s="109"/>
      <c r="E772" s="109"/>
      <c r="F772" s="109"/>
      <c r="G772" s="109"/>
      <c r="H772" s="109"/>
      <c r="I772" s="109"/>
      <c r="J772" s="95"/>
      <c r="K772" s="95"/>
    </row>
    <row r="773" spans="1:11">
      <c r="A773" s="93"/>
      <c r="B773" s="109"/>
      <c r="C773" s="109"/>
      <c r="D773" s="109"/>
      <c r="E773" s="109"/>
      <c r="F773" s="109"/>
      <c r="G773" s="109"/>
      <c r="H773" s="109"/>
      <c r="I773" s="109"/>
      <c r="J773" s="95"/>
      <c r="K773" s="95"/>
    </row>
    <row r="774" spans="1:11">
      <c r="A774" s="93"/>
      <c r="B774" s="109"/>
      <c r="C774" s="109"/>
      <c r="D774" s="109"/>
      <c r="E774" s="109"/>
      <c r="F774" s="109"/>
      <c r="G774" s="109"/>
      <c r="H774" s="109"/>
      <c r="I774" s="109"/>
      <c r="J774" s="95"/>
      <c r="K774" s="95"/>
    </row>
    <row r="775" spans="1:11">
      <c r="A775" s="93"/>
      <c r="B775" s="109"/>
      <c r="C775" s="109"/>
      <c r="D775" s="109"/>
      <c r="E775" s="109"/>
      <c r="F775" s="109"/>
      <c r="G775" s="109"/>
      <c r="H775" s="109"/>
      <c r="I775" s="109"/>
      <c r="J775" s="95"/>
      <c r="K775" s="95"/>
    </row>
    <row r="776" spans="1:11">
      <c r="A776" s="93"/>
      <c r="B776" s="109"/>
      <c r="C776" s="109"/>
      <c r="D776" s="109"/>
      <c r="E776" s="109"/>
      <c r="F776" s="109"/>
      <c r="G776" s="109"/>
      <c r="H776" s="109"/>
      <c r="I776" s="109"/>
      <c r="J776" s="95"/>
      <c r="K776" s="95"/>
    </row>
    <row r="777" spans="1:11">
      <c r="A777" s="93"/>
      <c r="B777" s="109"/>
      <c r="C777" s="109"/>
      <c r="D777" s="109"/>
      <c r="E777" s="109"/>
      <c r="F777" s="109"/>
      <c r="G777" s="109"/>
      <c r="H777" s="109"/>
      <c r="I777" s="109"/>
      <c r="J777" s="95"/>
      <c r="K777" s="95"/>
    </row>
    <row r="778" spans="1:11">
      <c r="A778" s="93"/>
      <c r="B778" s="109"/>
      <c r="C778" s="109"/>
      <c r="D778" s="109"/>
      <c r="E778" s="109"/>
      <c r="F778" s="109"/>
      <c r="G778" s="109"/>
      <c r="H778" s="109"/>
      <c r="I778" s="109"/>
      <c r="J778" s="95"/>
      <c r="K778" s="95"/>
    </row>
    <row r="779" spans="1:11">
      <c r="A779" s="93"/>
      <c r="B779" s="109"/>
      <c r="C779" s="109"/>
      <c r="D779" s="109"/>
      <c r="E779" s="109"/>
      <c r="F779" s="109"/>
      <c r="G779" s="109"/>
      <c r="H779" s="109"/>
      <c r="I779" s="109"/>
      <c r="J779" s="95"/>
      <c r="K779" s="95"/>
    </row>
    <row r="780" spans="1:11">
      <c r="A780" s="93"/>
      <c r="B780" s="109"/>
      <c r="C780" s="109"/>
      <c r="D780" s="109"/>
      <c r="E780" s="109"/>
      <c r="F780" s="109"/>
      <c r="G780" s="109"/>
      <c r="H780" s="109"/>
      <c r="I780" s="109"/>
      <c r="J780" s="95"/>
      <c r="K780" s="95"/>
    </row>
    <row r="781" spans="1:11">
      <c r="A781" s="93"/>
      <c r="B781" s="109"/>
      <c r="C781" s="109"/>
      <c r="D781" s="109"/>
      <c r="E781" s="109"/>
      <c r="F781" s="109"/>
      <c r="G781" s="109"/>
      <c r="H781" s="109"/>
      <c r="I781" s="109"/>
      <c r="J781" s="95"/>
      <c r="K781" s="95"/>
    </row>
    <row r="782" spans="1:11">
      <c r="A782" s="93"/>
      <c r="B782" s="109"/>
      <c r="C782" s="109"/>
      <c r="D782" s="109"/>
      <c r="E782" s="109"/>
      <c r="F782" s="109"/>
      <c r="G782" s="109"/>
      <c r="H782" s="109"/>
      <c r="I782" s="109"/>
      <c r="J782" s="95"/>
      <c r="K782" s="95"/>
    </row>
    <row r="783" spans="1:11">
      <c r="A783" s="93"/>
      <c r="B783" s="109"/>
      <c r="C783" s="109"/>
      <c r="D783" s="109"/>
      <c r="E783" s="109"/>
      <c r="F783" s="109"/>
      <c r="G783" s="109"/>
      <c r="H783" s="109"/>
      <c r="I783" s="109"/>
      <c r="J783" s="95"/>
      <c r="K783" s="95"/>
    </row>
    <row r="784" spans="1:11">
      <c r="A784" s="93"/>
      <c r="B784" s="109"/>
      <c r="C784" s="109"/>
      <c r="D784" s="109"/>
      <c r="E784" s="109"/>
      <c r="F784" s="109"/>
      <c r="G784" s="109"/>
      <c r="H784" s="109"/>
      <c r="I784" s="109"/>
      <c r="J784" s="95"/>
      <c r="K784" s="95"/>
    </row>
    <row r="785" spans="1:11">
      <c r="A785" s="93"/>
      <c r="B785" s="109"/>
      <c r="C785" s="109"/>
      <c r="D785" s="109"/>
      <c r="E785" s="109"/>
      <c r="F785" s="109"/>
      <c r="G785" s="109"/>
      <c r="H785" s="109"/>
      <c r="I785" s="109"/>
      <c r="J785" s="95"/>
      <c r="K785" s="95"/>
    </row>
    <row r="786" spans="1:11">
      <c r="A786" s="93"/>
      <c r="B786" s="109"/>
      <c r="C786" s="109"/>
      <c r="D786" s="109"/>
      <c r="E786" s="109"/>
      <c r="F786" s="109"/>
      <c r="G786" s="109"/>
      <c r="H786" s="109"/>
      <c r="I786" s="109"/>
      <c r="J786" s="95"/>
      <c r="K786" s="95"/>
    </row>
    <row r="787" spans="1:11">
      <c r="A787" s="93"/>
      <c r="B787" s="109"/>
      <c r="C787" s="109"/>
      <c r="D787" s="109"/>
      <c r="E787" s="109"/>
      <c r="F787" s="109"/>
      <c r="G787" s="109"/>
      <c r="H787" s="109"/>
      <c r="I787" s="109"/>
      <c r="J787" s="95"/>
      <c r="K787" s="95"/>
    </row>
    <row r="788" spans="1:11">
      <c r="A788" s="93"/>
      <c r="B788" s="109"/>
      <c r="C788" s="109"/>
      <c r="D788" s="109"/>
      <c r="E788" s="109"/>
      <c r="F788" s="109"/>
      <c r="G788" s="109"/>
      <c r="H788" s="109"/>
      <c r="I788" s="109"/>
      <c r="J788" s="95"/>
      <c r="K788" s="95"/>
    </row>
    <row r="789" spans="1:11">
      <c r="A789" s="93"/>
      <c r="B789" s="109"/>
      <c r="C789" s="109"/>
      <c r="D789" s="109"/>
      <c r="E789" s="109"/>
      <c r="F789" s="109"/>
      <c r="G789" s="109"/>
      <c r="H789" s="109"/>
      <c r="I789" s="109"/>
      <c r="J789" s="95"/>
      <c r="K789" s="95"/>
    </row>
    <row r="790" spans="1:11">
      <c r="A790" s="93"/>
      <c r="B790" s="109"/>
      <c r="C790" s="109"/>
      <c r="D790" s="109"/>
      <c r="E790" s="109"/>
      <c r="F790" s="109"/>
      <c r="G790" s="109"/>
      <c r="H790" s="109"/>
      <c r="I790" s="109"/>
      <c r="J790" s="95"/>
      <c r="K790" s="95"/>
    </row>
    <row r="791" spans="1:11">
      <c r="A791" s="93"/>
      <c r="B791" s="109"/>
      <c r="C791" s="109"/>
      <c r="D791" s="109"/>
      <c r="E791" s="109"/>
      <c r="F791" s="109"/>
      <c r="G791" s="109"/>
      <c r="H791" s="109"/>
      <c r="I791" s="109"/>
      <c r="J791" s="95"/>
      <c r="K791" s="95"/>
    </row>
    <row r="792" spans="1:11">
      <c r="A792" s="93"/>
      <c r="B792" s="109"/>
      <c r="C792" s="109"/>
      <c r="D792" s="109"/>
      <c r="E792" s="109"/>
      <c r="F792" s="109"/>
      <c r="G792" s="109"/>
      <c r="H792" s="109"/>
      <c r="I792" s="109"/>
      <c r="J792" s="95"/>
      <c r="K792" s="95"/>
    </row>
    <row r="793" spans="1:11">
      <c r="A793" s="93"/>
      <c r="B793" s="109"/>
      <c r="C793" s="109"/>
      <c r="D793" s="109"/>
      <c r="E793" s="109"/>
      <c r="F793" s="109"/>
      <c r="G793" s="109"/>
      <c r="H793" s="109"/>
      <c r="I793" s="109"/>
      <c r="J793" s="95"/>
      <c r="K793" s="95"/>
    </row>
    <row r="794" spans="1:11">
      <c r="A794" s="93"/>
      <c r="B794" s="109"/>
      <c r="C794" s="109"/>
      <c r="D794" s="109"/>
      <c r="E794" s="109"/>
      <c r="F794" s="109"/>
      <c r="G794" s="109"/>
      <c r="H794" s="109"/>
      <c r="I794" s="109"/>
      <c r="J794" s="95"/>
      <c r="K794" s="95"/>
    </row>
    <row r="795" spans="1:11">
      <c r="A795" s="93"/>
      <c r="B795" s="109"/>
      <c r="C795" s="109"/>
      <c r="D795" s="109"/>
      <c r="E795" s="109"/>
      <c r="F795" s="109"/>
      <c r="G795" s="109"/>
      <c r="H795" s="109"/>
      <c r="I795" s="109"/>
      <c r="J795" s="95"/>
      <c r="K795" s="95"/>
    </row>
    <row r="796" spans="1:11">
      <c r="A796" s="93"/>
      <c r="B796" s="109"/>
      <c r="C796" s="109"/>
      <c r="D796" s="109"/>
      <c r="E796" s="109"/>
      <c r="F796" s="109"/>
      <c r="G796" s="109"/>
      <c r="H796" s="109"/>
      <c r="I796" s="109"/>
      <c r="J796" s="95"/>
      <c r="K796" s="95"/>
    </row>
    <row r="797" spans="1:11">
      <c r="A797" s="93"/>
      <c r="B797" s="109"/>
      <c r="C797" s="109"/>
      <c r="D797" s="109"/>
      <c r="E797" s="109"/>
      <c r="F797" s="109"/>
      <c r="G797" s="109"/>
      <c r="H797" s="109"/>
      <c r="I797" s="109"/>
      <c r="J797" s="95"/>
      <c r="K797" s="95"/>
    </row>
    <row r="798" spans="1:11">
      <c r="A798" s="93"/>
      <c r="B798" s="109"/>
      <c r="C798" s="109"/>
      <c r="D798" s="109"/>
      <c r="E798" s="109"/>
      <c r="F798" s="109"/>
      <c r="G798" s="109"/>
      <c r="H798" s="109"/>
      <c r="I798" s="109"/>
      <c r="J798" s="95"/>
      <c r="K798" s="95"/>
    </row>
    <row r="799" spans="1:11">
      <c r="A799" s="93"/>
      <c r="B799" s="109"/>
      <c r="C799" s="109"/>
      <c r="D799" s="109"/>
      <c r="E799" s="109"/>
      <c r="F799" s="109"/>
      <c r="G799" s="109"/>
      <c r="H799" s="109"/>
      <c r="I799" s="109"/>
      <c r="J799" s="95"/>
      <c r="K799" s="95"/>
    </row>
    <row r="800" spans="1:11">
      <c r="A800" s="93"/>
      <c r="B800" s="109"/>
      <c r="C800" s="109"/>
      <c r="D800" s="109"/>
      <c r="E800" s="109"/>
      <c r="F800" s="109"/>
      <c r="G800" s="109"/>
      <c r="H800" s="109"/>
      <c r="I800" s="109"/>
      <c r="J800" s="95"/>
      <c r="K800" s="95"/>
    </row>
    <row r="801" spans="1:11">
      <c r="A801" s="93"/>
      <c r="B801" s="109"/>
      <c r="C801" s="109"/>
      <c r="D801" s="109"/>
      <c r="E801" s="109"/>
      <c r="F801" s="109"/>
      <c r="G801" s="109"/>
      <c r="H801" s="109"/>
      <c r="I801" s="109"/>
      <c r="J801" s="95"/>
      <c r="K801" s="95"/>
    </row>
    <row r="802" spans="1:11">
      <c r="A802" s="93"/>
      <c r="B802" s="109"/>
      <c r="C802" s="109"/>
      <c r="D802" s="109"/>
      <c r="E802" s="109"/>
      <c r="F802" s="109"/>
      <c r="G802" s="109"/>
      <c r="H802" s="109"/>
      <c r="I802" s="109"/>
      <c r="J802" s="95"/>
      <c r="K802" s="95"/>
    </row>
    <row r="803" spans="1:11">
      <c r="A803" s="93"/>
      <c r="B803" s="109"/>
      <c r="C803" s="109"/>
      <c r="D803" s="109"/>
      <c r="E803" s="109"/>
      <c r="F803" s="109"/>
      <c r="G803" s="109"/>
      <c r="H803" s="109"/>
      <c r="I803" s="109"/>
      <c r="J803" s="95"/>
      <c r="K803" s="95"/>
    </row>
    <row r="804" spans="1:11">
      <c r="A804" s="93"/>
      <c r="B804" s="109"/>
      <c r="C804" s="109"/>
      <c r="D804" s="109"/>
      <c r="E804" s="109"/>
      <c r="F804" s="109"/>
      <c r="G804" s="109"/>
      <c r="H804" s="109"/>
      <c r="I804" s="109"/>
      <c r="J804" s="95"/>
      <c r="K804" s="95"/>
    </row>
    <row r="805" spans="1:11">
      <c r="A805" s="93"/>
      <c r="B805" s="109"/>
      <c r="C805" s="109"/>
      <c r="D805" s="109"/>
      <c r="E805" s="109"/>
      <c r="F805" s="109"/>
      <c r="G805" s="109"/>
      <c r="H805" s="109"/>
      <c r="I805" s="109"/>
      <c r="J805" s="95"/>
      <c r="K805" s="95"/>
    </row>
    <row r="806" spans="1:11">
      <c r="A806" s="93"/>
      <c r="B806" s="109"/>
      <c r="C806" s="109"/>
      <c r="D806" s="109"/>
      <c r="E806" s="109"/>
      <c r="F806" s="109"/>
      <c r="G806" s="109"/>
      <c r="H806" s="109"/>
      <c r="I806" s="109"/>
      <c r="J806" s="95"/>
      <c r="K806" s="95"/>
    </row>
    <row r="807" spans="1:11">
      <c r="A807" s="93"/>
      <c r="B807" s="109"/>
      <c r="C807" s="109"/>
      <c r="D807" s="109"/>
      <c r="E807" s="109"/>
      <c r="F807" s="109"/>
      <c r="G807" s="109"/>
      <c r="H807" s="109"/>
      <c r="I807" s="109"/>
      <c r="J807" s="95"/>
      <c r="K807" s="95"/>
    </row>
    <row r="808" spans="1:11">
      <c r="A808" s="93"/>
      <c r="B808" s="109"/>
      <c r="C808" s="109"/>
      <c r="D808" s="109"/>
      <c r="E808" s="109"/>
      <c r="F808" s="109"/>
      <c r="G808" s="109"/>
      <c r="H808" s="109"/>
      <c r="I808" s="109"/>
      <c r="J808" s="95"/>
      <c r="K808" s="95"/>
    </row>
    <row r="809" spans="1:11">
      <c r="A809" s="93"/>
      <c r="B809" s="109"/>
      <c r="C809" s="109"/>
      <c r="D809" s="109"/>
      <c r="E809" s="109"/>
      <c r="F809" s="109"/>
      <c r="G809" s="109"/>
      <c r="H809" s="109"/>
      <c r="I809" s="109"/>
      <c r="J809" s="95"/>
      <c r="K809" s="95"/>
    </row>
    <row r="810" spans="1:11">
      <c r="A810" s="93"/>
      <c r="B810" s="109"/>
      <c r="C810" s="109"/>
      <c r="D810" s="109"/>
      <c r="E810" s="109"/>
      <c r="F810" s="109"/>
      <c r="G810" s="109"/>
      <c r="H810" s="109"/>
      <c r="I810" s="109"/>
      <c r="J810" s="95"/>
      <c r="K810" s="95"/>
    </row>
    <row r="811" spans="1:11">
      <c r="A811" s="93"/>
      <c r="B811" s="109"/>
      <c r="C811" s="109"/>
      <c r="D811" s="109"/>
      <c r="E811" s="109"/>
      <c r="F811" s="109"/>
      <c r="G811" s="109"/>
      <c r="H811" s="109"/>
      <c r="I811" s="109"/>
      <c r="J811" s="95"/>
      <c r="K811" s="95"/>
    </row>
    <row r="812" spans="1:11">
      <c r="A812" s="93"/>
      <c r="B812" s="109"/>
      <c r="C812" s="109"/>
      <c r="D812" s="109"/>
      <c r="E812" s="109"/>
      <c r="F812" s="109"/>
      <c r="G812" s="109"/>
      <c r="H812" s="109"/>
      <c r="I812" s="109"/>
      <c r="J812" s="95"/>
      <c r="K812" s="95"/>
    </row>
    <row r="813" spans="1:11">
      <c r="A813" s="93"/>
      <c r="B813" s="109"/>
      <c r="C813" s="109"/>
      <c r="D813" s="109"/>
      <c r="E813" s="109"/>
      <c r="F813" s="109"/>
      <c r="G813" s="109"/>
      <c r="H813" s="109"/>
      <c r="I813" s="109"/>
      <c r="J813" s="95"/>
      <c r="K813" s="95"/>
    </row>
    <row r="814" spans="1:11">
      <c r="A814" s="93"/>
      <c r="B814" s="109"/>
      <c r="C814" s="109"/>
      <c r="D814" s="109"/>
      <c r="E814" s="109"/>
      <c r="F814" s="109"/>
      <c r="G814" s="109"/>
      <c r="H814" s="109"/>
      <c r="I814" s="109"/>
      <c r="J814" s="95"/>
      <c r="K814" s="95"/>
    </row>
    <row r="815" spans="1:11">
      <c r="A815" s="93"/>
      <c r="B815" s="109"/>
      <c r="C815" s="109"/>
      <c r="D815" s="109"/>
      <c r="E815" s="109"/>
      <c r="F815" s="109"/>
      <c r="G815" s="109"/>
      <c r="H815" s="109"/>
      <c r="I815" s="109"/>
      <c r="J815" s="95"/>
      <c r="K815" s="95"/>
    </row>
    <row r="816" spans="1:11">
      <c r="A816" s="93"/>
      <c r="B816" s="109"/>
      <c r="C816" s="109"/>
      <c r="D816" s="109"/>
      <c r="E816" s="109"/>
      <c r="F816" s="109"/>
      <c r="G816" s="109"/>
      <c r="H816" s="109"/>
      <c r="I816" s="109"/>
      <c r="J816" s="95"/>
      <c r="K816" s="95"/>
    </row>
    <row r="817" spans="1:11">
      <c r="A817" s="93"/>
      <c r="B817" s="109"/>
      <c r="C817" s="109"/>
      <c r="D817" s="109"/>
      <c r="E817" s="109"/>
      <c r="F817" s="109"/>
      <c r="G817" s="109"/>
      <c r="H817" s="109"/>
      <c r="I817" s="109"/>
      <c r="J817" s="95"/>
      <c r="K817" s="95"/>
    </row>
    <row r="818" spans="1:11">
      <c r="A818" s="93"/>
      <c r="B818" s="109"/>
      <c r="C818" s="109"/>
      <c r="D818" s="109"/>
      <c r="E818" s="109"/>
      <c r="F818" s="109"/>
      <c r="G818" s="109"/>
      <c r="H818" s="109"/>
      <c r="I818" s="109"/>
      <c r="J818" s="95"/>
      <c r="K818" s="95"/>
    </row>
    <row r="819" spans="1:11">
      <c r="A819" s="93"/>
      <c r="B819" s="109"/>
      <c r="C819" s="109"/>
      <c r="D819" s="109"/>
      <c r="E819" s="109"/>
      <c r="F819" s="109"/>
      <c r="G819" s="109"/>
      <c r="H819" s="109"/>
      <c r="I819" s="109"/>
      <c r="J819" s="95"/>
      <c r="K819" s="95"/>
    </row>
    <row r="820" spans="1:11">
      <c r="A820" s="93"/>
      <c r="B820" s="109"/>
      <c r="C820" s="109"/>
      <c r="D820" s="109"/>
      <c r="E820" s="109"/>
      <c r="F820" s="109"/>
      <c r="G820" s="109"/>
      <c r="H820" s="109"/>
      <c r="I820" s="109"/>
      <c r="J820" s="95"/>
      <c r="K820" s="95"/>
    </row>
    <row r="821" spans="1:11">
      <c r="A821" s="93"/>
      <c r="B821" s="109"/>
      <c r="C821" s="109"/>
      <c r="D821" s="109"/>
      <c r="E821" s="109"/>
      <c r="F821" s="109"/>
      <c r="G821" s="109"/>
      <c r="H821" s="109"/>
      <c r="I821" s="109"/>
      <c r="J821" s="95"/>
      <c r="K821" s="95"/>
    </row>
    <row r="822" spans="1:11">
      <c r="A822" s="93"/>
      <c r="B822" s="109"/>
      <c r="C822" s="109"/>
      <c r="D822" s="109"/>
      <c r="E822" s="109"/>
      <c r="F822" s="109"/>
      <c r="G822" s="109"/>
      <c r="H822" s="109"/>
      <c r="I822" s="109"/>
      <c r="J822" s="95"/>
      <c r="K822" s="95"/>
    </row>
    <row r="823" spans="1:11">
      <c r="A823" s="93"/>
      <c r="B823" s="109"/>
      <c r="C823" s="109"/>
      <c r="D823" s="109"/>
      <c r="E823" s="109"/>
      <c r="F823" s="109"/>
      <c r="G823" s="109"/>
      <c r="H823" s="109"/>
      <c r="I823" s="109"/>
      <c r="J823" s="95"/>
      <c r="K823" s="95"/>
    </row>
    <row r="824" spans="1:11">
      <c r="A824" s="93"/>
      <c r="B824" s="109"/>
      <c r="C824" s="109"/>
      <c r="D824" s="109"/>
      <c r="E824" s="109"/>
      <c r="F824" s="109"/>
      <c r="G824" s="109"/>
      <c r="H824" s="109"/>
      <c r="I824" s="109"/>
      <c r="J824" s="95"/>
      <c r="K824" s="95"/>
    </row>
    <row r="825" spans="1:11">
      <c r="A825" s="93"/>
      <c r="B825" s="109"/>
      <c r="C825" s="109"/>
      <c r="D825" s="109"/>
      <c r="E825" s="109"/>
      <c r="F825" s="109"/>
      <c r="G825" s="109"/>
      <c r="H825" s="109"/>
      <c r="I825" s="109"/>
      <c r="J825" s="95"/>
      <c r="K825" s="95"/>
    </row>
    <row r="826" spans="1:11">
      <c r="A826" s="93"/>
      <c r="B826" s="109"/>
      <c r="C826" s="109"/>
      <c r="D826" s="109"/>
      <c r="E826" s="109"/>
      <c r="F826" s="109"/>
      <c r="G826" s="109"/>
      <c r="H826" s="109"/>
      <c r="I826" s="109"/>
      <c r="J826" s="95"/>
      <c r="K826" s="95"/>
    </row>
    <row r="827" spans="1:11">
      <c r="A827" s="93"/>
      <c r="B827" s="109"/>
      <c r="C827" s="109"/>
      <c r="D827" s="109"/>
      <c r="E827" s="109"/>
      <c r="F827" s="109"/>
      <c r="G827" s="109"/>
      <c r="H827" s="109"/>
      <c r="I827" s="109"/>
      <c r="J827" s="95"/>
      <c r="K827" s="95"/>
    </row>
    <row r="828" spans="1:11">
      <c r="A828" s="93"/>
      <c r="B828" s="109"/>
      <c r="C828" s="109"/>
      <c r="D828" s="109"/>
      <c r="E828" s="109"/>
      <c r="F828" s="109"/>
      <c r="G828" s="109"/>
      <c r="H828" s="109"/>
      <c r="I828" s="109"/>
      <c r="J828" s="95"/>
      <c r="K828" s="95"/>
    </row>
    <row r="829" spans="1:11">
      <c r="A829" s="93"/>
      <c r="B829" s="109"/>
      <c r="C829" s="109"/>
      <c r="D829" s="109"/>
      <c r="E829" s="109"/>
      <c r="F829" s="109"/>
      <c r="G829" s="109"/>
      <c r="H829" s="109"/>
      <c r="I829" s="109"/>
      <c r="J829" s="95"/>
      <c r="K829" s="95"/>
    </row>
    <row r="830" spans="1:11">
      <c r="A830" s="93"/>
      <c r="B830" s="109"/>
      <c r="C830" s="109"/>
      <c r="D830" s="109"/>
      <c r="E830" s="109"/>
      <c r="F830" s="109"/>
      <c r="G830" s="109"/>
      <c r="H830" s="109"/>
      <c r="I830" s="109"/>
      <c r="J830" s="95"/>
      <c r="K830" s="95"/>
    </row>
    <row r="831" spans="1:11">
      <c r="A831" s="93"/>
      <c r="B831" s="109"/>
      <c r="C831" s="109"/>
      <c r="D831" s="109"/>
      <c r="E831" s="109"/>
      <c r="F831" s="109"/>
      <c r="G831" s="109"/>
      <c r="H831" s="109"/>
      <c r="I831" s="109"/>
      <c r="J831" s="95"/>
      <c r="K831" s="95"/>
    </row>
    <row r="832" spans="1:11">
      <c r="A832" s="93"/>
      <c r="B832" s="109"/>
      <c r="C832" s="109"/>
      <c r="D832" s="109"/>
      <c r="E832" s="109"/>
      <c r="F832" s="109"/>
      <c r="G832" s="109"/>
      <c r="H832" s="109"/>
      <c r="I832" s="109"/>
      <c r="J832" s="95"/>
      <c r="K832" s="95"/>
    </row>
    <row r="833" spans="1:11">
      <c r="A833" s="93"/>
      <c r="B833" s="109"/>
      <c r="C833" s="109"/>
      <c r="D833" s="109"/>
      <c r="E833" s="109"/>
      <c r="F833" s="109"/>
      <c r="G833" s="109"/>
      <c r="H833" s="109"/>
      <c r="I833" s="109"/>
      <c r="J833" s="95"/>
      <c r="K833" s="95"/>
    </row>
    <row r="834" spans="1:11">
      <c r="A834" s="93"/>
      <c r="B834" s="109"/>
      <c r="C834" s="109"/>
      <c r="D834" s="109"/>
      <c r="E834" s="109"/>
      <c r="F834" s="109"/>
      <c r="G834" s="109"/>
      <c r="H834" s="109"/>
      <c r="I834" s="109"/>
      <c r="J834" s="95"/>
      <c r="K834" s="95"/>
    </row>
    <row r="835" spans="1:11">
      <c r="A835" s="93"/>
      <c r="B835" s="109"/>
      <c r="C835" s="109"/>
      <c r="D835" s="109"/>
      <c r="E835" s="109"/>
      <c r="F835" s="109"/>
      <c r="G835" s="109"/>
      <c r="H835" s="109"/>
      <c r="I835" s="109"/>
      <c r="J835" s="95"/>
      <c r="K835" s="95"/>
    </row>
    <row r="836" spans="1:11">
      <c r="A836" s="93"/>
      <c r="B836" s="109"/>
      <c r="C836" s="109"/>
      <c r="D836" s="109"/>
      <c r="E836" s="109"/>
      <c r="F836" s="109"/>
      <c r="G836" s="109"/>
      <c r="H836" s="109"/>
      <c r="I836" s="109"/>
      <c r="J836" s="95"/>
      <c r="K836" s="95"/>
    </row>
    <row r="837" spans="1:11">
      <c r="A837" s="93"/>
      <c r="B837" s="109"/>
      <c r="C837" s="109"/>
      <c r="D837" s="109"/>
      <c r="E837" s="109"/>
      <c r="F837" s="109"/>
      <c r="G837" s="109"/>
      <c r="H837" s="109"/>
      <c r="I837" s="109"/>
      <c r="J837" s="95"/>
      <c r="K837" s="95"/>
    </row>
    <row r="838" spans="1:11">
      <c r="A838" s="93"/>
      <c r="B838" s="109"/>
      <c r="C838" s="109"/>
      <c r="D838" s="109"/>
      <c r="E838" s="109"/>
      <c r="F838" s="109"/>
      <c r="G838" s="109"/>
      <c r="H838" s="109"/>
      <c r="I838" s="109"/>
      <c r="J838" s="95"/>
      <c r="K838" s="95"/>
    </row>
    <row r="839" spans="1:11">
      <c r="A839" s="93"/>
      <c r="B839" s="109"/>
      <c r="C839" s="109"/>
      <c r="D839" s="109"/>
      <c r="E839" s="109"/>
      <c r="F839" s="109"/>
      <c r="G839" s="109"/>
      <c r="H839" s="109"/>
      <c r="I839" s="109"/>
      <c r="J839" s="95"/>
      <c r="K839" s="95"/>
    </row>
    <row r="840" spans="1:11">
      <c r="A840" s="93"/>
      <c r="B840" s="109"/>
      <c r="C840" s="109"/>
      <c r="D840" s="109"/>
      <c r="E840" s="109"/>
      <c r="F840" s="109"/>
      <c r="G840" s="109"/>
      <c r="H840" s="109"/>
      <c r="I840" s="109"/>
      <c r="J840" s="95"/>
      <c r="K840" s="95"/>
    </row>
    <row r="841" spans="1:11">
      <c r="A841" s="93"/>
      <c r="B841" s="109"/>
      <c r="C841" s="109"/>
      <c r="D841" s="109"/>
      <c r="E841" s="109"/>
      <c r="F841" s="109"/>
      <c r="G841" s="109"/>
      <c r="H841" s="109"/>
      <c r="I841" s="109"/>
      <c r="J841" s="95"/>
      <c r="K841" s="95"/>
    </row>
    <row r="842" spans="1:11">
      <c r="A842" s="93"/>
      <c r="B842" s="109"/>
      <c r="C842" s="109"/>
      <c r="D842" s="109"/>
      <c r="E842" s="109"/>
      <c r="F842" s="109"/>
      <c r="G842" s="109"/>
      <c r="H842" s="109"/>
      <c r="I842" s="109"/>
      <c r="J842" s="95"/>
      <c r="K842" s="95"/>
    </row>
    <row r="843" spans="1:11">
      <c r="A843" s="93"/>
      <c r="B843" s="109"/>
      <c r="C843" s="109"/>
      <c r="D843" s="109"/>
      <c r="E843" s="109"/>
      <c r="F843" s="109"/>
      <c r="G843" s="109"/>
      <c r="H843" s="109"/>
      <c r="I843" s="109"/>
      <c r="J843" s="95"/>
      <c r="K843" s="95"/>
    </row>
    <row r="844" spans="1:11">
      <c r="A844" s="93"/>
      <c r="B844" s="109"/>
      <c r="C844" s="109"/>
      <c r="D844" s="109"/>
      <c r="E844" s="109"/>
      <c r="F844" s="109"/>
      <c r="G844" s="109"/>
      <c r="H844" s="109"/>
      <c r="I844" s="109"/>
      <c r="J844" s="95"/>
      <c r="K844" s="95"/>
    </row>
    <row r="845" spans="1:11">
      <c r="A845" s="93"/>
      <c r="B845" s="109"/>
      <c r="C845" s="109"/>
      <c r="D845" s="109"/>
      <c r="E845" s="109"/>
      <c r="F845" s="109"/>
      <c r="G845" s="109"/>
      <c r="H845" s="109"/>
      <c r="I845" s="109"/>
      <c r="J845" s="95"/>
      <c r="K845" s="95"/>
    </row>
    <row r="846" spans="1:11">
      <c r="A846" s="93"/>
      <c r="B846" s="109"/>
      <c r="C846" s="109"/>
      <c r="D846" s="109"/>
      <c r="E846" s="109"/>
      <c r="F846" s="109"/>
      <c r="G846" s="109"/>
      <c r="H846" s="109"/>
      <c r="I846" s="109"/>
      <c r="J846" s="95"/>
      <c r="K846" s="95"/>
    </row>
    <row r="847" spans="1:11">
      <c r="A847" s="93"/>
      <c r="B847" s="109"/>
      <c r="C847" s="109"/>
      <c r="D847" s="109"/>
      <c r="E847" s="109"/>
      <c r="F847" s="109"/>
      <c r="G847" s="109"/>
      <c r="H847" s="109"/>
      <c r="I847" s="109"/>
      <c r="J847" s="95"/>
      <c r="K847" s="95"/>
    </row>
    <row r="848" spans="1:11">
      <c r="A848" s="93"/>
      <c r="B848" s="109"/>
      <c r="C848" s="109"/>
      <c r="D848" s="109"/>
      <c r="E848" s="109"/>
      <c r="F848" s="109"/>
      <c r="G848" s="109"/>
      <c r="H848" s="109"/>
      <c r="I848" s="109"/>
      <c r="J848" s="95"/>
      <c r="K848" s="95"/>
    </row>
    <row r="849" spans="1:11">
      <c r="A849" s="93"/>
      <c r="B849" s="109"/>
      <c r="C849" s="109"/>
      <c r="D849" s="109"/>
      <c r="E849" s="109"/>
      <c r="F849" s="109"/>
      <c r="G849" s="109"/>
      <c r="H849" s="109"/>
      <c r="I849" s="109"/>
      <c r="J849" s="95"/>
      <c r="K849" s="95"/>
    </row>
    <row r="850" spans="1:11">
      <c r="A850" s="93"/>
      <c r="B850" s="109"/>
      <c r="C850" s="109"/>
      <c r="D850" s="109"/>
      <c r="E850" s="109"/>
      <c r="F850" s="109"/>
      <c r="G850" s="109"/>
      <c r="H850" s="109"/>
      <c r="I850" s="109"/>
      <c r="J850" s="95"/>
      <c r="K850" s="95"/>
    </row>
    <row r="851" spans="1:11">
      <c r="A851" s="93"/>
      <c r="B851" s="109"/>
      <c r="C851" s="109"/>
      <c r="D851" s="109"/>
      <c r="E851" s="109"/>
      <c r="F851" s="109"/>
      <c r="G851" s="109"/>
      <c r="H851" s="109"/>
      <c r="I851" s="109"/>
      <c r="J851" s="95"/>
      <c r="K851" s="95"/>
    </row>
    <row r="852" spans="1:11">
      <c r="A852" s="93"/>
      <c r="B852" s="109"/>
      <c r="C852" s="109"/>
      <c r="D852" s="109"/>
      <c r="E852" s="109"/>
      <c r="F852" s="109"/>
      <c r="G852" s="109"/>
      <c r="H852" s="109"/>
      <c r="I852" s="109"/>
      <c r="J852" s="95"/>
      <c r="K852" s="95"/>
    </row>
    <row r="853" spans="1:11">
      <c r="A853" s="93"/>
      <c r="B853" s="109"/>
      <c r="C853" s="109"/>
      <c r="D853" s="109"/>
      <c r="E853" s="109"/>
      <c r="F853" s="109"/>
      <c r="G853" s="109"/>
      <c r="H853" s="109"/>
      <c r="I853" s="109"/>
      <c r="J853" s="95"/>
      <c r="K853" s="95"/>
    </row>
    <row r="854" spans="1:11">
      <c r="A854" s="93"/>
      <c r="B854" s="109"/>
      <c r="C854" s="109"/>
      <c r="D854" s="109"/>
      <c r="E854" s="109"/>
      <c r="F854" s="109"/>
      <c r="G854" s="109"/>
      <c r="H854" s="109"/>
      <c r="I854" s="109"/>
      <c r="J854" s="95"/>
      <c r="K854" s="95"/>
    </row>
    <row r="855" spans="1:11">
      <c r="A855" s="93"/>
      <c r="B855" s="109"/>
      <c r="C855" s="109"/>
      <c r="D855" s="109"/>
      <c r="E855" s="109"/>
      <c r="F855" s="109"/>
      <c r="G855" s="109"/>
      <c r="H855" s="109"/>
      <c r="I855" s="109"/>
      <c r="J855" s="95"/>
      <c r="K855" s="95"/>
    </row>
    <row r="856" spans="1:11">
      <c r="A856" s="93"/>
      <c r="B856" s="109"/>
      <c r="C856" s="109"/>
      <c r="D856" s="109"/>
      <c r="E856" s="109"/>
      <c r="F856" s="109"/>
      <c r="G856" s="109"/>
      <c r="H856" s="109"/>
      <c r="I856" s="109"/>
      <c r="J856" s="95"/>
      <c r="K856" s="95"/>
    </row>
    <row r="857" spans="1:11">
      <c r="A857" s="93"/>
      <c r="B857" s="109"/>
      <c r="C857" s="109"/>
      <c r="D857" s="109"/>
      <c r="E857" s="109"/>
      <c r="F857" s="109"/>
      <c r="G857" s="109"/>
      <c r="H857" s="109"/>
      <c r="I857" s="109"/>
      <c r="J857" s="95"/>
      <c r="K857" s="95"/>
    </row>
    <row r="858" spans="1:11">
      <c r="A858" s="93"/>
      <c r="B858" s="109"/>
      <c r="C858" s="109"/>
      <c r="D858" s="109"/>
      <c r="E858" s="109"/>
      <c r="F858" s="109"/>
      <c r="G858" s="109"/>
      <c r="H858" s="109"/>
      <c r="I858" s="109"/>
      <c r="J858" s="95"/>
      <c r="K858" s="95"/>
    </row>
    <row r="859" spans="1:11">
      <c r="A859" s="93"/>
      <c r="B859" s="109"/>
      <c r="C859" s="109"/>
      <c r="D859" s="109"/>
      <c r="E859" s="109"/>
      <c r="F859" s="109"/>
      <c r="G859" s="109"/>
      <c r="H859" s="109"/>
      <c r="I859" s="109"/>
      <c r="J859" s="95"/>
      <c r="K859" s="95"/>
    </row>
    <row r="860" spans="1:11">
      <c r="A860" s="93"/>
      <c r="B860" s="109"/>
      <c r="C860" s="109"/>
      <c r="D860" s="109"/>
      <c r="E860" s="109"/>
      <c r="F860" s="109"/>
      <c r="G860" s="109"/>
      <c r="H860" s="109"/>
      <c r="I860" s="109"/>
      <c r="J860" s="95"/>
      <c r="K860" s="95"/>
    </row>
    <row r="861" spans="1:11">
      <c r="A861" s="93"/>
      <c r="B861" s="109"/>
      <c r="C861" s="109"/>
      <c r="D861" s="109"/>
      <c r="E861" s="109"/>
      <c r="F861" s="109"/>
      <c r="G861" s="109"/>
      <c r="H861" s="109"/>
      <c r="I861" s="109"/>
      <c r="J861" s="95"/>
      <c r="K861" s="95"/>
    </row>
    <row r="862" spans="1:11">
      <c r="A862" s="93"/>
      <c r="B862" s="109"/>
      <c r="C862" s="109"/>
      <c r="D862" s="109"/>
      <c r="E862" s="109"/>
      <c r="F862" s="109"/>
      <c r="G862" s="109"/>
      <c r="H862" s="109"/>
      <c r="I862" s="109"/>
      <c r="J862" s="95"/>
      <c r="K862" s="95"/>
    </row>
    <row r="863" spans="1:11">
      <c r="A863" s="93"/>
      <c r="B863" s="109"/>
      <c r="C863" s="109"/>
      <c r="D863" s="109"/>
      <c r="E863" s="109"/>
      <c r="F863" s="109"/>
      <c r="G863" s="109"/>
      <c r="H863" s="109"/>
      <c r="I863" s="109"/>
      <c r="J863" s="95"/>
      <c r="K863" s="95"/>
    </row>
    <row r="864" spans="1:11">
      <c r="A864" s="93"/>
      <c r="B864" s="109"/>
      <c r="C864" s="109"/>
      <c r="D864" s="109"/>
      <c r="E864" s="109"/>
      <c r="F864" s="109"/>
      <c r="G864" s="109"/>
      <c r="H864" s="109"/>
      <c r="I864" s="109"/>
      <c r="J864" s="95"/>
      <c r="K864" s="95"/>
    </row>
    <row r="865" spans="1:11">
      <c r="A865" s="93"/>
      <c r="B865" s="109"/>
      <c r="C865" s="109"/>
      <c r="D865" s="109"/>
      <c r="E865" s="109"/>
      <c r="F865" s="109"/>
      <c r="G865" s="109"/>
      <c r="H865" s="109"/>
      <c r="I865" s="109"/>
      <c r="J865" s="95"/>
      <c r="K865" s="95"/>
    </row>
    <row r="866" spans="1:11">
      <c r="A866" s="93"/>
      <c r="B866" s="109"/>
      <c r="C866" s="109"/>
      <c r="D866" s="109"/>
      <c r="E866" s="109"/>
      <c r="F866" s="109"/>
      <c r="G866" s="109"/>
      <c r="H866" s="109"/>
      <c r="I866" s="109"/>
      <c r="J866" s="95"/>
      <c r="K866" s="95"/>
    </row>
    <row r="867" spans="1:11">
      <c r="A867" s="93"/>
      <c r="B867" s="109"/>
      <c r="C867" s="109"/>
      <c r="D867" s="109"/>
      <c r="E867" s="109"/>
      <c r="F867" s="109"/>
      <c r="G867" s="109"/>
      <c r="H867" s="109"/>
      <c r="I867" s="109"/>
      <c r="J867" s="95"/>
      <c r="K867" s="95"/>
    </row>
    <row r="868" spans="1:11">
      <c r="A868" s="93"/>
      <c r="B868" s="109"/>
      <c r="C868" s="109"/>
      <c r="D868" s="109"/>
      <c r="E868" s="109"/>
      <c r="F868" s="109"/>
      <c r="G868" s="109"/>
      <c r="H868" s="109"/>
      <c r="I868" s="109"/>
      <c r="J868" s="95"/>
      <c r="K868" s="95"/>
    </row>
    <row r="869" spans="1:11">
      <c r="A869" s="93"/>
      <c r="B869" s="109"/>
      <c r="C869" s="109"/>
      <c r="D869" s="109"/>
      <c r="E869" s="109"/>
      <c r="F869" s="109"/>
      <c r="G869" s="109"/>
      <c r="H869" s="109"/>
      <c r="I869" s="109"/>
      <c r="J869" s="95"/>
      <c r="K869" s="95"/>
    </row>
    <row r="870" spans="1:11">
      <c r="A870" s="93"/>
      <c r="B870" s="109"/>
      <c r="C870" s="109"/>
      <c r="D870" s="109"/>
      <c r="E870" s="109"/>
      <c r="F870" s="109"/>
      <c r="G870" s="109"/>
      <c r="H870" s="109"/>
      <c r="I870" s="109"/>
      <c r="J870" s="95"/>
      <c r="K870" s="95"/>
    </row>
    <row r="871" spans="1:11">
      <c r="A871" s="93"/>
      <c r="B871" s="109"/>
      <c r="C871" s="109"/>
      <c r="D871" s="109"/>
      <c r="E871" s="109"/>
      <c r="F871" s="109"/>
      <c r="G871" s="109"/>
      <c r="H871" s="109"/>
      <c r="I871" s="109"/>
      <c r="J871" s="95"/>
      <c r="K871" s="95"/>
    </row>
    <row r="872" spans="1:11">
      <c r="A872" s="93"/>
      <c r="B872" s="109"/>
      <c r="C872" s="109"/>
      <c r="D872" s="109"/>
      <c r="E872" s="109"/>
      <c r="F872" s="109"/>
      <c r="G872" s="109"/>
      <c r="H872" s="109"/>
      <c r="I872" s="109"/>
      <c r="J872" s="95"/>
      <c r="K872" s="95"/>
    </row>
    <row r="873" spans="1:11">
      <c r="A873" s="93"/>
      <c r="B873" s="109"/>
      <c r="C873" s="109"/>
      <c r="D873" s="109"/>
      <c r="E873" s="109"/>
      <c r="F873" s="109"/>
      <c r="G873" s="109"/>
      <c r="H873" s="109"/>
      <c r="I873" s="109"/>
      <c r="J873" s="95"/>
      <c r="K873" s="95"/>
    </row>
    <row r="874" spans="1:11">
      <c r="A874" s="93"/>
      <c r="B874" s="109"/>
      <c r="C874" s="109"/>
      <c r="D874" s="109"/>
      <c r="E874" s="109"/>
      <c r="F874" s="109"/>
      <c r="G874" s="109"/>
      <c r="H874" s="109"/>
      <c r="I874" s="109"/>
      <c r="J874" s="95"/>
      <c r="K874" s="95"/>
    </row>
    <row r="875" spans="1:11">
      <c r="A875" s="93"/>
      <c r="B875" s="109"/>
      <c r="C875" s="109"/>
      <c r="D875" s="109"/>
      <c r="E875" s="109"/>
      <c r="F875" s="109"/>
      <c r="G875" s="109"/>
      <c r="H875" s="109"/>
      <c r="I875" s="109"/>
      <c r="J875" s="95"/>
      <c r="K875" s="95"/>
    </row>
    <row r="876" spans="1:11">
      <c r="A876" s="93"/>
      <c r="B876" s="109"/>
      <c r="C876" s="109"/>
      <c r="D876" s="109"/>
      <c r="E876" s="109"/>
      <c r="F876" s="109"/>
      <c r="G876" s="109"/>
      <c r="H876" s="109"/>
      <c r="I876" s="109"/>
      <c r="J876" s="95"/>
      <c r="K876" s="95"/>
    </row>
    <row r="877" spans="1:11">
      <c r="A877" s="93"/>
      <c r="B877" s="109"/>
      <c r="C877" s="109"/>
      <c r="D877" s="109"/>
      <c r="E877" s="109"/>
      <c r="F877" s="109"/>
      <c r="G877" s="109"/>
      <c r="H877" s="109"/>
      <c r="I877" s="109"/>
      <c r="J877" s="95"/>
      <c r="K877" s="95"/>
    </row>
    <row r="878" spans="1:11">
      <c r="A878" s="93"/>
      <c r="B878" s="109"/>
      <c r="C878" s="109"/>
      <c r="D878" s="109"/>
      <c r="E878" s="109"/>
      <c r="F878" s="109"/>
      <c r="G878" s="109"/>
      <c r="H878" s="109"/>
      <c r="I878" s="109"/>
      <c r="J878" s="95"/>
      <c r="K878" s="95"/>
    </row>
    <row r="879" spans="1:11">
      <c r="A879" s="93"/>
      <c r="B879" s="109"/>
      <c r="C879" s="109"/>
      <c r="D879" s="109"/>
      <c r="E879" s="109"/>
      <c r="F879" s="109"/>
      <c r="G879" s="109"/>
      <c r="H879" s="109"/>
      <c r="I879" s="109"/>
      <c r="J879" s="95"/>
      <c r="K879" s="95"/>
    </row>
    <row r="880" spans="1:11">
      <c r="A880" s="93"/>
      <c r="B880" s="109"/>
      <c r="C880" s="109"/>
      <c r="D880" s="109"/>
      <c r="E880" s="109"/>
      <c r="F880" s="109"/>
      <c r="G880" s="109"/>
      <c r="H880" s="109"/>
      <c r="I880" s="109"/>
      <c r="J880" s="95"/>
      <c r="K880" s="95"/>
    </row>
    <row r="881" spans="1:11">
      <c r="A881" s="93"/>
      <c r="B881" s="109"/>
      <c r="C881" s="109"/>
      <c r="D881" s="109"/>
      <c r="E881" s="109"/>
      <c r="F881" s="109"/>
      <c r="G881" s="109"/>
      <c r="H881" s="109"/>
      <c r="I881" s="109"/>
      <c r="J881" s="95"/>
      <c r="K881" s="95"/>
    </row>
    <row r="882" spans="1:11">
      <c r="A882" s="93"/>
      <c r="B882" s="109"/>
      <c r="C882" s="109"/>
      <c r="D882" s="109"/>
      <c r="E882" s="109"/>
      <c r="F882" s="109"/>
      <c r="G882" s="109"/>
      <c r="H882" s="109"/>
      <c r="I882" s="109"/>
      <c r="J882" s="95"/>
      <c r="K882" s="95"/>
    </row>
    <row r="883" spans="1:11">
      <c r="A883" s="93"/>
      <c r="B883" s="109"/>
      <c r="C883" s="109"/>
      <c r="D883" s="109"/>
      <c r="E883" s="109"/>
      <c r="F883" s="109"/>
      <c r="G883" s="109"/>
      <c r="H883" s="109"/>
      <c r="I883" s="109"/>
      <c r="J883" s="95"/>
      <c r="K883" s="95"/>
    </row>
    <row r="884" spans="1:11">
      <c r="A884" s="93"/>
      <c r="B884" s="109"/>
      <c r="C884" s="109"/>
      <c r="D884" s="109"/>
      <c r="E884" s="109"/>
      <c r="F884" s="109"/>
      <c r="G884" s="109"/>
      <c r="H884" s="109"/>
      <c r="I884" s="109"/>
      <c r="J884" s="95"/>
      <c r="K884" s="95"/>
    </row>
    <row r="885" spans="1:11">
      <c r="A885" s="93"/>
      <c r="B885" s="109"/>
      <c r="C885" s="109"/>
      <c r="D885" s="109"/>
      <c r="E885" s="109"/>
      <c r="F885" s="109"/>
      <c r="G885" s="109"/>
      <c r="H885" s="109"/>
      <c r="I885" s="109"/>
      <c r="J885" s="95"/>
      <c r="K885" s="95"/>
    </row>
    <row r="886" spans="1:11">
      <c r="A886" s="93"/>
      <c r="B886" s="109"/>
      <c r="C886" s="109"/>
      <c r="D886" s="109"/>
      <c r="E886" s="109"/>
      <c r="F886" s="109"/>
      <c r="G886" s="109"/>
      <c r="H886" s="109"/>
      <c r="I886" s="109"/>
      <c r="J886" s="95"/>
      <c r="K886" s="95"/>
    </row>
    <row r="887" spans="1:11">
      <c r="A887" s="93"/>
      <c r="B887" s="109"/>
      <c r="C887" s="109"/>
      <c r="D887" s="109"/>
      <c r="E887" s="109"/>
      <c r="F887" s="109"/>
      <c r="G887" s="109"/>
      <c r="H887" s="109"/>
      <c r="I887" s="109"/>
      <c r="J887" s="95"/>
      <c r="K887" s="95"/>
    </row>
    <row r="888" spans="1:11">
      <c r="A888" s="93"/>
      <c r="B888" s="109"/>
      <c r="C888" s="109"/>
      <c r="D888" s="109"/>
      <c r="E888" s="109"/>
      <c r="F888" s="109"/>
      <c r="G888" s="109"/>
      <c r="H888" s="109"/>
      <c r="I888" s="109"/>
      <c r="J888" s="95"/>
      <c r="K888" s="95"/>
    </row>
    <row r="889" spans="1:11">
      <c r="A889" s="93"/>
      <c r="B889" s="109"/>
      <c r="C889" s="109"/>
      <c r="D889" s="109"/>
      <c r="E889" s="109"/>
      <c r="F889" s="109"/>
      <c r="G889" s="109"/>
      <c r="H889" s="109"/>
      <c r="I889" s="109"/>
      <c r="J889" s="95"/>
      <c r="K889" s="95"/>
    </row>
    <row r="890" spans="1:11">
      <c r="A890" s="93"/>
      <c r="B890" s="109"/>
      <c r="C890" s="109"/>
      <c r="D890" s="109"/>
      <c r="E890" s="109"/>
      <c r="F890" s="109"/>
      <c r="G890" s="109"/>
      <c r="H890" s="109"/>
      <c r="I890" s="109"/>
      <c r="J890" s="95"/>
      <c r="K890" s="95"/>
    </row>
    <row r="891" spans="1:11">
      <c r="A891" s="93"/>
      <c r="B891" s="109"/>
      <c r="C891" s="109"/>
      <c r="D891" s="109"/>
      <c r="E891" s="109"/>
      <c r="F891" s="109"/>
      <c r="G891" s="109"/>
      <c r="H891" s="109"/>
      <c r="I891" s="109"/>
      <c r="J891" s="95"/>
      <c r="K891" s="95"/>
    </row>
    <row r="892" spans="1:11">
      <c r="A892" s="93"/>
      <c r="B892" s="109"/>
      <c r="C892" s="109"/>
      <c r="D892" s="109"/>
      <c r="E892" s="109"/>
      <c r="F892" s="109"/>
      <c r="G892" s="109"/>
      <c r="H892" s="109"/>
      <c r="I892" s="109"/>
      <c r="J892" s="95"/>
      <c r="K892" s="95"/>
    </row>
    <row r="893" spans="1:11">
      <c r="A893" s="93"/>
      <c r="B893" s="109"/>
      <c r="C893" s="109"/>
      <c r="D893" s="109"/>
      <c r="E893" s="109"/>
      <c r="F893" s="109"/>
      <c r="G893" s="109"/>
      <c r="H893" s="109"/>
      <c r="I893" s="109"/>
      <c r="J893" s="95"/>
      <c r="K893" s="95"/>
    </row>
    <row r="894" spans="1:11">
      <c r="A894" s="93"/>
      <c r="B894" s="109"/>
      <c r="C894" s="109"/>
      <c r="D894" s="109"/>
      <c r="E894" s="109"/>
      <c r="F894" s="109"/>
      <c r="G894" s="109"/>
      <c r="H894" s="109"/>
      <c r="I894" s="109"/>
      <c r="J894" s="95"/>
      <c r="K894" s="95"/>
    </row>
    <row r="895" spans="1:11">
      <c r="A895" s="93"/>
      <c r="B895" s="109"/>
      <c r="C895" s="109"/>
      <c r="D895" s="109"/>
      <c r="E895" s="109"/>
      <c r="F895" s="109"/>
      <c r="G895" s="109"/>
      <c r="H895" s="109"/>
      <c r="I895" s="109"/>
      <c r="J895" s="95"/>
      <c r="K895" s="95"/>
    </row>
    <row r="896" spans="1:11">
      <c r="A896" s="93"/>
      <c r="B896" s="109"/>
      <c r="C896" s="109"/>
      <c r="D896" s="109"/>
      <c r="E896" s="109"/>
      <c r="F896" s="109"/>
      <c r="G896" s="109"/>
      <c r="H896" s="109"/>
      <c r="I896" s="109"/>
      <c r="J896" s="95"/>
      <c r="K896" s="95"/>
    </row>
    <row r="897" spans="1:11">
      <c r="A897" s="93"/>
      <c r="B897" s="109"/>
      <c r="C897" s="109"/>
      <c r="D897" s="109"/>
      <c r="E897" s="109"/>
      <c r="F897" s="109"/>
      <c r="G897" s="109"/>
      <c r="H897" s="109"/>
      <c r="I897" s="109"/>
      <c r="J897" s="95"/>
      <c r="K897" s="95"/>
    </row>
    <row r="898" spans="1:11">
      <c r="A898" s="93"/>
      <c r="B898" s="109"/>
      <c r="C898" s="109"/>
      <c r="D898" s="109"/>
      <c r="E898" s="109"/>
      <c r="F898" s="109"/>
      <c r="G898" s="109"/>
      <c r="H898" s="109"/>
      <c r="I898" s="109"/>
      <c r="J898" s="95"/>
      <c r="K898" s="95"/>
    </row>
    <row r="899" spans="1:11">
      <c r="A899" s="93"/>
      <c r="B899" s="109"/>
      <c r="C899" s="109"/>
      <c r="D899" s="109"/>
      <c r="E899" s="109"/>
      <c r="F899" s="109"/>
      <c r="G899" s="109"/>
      <c r="H899" s="109"/>
      <c r="I899" s="109"/>
      <c r="J899" s="95"/>
      <c r="K899" s="95"/>
    </row>
    <row r="900" spans="1:11">
      <c r="A900" s="93"/>
      <c r="B900" s="109"/>
      <c r="C900" s="109"/>
      <c r="D900" s="109"/>
      <c r="E900" s="109"/>
      <c r="F900" s="109"/>
      <c r="G900" s="109"/>
      <c r="H900" s="109"/>
      <c r="I900" s="109"/>
      <c r="J900" s="95"/>
      <c r="K900" s="95"/>
    </row>
    <row r="901" spans="1:11">
      <c r="A901" s="93"/>
      <c r="B901" s="109"/>
      <c r="C901" s="109"/>
      <c r="D901" s="109"/>
      <c r="E901" s="109"/>
      <c r="F901" s="109"/>
      <c r="G901" s="109"/>
      <c r="H901" s="109"/>
      <c r="I901" s="109"/>
      <c r="J901" s="95"/>
      <c r="K901" s="95"/>
    </row>
    <row r="902" spans="1:11">
      <c r="A902" s="93"/>
      <c r="B902" s="109"/>
      <c r="C902" s="109"/>
      <c r="D902" s="109"/>
      <c r="E902" s="109"/>
      <c r="F902" s="109"/>
      <c r="G902" s="109"/>
      <c r="H902" s="109"/>
      <c r="I902" s="109"/>
      <c r="J902" s="95"/>
      <c r="K902" s="95"/>
    </row>
    <row r="903" spans="1:11">
      <c r="A903" s="93"/>
      <c r="B903" s="109"/>
      <c r="C903" s="109"/>
      <c r="D903" s="109"/>
      <c r="E903" s="109"/>
      <c r="F903" s="109"/>
      <c r="G903" s="109"/>
      <c r="H903" s="109"/>
      <c r="I903" s="109"/>
      <c r="J903" s="95"/>
      <c r="K903" s="95"/>
    </row>
    <row r="904" spans="1:11">
      <c r="A904" s="93"/>
      <c r="B904" s="109"/>
      <c r="C904" s="109"/>
      <c r="D904" s="109"/>
      <c r="E904" s="109"/>
      <c r="F904" s="109"/>
      <c r="G904" s="109"/>
      <c r="H904" s="109"/>
      <c r="I904" s="109"/>
      <c r="J904" s="95"/>
      <c r="K904" s="95"/>
    </row>
    <row r="905" spans="1:11">
      <c r="A905" s="93"/>
      <c r="B905" s="109"/>
      <c r="C905" s="109"/>
      <c r="D905" s="109"/>
      <c r="E905" s="109"/>
      <c r="F905" s="109"/>
      <c r="G905" s="109"/>
      <c r="H905" s="109"/>
      <c r="I905" s="109"/>
      <c r="J905" s="95"/>
      <c r="K905" s="95"/>
    </row>
    <row r="906" spans="1:11">
      <c r="A906" s="93"/>
      <c r="B906" s="109"/>
      <c r="C906" s="109"/>
      <c r="D906" s="109"/>
      <c r="E906" s="109"/>
      <c r="F906" s="109"/>
      <c r="G906" s="109"/>
      <c r="H906" s="109"/>
      <c r="I906" s="109"/>
      <c r="J906" s="95"/>
      <c r="K906" s="95"/>
    </row>
    <row r="907" spans="1:11">
      <c r="A907" s="93"/>
      <c r="B907" s="109"/>
      <c r="C907" s="109"/>
      <c r="D907" s="109"/>
      <c r="E907" s="109"/>
      <c r="F907" s="109"/>
      <c r="G907" s="109"/>
      <c r="H907" s="109"/>
      <c r="I907" s="109"/>
      <c r="J907" s="95"/>
      <c r="K907" s="95"/>
    </row>
    <row r="908" spans="1:11">
      <c r="A908" s="93"/>
      <c r="B908" s="109"/>
      <c r="C908" s="109"/>
      <c r="D908" s="109"/>
      <c r="E908" s="109"/>
      <c r="F908" s="109"/>
      <c r="G908" s="109"/>
      <c r="H908" s="109"/>
      <c r="I908" s="109"/>
      <c r="J908" s="95"/>
      <c r="K908" s="95"/>
    </row>
    <row r="909" spans="1:11">
      <c r="A909" s="93"/>
      <c r="B909" s="109"/>
      <c r="C909" s="109"/>
      <c r="D909" s="109"/>
      <c r="E909" s="109"/>
      <c r="F909" s="109"/>
      <c r="G909" s="109"/>
      <c r="H909" s="109"/>
      <c r="I909" s="109"/>
      <c r="J909" s="95"/>
      <c r="K909" s="95"/>
    </row>
    <row r="910" spans="1:11">
      <c r="A910" s="93"/>
      <c r="B910" s="109"/>
      <c r="C910" s="109"/>
      <c r="D910" s="109"/>
      <c r="E910" s="109"/>
      <c r="F910" s="109"/>
      <c r="G910" s="109"/>
      <c r="H910" s="109"/>
      <c r="I910" s="109"/>
      <c r="J910" s="95"/>
      <c r="K910" s="95"/>
    </row>
    <row r="911" spans="1:11">
      <c r="A911" s="93"/>
      <c r="B911" s="109"/>
      <c r="C911" s="109"/>
      <c r="D911" s="109"/>
      <c r="E911" s="109"/>
      <c r="F911" s="109"/>
      <c r="G911" s="109"/>
      <c r="H911" s="109"/>
      <c r="I911" s="109"/>
      <c r="J911" s="95"/>
      <c r="K911" s="95"/>
    </row>
    <row r="912" spans="1:11">
      <c r="A912" s="93"/>
      <c r="B912" s="109"/>
      <c r="C912" s="109"/>
      <c r="D912" s="109"/>
      <c r="E912" s="109"/>
      <c r="F912" s="109"/>
      <c r="G912" s="109"/>
      <c r="H912" s="109"/>
      <c r="I912" s="109"/>
      <c r="J912" s="95"/>
      <c r="K912" s="95"/>
    </row>
    <row r="913" spans="1:11">
      <c r="A913" s="93"/>
      <c r="B913" s="109"/>
      <c r="C913" s="109"/>
      <c r="D913" s="109"/>
      <c r="E913" s="109"/>
      <c r="F913" s="109"/>
      <c r="G913" s="109"/>
      <c r="H913" s="109"/>
      <c r="I913" s="109"/>
      <c r="J913" s="95"/>
      <c r="K913" s="95"/>
    </row>
    <row r="914" spans="1:11">
      <c r="A914" s="93"/>
      <c r="B914" s="109"/>
      <c r="C914" s="109"/>
      <c r="D914" s="109"/>
      <c r="E914" s="109"/>
      <c r="F914" s="109"/>
      <c r="G914" s="109"/>
      <c r="H914" s="109"/>
      <c r="I914" s="109"/>
      <c r="J914" s="95"/>
      <c r="K914" s="95"/>
    </row>
    <row r="915" spans="1:11">
      <c r="A915" s="93"/>
      <c r="B915" s="109"/>
      <c r="C915" s="109"/>
      <c r="D915" s="109"/>
      <c r="E915" s="109"/>
      <c r="F915" s="109"/>
      <c r="G915" s="109"/>
      <c r="H915" s="109"/>
      <c r="I915" s="109"/>
      <c r="J915" s="95"/>
      <c r="K915" s="95"/>
    </row>
    <row r="916" spans="1:11">
      <c r="A916" s="93"/>
      <c r="B916" s="109"/>
      <c r="C916" s="109"/>
      <c r="D916" s="109"/>
      <c r="E916" s="109"/>
      <c r="F916" s="109"/>
      <c r="G916" s="109"/>
      <c r="H916" s="109"/>
      <c r="I916" s="109"/>
      <c r="J916" s="95"/>
      <c r="K916" s="95"/>
    </row>
    <row r="917" spans="1:11">
      <c r="A917" s="93"/>
      <c r="B917" s="109"/>
      <c r="C917" s="109"/>
      <c r="D917" s="109"/>
      <c r="E917" s="109"/>
      <c r="F917" s="109"/>
      <c r="G917" s="109"/>
      <c r="H917" s="109"/>
      <c r="I917" s="109"/>
      <c r="J917" s="95"/>
      <c r="K917" s="95"/>
    </row>
    <row r="918" spans="1:11">
      <c r="A918" s="93"/>
      <c r="B918" s="109"/>
      <c r="C918" s="109"/>
      <c r="D918" s="109"/>
      <c r="E918" s="109"/>
      <c r="F918" s="109"/>
      <c r="G918" s="109"/>
      <c r="H918" s="109"/>
      <c r="I918" s="109"/>
      <c r="J918" s="95"/>
      <c r="K918" s="95"/>
    </row>
    <row r="919" spans="1:11">
      <c r="A919" s="93"/>
      <c r="B919" s="109"/>
      <c r="C919" s="109"/>
      <c r="D919" s="109"/>
      <c r="E919" s="109"/>
      <c r="F919" s="109"/>
      <c r="G919" s="109"/>
      <c r="H919" s="109"/>
      <c r="I919" s="109"/>
      <c r="J919" s="95"/>
      <c r="K919" s="95"/>
    </row>
    <row r="920" spans="1:11">
      <c r="A920" s="93"/>
      <c r="B920" s="109"/>
      <c r="C920" s="109"/>
      <c r="D920" s="109"/>
      <c r="E920" s="109"/>
      <c r="F920" s="109"/>
      <c r="G920" s="109"/>
      <c r="H920" s="109"/>
      <c r="I920" s="109"/>
      <c r="J920" s="95"/>
      <c r="K920" s="95"/>
    </row>
    <row r="921" spans="1:11">
      <c r="A921" s="93"/>
      <c r="B921" s="109"/>
      <c r="C921" s="109"/>
      <c r="D921" s="109"/>
      <c r="E921" s="109"/>
      <c r="F921" s="109"/>
      <c r="G921" s="109"/>
      <c r="H921" s="109"/>
      <c r="I921" s="109"/>
      <c r="J921" s="95"/>
      <c r="K921" s="95"/>
    </row>
    <row r="922" spans="1:11">
      <c r="A922" s="93"/>
      <c r="B922" s="109"/>
      <c r="C922" s="109"/>
      <c r="D922" s="109"/>
      <c r="E922" s="109"/>
      <c r="F922" s="109"/>
      <c r="G922" s="109"/>
      <c r="H922" s="109"/>
      <c r="I922" s="109"/>
      <c r="J922" s="95"/>
      <c r="K922" s="95"/>
    </row>
    <row r="923" spans="1:11">
      <c r="A923" s="93"/>
      <c r="B923" s="109"/>
      <c r="C923" s="109"/>
      <c r="D923" s="109"/>
      <c r="E923" s="109"/>
      <c r="F923" s="109"/>
      <c r="G923" s="109"/>
      <c r="H923" s="109"/>
      <c r="I923" s="109"/>
      <c r="J923" s="95"/>
      <c r="K923" s="95"/>
    </row>
    <row r="924" spans="1:11">
      <c r="A924" s="93"/>
      <c r="B924" s="109"/>
      <c r="C924" s="109"/>
      <c r="D924" s="109"/>
      <c r="E924" s="109"/>
      <c r="F924" s="109"/>
      <c r="G924" s="109"/>
      <c r="H924" s="109"/>
      <c r="I924" s="109"/>
      <c r="J924" s="95"/>
      <c r="K924" s="95"/>
    </row>
    <row r="925" spans="1:11">
      <c r="A925" s="93"/>
      <c r="B925" s="109"/>
      <c r="C925" s="109"/>
      <c r="D925" s="109"/>
      <c r="E925" s="109"/>
      <c r="F925" s="109"/>
      <c r="G925" s="109"/>
      <c r="H925" s="109"/>
      <c r="I925" s="109"/>
      <c r="J925" s="95"/>
      <c r="K925" s="95"/>
    </row>
    <row r="926" spans="1:11">
      <c r="A926" s="93"/>
      <c r="B926" s="109"/>
      <c r="C926" s="109"/>
      <c r="D926" s="109"/>
      <c r="E926" s="109"/>
      <c r="F926" s="109"/>
      <c r="G926" s="109"/>
      <c r="H926" s="109"/>
      <c r="I926" s="109"/>
      <c r="J926" s="95"/>
      <c r="K926" s="95"/>
    </row>
    <row r="927" spans="1:11">
      <c r="A927" s="93"/>
      <c r="B927" s="109"/>
      <c r="C927" s="109"/>
      <c r="D927" s="109"/>
      <c r="E927" s="109"/>
      <c r="F927" s="109"/>
      <c r="G927" s="109"/>
      <c r="H927" s="109"/>
      <c r="I927" s="109"/>
      <c r="J927" s="95"/>
      <c r="K927" s="95"/>
    </row>
    <row r="928" spans="1:11">
      <c r="A928" s="93"/>
      <c r="B928" s="109"/>
      <c r="C928" s="109"/>
      <c r="D928" s="109"/>
      <c r="E928" s="109"/>
      <c r="F928" s="109"/>
      <c r="G928" s="109"/>
      <c r="H928" s="109"/>
      <c r="I928" s="109"/>
      <c r="J928" s="95"/>
      <c r="K928" s="95"/>
    </row>
    <row r="929" spans="1:11">
      <c r="A929" s="93"/>
      <c r="B929" s="109"/>
      <c r="C929" s="109"/>
      <c r="D929" s="109"/>
      <c r="E929" s="109"/>
      <c r="F929" s="109"/>
      <c r="G929" s="109"/>
      <c r="H929" s="109"/>
      <c r="I929" s="109"/>
      <c r="J929" s="95"/>
      <c r="K929" s="95"/>
    </row>
    <row r="930" spans="1:11">
      <c r="A930" s="93"/>
      <c r="B930" s="109"/>
      <c r="C930" s="109"/>
      <c r="D930" s="109"/>
      <c r="E930" s="109"/>
      <c r="F930" s="109"/>
      <c r="G930" s="109"/>
      <c r="H930" s="109"/>
      <c r="I930" s="109"/>
      <c r="J930" s="95"/>
      <c r="K930" s="95"/>
    </row>
    <row r="931" spans="1:11">
      <c r="A931" s="93"/>
      <c r="B931" s="109"/>
      <c r="C931" s="109"/>
      <c r="D931" s="109"/>
      <c r="E931" s="109"/>
      <c r="F931" s="109"/>
      <c r="G931" s="109"/>
      <c r="H931" s="109"/>
      <c r="I931" s="109"/>
      <c r="J931" s="95"/>
      <c r="K931" s="95"/>
    </row>
    <row r="932" spans="1:11">
      <c r="A932" s="93"/>
      <c r="B932" s="109"/>
      <c r="C932" s="109"/>
      <c r="D932" s="109"/>
      <c r="E932" s="109"/>
      <c r="F932" s="109"/>
      <c r="G932" s="109"/>
      <c r="H932" s="109"/>
      <c r="I932" s="109"/>
      <c r="J932" s="95"/>
      <c r="K932" s="95"/>
    </row>
    <row r="933" spans="1:11">
      <c r="A933" s="93"/>
      <c r="B933" s="109"/>
      <c r="C933" s="109"/>
      <c r="D933" s="109"/>
      <c r="E933" s="109"/>
      <c r="F933" s="109"/>
      <c r="G933" s="109"/>
      <c r="H933" s="109"/>
      <c r="I933" s="109"/>
      <c r="J933" s="95"/>
      <c r="K933" s="95"/>
    </row>
    <row r="934" spans="1:11">
      <c r="A934" s="93"/>
      <c r="B934" s="109"/>
      <c r="C934" s="109"/>
      <c r="D934" s="109"/>
      <c r="E934" s="109"/>
      <c r="F934" s="109"/>
      <c r="G934" s="109"/>
      <c r="H934" s="109"/>
      <c r="I934" s="109"/>
      <c r="J934" s="95"/>
      <c r="K934" s="95"/>
    </row>
    <row r="935" spans="1:11">
      <c r="A935" s="93"/>
      <c r="B935" s="109"/>
      <c r="C935" s="109"/>
      <c r="D935" s="109"/>
      <c r="E935" s="109"/>
      <c r="F935" s="109"/>
      <c r="G935" s="109"/>
      <c r="H935" s="109"/>
      <c r="I935" s="109"/>
      <c r="J935" s="95"/>
      <c r="K935" s="95"/>
    </row>
    <row r="936" spans="1:11">
      <c r="A936" s="93"/>
      <c r="B936" s="109"/>
      <c r="C936" s="109"/>
      <c r="D936" s="109"/>
      <c r="E936" s="109"/>
      <c r="F936" s="109"/>
      <c r="G936" s="109"/>
      <c r="H936" s="109"/>
      <c r="I936" s="109"/>
      <c r="J936" s="95"/>
      <c r="K936" s="95"/>
    </row>
    <row r="937" spans="1:11">
      <c r="A937" s="93"/>
      <c r="B937" s="109"/>
      <c r="C937" s="109"/>
      <c r="D937" s="109"/>
      <c r="E937" s="109"/>
      <c r="F937" s="109"/>
      <c r="G937" s="109"/>
      <c r="H937" s="109"/>
      <c r="I937" s="109"/>
      <c r="J937" s="95"/>
      <c r="K937" s="95"/>
    </row>
    <row r="938" spans="1:11">
      <c r="A938" s="93"/>
      <c r="B938" s="109"/>
      <c r="C938" s="109"/>
      <c r="D938" s="109"/>
      <c r="E938" s="109"/>
      <c r="F938" s="109"/>
      <c r="G938" s="109"/>
      <c r="H938" s="109"/>
      <c r="I938" s="109"/>
      <c r="J938" s="95"/>
      <c r="K938" s="95"/>
    </row>
    <row r="939" spans="1:11">
      <c r="A939" s="93"/>
      <c r="B939" s="109"/>
      <c r="C939" s="109"/>
      <c r="D939" s="109"/>
      <c r="E939" s="109"/>
      <c r="F939" s="109"/>
      <c r="G939" s="109"/>
      <c r="H939" s="109"/>
      <c r="I939" s="109"/>
      <c r="J939" s="95"/>
      <c r="K939" s="95"/>
    </row>
    <row r="940" spans="1:11">
      <c r="A940" s="93"/>
      <c r="B940" s="109"/>
      <c r="C940" s="109"/>
      <c r="D940" s="109"/>
      <c r="E940" s="109"/>
      <c r="F940" s="109"/>
      <c r="G940" s="109"/>
      <c r="H940" s="109"/>
      <c r="I940" s="109"/>
      <c r="J940" s="95"/>
      <c r="K940" s="95"/>
    </row>
    <row r="941" spans="1:11">
      <c r="A941" s="93"/>
      <c r="B941" s="109"/>
      <c r="C941" s="109"/>
      <c r="D941" s="109"/>
      <c r="E941" s="109"/>
      <c r="F941" s="109"/>
      <c r="G941" s="109"/>
      <c r="H941" s="109"/>
      <c r="I941" s="109"/>
      <c r="J941" s="95"/>
      <c r="K941" s="95"/>
    </row>
    <row r="942" spans="1:11">
      <c r="A942" s="93"/>
      <c r="B942" s="109"/>
      <c r="C942" s="109"/>
      <c r="D942" s="109"/>
      <c r="E942" s="109"/>
      <c r="F942" s="109"/>
      <c r="G942" s="109"/>
      <c r="H942" s="109"/>
      <c r="I942" s="109"/>
      <c r="J942" s="95"/>
      <c r="K942" s="95"/>
    </row>
    <row r="943" spans="1:11">
      <c r="A943" s="93"/>
      <c r="B943" s="109"/>
      <c r="C943" s="109"/>
      <c r="D943" s="109"/>
      <c r="E943" s="109"/>
      <c r="F943" s="109"/>
      <c r="G943" s="109"/>
      <c r="H943" s="109"/>
      <c r="I943" s="109"/>
      <c r="J943" s="95"/>
      <c r="K943" s="95"/>
    </row>
    <row r="944" spans="1:11">
      <c r="A944" s="93"/>
      <c r="B944" s="109"/>
      <c r="C944" s="109"/>
      <c r="D944" s="109"/>
      <c r="E944" s="109"/>
      <c r="F944" s="109"/>
      <c r="G944" s="109"/>
      <c r="H944" s="109"/>
      <c r="I944" s="109"/>
      <c r="J944" s="95"/>
      <c r="K944" s="95"/>
    </row>
    <row r="945" spans="1:11">
      <c r="A945" s="93"/>
      <c r="B945" s="109"/>
      <c r="C945" s="109"/>
      <c r="D945" s="109"/>
      <c r="E945" s="109"/>
      <c r="F945" s="109"/>
      <c r="G945" s="109"/>
      <c r="H945" s="109"/>
      <c r="I945" s="109"/>
      <c r="J945" s="95"/>
      <c r="K945" s="95"/>
    </row>
    <row r="946" spans="1:11">
      <c r="A946" s="93"/>
      <c r="B946" s="109"/>
      <c r="C946" s="109"/>
      <c r="D946" s="109"/>
      <c r="E946" s="109"/>
      <c r="F946" s="109"/>
      <c r="G946" s="109"/>
      <c r="H946" s="109"/>
      <c r="I946" s="109"/>
      <c r="J946" s="95"/>
      <c r="K946" s="95"/>
    </row>
    <row r="947" spans="1:11">
      <c r="A947" s="93"/>
      <c r="B947" s="109"/>
      <c r="C947" s="109"/>
      <c r="D947" s="109"/>
      <c r="E947" s="109"/>
      <c r="F947" s="109"/>
      <c r="G947" s="109"/>
      <c r="H947" s="109"/>
      <c r="I947" s="109"/>
      <c r="J947" s="95"/>
      <c r="K947" s="95"/>
    </row>
    <row r="948" spans="1:11">
      <c r="A948" s="93"/>
      <c r="B948" s="109"/>
      <c r="C948" s="109"/>
      <c r="D948" s="109"/>
      <c r="E948" s="109"/>
      <c r="F948" s="109"/>
      <c r="G948" s="109"/>
      <c r="H948" s="109"/>
      <c r="I948" s="109"/>
      <c r="J948" s="95"/>
      <c r="K948" s="95"/>
    </row>
    <row r="949" spans="1:11">
      <c r="A949" s="93"/>
      <c r="B949" s="109"/>
      <c r="C949" s="109"/>
      <c r="D949" s="109"/>
      <c r="E949" s="109"/>
      <c r="F949" s="109"/>
      <c r="G949" s="109"/>
      <c r="H949" s="109"/>
      <c r="I949" s="109"/>
      <c r="J949" s="95"/>
      <c r="K949" s="95"/>
    </row>
    <row r="950" spans="1:11">
      <c r="A950" s="93"/>
      <c r="B950" s="109"/>
      <c r="C950" s="109"/>
      <c r="D950" s="109"/>
      <c r="E950" s="109"/>
      <c r="F950" s="109"/>
      <c r="G950" s="109"/>
      <c r="H950" s="109"/>
      <c r="I950" s="109"/>
      <c r="J950" s="95"/>
      <c r="K950" s="95"/>
    </row>
    <row r="951" spans="1:11">
      <c r="A951" s="93"/>
      <c r="B951" s="109"/>
      <c r="C951" s="109"/>
      <c r="D951" s="109"/>
      <c r="E951" s="109"/>
      <c r="F951" s="109"/>
      <c r="G951" s="109"/>
      <c r="H951" s="109"/>
      <c r="I951" s="109"/>
      <c r="J951" s="95"/>
      <c r="K951" s="95"/>
    </row>
    <row r="952" spans="1:11">
      <c r="A952" s="93"/>
      <c r="B952" s="109"/>
      <c r="C952" s="109"/>
      <c r="D952" s="109"/>
      <c r="E952" s="109"/>
      <c r="F952" s="109"/>
      <c r="G952" s="109"/>
      <c r="H952" s="109"/>
      <c r="I952" s="109"/>
      <c r="J952" s="95"/>
      <c r="K952" s="95"/>
    </row>
    <row r="953" spans="1:11">
      <c r="A953" s="93"/>
      <c r="B953" s="109"/>
      <c r="C953" s="109"/>
      <c r="D953" s="109"/>
      <c r="E953" s="109"/>
      <c r="F953" s="109"/>
      <c r="G953" s="109"/>
      <c r="H953" s="109"/>
      <c r="I953" s="109"/>
      <c r="J953" s="95"/>
      <c r="K953" s="95"/>
    </row>
    <row r="954" spans="1:11">
      <c r="A954" s="93"/>
      <c r="B954" s="109"/>
      <c r="C954" s="109"/>
      <c r="D954" s="109"/>
      <c r="E954" s="109"/>
      <c r="F954" s="109"/>
      <c r="G954" s="109"/>
      <c r="H954" s="109"/>
      <c r="I954" s="109"/>
      <c r="J954" s="95"/>
      <c r="K954" s="95"/>
    </row>
    <row r="955" spans="1:11">
      <c r="A955" s="93"/>
      <c r="B955" s="109"/>
      <c r="C955" s="109"/>
      <c r="D955" s="109"/>
      <c r="E955" s="109"/>
      <c r="F955" s="109"/>
      <c r="G955" s="109"/>
      <c r="H955" s="109"/>
      <c r="I955" s="109"/>
      <c r="J955" s="95"/>
      <c r="K955" s="95"/>
    </row>
    <row r="956" spans="1:11">
      <c r="A956" s="93"/>
      <c r="B956" s="109"/>
      <c r="C956" s="109"/>
      <c r="D956" s="109"/>
      <c r="E956" s="109"/>
      <c r="F956" s="109"/>
      <c r="G956" s="109"/>
      <c r="H956" s="109"/>
      <c r="I956" s="109"/>
      <c r="J956" s="95"/>
      <c r="K956" s="95"/>
    </row>
    <row r="957" spans="1:11">
      <c r="A957" s="93"/>
      <c r="B957" s="109"/>
      <c r="C957" s="109"/>
      <c r="D957" s="109"/>
      <c r="E957" s="109"/>
      <c r="F957" s="109"/>
      <c r="G957" s="109"/>
      <c r="H957" s="109"/>
      <c r="I957" s="109"/>
      <c r="J957" s="95"/>
      <c r="K957" s="95"/>
    </row>
    <row r="958" spans="1:11">
      <c r="A958" s="93"/>
      <c r="B958" s="109"/>
      <c r="C958" s="109"/>
      <c r="D958" s="109"/>
      <c r="E958" s="109"/>
      <c r="F958" s="109"/>
      <c r="G958" s="109"/>
      <c r="H958" s="109"/>
      <c r="I958" s="109"/>
      <c r="J958" s="95"/>
      <c r="K958" s="95"/>
    </row>
    <row r="959" spans="1:11">
      <c r="A959" s="93"/>
      <c r="B959" s="109"/>
      <c r="C959" s="109"/>
      <c r="D959" s="109"/>
      <c r="E959" s="109"/>
      <c r="F959" s="109"/>
      <c r="G959" s="109"/>
      <c r="H959" s="109"/>
      <c r="I959" s="109"/>
      <c r="J959" s="95"/>
      <c r="K959" s="95"/>
    </row>
    <row r="960" spans="1:11">
      <c r="A960" s="93"/>
      <c r="B960" s="109"/>
      <c r="C960" s="109"/>
      <c r="D960" s="109"/>
      <c r="E960" s="109"/>
      <c r="F960" s="109"/>
      <c r="G960" s="109"/>
      <c r="H960" s="109"/>
      <c r="I960" s="109"/>
      <c r="J960" s="95"/>
      <c r="K960" s="95"/>
    </row>
    <row r="961" spans="1:11">
      <c r="A961" s="93"/>
      <c r="B961" s="109"/>
      <c r="C961" s="109"/>
      <c r="D961" s="109"/>
      <c r="E961" s="109"/>
      <c r="F961" s="109"/>
      <c r="G961" s="109"/>
      <c r="H961" s="109"/>
      <c r="I961" s="109"/>
      <c r="J961" s="95"/>
      <c r="K961" s="95"/>
    </row>
    <row r="962" spans="1:11">
      <c r="A962" s="93"/>
      <c r="B962" s="109"/>
      <c r="C962" s="109"/>
      <c r="D962" s="109"/>
      <c r="E962" s="109"/>
      <c r="F962" s="109"/>
      <c r="G962" s="109"/>
      <c r="H962" s="109"/>
      <c r="I962" s="109"/>
      <c r="J962" s="95"/>
      <c r="K962" s="95"/>
    </row>
    <row r="963" spans="1:11">
      <c r="A963" s="93"/>
      <c r="B963" s="109"/>
      <c r="C963" s="109"/>
      <c r="D963" s="109"/>
      <c r="E963" s="109"/>
      <c r="F963" s="109"/>
      <c r="G963" s="109"/>
      <c r="H963" s="109"/>
      <c r="I963" s="109"/>
      <c r="J963" s="95"/>
      <c r="K963" s="95"/>
    </row>
    <row r="964" spans="1:11">
      <c r="A964" s="93"/>
      <c r="B964" s="109"/>
      <c r="C964" s="109"/>
      <c r="D964" s="109"/>
      <c r="E964" s="109"/>
      <c r="F964" s="109"/>
      <c r="G964" s="109"/>
      <c r="H964" s="109"/>
      <c r="I964" s="109"/>
      <c r="J964" s="95"/>
      <c r="K964" s="95"/>
    </row>
    <row r="965" spans="1:11">
      <c r="A965" s="93"/>
      <c r="B965" s="109"/>
      <c r="C965" s="109"/>
      <c r="D965" s="109"/>
      <c r="E965" s="109"/>
      <c r="F965" s="109"/>
      <c r="G965" s="109"/>
      <c r="H965" s="109"/>
      <c r="I965" s="109"/>
      <c r="J965" s="95"/>
      <c r="K965" s="95"/>
    </row>
    <row r="966" spans="1:11">
      <c r="A966" s="93"/>
      <c r="B966" s="109"/>
      <c r="C966" s="109"/>
      <c r="D966" s="109"/>
      <c r="E966" s="109"/>
      <c r="F966" s="109"/>
      <c r="G966" s="109"/>
      <c r="H966" s="109"/>
      <c r="I966" s="109"/>
      <c r="J966" s="95"/>
      <c r="K966" s="95"/>
    </row>
    <row r="967" spans="1:11">
      <c r="A967" s="93"/>
      <c r="B967" s="109"/>
      <c r="C967" s="109"/>
      <c r="D967" s="109"/>
      <c r="E967" s="109"/>
      <c r="F967" s="109"/>
      <c r="G967" s="109"/>
      <c r="H967" s="109"/>
      <c r="I967" s="109"/>
      <c r="J967" s="95"/>
      <c r="K967" s="95"/>
    </row>
    <row r="968" spans="1:11">
      <c r="A968" s="93"/>
      <c r="B968" s="109"/>
      <c r="C968" s="109"/>
      <c r="D968" s="109"/>
      <c r="E968" s="109"/>
      <c r="F968" s="109"/>
      <c r="G968" s="109"/>
      <c r="H968" s="109"/>
      <c r="I968" s="109"/>
      <c r="J968" s="95"/>
      <c r="K968" s="95"/>
    </row>
    <row r="969" spans="1:11">
      <c r="A969" s="93"/>
      <c r="B969" s="109"/>
      <c r="C969" s="109"/>
      <c r="D969" s="109"/>
      <c r="E969" s="109"/>
      <c r="F969" s="109"/>
      <c r="G969" s="109"/>
      <c r="H969" s="109"/>
      <c r="I969" s="109"/>
      <c r="J969" s="95"/>
      <c r="K969" s="95"/>
    </row>
    <row r="970" spans="1:11">
      <c r="A970" s="93"/>
      <c r="B970" s="109"/>
      <c r="C970" s="109"/>
      <c r="D970" s="109"/>
      <c r="E970" s="109"/>
      <c r="F970" s="109"/>
      <c r="G970" s="109"/>
      <c r="H970" s="109"/>
      <c r="I970" s="109"/>
      <c r="J970" s="95"/>
      <c r="K970" s="95"/>
    </row>
    <row r="971" spans="1:11">
      <c r="A971" s="93"/>
      <c r="B971" s="109"/>
      <c r="C971" s="109"/>
      <c r="D971" s="109"/>
      <c r="E971" s="109"/>
      <c r="F971" s="109"/>
      <c r="G971" s="109"/>
      <c r="H971" s="109"/>
      <c r="I971" s="109"/>
      <c r="J971" s="95"/>
      <c r="K971" s="95"/>
    </row>
    <row r="972" spans="1:11">
      <c r="A972" s="93"/>
      <c r="B972" s="109"/>
      <c r="C972" s="109"/>
      <c r="D972" s="109"/>
      <c r="E972" s="109"/>
      <c r="F972" s="109"/>
      <c r="G972" s="109"/>
      <c r="H972" s="109"/>
      <c r="I972" s="109"/>
      <c r="J972" s="95"/>
      <c r="K972" s="95"/>
    </row>
    <row r="973" spans="1:11">
      <c r="A973" s="93"/>
      <c r="B973" s="109"/>
      <c r="C973" s="109"/>
      <c r="D973" s="109"/>
      <c r="E973" s="109"/>
      <c r="F973" s="109"/>
      <c r="G973" s="109"/>
      <c r="H973" s="109"/>
      <c r="I973" s="109"/>
      <c r="J973" s="95"/>
      <c r="K973" s="95"/>
    </row>
    <row r="974" spans="1:11">
      <c r="A974" s="93"/>
      <c r="B974" s="109"/>
      <c r="C974" s="109"/>
      <c r="D974" s="109"/>
      <c r="E974" s="109"/>
      <c r="F974" s="109"/>
      <c r="G974" s="109"/>
      <c r="H974" s="109"/>
      <c r="I974" s="109"/>
      <c r="J974" s="95"/>
      <c r="K974" s="95"/>
    </row>
    <row r="975" spans="1:11">
      <c r="A975" s="93"/>
      <c r="B975" s="109"/>
      <c r="C975" s="109"/>
      <c r="D975" s="109"/>
      <c r="E975" s="109"/>
      <c r="F975" s="109"/>
      <c r="G975" s="109"/>
      <c r="H975" s="109"/>
      <c r="I975" s="109"/>
      <c r="J975" s="95"/>
      <c r="K975" s="95"/>
    </row>
    <row r="976" spans="1:11">
      <c r="A976" s="93"/>
      <c r="B976" s="109"/>
      <c r="C976" s="109"/>
      <c r="D976" s="109"/>
      <c r="E976" s="109"/>
      <c r="F976" s="109"/>
      <c r="G976" s="109"/>
      <c r="H976" s="109"/>
      <c r="I976" s="109"/>
      <c r="J976" s="95"/>
      <c r="K976" s="95"/>
    </row>
    <row r="977" spans="1:11">
      <c r="A977" s="93"/>
      <c r="B977" s="109"/>
      <c r="C977" s="109"/>
      <c r="D977" s="109"/>
      <c r="E977" s="109"/>
      <c r="F977" s="109"/>
      <c r="G977" s="109"/>
      <c r="H977" s="109"/>
      <c r="I977" s="109"/>
      <c r="J977" s="95"/>
      <c r="K977" s="95"/>
    </row>
    <row r="978" spans="1:11">
      <c r="A978" s="93"/>
      <c r="B978" s="109"/>
      <c r="C978" s="109"/>
      <c r="D978" s="109"/>
      <c r="E978" s="109"/>
      <c r="F978" s="109"/>
      <c r="G978" s="109"/>
      <c r="H978" s="109"/>
      <c r="I978" s="109"/>
      <c r="J978" s="95"/>
      <c r="K978" s="95"/>
    </row>
    <row r="979" spans="1:11">
      <c r="A979" s="93"/>
      <c r="B979" s="109"/>
      <c r="C979" s="109"/>
      <c r="D979" s="109"/>
      <c r="E979" s="109"/>
      <c r="F979" s="109"/>
      <c r="G979" s="109"/>
      <c r="H979" s="109"/>
      <c r="I979" s="109"/>
      <c r="J979" s="95"/>
      <c r="K979" s="95"/>
    </row>
    <row r="980" spans="1:11">
      <c r="A980" s="93"/>
      <c r="B980" s="109"/>
      <c r="C980" s="109"/>
      <c r="D980" s="109"/>
      <c r="E980" s="109"/>
      <c r="F980" s="109"/>
      <c r="G980" s="109"/>
      <c r="H980" s="109"/>
      <c r="I980" s="109"/>
      <c r="J980" s="95"/>
      <c r="K980" s="95"/>
    </row>
    <row r="981" spans="1:11">
      <c r="A981" s="93"/>
      <c r="B981" s="109"/>
      <c r="C981" s="109"/>
      <c r="D981" s="109"/>
      <c r="E981" s="109"/>
      <c r="F981" s="109"/>
      <c r="G981" s="109"/>
      <c r="H981" s="109"/>
      <c r="I981" s="109"/>
      <c r="J981" s="95"/>
      <c r="K981" s="95"/>
    </row>
    <row r="982" spans="1:11">
      <c r="A982" s="93"/>
      <c r="B982" s="109"/>
      <c r="C982" s="109"/>
      <c r="D982" s="109"/>
      <c r="E982" s="109"/>
      <c r="F982" s="109"/>
      <c r="G982" s="109"/>
      <c r="H982" s="109"/>
      <c r="I982" s="109"/>
      <c r="J982" s="95"/>
      <c r="K982" s="95"/>
    </row>
    <row r="983" spans="1:11">
      <c r="A983" s="93"/>
      <c r="B983" s="109"/>
      <c r="C983" s="109"/>
      <c r="D983" s="109"/>
      <c r="E983" s="109"/>
      <c r="F983" s="109"/>
      <c r="G983" s="109"/>
      <c r="H983" s="109"/>
      <c r="I983" s="109"/>
      <c r="J983" s="95"/>
      <c r="K983" s="95"/>
    </row>
    <row r="984" spans="1:11">
      <c r="A984" s="93"/>
      <c r="B984" s="109"/>
      <c r="C984" s="109"/>
      <c r="D984" s="109"/>
      <c r="E984" s="109"/>
      <c r="F984" s="109"/>
      <c r="G984" s="109"/>
      <c r="H984" s="109"/>
      <c r="I984" s="109"/>
      <c r="J984" s="95"/>
      <c r="K984" s="95"/>
    </row>
    <row r="985" spans="1:11">
      <c r="A985" s="93"/>
      <c r="B985" s="109"/>
      <c r="C985" s="109"/>
      <c r="D985" s="109"/>
      <c r="E985" s="109"/>
      <c r="F985" s="109"/>
      <c r="G985" s="109"/>
      <c r="H985" s="109"/>
      <c r="I985" s="109"/>
      <c r="J985" s="95"/>
      <c r="K985" s="95"/>
    </row>
    <row r="986" spans="1:11">
      <c r="A986" s="93"/>
      <c r="B986" s="109"/>
      <c r="C986" s="109"/>
      <c r="D986" s="109"/>
      <c r="E986" s="109"/>
      <c r="F986" s="109"/>
      <c r="G986" s="109"/>
      <c r="H986" s="109"/>
      <c r="I986" s="109"/>
      <c r="J986" s="95"/>
      <c r="K986" s="95"/>
    </row>
    <row r="987" spans="1:11">
      <c r="A987" s="93"/>
      <c r="B987" s="109"/>
      <c r="C987" s="109"/>
      <c r="D987" s="109"/>
      <c r="E987" s="109"/>
      <c r="F987" s="109"/>
      <c r="G987" s="109"/>
      <c r="H987" s="109"/>
      <c r="I987" s="109"/>
      <c r="J987" s="95"/>
      <c r="K987" s="95"/>
    </row>
    <row r="988" spans="1:11">
      <c r="A988" s="93"/>
      <c r="B988" s="109"/>
      <c r="C988" s="109"/>
      <c r="D988" s="109"/>
      <c r="E988" s="109"/>
      <c r="F988" s="109"/>
      <c r="G988" s="109"/>
      <c r="H988" s="109"/>
      <c r="I988" s="109"/>
      <c r="J988" s="95"/>
      <c r="K988" s="95"/>
    </row>
    <row r="989" spans="1:11">
      <c r="A989" s="93"/>
      <c r="B989" s="109"/>
      <c r="C989" s="109"/>
      <c r="D989" s="109"/>
      <c r="E989" s="109"/>
      <c r="F989" s="109"/>
      <c r="G989" s="109"/>
      <c r="H989" s="109"/>
      <c r="I989" s="109"/>
      <c r="J989" s="95"/>
      <c r="K989" s="95"/>
    </row>
    <row r="990" spans="1:11">
      <c r="A990" s="93"/>
      <c r="B990" s="109"/>
      <c r="C990" s="109"/>
      <c r="D990" s="109"/>
      <c r="E990" s="109"/>
      <c r="F990" s="109"/>
      <c r="G990" s="109"/>
      <c r="H990" s="109"/>
      <c r="I990" s="109"/>
      <c r="J990" s="95"/>
      <c r="K990" s="95"/>
    </row>
    <row r="991" spans="1:11">
      <c r="A991" s="93"/>
      <c r="B991" s="109"/>
      <c r="C991" s="109"/>
      <c r="D991" s="109"/>
      <c r="E991" s="109"/>
      <c r="F991" s="109"/>
      <c r="G991" s="109"/>
      <c r="H991" s="109"/>
      <c r="I991" s="109"/>
      <c r="J991" s="95"/>
      <c r="K991" s="95"/>
    </row>
    <row r="992" spans="1:11">
      <c r="A992" s="93"/>
      <c r="B992" s="109"/>
      <c r="C992" s="109"/>
      <c r="D992" s="109"/>
      <c r="E992" s="109"/>
      <c r="F992" s="109"/>
      <c r="G992" s="109"/>
      <c r="H992" s="109"/>
      <c r="I992" s="109"/>
      <c r="J992" s="95"/>
      <c r="K992" s="95"/>
    </row>
    <row r="993" spans="1:11">
      <c r="A993" s="93"/>
      <c r="B993" s="109"/>
      <c r="C993" s="109"/>
      <c r="D993" s="109"/>
      <c r="E993" s="109"/>
      <c r="F993" s="109"/>
      <c r="G993" s="109"/>
      <c r="H993" s="109"/>
      <c r="I993" s="109"/>
      <c r="J993" s="95"/>
      <c r="K993" s="95"/>
    </row>
    <row r="994" spans="1:11">
      <c r="A994" s="93"/>
      <c r="B994" s="109"/>
      <c r="C994" s="109"/>
      <c r="D994" s="109"/>
      <c r="E994" s="109"/>
      <c r="F994" s="109"/>
      <c r="G994" s="109"/>
      <c r="H994" s="109"/>
      <c r="I994" s="109"/>
      <c r="J994" s="95"/>
      <c r="K994" s="95"/>
    </row>
    <row r="995" spans="1:11">
      <c r="A995" s="93"/>
      <c r="B995" s="109"/>
      <c r="C995" s="109"/>
      <c r="D995" s="109"/>
      <c r="E995" s="109"/>
      <c r="F995" s="109"/>
      <c r="G995" s="109"/>
      <c r="H995" s="109"/>
      <c r="I995" s="109"/>
      <c r="J995" s="95"/>
      <c r="K995" s="95"/>
    </row>
    <row r="996" spans="1:11">
      <c r="A996" s="93"/>
      <c r="B996" s="109"/>
      <c r="C996" s="109"/>
      <c r="D996" s="109"/>
      <c r="E996" s="109"/>
      <c r="F996" s="109"/>
      <c r="G996" s="109"/>
      <c r="H996" s="109"/>
      <c r="I996" s="109"/>
      <c r="J996" s="95"/>
      <c r="K996" s="95"/>
    </row>
    <row r="997" spans="1:11">
      <c r="A997" s="93"/>
      <c r="B997" s="109"/>
      <c r="C997" s="109"/>
      <c r="D997" s="109"/>
      <c r="E997" s="109"/>
      <c r="F997" s="109"/>
      <c r="G997" s="109"/>
      <c r="H997" s="109"/>
      <c r="I997" s="109"/>
      <c r="J997" s="95"/>
      <c r="K997" s="95"/>
    </row>
    <row r="998" spans="1:11">
      <c r="A998" s="93"/>
      <c r="B998" s="109"/>
      <c r="C998" s="109"/>
      <c r="D998" s="109"/>
      <c r="E998" s="109"/>
      <c r="F998" s="109"/>
      <c r="G998" s="109"/>
      <c r="H998" s="109"/>
      <c r="I998" s="109"/>
      <c r="J998" s="95"/>
      <c r="K998" s="95"/>
    </row>
    <row r="999" spans="1:11">
      <c r="A999" s="93"/>
      <c r="B999" s="109"/>
      <c r="C999" s="109"/>
      <c r="D999" s="109"/>
      <c r="E999" s="109"/>
      <c r="F999" s="109"/>
      <c r="G999" s="109"/>
      <c r="H999" s="109"/>
      <c r="I999" s="109"/>
      <c r="J999" s="95"/>
      <c r="K999" s="95"/>
    </row>
    <row r="1000" spans="1:11">
      <c r="A1000" s="93"/>
      <c r="B1000" s="109"/>
      <c r="C1000" s="109"/>
      <c r="D1000" s="109"/>
      <c r="E1000" s="109"/>
      <c r="F1000" s="109"/>
      <c r="G1000" s="109"/>
      <c r="H1000" s="109"/>
      <c r="I1000" s="109"/>
      <c r="J1000" s="95"/>
      <c r="K1000" s="95"/>
    </row>
    <row r="1001" spans="1:11">
      <c r="A1001" s="93"/>
      <c r="B1001" s="109"/>
      <c r="C1001" s="109"/>
      <c r="D1001" s="109"/>
      <c r="E1001" s="109"/>
      <c r="F1001" s="109"/>
      <c r="G1001" s="109"/>
      <c r="H1001" s="109"/>
      <c r="I1001" s="109"/>
      <c r="J1001" s="95"/>
      <c r="K1001" s="95"/>
    </row>
    <row r="1002" spans="1:11">
      <c r="A1002" s="93"/>
      <c r="B1002" s="109"/>
      <c r="C1002" s="109"/>
      <c r="D1002" s="109"/>
      <c r="E1002" s="109"/>
      <c r="F1002" s="109"/>
      <c r="G1002" s="109"/>
      <c r="H1002" s="109"/>
      <c r="I1002" s="109"/>
      <c r="J1002" s="95"/>
      <c r="K1002" s="95"/>
    </row>
    <row r="1003" spans="1:11">
      <c r="A1003" s="93"/>
      <c r="B1003" s="109"/>
      <c r="C1003" s="109"/>
      <c r="D1003" s="109"/>
      <c r="E1003" s="109"/>
      <c r="F1003" s="109"/>
      <c r="G1003" s="109"/>
      <c r="H1003" s="109"/>
      <c r="I1003" s="109"/>
      <c r="J1003" s="95"/>
      <c r="K1003" s="95"/>
    </row>
    <row r="1004" spans="1:11">
      <c r="A1004" s="93"/>
      <c r="B1004" s="109"/>
      <c r="C1004" s="109"/>
      <c r="D1004" s="109"/>
      <c r="E1004" s="109"/>
      <c r="F1004" s="109"/>
      <c r="G1004" s="109"/>
      <c r="H1004" s="109"/>
      <c r="I1004" s="109"/>
      <c r="J1004" s="95"/>
      <c r="K1004" s="95"/>
    </row>
    <row r="1005" spans="1:11">
      <c r="A1005" s="93"/>
      <c r="B1005" s="109"/>
      <c r="C1005" s="109"/>
      <c r="D1005" s="109"/>
      <c r="E1005" s="109"/>
      <c r="F1005" s="109"/>
      <c r="G1005" s="109"/>
      <c r="H1005" s="109"/>
      <c r="I1005" s="109"/>
      <c r="J1005" s="95"/>
      <c r="K1005" s="95"/>
    </row>
    <row r="1006" spans="1:11">
      <c r="A1006" s="93"/>
      <c r="B1006" s="109"/>
      <c r="C1006" s="109"/>
      <c r="D1006" s="109"/>
      <c r="E1006" s="109"/>
      <c r="F1006" s="109"/>
      <c r="G1006" s="109"/>
      <c r="H1006" s="109"/>
      <c r="I1006" s="109"/>
      <c r="J1006" s="95"/>
      <c r="K1006" s="95"/>
    </row>
    <row r="1007" spans="1:11">
      <c r="A1007" s="93"/>
      <c r="B1007" s="109"/>
      <c r="C1007" s="109"/>
      <c r="D1007" s="109"/>
      <c r="E1007" s="109"/>
      <c r="F1007" s="109"/>
      <c r="G1007" s="109"/>
      <c r="H1007" s="109"/>
      <c r="I1007" s="109"/>
      <c r="J1007" s="95"/>
      <c r="K1007" s="95"/>
    </row>
    <row r="1008" spans="1:11">
      <c r="A1008" s="93"/>
      <c r="B1008" s="109"/>
      <c r="C1008" s="109"/>
      <c r="D1008" s="109"/>
      <c r="E1008" s="109"/>
      <c r="F1008" s="109"/>
      <c r="G1008" s="109"/>
      <c r="H1008" s="109"/>
      <c r="I1008" s="109"/>
      <c r="J1008" s="95"/>
      <c r="K1008" s="95"/>
    </row>
    <row r="1009" spans="1:11">
      <c r="A1009" s="93"/>
      <c r="B1009" s="109"/>
      <c r="C1009" s="109"/>
      <c r="D1009" s="109"/>
      <c r="E1009" s="109"/>
      <c r="F1009" s="109"/>
      <c r="G1009" s="109"/>
      <c r="H1009" s="109"/>
      <c r="I1009" s="109"/>
      <c r="J1009" s="95"/>
      <c r="K1009" s="95"/>
    </row>
    <row r="1010" spans="1:11">
      <c r="A1010" s="93"/>
      <c r="B1010" s="109"/>
      <c r="C1010" s="109"/>
      <c r="D1010" s="109"/>
      <c r="E1010" s="109"/>
      <c r="F1010" s="109"/>
      <c r="G1010" s="109"/>
      <c r="H1010" s="109"/>
      <c r="I1010" s="109"/>
      <c r="J1010" s="95"/>
      <c r="K1010" s="95"/>
    </row>
    <row r="1011" spans="1:11">
      <c r="A1011" s="93"/>
      <c r="B1011" s="109"/>
      <c r="C1011" s="109"/>
      <c r="D1011" s="109"/>
      <c r="E1011" s="109"/>
      <c r="F1011" s="109"/>
      <c r="G1011" s="109"/>
      <c r="H1011" s="109"/>
      <c r="I1011" s="109"/>
      <c r="J1011" s="95"/>
      <c r="K1011" s="95"/>
    </row>
    <row r="1012" spans="1:11">
      <c r="A1012" s="93"/>
      <c r="B1012" s="109"/>
      <c r="C1012" s="109"/>
      <c r="D1012" s="109"/>
      <c r="E1012" s="109"/>
      <c r="F1012" s="109"/>
      <c r="G1012" s="109"/>
      <c r="H1012" s="109"/>
      <c r="I1012" s="109"/>
      <c r="J1012" s="95"/>
      <c r="K1012" s="95"/>
    </row>
    <row r="1013" spans="1:11">
      <c r="A1013" s="93"/>
      <c r="B1013" s="109"/>
      <c r="C1013" s="109"/>
      <c r="D1013" s="109"/>
      <c r="E1013" s="109"/>
      <c r="F1013" s="109"/>
      <c r="G1013" s="109"/>
      <c r="H1013" s="109"/>
      <c r="I1013" s="109"/>
      <c r="J1013" s="95"/>
      <c r="K1013" s="95"/>
    </row>
    <row r="1014" spans="1:11">
      <c r="A1014" s="93"/>
      <c r="B1014" s="109"/>
      <c r="C1014" s="109"/>
      <c r="D1014" s="109"/>
      <c r="E1014" s="109"/>
      <c r="F1014" s="109"/>
      <c r="G1014" s="109"/>
      <c r="H1014" s="109"/>
      <c r="I1014" s="109"/>
      <c r="J1014" s="95"/>
      <c r="K1014" s="95"/>
    </row>
    <row r="1015" spans="1:11">
      <c r="A1015" s="93"/>
      <c r="B1015" s="109"/>
      <c r="C1015" s="109"/>
      <c r="D1015" s="109"/>
      <c r="E1015" s="109"/>
      <c r="F1015" s="109"/>
      <c r="G1015" s="109"/>
      <c r="H1015" s="109"/>
      <c r="I1015" s="109"/>
      <c r="J1015" s="95"/>
      <c r="K1015" s="95"/>
    </row>
    <row r="1016" spans="1:11">
      <c r="A1016" s="93"/>
      <c r="B1016" s="109"/>
      <c r="C1016" s="109"/>
      <c r="D1016" s="109"/>
      <c r="E1016" s="109"/>
      <c r="F1016" s="109"/>
      <c r="G1016" s="109"/>
      <c r="H1016" s="109"/>
      <c r="I1016" s="109"/>
      <c r="J1016" s="95"/>
      <c r="K1016" s="95"/>
    </row>
    <row r="1017" spans="1:11">
      <c r="A1017" s="93"/>
      <c r="B1017" s="109"/>
      <c r="C1017" s="109"/>
      <c r="D1017" s="109"/>
      <c r="E1017" s="109"/>
      <c r="F1017" s="109"/>
      <c r="G1017" s="109"/>
      <c r="H1017" s="109"/>
      <c r="I1017" s="109"/>
      <c r="J1017" s="95"/>
      <c r="K1017" s="95"/>
    </row>
    <row r="1018" spans="1:11">
      <c r="A1018" s="93"/>
      <c r="B1018" s="109"/>
      <c r="C1018" s="109"/>
      <c r="D1018" s="109"/>
      <c r="E1018" s="109"/>
      <c r="F1018" s="109"/>
      <c r="G1018" s="109"/>
      <c r="H1018" s="109"/>
      <c r="I1018" s="109"/>
      <c r="J1018" s="95"/>
      <c r="K1018" s="95"/>
    </row>
    <row r="1019" spans="1:11">
      <c r="A1019" s="93"/>
      <c r="B1019" s="109"/>
      <c r="C1019" s="109"/>
      <c r="D1019" s="109"/>
      <c r="E1019" s="109"/>
      <c r="F1019" s="109"/>
      <c r="G1019" s="109"/>
      <c r="H1019" s="109"/>
      <c r="I1019" s="109"/>
      <c r="J1019" s="95"/>
      <c r="K1019" s="95"/>
    </row>
    <row r="1020" spans="1:11">
      <c r="A1020" s="93"/>
      <c r="B1020" s="109"/>
      <c r="C1020" s="109"/>
      <c r="D1020" s="109"/>
      <c r="E1020" s="109"/>
      <c r="F1020" s="109"/>
      <c r="G1020" s="109"/>
      <c r="H1020" s="109"/>
      <c r="I1020" s="109"/>
      <c r="J1020" s="95"/>
      <c r="K1020" s="95"/>
    </row>
    <row r="1021" spans="1:11">
      <c r="A1021" s="93"/>
      <c r="B1021" s="109"/>
      <c r="C1021" s="109"/>
      <c r="D1021" s="109"/>
      <c r="E1021" s="109"/>
      <c r="F1021" s="109"/>
      <c r="G1021" s="109"/>
      <c r="H1021" s="109"/>
      <c r="I1021" s="109"/>
      <c r="J1021" s="95"/>
      <c r="K1021" s="95"/>
    </row>
    <row r="1022" spans="1:11">
      <c r="A1022" s="93"/>
      <c r="B1022" s="109"/>
      <c r="C1022" s="109"/>
      <c r="D1022" s="109"/>
      <c r="E1022" s="109"/>
      <c r="F1022" s="109"/>
      <c r="G1022" s="109"/>
      <c r="H1022" s="109"/>
      <c r="I1022" s="109"/>
      <c r="J1022" s="95"/>
      <c r="K1022" s="95"/>
    </row>
    <row r="1023" spans="1:11">
      <c r="A1023" s="93"/>
      <c r="B1023" s="109"/>
      <c r="C1023" s="109"/>
      <c r="D1023" s="109"/>
      <c r="E1023" s="109"/>
      <c r="F1023" s="109"/>
      <c r="G1023" s="109"/>
      <c r="H1023" s="109"/>
      <c r="I1023" s="109"/>
      <c r="J1023" s="95"/>
      <c r="K1023" s="95"/>
    </row>
    <row r="1024" spans="1:11">
      <c r="A1024" s="93"/>
      <c r="B1024" s="109"/>
      <c r="C1024" s="109"/>
      <c r="D1024" s="109"/>
      <c r="E1024" s="109"/>
      <c r="F1024" s="109"/>
      <c r="G1024" s="109"/>
      <c r="H1024" s="109"/>
      <c r="I1024" s="109"/>
      <c r="J1024" s="95"/>
      <c r="K1024" s="95"/>
    </row>
    <row r="1025" spans="1:11">
      <c r="A1025" s="93"/>
      <c r="B1025" s="109"/>
      <c r="C1025" s="109"/>
      <c r="D1025" s="109"/>
      <c r="E1025" s="109"/>
      <c r="F1025" s="109"/>
      <c r="G1025" s="109"/>
      <c r="H1025" s="109"/>
      <c r="I1025" s="109"/>
      <c r="J1025" s="95"/>
      <c r="K1025" s="95"/>
    </row>
    <row r="1026" spans="1:11">
      <c r="A1026" s="93"/>
      <c r="B1026" s="109"/>
      <c r="C1026" s="109"/>
      <c r="D1026" s="109"/>
      <c r="E1026" s="109"/>
      <c r="F1026" s="109"/>
      <c r="G1026" s="109"/>
      <c r="H1026" s="109"/>
      <c r="I1026" s="109"/>
      <c r="J1026" s="95"/>
      <c r="K1026" s="95"/>
    </row>
    <row r="1027" spans="1:11">
      <c r="A1027" s="93"/>
      <c r="B1027" s="109"/>
      <c r="C1027" s="109"/>
      <c r="D1027" s="109"/>
      <c r="E1027" s="109"/>
      <c r="F1027" s="109"/>
      <c r="G1027" s="109"/>
      <c r="H1027" s="109"/>
      <c r="I1027" s="109"/>
      <c r="J1027" s="95"/>
      <c r="K1027" s="95"/>
    </row>
    <row r="1028" spans="1:11">
      <c r="A1028" s="93"/>
      <c r="B1028" s="109"/>
      <c r="C1028" s="109"/>
      <c r="D1028" s="109"/>
      <c r="E1028" s="109"/>
      <c r="F1028" s="109"/>
      <c r="G1028" s="109"/>
      <c r="H1028" s="109"/>
      <c r="I1028" s="109"/>
      <c r="J1028" s="95"/>
      <c r="K1028" s="95"/>
    </row>
    <row r="1029" spans="1:11">
      <c r="A1029" s="93"/>
      <c r="B1029" s="109"/>
      <c r="C1029" s="109"/>
      <c r="D1029" s="109"/>
      <c r="E1029" s="109"/>
      <c r="F1029" s="109"/>
      <c r="G1029" s="109"/>
      <c r="H1029" s="109"/>
      <c r="I1029" s="109"/>
      <c r="J1029" s="95"/>
      <c r="K1029" s="95"/>
    </row>
    <row r="1030" spans="1:11">
      <c r="A1030" s="93"/>
      <c r="B1030" s="109"/>
      <c r="C1030" s="109"/>
      <c r="D1030" s="109"/>
      <c r="E1030" s="109"/>
      <c r="F1030" s="109"/>
      <c r="G1030" s="109"/>
      <c r="H1030" s="109"/>
      <c r="I1030" s="109"/>
      <c r="J1030" s="95"/>
      <c r="K1030" s="95"/>
    </row>
    <row r="1031" spans="1:11">
      <c r="A1031" s="93"/>
      <c r="B1031" s="109"/>
      <c r="C1031" s="109"/>
      <c r="D1031" s="109"/>
      <c r="E1031" s="109"/>
      <c r="F1031" s="109"/>
      <c r="G1031" s="109"/>
      <c r="H1031" s="109"/>
      <c r="I1031" s="109"/>
      <c r="J1031" s="95"/>
      <c r="K1031" s="95"/>
    </row>
    <row r="1032" spans="1:11">
      <c r="A1032" s="93"/>
      <c r="B1032" s="109"/>
      <c r="C1032" s="109"/>
      <c r="D1032" s="109"/>
      <c r="E1032" s="109"/>
      <c r="F1032" s="109"/>
      <c r="G1032" s="109"/>
      <c r="H1032" s="109"/>
      <c r="I1032" s="109"/>
      <c r="J1032" s="95"/>
      <c r="K1032" s="95"/>
    </row>
    <row r="1033" spans="1:11">
      <c r="A1033" s="93"/>
      <c r="B1033" s="109"/>
      <c r="C1033" s="109"/>
      <c r="D1033" s="109"/>
      <c r="E1033" s="109"/>
      <c r="F1033" s="109"/>
      <c r="G1033" s="109"/>
      <c r="H1033" s="109"/>
      <c r="I1033" s="109"/>
      <c r="J1033" s="95"/>
      <c r="K1033" s="95"/>
    </row>
    <row r="1034" spans="1:11">
      <c r="A1034" s="93"/>
      <c r="B1034" s="109"/>
      <c r="C1034" s="109"/>
      <c r="D1034" s="109"/>
      <c r="E1034" s="109"/>
      <c r="F1034" s="109"/>
      <c r="G1034" s="109"/>
      <c r="H1034" s="109"/>
      <c r="I1034" s="109"/>
      <c r="J1034" s="95"/>
      <c r="K1034" s="95"/>
    </row>
    <row r="1035" spans="1:11">
      <c r="A1035" s="93"/>
      <c r="B1035" s="109"/>
      <c r="C1035" s="109"/>
      <c r="D1035" s="109"/>
      <c r="E1035" s="109"/>
      <c r="F1035" s="109"/>
      <c r="G1035" s="109"/>
      <c r="H1035" s="109"/>
      <c r="I1035" s="109"/>
      <c r="J1035" s="95"/>
      <c r="K1035" s="95"/>
    </row>
    <row r="1036" spans="1:11">
      <c r="A1036" s="93"/>
      <c r="B1036" s="109"/>
      <c r="C1036" s="109"/>
      <c r="D1036" s="109"/>
      <c r="E1036" s="109"/>
      <c r="F1036" s="109"/>
      <c r="G1036" s="109"/>
      <c r="H1036" s="109"/>
      <c r="I1036" s="109"/>
      <c r="J1036" s="95"/>
      <c r="K1036" s="95"/>
    </row>
    <row r="1037" spans="1:11">
      <c r="A1037" s="93"/>
      <c r="B1037" s="109"/>
      <c r="C1037" s="109"/>
      <c r="D1037" s="109"/>
      <c r="E1037" s="109"/>
      <c r="F1037" s="109"/>
      <c r="G1037" s="109"/>
      <c r="H1037" s="109"/>
      <c r="I1037" s="109"/>
      <c r="J1037" s="95"/>
      <c r="K1037" s="95"/>
    </row>
    <row r="1038" spans="1:11">
      <c r="A1038" s="93"/>
      <c r="B1038" s="109"/>
      <c r="C1038" s="109"/>
      <c r="D1038" s="109"/>
      <c r="E1038" s="109"/>
      <c r="F1038" s="109"/>
      <c r="G1038" s="109"/>
      <c r="H1038" s="109"/>
      <c r="I1038" s="109"/>
      <c r="J1038" s="95"/>
      <c r="K1038" s="95"/>
    </row>
    <row r="1039" spans="1:11">
      <c r="A1039" s="93"/>
      <c r="B1039" s="109"/>
      <c r="C1039" s="109"/>
      <c r="D1039" s="109"/>
      <c r="E1039" s="109"/>
      <c r="F1039" s="109"/>
      <c r="G1039" s="109"/>
      <c r="H1039" s="109"/>
      <c r="I1039" s="109"/>
      <c r="J1039" s="95"/>
      <c r="K1039" s="95"/>
    </row>
    <row r="1040" spans="1:11">
      <c r="A1040" s="93"/>
      <c r="B1040" s="109"/>
      <c r="C1040" s="109"/>
      <c r="D1040" s="109"/>
      <c r="E1040" s="109"/>
      <c r="F1040" s="109"/>
      <c r="G1040" s="109"/>
      <c r="H1040" s="109"/>
      <c r="I1040" s="109"/>
      <c r="J1040" s="95"/>
      <c r="K1040" s="95"/>
    </row>
    <row r="1041" spans="1:11">
      <c r="A1041" s="93"/>
      <c r="B1041" s="109"/>
      <c r="C1041" s="109"/>
      <c r="D1041" s="109"/>
      <c r="E1041" s="109"/>
      <c r="F1041" s="109"/>
      <c r="G1041" s="109"/>
      <c r="H1041" s="109"/>
      <c r="I1041" s="109"/>
      <c r="J1041" s="95"/>
      <c r="K1041" s="95"/>
    </row>
    <row r="1042" spans="1:11">
      <c r="A1042" s="93"/>
      <c r="B1042" s="109"/>
      <c r="C1042" s="109"/>
      <c r="D1042" s="109"/>
      <c r="E1042" s="109"/>
      <c r="F1042" s="109"/>
      <c r="G1042" s="109"/>
      <c r="H1042" s="109"/>
      <c r="I1042" s="109"/>
      <c r="J1042" s="95"/>
      <c r="K1042" s="95"/>
    </row>
    <row r="1043" spans="1:11">
      <c r="A1043" s="93"/>
      <c r="B1043" s="109"/>
      <c r="C1043" s="109"/>
      <c r="D1043" s="109"/>
      <c r="E1043" s="109"/>
      <c r="F1043" s="109"/>
      <c r="G1043" s="109"/>
      <c r="H1043" s="109"/>
      <c r="I1043" s="109"/>
      <c r="J1043" s="95"/>
      <c r="K1043" s="95"/>
    </row>
    <row r="1044" spans="1:11">
      <c r="A1044" s="93"/>
      <c r="B1044" s="109"/>
      <c r="C1044" s="109"/>
      <c r="D1044" s="109"/>
      <c r="E1044" s="109"/>
      <c r="F1044" s="109"/>
      <c r="G1044" s="109"/>
      <c r="H1044" s="109"/>
      <c r="I1044" s="109"/>
      <c r="J1044" s="95"/>
      <c r="K1044" s="95"/>
    </row>
    <row r="1045" spans="1:11">
      <c r="A1045" s="93"/>
      <c r="B1045" s="109"/>
      <c r="C1045" s="109"/>
      <c r="D1045" s="109"/>
      <c r="E1045" s="109"/>
      <c r="F1045" s="109"/>
      <c r="G1045" s="109"/>
      <c r="H1045" s="109"/>
      <c r="I1045" s="109"/>
      <c r="J1045" s="95"/>
      <c r="K1045" s="95"/>
    </row>
    <row r="1046" spans="1:11">
      <c r="A1046" s="93"/>
      <c r="B1046" s="109"/>
      <c r="C1046" s="109"/>
      <c r="D1046" s="109"/>
      <c r="E1046" s="109"/>
      <c r="F1046" s="109"/>
      <c r="G1046" s="109"/>
      <c r="H1046" s="109"/>
      <c r="I1046" s="109"/>
      <c r="J1046" s="95"/>
      <c r="K1046" s="95"/>
    </row>
    <row r="1047" spans="1:11">
      <c r="A1047" s="93"/>
      <c r="B1047" s="109"/>
      <c r="C1047" s="109"/>
      <c r="D1047" s="109"/>
      <c r="E1047" s="109"/>
      <c r="F1047" s="109"/>
      <c r="G1047" s="109"/>
      <c r="H1047" s="109"/>
      <c r="I1047" s="109"/>
      <c r="J1047" s="95"/>
      <c r="K1047" s="95"/>
    </row>
    <row r="1048" spans="1:11">
      <c r="A1048" s="93"/>
      <c r="B1048" s="109"/>
      <c r="C1048" s="109"/>
      <c r="D1048" s="109"/>
      <c r="E1048" s="109"/>
      <c r="F1048" s="109"/>
      <c r="G1048" s="109"/>
      <c r="H1048" s="109"/>
      <c r="I1048" s="109"/>
      <c r="J1048" s="95"/>
      <c r="K1048" s="95"/>
    </row>
    <row r="1049" spans="1:11">
      <c r="A1049" s="93"/>
      <c r="B1049" s="109"/>
      <c r="C1049" s="109"/>
      <c r="D1049" s="109"/>
      <c r="E1049" s="109"/>
      <c r="F1049" s="109"/>
      <c r="G1049" s="109"/>
      <c r="H1049" s="109"/>
      <c r="I1049" s="109"/>
      <c r="J1049" s="95"/>
      <c r="K1049" s="95"/>
    </row>
    <row r="1050" spans="1:11">
      <c r="A1050" s="93"/>
      <c r="B1050" s="109"/>
      <c r="C1050" s="109"/>
      <c r="D1050" s="109"/>
      <c r="E1050" s="109"/>
      <c r="F1050" s="109"/>
      <c r="G1050" s="109"/>
      <c r="H1050" s="109"/>
      <c r="I1050" s="109"/>
      <c r="J1050" s="95"/>
      <c r="K1050" s="95"/>
    </row>
    <row r="1051" spans="1:11">
      <c r="A1051" s="93"/>
      <c r="B1051" s="109"/>
      <c r="C1051" s="109"/>
      <c r="D1051" s="109"/>
      <c r="E1051" s="109"/>
      <c r="F1051" s="109"/>
      <c r="G1051" s="109"/>
      <c r="H1051" s="109"/>
      <c r="I1051" s="109"/>
      <c r="J1051" s="95"/>
      <c r="K1051" s="95"/>
    </row>
    <row r="1052" spans="1:11">
      <c r="A1052" s="93"/>
      <c r="B1052" s="109"/>
      <c r="C1052" s="109"/>
      <c r="D1052" s="109"/>
      <c r="E1052" s="109"/>
      <c r="F1052" s="109"/>
      <c r="G1052" s="109"/>
      <c r="H1052" s="109"/>
      <c r="I1052" s="109"/>
      <c r="J1052" s="95"/>
      <c r="K1052" s="95"/>
    </row>
    <row r="1053" spans="1:11">
      <c r="A1053" s="93"/>
      <c r="B1053" s="109"/>
      <c r="C1053" s="109"/>
      <c r="D1053" s="109"/>
      <c r="E1053" s="109"/>
      <c r="F1053" s="109"/>
      <c r="G1053" s="109"/>
      <c r="H1053" s="109"/>
      <c r="I1053" s="109"/>
      <c r="J1053" s="95"/>
      <c r="K1053" s="95"/>
    </row>
    <row r="1054" spans="1:11">
      <c r="A1054" s="93"/>
      <c r="B1054" s="109"/>
      <c r="C1054" s="109"/>
      <c r="D1054" s="109"/>
      <c r="E1054" s="109"/>
      <c r="F1054" s="109"/>
      <c r="G1054" s="109"/>
      <c r="H1054" s="109"/>
      <c r="I1054" s="109"/>
      <c r="J1054" s="95"/>
      <c r="K1054" s="95"/>
    </row>
    <row r="1055" spans="1:11">
      <c r="A1055" s="93"/>
      <c r="B1055" s="109"/>
      <c r="C1055" s="109"/>
      <c r="D1055" s="109"/>
      <c r="E1055" s="109"/>
      <c r="F1055" s="109"/>
      <c r="G1055" s="109"/>
      <c r="H1055" s="109"/>
      <c r="I1055" s="109"/>
      <c r="J1055" s="95"/>
      <c r="K1055" s="95"/>
    </row>
    <row r="1056" spans="1:11">
      <c r="A1056" s="93"/>
      <c r="B1056" s="109"/>
      <c r="C1056" s="109"/>
      <c r="D1056" s="109"/>
      <c r="E1056" s="109"/>
      <c r="F1056" s="109"/>
      <c r="G1056" s="109"/>
      <c r="H1056" s="109"/>
      <c r="I1056" s="109"/>
      <c r="J1056" s="95"/>
      <c r="K1056" s="95"/>
    </row>
    <row r="1057" spans="1:11">
      <c r="A1057" s="93"/>
      <c r="B1057" s="109"/>
      <c r="C1057" s="109"/>
      <c r="D1057" s="109"/>
      <c r="E1057" s="109"/>
      <c r="F1057" s="109"/>
      <c r="G1057" s="109"/>
      <c r="H1057" s="109"/>
      <c r="I1057" s="109"/>
      <c r="J1057" s="95"/>
      <c r="K1057" s="95"/>
    </row>
    <row r="1058" spans="1:11">
      <c r="A1058" s="93"/>
      <c r="B1058" s="109"/>
      <c r="C1058" s="109"/>
      <c r="D1058" s="109"/>
      <c r="E1058" s="109"/>
      <c r="F1058" s="109"/>
      <c r="G1058" s="109"/>
      <c r="H1058" s="109"/>
      <c r="I1058" s="109"/>
      <c r="J1058" s="95"/>
      <c r="K1058" s="95"/>
    </row>
    <row r="1059" spans="1:11">
      <c r="A1059" s="93"/>
      <c r="B1059" s="109"/>
      <c r="C1059" s="109"/>
      <c r="D1059" s="109"/>
      <c r="E1059" s="109"/>
      <c r="F1059" s="109"/>
      <c r="G1059" s="109"/>
      <c r="H1059" s="109"/>
      <c r="I1059" s="109"/>
      <c r="J1059" s="95"/>
      <c r="K1059" s="95"/>
    </row>
    <row r="1060" spans="1:11">
      <c r="A1060" s="93"/>
      <c r="B1060" s="109"/>
      <c r="C1060" s="109"/>
      <c r="D1060" s="109"/>
      <c r="E1060" s="109"/>
      <c r="F1060" s="109"/>
      <c r="G1060" s="109"/>
      <c r="H1060" s="109"/>
      <c r="I1060" s="109"/>
      <c r="J1060" s="95"/>
      <c r="K1060" s="95"/>
    </row>
    <row r="1061" spans="1:11">
      <c r="A1061" s="93"/>
      <c r="B1061" s="109"/>
      <c r="C1061" s="109"/>
      <c r="D1061" s="109"/>
      <c r="E1061" s="109"/>
      <c r="F1061" s="109"/>
      <c r="G1061" s="109"/>
      <c r="H1061" s="109"/>
      <c r="I1061" s="109"/>
      <c r="J1061" s="95"/>
      <c r="K1061" s="95"/>
    </row>
    <row r="1062" spans="1:11">
      <c r="A1062" s="93"/>
      <c r="B1062" s="109"/>
      <c r="C1062" s="109"/>
      <c r="D1062" s="109"/>
      <c r="E1062" s="109"/>
      <c r="F1062" s="109"/>
      <c r="G1062" s="109"/>
      <c r="H1062" s="109"/>
      <c r="I1062" s="109"/>
      <c r="J1062" s="95"/>
      <c r="K1062" s="95"/>
    </row>
    <row r="1063" spans="1:11">
      <c r="A1063" s="93"/>
      <c r="B1063" s="109"/>
      <c r="C1063" s="109"/>
      <c r="D1063" s="109"/>
      <c r="E1063" s="109"/>
      <c r="F1063" s="109"/>
      <c r="G1063" s="109"/>
      <c r="H1063" s="109"/>
      <c r="I1063" s="109"/>
      <c r="J1063" s="95"/>
      <c r="K1063" s="95"/>
    </row>
    <row r="1064" spans="1:11">
      <c r="A1064" s="93"/>
      <c r="B1064" s="109"/>
      <c r="C1064" s="109"/>
      <c r="D1064" s="109"/>
      <c r="E1064" s="109"/>
      <c r="F1064" s="109"/>
      <c r="G1064" s="109"/>
      <c r="H1064" s="109"/>
      <c r="I1064" s="109"/>
      <c r="J1064" s="95"/>
      <c r="K1064" s="95"/>
    </row>
    <row r="1065" spans="1:11">
      <c r="A1065" s="93"/>
      <c r="B1065" s="109"/>
      <c r="C1065" s="109"/>
      <c r="D1065" s="109"/>
      <c r="E1065" s="109"/>
      <c r="F1065" s="109"/>
      <c r="G1065" s="109"/>
      <c r="H1065" s="109"/>
      <c r="I1065" s="109"/>
      <c r="J1065" s="95"/>
      <c r="K1065" s="95"/>
    </row>
    <row r="1066" spans="1:11">
      <c r="A1066" s="93"/>
      <c r="B1066" s="109"/>
      <c r="C1066" s="109"/>
      <c r="D1066" s="109"/>
      <c r="E1066" s="109"/>
      <c r="F1066" s="109"/>
      <c r="G1066" s="109"/>
      <c r="H1066" s="109"/>
      <c r="I1066" s="109"/>
      <c r="J1066" s="95"/>
      <c r="K1066" s="95"/>
    </row>
    <row r="1067" spans="1:11">
      <c r="A1067" s="93"/>
      <c r="B1067" s="109"/>
      <c r="C1067" s="109"/>
      <c r="D1067" s="109"/>
      <c r="E1067" s="109"/>
      <c r="F1067" s="109"/>
      <c r="G1067" s="109"/>
      <c r="H1067" s="109"/>
      <c r="I1067" s="109"/>
      <c r="J1067" s="95"/>
      <c r="K1067" s="95"/>
    </row>
    <row r="1068" spans="1:11">
      <c r="A1068" s="93"/>
      <c r="B1068" s="109"/>
      <c r="C1068" s="109"/>
      <c r="D1068" s="109"/>
      <c r="E1068" s="109"/>
      <c r="F1068" s="109"/>
      <c r="G1068" s="109"/>
      <c r="H1068" s="109"/>
      <c r="I1068" s="109"/>
      <c r="J1068" s="95"/>
      <c r="K1068" s="95"/>
    </row>
    <row r="1069" spans="1:11">
      <c r="A1069" s="93"/>
      <c r="B1069" s="109"/>
      <c r="C1069" s="109"/>
      <c r="D1069" s="109"/>
      <c r="E1069" s="109"/>
      <c r="F1069" s="109"/>
      <c r="G1069" s="109"/>
      <c r="H1069" s="109"/>
      <c r="I1069" s="109"/>
      <c r="J1069" s="95"/>
      <c r="K1069" s="95"/>
    </row>
    <row r="1070" spans="1:11">
      <c r="A1070" s="93"/>
      <c r="B1070" s="109"/>
      <c r="C1070" s="109"/>
      <c r="D1070" s="109"/>
      <c r="E1070" s="109"/>
      <c r="F1070" s="109"/>
      <c r="G1070" s="109"/>
      <c r="H1070" s="109"/>
      <c r="I1070" s="109"/>
      <c r="J1070" s="95"/>
      <c r="K1070" s="95"/>
    </row>
    <row r="1071" spans="1:11">
      <c r="A1071" s="93"/>
      <c r="B1071" s="109"/>
      <c r="C1071" s="109"/>
      <c r="D1071" s="109"/>
      <c r="E1071" s="109"/>
      <c r="F1071" s="109"/>
      <c r="G1071" s="109"/>
      <c r="H1071" s="109"/>
      <c r="I1071" s="109"/>
      <c r="J1071" s="95"/>
      <c r="K1071" s="95"/>
    </row>
    <row r="1072" spans="1:11">
      <c r="A1072" s="93"/>
      <c r="B1072" s="109"/>
      <c r="C1072" s="109"/>
      <c r="D1072" s="109"/>
      <c r="E1072" s="109"/>
      <c r="F1072" s="109"/>
      <c r="G1072" s="109"/>
      <c r="H1072" s="109"/>
      <c r="I1072" s="109"/>
      <c r="J1072" s="95"/>
      <c r="K1072" s="95"/>
    </row>
    <row r="1073" spans="1:11">
      <c r="A1073" s="93"/>
      <c r="B1073" s="109"/>
      <c r="C1073" s="109"/>
      <c r="D1073" s="109"/>
      <c r="E1073" s="109"/>
      <c r="F1073" s="109"/>
      <c r="G1073" s="109"/>
      <c r="H1073" s="109"/>
      <c r="I1073" s="109"/>
      <c r="J1073" s="95"/>
      <c r="K1073" s="95"/>
    </row>
    <row r="1074" spans="1:11">
      <c r="A1074" s="93"/>
      <c r="B1074" s="109"/>
      <c r="C1074" s="109"/>
      <c r="D1074" s="109"/>
      <c r="E1074" s="109"/>
      <c r="F1074" s="109"/>
      <c r="G1074" s="109"/>
      <c r="H1074" s="109"/>
      <c r="I1074" s="109"/>
      <c r="J1074" s="95"/>
      <c r="K1074" s="95"/>
    </row>
    <row r="1075" spans="1:11">
      <c r="A1075" s="93"/>
      <c r="B1075" s="109"/>
      <c r="C1075" s="109"/>
      <c r="D1075" s="109"/>
      <c r="E1075" s="109"/>
      <c r="F1075" s="109"/>
      <c r="G1075" s="109"/>
      <c r="H1075" s="109"/>
      <c r="I1075" s="109"/>
      <c r="J1075" s="95"/>
      <c r="K1075" s="95"/>
    </row>
    <row r="1076" spans="1:11">
      <c r="A1076" s="93"/>
      <c r="B1076" s="109"/>
      <c r="C1076" s="109"/>
      <c r="D1076" s="109"/>
      <c r="E1076" s="109"/>
      <c r="F1076" s="109"/>
      <c r="G1076" s="109"/>
      <c r="H1076" s="109"/>
      <c r="I1076" s="109"/>
      <c r="J1076" s="95"/>
      <c r="K1076" s="95"/>
    </row>
    <row r="1077" spans="1:11">
      <c r="A1077" s="93"/>
      <c r="B1077" s="109"/>
      <c r="C1077" s="109"/>
      <c r="D1077" s="109"/>
      <c r="E1077" s="109"/>
      <c r="F1077" s="109"/>
      <c r="G1077" s="109"/>
      <c r="H1077" s="109"/>
      <c r="I1077" s="109"/>
      <c r="J1077" s="95"/>
      <c r="K1077" s="95"/>
    </row>
    <row r="1078" spans="1:11">
      <c r="A1078" s="93"/>
      <c r="B1078" s="109"/>
      <c r="C1078" s="109"/>
      <c r="D1078" s="109"/>
      <c r="E1078" s="109"/>
      <c r="F1078" s="109"/>
      <c r="G1078" s="109"/>
      <c r="H1078" s="109"/>
      <c r="I1078" s="109"/>
      <c r="J1078" s="95"/>
      <c r="K1078" s="95"/>
    </row>
    <row r="1079" spans="1:11">
      <c r="A1079" s="93"/>
      <c r="B1079" s="109"/>
      <c r="C1079" s="109"/>
      <c r="D1079" s="109"/>
      <c r="E1079" s="109"/>
      <c r="F1079" s="109"/>
      <c r="G1079" s="109"/>
      <c r="H1079" s="109"/>
      <c r="I1079" s="109"/>
      <c r="J1079" s="95"/>
      <c r="K1079" s="95"/>
    </row>
    <row r="1080" spans="1:11">
      <c r="A1080" s="93"/>
      <c r="B1080" s="109"/>
      <c r="C1080" s="109"/>
      <c r="D1080" s="109"/>
      <c r="E1080" s="109"/>
      <c r="F1080" s="109"/>
      <c r="G1080" s="109"/>
      <c r="H1080" s="109"/>
      <c r="I1080" s="109"/>
      <c r="J1080" s="95"/>
      <c r="K1080" s="95"/>
    </row>
    <row r="1081" spans="1:11">
      <c r="A1081" s="93"/>
      <c r="B1081" s="109"/>
      <c r="C1081" s="109"/>
      <c r="D1081" s="109"/>
      <c r="E1081" s="109"/>
      <c r="F1081" s="109"/>
      <c r="G1081" s="109"/>
      <c r="H1081" s="109"/>
      <c r="I1081" s="109"/>
      <c r="J1081" s="95"/>
      <c r="K1081" s="95"/>
    </row>
    <row r="1082" spans="1:11">
      <c r="A1082" s="93"/>
      <c r="B1082" s="109"/>
      <c r="C1082" s="109"/>
      <c r="D1082" s="109"/>
      <c r="E1082" s="109"/>
      <c r="F1082" s="109"/>
      <c r="G1082" s="109"/>
      <c r="H1082" s="109"/>
      <c r="I1082" s="109"/>
      <c r="J1082" s="95"/>
      <c r="K1082" s="95"/>
    </row>
    <row r="1083" spans="1:11">
      <c r="A1083" s="93"/>
      <c r="B1083" s="109"/>
      <c r="C1083" s="109"/>
      <c r="D1083" s="109"/>
      <c r="E1083" s="109"/>
      <c r="F1083" s="109"/>
      <c r="G1083" s="109"/>
      <c r="H1083" s="109"/>
      <c r="I1083" s="109"/>
      <c r="J1083" s="95"/>
      <c r="K1083" s="95"/>
    </row>
    <row r="1084" spans="1:11">
      <c r="A1084" s="93"/>
      <c r="B1084" s="109"/>
      <c r="C1084" s="109"/>
      <c r="D1084" s="109"/>
      <c r="E1084" s="109"/>
      <c r="F1084" s="109"/>
      <c r="G1084" s="109"/>
      <c r="H1084" s="109"/>
      <c r="I1084" s="109"/>
      <c r="J1084" s="95"/>
      <c r="K1084" s="95"/>
    </row>
    <row r="1085" spans="1:11">
      <c r="A1085" s="93"/>
      <c r="B1085" s="109"/>
      <c r="C1085" s="109"/>
      <c r="D1085" s="109"/>
      <c r="E1085" s="109"/>
      <c r="F1085" s="109"/>
      <c r="G1085" s="109"/>
      <c r="H1085" s="109"/>
      <c r="I1085" s="109"/>
      <c r="J1085" s="95"/>
      <c r="K1085" s="95"/>
    </row>
    <row r="1086" spans="1:11">
      <c r="A1086" s="93"/>
      <c r="B1086" s="109"/>
      <c r="C1086" s="109"/>
      <c r="D1086" s="109"/>
      <c r="E1086" s="109"/>
      <c r="F1086" s="109"/>
      <c r="G1086" s="109"/>
      <c r="H1086" s="109"/>
      <c r="I1086" s="109"/>
      <c r="J1086" s="95"/>
      <c r="K1086" s="95"/>
    </row>
    <row r="1087" spans="1:11">
      <c r="A1087" s="93"/>
      <c r="B1087" s="109"/>
      <c r="C1087" s="109"/>
      <c r="D1087" s="109"/>
      <c r="E1087" s="109"/>
      <c r="F1087" s="109"/>
      <c r="G1087" s="109"/>
      <c r="H1087" s="109"/>
      <c r="I1087" s="109"/>
      <c r="J1087" s="95"/>
      <c r="K1087" s="95"/>
    </row>
    <row r="1088" spans="1:11">
      <c r="A1088" s="93"/>
      <c r="B1088" s="109"/>
      <c r="C1088" s="109"/>
      <c r="D1088" s="109"/>
      <c r="E1088" s="109"/>
      <c r="F1088" s="109"/>
      <c r="G1088" s="109"/>
      <c r="H1088" s="109"/>
      <c r="I1088" s="109"/>
      <c r="J1088" s="95"/>
      <c r="K1088" s="95"/>
    </row>
    <row r="1089" spans="1:11">
      <c r="A1089" s="93"/>
      <c r="B1089" s="109"/>
      <c r="C1089" s="109"/>
      <c r="D1089" s="109"/>
      <c r="E1089" s="109"/>
      <c r="F1089" s="109"/>
      <c r="G1089" s="109"/>
      <c r="H1089" s="109"/>
      <c r="I1089" s="109"/>
      <c r="J1089" s="95"/>
      <c r="K1089" s="95"/>
    </row>
    <row r="1090" spans="1:11">
      <c r="A1090" s="93"/>
      <c r="B1090" s="109"/>
      <c r="C1090" s="109"/>
      <c r="D1090" s="109"/>
      <c r="E1090" s="109"/>
      <c r="F1090" s="109"/>
      <c r="G1090" s="109"/>
      <c r="H1090" s="109"/>
      <c r="I1090" s="109"/>
      <c r="J1090" s="95"/>
      <c r="K1090" s="95"/>
    </row>
    <row r="1091" spans="1:11">
      <c r="A1091" s="93"/>
      <c r="B1091" s="109"/>
      <c r="C1091" s="109"/>
      <c r="D1091" s="109"/>
      <c r="E1091" s="109"/>
      <c r="F1091" s="109"/>
      <c r="G1091" s="109"/>
      <c r="H1091" s="109"/>
      <c r="I1091" s="109"/>
      <c r="J1091" s="95"/>
      <c r="K1091" s="95"/>
    </row>
    <row r="1092" spans="1:11">
      <c r="A1092" s="93"/>
      <c r="B1092" s="109"/>
      <c r="C1092" s="109"/>
      <c r="D1092" s="109"/>
      <c r="E1092" s="109"/>
      <c r="F1092" s="109"/>
      <c r="G1092" s="109"/>
      <c r="H1092" s="109"/>
      <c r="I1092" s="109"/>
      <c r="J1092" s="95"/>
      <c r="K1092" s="95"/>
    </row>
    <row r="1093" spans="1:11">
      <c r="A1093" s="93"/>
      <c r="B1093" s="109"/>
      <c r="C1093" s="109"/>
      <c r="D1093" s="109"/>
      <c r="E1093" s="109"/>
      <c r="F1093" s="109"/>
      <c r="G1093" s="109"/>
      <c r="H1093" s="109"/>
      <c r="I1093" s="109"/>
      <c r="J1093" s="95"/>
      <c r="K1093" s="95"/>
    </row>
    <row r="1094" spans="1:11">
      <c r="A1094" s="93"/>
      <c r="B1094" s="109"/>
      <c r="C1094" s="109"/>
      <c r="D1094" s="109"/>
      <c r="E1094" s="109"/>
      <c r="F1094" s="109"/>
      <c r="G1094" s="109"/>
      <c r="H1094" s="109"/>
      <c r="I1094" s="109"/>
      <c r="J1094" s="95"/>
      <c r="K1094" s="95"/>
    </row>
    <row r="1095" spans="1:11">
      <c r="A1095" s="93"/>
      <c r="B1095" s="109"/>
      <c r="C1095" s="109"/>
      <c r="D1095" s="109"/>
      <c r="E1095" s="109"/>
      <c r="F1095" s="109"/>
      <c r="G1095" s="109"/>
      <c r="H1095" s="109"/>
      <c r="I1095" s="109"/>
      <c r="J1095" s="95"/>
      <c r="K1095" s="95"/>
    </row>
    <row r="1096" spans="1:11">
      <c r="A1096" s="93"/>
      <c r="B1096" s="109"/>
      <c r="C1096" s="109"/>
      <c r="D1096" s="109"/>
      <c r="E1096" s="109"/>
      <c r="F1096" s="109"/>
      <c r="G1096" s="109"/>
      <c r="H1096" s="109"/>
      <c r="I1096" s="109"/>
      <c r="J1096" s="95"/>
      <c r="K1096" s="95"/>
    </row>
    <row r="1097" spans="1:11">
      <c r="A1097" s="93"/>
      <c r="B1097" s="109"/>
      <c r="C1097" s="109"/>
      <c r="D1097" s="109"/>
      <c r="E1097" s="109"/>
      <c r="F1097" s="109"/>
      <c r="G1097" s="109"/>
      <c r="H1097" s="109"/>
      <c r="I1097" s="109"/>
      <c r="J1097" s="95"/>
      <c r="K1097" s="95"/>
    </row>
    <row r="1098" spans="1:11">
      <c r="A1098" s="93"/>
      <c r="B1098" s="109"/>
      <c r="C1098" s="109"/>
      <c r="D1098" s="109"/>
      <c r="E1098" s="109"/>
      <c r="F1098" s="109"/>
      <c r="G1098" s="109"/>
      <c r="H1098" s="109"/>
      <c r="I1098" s="109"/>
      <c r="J1098" s="95"/>
      <c r="K1098" s="95"/>
    </row>
    <row r="1099" spans="1:11">
      <c r="A1099" s="93"/>
      <c r="B1099" s="109"/>
      <c r="C1099" s="109"/>
      <c r="D1099" s="109"/>
      <c r="E1099" s="109"/>
      <c r="F1099" s="109"/>
      <c r="G1099" s="109"/>
      <c r="H1099" s="109"/>
      <c r="I1099" s="109"/>
      <c r="J1099" s="95"/>
      <c r="K1099" s="95"/>
    </row>
    <row r="1100" spans="1:11">
      <c r="A1100" s="93"/>
      <c r="B1100" s="109"/>
      <c r="C1100" s="109"/>
      <c r="D1100" s="109"/>
      <c r="E1100" s="109"/>
      <c r="F1100" s="109"/>
      <c r="G1100" s="109"/>
      <c r="H1100" s="109"/>
      <c r="I1100" s="109"/>
      <c r="J1100" s="95"/>
      <c r="K1100" s="95"/>
    </row>
    <row r="1101" spans="1:11">
      <c r="A1101" s="93"/>
      <c r="B1101" s="109"/>
      <c r="C1101" s="109"/>
      <c r="D1101" s="109"/>
      <c r="E1101" s="109"/>
      <c r="F1101" s="109"/>
      <c r="G1101" s="109"/>
      <c r="H1101" s="109"/>
      <c r="I1101" s="109"/>
      <c r="J1101" s="95"/>
      <c r="K1101" s="95"/>
    </row>
    <row r="1102" spans="1:11">
      <c r="A1102" s="93"/>
      <c r="B1102" s="109"/>
      <c r="C1102" s="109"/>
      <c r="D1102" s="109"/>
      <c r="E1102" s="109"/>
      <c r="F1102" s="109"/>
      <c r="G1102" s="109"/>
      <c r="H1102" s="109"/>
      <c r="I1102" s="109"/>
      <c r="J1102" s="95"/>
      <c r="K1102" s="95"/>
    </row>
    <row r="1103" spans="1:11">
      <c r="A1103" s="93"/>
      <c r="B1103" s="109"/>
      <c r="C1103" s="109"/>
      <c r="D1103" s="109"/>
      <c r="E1103" s="109"/>
      <c r="F1103" s="109"/>
      <c r="G1103" s="109"/>
      <c r="H1103" s="109"/>
      <c r="I1103" s="109"/>
      <c r="J1103" s="95"/>
      <c r="K1103" s="95"/>
    </row>
    <row r="1104" spans="1:11">
      <c r="A1104" s="93"/>
      <c r="B1104" s="109"/>
      <c r="C1104" s="109"/>
      <c r="D1104" s="109"/>
      <c r="E1104" s="109"/>
      <c r="F1104" s="109"/>
      <c r="G1104" s="109"/>
      <c r="H1104" s="109"/>
      <c r="I1104" s="109"/>
      <c r="J1104" s="95"/>
      <c r="K1104" s="95"/>
    </row>
    <row r="1105" spans="1:11">
      <c r="A1105" s="93"/>
      <c r="B1105" s="109"/>
      <c r="C1105" s="109"/>
      <c r="D1105" s="109"/>
      <c r="E1105" s="109"/>
      <c r="F1105" s="109"/>
      <c r="G1105" s="109"/>
      <c r="H1105" s="109"/>
      <c r="I1105" s="109"/>
      <c r="J1105" s="95"/>
      <c r="K1105" s="95"/>
    </row>
    <row r="1106" spans="1:11">
      <c r="A1106" s="93"/>
      <c r="B1106" s="109"/>
      <c r="C1106" s="109"/>
      <c r="D1106" s="109"/>
      <c r="E1106" s="109"/>
      <c r="F1106" s="109"/>
      <c r="G1106" s="109"/>
      <c r="H1106" s="109"/>
      <c r="I1106" s="109"/>
      <c r="J1106" s="95"/>
      <c r="K1106" s="95"/>
    </row>
    <row r="1107" spans="1:11">
      <c r="A1107" s="93"/>
      <c r="B1107" s="109"/>
      <c r="C1107" s="109"/>
      <c r="D1107" s="109"/>
      <c r="E1107" s="109"/>
      <c r="F1107" s="109"/>
      <c r="G1107" s="109"/>
      <c r="H1107" s="109"/>
      <c r="I1107" s="109"/>
      <c r="J1107" s="95"/>
      <c r="K1107" s="95"/>
    </row>
    <row r="1108" spans="1:11">
      <c r="A1108" s="93"/>
      <c r="B1108" s="109"/>
      <c r="C1108" s="109"/>
      <c r="D1108" s="109"/>
      <c r="E1108" s="109"/>
      <c r="F1108" s="109"/>
      <c r="G1108" s="109"/>
      <c r="H1108" s="109"/>
      <c r="I1108" s="109"/>
      <c r="J1108" s="95"/>
      <c r="K1108" s="95"/>
    </row>
    <row r="1109" spans="1:11">
      <c r="A1109" s="93"/>
      <c r="B1109" s="109"/>
      <c r="C1109" s="109"/>
      <c r="D1109" s="109"/>
      <c r="E1109" s="109"/>
      <c r="F1109" s="109"/>
      <c r="G1109" s="109"/>
      <c r="H1109" s="109"/>
      <c r="I1109" s="109"/>
      <c r="J1109" s="95"/>
      <c r="K1109" s="95"/>
    </row>
    <row r="1110" spans="1:11">
      <c r="A1110" s="93"/>
      <c r="B1110" s="109"/>
      <c r="C1110" s="109"/>
      <c r="D1110" s="109"/>
      <c r="E1110" s="109"/>
      <c r="F1110" s="109"/>
      <c r="G1110" s="109"/>
      <c r="H1110" s="109"/>
      <c r="I1110" s="109"/>
      <c r="J1110" s="95"/>
      <c r="K1110" s="95"/>
    </row>
    <row r="1111" spans="1:11">
      <c r="A1111" s="93"/>
      <c r="B1111" s="109"/>
      <c r="C1111" s="109"/>
      <c r="D1111" s="109"/>
      <c r="E1111" s="109"/>
      <c r="F1111" s="109"/>
      <c r="G1111" s="109"/>
      <c r="H1111" s="109"/>
      <c r="I1111" s="109"/>
      <c r="J1111" s="95"/>
      <c r="K1111" s="95"/>
    </row>
    <row r="1112" spans="1:11">
      <c r="A1112" s="93"/>
      <c r="B1112" s="109"/>
      <c r="C1112" s="109"/>
      <c r="D1112" s="109"/>
      <c r="E1112" s="109"/>
      <c r="F1112" s="109"/>
      <c r="G1112" s="109"/>
      <c r="H1112" s="109"/>
      <c r="I1112" s="109"/>
      <c r="J1112" s="95"/>
      <c r="K1112" s="95"/>
    </row>
    <row r="1113" spans="1:11">
      <c r="A1113" s="93"/>
      <c r="B1113" s="109"/>
      <c r="C1113" s="109"/>
      <c r="D1113" s="109"/>
      <c r="E1113" s="109"/>
      <c r="F1113" s="109"/>
      <c r="G1113" s="109"/>
      <c r="H1113" s="109"/>
      <c r="I1113" s="109"/>
      <c r="J1113" s="95"/>
      <c r="K1113" s="95"/>
    </row>
    <row r="1114" spans="1:11">
      <c r="A1114" s="93"/>
      <c r="B1114" s="109"/>
      <c r="C1114" s="109"/>
      <c r="D1114" s="109"/>
      <c r="E1114" s="109"/>
      <c r="F1114" s="109"/>
      <c r="G1114" s="109"/>
      <c r="H1114" s="109"/>
      <c r="I1114" s="109"/>
      <c r="J1114" s="95"/>
      <c r="K1114" s="95"/>
    </row>
    <row r="1115" spans="1:11">
      <c r="A1115" s="93"/>
      <c r="B1115" s="109"/>
      <c r="C1115" s="109"/>
      <c r="D1115" s="109"/>
      <c r="E1115" s="109"/>
      <c r="F1115" s="109"/>
      <c r="G1115" s="109"/>
      <c r="H1115" s="109"/>
      <c r="I1115" s="109"/>
      <c r="J1115" s="95"/>
      <c r="K1115" s="95"/>
    </row>
    <row r="1116" spans="1:11">
      <c r="A1116" s="93"/>
      <c r="B1116" s="109"/>
      <c r="C1116" s="109"/>
      <c r="D1116" s="109"/>
      <c r="E1116" s="109"/>
      <c r="F1116" s="109"/>
      <c r="G1116" s="109"/>
      <c r="H1116" s="109"/>
      <c r="I1116" s="109"/>
      <c r="J1116" s="95"/>
      <c r="K1116" s="95"/>
    </row>
    <row r="1117" spans="1:11">
      <c r="A1117" s="93"/>
      <c r="B1117" s="109"/>
      <c r="C1117" s="109"/>
      <c r="D1117" s="109"/>
      <c r="E1117" s="109"/>
      <c r="F1117" s="109"/>
      <c r="G1117" s="109"/>
      <c r="H1117" s="109"/>
      <c r="I1117" s="109"/>
      <c r="J1117" s="95"/>
      <c r="K1117" s="95"/>
    </row>
    <row r="1118" spans="1:11">
      <c r="A1118" s="93"/>
      <c r="B1118" s="109"/>
      <c r="C1118" s="109"/>
      <c r="D1118" s="109"/>
      <c r="E1118" s="109"/>
      <c r="F1118" s="109"/>
      <c r="G1118" s="109"/>
      <c r="H1118" s="109"/>
      <c r="I1118" s="109"/>
      <c r="J1118" s="95"/>
      <c r="K1118" s="95"/>
    </row>
    <row r="1119" spans="1:11">
      <c r="A1119" s="93"/>
      <c r="B1119" s="109"/>
      <c r="C1119" s="109"/>
      <c r="D1119" s="109"/>
      <c r="E1119" s="109"/>
      <c r="F1119" s="109"/>
      <c r="G1119" s="109"/>
      <c r="H1119" s="109"/>
      <c r="I1119" s="109"/>
      <c r="J1119" s="95"/>
      <c r="K1119" s="95"/>
    </row>
    <row r="1120" spans="1:11">
      <c r="A1120" s="93"/>
      <c r="B1120" s="109"/>
      <c r="C1120" s="109"/>
      <c r="D1120" s="109"/>
      <c r="E1120" s="109"/>
      <c r="F1120" s="109"/>
      <c r="G1120" s="109"/>
      <c r="H1120" s="109"/>
      <c r="I1120" s="109"/>
      <c r="J1120" s="95"/>
      <c r="K1120" s="95"/>
    </row>
    <row r="1121" spans="1:11">
      <c r="A1121" s="93"/>
      <c r="B1121" s="109"/>
      <c r="C1121" s="109"/>
      <c r="D1121" s="109"/>
      <c r="E1121" s="109"/>
      <c r="F1121" s="109"/>
      <c r="G1121" s="109"/>
      <c r="H1121" s="109"/>
      <c r="I1121" s="109"/>
      <c r="J1121" s="95"/>
      <c r="K1121" s="95"/>
    </row>
    <row r="1122" spans="1:11">
      <c r="A1122" s="93"/>
      <c r="B1122" s="109"/>
      <c r="C1122" s="109"/>
      <c r="D1122" s="109"/>
      <c r="E1122" s="109"/>
      <c r="F1122" s="109"/>
      <c r="G1122" s="109"/>
      <c r="H1122" s="109"/>
      <c r="I1122" s="109"/>
      <c r="J1122" s="95"/>
      <c r="K1122" s="95"/>
    </row>
    <row r="1123" spans="1:11">
      <c r="A1123" s="93"/>
      <c r="B1123" s="109"/>
      <c r="C1123" s="109"/>
      <c r="D1123" s="109"/>
      <c r="E1123" s="109"/>
      <c r="F1123" s="109"/>
      <c r="G1123" s="109"/>
      <c r="H1123" s="109"/>
      <c r="I1123" s="109"/>
      <c r="J1123" s="95"/>
      <c r="K1123" s="95"/>
    </row>
    <row r="1124" spans="1:11">
      <c r="A1124" s="93"/>
      <c r="B1124" s="109"/>
      <c r="C1124" s="109"/>
      <c r="D1124" s="109"/>
      <c r="E1124" s="109"/>
      <c r="F1124" s="109"/>
      <c r="G1124" s="109"/>
      <c r="H1124" s="109"/>
      <c r="I1124" s="109"/>
      <c r="J1124" s="95"/>
      <c r="K1124" s="95"/>
    </row>
    <row r="1125" spans="1:11">
      <c r="A1125" s="93"/>
      <c r="B1125" s="109"/>
      <c r="C1125" s="109"/>
      <c r="D1125" s="109"/>
      <c r="E1125" s="109"/>
      <c r="F1125" s="109"/>
      <c r="G1125" s="109"/>
      <c r="H1125" s="109"/>
      <c r="I1125" s="109"/>
      <c r="J1125" s="95"/>
      <c r="K1125" s="95"/>
    </row>
    <row r="1126" spans="1:11">
      <c r="A1126" s="93"/>
      <c r="B1126" s="109"/>
      <c r="C1126" s="109"/>
      <c r="D1126" s="109"/>
      <c r="E1126" s="109"/>
      <c r="F1126" s="109"/>
      <c r="G1126" s="109"/>
      <c r="H1126" s="109"/>
      <c r="I1126" s="109"/>
      <c r="J1126" s="95"/>
      <c r="K1126" s="95"/>
    </row>
    <row r="1127" spans="1:11">
      <c r="A1127" s="93"/>
      <c r="B1127" s="109"/>
      <c r="C1127" s="109"/>
      <c r="D1127" s="109"/>
      <c r="E1127" s="109"/>
      <c r="F1127" s="109"/>
      <c r="G1127" s="109"/>
      <c r="H1127" s="109"/>
      <c r="I1127" s="109"/>
      <c r="J1127" s="95"/>
      <c r="K1127" s="95"/>
    </row>
    <row r="1128" spans="1:11">
      <c r="A1128" s="93"/>
      <c r="B1128" s="109"/>
      <c r="C1128" s="109"/>
      <c r="D1128" s="109"/>
      <c r="E1128" s="109"/>
      <c r="F1128" s="109"/>
      <c r="G1128" s="109"/>
      <c r="H1128" s="109"/>
      <c r="I1128" s="109"/>
      <c r="J1128" s="95"/>
      <c r="K1128" s="95"/>
    </row>
    <row r="1129" spans="1:11">
      <c r="A1129" s="93"/>
      <c r="B1129" s="109"/>
      <c r="C1129" s="109"/>
      <c r="D1129" s="109"/>
      <c r="E1129" s="109"/>
      <c r="F1129" s="109"/>
      <c r="G1129" s="109"/>
      <c r="H1129" s="109"/>
      <c r="I1129" s="109"/>
      <c r="J1129" s="95"/>
      <c r="K1129" s="95"/>
    </row>
    <row r="1130" spans="1:11">
      <c r="A1130" s="93"/>
      <c r="B1130" s="109"/>
      <c r="C1130" s="109"/>
      <c r="D1130" s="109"/>
      <c r="E1130" s="109"/>
      <c r="F1130" s="109"/>
      <c r="G1130" s="109"/>
      <c r="H1130" s="109"/>
      <c r="I1130" s="109"/>
      <c r="J1130" s="95"/>
      <c r="K1130" s="95"/>
    </row>
    <row r="1131" spans="1:11">
      <c r="A1131" s="93"/>
      <c r="B1131" s="109"/>
      <c r="C1131" s="109"/>
      <c r="D1131" s="109"/>
      <c r="E1131" s="109"/>
      <c r="F1131" s="109"/>
      <c r="G1131" s="109"/>
      <c r="H1131" s="109"/>
      <c r="I1131" s="109"/>
      <c r="J1131" s="95"/>
      <c r="K1131" s="95"/>
    </row>
    <row r="1132" spans="1:11">
      <c r="A1132" s="93"/>
      <c r="B1132" s="109"/>
      <c r="C1132" s="109"/>
      <c r="D1132" s="109"/>
      <c r="E1132" s="109"/>
      <c r="F1132" s="109"/>
      <c r="G1132" s="109"/>
      <c r="H1132" s="109"/>
      <c r="I1132" s="109"/>
      <c r="J1132" s="95"/>
      <c r="K1132" s="95"/>
    </row>
    <row r="1133" spans="1:11">
      <c r="A1133" s="93"/>
      <c r="B1133" s="109"/>
      <c r="C1133" s="109"/>
      <c r="D1133" s="109"/>
      <c r="E1133" s="109"/>
      <c r="F1133" s="109"/>
      <c r="G1133" s="109"/>
      <c r="H1133" s="109"/>
      <c r="I1133" s="109"/>
      <c r="J1133" s="95"/>
      <c r="K1133" s="95"/>
    </row>
    <row r="1134" spans="1:11">
      <c r="A1134" s="93"/>
      <c r="B1134" s="109"/>
      <c r="C1134" s="109"/>
      <c r="D1134" s="109"/>
      <c r="E1134" s="109"/>
      <c r="F1134" s="109"/>
      <c r="G1134" s="109"/>
      <c r="H1134" s="109"/>
      <c r="I1134" s="109"/>
      <c r="J1134" s="95"/>
      <c r="K1134" s="95"/>
    </row>
    <row r="1135" spans="1:11">
      <c r="A1135" s="93"/>
      <c r="B1135" s="109"/>
      <c r="C1135" s="109"/>
      <c r="D1135" s="109"/>
      <c r="E1135" s="109"/>
      <c r="F1135" s="109"/>
      <c r="G1135" s="109"/>
      <c r="H1135" s="109"/>
      <c r="I1135" s="109"/>
      <c r="J1135" s="95"/>
      <c r="K1135" s="95"/>
    </row>
    <row r="1136" spans="1:11">
      <c r="A1136" s="93"/>
      <c r="B1136" s="109"/>
      <c r="C1136" s="109"/>
      <c r="D1136" s="109"/>
      <c r="E1136" s="109"/>
      <c r="F1136" s="109"/>
      <c r="G1136" s="109"/>
      <c r="H1136" s="109"/>
      <c r="I1136" s="109"/>
      <c r="J1136" s="95"/>
      <c r="K1136" s="95"/>
    </row>
    <row r="1137" spans="1:11">
      <c r="A1137" s="93"/>
      <c r="B1137" s="109"/>
      <c r="C1137" s="109"/>
      <c r="D1137" s="109"/>
      <c r="E1137" s="109"/>
      <c r="F1137" s="109"/>
      <c r="G1137" s="109"/>
      <c r="H1137" s="109"/>
      <c r="I1137" s="109"/>
      <c r="J1137" s="95"/>
      <c r="K1137" s="95"/>
    </row>
    <row r="1138" spans="1:11">
      <c r="A1138" s="93"/>
      <c r="B1138" s="109"/>
      <c r="C1138" s="109"/>
      <c r="D1138" s="109"/>
      <c r="E1138" s="109"/>
      <c r="F1138" s="109"/>
      <c r="G1138" s="109"/>
      <c r="H1138" s="109"/>
      <c r="I1138" s="109"/>
      <c r="J1138" s="95"/>
      <c r="K1138" s="95"/>
    </row>
    <row r="1139" spans="1:11">
      <c r="A1139" s="93"/>
      <c r="B1139" s="109"/>
      <c r="C1139" s="109"/>
      <c r="D1139" s="109"/>
      <c r="E1139" s="109"/>
      <c r="F1139" s="109"/>
      <c r="G1139" s="109"/>
      <c r="H1139" s="109"/>
      <c r="I1139" s="109"/>
      <c r="J1139" s="95"/>
      <c r="K1139" s="95"/>
    </row>
    <row r="1140" spans="1:11">
      <c r="A1140" s="93"/>
      <c r="B1140" s="109"/>
      <c r="C1140" s="109"/>
      <c r="D1140" s="109"/>
      <c r="E1140" s="109"/>
      <c r="F1140" s="109"/>
      <c r="G1140" s="109"/>
      <c r="H1140" s="109"/>
      <c r="I1140" s="109"/>
      <c r="J1140" s="95"/>
      <c r="K1140" s="95"/>
    </row>
    <row r="1141" spans="1:11">
      <c r="A1141" s="93"/>
      <c r="B1141" s="109"/>
      <c r="C1141" s="109"/>
      <c r="D1141" s="109"/>
      <c r="E1141" s="109"/>
      <c r="F1141" s="109"/>
      <c r="G1141" s="109"/>
      <c r="H1141" s="109"/>
      <c r="I1141" s="109"/>
      <c r="J1141" s="95"/>
      <c r="K1141" s="95"/>
    </row>
    <row r="1142" spans="1:11">
      <c r="A1142" s="93"/>
      <c r="B1142" s="109"/>
      <c r="C1142" s="109"/>
      <c r="D1142" s="109"/>
      <c r="E1142" s="109"/>
      <c r="F1142" s="109"/>
      <c r="G1142" s="109"/>
      <c r="H1142" s="109"/>
      <c r="I1142" s="109"/>
      <c r="J1142" s="95"/>
      <c r="K1142" s="95"/>
    </row>
    <row r="1143" spans="1:11">
      <c r="A1143" s="93"/>
      <c r="B1143" s="109"/>
      <c r="C1143" s="109"/>
      <c r="D1143" s="109"/>
      <c r="E1143" s="109"/>
      <c r="F1143" s="109"/>
      <c r="G1143" s="109"/>
      <c r="H1143" s="109"/>
      <c r="I1143" s="109"/>
      <c r="J1143" s="95"/>
      <c r="K1143" s="95"/>
    </row>
    <row r="1144" spans="1:11">
      <c r="A1144" s="93"/>
      <c r="B1144" s="109"/>
      <c r="C1144" s="109"/>
      <c r="D1144" s="109"/>
      <c r="E1144" s="109"/>
      <c r="F1144" s="109"/>
      <c r="G1144" s="109"/>
      <c r="H1144" s="109"/>
      <c r="I1144" s="109"/>
      <c r="J1144" s="95"/>
      <c r="K1144" s="95"/>
    </row>
    <row r="1145" spans="1:11">
      <c r="A1145" s="93"/>
      <c r="B1145" s="109"/>
      <c r="C1145" s="109"/>
      <c r="D1145" s="109"/>
      <c r="E1145" s="109"/>
      <c r="F1145" s="109"/>
      <c r="G1145" s="109"/>
      <c r="H1145" s="109"/>
      <c r="I1145" s="109"/>
      <c r="J1145" s="95"/>
      <c r="K1145" s="95"/>
    </row>
    <row r="1146" spans="1:11">
      <c r="A1146" s="93"/>
      <c r="B1146" s="109"/>
      <c r="C1146" s="109"/>
      <c r="D1146" s="109"/>
      <c r="E1146" s="109"/>
      <c r="F1146" s="109"/>
      <c r="G1146" s="109"/>
      <c r="H1146" s="109"/>
      <c r="I1146" s="109"/>
      <c r="J1146" s="95"/>
      <c r="K1146" s="95"/>
    </row>
    <row r="1147" spans="1:11">
      <c r="A1147" s="93"/>
      <c r="B1147" s="109"/>
      <c r="C1147" s="109"/>
      <c r="D1147" s="109"/>
      <c r="E1147" s="109"/>
      <c r="F1147" s="109"/>
      <c r="G1147" s="109"/>
      <c r="H1147" s="109"/>
      <c r="I1147" s="109"/>
      <c r="J1147" s="95"/>
      <c r="K1147" s="95"/>
    </row>
    <row r="1148" spans="1:11">
      <c r="A1148" s="93"/>
      <c r="B1148" s="109"/>
      <c r="C1148" s="109"/>
      <c r="D1148" s="109"/>
      <c r="E1148" s="109"/>
      <c r="F1148" s="109"/>
      <c r="G1148" s="109"/>
      <c r="H1148" s="109"/>
      <c r="I1148" s="109"/>
      <c r="J1148" s="95"/>
      <c r="K1148" s="95"/>
    </row>
    <row r="1149" spans="1:11">
      <c r="A1149" s="93"/>
      <c r="B1149" s="109"/>
      <c r="C1149" s="109"/>
      <c r="D1149" s="109"/>
      <c r="E1149" s="109"/>
      <c r="F1149" s="109"/>
      <c r="G1149" s="109"/>
      <c r="H1149" s="109"/>
      <c r="I1149" s="109"/>
      <c r="J1149" s="95"/>
      <c r="K1149" s="95"/>
    </row>
    <row r="1150" spans="1:11">
      <c r="A1150" s="93"/>
      <c r="B1150" s="109"/>
      <c r="C1150" s="109"/>
      <c r="D1150" s="109"/>
      <c r="E1150" s="109"/>
      <c r="F1150" s="109"/>
      <c r="G1150" s="109"/>
      <c r="H1150" s="109"/>
      <c r="I1150" s="109"/>
      <c r="J1150" s="95"/>
      <c r="K1150" s="95"/>
    </row>
    <row r="1151" spans="1:11">
      <c r="A1151" s="93"/>
      <c r="B1151" s="109"/>
      <c r="C1151" s="109"/>
      <c r="D1151" s="109"/>
      <c r="E1151" s="109"/>
      <c r="F1151" s="109"/>
      <c r="G1151" s="109"/>
      <c r="H1151" s="109"/>
      <c r="I1151" s="109"/>
      <c r="J1151" s="95"/>
      <c r="K1151" s="95"/>
    </row>
    <row r="1152" spans="1:11">
      <c r="A1152" s="93"/>
      <c r="B1152" s="109"/>
      <c r="C1152" s="109"/>
      <c r="D1152" s="109"/>
      <c r="E1152" s="109"/>
      <c r="F1152" s="109"/>
      <c r="G1152" s="109"/>
      <c r="H1152" s="109"/>
      <c r="I1152" s="109"/>
      <c r="J1152" s="95"/>
      <c r="K1152" s="95"/>
    </row>
    <row r="1153" spans="1:11">
      <c r="A1153" s="93"/>
      <c r="B1153" s="109"/>
      <c r="C1153" s="109"/>
      <c r="D1153" s="109"/>
      <c r="E1153" s="109"/>
      <c r="F1153" s="109"/>
      <c r="G1153" s="109"/>
      <c r="H1153" s="109"/>
      <c r="I1153" s="109"/>
      <c r="J1153" s="95"/>
      <c r="K1153" s="95"/>
    </row>
    <row r="1154" spans="1:11">
      <c r="A1154" s="93"/>
      <c r="B1154" s="109"/>
      <c r="C1154" s="109"/>
      <c r="D1154" s="109"/>
      <c r="E1154" s="109"/>
      <c r="F1154" s="109"/>
      <c r="G1154" s="109"/>
      <c r="H1154" s="109"/>
      <c r="I1154" s="109"/>
      <c r="J1154" s="95"/>
      <c r="K1154" s="95"/>
    </row>
    <row r="1155" spans="1:11">
      <c r="A1155" s="93"/>
      <c r="B1155" s="109"/>
      <c r="C1155" s="109"/>
      <c r="D1155" s="109"/>
      <c r="E1155" s="109"/>
      <c r="F1155" s="109"/>
      <c r="G1155" s="109"/>
      <c r="H1155" s="109"/>
      <c r="I1155" s="109"/>
      <c r="J1155" s="95"/>
      <c r="K1155" s="95"/>
    </row>
    <row r="1156" spans="1:11">
      <c r="A1156" s="93"/>
      <c r="B1156" s="109"/>
      <c r="C1156" s="109"/>
      <c r="D1156" s="109"/>
      <c r="E1156" s="109"/>
      <c r="F1156" s="109"/>
      <c r="G1156" s="109"/>
      <c r="H1156" s="109"/>
      <c r="I1156" s="109"/>
      <c r="J1156" s="95"/>
      <c r="K1156" s="95"/>
    </row>
    <row r="1157" spans="1:11">
      <c r="A1157" s="93"/>
      <c r="B1157" s="109"/>
      <c r="C1157" s="109"/>
      <c r="D1157" s="109"/>
      <c r="E1157" s="109"/>
      <c r="F1157" s="109"/>
      <c r="G1157" s="109"/>
      <c r="H1157" s="109"/>
      <c r="I1157" s="109"/>
      <c r="J1157" s="95"/>
      <c r="K1157" s="95"/>
    </row>
    <row r="1158" spans="1:11">
      <c r="A1158" s="93"/>
      <c r="B1158" s="109"/>
      <c r="C1158" s="109"/>
      <c r="D1158" s="109"/>
      <c r="E1158" s="109"/>
      <c r="F1158" s="109"/>
      <c r="G1158" s="109"/>
      <c r="H1158" s="109"/>
      <c r="I1158" s="109"/>
      <c r="J1158" s="95"/>
      <c r="K1158" s="95"/>
    </row>
    <row r="1159" spans="1:11">
      <c r="A1159" s="93"/>
      <c r="B1159" s="109"/>
      <c r="C1159" s="109"/>
      <c r="D1159" s="109"/>
      <c r="E1159" s="109"/>
      <c r="F1159" s="109"/>
      <c r="G1159" s="109"/>
      <c r="H1159" s="109"/>
      <c r="I1159" s="109"/>
      <c r="J1159" s="95"/>
      <c r="K1159" s="95"/>
    </row>
    <row r="1160" spans="1:11">
      <c r="A1160" s="93"/>
      <c r="B1160" s="109"/>
      <c r="C1160" s="109"/>
      <c r="D1160" s="109"/>
      <c r="E1160" s="109"/>
      <c r="F1160" s="109"/>
      <c r="G1160" s="109"/>
      <c r="H1160" s="109"/>
      <c r="I1160" s="109"/>
      <c r="J1160" s="95"/>
      <c r="K1160" s="95"/>
    </row>
    <row r="1161" spans="1:11">
      <c r="A1161" s="93"/>
      <c r="B1161" s="109"/>
      <c r="C1161" s="109"/>
      <c r="D1161" s="109"/>
      <c r="E1161" s="109"/>
      <c r="F1161" s="109"/>
      <c r="G1161" s="109"/>
      <c r="H1161" s="109"/>
      <c r="I1161" s="109"/>
      <c r="J1161" s="95"/>
      <c r="K1161" s="95"/>
    </row>
    <row r="1162" spans="1:11">
      <c r="A1162" s="93"/>
      <c r="B1162" s="109"/>
      <c r="C1162" s="109"/>
      <c r="D1162" s="109"/>
      <c r="E1162" s="109"/>
      <c r="F1162" s="109"/>
      <c r="G1162" s="109"/>
      <c r="H1162" s="109"/>
      <c r="I1162" s="109"/>
      <c r="J1162" s="95"/>
      <c r="K1162" s="95"/>
    </row>
    <row r="1163" spans="1:11">
      <c r="A1163" s="93"/>
      <c r="B1163" s="109"/>
      <c r="C1163" s="109"/>
      <c r="D1163" s="109"/>
      <c r="E1163" s="109"/>
      <c r="F1163" s="109"/>
      <c r="G1163" s="109"/>
      <c r="H1163" s="109"/>
      <c r="I1163" s="109"/>
      <c r="J1163" s="95"/>
      <c r="K1163" s="95"/>
    </row>
    <row r="1164" spans="1:11">
      <c r="A1164" s="93"/>
      <c r="B1164" s="109"/>
      <c r="C1164" s="109"/>
      <c r="D1164" s="109"/>
      <c r="E1164" s="109"/>
      <c r="F1164" s="109"/>
      <c r="G1164" s="109"/>
      <c r="H1164" s="109"/>
      <c r="I1164" s="109"/>
      <c r="J1164" s="95"/>
      <c r="K1164" s="95"/>
    </row>
    <row r="1165" spans="1:11">
      <c r="A1165" s="93"/>
      <c r="B1165" s="109"/>
      <c r="C1165" s="109"/>
      <c r="D1165" s="109"/>
      <c r="E1165" s="109"/>
      <c r="F1165" s="109"/>
      <c r="G1165" s="109"/>
      <c r="H1165" s="109"/>
      <c r="I1165" s="109"/>
      <c r="J1165" s="95"/>
      <c r="K1165" s="95"/>
    </row>
    <row r="1166" spans="1:11">
      <c r="A1166" s="93"/>
      <c r="B1166" s="109"/>
      <c r="C1166" s="109"/>
      <c r="D1166" s="109"/>
      <c r="E1166" s="109"/>
      <c r="F1166" s="109"/>
      <c r="G1166" s="109"/>
      <c r="H1166" s="109"/>
      <c r="I1166" s="109"/>
      <c r="J1166" s="95"/>
      <c r="K1166" s="95"/>
    </row>
    <row r="1167" spans="1:11">
      <c r="A1167" s="93"/>
      <c r="B1167" s="109"/>
      <c r="C1167" s="109"/>
      <c r="D1167" s="109"/>
      <c r="E1167" s="109"/>
      <c r="F1167" s="109"/>
      <c r="G1167" s="109"/>
      <c r="H1167" s="109"/>
      <c r="I1167" s="109"/>
      <c r="J1167" s="95"/>
      <c r="K1167" s="95"/>
    </row>
    <row r="1168" spans="1:11">
      <c r="A1168" s="93"/>
      <c r="B1168" s="109"/>
      <c r="C1168" s="109"/>
      <c r="D1168" s="109"/>
      <c r="E1168" s="109"/>
      <c r="F1168" s="109"/>
      <c r="G1168" s="109"/>
      <c r="H1168" s="109"/>
      <c r="I1168" s="109"/>
      <c r="J1168" s="95"/>
      <c r="K1168" s="95"/>
    </row>
    <row r="1169" spans="1:11">
      <c r="A1169" s="93"/>
      <c r="B1169" s="109"/>
      <c r="C1169" s="109"/>
      <c r="D1169" s="109"/>
      <c r="E1169" s="109"/>
      <c r="F1169" s="109"/>
      <c r="G1169" s="109"/>
      <c r="H1169" s="109"/>
      <c r="I1169" s="109"/>
      <c r="J1169" s="95"/>
      <c r="K1169" s="95"/>
    </row>
    <row r="1170" spans="1:11">
      <c r="A1170" s="93"/>
      <c r="B1170" s="109"/>
      <c r="C1170" s="109"/>
      <c r="D1170" s="109"/>
      <c r="E1170" s="109"/>
      <c r="F1170" s="109"/>
      <c r="G1170" s="109"/>
      <c r="H1170" s="109"/>
      <c r="I1170" s="109"/>
      <c r="J1170" s="95"/>
      <c r="K1170" s="95"/>
    </row>
    <row r="1171" spans="1:11">
      <c r="A1171" s="93"/>
      <c r="B1171" s="109"/>
      <c r="C1171" s="109"/>
      <c r="D1171" s="109"/>
      <c r="E1171" s="109"/>
      <c r="F1171" s="109"/>
      <c r="G1171" s="109"/>
      <c r="H1171" s="109"/>
      <c r="I1171" s="109"/>
      <c r="J1171" s="95"/>
      <c r="K1171" s="95"/>
    </row>
    <row r="1172" spans="1:11">
      <c r="A1172" s="93"/>
      <c r="B1172" s="109"/>
      <c r="C1172" s="109"/>
      <c r="D1172" s="109"/>
      <c r="E1172" s="109"/>
      <c r="F1172" s="109"/>
      <c r="G1172" s="109"/>
      <c r="H1172" s="109"/>
      <c r="I1172" s="109"/>
      <c r="J1172" s="95"/>
      <c r="K1172" s="95"/>
    </row>
    <row r="1173" spans="1:11">
      <c r="A1173" s="93"/>
      <c r="B1173" s="109"/>
      <c r="C1173" s="109"/>
      <c r="D1173" s="109"/>
      <c r="E1173" s="109"/>
      <c r="F1173" s="109"/>
      <c r="G1173" s="109"/>
      <c r="H1173" s="109"/>
      <c r="I1173" s="109"/>
      <c r="J1173" s="95"/>
      <c r="K1173" s="95"/>
    </row>
    <row r="1174" spans="1:11">
      <c r="A1174" s="93"/>
      <c r="B1174" s="109"/>
      <c r="C1174" s="109"/>
      <c r="D1174" s="109"/>
      <c r="E1174" s="109"/>
      <c r="F1174" s="109"/>
      <c r="G1174" s="109"/>
      <c r="H1174" s="109"/>
      <c r="I1174" s="109"/>
      <c r="J1174" s="95"/>
      <c r="K1174" s="95"/>
    </row>
    <row r="1175" spans="1:11">
      <c r="A1175" s="93"/>
      <c r="B1175" s="109"/>
      <c r="C1175" s="109"/>
      <c r="D1175" s="109"/>
      <c r="E1175" s="109"/>
      <c r="F1175" s="109"/>
      <c r="G1175" s="109"/>
      <c r="H1175" s="109"/>
      <c r="I1175" s="109"/>
      <c r="J1175" s="95"/>
      <c r="K1175" s="95"/>
    </row>
    <row r="1176" spans="1:11">
      <c r="A1176" s="93"/>
      <c r="B1176" s="109"/>
      <c r="C1176" s="109"/>
      <c r="D1176" s="109"/>
      <c r="E1176" s="109"/>
      <c r="F1176" s="109"/>
      <c r="G1176" s="109"/>
      <c r="H1176" s="109"/>
      <c r="I1176" s="109"/>
      <c r="J1176" s="95"/>
      <c r="K1176" s="95"/>
    </row>
    <row r="1177" spans="1:11">
      <c r="A1177" s="93"/>
      <c r="B1177" s="109"/>
      <c r="C1177" s="109"/>
      <c r="D1177" s="109"/>
      <c r="E1177" s="109"/>
      <c r="F1177" s="109"/>
      <c r="G1177" s="109"/>
      <c r="H1177" s="109"/>
      <c r="I1177" s="109"/>
      <c r="J1177" s="95"/>
      <c r="K1177" s="95"/>
    </row>
    <row r="1178" spans="1:11">
      <c r="A1178" s="93"/>
      <c r="B1178" s="109"/>
      <c r="C1178" s="109"/>
      <c r="D1178" s="109"/>
      <c r="E1178" s="109"/>
      <c r="F1178" s="109"/>
      <c r="G1178" s="109"/>
      <c r="H1178" s="109"/>
      <c r="I1178" s="109"/>
      <c r="J1178" s="95"/>
      <c r="K1178" s="95"/>
    </row>
    <row r="1179" spans="1:11">
      <c r="A1179" s="93"/>
      <c r="B1179" s="109"/>
      <c r="C1179" s="109"/>
      <c r="D1179" s="109"/>
      <c r="E1179" s="109"/>
      <c r="F1179" s="109"/>
      <c r="G1179" s="109"/>
      <c r="H1179" s="109"/>
      <c r="I1179" s="109"/>
      <c r="J1179" s="95"/>
      <c r="K1179" s="95"/>
    </row>
    <row r="1180" spans="1:11">
      <c r="A1180" s="93"/>
      <c r="B1180" s="109"/>
      <c r="C1180" s="109"/>
      <c r="D1180" s="109"/>
      <c r="E1180" s="109"/>
      <c r="F1180" s="109"/>
      <c r="G1180" s="109"/>
      <c r="H1180" s="109"/>
      <c r="I1180" s="109"/>
      <c r="J1180" s="95"/>
      <c r="K1180" s="95"/>
    </row>
    <row r="1181" spans="1:11">
      <c r="A1181" s="93"/>
      <c r="B1181" s="109"/>
      <c r="C1181" s="109"/>
      <c r="D1181" s="109"/>
      <c r="E1181" s="109"/>
      <c r="F1181" s="109"/>
      <c r="G1181" s="109"/>
      <c r="H1181" s="109"/>
      <c r="I1181" s="109"/>
      <c r="J1181" s="95"/>
      <c r="K1181" s="95"/>
    </row>
    <row r="1182" spans="1:11">
      <c r="A1182" s="93"/>
      <c r="B1182" s="109"/>
      <c r="C1182" s="109"/>
      <c r="D1182" s="109"/>
      <c r="E1182" s="109"/>
      <c r="F1182" s="109"/>
      <c r="G1182" s="109"/>
      <c r="H1182" s="109"/>
      <c r="I1182" s="109"/>
      <c r="J1182" s="95"/>
      <c r="K1182" s="95"/>
    </row>
    <row r="1183" spans="1:11">
      <c r="A1183" s="93"/>
      <c r="B1183" s="109"/>
      <c r="C1183" s="109"/>
      <c r="D1183" s="109"/>
      <c r="E1183" s="109"/>
      <c r="F1183" s="109"/>
      <c r="G1183" s="109"/>
      <c r="H1183" s="109"/>
      <c r="I1183" s="109"/>
      <c r="J1183" s="95"/>
      <c r="K1183" s="95"/>
    </row>
    <row r="1184" spans="1:11">
      <c r="A1184" s="93"/>
      <c r="B1184" s="109"/>
      <c r="C1184" s="109"/>
      <c r="D1184" s="109"/>
      <c r="E1184" s="109"/>
      <c r="F1184" s="109"/>
      <c r="G1184" s="109"/>
      <c r="H1184" s="109"/>
      <c r="I1184" s="109"/>
      <c r="J1184" s="95"/>
      <c r="K1184" s="95"/>
    </row>
    <row r="1185" spans="1:11">
      <c r="A1185" s="93"/>
      <c r="B1185" s="109"/>
      <c r="C1185" s="109"/>
      <c r="D1185" s="109"/>
      <c r="E1185" s="109"/>
      <c r="F1185" s="109"/>
      <c r="G1185" s="109"/>
      <c r="H1185" s="109"/>
      <c r="I1185" s="109"/>
      <c r="J1185" s="95"/>
      <c r="K1185" s="95"/>
    </row>
    <row r="1186" spans="1:11">
      <c r="A1186" s="93"/>
      <c r="B1186" s="109"/>
      <c r="C1186" s="109"/>
      <c r="D1186" s="109"/>
      <c r="E1186" s="109"/>
      <c r="F1186" s="109"/>
      <c r="G1186" s="109"/>
      <c r="H1186" s="109"/>
      <c r="I1186" s="109"/>
      <c r="J1186" s="95"/>
      <c r="K1186" s="95"/>
    </row>
    <row r="1187" spans="1:11">
      <c r="A1187" s="93"/>
      <c r="B1187" s="109"/>
      <c r="C1187" s="109"/>
      <c r="D1187" s="109"/>
      <c r="E1187" s="109"/>
      <c r="F1187" s="109"/>
      <c r="G1187" s="109"/>
      <c r="H1187" s="109"/>
      <c r="I1187" s="109"/>
      <c r="J1187" s="95"/>
      <c r="K1187" s="95"/>
    </row>
    <row r="1188" spans="1:11">
      <c r="A1188" s="93"/>
      <c r="B1188" s="109"/>
      <c r="C1188" s="109"/>
      <c r="D1188" s="109"/>
      <c r="E1188" s="109"/>
      <c r="F1188" s="109"/>
      <c r="G1188" s="109"/>
      <c r="H1188" s="109"/>
      <c r="I1188" s="109"/>
      <c r="J1188" s="95"/>
      <c r="K1188" s="95"/>
    </row>
    <row r="1189" spans="1:11">
      <c r="A1189" s="93"/>
      <c r="B1189" s="109"/>
      <c r="C1189" s="109"/>
      <c r="D1189" s="109"/>
      <c r="E1189" s="109"/>
      <c r="F1189" s="109"/>
      <c r="G1189" s="109"/>
      <c r="H1189" s="109"/>
      <c r="I1189" s="109"/>
      <c r="J1189" s="95"/>
      <c r="K1189" s="95"/>
    </row>
    <row r="1190" spans="1:11">
      <c r="A1190" s="93"/>
      <c r="B1190" s="109"/>
      <c r="C1190" s="109"/>
      <c r="D1190" s="109"/>
      <c r="E1190" s="109"/>
      <c r="F1190" s="109"/>
      <c r="G1190" s="109"/>
      <c r="H1190" s="109"/>
      <c r="I1190" s="109"/>
      <c r="J1190" s="95"/>
      <c r="K1190" s="95"/>
    </row>
    <row r="1191" spans="1:11">
      <c r="A1191" s="93"/>
      <c r="B1191" s="109"/>
      <c r="C1191" s="109"/>
      <c r="D1191" s="109"/>
      <c r="E1191" s="109"/>
      <c r="F1191" s="109"/>
      <c r="G1191" s="109"/>
      <c r="H1191" s="109"/>
      <c r="I1191" s="109"/>
      <c r="J1191" s="95"/>
      <c r="K1191" s="95"/>
    </row>
    <row r="1192" spans="1:11">
      <c r="A1192" s="93"/>
      <c r="B1192" s="109"/>
      <c r="C1192" s="109"/>
      <c r="D1192" s="109"/>
      <c r="E1192" s="109"/>
      <c r="F1192" s="109"/>
      <c r="G1192" s="109"/>
      <c r="H1192" s="109"/>
      <c r="I1192" s="109"/>
      <c r="J1192" s="95"/>
      <c r="K1192" s="95"/>
    </row>
    <row r="1193" spans="1:11">
      <c r="A1193" s="93"/>
      <c r="B1193" s="109"/>
      <c r="C1193" s="109"/>
      <c r="D1193" s="109"/>
      <c r="E1193" s="109"/>
      <c r="F1193" s="109"/>
      <c r="G1193" s="109"/>
      <c r="H1193" s="109"/>
      <c r="I1193" s="109"/>
      <c r="J1193" s="95"/>
      <c r="K1193" s="95"/>
    </row>
    <row r="1194" spans="1:11">
      <c r="A1194" s="93"/>
      <c r="B1194" s="109"/>
      <c r="C1194" s="109"/>
      <c r="D1194" s="109"/>
      <c r="E1194" s="109"/>
      <c r="F1194" s="109"/>
      <c r="G1194" s="109"/>
      <c r="H1194" s="109"/>
      <c r="I1194" s="109"/>
      <c r="J1194" s="95"/>
      <c r="K1194" s="95"/>
    </row>
    <row r="1195" spans="1:11">
      <c r="A1195" s="93"/>
      <c r="B1195" s="109"/>
      <c r="C1195" s="109"/>
      <c r="D1195" s="109"/>
      <c r="E1195" s="109"/>
      <c r="F1195" s="109"/>
      <c r="G1195" s="109"/>
      <c r="H1195" s="109"/>
      <c r="I1195" s="109"/>
      <c r="J1195" s="95"/>
      <c r="K1195" s="95"/>
    </row>
    <row r="1196" spans="1:11">
      <c r="A1196" s="93"/>
      <c r="B1196" s="109"/>
      <c r="C1196" s="109"/>
      <c r="D1196" s="109"/>
      <c r="E1196" s="109"/>
      <c r="F1196" s="109"/>
      <c r="G1196" s="109"/>
      <c r="H1196" s="109"/>
      <c r="I1196" s="109"/>
      <c r="J1196" s="95"/>
      <c r="K1196" s="95"/>
    </row>
    <row r="1197" spans="1:11">
      <c r="A1197" s="93"/>
      <c r="B1197" s="109"/>
      <c r="C1197" s="109"/>
      <c r="D1197" s="109"/>
      <c r="E1197" s="109"/>
      <c r="F1197" s="109"/>
      <c r="G1197" s="109"/>
      <c r="H1197" s="109"/>
      <c r="I1197" s="109"/>
      <c r="J1197" s="95"/>
      <c r="K1197" s="95"/>
    </row>
    <row r="1198" spans="1:11">
      <c r="A1198" s="93"/>
      <c r="B1198" s="109"/>
      <c r="C1198" s="109"/>
      <c r="D1198" s="109"/>
      <c r="E1198" s="109"/>
      <c r="F1198" s="109"/>
      <c r="G1198" s="109"/>
      <c r="H1198" s="109"/>
      <c r="I1198" s="109"/>
      <c r="J1198" s="95"/>
      <c r="K1198" s="95"/>
    </row>
    <row r="1199" spans="1:11">
      <c r="A1199" s="93"/>
      <c r="B1199" s="109"/>
      <c r="C1199" s="109"/>
      <c r="D1199" s="109"/>
      <c r="E1199" s="109"/>
      <c r="F1199" s="109"/>
      <c r="G1199" s="109"/>
      <c r="H1199" s="109"/>
      <c r="I1199" s="109"/>
      <c r="J1199" s="95"/>
      <c r="K1199" s="95"/>
    </row>
    <row r="1200" spans="1:11">
      <c r="A1200" s="93"/>
      <c r="B1200" s="109"/>
      <c r="C1200" s="109"/>
      <c r="D1200" s="109"/>
      <c r="E1200" s="109"/>
      <c r="F1200" s="109"/>
      <c r="G1200" s="109"/>
      <c r="H1200" s="109"/>
      <c r="I1200" s="109"/>
      <c r="J1200" s="95"/>
      <c r="K1200" s="95"/>
    </row>
    <row r="1201" spans="1:11">
      <c r="A1201" s="93"/>
      <c r="B1201" s="109"/>
      <c r="C1201" s="109"/>
      <c r="D1201" s="109"/>
      <c r="E1201" s="109"/>
      <c r="F1201" s="109"/>
      <c r="G1201" s="109"/>
      <c r="H1201" s="109"/>
      <c r="I1201" s="109"/>
      <c r="J1201" s="95"/>
      <c r="K1201" s="95"/>
    </row>
    <row r="1202" spans="1:11">
      <c r="A1202" s="93"/>
      <c r="B1202" s="109"/>
      <c r="C1202" s="109"/>
      <c r="D1202" s="109"/>
      <c r="E1202" s="109"/>
      <c r="F1202" s="109"/>
      <c r="G1202" s="109"/>
      <c r="H1202" s="109"/>
      <c r="I1202" s="109"/>
      <c r="J1202" s="95"/>
      <c r="K1202" s="95"/>
    </row>
    <row r="1203" spans="1:11">
      <c r="A1203" s="93"/>
      <c r="B1203" s="109"/>
      <c r="C1203" s="109"/>
      <c r="D1203" s="109"/>
      <c r="E1203" s="109"/>
      <c r="F1203" s="109"/>
      <c r="G1203" s="109"/>
      <c r="H1203" s="109"/>
      <c r="I1203" s="109"/>
      <c r="J1203" s="95"/>
      <c r="K1203" s="95"/>
    </row>
    <row r="1204" spans="1:11">
      <c r="A1204" s="93"/>
      <c r="B1204" s="109"/>
      <c r="C1204" s="109"/>
      <c r="D1204" s="109"/>
      <c r="E1204" s="109"/>
      <c r="F1204" s="109"/>
      <c r="G1204" s="109"/>
      <c r="H1204" s="109"/>
      <c r="I1204" s="109"/>
      <c r="J1204" s="95"/>
      <c r="K1204" s="95"/>
    </row>
    <row r="1205" spans="1:11">
      <c r="A1205" s="93"/>
      <c r="B1205" s="109"/>
      <c r="C1205" s="109"/>
      <c r="D1205" s="109"/>
      <c r="E1205" s="109"/>
      <c r="F1205" s="109"/>
      <c r="G1205" s="109"/>
      <c r="H1205" s="109"/>
      <c r="I1205" s="109"/>
      <c r="J1205" s="95"/>
      <c r="K1205" s="95"/>
    </row>
    <row r="1206" spans="1:11">
      <c r="A1206" s="93"/>
      <c r="B1206" s="109"/>
      <c r="C1206" s="109"/>
      <c r="D1206" s="109"/>
      <c r="E1206" s="109"/>
      <c r="F1206" s="109"/>
      <c r="G1206" s="109"/>
      <c r="H1206" s="109"/>
      <c r="I1206" s="109"/>
      <c r="J1206" s="95"/>
      <c r="K1206" s="95"/>
    </row>
    <row r="1207" spans="1:11">
      <c r="A1207" s="93"/>
      <c r="B1207" s="109"/>
      <c r="C1207" s="109"/>
      <c r="D1207" s="109"/>
      <c r="E1207" s="109"/>
      <c r="F1207" s="109"/>
      <c r="G1207" s="109"/>
      <c r="H1207" s="109"/>
      <c r="I1207" s="109"/>
      <c r="J1207" s="95"/>
      <c r="K1207" s="95"/>
    </row>
    <row r="1208" spans="1:11">
      <c r="A1208" s="93"/>
      <c r="B1208" s="109"/>
      <c r="C1208" s="109"/>
      <c r="D1208" s="109"/>
      <c r="E1208" s="109"/>
      <c r="F1208" s="109"/>
      <c r="G1208" s="109"/>
      <c r="H1208" s="109"/>
      <c r="I1208" s="109"/>
      <c r="J1208" s="95"/>
      <c r="K1208" s="95"/>
    </row>
    <row r="1209" spans="1:11">
      <c r="A1209" s="93"/>
      <c r="B1209" s="109"/>
      <c r="C1209" s="109"/>
      <c r="D1209" s="109"/>
      <c r="E1209" s="109"/>
      <c r="F1209" s="109"/>
      <c r="G1209" s="109"/>
      <c r="H1209" s="109"/>
      <c r="I1209" s="109"/>
      <c r="J1209" s="95"/>
      <c r="K1209" s="95"/>
    </row>
    <row r="1210" spans="1:11">
      <c r="A1210" s="93"/>
      <c r="B1210" s="109"/>
      <c r="C1210" s="109"/>
      <c r="D1210" s="109"/>
      <c r="E1210" s="109"/>
      <c r="F1210" s="109"/>
      <c r="G1210" s="109"/>
      <c r="H1210" s="109"/>
      <c r="I1210" s="109"/>
      <c r="J1210" s="95"/>
      <c r="K1210" s="95"/>
    </row>
    <row r="1211" spans="1:11">
      <c r="A1211" s="93"/>
      <c r="B1211" s="109"/>
      <c r="C1211" s="109"/>
      <c r="D1211" s="109"/>
      <c r="E1211" s="109"/>
      <c r="F1211" s="109"/>
      <c r="G1211" s="109"/>
      <c r="H1211" s="109"/>
      <c r="I1211" s="109"/>
      <c r="J1211" s="95"/>
      <c r="K1211" s="95"/>
    </row>
    <row r="1212" spans="1:11">
      <c r="A1212" s="93"/>
      <c r="B1212" s="109"/>
      <c r="C1212" s="109"/>
      <c r="D1212" s="109"/>
      <c r="E1212" s="109"/>
      <c r="F1212" s="109"/>
      <c r="G1212" s="109"/>
      <c r="H1212" s="109"/>
      <c r="I1212" s="109"/>
      <c r="J1212" s="95"/>
      <c r="K1212" s="95"/>
    </row>
    <row r="1213" spans="1:11">
      <c r="A1213" s="93"/>
      <c r="B1213" s="109"/>
      <c r="C1213" s="109"/>
      <c r="D1213" s="109"/>
      <c r="E1213" s="109"/>
      <c r="F1213" s="109"/>
      <c r="G1213" s="109"/>
      <c r="H1213" s="109"/>
      <c r="I1213" s="109"/>
      <c r="J1213" s="95"/>
      <c r="K1213" s="95"/>
    </row>
    <row r="1214" spans="1:11">
      <c r="A1214" s="93"/>
      <c r="B1214" s="109"/>
      <c r="C1214" s="109"/>
      <c r="D1214" s="109"/>
      <c r="E1214" s="109"/>
      <c r="F1214" s="109"/>
      <c r="G1214" s="109"/>
      <c r="H1214" s="109"/>
      <c r="I1214" s="109"/>
      <c r="J1214" s="95"/>
      <c r="K1214" s="95"/>
    </row>
    <row r="1215" spans="1:11">
      <c r="A1215" s="93"/>
      <c r="B1215" s="109"/>
      <c r="C1215" s="109"/>
      <c r="D1215" s="109"/>
      <c r="E1215" s="109"/>
      <c r="F1215" s="109"/>
      <c r="G1215" s="109"/>
      <c r="H1215" s="109"/>
      <c r="I1215" s="109"/>
      <c r="J1215" s="95"/>
      <c r="K1215" s="95"/>
    </row>
    <row r="1216" spans="1:11">
      <c r="A1216" s="93"/>
      <c r="B1216" s="109"/>
      <c r="C1216" s="109"/>
      <c r="D1216" s="109"/>
      <c r="E1216" s="109"/>
      <c r="F1216" s="109"/>
      <c r="G1216" s="109"/>
      <c r="H1216" s="109"/>
      <c r="I1216" s="109"/>
      <c r="J1216" s="95"/>
      <c r="K1216" s="95"/>
    </row>
    <row r="1217" spans="1:11">
      <c r="A1217" s="93"/>
      <c r="B1217" s="109"/>
      <c r="C1217" s="109"/>
      <c r="D1217" s="109"/>
      <c r="E1217" s="109"/>
      <c r="F1217" s="109"/>
      <c r="G1217" s="109"/>
      <c r="H1217" s="109"/>
      <c r="I1217" s="109"/>
      <c r="J1217" s="95"/>
      <c r="K1217" s="95"/>
    </row>
    <row r="1218" spans="1:11">
      <c r="A1218" s="93"/>
      <c r="B1218" s="109"/>
      <c r="C1218" s="109"/>
      <c r="D1218" s="109"/>
      <c r="E1218" s="109"/>
      <c r="F1218" s="109"/>
      <c r="G1218" s="109"/>
      <c r="H1218" s="109"/>
      <c r="I1218" s="109"/>
      <c r="J1218" s="95"/>
      <c r="K1218" s="95"/>
    </row>
    <row r="1219" spans="1:11">
      <c r="A1219" s="93"/>
      <c r="B1219" s="109"/>
      <c r="C1219" s="109"/>
      <c r="D1219" s="109"/>
      <c r="E1219" s="109"/>
      <c r="F1219" s="109"/>
      <c r="G1219" s="109"/>
      <c r="H1219" s="109"/>
      <c r="I1219" s="109"/>
      <c r="J1219" s="95"/>
      <c r="K1219" s="95"/>
    </row>
    <row r="1220" spans="1:11">
      <c r="A1220" s="93"/>
      <c r="B1220" s="109"/>
      <c r="C1220" s="109"/>
      <c r="D1220" s="109"/>
      <c r="E1220" s="109"/>
      <c r="F1220" s="109"/>
      <c r="G1220" s="109"/>
      <c r="H1220" s="109"/>
      <c r="I1220" s="109"/>
      <c r="J1220" s="95"/>
      <c r="K1220" s="95"/>
    </row>
    <row r="1221" spans="1:11">
      <c r="A1221" s="93"/>
      <c r="B1221" s="109"/>
      <c r="C1221" s="109"/>
      <c r="D1221" s="109"/>
      <c r="E1221" s="109"/>
      <c r="F1221" s="109"/>
      <c r="G1221" s="109"/>
      <c r="H1221" s="109"/>
      <c r="I1221" s="109"/>
      <c r="J1221" s="95"/>
      <c r="K1221" s="95"/>
    </row>
    <row r="1222" spans="1:11">
      <c r="A1222" s="93"/>
      <c r="B1222" s="109"/>
      <c r="C1222" s="109"/>
      <c r="D1222" s="109"/>
      <c r="E1222" s="109"/>
      <c r="F1222" s="109"/>
      <c r="G1222" s="109"/>
      <c r="H1222" s="109"/>
      <c r="I1222" s="109"/>
      <c r="J1222" s="95"/>
      <c r="K1222" s="95"/>
    </row>
    <row r="1223" spans="1:11">
      <c r="A1223" s="93"/>
      <c r="B1223" s="109"/>
      <c r="C1223" s="109"/>
      <c r="D1223" s="109"/>
      <c r="E1223" s="109"/>
      <c r="F1223" s="109"/>
      <c r="G1223" s="109"/>
      <c r="H1223" s="109"/>
      <c r="I1223" s="109"/>
      <c r="J1223" s="95"/>
      <c r="K1223" s="95"/>
    </row>
    <row r="1224" spans="1:11">
      <c r="A1224" s="93"/>
      <c r="B1224" s="109"/>
      <c r="C1224" s="109"/>
      <c r="D1224" s="109"/>
      <c r="E1224" s="109"/>
      <c r="F1224" s="109"/>
      <c r="G1224" s="109"/>
      <c r="H1224" s="109"/>
      <c r="I1224" s="109"/>
      <c r="J1224" s="95"/>
      <c r="K1224" s="95"/>
    </row>
    <row r="1225" spans="1:11">
      <c r="A1225" s="93"/>
      <c r="B1225" s="109"/>
      <c r="C1225" s="109"/>
      <c r="D1225" s="109"/>
      <c r="E1225" s="109"/>
      <c r="F1225" s="109"/>
      <c r="G1225" s="109"/>
      <c r="H1225" s="109"/>
      <c r="I1225" s="109"/>
      <c r="J1225" s="95"/>
      <c r="K1225" s="95"/>
    </row>
    <row r="1226" spans="1:11">
      <c r="A1226" s="93"/>
      <c r="B1226" s="109"/>
      <c r="C1226" s="109"/>
      <c r="D1226" s="109"/>
      <c r="E1226" s="109"/>
      <c r="F1226" s="109"/>
      <c r="G1226" s="109"/>
      <c r="H1226" s="109"/>
      <c r="I1226" s="109"/>
      <c r="J1226" s="95"/>
      <c r="K1226" s="95"/>
    </row>
    <row r="1227" spans="1:11">
      <c r="A1227" s="93"/>
      <c r="B1227" s="109"/>
      <c r="C1227" s="109"/>
      <c r="D1227" s="109"/>
      <c r="E1227" s="109"/>
      <c r="F1227" s="109"/>
      <c r="G1227" s="109"/>
      <c r="H1227" s="109"/>
      <c r="I1227" s="109"/>
      <c r="J1227" s="95"/>
      <c r="K1227" s="95"/>
    </row>
    <row r="1228" spans="1:11">
      <c r="A1228" s="93"/>
      <c r="B1228" s="109"/>
      <c r="C1228" s="109"/>
      <c r="D1228" s="109"/>
      <c r="E1228" s="109"/>
      <c r="F1228" s="109"/>
      <c r="G1228" s="109"/>
      <c r="H1228" s="109"/>
      <c r="I1228" s="109"/>
      <c r="J1228" s="95"/>
      <c r="K1228" s="95"/>
    </row>
    <row r="1229" spans="1:11">
      <c r="A1229" s="93"/>
      <c r="B1229" s="109"/>
      <c r="C1229" s="109"/>
      <c r="D1229" s="109"/>
      <c r="E1229" s="109"/>
      <c r="F1229" s="109"/>
      <c r="G1229" s="109"/>
      <c r="H1229" s="109"/>
      <c r="I1229" s="109"/>
      <c r="J1229" s="95"/>
      <c r="K1229" s="95"/>
    </row>
    <row r="1230" spans="1:11">
      <c r="A1230" s="93"/>
      <c r="B1230" s="109"/>
      <c r="C1230" s="109"/>
      <c r="D1230" s="109"/>
      <c r="E1230" s="109"/>
      <c r="F1230" s="109"/>
      <c r="G1230" s="109"/>
      <c r="H1230" s="109"/>
      <c r="I1230" s="109"/>
      <c r="J1230" s="95"/>
      <c r="K1230" s="95"/>
    </row>
    <row r="1231" spans="1:11">
      <c r="A1231" s="93"/>
      <c r="B1231" s="109"/>
      <c r="C1231" s="109"/>
      <c r="D1231" s="109"/>
      <c r="E1231" s="109"/>
      <c r="F1231" s="109"/>
      <c r="G1231" s="109"/>
      <c r="H1231" s="109"/>
      <c r="I1231" s="109"/>
      <c r="J1231" s="95"/>
      <c r="K1231" s="95"/>
    </row>
    <row r="1232" spans="1:11">
      <c r="A1232" s="93"/>
      <c r="B1232" s="109"/>
      <c r="C1232" s="109"/>
      <c r="D1232" s="109"/>
      <c r="E1232" s="109"/>
      <c r="F1232" s="109"/>
      <c r="G1232" s="109"/>
      <c r="H1232" s="109"/>
      <c r="I1232" s="109"/>
      <c r="J1232" s="95"/>
      <c r="K1232" s="95"/>
    </row>
    <row r="1233" spans="1:11">
      <c r="A1233" s="93"/>
      <c r="B1233" s="109"/>
      <c r="C1233" s="109"/>
      <c r="D1233" s="109"/>
      <c r="E1233" s="109"/>
      <c r="F1233" s="109"/>
      <c r="G1233" s="109"/>
      <c r="H1233" s="109"/>
      <c r="I1233" s="109"/>
      <c r="J1233" s="95"/>
      <c r="K1233" s="95"/>
    </row>
    <row r="1234" spans="1:11">
      <c r="A1234" s="93"/>
      <c r="B1234" s="109"/>
      <c r="C1234" s="109"/>
      <c r="D1234" s="109"/>
      <c r="E1234" s="109"/>
      <c r="F1234" s="109"/>
      <c r="G1234" s="109"/>
      <c r="H1234" s="109"/>
      <c r="I1234" s="109"/>
      <c r="J1234" s="95"/>
      <c r="K1234" s="95"/>
    </row>
    <row r="1235" spans="1:11">
      <c r="A1235" s="93"/>
      <c r="B1235" s="109"/>
      <c r="C1235" s="109"/>
      <c r="D1235" s="109"/>
      <c r="E1235" s="109"/>
      <c r="F1235" s="109"/>
      <c r="G1235" s="109"/>
      <c r="H1235" s="109"/>
      <c r="I1235" s="109"/>
      <c r="J1235" s="95"/>
      <c r="K1235" s="95"/>
    </row>
    <row r="1236" spans="1:11">
      <c r="A1236" s="93"/>
      <c r="B1236" s="109"/>
      <c r="C1236" s="109"/>
      <c r="D1236" s="109"/>
      <c r="E1236" s="109"/>
      <c r="F1236" s="109"/>
      <c r="G1236" s="109"/>
      <c r="H1236" s="109"/>
      <c r="I1236" s="109"/>
      <c r="J1236" s="95"/>
      <c r="K1236" s="95"/>
    </row>
    <row r="1237" spans="1:11">
      <c r="A1237" s="93"/>
      <c r="B1237" s="109"/>
      <c r="C1237" s="109"/>
      <c r="D1237" s="109"/>
      <c r="E1237" s="109"/>
      <c r="F1237" s="109"/>
      <c r="G1237" s="109"/>
      <c r="H1237" s="109"/>
      <c r="I1237" s="109"/>
      <c r="J1237" s="95"/>
      <c r="K1237" s="95"/>
    </row>
    <row r="1238" spans="1:11">
      <c r="A1238" s="93"/>
      <c r="B1238" s="109"/>
      <c r="C1238" s="109"/>
      <c r="D1238" s="109"/>
      <c r="E1238" s="109"/>
      <c r="F1238" s="109"/>
      <c r="G1238" s="109"/>
      <c r="H1238" s="109"/>
      <c r="I1238" s="109"/>
      <c r="J1238" s="95"/>
      <c r="K1238" s="95"/>
    </row>
    <row r="1239" spans="1:11">
      <c r="A1239" s="93"/>
      <c r="B1239" s="109"/>
      <c r="C1239" s="109"/>
      <c r="D1239" s="109"/>
      <c r="E1239" s="109"/>
      <c r="F1239" s="109"/>
      <c r="G1239" s="109"/>
      <c r="H1239" s="109"/>
      <c r="I1239" s="109"/>
      <c r="J1239" s="95"/>
      <c r="K1239" s="95"/>
    </row>
    <row r="1240" spans="1:11">
      <c r="A1240" s="93"/>
      <c r="B1240" s="109"/>
      <c r="C1240" s="109"/>
      <c r="D1240" s="109"/>
      <c r="E1240" s="109"/>
      <c r="F1240" s="109"/>
      <c r="G1240" s="109"/>
      <c r="H1240" s="109"/>
      <c r="I1240" s="109"/>
      <c r="J1240" s="95"/>
      <c r="K1240" s="95"/>
    </row>
    <row r="1241" spans="1:11">
      <c r="A1241" s="93"/>
      <c r="B1241" s="109"/>
      <c r="C1241" s="109"/>
      <c r="D1241" s="109"/>
      <c r="E1241" s="109"/>
      <c r="F1241" s="109"/>
      <c r="G1241" s="109"/>
      <c r="H1241" s="109"/>
      <c r="I1241" s="109"/>
      <c r="J1241" s="95"/>
      <c r="K1241" s="95"/>
    </row>
    <row r="1242" spans="1:11">
      <c r="A1242" s="93"/>
      <c r="B1242" s="109"/>
      <c r="C1242" s="109"/>
      <c r="D1242" s="109"/>
      <c r="E1242" s="109"/>
      <c r="F1242" s="109"/>
      <c r="G1242" s="109"/>
      <c r="H1242" s="109"/>
      <c r="I1242" s="109"/>
      <c r="J1242" s="95"/>
      <c r="K1242" s="95"/>
    </row>
    <row r="1243" spans="1:11">
      <c r="A1243" s="93"/>
      <c r="B1243" s="109"/>
      <c r="C1243" s="109"/>
      <c r="D1243" s="109"/>
      <c r="E1243" s="109"/>
      <c r="F1243" s="109"/>
      <c r="G1243" s="109"/>
      <c r="H1243" s="109"/>
      <c r="I1243" s="109"/>
      <c r="J1243" s="95"/>
      <c r="K1243" s="95"/>
    </row>
    <row r="1244" spans="1:11">
      <c r="A1244" s="93"/>
      <c r="B1244" s="109"/>
      <c r="C1244" s="109"/>
      <c r="D1244" s="109"/>
      <c r="E1244" s="109"/>
      <c r="F1244" s="109"/>
      <c r="G1244" s="109"/>
      <c r="H1244" s="109"/>
      <c r="I1244" s="109"/>
      <c r="J1244" s="95"/>
      <c r="K1244" s="95"/>
    </row>
    <row r="1245" spans="1:11">
      <c r="A1245" s="93"/>
      <c r="B1245" s="109"/>
      <c r="C1245" s="109"/>
      <c r="D1245" s="109"/>
      <c r="E1245" s="109"/>
      <c r="F1245" s="109"/>
      <c r="G1245" s="109"/>
      <c r="H1245" s="109"/>
      <c r="I1245" s="109"/>
      <c r="J1245" s="95"/>
      <c r="K1245" s="95"/>
    </row>
    <row r="1246" spans="1:11">
      <c r="A1246" s="93"/>
      <c r="B1246" s="109"/>
      <c r="C1246" s="109"/>
      <c r="D1246" s="109"/>
      <c r="E1246" s="109"/>
      <c r="F1246" s="109"/>
      <c r="G1246" s="109"/>
      <c r="H1246" s="109"/>
      <c r="I1246" s="109"/>
      <c r="J1246" s="95"/>
      <c r="K1246" s="95"/>
    </row>
    <row r="1247" spans="1:11">
      <c r="A1247" s="93"/>
      <c r="B1247" s="109"/>
      <c r="C1247" s="109"/>
      <c r="D1247" s="109"/>
      <c r="E1247" s="109"/>
      <c r="F1247" s="109"/>
      <c r="G1247" s="109"/>
      <c r="H1247" s="109"/>
      <c r="I1247" s="109"/>
      <c r="J1247" s="95"/>
      <c r="K1247" s="95"/>
    </row>
    <row r="1248" spans="1:11">
      <c r="A1248" s="93"/>
      <c r="B1248" s="109"/>
      <c r="C1248" s="109"/>
      <c r="D1248" s="109"/>
      <c r="E1248" s="109"/>
      <c r="F1248" s="109"/>
      <c r="G1248" s="109"/>
      <c r="H1248" s="109"/>
      <c r="I1248" s="109"/>
      <c r="J1248" s="95"/>
      <c r="K1248" s="95"/>
    </row>
    <row r="1249" spans="1:11">
      <c r="A1249" s="93"/>
      <c r="B1249" s="109"/>
      <c r="C1249" s="109"/>
      <c r="D1249" s="109"/>
      <c r="E1249" s="109"/>
      <c r="F1249" s="109"/>
      <c r="G1249" s="109"/>
      <c r="H1249" s="109"/>
      <c r="I1249" s="109"/>
      <c r="J1249" s="95"/>
      <c r="K1249" s="95"/>
    </row>
    <row r="1250" spans="1:11">
      <c r="A1250" s="93"/>
      <c r="B1250" s="109"/>
      <c r="C1250" s="109"/>
      <c r="D1250" s="109"/>
      <c r="E1250" s="109"/>
      <c r="F1250" s="109"/>
      <c r="G1250" s="109"/>
      <c r="H1250" s="109"/>
      <c r="I1250" s="109"/>
      <c r="J1250" s="95"/>
      <c r="K1250" s="95"/>
    </row>
    <row r="1251" spans="1:11">
      <c r="A1251" s="93"/>
      <c r="B1251" s="109"/>
      <c r="C1251" s="109"/>
      <c r="D1251" s="109"/>
      <c r="E1251" s="109"/>
      <c r="F1251" s="109"/>
      <c r="G1251" s="109"/>
      <c r="H1251" s="109"/>
      <c r="I1251" s="109"/>
      <c r="J1251" s="95"/>
      <c r="K1251" s="95"/>
    </row>
    <row r="1252" spans="1:11">
      <c r="A1252" s="93"/>
      <c r="B1252" s="109"/>
      <c r="C1252" s="109"/>
      <c r="D1252" s="109"/>
      <c r="E1252" s="109"/>
      <c r="F1252" s="109"/>
      <c r="G1252" s="109"/>
      <c r="H1252" s="109"/>
      <c r="I1252" s="109"/>
      <c r="J1252" s="95"/>
      <c r="K1252" s="95"/>
    </row>
    <row r="1253" spans="1:11">
      <c r="A1253" s="93"/>
      <c r="B1253" s="109"/>
      <c r="C1253" s="109"/>
      <c r="D1253" s="109"/>
      <c r="E1253" s="109"/>
      <c r="F1253" s="109"/>
      <c r="G1253" s="109"/>
      <c r="H1253" s="109"/>
      <c r="I1253" s="109"/>
      <c r="J1253" s="95"/>
      <c r="K1253" s="95"/>
    </row>
    <row r="1254" spans="1:11">
      <c r="A1254" s="93"/>
      <c r="B1254" s="109"/>
      <c r="C1254" s="109"/>
      <c r="D1254" s="109"/>
      <c r="E1254" s="109"/>
      <c r="F1254" s="109"/>
      <c r="G1254" s="109"/>
      <c r="H1254" s="109"/>
      <c r="I1254" s="109"/>
      <c r="J1254" s="95"/>
      <c r="K1254" s="95"/>
    </row>
    <row r="1255" spans="1:11">
      <c r="A1255" s="93"/>
      <c r="B1255" s="109"/>
      <c r="C1255" s="109"/>
      <c r="D1255" s="109"/>
      <c r="E1255" s="109"/>
      <c r="F1255" s="109"/>
      <c r="G1255" s="109"/>
      <c r="H1255" s="109"/>
      <c r="I1255" s="109"/>
      <c r="J1255" s="95"/>
      <c r="K1255" s="95"/>
    </row>
    <row r="1256" spans="1:11">
      <c r="A1256" s="93"/>
      <c r="B1256" s="109"/>
      <c r="C1256" s="109"/>
      <c r="D1256" s="109"/>
      <c r="E1256" s="109"/>
      <c r="F1256" s="109"/>
      <c r="G1256" s="109"/>
      <c r="H1256" s="109"/>
      <c r="I1256" s="109"/>
      <c r="J1256" s="95"/>
      <c r="K1256" s="95"/>
    </row>
    <row r="1257" spans="1:11">
      <c r="A1257" s="93"/>
      <c r="B1257" s="109"/>
      <c r="C1257" s="109"/>
      <c r="D1257" s="109"/>
      <c r="E1257" s="109"/>
      <c r="F1257" s="109"/>
      <c r="G1257" s="109"/>
      <c r="H1257" s="109"/>
      <c r="I1257" s="109"/>
      <c r="J1257" s="95"/>
      <c r="K1257" s="95"/>
    </row>
    <row r="1258" spans="1:11">
      <c r="A1258" s="93"/>
      <c r="B1258" s="109"/>
      <c r="C1258" s="109"/>
      <c r="D1258" s="109"/>
      <c r="E1258" s="109"/>
      <c r="F1258" s="109"/>
      <c r="G1258" s="109"/>
      <c r="H1258" s="109"/>
      <c r="I1258" s="109"/>
      <c r="J1258" s="95"/>
      <c r="K1258" s="95"/>
    </row>
    <row r="1259" spans="1:11">
      <c r="A1259" s="93"/>
      <c r="B1259" s="109"/>
      <c r="C1259" s="109"/>
      <c r="D1259" s="109"/>
      <c r="E1259" s="109"/>
      <c r="F1259" s="109"/>
      <c r="G1259" s="109"/>
      <c r="H1259" s="109"/>
      <c r="I1259" s="109"/>
      <c r="J1259" s="95"/>
      <c r="K1259" s="95"/>
    </row>
    <row r="1260" spans="1:11">
      <c r="A1260" s="93"/>
      <c r="B1260" s="109"/>
      <c r="C1260" s="109"/>
      <c r="D1260" s="109"/>
      <c r="E1260" s="109"/>
      <c r="F1260" s="109"/>
      <c r="G1260" s="109"/>
      <c r="H1260" s="109"/>
      <c r="I1260" s="109"/>
      <c r="J1260" s="95"/>
      <c r="K1260" s="95"/>
    </row>
    <row r="1261" spans="1:11">
      <c r="A1261" s="93"/>
      <c r="B1261" s="109"/>
      <c r="C1261" s="109"/>
      <c r="D1261" s="109"/>
      <c r="E1261" s="109"/>
      <c r="F1261" s="109"/>
      <c r="G1261" s="109"/>
      <c r="H1261" s="109"/>
      <c r="I1261" s="109"/>
      <c r="J1261" s="95"/>
      <c r="K1261" s="95"/>
    </row>
    <row r="1262" spans="1:11">
      <c r="A1262" s="93"/>
      <c r="B1262" s="109"/>
      <c r="C1262" s="109"/>
      <c r="D1262" s="109"/>
      <c r="E1262" s="109"/>
      <c r="F1262" s="109"/>
      <c r="G1262" s="109"/>
      <c r="H1262" s="109"/>
      <c r="I1262" s="109"/>
      <c r="J1262" s="95"/>
      <c r="K1262" s="95"/>
    </row>
    <row r="1263" spans="1:11">
      <c r="A1263" s="93"/>
      <c r="B1263" s="109"/>
      <c r="C1263" s="109"/>
      <c r="D1263" s="109"/>
      <c r="E1263" s="109"/>
      <c r="F1263" s="109"/>
      <c r="G1263" s="109"/>
      <c r="H1263" s="109"/>
      <c r="I1263" s="109"/>
      <c r="J1263" s="95"/>
      <c r="K1263" s="95"/>
    </row>
    <row r="1264" spans="1:11">
      <c r="A1264" s="93"/>
      <c r="B1264" s="109"/>
      <c r="C1264" s="109"/>
      <c r="D1264" s="109"/>
      <c r="E1264" s="109"/>
      <c r="F1264" s="109"/>
      <c r="G1264" s="109"/>
      <c r="H1264" s="109"/>
      <c r="I1264" s="109"/>
      <c r="J1264" s="95"/>
      <c r="K1264" s="95"/>
    </row>
    <row r="1265" spans="1:11">
      <c r="A1265" s="93"/>
      <c r="B1265" s="109"/>
      <c r="C1265" s="109"/>
      <c r="D1265" s="109"/>
      <c r="E1265" s="109"/>
      <c r="F1265" s="109"/>
      <c r="G1265" s="109"/>
      <c r="H1265" s="109"/>
      <c r="I1265" s="109"/>
      <c r="J1265" s="95"/>
      <c r="K1265" s="95"/>
    </row>
    <row r="1266" spans="1:11">
      <c r="A1266" s="93"/>
      <c r="B1266" s="109"/>
      <c r="C1266" s="109"/>
      <c r="D1266" s="109"/>
      <c r="E1266" s="109"/>
      <c r="F1266" s="109"/>
      <c r="G1266" s="109"/>
      <c r="H1266" s="109"/>
      <c r="I1266" s="109"/>
      <c r="J1266" s="95"/>
      <c r="K1266" s="95"/>
    </row>
    <row r="1267" spans="1:11">
      <c r="A1267" s="93"/>
      <c r="B1267" s="109"/>
      <c r="C1267" s="109"/>
      <c r="D1267" s="109"/>
      <c r="E1267" s="109"/>
      <c r="F1267" s="109"/>
      <c r="G1267" s="109"/>
      <c r="H1267" s="109"/>
      <c r="I1267" s="109"/>
      <c r="J1267" s="95"/>
      <c r="K1267" s="95"/>
    </row>
    <row r="1268" spans="1:11">
      <c r="A1268" s="93"/>
      <c r="B1268" s="109"/>
      <c r="C1268" s="109"/>
      <c r="D1268" s="109"/>
      <c r="E1268" s="109"/>
      <c r="F1268" s="109"/>
      <c r="G1268" s="109"/>
      <c r="H1268" s="109"/>
      <c r="I1268" s="109"/>
      <c r="J1268" s="95"/>
      <c r="K1268" s="95"/>
    </row>
    <row r="1269" spans="1:11">
      <c r="A1269" s="93"/>
      <c r="B1269" s="109"/>
      <c r="C1269" s="109"/>
      <c r="D1269" s="109"/>
      <c r="E1269" s="109"/>
      <c r="F1269" s="109"/>
      <c r="G1269" s="109"/>
      <c r="H1269" s="109"/>
      <c r="I1269" s="109"/>
      <c r="J1269" s="95"/>
      <c r="K1269" s="95"/>
    </row>
    <row r="1270" spans="1:11">
      <c r="A1270" s="93"/>
      <c r="B1270" s="109"/>
      <c r="C1270" s="109"/>
      <c r="D1270" s="109"/>
      <c r="E1270" s="109"/>
      <c r="F1270" s="109"/>
      <c r="G1270" s="109"/>
      <c r="H1270" s="109"/>
      <c r="I1270" s="109"/>
      <c r="J1270" s="95"/>
      <c r="K1270" s="95"/>
    </row>
    <row r="1271" spans="1:11">
      <c r="A1271" s="93"/>
      <c r="B1271" s="109"/>
      <c r="C1271" s="109"/>
      <c r="D1271" s="109"/>
      <c r="E1271" s="109"/>
      <c r="F1271" s="109"/>
      <c r="G1271" s="109"/>
      <c r="H1271" s="109"/>
      <c r="I1271" s="109"/>
      <c r="J1271" s="95"/>
      <c r="K1271" s="95"/>
    </row>
    <row r="1272" spans="1:11">
      <c r="A1272" s="93"/>
      <c r="B1272" s="109"/>
      <c r="C1272" s="109"/>
      <c r="D1272" s="109"/>
      <c r="E1272" s="109"/>
      <c r="F1272" s="109"/>
      <c r="G1272" s="109"/>
      <c r="H1272" s="109"/>
      <c r="I1272" s="109"/>
      <c r="J1272" s="95"/>
      <c r="K1272" s="95"/>
    </row>
    <row r="1273" spans="1:11">
      <c r="A1273" s="93"/>
      <c r="B1273" s="109"/>
      <c r="C1273" s="109"/>
      <c r="D1273" s="109"/>
      <c r="E1273" s="109"/>
      <c r="F1273" s="109"/>
      <c r="G1273" s="109"/>
      <c r="H1273" s="109"/>
      <c r="I1273" s="109"/>
      <c r="J1273" s="95"/>
      <c r="K1273" s="95"/>
    </row>
    <row r="1274" spans="1:11">
      <c r="A1274" s="93"/>
      <c r="B1274" s="109"/>
      <c r="C1274" s="109"/>
      <c r="D1274" s="109"/>
      <c r="E1274" s="109"/>
      <c r="F1274" s="109"/>
      <c r="G1274" s="109"/>
      <c r="H1274" s="109"/>
      <c r="I1274" s="109"/>
      <c r="J1274" s="95"/>
      <c r="K1274" s="95"/>
    </row>
    <row r="1275" spans="1:11">
      <c r="A1275" s="93"/>
      <c r="B1275" s="109"/>
      <c r="C1275" s="109"/>
      <c r="D1275" s="109"/>
      <c r="E1275" s="109"/>
      <c r="F1275" s="109"/>
      <c r="G1275" s="109"/>
      <c r="H1275" s="109"/>
      <c r="I1275" s="109"/>
      <c r="J1275" s="95"/>
      <c r="K1275" s="95"/>
    </row>
    <row r="1276" spans="1:11">
      <c r="A1276" s="93"/>
      <c r="B1276" s="109"/>
      <c r="C1276" s="109"/>
      <c r="D1276" s="109"/>
      <c r="E1276" s="109"/>
      <c r="F1276" s="109"/>
      <c r="G1276" s="109"/>
      <c r="H1276" s="109"/>
      <c r="I1276" s="109"/>
      <c r="J1276" s="95"/>
      <c r="K1276" s="95"/>
    </row>
    <row r="1277" spans="1:11">
      <c r="A1277" s="93"/>
      <c r="B1277" s="109"/>
      <c r="C1277" s="109"/>
      <c r="D1277" s="109"/>
      <c r="E1277" s="109"/>
      <c r="F1277" s="109"/>
      <c r="G1277" s="109"/>
      <c r="H1277" s="109"/>
      <c r="I1277" s="109"/>
      <c r="J1277" s="95"/>
      <c r="K1277" s="95"/>
    </row>
    <row r="1278" spans="1:11">
      <c r="A1278" s="93"/>
      <c r="B1278" s="109"/>
      <c r="C1278" s="109"/>
      <c r="D1278" s="109"/>
      <c r="E1278" s="109"/>
      <c r="F1278" s="109"/>
      <c r="G1278" s="109"/>
      <c r="H1278" s="109"/>
      <c r="I1278" s="109"/>
      <c r="J1278" s="95"/>
      <c r="K1278" s="95"/>
    </row>
    <row r="1279" spans="1:11">
      <c r="A1279" s="93"/>
      <c r="B1279" s="109"/>
      <c r="C1279" s="109"/>
      <c r="D1279" s="109"/>
      <c r="E1279" s="109"/>
      <c r="F1279" s="109"/>
      <c r="G1279" s="109"/>
      <c r="H1279" s="109"/>
      <c r="I1279" s="109"/>
      <c r="J1279" s="95"/>
      <c r="K1279" s="95"/>
    </row>
    <row r="1280" spans="1:11">
      <c r="A1280" s="93"/>
      <c r="B1280" s="109"/>
      <c r="C1280" s="109"/>
      <c r="D1280" s="109"/>
      <c r="E1280" s="109"/>
      <c r="F1280" s="109"/>
      <c r="G1280" s="109"/>
      <c r="H1280" s="109"/>
      <c r="I1280" s="109"/>
      <c r="J1280" s="95"/>
      <c r="K1280" s="95"/>
    </row>
    <row r="1281" spans="1:11">
      <c r="A1281" s="93"/>
      <c r="B1281" s="109"/>
      <c r="C1281" s="109"/>
      <c r="D1281" s="109"/>
      <c r="E1281" s="109"/>
      <c r="F1281" s="109"/>
      <c r="G1281" s="109"/>
      <c r="H1281" s="109"/>
      <c r="I1281" s="109"/>
      <c r="J1281" s="95"/>
      <c r="K1281" s="95"/>
    </row>
    <row r="1282" spans="1:11">
      <c r="A1282" s="93"/>
      <c r="B1282" s="109"/>
      <c r="C1282" s="109"/>
      <c r="D1282" s="109"/>
      <c r="E1282" s="109"/>
      <c r="F1282" s="109"/>
      <c r="G1282" s="109"/>
      <c r="H1282" s="109"/>
      <c r="I1282" s="109"/>
      <c r="J1282" s="95"/>
      <c r="K1282" s="95"/>
    </row>
    <row r="1283" spans="1:11">
      <c r="A1283" s="93"/>
      <c r="B1283" s="109"/>
      <c r="C1283" s="109"/>
      <c r="D1283" s="109"/>
      <c r="E1283" s="109"/>
      <c r="F1283" s="109"/>
      <c r="G1283" s="109"/>
      <c r="H1283" s="109"/>
      <c r="I1283" s="109"/>
      <c r="J1283" s="95"/>
      <c r="K1283" s="95"/>
    </row>
    <row r="1284" spans="1:11">
      <c r="A1284" s="93"/>
      <c r="B1284" s="109"/>
      <c r="C1284" s="109"/>
      <c r="D1284" s="109"/>
      <c r="E1284" s="109"/>
      <c r="F1284" s="109"/>
      <c r="G1284" s="109"/>
      <c r="H1284" s="109"/>
      <c r="I1284" s="109"/>
      <c r="J1284" s="95"/>
      <c r="K1284" s="95"/>
    </row>
    <row r="1285" spans="1:11">
      <c r="A1285" s="93"/>
      <c r="B1285" s="109"/>
      <c r="C1285" s="109"/>
      <c r="D1285" s="109"/>
      <c r="E1285" s="109"/>
      <c r="F1285" s="109"/>
      <c r="G1285" s="109"/>
      <c r="H1285" s="109"/>
      <c r="I1285" s="109"/>
      <c r="J1285" s="95"/>
      <c r="K1285" s="95"/>
    </row>
    <row r="1286" spans="1:11">
      <c r="A1286" s="93"/>
      <c r="B1286" s="109"/>
      <c r="C1286" s="109"/>
      <c r="D1286" s="109"/>
      <c r="E1286" s="109"/>
      <c r="F1286" s="109"/>
      <c r="G1286" s="109"/>
      <c r="H1286" s="109"/>
      <c r="I1286" s="109"/>
      <c r="J1286" s="95"/>
      <c r="K1286" s="95"/>
    </row>
    <row r="1287" spans="1:11">
      <c r="A1287" s="93"/>
      <c r="B1287" s="109"/>
      <c r="C1287" s="109"/>
      <c r="D1287" s="109"/>
      <c r="E1287" s="109"/>
      <c r="F1287" s="109"/>
      <c r="G1287" s="109"/>
      <c r="H1287" s="109"/>
      <c r="I1287" s="109"/>
      <c r="J1287" s="95"/>
      <c r="K1287" s="95"/>
    </row>
    <row r="1288" spans="1:11">
      <c r="A1288" s="93"/>
      <c r="B1288" s="109"/>
      <c r="C1288" s="109"/>
      <c r="D1288" s="109"/>
      <c r="E1288" s="109"/>
      <c r="F1288" s="109"/>
      <c r="G1288" s="109"/>
      <c r="H1288" s="109"/>
      <c r="I1288" s="109"/>
      <c r="J1288" s="95"/>
      <c r="K1288" s="95"/>
    </row>
    <row r="1289" spans="1:11">
      <c r="A1289" s="93"/>
      <c r="B1289" s="109"/>
      <c r="C1289" s="109"/>
      <c r="D1289" s="109"/>
      <c r="E1289" s="109"/>
      <c r="F1289" s="109"/>
      <c r="G1289" s="109"/>
      <c r="H1289" s="109"/>
      <c r="I1289" s="109"/>
      <c r="J1289" s="95"/>
      <c r="K1289" s="95"/>
    </row>
    <row r="1290" spans="1:11">
      <c r="A1290" s="93"/>
      <c r="B1290" s="109"/>
      <c r="C1290" s="109"/>
      <c r="D1290" s="109"/>
      <c r="E1290" s="109"/>
      <c r="F1290" s="109"/>
      <c r="G1290" s="109"/>
      <c r="H1290" s="109"/>
      <c r="I1290" s="109"/>
      <c r="J1290" s="95"/>
      <c r="K1290" s="95"/>
    </row>
    <row r="1291" spans="1:11">
      <c r="A1291" s="93"/>
      <c r="B1291" s="109"/>
      <c r="C1291" s="109"/>
      <c r="D1291" s="109"/>
      <c r="E1291" s="109"/>
      <c r="F1291" s="109"/>
      <c r="G1291" s="109"/>
      <c r="H1291" s="109"/>
      <c r="I1291" s="109"/>
      <c r="J1291" s="95"/>
      <c r="K1291" s="95"/>
    </row>
    <row r="1292" spans="1:11">
      <c r="A1292" s="93"/>
      <c r="B1292" s="109"/>
      <c r="C1292" s="109"/>
      <c r="D1292" s="109"/>
      <c r="E1292" s="109"/>
      <c r="F1292" s="109"/>
      <c r="G1292" s="109"/>
      <c r="H1292" s="109"/>
      <c r="I1292" s="109"/>
      <c r="J1292" s="95"/>
      <c r="K1292" s="95"/>
    </row>
    <row r="1293" spans="1:11">
      <c r="A1293" s="93"/>
      <c r="B1293" s="109"/>
      <c r="C1293" s="109"/>
      <c r="D1293" s="109"/>
      <c r="E1293" s="109"/>
      <c r="F1293" s="109"/>
      <c r="G1293" s="109"/>
      <c r="H1293" s="109"/>
      <c r="I1293" s="109"/>
      <c r="J1293" s="95"/>
      <c r="K1293" s="95"/>
    </row>
    <row r="1294" spans="1:11">
      <c r="A1294" s="93"/>
      <c r="B1294" s="109"/>
      <c r="C1294" s="109"/>
      <c r="D1294" s="109"/>
      <c r="E1294" s="109"/>
      <c r="F1294" s="109"/>
      <c r="G1294" s="109"/>
      <c r="H1294" s="109"/>
      <c r="I1294" s="109"/>
      <c r="J1294" s="95"/>
      <c r="K1294" s="95"/>
    </row>
    <row r="1295" spans="1:11">
      <c r="A1295" s="93"/>
      <c r="B1295" s="109"/>
      <c r="C1295" s="109"/>
      <c r="D1295" s="109"/>
      <c r="E1295" s="109"/>
      <c r="F1295" s="109"/>
      <c r="G1295" s="109"/>
      <c r="H1295" s="109"/>
      <c r="I1295" s="109"/>
      <c r="J1295" s="95"/>
      <c r="K1295" s="95"/>
    </row>
    <row r="1296" spans="1:11">
      <c r="A1296" s="93"/>
      <c r="B1296" s="109"/>
      <c r="C1296" s="109"/>
      <c r="D1296" s="109"/>
      <c r="E1296" s="109"/>
      <c r="F1296" s="109"/>
      <c r="G1296" s="109"/>
      <c r="H1296" s="109"/>
      <c r="I1296" s="109"/>
      <c r="J1296" s="95"/>
      <c r="K1296" s="95"/>
    </row>
    <row r="1297" spans="1:11">
      <c r="A1297" s="93"/>
      <c r="B1297" s="109"/>
      <c r="C1297" s="109"/>
      <c r="D1297" s="109"/>
      <c r="E1297" s="109"/>
      <c r="F1297" s="109"/>
      <c r="G1297" s="109"/>
      <c r="H1297" s="109"/>
      <c r="I1297" s="109"/>
      <c r="J1297" s="95"/>
      <c r="K1297" s="95"/>
    </row>
    <row r="1298" spans="1:11">
      <c r="A1298" s="93"/>
      <c r="B1298" s="109"/>
      <c r="C1298" s="109"/>
      <c r="D1298" s="109"/>
      <c r="E1298" s="109"/>
      <c r="F1298" s="109"/>
      <c r="G1298" s="109"/>
      <c r="H1298" s="109"/>
      <c r="I1298" s="109"/>
      <c r="J1298" s="95"/>
      <c r="K1298" s="95"/>
    </row>
    <row r="1299" spans="1:11">
      <c r="A1299" s="93"/>
      <c r="B1299" s="109"/>
      <c r="C1299" s="109"/>
      <c r="D1299" s="109"/>
      <c r="E1299" s="109"/>
      <c r="F1299" s="109"/>
      <c r="G1299" s="109"/>
      <c r="H1299" s="109"/>
      <c r="I1299" s="109"/>
      <c r="J1299" s="95"/>
      <c r="K1299" s="95"/>
    </row>
    <row r="1300" spans="1:11">
      <c r="A1300" s="93"/>
      <c r="B1300" s="109"/>
      <c r="C1300" s="109"/>
      <c r="D1300" s="109"/>
      <c r="E1300" s="109"/>
      <c r="F1300" s="109"/>
      <c r="G1300" s="109"/>
      <c r="H1300" s="109"/>
      <c r="I1300" s="109"/>
      <c r="J1300" s="95"/>
      <c r="K1300" s="95"/>
    </row>
    <row r="1301" spans="1:11">
      <c r="A1301" s="93"/>
      <c r="B1301" s="109"/>
      <c r="C1301" s="109"/>
      <c r="D1301" s="109"/>
      <c r="E1301" s="109"/>
      <c r="F1301" s="109"/>
      <c r="G1301" s="109"/>
      <c r="H1301" s="109"/>
      <c r="I1301" s="109"/>
      <c r="J1301" s="95"/>
      <c r="K1301" s="95"/>
    </row>
    <row r="1302" spans="1:11">
      <c r="A1302" s="93"/>
      <c r="B1302" s="109"/>
      <c r="C1302" s="109"/>
      <c r="D1302" s="109"/>
      <c r="E1302" s="109"/>
      <c r="F1302" s="109"/>
      <c r="G1302" s="109"/>
      <c r="H1302" s="109"/>
      <c r="I1302" s="109"/>
      <c r="J1302" s="95"/>
      <c r="K1302" s="95"/>
    </row>
    <row r="1303" spans="1:11">
      <c r="A1303" s="93"/>
      <c r="B1303" s="109"/>
      <c r="C1303" s="109"/>
      <c r="D1303" s="109"/>
      <c r="E1303" s="109"/>
      <c r="F1303" s="109"/>
      <c r="G1303" s="109"/>
      <c r="H1303" s="109"/>
      <c r="I1303" s="109"/>
      <c r="J1303" s="95"/>
      <c r="K1303" s="95"/>
    </row>
    <row r="1304" spans="1:11">
      <c r="A1304" s="93"/>
      <c r="B1304" s="109"/>
      <c r="C1304" s="109"/>
      <c r="D1304" s="109"/>
      <c r="E1304" s="109"/>
      <c r="F1304" s="109"/>
      <c r="G1304" s="109"/>
      <c r="H1304" s="109"/>
      <c r="I1304" s="109"/>
      <c r="J1304" s="95"/>
      <c r="K1304" s="95"/>
    </row>
    <row r="1305" spans="1:11">
      <c r="A1305" s="93"/>
      <c r="B1305" s="109"/>
      <c r="C1305" s="109"/>
      <c r="D1305" s="109"/>
      <c r="E1305" s="109"/>
      <c r="F1305" s="109"/>
      <c r="G1305" s="109"/>
      <c r="H1305" s="109"/>
      <c r="I1305" s="109"/>
      <c r="J1305" s="95"/>
      <c r="K1305" s="95"/>
    </row>
    <row r="1306" spans="1:11">
      <c r="A1306" s="93"/>
      <c r="B1306" s="109"/>
      <c r="C1306" s="109"/>
      <c r="D1306" s="109"/>
      <c r="E1306" s="109"/>
      <c r="F1306" s="109"/>
      <c r="G1306" s="109"/>
      <c r="H1306" s="109"/>
      <c r="I1306" s="109"/>
      <c r="J1306" s="95"/>
      <c r="K1306" s="95"/>
    </row>
    <row r="1307" spans="1:11">
      <c r="A1307" s="93"/>
      <c r="B1307" s="109"/>
      <c r="C1307" s="109"/>
      <c r="D1307" s="109"/>
      <c r="E1307" s="109"/>
      <c r="F1307" s="109"/>
      <c r="G1307" s="109"/>
      <c r="H1307" s="109"/>
      <c r="I1307" s="109"/>
      <c r="J1307" s="95"/>
      <c r="K1307" s="95"/>
    </row>
    <row r="1308" spans="1:11">
      <c r="A1308" s="93"/>
      <c r="B1308" s="109"/>
      <c r="C1308" s="109"/>
      <c r="D1308" s="109"/>
      <c r="E1308" s="109"/>
      <c r="F1308" s="109"/>
      <c r="G1308" s="109"/>
      <c r="H1308" s="109"/>
      <c r="I1308" s="109"/>
      <c r="J1308" s="95"/>
      <c r="K1308" s="95"/>
    </row>
    <row r="1309" spans="1:11">
      <c r="A1309" s="93"/>
      <c r="B1309" s="109"/>
      <c r="C1309" s="109"/>
      <c r="D1309" s="109"/>
      <c r="E1309" s="109"/>
      <c r="F1309" s="109"/>
      <c r="G1309" s="109"/>
      <c r="H1309" s="109"/>
      <c r="I1309" s="109"/>
      <c r="J1309" s="95"/>
      <c r="K1309" s="95"/>
    </row>
    <row r="1310" spans="1:11">
      <c r="A1310" s="93"/>
      <c r="B1310" s="109"/>
      <c r="C1310" s="109"/>
      <c r="D1310" s="109"/>
      <c r="E1310" s="109"/>
      <c r="F1310" s="109"/>
      <c r="G1310" s="109"/>
      <c r="H1310" s="109"/>
      <c r="I1310" s="109"/>
      <c r="J1310" s="95"/>
      <c r="K1310" s="95"/>
    </row>
    <row r="1311" spans="1:11">
      <c r="A1311" s="93"/>
      <c r="B1311" s="109"/>
      <c r="C1311" s="109"/>
      <c r="D1311" s="109"/>
      <c r="E1311" s="109"/>
      <c r="F1311" s="109"/>
      <c r="G1311" s="109"/>
      <c r="H1311" s="109"/>
      <c r="I1311" s="109"/>
      <c r="J1311" s="95"/>
      <c r="K1311" s="95"/>
    </row>
    <row r="1312" spans="1:11">
      <c r="A1312" s="93"/>
      <c r="B1312" s="109"/>
      <c r="C1312" s="109"/>
      <c r="D1312" s="109"/>
      <c r="E1312" s="109"/>
      <c r="F1312" s="109"/>
      <c r="G1312" s="109"/>
      <c r="H1312" s="109"/>
      <c r="I1312" s="109"/>
      <c r="J1312" s="95"/>
      <c r="K1312" s="95"/>
    </row>
    <row r="1313" spans="1:11">
      <c r="A1313" s="93"/>
      <c r="B1313" s="109"/>
      <c r="C1313" s="109"/>
      <c r="D1313" s="109"/>
      <c r="E1313" s="109"/>
      <c r="F1313" s="109"/>
      <c r="G1313" s="109"/>
      <c r="H1313" s="109"/>
      <c r="I1313" s="109"/>
      <c r="J1313" s="95"/>
      <c r="K1313" s="95"/>
    </row>
    <row r="1314" spans="1:11">
      <c r="A1314" s="93"/>
      <c r="B1314" s="109"/>
      <c r="C1314" s="109"/>
      <c r="D1314" s="109"/>
      <c r="E1314" s="109"/>
      <c r="F1314" s="109"/>
      <c r="G1314" s="109"/>
      <c r="H1314" s="109"/>
      <c r="I1314" s="109"/>
      <c r="J1314" s="95"/>
      <c r="K1314" s="95"/>
    </row>
    <row r="1315" spans="1:11">
      <c r="A1315" s="93"/>
      <c r="B1315" s="109"/>
      <c r="C1315" s="109"/>
      <c r="D1315" s="109"/>
      <c r="E1315" s="109"/>
      <c r="F1315" s="109"/>
      <c r="G1315" s="109"/>
      <c r="H1315" s="109"/>
      <c r="I1315" s="109"/>
      <c r="J1315" s="95"/>
      <c r="K1315" s="95"/>
    </row>
    <row r="1316" spans="1:11">
      <c r="A1316" s="93"/>
      <c r="B1316" s="109"/>
      <c r="C1316" s="109"/>
      <c r="D1316" s="109"/>
      <c r="E1316" s="109"/>
      <c r="F1316" s="109"/>
      <c r="G1316" s="109"/>
      <c r="H1316" s="109"/>
      <c r="I1316" s="109"/>
      <c r="J1316" s="95"/>
      <c r="K1316" s="95"/>
    </row>
    <row r="1317" spans="1:11">
      <c r="A1317" s="93"/>
      <c r="B1317" s="109"/>
      <c r="C1317" s="109"/>
      <c r="D1317" s="109"/>
      <c r="E1317" s="109"/>
      <c r="F1317" s="109"/>
      <c r="G1317" s="109"/>
      <c r="H1317" s="109"/>
      <c r="I1317" s="109"/>
      <c r="J1317" s="95"/>
      <c r="K1317" s="95"/>
    </row>
    <row r="1318" spans="1:11">
      <c r="A1318" s="93"/>
      <c r="B1318" s="109"/>
      <c r="C1318" s="109"/>
      <c r="D1318" s="109"/>
      <c r="E1318" s="109"/>
      <c r="F1318" s="109"/>
      <c r="G1318" s="109"/>
      <c r="H1318" s="109"/>
      <c r="I1318" s="109"/>
      <c r="J1318" s="95"/>
      <c r="K1318" s="95"/>
    </row>
    <row r="1319" spans="1:11">
      <c r="A1319" s="93"/>
      <c r="B1319" s="109"/>
      <c r="C1319" s="109"/>
      <c r="D1319" s="109"/>
      <c r="E1319" s="109"/>
      <c r="F1319" s="109"/>
      <c r="G1319" s="109"/>
      <c r="H1319" s="109"/>
      <c r="I1319" s="109"/>
      <c r="J1319" s="95"/>
      <c r="K1319" s="95"/>
    </row>
    <row r="1320" spans="1:11">
      <c r="A1320" s="93"/>
      <c r="B1320" s="109"/>
      <c r="C1320" s="109"/>
      <c r="D1320" s="109"/>
      <c r="E1320" s="109"/>
      <c r="F1320" s="109"/>
      <c r="G1320" s="109"/>
      <c r="H1320" s="109"/>
      <c r="I1320" s="109"/>
      <c r="J1320" s="95"/>
      <c r="K1320" s="95"/>
    </row>
    <row r="1321" spans="1:11">
      <c r="A1321" s="93"/>
      <c r="B1321" s="109"/>
      <c r="C1321" s="109"/>
      <c r="D1321" s="109"/>
      <c r="E1321" s="109"/>
      <c r="F1321" s="109"/>
      <c r="G1321" s="109"/>
      <c r="H1321" s="109"/>
      <c r="I1321" s="109"/>
      <c r="J1321" s="95"/>
      <c r="K1321" s="95"/>
    </row>
    <row r="1322" spans="1:11">
      <c r="A1322" s="93"/>
      <c r="B1322" s="109"/>
      <c r="C1322" s="109"/>
      <c r="D1322" s="109"/>
      <c r="E1322" s="109"/>
      <c r="F1322" s="109"/>
      <c r="G1322" s="109"/>
      <c r="H1322" s="109"/>
      <c r="I1322" s="109"/>
      <c r="J1322" s="95"/>
      <c r="K1322" s="95"/>
    </row>
    <row r="1323" spans="1:11">
      <c r="A1323" s="93"/>
      <c r="B1323" s="109"/>
      <c r="C1323" s="109"/>
      <c r="D1323" s="109"/>
      <c r="E1323" s="109"/>
      <c r="F1323" s="109"/>
      <c r="G1323" s="109"/>
      <c r="H1323" s="109"/>
      <c r="I1323" s="109"/>
      <c r="J1323" s="95"/>
      <c r="K1323" s="95"/>
    </row>
    <row r="1324" spans="1:11">
      <c r="A1324" s="93"/>
      <c r="B1324" s="109"/>
      <c r="C1324" s="109"/>
      <c r="D1324" s="109"/>
      <c r="E1324" s="109"/>
      <c r="F1324" s="109"/>
      <c r="G1324" s="109"/>
      <c r="H1324" s="109"/>
      <c r="I1324" s="109"/>
      <c r="J1324" s="95"/>
      <c r="K1324" s="95"/>
    </row>
    <row r="1325" spans="1:11">
      <c r="A1325" s="93"/>
      <c r="B1325" s="109"/>
      <c r="C1325" s="109"/>
      <c r="D1325" s="109"/>
      <c r="E1325" s="109"/>
      <c r="F1325" s="109"/>
      <c r="G1325" s="109"/>
      <c r="H1325" s="109"/>
      <c r="I1325" s="109"/>
      <c r="J1325" s="95"/>
      <c r="K1325" s="95"/>
    </row>
    <row r="1326" spans="1:11">
      <c r="A1326" s="93"/>
      <c r="B1326" s="109"/>
      <c r="C1326" s="109"/>
      <c r="D1326" s="109"/>
      <c r="E1326" s="109"/>
      <c r="F1326" s="109"/>
      <c r="G1326" s="109"/>
      <c r="H1326" s="109"/>
      <c r="I1326" s="109"/>
      <c r="J1326" s="95"/>
      <c r="K1326" s="95"/>
    </row>
    <row r="1327" spans="1:11">
      <c r="A1327" s="93"/>
      <c r="B1327" s="109"/>
      <c r="C1327" s="109"/>
      <c r="D1327" s="109"/>
      <c r="E1327" s="109"/>
      <c r="F1327" s="109"/>
      <c r="G1327" s="109"/>
      <c r="H1327" s="109"/>
      <c r="I1327" s="109"/>
      <c r="J1327" s="95"/>
      <c r="K1327" s="95"/>
    </row>
    <row r="1328" spans="1:11">
      <c r="A1328" s="93"/>
      <c r="B1328" s="109"/>
      <c r="C1328" s="109"/>
      <c r="D1328" s="109"/>
      <c r="E1328" s="109"/>
      <c r="F1328" s="109"/>
      <c r="G1328" s="109"/>
      <c r="H1328" s="109"/>
      <c r="I1328" s="109"/>
      <c r="J1328" s="95"/>
      <c r="K1328" s="95"/>
    </row>
    <row r="1329" spans="1:11">
      <c r="A1329" s="93"/>
      <c r="B1329" s="109"/>
      <c r="C1329" s="109"/>
      <c r="D1329" s="109"/>
      <c r="E1329" s="109"/>
      <c r="F1329" s="109"/>
      <c r="G1329" s="109"/>
      <c r="H1329" s="109"/>
      <c r="I1329" s="109"/>
      <c r="J1329" s="95"/>
      <c r="K1329" s="95"/>
    </row>
    <row r="1330" spans="1:11">
      <c r="A1330" s="93"/>
      <c r="B1330" s="109"/>
      <c r="C1330" s="109"/>
      <c r="D1330" s="109"/>
      <c r="E1330" s="109"/>
      <c r="F1330" s="109"/>
      <c r="G1330" s="109"/>
      <c r="H1330" s="109"/>
      <c r="I1330" s="109"/>
      <c r="J1330" s="95"/>
      <c r="K1330" s="95"/>
    </row>
    <row r="1331" spans="1:11">
      <c r="A1331" s="93"/>
      <c r="B1331" s="109"/>
      <c r="C1331" s="109"/>
      <c r="D1331" s="109"/>
      <c r="E1331" s="109"/>
      <c r="F1331" s="109"/>
      <c r="G1331" s="109"/>
      <c r="H1331" s="109"/>
      <c r="I1331" s="109"/>
      <c r="J1331" s="95"/>
      <c r="K1331" s="95"/>
    </row>
    <row r="1332" spans="1:11">
      <c r="A1332" s="93"/>
      <c r="B1332" s="109"/>
      <c r="C1332" s="109"/>
      <c r="D1332" s="109"/>
      <c r="E1332" s="109"/>
      <c r="F1332" s="109"/>
      <c r="G1332" s="109"/>
      <c r="H1332" s="109"/>
      <c r="I1332" s="109"/>
      <c r="J1332" s="95"/>
      <c r="K1332" s="95"/>
    </row>
    <row r="1333" spans="1:11">
      <c r="A1333" s="93"/>
      <c r="B1333" s="109"/>
      <c r="C1333" s="109"/>
      <c r="D1333" s="109"/>
      <c r="E1333" s="109"/>
      <c r="F1333" s="109"/>
      <c r="G1333" s="109"/>
      <c r="H1333" s="109"/>
      <c r="I1333" s="109"/>
      <c r="J1333" s="95"/>
      <c r="K1333" s="95"/>
    </row>
    <row r="1334" spans="1:11">
      <c r="A1334" s="93"/>
      <c r="B1334" s="109"/>
      <c r="C1334" s="109"/>
      <c r="D1334" s="109"/>
      <c r="E1334" s="109"/>
      <c r="F1334" s="109"/>
      <c r="G1334" s="109"/>
      <c r="H1334" s="109"/>
      <c r="I1334" s="109"/>
      <c r="J1334" s="95"/>
      <c r="K1334" s="95"/>
    </row>
    <row r="1335" spans="1:11">
      <c r="A1335" s="93"/>
      <c r="B1335" s="109"/>
      <c r="C1335" s="109"/>
      <c r="D1335" s="109"/>
      <c r="E1335" s="109"/>
      <c r="F1335" s="109"/>
      <c r="G1335" s="109"/>
      <c r="H1335" s="109"/>
      <c r="I1335" s="109"/>
      <c r="J1335" s="95"/>
      <c r="K1335" s="95"/>
    </row>
    <row r="1336" spans="1:11">
      <c r="A1336" s="93"/>
      <c r="B1336" s="109"/>
      <c r="C1336" s="109"/>
      <c r="D1336" s="109"/>
      <c r="E1336" s="109"/>
      <c r="F1336" s="109"/>
      <c r="G1336" s="109"/>
      <c r="H1336" s="109"/>
      <c r="I1336" s="109"/>
      <c r="J1336" s="95"/>
      <c r="K1336" s="95"/>
    </row>
    <row r="1337" spans="1:11">
      <c r="A1337" s="93"/>
      <c r="B1337" s="109"/>
      <c r="C1337" s="109"/>
      <c r="D1337" s="109"/>
      <c r="E1337" s="109"/>
      <c r="F1337" s="109"/>
      <c r="G1337" s="109"/>
      <c r="H1337" s="109"/>
      <c r="I1337" s="109"/>
      <c r="J1337" s="95"/>
      <c r="K1337" s="95"/>
    </row>
    <row r="1338" spans="1:11">
      <c r="A1338" s="93"/>
      <c r="B1338" s="109"/>
      <c r="C1338" s="109"/>
      <c r="D1338" s="109"/>
      <c r="E1338" s="109"/>
      <c r="F1338" s="109"/>
      <c r="G1338" s="109"/>
      <c r="H1338" s="109"/>
      <c r="I1338" s="109"/>
      <c r="J1338" s="95"/>
      <c r="K1338" s="95"/>
    </row>
    <row r="1339" spans="1:11">
      <c r="A1339" s="93"/>
      <c r="B1339" s="109"/>
      <c r="C1339" s="109"/>
      <c r="D1339" s="109"/>
      <c r="E1339" s="109"/>
      <c r="F1339" s="109"/>
      <c r="G1339" s="109"/>
      <c r="H1339" s="109"/>
      <c r="I1339" s="109"/>
      <c r="J1339" s="95"/>
      <c r="K1339" s="95"/>
    </row>
    <row r="1340" spans="1:11">
      <c r="A1340" s="93"/>
      <c r="B1340" s="109"/>
      <c r="C1340" s="109"/>
      <c r="D1340" s="109"/>
      <c r="E1340" s="109"/>
      <c r="F1340" s="109"/>
      <c r="G1340" s="109"/>
      <c r="H1340" s="109"/>
      <c r="I1340" s="109"/>
      <c r="J1340" s="95"/>
      <c r="K1340" s="95"/>
    </row>
    <row r="1341" spans="1:11">
      <c r="A1341" s="93"/>
      <c r="B1341" s="109"/>
      <c r="C1341" s="109"/>
      <c r="D1341" s="109"/>
      <c r="E1341" s="109"/>
      <c r="F1341" s="109"/>
      <c r="G1341" s="109"/>
      <c r="H1341" s="109"/>
      <c r="I1341" s="109"/>
      <c r="J1341" s="95"/>
      <c r="K1341" s="95"/>
    </row>
    <row r="1342" spans="1:11">
      <c r="A1342" s="93"/>
      <c r="B1342" s="109"/>
      <c r="C1342" s="109"/>
      <c r="D1342" s="109"/>
      <c r="E1342" s="109"/>
      <c r="F1342" s="109"/>
      <c r="G1342" s="109"/>
      <c r="H1342" s="109"/>
      <c r="I1342" s="109"/>
      <c r="J1342" s="95"/>
      <c r="K1342" s="95"/>
    </row>
    <row r="1343" spans="1:11">
      <c r="A1343" s="93"/>
      <c r="B1343" s="109"/>
      <c r="C1343" s="109"/>
      <c r="D1343" s="109"/>
      <c r="E1343" s="109"/>
      <c r="F1343" s="109"/>
      <c r="G1343" s="109"/>
      <c r="H1343" s="109"/>
      <c r="I1343" s="109"/>
      <c r="J1343" s="95"/>
      <c r="K1343" s="95"/>
    </row>
    <row r="1344" spans="1:11">
      <c r="A1344" s="93"/>
      <c r="B1344" s="109"/>
      <c r="C1344" s="109"/>
      <c r="D1344" s="109"/>
      <c r="E1344" s="109"/>
      <c r="F1344" s="109"/>
      <c r="G1344" s="109"/>
      <c r="H1344" s="109"/>
      <c r="I1344" s="109"/>
      <c r="J1344" s="95"/>
      <c r="K1344" s="95"/>
    </row>
    <row r="1345" spans="1:11">
      <c r="A1345" s="93"/>
      <c r="B1345" s="109"/>
      <c r="C1345" s="109"/>
      <c r="D1345" s="109"/>
      <c r="E1345" s="109"/>
      <c r="F1345" s="109"/>
      <c r="G1345" s="109"/>
      <c r="H1345" s="109"/>
      <c r="I1345" s="109"/>
      <c r="J1345" s="95"/>
      <c r="K1345" s="95"/>
    </row>
    <row r="1346" spans="1:11">
      <c r="A1346" s="93"/>
      <c r="B1346" s="109"/>
      <c r="C1346" s="109"/>
      <c r="D1346" s="109"/>
      <c r="E1346" s="109"/>
      <c r="F1346" s="109"/>
      <c r="G1346" s="109"/>
      <c r="H1346" s="109"/>
      <c r="I1346" s="109"/>
      <c r="J1346" s="95"/>
      <c r="K1346" s="95"/>
    </row>
    <row r="1347" spans="1:11">
      <c r="A1347" s="93"/>
      <c r="B1347" s="109"/>
      <c r="C1347" s="109"/>
      <c r="D1347" s="109"/>
      <c r="E1347" s="109"/>
      <c r="F1347" s="109"/>
      <c r="G1347" s="109"/>
      <c r="H1347" s="109"/>
      <c r="I1347" s="109"/>
      <c r="J1347" s="95"/>
      <c r="K1347" s="95"/>
    </row>
    <row r="1348" spans="1:11">
      <c r="A1348" s="93"/>
      <c r="B1348" s="109"/>
      <c r="C1348" s="109"/>
      <c r="D1348" s="109"/>
      <c r="E1348" s="109"/>
      <c r="F1348" s="109"/>
      <c r="G1348" s="109"/>
      <c r="H1348" s="109"/>
      <c r="I1348" s="109"/>
      <c r="J1348" s="95"/>
      <c r="K1348" s="95"/>
    </row>
    <row r="1349" spans="1:11">
      <c r="A1349" s="93"/>
      <c r="B1349" s="109"/>
      <c r="C1349" s="109"/>
      <c r="D1349" s="109"/>
      <c r="E1349" s="109"/>
      <c r="F1349" s="109"/>
      <c r="G1349" s="109"/>
      <c r="H1349" s="109"/>
      <c r="I1349" s="109"/>
      <c r="J1349" s="95"/>
      <c r="K1349" s="95"/>
    </row>
    <row r="1350" spans="1:11">
      <c r="A1350" s="93"/>
      <c r="B1350" s="109"/>
      <c r="C1350" s="109"/>
      <c r="D1350" s="109"/>
      <c r="E1350" s="109"/>
      <c r="F1350" s="109"/>
      <c r="G1350" s="109"/>
      <c r="H1350" s="109"/>
      <c r="I1350" s="109"/>
      <c r="J1350" s="95"/>
      <c r="K1350" s="95"/>
    </row>
    <row r="1351" spans="1:11">
      <c r="A1351" s="93"/>
      <c r="B1351" s="109"/>
      <c r="C1351" s="109"/>
      <c r="D1351" s="109"/>
      <c r="E1351" s="109"/>
      <c r="F1351" s="109"/>
      <c r="G1351" s="109"/>
      <c r="H1351" s="109"/>
      <c r="I1351" s="109"/>
      <c r="J1351" s="95"/>
      <c r="K1351" s="95"/>
    </row>
    <row r="1352" spans="1:11">
      <c r="A1352" s="93"/>
      <c r="B1352" s="109"/>
      <c r="C1352" s="109"/>
      <c r="D1352" s="109"/>
      <c r="E1352" s="109"/>
      <c r="F1352" s="109"/>
      <c r="G1352" s="109"/>
      <c r="H1352" s="109"/>
      <c r="I1352" s="109"/>
      <c r="J1352" s="95"/>
      <c r="K1352" s="95"/>
    </row>
    <row r="1353" spans="1:11">
      <c r="A1353" s="93"/>
      <c r="B1353" s="109"/>
      <c r="C1353" s="109"/>
      <c r="D1353" s="109"/>
      <c r="E1353" s="109"/>
      <c r="F1353" s="109"/>
      <c r="G1353" s="109"/>
      <c r="H1353" s="109"/>
      <c r="I1353" s="109"/>
      <c r="J1353" s="95"/>
      <c r="K1353" s="95"/>
    </row>
    <row r="1354" spans="1:11">
      <c r="A1354" s="93"/>
      <c r="B1354" s="109"/>
      <c r="C1354" s="109"/>
      <c r="D1354" s="109"/>
      <c r="E1354" s="109"/>
      <c r="F1354" s="109"/>
      <c r="G1354" s="109"/>
      <c r="H1354" s="109"/>
      <c r="I1354" s="109"/>
      <c r="J1354" s="95"/>
      <c r="K1354" s="95"/>
    </row>
    <row r="1355" spans="1:11">
      <c r="A1355" s="93"/>
      <c r="B1355" s="109"/>
      <c r="C1355" s="109"/>
      <c r="D1355" s="109"/>
      <c r="E1355" s="109"/>
      <c r="F1355" s="109"/>
      <c r="G1355" s="109"/>
      <c r="H1355" s="109"/>
      <c r="I1355" s="109"/>
      <c r="J1355" s="95"/>
      <c r="K1355" s="95"/>
    </row>
    <row r="1356" spans="1:11">
      <c r="A1356" s="93"/>
      <c r="B1356" s="109"/>
      <c r="C1356" s="109"/>
      <c r="D1356" s="109"/>
      <c r="E1356" s="109"/>
      <c r="F1356" s="109"/>
      <c r="G1356" s="109"/>
      <c r="H1356" s="109"/>
      <c r="I1356" s="109"/>
      <c r="J1356" s="95"/>
      <c r="K1356" s="95"/>
    </row>
    <row r="1357" spans="1:11">
      <c r="A1357" s="93"/>
      <c r="B1357" s="109"/>
      <c r="C1357" s="109"/>
      <c r="D1357" s="109"/>
      <c r="E1357" s="109"/>
      <c r="F1357" s="109"/>
      <c r="G1357" s="109"/>
      <c r="H1357" s="109"/>
      <c r="I1357" s="109"/>
      <c r="J1357" s="95"/>
      <c r="K1357" s="95"/>
    </row>
    <row r="1358" spans="1:11">
      <c r="A1358" s="93"/>
      <c r="B1358" s="109"/>
      <c r="C1358" s="109"/>
      <c r="D1358" s="109"/>
      <c r="E1358" s="109"/>
      <c r="F1358" s="109"/>
      <c r="G1358" s="109"/>
      <c r="H1358" s="109"/>
      <c r="I1358" s="109"/>
      <c r="J1358" s="95"/>
      <c r="K1358" s="95"/>
    </row>
    <row r="1359" spans="1:11">
      <c r="A1359" s="93"/>
      <c r="B1359" s="109"/>
      <c r="C1359" s="109"/>
      <c r="D1359" s="109"/>
      <c r="E1359" s="109"/>
      <c r="F1359" s="109"/>
      <c r="G1359" s="109"/>
      <c r="H1359" s="109"/>
      <c r="I1359" s="109"/>
      <c r="J1359" s="95"/>
      <c r="K1359" s="95"/>
    </row>
    <row r="1360" spans="1:11">
      <c r="A1360" s="93"/>
      <c r="B1360" s="109"/>
      <c r="C1360" s="109"/>
      <c r="D1360" s="109"/>
      <c r="E1360" s="109"/>
      <c r="F1360" s="109"/>
      <c r="G1360" s="109"/>
      <c r="H1360" s="109"/>
      <c r="I1360" s="109"/>
      <c r="J1360" s="95"/>
      <c r="K1360" s="95"/>
    </row>
    <row r="1361" spans="1:11">
      <c r="A1361" s="93"/>
      <c r="B1361" s="109"/>
      <c r="C1361" s="109"/>
      <c r="D1361" s="109"/>
      <c r="E1361" s="109"/>
      <c r="F1361" s="109"/>
      <c r="G1361" s="109"/>
      <c r="H1361" s="109"/>
      <c r="I1361" s="109"/>
      <c r="J1361" s="95"/>
      <c r="K1361" s="95"/>
    </row>
    <row r="1362" spans="1:11">
      <c r="A1362" s="93"/>
      <c r="B1362" s="109"/>
      <c r="C1362" s="109"/>
      <c r="D1362" s="109"/>
      <c r="E1362" s="109"/>
      <c r="F1362" s="109"/>
      <c r="G1362" s="109"/>
      <c r="H1362" s="109"/>
      <c r="I1362" s="109"/>
      <c r="J1362" s="95"/>
      <c r="K1362" s="95"/>
    </row>
    <row r="1363" spans="1:11">
      <c r="A1363" s="93"/>
      <c r="B1363" s="109"/>
      <c r="C1363" s="109"/>
      <c r="D1363" s="109"/>
      <c r="E1363" s="109"/>
      <c r="F1363" s="109"/>
      <c r="G1363" s="109"/>
      <c r="H1363" s="109"/>
      <c r="I1363" s="109"/>
      <c r="J1363" s="95"/>
      <c r="K1363" s="95"/>
    </row>
    <row r="1364" spans="1:11">
      <c r="A1364" s="93"/>
      <c r="B1364" s="109"/>
      <c r="C1364" s="109"/>
      <c r="D1364" s="109"/>
      <c r="E1364" s="109"/>
      <c r="F1364" s="109"/>
      <c r="G1364" s="109"/>
      <c r="H1364" s="109"/>
      <c r="I1364" s="109"/>
      <c r="J1364" s="95"/>
      <c r="K1364" s="95"/>
    </row>
    <row r="1365" spans="1:11">
      <c r="A1365" s="93"/>
      <c r="B1365" s="109"/>
      <c r="C1365" s="109"/>
      <c r="D1365" s="109"/>
      <c r="E1365" s="109"/>
      <c r="F1365" s="109"/>
      <c r="G1365" s="109"/>
      <c r="H1365" s="109"/>
      <c r="I1365" s="109"/>
      <c r="J1365" s="95"/>
      <c r="K1365" s="95"/>
    </row>
    <row r="1366" spans="1:11">
      <c r="A1366" s="93"/>
      <c r="B1366" s="109"/>
      <c r="C1366" s="109"/>
      <c r="D1366" s="109"/>
      <c r="E1366" s="109"/>
      <c r="F1366" s="109"/>
      <c r="G1366" s="109"/>
      <c r="H1366" s="109"/>
      <c r="I1366" s="109"/>
      <c r="J1366" s="95"/>
      <c r="K1366" s="95"/>
    </row>
    <row r="1367" spans="1:11">
      <c r="A1367" s="93"/>
      <c r="B1367" s="109"/>
      <c r="C1367" s="109"/>
      <c r="D1367" s="109"/>
      <c r="E1367" s="109"/>
      <c r="F1367" s="109"/>
      <c r="G1367" s="109"/>
      <c r="H1367" s="109"/>
      <c r="I1367" s="109"/>
      <c r="J1367" s="95"/>
      <c r="K1367" s="95"/>
    </row>
    <row r="1368" spans="1:11">
      <c r="A1368" s="93"/>
      <c r="B1368" s="109"/>
      <c r="C1368" s="109"/>
      <c r="D1368" s="109"/>
      <c r="E1368" s="109"/>
      <c r="F1368" s="109"/>
      <c r="G1368" s="109"/>
      <c r="H1368" s="109"/>
      <c r="I1368" s="109"/>
      <c r="J1368" s="95"/>
      <c r="K1368" s="95"/>
    </row>
    <row r="1369" spans="1:11">
      <c r="A1369" s="93"/>
      <c r="B1369" s="109"/>
      <c r="C1369" s="109"/>
      <c r="D1369" s="109"/>
      <c r="E1369" s="109"/>
      <c r="F1369" s="109"/>
      <c r="G1369" s="109"/>
      <c r="H1369" s="109"/>
      <c r="I1369" s="109"/>
      <c r="J1369" s="95"/>
      <c r="K1369" s="95"/>
    </row>
    <row r="1370" spans="1:11">
      <c r="A1370" s="93"/>
      <c r="B1370" s="109"/>
      <c r="C1370" s="109"/>
      <c r="D1370" s="109"/>
      <c r="E1370" s="109"/>
      <c r="F1370" s="109"/>
      <c r="G1370" s="109"/>
      <c r="H1370" s="109"/>
      <c r="I1370" s="109"/>
      <c r="J1370" s="95"/>
      <c r="K1370" s="95"/>
    </row>
    <row r="1371" spans="1:11">
      <c r="A1371" s="93"/>
      <c r="B1371" s="109"/>
      <c r="C1371" s="109"/>
      <c r="D1371" s="109"/>
      <c r="E1371" s="109"/>
      <c r="F1371" s="109"/>
      <c r="G1371" s="109"/>
      <c r="H1371" s="109"/>
      <c r="I1371" s="109"/>
      <c r="J1371" s="95"/>
      <c r="K1371" s="95"/>
    </row>
    <row r="1372" spans="1:11">
      <c r="A1372" s="93"/>
      <c r="B1372" s="109"/>
      <c r="C1372" s="109"/>
      <c r="D1372" s="109"/>
      <c r="E1372" s="109"/>
      <c r="F1372" s="109"/>
      <c r="G1372" s="109"/>
      <c r="H1372" s="109"/>
      <c r="I1372" s="109"/>
      <c r="J1372" s="95"/>
      <c r="K1372" s="95"/>
    </row>
    <row r="1373" spans="1:11">
      <c r="A1373" s="93"/>
      <c r="B1373" s="109"/>
      <c r="C1373" s="109"/>
      <c r="D1373" s="109"/>
      <c r="E1373" s="109"/>
      <c r="F1373" s="109"/>
      <c r="G1373" s="109"/>
      <c r="H1373" s="109"/>
      <c r="I1373" s="109"/>
      <c r="J1373" s="95"/>
      <c r="K1373" s="95"/>
    </row>
    <row r="1374" spans="1:11">
      <c r="A1374" s="93"/>
      <c r="B1374" s="109"/>
      <c r="C1374" s="109"/>
      <c r="D1374" s="109"/>
      <c r="E1374" s="109"/>
      <c r="F1374" s="109"/>
      <c r="G1374" s="109"/>
      <c r="H1374" s="109"/>
      <c r="I1374" s="109"/>
      <c r="J1374" s="95"/>
      <c r="K1374" s="95"/>
    </row>
    <row r="1375" spans="1:11">
      <c r="A1375" s="93"/>
      <c r="B1375" s="109"/>
      <c r="C1375" s="109"/>
      <c r="D1375" s="109"/>
      <c r="E1375" s="109"/>
      <c r="F1375" s="109"/>
      <c r="G1375" s="109"/>
      <c r="H1375" s="109"/>
      <c r="I1375" s="109"/>
      <c r="J1375" s="95"/>
      <c r="K1375" s="95"/>
    </row>
    <row r="1376" spans="1:11">
      <c r="A1376" s="93"/>
      <c r="B1376" s="109"/>
      <c r="C1376" s="109"/>
      <c r="D1376" s="109"/>
      <c r="E1376" s="109"/>
      <c r="F1376" s="109"/>
      <c r="G1376" s="109"/>
      <c r="H1376" s="109"/>
      <c r="I1376" s="109"/>
      <c r="J1376" s="95"/>
      <c r="K1376" s="95"/>
    </row>
    <row r="1377" spans="1:11">
      <c r="A1377" s="93"/>
      <c r="B1377" s="109"/>
      <c r="C1377" s="109"/>
      <c r="D1377" s="109"/>
      <c r="E1377" s="109"/>
      <c r="F1377" s="109"/>
      <c r="G1377" s="109"/>
      <c r="H1377" s="109"/>
      <c r="I1377" s="109"/>
      <c r="J1377" s="95"/>
      <c r="K1377" s="95"/>
    </row>
    <row r="1378" spans="1:11">
      <c r="A1378" s="93"/>
      <c r="B1378" s="109"/>
      <c r="C1378" s="109"/>
      <c r="D1378" s="109"/>
      <c r="E1378" s="109"/>
      <c r="F1378" s="109"/>
      <c r="G1378" s="109"/>
      <c r="H1378" s="109"/>
      <c r="I1378" s="109"/>
      <c r="J1378" s="95"/>
      <c r="K1378" s="95"/>
    </row>
    <row r="1379" spans="1:11">
      <c r="A1379" s="93"/>
      <c r="B1379" s="109"/>
      <c r="C1379" s="109"/>
      <c r="D1379" s="109"/>
      <c r="E1379" s="109"/>
      <c r="F1379" s="109"/>
      <c r="G1379" s="109"/>
      <c r="H1379" s="109"/>
      <c r="I1379" s="109"/>
      <c r="J1379" s="95"/>
      <c r="K1379" s="95"/>
    </row>
    <row r="1380" spans="1:11">
      <c r="A1380" s="93"/>
      <c r="B1380" s="109"/>
      <c r="C1380" s="109"/>
      <c r="D1380" s="109"/>
      <c r="E1380" s="109"/>
      <c r="F1380" s="109"/>
      <c r="G1380" s="109"/>
      <c r="H1380" s="109"/>
      <c r="I1380" s="109"/>
      <c r="J1380" s="95"/>
      <c r="K1380" s="95"/>
    </row>
    <row r="1381" spans="1:11">
      <c r="A1381" s="93"/>
      <c r="B1381" s="109"/>
      <c r="C1381" s="109"/>
      <c r="D1381" s="109"/>
      <c r="E1381" s="109"/>
      <c r="F1381" s="109"/>
      <c r="G1381" s="109"/>
      <c r="H1381" s="109"/>
      <c r="I1381" s="109"/>
      <c r="J1381" s="95"/>
      <c r="K1381" s="95"/>
    </row>
    <row r="1382" spans="1:11">
      <c r="A1382" s="93"/>
      <c r="B1382" s="109"/>
      <c r="C1382" s="109"/>
      <c r="D1382" s="109"/>
      <c r="E1382" s="109"/>
      <c r="F1382" s="109"/>
      <c r="G1382" s="109"/>
      <c r="H1382" s="109"/>
      <c r="I1382" s="109"/>
      <c r="J1382" s="95"/>
      <c r="K1382" s="95"/>
    </row>
    <row r="1383" spans="1:11">
      <c r="A1383" s="93"/>
      <c r="B1383" s="109"/>
      <c r="C1383" s="109"/>
      <c r="D1383" s="109"/>
      <c r="E1383" s="109"/>
      <c r="F1383" s="109"/>
      <c r="G1383" s="109"/>
      <c r="H1383" s="109"/>
      <c r="I1383" s="109"/>
      <c r="J1383" s="95"/>
      <c r="K1383" s="95"/>
    </row>
    <row r="1384" spans="1:11">
      <c r="A1384" s="93"/>
      <c r="B1384" s="109"/>
      <c r="C1384" s="109"/>
      <c r="D1384" s="109"/>
      <c r="E1384" s="109"/>
      <c r="F1384" s="109"/>
      <c r="G1384" s="109"/>
      <c r="H1384" s="109"/>
      <c r="I1384" s="109"/>
      <c r="J1384" s="95"/>
      <c r="K1384" s="95"/>
    </row>
    <row r="1385" spans="1:11">
      <c r="A1385" s="93"/>
      <c r="B1385" s="109"/>
      <c r="C1385" s="109"/>
      <c r="D1385" s="109"/>
      <c r="E1385" s="109"/>
      <c r="F1385" s="109"/>
      <c r="G1385" s="109"/>
      <c r="H1385" s="109"/>
      <c r="I1385" s="109"/>
      <c r="J1385" s="95"/>
      <c r="K1385" s="95"/>
    </row>
    <row r="1386" spans="1:11">
      <c r="A1386" s="93"/>
      <c r="B1386" s="109"/>
      <c r="C1386" s="109"/>
      <c r="D1386" s="109"/>
      <c r="E1386" s="109"/>
      <c r="F1386" s="109"/>
      <c r="G1386" s="109"/>
      <c r="H1386" s="109"/>
      <c r="I1386" s="109"/>
      <c r="J1386" s="95"/>
      <c r="K1386" s="95"/>
    </row>
    <row r="1387" spans="1:11">
      <c r="A1387" s="93"/>
      <c r="B1387" s="109"/>
      <c r="C1387" s="109"/>
      <c r="D1387" s="109"/>
      <c r="E1387" s="109"/>
      <c r="F1387" s="109"/>
      <c r="G1387" s="109"/>
      <c r="H1387" s="109"/>
      <c r="I1387" s="109"/>
      <c r="J1387" s="95"/>
      <c r="K1387" s="95"/>
    </row>
    <row r="1388" spans="1:11">
      <c r="A1388" s="93"/>
      <c r="B1388" s="109"/>
      <c r="C1388" s="109"/>
      <c r="D1388" s="109"/>
      <c r="E1388" s="109"/>
      <c r="F1388" s="109"/>
      <c r="G1388" s="109"/>
      <c r="H1388" s="109"/>
      <c r="I1388" s="109"/>
      <c r="J1388" s="95"/>
      <c r="K1388" s="95"/>
    </row>
    <row r="1389" spans="1:11">
      <c r="A1389" s="93"/>
      <c r="B1389" s="109"/>
      <c r="C1389" s="109"/>
      <c r="D1389" s="109"/>
      <c r="E1389" s="109"/>
      <c r="F1389" s="109"/>
      <c r="G1389" s="109"/>
      <c r="H1389" s="109"/>
      <c r="I1389" s="109"/>
      <c r="J1389" s="95"/>
      <c r="K1389" s="95"/>
    </row>
    <row r="1390" spans="1:11">
      <c r="A1390" s="93"/>
      <c r="B1390" s="109"/>
      <c r="C1390" s="109"/>
      <c r="D1390" s="109"/>
      <c r="E1390" s="109"/>
      <c r="F1390" s="109"/>
      <c r="G1390" s="109"/>
      <c r="H1390" s="109"/>
      <c r="I1390" s="109"/>
      <c r="J1390" s="95"/>
      <c r="K1390" s="95"/>
    </row>
    <row r="1391" spans="1:11">
      <c r="A1391" s="93"/>
      <c r="B1391" s="109"/>
      <c r="C1391" s="109"/>
      <c r="D1391" s="109"/>
      <c r="E1391" s="109"/>
      <c r="F1391" s="109"/>
      <c r="G1391" s="109"/>
      <c r="H1391" s="109"/>
      <c r="I1391" s="109"/>
      <c r="J1391" s="95"/>
      <c r="K1391" s="95"/>
    </row>
    <row r="1392" spans="1:11">
      <c r="A1392" s="93"/>
      <c r="B1392" s="109"/>
      <c r="C1392" s="109"/>
      <c r="D1392" s="109"/>
      <c r="E1392" s="109"/>
      <c r="F1392" s="109"/>
      <c r="G1392" s="109"/>
      <c r="H1392" s="109"/>
      <c r="I1392" s="109"/>
      <c r="J1392" s="95"/>
      <c r="K1392" s="95"/>
    </row>
    <row r="1393" spans="1:11">
      <c r="A1393" s="93"/>
      <c r="B1393" s="109"/>
      <c r="C1393" s="109"/>
      <c r="D1393" s="109"/>
      <c r="E1393" s="109"/>
      <c r="F1393" s="109"/>
      <c r="G1393" s="109"/>
      <c r="H1393" s="109"/>
      <c r="I1393" s="109"/>
      <c r="J1393" s="95"/>
      <c r="K1393" s="95"/>
    </row>
    <row r="1394" spans="1:11">
      <c r="A1394" s="93"/>
      <c r="B1394" s="109"/>
      <c r="C1394" s="109"/>
      <c r="D1394" s="109"/>
      <c r="E1394" s="109"/>
      <c r="F1394" s="109"/>
      <c r="G1394" s="109"/>
      <c r="H1394" s="109"/>
      <c r="I1394" s="109"/>
      <c r="J1394" s="95"/>
      <c r="K1394" s="95"/>
    </row>
    <row r="1395" spans="1:11">
      <c r="A1395" s="93"/>
      <c r="B1395" s="109"/>
      <c r="C1395" s="109"/>
      <c r="D1395" s="109"/>
      <c r="E1395" s="109"/>
      <c r="F1395" s="109"/>
      <c r="G1395" s="109"/>
      <c r="H1395" s="109"/>
      <c r="I1395" s="109"/>
      <c r="J1395" s="95"/>
      <c r="K1395" s="95"/>
    </row>
    <row r="1396" spans="1:11">
      <c r="A1396" s="93"/>
      <c r="B1396" s="109"/>
      <c r="C1396" s="109"/>
      <c r="D1396" s="109"/>
      <c r="E1396" s="109"/>
      <c r="F1396" s="109"/>
      <c r="G1396" s="109"/>
      <c r="H1396" s="109"/>
      <c r="I1396" s="109"/>
      <c r="J1396" s="95"/>
      <c r="K1396" s="95"/>
    </row>
    <row r="1397" spans="1:11">
      <c r="A1397" s="93"/>
      <c r="B1397" s="109"/>
      <c r="C1397" s="109"/>
      <c r="D1397" s="109"/>
      <c r="E1397" s="109"/>
      <c r="F1397" s="109"/>
      <c r="G1397" s="109"/>
      <c r="H1397" s="109"/>
      <c r="I1397" s="109"/>
      <c r="J1397" s="95"/>
      <c r="K1397" s="95"/>
    </row>
    <row r="1398" spans="1:11">
      <c r="A1398" s="93"/>
      <c r="B1398" s="109"/>
      <c r="C1398" s="109"/>
      <c r="D1398" s="109"/>
      <c r="E1398" s="109"/>
      <c r="F1398" s="109"/>
      <c r="G1398" s="109"/>
      <c r="H1398" s="109"/>
      <c r="I1398" s="109"/>
      <c r="J1398" s="95"/>
      <c r="K1398" s="95"/>
    </row>
    <row r="1399" spans="1:11">
      <c r="A1399" s="93"/>
      <c r="B1399" s="109"/>
      <c r="C1399" s="109"/>
      <c r="D1399" s="109"/>
      <c r="E1399" s="109"/>
      <c r="F1399" s="109"/>
      <c r="G1399" s="109"/>
      <c r="H1399" s="109"/>
      <c r="I1399" s="109"/>
      <c r="J1399" s="95"/>
      <c r="K1399" s="95"/>
    </row>
    <row r="1400" spans="1:11">
      <c r="A1400" s="93"/>
      <c r="B1400" s="109"/>
      <c r="C1400" s="109"/>
      <c r="D1400" s="109"/>
      <c r="E1400" s="109"/>
      <c r="F1400" s="109"/>
      <c r="G1400" s="109"/>
      <c r="H1400" s="109"/>
      <c r="I1400" s="109"/>
      <c r="J1400" s="95"/>
      <c r="K1400" s="95"/>
    </row>
    <row r="1401" spans="1:11">
      <c r="A1401" s="93"/>
      <c r="B1401" s="109"/>
      <c r="C1401" s="109"/>
      <c r="D1401" s="109"/>
      <c r="E1401" s="109"/>
      <c r="F1401" s="109"/>
      <c r="G1401" s="109"/>
      <c r="H1401" s="109"/>
      <c r="I1401" s="109"/>
      <c r="J1401" s="95"/>
      <c r="K1401" s="95"/>
    </row>
    <row r="1402" spans="1:11">
      <c r="A1402" s="93"/>
      <c r="B1402" s="109"/>
      <c r="C1402" s="109"/>
      <c r="D1402" s="109"/>
      <c r="E1402" s="109"/>
      <c r="F1402" s="109"/>
      <c r="G1402" s="109"/>
      <c r="H1402" s="109"/>
      <c r="I1402" s="109"/>
      <c r="J1402" s="95"/>
      <c r="K1402" s="95"/>
    </row>
    <row r="1403" spans="1:11">
      <c r="A1403" s="93"/>
      <c r="B1403" s="109"/>
      <c r="C1403" s="109"/>
      <c r="D1403" s="109"/>
      <c r="E1403" s="109"/>
      <c r="F1403" s="109"/>
      <c r="G1403" s="109"/>
      <c r="H1403" s="109"/>
      <c r="I1403" s="109"/>
      <c r="J1403" s="95"/>
      <c r="K1403" s="95"/>
    </row>
    <row r="1404" spans="1:11">
      <c r="A1404" s="93"/>
      <c r="B1404" s="109"/>
      <c r="C1404" s="109"/>
      <c r="D1404" s="109"/>
      <c r="E1404" s="109"/>
      <c r="F1404" s="109"/>
      <c r="G1404" s="109"/>
      <c r="H1404" s="109"/>
      <c r="I1404" s="109"/>
      <c r="J1404" s="95"/>
      <c r="K1404" s="95"/>
    </row>
    <row r="1405" spans="1:11">
      <c r="A1405" s="93"/>
      <c r="B1405" s="109"/>
      <c r="C1405" s="109"/>
      <c r="D1405" s="109"/>
      <c r="E1405" s="109"/>
      <c r="F1405" s="109"/>
      <c r="G1405" s="109"/>
      <c r="H1405" s="109"/>
      <c r="I1405" s="109"/>
      <c r="J1405" s="95"/>
      <c r="K1405" s="95"/>
    </row>
    <row r="1406" spans="1:11">
      <c r="A1406" s="93"/>
      <c r="B1406" s="109"/>
      <c r="C1406" s="109"/>
      <c r="D1406" s="109"/>
      <c r="E1406" s="109"/>
      <c r="F1406" s="109"/>
      <c r="G1406" s="109"/>
      <c r="H1406" s="109"/>
      <c r="I1406" s="109"/>
      <c r="J1406" s="95"/>
      <c r="K1406" s="95"/>
    </row>
    <row r="1407" spans="1:11">
      <c r="A1407" s="93"/>
      <c r="B1407" s="109"/>
      <c r="C1407" s="109"/>
      <c r="D1407" s="109"/>
      <c r="E1407" s="109"/>
      <c r="F1407" s="109"/>
      <c r="G1407" s="109"/>
      <c r="H1407" s="109"/>
      <c r="I1407" s="109"/>
      <c r="J1407" s="95"/>
      <c r="K1407" s="95"/>
    </row>
    <row r="1408" spans="1:11">
      <c r="A1408" s="93"/>
      <c r="B1408" s="109"/>
      <c r="C1408" s="109"/>
      <c r="D1408" s="109"/>
      <c r="E1408" s="109"/>
      <c r="F1408" s="109"/>
      <c r="G1408" s="109"/>
      <c r="H1408" s="109"/>
      <c r="I1408" s="109"/>
      <c r="J1408" s="95"/>
      <c r="K1408" s="95"/>
    </row>
    <row r="1409" spans="1:11">
      <c r="A1409" s="93"/>
      <c r="B1409" s="109"/>
      <c r="C1409" s="109"/>
      <c r="D1409" s="109"/>
      <c r="E1409" s="109"/>
      <c r="F1409" s="109"/>
      <c r="G1409" s="109"/>
      <c r="H1409" s="109"/>
      <c r="I1409" s="109"/>
      <c r="J1409" s="95"/>
      <c r="K1409" s="95"/>
    </row>
    <row r="1410" spans="1:11">
      <c r="A1410" s="93"/>
      <c r="B1410" s="109"/>
      <c r="C1410" s="109"/>
      <c r="D1410" s="109"/>
      <c r="E1410" s="109"/>
      <c r="F1410" s="109"/>
      <c r="G1410" s="109"/>
      <c r="H1410" s="109"/>
      <c r="I1410" s="109"/>
      <c r="J1410" s="95"/>
      <c r="K1410" s="95"/>
    </row>
    <row r="1411" spans="1:11">
      <c r="A1411" s="93"/>
      <c r="B1411" s="109"/>
      <c r="C1411" s="109"/>
      <c r="D1411" s="109"/>
      <c r="E1411" s="109"/>
      <c r="F1411" s="109"/>
      <c r="G1411" s="109"/>
      <c r="H1411" s="109"/>
      <c r="I1411" s="109"/>
      <c r="J1411" s="95"/>
      <c r="K1411" s="95"/>
    </row>
    <row r="1412" spans="1:11">
      <c r="A1412" s="93"/>
      <c r="B1412" s="109"/>
      <c r="C1412" s="109"/>
      <c r="D1412" s="109"/>
      <c r="E1412" s="109"/>
      <c r="F1412" s="109"/>
      <c r="G1412" s="109"/>
      <c r="H1412" s="109"/>
      <c r="I1412" s="109"/>
      <c r="J1412" s="95"/>
      <c r="K1412" s="95"/>
    </row>
    <row r="1413" spans="1:11">
      <c r="A1413" s="93"/>
      <c r="B1413" s="109"/>
      <c r="C1413" s="109"/>
      <c r="D1413" s="109"/>
      <c r="E1413" s="109"/>
      <c r="F1413" s="109"/>
      <c r="G1413" s="109"/>
      <c r="H1413" s="109"/>
      <c r="I1413" s="109"/>
      <c r="J1413" s="95"/>
      <c r="K1413" s="95"/>
    </row>
    <row r="1414" spans="1:11">
      <c r="A1414" s="93"/>
      <c r="B1414" s="109"/>
      <c r="C1414" s="109"/>
      <c r="D1414" s="109"/>
      <c r="E1414" s="109"/>
      <c r="F1414" s="109"/>
      <c r="G1414" s="109"/>
      <c r="H1414" s="109"/>
      <c r="I1414" s="109"/>
      <c r="J1414" s="95"/>
      <c r="K1414" s="95"/>
    </row>
    <row r="1415" spans="1:11">
      <c r="A1415" s="93"/>
      <c r="B1415" s="109"/>
      <c r="C1415" s="109"/>
      <c r="D1415" s="109"/>
      <c r="E1415" s="109"/>
      <c r="F1415" s="109"/>
      <c r="G1415" s="109"/>
      <c r="H1415" s="109"/>
      <c r="I1415" s="109"/>
      <c r="J1415" s="95"/>
      <c r="K1415" s="95"/>
    </row>
    <row r="1416" spans="1:11">
      <c r="A1416" s="93"/>
      <c r="B1416" s="109"/>
      <c r="C1416" s="109"/>
      <c r="D1416" s="109"/>
      <c r="E1416" s="109"/>
      <c r="F1416" s="109"/>
      <c r="G1416" s="109"/>
      <c r="H1416" s="109"/>
      <c r="I1416" s="109"/>
      <c r="J1416" s="95"/>
      <c r="K1416" s="95"/>
    </row>
    <row r="1417" spans="1:11">
      <c r="A1417" s="93"/>
      <c r="B1417" s="109"/>
      <c r="C1417" s="109"/>
      <c r="D1417" s="109"/>
      <c r="E1417" s="109"/>
      <c r="F1417" s="109"/>
      <c r="G1417" s="109"/>
      <c r="H1417" s="109"/>
      <c r="I1417" s="109"/>
      <c r="J1417" s="95"/>
      <c r="K1417" s="95"/>
    </row>
    <row r="1418" spans="1:11">
      <c r="A1418" s="93"/>
      <c r="B1418" s="109"/>
      <c r="C1418" s="109"/>
      <c r="D1418" s="109"/>
      <c r="E1418" s="109"/>
      <c r="F1418" s="109"/>
      <c r="G1418" s="109"/>
      <c r="H1418" s="109"/>
      <c r="I1418" s="109"/>
      <c r="J1418" s="95"/>
      <c r="K1418" s="95"/>
    </row>
    <row r="1419" spans="1:11">
      <c r="A1419" s="93"/>
      <c r="B1419" s="109"/>
      <c r="C1419" s="109"/>
      <c r="D1419" s="109"/>
      <c r="E1419" s="109"/>
      <c r="F1419" s="109"/>
      <c r="G1419" s="109"/>
      <c r="H1419" s="109"/>
      <c r="I1419" s="109"/>
      <c r="J1419" s="95"/>
      <c r="K1419" s="95"/>
    </row>
    <row r="1420" spans="1:11">
      <c r="A1420" s="93"/>
      <c r="B1420" s="109"/>
      <c r="C1420" s="109"/>
      <c r="D1420" s="109"/>
      <c r="E1420" s="109"/>
      <c r="F1420" s="109"/>
      <c r="G1420" s="109"/>
      <c r="H1420" s="109"/>
      <c r="I1420" s="109"/>
      <c r="J1420" s="95"/>
      <c r="K1420" s="95"/>
    </row>
    <row r="1421" spans="1:11">
      <c r="A1421" s="93"/>
      <c r="B1421" s="109"/>
      <c r="C1421" s="109"/>
      <c r="D1421" s="109"/>
      <c r="E1421" s="109"/>
      <c r="F1421" s="109"/>
      <c r="G1421" s="109"/>
      <c r="H1421" s="109"/>
      <c r="I1421" s="109"/>
      <c r="J1421" s="95"/>
      <c r="K1421" s="95"/>
    </row>
    <row r="1422" spans="1:11">
      <c r="A1422" s="93"/>
      <c r="B1422" s="109"/>
      <c r="C1422" s="109"/>
      <c r="D1422" s="109"/>
      <c r="E1422" s="109"/>
      <c r="F1422" s="109"/>
      <c r="G1422" s="109"/>
      <c r="H1422" s="109"/>
      <c r="I1422" s="109"/>
      <c r="J1422" s="95"/>
      <c r="K1422" s="95"/>
    </row>
    <row r="1423" spans="1:11">
      <c r="A1423" s="93"/>
      <c r="B1423" s="109"/>
      <c r="C1423" s="109"/>
      <c r="D1423" s="109"/>
      <c r="E1423" s="109"/>
      <c r="F1423" s="109"/>
      <c r="G1423" s="109"/>
      <c r="H1423" s="109"/>
      <c r="I1423" s="109"/>
      <c r="J1423" s="95"/>
      <c r="K1423" s="95"/>
    </row>
    <row r="1424" spans="1:11">
      <c r="A1424" s="93"/>
      <c r="B1424" s="109"/>
      <c r="C1424" s="109"/>
      <c r="D1424" s="109"/>
      <c r="E1424" s="109"/>
      <c r="F1424" s="109"/>
      <c r="G1424" s="109"/>
      <c r="H1424" s="109"/>
      <c r="I1424" s="109"/>
      <c r="J1424" s="95"/>
      <c r="K1424" s="95"/>
    </row>
    <row r="1425" spans="1:11">
      <c r="A1425" s="93"/>
      <c r="B1425" s="109"/>
      <c r="C1425" s="109"/>
      <c r="D1425" s="109"/>
      <c r="E1425" s="109"/>
      <c r="F1425" s="109"/>
      <c r="G1425" s="109"/>
      <c r="H1425" s="109"/>
      <c r="I1425" s="109"/>
      <c r="J1425" s="95"/>
      <c r="K1425" s="95"/>
    </row>
    <row r="1426" spans="1:11">
      <c r="A1426" s="93"/>
      <c r="B1426" s="109"/>
      <c r="C1426" s="109"/>
      <c r="D1426" s="109"/>
      <c r="E1426" s="109"/>
      <c r="F1426" s="109"/>
      <c r="G1426" s="109"/>
      <c r="H1426" s="109"/>
      <c r="I1426" s="109"/>
      <c r="J1426" s="95"/>
      <c r="K1426" s="95"/>
    </row>
    <row r="1427" spans="1:11">
      <c r="A1427" s="93"/>
      <c r="B1427" s="109"/>
      <c r="C1427" s="109"/>
      <c r="D1427" s="109"/>
      <c r="E1427" s="109"/>
      <c r="F1427" s="109"/>
      <c r="G1427" s="109"/>
      <c r="H1427" s="109"/>
      <c r="I1427" s="109"/>
      <c r="J1427" s="95"/>
      <c r="K1427" s="95"/>
    </row>
    <row r="1428" spans="1:11">
      <c r="A1428" s="93"/>
      <c r="B1428" s="109"/>
      <c r="C1428" s="109"/>
      <c r="D1428" s="109"/>
      <c r="E1428" s="109"/>
      <c r="F1428" s="109"/>
      <c r="G1428" s="109"/>
      <c r="H1428" s="109"/>
      <c r="I1428" s="109"/>
      <c r="J1428" s="95"/>
      <c r="K1428" s="95"/>
    </row>
    <row r="1429" spans="1:11">
      <c r="A1429" s="93"/>
      <c r="B1429" s="109"/>
      <c r="C1429" s="109"/>
      <c r="D1429" s="109"/>
      <c r="E1429" s="109"/>
      <c r="F1429" s="109"/>
      <c r="G1429" s="109"/>
      <c r="H1429" s="109"/>
      <c r="I1429" s="109"/>
      <c r="J1429" s="95"/>
      <c r="K1429" s="95"/>
    </row>
    <row r="1430" spans="1:11">
      <c r="A1430" s="93"/>
      <c r="B1430" s="109"/>
      <c r="C1430" s="109"/>
      <c r="D1430" s="109"/>
      <c r="E1430" s="109"/>
      <c r="F1430" s="109"/>
      <c r="G1430" s="109"/>
      <c r="H1430" s="109"/>
      <c r="I1430" s="109"/>
      <c r="J1430" s="95"/>
      <c r="K1430" s="95"/>
    </row>
    <row r="1431" spans="1:11">
      <c r="A1431" s="93"/>
      <c r="B1431" s="109"/>
      <c r="C1431" s="109"/>
      <c r="D1431" s="109"/>
      <c r="E1431" s="109"/>
      <c r="F1431" s="109"/>
      <c r="G1431" s="109"/>
      <c r="H1431" s="109"/>
      <c r="I1431" s="109"/>
      <c r="J1431" s="95"/>
      <c r="K1431" s="95"/>
    </row>
    <row r="1432" spans="1:11">
      <c r="A1432" s="93"/>
      <c r="B1432" s="109"/>
      <c r="C1432" s="109"/>
      <c r="D1432" s="109"/>
      <c r="E1432" s="109"/>
      <c r="F1432" s="109"/>
      <c r="G1432" s="109"/>
      <c r="H1432" s="109"/>
      <c r="I1432" s="109"/>
      <c r="J1432" s="95"/>
      <c r="K1432" s="95"/>
    </row>
    <row r="1433" spans="1:11">
      <c r="A1433" s="93"/>
      <c r="B1433" s="109"/>
      <c r="C1433" s="109"/>
      <c r="D1433" s="109"/>
      <c r="E1433" s="109"/>
      <c r="F1433" s="109"/>
      <c r="G1433" s="109"/>
      <c r="H1433" s="109"/>
      <c r="I1433" s="109"/>
      <c r="J1433" s="95"/>
      <c r="K1433" s="95"/>
    </row>
    <row r="1434" spans="1:11">
      <c r="A1434" s="93"/>
      <c r="B1434" s="109"/>
      <c r="C1434" s="109"/>
      <c r="D1434" s="109"/>
      <c r="E1434" s="109"/>
      <c r="F1434" s="109"/>
      <c r="G1434" s="109"/>
      <c r="H1434" s="109"/>
      <c r="I1434" s="109"/>
      <c r="J1434" s="95"/>
      <c r="K1434" s="95"/>
    </row>
    <row r="1435" spans="1:11">
      <c r="A1435" s="93"/>
      <c r="B1435" s="109"/>
      <c r="C1435" s="109"/>
      <c r="D1435" s="109"/>
      <c r="E1435" s="109"/>
      <c r="F1435" s="109"/>
      <c r="G1435" s="109"/>
      <c r="H1435" s="109"/>
      <c r="I1435" s="109"/>
      <c r="J1435" s="95"/>
      <c r="K1435" s="95"/>
    </row>
    <row r="1436" spans="1:11">
      <c r="A1436" s="93"/>
      <c r="B1436" s="109"/>
      <c r="C1436" s="109"/>
      <c r="D1436" s="109"/>
      <c r="E1436" s="109"/>
      <c r="F1436" s="109"/>
      <c r="G1436" s="109"/>
      <c r="H1436" s="109"/>
      <c r="I1436" s="109"/>
      <c r="J1436" s="95"/>
      <c r="K1436" s="95"/>
    </row>
    <row r="1437" spans="1:11">
      <c r="A1437" s="93"/>
      <c r="B1437" s="109"/>
      <c r="C1437" s="109"/>
      <c r="D1437" s="109"/>
      <c r="E1437" s="109"/>
      <c r="F1437" s="109"/>
      <c r="G1437" s="109"/>
      <c r="H1437" s="109"/>
      <c r="I1437" s="109"/>
      <c r="J1437" s="95"/>
      <c r="K1437" s="95"/>
    </row>
    <row r="1438" spans="1:11">
      <c r="A1438" s="93"/>
      <c r="B1438" s="109"/>
      <c r="C1438" s="109"/>
      <c r="D1438" s="109"/>
      <c r="E1438" s="109"/>
      <c r="F1438" s="109"/>
      <c r="G1438" s="109"/>
      <c r="H1438" s="109"/>
      <c r="I1438" s="109"/>
      <c r="J1438" s="95"/>
      <c r="K1438" s="95"/>
    </row>
    <row r="1439" spans="1:11">
      <c r="A1439" s="93"/>
      <c r="B1439" s="109"/>
      <c r="C1439" s="109"/>
      <c r="D1439" s="109"/>
      <c r="E1439" s="109"/>
      <c r="F1439" s="109"/>
      <c r="G1439" s="109"/>
      <c r="H1439" s="109"/>
      <c r="I1439" s="109"/>
      <c r="J1439" s="95"/>
      <c r="K1439" s="95"/>
    </row>
    <row r="1440" spans="1:11">
      <c r="A1440" s="93"/>
      <c r="B1440" s="109"/>
      <c r="C1440" s="109"/>
      <c r="D1440" s="109"/>
      <c r="E1440" s="109"/>
      <c r="F1440" s="109"/>
      <c r="G1440" s="109"/>
      <c r="H1440" s="109"/>
      <c r="I1440" s="109"/>
      <c r="J1440" s="95"/>
      <c r="K1440" s="95"/>
    </row>
    <row r="1441" spans="1:11">
      <c r="A1441" s="93"/>
      <c r="B1441" s="109"/>
      <c r="C1441" s="109"/>
      <c r="D1441" s="109"/>
      <c r="E1441" s="109"/>
      <c r="F1441" s="109"/>
      <c r="G1441" s="109"/>
      <c r="H1441" s="109"/>
      <c r="I1441" s="109"/>
      <c r="J1441" s="95"/>
      <c r="K1441" s="95"/>
    </row>
    <row r="1442" spans="1:11">
      <c r="A1442" s="93"/>
      <c r="B1442" s="109"/>
      <c r="C1442" s="109"/>
      <c r="D1442" s="109"/>
      <c r="E1442" s="109"/>
      <c r="F1442" s="109"/>
      <c r="G1442" s="109"/>
      <c r="H1442" s="109"/>
      <c r="I1442" s="109"/>
      <c r="J1442" s="95"/>
      <c r="K1442" s="95"/>
    </row>
    <row r="1443" spans="1:11">
      <c r="A1443" s="93"/>
      <c r="B1443" s="109"/>
      <c r="C1443" s="109"/>
      <c r="D1443" s="109"/>
      <c r="E1443" s="109"/>
      <c r="F1443" s="109"/>
      <c r="G1443" s="109"/>
      <c r="H1443" s="109"/>
      <c r="I1443" s="109"/>
      <c r="J1443" s="95"/>
      <c r="K1443" s="95"/>
    </row>
    <row r="1444" spans="1:11">
      <c r="A1444" s="93"/>
      <c r="B1444" s="109"/>
      <c r="C1444" s="109"/>
      <c r="D1444" s="109"/>
      <c r="E1444" s="109"/>
      <c r="F1444" s="109"/>
      <c r="G1444" s="109"/>
      <c r="H1444" s="109"/>
      <c r="I1444" s="109"/>
      <c r="J1444" s="95"/>
      <c r="K1444" s="95"/>
    </row>
    <row r="1445" spans="1:11">
      <c r="A1445" s="93"/>
      <c r="B1445" s="109"/>
      <c r="C1445" s="109"/>
      <c r="D1445" s="109"/>
      <c r="E1445" s="109"/>
      <c r="F1445" s="109"/>
      <c r="G1445" s="109"/>
      <c r="H1445" s="109"/>
      <c r="I1445" s="109"/>
      <c r="J1445" s="95"/>
      <c r="K1445" s="95"/>
    </row>
    <row r="1446" spans="1:11">
      <c r="A1446" s="93"/>
      <c r="B1446" s="109"/>
      <c r="C1446" s="109"/>
      <c r="D1446" s="109"/>
      <c r="E1446" s="109"/>
      <c r="F1446" s="109"/>
      <c r="G1446" s="109"/>
      <c r="H1446" s="109"/>
      <c r="I1446" s="109"/>
      <c r="J1446" s="95"/>
      <c r="K1446" s="95"/>
    </row>
    <row r="1447" spans="1:11">
      <c r="A1447" s="93"/>
      <c r="B1447" s="109"/>
      <c r="C1447" s="109"/>
      <c r="D1447" s="109"/>
      <c r="E1447" s="109"/>
      <c r="F1447" s="109"/>
      <c r="G1447" s="109"/>
      <c r="H1447" s="109"/>
      <c r="I1447" s="109"/>
      <c r="J1447" s="95"/>
      <c r="K1447" s="95"/>
    </row>
    <row r="1448" spans="1:11">
      <c r="A1448" s="93"/>
      <c r="B1448" s="109"/>
      <c r="C1448" s="109"/>
      <c r="D1448" s="109"/>
      <c r="E1448" s="109"/>
      <c r="F1448" s="109"/>
      <c r="G1448" s="109"/>
      <c r="H1448" s="109"/>
      <c r="I1448" s="109"/>
      <c r="J1448" s="95"/>
      <c r="K1448" s="95"/>
    </row>
    <row r="1449" spans="1:11">
      <c r="A1449" s="93"/>
      <c r="B1449" s="109"/>
      <c r="C1449" s="109"/>
      <c r="D1449" s="109"/>
      <c r="E1449" s="109"/>
      <c r="F1449" s="109"/>
      <c r="G1449" s="109"/>
      <c r="H1449" s="109"/>
      <c r="I1449" s="109"/>
      <c r="J1449" s="95"/>
      <c r="K1449" s="95"/>
    </row>
    <row r="1450" spans="1:11">
      <c r="A1450" s="93"/>
      <c r="B1450" s="109"/>
      <c r="C1450" s="109"/>
      <c r="D1450" s="109"/>
      <c r="E1450" s="109"/>
      <c r="F1450" s="109"/>
      <c r="G1450" s="109"/>
      <c r="H1450" s="109"/>
      <c r="I1450" s="109"/>
      <c r="J1450" s="95"/>
      <c r="K1450" s="95"/>
    </row>
    <row r="1451" spans="1:11">
      <c r="A1451" s="93"/>
      <c r="B1451" s="109"/>
      <c r="C1451" s="109"/>
      <c r="D1451" s="109"/>
      <c r="E1451" s="109"/>
      <c r="F1451" s="109"/>
      <c r="G1451" s="109"/>
      <c r="H1451" s="109"/>
      <c r="I1451" s="109"/>
      <c r="J1451" s="95"/>
      <c r="K1451" s="95"/>
    </row>
    <row r="1452" spans="1:11">
      <c r="A1452" s="93"/>
      <c r="B1452" s="109"/>
      <c r="C1452" s="109"/>
      <c r="D1452" s="109"/>
      <c r="E1452" s="109"/>
      <c r="F1452" s="109"/>
      <c r="G1452" s="109"/>
      <c r="H1452" s="109"/>
      <c r="I1452" s="109"/>
      <c r="J1452" s="95"/>
      <c r="K1452" s="95"/>
    </row>
    <row r="1453" spans="1:11">
      <c r="A1453" s="93"/>
      <c r="B1453" s="109"/>
      <c r="C1453" s="109"/>
      <c r="D1453" s="109"/>
      <c r="E1453" s="109"/>
      <c r="F1453" s="109"/>
      <c r="G1453" s="109"/>
      <c r="H1453" s="109"/>
      <c r="I1453" s="109"/>
      <c r="J1453" s="95"/>
      <c r="K1453" s="95"/>
    </row>
    <row r="1454" spans="1:11">
      <c r="A1454" s="93"/>
      <c r="B1454" s="109"/>
      <c r="C1454" s="109"/>
      <c r="D1454" s="109"/>
      <c r="E1454" s="109"/>
      <c r="F1454" s="109"/>
      <c r="G1454" s="109"/>
      <c r="H1454" s="109"/>
      <c r="I1454" s="109"/>
      <c r="J1454" s="95"/>
      <c r="K1454" s="95"/>
    </row>
    <row r="1455" spans="1:11">
      <c r="A1455" s="93"/>
      <c r="B1455" s="109"/>
      <c r="C1455" s="109"/>
      <c r="D1455" s="109"/>
      <c r="E1455" s="109"/>
      <c r="F1455" s="109"/>
      <c r="G1455" s="109"/>
      <c r="H1455" s="109"/>
      <c r="I1455" s="109"/>
      <c r="J1455" s="95"/>
      <c r="K1455" s="95"/>
    </row>
    <row r="1456" spans="1:11">
      <c r="A1456" s="93"/>
      <c r="B1456" s="109"/>
      <c r="C1456" s="109"/>
      <c r="D1456" s="109"/>
      <c r="E1456" s="109"/>
      <c r="F1456" s="109"/>
      <c r="G1456" s="109"/>
      <c r="H1456" s="109"/>
      <c r="I1456" s="109"/>
      <c r="J1456" s="95"/>
      <c r="K1456" s="95"/>
    </row>
    <row r="1457" spans="1:11">
      <c r="A1457" s="93"/>
      <c r="B1457" s="109"/>
      <c r="C1457" s="109"/>
      <c r="D1457" s="109"/>
      <c r="E1457" s="109"/>
      <c r="F1457" s="109"/>
      <c r="G1457" s="109"/>
      <c r="H1457" s="109"/>
      <c r="I1457" s="109"/>
      <c r="J1457" s="95"/>
      <c r="K1457" s="95"/>
    </row>
    <row r="1458" spans="1:11">
      <c r="A1458" s="93"/>
      <c r="B1458" s="109"/>
      <c r="C1458" s="109"/>
      <c r="D1458" s="109"/>
      <c r="E1458" s="109"/>
      <c r="F1458" s="109"/>
      <c r="G1458" s="109"/>
      <c r="H1458" s="109"/>
      <c r="I1458" s="109"/>
      <c r="J1458" s="95"/>
      <c r="K1458" s="95"/>
    </row>
    <row r="1459" spans="1:11">
      <c r="A1459" s="93"/>
      <c r="B1459" s="109"/>
      <c r="C1459" s="109"/>
      <c r="D1459" s="109"/>
      <c r="E1459" s="109"/>
      <c r="F1459" s="109"/>
      <c r="G1459" s="109"/>
      <c r="H1459" s="109"/>
      <c r="I1459" s="109"/>
      <c r="J1459" s="95"/>
      <c r="K1459" s="95"/>
    </row>
    <row r="1460" spans="1:11">
      <c r="A1460" s="93"/>
      <c r="B1460" s="109"/>
      <c r="C1460" s="109"/>
      <c r="D1460" s="109"/>
      <c r="E1460" s="109"/>
      <c r="F1460" s="109"/>
      <c r="G1460" s="109"/>
      <c r="H1460" s="109"/>
      <c r="I1460" s="109"/>
      <c r="J1460" s="95"/>
      <c r="K1460" s="95"/>
    </row>
    <row r="1461" spans="1:11">
      <c r="A1461" s="93"/>
      <c r="B1461" s="109"/>
      <c r="C1461" s="109"/>
      <c r="D1461" s="109"/>
      <c r="E1461" s="109"/>
      <c r="F1461" s="109"/>
      <c r="G1461" s="109"/>
      <c r="H1461" s="109"/>
      <c r="I1461" s="109"/>
      <c r="J1461" s="95"/>
      <c r="K1461" s="95"/>
    </row>
    <row r="1462" spans="1:11">
      <c r="A1462" s="93"/>
      <c r="B1462" s="109"/>
      <c r="C1462" s="109"/>
      <c r="D1462" s="109"/>
      <c r="E1462" s="109"/>
      <c r="F1462" s="109"/>
      <c r="G1462" s="109"/>
      <c r="H1462" s="109"/>
      <c r="I1462" s="109"/>
      <c r="J1462" s="95"/>
      <c r="K1462" s="95"/>
    </row>
    <row r="1463" spans="1:11">
      <c r="A1463" s="93"/>
      <c r="B1463" s="109"/>
      <c r="C1463" s="109"/>
      <c r="D1463" s="109"/>
      <c r="E1463" s="109"/>
      <c r="F1463" s="109"/>
      <c r="G1463" s="109"/>
      <c r="H1463" s="109"/>
      <c r="I1463" s="109"/>
      <c r="J1463" s="95"/>
      <c r="K1463" s="95"/>
    </row>
    <row r="1464" spans="1:11">
      <c r="A1464" s="93"/>
      <c r="B1464" s="109"/>
      <c r="C1464" s="109"/>
      <c r="D1464" s="109"/>
      <c r="E1464" s="109"/>
      <c r="F1464" s="109"/>
      <c r="G1464" s="109"/>
      <c r="H1464" s="109"/>
      <c r="I1464" s="109"/>
      <c r="J1464" s="95"/>
      <c r="K1464" s="95"/>
    </row>
    <row r="1465" spans="1:11">
      <c r="A1465" s="93"/>
      <c r="B1465" s="109"/>
      <c r="C1465" s="109"/>
      <c r="D1465" s="109"/>
      <c r="E1465" s="109"/>
      <c r="F1465" s="109"/>
      <c r="G1465" s="109"/>
      <c r="H1465" s="109"/>
      <c r="I1465" s="109"/>
      <c r="J1465" s="95"/>
      <c r="K1465" s="95"/>
    </row>
    <row r="1466" spans="1:11">
      <c r="A1466" s="93"/>
      <c r="B1466" s="109"/>
      <c r="C1466" s="109"/>
      <c r="D1466" s="109"/>
      <c r="E1466" s="109"/>
      <c r="F1466" s="109"/>
      <c r="G1466" s="109"/>
      <c r="H1466" s="109"/>
      <c r="I1466" s="109"/>
      <c r="J1466" s="95"/>
      <c r="K1466" s="95"/>
    </row>
    <row r="1467" spans="1:11">
      <c r="A1467" s="93"/>
      <c r="B1467" s="109"/>
      <c r="C1467" s="109"/>
      <c r="D1467" s="109"/>
      <c r="E1467" s="109"/>
      <c r="F1467" s="109"/>
      <c r="G1467" s="109"/>
      <c r="H1467" s="109"/>
      <c r="I1467" s="109"/>
      <c r="J1467" s="95"/>
      <c r="K1467" s="95"/>
    </row>
    <row r="1468" spans="1:11">
      <c r="A1468" s="93"/>
      <c r="B1468" s="109"/>
      <c r="C1468" s="109"/>
      <c r="D1468" s="109"/>
      <c r="E1468" s="109"/>
      <c r="F1468" s="109"/>
      <c r="G1468" s="109"/>
      <c r="H1468" s="109"/>
      <c r="I1468" s="109"/>
      <c r="J1468" s="95"/>
      <c r="K1468" s="95"/>
    </row>
    <row r="1469" spans="1:11">
      <c r="A1469" s="93"/>
      <c r="B1469" s="109"/>
      <c r="C1469" s="109"/>
      <c r="D1469" s="109"/>
      <c r="E1469" s="109"/>
      <c r="F1469" s="109"/>
      <c r="G1469" s="109"/>
      <c r="H1469" s="109"/>
      <c r="I1469" s="109"/>
      <c r="J1469" s="95"/>
      <c r="K1469" s="95"/>
    </row>
    <row r="1470" spans="1:11">
      <c r="A1470" s="93"/>
      <c r="B1470" s="109"/>
      <c r="C1470" s="109"/>
      <c r="D1470" s="109"/>
      <c r="E1470" s="109"/>
      <c r="F1470" s="109"/>
      <c r="G1470" s="109"/>
      <c r="H1470" s="109"/>
      <c r="I1470" s="109"/>
      <c r="J1470" s="95"/>
      <c r="K1470" s="95"/>
    </row>
    <row r="1471" spans="1:11">
      <c r="A1471" s="93"/>
      <c r="B1471" s="109"/>
      <c r="C1471" s="109"/>
      <c r="D1471" s="109"/>
      <c r="E1471" s="109"/>
      <c r="F1471" s="109"/>
      <c r="G1471" s="109"/>
      <c r="H1471" s="109"/>
      <c r="I1471" s="109"/>
      <c r="J1471" s="95"/>
      <c r="K1471" s="95"/>
    </row>
    <row r="1472" spans="1:11">
      <c r="A1472" s="93"/>
      <c r="B1472" s="109"/>
      <c r="C1472" s="109"/>
      <c r="D1472" s="109"/>
      <c r="E1472" s="109"/>
      <c r="F1472" s="109"/>
      <c r="G1472" s="109"/>
      <c r="H1472" s="109"/>
      <c r="I1472" s="109"/>
      <c r="J1472" s="95"/>
      <c r="K1472" s="95"/>
    </row>
    <row r="1473" spans="1:11">
      <c r="A1473" s="93"/>
      <c r="B1473" s="109"/>
      <c r="C1473" s="109"/>
      <c r="D1473" s="109"/>
      <c r="E1473" s="109"/>
      <c r="F1473" s="109"/>
      <c r="G1473" s="109"/>
      <c r="H1473" s="109"/>
      <c r="I1473" s="109"/>
      <c r="J1473" s="95"/>
      <c r="K1473" s="95"/>
    </row>
    <row r="1474" spans="1:11">
      <c r="A1474" s="93"/>
      <c r="B1474" s="109"/>
      <c r="C1474" s="109"/>
      <c r="D1474" s="109"/>
      <c r="E1474" s="109"/>
      <c r="F1474" s="109"/>
      <c r="G1474" s="109"/>
      <c r="H1474" s="109"/>
      <c r="I1474" s="109"/>
      <c r="J1474" s="95"/>
      <c r="K1474" s="95"/>
    </row>
    <row r="1475" spans="1:11">
      <c r="A1475" s="93"/>
      <c r="B1475" s="109"/>
      <c r="C1475" s="109"/>
      <c r="D1475" s="109"/>
      <c r="E1475" s="109"/>
      <c r="F1475" s="109"/>
      <c r="G1475" s="109"/>
      <c r="H1475" s="109"/>
      <c r="I1475" s="109"/>
      <c r="J1475" s="95"/>
      <c r="K1475" s="95"/>
    </row>
    <row r="1476" spans="1:11">
      <c r="A1476" s="93"/>
      <c r="B1476" s="109"/>
      <c r="C1476" s="109"/>
      <c r="D1476" s="109"/>
      <c r="E1476" s="109"/>
      <c r="F1476" s="109"/>
      <c r="G1476" s="109"/>
      <c r="H1476" s="109"/>
      <c r="I1476" s="109"/>
      <c r="J1476" s="95"/>
      <c r="K1476" s="95"/>
    </row>
    <row r="1477" spans="1:11">
      <c r="A1477" s="93"/>
      <c r="B1477" s="109"/>
      <c r="C1477" s="109"/>
      <c r="D1477" s="109"/>
      <c r="E1477" s="109"/>
      <c r="F1477" s="109"/>
      <c r="G1477" s="109"/>
      <c r="H1477" s="109"/>
      <c r="I1477" s="109"/>
      <c r="J1477" s="95"/>
      <c r="K1477" s="95"/>
    </row>
    <row r="1478" spans="1:11">
      <c r="A1478" s="93"/>
      <c r="B1478" s="109"/>
      <c r="C1478" s="109"/>
      <c r="D1478" s="109"/>
      <c r="E1478" s="109"/>
      <c r="F1478" s="109"/>
      <c r="G1478" s="109"/>
      <c r="H1478" s="109"/>
      <c r="I1478" s="109"/>
      <c r="J1478" s="95"/>
      <c r="K1478" s="95"/>
    </row>
    <row r="1479" spans="1:11">
      <c r="A1479" s="93"/>
      <c r="B1479" s="109"/>
      <c r="C1479" s="109"/>
      <c r="D1479" s="109"/>
      <c r="E1479" s="109"/>
      <c r="F1479" s="109"/>
      <c r="G1479" s="109"/>
      <c r="H1479" s="109"/>
      <c r="I1479" s="109"/>
      <c r="J1479" s="95"/>
      <c r="K1479" s="95"/>
    </row>
    <row r="1480" spans="1:11">
      <c r="A1480" s="93"/>
      <c r="B1480" s="109"/>
      <c r="C1480" s="109"/>
      <c r="D1480" s="109"/>
      <c r="E1480" s="109"/>
      <c r="F1480" s="109"/>
      <c r="G1480" s="109"/>
      <c r="H1480" s="109"/>
      <c r="I1480" s="109"/>
      <c r="J1480" s="95"/>
      <c r="K1480" s="95"/>
    </row>
    <row r="1481" spans="1:11">
      <c r="A1481" s="93"/>
      <c r="B1481" s="109"/>
      <c r="C1481" s="109"/>
      <c r="D1481" s="109"/>
      <c r="E1481" s="109"/>
      <c r="F1481" s="109"/>
      <c r="G1481" s="109"/>
      <c r="H1481" s="109"/>
      <c r="I1481" s="109"/>
      <c r="J1481" s="95"/>
      <c r="K1481" s="95"/>
    </row>
    <row r="1482" spans="1:11">
      <c r="A1482" s="93"/>
      <c r="B1482" s="109"/>
      <c r="C1482" s="109"/>
      <c r="D1482" s="109"/>
      <c r="E1482" s="109"/>
      <c r="F1482" s="109"/>
      <c r="G1482" s="109"/>
      <c r="H1482" s="109"/>
      <c r="I1482" s="109"/>
      <c r="J1482" s="95"/>
      <c r="K1482" s="95"/>
    </row>
    <row r="1483" spans="1:11">
      <c r="A1483" s="93"/>
      <c r="B1483" s="109"/>
      <c r="C1483" s="109"/>
      <c r="D1483" s="109"/>
      <c r="E1483" s="109"/>
      <c r="F1483" s="109"/>
      <c r="G1483" s="109"/>
      <c r="H1483" s="109"/>
      <c r="I1483" s="109"/>
      <c r="J1483" s="95"/>
      <c r="K1483" s="95"/>
    </row>
    <row r="1484" spans="1:11">
      <c r="A1484" s="93"/>
      <c r="B1484" s="109"/>
      <c r="C1484" s="109"/>
      <c r="D1484" s="109"/>
      <c r="E1484" s="109"/>
      <c r="F1484" s="109"/>
      <c r="G1484" s="109"/>
      <c r="H1484" s="109"/>
      <c r="I1484" s="109"/>
      <c r="J1484" s="95"/>
      <c r="K1484" s="95"/>
    </row>
    <row r="1485" spans="1:11">
      <c r="A1485" s="93"/>
      <c r="B1485" s="109"/>
      <c r="C1485" s="109"/>
      <c r="D1485" s="109"/>
      <c r="E1485" s="109"/>
      <c r="F1485" s="109"/>
      <c r="G1485" s="109"/>
      <c r="H1485" s="109"/>
      <c r="I1485" s="109"/>
      <c r="J1485" s="95"/>
      <c r="K1485" s="95"/>
    </row>
    <row r="1486" spans="1:11">
      <c r="A1486" s="93"/>
      <c r="B1486" s="109"/>
      <c r="C1486" s="109"/>
      <c r="D1486" s="109"/>
      <c r="E1486" s="109"/>
      <c r="F1486" s="109"/>
      <c r="G1486" s="109"/>
      <c r="H1486" s="109"/>
      <c r="I1486" s="109"/>
      <c r="J1486" s="95"/>
      <c r="K1486" s="95"/>
    </row>
    <row r="1487" spans="1:11">
      <c r="A1487" s="93"/>
      <c r="B1487" s="109"/>
      <c r="C1487" s="109"/>
      <c r="D1487" s="109"/>
      <c r="E1487" s="109"/>
      <c r="F1487" s="109"/>
      <c r="G1487" s="109"/>
      <c r="H1487" s="109"/>
      <c r="I1487" s="109"/>
      <c r="J1487" s="95"/>
      <c r="K1487" s="95"/>
    </row>
    <row r="1488" spans="1:11">
      <c r="A1488" s="93"/>
      <c r="B1488" s="109"/>
      <c r="C1488" s="109"/>
      <c r="D1488" s="109"/>
      <c r="E1488" s="109"/>
      <c r="F1488" s="109"/>
      <c r="G1488" s="109"/>
      <c r="H1488" s="109"/>
      <c r="I1488" s="109"/>
      <c r="J1488" s="95"/>
      <c r="K1488" s="95"/>
    </row>
    <row r="1489" spans="1:11">
      <c r="A1489" s="93"/>
      <c r="B1489" s="109"/>
      <c r="C1489" s="109"/>
      <c r="D1489" s="109"/>
      <c r="E1489" s="109"/>
      <c r="F1489" s="109"/>
      <c r="G1489" s="109"/>
      <c r="H1489" s="109"/>
      <c r="I1489" s="109"/>
      <c r="J1489" s="95"/>
      <c r="K1489" s="95"/>
    </row>
    <row r="1490" spans="1:11">
      <c r="A1490" s="93"/>
      <c r="B1490" s="109"/>
      <c r="C1490" s="109"/>
      <c r="D1490" s="109"/>
      <c r="E1490" s="109"/>
      <c r="F1490" s="109"/>
      <c r="G1490" s="109"/>
      <c r="H1490" s="109"/>
      <c r="I1490" s="109"/>
      <c r="J1490" s="95"/>
      <c r="K1490" s="95"/>
    </row>
    <row r="1491" spans="1:11">
      <c r="A1491" s="93"/>
      <c r="B1491" s="109"/>
      <c r="C1491" s="109"/>
      <c r="D1491" s="109"/>
      <c r="E1491" s="109"/>
      <c r="F1491" s="109"/>
      <c r="G1491" s="109"/>
      <c r="H1491" s="109"/>
      <c r="I1491" s="109"/>
      <c r="J1491" s="95"/>
      <c r="K1491" s="95"/>
    </row>
    <row r="1492" spans="1:11">
      <c r="A1492" s="93"/>
      <c r="B1492" s="109"/>
      <c r="C1492" s="109"/>
      <c r="D1492" s="109"/>
      <c r="E1492" s="109"/>
      <c r="F1492" s="109"/>
      <c r="G1492" s="109"/>
      <c r="H1492" s="109"/>
      <c r="I1492" s="109"/>
      <c r="J1492" s="95"/>
      <c r="K1492" s="95"/>
    </row>
    <row r="1493" spans="1:11">
      <c r="A1493" s="93"/>
      <c r="B1493" s="109"/>
      <c r="C1493" s="109"/>
      <c r="D1493" s="109"/>
      <c r="E1493" s="109"/>
      <c r="F1493" s="109"/>
      <c r="G1493" s="109"/>
      <c r="H1493" s="109"/>
      <c r="I1493" s="109"/>
      <c r="J1493" s="95"/>
      <c r="K1493" s="95"/>
    </row>
    <row r="1494" spans="1:11">
      <c r="A1494" s="93"/>
      <c r="B1494" s="109"/>
      <c r="C1494" s="109"/>
      <c r="D1494" s="109"/>
      <c r="E1494" s="109"/>
      <c r="F1494" s="109"/>
      <c r="G1494" s="109"/>
      <c r="H1494" s="109"/>
      <c r="I1494" s="109"/>
      <c r="J1494" s="95"/>
      <c r="K1494" s="95"/>
    </row>
    <row r="1495" spans="1:11">
      <c r="A1495" s="93"/>
      <c r="B1495" s="109"/>
      <c r="C1495" s="109"/>
      <c r="D1495" s="109"/>
      <c r="E1495" s="109"/>
      <c r="F1495" s="109"/>
      <c r="G1495" s="109"/>
      <c r="H1495" s="109"/>
      <c r="I1495" s="109"/>
      <c r="J1495" s="95"/>
      <c r="K1495" s="95"/>
    </row>
    <row r="1496" spans="1:11">
      <c r="A1496" s="93"/>
      <c r="B1496" s="109"/>
      <c r="C1496" s="109"/>
      <c r="D1496" s="109"/>
      <c r="E1496" s="109"/>
      <c r="F1496" s="109"/>
      <c r="G1496" s="109"/>
      <c r="H1496" s="109"/>
      <c r="I1496" s="109"/>
      <c r="J1496" s="95"/>
      <c r="K1496" s="95"/>
    </row>
    <row r="1497" spans="1:11">
      <c r="A1497" s="93"/>
      <c r="B1497" s="109"/>
      <c r="C1497" s="109"/>
      <c r="D1497" s="109"/>
      <c r="E1497" s="109"/>
      <c r="F1497" s="109"/>
      <c r="G1497" s="109"/>
      <c r="H1497" s="109"/>
      <c r="I1497" s="109"/>
      <c r="J1497" s="95"/>
      <c r="K1497" s="95"/>
    </row>
    <row r="1498" spans="1:11">
      <c r="A1498" s="93"/>
      <c r="B1498" s="109"/>
      <c r="C1498" s="109"/>
      <c r="D1498" s="109"/>
      <c r="E1498" s="109"/>
      <c r="F1498" s="109"/>
      <c r="G1498" s="109"/>
      <c r="H1498" s="109"/>
      <c r="I1498" s="109"/>
      <c r="J1498" s="95"/>
      <c r="K1498" s="95"/>
    </row>
    <row r="1499" spans="1:11">
      <c r="A1499" s="93"/>
      <c r="B1499" s="109"/>
      <c r="C1499" s="109"/>
      <c r="D1499" s="109"/>
      <c r="E1499" s="109"/>
      <c r="F1499" s="109"/>
      <c r="G1499" s="109"/>
      <c r="H1499" s="109"/>
      <c r="I1499" s="109"/>
      <c r="J1499" s="95"/>
      <c r="K1499" s="95"/>
    </row>
    <row r="1500" spans="1:11">
      <c r="A1500" s="93"/>
      <c r="B1500" s="109"/>
      <c r="C1500" s="109"/>
      <c r="D1500" s="109"/>
      <c r="E1500" s="109"/>
      <c r="F1500" s="109"/>
      <c r="G1500" s="109"/>
      <c r="H1500" s="109"/>
      <c r="I1500" s="109"/>
      <c r="J1500" s="95"/>
      <c r="K1500" s="95"/>
    </row>
    <row r="1501" spans="1:11">
      <c r="A1501" s="93"/>
      <c r="B1501" s="109"/>
      <c r="C1501" s="109"/>
      <c r="D1501" s="109"/>
      <c r="E1501" s="109"/>
      <c r="F1501" s="109"/>
      <c r="G1501" s="109"/>
      <c r="H1501" s="109"/>
      <c r="I1501" s="109"/>
      <c r="J1501" s="95"/>
      <c r="K1501" s="95"/>
    </row>
    <row r="1502" spans="1:11">
      <c r="A1502" s="93"/>
      <c r="B1502" s="109"/>
      <c r="C1502" s="109"/>
      <c r="D1502" s="109"/>
      <c r="E1502" s="109"/>
      <c r="F1502" s="109"/>
      <c r="G1502" s="109"/>
      <c r="H1502" s="109"/>
      <c r="I1502" s="109"/>
      <c r="J1502" s="95"/>
      <c r="K1502" s="95"/>
    </row>
    <row r="1503" spans="1:11">
      <c r="A1503" s="93"/>
      <c r="B1503" s="109"/>
      <c r="C1503" s="109"/>
      <c r="D1503" s="109"/>
      <c r="E1503" s="109"/>
      <c r="F1503" s="109"/>
      <c r="G1503" s="109"/>
      <c r="H1503" s="109"/>
      <c r="I1503" s="109"/>
      <c r="J1503" s="95"/>
      <c r="K1503" s="95"/>
    </row>
    <row r="1504" spans="1:11">
      <c r="A1504" s="93"/>
      <c r="B1504" s="109"/>
      <c r="C1504" s="109"/>
      <c r="D1504" s="109"/>
      <c r="E1504" s="109"/>
      <c r="F1504" s="109"/>
      <c r="G1504" s="109"/>
      <c r="H1504" s="109"/>
      <c r="I1504" s="109"/>
      <c r="J1504" s="95"/>
      <c r="K1504" s="95"/>
    </row>
    <row r="1505" spans="1:11">
      <c r="A1505" s="93"/>
      <c r="B1505" s="109"/>
      <c r="C1505" s="109"/>
      <c r="D1505" s="109"/>
      <c r="E1505" s="109"/>
      <c r="F1505" s="109"/>
      <c r="G1505" s="109"/>
      <c r="H1505" s="109"/>
      <c r="I1505" s="109"/>
      <c r="J1505" s="95"/>
      <c r="K1505" s="95"/>
    </row>
    <row r="1506" spans="1:11">
      <c r="A1506" s="93"/>
      <c r="B1506" s="109"/>
      <c r="C1506" s="109"/>
      <c r="D1506" s="109"/>
      <c r="E1506" s="109"/>
      <c r="F1506" s="109"/>
      <c r="G1506" s="109"/>
      <c r="H1506" s="109"/>
      <c r="I1506" s="109"/>
      <c r="J1506" s="95"/>
      <c r="K1506" s="95"/>
    </row>
    <row r="1507" spans="1:11">
      <c r="A1507" s="93"/>
      <c r="B1507" s="109"/>
      <c r="C1507" s="109"/>
      <c r="D1507" s="109"/>
      <c r="E1507" s="109"/>
      <c r="F1507" s="109"/>
      <c r="G1507" s="109"/>
      <c r="H1507" s="109"/>
      <c r="I1507" s="109"/>
      <c r="J1507" s="95"/>
      <c r="K1507" s="95"/>
    </row>
    <row r="1508" spans="1:11">
      <c r="A1508" s="93"/>
      <c r="B1508" s="109"/>
      <c r="C1508" s="109"/>
      <c r="D1508" s="109"/>
      <c r="E1508" s="109"/>
      <c r="F1508" s="109"/>
      <c r="G1508" s="109"/>
      <c r="H1508" s="109"/>
      <c r="I1508" s="109"/>
      <c r="J1508" s="95"/>
      <c r="K1508" s="95"/>
    </row>
    <row r="1509" spans="1:11">
      <c r="A1509" s="93"/>
      <c r="B1509" s="109"/>
      <c r="C1509" s="109"/>
      <c r="D1509" s="109"/>
      <c r="E1509" s="109"/>
      <c r="F1509" s="109"/>
      <c r="G1509" s="109"/>
      <c r="H1509" s="109"/>
      <c r="I1509" s="109"/>
      <c r="J1509" s="95"/>
      <c r="K1509" s="95"/>
    </row>
    <row r="1510" spans="1:11">
      <c r="A1510" s="93"/>
      <c r="B1510" s="109"/>
      <c r="C1510" s="109"/>
      <c r="D1510" s="109"/>
      <c r="E1510" s="109"/>
      <c r="F1510" s="109"/>
      <c r="G1510" s="109"/>
      <c r="H1510" s="109"/>
      <c r="I1510" s="109"/>
      <c r="J1510" s="95"/>
      <c r="K1510" s="95"/>
    </row>
    <row r="1511" spans="1:11">
      <c r="A1511" s="93"/>
      <c r="B1511" s="109"/>
      <c r="C1511" s="109"/>
      <c r="D1511" s="109"/>
      <c r="E1511" s="109"/>
      <c r="F1511" s="109"/>
      <c r="G1511" s="109"/>
      <c r="H1511" s="109"/>
      <c r="I1511" s="109"/>
      <c r="J1511" s="95"/>
      <c r="K1511" s="95"/>
    </row>
    <row r="1512" spans="1:11">
      <c r="A1512" s="93"/>
      <c r="B1512" s="109"/>
      <c r="C1512" s="109"/>
      <c r="D1512" s="109"/>
      <c r="E1512" s="109"/>
      <c r="F1512" s="109"/>
      <c r="G1512" s="109"/>
      <c r="H1512" s="109"/>
      <c r="I1512" s="109"/>
      <c r="J1512" s="95"/>
      <c r="K1512" s="95"/>
    </row>
    <row r="1513" spans="1:11">
      <c r="A1513" s="93"/>
      <c r="B1513" s="109"/>
      <c r="C1513" s="109"/>
      <c r="D1513" s="109"/>
      <c r="E1513" s="109"/>
      <c r="F1513" s="109"/>
      <c r="G1513" s="109"/>
      <c r="H1513" s="109"/>
      <c r="I1513" s="109"/>
      <c r="J1513" s="95"/>
      <c r="K1513" s="95"/>
    </row>
    <row r="1514" spans="1:11">
      <c r="A1514" s="93"/>
      <c r="B1514" s="109"/>
      <c r="C1514" s="109"/>
      <c r="D1514" s="109"/>
      <c r="E1514" s="109"/>
      <c r="F1514" s="109"/>
      <c r="G1514" s="109"/>
      <c r="H1514" s="109"/>
      <c r="I1514" s="109"/>
      <c r="J1514" s="95"/>
      <c r="K1514" s="95"/>
    </row>
    <row r="1515" spans="1:11">
      <c r="A1515" s="93"/>
      <c r="B1515" s="109"/>
      <c r="C1515" s="109"/>
      <c r="D1515" s="109"/>
      <c r="E1515" s="109"/>
      <c r="F1515" s="109"/>
      <c r="G1515" s="109"/>
      <c r="H1515" s="109"/>
      <c r="I1515" s="109"/>
      <c r="J1515" s="95"/>
      <c r="K1515" s="95"/>
    </row>
    <row r="1516" spans="1:11">
      <c r="A1516" s="93"/>
      <c r="B1516" s="109"/>
      <c r="C1516" s="109"/>
      <c r="D1516" s="109"/>
      <c r="E1516" s="109"/>
      <c r="F1516" s="109"/>
      <c r="G1516" s="109"/>
      <c r="H1516" s="109"/>
      <c r="I1516" s="109"/>
      <c r="J1516" s="95"/>
      <c r="K1516" s="95"/>
    </row>
    <row r="1517" spans="1:11">
      <c r="A1517" s="93"/>
      <c r="B1517" s="109"/>
      <c r="C1517" s="109"/>
      <c r="D1517" s="109"/>
      <c r="E1517" s="109"/>
      <c r="F1517" s="109"/>
      <c r="G1517" s="109"/>
      <c r="H1517" s="109"/>
      <c r="I1517" s="109"/>
      <c r="J1517" s="95"/>
      <c r="K1517" s="95"/>
    </row>
    <row r="1518" spans="1:11">
      <c r="A1518" s="93"/>
      <c r="B1518" s="109"/>
      <c r="C1518" s="109"/>
      <c r="D1518" s="109"/>
      <c r="E1518" s="109"/>
      <c r="F1518" s="109"/>
      <c r="G1518" s="109"/>
      <c r="H1518" s="109"/>
      <c r="I1518" s="109"/>
      <c r="J1518" s="95"/>
      <c r="K1518" s="95"/>
    </row>
    <row r="1519" spans="1:11">
      <c r="A1519" s="93"/>
      <c r="B1519" s="109"/>
      <c r="C1519" s="109"/>
      <c r="D1519" s="109"/>
      <c r="E1519" s="109"/>
      <c r="F1519" s="109"/>
      <c r="G1519" s="109"/>
      <c r="H1519" s="109"/>
      <c r="I1519" s="109"/>
      <c r="J1519" s="95"/>
      <c r="K1519" s="95"/>
    </row>
    <row r="1520" spans="1:11">
      <c r="A1520" s="93"/>
      <c r="B1520" s="109"/>
      <c r="C1520" s="109"/>
      <c r="D1520" s="109"/>
      <c r="E1520" s="109"/>
      <c r="F1520" s="109"/>
      <c r="G1520" s="109"/>
      <c r="H1520" s="109"/>
      <c r="I1520" s="109"/>
      <c r="J1520" s="95"/>
      <c r="K1520" s="95"/>
    </row>
    <row r="1521" spans="1:11">
      <c r="A1521" s="93"/>
      <c r="B1521" s="109"/>
      <c r="C1521" s="109"/>
      <c r="D1521" s="109"/>
      <c r="E1521" s="109"/>
      <c r="F1521" s="109"/>
      <c r="G1521" s="109"/>
      <c r="H1521" s="109"/>
      <c r="I1521" s="109"/>
      <c r="J1521" s="95"/>
      <c r="K1521" s="95"/>
    </row>
    <row r="1522" spans="1:11">
      <c r="A1522" s="93"/>
      <c r="B1522" s="109"/>
      <c r="C1522" s="109"/>
      <c r="D1522" s="109"/>
      <c r="E1522" s="109"/>
      <c r="F1522" s="109"/>
      <c r="G1522" s="109"/>
      <c r="H1522" s="109"/>
      <c r="I1522" s="109"/>
      <c r="J1522" s="95"/>
      <c r="K1522" s="95"/>
    </row>
    <row r="1523" spans="1:11">
      <c r="A1523" s="93"/>
      <c r="B1523" s="109"/>
      <c r="C1523" s="109"/>
      <c r="D1523" s="109"/>
      <c r="E1523" s="109"/>
      <c r="F1523" s="109"/>
      <c r="G1523" s="109"/>
      <c r="H1523" s="109"/>
      <c r="I1523" s="109"/>
      <c r="J1523" s="95"/>
      <c r="K1523" s="95"/>
    </row>
    <row r="1524" spans="1:11">
      <c r="A1524" s="93"/>
      <c r="B1524" s="109"/>
      <c r="C1524" s="109"/>
      <c r="D1524" s="109"/>
      <c r="E1524" s="109"/>
      <c r="F1524" s="109"/>
      <c r="G1524" s="109"/>
      <c r="H1524" s="109"/>
      <c r="I1524" s="109"/>
      <c r="J1524" s="95"/>
      <c r="K1524" s="95"/>
    </row>
    <row r="1525" spans="1:11">
      <c r="A1525" s="93"/>
      <c r="B1525" s="109"/>
      <c r="C1525" s="109"/>
      <c r="D1525" s="109"/>
      <c r="E1525" s="109"/>
      <c r="F1525" s="109"/>
      <c r="G1525" s="109"/>
      <c r="H1525" s="109"/>
      <c r="I1525" s="109"/>
      <c r="J1525" s="95"/>
      <c r="K1525" s="95"/>
    </row>
    <row r="1526" spans="1:11">
      <c r="A1526" s="93"/>
      <c r="B1526" s="109"/>
      <c r="C1526" s="109"/>
      <c r="D1526" s="109"/>
      <c r="E1526" s="109"/>
      <c r="F1526" s="109"/>
      <c r="G1526" s="109"/>
      <c r="H1526" s="109"/>
      <c r="I1526" s="109"/>
      <c r="J1526" s="95"/>
      <c r="K1526" s="95"/>
    </row>
    <row r="1527" spans="1:11">
      <c r="A1527" s="93"/>
      <c r="B1527" s="109"/>
      <c r="C1527" s="109"/>
      <c r="D1527" s="109"/>
      <c r="E1527" s="109"/>
      <c r="F1527" s="109"/>
      <c r="G1527" s="109"/>
      <c r="H1527" s="109"/>
      <c r="I1527" s="109"/>
      <c r="J1527" s="95"/>
      <c r="K1527" s="95"/>
    </row>
    <row r="1528" spans="1:11">
      <c r="A1528" s="93"/>
      <c r="B1528" s="109"/>
      <c r="C1528" s="109"/>
      <c r="D1528" s="109"/>
      <c r="E1528" s="109"/>
      <c r="F1528" s="109"/>
      <c r="G1528" s="109"/>
      <c r="H1528" s="109"/>
      <c r="I1528" s="109"/>
      <c r="J1528" s="95"/>
      <c r="K1528" s="95"/>
    </row>
    <row r="1529" spans="1:11">
      <c r="A1529" s="93"/>
      <c r="B1529" s="109"/>
      <c r="C1529" s="109"/>
      <c r="D1529" s="109"/>
      <c r="E1529" s="109"/>
      <c r="F1529" s="109"/>
      <c r="G1529" s="109"/>
      <c r="H1529" s="109"/>
      <c r="I1529" s="109"/>
      <c r="J1529" s="95"/>
      <c r="K1529" s="95"/>
    </row>
    <row r="1530" spans="1:11">
      <c r="A1530" s="93"/>
      <c r="B1530" s="109"/>
      <c r="C1530" s="109"/>
      <c r="D1530" s="109"/>
      <c r="E1530" s="109"/>
      <c r="F1530" s="109"/>
      <c r="G1530" s="109"/>
      <c r="H1530" s="109"/>
      <c r="I1530" s="109"/>
      <c r="J1530" s="95"/>
      <c r="K1530" s="95"/>
    </row>
    <row r="1531" spans="1:11">
      <c r="A1531" s="93"/>
      <c r="B1531" s="109"/>
      <c r="C1531" s="109"/>
      <c r="D1531" s="109"/>
      <c r="E1531" s="109"/>
      <c r="F1531" s="109"/>
      <c r="G1531" s="109"/>
      <c r="H1531" s="109"/>
      <c r="I1531" s="109"/>
      <c r="J1531" s="95"/>
      <c r="K1531" s="95"/>
    </row>
    <row r="1532" spans="1:11">
      <c r="A1532" s="93"/>
      <c r="B1532" s="109"/>
      <c r="C1532" s="109"/>
      <c r="D1532" s="109"/>
      <c r="E1532" s="109"/>
      <c r="F1532" s="109"/>
      <c r="G1532" s="109"/>
      <c r="H1532" s="109"/>
      <c r="I1532" s="109"/>
      <c r="J1532" s="95"/>
      <c r="K1532" s="95"/>
    </row>
    <row r="1533" spans="1:11">
      <c r="A1533" s="93"/>
      <c r="B1533" s="109"/>
      <c r="C1533" s="109"/>
      <c r="D1533" s="109"/>
      <c r="E1533" s="109"/>
      <c r="F1533" s="109"/>
      <c r="G1533" s="109"/>
      <c r="H1533" s="109"/>
      <c r="I1533" s="109"/>
      <c r="J1533" s="95"/>
      <c r="K1533" s="95"/>
    </row>
    <row r="1534" spans="1:11">
      <c r="A1534" s="93"/>
      <c r="B1534" s="109"/>
      <c r="C1534" s="109"/>
      <c r="D1534" s="109"/>
      <c r="E1534" s="109"/>
      <c r="F1534" s="109"/>
      <c r="G1534" s="109"/>
      <c r="H1534" s="109"/>
      <c r="I1534" s="109"/>
      <c r="J1534" s="95"/>
      <c r="K1534" s="95"/>
    </row>
    <row r="1535" spans="1:11">
      <c r="A1535" s="93"/>
      <c r="B1535" s="109"/>
      <c r="C1535" s="109"/>
      <c r="D1535" s="109"/>
      <c r="E1535" s="109"/>
      <c r="F1535" s="109"/>
      <c r="G1535" s="109"/>
      <c r="H1535" s="109"/>
      <c r="I1535" s="109"/>
      <c r="J1535" s="95"/>
      <c r="K1535" s="95"/>
    </row>
    <row r="1536" spans="1:11">
      <c r="A1536" s="93"/>
      <c r="B1536" s="109"/>
      <c r="C1536" s="109"/>
      <c r="D1536" s="109"/>
      <c r="E1536" s="109"/>
      <c r="F1536" s="109"/>
      <c r="G1536" s="109"/>
      <c r="H1536" s="109"/>
      <c r="I1536" s="109"/>
      <c r="J1536" s="95"/>
      <c r="K1536" s="95"/>
    </row>
    <row r="1537" spans="1:11">
      <c r="A1537" s="93"/>
      <c r="B1537" s="109"/>
      <c r="C1537" s="109"/>
      <c r="D1537" s="109"/>
      <c r="E1537" s="109"/>
      <c r="F1537" s="109"/>
      <c r="G1537" s="109"/>
      <c r="H1537" s="109"/>
      <c r="I1537" s="109"/>
      <c r="J1537" s="95"/>
      <c r="K1537" s="95"/>
    </row>
    <row r="1538" spans="1:11">
      <c r="A1538" s="93"/>
      <c r="B1538" s="109"/>
      <c r="C1538" s="109"/>
      <c r="D1538" s="109"/>
      <c r="E1538" s="109"/>
      <c r="F1538" s="109"/>
      <c r="G1538" s="109"/>
      <c r="H1538" s="109"/>
      <c r="I1538" s="109"/>
      <c r="J1538" s="95"/>
      <c r="K1538" s="95"/>
    </row>
    <row r="1539" spans="1:11">
      <c r="A1539" s="93"/>
      <c r="B1539" s="109"/>
      <c r="C1539" s="109"/>
      <c r="D1539" s="109"/>
      <c r="E1539" s="109"/>
      <c r="F1539" s="109"/>
      <c r="G1539" s="109"/>
      <c r="H1539" s="109"/>
      <c r="I1539" s="109"/>
      <c r="J1539" s="95"/>
      <c r="K1539" s="95"/>
    </row>
    <row r="1540" spans="1:11">
      <c r="A1540" s="93"/>
      <c r="B1540" s="109"/>
      <c r="C1540" s="109"/>
      <c r="D1540" s="109"/>
      <c r="E1540" s="109"/>
      <c r="F1540" s="109"/>
      <c r="G1540" s="109"/>
      <c r="H1540" s="109"/>
      <c r="I1540" s="109"/>
      <c r="J1540" s="95"/>
      <c r="K1540" s="95"/>
    </row>
    <row r="1541" spans="1:11">
      <c r="A1541" s="93"/>
      <c r="B1541" s="109"/>
      <c r="C1541" s="109"/>
      <c r="D1541" s="109"/>
      <c r="E1541" s="109"/>
      <c r="F1541" s="109"/>
      <c r="G1541" s="109"/>
      <c r="H1541" s="109"/>
      <c r="I1541" s="109"/>
      <c r="J1541" s="95"/>
      <c r="K1541" s="95"/>
    </row>
    <row r="1542" spans="1:11">
      <c r="A1542" s="93"/>
      <c r="B1542" s="109"/>
      <c r="C1542" s="109"/>
      <c r="D1542" s="109"/>
      <c r="E1542" s="109"/>
      <c r="F1542" s="109"/>
      <c r="G1542" s="109"/>
      <c r="H1542" s="109"/>
      <c r="I1542" s="109"/>
      <c r="J1542" s="95"/>
      <c r="K1542" s="95"/>
    </row>
    <row r="1543" spans="1:11">
      <c r="A1543" s="93"/>
      <c r="B1543" s="109"/>
      <c r="C1543" s="109"/>
      <c r="D1543" s="109"/>
      <c r="E1543" s="109"/>
      <c r="F1543" s="109"/>
      <c r="G1543" s="109"/>
      <c r="H1543" s="109"/>
      <c r="I1543" s="109"/>
      <c r="J1543" s="95"/>
      <c r="K1543" s="95"/>
    </row>
    <row r="1544" spans="1:11">
      <c r="A1544" s="93"/>
      <c r="B1544" s="109"/>
      <c r="C1544" s="109"/>
      <c r="D1544" s="109"/>
      <c r="E1544" s="109"/>
      <c r="F1544" s="109"/>
      <c r="G1544" s="109"/>
      <c r="H1544" s="109"/>
      <c r="I1544" s="109"/>
      <c r="J1544" s="95"/>
      <c r="K1544" s="95"/>
    </row>
    <row r="1545" spans="1:11">
      <c r="A1545" s="93"/>
      <c r="B1545" s="109"/>
      <c r="C1545" s="109"/>
      <c r="D1545" s="109"/>
      <c r="E1545" s="109"/>
      <c r="F1545" s="109"/>
      <c r="G1545" s="109"/>
      <c r="H1545" s="109"/>
      <c r="I1545" s="109"/>
      <c r="J1545" s="95"/>
      <c r="K1545" s="95"/>
    </row>
    <row r="1546" spans="1:11">
      <c r="A1546" s="93"/>
      <c r="B1546" s="109"/>
      <c r="C1546" s="109"/>
      <c r="D1546" s="109"/>
      <c r="E1546" s="109"/>
      <c r="F1546" s="109"/>
      <c r="G1546" s="109"/>
      <c r="H1546" s="109"/>
      <c r="I1546" s="109"/>
      <c r="J1546" s="95"/>
      <c r="K1546" s="95"/>
    </row>
    <row r="1547" spans="1:11">
      <c r="A1547" s="93"/>
      <c r="B1547" s="109"/>
      <c r="C1547" s="109"/>
      <c r="D1547" s="109"/>
      <c r="E1547" s="109"/>
      <c r="F1547" s="109"/>
      <c r="G1547" s="109"/>
      <c r="H1547" s="109"/>
      <c r="I1547" s="109"/>
      <c r="J1547" s="95"/>
      <c r="K1547" s="95"/>
    </row>
    <row r="1548" spans="1:11">
      <c r="A1548" s="93"/>
      <c r="B1548" s="109"/>
      <c r="C1548" s="109"/>
      <c r="D1548" s="109"/>
      <c r="E1548" s="109"/>
      <c r="F1548" s="109"/>
      <c r="G1548" s="109"/>
      <c r="H1548" s="109"/>
      <c r="I1548" s="109"/>
      <c r="J1548" s="95"/>
      <c r="K1548" s="95"/>
    </row>
    <row r="1549" spans="1:11">
      <c r="A1549" s="93"/>
      <c r="B1549" s="109"/>
      <c r="C1549" s="109"/>
      <c r="D1549" s="109"/>
      <c r="E1549" s="109"/>
      <c r="F1549" s="109"/>
      <c r="G1549" s="109"/>
      <c r="H1549" s="109"/>
      <c r="I1549" s="109"/>
      <c r="J1549" s="95"/>
      <c r="K1549" s="95"/>
    </row>
    <row r="1550" spans="1:11">
      <c r="A1550" s="93"/>
      <c r="B1550" s="109"/>
      <c r="C1550" s="109"/>
      <c r="D1550" s="109"/>
      <c r="E1550" s="109"/>
      <c r="F1550" s="109"/>
      <c r="G1550" s="109"/>
      <c r="H1550" s="109"/>
      <c r="I1550" s="109"/>
      <c r="J1550" s="95"/>
      <c r="K1550" s="95"/>
    </row>
    <row r="1551" spans="1:11">
      <c r="A1551" s="93"/>
      <c r="B1551" s="109"/>
      <c r="C1551" s="109"/>
      <c r="D1551" s="109"/>
      <c r="E1551" s="109"/>
      <c r="F1551" s="109"/>
      <c r="G1551" s="109"/>
      <c r="H1551" s="109"/>
      <c r="I1551" s="109"/>
      <c r="J1551" s="95"/>
      <c r="K1551" s="95"/>
    </row>
    <row r="1552" spans="1:11">
      <c r="A1552" s="93"/>
      <c r="B1552" s="109"/>
      <c r="C1552" s="109"/>
      <c r="D1552" s="109"/>
      <c r="E1552" s="109"/>
      <c r="F1552" s="109"/>
      <c r="G1552" s="109"/>
      <c r="H1552" s="109"/>
      <c r="I1552" s="109"/>
      <c r="J1552" s="95"/>
      <c r="K1552" s="95"/>
    </row>
    <row r="1553" spans="1:11">
      <c r="A1553" s="93"/>
      <c r="B1553" s="109"/>
      <c r="C1553" s="109"/>
      <c r="D1553" s="109"/>
      <c r="E1553" s="109"/>
      <c r="F1553" s="109"/>
      <c r="G1553" s="109"/>
      <c r="H1553" s="109"/>
      <c r="I1553" s="109"/>
      <c r="J1553" s="95"/>
      <c r="K1553" s="95"/>
    </row>
    <row r="1554" spans="1:11">
      <c r="A1554" s="93"/>
      <c r="B1554" s="109"/>
      <c r="C1554" s="109"/>
      <c r="D1554" s="109"/>
      <c r="E1554" s="109"/>
      <c r="F1554" s="109"/>
      <c r="G1554" s="109"/>
      <c r="H1554" s="109"/>
      <c r="I1554" s="109"/>
      <c r="J1554" s="95"/>
      <c r="K1554" s="95"/>
    </row>
    <row r="1555" spans="1:11">
      <c r="A1555" s="93"/>
      <c r="B1555" s="109"/>
      <c r="C1555" s="109"/>
      <c r="D1555" s="109"/>
      <c r="E1555" s="109"/>
      <c r="F1555" s="109"/>
      <c r="G1555" s="109"/>
      <c r="H1555" s="109"/>
      <c r="I1555" s="109"/>
      <c r="J1555" s="95"/>
      <c r="K1555" s="95"/>
    </row>
    <row r="1556" spans="1:11">
      <c r="A1556" s="93"/>
      <c r="B1556" s="109"/>
      <c r="C1556" s="109"/>
      <c r="D1556" s="109"/>
      <c r="E1556" s="109"/>
      <c r="F1556" s="109"/>
      <c r="G1556" s="109"/>
      <c r="H1556" s="109"/>
      <c r="I1556" s="109"/>
      <c r="J1556" s="95"/>
      <c r="K1556" s="95"/>
    </row>
    <row r="1557" spans="1:11">
      <c r="A1557" s="93"/>
      <c r="B1557" s="109"/>
      <c r="C1557" s="109"/>
      <c r="D1557" s="109"/>
      <c r="E1557" s="109"/>
      <c r="F1557" s="109"/>
      <c r="G1557" s="109"/>
      <c r="H1557" s="109"/>
      <c r="I1557" s="109"/>
      <c r="J1557" s="95"/>
      <c r="K1557" s="95"/>
    </row>
    <row r="1558" spans="1:11">
      <c r="A1558" s="93"/>
      <c r="B1558" s="109"/>
      <c r="C1558" s="109"/>
      <c r="D1558" s="109"/>
      <c r="E1558" s="109"/>
      <c r="F1558" s="109"/>
      <c r="G1558" s="109"/>
      <c r="H1558" s="109"/>
      <c r="I1558" s="109"/>
      <c r="J1558" s="95"/>
      <c r="K1558" s="95"/>
    </row>
    <row r="1559" spans="1:11">
      <c r="A1559" s="93"/>
      <c r="B1559" s="109"/>
      <c r="C1559" s="109"/>
      <c r="D1559" s="109"/>
      <c r="E1559" s="109"/>
      <c r="F1559" s="109"/>
      <c r="G1559" s="109"/>
      <c r="H1559" s="109"/>
      <c r="I1559" s="109"/>
      <c r="J1559" s="95"/>
      <c r="K1559" s="95"/>
    </row>
    <row r="1560" spans="1:11">
      <c r="A1560" s="93"/>
      <c r="B1560" s="109"/>
      <c r="C1560" s="109"/>
      <c r="D1560" s="109"/>
      <c r="E1560" s="109"/>
      <c r="F1560" s="109"/>
      <c r="G1560" s="109"/>
      <c r="H1560" s="109"/>
      <c r="I1560" s="109"/>
      <c r="J1560" s="95"/>
      <c r="K1560" s="95"/>
    </row>
    <row r="1561" spans="1:11">
      <c r="A1561" s="93"/>
      <c r="B1561" s="109"/>
      <c r="C1561" s="109"/>
      <c r="D1561" s="109"/>
      <c r="E1561" s="109"/>
      <c r="F1561" s="109"/>
      <c r="G1561" s="109"/>
      <c r="H1561" s="109"/>
      <c r="I1561" s="109"/>
      <c r="J1561" s="95"/>
      <c r="K1561" s="95"/>
    </row>
    <row r="1562" spans="1:11">
      <c r="A1562" s="93"/>
      <c r="B1562" s="109"/>
      <c r="C1562" s="109"/>
      <c r="D1562" s="109"/>
      <c r="E1562" s="109"/>
      <c r="F1562" s="109"/>
      <c r="G1562" s="109"/>
      <c r="H1562" s="109"/>
      <c r="I1562" s="109"/>
      <c r="J1562" s="95"/>
      <c r="K1562" s="95"/>
    </row>
    <row r="1563" spans="1:11">
      <c r="A1563" s="93"/>
      <c r="B1563" s="109"/>
      <c r="C1563" s="109"/>
      <c r="D1563" s="109"/>
      <c r="E1563" s="109"/>
      <c r="F1563" s="109"/>
      <c r="G1563" s="109"/>
      <c r="H1563" s="109"/>
      <c r="I1563" s="109"/>
      <c r="J1563" s="95"/>
      <c r="K1563" s="95"/>
    </row>
    <row r="1564" spans="1:11">
      <c r="A1564" s="93"/>
      <c r="B1564" s="109"/>
      <c r="C1564" s="109"/>
      <c r="D1564" s="109"/>
      <c r="E1564" s="109"/>
      <c r="F1564" s="109"/>
      <c r="G1564" s="109"/>
      <c r="H1564" s="109"/>
      <c r="I1564" s="109"/>
      <c r="J1564" s="95"/>
      <c r="K1564" s="95"/>
    </row>
    <row r="1565" spans="1:11">
      <c r="A1565" s="93"/>
      <c r="B1565" s="109"/>
      <c r="C1565" s="109"/>
      <c r="D1565" s="109"/>
      <c r="E1565" s="109"/>
      <c r="F1565" s="109"/>
      <c r="G1565" s="109"/>
      <c r="H1565" s="109"/>
      <c r="I1565" s="109"/>
      <c r="J1565" s="95"/>
      <c r="K1565" s="95"/>
    </row>
    <row r="1566" spans="1:11">
      <c r="A1566" s="93"/>
      <c r="B1566" s="109"/>
      <c r="C1566" s="109"/>
      <c r="D1566" s="109"/>
      <c r="E1566" s="109"/>
      <c r="F1566" s="109"/>
      <c r="G1566" s="109"/>
      <c r="H1566" s="109"/>
      <c r="I1566" s="109"/>
      <c r="J1566" s="95"/>
      <c r="K1566" s="95"/>
    </row>
    <row r="1567" spans="1:11">
      <c r="A1567" s="93"/>
      <c r="B1567" s="109"/>
      <c r="C1567" s="109"/>
      <c r="D1567" s="109"/>
      <c r="E1567" s="109"/>
      <c r="F1567" s="109"/>
      <c r="G1567" s="109"/>
      <c r="H1567" s="109"/>
      <c r="I1567" s="109"/>
      <c r="J1567" s="95"/>
      <c r="K1567" s="95"/>
    </row>
    <row r="1568" spans="1:11">
      <c r="A1568" s="93"/>
      <c r="B1568" s="109"/>
      <c r="C1568" s="109"/>
      <c r="D1568" s="109"/>
      <c r="E1568" s="109"/>
      <c r="F1568" s="109"/>
      <c r="G1568" s="109"/>
      <c r="H1568" s="109"/>
      <c r="I1568" s="109"/>
      <c r="J1568" s="95"/>
      <c r="K1568" s="95"/>
    </row>
    <row r="1569" spans="1:11">
      <c r="A1569" s="93"/>
      <c r="B1569" s="109"/>
      <c r="C1569" s="109"/>
      <c r="D1569" s="109"/>
      <c r="E1569" s="109"/>
      <c r="F1569" s="109"/>
      <c r="G1569" s="109"/>
      <c r="H1569" s="109"/>
      <c r="I1569" s="109"/>
      <c r="J1569" s="95"/>
      <c r="K1569" s="95"/>
    </row>
    <row r="1570" spans="1:11">
      <c r="A1570" s="93"/>
      <c r="B1570" s="109"/>
      <c r="C1570" s="109"/>
      <c r="D1570" s="109"/>
      <c r="E1570" s="109"/>
      <c r="F1570" s="109"/>
      <c r="G1570" s="109"/>
      <c r="H1570" s="109"/>
      <c r="I1570" s="109"/>
      <c r="J1570" s="95"/>
      <c r="K1570" s="95"/>
    </row>
    <row r="1571" spans="1:11">
      <c r="A1571" s="93"/>
      <c r="B1571" s="109"/>
      <c r="C1571" s="109"/>
      <c r="D1571" s="109"/>
      <c r="E1571" s="109"/>
      <c r="F1571" s="109"/>
      <c r="G1571" s="109"/>
      <c r="H1571" s="109"/>
      <c r="I1571" s="109"/>
      <c r="J1571" s="95"/>
      <c r="K1571" s="95"/>
    </row>
    <row r="1572" spans="1:11">
      <c r="A1572" s="93"/>
      <c r="B1572" s="109"/>
      <c r="C1572" s="109"/>
      <c r="D1572" s="109"/>
      <c r="E1572" s="109"/>
      <c r="F1572" s="109"/>
      <c r="G1572" s="109"/>
      <c r="H1572" s="109"/>
      <c r="I1572" s="109"/>
      <c r="J1572" s="95"/>
      <c r="K1572" s="95"/>
    </row>
    <row r="1573" spans="1:11">
      <c r="A1573" s="93"/>
      <c r="B1573" s="109"/>
      <c r="C1573" s="109"/>
      <c r="D1573" s="109"/>
      <c r="E1573" s="109"/>
      <c r="F1573" s="109"/>
      <c r="G1573" s="109"/>
      <c r="H1573" s="109"/>
      <c r="I1573" s="109"/>
      <c r="J1573" s="95"/>
      <c r="K1573" s="95"/>
    </row>
    <row r="1574" spans="1:11">
      <c r="A1574" s="93"/>
      <c r="B1574" s="109"/>
      <c r="C1574" s="109"/>
      <c r="D1574" s="109"/>
      <c r="E1574" s="109"/>
      <c r="F1574" s="109"/>
      <c r="G1574" s="109"/>
      <c r="H1574" s="109"/>
      <c r="I1574" s="109"/>
      <c r="J1574" s="95"/>
      <c r="K1574" s="95"/>
    </row>
    <row r="1575" spans="1:11">
      <c r="A1575" s="93"/>
      <c r="B1575" s="109"/>
      <c r="C1575" s="109"/>
      <c r="D1575" s="109"/>
      <c r="E1575" s="109"/>
      <c r="F1575" s="109"/>
      <c r="G1575" s="109"/>
      <c r="H1575" s="109"/>
      <c r="I1575" s="109"/>
      <c r="J1575" s="95"/>
      <c r="K1575" s="95"/>
    </row>
    <row r="1576" spans="1:11">
      <c r="A1576" s="93"/>
      <c r="B1576" s="109"/>
      <c r="C1576" s="109"/>
      <c r="D1576" s="109"/>
      <c r="E1576" s="109"/>
      <c r="F1576" s="109"/>
      <c r="G1576" s="109"/>
      <c r="H1576" s="109"/>
      <c r="I1576" s="109"/>
      <c r="J1576" s="95"/>
      <c r="K1576" s="95"/>
    </row>
    <row r="1577" spans="1:11">
      <c r="A1577" s="93"/>
      <c r="B1577" s="109"/>
      <c r="C1577" s="109"/>
      <c r="D1577" s="109"/>
      <c r="E1577" s="109"/>
      <c r="F1577" s="109"/>
      <c r="G1577" s="109"/>
      <c r="H1577" s="109"/>
      <c r="I1577" s="109"/>
      <c r="J1577" s="95"/>
      <c r="K1577" s="95"/>
    </row>
    <row r="1578" spans="1:11">
      <c r="A1578" s="93"/>
      <c r="B1578" s="109"/>
      <c r="C1578" s="109"/>
      <c r="D1578" s="109"/>
      <c r="E1578" s="109"/>
      <c r="F1578" s="109"/>
      <c r="G1578" s="109"/>
      <c r="H1578" s="109"/>
      <c r="I1578" s="109"/>
      <c r="J1578" s="95"/>
      <c r="K1578" s="95"/>
    </row>
    <row r="1579" spans="1:11">
      <c r="A1579" s="93"/>
      <c r="B1579" s="109"/>
      <c r="C1579" s="109"/>
      <c r="D1579" s="109"/>
      <c r="E1579" s="109"/>
      <c r="F1579" s="109"/>
      <c r="G1579" s="109"/>
      <c r="H1579" s="109"/>
      <c r="I1579" s="109"/>
      <c r="J1579" s="95"/>
      <c r="K1579" s="95"/>
    </row>
    <row r="1580" spans="1:11">
      <c r="A1580" s="93"/>
      <c r="B1580" s="109"/>
      <c r="C1580" s="109"/>
      <c r="D1580" s="109"/>
      <c r="E1580" s="109"/>
      <c r="F1580" s="109"/>
      <c r="G1580" s="109"/>
      <c r="H1580" s="109"/>
      <c r="I1580" s="109"/>
      <c r="J1580" s="95"/>
      <c r="K1580" s="95"/>
    </row>
    <row r="1581" spans="1:11">
      <c r="A1581" s="93"/>
      <c r="B1581" s="109"/>
      <c r="C1581" s="109"/>
      <c r="D1581" s="109"/>
      <c r="E1581" s="109"/>
      <c r="F1581" s="109"/>
      <c r="G1581" s="109"/>
      <c r="H1581" s="109"/>
      <c r="I1581" s="109"/>
      <c r="J1581" s="95"/>
      <c r="K1581" s="95"/>
    </row>
    <row r="1582" spans="1:11">
      <c r="A1582" s="93"/>
      <c r="B1582" s="109"/>
      <c r="C1582" s="109"/>
      <c r="D1582" s="109"/>
      <c r="E1582" s="109"/>
      <c r="F1582" s="109"/>
      <c r="G1582" s="109"/>
      <c r="H1582" s="109"/>
      <c r="I1582" s="109"/>
      <c r="J1582" s="95"/>
      <c r="K1582" s="95"/>
    </row>
    <row r="1583" spans="1:11">
      <c r="A1583" s="93"/>
      <c r="B1583" s="109"/>
      <c r="C1583" s="109"/>
      <c r="D1583" s="109"/>
      <c r="E1583" s="109"/>
      <c r="F1583" s="109"/>
      <c r="G1583" s="109"/>
      <c r="H1583" s="109"/>
      <c r="I1583" s="109"/>
      <c r="J1583" s="95"/>
      <c r="K1583" s="95"/>
    </row>
    <row r="1584" spans="1:11">
      <c r="A1584" s="93"/>
      <c r="B1584" s="109"/>
      <c r="C1584" s="109"/>
      <c r="D1584" s="109"/>
      <c r="E1584" s="109"/>
      <c r="F1584" s="109"/>
      <c r="G1584" s="109"/>
      <c r="H1584" s="109"/>
      <c r="I1584" s="109"/>
      <c r="J1584" s="95"/>
      <c r="K1584" s="95"/>
    </row>
    <row r="1585" spans="1:11">
      <c r="A1585" s="93"/>
      <c r="B1585" s="109"/>
      <c r="C1585" s="109"/>
      <c r="D1585" s="109"/>
      <c r="E1585" s="109"/>
      <c r="F1585" s="109"/>
      <c r="G1585" s="109"/>
      <c r="H1585" s="109"/>
      <c r="I1585" s="109"/>
      <c r="J1585" s="95"/>
      <c r="K1585" s="95"/>
    </row>
    <row r="1586" spans="1:11">
      <c r="A1586" s="93"/>
      <c r="B1586" s="109"/>
      <c r="C1586" s="109"/>
      <c r="D1586" s="109"/>
      <c r="E1586" s="109"/>
      <c r="F1586" s="109"/>
      <c r="G1586" s="109"/>
      <c r="H1586" s="109"/>
      <c r="I1586" s="109"/>
      <c r="J1586" s="95"/>
      <c r="K1586" s="95"/>
    </row>
    <row r="1587" spans="1:11">
      <c r="A1587" s="93"/>
      <c r="B1587" s="109"/>
      <c r="C1587" s="109"/>
      <c r="D1587" s="109"/>
      <c r="E1587" s="109"/>
      <c r="F1587" s="109"/>
      <c r="G1587" s="109"/>
      <c r="H1587" s="109"/>
      <c r="I1587" s="109"/>
      <c r="J1587" s="95"/>
      <c r="K1587" s="95"/>
    </row>
    <row r="1588" spans="1:11">
      <c r="A1588" s="93"/>
      <c r="B1588" s="109"/>
      <c r="C1588" s="109"/>
      <c r="D1588" s="109"/>
      <c r="E1588" s="109"/>
      <c r="F1588" s="109"/>
      <c r="G1588" s="109"/>
      <c r="H1588" s="109"/>
      <c r="I1588" s="109"/>
      <c r="J1588" s="95"/>
      <c r="K1588" s="95"/>
    </row>
    <row r="1589" spans="1:11">
      <c r="A1589" s="93"/>
      <c r="B1589" s="109"/>
      <c r="C1589" s="109"/>
      <c r="D1589" s="109"/>
      <c r="E1589" s="109"/>
      <c r="F1589" s="109"/>
      <c r="G1589" s="109"/>
      <c r="H1589" s="109"/>
      <c r="I1589" s="109"/>
      <c r="J1589" s="95"/>
      <c r="K1589" s="95"/>
    </row>
    <row r="1590" spans="1:11">
      <c r="A1590" s="93"/>
      <c r="B1590" s="109"/>
      <c r="C1590" s="109"/>
      <c r="D1590" s="109"/>
      <c r="E1590" s="109"/>
      <c r="F1590" s="109"/>
      <c r="G1590" s="109"/>
      <c r="H1590" s="109"/>
      <c r="I1590" s="109"/>
      <c r="J1590" s="95"/>
      <c r="K1590" s="95"/>
    </row>
    <row r="1591" spans="1:11">
      <c r="A1591" s="93"/>
      <c r="B1591" s="109"/>
      <c r="C1591" s="109"/>
      <c r="D1591" s="109"/>
      <c r="E1591" s="109"/>
      <c r="F1591" s="109"/>
      <c r="G1591" s="109"/>
      <c r="H1591" s="109"/>
      <c r="I1591" s="109"/>
      <c r="J1591" s="95"/>
      <c r="K1591" s="95"/>
    </row>
    <row r="1592" spans="1:11">
      <c r="A1592" s="93"/>
      <c r="B1592" s="109"/>
      <c r="C1592" s="109"/>
      <c r="D1592" s="109"/>
      <c r="E1592" s="109"/>
      <c r="F1592" s="109"/>
      <c r="G1592" s="109"/>
      <c r="H1592" s="109"/>
      <c r="I1592" s="109"/>
      <c r="J1592" s="95"/>
      <c r="K1592" s="95"/>
    </row>
    <row r="1593" spans="1:11">
      <c r="A1593" s="93"/>
      <c r="B1593" s="109"/>
      <c r="C1593" s="109"/>
      <c r="D1593" s="109"/>
      <c r="E1593" s="109"/>
      <c r="F1593" s="109"/>
      <c r="G1593" s="109"/>
      <c r="H1593" s="109"/>
      <c r="I1593" s="109"/>
      <c r="J1593" s="95"/>
      <c r="K1593" s="95"/>
    </row>
    <row r="1594" spans="1:11">
      <c r="A1594" s="93"/>
      <c r="B1594" s="109"/>
      <c r="C1594" s="109"/>
      <c r="D1594" s="109"/>
      <c r="E1594" s="109"/>
      <c r="F1594" s="109"/>
      <c r="G1594" s="109"/>
      <c r="H1594" s="109"/>
      <c r="I1594" s="109"/>
      <c r="J1594" s="95"/>
      <c r="K1594" s="95"/>
    </row>
    <row r="1595" spans="1:11">
      <c r="A1595" s="93"/>
      <c r="B1595" s="109"/>
      <c r="C1595" s="109"/>
      <c r="D1595" s="109"/>
      <c r="E1595" s="109"/>
      <c r="F1595" s="109"/>
      <c r="G1595" s="109"/>
      <c r="H1595" s="109"/>
      <c r="I1595" s="109"/>
      <c r="J1595" s="95"/>
      <c r="K1595" s="95"/>
    </row>
    <row r="1596" spans="1:11">
      <c r="A1596" s="93"/>
      <c r="B1596" s="109"/>
      <c r="C1596" s="109"/>
      <c r="D1596" s="109"/>
      <c r="E1596" s="109"/>
      <c r="F1596" s="109"/>
      <c r="G1596" s="109"/>
      <c r="H1596" s="109"/>
      <c r="I1596" s="109"/>
      <c r="J1596" s="95"/>
      <c r="K1596" s="95"/>
    </row>
    <row r="1597" spans="1:11">
      <c r="A1597" s="93"/>
      <c r="B1597" s="109"/>
      <c r="C1597" s="109"/>
      <c r="D1597" s="109"/>
      <c r="E1597" s="109"/>
      <c r="F1597" s="109"/>
      <c r="G1597" s="109"/>
      <c r="H1597" s="109"/>
      <c r="I1597" s="109"/>
      <c r="J1597" s="95"/>
      <c r="K1597" s="95"/>
    </row>
    <row r="1598" spans="1:11">
      <c r="A1598" s="93"/>
      <c r="B1598" s="109"/>
      <c r="C1598" s="109"/>
      <c r="D1598" s="109"/>
      <c r="E1598" s="109"/>
      <c r="F1598" s="109"/>
      <c r="G1598" s="109"/>
      <c r="H1598" s="109"/>
      <c r="I1598" s="109"/>
      <c r="J1598" s="95"/>
      <c r="K1598" s="95"/>
    </row>
    <row r="1599" spans="1:11">
      <c r="A1599" s="93"/>
      <c r="B1599" s="109"/>
      <c r="C1599" s="109"/>
      <c r="D1599" s="109"/>
      <c r="E1599" s="109"/>
      <c r="F1599" s="109"/>
      <c r="G1599" s="109"/>
      <c r="H1599" s="109"/>
      <c r="I1599" s="109"/>
      <c r="J1599" s="95"/>
      <c r="K1599" s="95"/>
    </row>
    <row r="1600" spans="1:11">
      <c r="A1600" s="93"/>
      <c r="B1600" s="109"/>
      <c r="C1600" s="109"/>
      <c r="D1600" s="109"/>
      <c r="E1600" s="109"/>
      <c r="F1600" s="109"/>
      <c r="G1600" s="109"/>
      <c r="H1600" s="109"/>
      <c r="I1600" s="109"/>
      <c r="J1600" s="95"/>
      <c r="K1600" s="95"/>
    </row>
    <row r="1601" spans="1:11">
      <c r="A1601" s="93"/>
      <c r="B1601" s="109"/>
      <c r="C1601" s="109"/>
      <c r="D1601" s="109"/>
      <c r="E1601" s="109"/>
      <c r="F1601" s="109"/>
      <c r="G1601" s="109"/>
      <c r="H1601" s="109"/>
      <c r="I1601" s="109"/>
      <c r="J1601" s="95"/>
      <c r="K1601" s="95"/>
    </row>
    <row r="1602" spans="1:11">
      <c r="A1602" s="93"/>
      <c r="B1602" s="109"/>
      <c r="C1602" s="109"/>
      <c r="D1602" s="109"/>
      <c r="E1602" s="109"/>
      <c r="F1602" s="109"/>
      <c r="G1602" s="109"/>
      <c r="H1602" s="109"/>
      <c r="I1602" s="109"/>
      <c r="J1602" s="95"/>
      <c r="K1602" s="95"/>
    </row>
    <row r="1603" spans="1:11">
      <c r="A1603" s="93"/>
      <c r="B1603" s="109"/>
      <c r="C1603" s="109"/>
      <c r="D1603" s="109"/>
      <c r="E1603" s="109"/>
      <c r="F1603" s="109"/>
      <c r="G1603" s="109"/>
      <c r="H1603" s="109"/>
      <c r="I1603" s="109"/>
      <c r="J1603" s="95"/>
      <c r="K1603" s="95"/>
    </row>
    <row r="1604" spans="1:11">
      <c r="A1604" s="93"/>
      <c r="B1604" s="109"/>
      <c r="C1604" s="109"/>
      <c r="D1604" s="109"/>
      <c r="E1604" s="109"/>
      <c r="F1604" s="109"/>
      <c r="G1604" s="109"/>
      <c r="H1604" s="109"/>
      <c r="I1604" s="109"/>
      <c r="J1604" s="95"/>
      <c r="K1604" s="95"/>
    </row>
    <row r="1605" spans="1:11">
      <c r="A1605" s="93"/>
      <c r="B1605" s="109"/>
      <c r="C1605" s="109"/>
      <c r="D1605" s="109"/>
      <c r="E1605" s="109"/>
      <c r="F1605" s="109"/>
      <c r="G1605" s="109"/>
      <c r="H1605" s="109"/>
      <c r="I1605" s="109"/>
      <c r="J1605" s="95"/>
      <c r="K1605" s="95"/>
    </row>
    <row r="1606" spans="1:11">
      <c r="A1606" s="93"/>
      <c r="B1606" s="109"/>
      <c r="C1606" s="109"/>
      <c r="D1606" s="109"/>
      <c r="E1606" s="109"/>
      <c r="F1606" s="109"/>
      <c r="G1606" s="109"/>
      <c r="H1606" s="109"/>
      <c r="I1606" s="109"/>
      <c r="J1606" s="95"/>
      <c r="K1606" s="95"/>
    </row>
    <row r="1607" spans="1:11">
      <c r="A1607" s="93"/>
      <c r="B1607" s="109"/>
      <c r="C1607" s="109"/>
      <c r="D1607" s="109"/>
      <c r="E1607" s="109"/>
      <c r="F1607" s="109"/>
      <c r="G1607" s="109"/>
      <c r="H1607" s="109"/>
      <c r="I1607" s="109"/>
      <c r="J1607" s="95"/>
      <c r="K1607" s="95"/>
    </row>
    <row r="1608" spans="1:11">
      <c r="A1608" s="93"/>
      <c r="B1608" s="109"/>
      <c r="C1608" s="109"/>
      <c r="D1608" s="109"/>
      <c r="E1608" s="109"/>
      <c r="F1608" s="109"/>
      <c r="G1608" s="109"/>
      <c r="H1608" s="109"/>
      <c r="I1608" s="109"/>
      <c r="J1608" s="95"/>
      <c r="K1608" s="95"/>
    </row>
    <row r="1609" spans="1:11">
      <c r="A1609" s="93"/>
      <c r="B1609" s="109"/>
      <c r="C1609" s="109"/>
      <c r="D1609" s="109"/>
      <c r="E1609" s="109"/>
      <c r="F1609" s="109"/>
      <c r="G1609" s="109"/>
      <c r="H1609" s="109"/>
      <c r="I1609" s="109"/>
      <c r="J1609" s="95"/>
      <c r="K1609" s="95"/>
    </row>
    <row r="1610" spans="1:11">
      <c r="A1610" s="93"/>
      <c r="B1610" s="109"/>
      <c r="C1610" s="109"/>
      <c r="D1610" s="109"/>
      <c r="E1610" s="109"/>
      <c r="F1610" s="109"/>
      <c r="G1610" s="109"/>
      <c r="H1610" s="109"/>
      <c r="I1610" s="109"/>
      <c r="J1610" s="95"/>
      <c r="K1610" s="95"/>
    </row>
    <row r="1611" spans="1:11">
      <c r="A1611" s="93"/>
      <c r="B1611" s="109"/>
      <c r="C1611" s="109"/>
      <c r="D1611" s="109"/>
      <c r="E1611" s="109"/>
      <c r="F1611" s="109"/>
      <c r="G1611" s="109"/>
      <c r="H1611" s="109"/>
      <c r="I1611" s="109"/>
      <c r="J1611" s="95"/>
      <c r="K1611" s="95"/>
    </row>
    <row r="1612" spans="1:11">
      <c r="A1612" s="93"/>
      <c r="B1612" s="109"/>
      <c r="C1612" s="109"/>
      <c r="D1612" s="109"/>
      <c r="E1612" s="109"/>
      <c r="F1612" s="109"/>
      <c r="G1612" s="109"/>
      <c r="H1612" s="109"/>
      <c r="I1612" s="109"/>
      <c r="J1612" s="95"/>
      <c r="K1612" s="95"/>
    </row>
    <row r="1613" spans="1:11">
      <c r="A1613" s="93"/>
      <c r="B1613" s="109"/>
      <c r="C1613" s="109"/>
      <c r="D1613" s="109"/>
      <c r="E1613" s="109"/>
      <c r="F1613" s="109"/>
      <c r="G1613" s="109"/>
      <c r="H1613" s="109"/>
      <c r="I1613" s="109"/>
      <c r="J1613" s="95"/>
      <c r="K1613" s="95"/>
    </row>
    <row r="1614" spans="1:11">
      <c r="A1614" s="93"/>
      <c r="B1614" s="109"/>
      <c r="C1614" s="109"/>
      <c r="D1614" s="109"/>
      <c r="E1614" s="109"/>
      <c r="F1614" s="109"/>
      <c r="G1614" s="109"/>
      <c r="H1614" s="109"/>
      <c r="I1614" s="109"/>
      <c r="J1614" s="95"/>
      <c r="K1614" s="95"/>
    </row>
    <row r="1615" spans="1:11">
      <c r="A1615" s="93"/>
      <c r="B1615" s="109"/>
      <c r="C1615" s="109"/>
      <c r="D1615" s="109"/>
      <c r="E1615" s="109"/>
      <c r="F1615" s="109"/>
      <c r="G1615" s="109"/>
      <c r="H1615" s="109"/>
      <c r="I1615" s="109"/>
      <c r="J1615" s="95"/>
      <c r="K1615" s="95"/>
    </row>
    <row r="1616" spans="1:11">
      <c r="A1616" s="93"/>
      <c r="B1616" s="109"/>
      <c r="C1616" s="109"/>
      <c r="D1616" s="109"/>
      <c r="E1616" s="109"/>
      <c r="F1616" s="109"/>
      <c r="G1616" s="109"/>
      <c r="H1616" s="109"/>
      <c r="I1616" s="109"/>
      <c r="J1616" s="95"/>
      <c r="K1616" s="95"/>
    </row>
    <row r="1617" spans="1:11">
      <c r="A1617" s="93"/>
      <c r="B1617" s="109"/>
      <c r="C1617" s="109"/>
      <c r="D1617" s="109"/>
      <c r="E1617" s="109"/>
      <c r="F1617" s="109"/>
      <c r="G1617" s="109"/>
      <c r="H1617" s="109"/>
      <c r="I1617" s="109"/>
      <c r="J1617" s="95"/>
      <c r="K1617" s="95"/>
    </row>
    <row r="1618" spans="1:11">
      <c r="A1618" s="93"/>
      <c r="B1618" s="109"/>
      <c r="C1618" s="109"/>
      <c r="D1618" s="109"/>
      <c r="E1618" s="109"/>
      <c r="F1618" s="109"/>
      <c r="G1618" s="109"/>
      <c r="H1618" s="109"/>
      <c r="I1618" s="109"/>
      <c r="J1618" s="95"/>
      <c r="K1618" s="95"/>
    </row>
    <row r="1619" spans="1:11">
      <c r="A1619" s="93"/>
      <c r="B1619" s="109"/>
      <c r="C1619" s="109"/>
      <c r="D1619" s="109"/>
      <c r="E1619" s="109"/>
      <c r="F1619" s="109"/>
      <c r="G1619" s="109"/>
      <c r="H1619" s="109"/>
      <c r="I1619" s="109"/>
      <c r="J1619" s="95"/>
      <c r="K1619" s="95"/>
    </row>
    <row r="1620" spans="1:11">
      <c r="A1620" s="93"/>
      <c r="B1620" s="109"/>
      <c r="C1620" s="109"/>
      <c r="D1620" s="109"/>
      <c r="E1620" s="109"/>
      <c r="F1620" s="109"/>
      <c r="G1620" s="109"/>
      <c r="H1620" s="109"/>
      <c r="I1620" s="109"/>
      <c r="J1620" s="95"/>
      <c r="K1620" s="95"/>
    </row>
    <row r="1621" spans="1:11">
      <c r="A1621" s="93"/>
      <c r="B1621" s="109"/>
      <c r="C1621" s="109"/>
      <c r="D1621" s="109"/>
      <c r="E1621" s="109"/>
      <c r="F1621" s="109"/>
      <c r="G1621" s="109"/>
      <c r="H1621" s="109"/>
      <c r="I1621" s="109"/>
      <c r="J1621" s="95"/>
      <c r="K1621" s="95"/>
    </row>
    <row r="1622" spans="1:11">
      <c r="A1622" s="93"/>
      <c r="B1622" s="109"/>
      <c r="C1622" s="109"/>
      <c r="D1622" s="109"/>
      <c r="E1622" s="109"/>
      <c r="F1622" s="109"/>
      <c r="G1622" s="109"/>
      <c r="H1622" s="109"/>
      <c r="I1622" s="109"/>
      <c r="J1622" s="95"/>
      <c r="K1622" s="95"/>
    </row>
    <row r="1623" spans="1:11">
      <c r="A1623" s="93"/>
      <c r="B1623" s="109"/>
      <c r="C1623" s="109"/>
      <c r="D1623" s="109"/>
      <c r="E1623" s="109"/>
      <c r="F1623" s="109"/>
      <c r="G1623" s="109"/>
      <c r="H1623" s="109"/>
      <c r="I1623" s="109"/>
      <c r="J1623" s="95"/>
      <c r="K1623" s="95"/>
    </row>
    <row r="1624" spans="1:11">
      <c r="A1624" s="93"/>
      <c r="B1624" s="109"/>
      <c r="C1624" s="109"/>
      <c r="D1624" s="109"/>
      <c r="E1624" s="109"/>
      <c r="F1624" s="109"/>
      <c r="G1624" s="109"/>
      <c r="H1624" s="109"/>
      <c r="I1624" s="109"/>
      <c r="J1624" s="95"/>
      <c r="K1624" s="95"/>
    </row>
    <row r="1625" spans="1:11">
      <c r="A1625" s="93"/>
      <c r="B1625" s="109"/>
      <c r="C1625" s="109"/>
      <c r="D1625" s="109"/>
      <c r="E1625" s="109"/>
      <c r="F1625" s="109"/>
      <c r="G1625" s="109"/>
      <c r="H1625" s="109"/>
      <c r="I1625" s="109"/>
      <c r="J1625" s="95"/>
      <c r="K1625" s="95"/>
    </row>
    <row r="1626" spans="1:11">
      <c r="A1626" s="93"/>
      <c r="B1626" s="109"/>
      <c r="C1626" s="109"/>
      <c r="D1626" s="109"/>
      <c r="E1626" s="109"/>
      <c r="F1626" s="109"/>
      <c r="G1626" s="109"/>
      <c r="H1626" s="109"/>
      <c r="I1626" s="109"/>
      <c r="J1626" s="95"/>
      <c r="K1626" s="95"/>
    </row>
    <row r="1627" spans="1:11">
      <c r="A1627" s="93"/>
      <c r="B1627" s="109"/>
      <c r="C1627" s="109"/>
      <c r="D1627" s="109"/>
      <c r="E1627" s="109"/>
      <c r="F1627" s="109"/>
      <c r="G1627" s="109"/>
      <c r="H1627" s="109"/>
      <c r="I1627" s="109"/>
      <c r="J1627" s="95"/>
      <c r="K1627" s="95"/>
    </row>
    <row r="1628" spans="1:11">
      <c r="A1628" s="93"/>
      <c r="B1628" s="109"/>
      <c r="C1628" s="109"/>
      <c r="D1628" s="109"/>
      <c r="E1628" s="109"/>
      <c r="F1628" s="109"/>
      <c r="G1628" s="109"/>
      <c r="H1628" s="109"/>
      <c r="I1628" s="109"/>
      <c r="J1628" s="95"/>
      <c r="K1628" s="95"/>
    </row>
    <row r="1629" spans="1:11">
      <c r="A1629" s="93"/>
      <c r="B1629" s="109"/>
      <c r="C1629" s="109"/>
      <c r="D1629" s="109"/>
      <c r="E1629" s="109"/>
      <c r="F1629" s="109"/>
      <c r="G1629" s="109"/>
      <c r="H1629" s="109"/>
      <c r="I1629" s="109"/>
      <c r="J1629" s="95"/>
      <c r="K1629" s="95"/>
    </row>
    <row r="1630" spans="1:11">
      <c r="A1630" s="93"/>
      <c r="B1630" s="109"/>
      <c r="C1630" s="109"/>
      <c r="D1630" s="109"/>
      <c r="E1630" s="109"/>
      <c r="F1630" s="109"/>
      <c r="G1630" s="109"/>
      <c r="H1630" s="109"/>
      <c r="I1630" s="109"/>
      <c r="J1630" s="95"/>
      <c r="K1630" s="95"/>
    </row>
    <row r="1631" spans="1:11">
      <c r="A1631" s="93"/>
      <c r="B1631" s="109"/>
      <c r="C1631" s="109"/>
      <c r="D1631" s="109"/>
      <c r="E1631" s="109"/>
      <c r="F1631" s="109"/>
      <c r="G1631" s="109"/>
      <c r="H1631" s="109"/>
      <c r="I1631" s="109"/>
      <c r="J1631" s="95"/>
      <c r="K1631" s="95"/>
    </row>
    <row r="1632" spans="1:11">
      <c r="A1632" s="93"/>
      <c r="B1632" s="109"/>
      <c r="C1632" s="109"/>
      <c r="D1632" s="109"/>
      <c r="E1632" s="109"/>
      <c r="F1632" s="109"/>
      <c r="G1632" s="109"/>
      <c r="H1632" s="109"/>
      <c r="I1632" s="109"/>
      <c r="J1632" s="95"/>
      <c r="K1632" s="95"/>
    </row>
    <row r="1633" spans="1:11">
      <c r="A1633" s="93"/>
      <c r="B1633" s="109"/>
      <c r="C1633" s="109"/>
      <c r="D1633" s="109"/>
      <c r="E1633" s="109"/>
      <c r="F1633" s="109"/>
      <c r="G1633" s="109"/>
      <c r="H1633" s="109"/>
      <c r="I1633" s="109"/>
      <c r="J1633" s="95"/>
      <c r="K1633" s="95"/>
    </row>
    <row r="1634" spans="1:11">
      <c r="A1634" s="93"/>
      <c r="B1634" s="109"/>
      <c r="C1634" s="109"/>
      <c r="D1634" s="109"/>
      <c r="E1634" s="109"/>
      <c r="F1634" s="109"/>
      <c r="G1634" s="109"/>
      <c r="H1634" s="109"/>
      <c r="I1634" s="109"/>
      <c r="J1634" s="95"/>
      <c r="K1634" s="95"/>
    </row>
    <row r="1635" spans="1:11">
      <c r="A1635" s="93"/>
      <c r="B1635" s="109"/>
      <c r="C1635" s="109"/>
      <c r="D1635" s="109"/>
      <c r="E1635" s="109"/>
      <c r="F1635" s="109"/>
      <c r="G1635" s="109"/>
      <c r="H1635" s="109"/>
      <c r="I1635" s="109"/>
      <c r="J1635" s="95"/>
      <c r="K1635" s="95"/>
    </row>
    <row r="1636" spans="1:11">
      <c r="A1636" s="93"/>
      <c r="B1636" s="109"/>
      <c r="C1636" s="109"/>
      <c r="D1636" s="109"/>
      <c r="E1636" s="109"/>
      <c r="F1636" s="109"/>
      <c r="G1636" s="109"/>
      <c r="H1636" s="109"/>
      <c r="I1636" s="109"/>
      <c r="J1636" s="95"/>
      <c r="K1636" s="95"/>
    </row>
    <row r="1637" spans="1:11">
      <c r="A1637" s="93"/>
      <c r="B1637" s="109"/>
      <c r="C1637" s="109"/>
      <c r="D1637" s="109"/>
      <c r="E1637" s="109"/>
      <c r="F1637" s="109"/>
      <c r="G1637" s="109"/>
      <c r="H1637" s="109"/>
      <c r="I1637" s="109"/>
      <c r="J1637" s="95"/>
      <c r="K1637" s="95"/>
    </row>
    <row r="1638" spans="1:11">
      <c r="A1638" s="93"/>
      <c r="B1638" s="109"/>
      <c r="C1638" s="109"/>
      <c r="D1638" s="109"/>
      <c r="E1638" s="109"/>
      <c r="F1638" s="109"/>
      <c r="G1638" s="109"/>
      <c r="H1638" s="109"/>
      <c r="I1638" s="109"/>
      <c r="J1638" s="95"/>
      <c r="K1638" s="95"/>
    </row>
    <row r="1639" spans="1:11">
      <c r="A1639" s="93"/>
      <c r="B1639" s="109"/>
      <c r="C1639" s="109"/>
      <c r="D1639" s="109"/>
      <c r="E1639" s="109"/>
      <c r="F1639" s="109"/>
      <c r="G1639" s="109"/>
      <c r="H1639" s="109"/>
      <c r="I1639" s="109"/>
      <c r="J1639" s="95"/>
      <c r="K1639" s="95"/>
    </row>
    <row r="1640" spans="1:11">
      <c r="A1640" s="93"/>
      <c r="B1640" s="109"/>
      <c r="C1640" s="109"/>
      <c r="D1640" s="109"/>
      <c r="E1640" s="109"/>
      <c r="F1640" s="109"/>
      <c r="G1640" s="109"/>
      <c r="H1640" s="109"/>
      <c r="I1640" s="109"/>
      <c r="J1640" s="95"/>
      <c r="K1640" s="95"/>
    </row>
    <row r="1641" spans="1:11">
      <c r="A1641" s="93"/>
      <c r="B1641" s="109"/>
      <c r="C1641" s="109"/>
      <c r="D1641" s="109"/>
      <c r="E1641" s="109"/>
      <c r="F1641" s="109"/>
      <c r="G1641" s="109"/>
      <c r="H1641" s="109"/>
      <c r="I1641" s="109"/>
      <c r="J1641" s="95"/>
      <c r="K1641" s="95"/>
    </row>
  </sheetData>
  <mergeCells count="5">
    <mergeCell ref="A1:AG1"/>
    <mergeCell ref="A2:AG2"/>
    <mergeCell ref="A3:AG3"/>
    <mergeCell ref="A4:AG4"/>
    <mergeCell ref="A5:AG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16"/>
  <sheetViews>
    <sheetView zoomScale="85" zoomScaleNormal="85" workbookViewId="0">
      <selection sqref="A1:AG1"/>
    </sheetView>
  </sheetViews>
  <sheetFormatPr defaultRowHeight="15"/>
  <cols>
    <col min="1" max="1" width="99.5703125" style="62" bestFit="1" customWidth="1"/>
    <col min="2" max="32" width="9.140625" style="62"/>
    <col min="33" max="33" width="12.85546875" style="62" customWidth="1"/>
    <col min="34" max="256" width="9.140625" style="62"/>
    <col min="257" max="257" width="99.5703125" style="62" bestFit="1" customWidth="1"/>
    <col min="258" max="288" width="9.140625" style="62"/>
    <col min="289" max="289" width="12.85546875" style="62" customWidth="1"/>
    <col min="290" max="512" width="9.140625" style="62"/>
    <col min="513" max="513" width="99.5703125" style="62" bestFit="1" customWidth="1"/>
    <col min="514" max="544" width="9.140625" style="62"/>
    <col min="545" max="545" width="12.85546875" style="62" customWidth="1"/>
    <col min="546" max="768" width="9.140625" style="62"/>
    <col min="769" max="769" width="99.5703125" style="62" bestFit="1" customWidth="1"/>
    <col min="770" max="800" width="9.140625" style="62"/>
    <col min="801" max="801" width="12.85546875" style="62" customWidth="1"/>
    <col min="802" max="1024" width="9.140625" style="62"/>
    <col min="1025" max="1025" width="99.5703125" style="62" bestFit="1" customWidth="1"/>
    <col min="1026" max="1056" width="9.140625" style="62"/>
    <col min="1057" max="1057" width="12.85546875" style="62" customWidth="1"/>
    <col min="1058" max="1280" width="9.140625" style="62"/>
    <col min="1281" max="1281" width="99.5703125" style="62" bestFit="1" customWidth="1"/>
    <col min="1282" max="1312" width="9.140625" style="62"/>
    <col min="1313" max="1313" width="12.85546875" style="62" customWidth="1"/>
    <col min="1314" max="1536" width="9.140625" style="62"/>
    <col min="1537" max="1537" width="99.5703125" style="62" bestFit="1" customWidth="1"/>
    <col min="1538" max="1568" width="9.140625" style="62"/>
    <col min="1569" max="1569" width="12.85546875" style="62" customWidth="1"/>
    <col min="1570" max="1792" width="9.140625" style="62"/>
    <col min="1793" max="1793" width="99.5703125" style="62" bestFit="1" customWidth="1"/>
    <col min="1794" max="1824" width="9.140625" style="62"/>
    <col min="1825" max="1825" width="12.85546875" style="62" customWidth="1"/>
    <col min="1826" max="2048" width="9.140625" style="62"/>
    <col min="2049" max="2049" width="99.5703125" style="62" bestFit="1" customWidth="1"/>
    <col min="2050" max="2080" width="9.140625" style="62"/>
    <col min="2081" max="2081" width="12.85546875" style="62" customWidth="1"/>
    <col min="2082" max="2304" width="9.140625" style="62"/>
    <col min="2305" max="2305" width="99.5703125" style="62" bestFit="1" customWidth="1"/>
    <col min="2306" max="2336" width="9.140625" style="62"/>
    <col min="2337" max="2337" width="12.85546875" style="62" customWidth="1"/>
    <col min="2338" max="2560" width="9.140625" style="62"/>
    <col min="2561" max="2561" width="99.5703125" style="62" bestFit="1" customWidth="1"/>
    <col min="2562" max="2592" width="9.140625" style="62"/>
    <col min="2593" max="2593" width="12.85546875" style="62" customWidth="1"/>
    <col min="2594" max="2816" width="9.140625" style="62"/>
    <col min="2817" max="2817" width="99.5703125" style="62" bestFit="1" customWidth="1"/>
    <col min="2818" max="2848" width="9.140625" style="62"/>
    <col min="2849" max="2849" width="12.85546875" style="62" customWidth="1"/>
    <col min="2850" max="3072" width="9.140625" style="62"/>
    <col min="3073" max="3073" width="99.5703125" style="62" bestFit="1" customWidth="1"/>
    <col min="3074" max="3104" width="9.140625" style="62"/>
    <col min="3105" max="3105" width="12.85546875" style="62" customWidth="1"/>
    <col min="3106" max="3328" width="9.140625" style="62"/>
    <col min="3329" max="3329" width="99.5703125" style="62" bestFit="1" customWidth="1"/>
    <col min="3330" max="3360" width="9.140625" style="62"/>
    <col min="3361" max="3361" width="12.85546875" style="62" customWidth="1"/>
    <col min="3362" max="3584" width="9.140625" style="62"/>
    <col min="3585" max="3585" width="99.5703125" style="62" bestFit="1" customWidth="1"/>
    <col min="3586" max="3616" width="9.140625" style="62"/>
    <col min="3617" max="3617" width="12.85546875" style="62" customWidth="1"/>
    <col min="3618" max="3840" width="9.140625" style="62"/>
    <col min="3841" max="3841" width="99.5703125" style="62" bestFit="1" customWidth="1"/>
    <col min="3842" max="3872" width="9.140625" style="62"/>
    <col min="3873" max="3873" width="12.85546875" style="62" customWidth="1"/>
    <col min="3874" max="4096" width="9.140625" style="62"/>
    <col min="4097" max="4097" width="99.5703125" style="62" bestFit="1" customWidth="1"/>
    <col min="4098" max="4128" width="9.140625" style="62"/>
    <col min="4129" max="4129" width="12.85546875" style="62" customWidth="1"/>
    <col min="4130" max="4352" width="9.140625" style="62"/>
    <col min="4353" max="4353" width="99.5703125" style="62" bestFit="1" customWidth="1"/>
    <col min="4354" max="4384" width="9.140625" style="62"/>
    <col min="4385" max="4385" width="12.85546875" style="62" customWidth="1"/>
    <col min="4386" max="4608" width="9.140625" style="62"/>
    <col min="4609" max="4609" width="99.5703125" style="62" bestFit="1" customWidth="1"/>
    <col min="4610" max="4640" width="9.140625" style="62"/>
    <col min="4641" max="4641" width="12.85546875" style="62" customWidth="1"/>
    <col min="4642" max="4864" width="9.140625" style="62"/>
    <col min="4865" max="4865" width="99.5703125" style="62" bestFit="1" customWidth="1"/>
    <col min="4866" max="4896" width="9.140625" style="62"/>
    <col min="4897" max="4897" width="12.85546875" style="62" customWidth="1"/>
    <col min="4898" max="5120" width="9.140625" style="62"/>
    <col min="5121" max="5121" width="99.5703125" style="62" bestFit="1" customWidth="1"/>
    <col min="5122" max="5152" width="9.140625" style="62"/>
    <col min="5153" max="5153" width="12.85546875" style="62" customWidth="1"/>
    <col min="5154" max="5376" width="9.140625" style="62"/>
    <col min="5377" max="5377" width="99.5703125" style="62" bestFit="1" customWidth="1"/>
    <col min="5378" max="5408" width="9.140625" style="62"/>
    <col min="5409" max="5409" width="12.85546875" style="62" customWidth="1"/>
    <col min="5410" max="5632" width="9.140625" style="62"/>
    <col min="5633" max="5633" width="99.5703125" style="62" bestFit="1" customWidth="1"/>
    <col min="5634" max="5664" width="9.140625" style="62"/>
    <col min="5665" max="5665" width="12.85546875" style="62" customWidth="1"/>
    <col min="5666" max="5888" width="9.140625" style="62"/>
    <col min="5889" max="5889" width="99.5703125" style="62" bestFit="1" customWidth="1"/>
    <col min="5890" max="5920" width="9.140625" style="62"/>
    <col min="5921" max="5921" width="12.85546875" style="62" customWidth="1"/>
    <col min="5922" max="6144" width="9.140625" style="62"/>
    <col min="6145" max="6145" width="99.5703125" style="62" bestFit="1" customWidth="1"/>
    <col min="6146" max="6176" width="9.140625" style="62"/>
    <col min="6177" max="6177" width="12.85546875" style="62" customWidth="1"/>
    <col min="6178" max="6400" width="9.140625" style="62"/>
    <col min="6401" max="6401" width="99.5703125" style="62" bestFit="1" customWidth="1"/>
    <col min="6402" max="6432" width="9.140625" style="62"/>
    <col min="6433" max="6433" width="12.85546875" style="62" customWidth="1"/>
    <col min="6434" max="6656" width="9.140625" style="62"/>
    <col min="6657" max="6657" width="99.5703125" style="62" bestFit="1" customWidth="1"/>
    <col min="6658" max="6688" width="9.140625" style="62"/>
    <col min="6689" max="6689" width="12.85546875" style="62" customWidth="1"/>
    <col min="6690" max="6912" width="9.140625" style="62"/>
    <col min="6913" max="6913" width="99.5703125" style="62" bestFit="1" customWidth="1"/>
    <col min="6914" max="6944" width="9.140625" style="62"/>
    <col min="6945" max="6945" width="12.85546875" style="62" customWidth="1"/>
    <col min="6946" max="7168" width="9.140625" style="62"/>
    <col min="7169" max="7169" width="99.5703125" style="62" bestFit="1" customWidth="1"/>
    <col min="7170" max="7200" width="9.140625" style="62"/>
    <col min="7201" max="7201" width="12.85546875" style="62" customWidth="1"/>
    <col min="7202" max="7424" width="9.140625" style="62"/>
    <col min="7425" max="7425" width="99.5703125" style="62" bestFit="1" customWidth="1"/>
    <col min="7426" max="7456" width="9.140625" style="62"/>
    <col min="7457" max="7457" width="12.85546875" style="62" customWidth="1"/>
    <col min="7458" max="7680" width="9.140625" style="62"/>
    <col min="7681" max="7681" width="99.5703125" style="62" bestFit="1" customWidth="1"/>
    <col min="7682" max="7712" width="9.140625" style="62"/>
    <col min="7713" max="7713" width="12.85546875" style="62" customWidth="1"/>
    <col min="7714" max="7936" width="9.140625" style="62"/>
    <col min="7937" max="7937" width="99.5703125" style="62" bestFit="1" customWidth="1"/>
    <col min="7938" max="7968" width="9.140625" style="62"/>
    <col min="7969" max="7969" width="12.85546875" style="62" customWidth="1"/>
    <col min="7970" max="8192" width="9.140625" style="62"/>
    <col min="8193" max="8193" width="99.5703125" style="62" bestFit="1" customWidth="1"/>
    <col min="8194" max="8224" width="9.140625" style="62"/>
    <col min="8225" max="8225" width="12.85546875" style="62" customWidth="1"/>
    <col min="8226" max="8448" width="9.140625" style="62"/>
    <col min="8449" max="8449" width="99.5703125" style="62" bestFit="1" customWidth="1"/>
    <col min="8450" max="8480" width="9.140625" style="62"/>
    <col min="8481" max="8481" width="12.85546875" style="62" customWidth="1"/>
    <col min="8482" max="8704" width="9.140625" style="62"/>
    <col min="8705" max="8705" width="99.5703125" style="62" bestFit="1" customWidth="1"/>
    <col min="8706" max="8736" width="9.140625" style="62"/>
    <col min="8737" max="8737" width="12.85546875" style="62" customWidth="1"/>
    <col min="8738" max="8960" width="9.140625" style="62"/>
    <col min="8961" max="8961" width="99.5703125" style="62" bestFit="1" customWidth="1"/>
    <col min="8962" max="8992" width="9.140625" style="62"/>
    <col min="8993" max="8993" width="12.85546875" style="62" customWidth="1"/>
    <col min="8994" max="9216" width="9.140625" style="62"/>
    <col min="9217" max="9217" width="99.5703125" style="62" bestFit="1" customWidth="1"/>
    <col min="9218" max="9248" width="9.140625" style="62"/>
    <col min="9249" max="9249" width="12.85546875" style="62" customWidth="1"/>
    <col min="9250" max="9472" width="9.140625" style="62"/>
    <col min="9473" max="9473" width="99.5703125" style="62" bestFit="1" customWidth="1"/>
    <col min="9474" max="9504" width="9.140625" style="62"/>
    <col min="9505" max="9505" width="12.85546875" style="62" customWidth="1"/>
    <col min="9506" max="9728" width="9.140625" style="62"/>
    <col min="9729" max="9729" width="99.5703125" style="62" bestFit="1" customWidth="1"/>
    <col min="9730" max="9760" width="9.140625" style="62"/>
    <col min="9761" max="9761" width="12.85546875" style="62" customWidth="1"/>
    <col min="9762" max="9984" width="9.140625" style="62"/>
    <col min="9985" max="9985" width="99.5703125" style="62" bestFit="1" customWidth="1"/>
    <col min="9986" max="10016" width="9.140625" style="62"/>
    <col min="10017" max="10017" width="12.85546875" style="62" customWidth="1"/>
    <col min="10018" max="10240" width="9.140625" style="62"/>
    <col min="10241" max="10241" width="99.5703125" style="62" bestFit="1" customWidth="1"/>
    <col min="10242" max="10272" width="9.140625" style="62"/>
    <col min="10273" max="10273" width="12.85546875" style="62" customWidth="1"/>
    <col min="10274" max="10496" width="9.140625" style="62"/>
    <col min="10497" max="10497" width="99.5703125" style="62" bestFit="1" customWidth="1"/>
    <col min="10498" max="10528" width="9.140625" style="62"/>
    <col min="10529" max="10529" width="12.85546875" style="62" customWidth="1"/>
    <col min="10530" max="10752" width="9.140625" style="62"/>
    <col min="10753" max="10753" width="99.5703125" style="62" bestFit="1" customWidth="1"/>
    <col min="10754" max="10784" width="9.140625" style="62"/>
    <col min="10785" max="10785" width="12.85546875" style="62" customWidth="1"/>
    <col min="10786" max="11008" width="9.140625" style="62"/>
    <col min="11009" max="11009" width="99.5703125" style="62" bestFit="1" customWidth="1"/>
    <col min="11010" max="11040" width="9.140625" style="62"/>
    <col min="11041" max="11041" width="12.85546875" style="62" customWidth="1"/>
    <col min="11042" max="11264" width="9.140625" style="62"/>
    <col min="11265" max="11265" width="99.5703125" style="62" bestFit="1" customWidth="1"/>
    <col min="11266" max="11296" width="9.140625" style="62"/>
    <col min="11297" max="11297" width="12.85546875" style="62" customWidth="1"/>
    <col min="11298" max="11520" width="9.140625" style="62"/>
    <col min="11521" max="11521" width="99.5703125" style="62" bestFit="1" customWidth="1"/>
    <col min="11522" max="11552" width="9.140625" style="62"/>
    <col min="11553" max="11553" width="12.85546875" style="62" customWidth="1"/>
    <col min="11554" max="11776" width="9.140625" style="62"/>
    <col min="11777" max="11777" width="99.5703125" style="62" bestFit="1" customWidth="1"/>
    <col min="11778" max="11808" width="9.140625" style="62"/>
    <col min="11809" max="11809" width="12.85546875" style="62" customWidth="1"/>
    <col min="11810" max="12032" width="9.140625" style="62"/>
    <col min="12033" max="12033" width="99.5703125" style="62" bestFit="1" customWidth="1"/>
    <col min="12034" max="12064" width="9.140625" style="62"/>
    <col min="12065" max="12065" width="12.85546875" style="62" customWidth="1"/>
    <col min="12066" max="12288" width="9.140625" style="62"/>
    <col min="12289" max="12289" width="99.5703125" style="62" bestFit="1" customWidth="1"/>
    <col min="12290" max="12320" width="9.140625" style="62"/>
    <col min="12321" max="12321" width="12.85546875" style="62" customWidth="1"/>
    <col min="12322" max="12544" width="9.140625" style="62"/>
    <col min="12545" max="12545" width="99.5703125" style="62" bestFit="1" customWidth="1"/>
    <col min="12546" max="12576" width="9.140625" style="62"/>
    <col min="12577" max="12577" width="12.85546875" style="62" customWidth="1"/>
    <col min="12578" max="12800" width="9.140625" style="62"/>
    <col min="12801" max="12801" width="99.5703125" style="62" bestFit="1" customWidth="1"/>
    <col min="12802" max="12832" width="9.140625" style="62"/>
    <col min="12833" max="12833" width="12.85546875" style="62" customWidth="1"/>
    <col min="12834" max="13056" width="9.140625" style="62"/>
    <col min="13057" max="13057" width="99.5703125" style="62" bestFit="1" customWidth="1"/>
    <col min="13058" max="13088" width="9.140625" style="62"/>
    <col min="13089" max="13089" width="12.85546875" style="62" customWidth="1"/>
    <col min="13090" max="13312" width="9.140625" style="62"/>
    <col min="13313" max="13313" width="99.5703125" style="62" bestFit="1" customWidth="1"/>
    <col min="13314" max="13344" width="9.140625" style="62"/>
    <col min="13345" max="13345" width="12.85546875" style="62" customWidth="1"/>
    <col min="13346" max="13568" width="9.140625" style="62"/>
    <col min="13569" max="13569" width="99.5703125" style="62" bestFit="1" customWidth="1"/>
    <col min="13570" max="13600" width="9.140625" style="62"/>
    <col min="13601" max="13601" width="12.85546875" style="62" customWidth="1"/>
    <col min="13602" max="13824" width="9.140625" style="62"/>
    <col min="13825" max="13825" width="99.5703125" style="62" bestFit="1" customWidth="1"/>
    <col min="13826" max="13856" width="9.140625" style="62"/>
    <col min="13857" max="13857" width="12.85546875" style="62" customWidth="1"/>
    <col min="13858" max="14080" width="9.140625" style="62"/>
    <col min="14081" max="14081" width="99.5703125" style="62" bestFit="1" customWidth="1"/>
    <col min="14082" max="14112" width="9.140625" style="62"/>
    <col min="14113" max="14113" width="12.85546875" style="62" customWidth="1"/>
    <col min="14114" max="14336" width="9.140625" style="62"/>
    <col min="14337" max="14337" width="99.5703125" style="62" bestFit="1" customWidth="1"/>
    <col min="14338" max="14368" width="9.140625" style="62"/>
    <col min="14369" max="14369" width="12.85546875" style="62" customWidth="1"/>
    <col min="14370" max="14592" width="9.140625" style="62"/>
    <col min="14593" max="14593" width="99.5703125" style="62" bestFit="1" customWidth="1"/>
    <col min="14594" max="14624" width="9.140625" style="62"/>
    <col min="14625" max="14625" width="12.85546875" style="62" customWidth="1"/>
    <col min="14626" max="14848" width="9.140625" style="62"/>
    <col min="14849" max="14849" width="99.5703125" style="62" bestFit="1" customWidth="1"/>
    <col min="14850" max="14880" width="9.140625" style="62"/>
    <col min="14881" max="14881" width="12.85546875" style="62" customWidth="1"/>
    <col min="14882" max="15104" width="9.140625" style="62"/>
    <col min="15105" max="15105" width="99.5703125" style="62" bestFit="1" customWidth="1"/>
    <col min="15106" max="15136" width="9.140625" style="62"/>
    <col min="15137" max="15137" width="12.85546875" style="62" customWidth="1"/>
    <col min="15138" max="15360" width="9.140625" style="62"/>
    <col min="15361" max="15361" width="99.5703125" style="62" bestFit="1" customWidth="1"/>
    <col min="15362" max="15392" width="9.140625" style="62"/>
    <col min="15393" max="15393" width="12.85546875" style="62" customWidth="1"/>
    <col min="15394" max="15616" width="9.140625" style="62"/>
    <col min="15617" max="15617" width="99.5703125" style="62" bestFit="1" customWidth="1"/>
    <col min="15618" max="15648" width="9.140625" style="62"/>
    <col min="15649" max="15649" width="12.85546875" style="62" customWidth="1"/>
    <col min="15650" max="15872" width="9.140625" style="62"/>
    <col min="15873" max="15873" width="99.5703125" style="62" bestFit="1" customWidth="1"/>
    <col min="15874" max="15904" width="9.140625" style="62"/>
    <col min="15905" max="15905" width="12.85546875" style="62" customWidth="1"/>
    <col min="15906" max="16128" width="9.140625" style="62"/>
    <col min="16129" max="16129" width="99.5703125" style="62" bestFit="1" customWidth="1"/>
    <col min="16130" max="16160" width="9.140625" style="62"/>
    <col min="16161" max="16161" width="12.85546875" style="62" customWidth="1"/>
    <col min="16162" max="16384" width="9.140625" style="62"/>
  </cols>
  <sheetData>
    <row r="1" spans="1:217" ht="15.75">
      <c r="A1" s="1255"/>
      <c r="B1" s="1255"/>
      <c r="C1" s="1255"/>
      <c r="D1" s="1255"/>
      <c r="E1" s="1255"/>
      <c r="F1" s="1255"/>
      <c r="G1" s="1255"/>
      <c r="H1" s="1255"/>
      <c r="I1" s="1255"/>
      <c r="J1" s="1255"/>
      <c r="K1" s="1255"/>
      <c r="L1" s="1255"/>
      <c r="M1" s="1255"/>
      <c r="N1" s="1255"/>
      <c r="O1" s="1255"/>
      <c r="P1" s="1255"/>
      <c r="Q1" s="1255"/>
      <c r="R1" s="1255"/>
      <c r="S1" s="1255"/>
      <c r="T1" s="1255"/>
      <c r="U1" s="1255"/>
      <c r="V1" s="1255"/>
      <c r="W1" s="1255"/>
      <c r="X1" s="1255"/>
      <c r="Y1" s="1255"/>
      <c r="Z1" s="1255"/>
      <c r="AA1" s="1255"/>
      <c r="AB1" s="1255"/>
      <c r="AC1" s="1255"/>
      <c r="AD1" s="1255"/>
      <c r="AE1" s="1255"/>
      <c r="AF1" s="1255"/>
      <c r="AG1" s="1255"/>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c r="GY1" s="90"/>
      <c r="GZ1" s="90"/>
      <c r="HA1" s="90"/>
      <c r="HB1" s="90"/>
      <c r="HC1" s="90"/>
      <c r="HD1" s="90"/>
      <c r="HE1" s="90"/>
      <c r="HF1" s="90"/>
      <c r="HG1" s="90"/>
      <c r="HH1" s="90"/>
      <c r="HI1" s="90"/>
    </row>
    <row r="2" spans="1:217" ht="20.25">
      <c r="A2" s="1252" t="s">
        <v>1439</v>
      </c>
      <c r="B2" s="1252"/>
      <c r="C2" s="1252"/>
      <c r="D2" s="1252"/>
      <c r="E2" s="1252"/>
      <c r="F2" s="1252"/>
      <c r="G2" s="1252"/>
      <c r="H2" s="1252"/>
      <c r="I2" s="1252"/>
      <c r="J2" s="1252"/>
      <c r="K2" s="1252"/>
      <c r="L2" s="1252"/>
      <c r="M2" s="1252"/>
      <c r="N2" s="1252"/>
      <c r="O2" s="1252"/>
      <c r="P2" s="1252"/>
      <c r="Q2" s="1252"/>
      <c r="R2" s="1252"/>
      <c r="S2" s="1252"/>
      <c r="T2" s="1252"/>
      <c r="U2" s="1252"/>
      <c r="V2" s="1252"/>
      <c r="W2" s="1252"/>
      <c r="X2" s="1252"/>
      <c r="Y2" s="1252"/>
      <c r="Z2" s="1252"/>
      <c r="AA2" s="1252"/>
      <c r="AB2" s="1252"/>
      <c r="AC2" s="1252"/>
      <c r="AD2" s="1252"/>
      <c r="AE2" s="1252"/>
      <c r="AF2" s="1252"/>
      <c r="AG2" s="1252"/>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c r="GY2" s="91"/>
      <c r="GZ2" s="91"/>
      <c r="HA2" s="91"/>
      <c r="HB2" s="91"/>
      <c r="HC2" s="91"/>
      <c r="HD2" s="91"/>
      <c r="HE2" s="91"/>
      <c r="HF2" s="91"/>
      <c r="HG2" s="91"/>
      <c r="HH2" s="91"/>
      <c r="HI2" s="91"/>
    </row>
    <row r="3" spans="1:217" ht="20.25">
      <c r="A3" s="1252" t="s">
        <v>602</v>
      </c>
      <c r="B3" s="1252"/>
      <c r="C3" s="1252"/>
      <c r="D3" s="1252"/>
      <c r="E3" s="1252"/>
      <c r="F3" s="1252"/>
      <c r="G3" s="1252"/>
      <c r="H3" s="1252"/>
      <c r="I3" s="1252"/>
      <c r="J3" s="1252"/>
      <c r="K3" s="1252"/>
      <c r="L3" s="1252"/>
      <c r="M3" s="1252"/>
      <c r="N3" s="1252"/>
      <c r="O3" s="1252"/>
      <c r="P3" s="1252"/>
      <c r="Q3" s="1252"/>
      <c r="R3" s="1252"/>
      <c r="S3" s="1252"/>
      <c r="T3" s="1252"/>
      <c r="U3" s="1252"/>
      <c r="V3" s="1252"/>
      <c r="W3" s="1252"/>
      <c r="X3" s="1252"/>
      <c r="Y3" s="1252"/>
      <c r="Z3" s="1252"/>
      <c r="AA3" s="1252"/>
      <c r="AB3" s="1252"/>
      <c r="AC3" s="1252"/>
      <c r="AD3" s="1252"/>
      <c r="AE3" s="1252"/>
      <c r="AF3" s="1252"/>
      <c r="AG3" s="1252"/>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c r="GY3" s="91"/>
      <c r="GZ3" s="91"/>
      <c r="HA3" s="91"/>
      <c r="HB3" s="91"/>
      <c r="HC3" s="91"/>
      <c r="HD3" s="91"/>
      <c r="HE3" s="91"/>
      <c r="HF3" s="91"/>
      <c r="HG3" s="91"/>
      <c r="HH3" s="91"/>
      <c r="HI3" s="91"/>
    </row>
    <row r="4" spans="1:217" ht="20.25">
      <c r="A4" s="1252" t="s">
        <v>1433</v>
      </c>
      <c r="B4" s="1252"/>
      <c r="C4" s="1252"/>
      <c r="D4" s="1252"/>
      <c r="E4" s="1252"/>
      <c r="F4" s="1252"/>
      <c r="G4" s="1252"/>
      <c r="H4" s="1252"/>
      <c r="I4" s="1252"/>
      <c r="J4" s="1252"/>
      <c r="K4" s="1252"/>
      <c r="L4" s="1252"/>
      <c r="M4" s="1252"/>
      <c r="N4" s="1252"/>
      <c r="O4" s="1252"/>
      <c r="P4" s="1252"/>
      <c r="Q4" s="1252"/>
      <c r="R4" s="1252"/>
      <c r="S4" s="1252"/>
      <c r="T4" s="1252"/>
      <c r="U4" s="1252"/>
      <c r="V4" s="1252"/>
      <c r="W4" s="1252"/>
      <c r="X4" s="1252"/>
      <c r="Y4" s="1252"/>
      <c r="Z4" s="1252"/>
      <c r="AA4" s="1252"/>
      <c r="AB4" s="1252"/>
      <c r="AC4" s="1252"/>
      <c r="AD4" s="1252"/>
      <c r="AE4" s="1252"/>
      <c r="AF4" s="1252"/>
      <c r="AG4" s="1252"/>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c r="GV4" s="117"/>
      <c r="GW4" s="117"/>
      <c r="GX4" s="117"/>
      <c r="GY4" s="117"/>
      <c r="GZ4" s="117"/>
      <c r="HA4" s="117"/>
      <c r="HB4" s="117"/>
      <c r="HC4" s="117"/>
      <c r="HD4" s="117"/>
      <c r="HE4" s="117"/>
      <c r="HF4" s="117"/>
      <c r="HG4" s="117"/>
      <c r="HH4" s="117"/>
      <c r="HI4" s="117"/>
    </row>
    <row r="5" spans="1:217" ht="20.25">
      <c r="A5" s="1252"/>
      <c r="B5" s="1252"/>
      <c r="C5" s="1252"/>
      <c r="D5" s="1252"/>
      <c r="E5" s="1252"/>
      <c r="F5" s="1252"/>
      <c r="G5" s="1252"/>
      <c r="H5" s="1252"/>
      <c r="I5" s="1252"/>
      <c r="J5" s="1252"/>
      <c r="K5" s="1252"/>
      <c r="L5" s="1252"/>
      <c r="M5" s="1252"/>
      <c r="N5" s="1252"/>
      <c r="O5" s="1252"/>
      <c r="P5" s="1252"/>
      <c r="Q5" s="1252"/>
      <c r="R5" s="1252"/>
      <c r="S5" s="1252"/>
      <c r="T5" s="1252"/>
      <c r="U5" s="1252"/>
      <c r="V5" s="1252"/>
      <c r="W5" s="1252"/>
      <c r="X5" s="1252"/>
      <c r="Y5" s="1252"/>
      <c r="Z5" s="1252"/>
      <c r="AA5" s="1252"/>
      <c r="AB5" s="1252"/>
      <c r="AC5" s="1252"/>
      <c r="AD5" s="1252"/>
      <c r="AE5" s="1252"/>
      <c r="AF5" s="1252"/>
      <c r="AG5" s="1252"/>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c r="HA5" s="91"/>
      <c r="HB5" s="91"/>
      <c r="HC5" s="91"/>
      <c r="HD5" s="91"/>
      <c r="HE5" s="91"/>
      <c r="HF5" s="91"/>
      <c r="HG5" s="91"/>
      <c r="HH5" s="91"/>
      <c r="HI5" s="91"/>
    </row>
    <row r="6" spans="1:217">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c r="GZ6" s="94"/>
      <c r="HA6" s="94"/>
      <c r="HB6" s="94"/>
      <c r="HC6" s="94"/>
      <c r="HD6" s="94"/>
      <c r="HE6" s="94"/>
      <c r="HF6" s="94"/>
      <c r="HG6" s="94"/>
      <c r="HH6" s="94"/>
      <c r="HI6" s="94"/>
    </row>
    <row r="7" spans="1:217" ht="30" customHeight="1">
      <c r="A7" s="542"/>
      <c r="B7" s="543" t="s">
        <v>86</v>
      </c>
      <c r="C7" s="543" t="s">
        <v>88</v>
      </c>
      <c r="D7" s="543" t="s">
        <v>90</v>
      </c>
      <c r="E7" s="543" t="s">
        <v>134</v>
      </c>
      <c r="F7" s="543" t="s">
        <v>92</v>
      </c>
      <c r="G7" s="543" t="s">
        <v>94</v>
      </c>
      <c r="H7" s="543" t="s">
        <v>128</v>
      </c>
      <c r="I7" s="544" t="s">
        <v>96</v>
      </c>
      <c r="J7" s="543" t="s">
        <v>98</v>
      </c>
      <c r="K7" s="543" t="s">
        <v>100</v>
      </c>
      <c r="L7" s="543" t="s">
        <v>102</v>
      </c>
      <c r="M7" s="543" t="s">
        <v>104</v>
      </c>
      <c r="N7" s="543" t="s">
        <v>116</v>
      </c>
      <c r="O7" s="543" t="s">
        <v>112</v>
      </c>
      <c r="P7" s="543" t="s">
        <v>130</v>
      </c>
      <c r="Q7" s="544" t="s">
        <v>114</v>
      </c>
      <c r="R7" s="543" t="s">
        <v>110</v>
      </c>
      <c r="S7" s="543" t="s">
        <v>106</v>
      </c>
      <c r="T7" s="543" t="s">
        <v>132</v>
      </c>
      <c r="U7" s="543" t="s">
        <v>108</v>
      </c>
      <c r="V7" s="543" t="s">
        <v>124</v>
      </c>
      <c r="W7" s="543" t="s">
        <v>126</v>
      </c>
      <c r="X7" s="543" t="s">
        <v>122</v>
      </c>
      <c r="Y7" s="544" t="s">
        <v>120</v>
      </c>
      <c r="Z7" s="543" t="s">
        <v>118</v>
      </c>
      <c r="AA7" s="543" t="s">
        <v>136</v>
      </c>
      <c r="AB7" s="543" t="s">
        <v>138</v>
      </c>
      <c r="AC7" s="543" t="s">
        <v>140</v>
      </c>
      <c r="AD7" s="543" t="s">
        <v>141</v>
      </c>
      <c r="AE7" s="543" t="s">
        <v>143</v>
      </c>
      <c r="AF7" s="543" t="s">
        <v>597</v>
      </c>
      <c r="AG7" s="544" t="s">
        <v>600</v>
      </c>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c r="GY7" s="94"/>
      <c r="GZ7" s="94"/>
      <c r="HA7" s="94"/>
      <c r="HB7" s="94"/>
      <c r="HC7" s="94"/>
      <c r="HD7" s="94"/>
      <c r="HE7" s="94"/>
      <c r="HF7" s="94"/>
      <c r="HG7" s="94"/>
      <c r="HH7" s="94"/>
      <c r="HI7" s="94"/>
    </row>
    <row r="8" spans="1:217">
      <c r="A8" s="545"/>
      <c r="B8" s="586"/>
      <c r="C8" s="586"/>
      <c r="D8" s="586"/>
      <c r="E8" s="586"/>
      <c r="F8" s="586"/>
      <c r="G8" s="586"/>
      <c r="H8" s="586"/>
      <c r="I8" s="587"/>
      <c r="J8" s="586"/>
      <c r="K8" s="586"/>
      <c r="L8" s="586"/>
      <c r="M8" s="586"/>
      <c r="N8" s="586"/>
      <c r="O8" s="586"/>
      <c r="P8" s="586"/>
      <c r="Q8" s="587"/>
      <c r="R8" s="586"/>
      <c r="S8" s="586"/>
      <c r="T8" s="586"/>
      <c r="U8" s="586"/>
      <c r="V8" s="586"/>
      <c r="W8" s="586"/>
      <c r="X8" s="586"/>
      <c r="Y8" s="587"/>
      <c r="Z8" s="586"/>
      <c r="AA8" s="586"/>
      <c r="AB8" s="586"/>
      <c r="AC8" s="586"/>
      <c r="AD8" s="586"/>
      <c r="AE8" s="586"/>
      <c r="AF8" s="586"/>
      <c r="AG8" s="587"/>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c r="GZ8" s="94"/>
      <c r="HA8" s="94"/>
      <c r="HB8" s="94"/>
      <c r="HC8" s="94"/>
      <c r="HD8" s="94"/>
      <c r="HE8" s="94"/>
      <c r="HF8" s="94"/>
      <c r="HG8" s="94"/>
      <c r="HH8" s="94"/>
      <c r="HI8" s="94"/>
    </row>
    <row r="9" spans="1:217">
      <c r="A9" s="588" t="s">
        <v>603</v>
      </c>
      <c r="B9" s="589"/>
      <c r="C9" s="589"/>
      <c r="D9" s="589"/>
      <c r="E9" s="589"/>
      <c r="F9" s="589"/>
      <c r="G9" s="589"/>
      <c r="H9" s="589"/>
      <c r="I9" s="590"/>
      <c r="J9" s="589"/>
      <c r="K9" s="589"/>
      <c r="L9" s="589"/>
      <c r="M9" s="589"/>
      <c r="N9" s="589"/>
      <c r="O9" s="589"/>
      <c r="P9" s="589"/>
      <c r="Q9" s="590"/>
      <c r="R9" s="589"/>
      <c r="S9" s="589"/>
      <c r="T9" s="589"/>
      <c r="U9" s="589"/>
      <c r="V9" s="589"/>
      <c r="W9" s="589"/>
      <c r="X9" s="589"/>
      <c r="Y9" s="590"/>
      <c r="Z9" s="589"/>
      <c r="AA9" s="589"/>
      <c r="AB9" s="589"/>
      <c r="AC9" s="589"/>
      <c r="AD9" s="589"/>
      <c r="AE9" s="589"/>
      <c r="AF9" s="589"/>
      <c r="AG9" s="590"/>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c r="GY9" s="94"/>
      <c r="GZ9" s="94"/>
      <c r="HA9" s="94"/>
      <c r="HB9" s="94"/>
      <c r="HC9" s="94"/>
      <c r="HD9" s="94"/>
      <c r="HE9" s="94"/>
      <c r="HF9" s="94"/>
      <c r="HG9" s="94"/>
      <c r="HH9" s="94"/>
      <c r="HI9" s="94"/>
    </row>
    <row r="10" spans="1:217">
      <c r="A10" s="545" t="s">
        <v>604</v>
      </c>
      <c r="B10" s="591">
        <v>0.184</v>
      </c>
      <c r="C10" s="591">
        <v>0.11409999999999999</v>
      </c>
      <c r="D10" s="591">
        <v>7.4700000000000003E-2</v>
      </c>
      <c r="E10" s="591">
        <v>8.0799999999999997E-2</v>
      </c>
      <c r="F10" s="591">
        <v>0.1129</v>
      </c>
      <c r="G10" s="591">
        <v>9.0800000000000006E-2</v>
      </c>
      <c r="H10" s="591">
        <v>7.0099999999999996E-2</v>
      </c>
      <c r="I10" s="591">
        <v>4.7199999999999999E-2</v>
      </c>
      <c r="J10" s="591">
        <v>7.3700000000000002E-2</v>
      </c>
      <c r="K10" s="591">
        <v>0.1041</v>
      </c>
      <c r="L10" s="591">
        <v>4.5499999999999999E-2</v>
      </c>
      <c r="M10" s="591">
        <v>5.7799999999999997E-2</v>
      </c>
      <c r="N10" s="591">
        <v>4.4299999999999999E-2</v>
      </c>
      <c r="O10" s="591">
        <v>0.15620000000000001</v>
      </c>
      <c r="P10" s="591">
        <v>9.0200000000000002E-2</v>
      </c>
      <c r="Q10" s="591">
        <v>0.105</v>
      </c>
      <c r="R10" s="591">
        <v>0.10150000000000001</v>
      </c>
      <c r="S10" s="591">
        <v>6.9800000000000001E-2</v>
      </c>
      <c r="T10" s="591">
        <v>7.2599999999999998E-2</v>
      </c>
      <c r="U10" s="591">
        <v>7.1300000000000002E-2</v>
      </c>
      <c r="V10" s="591">
        <v>9.1499999999999998E-2</v>
      </c>
      <c r="W10" s="591">
        <v>6.2E-2</v>
      </c>
      <c r="X10" s="591">
        <v>7.7299999999999994E-2</v>
      </c>
      <c r="Y10" s="591">
        <v>6.0499999999999998E-2</v>
      </c>
      <c r="Z10" s="591">
        <v>6.0299999999999999E-2</v>
      </c>
      <c r="AA10" s="591">
        <v>4.6300000000000001E-2</v>
      </c>
      <c r="AB10" s="591">
        <v>8.8900000000000007E-2</v>
      </c>
      <c r="AC10" s="591">
        <v>8.6199999999999999E-2</v>
      </c>
      <c r="AD10" s="591">
        <v>7.51E-2</v>
      </c>
      <c r="AE10" s="591">
        <v>8.2900000000000001E-2</v>
      </c>
      <c r="AF10" s="591">
        <v>4.58E-2</v>
      </c>
      <c r="AG10" s="591">
        <v>0.1047</v>
      </c>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c r="GY10" s="120"/>
      <c r="GZ10" s="120"/>
      <c r="HA10" s="120"/>
      <c r="HB10" s="120"/>
      <c r="HC10" s="120"/>
      <c r="HD10" s="120"/>
      <c r="HE10" s="120"/>
      <c r="HF10" s="120"/>
      <c r="HG10" s="120"/>
      <c r="HH10" s="120"/>
      <c r="HI10" s="120"/>
    </row>
    <row r="11" spans="1:217">
      <c r="A11" s="545" t="s">
        <v>605</v>
      </c>
      <c r="B11" s="591">
        <v>0.67059999999999997</v>
      </c>
      <c r="C11" s="591">
        <v>0.76090000000000002</v>
      </c>
      <c r="D11" s="591">
        <v>0.6673</v>
      </c>
      <c r="E11" s="591">
        <v>0.7651</v>
      </c>
      <c r="F11" s="591">
        <v>0.62350000000000005</v>
      </c>
      <c r="G11" s="591">
        <v>0.73650000000000004</v>
      </c>
      <c r="H11" s="591">
        <v>0.76129999999999998</v>
      </c>
      <c r="I11" s="591">
        <v>0.85840000000000005</v>
      </c>
      <c r="J11" s="591">
        <v>0.81140000000000001</v>
      </c>
      <c r="K11" s="591">
        <v>0.72640000000000005</v>
      </c>
      <c r="L11" s="591">
        <v>0.745</v>
      </c>
      <c r="M11" s="591">
        <v>0.84340000000000004</v>
      </c>
      <c r="N11" s="591">
        <v>0.86499999999999999</v>
      </c>
      <c r="O11" s="591">
        <v>0.77729999999999999</v>
      </c>
      <c r="P11" s="591">
        <v>0.73050000000000004</v>
      </c>
      <c r="Q11" s="591">
        <v>0.74080000000000001</v>
      </c>
      <c r="R11" s="591">
        <v>0.77229999999999999</v>
      </c>
      <c r="S11" s="591">
        <v>0.76480000000000004</v>
      </c>
      <c r="T11" s="591">
        <v>0.73599999999999999</v>
      </c>
      <c r="U11" s="591">
        <v>0.83960000000000001</v>
      </c>
      <c r="V11" s="591">
        <v>0.83909999999999996</v>
      </c>
      <c r="W11" s="591">
        <v>0.77810000000000001</v>
      </c>
      <c r="X11" s="591">
        <v>0.77329999999999999</v>
      </c>
      <c r="Y11" s="591">
        <v>0.79259999999999997</v>
      </c>
      <c r="Z11" s="591">
        <v>0.78610000000000002</v>
      </c>
      <c r="AA11" s="591">
        <v>0.82969999999999999</v>
      </c>
      <c r="AB11" s="591">
        <v>0.79079999999999995</v>
      </c>
      <c r="AC11" s="591">
        <v>0.81779999999999997</v>
      </c>
      <c r="AD11" s="591">
        <v>0.84789999999999999</v>
      </c>
      <c r="AE11" s="591">
        <v>0.74490000000000001</v>
      </c>
      <c r="AF11" s="591">
        <v>0.86450000000000005</v>
      </c>
      <c r="AG11" s="591">
        <v>0.74909999999999999</v>
      </c>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c r="GY11" s="94"/>
      <c r="GZ11" s="94"/>
      <c r="HA11" s="94"/>
      <c r="HB11" s="94"/>
      <c r="HC11" s="94"/>
      <c r="HD11" s="94"/>
      <c r="HE11" s="94"/>
      <c r="HF11" s="94"/>
      <c r="HG11" s="94"/>
      <c r="HH11" s="94"/>
      <c r="HI11" s="94"/>
    </row>
    <row r="12" spans="1:217">
      <c r="A12" s="545"/>
      <c r="B12" s="591"/>
      <c r="C12" s="591"/>
      <c r="D12" s="591"/>
      <c r="E12" s="591"/>
      <c r="F12" s="591"/>
      <c r="G12" s="591"/>
      <c r="H12" s="591"/>
      <c r="I12" s="591"/>
      <c r="J12" s="591"/>
      <c r="K12" s="591"/>
      <c r="L12" s="591"/>
      <c r="M12" s="591"/>
      <c r="N12" s="591"/>
      <c r="O12" s="591"/>
      <c r="P12" s="591"/>
      <c r="Q12" s="591"/>
      <c r="R12" s="591"/>
      <c r="S12" s="591"/>
      <c r="T12" s="591"/>
      <c r="U12" s="591"/>
      <c r="V12" s="591"/>
      <c r="W12" s="591"/>
      <c r="X12" s="591"/>
      <c r="Y12" s="591"/>
      <c r="Z12" s="591"/>
      <c r="AA12" s="591"/>
      <c r="AB12" s="591"/>
      <c r="AC12" s="591"/>
      <c r="AD12" s="591"/>
      <c r="AE12" s="591"/>
      <c r="AF12" s="591"/>
      <c r="AG12" s="591"/>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c r="GY12" s="94"/>
      <c r="GZ12" s="94"/>
      <c r="HA12" s="94"/>
      <c r="HB12" s="94"/>
      <c r="HC12" s="94"/>
      <c r="HD12" s="94"/>
      <c r="HE12" s="94"/>
      <c r="HF12" s="94"/>
      <c r="HG12" s="94"/>
      <c r="HH12" s="94"/>
      <c r="HI12" s="94"/>
    </row>
    <row r="13" spans="1:217">
      <c r="A13" s="588" t="s">
        <v>606</v>
      </c>
      <c r="B13" s="592"/>
      <c r="C13" s="592"/>
      <c r="D13" s="592"/>
      <c r="E13" s="592"/>
      <c r="F13" s="592"/>
      <c r="G13" s="592"/>
      <c r="H13" s="592"/>
      <c r="I13" s="592"/>
      <c r="J13" s="592"/>
      <c r="K13" s="592"/>
      <c r="L13" s="592"/>
      <c r="M13" s="592"/>
      <c r="N13" s="592"/>
      <c r="O13" s="592"/>
      <c r="P13" s="592"/>
      <c r="Q13" s="592"/>
      <c r="R13" s="592"/>
      <c r="S13" s="592"/>
      <c r="T13" s="592"/>
      <c r="U13" s="592"/>
      <c r="V13" s="592"/>
      <c r="W13" s="592"/>
      <c r="X13" s="592"/>
      <c r="Y13" s="592"/>
      <c r="Z13" s="592"/>
      <c r="AA13" s="592"/>
      <c r="AB13" s="592"/>
      <c r="AC13" s="592"/>
      <c r="AD13" s="592"/>
      <c r="AE13" s="592"/>
      <c r="AF13" s="592"/>
      <c r="AG13" s="592"/>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c r="GY13" s="94"/>
      <c r="GZ13" s="94"/>
      <c r="HA13" s="94"/>
      <c r="HB13" s="94"/>
      <c r="HC13" s="94"/>
      <c r="HD13" s="94"/>
      <c r="HE13" s="94"/>
      <c r="HF13" s="94"/>
      <c r="HG13" s="94"/>
      <c r="HH13" s="94"/>
      <c r="HI13" s="94"/>
    </row>
    <row r="14" spans="1:217">
      <c r="A14" s="593" t="s">
        <v>607</v>
      </c>
      <c r="B14" s="591">
        <v>0.57469999999999999</v>
      </c>
      <c r="C14" s="591">
        <v>0.71840000000000004</v>
      </c>
      <c r="D14" s="591">
        <v>0.75409999999999999</v>
      </c>
      <c r="E14" s="591">
        <v>0.86580000000000001</v>
      </c>
      <c r="F14" s="591">
        <v>0.75949999999999995</v>
      </c>
      <c r="G14" s="591">
        <v>0.71560000000000001</v>
      </c>
      <c r="H14" s="591">
        <v>0.74939999999999996</v>
      </c>
      <c r="I14" s="591">
        <v>0.71179999999999999</v>
      </c>
      <c r="J14" s="591">
        <v>0.75560000000000005</v>
      </c>
      <c r="K14" s="591">
        <v>0.72460000000000002</v>
      </c>
      <c r="L14" s="591">
        <v>0.72899999999999998</v>
      </c>
      <c r="M14" s="591">
        <v>0.73309999999999997</v>
      </c>
      <c r="N14" s="591">
        <v>0.73150000000000004</v>
      </c>
      <c r="O14" s="591">
        <v>0.83840000000000003</v>
      </c>
      <c r="P14" s="591">
        <v>0.78120000000000001</v>
      </c>
      <c r="Q14" s="591">
        <v>0.86099999999999999</v>
      </c>
      <c r="R14" s="591">
        <v>0.78869999999999996</v>
      </c>
      <c r="S14" s="591">
        <v>0.60560000000000003</v>
      </c>
      <c r="T14" s="591">
        <v>0.7974</v>
      </c>
      <c r="U14" s="591">
        <v>0.77259999999999995</v>
      </c>
      <c r="V14" s="591">
        <v>0.8226</v>
      </c>
      <c r="W14" s="591">
        <v>0.82950000000000002</v>
      </c>
      <c r="X14" s="591">
        <v>0.75390000000000001</v>
      </c>
      <c r="Y14" s="591">
        <v>0.77949999999999997</v>
      </c>
      <c r="Z14" s="591">
        <v>0.81179999999999997</v>
      </c>
      <c r="AA14" s="591">
        <v>0.80810000000000004</v>
      </c>
      <c r="AB14" s="591">
        <v>0.72199999999999998</v>
      </c>
      <c r="AC14" s="591">
        <v>0.75800000000000001</v>
      </c>
      <c r="AD14" s="591">
        <v>0.73519999999999996</v>
      </c>
      <c r="AE14" s="591">
        <v>0.78439999999999999</v>
      </c>
      <c r="AF14" s="591">
        <v>0.2707</v>
      </c>
      <c r="AG14" s="591">
        <v>0.71850000000000003</v>
      </c>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c r="GZ14" s="94"/>
      <c r="HA14" s="94"/>
      <c r="HB14" s="94"/>
      <c r="HC14" s="94"/>
      <c r="HD14" s="94"/>
      <c r="HE14" s="94"/>
      <c r="HF14" s="94"/>
      <c r="HG14" s="94"/>
      <c r="HH14" s="94"/>
      <c r="HI14" s="94"/>
    </row>
    <row r="15" spans="1:217">
      <c r="A15" s="593" t="s">
        <v>1217</v>
      </c>
      <c r="B15" s="591">
        <v>0.57550000000000001</v>
      </c>
      <c r="C15" s="591">
        <v>0.71850000000000003</v>
      </c>
      <c r="D15" s="591">
        <v>0.75409999999999999</v>
      </c>
      <c r="E15" s="591">
        <v>0.86780000000000002</v>
      </c>
      <c r="F15" s="591">
        <v>0.75980000000000003</v>
      </c>
      <c r="G15" s="591">
        <v>0.71599999999999997</v>
      </c>
      <c r="H15" s="591">
        <v>0.74939999999999996</v>
      </c>
      <c r="I15" s="591">
        <v>0.71179999999999999</v>
      </c>
      <c r="J15" s="591">
        <v>0.75590000000000002</v>
      </c>
      <c r="K15" s="591">
        <v>0.72460000000000002</v>
      </c>
      <c r="L15" s="591">
        <v>0.72899999999999998</v>
      </c>
      <c r="M15" s="591">
        <v>0.73309999999999997</v>
      </c>
      <c r="N15" s="591">
        <v>0.73150000000000004</v>
      </c>
      <c r="O15" s="591">
        <v>0.83840000000000003</v>
      </c>
      <c r="P15" s="591">
        <v>0.78120000000000001</v>
      </c>
      <c r="Q15" s="591">
        <v>0.86099999999999999</v>
      </c>
      <c r="R15" s="591">
        <v>0.7893</v>
      </c>
      <c r="S15" s="591">
        <v>0.60589999999999999</v>
      </c>
      <c r="T15" s="591">
        <v>0.79779999999999995</v>
      </c>
      <c r="U15" s="591">
        <v>0.7742</v>
      </c>
      <c r="V15" s="591">
        <v>0.8226</v>
      </c>
      <c r="W15" s="591">
        <v>0.83</v>
      </c>
      <c r="X15" s="591">
        <v>0.75470000000000004</v>
      </c>
      <c r="Y15" s="591">
        <v>0.77949999999999997</v>
      </c>
      <c r="Z15" s="591">
        <v>0.81230000000000002</v>
      </c>
      <c r="AA15" s="591">
        <v>0.80810000000000004</v>
      </c>
      <c r="AB15" s="591">
        <v>0.72240000000000004</v>
      </c>
      <c r="AC15" s="591">
        <v>0.75849999999999995</v>
      </c>
      <c r="AD15" s="591">
        <v>0.73519999999999996</v>
      </c>
      <c r="AE15" s="591">
        <v>0.78439999999999999</v>
      </c>
      <c r="AF15" s="591">
        <v>0.2707</v>
      </c>
      <c r="AG15" s="591">
        <v>0.71889999999999998</v>
      </c>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c r="GY15" s="94"/>
      <c r="GZ15" s="94"/>
      <c r="HA15" s="94"/>
      <c r="HB15" s="94"/>
      <c r="HC15" s="94"/>
      <c r="HD15" s="94"/>
      <c r="HE15" s="94"/>
      <c r="HF15" s="94"/>
      <c r="HG15" s="94"/>
      <c r="HH15" s="94"/>
      <c r="HI15" s="94"/>
    </row>
    <row r="16" spans="1:217">
      <c r="A16" s="545" t="s">
        <v>608</v>
      </c>
      <c r="B16" s="591">
        <v>0.13320000000000001</v>
      </c>
      <c r="C16" s="591">
        <v>0.14910000000000001</v>
      </c>
      <c r="D16" s="591">
        <v>7.4899999999999994E-2</v>
      </c>
      <c r="E16" s="591">
        <v>4.4000000000000003E-3</v>
      </c>
      <c r="F16" s="591">
        <v>1.8499999999999999E-2</v>
      </c>
      <c r="G16" s="591">
        <v>6.4199999999999993E-2</v>
      </c>
      <c r="H16" s="591">
        <v>1.5699999999999999E-2</v>
      </c>
      <c r="I16" s="591">
        <v>5.5599999999999997E-2</v>
      </c>
      <c r="J16" s="591">
        <v>3.5999999999999997E-2</v>
      </c>
      <c r="K16" s="591">
        <v>3.4000000000000002E-2</v>
      </c>
      <c r="L16" s="591">
        <v>2.7300000000000001E-2</v>
      </c>
      <c r="M16" s="591">
        <v>7.1000000000000004E-3</v>
      </c>
      <c r="N16" s="591">
        <v>7.1599999999999997E-2</v>
      </c>
      <c r="O16" s="591">
        <v>1.2800000000000001E-2</v>
      </c>
      <c r="P16" s="591">
        <v>8.9899999999999994E-2</v>
      </c>
      <c r="Q16" s="591">
        <v>0</v>
      </c>
      <c r="R16" s="591">
        <v>0</v>
      </c>
      <c r="S16" s="591">
        <v>2.1899999999999999E-2</v>
      </c>
      <c r="T16" s="591">
        <v>7.1999999999999998E-3</v>
      </c>
      <c r="U16" s="591">
        <v>2.9499999999999998E-2</v>
      </c>
      <c r="V16" s="591">
        <v>0</v>
      </c>
      <c r="W16" s="591">
        <v>0</v>
      </c>
      <c r="X16" s="591">
        <v>8.3999999999999995E-3</v>
      </c>
      <c r="Y16" s="591">
        <v>5.0999999999999997E-2</v>
      </c>
      <c r="Z16" s="591">
        <v>3.8199999999999998E-2</v>
      </c>
      <c r="AA16" s="591">
        <v>4.87E-2</v>
      </c>
      <c r="AB16" s="591">
        <v>0.1246</v>
      </c>
      <c r="AC16" s="591">
        <v>5.4399999999999997E-2</v>
      </c>
      <c r="AD16" s="591">
        <v>4.9299999999999997E-2</v>
      </c>
      <c r="AE16" s="591">
        <v>2.76E-2</v>
      </c>
      <c r="AF16" s="591">
        <v>9.06E-2</v>
      </c>
      <c r="AG16" s="591">
        <v>7.1900000000000006E-2</v>
      </c>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c r="GY16" s="94"/>
      <c r="GZ16" s="94"/>
      <c r="HA16" s="94"/>
      <c r="HB16" s="94"/>
      <c r="HC16" s="94"/>
      <c r="HD16" s="94"/>
      <c r="HE16" s="94"/>
      <c r="HF16" s="94"/>
      <c r="HG16" s="94"/>
      <c r="HH16" s="94"/>
      <c r="HI16" s="94"/>
    </row>
    <row r="17" spans="1:217">
      <c r="A17" s="593" t="s">
        <v>609</v>
      </c>
      <c r="B17" s="591">
        <v>0</v>
      </c>
      <c r="C17" s="591">
        <v>0</v>
      </c>
      <c r="D17" s="591">
        <v>0</v>
      </c>
      <c r="E17" s="591">
        <v>2.9999999999999997E-4</v>
      </c>
      <c r="F17" s="591">
        <v>0</v>
      </c>
      <c r="G17" s="591">
        <v>0</v>
      </c>
      <c r="H17" s="591">
        <v>1.6999999999999999E-3</v>
      </c>
      <c r="I17" s="591">
        <v>0</v>
      </c>
      <c r="J17" s="591">
        <v>0</v>
      </c>
      <c r="K17" s="591">
        <v>0</v>
      </c>
      <c r="L17" s="591">
        <v>0</v>
      </c>
      <c r="M17" s="591">
        <v>0</v>
      </c>
      <c r="N17" s="591">
        <v>0</v>
      </c>
      <c r="O17" s="591">
        <v>0</v>
      </c>
      <c r="P17" s="591">
        <v>0</v>
      </c>
      <c r="Q17" s="591">
        <v>0</v>
      </c>
      <c r="R17" s="591">
        <v>0</v>
      </c>
      <c r="S17" s="591">
        <v>0</v>
      </c>
      <c r="T17" s="591">
        <v>3.8E-3</v>
      </c>
      <c r="U17" s="591">
        <v>0</v>
      </c>
      <c r="V17" s="591">
        <v>0</v>
      </c>
      <c r="W17" s="591">
        <v>0</v>
      </c>
      <c r="X17" s="591">
        <v>0</v>
      </c>
      <c r="Y17" s="591">
        <v>0</v>
      </c>
      <c r="Z17" s="591">
        <v>0</v>
      </c>
      <c r="AA17" s="591">
        <v>2.5999999999999999E-3</v>
      </c>
      <c r="AB17" s="591">
        <v>1.4E-3</v>
      </c>
      <c r="AC17" s="591">
        <v>2.0000000000000001E-4</v>
      </c>
      <c r="AD17" s="591">
        <v>0</v>
      </c>
      <c r="AE17" s="591">
        <v>0</v>
      </c>
      <c r="AF17" s="591">
        <v>0</v>
      </c>
      <c r="AG17" s="591">
        <v>2.0000000000000001E-4</v>
      </c>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c r="GY17" s="94"/>
      <c r="GZ17" s="94"/>
      <c r="HA17" s="94"/>
      <c r="HB17" s="94"/>
      <c r="HC17" s="94"/>
      <c r="HD17" s="94"/>
      <c r="HE17" s="94"/>
      <c r="HF17" s="94"/>
      <c r="HG17" s="94"/>
      <c r="HH17" s="94"/>
      <c r="HI17" s="94"/>
    </row>
    <row r="18" spans="1:217">
      <c r="A18" s="593"/>
      <c r="B18" s="591"/>
      <c r="C18" s="591"/>
      <c r="D18" s="591"/>
      <c r="E18" s="591"/>
      <c r="F18" s="591"/>
      <c r="G18" s="591"/>
      <c r="H18" s="591"/>
      <c r="I18" s="591"/>
      <c r="J18" s="591"/>
      <c r="K18" s="591"/>
      <c r="L18" s="591"/>
      <c r="M18" s="591"/>
      <c r="N18" s="591"/>
      <c r="O18" s="591"/>
      <c r="P18" s="591"/>
      <c r="Q18" s="591"/>
      <c r="R18" s="591"/>
      <c r="S18" s="591"/>
      <c r="T18" s="591"/>
      <c r="U18" s="591"/>
      <c r="V18" s="591"/>
      <c r="W18" s="591"/>
      <c r="X18" s="591"/>
      <c r="Y18" s="591"/>
      <c r="Z18" s="591"/>
      <c r="AA18" s="591"/>
      <c r="AB18" s="591"/>
      <c r="AC18" s="591"/>
      <c r="AD18" s="591"/>
      <c r="AE18" s="591"/>
      <c r="AF18" s="591"/>
      <c r="AG18" s="591"/>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c r="GV18" s="94"/>
      <c r="GW18" s="94"/>
      <c r="GX18" s="94"/>
      <c r="GY18" s="94"/>
      <c r="GZ18" s="94"/>
      <c r="HA18" s="94"/>
      <c r="HB18" s="94"/>
      <c r="HC18" s="94"/>
      <c r="HD18" s="94"/>
      <c r="HE18" s="94"/>
      <c r="HF18" s="94"/>
      <c r="HG18" s="94"/>
      <c r="HH18" s="94"/>
      <c r="HI18" s="94"/>
    </row>
    <row r="19" spans="1:217">
      <c r="A19" s="594" t="s">
        <v>610</v>
      </c>
      <c r="B19" s="592"/>
      <c r="C19" s="592"/>
      <c r="D19" s="592"/>
      <c r="E19" s="592"/>
      <c r="F19" s="592"/>
      <c r="G19" s="592"/>
      <c r="H19" s="592"/>
      <c r="I19" s="592"/>
      <c r="J19" s="592"/>
      <c r="K19" s="592"/>
      <c r="L19" s="592"/>
      <c r="M19" s="592"/>
      <c r="N19" s="592"/>
      <c r="O19" s="592"/>
      <c r="P19" s="592"/>
      <c r="Q19" s="592"/>
      <c r="R19" s="592"/>
      <c r="S19" s="592"/>
      <c r="T19" s="592"/>
      <c r="U19" s="592"/>
      <c r="V19" s="592"/>
      <c r="W19" s="592"/>
      <c r="X19" s="592"/>
      <c r="Y19" s="592"/>
      <c r="Z19" s="592"/>
      <c r="AA19" s="592"/>
      <c r="AB19" s="592"/>
      <c r="AC19" s="592"/>
      <c r="AD19" s="592"/>
      <c r="AE19" s="592"/>
      <c r="AF19" s="592"/>
      <c r="AG19" s="592"/>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c r="GV19" s="94"/>
      <c r="GW19" s="94"/>
      <c r="GX19" s="94"/>
      <c r="GY19" s="94"/>
      <c r="GZ19" s="94"/>
      <c r="HA19" s="94"/>
      <c r="HB19" s="94"/>
      <c r="HC19" s="94"/>
      <c r="HD19" s="94"/>
      <c r="HE19" s="94"/>
      <c r="HF19" s="94"/>
      <c r="HG19" s="94"/>
      <c r="HH19" s="94"/>
      <c r="HI19" s="94"/>
    </row>
    <row r="20" spans="1:217">
      <c r="A20" s="593" t="s">
        <v>611</v>
      </c>
      <c r="B20" s="591">
        <v>0.14799999999999999</v>
      </c>
      <c r="C20" s="591">
        <v>6.3600000000000004E-2</v>
      </c>
      <c r="D20" s="591">
        <v>5.4999999999999997E-3</v>
      </c>
      <c r="E20" s="591">
        <v>2.3900000000000001E-2</v>
      </c>
      <c r="F20" s="591">
        <v>3.0099999999999998E-2</v>
      </c>
      <c r="G20" s="591">
        <v>8.4000000000000005E-2</v>
      </c>
      <c r="H20" s="591">
        <v>6.2399999999999997E-2</v>
      </c>
      <c r="I20" s="591">
        <v>3.0599999999999999E-2</v>
      </c>
      <c r="J20" s="591">
        <v>0.16550000000000001</v>
      </c>
      <c r="K20" s="591">
        <v>6.59E-2</v>
      </c>
      <c r="L20" s="591">
        <v>0.1633</v>
      </c>
      <c r="M20" s="591">
        <v>7.9899999999999999E-2</v>
      </c>
      <c r="N20" s="591">
        <v>8.3099999999999993E-2</v>
      </c>
      <c r="O20" s="591">
        <v>0.14940000000000001</v>
      </c>
      <c r="P20" s="591">
        <v>0.1082</v>
      </c>
      <c r="Q20" s="591">
        <v>9.7000000000000003E-3</v>
      </c>
      <c r="R20" s="591">
        <v>2.23E-2</v>
      </c>
      <c r="S20" s="591">
        <v>6.3E-3</v>
      </c>
      <c r="T20" s="591">
        <v>8.2000000000000007E-3</v>
      </c>
      <c r="U20" s="591">
        <v>4.7E-2</v>
      </c>
      <c r="V20" s="591">
        <v>5.8999999999999999E-3</v>
      </c>
      <c r="W20" s="591">
        <v>3.7000000000000002E-3</v>
      </c>
      <c r="X20" s="591">
        <v>5.04E-2</v>
      </c>
      <c r="Y20" s="591">
        <v>0.68530000000000002</v>
      </c>
      <c r="Z20" s="591">
        <v>5.5100000000000003E-2</v>
      </c>
      <c r="AA20" s="591">
        <v>0.37309999999999999</v>
      </c>
      <c r="AB20" s="591">
        <v>4.3499999999999997E-2</v>
      </c>
      <c r="AC20" s="591">
        <v>5.4600000000000003E-2</v>
      </c>
      <c r="AD20" s="591">
        <v>8.3000000000000001E-3</v>
      </c>
      <c r="AE20" s="591">
        <v>6.4000000000000003E-3</v>
      </c>
      <c r="AF20" s="591">
        <v>0</v>
      </c>
      <c r="AG20" s="591">
        <v>7.3599999999999999E-2</v>
      </c>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c r="GV20" s="94"/>
      <c r="GW20" s="94"/>
      <c r="GX20" s="94"/>
      <c r="GY20" s="94"/>
      <c r="GZ20" s="94"/>
      <c r="HA20" s="94"/>
      <c r="HB20" s="94"/>
      <c r="HC20" s="94"/>
      <c r="HD20" s="94"/>
      <c r="HE20" s="94"/>
      <c r="HF20" s="94"/>
      <c r="HG20" s="94"/>
      <c r="HH20" s="94"/>
      <c r="HI20" s="94"/>
    </row>
    <row r="21" spans="1:217">
      <c r="A21" s="593" t="s">
        <v>612</v>
      </c>
      <c r="B21" s="591">
        <v>0.85199999999999998</v>
      </c>
      <c r="C21" s="591">
        <v>0.93640000000000001</v>
      </c>
      <c r="D21" s="591">
        <v>0.99450000000000005</v>
      </c>
      <c r="E21" s="591">
        <v>0.97609999999999997</v>
      </c>
      <c r="F21" s="591">
        <v>0.96989999999999998</v>
      </c>
      <c r="G21" s="591">
        <v>0.91600000000000004</v>
      </c>
      <c r="H21" s="591">
        <v>0.93759999999999999</v>
      </c>
      <c r="I21" s="591">
        <v>0.96940000000000004</v>
      </c>
      <c r="J21" s="591">
        <v>0.83450000000000002</v>
      </c>
      <c r="K21" s="591">
        <v>0.93410000000000004</v>
      </c>
      <c r="L21" s="591">
        <v>0.8367</v>
      </c>
      <c r="M21" s="591">
        <v>0.92010000000000003</v>
      </c>
      <c r="N21" s="591">
        <v>0.91690000000000005</v>
      </c>
      <c r="O21" s="591">
        <v>0.85060000000000002</v>
      </c>
      <c r="P21" s="591">
        <v>0.89180000000000004</v>
      </c>
      <c r="Q21" s="591">
        <v>0.99029999999999996</v>
      </c>
      <c r="R21" s="591">
        <v>0.97770000000000001</v>
      </c>
      <c r="S21" s="591">
        <v>0.99370000000000003</v>
      </c>
      <c r="T21" s="591">
        <v>0.99180000000000001</v>
      </c>
      <c r="U21" s="591">
        <v>0.95299999999999996</v>
      </c>
      <c r="V21" s="591">
        <v>0.99409999999999998</v>
      </c>
      <c r="W21" s="591">
        <v>0.99629999999999996</v>
      </c>
      <c r="X21" s="591">
        <v>0.9496</v>
      </c>
      <c r="Y21" s="591">
        <v>0.31469999999999998</v>
      </c>
      <c r="Z21" s="591">
        <v>0.94489999999999996</v>
      </c>
      <c r="AA21" s="591">
        <v>0.62690000000000001</v>
      </c>
      <c r="AB21" s="591">
        <v>0.95650000000000002</v>
      </c>
      <c r="AC21" s="591">
        <v>0.94540000000000002</v>
      </c>
      <c r="AD21" s="591">
        <v>0.99170000000000003</v>
      </c>
      <c r="AE21" s="591">
        <v>0.99360000000000004</v>
      </c>
      <c r="AF21" s="591">
        <v>1</v>
      </c>
      <c r="AG21" s="591">
        <v>0.9264</v>
      </c>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c r="GV21" s="94"/>
      <c r="GW21" s="94"/>
      <c r="GX21" s="94"/>
      <c r="GY21" s="94"/>
      <c r="GZ21" s="94"/>
      <c r="HA21" s="94"/>
      <c r="HB21" s="94"/>
      <c r="HC21" s="94"/>
      <c r="HD21" s="94"/>
      <c r="HE21" s="94"/>
      <c r="HF21" s="94"/>
      <c r="HG21" s="94"/>
      <c r="HH21" s="94"/>
      <c r="HI21" s="94"/>
    </row>
    <row r="22" spans="1:217">
      <c r="A22" s="593" t="s">
        <v>613</v>
      </c>
      <c r="B22" s="242">
        <v>713.47450000000003</v>
      </c>
      <c r="C22" s="242">
        <v>650.15480000000002</v>
      </c>
      <c r="D22" s="242">
        <v>642.58240000000001</v>
      </c>
      <c r="E22" s="242">
        <v>721.60419999999999</v>
      </c>
      <c r="F22" s="242">
        <v>711.41049999999996</v>
      </c>
      <c r="G22" s="242">
        <v>620.06349999999998</v>
      </c>
      <c r="H22" s="242">
        <v>425.90910000000002</v>
      </c>
      <c r="I22" s="242">
        <v>578.83420000000001</v>
      </c>
      <c r="J22" s="242">
        <v>676.65549999999996</v>
      </c>
      <c r="K22" s="242">
        <v>603.84230000000002</v>
      </c>
      <c r="L22" s="242">
        <v>599.22559999999999</v>
      </c>
      <c r="M22" s="242">
        <v>480.18349999999998</v>
      </c>
      <c r="N22" s="242">
        <v>907.15039999999999</v>
      </c>
      <c r="O22" s="242">
        <v>646.28210000000001</v>
      </c>
      <c r="P22" s="242">
        <v>435.71170000000001</v>
      </c>
      <c r="Q22" s="242">
        <v>734.8981</v>
      </c>
      <c r="R22" s="242">
        <v>605.1866</v>
      </c>
      <c r="S22" s="242">
        <v>522.72630000000004</v>
      </c>
      <c r="T22" s="242">
        <v>384.28989999999999</v>
      </c>
      <c r="U22" s="242">
        <v>515.101</v>
      </c>
      <c r="V22" s="242">
        <v>471.47910000000002</v>
      </c>
      <c r="W22" s="242">
        <v>504.25479999999999</v>
      </c>
      <c r="X22" s="242">
        <v>341.69709999999998</v>
      </c>
      <c r="Y22" s="242">
        <v>531.16089999999997</v>
      </c>
      <c r="Z22" s="242">
        <v>490.46109999999999</v>
      </c>
      <c r="AA22" s="242">
        <v>799.04499999999996</v>
      </c>
      <c r="AB22" s="242">
        <v>637.23569999999995</v>
      </c>
      <c r="AC22" s="242">
        <v>609.57129999999995</v>
      </c>
      <c r="AD22" s="242">
        <v>538.00279999999998</v>
      </c>
      <c r="AE22" s="242">
        <v>438.4332</v>
      </c>
      <c r="AF22" s="242">
        <v>214.0454</v>
      </c>
      <c r="AG22" s="242">
        <v>610.4171</v>
      </c>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c r="GV22" s="94"/>
      <c r="GW22" s="94"/>
      <c r="GX22" s="94"/>
      <c r="GY22" s="94"/>
      <c r="GZ22" s="94"/>
      <c r="HA22" s="94"/>
      <c r="HB22" s="94"/>
      <c r="HC22" s="94"/>
      <c r="HD22" s="94"/>
      <c r="HE22" s="94"/>
      <c r="HF22" s="94"/>
      <c r="HG22" s="94"/>
      <c r="HH22" s="94"/>
      <c r="HI22" s="94"/>
    </row>
    <row r="23" spans="1:217">
      <c r="A23" s="593"/>
      <c r="B23" s="242"/>
      <c r="C23" s="242"/>
      <c r="D23" s="242"/>
      <c r="E23" s="242"/>
      <c r="F23" s="242"/>
      <c r="G23" s="242"/>
      <c r="H23" s="242"/>
      <c r="I23" s="242"/>
      <c r="J23" s="242"/>
      <c r="K23" s="242"/>
      <c r="L23" s="242"/>
      <c r="M23" s="242"/>
      <c r="N23" s="242"/>
      <c r="O23" s="242"/>
      <c r="P23" s="242"/>
      <c r="Q23" s="242"/>
      <c r="R23" s="242"/>
      <c r="S23" s="242"/>
      <c r="T23" s="242"/>
      <c r="U23" s="242"/>
      <c r="V23" s="242"/>
      <c r="W23" s="242"/>
      <c r="X23" s="242"/>
      <c r="Y23" s="242"/>
      <c r="Z23" s="242"/>
      <c r="AA23" s="242"/>
      <c r="AB23" s="242"/>
      <c r="AC23" s="242"/>
      <c r="AD23" s="242"/>
      <c r="AE23" s="242"/>
      <c r="AF23" s="242"/>
      <c r="AG23" s="242"/>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c r="GV23" s="94"/>
      <c r="GW23" s="94"/>
      <c r="GX23" s="94"/>
      <c r="GY23" s="94"/>
      <c r="GZ23" s="94"/>
      <c r="HA23" s="94"/>
      <c r="HB23" s="94"/>
      <c r="HC23" s="94"/>
      <c r="HD23" s="94"/>
      <c r="HE23" s="94"/>
      <c r="HF23" s="94"/>
      <c r="HG23" s="94"/>
      <c r="HH23" s="94"/>
      <c r="HI23" s="94"/>
    </row>
    <row r="24" spans="1:217">
      <c r="A24" s="595" t="s">
        <v>614</v>
      </c>
      <c r="B24" s="596"/>
      <c r="C24" s="596"/>
      <c r="D24" s="596"/>
      <c r="E24" s="596"/>
      <c r="F24" s="596"/>
      <c r="G24" s="596"/>
      <c r="H24" s="596"/>
      <c r="I24" s="596"/>
      <c r="J24" s="596"/>
      <c r="K24" s="596"/>
      <c r="L24" s="596"/>
      <c r="M24" s="596"/>
      <c r="N24" s="596"/>
      <c r="O24" s="596"/>
      <c r="P24" s="596"/>
      <c r="Q24" s="596"/>
      <c r="R24" s="596"/>
      <c r="S24" s="596"/>
      <c r="T24" s="596"/>
      <c r="U24" s="596"/>
      <c r="V24" s="596"/>
      <c r="W24" s="596"/>
      <c r="X24" s="596"/>
      <c r="Y24" s="596"/>
      <c r="Z24" s="596"/>
      <c r="AA24" s="596"/>
      <c r="AB24" s="596"/>
      <c r="AC24" s="596"/>
      <c r="AD24" s="596"/>
      <c r="AE24" s="596"/>
      <c r="AF24" s="596"/>
      <c r="AG24" s="596"/>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c r="GV24" s="94"/>
      <c r="GW24" s="94"/>
      <c r="GX24" s="94"/>
      <c r="GY24" s="94"/>
      <c r="GZ24" s="94"/>
      <c r="HA24" s="94"/>
      <c r="HB24" s="94"/>
      <c r="HC24" s="94"/>
      <c r="HD24" s="94"/>
      <c r="HE24" s="94"/>
      <c r="HF24" s="94"/>
      <c r="HG24" s="94"/>
      <c r="HH24" s="94"/>
      <c r="HI24" s="94"/>
    </row>
    <row r="25" spans="1:217">
      <c r="A25" s="545" t="s">
        <v>615</v>
      </c>
      <c r="B25" s="591">
        <v>0.96460000000000001</v>
      </c>
      <c r="C25" s="591">
        <v>0.95720000000000005</v>
      </c>
      <c r="D25" s="591">
        <v>0.94350000000000001</v>
      </c>
      <c r="E25" s="591">
        <v>0.96509999999999996</v>
      </c>
      <c r="F25" s="591">
        <v>0.92649999999999999</v>
      </c>
      <c r="G25" s="591">
        <v>0.95750000000000002</v>
      </c>
      <c r="H25" s="591">
        <v>0.96560000000000001</v>
      </c>
      <c r="I25" s="591">
        <v>0.94420000000000004</v>
      </c>
      <c r="J25" s="591">
        <v>0.93679999999999997</v>
      </c>
      <c r="K25" s="591">
        <v>0.96220000000000006</v>
      </c>
      <c r="L25" s="591">
        <v>0.95230000000000004</v>
      </c>
      <c r="M25" s="591">
        <v>0.97650000000000003</v>
      </c>
      <c r="N25" s="591">
        <v>0.95779999999999998</v>
      </c>
      <c r="O25" s="591">
        <v>0.96450000000000002</v>
      </c>
      <c r="P25" s="591">
        <v>0.97729999999999995</v>
      </c>
      <c r="Q25" s="591">
        <v>0.94359999999999999</v>
      </c>
      <c r="R25" s="591">
        <v>0.97529999999999994</v>
      </c>
      <c r="S25" s="591">
        <v>0.9456</v>
      </c>
      <c r="T25" s="591">
        <v>0.98729999999999996</v>
      </c>
      <c r="U25" s="591">
        <v>0.96870000000000001</v>
      </c>
      <c r="V25" s="591">
        <v>0.98550000000000004</v>
      </c>
      <c r="W25" s="591">
        <v>0.98429999999999995</v>
      </c>
      <c r="X25" s="591">
        <v>0.96050000000000002</v>
      </c>
      <c r="Y25" s="591">
        <v>0.97460000000000002</v>
      </c>
      <c r="Z25" s="591">
        <v>0.94330000000000003</v>
      </c>
      <c r="AA25" s="591">
        <v>0.97109999999999996</v>
      </c>
      <c r="AB25" s="591">
        <v>0.98129999999999995</v>
      </c>
      <c r="AC25" s="591">
        <v>0.96309999999999996</v>
      </c>
      <c r="AD25" s="591">
        <v>0.97319999999999995</v>
      </c>
      <c r="AE25" s="591">
        <v>0.99629999999999996</v>
      </c>
      <c r="AF25" s="591">
        <v>0.9748</v>
      </c>
      <c r="AG25" s="591">
        <v>0.96360000000000001</v>
      </c>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c r="GV25" s="94"/>
      <c r="GW25" s="94"/>
      <c r="GX25" s="94"/>
      <c r="GY25" s="94"/>
      <c r="GZ25" s="94"/>
      <c r="HA25" s="94"/>
      <c r="HB25" s="94"/>
      <c r="HC25" s="94"/>
      <c r="HD25" s="94"/>
      <c r="HE25" s="94"/>
      <c r="HF25" s="94"/>
      <c r="HG25" s="94"/>
      <c r="HH25" s="94"/>
      <c r="HI25" s="94"/>
    </row>
    <row r="26" spans="1:217">
      <c r="A26" s="545" t="s">
        <v>616</v>
      </c>
      <c r="B26" s="591">
        <v>8.5800000000000001E-2</v>
      </c>
      <c r="C26" s="591">
        <v>0.12989999999999999</v>
      </c>
      <c r="D26" s="591">
        <v>0.12590000000000001</v>
      </c>
      <c r="E26" s="591">
        <v>0.1215</v>
      </c>
      <c r="F26" s="591">
        <v>1.9E-3</v>
      </c>
      <c r="G26" s="591">
        <v>4.7500000000000001E-2</v>
      </c>
      <c r="H26" s="591">
        <v>1.9199999999999998E-2</v>
      </c>
      <c r="I26" s="591">
        <v>6.4999999999999997E-3</v>
      </c>
      <c r="J26" s="591">
        <v>6.7100000000000007E-2</v>
      </c>
      <c r="K26" s="591">
        <v>9.2999999999999992E-3</v>
      </c>
      <c r="L26" s="591">
        <v>2.7900000000000001E-2</v>
      </c>
      <c r="M26" s="591">
        <v>5.1999999999999998E-3</v>
      </c>
      <c r="N26" s="591">
        <v>1.6299999999999999E-2</v>
      </c>
      <c r="O26" s="591">
        <v>6.1000000000000004E-3</v>
      </c>
      <c r="P26" s="591">
        <v>4.0599999999999997E-2</v>
      </c>
      <c r="Q26" s="591">
        <v>3.9300000000000002E-2</v>
      </c>
      <c r="R26" s="591">
        <v>2.63E-2</v>
      </c>
      <c r="S26" s="591">
        <v>1.6799999999999999E-2</v>
      </c>
      <c r="T26" s="591">
        <v>0.1258</v>
      </c>
      <c r="U26" s="591">
        <v>3.73E-2</v>
      </c>
      <c r="V26" s="591">
        <v>5.1000000000000004E-3</v>
      </c>
      <c r="W26" s="591">
        <v>1.6000000000000001E-3</v>
      </c>
      <c r="X26" s="591">
        <v>0</v>
      </c>
      <c r="Y26" s="591">
        <v>1.7399999999999999E-2</v>
      </c>
      <c r="Z26" s="591">
        <v>7.4000000000000003E-3</v>
      </c>
      <c r="AA26" s="591">
        <v>9.2799999999999994E-2</v>
      </c>
      <c r="AB26" s="591">
        <v>5.3E-3</v>
      </c>
      <c r="AC26" s="591">
        <v>3.3599999999999998E-2</v>
      </c>
      <c r="AD26" s="591">
        <v>6.5199999999999994E-2</v>
      </c>
      <c r="AE26" s="591">
        <v>1E-4</v>
      </c>
      <c r="AF26" s="591">
        <v>0.10489999999999999</v>
      </c>
      <c r="AG26" s="591">
        <v>5.7200000000000001E-2</v>
      </c>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c r="GV26" s="94"/>
      <c r="GW26" s="94"/>
      <c r="GX26" s="94"/>
      <c r="GY26" s="94"/>
      <c r="GZ26" s="94"/>
      <c r="HA26" s="94"/>
      <c r="HB26" s="94"/>
      <c r="HC26" s="94"/>
      <c r="HD26" s="94"/>
      <c r="HE26" s="94"/>
      <c r="HF26" s="94"/>
      <c r="HG26" s="94"/>
      <c r="HH26" s="94"/>
      <c r="HI26" s="94"/>
    </row>
    <row r="27" spans="1:217">
      <c r="A27" s="593" t="s">
        <v>617</v>
      </c>
      <c r="B27" s="591">
        <v>3.5400000000000001E-2</v>
      </c>
      <c r="C27" s="591">
        <v>4.2799999999999998E-2</v>
      </c>
      <c r="D27" s="591">
        <v>5.6500000000000002E-2</v>
      </c>
      <c r="E27" s="591">
        <v>3.49E-2</v>
      </c>
      <c r="F27" s="591">
        <v>7.3499999999999996E-2</v>
      </c>
      <c r="G27" s="591">
        <v>4.2500000000000003E-2</v>
      </c>
      <c r="H27" s="591">
        <v>3.44E-2</v>
      </c>
      <c r="I27" s="591">
        <v>5.5800000000000002E-2</v>
      </c>
      <c r="J27" s="591">
        <v>6.3200000000000006E-2</v>
      </c>
      <c r="K27" s="591">
        <v>3.78E-2</v>
      </c>
      <c r="L27" s="591">
        <v>4.7699999999999999E-2</v>
      </c>
      <c r="M27" s="591">
        <v>2.35E-2</v>
      </c>
      <c r="N27" s="591">
        <v>4.2200000000000001E-2</v>
      </c>
      <c r="O27" s="591">
        <v>3.5499999999999997E-2</v>
      </c>
      <c r="P27" s="591">
        <v>2.2700000000000001E-2</v>
      </c>
      <c r="Q27" s="591">
        <v>5.6399999999999999E-2</v>
      </c>
      <c r="R27" s="591">
        <v>2.47E-2</v>
      </c>
      <c r="S27" s="591">
        <v>5.4399999999999997E-2</v>
      </c>
      <c r="T27" s="591">
        <v>1.2699999999999999E-2</v>
      </c>
      <c r="U27" s="591">
        <v>3.1300000000000001E-2</v>
      </c>
      <c r="V27" s="591">
        <v>1.4500000000000001E-2</v>
      </c>
      <c r="W27" s="591">
        <v>1.5699999999999999E-2</v>
      </c>
      <c r="X27" s="591">
        <v>3.95E-2</v>
      </c>
      <c r="Y27" s="591">
        <v>2.5399999999999999E-2</v>
      </c>
      <c r="Z27" s="591">
        <v>5.67E-2</v>
      </c>
      <c r="AA27" s="591">
        <v>2.8899999999999999E-2</v>
      </c>
      <c r="AB27" s="591">
        <v>1.8700000000000001E-2</v>
      </c>
      <c r="AC27" s="591">
        <v>3.6900000000000002E-2</v>
      </c>
      <c r="AD27" s="591">
        <v>2.6800000000000001E-2</v>
      </c>
      <c r="AE27" s="591">
        <v>3.7000000000000002E-3</v>
      </c>
      <c r="AF27" s="591">
        <v>2.52E-2</v>
      </c>
      <c r="AG27" s="591">
        <v>3.6400000000000002E-2</v>
      </c>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c r="GV27" s="94"/>
      <c r="GW27" s="94"/>
      <c r="GX27" s="94"/>
      <c r="GY27" s="94"/>
      <c r="GZ27" s="94"/>
      <c r="HA27" s="94"/>
      <c r="HB27" s="94"/>
      <c r="HC27" s="94"/>
      <c r="HD27" s="94"/>
      <c r="HE27" s="94"/>
      <c r="HF27" s="94"/>
      <c r="HG27" s="94"/>
      <c r="HH27" s="94"/>
      <c r="HI27" s="94"/>
    </row>
    <row r="28" spans="1:217">
      <c r="A28" s="593" t="s">
        <v>618</v>
      </c>
      <c r="B28" s="591">
        <v>7.1199999999999999E-2</v>
      </c>
      <c r="C28" s="591">
        <v>0.1163</v>
      </c>
      <c r="D28" s="591">
        <v>0.1076</v>
      </c>
      <c r="E28" s="591">
        <v>0.1074</v>
      </c>
      <c r="F28" s="591">
        <v>1.1999999999999999E-3</v>
      </c>
      <c r="G28" s="591">
        <v>3.49E-2</v>
      </c>
      <c r="H28" s="591">
        <v>1.43E-2</v>
      </c>
      <c r="I28" s="591">
        <v>5.5999999999999999E-3</v>
      </c>
      <c r="J28" s="591">
        <v>5.2900000000000003E-2</v>
      </c>
      <c r="K28" s="591">
        <v>9.7000000000000003E-3</v>
      </c>
      <c r="L28" s="591">
        <v>2.5100000000000001E-2</v>
      </c>
      <c r="M28" s="591">
        <v>5.3E-3</v>
      </c>
      <c r="N28" s="591">
        <v>1.46E-2</v>
      </c>
      <c r="O28" s="591">
        <v>6.4000000000000003E-3</v>
      </c>
      <c r="P28" s="591">
        <v>4.0899999999999999E-2</v>
      </c>
      <c r="Q28" s="591">
        <v>3.1399999999999997E-2</v>
      </c>
      <c r="R28" s="591">
        <v>1.9900000000000001E-2</v>
      </c>
      <c r="S28" s="591">
        <v>1.7600000000000001E-2</v>
      </c>
      <c r="T28" s="591">
        <v>0.12740000000000001</v>
      </c>
      <c r="U28" s="591">
        <v>3.3500000000000002E-2</v>
      </c>
      <c r="V28" s="591">
        <v>5.1000000000000004E-3</v>
      </c>
      <c r="W28" s="591">
        <v>1.6000000000000001E-3</v>
      </c>
      <c r="X28" s="591">
        <v>0</v>
      </c>
      <c r="Y28" s="591">
        <v>1.55E-2</v>
      </c>
      <c r="Z28" s="591">
        <v>3.8E-3</v>
      </c>
      <c r="AA28" s="591">
        <v>9.0399999999999994E-2</v>
      </c>
      <c r="AB28" s="591">
        <v>5.4000000000000003E-3</v>
      </c>
      <c r="AC28" s="591">
        <v>3.0499999999999999E-2</v>
      </c>
      <c r="AD28" s="591">
        <v>5.9200000000000003E-2</v>
      </c>
      <c r="AE28" s="591">
        <v>1E-4</v>
      </c>
      <c r="AF28" s="591">
        <v>9.9000000000000005E-2</v>
      </c>
      <c r="AG28" s="591">
        <v>4.9599999999999998E-2</v>
      </c>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c r="GY28" s="94"/>
      <c r="GZ28" s="94"/>
      <c r="HA28" s="94"/>
      <c r="HB28" s="94"/>
      <c r="HC28" s="94"/>
      <c r="HD28" s="94"/>
      <c r="HE28" s="94"/>
      <c r="HF28" s="94"/>
      <c r="HG28" s="94"/>
      <c r="HH28" s="94"/>
      <c r="HI28" s="94"/>
    </row>
    <row r="29" spans="1:217">
      <c r="A29" s="593" t="s">
        <v>619</v>
      </c>
      <c r="B29" s="591">
        <v>0.19939999999999999</v>
      </c>
      <c r="C29" s="591">
        <v>0.14319999999999999</v>
      </c>
      <c r="D29" s="591">
        <v>0.19320000000000001</v>
      </c>
      <c r="E29" s="591">
        <v>0.14649999999999999</v>
      </c>
      <c r="F29" s="591">
        <v>0.41249999999999998</v>
      </c>
      <c r="G29" s="591">
        <v>0.29659999999999997</v>
      </c>
      <c r="H29" s="591">
        <v>0.2797</v>
      </c>
      <c r="I29" s="591">
        <v>0.19439999999999999</v>
      </c>
      <c r="J29" s="591">
        <v>0.26219999999999999</v>
      </c>
      <c r="K29" s="591">
        <v>0</v>
      </c>
      <c r="L29" s="591">
        <v>0.1444</v>
      </c>
      <c r="M29" s="591">
        <v>0</v>
      </c>
      <c r="N29" s="591">
        <v>0.1472</v>
      </c>
      <c r="O29" s="591">
        <v>0</v>
      </c>
      <c r="P29" s="591">
        <v>1.4999999999999999E-2</v>
      </c>
      <c r="Q29" s="591">
        <v>0.24440000000000001</v>
      </c>
      <c r="R29" s="591">
        <v>0.2606</v>
      </c>
      <c r="S29" s="591">
        <v>4.7000000000000002E-3</v>
      </c>
      <c r="T29" s="591">
        <v>0</v>
      </c>
      <c r="U29" s="591">
        <v>0.12889999999999999</v>
      </c>
      <c r="V29" s="591">
        <v>0</v>
      </c>
      <c r="W29" s="591">
        <v>0</v>
      </c>
      <c r="X29" s="591">
        <v>0</v>
      </c>
      <c r="Y29" s="591">
        <v>0.12959999999999999</v>
      </c>
      <c r="Z29" s="591">
        <v>0.51349999999999996</v>
      </c>
      <c r="AA29" s="591">
        <v>5.4100000000000002E-2</v>
      </c>
      <c r="AB29" s="591">
        <v>0</v>
      </c>
      <c r="AC29" s="591">
        <v>0.1237</v>
      </c>
      <c r="AD29" s="591">
        <v>0.1168</v>
      </c>
      <c r="AE29" s="591">
        <v>0</v>
      </c>
      <c r="AF29" s="591">
        <v>8.0500000000000002E-2</v>
      </c>
      <c r="AG29" s="591">
        <v>0.1636</v>
      </c>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c r="GY29" s="94"/>
      <c r="GZ29" s="94"/>
      <c r="HA29" s="94"/>
      <c r="HB29" s="94"/>
      <c r="HC29" s="94"/>
      <c r="HD29" s="94"/>
      <c r="HE29" s="94"/>
      <c r="HF29" s="94"/>
      <c r="HG29" s="94"/>
      <c r="HH29" s="94"/>
      <c r="HI29" s="94"/>
    </row>
    <row r="30" spans="1:217">
      <c r="A30" s="593" t="s">
        <v>620</v>
      </c>
      <c r="B30" s="591">
        <v>3.5299999999999998E-2</v>
      </c>
      <c r="C30" s="591">
        <v>3.7600000000000001E-2</v>
      </c>
      <c r="D30" s="591">
        <v>2.8400000000000002E-2</v>
      </c>
      <c r="E30" s="591">
        <v>4.7600000000000003E-2</v>
      </c>
      <c r="F30" s="591">
        <v>2.6499999999999999E-2</v>
      </c>
      <c r="G30" s="591">
        <v>2.69E-2</v>
      </c>
      <c r="H30" s="591">
        <v>2.9399999999999999E-2</v>
      </c>
      <c r="I30" s="591">
        <v>2.8400000000000002E-2</v>
      </c>
      <c r="J30" s="591">
        <v>3.1699999999999999E-2</v>
      </c>
      <c r="K30" s="591">
        <v>2.8299999999999999E-2</v>
      </c>
      <c r="L30" s="591">
        <v>3.1600000000000003E-2</v>
      </c>
      <c r="M30" s="591">
        <v>2.87E-2</v>
      </c>
      <c r="N30" s="591">
        <v>3.3599999999999998E-2</v>
      </c>
      <c r="O30" s="591">
        <v>5.2400000000000002E-2</v>
      </c>
      <c r="P30" s="591">
        <v>3.3000000000000002E-2</v>
      </c>
      <c r="Q30" s="591">
        <v>4.0399999999999998E-2</v>
      </c>
      <c r="R30" s="591">
        <v>2.81E-2</v>
      </c>
      <c r="S30" s="591">
        <v>4.4600000000000001E-2</v>
      </c>
      <c r="T30" s="591">
        <v>3.1E-2</v>
      </c>
      <c r="U30" s="591">
        <v>3.6999999999999998E-2</v>
      </c>
      <c r="V30" s="591">
        <v>2.5899999999999999E-2</v>
      </c>
      <c r="W30" s="591">
        <v>2.5899999999999999E-2</v>
      </c>
      <c r="X30" s="591">
        <v>3.5700000000000003E-2</v>
      </c>
      <c r="Y30" s="591">
        <v>3.1300000000000001E-2</v>
      </c>
      <c r="Z30" s="591">
        <v>2.8799999999999999E-2</v>
      </c>
      <c r="AA30" s="591">
        <v>3.2599999999999997E-2</v>
      </c>
      <c r="AB30" s="591">
        <v>3.6600000000000001E-2</v>
      </c>
      <c r="AC30" s="591">
        <v>4.7199999999999999E-2</v>
      </c>
      <c r="AD30" s="591">
        <v>5.5399999999999998E-2</v>
      </c>
      <c r="AE30" s="591">
        <v>3.0599999999999999E-2</v>
      </c>
      <c r="AF30" s="591">
        <v>3.0599999999999999E-2</v>
      </c>
      <c r="AG30" s="591">
        <v>3.4000000000000002E-2</v>
      </c>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c r="GV30" s="94"/>
      <c r="GW30" s="94"/>
      <c r="GX30" s="94"/>
      <c r="GY30" s="94"/>
      <c r="GZ30" s="94"/>
      <c r="HA30" s="94"/>
      <c r="HB30" s="94"/>
      <c r="HC30" s="94"/>
      <c r="HD30" s="94"/>
      <c r="HE30" s="94"/>
      <c r="HF30" s="94"/>
      <c r="HG30" s="94"/>
      <c r="HH30" s="94"/>
      <c r="HI30" s="94"/>
    </row>
    <row r="31" spans="1:217">
      <c r="A31" s="593" t="s">
        <v>621</v>
      </c>
      <c r="B31" s="591">
        <v>0.10829999999999999</v>
      </c>
      <c r="C31" s="591">
        <v>7.2099999999999997E-2</v>
      </c>
      <c r="D31" s="591">
        <v>9.69E-2</v>
      </c>
      <c r="E31" s="591">
        <v>4.7300000000000002E-2</v>
      </c>
      <c r="F31" s="591">
        <v>0.1371</v>
      </c>
      <c r="G31" s="591">
        <v>7.6399999999999996E-2</v>
      </c>
      <c r="H31" s="591">
        <v>9.69E-2</v>
      </c>
      <c r="I31" s="591">
        <v>7.3300000000000004E-2</v>
      </c>
      <c r="J31" s="591">
        <v>9.3899999999999997E-2</v>
      </c>
      <c r="K31" s="591">
        <v>6.88E-2</v>
      </c>
      <c r="L31" s="591">
        <v>8.4500000000000006E-2</v>
      </c>
      <c r="M31" s="591">
        <v>7.51E-2</v>
      </c>
      <c r="N31" s="591">
        <v>6.5500000000000003E-2</v>
      </c>
      <c r="O31" s="591">
        <v>8.0500000000000002E-2</v>
      </c>
      <c r="P31" s="591">
        <v>6.2799999999999995E-2</v>
      </c>
      <c r="Q31" s="591">
        <v>9.4500000000000001E-2</v>
      </c>
      <c r="R31" s="591">
        <v>0.1179</v>
      </c>
      <c r="S31" s="591">
        <v>0.12330000000000001</v>
      </c>
      <c r="T31" s="591">
        <v>0.1017</v>
      </c>
      <c r="U31" s="591">
        <v>6.4399999999999999E-2</v>
      </c>
      <c r="V31" s="591">
        <v>6.6600000000000006E-2</v>
      </c>
      <c r="W31" s="591">
        <v>0.12</v>
      </c>
      <c r="X31" s="591">
        <v>0.1027</v>
      </c>
      <c r="Y31" s="591">
        <v>9.0200000000000002E-2</v>
      </c>
      <c r="Z31" s="591">
        <v>8.1699999999999995E-2</v>
      </c>
      <c r="AA31" s="591">
        <v>8.2600000000000007E-2</v>
      </c>
      <c r="AB31" s="591">
        <v>8.3500000000000005E-2</v>
      </c>
      <c r="AC31" s="591">
        <v>9.7500000000000003E-2</v>
      </c>
      <c r="AD31" s="591">
        <v>5.2499999999999998E-2</v>
      </c>
      <c r="AE31" s="591">
        <v>7.9399999999999998E-2</v>
      </c>
      <c r="AF31" s="591">
        <v>0.1094</v>
      </c>
      <c r="AG31" s="591">
        <v>8.8999999999999996E-2</v>
      </c>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c r="GV31" s="94"/>
      <c r="GW31" s="94"/>
      <c r="GX31" s="94"/>
      <c r="GY31" s="94"/>
      <c r="GZ31" s="94"/>
      <c r="HA31" s="94"/>
      <c r="HB31" s="94"/>
      <c r="HC31" s="94"/>
      <c r="HD31" s="94"/>
      <c r="HE31" s="94"/>
      <c r="HF31" s="94"/>
      <c r="HG31" s="94"/>
      <c r="HH31" s="94"/>
      <c r="HI31" s="94"/>
    </row>
    <row r="32" spans="1:217">
      <c r="A32" s="593" t="s">
        <v>622</v>
      </c>
      <c r="B32" s="591">
        <v>0.95789999999999997</v>
      </c>
      <c r="C32" s="591">
        <v>0.95699999999999996</v>
      </c>
      <c r="D32" s="591">
        <v>0.94120000000000004</v>
      </c>
      <c r="E32" s="591">
        <v>0.96340000000000003</v>
      </c>
      <c r="F32" s="591">
        <v>0.92630000000000001</v>
      </c>
      <c r="G32" s="591">
        <v>0.95209999999999995</v>
      </c>
      <c r="H32" s="591">
        <v>0.96089999999999998</v>
      </c>
      <c r="I32" s="591">
        <v>0.94299999999999995</v>
      </c>
      <c r="J32" s="591">
        <v>0.93400000000000005</v>
      </c>
      <c r="K32" s="591">
        <v>0.96020000000000005</v>
      </c>
      <c r="L32" s="591">
        <v>0.95220000000000005</v>
      </c>
      <c r="M32" s="591">
        <v>0.97640000000000005</v>
      </c>
      <c r="N32" s="591">
        <v>0.95860000000000001</v>
      </c>
      <c r="O32" s="591">
        <v>0.96350000000000002</v>
      </c>
      <c r="P32" s="591">
        <v>0.97589999999999999</v>
      </c>
      <c r="Q32" s="591">
        <v>0.94320000000000004</v>
      </c>
      <c r="R32" s="591">
        <v>0.9738</v>
      </c>
      <c r="S32" s="591">
        <v>0.93779999999999997</v>
      </c>
      <c r="T32" s="591">
        <v>0.98729999999999996</v>
      </c>
      <c r="U32" s="591">
        <v>0.96489999999999998</v>
      </c>
      <c r="V32" s="591">
        <v>0.98550000000000004</v>
      </c>
      <c r="W32" s="591">
        <v>0.98429999999999995</v>
      </c>
      <c r="X32" s="591">
        <v>0.9597</v>
      </c>
      <c r="Y32" s="591">
        <v>0.97409999999999997</v>
      </c>
      <c r="Z32" s="591">
        <v>0.94310000000000005</v>
      </c>
      <c r="AA32" s="591">
        <v>0.96960000000000002</v>
      </c>
      <c r="AB32" s="591">
        <v>0.97909999999999997</v>
      </c>
      <c r="AC32" s="591">
        <v>0.96179999999999999</v>
      </c>
      <c r="AD32" s="591">
        <v>0.97299999999999998</v>
      </c>
      <c r="AE32" s="591">
        <v>0.99629999999999996</v>
      </c>
      <c r="AF32" s="591">
        <v>0.95379999999999998</v>
      </c>
      <c r="AG32" s="591">
        <v>0.96109999999999995</v>
      </c>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c r="GV32" s="94"/>
      <c r="GW32" s="94"/>
      <c r="GX32" s="94"/>
      <c r="GY32" s="94"/>
      <c r="GZ32" s="94"/>
      <c r="HA32" s="94"/>
      <c r="HB32" s="94"/>
      <c r="HC32" s="94"/>
      <c r="HD32" s="94"/>
      <c r="HE32" s="94"/>
      <c r="HF32" s="94"/>
      <c r="HG32" s="94"/>
      <c r="HH32" s="94"/>
      <c r="HI32" s="94"/>
    </row>
    <row r="33" spans="1:217">
      <c r="A33" s="593" t="s">
        <v>623</v>
      </c>
      <c r="B33" s="591">
        <v>0</v>
      </c>
      <c r="C33" s="591">
        <v>0</v>
      </c>
      <c r="D33" s="591">
        <v>0</v>
      </c>
      <c r="E33" s="591">
        <v>0</v>
      </c>
      <c r="F33" s="591">
        <v>0</v>
      </c>
      <c r="G33" s="591">
        <v>0</v>
      </c>
      <c r="H33" s="591">
        <v>0</v>
      </c>
      <c r="I33" s="591">
        <v>0</v>
      </c>
      <c r="J33" s="591">
        <v>8.9999999999999998E-4</v>
      </c>
      <c r="K33" s="591">
        <v>0</v>
      </c>
      <c r="L33" s="591">
        <v>0</v>
      </c>
      <c r="M33" s="591">
        <v>0</v>
      </c>
      <c r="N33" s="591">
        <v>6.4999999999999997E-3</v>
      </c>
      <c r="O33" s="591">
        <v>0</v>
      </c>
      <c r="P33" s="591">
        <v>0</v>
      </c>
      <c r="Q33" s="591">
        <v>0</v>
      </c>
      <c r="R33" s="591">
        <v>6.9999999999999999E-4</v>
      </c>
      <c r="S33" s="591">
        <v>1.1999999999999999E-3</v>
      </c>
      <c r="T33" s="591">
        <v>0</v>
      </c>
      <c r="U33" s="591">
        <v>3.8999999999999998E-3</v>
      </c>
      <c r="V33" s="591">
        <v>2E-3</v>
      </c>
      <c r="W33" s="591">
        <v>0</v>
      </c>
      <c r="X33" s="591">
        <v>0</v>
      </c>
      <c r="Y33" s="591">
        <v>0</v>
      </c>
      <c r="Z33" s="591">
        <v>2.0000000000000001E-4</v>
      </c>
      <c r="AA33" s="591">
        <v>0</v>
      </c>
      <c r="AB33" s="591">
        <v>0</v>
      </c>
      <c r="AC33" s="591">
        <v>0</v>
      </c>
      <c r="AD33" s="591">
        <v>0</v>
      </c>
      <c r="AE33" s="591">
        <v>0</v>
      </c>
      <c r="AF33" s="591">
        <v>1.37E-2</v>
      </c>
      <c r="AG33" s="591">
        <v>2.9999999999999997E-4</v>
      </c>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c r="GV33" s="94"/>
      <c r="GW33" s="94"/>
      <c r="GX33" s="94"/>
      <c r="GY33" s="94"/>
      <c r="GZ33" s="94"/>
      <c r="HA33" s="94"/>
      <c r="HB33" s="94"/>
      <c r="HC33" s="94"/>
      <c r="HD33" s="94"/>
      <c r="HE33" s="94"/>
      <c r="HF33" s="94"/>
      <c r="HG33" s="94"/>
      <c r="HH33" s="94"/>
      <c r="HI33" s="94"/>
    </row>
    <row r="34" spans="1:217">
      <c r="A34" s="593" t="s">
        <v>624</v>
      </c>
      <c r="B34" s="591">
        <v>5.1000000000000004E-3</v>
      </c>
      <c r="C34" s="591">
        <v>2.2000000000000001E-3</v>
      </c>
      <c r="D34" s="591">
        <v>2E-3</v>
      </c>
      <c r="E34" s="591">
        <v>0</v>
      </c>
      <c r="F34" s="591">
        <v>1.11E-2</v>
      </c>
      <c r="G34" s="591">
        <v>7.7999999999999996E-3</v>
      </c>
      <c r="H34" s="591">
        <v>4.0000000000000002E-4</v>
      </c>
      <c r="I34" s="591">
        <v>0</v>
      </c>
      <c r="J34" s="591">
        <v>3.0000000000000001E-3</v>
      </c>
      <c r="K34" s="591">
        <v>0</v>
      </c>
      <c r="L34" s="591">
        <v>0</v>
      </c>
      <c r="M34" s="591">
        <v>2E-3</v>
      </c>
      <c r="N34" s="591">
        <v>4.7000000000000002E-3</v>
      </c>
      <c r="O34" s="591">
        <v>0</v>
      </c>
      <c r="P34" s="591">
        <v>6.9999999999999999E-4</v>
      </c>
      <c r="Q34" s="591">
        <v>3.5000000000000001E-3</v>
      </c>
      <c r="R34" s="591">
        <v>4.5999999999999999E-3</v>
      </c>
      <c r="S34" s="591">
        <v>9.1999999999999998E-3</v>
      </c>
      <c r="T34" s="591">
        <v>0</v>
      </c>
      <c r="U34" s="591">
        <v>0</v>
      </c>
      <c r="V34" s="591">
        <v>0</v>
      </c>
      <c r="W34" s="591">
        <v>1E-3</v>
      </c>
      <c r="X34" s="591">
        <v>0</v>
      </c>
      <c r="Y34" s="591">
        <v>0</v>
      </c>
      <c r="Z34" s="591">
        <v>8.9999999999999993E-3</v>
      </c>
      <c r="AA34" s="591">
        <v>0</v>
      </c>
      <c r="AB34" s="591">
        <v>2.9999999999999997E-4</v>
      </c>
      <c r="AC34" s="591">
        <v>4.0000000000000002E-4</v>
      </c>
      <c r="AD34" s="591">
        <v>8.9999999999999998E-4</v>
      </c>
      <c r="AE34" s="591">
        <v>1.8E-3</v>
      </c>
      <c r="AF34" s="591">
        <v>0</v>
      </c>
      <c r="AG34" s="591">
        <v>2.5000000000000001E-3</v>
      </c>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c r="GV34" s="94"/>
      <c r="GW34" s="94"/>
      <c r="GX34" s="94"/>
      <c r="GY34" s="94"/>
      <c r="GZ34" s="94"/>
      <c r="HA34" s="94"/>
      <c r="HB34" s="94"/>
      <c r="HC34" s="94"/>
      <c r="HD34" s="94"/>
      <c r="HE34" s="94"/>
      <c r="HF34" s="94"/>
      <c r="HG34" s="94"/>
      <c r="HH34" s="94"/>
      <c r="HI34" s="94"/>
    </row>
    <row r="35" spans="1:217">
      <c r="A35" s="593" t="s">
        <v>625</v>
      </c>
      <c r="B35" s="591">
        <v>0</v>
      </c>
      <c r="C35" s="591">
        <v>1.2999999999999999E-3</v>
      </c>
      <c r="D35" s="591">
        <v>1.5E-3</v>
      </c>
      <c r="E35" s="591">
        <v>1.5E-3</v>
      </c>
      <c r="F35" s="591">
        <v>0</v>
      </c>
      <c r="G35" s="591">
        <v>3.0999999999999999E-3</v>
      </c>
      <c r="H35" s="591">
        <v>0</v>
      </c>
      <c r="I35" s="591">
        <v>0</v>
      </c>
      <c r="J35" s="591">
        <v>0</v>
      </c>
      <c r="K35" s="591">
        <v>0</v>
      </c>
      <c r="L35" s="591">
        <v>3.2000000000000002E-3</v>
      </c>
      <c r="M35" s="591">
        <v>0</v>
      </c>
      <c r="N35" s="591">
        <v>1.2999999999999999E-3</v>
      </c>
      <c r="O35" s="591">
        <v>0</v>
      </c>
      <c r="P35" s="591">
        <v>0</v>
      </c>
      <c r="Q35" s="591">
        <v>0</v>
      </c>
      <c r="R35" s="591">
        <v>1E-3</v>
      </c>
      <c r="S35" s="591">
        <v>1.5E-3</v>
      </c>
      <c r="T35" s="591">
        <v>0</v>
      </c>
      <c r="U35" s="591">
        <v>0</v>
      </c>
      <c r="V35" s="591">
        <v>0</v>
      </c>
      <c r="W35" s="591">
        <v>0</v>
      </c>
      <c r="X35" s="591">
        <v>0</v>
      </c>
      <c r="Y35" s="591">
        <v>0</v>
      </c>
      <c r="Z35" s="591">
        <v>0</v>
      </c>
      <c r="AA35" s="591">
        <v>0</v>
      </c>
      <c r="AB35" s="591">
        <v>0</v>
      </c>
      <c r="AC35" s="591">
        <v>0</v>
      </c>
      <c r="AD35" s="591">
        <v>0</v>
      </c>
      <c r="AE35" s="591">
        <v>0</v>
      </c>
      <c r="AF35" s="591">
        <v>0</v>
      </c>
      <c r="AG35" s="591">
        <v>5.0000000000000001E-4</v>
      </c>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c r="GV35" s="94"/>
      <c r="GW35" s="94"/>
      <c r="GX35" s="94"/>
      <c r="GY35" s="94"/>
      <c r="GZ35" s="94"/>
      <c r="HA35" s="94"/>
      <c r="HB35" s="94"/>
      <c r="HC35" s="94"/>
      <c r="HD35" s="94"/>
      <c r="HE35" s="94"/>
      <c r="HF35" s="94"/>
      <c r="HG35" s="94"/>
      <c r="HH35" s="94"/>
      <c r="HI35" s="94"/>
    </row>
    <row r="36" spans="1:217">
      <c r="A36" s="593" t="s">
        <v>626</v>
      </c>
      <c r="B36" s="591">
        <v>6.9999999999999999E-4</v>
      </c>
      <c r="C36" s="591">
        <v>0</v>
      </c>
      <c r="D36" s="591">
        <v>1.1999999999999999E-3</v>
      </c>
      <c r="E36" s="591">
        <v>5.0000000000000001E-4</v>
      </c>
      <c r="F36" s="591">
        <v>4.4999999999999997E-3</v>
      </c>
      <c r="G36" s="591">
        <v>6.3E-3</v>
      </c>
      <c r="H36" s="591">
        <v>0</v>
      </c>
      <c r="I36" s="591">
        <v>2.9999999999999997E-4</v>
      </c>
      <c r="J36" s="591">
        <v>0</v>
      </c>
      <c r="K36" s="591">
        <v>0</v>
      </c>
      <c r="L36" s="591">
        <v>0</v>
      </c>
      <c r="M36" s="591">
        <v>1.1999999999999999E-3</v>
      </c>
      <c r="N36" s="591">
        <v>1.6999999999999999E-3</v>
      </c>
      <c r="O36" s="591">
        <v>0</v>
      </c>
      <c r="P36" s="591">
        <v>0</v>
      </c>
      <c r="Q36" s="591">
        <v>0</v>
      </c>
      <c r="R36" s="591">
        <v>0</v>
      </c>
      <c r="S36" s="591">
        <v>1E-4</v>
      </c>
      <c r="T36" s="591">
        <v>0</v>
      </c>
      <c r="U36" s="591">
        <v>0</v>
      </c>
      <c r="V36" s="591">
        <v>0</v>
      </c>
      <c r="W36" s="591">
        <v>4.0000000000000002E-4</v>
      </c>
      <c r="X36" s="591">
        <v>0</v>
      </c>
      <c r="Y36" s="591">
        <v>0</v>
      </c>
      <c r="Z36" s="591">
        <v>0</v>
      </c>
      <c r="AA36" s="591">
        <v>0</v>
      </c>
      <c r="AB36" s="591">
        <v>0</v>
      </c>
      <c r="AC36" s="591">
        <v>1.5E-3</v>
      </c>
      <c r="AD36" s="591">
        <v>0</v>
      </c>
      <c r="AE36" s="591">
        <v>0</v>
      </c>
      <c r="AF36" s="591">
        <v>5.1000000000000004E-3</v>
      </c>
      <c r="AG36" s="591">
        <v>5.9999999999999995E-4</v>
      </c>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c r="GV36" s="94"/>
      <c r="GW36" s="94"/>
      <c r="GX36" s="94"/>
      <c r="GY36" s="94"/>
      <c r="GZ36" s="94"/>
      <c r="HA36" s="94"/>
      <c r="HB36" s="94"/>
      <c r="HC36" s="94"/>
      <c r="HD36" s="94"/>
      <c r="HE36" s="94"/>
      <c r="HF36" s="94"/>
      <c r="HG36" s="94"/>
      <c r="HH36" s="94"/>
      <c r="HI36" s="94"/>
    </row>
    <row r="37" spans="1:217">
      <c r="A37" s="593" t="s">
        <v>627</v>
      </c>
      <c r="B37" s="591">
        <v>3.6299999999999999E-2</v>
      </c>
      <c r="C37" s="591">
        <v>3.95E-2</v>
      </c>
      <c r="D37" s="591">
        <v>5.4100000000000002E-2</v>
      </c>
      <c r="E37" s="591">
        <v>3.4599999999999999E-2</v>
      </c>
      <c r="F37" s="591">
        <v>5.8200000000000002E-2</v>
      </c>
      <c r="G37" s="591">
        <v>3.0599999999999999E-2</v>
      </c>
      <c r="H37" s="591">
        <v>3.8800000000000001E-2</v>
      </c>
      <c r="I37" s="591">
        <v>5.67E-2</v>
      </c>
      <c r="J37" s="591">
        <v>6.2E-2</v>
      </c>
      <c r="K37" s="591">
        <v>3.9800000000000002E-2</v>
      </c>
      <c r="L37" s="591">
        <v>4.4699999999999997E-2</v>
      </c>
      <c r="M37" s="591">
        <v>2.0400000000000001E-2</v>
      </c>
      <c r="N37" s="591">
        <v>2.7199999999999998E-2</v>
      </c>
      <c r="O37" s="591">
        <v>3.6499999999999998E-2</v>
      </c>
      <c r="P37" s="591">
        <v>2.3400000000000001E-2</v>
      </c>
      <c r="Q37" s="591">
        <v>5.33E-2</v>
      </c>
      <c r="R37" s="591">
        <v>1.9900000000000001E-2</v>
      </c>
      <c r="S37" s="591">
        <v>5.0299999999999997E-2</v>
      </c>
      <c r="T37" s="591">
        <v>1.2699999999999999E-2</v>
      </c>
      <c r="U37" s="591">
        <v>3.1199999999999999E-2</v>
      </c>
      <c r="V37" s="591">
        <v>1.26E-2</v>
      </c>
      <c r="W37" s="591">
        <v>1.44E-2</v>
      </c>
      <c r="X37" s="591">
        <v>4.0300000000000002E-2</v>
      </c>
      <c r="Y37" s="591">
        <v>2.5899999999999999E-2</v>
      </c>
      <c r="Z37" s="591">
        <v>4.7699999999999999E-2</v>
      </c>
      <c r="AA37" s="591">
        <v>3.04E-2</v>
      </c>
      <c r="AB37" s="591">
        <v>2.06E-2</v>
      </c>
      <c r="AC37" s="591">
        <v>3.6400000000000002E-2</v>
      </c>
      <c r="AD37" s="591">
        <v>2.5999999999999999E-2</v>
      </c>
      <c r="AE37" s="591">
        <v>1.9E-3</v>
      </c>
      <c r="AF37" s="591">
        <v>2.7300000000000001E-2</v>
      </c>
      <c r="AG37" s="591">
        <v>3.49E-2</v>
      </c>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c r="GV37" s="94"/>
      <c r="GW37" s="94"/>
      <c r="GX37" s="94"/>
      <c r="GY37" s="94"/>
      <c r="GZ37" s="94"/>
      <c r="HA37" s="94"/>
      <c r="HB37" s="94"/>
      <c r="HC37" s="94"/>
      <c r="HD37" s="94"/>
      <c r="HE37" s="94"/>
      <c r="HF37" s="94"/>
      <c r="HG37" s="94"/>
      <c r="HH37" s="94"/>
      <c r="HI37" s="94"/>
    </row>
    <row r="38" spans="1:217">
      <c r="A38" s="593"/>
      <c r="B38" s="591"/>
      <c r="C38" s="591"/>
      <c r="D38" s="591"/>
      <c r="E38" s="591"/>
      <c r="F38" s="591"/>
      <c r="G38" s="591"/>
      <c r="H38" s="591"/>
      <c r="I38" s="591"/>
      <c r="J38" s="591"/>
      <c r="K38" s="591"/>
      <c r="L38" s="591"/>
      <c r="M38" s="591"/>
      <c r="N38" s="591"/>
      <c r="O38" s="591"/>
      <c r="P38" s="591"/>
      <c r="Q38" s="591"/>
      <c r="R38" s="591"/>
      <c r="S38" s="591"/>
      <c r="T38" s="591"/>
      <c r="U38" s="591"/>
      <c r="V38" s="591"/>
      <c r="W38" s="591"/>
      <c r="X38" s="591"/>
      <c r="Y38" s="591"/>
      <c r="Z38" s="591"/>
      <c r="AA38" s="591"/>
      <c r="AB38" s="591"/>
      <c r="AC38" s="591"/>
      <c r="AD38" s="591"/>
      <c r="AE38" s="591"/>
      <c r="AF38" s="591"/>
      <c r="AG38" s="591"/>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c r="GY38" s="94"/>
      <c r="GZ38" s="94"/>
      <c r="HA38" s="94"/>
      <c r="HB38" s="94"/>
      <c r="HC38" s="94"/>
      <c r="HD38" s="94"/>
      <c r="HE38" s="94"/>
      <c r="HF38" s="94"/>
      <c r="HG38" s="94"/>
      <c r="HH38" s="94"/>
      <c r="HI38" s="94"/>
    </row>
    <row r="39" spans="1:217">
      <c r="A39" s="595" t="s">
        <v>628</v>
      </c>
      <c r="B39" s="592"/>
      <c r="C39" s="592"/>
      <c r="D39" s="592"/>
      <c r="E39" s="592"/>
      <c r="F39" s="592"/>
      <c r="G39" s="592"/>
      <c r="H39" s="592"/>
      <c r="I39" s="592"/>
      <c r="J39" s="592"/>
      <c r="K39" s="592"/>
      <c r="L39" s="592"/>
      <c r="M39" s="592"/>
      <c r="N39" s="592"/>
      <c r="O39" s="592"/>
      <c r="P39" s="592"/>
      <c r="Q39" s="592"/>
      <c r="R39" s="592"/>
      <c r="S39" s="592"/>
      <c r="T39" s="592"/>
      <c r="U39" s="592"/>
      <c r="V39" s="592"/>
      <c r="W39" s="592"/>
      <c r="X39" s="592"/>
      <c r="Y39" s="592"/>
      <c r="Z39" s="592"/>
      <c r="AA39" s="592"/>
      <c r="AB39" s="592"/>
      <c r="AC39" s="592"/>
      <c r="AD39" s="592"/>
      <c r="AE39" s="592"/>
      <c r="AF39" s="592"/>
      <c r="AG39" s="592"/>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c r="GZ39" s="94"/>
      <c r="HA39" s="94"/>
      <c r="HB39" s="94"/>
      <c r="HC39" s="94"/>
      <c r="HD39" s="94"/>
      <c r="HE39" s="94"/>
      <c r="HF39" s="94"/>
      <c r="HG39" s="94"/>
      <c r="HH39" s="94"/>
      <c r="HI39" s="94"/>
    </row>
    <row r="40" spans="1:217">
      <c r="A40" s="593" t="s">
        <v>629</v>
      </c>
      <c r="B40" s="591">
        <v>0.65790000000000004</v>
      </c>
      <c r="C40" s="591">
        <v>0.53420000000000001</v>
      </c>
      <c r="D40" s="591">
        <v>0.2888</v>
      </c>
      <c r="E40" s="591">
        <v>0.41920000000000002</v>
      </c>
      <c r="F40" s="591">
        <v>0.29680000000000001</v>
      </c>
      <c r="G40" s="591">
        <v>0.39900000000000002</v>
      </c>
      <c r="H40" s="591">
        <v>0.22020000000000001</v>
      </c>
      <c r="I40" s="591">
        <v>0.13539999999999999</v>
      </c>
      <c r="J40" s="591">
        <v>0.36840000000000001</v>
      </c>
      <c r="K40" s="591">
        <v>0.43730000000000002</v>
      </c>
      <c r="L40" s="591">
        <v>0.1963</v>
      </c>
      <c r="M40" s="591">
        <v>0.1736</v>
      </c>
      <c r="N40" s="591">
        <v>0.1424</v>
      </c>
      <c r="O40" s="591">
        <v>0.50600000000000001</v>
      </c>
      <c r="P40" s="591">
        <v>0.62070000000000003</v>
      </c>
      <c r="Q40" s="591">
        <v>0.26390000000000002</v>
      </c>
      <c r="R40" s="591">
        <v>0.3231</v>
      </c>
      <c r="S40" s="591">
        <v>0.26219999999999999</v>
      </c>
      <c r="T40" s="591">
        <v>0.22509999999999999</v>
      </c>
      <c r="U40" s="591">
        <v>0.31940000000000002</v>
      </c>
      <c r="V40" s="591">
        <v>0.22950000000000001</v>
      </c>
      <c r="W40" s="591">
        <v>0.11799999999999999</v>
      </c>
      <c r="X40" s="591">
        <v>0.25609999999999999</v>
      </c>
      <c r="Y40" s="591">
        <v>0.21079999999999999</v>
      </c>
      <c r="Z40" s="591">
        <v>0.19819999999999999</v>
      </c>
      <c r="AA40" s="591">
        <v>0.21490000000000001</v>
      </c>
      <c r="AB40" s="591">
        <v>0.40289999999999998</v>
      </c>
      <c r="AC40" s="591">
        <v>0.27879999999999999</v>
      </c>
      <c r="AD40" s="591">
        <v>0.2661</v>
      </c>
      <c r="AE40" s="591">
        <v>0.21429999999999999</v>
      </c>
      <c r="AF40" s="591">
        <v>0.19350000000000001</v>
      </c>
      <c r="AG40" s="591">
        <v>0.37159999999999999</v>
      </c>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c r="GV40" s="94"/>
      <c r="GW40" s="94"/>
      <c r="GX40" s="94"/>
      <c r="GY40" s="94"/>
      <c r="GZ40" s="94"/>
      <c r="HA40" s="94"/>
      <c r="HB40" s="94"/>
      <c r="HC40" s="94"/>
      <c r="HD40" s="94"/>
      <c r="HE40" s="94"/>
      <c r="HF40" s="94"/>
      <c r="HG40" s="94"/>
      <c r="HH40" s="94"/>
      <c r="HI40" s="94"/>
    </row>
    <row r="41" spans="1:217">
      <c r="A41" s="593" t="s">
        <v>630</v>
      </c>
      <c r="B41" s="591">
        <v>0.82269999999999999</v>
      </c>
      <c r="C41" s="591">
        <v>0.74209999999999998</v>
      </c>
      <c r="D41" s="591">
        <v>0.65669999999999995</v>
      </c>
      <c r="E41" s="591">
        <v>0.69369999999999998</v>
      </c>
      <c r="F41" s="591">
        <v>0.53759999999999997</v>
      </c>
      <c r="G41" s="591">
        <v>0.71240000000000003</v>
      </c>
      <c r="H41" s="591">
        <v>0.52800000000000002</v>
      </c>
      <c r="I41" s="591">
        <v>0.31530000000000002</v>
      </c>
      <c r="J41" s="591">
        <v>0.76480000000000004</v>
      </c>
      <c r="K41" s="591">
        <v>0.98660000000000003</v>
      </c>
      <c r="L41" s="591">
        <v>0.82430000000000003</v>
      </c>
      <c r="M41" s="591">
        <v>0.36899999999999999</v>
      </c>
      <c r="N41" s="591">
        <v>0.29920000000000002</v>
      </c>
      <c r="O41" s="591">
        <v>0.59970000000000001</v>
      </c>
      <c r="P41" s="591">
        <v>1.3042</v>
      </c>
      <c r="Q41" s="591">
        <v>0.39989999999999998</v>
      </c>
      <c r="R41" s="591">
        <v>0.57520000000000004</v>
      </c>
      <c r="S41" s="591">
        <v>0.63100000000000001</v>
      </c>
      <c r="T41" s="591">
        <v>0.68710000000000004</v>
      </c>
      <c r="U41" s="591">
        <v>0.50049999999999994</v>
      </c>
      <c r="V41" s="591">
        <v>0.34589999999999999</v>
      </c>
      <c r="W41" s="591">
        <v>0.30220000000000002</v>
      </c>
      <c r="X41" s="591">
        <v>0.46160000000000001</v>
      </c>
      <c r="Y41" s="591">
        <v>0.59540000000000004</v>
      </c>
      <c r="Z41" s="591">
        <v>0.4249</v>
      </c>
      <c r="AA41" s="591">
        <v>0.55989999999999995</v>
      </c>
      <c r="AB41" s="591">
        <v>0.66959999999999997</v>
      </c>
      <c r="AC41" s="591">
        <v>0.37580000000000002</v>
      </c>
      <c r="AD41" s="591">
        <v>0.43280000000000002</v>
      </c>
      <c r="AE41" s="591">
        <v>0.54830000000000001</v>
      </c>
      <c r="AF41" s="591">
        <v>0.3301</v>
      </c>
      <c r="AG41" s="591">
        <v>0.61819999999999997</v>
      </c>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c r="GV41" s="94"/>
      <c r="GW41" s="94"/>
      <c r="GX41" s="94"/>
      <c r="GY41" s="94"/>
      <c r="GZ41" s="94"/>
      <c r="HA41" s="94"/>
      <c r="HB41" s="94"/>
      <c r="HC41" s="94"/>
      <c r="HD41" s="94"/>
      <c r="HE41" s="94"/>
      <c r="HF41" s="94"/>
      <c r="HG41" s="94"/>
      <c r="HH41" s="94"/>
      <c r="HI41" s="94"/>
    </row>
    <row r="42" spans="1:217">
      <c r="A42" s="593" t="s">
        <v>631</v>
      </c>
      <c r="B42" s="591">
        <v>0.27210000000000001</v>
      </c>
      <c r="C42" s="591">
        <v>0.17760000000000001</v>
      </c>
      <c r="D42" s="591">
        <v>0.19639999999999999</v>
      </c>
      <c r="E42" s="591">
        <v>0.14910000000000001</v>
      </c>
      <c r="F42" s="591">
        <v>0.251</v>
      </c>
      <c r="G42" s="591">
        <v>0.19769999999999999</v>
      </c>
      <c r="H42" s="591">
        <v>0.20219999999999999</v>
      </c>
      <c r="I42" s="591">
        <v>0.1353</v>
      </c>
      <c r="J42" s="591">
        <v>0.18379999999999999</v>
      </c>
      <c r="K42" s="591">
        <v>0.2994</v>
      </c>
      <c r="L42" s="591">
        <v>0.23910000000000001</v>
      </c>
      <c r="M42" s="591">
        <v>0.15690000000000001</v>
      </c>
      <c r="N42" s="591">
        <v>0.1095</v>
      </c>
      <c r="O42" s="591">
        <v>0.21110000000000001</v>
      </c>
      <c r="P42" s="591">
        <v>0.2094</v>
      </c>
      <c r="Q42" s="591">
        <v>0.1772</v>
      </c>
      <c r="R42" s="591">
        <v>0.20899999999999999</v>
      </c>
      <c r="S42" s="591">
        <v>0.23949999999999999</v>
      </c>
      <c r="T42" s="591">
        <v>0.25090000000000001</v>
      </c>
      <c r="U42" s="591">
        <v>0.13320000000000001</v>
      </c>
      <c r="V42" s="591">
        <v>0.157</v>
      </c>
      <c r="W42" s="591">
        <v>0.18140000000000001</v>
      </c>
      <c r="X42" s="591">
        <v>0.1726</v>
      </c>
      <c r="Y42" s="591">
        <v>0.19520000000000001</v>
      </c>
      <c r="Z42" s="591">
        <v>0.14530000000000001</v>
      </c>
      <c r="AA42" s="591">
        <v>0.13400000000000001</v>
      </c>
      <c r="AB42" s="591">
        <v>0.1651</v>
      </c>
      <c r="AC42" s="591">
        <v>0.13669999999999999</v>
      </c>
      <c r="AD42" s="591">
        <v>0.14710000000000001</v>
      </c>
      <c r="AE42" s="591">
        <v>0.246</v>
      </c>
      <c r="AF42" s="591">
        <v>0.1714</v>
      </c>
      <c r="AG42" s="591">
        <v>0.20430000000000001</v>
      </c>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c r="GY42" s="94"/>
      <c r="GZ42" s="94"/>
      <c r="HA42" s="94"/>
      <c r="HB42" s="94"/>
      <c r="HC42" s="94"/>
      <c r="HD42" s="94"/>
      <c r="HE42" s="94"/>
      <c r="HF42" s="94"/>
      <c r="HG42" s="94"/>
      <c r="HH42" s="94"/>
      <c r="HI42" s="94"/>
    </row>
    <row r="43" spans="1:217">
      <c r="A43" s="593" t="s">
        <v>632</v>
      </c>
      <c r="B43" s="591">
        <v>0.2301</v>
      </c>
      <c r="C43" s="591">
        <v>0.15859999999999999</v>
      </c>
      <c r="D43" s="591">
        <v>0.16980000000000001</v>
      </c>
      <c r="E43" s="591">
        <v>0.13370000000000001</v>
      </c>
      <c r="F43" s="591">
        <v>0.2046</v>
      </c>
      <c r="G43" s="591">
        <v>0.16209999999999999</v>
      </c>
      <c r="H43" s="591">
        <v>0.1681</v>
      </c>
      <c r="I43" s="591">
        <v>0.10979999999999999</v>
      </c>
      <c r="J43" s="591">
        <v>0.15290000000000001</v>
      </c>
      <c r="K43" s="591">
        <v>0.23480000000000001</v>
      </c>
      <c r="L43" s="591">
        <v>0.19109999999999999</v>
      </c>
      <c r="M43" s="591">
        <v>0.1229</v>
      </c>
      <c r="N43" s="591">
        <v>9.2999999999999999E-2</v>
      </c>
      <c r="O43" s="591">
        <v>0.1852</v>
      </c>
      <c r="P43" s="591">
        <v>0.18940000000000001</v>
      </c>
      <c r="Q43" s="591">
        <v>0.15920000000000001</v>
      </c>
      <c r="R43" s="591">
        <v>0.1807</v>
      </c>
      <c r="S43" s="591">
        <v>0.16789999999999999</v>
      </c>
      <c r="T43" s="591">
        <v>0.22159999999999999</v>
      </c>
      <c r="U43" s="591">
        <v>0.1118</v>
      </c>
      <c r="V43" s="591">
        <v>0.13789999999999999</v>
      </c>
      <c r="W43" s="591">
        <v>0.1588</v>
      </c>
      <c r="X43" s="591">
        <v>0.13930000000000001</v>
      </c>
      <c r="Y43" s="591">
        <v>0.17080000000000001</v>
      </c>
      <c r="Z43" s="591">
        <v>0.1293</v>
      </c>
      <c r="AA43" s="591">
        <v>0.1205</v>
      </c>
      <c r="AB43" s="591">
        <v>0.1477</v>
      </c>
      <c r="AC43" s="591">
        <v>0.1162</v>
      </c>
      <c r="AD43" s="591">
        <v>0.1222</v>
      </c>
      <c r="AE43" s="591">
        <v>0.21210000000000001</v>
      </c>
      <c r="AF43" s="591">
        <v>7.8100000000000003E-2</v>
      </c>
      <c r="AG43" s="591">
        <v>0.1741</v>
      </c>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c r="GY43" s="94"/>
      <c r="GZ43" s="94"/>
      <c r="HA43" s="94"/>
      <c r="HB43" s="94"/>
      <c r="HC43" s="94"/>
      <c r="HD43" s="94"/>
      <c r="HE43" s="94"/>
      <c r="HF43" s="94"/>
      <c r="HG43" s="94"/>
      <c r="HH43" s="94"/>
      <c r="HI43" s="94"/>
    </row>
    <row r="44" spans="1:217">
      <c r="A44" s="545" t="s">
        <v>633</v>
      </c>
      <c r="B44" s="591">
        <v>0.62229999999999996</v>
      </c>
      <c r="C44" s="591">
        <v>0.47289999999999999</v>
      </c>
      <c r="D44" s="591">
        <v>0.51290000000000002</v>
      </c>
      <c r="E44" s="591">
        <v>0.67589999999999995</v>
      </c>
      <c r="F44" s="591">
        <v>0.48909999999999998</v>
      </c>
      <c r="G44" s="591">
        <v>0.57430000000000003</v>
      </c>
      <c r="H44" s="591">
        <v>0.48380000000000001</v>
      </c>
      <c r="I44" s="591">
        <v>0.2787</v>
      </c>
      <c r="J44" s="591">
        <v>0.75290000000000001</v>
      </c>
      <c r="K44" s="591">
        <v>0.93869999999999998</v>
      </c>
      <c r="L44" s="591">
        <v>0.73860000000000003</v>
      </c>
      <c r="M44" s="591">
        <v>0.34770000000000001</v>
      </c>
      <c r="N44" s="591">
        <v>0.29920000000000002</v>
      </c>
      <c r="O44" s="591">
        <v>0.58099999999999996</v>
      </c>
      <c r="P44" s="591">
        <v>1.0669999999999999</v>
      </c>
      <c r="Q44" s="591">
        <v>0.39989999999999998</v>
      </c>
      <c r="R44" s="591">
        <v>0.5756</v>
      </c>
      <c r="S44" s="591">
        <v>0.58420000000000005</v>
      </c>
      <c r="T44" s="591">
        <v>0.68869999999999998</v>
      </c>
      <c r="U44" s="591">
        <v>0.44340000000000002</v>
      </c>
      <c r="V44" s="591">
        <v>0.34589999999999999</v>
      </c>
      <c r="W44" s="591">
        <v>0.30220000000000002</v>
      </c>
      <c r="X44" s="591">
        <v>0.43390000000000001</v>
      </c>
      <c r="Y44" s="591">
        <v>0.59540000000000004</v>
      </c>
      <c r="Z44" s="591">
        <v>0.39069999999999999</v>
      </c>
      <c r="AA44" s="591">
        <v>0.55989999999999995</v>
      </c>
      <c r="AB44" s="591">
        <v>0.53290000000000004</v>
      </c>
      <c r="AC44" s="591">
        <v>0.37580000000000002</v>
      </c>
      <c r="AD44" s="591">
        <v>0.43280000000000002</v>
      </c>
      <c r="AE44" s="591">
        <v>0.50829999999999997</v>
      </c>
      <c r="AF44" s="591">
        <v>0.3301</v>
      </c>
      <c r="AG44" s="591">
        <v>0.52739999999999998</v>
      </c>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c r="GV44" s="94"/>
      <c r="GW44" s="94"/>
      <c r="GX44" s="94"/>
      <c r="GY44" s="94"/>
      <c r="GZ44" s="94"/>
      <c r="HA44" s="94"/>
      <c r="HB44" s="94"/>
      <c r="HC44" s="94"/>
      <c r="HD44" s="94"/>
      <c r="HE44" s="94"/>
      <c r="HF44" s="94"/>
      <c r="HG44" s="94"/>
      <c r="HH44" s="94"/>
      <c r="HI44" s="94"/>
    </row>
    <row r="45" spans="1:217">
      <c r="A45" s="545"/>
      <c r="B45" s="591"/>
      <c r="C45" s="591"/>
      <c r="D45" s="591"/>
      <c r="E45" s="591"/>
      <c r="F45" s="591"/>
      <c r="G45" s="591"/>
      <c r="H45" s="591"/>
      <c r="I45" s="591"/>
      <c r="J45" s="591"/>
      <c r="K45" s="591"/>
      <c r="L45" s="591"/>
      <c r="M45" s="591"/>
      <c r="N45" s="591"/>
      <c r="O45" s="591"/>
      <c r="P45" s="591"/>
      <c r="Q45" s="591"/>
      <c r="R45" s="591"/>
      <c r="S45" s="591"/>
      <c r="T45" s="591"/>
      <c r="U45" s="591"/>
      <c r="V45" s="591"/>
      <c r="W45" s="591"/>
      <c r="X45" s="591"/>
      <c r="Y45" s="591"/>
      <c r="Z45" s="591"/>
      <c r="AA45" s="591"/>
      <c r="AB45" s="591"/>
      <c r="AC45" s="591"/>
      <c r="AD45" s="591"/>
      <c r="AE45" s="591"/>
      <c r="AF45" s="591"/>
      <c r="AG45" s="591"/>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c r="GV45" s="94"/>
      <c r="GW45" s="94"/>
      <c r="GX45" s="94"/>
      <c r="GY45" s="94"/>
      <c r="GZ45" s="94"/>
      <c r="HA45" s="94"/>
      <c r="HB45" s="94"/>
      <c r="HC45" s="94"/>
      <c r="HD45" s="94"/>
      <c r="HE45" s="94"/>
      <c r="HF45" s="94"/>
      <c r="HG45" s="94"/>
      <c r="HH45" s="94"/>
      <c r="HI45" s="94"/>
    </row>
    <row r="46" spans="1:217">
      <c r="A46" s="588" t="s">
        <v>634</v>
      </c>
      <c r="B46" s="592"/>
      <c r="C46" s="592"/>
      <c r="D46" s="592"/>
      <c r="E46" s="592"/>
      <c r="F46" s="592"/>
      <c r="G46" s="592"/>
      <c r="H46" s="592"/>
      <c r="I46" s="592"/>
      <c r="J46" s="592"/>
      <c r="K46" s="592"/>
      <c r="L46" s="592"/>
      <c r="M46" s="592"/>
      <c r="N46" s="592"/>
      <c r="O46" s="592"/>
      <c r="P46" s="592"/>
      <c r="Q46" s="592"/>
      <c r="R46" s="592"/>
      <c r="S46" s="592"/>
      <c r="T46" s="592"/>
      <c r="U46" s="592"/>
      <c r="V46" s="592"/>
      <c r="W46" s="592"/>
      <c r="X46" s="592"/>
      <c r="Y46" s="592"/>
      <c r="Z46" s="592"/>
      <c r="AA46" s="592"/>
      <c r="AB46" s="592"/>
      <c r="AC46" s="592"/>
      <c r="AD46" s="592"/>
      <c r="AE46" s="592"/>
      <c r="AF46" s="592"/>
      <c r="AG46" s="592"/>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c r="GV46" s="94"/>
      <c r="GW46" s="94"/>
      <c r="GX46" s="94"/>
      <c r="GY46" s="94"/>
      <c r="GZ46" s="94"/>
      <c r="HA46" s="94"/>
      <c r="HB46" s="94"/>
      <c r="HC46" s="94"/>
      <c r="HD46" s="94"/>
      <c r="HE46" s="94"/>
      <c r="HF46" s="94"/>
      <c r="HG46" s="94"/>
      <c r="HH46" s="94"/>
      <c r="HI46" s="94"/>
    </row>
    <row r="47" spans="1:217">
      <c r="A47" s="593" t="s">
        <v>635</v>
      </c>
      <c r="B47" s="591">
        <v>0.15440000000000001</v>
      </c>
      <c r="C47" s="591">
        <v>0.1074</v>
      </c>
      <c r="D47" s="591">
        <v>0.1353</v>
      </c>
      <c r="E47" s="591">
        <v>0.10349999999999999</v>
      </c>
      <c r="F47" s="591">
        <v>0.18479999999999999</v>
      </c>
      <c r="G47" s="591">
        <v>0.1799</v>
      </c>
      <c r="H47" s="591">
        <v>0.16889999999999999</v>
      </c>
      <c r="I47" s="591">
        <v>0.1883</v>
      </c>
      <c r="J47" s="591">
        <v>0.16800000000000001</v>
      </c>
      <c r="K47" s="591">
        <v>0.2157</v>
      </c>
      <c r="L47" s="591">
        <v>0.20069999999999999</v>
      </c>
      <c r="M47" s="591">
        <v>0.21709999999999999</v>
      </c>
      <c r="N47" s="591">
        <v>0.1507</v>
      </c>
      <c r="O47" s="591">
        <v>0.1229</v>
      </c>
      <c r="P47" s="591">
        <v>9.5299999999999996E-2</v>
      </c>
      <c r="Q47" s="591">
        <v>0.1018</v>
      </c>
      <c r="R47" s="591">
        <v>0.13569999999999999</v>
      </c>
      <c r="S47" s="591">
        <v>0.2989</v>
      </c>
      <c r="T47" s="591">
        <v>0.11700000000000001</v>
      </c>
      <c r="U47" s="591">
        <v>0.16089999999999999</v>
      </c>
      <c r="V47" s="591">
        <v>0.1216</v>
      </c>
      <c r="W47" s="591">
        <v>0.1246</v>
      </c>
      <c r="X47" s="591">
        <v>0.19309999999999999</v>
      </c>
      <c r="Y47" s="591">
        <v>0.12529999999999999</v>
      </c>
      <c r="Z47" s="591">
        <v>0.1101</v>
      </c>
      <c r="AA47" s="591">
        <v>0.10050000000000001</v>
      </c>
      <c r="AB47" s="591">
        <v>0.10539999999999999</v>
      </c>
      <c r="AC47" s="591">
        <v>0.14949999999999999</v>
      </c>
      <c r="AD47" s="591">
        <v>0.16919999999999999</v>
      </c>
      <c r="AE47" s="591">
        <v>0.13800000000000001</v>
      </c>
      <c r="AF47" s="591">
        <v>0.54400000000000004</v>
      </c>
      <c r="AG47" s="591">
        <v>0.14760000000000001</v>
      </c>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c r="GV47" s="94"/>
      <c r="GW47" s="94"/>
      <c r="GX47" s="94"/>
      <c r="GY47" s="94"/>
      <c r="GZ47" s="94"/>
      <c r="HA47" s="94"/>
      <c r="HB47" s="94"/>
      <c r="HC47" s="94"/>
      <c r="HD47" s="94"/>
      <c r="HE47" s="94"/>
      <c r="HF47" s="94"/>
      <c r="HG47" s="94"/>
      <c r="HH47" s="94"/>
      <c r="HI47" s="94"/>
    </row>
    <row r="48" spans="1:217">
      <c r="A48" s="593" t="s">
        <v>636</v>
      </c>
      <c r="B48" s="591">
        <v>0.15359999999999999</v>
      </c>
      <c r="C48" s="591">
        <v>0.1074</v>
      </c>
      <c r="D48" s="591">
        <v>0.1353</v>
      </c>
      <c r="E48" s="591">
        <v>0.10349999999999999</v>
      </c>
      <c r="F48" s="591">
        <v>0.18479999999999999</v>
      </c>
      <c r="G48" s="591">
        <v>0.1799</v>
      </c>
      <c r="H48" s="591">
        <v>0.16889999999999999</v>
      </c>
      <c r="I48" s="591">
        <v>0.1883</v>
      </c>
      <c r="J48" s="591">
        <v>0.16800000000000001</v>
      </c>
      <c r="K48" s="591">
        <v>0.2157</v>
      </c>
      <c r="L48" s="591">
        <v>0.20069999999999999</v>
      </c>
      <c r="M48" s="591">
        <v>0.21709999999999999</v>
      </c>
      <c r="N48" s="591">
        <v>0.1507</v>
      </c>
      <c r="O48" s="591">
        <v>0.1229</v>
      </c>
      <c r="P48" s="591">
        <v>9.5299999999999996E-2</v>
      </c>
      <c r="Q48" s="591">
        <v>0.1018</v>
      </c>
      <c r="R48" s="591">
        <v>0.13569999999999999</v>
      </c>
      <c r="S48" s="591">
        <v>0.2989</v>
      </c>
      <c r="T48" s="591">
        <v>0.11700000000000001</v>
      </c>
      <c r="U48" s="591">
        <v>0.16089999999999999</v>
      </c>
      <c r="V48" s="591">
        <v>0.1216</v>
      </c>
      <c r="W48" s="591">
        <v>0.1246</v>
      </c>
      <c r="X48" s="591">
        <v>0.19309999999999999</v>
      </c>
      <c r="Y48" s="591">
        <v>0.12529999999999999</v>
      </c>
      <c r="Z48" s="591">
        <v>0.1101</v>
      </c>
      <c r="AA48" s="591">
        <v>0.10050000000000001</v>
      </c>
      <c r="AB48" s="591">
        <v>0.10539999999999999</v>
      </c>
      <c r="AC48" s="591">
        <v>0.14949999999999999</v>
      </c>
      <c r="AD48" s="591">
        <v>0.16919999999999999</v>
      </c>
      <c r="AE48" s="591">
        <v>0.13800000000000001</v>
      </c>
      <c r="AF48" s="591">
        <v>0.54400000000000004</v>
      </c>
      <c r="AG48" s="591">
        <v>0.14749999999999999</v>
      </c>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c r="GV48" s="94"/>
      <c r="GW48" s="94"/>
      <c r="GX48" s="94"/>
      <c r="GY48" s="94"/>
      <c r="GZ48" s="94"/>
      <c r="HA48" s="94"/>
      <c r="HB48" s="94"/>
      <c r="HC48" s="94"/>
      <c r="HD48" s="94"/>
      <c r="HE48" s="94"/>
      <c r="HF48" s="94"/>
      <c r="HG48" s="94"/>
      <c r="HH48" s="94"/>
      <c r="HI48" s="94"/>
    </row>
    <row r="49" spans="1:217">
      <c r="A49" s="593" t="s">
        <v>637</v>
      </c>
      <c r="B49" s="591">
        <v>0.16009999999999999</v>
      </c>
      <c r="C49" s="591">
        <v>0.3125</v>
      </c>
      <c r="D49" s="591">
        <v>0.29389999999999999</v>
      </c>
      <c r="E49" s="591">
        <v>0.25779999999999997</v>
      </c>
      <c r="F49" s="591">
        <v>0.27729999999999999</v>
      </c>
      <c r="G49" s="591">
        <v>0.1802</v>
      </c>
      <c r="H49" s="591">
        <v>0.16619999999999999</v>
      </c>
      <c r="I49" s="591">
        <v>0.26619999999999999</v>
      </c>
      <c r="J49" s="591">
        <v>0.32279999999999998</v>
      </c>
      <c r="K49" s="591">
        <v>0.1321</v>
      </c>
      <c r="L49" s="591">
        <v>0.18709999999999999</v>
      </c>
      <c r="M49" s="591">
        <v>9.5699999999999993E-2</v>
      </c>
      <c r="N49" s="591">
        <v>0.25009999999999999</v>
      </c>
      <c r="O49" s="591">
        <v>0.23080000000000001</v>
      </c>
      <c r="P49" s="591">
        <v>0.17829999999999999</v>
      </c>
      <c r="Q49" s="591">
        <v>0.42720000000000002</v>
      </c>
      <c r="R49" s="591">
        <v>0.14660000000000001</v>
      </c>
      <c r="S49" s="591">
        <v>0.14599999999999999</v>
      </c>
      <c r="T49" s="591">
        <v>8.3900000000000002E-2</v>
      </c>
      <c r="U49" s="591">
        <v>0.1671</v>
      </c>
      <c r="V49" s="591">
        <v>0.1037</v>
      </c>
      <c r="W49" s="591">
        <v>0.1062</v>
      </c>
      <c r="X49" s="591">
        <v>0.16769999999999999</v>
      </c>
      <c r="Y49" s="591">
        <v>0.1694</v>
      </c>
      <c r="Z49" s="591">
        <v>0.42509999999999998</v>
      </c>
      <c r="AA49" s="591">
        <v>0.24740000000000001</v>
      </c>
      <c r="AB49" s="591">
        <v>0.1439</v>
      </c>
      <c r="AC49" s="591">
        <v>0.21199999999999999</v>
      </c>
      <c r="AD49" s="591">
        <v>0.13370000000000001</v>
      </c>
      <c r="AE49" s="591">
        <v>2.07E-2</v>
      </c>
      <c r="AF49" s="591">
        <v>4.2799999999999998E-2</v>
      </c>
      <c r="AG49" s="591">
        <v>0.19220000000000001</v>
      </c>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c r="GV49" s="94"/>
      <c r="GW49" s="94"/>
      <c r="GX49" s="94"/>
      <c r="GY49" s="94"/>
      <c r="GZ49" s="94"/>
      <c r="HA49" s="94"/>
      <c r="HB49" s="94"/>
      <c r="HC49" s="94"/>
      <c r="HD49" s="94"/>
      <c r="HE49" s="94"/>
      <c r="HF49" s="94"/>
      <c r="HG49" s="94"/>
      <c r="HH49" s="94"/>
      <c r="HI49" s="94"/>
    </row>
    <row r="50" spans="1:217">
      <c r="A50" s="593" t="s">
        <v>638</v>
      </c>
      <c r="B50" s="591">
        <v>7.7299999999999994E-2</v>
      </c>
      <c r="C50" s="591">
        <v>0.13589999999999999</v>
      </c>
      <c r="D50" s="591">
        <v>0.12640000000000001</v>
      </c>
      <c r="E50" s="591">
        <v>0.13159999999999999</v>
      </c>
      <c r="F50" s="591">
        <v>3.0000000000000001E-3</v>
      </c>
      <c r="G50" s="591">
        <v>5.9700000000000003E-2</v>
      </c>
      <c r="H50" s="591">
        <v>2.5899999999999999E-2</v>
      </c>
      <c r="I50" s="591">
        <v>6.0000000000000001E-3</v>
      </c>
      <c r="J50" s="591">
        <v>8.9899999999999994E-2</v>
      </c>
      <c r="K50" s="591">
        <v>0</v>
      </c>
      <c r="L50" s="591">
        <v>1.5800000000000002E-2</v>
      </c>
      <c r="M50" s="591">
        <v>0</v>
      </c>
      <c r="N50" s="591">
        <v>1.43E-2</v>
      </c>
      <c r="O50" s="591">
        <v>0</v>
      </c>
      <c r="P50" s="591">
        <v>4.7999999999999996E-3</v>
      </c>
      <c r="Q50" s="591">
        <v>7.2700000000000001E-2</v>
      </c>
      <c r="R50" s="591">
        <v>4.0599999999999997E-2</v>
      </c>
      <c r="S50" s="591">
        <v>2.0000000000000001E-4</v>
      </c>
      <c r="T50" s="591">
        <v>0</v>
      </c>
      <c r="U50" s="591">
        <v>2.5600000000000001E-2</v>
      </c>
      <c r="V50" s="591">
        <v>0</v>
      </c>
      <c r="W50" s="591">
        <v>0</v>
      </c>
      <c r="X50" s="591">
        <v>0</v>
      </c>
      <c r="Y50" s="591">
        <v>1.4999999999999999E-2</v>
      </c>
      <c r="Z50" s="591">
        <v>2.8400000000000002E-2</v>
      </c>
      <c r="AA50" s="591">
        <v>4.2999999999999997E-2</v>
      </c>
      <c r="AB50" s="591">
        <v>0</v>
      </c>
      <c r="AC50" s="591">
        <v>2.3900000000000001E-2</v>
      </c>
      <c r="AD50" s="591">
        <v>3.8100000000000002E-2</v>
      </c>
      <c r="AE50" s="591">
        <v>0</v>
      </c>
      <c r="AF50" s="591">
        <v>1.43E-2</v>
      </c>
      <c r="AG50" s="591">
        <v>4.9399999999999999E-2</v>
      </c>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c r="GY50" s="94"/>
      <c r="GZ50" s="94"/>
      <c r="HA50" s="94"/>
      <c r="HB50" s="94"/>
      <c r="HC50" s="94"/>
      <c r="HD50" s="94"/>
      <c r="HE50" s="94"/>
      <c r="HF50" s="94"/>
      <c r="HG50" s="94"/>
      <c r="HH50" s="94"/>
      <c r="HI50" s="94"/>
    </row>
    <row r="51" spans="1:217">
      <c r="A51" s="593" t="s">
        <v>639</v>
      </c>
      <c r="B51" s="591">
        <v>4.2599999999999999E-2</v>
      </c>
      <c r="C51" s="591">
        <v>8.2699999999999996E-2</v>
      </c>
      <c r="D51" s="591">
        <v>0.1263</v>
      </c>
      <c r="E51" s="591">
        <v>9.3299999999999994E-2</v>
      </c>
      <c r="F51" s="591">
        <v>8.9300000000000004E-2</v>
      </c>
      <c r="G51" s="591">
        <v>8.09E-2</v>
      </c>
      <c r="H51" s="591">
        <v>2.7E-2</v>
      </c>
      <c r="I51" s="591">
        <v>9.9400000000000002E-2</v>
      </c>
      <c r="J51" s="591">
        <v>0.1191</v>
      </c>
      <c r="K51" s="591">
        <v>4.3499999999999997E-2</v>
      </c>
      <c r="L51" s="591">
        <v>2.5700000000000001E-2</v>
      </c>
      <c r="M51" s="591">
        <v>1.9699999999999999E-2</v>
      </c>
      <c r="N51" s="591">
        <v>0.10440000000000001</v>
      </c>
      <c r="O51" s="591">
        <v>4.7800000000000002E-2</v>
      </c>
      <c r="P51" s="591">
        <v>4.4699999999999997E-2</v>
      </c>
      <c r="Q51" s="591">
        <v>0.12189999999999999</v>
      </c>
      <c r="R51" s="591">
        <v>5.33E-2</v>
      </c>
      <c r="S51" s="591">
        <v>4.3200000000000002E-2</v>
      </c>
      <c r="T51" s="591">
        <v>0</v>
      </c>
      <c r="U51" s="591">
        <v>4.7699999999999999E-2</v>
      </c>
      <c r="V51" s="591">
        <v>1.3299999999999999E-2</v>
      </c>
      <c r="W51" s="591">
        <v>1.7600000000000001E-2</v>
      </c>
      <c r="X51" s="591">
        <v>4.6300000000000001E-2</v>
      </c>
      <c r="Y51" s="591">
        <v>4.7999999999999996E-3</v>
      </c>
      <c r="Z51" s="591">
        <v>0.1234</v>
      </c>
      <c r="AA51" s="591">
        <v>2.5899999999999999E-2</v>
      </c>
      <c r="AB51" s="591">
        <v>4.3400000000000001E-2</v>
      </c>
      <c r="AC51" s="591">
        <v>5.2999999999999999E-2</v>
      </c>
      <c r="AD51" s="591">
        <v>6.6E-3</v>
      </c>
      <c r="AE51" s="591">
        <v>1.15E-2</v>
      </c>
      <c r="AF51" s="591">
        <v>1.01E-2</v>
      </c>
      <c r="AG51" s="591">
        <v>5.6300000000000003E-2</v>
      </c>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c r="GY51" s="94"/>
      <c r="GZ51" s="94"/>
      <c r="HA51" s="94"/>
      <c r="HB51" s="94"/>
      <c r="HC51" s="94"/>
      <c r="HD51" s="94"/>
      <c r="HE51" s="94"/>
      <c r="HF51" s="94"/>
      <c r="HG51" s="94"/>
      <c r="HH51" s="94"/>
      <c r="HI51" s="94"/>
    </row>
    <row r="52" spans="1:217">
      <c r="A52" s="593" t="s">
        <v>640</v>
      </c>
      <c r="B52" s="591">
        <v>0.18690000000000001</v>
      </c>
      <c r="C52" s="591">
        <v>0.1416</v>
      </c>
      <c r="D52" s="591">
        <v>0.2109</v>
      </c>
      <c r="E52" s="591">
        <v>0.1242</v>
      </c>
      <c r="F52" s="591">
        <v>0.30159999999999998</v>
      </c>
      <c r="G52" s="591">
        <v>0.2792</v>
      </c>
      <c r="H52" s="591">
        <v>0.1966</v>
      </c>
      <c r="I52" s="591">
        <v>0.22459999999999999</v>
      </c>
      <c r="J52" s="591">
        <v>0.20610000000000001</v>
      </c>
      <c r="K52" s="591">
        <v>0.29249999999999998</v>
      </c>
      <c r="L52" s="591">
        <v>0.30769999999999997</v>
      </c>
      <c r="M52" s="591">
        <v>0.22889999999999999</v>
      </c>
      <c r="N52" s="591">
        <v>0.1709</v>
      </c>
      <c r="O52" s="591">
        <v>0.14899999999999999</v>
      </c>
      <c r="P52" s="591">
        <v>0.12189999999999999</v>
      </c>
      <c r="Q52" s="591">
        <v>0.14960000000000001</v>
      </c>
      <c r="R52" s="591">
        <v>0.21659999999999999</v>
      </c>
      <c r="S52" s="591">
        <v>0.39</v>
      </c>
      <c r="T52" s="591">
        <v>0.15570000000000001</v>
      </c>
      <c r="U52" s="591">
        <v>0.19789999999999999</v>
      </c>
      <c r="V52" s="591">
        <v>0.1542</v>
      </c>
      <c r="W52" s="591">
        <v>0.15590000000000001</v>
      </c>
      <c r="X52" s="591">
        <v>0.2276</v>
      </c>
      <c r="Y52" s="591">
        <v>0.14680000000000001</v>
      </c>
      <c r="Z52" s="591">
        <v>0.14480000000000001</v>
      </c>
      <c r="AA52" s="591">
        <v>0.1363</v>
      </c>
      <c r="AB52" s="591">
        <v>0.13739999999999999</v>
      </c>
      <c r="AC52" s="591">
        <v>0.1641</v>
      </c>
      <c r="AD52" s="591">
        <v>0.18809999999999999</v>
      </c>
      <c r="AE52" s="591">
        <v>0.18140000000000001</v>
      </c>
      <c r="AF52" s="591">
        <v>0.63919999999999999</v>
      </c>
      <c r="AG52" s="591">
        <v>0.18959999999999999</v>
      </c>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c r="GY52" s="94"/>
      <c r="GZ52" s="94"/>
      <c r="HA52" s="94"/>
      <c r="HB52" s="94"/>
      <c r="HC52" s="94"/>
      <c r="HD52" s="94"/>
      <c r="HE52" s="94"/>
      <c r="HF52" s="94"/>
      <c r="HG52" s="94"/>
      <c r="HH52" s="94"/>
      <c r="HI52" s="94"/>
    </row>
    <row r="53" spans="1:217">
      <c r="A53" s="593"/>
      <c r="B53" s="591"/>
      <c r="C53" s="591"/>
      <c r="D53" s="591"/>
      <c r="E53" s="591"/>
      <c r="F53" s="591"/>
      <c r="G53" s="591"/>
      <c r="H53" s="591"/>
      <c r="I53" s="591"/>
      <c r="J53" s="591"/>
      <c r="K53" s="591"/>
      <c r="L53" s="591"/>
      <c r="M53" s="591"/>
      <c r="N53" s="591"/>
      <c r="O53" s="591"/>
      <c r="P53" s="591"/>
      <c r="Q53" s="591"/>
      <c r="R53" s="591"/>
      <c r="S53" s="591"/>
      <c r="T53" s="591"/>
      <c r="U53" s="591"/>
      <c r="V53" s="591"/>
      <c r="W53" s="591"/>
      <c r="X53" s="591"/>
      <c r="Y53" s="591"/>
      <c r="Z53" s="591"/>
      <c r="AA53" s="591"/>
      <c r="AB53" s="591"/>
      <c r="AC53" s="591"/>
      <c r="AD53" s="591"/>
      <c r="AE53" s="591"/>
      <c r="AF53" s="591"/>
      <c r="AG53" s="591"/>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c r="GY53" s="94"/>
      <c r="GZ53" s="94"/>
      <c r="HA53" s="94"/>
      <c r="HB53" s="94"/>
      <c r="HC53" s="94"/>
      <c r="HD53" s="94"/>
      <c r="HE53" s="94"/>
      <c r="HF53" s="94"/>
      <c r="HG53" s="94"/>
      <c r="HH53" s="94"/>
      <c r="HI53" s="94"/>
    </row>
    <row r="54" spans="1:217">
      <c r="A54" s="595" t="s">
        <v>641</v>
      </c>
      <c r="B54" s="592"/>
      <c r="C54" s="592"/>
      <c r="D54" s="592"/>
      <c r="E54" s="592"/>
      <c r="F54" s="592"/>
      <c r="G54" s="592"/>
      <c r="H54" s="592"/>
      <c r="I54" s="592"/>
      <c r="J54" s="592"/>
      <c r="K54" s="592"/>
      <c r="L54" s="592"/>
      <c r="M54" s="592"/>
      <c r="N54" s="592"/>
      <c r="O54" s="592"/>
      <c r="P54" s="592"/>
      <c r="Q54" s="592"/>
      <c r="R54" s="592"/>
      <c r="S54" s="592"/>
      <c r="T54" s="592"/>
      <c r="U54" s="592"/>
      <c r="V54" s="592"/>
      <c r="W54" s="592"/>
      <c r="X54" s="592"/>
      <c r="Y54" s="592"/>
      <c r="Z54" s="592"/>
      <c r="AA54" s="592"/>
      <c r="AB54" s="592"/>
      <c r="AC54" s="592"/>
      <c r="AD54" s="592"/>
      <c r="AE54" s="592"/>
      <c r="AF54" s="592"/>
      <c r="AG54" s="592"/>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c r="GY54" s="94"/>
      <c r="GZ54" s="94"/>
      <c r="HA54" s="94"/>
      <c r="HB54" s="94"/>
      <c r="HC54" s="94"/>
      <c r="HD54" s="94"/>
      <c r="HE54" s="94"/>
      <c r="HF54" s="94"/>
      <c r="HG54" s="94"/>
      <c r="HH54" s="94"/>
      <c r="HI54" s="94"/>
    </row>
    <row r="55" spans="1:217">
      <c r="A55" s="593" t="s">
        <v>642</v>
      </c>
      <c r="B55" s="591">
        <v>0.73560000000000003</v>
      </c>
      <c r="C55" s="591">
        <v>0.83420000000000005</v>
      </c>
      <c r="D55" s="591">
        <v>0.87160000000000004</v>
      </c>
      <c r="E55" s="591">
        <v>0.83430000000000004</v>
      </c>
      <c r="F55" s="591">
        <v>0.84289999999999998</v>
      </c>
      <c r="G55" s="591">
        <v>0.86970000000000003</v>
      </c>
      <c r="H55" s="591">
        <v>0.91559999999999997</v>
      </c>
      <c r="I55" s="591">
        <v>0.91890000000000005</v>
      </c>
      <c r="J55" s="591">
        <v>0.88060000000000005</v>
      </c>
      <c r="K55" s="591">
        <v>0.87590000000000001</v>
      </c>
      <c r="L55" s="591">
        <v>0.93240000000000001</v>
      </c>
      <c r="M55" s="591">
        <v>0.92469999999999997</v>
      </c>
      <c r="N55" s="591">
        <v>0.89159999999999995</v>
      </c>
      <c r="O55" s="591">
        <v>0.79610000000000003</v>
      </c>
      <c r="P55" s="591">
        <v>0.87570000000000003</v>
      </c>
      <c r="Q55" s="591">
        <v>0.83120000000000005</v>
      </c>
      <c r="R55" s="591">
        <v>0.87080000000000002</v>
      </c>
      <c r="S55" s="591">
        <v>0.85189999999999999</v>
      </c>
      <c r="T55" s="591">
        <v>0.91779999999999995</v>
      </c>
      <c r="U55" s="591">
        <v>0.8649</v>
      </c>
      <c r="V55" s="591">
        <v>0.90190000000000003</v>
      </c>
      <c r="W55" s="591">
        <v>0.95130000000000003</v>
      </c>
      <c r="X55" s="591">
        <v>0.85550000000000004</v>
      </c>
      <c r="Y55" s="591">
        <v>0.91810000000000003</v>
      </c>
      <c r="Z55" s="591">
        <v>0.89659999999999995</v>
      </c>
      <c r="AA55" s="591">
        <v>0.92200000000000004</v>
      </c>
      <c r="AB55" s="591">
        <v>0.87890000000000001</v>
      </c>
      <c r="AC55" s="591">
        <v>0.85840000000000005</v>
      </c>
      <c r="AD55" s="591">
        <v>0.85899999999999999</v>
      </c>
      <c r="AE55" s="591">
        <v>0.89080000000000004</v>
      </c>
      <c r="AF55" s="591">
        <v>0.90800000000000003</v>
      </c>
      <c r="AG55" s="591">
        <v>0.84770000000000001</v>
      </c>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c r="GY55" s="94"/>
      <c r="GZ55" s="94"/>
      <c r="HA55" s="94"/>
      <c r="HB55" s="94"/>
      <c r="HC55" s="94"/>
      <c r="HD55" s="94"/>
      <c r="HE55" s="94"/>
      <c r="HF55" s="94"/>
      <c r="HG55" s="94"/>
      <c r="HH55" s="94"/>
      <c r="HI55" s="94"/>
    </row>
    <row r="56" spans="1:217">
      <c r="A56" s="593" t="s">
        <v>643</v>
      </c>
      <c r="B56" s="591">
        <v>0.82130000000000003</v>
      </c>
      <c r="C56" s="591">
        <v>0.94930000000000003</v>
      </c>
      <c r="D56" s="591">
        <v>0.93769999999999998</v>
      </c>
      <c r="E56" s="591">
        <v>0.92769999999999997</v>
      </c>
      <c r="F56" s="591">
        <v>0.94769999999999999</v>
      </c>
      <c r="G56" s="591">
        <v>0.93659999999999999</v>
      </c>
      <c r="H56" s="591">
        <v>0.9123</v>
      </c>
      <c r="I56" s="591">
        <v>0.9244</v>
      </c>
      <c r="J56" s="591">
        <v>0.93859999999999999</v>
      </c>
      <c r="K56" s="591">
        <v>0.94620000000000004</v>
      </c>
      <c r="L56" s="591">
        <v>0.92490000000000006</v>
      </c>
      <c r="M56" s="591">
        <v>0.92830000000000001</v>
      </c>
      <c r="N56" s="591">
        <v>0.93689999999999996</v>
      </c>
      <c r="O56" s="591">
        <v>0.95499999999999996</v>
      </c>
      <c r="P56" s="591">
        <v>0.94820000000000004</v>
      </c>
      <c r="Q56" s="591">
        <v>0.93810000000000004</v>
      </c>
      <c r="R56" s="591">
        <v>0.88519999999999999</v>
      </c>
      <c r="S56" s="591">
        <v>0.86980000000000002</v>
      </c>
      <c r="T56" s="591">
        <v>0.89870000000000005</v>
      </c>
      <c r="U56" s="591">
        <v>0.93730000000000002</v>
      </c>
      <c r="V56" s="591">
        <v>0.91600000000000004</v>
      </c>
      <c r="W56" s="591">
        <v>0.93710000000000004</v>
      </c>
      <c r="X56" s="591">
        <v>0.93089999999999995</v>
      </c>
      <c r="Y56" s="591">
        <v>0.93689999999999996</v>
      </c>
      <c r="Z56" s="591">
        <v>0.94299999999999995</v>
      </c>
      <c r="AA56" s="591">
        <v>0.94069999999999998</v>
      </c>
      <c r="AB56" s="591">
        <v>0.93410000000000004</v>
      </c>
      <c r="AC56" s="591">
        <v>0.9375</v>
      </c>
      <c r="AD56" s="591">
        <v>0.9254</v>
      </c>
      <c r="AE56" s="591">
        <v>0.92959999999999998</v>
      </c>
      <c r="AF56" s="591">
        <v>0.79100000000000004</v>
      </c>
      <c r="AG56" s="591">
        <v>0.90820000000000001</v>
      </c>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c r="GZ56" s="94"/>
      <c r="HA56" s="94"/>
      <c r="HB56" s="94"/>
      <c r="HC56" s="94"/>
      <c r="HD56" s="94"/>
      <c r="HE56" s="94"/>
      <c r="HF56" s="94"/>
      <c r="HG56" s="94"/>
      <c r="HH56" s="94"/>
      <c r="HI56" s="94"/>
    </row>
    <row r="57" spans="1:217">
      <c r="A57" s="593" t="s">
        <v>644</v>
      </c>
      <c r="B57" s="591">
        <v>3.0999999999999999E-3</v>
      </c>
      <c r="C57" s="591">
        <v>-1.54E-2</v>
      </c>
      <c r="D57" s="591">
        <v>7.4899999999999994E-2</v>
      </c>
      <c r="E57" s="591">
        <v>3.0999999999999999E-3</v>
      </c>
      <c r="F57" s="591">
        <v>9.11E-2</v>
      </c>
      <c r="G57" s="591">
        <v>0.13239999999999999</v>
      </c>
      <c r="H57" s="591">
        <v>0.20760000000000001</v>
      </c>
      <c r="I57" s="591">
        <v>0.22459999999999999</v>
      </c>
      <c r="J57" s="591">
        <v>0.12770000000000001</v>
      </c>
      <c r="K57" s="591">
        <v>0.18029999999999999</v>
      </c>
      <c r="L57" s="591">
        <v>0.26119999999999999</v>
      </c>
      <c r="M57" s="591">
        <v>0.2722</v>
      </c>
      <c r="N57" s="591">
        <v>0.1205</v>
      </c>
      <c r="O57" s="591">
        <v>-4.9599999999999998E-2</v>
      </c>
      <c r="P57" s="591">
        <v>2.0799999999999999E-2</v>
      </c>
      <c r="Q57" s="591">
        <v>-1.34E-2</v>
      </c>
      <c r="R57" s="591">
        <v>0.13819999999999999</v>
      </c>
      <c r="S57" s="591">
        <v>0.39689999999999998</v>
      </c>
      <c r="T57" s="591">
        <v>0.1565</v>
      </c>
      <c r="U57" s="591">
        <v>9.9699999999999997E-2</v>
      </c>
      <c r="V57" s="591">
        <v>0.121</v>
      </c>
      <c r="W57" s="591">
        <v>0.15959999999999999</v>
      </c>
      <c r="X57" s="591">
        <v>0.1389</v>
      </c>
      <c r="Y57" s="591">
        <v>0.1203</v>
      </c>
      <c r="Z57" s="591">
        <v>6.8400000000000002E-2</v>
      </c>
      <c r="AA57" s="591">
        <v>8.9599999999999999E-2</v>
      </c>
      <c r="AB57" s="591">
        <v>5.1799999999999999E-2</v>
      </c>
      <c r="AC57" s="591">
        <v>7.6700000000000004E-2</v>
      </c>
      <c r="AD57" s="591">
        <v>0.1173</v>
      </c>
      <c r="AE57" s="591">
        <v>0.1118</v>
      </c>
      <c r="AF57" s="591">
        <v>1.5172000000000001</v>
      </c>
      <c r="AG57" s="591">
        <v>8.2299999999999998E-2</v>
      </c>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c r="HA57" s="94"/>
      <c r="HB57" s="94"/>
      <c r="HC57" s="94"/>
      <c r="HD57" s="94"/>
      <c r="HE57" s="94"/>
      <c r="HF57" s="94"/>
      <c r="HG57" s="94"/>
      <c r="HH57" s="94"/>
      <c r="HI57" s="94"/>
    </row>
    <row r="58" spans="1:217" ht="15.75" thickBot="1">
      <c r="A58" s="758" t="s">
        <v>645</v>
      </c>
      <c r="B58" s="601">
        <v>1.7212000000000001</v>
      </c>
      <c r="C58" s="601">
        <v>1.5428999999999999</v>
      </c>
      <c r="D58" s="601">
        <v>0.94889999999999997</v>
      </c>
      <c r="E58" s="601">
        <v>1.6007</v>
      </c>
      <c r="F58" s="601">
        <v>0.85009999999999997</v>
      </c>
      <c r="G58" s="601">
        <v>0.72409999999999997</v>
      </c>
      <c r="H58" s="601">
        <v>0.49969999999999998</v>
      </c>
      <c r="I58" s="601">
        <v>0.43090000000000001</v>
      </c>
      <c r="J58" s="601">
        <v>0.71050000000000002</v>
      </c>
      <c r="K58" s="601">
        <v>0.57550000000000001</v>
      </c>
      <c r="L58" s="601">
        <v>0.33679999999999999</v>
      </c>
      <c r="M58" s="601">
        <v>0.34710000000000002</v>
      </c>
      <c r="N58" s="601">
        <v>0.71950000000000003</v>
      </c>
      <c r="O58" s="601">
        <v>1.6597999999999999</v>
      </c>
      <c r="P58" s="601">
        <v>1.3048</v>
      </c>
      <c r="Q58" s="601">
        <v>1.6571</v>
      </c>
      <c r="R58" s="601">
        <v>0.95199999999999996</v>
      </c>
      <c r="S58" s="601">
        <v>0.4955</v>
      </c>
      <c r="T58" s="601">
        <v>0.70250000000000001</v>
      </c>
      <c r="U58" s="601">
        <v>0.84</v>
      </c>
      <c r="V58" s="601">
        <v>0.80640000000000001</v>
      </c>
      <c r="W58" s="601">
        <v>0.39119999999999999</v>
      </c>
      <c r="X58" s="601">
        <v>0.74860000000000004</v>
      </c>
      <c r="Y58" s="601">
        <v>0.65329999999999999</v>
      </c>
      <c r="Z58" s="601">
        <v>0.93959999999999999</v>
      </c>
      <c r="AA58" s="601">
        <v>0.77639999999999998</v>
      </c>
      <c r="AB58" s="601">
        <v>1.1484000000000001</v>
      </c>
      <c r="AC58" s="601">
        <v>0.94679999999999997</v>
      </c>
      <c r="AD58" s="601">
        <v>0.83360000000000001</v>
      </c>
      <c r="AE58" s="601">
        <v>0.79090000000000005</v>
      </c>
      <c r="AF58" s="601">
        <v>0.1691</v>
      </c>
      <c r="AG58" s="601">
        <v>1.0329999999999999</v>
      </c>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c r="GZ58" s="94"/>
      <c r="HA58" s="94"/>
      <c r="HB58" s="94"/>
      <c r="HC58" s="94"/>
      <c r="HD58" s="94"/>
      <c r="HE58" s="94"/>
      <c r="HF58" s="94"/>
      <c r="HG58" s="94"/>
      <c r="HH58" s="94"/>
      <c r="HI58" s="94"/>
    </row>
    <row r="59" spans="1:217" ht="15.75" thickTop="1">
      <c r="A59" s="759" t="s">
        <v>646</v>
      </c>
      <c r="B59" s="628"/>
      <c r="C59" s="636"/>
      <c r="D59" s="636"/>
      <c r="E59" s="636"/>
      <c r="F59" s="636"/>
      <c r="G59" s="636"/>
      <c r="H59" s="636"/>
      <c r="I59" s="636"/>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c r="GV59" s="105"/>
      <c r="GW59" s="105"/>
      <c r="GX59" s="105"/>
      <c r="GY59" s="105"/>
      <c r="GZ59" s="105"/>
      <c r="HA59" s="105"/>
      <c r="HB59" s="105"/>
      <c r="HC59" s="105"/>
      <c r="HD59" s="105"/>
      <c r="HE59" s="105"/>
      <c r="HF59" s="105"/>
      <c r="HG59" s="105"/>
      <c r="HH59" s="105"/>
      <c r="HI59" s="105"/>
    </row>
    <row r="60" spans="1:217" ht="27.75" customHeight="1">
      <c r="A60" s="1254" t="s">
        <v>647</v>
      </c>
      <c r="B60" s="1254"/>
      <c r="C60" s="1254"/>
      <c r="D60" s="1254"/>
      <c r="E60" s="1254"/>
      <c r="F60" s="1254"/>
      <c r="G60" s="1254"/>
      <c r="H60" s="1254"/>
      <c r="I60" s="1254"/>
      <c r="J60" s="1254"/>
      <c r="K60" s="1254"/>
      <c r="L60" s="1254"/>
      <c r="M60" s="1254"/>
      <c r="N60" s="1254"/>
      <c r="O60" s="1254"/>
      <c r="P60" s="1254"/>
      <c r="Q60" s="1254"/>
      <c r="R60" s="1254"/>
      <c r="S60" s="1254"/>
      <c r="T60" s="1254"/>
      <c r="U60" s="1254"/>
      <c r="V60" s="1254"/>
      <c r="W60" s="1254"/>
      <c r="X60" s="1254"/>
      <c r="Y60" s="1254"/>
      <c r="Z60" s="1254"/>
      <c r="AA60" s="1254"/>
      <c r="AB60" s="1254"/>
      <c r="AC60" s="1254"/>
      <c r="AD60" s="1254"/>
      <c r="AE60" s="1254"/>
      <c r="AF60" s="1254"/>
      <c r="AG60" s="1254"/>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c r="GV60" s="105"/>
      <c r="GW60" s="105"/>
      <c r="GX60" s="105"/>
      <c r="GY60" s="105"/>
      <c r="GZ60" s="105"/>
      <c r="HA60" s="105"/>
      <c r="HB60" s="105"/>
      <c r="HC60" s="105"/>
      <c r="HD60" s="105"/>
      <c r="HE60" s="105"/>
      <c r="HF60" s="105"/>
      <c r="HG60" s="105"/>
      <c r="HH60" s="105"/>
      <c r="HI60" s="105"/>
    </row>
    <row r="61" spans="1:217" ht="30" customHeight="1">
      <c r="A61" s="1254" t="s">
        <v>648</v>
      </c>
      <c r="B61" s="1254"/>
      <c r="C61" s="1254"/>
      <c r="D61" s="1254"/>
      <c r="E61" s="1254"/>
      <c r="F61" s="1254"/>
      <c r="G61" s="1254"/>
      <c r="H61" s="1254"/>
      <c r="I61" s="1254"/>
      <c r="J61" s="1254"/>
      <c r="K61" s="1254"/>
      <c r="L61" s="1254"/>
      <c r="M61" s="1254"/>
      <c r="N61" s="1254"/>
      <c r="O61" s="1254"/>
      <c r="P61" s="1254"/>
      <c r="Q61" s="1254"/>
      <c r="R61" s="1254"/>
      <c r="S61" s="1254"/>
      <c r="T61" s="1254"/>
      <c r="U61" s="1254"/>
      <c r="V61" s="1254"/>
      <c r="W61" s="1254"/>
      <c r="X61" s="1254"/>
      <c r="Y61" s="1254"/>
      <c r="Z61" s="1254"/>
      <c r="AA61" s="1254"/>
      <c r="AB61" s="1254"/>
      <c r="AC61" s="1254"/>
      <c r="AD61" s="1254"/>
      <c r="AE61" s="1254"/>
      <c r="AF61" s="1254"/>
      <c r="AG61" s="1254"/>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c r="GV61" s="105"/>
      <c r="GW61" s="105"/>
      <c r="GX61" s="105"/>
      <c r="GY61" s="105"/>
      <c r="GZ61" s="105"/>
      <c r="HA61" s="105"/>
      <c r="HB61" s="105"/>
      <c r="HC61" s="105"/>
      <c r="HD61" s="105"/>
      <c r="HE61" s="105"/>
      <c r="HF61" s="105"/>
      <c r="HG61" s="105"/>
      <c r="HH61" s="105"/>
      <c r="HI61" s="105"/>
    </row>
    <row r="62" spans="1:217">
      <c r="A62" s="621" t="s">
        <v>649</v>
      </c>
      <c r="B62" s="760"/>
      <c r="C62" s="761"/>
      <c r="D62" s="761"/>
      <c r="E62" s="761"/>
      <c r="F62" s="761"/>
      <c r="G62" s="761"/>
      <c r="H62" s="761"/>
      <c r="I62" s="761"/>
      <c r="J62" s="94"/>
      <c r="K62" s="94"/>
      <c r="L62" s="94"/>
      <c r="M62" s="94"/>
      <c r="N62" s="94"/>
      <c r="O62" s="94"/>
      <c r="P62" s="94"/>
      <c r="Q62" s="94"/>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c r="GY62" s="94"/>
      <c r="GZ62" s="94"/>
      <c r="HA62" s="94"/>
      <c r="HB62" s="94"/>
      <c r="HC62" s="94"/>
      <c r="HD62" s="94"/>
      <c r="HE62" s="94"/>
      <c r="HF62" s="94"/>
      <c r="HG62" s="94"/>
      <c r="HH62" s="94"/>
      <c r="HI62" s="94"/>
    </row>
    <row r="63" spans="1:217">
      <c r="A63" s="621" t="s">
        <v>650</v>
      </c>
      <c r="B63" s="762"/>
      <c r="C63" s="761"/>
      <c r="D63" s="761"/>
      <c r="E63" s="761"/>
      <c r="F63" s="761"/>
      <c r="G63" s="761"/>
      <c r="H63" s="761"/>
      <c r="I63" s="761"/>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c r="GZ63" s="94"/>
      <c r="HA63" s="94"/>
      <c r="HB63" s="94"/>
      <c r="HC63" s="94"/>
      <c r="HD63" s="94"/>
      <c r="HE63" s="94"/>
      <c r="HF63" s="94"/>
      <c r="HG63" s="94"/>
      <c r="HH63" s="94"/>
      <c r="HI63" s="94"/>
    </row>
    <row r="64" spans="1:217" ht="26.25" thickBot="1">
      <c r="A64" s="542"/>
      <c r="B64" s="543" t="s">
        <v>86</v>
      </c>
      <c r="C64" s="543" t="s">
        <v>88</v>
      </c>
      <c r="D64" s="543" t="s">
        <v>90</v>
      </c>
      <c r="E64" s="543" t="s">
        <v>134</v>
      </c>
      <c r="F64" s="543" t="s">
        <v>92</v>
      </c>
      <c r="G64" s="543" t="s">
        <v>94</v>
      </c>
      <c r="H64" s="543" t="s">
        <v>128</v>
      </c>
      <c r="I64" s="544" t="s">
        <v>96</v>
      </c>
      <c r="J64" s="543" t="s">
        <v>98</v>
      </c>
      <c r="K64" s="543" t="s">
        <v>100</v>
      </c>
      <c r="L64" s="543" t="s">
        <v>102</v>
      </c>
      <c r="M64" s="543" t="s">
        <v>104</v>
      </c>
      <c r="N64" s="543" t="s">
        <v>116</v>
      </c>
      <c r="O64" s="543" t="s">
        <v>112</v>
      </c>
      <c r="P64" s="543" t="s">
        <v>130</v>
      </c>
      <c r="Q64" s="544" t="s">
        <v>114</v>
      </c>
      <c r="R64" s="543" t="s">
        <v>110</v>
      </c>
      <c r="S64" s="543" t="s">
        <v>106</v>
      </c>
      <c r="T64" s="543" t="s">
        <v>132</v>
      </c>
      <c r="U64" s="543" t="s">
        <v>108</v>
      </c>
      <c r="V64" s="543" t="s">
        <v>124</v>
      </c>
      <c r="W64" s="543" t="s">
        <v>126</v>
      </c>
      <c r="X64" s="543" t="s">
        <v>122</v>
      </c>
      <c r="Y64" s="544" t="s">
        <v>120</v>
      </c>
      <c r="Z64" s="543" t="s">
        <v>118</v>
      </c>
      <c r="AA64" s="543" t="s">
        <v>136</v>
      </c>
      <c r="AB64" s="543" t="s">
        <v>138</v>
      </c>
      <c r="AC64" s="543" t="s">
        <v>140</v>
      </c>
      <c r="AD64" s="543" t="s">
        <v>141</v>
      </c>
      <c r="AE64" s="543" t="s">
        <v>143</v>
      </c>
      <c r="AF64" s="543" t="s">
        <v>597</v>
      </c>
      <c r="AG64" s="544" t="s">
        <v>600</v>
      </c>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c r="GZ64" s="94"/>
      <c r="HA64" s="94"/>
      <c r="HB64" s="94"/>
      <c r="HC64" s="94"/>
      <c r="HD64" s="94"/>
      <c r="HE64" s="94"/>
      <c r="HF64" s="94"/>
      <c r="HG64" s="94"/>
      <c r="HH64" s="94"/>
      <c r="HI64" s="94"/>
    </row>
    <row r="65" spans="1:217" ht="16.5" thickTop="1" thickBot="1">
      <c r="A65" s="597" t="s">
        <v>651</v>
      </c>
      <c r="B65" s="598"/>
      <c r="C65" s="598"/>
      <c r="D65" s="598"/>
      <c r="E65" s="598"/>
      <c r="F65" s="598"/>
      <c r="G65" s="763"/>
      <c r="H65" s="763"/>
      <c r="I65" s="763"/>
      <c r="J65" s="598"/>
      <c r="K65" s="598"/>
      <c r="L65" s="598"/>
      <c r="M65" s="598"/>
      <c r="N65" s="598"/>
      <c r="O65" s="763"/>
      <c r="P65" s="763"/>
      <c r="Q65" s="763"/>
      <c r="R65" s="598"/>
      <c r="S65" s="598"/>
      <c r="T65" s="598"/>
      <c r="U65" s="598"/>
      <c r="V65" s="598"/>
      <c r="W65" s="763"/>
      <c r="X65" s="763"/>
      <c r="Y65" s="763"/>
      <c r="Z65" s="598"/>
      <c r="AA65" s="598"/>
      <c r="AB65" s="598"/>
      <c r="AC65" s="598"/>
      <c r="AD65" s="763"/>
      <c r="AE65" s="763"/>
      <c r="AF65" s="763"/>
      <c r="AG65" s="763"/>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c r="GZ65" s="94"/>
      <c r="HA65" s="94"/>
      <c r="HB65" s="94"/>
      <c r="HC65" s="94"/>
      <c r="HD65" s="94"/>
      <c r="HE65" s="94"/>
      <c r="HF65" s="94"/>
      <c r="HG65" s="94"/>
      <c r="HH65" s="94"/>
      <c r="HI65" s="94"/>
    </row>
    <row r="66" spans="1:217" ht="15.75" thickTop="1">
      <c r="A66" s="593" t="s">
        <v>652</v>
      </c>
      <c r="B66" s="591">
        <v>7.9200000000000007E-2</v>
      </c>
      <c r="C66" s="591">
        <v>8.6400000000000005E-2</v>
      </c>
      <c r="D66" s="591">
        <v>7.2099999999999997E-2</v>
      </c>
      <c r="E66" s="591">
        <v>8.2699999999999996E-2</v>
      </c>
      <c r="F66" s="591">
        <v>7.1400000000000005E-2</v>
      </c>
      <c r="G66" s="591">
        <v>5.8900000000000001E-2</v>
      </c>
      <c r="H66" s="591">
        <v>0.106</v>
      </c>
      <c r="I66" s="591">
        <v>8.7900000000000006E-2</v>
      </c>
      <c r="J66" s="591">
        <v>7.8299999999999995E-2</v>
      </c>
      <c r="K66" s="591">
        <v>7.3200000000000001E-2</v>
      </c>
      <c r="L66" s="591">
        <v>7.85E-2</v>
      </c>
      <c r="M66" s="591">
        <v>9.4E-2</v>
      </c>
      <c r="N66" s="591">
        <v>0.11940000000000001</v>
      </c>
      <c r="O66" s="591">
        <v>8.3400000000000002E-2</v>
      </c>
      <c r="P66" s="591">
        <v>7.2400000000000006E-2</v>
      </c>
      <c r="Q66" s="591">
        <v>7.8100000000000003E-2</v>
      </c>
      <c r="R66" s="591">
        <v>7.9000000000000001E-2</v>
      </c>
      <c r="S66" s="591">
        <v>0.13700000000000001</v>
      </c>
      <c r="T66" s="591">
        <v>8.7300000000000003E-2</v>
      </c>
      <c r="U66" s="591">
        <v>0.1089</v>
      </c>
      <c r="V66" s="591">
        <v>7.9600000000000004E-2</v>
      </c>
      <c r="W66" s="591">
        <v>9.0499999999999997E-2</v>
      </c>
      <c r="X66" s="591">
        <v>0.1045</v>
      </c>
      <c r="Y66" s="591">
        <v>9.1200000000000003E-2</v>
      </c>
      <c r="Z66" s="591">
        <v>8.3299999999999999E-2</v>
      </c>
      <c r="AA66" s="591">
        <v>7.3099999999999998E-2</v>
      </c>
      <c r="AB66" s="591">
        <v>6.4899999999999999E-2</v>
      </c>
      <c r="AC66" s="591">
        <v>0.10100000000000001</v>
      </c>
      <c r="AD66" s="591">
        <v>0.1807</v>
      </c>
      <c r="AE66" s="591">
        <v>8.9899999999999994E-2</v>
      </c>
      <c r="AF66" s="591">
        <v>0.12859999999999999</v>
      </c>
      <c r="AG66" s="591">
        <v>8.4000000000000005E-2</v>
      </c>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c r="GZ66" s="94"/>
      <c r="HA66" s="94"/>
      <c r="HB66" s="94"/>
      <c r="HC66" s="94"/>
      <c r="HD66" s="94"/>
      <c r="HE66" s="94"/>
      <c r="HF66" s="94"/>
      <c r="HG66" s="94"/>
      <c r="HH66" s="94"/>
      <c r="HI66" s="94"/>
    </row>
    <row r="67" spans="1:217">
      <c r="A67" s="593" t="s">
        <v>653</v>
      </c>
      <c r="B67" s="591">
        <v>8.2400000000000001E-2</v>
      </c>
      <c r="C67" s="591">
        <v>8.8499999999999995E-2</v>
      </c>
      <c r="D67" s="591">
        <v>7.3099999999999998E-2</v>
      </c>
      <c r="E67" s="591">
        <v>8.8999999999999996E-2</v>
      </c>
      <c r="F67" s="591">
        <v>7.1900000000000006E-2</v>
      </c>
      <c r="G67" s="591">
        <v>6.1100000000000002E-2</v>
      </c>
      <c r="H67" s="591">
        <v>0.10730000000000001</v>
      </c>
      <c r="I67" s="591">
        <v>9.01E-2</v>
      </c>
      <c r="J67" s="591">
        <v>8.0699999999999994E-2</v>
      </c>
      <c r="K67" s="591">
        <v>7.3599999999999999E-2</v>
      </c>
      <c r="L67" s="591">
        <v>7.9200000000000007E-2</v>
      </c>
      <c r="M67" s="591">
        <v>9.4399999999999998E-2</v>
      </c>
      <c r="N67" s="591">
        <v>0.12180000000000001</v>
      </c>
      <c r="O67" s="591">
        <v>8.8200000000000001E-2</v>
      </c>
      <c r="P67" s="591">
        <v>7.2599999999999998E-2</v>
      </c>
      <c r="Q67" s="591">
        <v>8.1500000000000003E-2</v>
      </c>
      <c r="R67" s="591">
        <v>7.85E-2</v>
      </c>
      <c r="S67" s="591">
        <v>0.13719999999999999</v>
      </c>
      <c r="T67" s="591">
        <v>8.8900000000000007E-2</v>
      </c>
      <c r="U67" s="591">
        <v>0.11</v>
      </c>
      <c r="V67" s="591">
        <v>7.9799999999999996E-2</v>
      </c>
      <c r="W67" s="591">
        <v>9.11E-2</v>
      </c>
      <c r="X67" s="591">
        <v>0.1041</v>
      </c>
      <c r="Y67" s="591">
        <v>9.1700000000000004E-2</v>
      </c>
      <c r="Z67" s="591">
        <v>8.5099999999999995E-2</v>
      </c>
      <c r="AA67" s="591">
        <v>7.46E-2</v>
      </c>
      <c r="AB67" s="591">
        <v>6.6400000000000001E-2</v>
      </c>
      <c r="AC67" s="591">
        <v>0.10349999999999999</v>
      </c>
      <c r="AD67" s="591">
        <v>0.18440000000000001</v>
      </c>
      <c r="AE67" s="591">
        <v>9.2200000000000004E-2</v>
      </c>
      <c r="AF67" s="591">
        <v>0.129</v>
      </c>
      <c r="AG67" s="591">
        <v>8.5900000000000004E-2</v>
      </c>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c r="GZ67" s="94"/>
      <c r="HA67" s="94"/>
      <c r="HB67" s="94"/>
      <c r="HC67" s="94"/>
      <c r="HD67" s="94"/>
      <c r="HE67" s="94"/>
      <c r="HF67" s="94"/>
      <c r="HG67" s="94"/>
      <c r="HH67" s="94"/>
      <c r="HI67" s="94"/>
    </row>
    <row r="68" spans="1:217">
      <c r="A68" s="593" t="s">
        <v>654</v>
      </c>
      <c r="B68" s="591">
        <v>7.4499999999999997E-2</v>
      </c>
      <c r="C68" s="591">
        <v>7.0499999999999993E-2</v>
      </c>
      <c r="D68" s="591">
        <v>7.0999999999999994E-2</v>
      </c>
      <c r="E68" s="591">
        <v>8.8700000000000001E-2</v>
      </c>
      <c r="F68" s="591">
        <v>5.6899999999999999E-2</v>
      </c>
      <c r="G68" s="591">
        <v>4.3200000000000002E-2</v>
      </c>
      <c r="H68" s="591">
        <v>8.7099999999999997E-2</v>
      </c>
      <c r="I68" s="591">
        <v>7.5999999999999998E-2</v>
      </c>
      <c r="J68" s="591">
        <v>6.6799999999999998E-2</v>
      </c>
      <c r="K68" s="591">
        <v>6.6100000000000006E-2</v>
      </c>
      <c r="L68" s="591">
        <v>7.5899999999999995E-2</v>
      </c>
      <c r="M68" s="591">
        <v>8.7300000000000003E-2</v>
      </c>
      <c r="N68" s="591">
        <v>0.1159</v>
      </c>
      <c r="O68" s="591">
        <v>5.28E-2</v>
      </c>
      <c r="P68" s="591">
        <v>6.1699999999999998E-2</v>
      </c>
      <c r="Q68" s="591">
        <v>4.1799999999999997E-2</v>
      </c>
      <c r="R68" s="591">
        <v>6.6600000000000006E-2</v>
      </c>
      <c r="S68" s="591">
        <v>0.1028</v>
      </c>
      <c r="T68" s="591">
        <v>8.9300000000000004E-2</v>
      </c>
      <c r="U68" s="591">
        <v>7.9899999999999999E-2</v>
      </c>
      <c r="V68" s="591">
        <v>7.8100000000000003E-2</v>
      </c>
      <c r="W68" s="591">
        <v>9.5699999999999993E-2</v>
      </c>
      <c r="X68" s="591">
        <v>7.4300000000000005E-2</v>
      </c>
      <c r="Y68" s="591">
        <v>7.4200000000000002E-2</v>
      </c>
      <c r="Z68" s="591">
        <v>6.3200000000000006E-2</v>
      </c>
      <c r="AA68" s="591">
        <v>6.6500000000000004E-2</v>
      </c>
      <c r="AB68" s="591">
        <v>5.9900000000000002E-2</v>
      </c>
      <c r="AC68" s="591">
        <v>9.7699999999999995E-2</v>
      </c>
      <c r="AD68" s="591">
        <v>0.16139999999999999</v>
      </c>
      <c r="AE68" s="591">
        <v>9.2499999999999999E-2</v>
      </c>
      <c r="AF68" s="591">
        <v>0.12740000000000001</v>
      </c>
      <c r="AG68" s="591">
        <v>7.5399999999999995E-2</v>
      </c>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c r="GZ68" s="94"/>
      <c r="HA68" s="94"/>
      <c r="HB68" s="94"/>
      <c r="HC68" s="94"/>
      <c r="HD68" s="94"/>
      <c r="HE68" s="94"/>
      <c r="HF68" s="94"/>
      <c r="HG68" s="94"/>
      <c r="HH68" s="94"/>
      <c r="HI68" s="94"/>
    </row>
    <row r="69" spans="1:217">
      <c r="A69" s="593" t="s">
        <v>655</v>
      </c>
      <c r="B69" s="591">
        <v>4.8999999999999998E-3</v>
      </c>
      <c r="C69" s="591">
        <v>3.2000000000000002E-3</v>
      </c>
      <c r="D69" s="591">
        <v>1.47E-2</v>
      </c>
      <c r="E69" s="591">
        <v>5.8999999999999999E-3</v>
      </c>
      <c r="F69" s="591">
        <v>-1.29E-2</v>
      </c>
      <c r="G69" s="591">
        <v>-4.1999999999999997E-3</v>
      </c>
      <c r="H69" s="591">
        <v>5.4999999999999997E-3</v>
      </c>
      <c r="I69" s="591">
        <v>7.7999999999999996E-3</v>
      </c>
      <c r="J69" s="591">
        <v>2E-3</v>
      </c>
      <c r="K69" s="591">
        <v>1.21E-2</v>
      </c>
      <c r="L69" s="591">
        <v>1.17E-2</v>
      </c>
      <c r="M69" s="591">
        <v>2.5399999999999999E-2</v>
      </c>
      <c r="N69" s="591">
        <v>-8.3999999999999995E-3</v>
      </c>
      <c r="O69" s="591">
        <v>-8.0000000000000002E-3</v>
      </c>
      <c r="P69" s="591">
        <v>9.2999999999999992E-3</v>
      </c>
      <c r="Q69" s="591">
        <v>-4.2599999999999999E-2</v>
      </c>
      <c r="R69" s="591">
        <v>1.5800000000000002E-2</v>
      </c>
      <c r="S69" s="591">
        <v>1.4E-2</v>
      </c>
      <c r="T69" s="591">
        <v>1.61E-2</v>
      </c>
      <c r="U69" s="591">
        <v>-2.6100000000000002E-2</v>
      </c>
      <c r="V69" s="591">
        <v>3.27E-2</v>
      </c>
      <c r="W69" s="591">
        <v>4.3499999999999997E-2</v>
      </c>
      <c r="X69" s="591">
        <v>2.7000000000000001E-3</v>
      </c>
      <c r="Y69" s="591">
        <v>1.1299999999999999E-2</v>
      </c>
      <c r="Z69" s="591">
        <v>-3.8999999999999998E-3</v>
      </c>
      <c r="AA69" s="591">
        <v>8.0999999999999996E-3</v>
      </c>
      <c r="AB69" s="591">
        <v>1.5299999999999999E-2</v>
      </c>
      <c r="AC69" s="591">
        <v>6.4999999999999997E-3</v>
      </c>
      <c r="AD69" s="591">
        <v>-1.2800000000000001E-2</v>
      </c>
      <c r="AE69" s="591">
        <v>3.1600000000000003E-2</v>
      </c>
      <c r="AF69" s="591">
        <v>6.7699999999999996E-2</v>
      </c>
      <c r="AG69" s="591">
        <v>9.1000000000000004E-3</v>
      </c>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c r="GZ69" s="94"/>
      <c r="HA69" s="94"/>
      <c r="HB69" s="94"/>
      <c r="HC69" s="94"/>
      <c r="HD69" s="94"/>
      <c r="HE69" s="94"/>
      <c r="HF69" s="94"/>
      <c r="HG69" s="94"/>
      <c r="HH69" s="94"/>
      <c r="HI69" s="94"/>
    </row>
    <row r="70" spans="1:217">
      <c r="A70" s="593" t="s">
        <v>656</v>
      </c>
      <c r="B70" s="591">
        <v>5.4999999999999997E-3</v>
      </c>
      <c r="C70" s="591">
        <v>4.4000000000000003E-3</v>
      </c>
      <c r="D70" s="591">
        <v>1.46E-2</v>
      </c>
      <c r="E70" s="591">
        <v>5.8999999999999999E-3</v>
      </c>
      <c r="F70" s="591">
        <v>-1.8100000000000002E-2</v>
      </c>
      <c r="G70" s="591">
        <v>-8.6E-3</v>
      </c>
      <c r="H70" s="591">
        <v>8.9999999999999993E-3</v>
      </c>
      <c r="I70" s="591">
        <v>7.7999999999999996E-3</v>
      </c>
      <c r="J70" s="591">
        <v>1.1000000000000001E-3</v>
      </c>
      <c r="K70" s="591">
        <v>1.15E-2</v>
      </c>
      <c r="L70" s="591">
        <v>1.1900000000000001E-2</v>
      </c>
      <c r="M70" s="591">
        <v>2.4899999999999999E-2</v>
      </c>
      <c r="N70" s="591">
        <v>-8.3999999999999995E-3</v>
      </c>
      <c r="O70" s="591">
        <v>-9.4999999999999998E-3</v>
      </c>
      <c r="P70" s="591">
        <v>3.8999999999999998E-3</v>
      </c>
      <c r="Q70" s="591">
        <v>-4.3799999999999999E-2</v>
      </c>
      <c r="R70" s="591">
        <v>2.2700000000000001E-2</v>
      </c>
      <c r="S70" s="591">
        <v>8.9999999999999993E-3</v>
      </c>
      <c r="T70" s="591">
        <v>1.61E-2</v>
      </c>
      <c r="U70" s="591">
        <v>-2.69E-2</v>
      </c>
      <c r="V70" s="591">
        <v>3.2599999999999997E-2</v>
      </c>
      <c r="W70" s="591">
        <v>4.2799999999999998E-2</v>
      </c>
      <c r="X70" s="591">
        <v>2.2000000000000001E-3</v>
      </c>
      <c r="Y70" s="591">
        <v>3.3E-3</v>
      </c>
      <c r="Z70" s="591">
        <v>-3.3E-3</v>
      </c>
      <c r="AA70" s="591">
        <v>7.4000000000000003E-3</v>
      </c>
      <c r="AB70" s="591">
        <v>1.54E-2</v>
      </c>
      <c r="AC70" s="591">
        <v>6.4999999999999997E-3</v>
      </c>
      <c r="AD70" s="591">
        <v>-1.2500000000000001E-2</v>
      </c>
      <c r="AE70" s="591">
        <v>3.1600000000000003E-2</v>
      </c>
      <c r="AF70" s="591">
        <v>6.6600000000000006E-2</v>
      </c>
      <c r="AG70" s="591">
        <v>8.8000000000000005E-3</v>
      </c>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c r="GZ70" s="94"/>
      <c r="HA70" s="94"/>
      <c r="HB70" s="94"/>
      <c r="HC70" s="94"/>
      <c r="HD70" s="94"/>
      <c r="HE70" s="94"/>
      <c r="HF70" s="94"/>
      <c r="HG70" s="94"/>
      <c r="HH70" s="94"/>
      <c r="HI70" s="94"/>
    </row>
    <row r="71" spans="1:217">
      <c r="A71" s="593" t="s">
        <v>657</v>
      </c>
      <c r="B71" s="591">
        <v>2.2000000000000001E-3</v>
      </c>
      <c r="C71" s="591">
        <v>4.4000000000000003E-3</v>
      </c>
      <c r="D71" s="591">
        <v>1.1599999999999999E-2</v>
      </c>
      <c r="E71" s="591">
        <v>5.8999999999999999E-3</v>
      </c>
      <c r="F71" s="591">
        <v>-1.8100000000000002E-2</v>
      </c>
      <c r="G71" s="591">
        <v>-8.6E-3</v>
      </c>
      <c r="H71" s="591">
        <v>8.9999999999999993E-3</v>
      </c>
      <c r="I71" s="591">
        <v>7.7999999999999996E-3</v>
      </c>
      <c r="J71" s="591">
        <v>1.1000000000000001E-3</v>
      </c>
      <c r="K71" s="591">
        <v>1.15E-2</v>
      </c>
      <c r="L71" s="591">
        <v>1.1900000000000001E-2</v>
      </c>
      <c r="M71" s="591">
        <v>2.4899999999999999E-2</v>
      </c>
      <c r="N71" s="591">
        <v>-8.3999999999999995E-3</v>
      </c>
      <c r="O71" s="591">
        <v>-9.4999999999999998E-3</v>
      </c>
      <c r="P71" s="591">
        <v>3.8999999999999998E-3</v>
      </c>
      <c r="Q71" s="591">
        <v>-4.3799999999999999E-2</v>
      </c>
      <c r="R71" s="591">
        <v>1.7500000000000002E-2</v>
      </c>
      <c r="S71" s="591">
        <v>8.9999999999999993E-3</v>
      </c>
      <c r="T71" s="591">
        <v>1.61E-2</v>
      </c>
      <c r="U71" s="591">
        <v>-2.69E-2</v>
      </c>
      <c r="V71" s="591">
        <v>2.4799999999999999E-2</v>
      </c>
      <c r="W71" s="591">
        <v>4.2799999999999998E-2</v>
      </c>
      <c r="X71" s="591">
        <v>2.2000000000000001E-3</v>
      </c>
      <c r="Y71" s="591">
        <v>3.3E-3</v>
      </c>
      <c r="Z71" s="591">
        <v>-3.3E-3</v>
      </c>
      <c r="AA71" s="591">
        <v>7.4000000000000003E-3</v>
      </c>
      <c r="AB71" s="591">
        <v>1.54E-2</v>
      </c>
      <c r="AC71" s="591">
        <v>6.4999999999999997E-3</v>
      </c>
      <c r="AD71" s="591">
        <v>-1.2500000000000001E-2</v>
      </c>
      <c r="AE71" s="591">
        <v>3.1600000000000003E-2</v>
      </c>
      <c r="AF71" s="591">
        <v>6.6600000000000006E-2</v>
      </c>
      <c r="AG71" s="591">
        <v>7.6E-3</v>
      </c>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c r="GZ71" s="94"/>
      <c r="HA71" s="94"/>
      <c r="HB71" s="94"/>
      <c r="HC71" s="94"/>
      <c r="HD71" s="94"/>
      <c r="HE71" s="94"/>
      <c r="HF71" s="94"/>
      <c r="HG71" s="94"/>
      <c r="HH71" s="94"/>
      <c r="HI71" s="94"/>
    </row>
    <row r="72" spans="1:217" ht="15.75" thickBot="1">
      <c r="A72" s="593" t="s">
        <v>658</v>
      </c>
      <c r="B72" s="591">
        <v>2.07E-2</v>
      </c>
      <c r="C72" s="591">
        <v>4.1000000000000002E-2</v>
      </c>
      <c r="D72" s="591">
        <v>8.5800000000000001E-2</v>
      </c>
      <c r="E72" s="591">
        <v>5.7500000000000002E-2</v>
      </c>
      <c r="F72" s="591">
        <v>-9.6500000000000002E-2</v>
      </c>
      <c r="G72" s="591">
        <v>-4.7E-2</v>
      </c>
      <c r="H72" s="591">
        <v>5.4100000000000002E-2</v>
      </c>
      <c r="I72" s="591">
        <v>4.1599999999999998E-2</v>
      </c>
      <c r="J72" s="591">
        <v>6.4999999999999997E-3</v>
      </c>
      <c r="K72" s="591">
        <v>5.3999999999999999E-2</v>
      </c>
      <c r="L72" s="591">
        <v>5.9400000000000001E-2</v>
      </c>
      <c r="M72" s="591">
        <v>0.1179</v>
      </c>
      <c r="N72" s="591">
        <v>-5.4800000000000001E-2</v>
      </c>
      <c r="O72" s="591">
        <v>-7.9100000000000004E-2</v>
      </c>
      <c r="P72" s="591">
        <v>4.1000000000000002E-2</v>
      </c>
      <c r="Q72" s="591">
        <v>-0.39950000000000002</v>
      </c>
      <c r="R72" s="591">
        <v>0.1326</v>
      </c>
      <c r="S72" s="591">
        <v>3.0800000000000001E-2</v>
      </c>
      <c r="T72" s="591">
        <v>0.14169999999999999</v>
      </c>
      <c r="U72" s="591">
        <v>-0.16289999999999999</v>
      </c>
      <c r="V72" s="591">
        <v>0.21590000000000001</v>
      </c>
      <c r="W72" s="591">
        <v>0.3745</v>
      </c>
      <c r="X72" s="591">
        <v>1.15E-2</v>
      </c>
      <c r="Y72" s="591">
        <v>2.69E-2</v>
      </c>
      <c r="Z72" s="591">
        <v>-3.04E-2</v>
      </c>
      <c r="AA72" s="591">
        <v>7.5300000000000006E-2</v>
      </c>
      <c r="AB72" s="591">
        <v>0.14949999999999999</v>
      </c>
      <c r="AC72" s="591">
        <v>4.41E-2</v>
      </c>
      <c r="AD72" s="591">
        <v>-7.2800000000000004E-2</v>
      </c>
      <c r="AE72" s="591">
        <v>0.24210000000000001</v>
      </c>
      <c r="AF72" s="591">
        <v>0.1246</v>
      </c>
      <c r="AG72" s="591">
        <v>5.6000000000000001E-2</v>
      </c>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c r="GZ72" s="94"/>
      <c r="HA72" s="94"/>
      <c r="HB72" s="94"/>
      <c r="HC72" s="94"/>
      <c r="HD72" s="94"/>
      <c r="HE72" s="94"/>
      <c r="HF72" s="94"/>
      <c r="HG72" s="94"/>
      <c r="HH72" s="94"/>
      <c r="HI72" s="94"/>
    </row>
    <row r="73" spans="1:217" ht="16.5" thickTop="1" thickBot="1">
      <c r="A73" s="597" t="s">
        <v>659</v>
      </c>
      <c r="B73" s="654"/>
      <c r="C73" s="654"/>
      <c r="D73" s="654"/>
      <c r="E73" s="654"/>
      <c r="F73" s="654"/>
      <c r="G73" s="655"/>
      <c r="H73" s="655"/>
      <c r="I73" s="655"/>
      <c r="J73" s="654"/>
      <c r="K73" s="654"/>
      <c r="L73" s="654"/>
      <c r="M73" s="654"/>
      <c r="N73" s="654"/>
      <c r="O73" s="655"/>
      <c r="P73" s="655"/>
      <c r="Q73" s="655"/>
      <c r="R73" s="654"/>
      <c r="S73" s="654"/>
      <c r="T73" s="654"/>
      <c r="U73" s="654"/>
      <c r="V73" s="654"/>
      <c r="W73" s="655"/>
      <c r="X73" s="655"/>
      <c r="Y73" s="655"/>
      <c r="Z73" s="654"/>
      <c r="AA73" s="654"/>
      <c r="AB73" s="654"/>
      <c r="AC73" s="654"/>
      <c r="AD73" s="655"/>
      <c r="AE73" s="655"/>
      <c r="AF73" s="655"/>
      <c r="AG73" s="655"/>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c r="GZ73" s="94"/>
      <c r="HA73" s="94"/>
      <c r="HB73" s="94"/>
      <c r="HC73" s="94"/>
      <c r="HD73" s="94"/>
      <c r="HE73" s="94"/>
      <c r="HF73" s="94"/>
      <c r="HG73" s="94"/>
      <c r="HH73" s="94"/>
      <c r="HI73" s="94"/>
    </row>
    <row r="74" spans="1:217" ht="15.75" thickTop="1">
      <c r="A74" s="593" t="s">
        <v>660</v>
      </c>
      <c r="B74" s="591">
        <v>0.1052</v>
      </c>
      <c r="C74" s="591">
        <v>0.1205</v>
      </c>
      <c r="D74" s="591">
        <v>9.8000000000000004E-2</v>
      </c>
      <c r="E74" s="591">
        <v>0.12089999999999999</v>
      </c>
      <c r="F74" s="591">
        <v>8.7400000000000005E-2</v>
      </c>
      <c r="G74" s="591">
        <v>9.1200000000000003E-2</v>
      </c>
      <c r="H74" s="591">
        <v>0.13370000000000001</v>
      </c>
      <c r="I74" s="591">
        <v>0.1153</v>
      </c>
      <c r="J74" s="591">
        <v>0.1182</v>
      </c>
      <c r="K74" s="591">
        <v>0.10290000000000001</v>
      </c>
      <c r="L74" s="591">
        <v>0.11020000000000001</v>
      </c>
      <c r="M74" s="591">
        <v>0.11749999999999999</v>
      </c>
      <c r="N74" s="591">
        <v>0.15959999999999999</v>
      </c>
      <c r="O74" s="591">
        <v>0.1154</v>
      </c>
      <c r="P74" s="591">
        <v>0.1167</v>
      </c>
      <c r="Q74" s="591">
        <v>0.1087</v>
      </c>
      <c r="R74" s="591">
        <v>0.1164</v>
      </c>
      <c r="S74" s="591">
        <v>0.16159999999999999</v>
      </c>
      <c r="T74" s="591">
        <v>0.122</v>
      </c>
      <c r="U74" s="591">
        <v>0.14710000000000001</v>
      </c>
      <c r="V74" s="591">
        <v>0.114</v>
      </c>
      <c r="W74" s="591">
        <v>0.1182</v>
      </c>
      <c r="X74" s="591">
        <v>0.12959999999999999</v>
      </c>
      <c r="Y74" s="591">
        <v>0.1321</v>
      </c>
      <c r="Z74" s="591">
        <v>0.11550000000000001</v>
      </c>
      <c r="AA74" s="591">
        <v>0.1195</v>
      </c>
      <c r="AB74" s="591">
        <v>0.1028</v>
      </c>
      <c r="AC74" s="591">
        <v>0.1323</v>
      </c>
      <c r="AD74" s="591">
        <v>0.2225</v>
      </c>
      <c r="AE74" s="591">
        <v>0.11799999999999999</v>
      </c>
      <c r="AF74" s="591">
        <v>0.14269999999999999</v>
      </c>
      <c r="AG74" s="591">
        <v>0.1152</v>
      </c>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c r="GY74" s="94"/>
      <c r="GZ74" s="94"/>
      <c r="HA74" s="94"/>
      <c r="HB74" s="94"/>
      <c r="HC74" s="94"/>
      <c r="HD74" s="94"/>
      <c r="HE74" s="94"/>
      <c r="HF74" s="94"/>
      <c r="HG74" s="94"/>
      <c r="HH74" s="94"/>
      <c r="HI74" s="94"/>
    </row>
    <row r="75" spans="1:217">
      <c r="A75" s="593" t="s">
        <v>661</v>
      </c>
      <c r="B75" s="591">
        <v>-2.5899999999999999E-2</v>
      </c>
      <c r="C75" s="591">
        <v>-3.4099999999999998E-2</v>
      </c>
      <c r="D75" s="591">
        <v>-2.5999999999999999E-2</v>
      </c>
      <c r="E75" s="591">
        <v>-3.8199999999999998E-2</v>
      </c>
      <c r="F75" s="591">
        <v>-1.6E-2</v>
      </c>
      <c r="G75" s="591">
        <v>-3.2300000000000002E-2</v>
      </c>
      <c r="H75" s="591">
        <v>-2.7699999999999999E-2</v>
      </c>
      <c r="I75" s="591">
        <v>-2.7400000000000001E-2</v>
      </c>
      <c r="J75" s="591">
        <v>-3.9899999999999998E-2</v>
      </c>
      <c r="K75" s="591">
        <v>-2.9700000000000001E-2</v>
      </c>
      <c r="L75" s="591">
        <v>-3.1699999999999999E-2</v>
      </c>
      <c r="M75" s="591">
        <v>-2.35E-2</v>
      </c>
      <c r="N75" s="591">
        <v>-4.02E-2</v>
      </c>
      <c r="O75" s="591">
        <v>-3.2000000000000001E-2</v>
      </c>
      <c r="P75" s="591">
        <v>-4.4299999999999999E-2</v>
      </c>
      <c r="Q75" s="591">
        <v>-3.0499999999999999E-2</v>
      </c>
      <c r="R75" s="591">
        <v>-3.7400000000000003E-2</v>
      </c>
      <c r="S75" s="591">
        <v>-2.4500000000000001E-2</v>
      </c>
      <c r="T75" s="591">
        <v>-3.4700000000000002E-2</v>
      </c>
      <c r="U75" s="591">
        <v>-3.8199999999999998E-2</v>
      </c>
      <c r="V75" s="591">
        <v>-3.44E-2</v>
      </c>
      <c r="W75" s="591">
        <v>-2.76E-2</v>
      </c>
      <c r="X75" s="591">
        <v>-2.5100000000000001E-2</v>
      </c>
      <c r="Y75" s="591">
        <v>-4.0899999999999999E-2</v>
      </c>
      <c r="Z75" s="591">
        <v>-3.2199999999999999E-2</v>
      </c>
      <c r="AA75" s="591">
        <v>-4.6399999999999997E-2</v>
      </c>
      <c r="AB75" s="591">
        <v>-3.7900000000000003E-2</v>
      </c>
      <c r="AC75" s="591">
        <v>-3.1300000000000001E-2</v>
      </c>
      <c r="AD75" s="591">
        <v>-4.19E-2</v>
      </c>
      <c r="AE75" s="591">
        <v>-2.81E-2</v>
      </c>
      <c r="AF75" s="591">
        <v>-1.41E-2</v>
      </c>
      <c r="AG75" s="591">
        <v>-3.1199999999999999E-2</v>
      </c>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c r="GY75" s="94"/>
      <c r="GZ75" s="94"/>
      <c r="HA75" s="94"/>
      <c r="HB75" s="94"/>
      <c r="HC75" s="94"/>
      <c r="HD75" s="94"/>
      <c r="HE75" s="94"/>
      <c r="HF75" s="94"/>
      <c r="HG75" s="94"/>
      <c r="HH75" s="94"/>
      <c r="HI75" s="94"/>
    </row>
    <row r="76" spans="1:217">
      <c r="A76" s="593" t="s">
        <v>662</v>
      </c>
      <c r="B76" s="591">
        <v>3.49E-2</v>
      </c>
      <c r="C76" s="591">
        <v>4.0300000000000002E-2</v>
      </c>
      <c r="D76" s="591">
        <v>3.2000000000000001E-2</v>
      </c>
      <c r="E76" s="591">
        <v>4.58E-2</v>
      </c>
      <c r="F76" s="591">
        <v>2.07E-2</v>
      </c>
      <c r="G76" s="591">
        <v>4.2099999999999999E-2</v>
      </c>
      <c r="H76" s="591">
        <v>3.6499999999999998E-2</v>
      </c>
      <c r="I76" s="591">
        <v>3.6299999999999999E-2</v>
      </c>
      <c r="J76" s="591">
        <v>5.0900000000000001E-2</v>
      </c>
      <c r="K76" s="591">
        <v>3.9899999999999998E-2</v>
      </c>
      <c r="L76" s="591">
        <v>4.2799999999999998E-2</v>
      </c>
      <c r="M76" s="591">
        <v>3.2199999999999999E-2</v>
      </c>
      <c r="N76" s="591">
        <v>5.0200000000000002E-2</v>
      </c>
      <c r="O76" s="591">
        <v>3.8199999999999998E-2</v>
      </c>
      <c r="P76" s="591">
        <v>5.16E-2</v>
      </c>
      <c r="Q76" s="591">
        <v>3.6400000000000002E-2</v>
      </c>
      <c r="R76" s="591">
        <v>4.8899999999999999E-2</v>
      </c>
      <c r="S76" s="591">
        <v>3.9800000000000002E-2</v>
      </c>
      <c r="T76" s="591">
        <v>4.3400000000000001E-2</v>
      </c>
      <c r="U76" s="591">
        <v>4.8500000000000001E-2</v>
      </c>
      <c r="V76" s="591">
        <v>4.2200000000000001E-2</v>
      </c>
      <c r="W76" s="591">
        <v>3.3399999999999999E-2</v>
      </c>
      <c r="X76" s="591">
        <v>3.32E-2</v>
      </c>
      <c r="Y76" s="591">
        <v>4.9700000000000001E-2</v>
      </c>
      <c r="Z76" s="591">
        <v>3.8199999999999998E-2</v>
      </c>
      <c r="AA76" s="591">
        <v>5.4800000000000001E-2</v>
      </c>
      <c r="AB76" s="591">
        <v>4.53E-2</v>
      </c>
      <c r="AC76" s="591">
        <v>3.9E-2</v>
      </c>
      <c r="AD76" s="591">
        <v>5.4399999999999997E-2</v>
      </c>
      <c r="AE76" s="591">
        <v>3.49E-2</v>
      </c>
      <c r="AF76" s="591">
        <v>3.8899999999999997E-2</v>
      </c>
      <c r="AG76" s="591">
        <v>3.9600000000000003E-2</v>
      </c>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c r="GY76" s="94"/>
      <c r="GZ76" s="94"/>
      <c r="HA76" s="94"/>
      <c r="HB76" s="94"/>
      <c r="HC76" s="94"/>
      <c r="HD76" s="94"/>
      <c r="HE76" s="94"/>
      <c r="HF76" s="94"/>
      <c r="HG76" s="94"/>
      <c r="HH76" s="94"/>
      <c r="HI76" s="94"/>
    </row>
    <row r="77" spans="1:217">
      <c r="A77" s="593" t="s">
        <v>663</v>
      </c>
      <c r="B77" s="591">
        <v>0</v>
      </c>
      <c r="C77" s="591">
        <v>0</v>
      </c>
      <c r="D77" s="591">
        <v>-2.9999999999999997E-4</v>
      </c>
      <c r="E77" s="591">
        <v>0</v>
      </c>
      <c r="F77" s="591">
        <v>-4.0000000000000002E-4</v>
      </c>
      <c r="G77" s="591">
        <v>0</v>
      </c>
      <c r="H77" s="591">
        <v>0</v>
      </c>
      <c r="I77" s="591">
        <v>0</v>
      </c>
      <c r="J77" s="591">
        <v>0</v>
      </c>
      <c r="K77" s="591">
        <v>0</v>
      </c>
      <c r="L77" s="591">
        <v>0</v>
      </c>
      <c r="M77" s="591">
        <v>0</v>
      </c>
      <c r="N77" s="591">
        <v>0</v>
      </c>
      <c r="O77" s="591">
        <v>2.0000000000000001E-4</v>
      </c>
      <c r="P77" s="591">
        <v>-8.0000000000000004E-4</v>
      </c>
      <c r="Q77" s="591">
        <v>2.0000000000000001E-4</v>
      </c>
      <c r="R77" s="591">
        <v>0</v>
      </c>
      <c r="S77" s="591">
        <v>0</v>
      </c>
      <c r="T77" s="591">
        <v>0</v>
      </c>
      <c r="U77" s="591">
        <v>0</v>
      </c>
      <c r="V77" s="591">
        <v>0</v>
      </c>
      <c r="W77" s="591">
        <v>0</v>
      </c>
      <c r="X77" s="591">
        <v>0</v>
      </c>
      <c r="Y77" s="591">
        <v>-2.0000000000000001E-4</v>
      </c>
      <c r="Z77" s="591">
        <v>0</v>
      </c>
      <c r="AA77" s="591">
        <v>4.0000000000000002E-4</v>
      </c>
      <c r="AB77" s="591">
        <v>0</v>
      </c>
      <c r="AC77" s="591">
        <v>0</v>
      </c>
      <c r="AD77" s="591">
        <v>0</v>
      </c>
      <c r="AE77" s="591">
        <v>0</v>
      </c>
      <c r="AF77" s="591">
        <v>-8.9999999999999998E-4</v>
      </c>
      <c r="AG77" s="591">
        <v>0</v>
      </c>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c r="GY77" s="94"/>
      <c r="GZ77" s="94"/>
      <c r="HA77" s="94"/>
      <c r="HB77" s="94"/>
      <c r="HC77" s="94"/>
      <c r="HD77" s="94"/>
      <c r="HE77" s="94"/>
      <c r="HF77" s="94"/>
      <c r="HG77" s="94"/>
      <c r="HH77" s="94"/>
      <c r="HI77" s="94"/>
    </row>
    <row r="78" spans="1:217">
      <c r="A78" s="593" t="s">
        <v>664</v>
      </c>
      <c r="B78" s="591">
        <v>-7.9000000000000008E-3</v>
      </c>
      <c r="C78" s="591">
        <v>-1.7999999999999999E-2</v>
      </c>
      <c r="D78" s="591">
        <v>-2.0999999999999999E-3</v>
      </c>
      <c r="E78" s="591">
        <v>-2.9999999999999997E-4</v>
      </c>
      <c r="F78" s="591">
        <v>-1.4999999999999999E-2</v>
      </c>
      <c r="G78" s="591">
        <v>-1.7899999999999999E-2</v>
      </c>
      <c r="H78" s="591">
        <v>-2.01E-2</v>
      </c>
      <c r="I78" s="591">
        <v>-1.41E-2</v>
      </c>
      <c r="J78" s="591">
        <v>-1.3899999999999999E-2</v>
      </c>
      <c r="K78" s="591">
        <v>-7.6E-3</v>
      </c>
      <c r="L78" s="591">
        <v>-3.2000000000000002E-3</v>
      </c>
      <c r="M78" s="591">
        <v>-7.1000000000000004E-3</v>
      </c>
      <c r="N78" s="591">
        <v>-5.8999999999999999E-3</v>
      </c>
      <c r="O78" s="591">
        <v>-3.5400000000000001E-2</v>
      </c>
      <c r="P78" s="591">
        <v>-1.09E-2</v>
      </c>
      <c r="Q78" s="591">
        <v>-3.9600000000000003E-2</v>
      </c>
      <c r="R78" s="591">
        <v>-1.1900000000000001E-2</v>
      </c>
      <c r="S78" s="591">
        <v>-3.44E-2</v>
      </c>
      <c r="T78" s="591">
        <v>4.0000000000000002E-4</v>
      </c>
      <c r="U78" s="591">
        <v>-3.0099999999999998E-2</v>
      </c>
      <c r="V78" s="591">
        <v>-1.6999999999999999E-3</v>
      </c>
      <c r="W78" s="591">
        <v>4.5999999999999999E-3</v>
      </c>
      <c r="X78" s="591">
        <v>-2.98E-2</v>
      </c>
      <c r="Y78" s="591">
        <v>-1.7500000000000002E-2</v>
      </c>
      <c r="Z78" s="591">
        <v>-2.1899999999999999E-2</v>
      </c>
      <c r="AA78" s="591">
        <v>-8.0999999999999996E-3</v>
      </c>
      <c r="AB78" s="591">
        <v>-6.4000000000000003E-3</v>
      </c>
      <c r="AC78" s="591">
        <v>-5.7999999999999996E-3</v>
      </c>
      <c r="AD78" s="591">
        <v>-2.3E-2</v>
      </c>
      <c r="AE78" s="591">
        <v>2.9999999999999997E-4</v>
      </c>
      <c r="AF78" s="591">
        <v>-1.6000000000000001E-3</v>
      </c>
      <c r="AG78" s="591">
        <v>-1.0500000000000001E-2</v>
      </c>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c r="GY78" s="94"/>
      <c r="GZ78" s="94"/>
      <c r="HA78" s="94"/>
      <c r="HB78" s="94"/>
      <c r="HC78" s="94"/>
      <c r="HD78" s="94"/>
      <c r="HE78" s="94"/>
      <c r="HF78" s="94"/>
      <c r="HG78" s="94"/>
      <c r="HH78" s="94"/>
      <c r="HI78" s="94"/>
    </row>
    <row r="79" spans="1:217">
      <c r="A79" s="593" t="s">
        <v>665</v>
      </c>
      <c r="B79" s="591">
        <v>3.2000000000000002E-3</v>
      </c>
      <c r="C79" s="591">
        <v>2.0999999999999999E-3</v>
      </c>
      <c r="D79" s="591">
        <v>1E-3</v>
      </c>
      <c r="E79" s="591">
        <v>6.3E-3</v>
      </c>
      <c r="F79" s="591">
        <v>4.0000000000000002E-4</v>
      </c>
      <c r="G79" s="591">
        <v>2.0999999999999999E-3</v>
      </c>
      <c r="H79" s="591">
        <v>1.2999999999999999E-3</v>
      </c>
      <c r="I79" s="591">
        <v>2.2000000000000001E-3</v>
      </c>
      <c r="J79" s="591">
        <v>2.3999999999999998E-3</v>
      </c>
      <c r="K79" s="591">
        <v>4.0000000000000002E-4</v>
      </c>
      <c r="L79" s="591">
        <v>6.9999999999999999E-4</v>
      </c>
      <c r="M79" s="591">
        <v>4.0000000000000002E-4</v>
      </c>
      <c r="N79" s="591">
        <v>2.3999999999999998E-3</v>
      </c>
      <c r="O79" s="591">
        <v>4.7999999999999996E-3</v>
      </c>
      <c r="P79" s="591">
        <v>1E-4</v>
      </c>
      <c r="Q79" s="591">
        <v>3.3E-3</v>
      </c>
      <c r="R79" s="591">
        <v>-5.0000000000000001E-4</v>
      </c>
      <c r="S79" s="591">
        <v>2.0000000000000001E-4</v>
      </c>
      <c r="T79" s="591">
        <v>1.6000000000000001E-3</v>
      </c>
      <c r="U79" s="591">
        <v>1.1000000000000001E-3</v>
      </c>
      <c r="V79" s="591">
        <v>2.0000000000000001E-4</v>
      </c>
      <c r="W79" s="591">
        <v>5.9999999999999995E-4</v>
      </c>
      <c r="X79" s="591">
        <v>-2.9999999999999997E-4</v>
      </c>
      <c r="Y79" s="591">
        <v>5.0000000000000001E-4</v>
      </c>
      <c r="Z79" s="591">
        <v>1.8E-3</v>
      </c>
      <c r="AA79" s="591">
        <v>1.4E-3</v>
      </c>
      <c r="AB79" s="591">
        <v>1.5E-3</v>
      </c>
      <c r="AC79" s="591">
        <v>2.5000000000000001E-3</v>
      </c>
      <c r="AD79" s="591">
        <v>3.7000000000000002E-3</v>
      </c>
      <c r="AE79" s="591">
        <v>2.3E-3</v>
      </c>
      <c r="AF79" s="591">
        <v>4.0000000000000002E-4</v>
      </c>
      <c r="AG79" s="591">
        <v>2E-3</v>
      </c>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c r="GY79" s="94"/>
      <c r="GZ79" s="94"/>
      <c r="HA79" s="94"/>
      <c r="HB79" s="94"/>
      <c r="HC79" s="94"/>
      <c r="HD79" s="94"/>
      <c r="HE79" s="94"/>
      <c r="HF79" s="94"/>
      <c r="HG79" s="94"/>
      <c r="HH79" s="94"/>
      <c r="HI79" s="94"/>
    </row>
    <row r="80" spans="1:217">
      <c r="A80" s="593" t="s">
        <v>666</v>
      </c>
      <c r="B80" s="591">
        <v>-6.9599999999999995E-2</v>
      </c>
      <c r="C80" s="591">
        <v>-6.7400000000000002E-2</v>
      </c>
      <c r="D80" s="591">
        <v>-5.6300000000000003E-2</v>
      </c>
      <c r="E80" s="591">
        <v>-8.2799999999999999E-2</v>
      </c>
      <c r="F80" s="591">
        <v>-6.9699999999999998E-2</v>
      </c>
      <c r="G80" s="591">
        <v>-4.7399999999999998E-2</v>
      </c>
      <c r="H80" s="591">
        <v>-8.1600000000000006E-2</v>
      </c>
      <c r="I80" s="591">
        <v>-6.8199999999999997E-2</v>
      </c>
      <c r="J80" s="591">
        <v>-6.4899999999999999E-2</v>
      </c>
      <c r="K80" s="591">
        <v>-5.3999999999999999E-2</v>
      </c>
      <c r="L80" s="591">
        <v>-6.4199999999999993E-2</v>
      </c>
      <c r="M80" s="591">
        <v>-6.2E-2</v>
      </c>
      <c r="N80" s="591">
        <v>-0.12429999999999999</v>
      </c>
      <c r="O80" s="591">
        <v>-6.08E-2</v>
      </c>
      <c r="P80" s="591">
        <v>-5.2400000000000002E-2</v>
      </c>
      <c r="Q80" s="591">
        <v>-8.4500000000000006E-2</v>
      </c>
      <c r="R80" s="591">
        <v>-5.0799999999999998E-2</v>
      </c>
      <c r="S80" s="591">
        <v>-8.8700000000000001E-2</v>
      </c>
      <c r="T80" s="591">
        <v>-7.3200000000000001E-2</v>
      </c>
      <c r="U80" s="591">
        <v>-0.106</v>
      </c>
      <c r="V80" s="591">
        <v>-4.5400000000000003E-2</v>
      </c>
      <c r="W80" s="591">
        <v>-5.2200000000000003E-2</v>
      </c>
      <c r="X80" s="591">
        <v>-7.1599999999999997E-2</v>
      </c>
      <c r="Y80" s="591">
        <v>-6.2899999999999998E-2</v>
      </c>
      <c r="Z80" s="591">
        <v>-6.7100000000000007E-2</v>
      </c>
      <c r="AA80" s="591">
        <v>-5.8400000000000001E-2</v>
      </c>
      <c r="AB80" s="591">
        <v>-4.4600000000000001E-2</v>
      </c>
      <c r="AC80" s="591">
        <v>-9.1200000000000003E-2</v>
      </c>
      <c r="AD80" s="591">
        <v>-0.17419999999999999</v>
      </c>
      <c r="AE80" s="591">
        <v>-6.0900000000000003E-2</v>
      </c>
      <c r="AF80" s="591">
        <v>-5.9700000000000003E-2</v>
      </c>
      <c r="AG80" s="591">
        <v>-6.6299999999999998E-2</v>
      </c>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c r="GY80" s="94"/>
      <c r="GZ80" s="94"/>
      <c r="HA80" s="94"/>
      <c r="HB80" s="94"/>
      <c r="HC80" s="94"/>
      <c r="HD80" s="94"/>
      <c r="HE80" s="94"/>
      <c r="HF80" s="94"/>
      <c r="HG80" s="94"/>
      <c r="HH80" s="94"/>
      <c r="HI80" s="94"/>
    </row>
    <row r="81" spans="1:217">
      <c r="A81" s="593" t="s">
        <v>667</v>
      </c>
      <c r="B81" s="591">
        <v>5.0000000000000001E-4</v>
      </c>
      <c r="C81" s="591">
        <v>1.1999999999999999E-3</v>
      </c>
      <c r="D81" s="591">
        <v>2.0000000000000001E-4</v>
      </c>
      <c r="E81" s="591">
        <v>0</v>
      </c>
      <c r="F81" s="591">
        <v>-4.7999999999999996E-3</v>
      </c>
      <c r="G81" s="591">
        <v>-4.4000000000000003E-3</v>
      </c>
      <c r="H81" s="591">
        <v>3.3999999999999998E-3</v>
      </c>
      <c r="I81" s="591">
        <v>0</v>
      </c>
      <c r="J81" s="591">
        <v>-8.9999999999999998E-4</v>
      </c>
      <c r="K81" s="591">
        <v>-5.9999999999999995E-4</v>
      </c>
      <c r="L81" s="591">
        <v>1E-4</v>
      </c>
      <c r="M81" s="591">
        <v>-5.0000000000000001E-4</v>
      </c>
      <c r="N81" s="591">
        <v>0</v>
      </c>
      <c r="O81" s="591">
        <v>-1.6999999999999999E-3</v>
      </c>
      <c r="P81" s="591">
        <v>-4.5999999999999999E-3</v>
      </c>
      <c r="Q81" s="591">
        <v>-1.4E-3</v>
      </c>
      <c r="R81" s="591">
        <v>6.8999999999999999E-3</v>
      </c>
      <c r="S81" s="591">
        <v>-5.0000000000000001E-3</v>
      </c>
      <c r="T81" s="591">
        <v>0</v>
      </c>
      <c r="U81" s="591">
        <v>-8.0000000000000004E-4</v>
      </c>
      <c r="V81" s="591">
        <v>-1E-4</v>
      </c>
      <c r="W81" s="591">
        <v>-6.9999999999999999E-4</v>
      </c>
      <c r="X81" s="591">
        <v>-5.0000000000000001E-4</v>
      </c>
      <c r="Y81" s="591">
        <v>-7.7999999999999996E-3</v>
      </c>
      <c r="Z81" s="591">
        <v>5.9999999999999995E-4</v>
      </c>
      <c r="AA81" s="591">
        <v>-1.1000000000000001E-3</v>
      </c>
      <c r="AB81" s="591">
        <v>0</v>
      </c>
      <c r="AC81" s="591">
        <v>0</v>
      </c>
      <c r="AD81" s="591">
        <v>2.0000000000000001E-4</v>
      </c>
      <c r="AE81" s="591">
        <v>0</v>
      </c>
      <c r="AF81" s="591">
        <v>-2.0000000000000001E-4</v>
      </c>
      <c r="AG81" s="591">
        <v>-2.0000000000000001E-4</v>
      </c>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c r="GY81" s="94"/>
      <c r="GZ81" s="94"/>
      <c r="HA81" s="94"/>
      <c r="HB81" s="94"/>
      <c r="HC81" s="94"/>
      <c r="HD81" s="94"/>
      <c r="HE81" s="94"/>
      <c r="HF81" s="94"/>
      <c r="HG81" s="94"/>
      <c r="HH81" s="94"/>
      <c r="HI81" s="94"/>
    </row>
    <row r="82" spans="1:217" ht="15.75" thickBot="1">
      <c r="A82" s="593" t="s">
        <v>668</v>
      </c>
      <c r="B82" s="591">
        <v>0.10340000000000001</v>
      </c>
      <c r="C82" s="591">
        <v>0.2117</v>
      </c>
      <c r="D82" s="591">
        <v>7.7499999999999999E-2</v>
      </c>
      <c r="E82" s="591">
        <v>7.7600000000000002E-2</v>
      </c>
      <c r="F82" s="591">
        <v>7.3400000000000007E-2</v>
      </c>
      <c r="G82" s="591">
        <v>0.1462</v>
      </c>
      <c r="H82" s="591">
        <v>0.21110000000000001</v>
      </c>
      <c r="I82" s="591">
        <v>0.24510000000000001</v>
      </c>
      <c r="J82" s="591">
        <v>0.15579999999999999</v>
      </c>
      <c r="K82" s="591">
        <v>0.18970000000000001</v>
      </c>
      <c r="L82" s="591">
        <v>0.1404</v>
      </c>
      <c r="M82" s="591">
        <v>0.17630000000000001</v>
      </c>
      <c r="N82" s="591">
        <v>0.15490000000000001</v>
      </c>
      <c r="O82" s="591">
        <v>0.18859999999999999</v>
      </c>
      <c r="P82" s="591">
        <v>9.5500000000000002E-2</v>
      </c>
      <c r="Q82" s="591">
        <v>0.21299999999999999</v>
      </c>
      <c r="R82" s="591">
        <v>0.186</v>
      </c>
      <c r="S82" s="591">
        <v>0.20910000000000001</v>
      </c>
      <c r="T82" s="591">
        <v>0.30730000000000002</v>
      </c>
      <c r="U82" s="591">
        <v>0.17610000000000001</v>
      </c>
      <c r="V82" s="591">
        <v>0.19170000000000001</v>
      </c>
      <c r="W82" s="591">
        <v>0.19409999999999999</v>
      </c>
      <c r="X82" s="591">
        <v>6.3200000000000006E-2</v>
      </c>
      <c r="Y82" s="591">
        <v>0.1721</v>
      </c>
      <c r="Z82" s="591">
        <v>0.12470000000000001</v>
      </c>
      <c r="AA82" s="591">
        <v>0.19719999999999999</v>
      </c>
      <c r="AB82" s="591">
        <v>0.1163</v>
      </c>
      <c r="AC82" s="591">
        <v>0.12230000000000001</v>
      </c>
      <c r="AD82" s="591">
        <v>0.28339999999999999</v>
      </c>
      <c r="AE82" s="591">
        <v>0.2339</v>
      </c>
      <c r="AF82" s="591">
        <v>0.1206</v>
      </c>
      <c r="AG82" s="591">
        <v>0.1376</v>
      </c>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c r="GY82" s="94"/>
      <c r="GZ82" s="94"/>
      <c r="HA82" s="94"/>
      <c r="HB82" s="94"/>
      <c r="HC82" s="94"/>
      <c r="HD82" s="94"/>
      <c r="HE82" s="94"/>
      <c r="HF82" s="94"/>
      <c r="HG82" s="94"/>
      <c r="HH82" s="94"/>
      <c r="HI82" s="94"/>
    </row>
    <row r="83" spans="1:217" ht="16.5" thickTop="1" thickBot="1">
      <c r="A83" s="597" t="s">
        <v>669</v>
      </c>
      <c r="B83" s="654"/>
      <c r="C83" s="654"/>
      <c r="D83" s="654"/>
      <c r="E83" s="654"/>
      <c r="F83" s="654"/>
      <c r="G83" s="655"/>
      <c r="H83" s="655"/>
      <c r="I83" s="655"/>
      <c r="J83" s="654"/>
      <c r="K83" s="654"/>
      <c r="L83" s="654"/>
      <c r="M83" s="654"/>
      <c r="N83" s="654"/>
      <c r="O83" s="655"/>
      <c r="P83" s="655"/>
      <c r="Q83" s="655"/>
      <c r="R83" s="654"/>
      <c r="S83" s="654"/>
      <c r="T83" s="654"/>
      <c r="U83" s="654"/>
      <c r="V83" s="654"/>
      <c r="W83" s="655"/>
      <c r="X83" s="655"/>
      <c r="Y83" s="655"/>
      <c r="Z83" s="654"/>
      <c r="AA83" s="654"/>
      <c r="AB83" s="654"/>
      <c r="AC83" s="654"/>
      <c r="AD83" s="655"/>
      <c r="AE83" s="655"/>
      <c r="AF83" s="655"/>
      <c r="AG83" s="655"/>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c r="GV83" s="94"/>
      <c r="GW83" s="94"/>
      <c r="GX83" s="94"/>
      <c r="GY83" s="94"/>
      <c r="GZ83" s="94"/>
      <c r="HA83" s="94"/>
      <c r="HB83" s="94"/>
      <c r="HC83" s="94"/>
      <c r="HD83" s="94"/>
      <c r="HE83" s="94"/>
      <c r="HF83" s="94"/>
      <c r="HG83" s="94"/>
      <c r="HH83" s="94"/>
      <c r="HI83" s="94"/>
    </row>
    <row r="84" spans="1:217" ht="15.75" thickTop="1">
      <c r="A84" s="593" t="s">
        <v>670</v>
      </c>
      <c r="B84" s="591">
        <v>0.154</v>
      </c>
      <c r="C84" s="591">
        <v>0.15229999999999999</v>
      </c>
      <c r="D84" s="591">
        <v>0.13300000000000001</v>
      </c>
      <c r="E84" s="591">
        <v>0.15820000000000001</v>
      </c>
      <c r="F84" s="591">
        <v>0.13150000000000001</v>
      </c>
      <c r="G84" s="591">
        <v>0.111</v>
      </c>
      <c r="H84" s="591">
        <v>0.16439999999999999</v>
      </c>
      <c r="I84" s="591">
        <v>0.13220000000000001</v>
      </c>
      <c r="J84" s="591">
        <v>0.15040000000000001</v>
      </c>
      <c r="K84" s="591">
        <v>0.1323</v>
      </c>
      <c r="L84" s="591">
        <v>0.13900000000000001</v>
      </c>
      <c r="M84" s="591">
        <v>0.1293</v>
      </c>
      <c r="N84" s="591">
        <v>0.1729</v>
      </c>
      <c r="O84" s="591">
        <v>0.1517</v>
      </c>
      <c r="P84" s="591">
        <v>0.15329999999999999</v>
      </c>
      <c r="Q84" s="591">
        <v>0.14630000000000001</v>
      </c>
      <c r="R84" s="591">
        <v>0.14280000000000001</v>
      </c>
      <c r="S84" s="591">
        <v>0.20979999999999999</v>
      </c>
      <c r="T84" s="591">
        <v>0.152</v>
      </c>
      <c r="U84" s="591">
        <v>0.17510000000000001</v>
      </c>
      <c r="V84" s="591">
        <v>0.1343</v>
      </c>
      <c r="W84" s="591">
        <v>0.13739999999999999</v>
      </c>
      <c r="X84" s="591">
        <v>0.16</v>
      </c>
      <c r="Y84" s="591">
        <v>0.16089999999999999</v>
      </c>
      <c r="Z84" s="591">
        <v>0.14299999999999999</v>
      </c>
      <c r="AA84" s="591">
        <v>0.14019999999999999</v>
      </c>
      <c r="AB84" s="591">
        <v>0.1265</v>
      </c>
      <c r="AC84" s="591">
        <v>0.15870000000000001</v>
      </c>
      <c r="AD84" s="591">
        <v>0.26150000000000001</v>
      </c>
      <c r="AE84" s="591">
        <v>0.14940000000000001</v>
      </c>
      <c r="AF84" s="591">
        <v>0.15859999999999999</v>
      </c>
      <c r="AG84" s="591">
        <v>0.1482</v>
      </c>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c r="GV84" s="94"/>
      <c r="GW84" s="94"/>
      <c r="GX84" s="94"/>
      <c r="GY84" s="94"/>
      <c r="GZ84" s="94"/>
      <c r="HA84" s="94"/>
      <c r="HB84" s="94"/>
      <c r="HC84" s="94"/>
      <c r="HD84" s="94"/>
      <c r="HE84" s="94"/>
      <c r="HF84" s="94"/>
      <c r="HG84" s="94"/>
      <c r="HH84" s="94"/>
      <c r="HI84" s="94"/>
    </row>
    <row r="85" spans="1:217">
      <c r="A85" s="593" t="s">
        <v>671</v>
      </c>
      <c r="B85" s="591">
        <v>9.1399999999999995E-2</v>
      </c>
      <c r="C85" s="591">
        <v>0.1293</v>
      </c>
      <c r="D85" s="591">
        <v>0.11890000000000001</v>
      </c>
      <c r="E85" s="591">
        <v>0.1464</v>
      </c>
      <c r="F85" s="591">
        <v>0</v>
      </c>
      <c r="G85" s="591">
        <v>0</v>
      </c>
      <c r="H85" s="591">
        <v>0.14860000000000001</v>
      </c>
      <c r="I85" s="591">
        <v>0.1091</v>
      </c>
      <c r="J85" s="591">
        <v>0</v>
      </c>
      <c r="K85" s="591">
        <v>0.1275</v>
      </c>
      <c r="L85" s="591">
        <v>4.3900000000000002E-2</v>
      </c>
      <c r="M85" s="591">
        <v>0.13950000000000001</v>
      </c>
      <c r="N85" s="591">
        <v>0.16439999999999999</v>
      </c>
      <c r="O85" s="591">
        <v>0</v>
      </c>
      <c r="P85" s="591">
        <v>0</v>
      </c>
      <c r="Q85" s="591">
        <v>0.1188</v>
      </c>
      <c r="R85" s="591">
        <v>0.1245</v>
      </c>
      <c r="S85" s="591">
        <v>0.17860000000000001</v>
      </c>
      <c r="T85" s="591">
        <v>0.2016</v>
      </c>
      <c r="U85" s="591">
        <v>0.1721</v>
      </c>
      <c r="V85" s="591">
        <v>0</v>
      </c>
      <c r="W85" s="591">
        <v>0</v>
      </c>
      <c r="X85" s="591">
        <v>0</v>
      </c>
      <c r="Y85" s="591">
        <v>0.14990000000000001</v>
      </c>
      <c r="Z85" s="591">
        <v>8.6800000000000002E-2</v>
      </c>
      <c r="AA85" s="591">
        <v>0.12959999999999999</v>
      </c>
      <c r="AB85" s="591">
        <v>7.2700000000000001E-2</v>
      </c>
      <c r="AC85" s="591">
        <v>0.1211</v>
      </c>
      <c r="AD85" s="591">
        <v>0.19389999999999999</v>
      </c>
      <c r="AE85" s="591">
        <v>0.1497</v>
      </c>
      <c r="AF85" s="591">
        <v>0</v>
      </c>
      <c r="AG85" s="591">
        <v>0.1091</v>
      </c>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c r="GV85" s="94"/>
      <c r="GW85" s="94"/>
      <c r="GX85" s="94"/>
      <c r="GY85" s="94"/>
      <c r="GZ85" s="94"/>
      <c r="HA85" s="94"/>
      <c r="HB85" s="94"/>
      <c r="HC85" s="94"/>
      <c r="HD85" s="94"/>
      <c r="HE85" s="94"/>
      <c r="HF85" s="94"/>
      <c r="HG85" s="94"/>
      <c r="HH85" s="94"/>
      <c r="HI85" s="94"/>
    </row>
    <row r="86" spans="1:217">
      <c r="A86" s="593" t="s">
        <v>672</v>
      </c>
      <c r="B86" s="591">
        <v>0.14499999999999999</v>
      </c>
      <c r="C86" s="591">
        <v>0.1633</v>
      </c>
      <c r="D86" s="591">
        <v>7.22E-2</v>
      </c>
      <c r="E86" s="591">
        <v>4.5900000000000003E-2</v>
      </c>
      <c r="F86" s="591">
        <v>2.69E-2</v>
      </c>
      <c r="G86" s="591">
        <v>0.53190000000000004</v>
      </c>
      <c r="H86" s="591">
        <v>3.8699999999999998E-2</v>
      </c>
      <c r="I86" s="591">
        <v>3.0700000000000002E-2</v>
      </c>
      <c r="J86" s="591">
        <v>7.3899999999999993E-2</v>
      </c>
      <c r="K86" s="591">
        <v>8.8499999999999995E-2</v>
      </c>
      <c r="L86" s="591">
        <v>1.34E-2</v>
      </c>
      <c r="M86" s="591">
        <v>0.2185</v>
      </c>
      <c r="N86" s="591">
        <v>0.25280000000000002</v>
      </c>
      <c r="O86" s="591">
        <v>8.5300000000000001E-2</v>
      </c>
      <c r="P86" s="591">
        <v>0.27300000000000002</v>
      </c>
      <c r="Q86" s="591">
        <v>3.2300000000000002E-2</v>
      </c>
      <c r="R86" s="591">
        <v>7.0300000000000001E-2</v>
      </c>
      <c r="S86" s="591">
        <v>4.7E-2</v>
      </c>
      <c r="T86" s="591">
        <v>3.56E-2</v>
      </c>
      <c r="U86" s="591">
        <v>6.6600000000000006E-2</v>
      </c>
      <c r="V86" s="591">
        <v>1E-4</v>
      </c>
      <c r="W86" s="591">
        <v>3.8699999999999998E-2</v>
      </c>
      <c r="X86" s="591">
        <v>4.9500000000000002E-2</v>
      </c>
      <c r="Y86" s="591">
        <v>0</v>
      </c>
      <c r="Z86" s="591">
        <v>2.52E-2</v>
      </c>
      <c r="AA86" s="591">
        <v>3.0700000000000002E-2</v>
      </c>
      <c r="AB86" s="591">
        <v>8.2699999999999996E-2</v>
      </c>
      <c r="AC86" s="591">
        <v>5.0799999999999998E-2</v>
      </c>
      <c r="AD86" s="591">
        <v>0.24149999999999999</v>
      </c>
      <c r="AE86" s="591">
        <v>4.1799999999999997E-2</v>
      </c>
      <c r="AF86" s="591">
        <v>0.22209999999999999</v>
      </c>
      <c r="AG86" s="591">
        <v>0.1009</v>
      </c>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c r="GV86" s="94"/>
      <c r="GW86" s="94"/>
      <c r="GX86" s="94"/>
      <c r="GY86" s="94"/>
      <c r="GZ86" s="94"/>
      <c r="HA86" s="94"/>
      <c r="HB86" s="94"/>
      <c r="HC86" s="94"/>
      <c r="HD86" s="94"/>
      <c r="HE86" s="94"/>
      <c r="HF86" s="94"/>
      <c r="HG86" s="94"/>
      <c r="HH86" s="94"/>
      <c r="HI86" s="94"/>
    </row>
    <row r="87" spans="1:217">
      <c r="A87" s="593" t="s">
        <v>673</v>
      </c>
      <c r="B87" s="591">
        <v>4.0099999999999997E-2</v>
      </c>
      <c r="C87" s="591">
        <v>0.1497</v>
      </c>
      <c r="D87" s="591">
        <v>0.1923</v>
      </c>
      <c r="E87" s="591">
        <v>5.1400000000000001E-2</v>
      </c>
      <c r="F87" s="591">
        <v>0</v>
      </c>
      <c r="G87" s="591">
        <v>0</v>
      </c>
      <c r="H87" s="591">
        <v>7.1499999999999994E-2</v>
      </c>
      <c r="I87" s="591">
        <v>5.5599999999999997E-2</v>
      </c>
      <c r="J87" s="591">
        <v>0</v>
      </c>
      <c r="K87" s="591">
        <v>0</v>
      </c>
      <c r="L87" s="591">
        <v>7.0000000000000001E-3</v>
      </c>
      <c r="M87" s="591">
        <v>0</v>
      </c>
      <c r="N87" s="591">
        <v>0.1303</v>
      </c>
      <c r="O87" s="591">
        <v>0</v>
      </c>
      <c r="P87" s="591">
        <v>0</v>
      </c>
      <c r="Q87" s="591">
        <v>6.1000000000000004E-3</v>
      </c>
      <c r="R87" s="591">
        <v>1.9699999999999999E-2</v>
      </c>
      <c r="S87" s="591">
        <v>0</v>
      </c>
      <c r="T87" s="591">
        <v>0</v>
      </c>
      <c r="U87" s="591">
        <v>0.1019</v>
      </c>
      <c r="V87" s="591">
        <v>0</v>
      </c>
      <c r="W87" s="591">
        <v>0</v>
      </c>
      <c r="X87" s="591">
        <v>0</v>
      </c>
      <c r="Y87" s="591">
        <v>0</v>
      </c>
      <c r="Z87" s="591">
        <v>8.0699999999999994E-2</v>
      </c>
      <c r="AA87" s="591">
        <v>5.0000000000000001E-4</v>
      </c>
      <c r="AB87" s="591">
        <v>0</v>
      </c>
      <c r="AC87" s="591">
        <v>1.9900000000000001E-2</v>
      </c>
      <c r="AD87" s="591">
        <v>0.15029999999999999</v>
      </c>
      <c r="AE87" s="591">
        <v>0</v>
      </c>
      <c r="AF87" s="591">
        <v>0.39090000000000003</v>
      </c>
      <c r="AG87" s="591">
        <v>9.1899999999999996E-2</v>
      </c>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c r="GY87" s="94"/>
      <c r="GZ87" s="94"/>
      <c r="HA87" s="94"/>
      <c r="HB87" s="94"/>
      <c r="HC87" s="94"/>
      <c r="HD87" s="94"/>
      <c r="HE87" s="94"/>
      <c r="HF87" s="94"/>
      <c r="HG87" s="94"/>
      <c r="HH87" s="94"/>
      <c r="HI87" s="94"/>
    </row>
    <row r="88" spans="1:217">
      <c r="A88" s="593" t="s">
        <v>674</v>
      </c>
      <c r="B88" s="591">
        <v>2.7000000000000001E-3</v>
      </c>
      <c r="C88" s="591">
        <v>0</v>
      </c>
      <c r="D88" s="591">
        <v>1.4E-3</v>
      </c>
      <c r="E88" s="591">
        <v>6.7999999999999996E-3</v>
      </c>
      <c r="F88" s="591">
        <v>0</v>
      </c>
      <c r="G88" s="591">
        <v>0</v>
      </c>
      <c r="H88" s="591">
        <v>3.3999999999999998E-3</v>
      </c>
      <c r="I88" s="591">
        <v>0</v>
      </c>
      <c r="J88" s="591">
        <v>9.1000000000000004E-3</v>
      </c>
      <c r="K88" s="591">
        <v>0</v>
      </c>
      <c r="L88" s="591">
        <v>0</v>
      </c>
      <c r="M88" s="591">
        <v>6.9999999999999999E-4</v>
      </c>
      <c r="N88" s="591">
        <v>4.0000000000000001E-3</v>
      </c>
      <c r="O88" s="591">
        <v>3.8999999999999998E-3</v>
      </c>
      <c r="P88" s="591">
        <v>0</v>
      </c>
      <c r="Q88" s="591">
        <v>0</v>
      </c>
      <c r="R88" s="591">
        <v>1.6999999999999999E-3</v>
      </c>
      <c r="S88" s="591">
        <v>3.8E-3</v>
      </c>
      <c r="T88" s="591">
        <v>5.1999999999999998E-3</v>
      </c>
      <c r="U88" s="591">
        <v>4.4999999999999997E-3</v>
      </c>
      <c r="V88" s="591">
        <v>1</v>
      </c>
      <c r="W88" s="591">
        <v>1.46E-2</v>
      </c>
      <c r="X88" s="591">
        <v>7.3000000000000001E-3</v>
      </c>
      <c r="Y88" s="591">
        <v>0</v>
      </c>
      <c r="Z88" s="591">
        <v>9.1999999999999998E-3</v>
      </c>
      <c r="AA88" s="591">
        <v>6.7000000000000002E-3</v>
      </c>
      <c r="AB88" s="591">
        <v>4.4999999999999997E-3</v>
      </c>
      <c r="AC88" s="591">
        <v>0</v>
      </c>
      <c r="AD88" s="591">
        <v>6.7000000000000002E-3</v>
      </c>
      <c r="AE88" s="591">
        <v>0.18329999999999999</v>
      </c>
      <c r="AF88" s="591">
        <v>0</v>
      </c>
      <c r="AG88" s="591">
        <v>1.6000000000000001E-3</v>
      </c>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c r="GV88" s="94"/>
      <c r="GW88" s="94"/>
      <c r="GX88" s="94"/>
      <c r="GY88" s="94"/>
      <c r="GZ88" s="94"/>
      <c r="HA88" s="94"/>
      <c r="HB88" s="94"/>
      <c r="HC88" s="94"/>
      <c r="HD88" s="94"/>
      <c r="HE88" s="94"/>
      <c r="HF88" s="94"/>
      <c r="HG88" s="94"/>
      <c r="HH88" s="94"/>
      <c r="HI88" s="94"/>
    </row>
    <row r="89" spans="1:217">
      <c r="A89" s="593" t="s">
        <v>675</v>
      </c>
      <c r="B89" s="591">
        <v>8.9999999999999993E-3</v>
      </c>
      <c r="C89" s="591">
        <v>0</v>
      </c>
      <c r="D89" s="591">
        <v>8.3999999999999995E-3</v>
      </c>
      <c r="E89" s="591">
        <v>1.1299999999999999E-2</v>
      </c>
      <c r="F89" s="591">
        <v>0</v>
      </c>
      <c r="G89" s="591">
        <v>0</v>
      </c>
      <c r="H89" s="591">
        <v>1.0800000000000001E-2</v>
      </c>
      <c r="I89" s="591">
        <v>0</v>
      </c>
      <c r="J89" s="591">
        <v>2.5000000000000001E-3</v>
      </c>
      <c r="K89" s="591">
        <v>0</v>
      </c>
      <c r="L89" s="591">
        <v>0</v>
      </c>
      <c r="M89" s="591">
        <v>5.8999999999999999E-3</v>
      </c>
      <c r="N89" s="591">
        <v>0</v>
      </c>
      <c r="O89" s="591">
        <v>2.5999999999999999E-3</v>
      </c>
      <c r="P89" s="591">
        <v>0</v>
      </c>
      <c r="Q89" s="591">
        <v>0</v>
      </c>
      <c r="R89" s="591">
        <v>0</v>
      </c>
      <c r="S89" s="591">
        <v>9.4999999999999998E-3</v>
      </c>
      <c r="T89" s="591">
        <v>2.3099999999999999E-2</v>
      </c>
      <c r="U89" s="591">
        <v>4.7000000000000002E-3</v>
      </c>
      <c r="V89" s="591">
        <v>1</v>
      </c>
      <c r="W89" s="591">
        <v>2.6200000000000001E-2</v>
      </c>
      <c r="X89" s="591">
        <v>6.93E-2</v>
      </c>
      <c r="Y89" s="591">
        <v>0</v>
      </c>
      <c r="Z89" s="591">
        <v>4.8999999999999998E-3</v>
      </c>
      <c r="AA89" s="591">
        <v>5.5999999999999999E-3</v>
      </c>
      <c r="AB89" s="591">
        <v>1.0800000000000001E-2</v>
      </c>
      <c r="AC89" s="591">
        <v>0</v>
      </c>
      <c r="AD89" s="591">
        <v>4.8999999999999998E-3</v>
      </c>
      <c r="AE89" s="591">
        <v>8.48E-2</v>
      </c>
      <c r="AF89" s="591">
        <v>0</v>
      </c>
      <c r="AG89" s="591">
        <v>5.7000000000000002E-3</v>
      </c>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c r="GV89" s="94"/>
      <c r="GW89" s="94"/>
      <c r="GX89" s="94"/>
      <c r="GY89" s="94"/>
      <c r="GZ89" s="94"/>
      <c r="HA89" s="94"/>
      <c r="HB89" s="94"/>
      <c r="HC89" s="94"/>
      <c r="HD89" s="94"/>
      <c r="HE89" s="94"/>
      <c r="HF89" s="94"/>
      <c r="HG89" s="94"/>
      <c r="HH89" s="94"/>
      <c r="HI89" s="94"/>
    </row>
    <row r="90" spans="1:217">
      <c r="A90" s="593" t="s">
        <v>676</v>
      </c>
      <c r="B90" s="591">
        <v>5.1000000000000004E-3</v>
      </c>
      <c r="C90" s="591">
        <v>0</v>
      </c>
      <c r="D90" s="591">
        <v>6.7000000000000002E-3</v>
      </c>
      <c r="E90" s="591">
        <v>8.3000000000000001E-3</v>
      </c>
      <c r="F90" s="591">
        <v>0</v>
      </c>
      <c r="G90" s="591">
        <v>0</v>
      </c>
      <c r="H90" s="591">
        <v>7.7999999999999996E-3</v>
      </c>
      <c r="I90" s="591">
        <v>0</v>
      </c>
      <c r="J90" s="591">
        <v>3.7000000000000002E-3</v>
      </c>
      <c r="K90" s="591">
        <v>0</v>
      </c>
      <c r="L90" s="591">
        <v>0</v>
      </c>
      <c r="M90" s="591">
        <v>3.8999999999999998E-3</v>
      </c>
      <c r="N90" s="591">
        <v>4.0000000000000001E-3</v>
      </c>
      <c r="O90" s="591">
        <v>3.0999999999999999E-3</v>
      </c>
      <c r="P90" s="591">
        <v>0</v>
      </c>
      <c r="Q90" s="591">
        <v>0</v>
      </c>
      <c r="R90" s="591">
        <v>1E-3</v>
      </c>
      <c r="S90" s="591">
        <v>6.0000000000000001E-3</v>
      </c>
      <c r="T90" s="591">
        <v>1.26E-2</v>
      </c>
      <c r="U90" s="591">
        <v>4.5999999999999999E-3</v>
      </c>
      <c r="V90" s="591">
        <v>1</v>
      </c>
      <c r="W90" s="591">
        <v>2.1100000000000001E-2</v>
      </c>
      <c r="X90" s="591">
        <v>1.3599999999999999E-2</v>
      </c>
      <c r="Y90" s="591">
        <v>0</v>
      </c>
      <c r="Z90" s="591">
        <v>7.6E-3</v>
      </c>
      <c r="AA90" s="591">
        <v>6.1000000000000004E-3</v>
      </c>
      <c r="AB90" s="591">
        <v>8.3999999999999995E-3</v>
      </c>
      <c r="AC90" s="591">
        <v>0</v>
      </c>
      <c r="AD90" s="591">
        <v>6.4999999999999997E-3</v>
      </c>
      <c r="AE90" s="591">
        <v>0.17799999999999999</v>
      </c>
      <c r="AF90" s="591">
        <v>0</v>
      </c>
      <c r="AG90" s="591">
        <v>3.0000000000000001E-3</v>
      </c>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c r="GV90" s="94"/>
      <c r="GW90" s="94"/>
      <c r="GX90" s="94"/>
      <c r="GY90" s="94"/>
      <c r="GZ90" s="94"/>
      <c r="HA90" s="94"/>
      <c r="HB90" s="94"/>
      <c r="HC90" s="94"/>
      <c r="HD90" s="94"/>
      <c r="HE90" s="94"/>
      <c r="HF90" s="94"/>
      <c r="HG90" s="94"/>
      <c r="HH90" s="94"/>
      <c r="HI90" s="94"/>
    </row>
    <row r="91" spans="1:217">
      <c r="A91" s="593" t="s">
        <v>677</v>
      </c>
      <c r="B91" s="591">
        <v>0</v>
      </c>
      <c r="C91" s="591">
        <v>1.7100000000000001E-2</v>
      </c>
      <c r="D91" s="591">
        <v>0</v>
      </c>
      <c r="E91" s="591">
        <v>0</v>
      </c>
      <c r="F91" s="591">
        <v>0</v>
      </c>
      <c r="G91" s="591">
        <v>0</v>
      </c>
      <c r="H91" s="591">
        <v>0</v>
      </c>
      <c r="I91" s="591">
        <v>0</v>
      </c>
      <c r="J91" s="591">
        <v>0</v>
      </c>
      <c r="K91" s="591">
        <v>0</v>
      </c>
      <c r="L91" s="591">
        <v>0</v>
      </c>
      <c r="M91" s="591">
        <v>0</v>
      </c>
      <c r="N91" s="591">
        <v>0</v>
      </c>
      <c r="O91" s="591">
        <v>0</v>
      </c>
      <c r="P91" s="591">
        <v>0</v>
      </c>
      <c r="Q91" s="591">
        <v>0</v>
      </c>
      <c r="R91" s="591">
        <v>0</v>
      </c>
      <c r="S91" s="591">
        <v>0</v>
      </c>
      <c r="T91" s="591">
        <v>0</v>
      </c>
      <c r="U91" s="591">
        <v>0</v>
      </c>
      <c r="V91" s="591">
        <v>0</v>
      </c>
      <c r="W91" s="591">
        <v>0</v>
      </c>
      <c r="X91" s="591">
        <v>0</v>
      </c>
      <c r="Y91" s="591">
        <v>0</v>
      </c>
      <c r="Z91" s="591">
        <v>0</v>
      </c>
      <c r="AA91" s="591">
        <v>0</v>
      </c>
      <c r="AB91" s="591">
        <v>0</v>
      </c>
      <c r="AC91" s="591">
        <v>0</v>
      </c>
      <c r="AD91" s="591">
        <v>0</v>
      </c>
      <c r="AE91" s="591">
        <v>0</v>
      </c>
      <c r="AF91" s="591">
        <v>0</v>
      </c>
      <c r="AG91" s="591">
        <v>1.5100000000000001E-2</v>
      </c>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c r="GV91" s="94"/>
      <c r="GW91" s="94"/>
      <c r="GX91" s="94"/>
      <c r="GY91" s="94"/>
      <c r="GZ91" s="94"/>
      <c r="HA91" s="94"/>
      <c r="HB91" s="94"/>
      <c r="HC91" s="94"/>
      <c r="HD91" s="94"/>
      <c r="HE91" s="94"/>
      <c r="HF91" s="94"/>
      <c r="HG91" s="94"/>
      <c r="HH91" s="94"/>
      <c r="HI91" s="94"/>
    </row>
    <row r="92" spans="1:217">
      <c r="A92" s="593" t="s">
        <v>678</v>
      </c>
      <c r="B92" s="591">
        <v>9.4000000000000004E-3</v>
      </c>
      <c r="C92" s="591">
        <v>2.1100000000000001E-2</v>
      </c>
      <c r="D92" s="591">
        <v>7.7999999999999996E-3</v>
      </c>
      <c r="E92" s="591">
        <v>9.1999999999999998E-3</v>
      </c>
      <c r="F92" s="591">
        <v>1.0999999999999999E-2</v>
      </c>
      <c r="G92" s="591">
        <v>1.49E-2</v>
      </c>
      <c r="H92" s="591">
        <v>1.43E-2</v>
      </c>
      <c r="I92" s="591">
        <v>1.7000000000000001E-2</v>
      </c>
      <c r="J92" s="591">
        <v>1.4800000000000001E-2</v>
      </c>
      <c r="K92" s="591">
        <v>1.5100000000000001E-2</v>
      </c>
      <c r="L92" s="591">
        <v>1.4200000000000001E-2</v>
      </c>
      <c r="M92" s="591">
        <v>1.6199999999999999E-2</v>
      </c>
      <c r="N92" s="591">
        <v>1.9099999999999999E-2</v>
      </c>
      <c r="O92" s="591">
        <v>7.4999999999999997E-3</v>
      </c>
      <c r="P92" s="591">
        <v>1.9699999999999999E-2</v>
      </c>
      <c r="Q92" s="591">
        <v>7.1999999999999998E-3</v>
      </c>
      <c r="R92" s="591">
        <v>1.7999999999999999E-2</v>
      </c>
      <c r="S92" s="591">
        <v>1.8200000000000001E-2</v>
      </c>
      <c r="T92" s="591">
        <v>1.7299999999999999E-2</v>
      </c>
      <c r="U92" s="591">
        <v>1.49E-2</v>
      </c>
      <c r="V92" s="591">
        <v>1.6E-2</v>
      </c>
      <c r="W92" s="591">
        <v>2.2599999999999999E-2</v>
      </c>
      <c r="X92" s="591">
        <v>1.11E-2</v>
      </c>
      <c r="Y92" s="591">
        <v>2.35E-2</v>
      </c>
      <c r="Z92" s="591">
        <v>1.47E-2</v>
      </c>
      <c r="AA92" s="591">
        <v>1.83E-2</v>
      </c>
      <c r="AB92" s="591">
        <v>1.9300000000000001E-2</v>
      </c>
      <c r="AC92" s="591">
        <v>1.3299999999999999E-2</v>
      </c>
      <c r="AD92" s="591">
        <v>3.0700000000000002E-2</v>
      </c>
      <c r="AE92" s="591">
        <v>1.6799999999999999E-2</v>
      </c>
      <c r="AF92" s="591">
        <v>2.5700000000000001E-2</v>
      </c>
      <c r="AG92" s="591">
        <v>1.49E-2</v>
      </c>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c r="GV92" s="94"/>
      <c r="GW92" s="94"/>
      <c r="GX92" s="94"/>
      <c r="GY92" s="94"/>
      <c r="GZ92" s="94"/>
      <c r="HA92" s="94"/>
      <c r="HB92" s="94"/>
      <c r="HC92" s="94"/>
      <c r="HD92" s="94"/>
      <c r="HE92" s="94"/>
      <c r="HF92" s="94"/>
      <c r="HG92" s="94"/>
      <c r="HH92" s="94"/>
      <c r="HI92" s="94"/>
    </row>
    <row r="93" spans="1:217">
      <c r="A93" s="593" t="s">
        <v>679</v>
      </c>
      <c r="B93" s="591">
        <v>4.1000000000000002E-2</v>
      </c>
      <c r="C93" s="591">
        <v>4.53E-2</v>
      </c>
      <c r="D93" s="591">
        <v>4.8300000000000003E-2</v>
      </c>
      <c r="E93" s="591">
        <v>5.5899999999999998E-2</v>
      </c>
      <c r="F93" s="591">
        <v>3.04E-2</v>
      </c>
      <c r="G93" s="591">
        <v>5.2400000000000002E-2</v>
      </c>
      <c r="H93" s="591">
        <v>5.0700000000000002E-2</v>
      </c>
      <c r="I93" s="591">
        <v>5.1700000000000003E-2</v>
      </c>
      <c r="J93" s="591">
        <v>6.0100000000000001E-2</v>
      </c>
      <c r="K93" s="591">
        <v>5.2200000000000003E-2</v>
      </c>
      <c r="L93" s="591">
        <v>5.0999999999999997E-2</v>
      </c>
      <c r="M93" s="591">
        <v>4.41E-2</v>
      </c>
      <c r="N93" s="591">
        <v>7.0699999999999999E-2</v>
      </c>
      <c r="O93" s="591">
        <v>5.8599999999999999E-2</v>
      </c>
      <c r="P93" s="591">
        <v>5.6099999999999997E-2</v>
      </c>
      <c r="Q93" s="591">
        <v>5.7200000000000001E-2</v>
      </c>
      <c r="R93" s="591">
        <v>6.88E-2</v>
      </c>
      <c r="S93" s="591">
        <v>0.05</v>
      </c>
      <c r="T93" s="591">
        <v>5.7799999999999997E-2</v>
      </c>
      <c r="U93" s="591">
        <v>7.1199999999999999E-2</v>
      </c>
      <c r="V93" s="591">
        <v>6.2399999999999997E-2</v>
      </c>
      <c r="W93" s="591">
        <v>5.1299999999999998E-2</v>
      </c>
      <c r="X93" s="591">
        <v>4.9500000000000002E-2</v>
      </c>
      <c r="Y93" s="591">
        <v>6.0100000000000001E-2</v>
      </c>
      <c r="Z93" s="591">
        <v>4.7E-2</v>
      </c>
      <c r="AA93" s="591">
        <v>6.59E-2</v>
      </c>
      <c r="AB93" s="591">
        <v>5.8299999999999998E-2</v>
      </c>
      <c r="AC93" s="591">
        <v>5.1200000000000002E-2</v>
      </c>
      <c r="AD93" s="591">
        <v>6.6299999999999998E-2</v>
      </c>
      <c r="AE93" s="591">
        <v>5.0200000000000002E-2</v>
      </c>
      <c r="AF93" s="591">
        <v>1.8100000000000002E-2</v>
      </c>
      <c r="AG93" s="591">
        <v>5.1700000000000003E-2</v>
      </c>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c r="GV93" s="94"/>
      <c r="GW93" s="94"/>
      <c r="GX93" s="94"/>
      <c r="GY93" s="94"/>
      <c r="GZ93" s="94"/>
      <c r="HA93" s="94"/>
      <c r="HB93" s="94"/>
      <c r="HC93" s="94"/>
      <c r="HD93" s="94"/>
      <c r="HE93" s="94"/>
      <c r="HF93" s="94"/>
      <c r="HG93" s="94"/>
      <c r="HH93" s="94"/>
      <c r="HI93" s="94"/>
    </row>
    <row r="94" spans="1:217">
      <c r="A94" s="593" t="s">
        <v>680</v>
      </c>
      <c r="B94" s="591">
        <v>0</v>
      </c>
      <c r="C94" s="591">
        <v>0</v>
      </c>
      <c r="D94" s="591">
        <v>0.48259999999999997</v>
      </c>
      <c r="E94" s="591">
        <v>5.1999999999999998E-3</v>
      </c>
      <c r="F94" s="591">
        <v>0</v>
      </c>
      <c r="G94" s="591">
        <v>2.1000000000000001E-2</v>
      </c>
      <c r="H94" s="591">
        <v>0</v>
      </c>
      <c r="I94" s="591">
        <v>0</v>
      </c>
      <c r="J94" s="591">
        <v>2.2800000000000001E-2</v>
      </c>
      <c r="K94" s="591">
        <v>0</v>
      </c>
      <c r="L94" s="591">
        <v>0</v>
      </c>
      <c r="M94" s="591">
        <v>0</v>
      </c>
      <c r="N94" s="591">
        <v>1.49E-2</v>
      </c>
      <c r="O94" s="591">
        <v>0</v>
      </c>
      <c r="P94" s="591">
        <v>0</v>
      </c>
      <c r="Q94" s="591">
        <v>0</v>
      </c>
      <c r="R94" s="591">
        <v>0</v>
      </c>
      <c r="S94" s="591">
        <v>1E-4</v>
      </c>
      <c r="T94" s="591">
        <v>0</v>
      </c>
      <c r="U94" s="591">
        <v>1.0200000000000001E-2</v>
      </c>
      <c r="V94" s="591">
        <v>0</v>
      </c>
      <c r="W94" s="591">
        <v>1.9400000000000001E-2</v>
      </c>
      <c r="X94" s="591">
        <v>1E-4</v>
      </c>
      <c r="Y94" s="591">
        <v>0</v>
      </c>
      <c r="Z94" s="591">
        <v>2.1999999999999999E-2</v>
      </c>
      <c r="AA94" s="591">
        <v>0</v>
      </c>
      <c r="AB94" s="591">
        <v>0</v>
      </c>
      <c r="AC94" s="591">
        <v>0</v>
      </c>
      <c r="AD94" s="591">
        <v>0</v>
      </c>
      <c r="AE94" s="591">
        <v>0</v>
      </c>
      <c r="AF94" s="591">
        <v>0</v>
      </c>
      <c r="AG94" s="591">
        <v>6.3E-3</v>
      </c>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c r="GV94" s="94"/>
      <c r="GW94" s="94"/>
      <c r="GX94" s="94"/>
      <c r="GY94" s="94"/>
      <c r="GZ94" s="94"/>
      <c r="HA94" s="94"/>
      <c r="HB94" s="94"/>
      <c r="HC94" s="94"/>
      <c r="HD94" s="94"/>
      <c r="HE94" s="94"/>
      <c r="HF94" s="94"/>
      <c r="HG94" s="94"/>
      <c r="HH94" s="94"/>
      <c r="HI94" s="94"/>
    </row>
    <row r="95" spans="1:217" ht="15.75" thickBot="1">
      <c r="A95" s="593" t="s">
        <v>681</v>
      </c>
      <c r="B95" s="591">
        <v>0</v>
      </c>
      <c r="C95" s="591">
        <v>0</v>
      </c>
      <c r="D95" s="591">
        <v>0</v>
      </c>
      <c r="E95" s="591">
        <v>5.3E-3</v>
      </c>
      <c r="F95" s="591">
        <v>0</v>
      </c>
      <c r="G95" s="591">
        <v>0</v>
      </c>
      <c r="H95" s="591">
        <v>0</v>
      </c>
      <c r="I95" s="591">
        <v>0</v>
      </c>
      <c r="J95" s="591">
        <v>0</v>
      </c>
      <c r="K95" s="591">
        <v>0</v>
      </c>
      <c r="L95" s="591">
        <v>0</v>
      </c>
      <c r="M95" s="591">
        <v>0</v>
      </c>
      <c r="N95" s="591">
        <v>0</v>
      </c>
      <c r="O95" s="591">
        <v>0</v>
      </c>
      <c r="P95" s="591">
        <v>0</v>
      </c>
      <c r="Q95" s="591">
        <v>0</v>
      </c>
      <c r="R95" s="591">
        <v>0</v>
      </c>
      <c r="S95" s="591">
        <v>0</v>
      </c>
      <c r="T95" s="591">
        <v>0</v>
      </c>
      <c r="U95" s="591">
        <v>0</v>
      </c>
      <c r="V95" s="591">
        <v>0</v>
      </c>
      <c r="W95" s="591">
        <v>0</v>
      </c>
      <c r="X95" s="591">
        <v>0</v>
      </c>
      <c r="Y95" s="591">
        <v>0</v>
      </c>
      <c r="Z95" s="591">
        <v>0</v>
      </c>
      <c r="AA95" s="591">
        <v>0</v>
      </c>
      <c r="AB95" s="591">
        <v>0</v>
      </c>
      <c r="AC95" s="591">
        <v>0</v>
      </c>
      <c r="AD95" s="591">
        <v>0</v>
      </c>
      <c r="AE95" s="591">
        <v>0</v>
      </c>
      <c r="AF95" s="591">
        <v>0</v>
      </c>
      <c r="AG95" s="591">
        <v>2.0000000000000001E-4</v>
      </c>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c r="GV95" s="94"/>
      <c r="GW95" s="94"/>
      <c r="GX95" s="94"/>
      <c r="GY95" s="94"/>
      <c r="GZ95" s="94"/>
      <c r="HA95" s="94"/>
      <c r="HB95" s="94"/>
      <c r="HC95" s="94"/>
      <c r="HD95" s="94"/>
      <c r="HE95" s="94"/>
      <c r="HF95" s="94"/>
      <c r="HG95" s="94"/>
      <c r="HH95" s="94"/>
      <c r="HI95" s="94"/>
    </row>
    <row r="96" spans="1:217" ht="16.5" thickTop="1" thickBot="1">
      <c r="A96" s="599" t="s">
        <v>682</v>
      </c>
      <c r="B96" s="656"/>
      <c r="C96" s="656"/>
      <c r="D96" s="656"/>
      <c r="E96" s="656"/>
      <c r="F96" s="656"/>
      <c r="G96" s="657"/>
      <c r="H96" s="657"/>
      <c r="I96" s="657"/>
      <c r="J96" s="656"/>
      <c r="K96" s="656"/>
      <c r="L96" s="656"/>
      <c r="M96" s="656"/>
      <c r="N96" s="656"/>
      <c r="O96" s="657"/>
      <c r="P96" s="657"/>
      <c r="Q96" s="657"/>
      <c r="R96" s="656"/>
      <c r="S96" s="656"/>
      <c r="T96" s="656"/>
      <c r="U96" s="656"/>
      <c r="V96" s="656"/>
      <c r="W96" s="657"/>
      <c r="X96" s="657"/>
      <c r="Y96" s="657"/>
      <c r="Z96" s="656"/>
      <c r="AA96" s="656"/>
      <c r="AB96" s="656"/>
      <c r="AC96" s="656"/>
      <c r="AD96" s="657"/>
      <c r="AE96" s="657"/>
      <c r="AF96" s="657"/>
      <c r="AG96" s="657"/>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c r="GV96" s="94"/>
      <c r="GW96" s="94"/>
      <c r="GX96" s="94"/>
      <c r="GY96" s="94"/>
      <c r="GZ96" s="94"/>
      <c r="HA96" s="94"/>
      <c r="HB96" s="94"/>
      <c r="HC96" s="94"/>
      <c r="HD96" s="94"/>
      <c r="HE96" s="94"/>
      <c r="HF96" s="94"/>
      <c r="HG96" s="94"/>
      <c r="HH96" s="94"/>
      <c r="HI96" s="94"/>
    </row>
    <row r="97" spans="1:217" ht="16.5" thickTop="1" thickBot="1">
      <c r="A97" s="597" t="s">
        <v>683</v>
      </c>
      <c r="B97" s="654"/>
      <c r="C97" s="654"/>
      <c r="D97" s="654"/>
      <c r="E97" s="654"/>
      <c r="F97" s="654"/>
      <c r="G97" s="655"/>
      <c r="H97" s="655"/>
      <c r="I97" s="655"/>
      <c r="J97" s="654"/>
      <c r="K97" s="654"/>
      <c r="L97" s="654"/>
      <c r="M97" s="654"/>
      <c r="N97" s="654"/>
      <c r="O97" s="655"/>
      <c r="P97" s="655"/>
      <c r="Q97" s="655"/>
      <c r="R97" s="654"/>
      <c r="S97" s="654"/>
      <c r="T97" s="654"/>
      <c r="U97" s="654"/>
      <c r="V97" s="654"/>
      <c r="W97" s="655"/>
      <c r="X97" s="655"/>
      <c r="Y97" s="655"/>
      <c r="Z97" s="654"/>
      <c r="AA97" s="654"/>
      <c r="AB97" s="654"/>
      <c r="AC97" s="654"/>
      <c r="AD97" s="655"/>
      <c r="AE97" s="655"/>
      <c r="AF97" s="655"/>
      <c r="AG97" s="655"/>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c r="GV97" s="94"/>
      <c r="GW97" s="94"/>
      <c r="GX97" s="94"/>
      <c r="GY97" s="94"/>
      <c r="GZ97" s="94"/>
      <c r="HA97" s="94"/>
      <c r="HB97" s="94"/>
      <c r="HC97" s="94"/>
      <c r="HD97" s="94"/>
      <c r="HE97" s="94"/>
      <c r="HF97" s="94"/>
      <c r="HG97" s="94"/>
      <c r="HH97" s="94"/>
      <c r="HI97" s="94"/>
    </row>
    <row r="98" spans="1:217" ht="15.75" thickTop="1">
      <c r="A98" s="593" t="s">
        <v>684</v>
      </c>
      <c r="B98" s="591">
        <v>6.9599999999999995E-2</v>
      </c>
      <c r="C98" s="591">
        <v>6.7400000000000002E-2</v>
      </c>
      <c r="D98" s="591">
        <v>5.6300000000000003E-2</v>
      </c>
      <c r="E98" s="591">
        <v>8.2799999999999999E-2</v>
      </c>
      <c r="F98" s="591">
        <v>6.9699999999999998E-2</v>
      </c>
      <c r="G98" s="591">
        <v>4.7399999999999998E-2</v>
      </c>
      <c r="H98" s="591">
        <v>8.1600000000000006E-2</v>
      </c>
      <c r="I98" s="591">
        <v>6.8199999999999997E-2</v>
      </c>
      <c r="J98" s="591">
        <v>6.4899999999999999E-2</v>
      </c>
      <c r="K98" s="591">
        <v>5.3999999999999999E-2</v>
      </c>
      <c r="L98" s="591">
        <v>6.4199999999999993E-2</v>
      </c>
      <c r="M98" s="591">
        <v>6.2E-2</v>
      </c>
      <c r="N98" s="591">
        <v>0.12429999999999999</v>
      </c>
      <c r="O98" s="591">
        <v>6.08E-2</v>
      </c>
      <c r="P98" s="591">
        <v>5.2400000000000002E-2</v>
      </c>
      <c r="Q98" s="591">
        <v>8.4500000000000006E-2</v>
      </c>
      <c r="R98" s="591">
        <v>5.0799999999999998E-2</v>
      </c>
      <c r="S98" s="591">
        <v>8.8700000000000001E-2</v>
      </c>
      <c r="T98" s="591">
        <v>7.3200000000000001E-2</v>
      </c>
      <c r="U98" s="591">
        <v>0.106</v>
      </c>
      <c r="V98" s="591">
        <v>4.5400000000000003E-2</v>
      </c>
      <c r="W98" s="591">
        <v>5.2200000000000003E-2</v>
      </c>
      <c r="X98" s="591">
        <v>7.1599999999999997E-2</v>
      </c>
      <c r="Y98" s="591">
        <v>6.2899999999999998E-2</v>
      </c>
      <c r="Z98" s="591">
        <v>6.7100000000000007E-2</v>
      </c>
      <c r="AA98" s="591">
        <v>5.8400000000000001E-2</v>
      </c>
      <c r="AB98" s="591">
        <v>4.4600000000000001E-2</v>
      </c>
      <c r="AC98" s="591">
        <v>9.1200000000000003E-2</v>
      </c>
      <c r="AD98" s="591">
        <v>0.17419999999999999</v>
      </c>
      <c r="AE98" s="591">
        <v>6.0900000000000003E-2</v>
      </c>
      <c r="AF98" s="591">
        <v>5.9700000000000003E-2</v>
      </c>
      <c r="AG98" s="591">
        <v>6.6299999999999998E-2</v>
      </c>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c r="GV98" s="94"/>
      <c r="GW98" s="94"/>
      <c r="GX98" s="94"/>
      <c r="GY98" s="94"/>
      <c r="GZ98" s="94"/>
      <c r="HA98" s="94"/>
      <c r="HB98" s="94"/>
      <c r="HC98" s="94"/>
      <c r="HD98" s="94"/>
      <c r="HE98" s="94"/>
      <c r="HF98" s="94"/>
      <c r="HG98" s="94"/>
      <c r="HH98" s="94"/>
      <c r="HI98" s="94"/>
    </row>
    <row r="99" spans="1:217">
      <c r="A99" s="593" t="s">
        <v>685</v>
      </c>
      <c r="B99" s="591">
        <v>9.5000000000000001E-2</v>
      </c>
      <c r="C99" s="591">
        <v>8.0399999999999999E-2</v>
      </c>
      <c r="D99" s="591">
        <v>6.4199999999999993E-2</v>
      </c>
      <c r="E99" s="591">
        <v>9.7699999999999995E-2</v>
      </c>
      <c r="F99" s="591">
        <v>8.2199999999999995E-2</v>
      </c>
      <c r="G99" s="591">
        <v>5.3900000000000003E-2</v>
      </c>
      <c r="H99" s="591">
        <v>8.8400000000000006E-2</v>
      </c>
      <c r="I99" s="591">
        <v>7.3899999999999993E-2</v>
      </c>
      <c r="J99" s="591">
        <v>7.2800000000000004E-2</v>
      </c>
      <c r="K99" s="591">
        <v>6.1800000000000001E-2</v>
      </c>
      <c r="L99" s="591">
        <v>6.8000000000000005E-2</v>
      </c>
      <c r="M99" s="591">
        <v>6.6699999999999995E-2</v>
      </c>
      <c r="N99" s="591">
        <v>0.13750000000000001</v>
      </c>
      <c r="O99" s="591">
        <v>7.5600000000000001E-2</v>
      </c>
      <c r="P99" s="591">
        <v>5.8999999999999997E-2</v>
      </c>
      <c r="Q99" s="591">
        <v>9.9299999999999999E-2</v>
      </c>
      <c r="R99" s="591">
        <v>5.7200000000000001E-2</v>
      </c>
      <c r="S99" s="591">
        <v>0.1028</v>
      </c>
      <c r="T99" s="591">
        <v>7.9100000000000004E-2</v>
      </c>
      <c r="U99" s="591">
        <v>0.12180000000000001</v>
      </c>
      <c r="V99" s="591">
        <v>5.0099999999999999E-2</v>
      </c>
      <c r="W99" s="591">
        <v>5.4899999999999997E-2</v>
      </c>
      <c r="X99" s="591">
        <v>8.2699999999999996E-2</v>
      </c>
      <c r="Y99" s="591">
        <v>6.8000000000000005E-2</v>
      </c>
      <c r="Z99" s="591">
        <v>7.3700000000000002E-2</v>
      </c>
      <c r="AA99" s="591">
        <v>6.25E-2</v>
      </c>
      <c r="AB99" s="591">
        <v>5.0299999999999997E-2</v>
      </c>
      <c r="AC99" s="591">
        <v>0.1061</v>
      </c>
      <c r="AD99" s="591">
        <v>0.1983</v>
      </c>
      <c r="AE99" s="591">
        <v>6.7299999999999999E-2</v>
      </c>
      <c r="AF99" s="591">
        <v>6.7199999999999996E-2</v>
      </c>
      <c r="AG99" s="591">
        <v>7.7799999999999994E-2</v>
      </c>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c r="GV99" s="94"/>
      <c r="GW99" s="94"/>
      <c r="GX99" s="94"/>
      <c r="GY99" s="94"/>
      <c r="GZ99" s="94"/>
      <c r="HA99" s="94"/>
      <c r="HB99" s="94"/>
      <c r="HC99" s="94"/>
      <c r="HD99" s="94"/>
      <c r="HE99" s="94"/>
      <c r="HF99" s="94"/>
      <c r="HG99" s="94"/>
      <c r="HH99" s="94"/>
      <c r="HI99" s="94"/>
    </row>
    <row r="100" spans="1:217">
      <c r="A100" s="593" t="s">
        <v>686</v>
      </c>
      <c r="B100" s="591">
        <v>9.8799999999999999E-2</v>
      </c>
      <c r="C100" s="591">
        <v>8.48E-2</v>
      </c>
      <c r="D100" s="591">
        <v>7.8700000000000006E-2</v>
      </c>
      <c r="E100" s="591">
        <v>0.10589999999999999</v>
      </c>
      <c r="F100" s="591">
        <v>0.1008</v>
      </c>
      <c r="G100" s="591">
        <v>6.1600000000000002E-2</v>
      </c>
      <c r="H100" s="591">
        <v>9.9199999999999997E-2</v>
      </c>
      <c r="I100" s="591">
        <v>7.5800000000000006E-2</v>
      </c>
      <c r="J100" s="591">
        <v>7.5800000000000006E-2</v>
      </c>
      <c r="K100" s="591">
        <v>7.0400000000000004E-2</v>
      </c>
      <c r="L100" s="591">
        <v>7.9399999999999998E-2</v>
      </c>
      <c r="M100" s="591">
        <v>6.9800000000000001E-2</v>
      </c>
      <c r="N100" s="591">
        <v>0.13669999999999999</v>
      </c>
      <c r="O100" s="591">
        <v>7.9500000000000001E-2</v>
      </c>
      <c r="P100" s="591">
        <v>6.8900000000000003E-2</v>
      </c>
      <c r="Q100" s="591">
        <v>0.1111</v>
      </c>
      <c r="R100" s="591">
        <v>6.2600000000000003E-2</v>
      </c>
      <c r="S100" s="591">
        <v>0.1111</v>
      </c>
      <c r="T100" s="591">
        <v>9.3299999999999994E-2</v>
      </c>
      <c r="U100" s="591">
        <v>0.1245</v>
      </c>
      <c r="V100" s="591">
        <v>5.2900000000000003E-2</v>
      </c>
      <c r="W100" s="591">
        <v>6.1699999999999998E-2</v>
      </c>
      <c r="X100" s="591">
        <v>8.6900000000000005E-2</v>
      </c>
      <c r="Y100" s="591">
        <v>7.5600000000000001E-2</v>
      </c>
      <c r="Z100" s="591">
        <v>8.1100000000000005E-2</v>
      </c>
      <c r="AA100" s="591">
        <v>6.7799999999999999E-2</v>
      </c>
      <c r="AB100" s="591">
        <v>5.5100000000000003E-2</v>
      </c>
      <c r="AC100" s="591">
        <v>0.1061</v>
      </c>
      <c r="AD100" s="591">
        <v>0.2021</v>
      </c>
      <c r="AE100" s="591">
        <v>7.9399999999999998E-2</v>
      </c>
      <c r="AF100" s="591">
        <v>6.4199999999999993E-2</v>
      </c>
      <c r="AG100" s="591">
        <v>8.4500000000000006E-2</v>
      </c>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c r="GV100" s="94"/>
      <c r="GW100" s="94"/>
      <c r="GX100" s="94"/>
      <c r="GY100" s="94"/>
      <c r="GZ100" s="94"/>
      <c r="HA100" s="94"/>
      <c r="HB100" s="94"/>
      <c r="HC100" s="94"/>
      <c r="HD100" s="94"/>
      <c r="HE100" s="94"/>
      <c r="HF100" s="94"/>
      <c r="HG100" s="94"/>
      <c r="HH100" s="94"/>
      <c r="HI100" s="94"/>
    </row>
    <row r="101" spans="1:217" ht="15.75" thickBot="1">
      <c r="A101" s="593" t="s">
        <v>687</v>
      </c>
      <c r="B101" s="591">
        <v>0.12909999999999999</v>
      </c>
      <c r="C101" s="591">
        <v>0.1018</v>
      </c>
      <c r="D101" s="591">
        <v>7.8399999999999997E-2</v>
      </c>
      <c r="E101" s="591">
        <v>0.1028</v>
      </c>
      <c r="F101" s="591">
        <v>9.2899999999999996E-2</v>
      </c>
      <c r="G101" s="591">
        <v>6.7799999999999999E-2</v>
      </c>
      <c r="H101" s="591">
        <v>0.113</v>
      </c>
      <c r="I101" s="591">
        <v>9.8900000000000002E-2</v>
      </c>
      <c r="J101" s="591">
        <v>8.9499999999999996E-2</v>
      </c>
      <c r="K101" s="591">
        <v>7.7499999999999999E-2</v>
      </c>
      <c r="L101" s="591">
        <v>8.9899999999999994E-2</v>
      </c>
      <c r="M101" s="591">
        <v>8.6800000000000002E-2</v>
      </c>
      <c r="N101" s="591">
        <v>0.1721</v>
      </c>
      <c r="O101" s="591">
        <v>7.5899999999999995E-2</v>
      </c>
      <c r="P101" s="591">
        <v>7.0300000000000001E-2</v>
      </c>
      <c r="Q101" s="591">
        <v>0.10390000000000001</v>
      </c>
      <c r="R101" s="591">
        <v>7.0699999999999999E-2</v>
      </c>
      <c r="S101" s="591">
        <v>0.15310000000000001</v>
      </c>
      <c r="T101" s="591">
        <v>9.69E-2</v>
      </c>
      <c r="U101" s="591">
        <v>0.15359999999999999</v>
      </c>
      <c r="V101" s="591">
        <v>5.6000000000000001E-2</v>
      </c>
      <c r="W101" s="591">
        <v>6.3200000000000006E-2</v>
      </c>
      <c r="X101" s="591">
        <v>9.8799999999999999E-2</v>
      </c>
      <c r="Y101" s="591">
        <v>8.2400000000000001E-2</v>
      </c>
      <c r="Z101" s="591">
        <v>8.6599999999999996E-2</v>
      </c>
      <c r="AA101" s="591">
        <v>7.3200000000000001E-2</v>
      </c>
      <c r="AB101" s="591">
        <v>6.59E-2</v>
      </c>
      <c r="AC101" s="591">
        <v>0.1313</v>
      </c>
      <c r="AD101" s="591">
        <v>0.25309999999999999</v>
      </c>
      <c r="AE101" s="591">
        <v>8.0100000000000005E-2</v>
      </c>
      <c r="AF101" s="591">
        <v>0.23169999999999999</v>
      </c>
      <c r="AG101" s="591">
        <v>9.7000000000000003E-2</v>
      </c>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c r="GV101" s="94"/>
      <c r="GW101" s="94"/>
      <c r="GX101" s="94"/>
      <c r="GY101" s="94"/>
      <c r="GZ101" s="94"/>
      <c r="HA101" s="94"/>
      <c r="HB101" s="94"/>
      <c r="HC101" s="94"/>
      <c r="HD101" s="94"/>
      <c r="HE101" s="94"/>
      <c r="HF101" s="94"/>
      <c r="HG101" s="94"/>
      <c r="HH101" s="94"/>
      <c r="HI101" s="94"/>
    </row>
    <row r="102" spans="1:217" ht="16.5" thickTop="1" thickBot="1">
      <c r="A102" s="597" t="s">
        <v>688</v>
      </c>
      <c r="B102" s="654"/>
      <c r="C102" s="654"/>
      <c r="D102" s="654"/>
      <c r="E102" s="654"/>
      <c r="F102" s="654"/>
      <c r="G102" s="655"/>
      <c r="H102" s="655"/>
      <c r="I102" s="655"/>
      <c r="J102" s="654"/>
      <c r="K102" s="654"/>
      <c r="L102" s="654"/>
      <c r="M102" s="654"/>
      <c r="N102" s="654"/>
      <c r="O102" s="655"/>
      <c r="P102" s="655"/>
      <c r="Q102" s="655"/>
      <c r="R102" s="654"/>
      <c r="S102" s="654"/>
      <c r="T102" s="654"/>
      <c r="U102" s="654"/>
      <c r="V102" s="654"/>
      <c r="W102" s="655"/>
      <c r="X102" s="655"/>
      <c r="Y102" s="655"/>
      <c r="Z102" s="654"/>
      <c r="AA102" s="654"/>
      <c r="AB102" s="654"/>
      <c r="AC102" s="654"/>
      <c r="AD102" s="655"/>
      <c r="AE102" s="655"/>
      <c r="AF102" s="655"/>
      <c r="AG102" s="655"/>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c r="GV102" s="94"/>
      <c r="GW102" s="94"/>
      <c r="GX102" s="94"/>
      <c r="GY102" s="94"/>
      <c r="GZ102" s="94"/>
      <c r="HA102" s="94"/>
      <c r="HB102" s="94"/>
      <c r="HC102" s="94"/>
      <c r="HD102" s="94"/>
      <c r="HE102" s="94"/>
      <c r="HF102" s="94"/>
      <c r="HG102" s="94"/>
      <c r="HH102" s="94"/>
      <c r="HI102" s="94"/>
    </row>
    <row r="103" spans="1:217" ht="15.75" thickTop="1">
      <c r="A103" s="593" t="s">
        <v>689</v>
      </c>
      <c r="B103" s="591">
        <v>0.44679999999999997</v>
      </c>
      <c r="C103" s="591">
        <v>0.56320000000000003</v>
      </c>
      <c r="D103" s="591">
        <v>0.62380000000000002</v>
      </c>
      <c r="E103" s="591">
        <v>0.54549999999999998</v>
      </c>
      <c r="F103" s="591">
        <v>0.71020000000000005</v>
      </c>
      <c r="G103" s="591">
        <v>0.48209999999999997</v>
      </c>
      <c r="H103" s="591">
        <v>0.72399999999999998</v>
      </c>
      <c r="I103" s="591">
        <v>0.55130000000000001</v>
      </c>
      <c r="J103" s="591">
        <v>0.57440000000000002</v>
      </c>
      <c r="K103" s="591">
        <v>0.64200000000000002</v>
      </c>
      <c r="L103" s="591">
        <v>0.57669999999999999</v>
      </c>
      <c r="M103" s="591">
        <v>0.66090000000000004</v>
      </c>
      <c r="N103" s="591">
        <v>0.67610000000000003</v>
      </c>
      <c r="O103" s="591">
        <v>0.61460000000000004</v>
      </c>
      <c r="P103" s="591">
        <v>0.59619999999999995</v>
      </c>
      <c r="Q103" s="591">
        <v>0.59470000000000001</v>
      </c>
      <c r="R103" s="591">
        <v>0.59360000000000002</v>
      </c>
      <c r="S103" s="591">
        <v>0.59399999999999997</v>
      </c>
      <c r="T103" s="591">
        <v>0.63139999999999996</v>
      </c>
      <c r="U103" s="591">
        <v>0.66469999999999996</v>
      </c>
      <c r="V103" s="591">
        <v>0.57050000000000001</v>
      </c>
      <c r="W103" s="591">
        <v>0.60960000000000003</v>
      </c>
      <c r="X103" s="591">
        <v>0.71489999999999998</v>
      </c>
      <c r="Y103" s="591">
        <v>0.59909999999999997</v>
      </c>
      <c r="Z103" s="591">
        <v>0.62419999999999998</v>
      </c>
      <c r="AA103" s="591">
        <v>0.61729999999999996</v>
      </c>
      <c r="AB103" s="591">
        <v>0.58220000000000005</v>
      </c>
      <c r="AC103" s="591">
        <v>0.62619999999999998</v>
      </c>
      <c r="AD103" s="591">
        <v>0.66379999999999995</v>
      </c>
      <c r="AE103" s="591">
        <v>0.57350000000000001</v>
      </c>
      <c r="AF103" s="591">
        <v>0.67330000000000001</v>
      </c>
      <c r="AG103" s="591">
        <v>0.56610000000000005</v>
      </c>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c r="GV103" s="94"/>
      <c r="GW103" s="94"/>
      <c r="GX103" s="94"/>
      <c r="GY103" s="94"/>
      <c r="GZ103" s="94"/>
      <c r="HA103" s="94"/>
      <c r="HB103" s="94"/>
      <c r="HC103" s="94"/>
      <c r="HD103" s="94"/>
      <c r="HE103" s="94"/>
      <c r="HF103" s="94"/>
      <c r="HG103" s="94"/>
      <c r="HH103" s="94"/>
      <c r="HI103" s="94"/>
    </row>
    <row r="104" spans="1:217">
      <c r="A104" s="593" t="s">
        <v>690</v>
      </c>
      <c r="B104" s="591">
        <v>4.8399999999999999E-2</v>
      </c>
      <c r="C104" s="591">
        <v>5.7500000000000002E-2</v>
      </c>
      <c r="D104" s="591">
        <v>4.19E-2</v>
      </c>
      <c r="E104" s="591">
        <v>3.4599999999999999E-2</v>
      </c>
      <c r="F104" s="591">
        <v>3.6299999999999999E-2</v>
      </c>
      <c r="G104" s="591">
        <v>3.8100000000000002E-2</v>
      </c>
      <c r="H104" s="591">
        <v>1.9699999999999999E-2</v>
      </c>
      <c r="I104" s="591">
        <v>2.7900000000000001E-2</v>
      </c>
      <c r="J104" s="591">
        <v>4.1599999999999998E-2</v>
      </c>
      <c r="K104" s="591">
        <v>3.15E-2</v>
      </c>
      <c r="L104" s="591">
        <v>4.3499999999999997E-2</v>
      </c>
      <c r="M104" s="591">
        <v>5.1799999999999999E-2</v>
      </c>
      <c r="N104" s="591">
        <v>3.0599999999999999E-2</v>
      </c>
      <c r="O104" s="591">
        <v>4.3299999999999998E-2</v>
      </c>
      <c r="P104" s="591">
        <v>2.69E-2</v>
      </c>
      <c r="Q104" s="591">
        <v>4.7399999999999998E-2</v>
      </c>
      <c r="R104" s="591">
        <v>9.0999999999999998E-2</v>
      </c>
      <c r="S104" s="591">
        <v>7.0099999999999996E-2</v>
      </c>
      <c r="T104" s="591">
        <v>4.2599999999999999E-2</v>
      </c>
      <c r="U104" s="591">
        <v>5.0500000000000003E-2</v>
      </c>
      <c r="V104" s="591">
        <v>3.7600000000000001E-2</v>
      </c>
      <c r="W104" s="591">
        <v>6.2799999999999995E-2</v>
      </c>
      <c r="X104" s="591">
        <v>5.9299999999999999E-2</v>
      </c>
      <c r="Y104" s="591">
        <v>4.7300000000000002E-2</v>
      </c>
      <c r="Z104" s="591">
        <v>3.8300000000000001E-2</v>
      </c>
      <c r="AA104" s="591">
        <v>3.6799999999999999E-2</v>
      </c>
      <c r="AB104" s="591">
        <v>3.2899999999999999E-2</v>
      </c>
      <c r="AC104" s="591">
        <v>5.91E-2</v>
      </c>
      <c r="AD104" s="591">
        <v>2.6200000000000001E-2</v>
      </c>
      <c r="AE104" s="591">
        <v>5.1900000000000002E-2</v>
      </c>
      <c r="AF104" s="591">
        <v>6.2700000000000006E-2</v>
      </c>
      <c r="AG104" s="591">
        <v>4.6399999999999997E-2</v>
      </c>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c r="GV104" s="94"/>
      <c r="GW104" s="94"/>
      <c r="GX104" s="94"/>
      <c r="GY104" s="94"/>
      <c r="GZ104" s="94"/>
      <c r="HA104" s="94"/>
      <c r="HB104" s="94"/>
      <c r="HC104" s="94"/>
      <c r="HD104" s="94"/>
      <c r="HE104" s="94"/>
      <c r="HF104" s="94"/>
      <c r="HG104" s="94"/>
      <c r="HH104" s="94"/>
      <c r="HI104" s="94"/>
    </row>
    <row r="105" spans="1:217">
      <c r="A105" s="593" t="s">
        <v>691</v>
      </c>
      <c r="B105" s="591">
        <v>0.50480000000000003</v>
      </c>
      <c r="C105" s="591">
        <v>0.37930000000000003</v>
      </c>
      <c r="D105" s="591">
        <v>0.3342</v>
      </c>
      <c r="E105" s="591">
        <v>0.4199</v>
      </c>
      <c r="F105" s="591">
        <v>0.2535</v>
      </c>
      <c r="G105" s="591">
        <v>0.47970000000000002</v>
      </c>
      <c r="H105" s="591">
        <v>0.25640000000000002</v>
      </c>
      <c r="I105" s="591">
        <v>0.42080000000000001</v>
      </c>
      <c r="J105" s="591">
        <v>0.38400000000000001</v>
      </c>
      <c r="K105" s="591">
        <v>0.32650000000000001</v>
      </c>
      <c r="L105" s="591">
        <v>0.37969999999999998</v>
      </c>
      <c r="M105" s="591">
        <v>0.2873</v>
      </c>
      <c r="N105" s="591">
        <v>0.29330000000000001</v>
      </c>
      <c r="O105" s="591">
        <v>0.34210000000000002</v>
      </c>
      <c r="P105" s="591">
        <v>0.37690000000000001</v>
      </c>
      <c r="Q105" s="591">
        <v>0.3579</v>
      </c>
      <c r="R105" s="591">
        <v>0.31540000000000001</v>
      </c>
      <c r="S105" s="591">
        <v>0.33589999999999998</v>
      </c>
      <c r="T105" s="591">
        <v>0.3261</v>
      </c>
      <c r="U105" s="591">
        <v>0.2848</v>
      </c>
      <c r="V105" s="591">
        <v>0.39190000000000003</v>
      </c>
      <c r="W105" s="591">
        <v>0.3276</v>
      </c>
      <c r="X105" s="591">
        <v>0.2258</v>
      </c>
      <c r="Y105" s="591">
        <v>0.35349999999999998</v>
      </c>
      <c r="Z105" s="591">
        <v>0.33750000000000002</v>
      </c>
      <c r="AA105" s="591">
        <v>0.34599999999999997</v>
      </c>
      <c r="AB105" s="591">
        <v>0.38490000000000002</v>
      </c>
      <c r="AC105" s="591">
        <v>0.31459999999999999</v>
      </c>
      <c r="AD105" s="591">
        <v>0.30990000000000001</v>
      </c>
      <c r="AE105" s="591">
        <v>0.37469999999999998</v>
      </c>
      <c r="AF105" s="591">
        <v>0.26400000000000001</v>
      </c>
      <c r="AG105" s="591">
        <v>0.38750000000000001</v>
      </c>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c r="GV105" s="94"/>
      <c r="GW105" s="94"/>
      <c r="GX105" s="94"/>
      <c r="GY105" s="94"/>
      <c r="GZ105" s="94"/>
      <c r="HA105" s="94"/>
      <c r="HB105" s="94"/>
      <c r="HC105" s="94"/>
      <c r="HD105" s="94"/>
      <c r="HE105" s="94"/>
      <c r="HF105" s="94"/>
      <c r="HG105" s="94"/>
      <c r="HH105" s="94"/>
      <c r="HI105" s="94"/>
    </row>
    <row r="106" spans="1:217" ht="15.75" thickBot="1">
      <c r="A106" s="593" t="s">
        <v>692</v>
      </c>
      <c r="B106" s="591">
        <v>0.57999999999999996</v>
      </c>
      <c r="C106" s="591">
        <v>0.45300000000000001</v>
      </c>
      <c r="D106" s="591">
        <v>0.60319999999999996</v>
      </c>
      <c r="E106" s="591">
        <v>0.58779999999999999</v>
      </c>
      <c r="F106" s="591">
        <v>0.57089999999999996</v>
      </c>
      <c r="G106" s="591">
        <v>0.4541</v>
      </c>
      <c r="H106" s="591">
        <v>0.5786</v>
      </c>
      <c r="I106" s="591">
        <v>0.58130000000000004</v>
      </c>
      <c r="J106" s="591">
        <v>0.48380000000000001</v>
      </c>
      <c r="K106" s="591">
        <v>0.54300000000000004</v>
      </c>
      <c r="L106" s="591">
        <v>0.61739999999999995</v>
      </c>
      <c r="M106" s="591">
        <v>0.56369999999999998</v>
      </c>
      <c r="N106" s="591">
        <v>0.71619999999999995</v>
      </c>
      <c r="O106" s="591">
        <v>0.2109</v>
      </c>
      <c r="P106" s="591">
        <v>0.3695</v>
      </c>
      <c r="Q106" s="591">
        <v>0.44340000000000002</v>
      </c>
      <c r="R106" s="591">
        <v>0.41</v>
      </c>
      <c r="S106" s="591">
        <v>0.5696</v>
      </c>
      <c r="T106" s="591">
        <v>0.55969999999999998</v>
      </c>
      <c r="U106" s="591">
        <v>0.45190000000000002</v>
      </c>
      <c r="V106" s="591">
        <v>0.4793</v>
      </c>
      <c r="W106" s="591">
        <v>0.57369999999999999</v>
      </c>
      <c r="X106" s="591">
        <v>0.52329999999999999</v>
      </c>
      <c r="Y106" s="591">
        <v>0.47720000000000001</v>
      </c>
      <c r="Z106" s="591">
        <v>0.54090000000000005</v>
      </c>
      <c r="AA106" s="591">
        <v>0.44600000000000001</v>
      </c>
      <c r="AB106" s="591">
        <v>0.44</v>
      </c>
      <c r="AC106" s="591">
        <v>0.64910000000000001</v>
      </c>
      <c r="AD106" s="591">
        <v>0.67649999999999999</v>
      </c>
      <c r="AE106" s="591">
        <v>0.64549999999999996</v>
      </c>
      <c r="AF106" s="591">
        <v>0.30559999999999998</v>
      </c>
      <c r="AG106" s="591">
        <v>0.51910000000000001</v>
      </c>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c r="GV106" s="94"/>
      <c r="GW106" s="94"/>
      <c r="GX106" s="94"/>
      <c r="GY106" s="94"/>
      <c r="GZ106" s="94"/>
      <c r="HA106" s="94"/>
      <c r="HB106" s="94"/>
      <c r="HC106" s="94"/>
      <c r="HD106" s="94"/>
      <c r="HE106" s="94"/>
      <c r="HF106" s="94"/>
      <c r="HG106" s="94"/>
      <c r="HH106" s="94"/>
      <c r="HI106" s="94"/>
    </row>
    <row r="107" spans="1:217" ht="16.5" thickTop="1" thickBot="1">
      <c r="A107" s="597" t="s">
        <v>693</v>
      </c>
      <c r="B107" s="654"/>
      <c r="C107" s="654"/>
      <c r="D107" s="654"/>
      <c r="E107" s="654"/>
      <c r="F107" s="654"/>
      <c r="G107" s="655"/>
      <c r="H107" s="655"/>
      <c r="I107" s="655"/>
      <c r="J107" s="654"/>
      <c r="K107" s="654"/>
      <c r="L107" s="654"/>
      <c r="M107" s="654"/>
      <c r="N107" s="654"/>
      <c r="O107" s="655"/>
      <c r="P107" s="655"/>
      <c r="Q107" s="655"/>
      <c r="R107" s="654"/>
      <c r="S107" s="654"/>
      <c r="T107" s="654"/>
      <c r="U107" s="654"/>
      <c r="V107" s="654"/>
      <c r="W107" s="655"/>
      <c r="X107" s="655"/>
      <c r="Y107" s="655"/>
      <c r="Z107" s="654"/>
      <c r="AA107" s="654"/>
      <c r="AB107" s="654"/>
      <c r="AC107" s="654"/>
      <c r="AD107" s="655"/>
      <c r="AE107" s="655"/>
      <c r="AF107" s="655"/>
      <c r="AG107" s="655"/>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c r="GY107" s="94"/>
      <c r="GZ107" s="94"/>
      <c r="HA107" s="94"/>
      <c r="HB107" s="94"/>
      <c r="HC107" s="94"/>
      <c r="HD107" s="94"/>
      <c r="HE107" s="94"/>
      <c r="HF107" s="94"/>
      <c r="HG107" s="94"/>
      <c r="HH107" s="94"/>
      <c r="HI107" s="94"/>
    </row>
    <row r="108" spans="1:217" ht="15.75" thickTop="1">
      <c r="A108" s="593" t="s">
        <v>694</v>
      </c>
      <c r="B108" s="591">
        <v>8.2000000000000003E-2</v>
      </c>
      <c r="C108" s="591">
        <v>8.6199999999999999E-2</v>
      </c>
      <c r="D108" s="591">
        <v>7.1199999999999999E-2</v>
      </c>
      <c r="E108" s="591">
        <v>8.8999999999999996E-2</v>
      </c>
      <c r="F108" s="591">
        <v>7.1599999999999997E-2</v>
      </c>
      <c r="G108" s="591">
        <v>5.9900000000000002E-2</v>
      </c>
      <c r="H108" s="591">
        <v>0.10730000000000001</v>
      </c>
      <c r="I108" s="591">
        <v>0.09</v>
      </c>
      <c r="J108" s="591">
        <v>8.0600000000000005E-2</v>
      </c>
      <c r="K108" s="591">
        <v>7.2599999999999998E-2</v>
      </c>
      <c r="L108" s="591">
        <v>7.9200000000000007E-2</v>
      </c>
      <c r="M108" s="591">
        <v>9.4399999999999998E-2</v>
      </c>
      <c r="N108" s="591">
        <v>0.12180000000000001</v>
      </c>
      <c r="O108" s="591">
        <v>8.8200000000000001E-2</v>
      </c>
      <c r="P108" s="591">
        <v>7.2300000000000003E-2</v>
      </c>
      <c r="Q108" s="591">
        <v>8.1299999999999997E-2</v>
      </c>
      <c r="R108" s="591">
        <v>7.8399999999999997E-2</v>
      </c>
      <c r="S108" s="591">
        <v>0.13700000000000001</v>
      </c>
      <c r="T108" s="591">
        <v>8.8900000000000007E-2</v>
      </c>
      <c r="U108" s="591">
        <v>0.1099</v>
      </c>
      <c r="V108" s="591">
        <v>7.9799999999999996E-2</v>
      </c>
      <c r="W108" s="591">
        <v>9.11E-2</v>
      </c>
      <c r="X108" s="591">
        <v>0.1041</v>
      </c>
      <c r="Y108" s="591">
        <v>9.1700000000000004E-2</v>
      </c>
      <c r="Z108" s="591">
        <v>8.4900000000000003E-2</v>
      </c>
      <c r="AA108" s="591">
        <v>7.4200000000000002E-2</v>
      </c>
      <c r="AB108" s="591">
        <v>6.6299999999999998E-2</v>
      </c>
      <c r="AC108" s="591">
        <v>0.10349999999999999</v>
      </c>
      <c r="AD108" s="591">
        <v>0.18210000000000001</v>
      </c>
      <c r="AE108" s="591">
        <v>9.2200000000000004E-2</v>
      </c>
      <c r="AF108" s="591">
        <v>0.12859999999999999</v>
      </c>
      <c r="AG108" s="591">
        <v>8.5400000000000004E-2</v>
      </c>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c r="GV108" s="94"/>
      <c r="GW108" s="94"/>
      <c r="GX108" s="94"/>
      <c r="GY108" s="94"/>
      <c r="GZ108" s="94"/>
      <c r="HA108" s="94"/>
      <c r="HB108" s="94"/>
      <c r="HC108" s="94"/>
      <c r="HD108" s="94"/>
      <c r="HE108" s="94"/>
      <c r="HF108" s="94"/>
      <c r="HG108" s="94"/>
      <c r="HH108" s="94"/>
      <c r="HI108" s="94"/>
    </row>
    <row r="109" spans="1:217">
      <c r="A109" s="593" t="s">
        <v>695</v>
      </c>
      <c r="B109" s="591">
        <v>8.0699999999999994E-2</v>
      </c>
      <c r="C109" s="591">
        <v>8.4099999999999994E-2</v>
      </c>
      <c r="D109" s="591">
        <v>7.0199999999999999E-2</v>
      </c>
      <c r="E109" s="591">
        <v>8.2699999999999996E-2</v>
      </c>
      <c r="F109" s="591">
        <v>7.1300000000000002E-2</v>
      </c>
      <c r="G109" s="591">
        <v>5.7799999999999997E-2</v>
      </c>
      <c r="H109" s="591">
        <v>0.106</v>
      </c>
      <c r="I109" s="591">
        <v>8.7800000000000003E-2</v>
      </c>
      <c r="J109" s="591">
        <v>7.8600000000000003E-2</v>
      </c>
      <c r="K109" s="591">
        <v>7.2300000000000003E-2</v>
      </c>
      <c r="L109" s="591">
        <v>7.85E-2</v>
      </c>
      <c r="M109" s="591">
        <v>9.4E-2</v>
      </c>
      <c r="N109" s="591">
        <v>0.11940000000000001</v>
      </c>
      <c r="O109" s="591">
        <v>8.3400000000000002E-2</v>
      </c>
      <c r="P109" s="591">
        <v>7.2099999999999997E-2</v>
      </c>
      <c r="Q109" s="591">
        <v>7.8E-2</v>
      </c>
      <c r="R109" s="591">
        <v>7.9000000000000001E-2</v>
      </c>
      <c r="S109" s="591">
        <v>0.13719999999999999</v>
      </c>
      <c r="T109" s="591">
        <v>8.7300000000000003E-2</v>
      </c>
      <c r="U109" s="591">
        <v>0.1089</v>
      </c>
      <c r="V109" s="591">
        <v>7.9500000000000001E-2</v>
      </c>
      <c r="W109" s="591">
        <v>9.0700000000000003E-2</v>
      </c>
      <c r="X109" s="591">
        <v>0.1045</v>
      </c>
      <c r="Y109" s="591">
        <v>9.1200000000000003E-2</v>
      </c>
      <c r="Z109" s="591">
        <v>8.3099999999999993E-2</v>
      </c>
      <c r="AA109" s="591">
        <v>7.2800000000000004E-2</v>
      </c>
      <c r="AB109" s="591">
        <v>6.4799999999999996E-2</v>
      </c>
      <c r="AC109" s="591">
        <v>0.10100000000000001</v>
      </c>
      <c r="AD109" s="591">
        <v>0.1784</v>
      </c>
      <c r="AE109" s="591">
        <v>8.9800000000000005E-2</v>
      </c>
      <c r="AF109" s="591">
        <v>0.12809999999999999</v>
      </c>
      <c r="AG109" s="591">
        <v>8.3799999999999999E-2</v>
      </c>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c r="GV109" s="94"/>
      <c r="GW109" s="94"/>
      <c r="GX109" s="94"/>
      <c r="GY109" s="94"/>
      <c r="GZ109" s="94"/>
      <c r="HA109" s="94"/>
      <c r="HB109" s="94"/>
      <c r="HC109" s="94"/>
      <c r="HD109" s="94"/>
      <c r="HE109" s="94"/>
      <c r="HF109" s="94"/>
      <c r="HG109" s="94"/>
      <c r="HH109" s="94"/>
      <c r="HI109" s="94"/>
    </row>
    <row r="110" spans="1:217">
      <c r="A110" s="545" t="s">
        <v>696</v>
      </c>
      <c r="B110" s="591">
        <v>0.11360000000000001</v>
      </c>
      <c r="C110" s="591">
        <v>9.9900000000000003E-2</v>
      </c>
      <c r="D110" s="591">
        <v>7.7499999999999999E-2</v>
      </c>
      <c r="E110" s="591">
        <v>0.1028</v>
      </c>
      <c r="F110" s="591">
        <v>8.5500000000000007E-2</v>
      </c>
      <c r="G110" s="591">
        <v>5.8500000000000003E-2</v>
      </c>
      <c r="H110" s="591">
        <v>0.11600000000000001</v>
      </c>
      <c r="I110" s="591">
        <v>9.5799999999999996E-2</v>
      </c>
      <c r="J110" s="591">
        <v>0.09</v>
      </c>
      <c r="K110" s="591">
        <v>8.3799999999999999E-2</v>
      </c>
      <c r="L110" s="591">
        <v>8.4699999999999998E-2</v>
      </c>
      <c r="M110" s="591">
        <v>9.8500000000000004E-2</v>
      </c>
      <c r="N110" s="591">
        <v>0.12740000000000001</v>
      </c>
      <c r="O110" s="591">
        <v>0.1094</v>
      </c>
      <c r="P110" s="591">
        <v>8.2400000000000001E-2</v>
      </c>
      <c r="Q110" s="591">
        <v>9.5899999999999999E-2</v>
      </c>
      <c r="R110" s="591">
        <v>9.2399999999999996E-2</v>
      </c>
      <c r="S110" s="591">
        <v>0.16070000000000001</v>
      </c>
      <c r="T110" s="591">
        <v>9.6699999999999994E-2</v>
      </c>
      <c r="U110" s="591">
        <v>0.1293</v>
      </c>
      <c r="V110" s="591">
        <v>9.0800000000000006E-2</v>
      </c>
      <c r="W110" s="591">
        <v>9.6199999999999994E-2</v>
      </c>
      <c r="X110" s="591">
        <v>0.1231</v>
      </c>
      <c r="Y110" s="591">
        <v>0.1018</v>
      </c>
      <c r="Z110" s="591">
        <v>9.3299999999999994E-2</v>
      </c>
      <c r="AA110" s="591">
        <v>8.0699999999999994E-2</v>
      </c>
      <c r="AB110" s="591">
        <v>7.6600000000000001E-2</v>
      </c>
      <c r="AC110" s="591">
        <v>0.12089999999999999</v>
      </c>
      <c r="AD110" s="591">
        <v>0.20399999999999999</v>
      </c>
      <c r="AE110" s="591">
        <v>0.1017</v>
      </c>
      <c r="AF110" s="591">
        <v>0.13189999999999999</v>
      </c>
      <c r="AG110" s="591">
        <v>0.1</v>
      </c>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c r="GV110" s="94"/>
      <c r="GW110" s="94"/>
      <c r="GX110" s="94"/>
      <c r="GY110" s="94"/>
      <c r="GZ110" s="94"/>
      <c r="HA110" s="94"/>
      <c r="HB110" s="94"/>
      <c r="HC110" s="94"/>
      <c r="HD110" s="94"/>
      <c r="HE110" s="94"/>
      <c r="HF110" s="94"/>
      <c r="HG110" s="94"/>
      <c r="HH110" s="94"/>
      <c r="HI110" s="94"/>
    </row>
    <row r="111" spans="1:217">
      <c r="A111" s="545" t="s">
        <v>697</v>
      </c>
      <c r="B111" s="591">
        <v>0.13769999999999999</v>
      </c>
      <c r="C111" s="591">
        <v>0.13400000000000001</v>
      </c>
      <c r="D111" s="591">
        <v>0.10349999999999999</v>
      </c>
      <c r="E111" s="591">
        <v>0.1411</v>
      </c>
      <c r="F111" s="591">
        <v>0.1013</v>
      </c>
      <c r="G111" s="591">
        <v>9.0800000000000006E-2</v>
      </c>
      <c r="H111" s="591">
        <v>0.14369999999999999</v>
      </c>
      <c r="I111" s="591">
        <v>0.1232</v>
      </c>
      <c r="J111" s="591">
        <v>0.1295</v>
      </c>
      <c r="K111" s="591">
        <v>0.1134</v>
      </c>
      <c r="L111" s="591">
        <v>0.1163</v>
      </c>
      <c r="M111" s="591">
        <v>0.122</v>
      </c>
      <c r="N111" s="591">
        <v>0.1676</v>
      </c>
      <c r="O111" s="591">
        <v>0.1414</v>
      </c>
      <c r="P111" s="591">
        <v>0.1268</v>
      </c>
      <c r="Q111" s="591">
        <v>0.1265</v>
      </c>
      <c r="R111" s="591">
        <v>0.12970000000000001</v>
      </c>
      <c r="S111" s="591">
        <v>0.18479999999999999</v>
      </c>
      <c r="T111" s="591">
        <v>0.1313</v>
      </c>
      <c r="U111" s="591">
        <v>0.16750000000000001</v>
      </c>
      <c r="V111" s="591">
        <v>0.12520000000000001</v>
      </c>
      <c r="W111" s="591">
        <v>0.1237</v>
      </c>
      <c r="X111" s="591">
        <v>0.14829999999999999</v>
      </c>
      <c r="Y111" s="591">
        <v>0.14269999999999999</v>
      </c>
      <c r="Z111" s="591">
        <v>0.12540000000000001</v>
      </c>
      <c r="AA111" s="591">
        <v>0.12709999999999999</v>
      </c>
      <c r="AB111" s="591">
        <v>0.1145</v>
      </c>
      <c r="AC111" s="591">
        <v>0.15210000000000001</v>
      </c>
      <c r="AD111" s="591">
        <v>0.24590000000000001</v>
      </c>
      <c r="AE111" s="591">
        <v>0.1298</v>
      </c>
      <c r="AF111" s="591">
        <v>0.14610000000000001</v>
      </c>
      <c r="AG111" s="591">
        <v>0.1308</v>
      </c>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c r="GV111" s="94"/>
      <c r="GW111" s="94"/>
      <c r="GX111" s="94"/>
      <c r="GY111" s="94"/>
      <c r="GZ111" s="94"/>
      <c r="HA111" s="94"/>
      <c r="HB111" s="94"/>
      <c r="HC111" s="94"/>
      <c r="HD111" s="94"/>
      <c r="HE111" s="94"/>
      <c r="HF111" s="94"/>
      <c r="HG111" s="94"/>
      <c r="HH111" s="94"/>
      <c r="HI111" s="94"/>
    </row>
    <row r="112" spans="1:217">
      <c r="A112" s="545" t="s">
        <v>698</v>
      </c>
      <c r="B112" s="591">
        <v>-2.4199999999999999E-2</v>
      </c>
      <c r="C112" s="591">
        <v>-3.4099999999999998E-2</v>
      </c>
      <c r="D112" s="591">
        <v>-2.5999999999999999E-2</v>
      </c>
      <c r="E112" s="591">
        <v>-3.8199999999999998E-2</v>
      </c>
      <c r="F112" s="591">
        <v>-1.5900000000000001E-2</v>
      </c>
      <c r="G112" s="591">
        <v>-3.2300000000000002E-2</v>
      </c>
      <c r="H112" s="591">
        <v>-2.7699999999999999E-2</v>
      </c>
      <c r="I112" s="591">
        <v>-2.7400000000000001E-2</v>
      </c>
      <c r="J112" s="591">
        <v>-3.95E-2</v>
      </c>
      <c r="K112" s="591">
        <v>-2.9600000000000001E-2</v>
      </c>
      <c r="L112" s="591">
        <v>-3.1600000000000003E-2</v>
      </c>
      <c r="M112" s="591">
        <v>-2.35E-2</v>
      </c>
      <c r="N112" s="591">
        <v>-4.02E-2</v>
      </c>
      <c r="O112" s="591">
        <v>-3.2000000000000001E-2</v>
      </c>
      <c r="P112" s="591">
        <v>-4.4299999999999999E-2</v>
      </c>
      <c r="Q112" s="591">
        <v>-3.0499999999999999E-2</v>
      </c>
      <c r="R112" s="591">
        <v>-3.73E-2</v>
      </c>
      <c r="S112" s="591">
        <v>-2.41E-2</v>
      </c>
      <c r="T112" s="591">
        <v>-3.4700000000000002E-2</v>
      </c>
      <c r="U112" s="591">
        <v>-3.8199999999999998E-2</v>
      </c>
      <c r="V112" s="591">
        <v>-3.44E-2</v>
      </c>
      <c r="W112" s="591">
        <v>-2.75E-2</v>
      </c>
      <c r="X112" s="591">
        <v>-2.5100000000000001E-2</v>
      </c>
      <c r="Y112" s="591">
        <v>-4.0899999999999999E-2</v>
      </c>
      <c r="Z112" s="591">
        <v>-3.2099999999999997E-2</v>
      </c>
      <c r="AA112" s="591">
        <v>-4.6399999999999997E-2</v>
      </c>
      <c r="AB112" s="591">
        <v>-3.7900000000000003E-2</v>
      </c>
      <c r="AC112" s="591">
        <v>-3.1300000000000001E-2</v>
      </c>
      <c r="AD112" s="591">
        <v>-4.19E-2</v>
      </c>
      <c r="AE112" s="591">
        <v>-2.81E-2</v>
      </c>
      <c r="AF112" s="591">
        <v>-1.41E-2</v>
      </c>
      <c r="AG112" s="591">
        <v>-3.0800000000000001E-2</v>
      </c>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c r="GV112" s="94"/>
      <c r="GW112" s="94"/>
      <c r="GX112" s="94"/>
      <c r="GY112" s="94"/>
      <c r="GZ112" s="94"/>
      <c r="HA112" s="94"/>
      <c r="HB112" s="94"/>
      <c r="HC112" s="94"/>
      <c r="HD112" s="94"/>
      <c r="HE112" s="94"/>
      <c r="HF112" s="94"/>
      <c r="HG112" s="94"/>
      <c r="HH112" s="94"/>
      <c r="HI112" s="94"/>
    </row>
    <row r="113" spans="1:217">
      <c r="A113" s="545" t="s">
        <v>699</v>
      </c>
      <c r="B113" s="591">
        <v>-3.2800000000000003E-2</v>
      </c>
      <c r="C113" s="591">
        <v>-1.5699999999999999E-2</v>
      </c>
      <c r="D113" s="591">
        <v>-7.3000000000000001E-3</v>
      </c>
      <c r="E113" s="591">
        <v>-2.01E-2</v>
      </c>
      <c r="F113" s="591">
        <v>-1.41E-2</v>
      </c>
      <c r="G113" s="591">
        <v>-8.0000000000000004E-4</v>
      </c>
      <c r="H113" s="591">
        <v>-0.01</v>
      </c>
      <c r="I113" s="591">
        <v>-8.0000000000000002E-3</v>
      </c>
      <c r="J113" s="591">
        <v>-1.14E-2</v>
      </c>
      <c r="K113" s="591">
        <v>-1.15E-2</v>
      </c>
      <c r="L113" s="591">
        <v>-6.1000000000000004E-3</v>
      </c>
      <c r="M113" s="591">
        <v>-4.4999999999999997E-3</v>
      </c>
      <c r="N113" s="591">
        <v>-8.0000000000000002E-3</v>
      </c>
      <c r="O113" s="591">
        <v>-2.5999999999999999E-2</v>
      </c>
      <c r="P113" s="591">
        <v>-1.03E-2</v>
      </c>
      <c r="Q113" s="591">
        <v>-1.7999999999999999E-2</v>
      </c>
      <c r="R113" s="591">
        <v>-1.34E-2</v>
      </c>
      <c r="S113" s="591">
        <v>-2.35E-2</v>
      </c>
      <c r="T113" s="591">
        <v>-9.2999999999999992E-3</v>
      </c>
      <c r="U113" s="591">
        <v>-2.0400000000000001E-2</v>
      </c>
      <c r="V113" s="591">
        <v>-1.12E-2</v>
      </c>
      <c r="W113" s="591">
        <v>-5.4999999999999997E-3</v>
      </c>
      <c r="X113" s="591">
        <v>-1.8700000000000001E-2</v>
      </c>
      <c r="Y113" s="591">
        <v>-1.06E-2</v>
      </c>
      <c r="Z113" s="591">
        <v>-1.0200000000000001E-2</v>
      </c>
      <c r="AA113" s="591">
        <v>-7.9000000000000008E-3</v>
      </c>
      <c r="AB113" s="591">
        <v>-1.18E-2</v>
      </c>
      <c r="AC113" s="591">
        <v>-1.9900000000000001E-2</v>
      </c>
      <c r="AD113" s="591">
        <v>-2.5600000000000001E-2</v>
      </c>
      <c r="AE113" s="591">
        <v>-1.1900000000000001E-2</v>
      </c>
      <c r="AF113" s="591">
        <v>-3.8E-3</v>
      </c>
      <c r="AG113" s="591">
        <v>-1.61E-2</v>
      </c>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c r="GV113" s="94"/>
      <c r="GW113" s="94"/>
      <c r="GX113" s="94"/>
      <c r="GY113" s="94"/>
      <c r="GZ113" s="94"/>
      <c r="HA113" s="94"/>
      <c r="HB113" s="94"/>
      <c r="HC113" s="94"/>
      <c r="HD113" s="94"/>
      <c r="HE113" s="94"/>
      <c r="HF113" s="94"/>
      <c r="HG113" s="94"/>
      <c r="HH113" s="94"/>
      <c r="HI113" s="94"/>
    </row>
    <row r="114" spans="1:217" ht="15.75" thickBot="1">
      <c r="A114" s="545" t="s">
        <v>700</v>
      </c>
      <c r="B114" s="591">
        <v>1.2999999999999999E-3</v>
      </c>
      <c r="C114" s="591">
        <v>2.0999999999999999E-3</v>
      </c>
      <c r="D114" s="591">
        <v>1E-3</v>
      </c>
      <c r="E114" s="591">
        <v>6.3E-3</v>
      </c>
      <c r="F114" s="591">
        <v>2.9999999999999997E-4</v>
      </c>
      <c r="G114" s="591">
        <v>2.0999999999999999E-3</v>
      </c>
      <c r="H114" s="591">
        <v>1.2999999999999999E-3</v>
      </c>
      <c r="I114" s="591">
        <v>2.2000000000000001E-3</v>
      </c>
      <c r="J114" s="591">
        <v>2.0999999999999999E-3</v>
      </c>
      <c r="K114" s="591">
        <v>2.9999999999999997E-4</v>
      </c>
      <c r="L114" s="591">
        <v>5.9999999999999995E-4</v>
      </c>
      <c r="M114" s="591">
        <v>4.0000000000000002E-4</v>
      </c>
      <c r="N114" s="591">
        <v>2.3999999999999998E-3</v>
      </c>
      <c r="O114" s="591">
        <v>4.7999999999999996E-3</v>
      </c>
      <c r="P114" s="591">
        <v>1E-4</v>
      </c>
      <c r="Q114" s="591">
        <v>3.3E-3</v>
      </c>
      <c r="R114" s="591">
        <v>-5.9999999999999995E-4</v>
      </c>
      <c r="S114" s="591">
        <v>-2.0000000000000001E-4</v>
      </c>
      <c r="T114" s="591">
        <v>1.6000000000000001E-3</v>
      </c>
      <c r="U114" s="591">
        <v>1.1000000000000001E-3</v>
      </c>
      <c r="V114" s="591">
        <v>2.0000000000000001E-4</v>
      </c>
      <c r="W114" s="591">
        <v>4.0000000000000002E-4</v>
      </c>
      <c r="X114" s="591">
        <v>-2.9999999999999997E-4</v>
      </c>
      <c r="Y114" s="591">
        <v>5.0000000000000001E-4</v>
      </c>
      <c r="Z114" s="591">
        <v>1.6999999999999999E-3</v>
      </c>
      <c r="AA114" s="591">
        <v>1.4E-3</v>
      </c>
      <c r="AB114" s="591">
        <v>1.5E-3</v>
      </c>
      <c r="AC114" s="591">
        <v>2.5000000000000001E-3</v>
      </c>
      <c r="AD114" s="591">
        <v>3.7000000000000002E-3</v>
      </c>
      <c r="AE114" s="591">
        <v>2.3E-3</v>
      </c>
      <c r="AF114" s="591">
        <v>4.0000000000000002E-4</v>
      </c>
      <c r="AG114" s="591">
        <v>1.5E-3</v>
      </c>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c r="GV114" s="94"/>
      <c r="GW114" s="94"/>
      <c r="GX114" s="94"/>
      <c r="GY114" s="94"/>
      <c r="GZ114" s="94"/>
      <c r="HA114" s="94"/>
      <c r="HB114" s="94"/>
      <c r="HC114" s="94"/>
      <c r="HD114" s="94"/>
      <c r="HE114" s="94"/>
      <c r="HF114" s="94"/>
      <c r="HG114" s="94"/>
      <c r="HH114" s="94"/>
      <c r="HI114" s="94"/>
    </row>
    <row r="115" spans="1:217" ht="16.5" thickTop="1" thickBot="1">
      <c r="A115" s="597" t="s">
        <v>701</v>
      </c>
      <c r="B115" s="654"/>
      <c r="C115" s="654"/>
      <c r="D115" s="654"/>
      <c r="E115" s="654"/>
      <c r="F115" s="654"/>
      <c r="G115" s="655"/>
      <c r="H115" s="655"/>
      <c r="I115" s="655"/>
      <c r="J115" s="654"/>
      <c r="K115" s="654"/>
      <c r="L115" s="654"/>
      <c r="M115" s="654"/>
      <c r="N115" s="654"/>
      <c r="O115" s="655"/>
      <c r="P115" s="655"/>
      <c r="Q115" s="655"/>
      <c r="R115" s="654"/>
      <c r="S115" s="654"/>
      <c r="T115" s="654"/>
      <c r="U115" s="654"/>
      <c r="V115" s="654"/>
      <c r="W115" s="655"/>
      <c r="X115" s="655"/>
      <c r="Y115" s="655"/>
      <c r="Z115" s="654"/>
      <c r="AA115" s="654"/>
      <c r="AB115" s="654"/>
      <c r="AC115" s="654"/>
      <c r="AD115" s="655"/>
      <c r="AE115" s="655"/>
      <c r="AF115" s="655"/>
      <c r="AG115" s="655"/>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c r="GV115" s="94"/>
      <c r="GW115" s="94"/>
      <c r="GX115" s="94"/>
      <c r="GY115" s="94"/>
      <c r="GZ115" s="94"/>
      <c r="HA115" s="94"/>
      <c r="HB115" s="94"/>
      <c r="HC115" s="94"/>
      <c r="HD115" s="94"/>
      <c r="HE115" s="94"/>
      <c r="HF115" s="94"/>
      <c r="HG115" s="94"/>
      <c r="HH115" s="94"/>
      <c r="HI115" s="94"/>
    </row>
    <row r="116" spans="1:217" ht="15.75" thickTop="1">
      <c r="A116" s="545" t="s">
        <v>694</v>
      </c>
      <c r="B116" s="591">
        <v>8.2000000000000003E-2</v>
      </c>
      <c r="C116" s="591">
        <v>8.6199999999999999E-2</v>
      </c>
      <c r="D116" s="591">
        <v>7.1199999999999999E-2</v>
      </c>
      <c r="E116" s="591">
        <v>8.8999999999999996E-2</v>
      </c>
      <c r="F116" s="591">
        <v>7.1599999999999997E-2</v>
      </c>
      <c r="G116" s="591">
        <v>5.9900000000000002E-2</v>
      </c>
      <c r="H116" s="591">
        <v>0.10730000000000001</v>
      </c>
      <c r="I116" s="591">
        <v>0.09</v>
      </c>
      <c r="J116" s="591">
        <v>8.0600000000000005E-2</v>
      </c>
      <c r="K116" s="591">
        <v>7.2599999999999998E-2</v>
      </c>
      <c r="L116" s="591">
        <v>7.9200000000000007E-2</v>
      </c>
      <c r="M116" s="591">
        <v>9.4399999999999998E-2</v>
      </c>
      <c r="N116" s="591">
        <v>0.12180000000000001</v>
      </c>
      <c r="O116" s="591">
        <v>8.8200000000000001E-2</v>
      </c>
      <c r="P116" s="591">
        <v>7.2300000000000003E-2</v>
      </c>
      <c r="Q116" s="591">
        <v>8.1299999999999997E-2</v>
      </c>
      <c r="R116" s="591">
        <v>7.8399999999999997E-2</v>
      </c>
      <c r="S116" s="591">
        <v>0.13700000000000001</v>
      </c>
      <c r="T116" s="591">
        <v>8.8900000000000007E-2</v>
      </c>
      <c r="U116" s="591">
        <v>0.1099</v>
      </c>
      <c r="V116" s="591">
        <v>7.9799999999999996E-2</v>
      </c>
      <c r="W116" s="591">
        <v>9.11E-2</v>
      </c>
      <c r="X116" s="591">
        <v>0.1041</v>
      </c>
      <c r="Y116" s="591">
        <v>9.1700000000000004E-2</v>
      </c>
      <c r="Z116" s="591">
        <v>8.4900000000000003E-2</v>
      </c>
      <c r="AA116" s="591">
        <v>7.4200000000000002E-2</v>
      </c>
      <c r="AB116" s="591">
        <v>6.6299999999999998E-2</v>
      </c>
      <c r="AC116" s="591">
        <v>0.10349999999999999</v>
      </c>
      <c r="AD116" s="591">
        <v>0.18210000000000001</v>
      </c>
      <c r="AE116" s="591">
        <v>9.2200000000000004E-2</v>
      </c>
      <c r="AF116" s="591">
        <v>0.12859999999999999</v>
      </c>
      <c r="AG116" s="591">
        <v>8.5400000000000004E-2</v>
      </c>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c r="GV116" s="94"/>
      <c r="GW116" s="94"/>
      <c r="GX116" s="94"/>
      <c r="GY116" s="94"/>
      <c r="GZ116" s="94"/>
      <c r="HA116" s="94"/>
      <c r="HB116" s="94"/>
      <c r="HC116" s="94"/>
      <c r="HD116" s="94"/>
      <c r="HE116" s="94"/>
      <c r="HF116" s="94"/>
      <c r="HG116" s="94"/>
      <c r="HH116" s="94"/>
      <c r="HI116" s="94"/>
    </row>
    <row r="117" spans="1:217">
      <c r="A117" s="545" t="s">
        <v>702</v>
      </c>
      <c r="B117" s="591">
        <v>-7.1000000000000004E-3</v>
      </c>
      <c r="C117" s="591">
        <v>-1.5699999999999999E-2</v>
      </c>
      <c r="D117" s="591">
        <v>-2.0000000000000001E-4</v>
      </c>
      <c r="E117" s="591">
        <v>-2.9999999999999997E-4</v>
      </c>
      <c r="F117" s="591">
        <v>-1.4800000000000001E-2</v>
      </c>
      <c r="G117" s="591">
        <v>-1.67E-2</v>
      </c>
      <c r="H117" s="591">
        <v>-2.01E-2</v>
      </c>
      <c r="I117" s="591">
        <v>-1.4E-2</v>
      </c>
      <c r="J117" s="591">
        <v>-1.38E-2</v>
      </c>
      <c r="K117" s="591">
        <v>-6.4999999999999997E-3</v>
      </c>
      <c r="L117" s="591">
        <v>-3.2000000000000002E-3</v>
      </c>
      <c r="M117" s="591">
        <v>-7.1000000000000004E-3</v>
      </c>
      <c r="N117" s="591">
        <v>-5.8999999999999999E-3</v>
      </c>
      <c r="O117" s="591">
        <v>-3.5400000000000001E-2</v>
      </c>
      <c r="P117" s="591">
        <v>-1.06E-2</v>
      </c>
      <c r="Q117" s="591">
        <v>-3.95E-2</v>
      </c>
      <c r="R117" s="591">
        <v>-1.18E-2</v>
      </c>
      <c r="S117" s="591">
        <v>-3.4200000000000001E-2</v>
      </c>
      <c r="T117" s="591">
        <v>4.0000000000000002E-4</v>
      </c>
      <c r="U117" s="591">
        <v>-3.0099999999999998E-2</v>
      </c>
      <c r="V117" s="591">
        <v>-1.6000000000000001E-3</v>
      </c>
      <c r="W117" s="591">
        <v>4.5999999999999999E-3</v>
      </c>
      <c r="X117" s="591">
        <v>-2.98E-2</v>
      </c>
      <c r="Y117" s="591">
        <v>-1.7500000000000002E-2</v>
      </c>
      <c r="Z117" s="591">
        <v>-2.1700000000000001E-2</v>
      </c>
      <c r="AA117" s="591">
        <v>-7.7999999999999996E-3</v>
      </c>
      <c r="AB117" s="591">
        <v>-6.4000000000000003E-3</v>
      </c>
      <c r="AC117" s="591">
        <v>-5.7999999999999996E-3</v>
      </c>
      <c r="AD117" s="591">
        <v>-2.07E-2</v>
      </c>
      <c r="AE117" s="591">
        <v>4.0000000000000002E-4</v>
      </c>
      <c r="AF117" s="591">
        <v>-1.1999999999999999E-3</v>
      </c>
      <c r="AG117" s="591">
        <v>-9.9000000000000008E-3</v>
      </c>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c r="GV117" s="94"/>
      <c r="GW117" s="94"/>
      <c r="GX117" s="94"/>
      <c r="GY117" s="94"/>
      <c r="GZ117" s="94"/>
      <c r="HA117" s="94"/>
      <c r="HB117" s="94"/>
      <c r="HC117" s="94"/>
      <c r="HD117" s="94"/>
      <c r="HE117" s="94"/>
      <c r="HF117" s="94"/>
      <c r="HG117" s="94"/>
      <c r="HH117" s="94"/>
      <c r="HI117" s="94"/>
    </row>
    <row r="118" spans="1:217">
      <c r="A118" s="545" t="s">
        <v>703</v>
      </c>
      <c r="B118" s="591">
        <v>-7.0000000000000007E-2</v>
      </c>
      <c r="C118" s="591">
        <v>-6.7400000000000002E-2</v>
      </c>
      <c r="D118" s="591">
        <v>-5.6300000000000003E-2</v>
      </c>
      <c r="E118" s="591">
        <v>-8.2799999999999999E-2</v>
      </c>
      <c r="F118" s="591">
        <v>-6.9699999999999998E-2</v>
      </c>
      <c r="G118" s="591">
        <v>-4.7399999999999998E-2</v>
      </c>
      <c r="H118" s="591">
        <v>-8.1600000000000006E-2</v>
      </c>
      <c r="I118" s="591">
        <v>-6.8199999999999997E-2</v>
      </c>
      <c r="J118" s="591">
        <v>-6.4899999999999999E-2</v>
      </c>
      <c r="K118" s="591">
        <v>-5.3999999999999999E-2</v>
      </c>
      <c r="L118" s="591">
        <v>-6.4199999999999993E-2</v>
      </c>
      <c r="M118" s="591">
        <v>-6.2E-2</v>
      </c>
      <c r="N118" s="591">
        <v>-0.12429999999999999</v>
      </c>
      <c r="O118" s="591">
        <v>-6.08E-2</v>
      </c>
      <c r="P118" s="591">
        <v>-5.2400000000000002E-2</v>
      </c>
      <c r="Q118" s="591">
        <v>-8.4500000000000006E-2</v>
      </c>
      <c r="R118" s="591">
        <v>-5.0799999999999998E-2</v>
      </c>
      <c r="S118" s="591">
        <v>-8.8700000000000001E-2</v>
      </c>
      <c r="T118" s="591">
        <v>-7.3200000000000001E-2</v>
      </c>
      <c r="U118" s="591">
        <v>-0.106</v>
      </c>
      <c r="V118" s="591">
        <v>-4.5400000000000003E-2</v>
      </c>
      <c r="W118" s="591">
        <v>-5.2200000000000003E-2</v>
      </c>
      <c r="X118" s="591">
        <v>-7.1599999999999997E-2</v>
      </c>
      <c r="Y118" s="591">
        <v>-6.2899999999999998E-2</v>
      </c>
      <c r="Z118" s="591">
        <v>-6.7100000000000007E-2</v>
      </c>
      <c r="AA118" s="591">
        <v>-5.8400000000000001E-2</v>
      </c>
      <c r="AB118" s="591">
        <v>-4.4600000000000001E-2</v>
      </c>
      <c r="AC118" s="591">
        <v>-9.1200000000000003E-2</v>
      </c>
      <c r="AD118" s="591">
        <v>-0.17419999999999999</v>
      </c>
      <c r="AE118" s="591">
        <v>-6.0900000000000003E-2</v>
      </c>
      <c r="AF118" s="591">
        <v>-5.9700000000000003E-2</v>
      </c>
      <c r="AG118" s="591">
        <v>-6.6400000000000001E-2</v>
      </c>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c r="GV118" s="94"/>
      <c r="GW118" s="94"/>
      <c r="GX118" s="94"/>
      <c r="GY118" s="94"/>
      <c r="GZ118" s="94"/>
      <c r="HA118" s="94"/>
      <c r="HB118" s="94"/>
      <c r="HC118" s="94"/>
      <c r="HD118" s="94"/>
      <c r="HE118" s="94"/>
      <c r="HF118" s="94"/>
      <c r="HG118" s="94"/>
      <c r="HH118" s="94"/>
      <c r="HI118" s="94"/>
    </row>
    <row r="119" spans="1:217">
      <c r="A119" s="545" t="s">
        <v>704</v>
      </c>
      <c r="B119" s="591">
        <v>5.0000000000000001E-4</v>
      </c>
      <c r="C119" s="591">
        <v>0</v>
      </c>
      <c r="D119" s="591">
        <v>0</v>
      </c>
      <c r="E119" s="591">
        <v>0</v>
      </c>
      <c r="F119" s="591">
        <v>0</v>
      </c>
      <c r="G119" s="591">
        <v>0</v>
      </c>
      <c r="H119" s="591">
        <v>0</v>
      </c>
      <c r="I119" s="591">
        <v>0</v>
      </c>
      <c r="J119" s="591">
        <v>0</v>
      </c>
      <c r="K119" s="591">
        <v>0</v>
      </c>
      <c r="L119" s="591">
        <v>0</v>
      </c>
      <c r="M119" s="591">
        <v>0</v>
      </c>
      <c r="N119" s="591">
        <v>0</v>
      </c>
      <c r="O119" s="591">
        <v>0</v>
      </c>
      <c r="P119" s="591">
        <v>-4.7000000000000002E-3</v>
      </c>
      <c r="Q119" s="591">
        <v>0</v>
      </c>
      <c r="R119" s="591">
        <v>0</v>
      </c>
      <c r="S119" s="591">
        <v>0</v>
      </c>
      <c r="T119" s="591">
        <v>1E-4</v>
      </c>
      <c r="U119" s="591">
        <v>-1.1000000000000001E-3</v>
      </c>
      <c r="V119" s="591">
        <v>0</v>
      </c>
      <c r="W119" s="591">
        <v>0</v>
      </c>
      <c r="X119" s="591">
        <v>0</v>
      </c>
      <c r="Y119" s="591">
        <v>0</v>
      </c>
      <c r="Z119" s="591">
        <v>0</v>
      </c>
      <c r="AA119" s="591">
        <v>0</v>
      </c>
      <c r="AB119" s="591">
        <v>0</v>
      </c>
      <c r="AC119" s="591">
        <v>0</v>
      </c>
      <c r="AD119" s="591">
        <v>0</v>
      </c>
      <c r="AE119" s="591">
        <v>0</v>
      </c>
      <c r="AF119" s="591">
        <v>0</v>
      </c>
      <c r="AG119" s="591">
        <v>0</v>
      </c>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c r="GV119" s="94"/>
      <c r="GW119" s="94"/>
      <c r="GX119" s="94"/>
      <c r="GY119" s="94"/>
      <c r="GZ119" s="94"/>
      <c r="HA119" s="94"/>
      <c r="HB119" s="94"/>
      <c r="HC119" s="94"/>
      <c r="HD119" s="94"/>
      <c r="HE119" s="94"/>
      <c r="HF119" s="94"/>
      <c r="HG119" s="94"/>
      <c r="HH119" s="94"/>
      <c r="HI119" s="94"/>
    </row>
    <row r="120" spans="1:217">
      <c r="A120" s="545" t="s">
        <v>705</v>
      </c>
      <c r="B120" s="591">
        <v>0</v>
      </c>
      <c r="C120" s="591">
        <v>1.1999999999999999E-3</v>
      </c>
      <c r="D120" s="591">
        <v>2.0000000000000001E-4</v>
      </c>
      <c r="E120" s="591">
        <v>0</v>
      </c>
      <c r="F120" s="591">
        <v>-4.7999999999999996E-3</v>
      </c>
      <c r="G120" s="591">
        <v>-4.4000000000000003E-3</v>
      </c>
      <c r="H120" s="591">
        <v>3.3999999999999998E-3</v>
      </c>
      <c r="I120" s="591">
        <v>0</v>
      </c>
      <c r="J120" s="591">
        <v>-8.9999999999999998E-4</v>
      </c>
      <c r="K120" s="591">
        <v>-5.9999999999999995E-4</v>
      </c>
      <c r="L120" s="591">
        <v>1E-4</v>
      </c>
      <c r="M120" s="591">
        <v>-5.0000000000000001E-4</v>
      </c>
      <c r="N120" s="591">
        <v>0</v>
      </c>
      <c r="O120" s="591">
        <v>-1.8E-3</v>
      </c>
      <c r="P120" s="591">
        <v>1E-4</v>
      </c>
      <c r="Q120" s="591">
        <v>-1.4E-3</v>
      </c>
      <c r="R120" s="591">
        <v>6.8999999999999999E-3</v>
      </c>
      <c r="S120" s="591">
        <v>-5.0000000000000001E-3</v>
      </c>
      <c r="T120" s="591">
        <v>-1E-4</v>
      </c>
      <c r="U120" s="591">
        <v>2.9999999999999997E-4</v>
      </c>
      <c r="V120" s="591">
        <v>-1E-4</v>
      </c>
      <c r="W120" s="591">
        <v>-6.9999999999999999E-4</v>
      </c>
      <c r="X120" s="591">
        <v>-5.0000000000000001E-4</v>
      </c>
      <c r="Y120" s="591">
        <v>-7.7999999999999996E-3</v>
      </c>
      <c r="Z120" s="591">
        <v>5.9999999999999995E-4</v>
      </c>
      <c r="AA120" s="591">
        <v>-1.1000000000000001E-3</v>
      </c>
      <c r="AB120" s="591">
        <v>0</v>
      </c>
      <c r="AC120" s="591">
        <v>0</v>
      </c>
      <c r="AD120" s="591">
        <v>2.0000000000000001E-4</v>
      </c>
      <c r="AE120" s="591">
        <v>0</v>
      </c>
      <c r="AF120" s="591">
        <v>-2.0000000000000001E-4</v>
      </c>
      <c r="AG120" s="591">
        <v>-2.0000000000000001E-4</v>
      </c>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c r="GV120" s="94"/>
      <c r="GW120" s="94"/>
      <c r="GX120" s="94"/>
      <c r="GY120" s="94"/>
      <c r="GZ120" s="94"/>
      <c r="HA120" s="94"/>
      <c r="HB120" s="94"/>
      <c r="HC120" s="94"/>
      <c r="HD120" s="94"/>
      <c r="HE120" s="94"/>
      <c r="HF120" s="94"/>
      <c r="HG120" s="94"/>
      <c r="HH120" s="94"/>
      <c r="HI120" s="94"/>
    </row>
    <row r="121" spans="1:217" ht="15.75" thickBot="1">
      <c r="A121" s="545" t="s">
        <v>706</v>
      </c>
      <c r="B121" s="591">
        <v>0</v>
      </c>
      <c r="C121" s="591">
        <v>0</v>
      </c>
      <c r="D121" s="591">
        <v>-2.9999999999999997E-4</v>
      </c>
      <c r="E121" s="591">
        <v>0</v>
      </c>
      <c r="F121" s="591">
        <v>-4.0000000000000002E-4</v>
      </c>
      <c r="G121" s="591">
        <v>0</v>
      </c>
      <c r="H121" s="591">
        <v>0</v>
      </c>
      <c r="I121" s="591">
        <v>0</v>
      </c>
      <c r="J121" s="591">
        <v>0</v>
      </c>
      <c r="K121" s="591">
        <v>0</v>
      </c>
      <c r="L121" s="591">
        <v>0</v>
      </c>
      <c r="M121" s="591">
        <v>0</v>
      </c>
      <c r="N121" s="591">
        <v>0</v>
      </c>
      <c r="O121" s="591">
        <v>2.0000000000000001E-4</v>
      </c>
      <c r="P121" s="591">
        <v>-8.0000000000000004E-4</v>
      </c>
      <c r="Q121" s="591">
        <v>2.0000000000000001E-4</v>
      </c>
      <c r="R121" s="591">
        <v>0</v>
      </c>
      <c r="S121" s="591">
        <v>0</v>
      </c>
      <c r="T121" s="591">
        <v>0</v>
      </c>
      <c r="U121" s="591">
        <v>0</v>
      </c>
      <c r="V121" s="591">
        <v>0</v>
      </c>
      <c r="W121" s="591">
        <v>0</v>
      </c>
      <c r="X121" s="591">
        <v>0</v>
      </c>
      <c r="Y121" s="591">
        <v>-2.0000000000000001E-4</v>
      </c>
      <c r="Z121" s="591">
        <v>0</v>
      </c>
      <c r="AA121" s="591">
        <v>4.0000000000000002E-4</v>
      </c>
      <c r="AB121" s="591">
        <v>0</v>
      </c>
      <c r="AC121" s="591">
        <v>0</v>
      </c>
      <c r="AD121" s="591">
        <v>0</v>
      </c>
      <c r="AE121" s="591">
        <v>0</v>
      </c>
      <c r="AF121" s="591">
        <v>-8.9999999999999998E-4</v>
      </c>
      <c r="AG121" s="591">
        <v>0</v>
      </c>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c r="GV121" s="94"/>
      <c r="GW121" s="94"/>
      <c r="GX121" s="94"/>
      <c r="GY121" s="94"/>
      <c r="GZ121" s="94"/>
      <c r="HA121" s="94"/>
      <c r="HB121" s="94"/>
      <c r="HC121" s="94"/>
      <c r="HD121" s="94"/>
      <c r="HE121" s="94"/>
      <c r="HF121" s="94"/>
      <c r="HG121" s="94"/>
      <c r="HH121" s="94"/>
      <c r="HI121" s="94"/>
    </row>
    <row r="122" spans="1:217" ht="16.5" thickTop="1" thickBot="1">
      <c r="A122" s="568" t="s">
        <v>707</v>
      </c>
      <c r="B122" s="600">
        <v>5.4999999999999997E-3</v>
      </c>
      <c r="C122" s="600">
        <v>4.4000000000000003E-3</v>
      </c>
      <c r="D122" s="600">
        <v>1.46E-2</v>
      </c>
      <c r="E122" s="600">
        <v>5.8999999999999999E-3</v>
      </c>
      <c r="F122" s="600">
        <v>-1.8100000000000002E-2</v>
      </c>
      <c r="G122" s="600">
        <v>-8.6E-3</v>
      </c>
      <c r="H122" s="600">
        <v>8.9999999999999993E-3</v>
      </c>
      <c r="I122" s="600">
        <v>7.9000000000000008E-3</v>
      </c>
      <c r="J122" s="600">
        <v>1.1000000000000001E-3</v>
      </c>
      <c r="K122" s="600">
        <v>1.15E-2</v>
      </c>
      <c r="L122" s="600">
        <v>1.1900000000000001E-2</v>
      </c>
      <c r="M122" s="600">
        <v>2.4899999999999999E-2</v>
      </c>
      <c r="N122" s="600">
        <v>-8.3999999999999995E-3</v>
      </c>
      <c r="O122" s="600">
        <v>-9.4999999999999998E-3</v>
      </c>
      <c r="P122" s="600">
        <v>3.8999999999999998E-3</v>
      </c>
      <c r="Q122" s="600">
        <v>-4.3799999999999999E-2</v>
      </c>
      <c r="R122" s="600">
        <v>2.2700000000000001E-2</v>
      </c>
      <c r="S122" s="600">
        <v>8.9999999999999993E-3</v>
      </c>
      <c r="T122" s="600">
        <v>1.61E-2</v>
      </c>
      <c r="U122" s="600">
        <v>-2.69E-2</v>
      </c>
      <c r="V122" s="600">
        <v>3.2599999999999997E-2</v>
      </c>
      <c r="W122" s="600">
        <v>4.2799999999999998E-2</v>
      </c>
      <c r="X122" s="600">
        <v>2.2000000000000001E-3</v>
      </c>
      <c r="Y122" s="600">
        <v>3.3E-3</v>
      </c>
      <c r="Z122" s="600">
        <v>-3.3E-3</v>
      </c>
      <c r="AA122" s="600">
        <v>7.4000000000000003E-3</v>
      </c>
      <c r="AB122" s="600">
        <v>1.54E-2</v>
      </c>
      <c r="AC122" s="600">
        <v>6.4999999999999997E-3</v>
      </c>
      <c r="AD122" s="600">
        <v>-1.2500000000000001E-2</v>
      </c>
      <c r="AE122" s="600">
        <v>3.1600000000000003E-2</v>
      </c>
      <c r="AF122" s="600">
        <v>6.6600000000000006E-2</v>
      </c>
      <c r="AG122" s="600">
        <v>8.8000000000000005E-3</v>
      </c>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c r="GV122" s="94"/>
      <c r="GW122" s="94"/>
      <c r="GX122" s="94"/>
      <c r="GY122" s="94"/>
      <c r="GZ122" s="94"/>
      <c r="HA122" s="94"/>
      <c r="HB122" s="94"/>
      <c r="HC122" s="94"/>
      <c r="HD122" s="94"/>
      <c r="HE122" s="94"/>
      <c r="HF122" s="94"/>
      <c r="HG122" s="94"/>
      <c r="HH122" s="94"/>
      <c r="HI122" s="94"/>
    </row>
    <row r="123" spans="1:217" ht="7.5" customHeight="1" thickTop="1" thickBot="1">
      <c r="A123" s="127"/>
      <c r="B123" s="127"/>
      <c r="C123" s="127"/>
      <c r="D123" s="127"/>
      <c r="E123" s="127"/>
      <c r="F123" s="127"/>
      <c r="G123" s="127"/>
      <c r="H123" s="127"/>
      <c r="I123" s="127"/>
      <c r="J123" s="127"/>
      <c r="K123" s="127"/>
      <c r="L123" s="127"/>
      <c r="M123" s="127"/>
      <c r="N123" s="127"/>
      <c r="O123" s="127"/>
      <c r="P123" s="127"/>
      <c r="Q123" s="127"/>
      <c r="R123" s="127"/>
      <c r="S123" s="127"/>
      <c r="T123" s="127"/>
      <c r="U123" s="127"/>
      <c r="V123" s="127"/>
      <c r="W123" s="127"/>
      <c r="X123" s="127"/>
      <c r="Y123" s="127"/>
      <c r="Z123" s="127"/>
      <c r="AA123" s="127"/>
      <c r="AB123" s="127"/>
      <c r="AC123" s="127"/>
      <c r="AD123" s="127"/>
      <c r="AE123" s="127"/>
      <c r="AF123" s="127"/>
      <c r="AG123" s="127"/>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c r="GV123" s="94"/>
      <c r="GW123" s="94"/>
      <c r="GX123" s="94"/>
      <c r="GY123" s="94"/>
      <c r="GZ123" s="94"/>
      <c r="HA123" s="94"/>
      <c r="HB123" s="94"/>
      <c r="HC123" s="94"/>
      <c r="HD123" s="94"/>
      <c r="HE123" s="94"/>
      <c r="HF123" s="94"/>
      <c r="HG123" s="94"/>
      <c r="HH123" s="94"/>
      <c r="HI123" s="94"/>
    </row>
    <row r="124" spans="1:217" ht="15" customHeight="1" thickTop="1">
      <c r="A124" s="547" t="s">
        <v>708</v>
      </c>
      <c r="B124" s="622"/>
      <c r="C124" s="622"/>
      <c r="D124" s="622"/>
      <c r="E124" s="622"/>
      <c r="F124" s="622"/>
      <c r="G124" s="622"/>
      <c r="H124" s="622"/>
      <c r="I124" s="622"/>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c r="GV124" s="94"/>
      <c r="GW124" s="94"/>
      <c r="GX124" s="94"/>
      <c r="GY124" s="94"/>
      <c r="GZ124" s="94"/>
      <c r="HA124" s="94"/>
      <c r="HB124" s="94"/>
      <c r="HC124" s="94"/>
      <c r="HD124" s="94"/>
      <c r="HE124" s="94"/>
      <c r="HF124" s="94"/>
      <c r="HG124" s="94"/>
      <c r="HH124" s="94"/>
      <c r="HI124" s="94"/>
    </row>
    <row r="125" spans="1:217" ht="15" customHeight="1">
      <c r="A125" s="547" t="s">
        <v>709</v>
      </c>
      <c r="B125" s="622"/>
      <c r="C125" s="622"/>
      <c r="D125" s="622"/>
      <c r="E125" s="622"/>
      <c r="F125" s="622"/>
      <c r="G125" s="622"/>
      <c r="H125" s="622"/>
      <c r="I125" s="622"/>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c r="GV125" s="94"/>
      <c r="GW125" s="94"/>
      <c r="GX125" s="94"/>
      <c r="GY125" s="94"/>
      <c r="GZ125" s="94"/>
      <c r="HA125" s="94"/>
      <c r="HB125" s="94"/>
      <c r="HC125" s="94"/>
      <c r="HD125" s="94"/>
      <c r="HE125" s="94"/>
      <c r="HF125" s="94"/>
      <c r="HG125" s="94"/>
      <c r="HH125" s="94"/>
      <c r="HI125" s="94"/>
    </row>
    <row r="126" spans="1:217" ht="15" customHeight="1">
      <c r="A126" s="547" t="s">
        <v>710</v>
      </c>
      <c r="B126" s="622"/>
      <c r="C126" s="622"/>
      <c r="D126" s="622"/>
      <c r="E126" s="622"/>
      <c r="F126" s="622"/>
      <c r="G126" s="622"/>
      <c r="H126" s="622"/>
      <c r="I126" s="622"/>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c r="GV126" s="94"/>
      <c r="GW126" s="94"/>
      <c r="GX126" s="94"/>
      <c r="GY126" s="94"/>
      <c r="GZ126" s="94"/>
      <c r="HA126" s="94"/>
      <c r="HB126" s="94"/>
      <c r="HC126" s="94"/>
      <c r="HD126" s="94"/>
      <c r="HE126" s="94"/>
      <c r="HF126" s="94"/>
      <c r="HG126" s="94"/>
      <c r="HH126" s="94"/>
      <c r="HI126" s="94"/>
    </row>
    <row r="127" spans="1:217" ht="15" customHeight="1">
      <c r="A127" s="547" t="s">
        <v>711</v>
      </c>
      <c r="B127" s="622"/>
      <c r="C127" s="622"/>
      <c r="D127" s="622"/>
      <c r="E127" s="622"/>
      <c r="F127" s="622"/>
      <c r="G127" s="622"/>
      <c r="H127" s="622"/>
      <c r="I127" s="622"/>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c r="GV127" s="94"/>
      <c r="GW127" s="94"/>
      <c r="GX127" s="94"/>
      <c r="GY127" s="94"/>
      <c r="GZ127" s="94"/>
      <c r="HA127" s="94"/>
      <c r="HB127" s="94"/>
      <c r="HC127" s="94"/>
      <c r="HD127" s="94"/>
      <c r="HE127" s="94"/>
      <c r="HF127" s="94"/>
      <c r="HG127" s="94"/>
      <c r="HH127" s="94"/>
      <c r="HI127" s="94"/>
    </row>
    <row r="128" spans="1:217" ht="15" customHeight="1">
      <c r="A128" s="547" t="s">
        <v>712</v>
      </c>
      <c r="B128" s="622"/>
      <c r="C128" s="622"/>
      <c r="D128" s="622"/>
      <c r="E128" s="622"/>
      <c r="F128" s="622"/>
      <c r="G128" s="622"/>
      <c r="H128" s="622"/>
      <c r="I128" s="622"/>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c r="GV128" s="94"/>
      <c r="GW128" s="94"/>
      <c r="GX128" s="94"/>
      <c r="GY128" s="94"/>
      <c r="GZ128" s="94"/>
      <c r="HA128" s="94"/>
      <c r="HB128" s="94"/>
      <c r="HC128" s="94"/>
      <c r="HD128" s="94"/>
      <c r="HE128" s="94"/>
      <c r="HF128" s="94"/>
      <c r="HG128" s="94"/>
      <c r="HH128" s="94"/>
      <c r="HI128" s="94"/>
    </row>
    <row r="129" spans="1:217" ht="15" customHeight="1">
      <c r="A129" s="764" t="s">
        <v>1218</v>
      </c>
      <c r="B129" s="622"/>
      <c r="C129" s="622"/>
      <c r="D129" s="622"/>
      <c r="E129" s="622"/>
      <c r="F129" s="622"/>
      <c r="G129" s="622"/>
      <c r="H129" s="622"/>
      <c r="I129" s="622"/>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c r="GV129" s="94"/>
      <c r="GW129" s="94"/>
      <c r="GX129" s="94"/>
      <c r="GY129" s="94"/>
      <c r="GZ129" s="94"/>
      <c r="HA129" s="94"/>
      <c r="HB129" s="94"/>
      <c r="HC129" s="94"/>
      <c r="HD129" s="94"/>
      <c r="HE129" s="94"/>
      <c r="HF129" s="94"/>
      <c r="HG129" s="94"/>
      <c r="HH129" s="94"/>
      <c r="HI129" s="94"/>
    </row>
    <row r="130" spans="1:217" ht="15" customHeight="1">
      <c r="A130" s="547" t="s">
        <v>714</v>
      </c>
      <c r="B130" s="622"/>
      <c r="C130" s="622"/>
      <c r="D130" s="622"/>
      <c r="E130" s="622"/>
      <c r="F130" s="622"/>
      <c r="G130" s="622"/>
      <c r="H130" s="622"/>
      <c r="I130" s="622"/>
      <c r="J130" s="94"/>
      <c r="K130" s="94"/>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c r="GV130" s="94"/>
      <c r="GW130" s="94"/>
      <c r="GX130" s="94"/>
      <c r="GY130" s="94"/>
      <c r="GZ130" s="94"/>
      <c r="HA130" s="94"/>
      <c r="HB130" s="94"/>
      <c r="HC130" s="94"/>
      <c r="HD130" s="94"/>
      <c r="HE130" s="94"/>
      <c r="HF130" s="94"/>
      <c r="HG130" s="94"/>
      <c r="HH130" s="94"/>
      <c r="HI130" s="94"/>
    </row>
    <row r="131" spans="1:217">
      <c r="A131" s="764" t="s">
        <v>1219</v>
      </c>
      <c r="B131" s="94"/>
      <c r="C131" s="94"/>
      <c r="D131" s="94"/>
      <c r="E131" s="94"/>
      <c r="F131" s="94"/>
      <c r="G131" s="94"/>
      <c r="H131" s="94"/>
      <c r="I131" s="94"/>
      <c r="J131" s="94"/>
      <c r="K131" s="94"/>
      <c r="L131" s="94"/>
      <c r="M131" s="94"/>
      <c r="N131" s="94"/>
      <c r="O131" s="94"/>
      <c r="P131" s="94"/>
      <c r="Q131" s="94"/>
      <c r="R131" s="94"/>
      <c r="S131" s="94"/>
      <c r="T131" s="94"/>
      <c r="U131" s="94"/>
      <c r="V131" s="94"/>
      <c r="W131" s="94"/>
      <c r="X131" s="94"/>
      <c r="Y131" s="9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94"/>
      <c r="CM131" s="94"/>
      <c r="CN131" s="94"/>
      <c r="CO131" s="94"/>
      <c r="CP131" s="94"/>
      <c r="CQ131" s="94"/>
      <c r="CR131" s="94"/>
      <c r="CS131" s="94"/>
      <c r="CT131" s="94"/>
      <c r="CU131" s="94"/>
      <c r="CV131" s="94"/>
      <c r="CW131" s="94"/>
      <c r="CX131" s="94"/>
      <c r="CY131" s="94"/>
      <c r="CZ131" s="94"/>
      <c r="DA131" s="94"/>
      <c r="DB131" s="94"/>
      <c r="DC131" s="94"/>
      <c r="DD131" s="94"/>
      <c r="DE131" s="94"/>
      <c r="DF131" s="94"/>
      <c r="DG131" s="94"/>
      <c r="DH131" s="94"/>
      <c r="DI131" s="94"/>
      <c r="DJ131" s="94"/>
      <c r="DK131" s="94"/>
      <c r="DL131" s="94"/>
      <c r="DM131" s="94"/>
      <c r="DN131" s="94"/>
      <c r="DO131" s="94"/>
      <c r="DP131" s="94"/>
      <c r="DQ131" s="94"/>
      <c r="DR131" s="94"/>
      <c r="DS131" s="94"/>
      <c r="DT131" s="94"/>
      <c r="DU131" s="94"/>
      <c r="DV131" s="94"/>
      <c r="DW131" s="94"/>
      <c r="DX131" s="94"/>
      <c r="DY131" s="94"/>
      <c r="DZ131" s="94"/>
      <c r="EA131" s="94"/>
      <c r="EB131" s="94"/>
      <c r="EC131" s="94"/>
      <c r="ED131" s="94"/>
      <c r="EE131" s="94"/>
      <c r="EF131" s="94"/>
      <c r="EG131" s="94"/>
      <c r="EH131" s="94"/>
      <c r="EI131" s="94"/>
      <c r="EJ131" s="94"/>
      <c r="EK131" s="94"/>
      <c r="EL131" s="94"/>
      <c r="EM131" s="94"/>
      <c r="EN131" s="94"/>
      <c r="EO131" s="94"/>
      <c r="EP131" s="94"/>
      <c r="EQ131" s="94"/>
      <c r="ER131" s="94"/>
      <c r="ES131" s="94"/>
      <c r="ET131" s="94"/>
      <c r="EU131" s="94"/>
      <c r="EV131" s="94"/>
      <c r="EW131" s="94"/>
      <c r="EX131" s="94"/>
      <c r="EY131" s="94"/>
      <c r="EZ131" s="94"/>
      <c r="FA131" s="94"/>
      <c r="FB131" s="94"/>
      <c r="FC131" s="94"/>
      <c r="FD131" s="94"/>
      <c r="FE131" s="94"/>
      <c r="FF131" s="94"/>
      <c r="FG131" s="94"/>
      <c r="FH131" s="94"/>
      <c r="FI131" s="94"/>
      <c r="FJ131" s="94"/>
      <c r="FK131" s="94"/>
      <c r="FL131" s="94"/>
      <c r="FM131" s="94"/>
      <c r="FN131" s="94"/>
      <c r="FO131" s="94"/>
      <c r="FP131" s="94"/>
      <c r="FQ131" s="94"/>
      <c r="FR131" s="94"/>
      <c r="FS131" s="94"/>
      <c r="FT131" s="94"/>
      <c r="FU131" s="94"/>
      <c r="FV131" s="94"/>
      <c r="FW131" s="94"/>
      <c r="FX131" s="94"/>
      <c r="FY131" s="94"/>
      <c r="FZ131" s="94"/>
      <c r="GA131" s="94"/>
      <c r="GB131" s="94"/>
      <c r="GC131" s="94"/>
      <c r="GD131" s="94"/>
      <c r="GE131" s="94"/>
      <c r="GF131" s="94"/>
      <c r="GG131" s="94"/>
      <c r="GH131" s="94"/>
      <c r="GI131" s="94"/>
      <c r="GJ131" s="94"/>
      <c r="GK131" s="94"/>
      <c r="GL131" s="94"/>
      <c r="GM131" s="94"/>
      <c r="GN131" s="94"/>
      <c r="GO131" s="94"/>
      <c r="GP131" s="94"/>
      <c r="GQ131" s="94"/>
      <c r="GR131" s="94"/>
      <c r="GS131" s="94"/>
      <c r="GT131" s="94"/>
      <c r="GU131" s="94"/>
      <c r="GV131" s="94"/>
      <c r="GW131" s="94"/>
      <c r="GX131" s="94"/>
      <c r="GY131" s="94"/>
      <c r="GZ131" s="94"/>
      <c r="HA131" s="94"/>
      <c r="HB131" s="94"/>
      <c r="HC131" s="94"/>
      <c r="HD131" s="94"/>
      <c r="HE131" s="94"/>
      <c r="HF131" s="94"/>
      <c r="HG131" s="94"/>
      <c r="HH131" s="94"/>
      <c r="HI131" s="94"/>
    </row>
    <row r="132" spans="1:217" ht="15.75">
      <c r="A132" s="106"/>
      <c r="B132" s="94"/>
      <c r="C132" s="94"/>
      <c r="D132" s="94"/>
      <c r="E132" s="94"/>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c r="BI132" s="94"/>
      <c r="BJ132" s="94"/>
      <c r="BK132" s="94"/>
      <c r="BL132" s="94"/>
      <c r="BM132" s="94"/>
      <c r="BN132" s="94"/>
      <c r="BO132" s="94"/>
      <c r="BP132" s="94"/>
      <c r="BQ132" s="94"/>
      <c r="BR132" s="94"/>
      <c r="BS132" s="94"/>
      <c r="BT132" s="94"/>
      <c r="BU132" s="94"/>
      <c r="BV132" s="94"/>
      <c r="BW132" s="94"/>
      <c r="BX132" s="94"/>
      <c r="BY132" s="94"/>
      <c r="BZ132" s="94"/>
      <c r="CA132" s="94"/>
      <c r="CB132" s="94"/>
      <c r="CC132" s="94"/>
      <c r="CD132" s="94"/>
      <c r="CE132" s="94"/>
      <c r="CF132" s="94"/>
      <c r="CG132" s="94"/>
      <c r="CH132" s="94"/>
      <c r="CI132" s="94"/>
      <c r="CJ132" s="94"/>
      <c r="CK132" s="94"/>
      <c r="CL132" s="94"/>
      <c r="CM132" s="94"/>
      <c r="CN132" s="94"/>
      <c r="CO132" s="94"/>
      <c r="CP132" s="94"/>
      <c r="CQ132" s="94"/>
      <c r="CR132" s="94"/>
      <c r="CS132" s="94"/>
      <c r="CT132" s="94"/>
      <c r="CU132" s="94"/>
      <c r="CV132" s="94"/>
      <c r="CW132" s="94"/>
      <c r="CX132" s="94"/>
      <c r="CY132" s="94"/>
      <c r="CZ132" s="94"/>
      <c r="DA132" s="94"/>
      <c r="DB132" s="94"/>
      <c r="DC132" s="94"/>
      <c r="DD132" s="94"/>
      <c r="DE132" s="94"/>
      <c r="DF132" s="94"/>
      <c r="DG132" s="94"/>
      <c r="DH132" s="94"/>
      <c r="DI132" s="94"/>
      <c r="DJ132" s="94"/>
      <c r="DK132" s="94"/>
      <c r="DL132" s="94"/>
      <c r="DM132" s="94"/>
      <c r="DN132" s="94"/>
      <c r="DO132" s="94"/>
      <c r="DP132" s="94"/>
      <c r="DQ132" s="94"/>
      <c r="DR132" s="94"/>
      <c r="DS132" s="94"/>
      <c r="DT132" s="94"/>
      <c r="DU132" s="94"/>
      <c r="DV132" s="94"/>
      <c r="DW132" s="94"/>
      <c r="DX132" s="94"/>
      <c r="DY132" s="94"/>
      <c r="DZ132" s="94"/>
      <c r="EA132" s="94"/>
      <c r="EB132" s="94"/>
      <c r="EC132" s="94"/>
      <c r="ED132" s="94"/>
      <c r="EE132" s="94"/>
      <c r="EF132" s="94"/>
      <c r="EG132" s="94"/>
      <c r="EH132" s="94"/>
      <c r="EI132" s="94"/>
      <c r="EJ132" s="94"/>
      <c r="EK132" s="94"/>
      <c r="EL132" s="94"/>
      <c r="EM132" s="94"/>
      <c r="EN132" s="94"/>
      <c r="EO132" s="94"/>
      <c r="EP132" s="94"/>
      <c r="EQ132" s="94"/>
      <c r="ER132" s="94"/>
      <c r="ES132" s="94"/>
      <c r="ET132" s="94"/>
      <c r="EU132" s="94"/>
      <c r="EV132" s="94"/>
      <c r="EW132" s="94"/>
      <c r="EX132" s="94"/>
      <c r="EY132" s="94"/>
      <c r="EZ132" s="94"/>
      <c r="FA132" s="94"/>
      <c r="FB132" s="94"/>
      <c r="FC132" s="94"/>
      <c r="FD132" s="94"/>
      <c r="FE132" s="94"/>
      <c r="FF132" s="94"/>
      <c r="FG132" s="94"/>
      <c r="FH132" s="94"/>
      <c r="FI132" s="94"/>
      <c r="FJ132" s="94"/>
      <c r="FK132" s="94"/>
      <c r="FL132" s="94"/>
      <c r="FM132" s="94"/>
      <c r="FN132" s="94"/>
      <c r="FO132" s="94"/>
      <c r="FP132" s="94"/>
      <c r="FQ132" s="94"/>
      <c r="FR132" s="94"/>
      <c r="FS132" s="94"/>
      <c r="FT132" s="94"/>
      <c r="FU132" s="94"/>
      <c r="FV132" s="94"/>
      <c r="FW132" s="94"/>
      <c r="FX132" s="94"/>
      <c r="FY132" s="94"/>
      <c r="FZ132" s="94"/>
      <c r="GA132" s="94"/>
      <c r="GB132" s="94"/>
      <c r="GC132" s="94"/>
      <c r="GD132" s="94"/>
      <c r="GE132" s="94"/>
      <c r="GF132" s="94"/>
      <c r="GG132" s="94"/>
      <c r="GH132" s="94"/>
      <c r="GI132" s="94"/>
      <c r="GJ132" s="94"/>
      <c r="GK132" s="94"/>
      <c r="GL132" s="94"/>
      <c r="GM132" s="94"/>
      <c r="GN132" s="94"/>
      <c r="GO132" s="94"/>
      <c r="GP132" s="94"/>
      <c r="GQ132" s="94"/>
      <c r="GR132" s="94"/>
      <c r="GS132" s="94"/>
      <c r="GT132" s="94"/>
      <c r="GU132" s="94"/>
      <c r="GV132" s="94"/>
      <c r="GW132" s="94"/>
      <c r="GX132" s="94"/>
      <c r="GY132" s="94"/>
      <c r="GZ132" s="94"/>
      <c r="HA132" s="94"/>
      <c r="HB132" s="94"/>
      <c r="HC132" s="94"/>
      <c r="HD132" s="94"/>
      <c r="HE132" s="94"/>
      <c r="HF132" s="94"/>
      <c r="HG132" s="94"/>
      <c r="HH132" s="94"/>
      <c r="HI132" s="94"/>
    </row>
    <row r="133" spans="1:217" ht="15.75">
      <c r="A133" s="106"/>
      <c r="B133" s="94"/>
      <c r="C133" s="94"/>
      <c r="D133" s="94"/>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c r="BM133" s="94"/>
      <c r="BN133" s="94"/>
      <c r="BO133" s="94"/>
      <c r="BP133" s="94"/>
      <c r="BQ133" s="94"/>
      <c r="BR133" s="94"/>
      <c r="BS133" s="94"/>
      <c r="BT133" s="94"/>
      <c r="BU133" s="94"/>
      <c r="BV133" s="94"/>
      <c r="BW133" s="94"/>
      <c r="BX133" s="94"/>
      <c r="BY133" s="94"/>
      <c r="BZ133" s="94"/>
      <c r="CA133" s="94"/>
      <c r="CB133" s="94"/>
      <c r="CC133" s="94"/>
      <c r="CD133" s="94"/>
      <c r="CE133" s="94"/>
      <c r="CF133" s="94"/>
      <c r="CG133" s="94"/>
      <c r="CH133" s="94"/>
      <c r="CI133" s="94"/>
      <c r="CJ133" s="94"/>
      <c r="CK133" s="94"/>
      <c r="CL133" s="94"/>
      <c r="CM133" s="94"/>
      <c r="CN133" s="94"/>
      <c r="CO133" s="94"/>
      <c r="CP133" s="94"/>
      <c r="CQ133" s="94"/>
      <c r="CR133" s="94"/>
      <c r="CS133" s="94"/>
      <c r="CT133" s="94"/>
      <c r="CU133" s="94"/>
      <c r="CV133" s="94"/>
      <c r="CW133" s="94"/>
      <c r="CX133" s="94"/>
      <c r="CY133" s="94"/>
      <c r="CZ133" s="94"/>
      <c r="DA133" s="94"/>
      <c r="DB133" s="94"/>
      <c r="DC133" s="94"/>
      <c r="DD133" s="94"/>
      <c r="DE133" s="94"/>
      <c r="DF133" s="94"/>
      <c r="DG133" s="94"/>
      <c r="DH133" s="94"/>
      <c r="DI133" s="94"/>
      <c r="DJ133" s="94"/>
      <c r="DK133" s="94"/>
      <c r="DL133" s="94"/>
      <c r="DM133" s="94"/>
      <c r="DN133" s="94"/>
      <c r="DO133" s="94"/>
      <c r="DP133" s="94"/>
      <c r="DQ133" s="94"/>
      <c r="DR133" s="94"/>
      <c r="DS133" s="94"/>
      <c r="DT133" s="94"/>
      <c r="DU133" s="94"/>
      <c r="DV133" s="94"/>
      <c r="DW133" s="94"/>
      <c r="DX133" s="94"/>
      <c r="DY133" s="94"/>
      <c r="DZ133" s="94"/>
      <c r="EA133" s="94"/>
      <c r="EB133" s="94"/>
      <c r="EC133" s="94"/>
      <c r="ED133" s="94"/>
      <c r="EE133" s="94"/>
      <c r="EF133" s="94"/>
      <c r="EG133" s="94"/>
      <c r="EH133" s="94"/>
      <c r="EI133" s="94"/>
      <c r="EJ133" s="94"/>
      <c r="EK133" s="94"/>
      <c r="EL133" s="94"/>
      <c r="EM133" s="94"/>
      <c r="EN133" s="94"/>
      <c r="EO133" s="94"/>
      <c r="EP133" s="94"/>
      <c r="EQ133" s="94"/>
      <c r="ER133" s="94"/>
      <c r="ES133" s="94"/>
      <c r="ET133" s="94"/>
      <c r="EU133" s="94"/>
      <c r="EV133" s="94"/>
      <c r="EW133" s="94"/>
      <c r="EX133" s="94"/>
      <c r="EY133" s="94"/>
      <c r="EZ133" s="94"/>
      <c r="FA133" s="94"/>
      <c r="FB133" s="94"/>
      <c r="FC133" s="94"/>
      <c r="FD133" s="94"/>
      <c r="FE133" s="94"/>
      <c r="FF133" s="94"/>
      <c r="FG133" s="94"/>
      <c r="FH133" s="94"/>
      <c r="FI133" s="94"/>
      <c r="FJ133" s="94"/>
      <c r="FK133" s="94"/>
      <c r="FL133" s="94"/>
      <c r="FM133" s="94"/>
      <c r="FN133" s="94"/>
      <c r="FO133" s="94"/>
      <c r="FP133" s="94"/>
      <c r="FQ133" s="94"/>
      <c r="FR133" s="94"/>
      <c r="FS133" s="94"/>
      <c r="FT133" s="94"/>
      <c r="FU133" s="94"/>
      <c r="FV133" s="94"/>
      <c r="FW133" s="94"/>
      <c r="FX133" s="94"/>
      <c r="FY133" s="94"/>
      <c r="FZ133" s="94"/>
      <c r="GA133" s="94"/>
      <c r="GB133" s="94"/>
      <c r="GC133" s="94"/>
      <c r="GD133" s="94"/>
      <c r="GE133" s="94"/>
      <c r="GF133" s="94"/>
      <c r="GG133" s="94"/>
      <c r="GH133" s="94"/>
      <c r="GI133" s="94"/>
      <c r="GJ133" s="94"/>
      <c r="GK133" s="94"/>
      <c r="GL133" s="94"/>
      <c r="GM133" s="94"/>
      <c r="GN133" s="94"/>
      <c r="GO133" s="94"/>
      <c r="GP133" s="94"/>
      <c r="GQ133" s="94"/>
      <c r="GR133" s="94"/>
      <c r="GS133" s="94"/>
      <c r="GT133" s="94"/>
      <c r="GU133" s="94"/>
      <c r="GV133" s="94"/>
      <c r="GW133" s="94"/>
      <c r="GX133" s="94"/>
      <c r="GY133" s="94"/>
      <c r="GZ133" s="94"/>
      <c r="HA133" s="94"/>
      <c r="HB133" s="94"/>
      <c r="HC133" s="94"/>
      <c r="HD133" s="94"/>
      <c r="HE133" s="94"/>
      <c r="HF133" s="94"/>
      <c r="HG133" s="94"/>
      <c r="HH133" s="94"/>
      <c r="HI133" s="94"/>
    </row>
    <row r="134" spans="1:217" ht="15.75">
      <c r="A134" s="106"/>
      <c r="B134" s="94"/>
      <c r="C134" s="94"/>
      <c r="D134" s="94"/>
      <c r="E134" s="94"/>
      <c r="F134" s="94"/>
      <c r="G134" s="94"/>
      <c r="H134" s="94"/>
      <c r="I134" s="94"/>
      <c r="J134" s="94"/>
      <c r="K134" s="94"/>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c r="BI134" s="94"/>
      <c r="BJ134" s="94"/>
      <c r="BK134" s="94"/>
      <c r="BL134" s="94"/>
      <c r="BM134" s="94"/>
      <c r="BN134" s="94"/>
      <c r="BO134" s="94"/>
      <c r="BP134" s="94"/>
      <c r="BQ134" s="94"/>
      <c r="BR134" s="94"/>
      <c r="BS134" s="94"/>
      <c r="BT134" s="94"/>
      <c r="BU134" s="94"/>
      <c r="BV134" s="94"/>
      <c r="BW134" s="94"/>
      <c r="BX134" s="94"/>
      <c r="BY134" s="94"/>
      <c r="BZ134" s="94"/>
      <c r="CA134" s="94"/>
      <c r="CB134" s="94"/>
      <c r="CC134" s="94"/>
      <c r="CD134" s="94"/>
      <c r="CE134" s="94"/>
      <c r="CF134" s="94"/>
      <c r="CG134" s="94"/>
      <c r="CH134" s="94"/>
      <c r="CI134" s="94"/>
      <c r="CJ134" s="94"/>
      <c r="CK134" s="94"/>
      <c r="CL134" s="94"/>
      <c r="CM134" s="94"/>
      <c r="CN134" s="94"/>
      <c r="CO134" s="94"/>
      <c r="CP134" s="94"/>
      <c r="CQ134" s="94"/>
      <c r="CR134" s="94"/>
      <c r="CS134" s="94"/>
      <c r="CT134" s="94"/>
      <c r="CU134" s="94"/>
      <c r="CV134" s="94"/>
      <c r="CW134" s="94"/>
      <c r="CX134" s="94"/>
      <c r="CY134" s="94"/>
      <c r="CZ134" s="94"/>
      <c r="DA134" s="94"/>
      <c r="DB134" s="94"/>
      <c r="DC134" s="94"/>
      <c r="DD134" s="94"/>
      <c r="DE134" s="94"/>
      <c r="DF134" s="94"/>
      <c r="DG134" s="94"/>
      <c r="DH134" s="94"/>
      <c r="DI134" s="94"/>
      <c r="DJ134" s="94"/>
      <c r="DK134" s="94"/>
      <c r="DL134" s="94"/>
      <c r="DM134" s="94"/>
      <c r="DN134" s="94"/>
      <c r="DO134" s="94"/>
      <c r="DP134" s="94"/>
      <c r="DQ134" s="94"/>
      <c r="DR134" s="94"/>
      <c r="DS134" s="94"/>
      <c r="DT134" s="94"/>
      <c r="DU134" s="94"/>
      <c r="DV134" s="94"/>
      <c r="DW134" s="94"/>
      <c r="DX134" s="94"/>
      <c r="DY134" s="94"/>
      <c r="DZ134" s="94"/>
      <c r="EA134" s="94"/>
      <c r="EB134" s="94"/>
      <c r="EC134" s="94"/>
      <c r="ED134" s="94"/>
      <c r="EE134" s="94"/>
      <c r="EF134" s="94"/>
      <c r="EG134" s="94"/>
      <c r="EH134" s="94"/>
      <c r="EI134" s="94"/>
      <c r="EJ134" s="94"/>
      <c r="EK134" s="94"/>
      <c r="EL134" s="94"/>
      <c r="EM134" s="94"/>
      <c r="EN134" s="94"/>
      <c r="EO134" s="94"/>
      <c r="EP134" s="94"/>
      <c r="EQ134" s="94"/>
      <c r="ER134" s="94"/>
      <c r="ES134" s="94"/>
      <c r="ET134" s="94"/>
      <c r="EU134" s="94"/>
      <c r="EV134" s="94"/>
      <c r="EW134" s="94"/>
      <c r="EX134" s="94"/>
      <c r="EY134" s="94"/>
      <c r="EZ134" s="94"/>
      <c r="FA134" s="94"/>
      <c r="FB134" s="94"/>
      <c r="FC134" s="94"/>
      <c r="FD134" s="94"/>
      <c r="FE134" s="94"/>
      <c r="FF134" s="94"/>
      <c r="FG134" s="94"/>
      <c r="FH134" s="94"/>
      <c r="FI134" s="94"/>
      <c r="FJ134" s="94"/>
      <c r="FK134" s="94"/>
      <c r="FL134" s="94"/>
      <c r="FM134" s="94"/>
      <c r="FN134" s="94"/>
      <c r="FO134" s="94"/>
      <c r="FP134" s="94"/>
      <c r="FQ134" s="94"/>
      <c r="FR134" s="94"/>
      <c r="FS134" s="94"/>
      <c r="FT134" s="94"/>
      <c r="FU134" s="94"/>
      <c r="FV134" s="94"/>
      <c r="FW134" s="94"/>
      <c r="FX134" s="94"/>
      <c r="FY134" s="94"/>
      <c r="FZ134" s="94"/>
      <c r="GA134" s="94"/>
      <c r="GB134" s="94"/>
      <c r="GC134" s="94"/>
      <c r="GD134" s="94"/>
      <c r="GE134" s="94"/>
      <c r="GF134" s="94"/>
      <c r="GG134" s="94"/>
      <c r="GH134" s="94"/>
      <c r="GI134" s="94"/>
      <c r="GJ134" s="94"/>
      <c r="GK134" s="94"/>
      <c r="GL134" s="94"/>
      <c r="GM134" s="94"/>
      <c r="GN134" s="94"/>
      <c r="GO134" s="94"/>
      <c r="GP134" s="94"/>
      <c r="GQ134" s="94"/>
      <c r="GR134" s="94"/>
      <c r="GS134" s="94"/>
      <c r="GT134" s="94"/>
      <c r="GU134" s="94"/>
      <c r="GV134" s="94"/>
      <c r="GW134" s="94"/>
      <c r="GX134" s="94"/>
      <c r="GY134" s="94"/>
      <c r="GZ134" s="94"/>
      <c r="HA134" s="94"/>
      <c r="HB134" s="94"/>
      <c r="HC134" s="94"/>
      <c r="HD134" s="94"/>
      <c r="HE134" s="94"/>
      <c r="HF134" s="94"/>
      <c r="HG134" s="94"/>
      <c r="HH134" s="94"/>
      <c r="HI134" s="94"/>
    </row>
    <row r="135" spans="1:217" ht="15.75">
      <c r="A135" s="106"/>
      <c r="B135" s="94"/>
      <c r="C135" s="94"/>
      <c r="D135" s="94"/>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94"/>
      <c r="AE135" s="94"/>
      <c r="AF135" s="94"/>
      <c r="AG135" s="94"/>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c r="BI135" s="94"/>
      <c r="BJ135" s="94"/>
      <c r="BK135" s="94"/>
      <c r="BL135" s="94"/>
      <c r="BM135" s="94"/>
      <c r="BN135" s="94"/>
      <c r="BO135" s="94"/>
      <c r="BP135" s="94"/>
      <c r="BQ135" s="94"/>
      <c r="BR135" s="94"/>
      <c r="BS135" s="94"/>
      <c r="BT135" s="94"/>
      <c r="BU135" s="94"/>
      <c r="BV135" s="94"/>
      <c r="BW135" s="94"/>
      <c r="BX135" s="94"/>
      <c r="BY135" s="94"/>
      <c r="BZ135" s="94"/>
      <c r="CA135" s="94"/>
      <c r="CB135" s="94"/>
      <c r="CC135" s="94"/>
      <c r="CD135" s="94"/>
      <c r="CE135" s="94"/>
      <c r="CF135" s="94"/>
      <c r="CG135" s="94"/>
      <c r="CH135" s="94"/>
      <c r="CI135" s="94"/>
      <c r="CJ135" s="94"/>
      <c r="CK135" s="94"/>
      <c r="CL135" s="94"/>
      <c r="CM135" s="94"/>
      <c r="CN135" s="94"/>
      <c r="CO135" s="94"/>
      <c r="CP135" s="94"/>
      <c r="CQ135" s="94"/>
      <c r="CR135" s="94"/>
      <c r="CS135" s="94"/>
      <c r="CT135" s="94"/>
      <c r="CU135" s="94"/>
      <c r="CV135" s="94"/>
      <c r="CW135" s="94"/>
      <c r="CX135" s="94"/>
      <c r="CY135" s="94"/>
      <c r="CZ135" s="94"/>
      <c r="DA135" s="94"/>
      <c r="DB135" s="94"/>
      <c r="DC135" s="94"/>
      <c r="DD135" s="94"/>
      <c r="DE135" s="94"/>
      <c r="DF135" s="94"/>
      <c r="DG135" s="94"/>
      <c r="DH135" s="94"/>
      <c r="DI135" s="94"/>
      <c r="DJ135" s="94"/>
      <c r="DK135" s="94"/>
      <c r="DL135" s="94"/>
      <c r="DM135" s="94"/>
      <c r="DN135" s="94"/>
      <c r="DO135" s="94"/>
      <c r="DP135" s="94"/>
      <c r="DQ135" s="94"/>
      <c r="DR135" s="94"/>
      <c r="DS135" s="94"/>
      <c r="DT135" s="94"/>
      <c r="DU135" s="94"/>
      <c r="DV135" s="94"/>
      <c r="DW135" s="94"/>
      <c r="DX135" s="94"/>
      <c r="DY135" s="94"/>
      <c r="DZ135" s="94"/>
      <c r="EA135" s="94"/>
      <c r="EB135" s="94"/>
      <c r="EC135" s="94"/>
      <c r="ED135" s="94"/>
      <c r="EE135" s="94"/>
      <c r="EF135" s="94"/>
      <c r="EG135" s="94"/>
      <c r="EH135" s="94"/>
      <c r="EI135" s="94"/>
      <c r="EJ135" s="94"/>
      <c r="EK135" s="94"/>
      <c r="EL135" s="94"/>
      <c r="EM135" s="94"/>
      <c r="EN135" s="94"/>
      <c r="EO135" s="94"/>
      <c r="EP135" s="94"/>
      <c r="EQ135" s="94"/>
      <c r="ER135" s="94"/>
      <c r="ES135" s="94"/>
      <c r="ET135" s="94"/>
      <c r="EU135" s="94"/>
      <c r="EV135" s="94"/>
      <c r="EW135" s="94"/>
      <c r="EX135" s="94"/>
      <c r="EY135" s="94"/>
      <c r="EZ135" s="94"/>
      <c r="FA135" s="94"/>
      <c r="FB135" s="94"/>
      <c r="FC135" s="94"/>
      <c r="FD135" s="94"/>
      <c r="FE135" s="94"/>
      <c r="FF135" s="94"/>
      <c r="FG135" s="94"/>
      <c r="FH135" s="94"/>
      <c r="FI135" s="94"/>
      <c r="FJ135" s="94"/>
      <c r="FK135" s="94"/>
      <c r="FL135" s="94"/>
      <c r="FM135" s="94"/>
      <c r="FN135" s="94"/>
      <c r="FO135" s="94"/>
      <c r="FP135" s="94"/>
      <c r="FQ135" s="94"/>
      <c r="FR135" s="94"/>
      <c r="FS135" s="94"/>
      <c r="FT135" s="94"/>
      <c r="FU135" s="94"/>
      <c r="FV135" s="94"/>
      <c r="FW135" s="94"/>
      <c r="FX135" s="94"/>
      <c r="FY135" s="94"/>
      <c r="FZ135" s="94"/>
      <c r="GA135" s="94"/>
      <c r="GB135" s="94"/>
      <c r="GC135" s="94"/>
      <c r="GD135" s="94"/>
      <c r="GE135" s="94"/>
      <c r="GF135" s="94"/>
      <c r="GG135" s="94"/>
      <c r="GH135" s="94"/>
      <c r="GI135" s="94"/>
      <c r="GJ135" s="94"/>
      <c r="GK135" s="94"/>
      <c r="GL135" s="94"/>
      <c r="GM135" s="94"/>
      <c r="GN135" s="94"/>
      <c r="GO135" s="94"/>
      <c r="GP135" s="94"/>
      <c r="GQ135" s="94"/>
      <c r="GR135" s="94"/>
      <c r="GS135" s="94"/>
      <c r="GT135" s="94"/>
      <c r="GU135" s="94"/>
      <c r="GV135" s="94"/>
      <c r="GW135" s="94"/>
      <c r="GX135" s="94"/>
      <c r="GY135" s="94"/>
      <c r="GZ135" s="94"/>
      <c r="HA135" s="94"/>
      <c r="HB135" s="94"/>
      <c r="HC135" s="94"/>
      <c r="HD135" s="94"/>
      <c r="HE135" s="94"/>
      <c r="HF135" s="94"/>
      <c r="HG135" s="94"/>
      <c r="HH135" s="94"/>
      <c r="HI135" s="94"/>
    </row>
    <row r="136" spans="1:217" ht="15.75">
      <c r="A136" s="106"/>
      <c r="B136" s="94"/>
      <c r="C136" s="94"/>
      <c r="D136" s="94"/>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c r="BI136" s="94"/>
      <c r="BJ136" s="94"/>
      <c r="BK136" s="94"/>
      <c r="BL136" s="94"/>
      <c r="BM136" s="94"/>
      <c r="BN136" s="94"/>
      <c r="BO136" s="94"/>
      <c r="BP136" s="94"/>
      <c r="BQ136" s="94"/>
      <c r="BR136" s="94"/>
      <c r="BS136" s="94"/>
      <c r="BT136" s="94"/>
      <c r="BU136" s="94"/>
      <c r="BV136" s="94"/>
      <c r="BW136" s="94"/>
      <c r="BX136" s="94"/>
      <c r="BY136" s="94"/>
      <c r="BZ136" s="94"/>
      <c r="CA136" s="94"/>
      <c r="CB136" s="94"/>
      <c r="CC136" s="94"/>
      <c r="CD136" s="94"/>
      <c r="CE136" s="94"/>
      <c r="CF136" s="94"/>
      <c r="CG136" s="94"/>
      <c r="CH136" s="94"/>
      <c r="CI136" s="94"/>
      <c r="CJ136" s="94"/>
      <c r="CK136" s="94"/>
      <c r="CL136" s="94"/>
      <c r="CM136" s="94"/>
      <c r="CN136" s="94"/>
      <c r="CO136" s="94"/>
      <c r="CP136" s="94"/>
      <c r="CQ136" s="94"/>
      <c r="CR136" s="94"/>
      <c r="CS136" s="94"/>
      <c r="CT136" s="94"/>
      <c r="CU136" s="94"/>
      <c r="CV136" s="94"/>
      <c r="CW136" s="94"/>
      <c r="CX136" s="94"/>
      <c r="CY136" s="94"/>
      <c r="CZ136" s="94"/>
      <c r="DA136" s="94"/>
      <c r="DB136" s="94"/>
      <c r="DC136" s="94"/>
      <c r="DD136" s="94"/>
      <c r="DE136" s="94"/>
      <c r="DF136" s="94"/>
      <c r="DG136" s="94"/>
      <c r="DH136" s="94"/>
      <c r="DI136" s="94"/>
      <c r="DJ136" s="94"/>
      <c r="DK136" s="94"/>
      <c r="DL136" s="94"/>
      <c r="DM136" s="94"/>
      <c r="DN136" s="94"/>
      <c r="DO136" s="94"/>
      <c r="DP136" s="94"/>
      <c r="DQ136" s="94"/>
      <c r="DR136" s="94"/>
      <c r="DS136" s="94"/>
      <c r="DT136" s="94"/>
      <c r="DU136" s="94"/>
      <c r="DV136" s="94"/>
      <c r="DW136" s="94"/>
      <c r="DX136" s="94"/>
      <c r="DY136" s="94"/>
      <c r="DZ136" s="94"/>
      <c r="EA136" s="94"/>
      <c r="EB136" s="94"/>
      <c r="EC136" s="94"/>
      <c r="ED136" s="94"/>
      <c r="EE136" s="94"/>
      <c r="EF136" s="94"/>
      <c r="EG136" s="94"/>
      <c r="EH136" s="94"/>
      <c r="EI136" s="94"/>
      <c r="EJ136" s="94"/>
      <c r="EK136" s="94"/>
      <c r="EL136" s="94"/>
      <c r="EM136" s="94"/>
      <c r="EN136" s="94"/>
      <c r="EO136" s="94"/>
      <c r="EP136" s="94"/>
      <c r="EQ136" s="94"/>
      <c r="ER136" s="94"/>
      <c r="ES136" s="94"/>
      <c r="ET136" s="94"/>
      <c r="EU136" s="94"/>
      <c r="EV136" s="94"/>
      <c r="EW136" s="94"/>
      <c r="EX136" s="94"/>
      <c r="EY136" s="94"/>
      <c r="EZ136" s="94"/>
      <c r="FA136" s="94"/>
      <c r="FB136" s="94"/>
      <c r="FC136" s="94"/>
      <c r="FD136" s="94"/>
      <c r="FE136" s="94"/>
      <c r="FF136" s="94"/>
      <c r="FG136" s="94"/>
      <c r="FH136" s="94"/>
      <c r="FI136" s="94"/>
      <c r="FJ136" s="94"/>
      <c r="FK136" s="94"/>
      <c r="FL136" s="94"/>
      <c r="FM136" s="94"/>
      <c r="FN136" s="94"/>
      <c r="FO136" s="94"/>
      <c r="FP136" s="94"/>
      <c r="FQ136" s="94"/>
      <c r="FR136" s="94"/>
      <c r="FS136" s="94"/>
      <c r="FT136" s="94"/>
      <c r="FU136" s="94"/>
      <c r="FV136" s="94"/>
      <c r="FW136" s="94"/>
      <c r="FX136" s="94"/>
      <c r="FY136" s="94"/>
      <c r="FZ136" s="94"/>
      <c r="GA136" s="94"/>
      <c r="GB136" s="94"/>
      <c r="GC136" s="94"/>
      <c r="GD136" s="94"/>
      <c r="GE136" s="94"/>
      <c r="GF136" s="94"/>
      <c r="GG136" s="94"/>
      <c r="GH136" s="94"/>
      <c r="GI136" s="94"/>
      <c r="GJ136" s="94"/>
      <c r="GK136" s="94"/>
      <c r="GL136" s="94"/>
      <c r="GM136" s="94"/>
      <c r="GN136" s="94"/>
      <c r="GO136" s="94"/>
      <c r="GP136" s="94"/>
      <c r="GQ136" s="94"/>
      <c r="GR136" s="94"/>
      <c r="GS136" s="94"/>
      <c r="GT136" s="94"/>
      <c r="GU136" s="94"/>
      <c r="GV136" s="94"/>
      <c r="GW136" s="94"/>
      <c r="GX136" s="94"/>
      <c r="GY136" s="94"/>
      <c r="GZ136" s="94"/>
      <c r="HA136" s="94"/>
      <c r="HB136" s="94"/>
      <c r="HC136" s="94"/>
      <c r="HD136" s="94"/>
      <c r="HE136" s="94"/>
      <c r="HF136" s="94"/>
      <c r="HG136" s="94"/>
      <c r="HH136" s="94"/>
      <c r="HI136" s="94"/>
    </row>
    <row r="137" spans="1:217" ht="15.75">
      <c r="A137" s="106"/>
      <c r="B137" s="94"/>
      <c r="C137" s="94"/>
      <c r="D137" s="94"/>
      <c r="E137" s="94"/>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94"/>
      <c r="AE137" s="94"/>
      <c r="AF137" s="94"/>
      <c r="AG137" s="94"/>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c r="BI137" s="94"/>
      <c r="BJ137" s="94"/>
      <c r="BK137" s="94"/>
      <c r="BL137" s="94"/>
      <c r="BM137" s="94"/>
      <c r="BN137" s="94"/>
      <c r="BO137" s="94"/>
      <c r="BP137" s="94"/>
      <c r="BQ137" s="94"/>
      <c r="BR137" s="94"/>
      <c r="BS137" s="94"/>
      <c r="BT137" s="94"/>
      <c r="BU137" s="94"/>
      <c r="BV137" s="94"/>
      <c r="BW137" s="94"/>
      <c r="BX137" s="94"/>
      <c r="BY137" s="94"/>
      <c r="BZ137" s="94"/>
      <c r="CA137" s="94"/>
      <c r="CB137" s="94"/>
      <c r="CC137" s="94"/>
      <c r="CD137" s="94"/>
      <c r="CE137" s="94"/>
      <c r="CF137" s="94"/>
      <c r="CG137" s="94"/>
      <c r="CH137" s="94"/>
      <c r="CI137" s="94"/>
      <c r="CJ137" s="94"/>
      <c r="CK137" s="94"/>
      <c r="CL137" s="94"/>
      <c r="CM137" s="94"/>
      <c r="CN137" s="94"/>
      <c r="CO137" s="94"/>
      <c r="CP137" s="94"/>
      <c r="CQ137" s="94"/>
      <c r="CR137" s="94"/>
      <c r="CS137" s="94"/>
      <c r="CT137" s="94"/>
      <c r="CU137" s="94"/>
      <c r="CV137" s="94"/>
      <c r="CW137" s="94"/>
      <c r="CX137" s="94"/>
      <c r="CY137" s="94"/>
      <c r="CZ137" s="94"/>
      <c r="DA137" s="94"/>
      <c r="DB137" s="94"/>
      <c r="DC137" s="94"/>
      <c r="DD137" s="94"/>
      <c r="DE137" s="94"/>
      <c r="DF137" s="94"/>
      <c r="DG137" s="94"/>
      <c r="DH137" s="94"/>
      <c r="DI137" s="94"/>
      <c r="DJ137" s="94"/>
      <c r="DK137" s="94"/>
      <c r="DL137" s="94"/>
      <c r="DM137" s="94"/>
      <c r="DN137" s="94"/>
      <c r="DO137" s="94"/>
      <c r="DP137" s="94"/>
      <c r="DQ137" s="94"/>
      <c r="DR137" s="94"/>
      <c r="DS137" s="94"/>
      <c r="DT137" s="94"/>
      <c r="DU137" s="94"/>
      <c r="DV137" s="94"/>
      <c r="DW137" s="94"/>
      <c r="DX137" s="94"/>
      <c r="DY137" s="94"/>
      <c r="DZ137" s="94"/>
      <c r="EA137" s="94"/>
      <c r="EB137" s="94"/>
      <c r="EC137" s="94"/>
      <c r="ED137" s="94"/>
      <c r="EE137" s="94"/>
      <c r="EF137" s="94"/>
      <c r="EG137" s="94"/>
      <c r="EH137" s="94"/>
      <c r="EI137" s="94"/>
      <c r="EJ137" s="94"/>
      <c r="EK137" s="94"/>
      <c r="EL137" s="94"/>
      <c r="EM137" s="94"/>
      <c r="EN137" s="94"/>
      <c r="EO137" s="94"/>
      <c r="EP137" s="94"/>
      <c r="EQ137" s="94"/>
      <c r="ER137" s="94"/>
      <c r="ES137" s="94"/>
      <c r="ET137" s="94"/>
      <c r="EU137" s="94"/>
      <c r="EV137" s="94"/>
      <c r="EW137" s="94"/>
      <c r="EX137" s="94"/>
      <c r="EY137" s="94"/>
      <c r="EZ137" s="94"/>
      <c r="FA137" s="94"/>
      <c r="FB137" s="94"/>
      <c r="FC137" s="94"/>
      <c r="FD137" s="94"/>
      <c r="FE137" s="94"/>
      <c r="FF137" s="94"/>
      <c r="FG137" s="94"/>
      <c r="FH137" s="94"/>
      <c r="FI137" s="94"/>
      <c r="FJ137" s="94"/>
      <c r="FK137" s="94"/>
      <c r="FL137" s="94"/>
      <c r="FM137" s="94"/>
      <c r="FN137" s="94"/>
      <c r="FO137" s="94"/>
      <c r="FP137" s="94"/>
      <c r="FQ137" s="94"/>
      <c r="FR137" s="94"/>
      <c r="FS137" s="94"/>
      <c r="FT137" s="94"/>
      <c r="FU137" s="94"/>
      <c r="FV137" s="94"/>
      <c r="FW137" s="94"/>
      <c r="FX137" s="94"/>
      <c r="FY137" s="94"/>
      <c r="FZ137" s="94"/>
      <c r="GA137" s="94"/>
      <c r="GB137" s="94"/>
      <c r="GC137" s="94"/>
      <c r="GD137" s="94"/>
      <c r="GE137" s="94"/>
      <c r="GF137" s="94"/>
      <c r="GG137" s="94"/>
      <c r="GH137" s="94"/>
      <c r="GI137" s="94"/>
      <c r="GJ137" s="94"/>
      <c r="GK137" s="94"/>
      <c r="GL137" s="94"/>
      <c r="GM137" s="94"/>
      <c r="GN137" s="94"/>
      <c r="GO137" s="94"/>
      <c r="GP137" s="94"/>
      <c r="GQ137" s="94"/>
      <c r="GR137" s="94"/>
      <c r="GS137" s="94"/>
      <c r="GT137" s="94"/>
      <c r="GU137" s="94"/>
      <c r="GV137" s="94"/>
      <c r="GW137" s="94"/>
      <c r="GX137" s="94"/>
      <c r="GY137" s="94"/>
      <c r="GZ137" s="94"/>
      <c r="HA137" s="94"/>
      <c r="HB137" s="94"/>
      <c r="HC137" s="94"/>
      <c r="HD137" s="94"/>
      <c r="HE137" s="94"/>
      <c r="HF137" s="94"/>
      <c r="HG137" s="94"/>
      <c r="HH137" s="94"/>
      <c r="HI137" s="94"/>
    </row>
    <row r="138" spans="1:217" ht="15.75">
      <c r="A138" s="106"/>
      <c r="B138" s="94"/>
      <c r="C138" s="94"/>
      <c r="D138" s="94"/>
      <c r="E138" s="94"/>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c r="BI138" s="94"/>
      <c r="BJ138" s="94"/>
      <c r="BK138" s="94"/>
      <c r="BL138" s="94"/>
      <c r="BM138" s="94"/>
      <c r="BN138" s="94"/>
      <c r="BO138" s="94"/>
      <c r="BP138" s="94"/>
      <c r="BQ138" s="94"/>
      <c r="BR138" s="94"/>
      <c r="BS138" s="94"/>
      <c r="BT138" s="94"/>
      <c r="BU138" s="94"/>
      <c r="BV138" s="94"/>
      <c r="BW138" s="94"/>
      <c r="BX138" s="94"/>
      <c r="BY138" s="94"/>
      <c r="BZ138" s="94"/>
      <c r="CA138" s="94"/>
      <c r="CB138" s="94"/>
      <c r="CC138" s="94"/>
      <c r="CD138" s="94"/>
      <c r="CE138" s="94"/>
      <c r="CF138" s="94"/>
      <c r="CG138" s="94"/>
      <c r="CH138" s="94"/>
      <c r="CI138" s="94"/>
      <c r="CJ138" s="94"/>
      <c r="CK138" s="94"/>
      <c r="CL138" s="94"/>
      <c r="CM138" s="94"/>
      <c r="CN138" s="94"/>
      <c r="CO138" s="94"/>
      <c r="CP138" s="94"/>
      <c r="CQ138" s="94"/>
      <c r="CR138" s="94"/>
      <c r="CS138" s="94"/>
      <c r="CT138" s="94"/>
      <c r="CU138" s="94"/>
      <c r="CV138" s="94"/>
      <c r="CW138" s="94"/>
      <c r="CX138" s="94"/>
      <c r="CY138" s="94"/>
      <c r="CZ138" s="94"/>
      <c r="DA138" s="94"/>
      <c r="DB138" s="94"/>
      <c r="DC138" s="94"/>
      <c r="DD138" s="94"/>
      <c r="DE138" s="94"/>
      <c r="DF138" s="94"/>
      <c r="DG138" s="94"/>
      <c r="DH138" s="94"/>
      <c r="DI138" s="94"/>
      <c r="DJ138" s="94"/>
      <c r="DK138" s="94"/>
      <c r="DL138" s="94"/>
      <c r="DM138" s="94"/>
      <c r="DN138" s="94"/>
      <c r="DO138" s="94"/>
      <c r="DP138" s="94"/>
      <c r="DQ138" s="94"/>
      <c r="DR138" s="94"/>
      <c r="DS138" s="94"/>
      <c r="DT138" s="94"/>
      <c r="DU138" s="94"/>
      <c r="DV138" s="94"/>
      <c r="DW138" s="94"/>
      <c r="DX138" s="94"/>
      <c r="DY138" s="94"/>
      <c r="DZ138" s="94"/>
      <c r="EA138" s="94"/>
      <c r="EB138" s="94"/>
      <c r="EC138" s="94"/>
      <c r="ED138" s="94"/>
      <c r="EE138" s="94"/>
      <c r="EF138" s="94"/>
      <c r="EG138" s="94"/>
      <c r="EH138" s="94"/>
      <c r="EI138" s="94"/>
      <c r="EJ138" s="94"/>
      <c r="EK138" s="94"/>
      <c r="EL138" s="94"/>
      <c r="EM138" s="94"/>
      <c r="EN138" s="94"/>
      <c r="EO138" s="94"/>
      <c r="EP138" s="94"/>
      <c r="EQ138" s="94"/>
      <c r="ER138" s="94"/>
      <c r="ES138" s="94"/>
      <c r="ET138" s="94"/>
      <c r="EU138" s="94"/>
      <c r="EV138" s="94"/>
      <c r="EW138" s="94"/>
      <c r="EX138" s="94"/>
      <c r="EY138" s="94"/>
      <c r="EZ138" s="94"/>
      <c r="FA138" s="94"/>
      <c r="FB138" s="94"/>
      <c r="FC138" s="94"/>
      <c r="FD138" s="94"/>
      <c r="FE138" s="94"/>
      <c r="FF138" s="94"/>
      <c r="FG138" s="94"/>
      <c r="FH138" s="94"/>
      <c r="FI138" s="94"/>
      <c r="FJ138" s="94"/>
      <c r="FK138" s="94"/>
      <c r="FL138" s="94"/>
      <c r="FM138" s="94"/>
      <c r="FN138" s="94"/>
      <c r="FO138" s="94"/>
      <c r="FP138" s="94"/>
      <c r="FQ138" s="94"/>
      <c r="FR138" s="94"/>
      <c r="FS138" s="94"/>
      <c r="FT138" s="94"/>
      <c r="FU138" s="94"/>
      <c r="FV138" s="94"/>
      <c r="FW138" s="94"/>
      <c r="FX138" s="94"/>
      <c r="FY138" s="94"/>
      <c r="FZ138" s="94"/>
      <c r="GA138" s="94"/>
      <c r="GB138" s="94"/>
      <c r="GC138" s="94"/>
      <c r="GD138" s="94"/>
      <c r="GE138" s="94"/>
      <c r="GF138" s="94"/>
      <c r="GG138" s="94"/>
      <c r="GH138" s="94"/>
      <c r="GI138" s="94"/>
      <c r="GJ138" s="94"/>
      <c r="GK138" s="94"/>
      <c r="GL138" s="94"/>
      <c r="GM138" s="94"/>
      <c r="GN138" s="94"/>
      <c r="GO138" s="94"/>
      <c r="GP138" s="94"/>
      <c r="GQ138" s="94"/>
      <c r="GR138" s="94"/>
      <c r="GS138" s="94"/>
      <c r="GT138" s="94"/>
      <c r="GU138" s="94"/>
      <c r="GV138" s="94"/>
      <c r="GW138" s="94"/>
      <c r="GX138" s="94"/>
      <c r="GY138" s="94"/>
      <c r="GZ138" s="94"/>
      <c r="HA138" s="94"/>
      <c r="HB138" s="94"/>
      <c r="HC138" s="94"/>
      <c r="HD138" s="94"/>
      <c r="HE138" s="94"/>
      <c r="HF138" s="94"/>
      <c r="HG138" s="94"/>
      <c r="HH138" s="94"/>
      <c r="HI138" s="94"/>
    </row>
    <row r="139" spans="1:217" ht="15.75">
      <c r="A139" s="106"/>
      <c r="B139" s="94"/>
      <c r="C139" s="94"/>
      <c r="D139" s="94"/>
      <c r="E139" s="94"/>
      <c r="F139" s="94"/>
      <c r="G139" s="94"/>
      <c r="H139" s="94"/>
      <c r="I139" s="94"/>
      <c r="J139" s="94"/>
      <c r="K139" s="94"/>
      <c r="L139" s="94"/>
      <c r="M139" s="94"/>
      <c r="N139" s="94"/>
      <c r="O139" s="94"/>
      <c r="P139" s="94"/>
      <c r="Q139" s="94"/>
      <c r="R139" s="94"/>
      <c r="S139" s="94"/>
      <c r="T139" s="94"/>
      <c r="U139" s="94"/>
      <c r="V139" s="94"/>
      <c r="W139" s="94"/>
      <c r="X139" s="94"/>
      <c r="Y139" s="94"/>
      <c r="Z139" s="94"/>
      <c r="AA139" s="94"/>
      <c r="AB139" s="94"/>
      <c r="AC139" s="94"/>
      <c r="AD139" s="94"/>
      <c r="AE139" s="94"/>
      <c r="AF139" s="94"/>
      <c r="AG139" s="94"/>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c r="BI139" s="94"/>
      <c r="BJ139" s="94"/>
      <c r="BK139" s="94"/>
      <c r="BL139" s="94"/>
      <c r="BM139" s="94"/>
      <c r="BN139" s="94"/>
      <c r="BO139" s="94"/>
      <c r="BP139" s="94"/>
      <c r="BQ139" s="94"/>
      <c r="BR139" s="94"/>
      <c r="BS139" s="94"/>
      <c r="BT139" s="94"/>
      <c r="BU139" s="94"/>
      <c r="BV139" s="94"/>
      <c r="BW139" s="94"/>
      <c r="BX139" s="94"/>
      <c r="BY139" s="94"/>
      <c r="BZ139" s="94"/>
      <c r="CA139" s="94"/>
      <c r="CB139" s="94"/>
      <c r="CC139" s="94"/>
      <c r="CD139" s="94"/>
      <c r="CE139" s="94"/>
      <c r="CF139" s="94"/>
      <c r="CG139" s="94"/>
      <c r="CH139" s="94"/>
      <c r="CI139" s="94"/>
      <c r="CJ139" s="94"/>
      <c r="CK139" s="94"/>
      <c r="CL139" s="94"/>
      <c r="CM139" s="94"/>
      <c r="CN139" s="94"/>
      <c r="CO139" s="94"/>
      <c r="CP139" s="94"/>
      <c r="CQ139" s="94"/>
      <c r="CR139" s="94"/>
      <c r="CS139" s="94"/>
      <c r="CT139" s="94"/>
      <c r="CU139" s="94"/>
      <c r="CV139" s="94"/>
      <c r="CW139" s="94"/>
      <c r="CX139" s="94"/>
      <c r="CY139" s="94"/>
      <c r="CZ139" s="94"/>
      <c r="DA139" s="94"/>
      <c r="DB139" s="94"/>
      <c r="DC139" s="94"/>
      <c r="DD139" s="94"/>
      <c r="DE139" s="94"/>
      <c r="DF139" s="94"/>
      <c r="DG139" s="94"/>
      <c r="DH139" s="94"/>
      <c r="DI139" s="94"/>
      <c r="DJ139" s="94"/>
      <c r="DK139" s="94"/>
      <c r="DL139" s="94"/>
      <c r="DM139" s="94"/>
      <c r="DN139" s="94"/>
      <c r="DO139" s="94"/>
      <c r="DP139" s="94"/>
      <c r="DQ139" s="94"/>
      <c r="DR139" s="94"/>
      <c r="DS139" s="94"/>
      <c r="DT139" s="94"/>
      <c r="DU139" s="94"/>
      <c r="DV139" s="94"/>
      <c r="DW139" s="94"/>
      <c r="DX139" s="94"/>
      <c r="DY139" s="94"/>
      <c r="DZ139" s="94"/>
      <c r="EA139" s="94"/>
      <c r="EB139" s="94"/>
      <c r="EC139" s="94"/>
      <c r="ED139" s="94"/>
      <c r="EE139" s="94"/>
      <c r="EF139" s="94"/>
      <c r="EG139" s="94"/>
      <c r="EH139" s="94"/>
      <c r="EI139" s="94"/>
      <c r="EJ139" s="94"/>
      <c r="EK139" s="94"/>
      <c r="EL139" s="94"/>
      <c r="EM139" s="94"/>
      <c r="EN139" s="94"/>
      <c r="EO139" s="94"/>
      <c r="EP139" s="94"/>
      <c r="EQ139" s="94"/>
      <c r="ER139" s="94"/>
      <c r="ES139" s="94"/>
      <c r="ET139" s="94"/>
      <c r="EU139" s="94"/>
      <c r="EV139" s="94"/>
      <c r="EW139" s="94"/>
      <c r="EX139" s="94"/>
      <c r="EY139" s="94"/>
      <c r="EZ139" s="94"/>
      <c r="FA139" s="94"/>
      <c r="FB139" s="94"/>
      <c r="FC139" s="94"/>
      <c r="FD139" s="94"/>
      <c r="FE139" s="94"/>
      <c r="FF139" s="94"/>
      <c r="FG139" s="94"/>
      <c r="FH139" s="94"/>
      <c r="FI139" s="94"/>
      <c r="FJ139" s="94"/>
      <c r="FK139" s="94"/>
      <c r="FL139" s="94"/>
      <c r="FM139" s="94"/>
      <c r="FN139" s="94"/>
      <c r="FO139" s="94"/>
      <c r="FP139" s="94"/>
      <c r="FQ139" s="94"/>
      <c r="FR139" s="94"/>
      <c r="FS139" s="94"/>
      <c r="FT139" s="94"/>
      <c r="FU139" s="94"/>
      <c r="FV139" s="94"/>
      <c r="FW139" s="94"/>
      <c r="FX139" s="94"/>
      <c r="FY139" s="94"/>
      <c r="FZ139" s="94"/>
      <c r="GA139" s="94"/>
      <c r="GB139" s="94"/>
      <c r="GC139" s="94"/>
      <c r="GD139" s="94"/>
      <c r="GE139" s="94"/>
      <c r="GF139" s="94"/>
      <c r="GG139" s="94"/>
      <c r="GH139" s="94"/>
      <c r="GI139" s="94"/>
      <c r="GJ139" s="94"/>
      <c r="GK139" s="94"/>
      <c r="GL139" s="94"/>
      <c r="GM139" s="94"/>
      <c r="GN139" s="94"/>
      <c r="GO139" s="94"/>
      <c r="GP139" s="94"/>
      <c r="GQ139" s="94"/>
      <c r="GR139" s="94"/>
      <c r="GS139" s="94"/>
      <c r="GT139" s="94"/>
      <c r="GU139" s="94"/>
      <c r="GV139" s="94"/>
      <c r="GW139" s="94"/>
      <c r="GX139" s="94"/>
      <c r="GY139" s="94"/>
      <c r="GZ139" s="94"/>
      <c r="HA139" s="94"/>
      <c r="HB139" s="94"/>
      <c r="HC139" s="94"/>
      <c r="HD139" s="94"/>
      <c r="HE139" s="94"/>
      <c r="HF139" s="94"/>
      <c r="HG139" s="94"/>
      <c r="HH139" s="94"/>
      <c r="HI139" s="94"/>
    </row>
    <row r="140" spans="1:217" ht="15.75">
      <c r="A140" s="106"/>
      <c r="B140" s="94"/>
      <c r="C140" s="94"/>
      <c r="D140" s="94"/>
      <c r="E140" s="94"/>
      <c r="F140" s="94"/>
      <c r="G140" s="94"/>
      <c r="H140" s="94"/>
      <c r="I140" s="94"/>
      <c r="J140" s="94"/>
      <c r="K140" s="94"/>
      <c r="L140" s="94"/>
      <c r="M140" s="94"/>
      <c r="N140" s="94"/>
      <c r="O140" s="94"/>
      <c r="P140" s="94"/>
      <c r="Q140" s="94"/>
      <c r="R140" s="94"/>
      <c r="S140" s="94"/>
      <c r="T140" s="94"/>
      <c r="U140" s="94"/>
      <c r="V140" s="94"/>
      <c r="W140" s="94"/>
      <c r="X140" s="94"/>
      <c r="Y140" s="9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c r="BI140" s="94"/>
      <c r="BJ140" s="94"/>
      <c r="BK140" s="94"/>
      <c r="BL140" s="94"/>
      <c r="BM140" s="94"/>
      <c r="BN140" s="94"/>
      <c r="BO140" s="94"/>
      <c r="BP140" s="94"/>
      <c r="BQ140" s="94"/>
      <c r="BR140" s="94"/>
      <c r="BS140" s="94"/>
      <c r="BT140" s="94"/>
      <c r="BU140" s="94"/>
      <c r="BV140" s="94"/>
      <c r="BW140" s="94"/>
      <c r="BX140" s="94"/>
      <c r="BY140" s="94"/>
      <c r="BZ140" s="94"/>
      <c r="CA140" s="94"/>
      <c r="CB140" s="94"/>
      <c r="CC140" s="94"/>
      <c r="CD140" s="94"/>
      <c r="CE140" s="94"/>
      <c r="CF140" s="94"/>
      <c r="CG140" s="94"/>
      <c r="CH140" s="94"/>
      <c r="CI140" s="94"/>
      <c r="CJ140" s="94"/>
      <c r="CK140" s="94"/>
      <c r="CL140" s="94"/>
      <c r="CM140" s="94"/>
      <c r="CN140" s="94"/>
      <c r="CO140" s="94"/>
      <c r="CP140" s="94"/>
      <c r="CQ140" s="94"/>
      <c r="CR140" s="94"/>
      <c r="CS140" s="94"/>
      <c r="CT140" s="94"/>
      <c r="CU140" s="94"/>
      <c r="CV140" s="94"/>
      <c r="CW140" s="94"/>
      <c r="CX140" s="94"/>
      <c r="CY140" s="94"/>
      <c r="CZ140" s="94"/>
      <c r="DA140" s="94"/>
      <c r="DB140" s="94"/>
      <c r="DC140" s="94"/>
      <c r="DD140" s="94"/>
      <c r="DE140" s="94"/>
      <c r="DF140" s="94"/>
      <c r="DG140" s="94"/>
      <c r="DH140" s="94"/>
      <c r="DI140" s="94"/>
      <c r="DJ140" s="94"/>
      <c r="DK140" s="94"/>
      <c r="DL140" s="94"/>
      <c r="DM140" s="94"/>
      <c r="DN140" s="94"/>
      <c r="DO140" s="94"/>
      <c r="DP140" s="94"/>
      <c r="DQ140" s="94"/>
      <c r="DR140" s="94"/>
      <c r="DS140" s="94"/>
      <c r="DT140" s="94"/>
      <c r="DU140" s="94"/>
      <c r="DV140" s="94"/>
      <c r="DW140" s="94"/>
      <c r="DX140" s="94"/>
      <c r="DY140" s="94"/>
      <c r="DZ140" s="94"/>
      <c r="EA140" s="94"/>
      <c r="EB140" s="94"/>
      <c r="EC140" s="94"/>
      <c r="ED140" s="94"/>
      <c r="EE140" s="94"/>
      <c r="EF140" s="94"/>
      <c r="EG140" s="94"/>
      <c r="EH140" s="94"/>
      <c r="EI140" s="94"/>
      <c r="EJ140" s="94"/>
      <c r="EK140" s="94"/>
      <c r="EL140" s="94"/>
      <c r="EM140" s="94"/>
      <c r="EN140" s="94"/>
      <c r="EO140" s="94"/>
      <c r="EP140" s="94"/>
      <c r="EQ140" s="94"/>
      <c r="ER140" s="94"/>
      <c r="ES140" s="94"/>
      <c r="ET140" s="94"/>
      <c r="EU140" s="94"/>
      <c r="EV140" s="94"/>
      <c r="EW140" s="94"/>
      <c r="EX140" s="94"/>
      <c r="EY140" s="94"/>
      <c r="EZ140" s="94"/>
      <c r="FA140" s="94"/>
      <c r="FB140" s="94"/>
      <c r="FC140" s="94"/>
      <c r="FD140" s="94"/>
      <c r="FE140" s="94"/>
      <c r="FF140" s="94"/>
      <c r="FG140" s="94"/>
      <c r="FH140" s="94"/>
      <c r="FI140" s="94"/>
      <c r="FJ140" s="94"/>
      <c r="FK140" s="94"/>
      <c r="FL140" s="94"/>
      <c r="FM140" s="94"/>
      <c r="FN140" s="94"/>
      <c r="FO140" s="94"/>
      <c r="FP140" s="94"/>
      <c r="FQ140" s="94"/>
      <c r="FR140" s="94"/>
      <c r="FS140" s="94"/>
      <c r="FT140" s="94"/>
      <c r="FU140" s="94"/>
      <c r="FV140" s="94"/>
      <c r="FW140" s="94"/>
      <c r="FX140" s="94"/>
      <c r="FY140" s="94"/>
      <c r="FZ140" s="94"/>
      <c r="GA140" s="94"/>
      <c r="GB140" s="94"/>
      <c r="GC140" s="94"/>
      <c r="GD140" s="94"/>
      <c r="GE140" s="94"/>
      <c r="GF140" s="94"/>
      <c r="GG140" s="94"/>
      <c r="GH140" s="94"/>
      <c r="GI140" s="94"/>
      <c r="GJ140" s="94"/>
      <c r="GK140" s="94"/>
      <c r="GL140" s="94"/>
      <c r="GM140" s="94"/>
      <c r="GN140" s="94"/>
      <c r="GO140" s="94"/>
      <c r="GP140" s="94"/>
      <c r="GQ140" s="94"/>
      <c r="GR140" s="94"/>
      <c r="GS140" s="94"/>
      <c r="GT140" s="94"/>
      <c r="GU140" s="94"/>
      <c r="GV140" s="94"/>
      <c r="GW140" s="94"/>
      <c r="GX140" s="94"/>
      <c r="GY140" s="94"/>
      <c r="GZ140" s="94"/>
      <c r="HA140" s="94"/>
      <c r="HB140" s="94"/>
      <c r="HC140" s="94"/>
      <c r="HD140" s="94"/>
      <c r="HE140" s="94"/>
      <c r="HF140" s="94"/>
      <c r="HG140" s="94"/>
      <c r="HH140" s="94"/>
      <c r="HI140" s="94"/>
    </row>
    <row r="141" spans="1:217" ht="15.75">
      <c r="A141" s="106"/>
      <c r="B141" s="94"/>
      <c r="C141" s="94"/>
      <c r="D141" s="94"/>
      <c r="E141" s="94"/>
      <c r="F141" s="94"/>
      <c r="G141" s="94"/>
      <c r="H141" s="94"/>
      <c r="I141" s="94"/>
      <c r="J141" s="94"/>
      <c r="K141" s="94"/>
      <c r="L141" s="94"/>
      <c r="M141" s="94"/>
      <c r="N141" s="94"/>
      <c r="O141" s="94"/>
      <c r="P141" s="94"/>
      <c r="Q141" s="94"/>
      <c r="R141" s="94"/>
      <c r="S141" s="94"/>
      <c r="T141" s="94"/>
      <c r="U141" s="94"/>
      <c r="V141" s="94"/>
      <c r="W141" s="94"/>
      <c r="X141" s="94"/>
      <c r="Y141" s="94"/>
      <c r="Z141" s="94"/>
      <c r="AA141" s="94"/>
      <c r="AB141" s="94"/>
      <c r="AC141" s="94"/>
      <c r="AD141" s="94"/>
      <c r="AE141" s="94"/>
      <c r="AF141" s="94"/>
      <c r="AG141" s="94"/>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c r="BI141" s="94"/>
      <c r="BJ141" s="94"/>
      <c r="BK141" s="94"/>
      <c r="BL141" s="94"/>
      <c r="BM141" s="94"/>
      <c r="BN141" s="94"/>
      <c r="BO141" s="94"/>
      <c r="BP141" s="94"/>
      <c r="BQ141" s="94"/>
      <c r="BR141" s="94"/>
      <c r="BS141" s="94"/>
      <c r="BT141" s="94"/>
      <c r="BU141" s="94"/>
      <c r="BV141" s="94"/>
      <c r="BW141" s="94"/>
      <c r="BX141" s="94"/>
      <c r="BY141" s="94"/>
      <c r="BZ141" s="94"/>
      <c r="CA141" s="94"/>
      <c r="CB141" s="94"/>
      <c r="CC141" s="94"/>
      <c r="CD141" s="94"/>
      <c r="CE141" s="94"/>
      <c r="CF141" s="94"/>
      <c r="CG141" s="94"/>
      <c r="CH141" s="94"/>
      <c r="CI141" s="94"/>
      <c r="CJ141" s="94"/>
      <c r="CK141" s="94"/>
      <c r="CL141" s="94"/>
      <c r="CM141" s="94"/>
      <c r="CN141" s="94"/>
      <c r="CO141" s="94"/>
      <c r="CP141" s="94"/>
      <c r="CQ141" s="94"/>
      <c r="CR141" s="94"/>
      <c r="CS141" s="94"/>
      <c r="CT141" s="94"/>
      <c r="CU141" s="94"/>
      <c r="CV141" s="94"/>
      <c r="CW141" s="94"/>
      <c r="CX141" s="94"/>
      <c r="CY141" s="94"/>
      <c r="CZ141" s="94"/>
      <c r="DA141" s="94"/>
      <c r="DB141" s="94"/>
      <c r="DC141" s="94"/>
      <c r="DD141" s="94"/>
      <c r="DE141" s="94"/>
      <c r="DF141" s="94"/>
      <c r="DG141" s="94"/>
      <c r="DH141" s="94"/>
      <c r="DI141" s="94"/>
      <c r="DJ141" s="94"/>
      <c r="DK141" s="94"/>
      <c r="DL141" s="94"/>
      <c r="DM141" s="94"/>
      <c r="DN141" s="94"/>
      <c r="DO141" s="94"/>
      <c r="DP141" s="94"/>
      <c r="DQ141" s="94"/>
      <c r="DR141" s="94"/>
      <c r="DS141" s="94"/>
      <c r="DT141" s="94"/>
      <c r="DU141" s="94"/>
      <c r="DV141" s="94"/>
      <c r="DW141" s="94"/>
      <c r="DX141" s="94"/>
      <c r="DY141" s="94"/>
      <c r="DZ141" s="94"/>
      <c r="EA141" s="94"/>
      <c r="EB141" s="94"/>
      <c r="EC141" s="94"/>
      <c r="ED141" s="94"/>
      <c r="EE141" s="94"/>
      <c r="EF141" s="94"/>
      <c r="EG141" s="94"/>
      <c r="EH141" s="94"/>
      <c r="EI141" s="94"/>
      <c r="EJ141" s="94"/>
      <c r="EK141" s="94"/>
      <c r="EL141" s="94"/>
      <c r="EM141" s="94"/>
      <c r="EN141" s="94"/>
      <c r="EO141" s="94"/>
      <c r="EP141" s="94"/>
      <c r="EQ141" s="94"/>
      <c r="ER141" s="94"/>
      <c r="ES141" s="94"/>
      <c r="ET141" s="94"/>
      <c r="EU141" s="94"/>
      <c r="EV141" s="94"/>
      <c r="EW141" s="94"/>
      <c r="EX141" s="94"/>
      <c r="EY141" s="94"/>
      <c r="EZ141" s="94"/>
      <c r="FA141" s="94"/>
      <c r="FB141" s="94"/>
      <c r="FC141" s="94"/>
      <c r="FD141" s="94"/>
      <c r="FE141" s="94"/>
      <c r="FF141" s="94"/>
      <c r="FG141" s="94"/>
      <c r="FH141" s="94"/>
      <c r="FI141" s="94"/>
      <c r="FJ141" s="94"/>
      <c r="FK141" s="94"/>
      <c r="FL141" s="94"/>
      <c r="FM141" s="94"/>
      <c r="FN141" s="94"/>
      <c r="FO141" s="94"/>
      <c r="FP141" s="94"/>
      <c r="FQ141" s="94"/>
      <c r="FR141" s="94"/>
      <c r="FS141" s="94"/>
      <c r="FT141" s="94"/>
      <c r="FU141" s="94"/>
      <c r="FV141" s="94"/>
      <c r="FW141" s="94"/>
      <c r="FX141" s="94"/>
      <c r="FY141" s="94"/>
      <c r="FZ141" s="94"/>
      <c r="GA141" s="94"/>
      <c r="GB141" s="94"/>
      <c r="GC141" s="94"/>
      <c r="GD141" s="94"/>
      <c r="GE141" s="94"/>
      <c r="GF141" s="94"/>
      <c r="GG141" s="94"/>
      <c r="GH141" s="94"/>
      <c r="GI141" s="94"/>
      <c r="GJ141" s="94"/>
      <c r="GK141" s="94"/>
      <c r="GL141" s="94"/>
      <c r="GM141" s="94"/>
      <c r="GN141" s="94"/>
      <c r="GO141" s="94"/>
      <c r="GP141" s="94"/>
      <c r="GQ141" s="94"/>
      <c r="GR141" s="94"/>
      <c r="GS141" s="94"/>
      <c r="GT141" s="94"/>
      <c r="GU141" s="94"/>
      <c r="GV141" s="94"/>
      <c r="GW141" s="94"/>
      <c r="GX141" s="94"/>
      <c r="GY141" s="94"/>
      <c r="GZ141" s="94"/>
      <c r="HA141" s="94"/>
      <c r="HB141" s="94"/>
      <c r="HC141" s="94"/>
      <c r="HD141" s="94"/>
      <c r="HE141" s="94"/>
      <c r="HF141" s="94"/>
      <c r="HG141" s="94"/>
      <c r="HH141" s="94"/>
      <c r="HI141" s="94"/>
    </row>
    <row r="142" spans="1:217" ht="15.75">
      <c r="A142" s="106"/>
      <c r="B142" s="94"/>
      <c r="C142" s="94"/>
      <c r="D142" s="94"/>
      <c r="E142" s="94"/>
      <c r="F142" s="9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c r="BI142" s="94"/>
      <c r="BJ142" s="94"/>
      <c r="BK142" s="94"/>
      <c r="BL142" s="94"/>
      <c r="BM142" s="94"/>
      <c r="BN142" s="94"/>
      <c r="BO142" s="94"/>
      <c r="BP142" s="94"/>
      <c r="BQ142" s="94"/>
      <c r="BR142" s="94"/>
      <c r="BS142" s="94"/>
      <c r="BT142" s="94"/>
      <c r="BU142" s="94"/>
      <c r="BV142" s="94"/>
      <c r="BW142" s="94"/>
      <c r="BX142" s="94"/>
      <c r="BY142" s="94"/>
      <c r="BZ142" s="94"/>
      <c r="CA142" s="94"/>
      <c r="CB142" s="94"/>
      <c r="CC142" s="94"/>
      <c r="CD142" s="94"/>
      <c r="CE142" s="94"/>
      <c r="CF142" s="94"/>
      <c r="CG142" s="94"/>
      <c r="CH142" s="94"/>
      <c r="CI142" s="94"/>
      <c r="CJ142" s="94"/>
      <c r="CK142" s="94"/>
      <c r="CL142" s="94"/>
      <c r="CM142" s="94"/>
      <c r="CN142" s="94"/>
      <c r="CO142" s="94"/>
      <c r="CP142" s="94"/>
      <c r="CQ142" s="94"/>
      <c r="CR142" s="94"/>
      <c r="CS142" s="94"/>
      <c r="CT142" s="94"/>
      <c r="CU142" s="94"/>
      <c r="CV142" s="94"/>
      <c r="CW142" s="94"/>
      <c r="CX142" s="94"/>
      <c r="CY142" s="94"/>
      <c r="CZ142" s="94"/>
      <c r="DA142" s="94"/>
      <c r="DB142" s="94"/>
      <c r="DC142" s="94"/>
      <c r="DD142" s="94"/>
      <c r="DE142" s="94"/>
      <c r="DF142" s="94"/>
      <c r="DG142" s="94"/>
      <c r="DH142" s="94"/>
      <c r="DI142" s="94"/>
      <c r="DJ142" s="94"/>
      <c r="DK142" s="94"/>
      <c r="DL142" s="94"/>
      <c r="DM142" s="94"/>
      <c r="DN142" s="94"/>
      <c r="DO142" s="94"/>
      <c r="DP142" s="94"/>
      <c r="DQ142" s="94"/>
      <c r="DR142" s="94"/>
      <c r="DS142" s="94"/>
      <c r="DT142" s="94"/>
      <c r="DU142" s="94"/>
      <c r="DV142" s="94"/>
      <c r="DW142" s="94"/>
      <c r="DX142" s="94"/>
      <c r="DY142" s="94"/>
      <c r="DZ142" s="94"/>
      <c r="EA142" s="94"/>
      <c r="EB142" s="94"/>
      <c r="EC142" s="94"/>
      <c r="ED142" s="94"/>
      <c r="EE142" s="94"/>
      <c r="EF142" s="94"/>
      <c r="EG142" s="94"/>
      <c r="EH142" s="94"/>
      <c r="EI142" s="94"/>
      <c r="EJ142" s="94"/>
      <c r="EK142" s="94"/>
      <c r="EL142" s="94"/>
      <c r="EM142" s="94"/>
      <c r="EN142" s="94"/>
      <c r="EO142" s="94"/>
      <c r="EP142" s="94"/>
      <c r="EQ142" s="94"/>
      <c r="ER142" s="94"/>
      <c r="ES142" s="94"/>
      <c r="ET142" s="94"/>
      <c r="EU142" s="94"/>
      <c r="EV142" s="94"/>
      <c r="EW142" s="94"/>
      <c r="EX142" s="94"/>
      <c r="EY142" s="94"/>
      <c r="EZ142" s="94"/>
      <c r="FA142" s="94"/>
      <c r="FB142" s="94"/>
      <c r="FC142" s="94"/>
      <c r="FD142" s="94"/>
      <c r="FE142" s="94"/>
      <c r="FF142" s="94"/>
      <c r="FG142" s="94"/>
      <c r="FH142" s="94"/>
      <c r="FI142" s="94"/>
      <c r="FJ142" s="94"/>
      <c r="FK142" s="94"/>
      <c r="FL142" s="94"/>
      <c r="FM142" s="94"/>
      <c r="FN142" s="94"/>
      <c r="FO142" s="94"/>
      <c r="FP142" s="94"/>
      <c r="FQ142" s="94"/>
      <c r="FR142" s="94"/>
      <c r="FS142" s="94"/>
      <c r="FT142" s="94"/>
      <c r="FU142" s="94"/>
      <c r="FV142" s="94"/>
      <c r="FW142" s="94"/>
      <c r="FX142" s="94"/>
      <c r="FY142" s="94"/>
      <c r="FZ142" s="94"/>
      <c r="GA142" s="94"/>
      <c r="GB142" s="94"/>
      <c r="GC142" s="94"/>
      <c r="GD142" s="94"/>
      <c r="GE142" s="94"/>
      <c r="GF142" s="94"/>
      <c r="GG142" s="94"/>
      <c r="GH142" s="94"/>
      <c r="GI142" s="94"/>
      <c r="GJ142" s="94"/>
      <c r="GK142" s="94"/>
      <c r="GL142" s="94"/>
      <c r="GM142" s="94"/>
      <c r="GN142" s="94"/>
      <c r="GO142" s="94"/>
      <c r="GP142" s="94"/>
      <c r="GQ142" s="94"/>
      <c r="GR142" s="94"/>
      <c r="GS142" s="94"/>
      <c r="GT142" s="94"/>
      <c r="GU142" s="94"/>
      <c r="GV142" s="94"/>
      <c r="GW142" s="94"/>
      <c r="GX142" s="94"/>
      <c r="GY142" s="94"/>
      <c r="GZ142" s="94"/>
      <c r="HA142" s="94"/>
      <c r="HB142" s="94"/>
      <c r="HC142" s="94"/>
      <c r="HD142" s="94"/>
      <c r="HE142" s="94"/>
      <c r="HF142" s="94"/>
      <c r="HG142" s="94"/>
      <c r="HH142" s="94"/>
      <c r="HI142" s="94"/>
    </row>
    <row r="143" spans="1:217" ht="15.75">
      <c r="A143" s="106"/>
      <c r="B143" s="94"/>
      <c r="C143" s="94"/>
      <c r="D143" s="94"/>
      <c r="E143" s="94"/>
      <c r="F143" s="94"/>
      <c r="G143" s="94"/>
      <c r="H143" s="94"/>
      <c r="I143" s="94"/>
      <c r="J143" s="94"/>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c r="BI143" s="94"/>
      <c r="BJ143" s="94"/>
      <c r="BK143" s="94"/>
      <c r="BL143" s="94"/>
      <c r="BM143" s="94"/>
      <c r="BN143" s="94"/>
      <c r="BO143" s="94"/>
      <c r="BP143" s="94"/>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94"/>
      <c r="CM143" s="94"/>
      <c r="CN143" s="94"/>
      <c r="CO143" s="94"/>
      <c r="CP143" s="94"/>
      <c r="CQ143" s="94"/>
      <c r="CR143" s="94"/>
      <c r="CS143" s="94"/>
      <c r="CT143" s="94"/>
      <c r="CU143" s="94"/>
      <c r="CV143" s="94"/>
      <c r="CW143" s="94"/>
      <c r="CX143" s="94"/>
      <c r="CY143" s="94"/>
      <c r="CZ143" s="94"/>
      <c r="DA143" s="94"/>
      <c r="DB143" s="94"/>
      <c r="DC143" s="94"/>
      <c r="DD143" s="94"/>
      <c r="DE143" s="94"/>
      <c r="DF143" s="94"/>
      <c r="DG143" s="94"/>
      <c r="DH143" s="94"/>
      <c r="DI143" s="94"/>
      <c r="DJ143" s="94"/>
      <c r="DK143" s="94"/>
      <c r="DL143" s="94"/>
      <c r="DM143" s="94"/>
      <c r="DN143" s="94"/>
      <c r="DO143" s="94"/>
      <c r="DP143" s="94"/>
      <c r="DQ143" s="94"/>
      <c r="DR143" s="94"/>
      <c r="DS143" s="94"/>
      <c r="DT143" s="94"/>
      <c r="DU143" s="94"/>
      <c r="DV143" s="94"/>
      <c r="DW143" s="94"/>
      <c r="DX143" s="94"/>
      <c r="DY143" s="94"/>
      <c r="DZ143" s="94"/>
      <c r="EA143" s="94"/>
      <c r="EB143" s="94"/>
      <c r="EC143" s="94"/>
      <c r="ED143" s="94"/>
      <c r="EE143" s="94"/>
      <c r="EF143" s="94"/>
      <c r="EG143" s="94"/>
      <c r="EH143" s="94"/>
      <c r="EI143" s="94"/>
      <c r="EJ143" s="94"/>
      <c r="EK143" s="94"/>
      <c r="EL143" s="94"/>
      <c r="EM143" s="94"/>
      <c r="EN143" s="94"/>
      <c r="EO143" s="94"/>
      <c r="EP143" s="94"/>
      <c r="EQ143" s="94"/>
      <c r="ER143" s="94"/>
      <c r="ES143" s="94"/>
      <c r="ET143" s="94"/>
      <c r="EU143" s="94"/>
      <c r="EV143" s="94"/>
      <c r="EW143" s="94"/>
      <c r="EX143" s="94"/>
      <c r="EY143" s="94"/>
      <c r="EZ143" s="94"/>
      <c r="FA143" s="94"/>
      <c r="FB143" s="94"/>
      <c r="FC143" s="94"/>
      <c r="FD143" s="94"/>
      <c r="FE143" s="94"/>
      <c r="FF143" s="94"/>
      <c r="FG143" s="94"/>
      <c r="FH143" s="94"/>
      <c r="FI143" s="94"/>
      <c r="FJ143" s="94"/>
      <c r="FK143" s="94"/>
      <c r="FL143" s="94"/>
      <c r="FM143" s="94"/>
      <c r="FN143" s="94"/>
      <c r="FO143" s="94"/>
      <c r="FP143" s="94"/>
      <c r="FQ143" s="94"/>
      <c r="FR143" s="94"/>
      <c r="FS143" s="94"/>
      <c r="FT143" s="94"/>
      <c r="FU143" s="94"/>
      <c r="FV143" s="94"/>
      <c r="FW143" s="94"/>
      <c r="FX143" s="94"/>
      <c r="FY143" s="94"/>
      <c r="FZ143" s="94"/>
      <c r="GA143" s="94"/>
      <c r="GB143" s="94"/>
      <c r="GC143" s="94"/>
      <c r="GD143" s="94"/>
      <c r="GE143" s="94"/>
      <c r="GF143" s="94"/>
      <c r="GG143" s="94"/>
      <c r="GH143" s="94"/>
      <c r="GI143" s="94"/>
      <c r="GJ143" s="94"/>
      <c r="GK143" s="94"/>
      <c r="GL143" s="94"/>
      <c r="GM143" s="94"/>
      <c r="GN143" s="94"/>
      <c r="GO143" s="94"/>
      <c r="GP143" s="94"/>
      <c r="GQ143" s="94"/>
      <c r="GR143" s="94"/>
      <c r="GS143" s="94"/>
      <c r="GT143" s="94"/>
      <c r="GU143" s="94"/>
      <c r="GV143" s="94"/>
      <c r="GW143" s="94"/>
      <c r="GX143" s="94"/>
      <c r="GY143" s="94"/>
      <c r="GZ143" s="94"/>
      <c r="HA143" s="94"/>
      <c r="HB143" s="94"/>
      <c r="HC143" s="94"/>
      <c r="HD143" s="94"/>
      <c r="HE143" s="94"/>
      <c r="HF143" s="94"/>
      <c r="HG143" s="94"/>
      <c r="HH143" s="94"/>
      <c r="HI143" s="94"/>
    </row>
    <row r="144" spans="1:217" ht="15.75">
      <c r="A144" s="106"/>
      <c r="B144" s="94"/>
      <c r="C144" s="94"/>
      <c r="D144" s="94"/>
      <c r="E144" s="94"/>
      <c r="F144" s="94"/>
      <c r="G144" s="94"/>
      <c r="H144" s="94"/>
      <c r="I144" s="94"/>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4"/>
      <c r="FL144" s="94"/>
      <c r="FM144" s="94"/>
      <c r="FN144" s="94"/>
      <c r="FO144" s="94"/>
      <c r="FP144" s="94"/>
      <c r="FQ144" s="94"/>
      <c r="FR144" s="94"/>
      <c r="FS144" s="94"/>
      <c r="FT144" s="94"/>
      <c r="FU144" s="94"/>
      <c r="FV144" s="94"/>
      <c r="FW144" s="94"/>
      <c r="FX144" s="94"/>
      <c r="FY144" s="94"/>
      <c r="FZ144" s="94"/>
      <c r="GA144" s="94"/>
      <c r="GB144" s="94"/>
      <c r="GC144" s="94"/>
      <c r="GD144" s="94"/>
      <c r="GE144" s="94"/>
      <c r="GF144" s="94"/>
      <c r="GG144" s="94"/>
      <c r="GH144" s="94"/>
      <c r="GI144" s="94"/>
      <c r="GJ144" s="94"/>
      <c r="GK144" s="94"/>
      <c r="GL144" s="94"/>
      <c r="GM144" s="94"/>
      <c r="GN144" s="94"/>
      <c r="GO144" s="94"/>
      <c r="GP144" s="94"/>
      <c r="GQ144" s="94"/>
      <c r="GR144" s="94"/>
      <c r="GS144" s="94"/>
      <c r="GT144" s="94"/>
      <c r="GU144" s="94"/>
      <c r="GV144" s="94"/>
      <c r="GW144" s="94"/>
      <c r="GX144" s="94"/>
      <c r="GY144" s="94"/>
      <c r="GZ144" s="94"/>
      <c r="HA144" s="94"/>
      <c r="HB144" s="94"/>
      <c r="HC144" s="94"/>
      <c r="HD144" s="94"/>
      <c r="HE144" s="94"/>
      <c r="HF144" s="94"/>
      <c r="HG144" s="94"/>
      <c r="HH144" s="94"/>
      <c r="HI144" s="94"/>
    </row>
    <row r="145" spans="1:217" ht="15.75">
      <c r="A145" s="106"/>
      <c r="B145" s="94"/>
      <c r="C145" s="94"/>
      <c r="D145" s="94"/>
      <c r="E145" s="94"/>
      <c r="F145" s="94"/>
      <c r="G145" s="94"/>
      <c r="H145" s="94"/>
      <c r="I145" s="94"/>
      <c r="J145" s="94"/>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c r="BI145" s="94"/>
      <c r="BJ145" s="94"/>
      <c r="BK145" s="94"/>
      <c r="BL145" s="94"/>
      <c r="BM145" s="94"/>
      <c r="BN145" s="94"/>
      <c r="BO145" s="94"/>
      <c r="BP145" s="94"/>
      <c r="BQ145" s="94"/>
      <c r="BR145" s="94"/>
      <c r="BS145" s="94"/>
      <c r="BT145" s="94"/>
      <c r="BU145" s="94"/>
      <c r="BV145" s="94"/>
      <c r="BW145" s="94"/>
      <c r="BX145" s="94"/>
      <c r="BY145" s="94"/>
      <c r="BZ145" s="94"/>
      <c r="CA145" s="94"/>
      <c r="CB145" s="94"/>
      <c r="CC145" s="94"/>
      <c r="CD145" s="94"/>
      <c r="CE145" s="94"/>
      <c r="CF145" s="94"/>
      <c r="CG145" s="94"/>
      <c r="CH145" s="94"/>
      <c r="CI145" s="94"/>
      <c r="CJ145" s="94"/>
      <c r="CK145" s="94"/>
      <c r="CL145" s="94"/>
      <c r="CM145" s="94"/>
      <c r="CN145" s="94"/>
      <c r="CO145" s="94"/>
      <c r="CP145" s="94"/>
      <c r="CQ145" s="94"/>
      <c r="CR145" s="94"/>
      <c r="CS145" s="94"/>
      <c r="CT145" s="94"/>
      <c r="CU145" s="94"/>
      <c r="CV145" s="94"/>
      <c r="CW145" s="94"/>
      <c r="CX145" s="94"/>
      <c r="CY145" s="94"/>
      <c r="CZ145" s="94"/>
      <c r="DA145" s="94"/>
      <c r="DB145" s="94"/>
      <c r="DC145" s="94"/>
      <c r="DD145" s="94"/>
      <c r="DE145" s="94"/>
      <c r="DF145" s="94"/>
      <c r="DG145" s="94"/>
      <c r="DH145" s="94"/>
      <c r="DI145" s="94"/>
      <c r="DJ145" s="94"/>
      <c r="DK145" s="94"/>
      <c r="DL145" s="94"/>
      <c r="DM145" s="94"/>
      <c r="DN145" s="94"/>
      <c r="DO145" s="94"/>
      <c r="DP145" s="94"/>
      <c r="DQ145" s="94"/>
      <c r="DR145" s="94"/>
      <c r="DS145" s="94"/>
      <c r="DT145" s="94"/>
      <c r="DU145" s="94"/>
      <c r="DV145" s="94"/>
      <c r="DW145" s="94"/>
      <c r="DX145" s="94"/>
      <c r="DY145" s="94"/>
      <c r="DZ145" s="94"/>
      <c r="EA145" s="94"/>
      <c r="EB145" s="94"/>
      <c r="EC145" s="94"/>
      <c r="ED145" s="94"/>
      <c r="EE145" s="94"/>
      <c r="EF145" s="94"/>
      <c r="EG145" s="94"/>
      <c r="EH145" s="94"/>
      <c r="EI145" s="94"/>
      <c r="EJ145" s="94"/>
      <c r="EK145" s="94"/>
      <c r="EL145" s="94"/>
      <c r="EM145" s="94"/>
      <c r="EN145" s="94"/>
      <c r="EO145" s="94"/>
      <c r="EP145" s="94"/>
      <c r="EQ145" s="94"/>
      <c r="ER145" s="94"/>
      <c r="ES145" s="94"/>
      <c r="ET145" s="94"/>
      <c r="EU145" s="94"/>
      <c r="EV145" s="94"/>
      <c r="EW145" s="94"/>
      <c r="EX145" s="94"/>
      <c r="EY145" s="94"/>
      <c r="EZ145" s="94"/>
      <c r="FA145" s="94"/>
      <c r="FB145" s="94"/>
      <c r="FC145" s="94"/>
      <c r="FD145" s="94"/>
      <c r="FE145" s="94"/>
      <c r="FF145" s="94"/>
      <c r="FG145" s="94"/>
      <c r="FH145" s="94"/>
      <c r="FI145" s="94"/>
      <c r="FJ145" s="94"/>
      <c r="FK145" s="94"/>
      <c r="FL145" s="94"/>
      <c r="FM145" s="94"/>
      <c r="FN145" s="94"/>
      <c r="FO145" s="94"/>
      <c r="FP145" s="94"/>
      <c r="FQ145" s="94"/>
      <c r="FR145" s="94"/>
      <c r="FS145" s="94"/>
      <c r="FT145" s="94"/>
      <c r="FU145" s="94"/>
      <c r="FV145" s="94"/>
      <c r="FW145" s="94"/>
      <c r="FX145" s="94"/>
      <c r="FY145" s="94"/>
      <c r="FZ145" s="94"/>
      <c r="GA145" s="94"/>
      <c r="GB145" s="94"/>
      <c r="GC145" s="94"/>
      <c r="GD145" s="94"/>
      <c r="GE145" s="94"/>
      <c r="GF145" s="94"/>
      <c r="GG145" s="94"/>
      <c r="GH145" s="94"/>
      <c r="GI145" s="94"/>
      <c r="GJ145" s="94"/>
      <c r="GK145" s="94"/>
      <c r="GL145" s="94"/>
      <c r="GM145" s="94"/>
      <c r="GN145" s="94"/>
      <c r="GO145" s="94"/>
      <c r="GP145" s="94"/>
      <c r="GQ145" s="94"/>
      <c r="GR145" s="94"/>
      <c r="GS145" s="94"/>
      <c r="GT145" s="94"/>
      <c r="GU145" s="94"/>
      <c r="GV145" s="94"/>
      <c r="GW145" s="94"/>
      <c r="GX145" s="94"/>
      <c r="GY145" s="94"/>
      <c r="GZ145" s="94"/>
      <c r="HA145" s="94"/>
      <c r="HB145" s="94"/>
      <c r="HC145" s="94"/>
      <c r="HD145" s="94"/>
      <c r="HE145" s="94"/>
      <c r="HF145" s="94"/>
      <c r="HG145" s="94"/>
      <c r="HH145" s="94"/>
      <c r="HI145" s="94"/>
    </row>
    <row r="146" spans="1:217" ht="15.75">
      <c r="A146" s="106"/>
      <c r="B146" s="94"/>
      <c r="C146" s="94"/>
      <c r="D146" s="94"/>
      <c r="E146" s="94"/>
      <c r="F146" s="94"/>
      <c r="G146" s="94"/>
      <c r="H146" s="94"/>
      <c r="I146" s="94"/>
      <c r="J146" s="94"/>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c r="BI146" s="94"/>
      <c r="BJ146" s="94"/>
      <c r="BK146" s="94"/>
      <c r="BL146" s="94"/>
      <c r="BM146" s="94"/>
      <c r="BN146" s="94"/>
      <c r="BO146" s="94"/>
      <c r="BP146" s="94"/>
      <c r="BQ146" s="94"/>
      <c r="BR146" s="94"/>
      <c r="BS146" s="94"/>
      <c r="BT146" s="94"/>
      <c r="BU146" s="94"/>
      <c r="BV146" s="94"/>
      <c r="BW146" s="94"/>
      <c r="BX146" s="94"/>
      <c r="BY146" s="94"/>
      <c r="BZ146" s="94"/>
      <c r="CA146" s="94"/>
      <c r="CB146" s="94"/>
      <c r="CC146" s="94"/>
      <c r="CD146" s="94"/>
      <c r="CE146" s="94"/>
      <c r="CF146" s="94"/>
      <c r="CG146" s="94"/>
      <c r="CH146" s="94"/>
      <c r="CI146" s="94"/>
      <c r="CJ146" s="94"/>
      <c r="CK146" s="94"/>
      <c r="CL146" s="94"/>
      <c r="CM146" s="94"/>
      <c r="CN146" s="94"/>
      <c r="CO146" s="94"/>
      <c r="CP146" s="94"/>
      <c r="CQ146" s="94"/>
      <c r="CR146" s="94"/>
      <c r="CS146" s="94"/>
      <c r="CT146" s="94"/>
      <c r="CU146" s="94"/>
      <c r="CV146" s="94"/>
      <c r="CW146" s="94"/>
      <c r="CX146" s="94"/>
      <c r="CY146" s="94"/>
      <c r="CZ146" s="94"/>
      <c r="DA146" s="94"/>
      <c r="DB146" s="94"/>
      <c r="DC146" s="94"/>
      <c r="DD146" s="94"/>
      <c r="DE146" s="94"/>
      <c r="DF146" s="94"/>
      <c r="DG146" s="94"/>
      <c r="DH146" s="94"/>
      <c r="DI146" s="94"/>
      <c r="DJ146" s="94"/>
      <c r="DK146" s="94"/>
      <c r="DL146" s="94"/>
      <c r="DM146" s="94"/>
      <c r="DN146" s="94"/>
      <c r="DO146" s="94"/>
      <c r="DP146" s="94"/>
      <c r="DQ146" s="94"/>
      <c r="DR146" s="94"/>
      <c r="DS146" s="94"/>
      <c r="DT146" s="94"/>
      <c r="DU146" s="94"/>
      <c r="DV146" s="94"/>
      <c r="DW146" s="94"/>
      <c r="DX146" s="94"/>
      <c r="DY146" s="94"/>
      <c r="DZ146" s="94"/>
      <c r="EA146" s="94"/>
      <c r="EB146" s="94"/>
      <c r="EC146" s="94"/>
      <c r="ED146" s="94"/>
      <c r="EE146" s="94"/>
      <c r="EF146" s="94"/>
      <c r="EG146" s="94"/>
      <c r="EH146" s="94"/>
      <c r="EI146" s="94"/>
      <c r="EJ146" s="94"/>
      <c r="EK146" s="94"/>
      <c r="EL146" s="94"/>
      <c r="EM146" s="94"/>
      <c r="EN146" s="94"/>
      <c r="EO146" s="94"/>
      <c r="EP146" s="94"/>
      <c r="EQ146" s="94"/>
      <c r="ER146" s="94"/>
      <c r="ES146" s="94"/>
      <c r="ET146" s="94"/>
      <c r="EU146" s="94"/>
      <c r="EV146" s="94"/>
      <c r="EW146" s="94"/>
      <c r="EX146" s="94"/>
      <c r="EY146" s="94"/>
      <c r="EZ146" s="94"/>
      <c r="FA146" s="94"/>
      <c r="FB146" s="94"/>
      <c r="FC146" s="94"/>
      <c r="FD146" s="94"/>
      <c r="FE146" s="94"/>
      <c r="FF146" s="94"/>
      <c r="FG146" s="94"/>
      <c r="FH146" s="94"/>
      <c r="FI146" s="94"/>
      <c r="FJ146" s="94"/>
      <c r="FK146" s="94"/>
      <c r="FL146" s="94"/>
      <c r="FM146" s="94"/>
      <c r="FN146" s="94"/>
      <c r="FO146" s="94"/>
      <c r="FP146" s="94"/>
      <c r="FQ146" s="94"/>
      <c r="FR146" s="94"/>
      <c r="FS146" s="94"/>
      <c r="FT146" s="94"/>
      <c r="FU146" s="94"/>
      <c r="FV146" s="94"/>
      <c r="FW146" s="94"/>
      <c r="FX146" s="94"/>
      <c r="FY146" s="94"/>
      <c r="FZ146" s="94"/>
      <c r="GA146" s="94"/>
      <c r="GB146" s="94"/>
      <c r="GC146" s="94"/>
      <c r="GD146" s="94"/>
      <c r="GE146" s="94"/>
      <c r="GF146" s="94"/>
      <c r="GG146" s="94"/>
      <c r="GH146" s="94"/>
      <c r="GI146" s="94"/>
      <c r="GJ146" s="94"/>
      <c r="GK146" s="94"/>
      <c r="GL146" s="94"/>
      <c r="GM146" s="94"/>
      <c r="GN146" s="94"/>
      <c r="GO146" s="94"/>
      <c r="GP146" s="94"/>
      <c r="GQ146" s="94"/>
      <c r="GR146" s="94"/>
      <c r="GS146" s="94"/>
      <c r="GT146" s="94"/>
      <c r="GU146" s="94"/>
      <c r="GV146" s="94"/>
      <c r="GW146" s="94"/>
      <c r="GX146" s="94"/>
      <c r="GY146" s="94"/>
      <c r="GZ146" s="94"/>
      <c r="HA146" s="94"/>
      <c r="HB146" s="94"/>
      <c r="HC146" s="94"/>
      <c r="HD146" s="94"/>
      <c r="HE146" s="94"/>
      <c r="HF146" s="94"/>
      <c r="HG146" s="94"/>
      <c r="HH146" s="94"/>
      <c r="HI146" s="94"/>
    </row>
    <row r="147" spans="1:217" ht="15.75">
      <c r="A147" s="106"/>
      <c r="B147" s="94"/>
      <c r="C147" s="94"/>
      <c r="D147" s="94"/>
      <c r="E147" s="94"/>
      <c r="F147" s="94"/>
      <c r="G147" s="94"/>
      <c r="H147" s="94"/>
      <c r="I147" s="94"/>
      <c r="J147" s="94"/>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c r="BI147" s="94"/>
      <c r="BJ147" s="94"/>
      <c r="BK147" s="94"/>
      <c r="BL147" s="94"/>
      <c r="BM147" s="94"/>
      <c r="BN147" s="94"/>
      <c r="BO147" s="94"/>
      <c r="BP147" s="94"/>
      <c r="BQ147" s="94"/>
      <c r="BR147" s="94"/>
      <c r="BS147" s="94"/>
      <c r="BT147" s="94"/>
      <c r="BU147" s="94"/>
      <c r="BV147" s="94"/>
      <c r="BW147" s="94"/>
      <c r="BX147" s="94"/>
      <c r="BY147" s="94"/>
      <c r="BZ147" s="94"/>
      <c r="CA147" s="94"/>
      <c r="CB147" s="94"/>
      <c r="CC147" s="94"/>
      <c r="CD147" s="94"/>
      <c r="CE147" s="94"/>
      <c r="CF147" s="94"/>
      <c r="CG147" s="94"/>
      <c r="CH147" s="94"/>
      <c r="CI147" s="94"/>
      <c r="CJ147" s="94"/>
      <c r="CK147" s="94"/>
      <c r="CL147" s="94"/>
      <c r="CM147" s="94"/>
      <c r="CN147" s="94"/>
      <c r="CO147" s="94"/>
      <c r="CP147" s="94"/>
      <c r="CQ147" s="94"/>
      <c r="CR147" s="94"/>
      <c r="CS147" s="94"/>
      <c r="CT147" s="94"/>
      <c r="CU147" s="94"/>
      <c r="CV147" s="94"/>
      <c r="CW147" s="94"/>
      <c r="CX147" s="94"/>
      <c r="CY147" s="94"/>
      <c r="CZ147" s="94"/>
      <c r="DA147" s="94"/>
      <c r="DB147" s="94"/>
      <c r="DC147" s="94"/>
      <c r="DD147" s="94"/>
      <c r="DE147" s="94"/>
      <c r="DF147" s="94"/>
      <c r="DG147" s="94"/>
      <c r="DH147" s="94"/>
      <c r="DI147" s="94"/>
      <c r="DJ147" s="94"/>
      <c r="DK147" s="94"/>
      <c r="DL147" s="94"/>
      <c r="DM147" s="94"/>
      <c r="DN147" s="94"/>
      <c r="DO147" s="94"/>
      <c r="DP147" s="94"/>
      <c r="DQ147" s="94"/>
      <c r="DR147" s="94"/>
      <c r="DS147" s="94"/>
      <c r="DT147" s="94"/>
      <c r="DU147" s="94"/>
      <c r="DV147" s="94"/>
      <c r="DW147" s="94"/>
      <c r="DX147" s="94"/>
      <c r="DY147" s="94"/>
      <c r="DZ147" s="94"/>
      <c r="EA147" s="94"/>
      <c r="EB147" s="94"/>
      <c r="EC147" s="94"/>
      <c r="ED147" s="94"/>
      <c r="EE147" s="94"/>
      <c r="EF147" s="94"/>
      <c r="EG147" s="94"/>
      <c r="EH147" s="94"/>
      <c r="EI147" s="94"/>
      <c r="EJ147" s="94"/>
      <c r="EK147" s="94"/>
      <c r="EL147" s="94"/>
      <c r="EM147" s="94"/>
      <c r="EN147" s="94"/>
      <c r="EO147" s="94"/>
      <c r="EP147" s="94"/>
      <c r="EQ147" s="94"/>
      <c r="ER147" s="94"/>
      <c r="ES147" s="94"/>
      <c r="ET147" s="94"/>
      <c r="EU147" s="94"/>
      <c r="EV147" s="94"/>
      <c r="EW147" s="94"/>
      <c r="EX147" s="94"/>
      <c r="EY147" s="94"/>
      <c r="EZ147" s="94"/>
      <c r="FA147" s="94"/>
      <c r="FB147" s="94"/>
      <c r="FC147" s="94"/>
      <c r="FD147" s="94"/>
      <c r="FE147" s="94"/>
      <c r="FF147" s="94"/>
      <c r="FG147" s="94"/>
      <c r="FH147" s="94"/>
      <c r="FI147" s="94"/>
      <c r="FJ147" s="94"/>
      <c r="FK147" s="94"/>
      <c r="FL147" s="94"/>
      <c r="FM147" s="94"/>
      <c r="FN147" s="94"/>
      <c r="FO147" s="94"/>
      <c r="FP147" s="94"/>
      <c r="FQ147" s="94"/>
      <c r="FR147" s="94"/>
      <c r="FS147" s="94"/>
      <c r="FT147" s="94"/>
      <c r="FU147" s="94"/>
      <c r="FV147" s="94"/>
      <c r="FW147" s="94"/>
      <c r="FX147" s="94"/>
      <c r="FY147" s="94"/>
      <c r="FZ147" s="94"/>
      <c r="GA147" s="94"/>
      <c r="GB147" s="94"/>
      <c r="GC147" s="94"/>
      <c r="GD147" s="94"/>
      <c r="GE147" s="94"/>
      <c r="GF147" s="94"/>
      <c r="GG147" s="94"/>
      <c r="GH147" s="94"/>
      <c r="GI147" s="94"/>
      <c r="GJ147" s="94"/>
      <c r="GK147" s="94"/>
      <c r="GL147" s="94"/>
      <c r="GM147" s="94"/>
      <c r="GN147" s="94"/>
      <c r="GO147" s="94"/>
      <c r="GP147" s="94"/>
      <c r="GQ147" s="94"/>
      <c r="GR147" s="94"/>
      <c r="GS147" s="94"/>
      <c r="GT147" s="94"/>
      <c r="GU147" s="94"/>
      <c r="GV147" s="94"/>
      <c r="GW147" s="94"/>
      <c r="GX147" s="94"/>
      <c r="GY147" s="94"/>
      <c r="GZ147" s="94"/>
      <c r="HA147" s="94"/>
      <c r="HB147" s="94"/>
      <c r="HC147" s="94"/>
      <c r="HD147" s="94"/>
      <c r="HE147" s="94"/>
      <c r="HF147" s="94"/>
      <c r="HG147" s="94"/>
      <c r="HH147" s="94"/>
      <c r="HI147" s="94"/>
    </row>
    <row r="148" spans="1:217" ht="15.75">
      <c r="A148" s="106"/>
      <c r="B148" s="94"/>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c r="BI148" s="94"/>
      <c r="BJ148" s="94"/>
      <c r="BK148" s="94"/>
      <c r="BL148" s="94"/>
      <c r="BM148" s="94"/>
      <c r="BN148" s="94"/>
      <c r="BO148" s="94"/>
      <c r="BP148" s="94"/>
      <c r="BQ148" s="94"/>
      <c r="BR148" s="94"/>
      <c r="BS148" s="94"/>
      <c r="BT148" s="94"/>
      <c r="BU148" s="94"/>
      <c r="BV148" s="94"/>
      <c r="BW148" s="94"/>
      <c r="BX148" s="94"/>
      <c r="BY148" s="94"/>
      <c r="BZ148" s="94"/>
      <c r="CA148" s="94"/>
      <c r="CB148" s="94"/>
      <c r="CC148" s="94"/>
      <c r="CD148" s="94"/>
      <c r="CE148" s="94"/>
      <c r="CF148" s="94"/>
      <c r="CG148" s="94"/>
      <c r="CH148" s="94"/>
      <c r="CI148" s="94"/>
      <c r="CJ148" s="94"/>
      <c r="CK148" s="94"/>
      <c r="CL148" s="94"/>
      <c r="CM148" s="94"/>
      <c r="CN148" s="94"/>
      <c r="CO148" s="94"/>
      <c r="CP148" s="94"/>
      <c r="CQ148" s="94"/>
      <c r="CR148" s="94"/>
      <c r="CS148" s="94"/>
      <c r="CT148" s="94"/>
      <c r="CU148" s="94"/>
      <c r="CV148" s="94"/>
      <c r="CW148" s="94"/>
      <c r="CX148" s="94"/>
      <c r="CY148" s="94"/>
      <c r="CZ148" s="94"/>
      <c r="DA148" s="94"/>
      <c r="DB148" s="94"/>
      <c r="DC148" s="94"/>
      <c r="DD148" s="94"/>
      <c r="DE148" s="94"/>
      <c r="DF148" s="94"/>
      <c r="DG148" s="94"/>
      <c r="DH148" s="94"/>
      <c r="DI148" s="94"/>
      <c r="DJ148" s="94"/>
      <c r="DK148" s="94"/>
      <c r="DL148" s="94"/>
      <c r="DM148" s="94"/>
      <c r="DN148" s="94"/>
      <c r="DO148" s="94"/>
      <c r="DP148" s="94"/>
      <c r="DQ148" s="94"/>
      <c r="DR148" s="94"/>
      <c r="DS148" s="94"/>
      <c r="DT148" s="94"/>
      <c r="DU148" s="94"/>
      <c r="DV148" s="94"/>
      <c r="DW148" s="94"/>
      <c r="DX148" s="94"/>
      <c r="DY148" s="94"/>
      <c r="DZ148" s="94"/>
      <c r="EA148" s="94"/>
      <c r="EB148" s="94"/>
      <c r="EC148" s="94"/>
      <c r="ED148" s="94"/>
      <c r="EE148" s="94"/>
      <c r="EF148" s="94"/>
      <c r="EG148" s="94"/>
      <c r="EH148" s="94"/>
      <c r="EI148" s="94"/>
      <c r="EJ148" s="94"/>
      <c r="EK148" s="94"/>
      <c r="EL148" s="94"/>
      <c r="EM148" s="94"/>
      <c r="EN148" s="94"/>
      <c r="EO148" s="94"/>
      <c r="EP148" s="94"/>
      <c r="EQ148" s="94"/>
      <c r="ER148" s="94"/>
      <c r="ES148" s="94"/>
      <c r="ET148" s="94"/>
      <c r="EU148" s="94"/>
      <c r="EV148" s="94"/>
      <c r="EW148" s="94"/>
      <c r="EX148" s="94"/>
      <c r="EY148" s="94"/>
      <c r="EZ148" s="94"/>
      <c r="FA148" s="94"/>
      <c r="FB148" s="94"/>
      <c r="FC148" s="94"/>
      <c r="FD148" s="94"/>
      <c r="FE148" s="94"/>
      <c r="FF148" s="94"/>
      <c r="FG148" s="94"/>
      <c r="FH148" s="94"/>
      <c r="FI148" s="94"/>
      <c r="FJ148" s="94"/>
      <c r="FK148" s="94"/>
      <c r="FL148" s="94"/>
      <c r="FM148" s="94"/>
      <c r="FN148" s="94"/>
      <c r="FO148" s="94"/>
      <c r="FP148" s="94"/>
      <c r="FQ148" s="94"/>
      <c r="FR148" s="94"/>
      <c r="FS148" s="94"/>
      <c r="FT148" s="94"/>
      <c r="FU148" s="94"/>
      <c r="FV148" s="94"/>
      <c r="FW148" s="94"/>
      <c r="FX148" s="94"/>
      <c r="FY148" s="94"/>
      <c r="FZ148" s="94"/>
      <c r="GA148" s="94"/>
      <c r="GB148" s="94"/>
      <c r="GC148" s="94"/>
      <c r="GD148" s="94"/>
      <c r="GE148" s="94"/>
      <c r="GF148" s="94"/>
      <c r="GG148" s="94"/>
      <c r="GH148" s="94"/>
      <c r="GI148" s="94"/>
      <c r="GJ148" s="94"/>
      <c r="GK148" s="94"/>
      <c r="GL148" s="94"/>
      <c r="GM148" s="94"/>
      <c r="GN148" s="94"/>
      <c r="GO148" s="94"/>
      <c r="GP148" s="94"/>
      <c r="GQ148" s="94"/>
      <c r="GR148" s="94"/>
      <c r="GS148" s="94"/>
      <c r="GT148" s="94"/>
      <c r="GU148" s="94"/>
      <c r="GV148" s="94"/>
      <c r="GW148" s="94"/>
      <c r="GX148" s="94"/>
      <c r="GY148" s="94"/>
      <c r="GZ148" s="94"/>
      <c r="HA148" s="94"/>
      <c r="HB148" s="94"/>
      <c r="HC148" s="94"/>
      <c r="HD148" s="94"/>
      <c r="HE148" s="94"/>
      <c r="HF148" s="94"/>
      <c r="HG148" s="94"/>
      <c r="HH148" s="94"/>
      <c r="HI148" s="94"/>
    </row>
    <row r="149" spans="1:217" ht="15.75">
      <c r="A149" s="106"/>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c r="BI149" s="94"/>
      <c r="BJ149" s="94"/>
      <c r="BK149" s="94"/>
      <c r="BL149" s="94"/>
      <c r="BM149" s="94"/>
      <c r="BN149" s="94"/>
      <c r="BO149" s="94"/>
      <c r="BP149" s="94"/>
      <c r="BQ149" s="94"/>
      <c r="BR149" s="94"/>
      <c r="BS149" s="94"/>
      <c r="BT149" s="94"/>
      <c r="BU149" s="94"/>
      <c r="BV149" s="94"/>
      <c r="BW149" s="94"/>
      <c r="BX149" s="94"/>
      <c r="BY149" s="94"/>
      <c r="BZ149" s="94"/>
      <c r="CA149" s="94"/>
      <c r="CB149" s="94"/>
      <c r="CC149" s="94"/>
      <c r="CD149" s="94"/>
      <c r="CE149" s="94"/>
      <c r="CF149" s="94"/>
      <c r="CG149" s="94"/>
      <c r="CH149" s="94"/>
      <c r="CI149" s="94"/>
      <c r="CJ149" s="94"/>
      <c r="CK149" s="94"/>
      <c r="CL149" s="94"/>
      <c r="CM149" s="94"/>
      <c r="CN149" s="94"/>
      <c r="CO149" s="94"/>
      <c r="CP149" s="94"/>
      <c r="CQ149" s="94"/>
      <c r="CR149" s="94"/>
      <c r="CS149" s="94"/>
      <c r="CT149" s="94"/>
      <c r="CU149" s="94"/>
      <c r="CV149" s="94"/>
      <c r="CW149" s="94"/>
      <c r="CX149" s="94"/>
      <c r="CY149" s="94"/>
      <c r="CZ149" s="94"/>
      <c r="DA149" s="94"/>
      <c r="DB149" s="94"/>
      <c r="DC149" s="94"/>
      <c r="DD149" s="94"/>
      <c r="DE149" s="94"/>
      <c r="DF149" s="94"/>
      <c r="DG149" s="94"/>
      <c r="DH149" s="94"/>
      <c r="DI149" s="94"/>
      <c r="DJ149" s="94"/>
      <c r="DK149" s="94"/>
      <c r="DL149" s="94"/>
      <c r="DM149" s="94"/>
      <c r="DN149" s="94"/>
      <c r="DO149" s="94"/>
      <c r="DP149" s="94"/>
      <c r="DQ149" s="94"/>
      <c r="DR149" s="94"/>
      <c r="DS149" s="94"/>
      <c r="DT149" s="94"/>
      <c r="DU149" s="94"/>
      <c r="DV149" s="94"/>
      <c r="DW149" s="94"/>
      <c r="DX149" s="94"/>
      <c r="DY149" s="94"/>
      <c r="DZ149" s="94"/>
      <c r="EA149" s="94"/>
      <c r="EB149" s="94"/>
      <c r="EC149" s="94"/>
      <c r="ED149" s="94"/>
      <c r="EE149" s="94"/>
      <c r="EF149" s="94"/>
      <c r="EG149" s="94"/>
      <c r="EH149" s="94"/>
      <c r="EI149" s="94"/>
      <c r="EJ149" s="94"/>
      <c r="EK149" s="94"/>
      <c r="EL149" s="94"/>
      <c r="EM149" s="94"/>
      <c r="EN149" s="94"/>
      <c r="EO149" s="94"/>
      <c r="EP149" s="94"/>
      <c r="EQ149" s="94"/>
      <c r="ER149" s="94"/>
      <c r="ES149" s="94"/>
      <c r="ET149" s="94"/>
      <c r="EU149" s="94"/>
      <c r="EV149" s="94"/>
      <c r="EW149" s="94"/>
      <c r="EX149" s="94"/>
      <c r="EY149" s="94"/>
      <c r="EZ149" s="94"/>
      <c r="FA149" s="94"/>
      <c r="FB149" s="94"/>
      <c r="FC149" s="94"/>
      <c r="FD149" s="94"/>
      <c r="FE149" s="94"/>
      <c r="FF149" s="94"/>
      <c r="FG149" s="94"/>
      <c r="FH149" s="94"/>
      <c r="FI149" s="94"/>
      <c r="FJ149" s="94"/>
      <c r="FK149" s="94"/>
      <c r="FL149" s="94"/>
      <c r="FM149" s="94"/>
      <c r="FN149" s="94"/>
      <c r="FO149" s="94"/>
      <c r="FP149" s="94"/>
      <c r="FQ149" s="94"/>
      <c r="FR149" s="94"/>
      <c r="FS149" s="94"/>
      <c r="FT149" s="94"/>
      <c r="FU149" s="94"/>
      <c r="FV149" s="94"/>
      <c r="FW149" s="94"/>
      <c r="FX149" s="94"/>
      <c r="FY149" s="94"/>
      <c r="FZ149" s="94"/>
      <c r="GA149" s="94"/>
      <c r="GB149" s="94"/>
      <c r="GC149" s="94"/>
      <c r="GD149" s="94"/>
      <c r="GE149" s="94"/>
      <c r="GF149" s="94"/>
      <c r="GG149" s="94"/>
      <c r="GH149" s="94"/>
      <c r="GI149" s="94"/>
      <c r="GJ149" s="94"/>
      <c r="GK149" s="94"/>
      <c r="GL149" s="94"/>
      <c r="GM149" s="94"/>
      <c r="GN149" s="94"/>
      <c r="GO149" s="94"/>
      <c r="GP149" s="94"/>
      <c r="GQ149" s="94"/>
      <c r="GR149" s="94"/>
      <c r="GS149" s="94"/>
      <c r="GT149" s="94"/>
      <c r="GU149" s="94"/>
      <c r="GV149" s="94"/>
      <c r="GW149" s="94"/>
      <c r="GX149" s="94"/>
      <c r="GY149" s="94"/>
      <c r="GZ149" s="94"/>
      <c r="HA149" s="94"/>
      <c r="HB149" s="94"/>
      <c r="HC149" s="94"/>
      <c r="HD149" s="94"/>
      <c r="HE149" s="94"/>
      <c r="HF149" s="94"/>
      <c r="HG149" s="94"/>
      <c r="HH149" s="94"/>
      <c r="HI149" s="94"/>
    </row>
    <row r="150" spans="1:217" ht="15.75">
      <c r="A150" s="106"/>
      <c r="B150" s="94"/>
      <c r="C150" s="94"/>
      <c r="D150" s="94"/>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c r="BI150" s="94"/>
      <c r="BJ150" s="94"/>
      <c r="BK150" s="94"/>
      <c r="BL150" s="94"/>
      <c r="BM150" s="94"/>
      <c r="BN150" s="94"/>
      <c r="BO150" s="94"/>
      <c r="BP150" s="94"/>
      <c r="BQ150" s="94"/>
      <c r="BR150" s="94"/>
      <c r="BS150" s="94"/>
      <c r="BT150" s="94"/>
      <c r="BU150" s="94"/>
      <c r="BV150" s="94"/>
      <c r="BW150" s="94"/>
      <c r="BX150" s="94"/>
      <c r="BY150" s="94"/>
      <c r="BZ150" s="94"/>
      <c r="CA150" s="94"/>
      <c r="CB150" s="94"/>
      <c r="CC150" s="94"/>
      <c r="CD150" s="94"/>
      <c r="CE150" s="94"/>
      <c r="CF150" s="94"/>
      <c r="CG150" s="94"/>
      <c r="CH150" s="94"/>
      <c r="CI150" s="94"/>
      <c r="CJ150" s="94"/>
      <c r="CK150" s="94"/>
      <c r="CL150" s="94"/>
      <c r="CM150" s="94"/>
      <c r="CN150" s="94"/>
      <c r="CO150" s="94"/>
      <c r="CP150" s="94"/>
      <c r="CQ150" s="94"/>
      <c r="CR150" s="94"/>
      <c r="CS150" s="94"/>
      <c r="CT150" s="94"/>
      <c r="CU150" s="94"/>
      <c r="CV150" s="94"/>
      <c r="CW150" s="94"/>
      <c r="CX150" s="94"/>
      <c r="CY150" s="94"/>
      <c r="CZ150" s="94"/>
      <c r="DA150" s="94"/>
      <c r="DB150" s="94"/>
      <c r="DC150" s="94"/>
      <c r="DD150" s="94"/>
      <c r="DE150" s="94"/>
      <c r="DF150" s="94"/>
      <c r="DG150" s="94"/>
      <c r="DH150" s="94"/>
      <c r="DI150" s="94"/>
      <c r="DJ150" s="94"/>
      <c r="DK150" s="94"/>
      <c r="DL150" s="94"/>
      <c r="DM150" s="94"/>
      <c r="DN150" s="94"/>
      <c r="DO150" s="94"/>
      <c r="DP150" s="94"/>
      <c r="DQ150" s="94"/>
      <c r="DR150" s="94"/>
      <c r="DS150" s="94"/>
      <c r="DT150" s="94"/>
      <c r="DU150" s="94"/>
      <c r="DV150" s="94"/>
      <c r="DW150" s="94"/>
      <c r="DX150" s="94"/>
      <c r="DY150" s="94"/>
      <c r="DZ150" s="94"/>
      <c r="EA150" s="94"/>
      <c r="EB150" s="94"/>
      <c r="EC150" s="94"/>
      <c r="ED150" s="94"/>
      <c r="EE150" s="94"/>
      <c r="EF150" s="94"/>
      <c r="EG150" s="94"/>
      <c r="EH150" s="94"/>
      <c r="EI150" s="94"/>
      <c r="EJ150" s="94"/>
      <c r="EK150" s="94"/>
      <c r="EL150" s="94"/>
      <c r="EM150" s="94"/>
      <c r="EN150" s="94"/>
      <c r="EO150" s="94"/>
      <c r="EP150" s="94"/>
      <c r="EQ150" s="94"/>
      <c r="ER150" s="94"/>
      <c r="ES150" s="94"/>
      <c r="ET150" s="94"/>
      <c r="EU150" s="94"/>
      <c r="EV150" s="94"/>
      <c r="EW150" s="94"/>
      <c r="EX150" s="94"/>
      <c r="EY150" s="94"/>
      <c r="EZ150" s="94"/>
      <c r="FA150" s="94"/>
      <c r="FB150" s="94"/>
      <c r="FC150" s="94"/>
      <c r="FD150" s="94"/>
      <c r="FE150" s="94"/>
      <c r="FF150" s="94"/>
      <c r="FG150" s="94"/>
      <c r="FH150" s="94"/>
      <c r="FI150" s="94"/>
      <c r="FJ150" s="94"/>
      <c r="FK150" s="94"/>
      <c r="FL150" s="94"/>
      <c r="FM150" s="94"/>
      <c r="FN150" s="94"/>
      <c r="FO150" s="94"/>
      <c r="FP150" s="94"/>
      <c r="FQ150" s="94"/>
      <c r="FR150" s="94"/>
      <c r="FS150" s="94"/>
      <c r="FT150" s="94"/>
      <c r="FU150" s="94"/>
      <c r="FV150" s="94"/>
      <c r="FW150" s="94"/>
      <c r="FX150" s="94"/>
      <c r="FY150" s="94"/>
      <c r="FZ150" s="94"/>
      <c r="GA150" s="94"/>
      <c r="GB150" s="94"/>
      <c r="GC150" s="94"/>
      <c r="GD150" s="94"/>
      <c r="GE150" s="94"/>
      <c r="GF150" s="94"/>
      <c r="GG150" s="94"/>
      <c r="GH150" s="94"/>
      <c r="GI150" s="94"/>
      <c r="GJ150" s="94"/>
      <c r="GK150" s="94"/>
      <c r="GL150" s="94"/>
      <c r="GM150" s="94"/>
      <c r="GN150" s="94"/>
      <c r="GO150" s="94"/>
      <c r="GP150" s="94"/>
      <c r="GQ150" s="94"/>
      <c r="GR150" s="94"/>
      <c r="GS150" s="94"/>
      <c r="GT150" s="94"/>
      <c r="GU150" s="94"/>
      <c r="GV150" s="94"/>
      <c r="GW150" s="94"/>
      <c r="GX150" s="94"/>
      <c r="GY150" s="94"/>
      <c r="GZ150" s="94"/>
      <c r="HA150" s="94"/>
      <c r="HB150" s="94"/>
      <c r="HC150" s="94"/>
      <c r="HD150" s="94"/>
      <c r="HE150" s="94"/>
      <c r="HF150" s="94"/>
      <c r="HG150" s="94"/>
      <c r="HH150" s="94"/>
      <c r="HI150" s="94"/>
    </row>
    <row r="151" spans="1:217" ht="15.75">
      <c r="A151" s="106"/>
      <c r="B151" s="94"/>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c r="BI151" s="94"/>
      <c r="BJ151" s="94"/>
      <c r="BK151" s="94"/>
      <c r="BL151" s="94"/>
      <c r="BM151" s="94"/>
      <c r="BN151" s="94"/>
      <c r="BO151" s="94"/>
      <c r="BP151" s="94"/>
      <c r="BQ151" s="94"/>
      <c r="BR151" s="94"/>
      <c r="BS151" s="94"/>
      <c r="BT151" s="94"/>
      <c r="BU151" s="94"/>
      <c r="BV151" s="94"/>
      <c r="BW151" s="94"/>
      <c r="BX151" s="94"/>
      <c r="BY151" s="94"/>
      <c r="BZ151" s="94"/>
      <c r="CA151" s="94"/>
      <c r="CB151" s="94"/>
      <c r="CC151" s="94"/>
      <c r="CD151" s="94"/>
      <c r="CE151" s="94"/>
      <c r="CF151" s="94"/>
      <c r="CG151" s="94"/>
      <c r="CH151" s="94"/>
      <c r="CI151" s="94"/>
      <c r="CJ151" s="94"/>
      <c r="CK151" s="94"/>
      <c r="CL151" s="94"/>
      <c r="CM151" s="94"/>
      <c r="CN151" s="94"/>
      <c r="CO151" s="94"/>
      <c r="CP151" s="94"/>
      <c r="CQ151" s="94"/>
      <c r="CR151" s="94"/>
      <c r="CS151" s="94"/>
      <c r="CT151" s="94"/>
      <c r="CU151" s="94"/>
      <c r="CV151" s="94"/>
      <c r="CW151" s="94"/>
      <c r="CX151" s="94"/>
      <c r="CY151" s="94"/>
      <c r="CZ151" s="94"/>
      <c r="DA151" s="94"/>
      <c r="DB151" s="94"/>
      <c r="DC151" s="94"/>
      <c r="DD151" s="94"/>
      <c r="DE151" s="94"/>
      <c r="DF151" s="94"/>
      <c r="DG151" s="94"/>
      <c r="DH151" s="94"/>
      <c r="DI151" s="94"/>
      <c r="DJ151" s="94"/>
      <c r="DK151" s="94"/>
      <c r="DL151" s="94"/>
      <c r="DM151" s="94"/>
      <c r="DN151" s="94"/>
      <c r="DO151" s="94"/>
      <c r="DP151" s="94"/>
      <c r="DQ151" s="94"/>
      <c r="DR151" s="94"/>
      <c r="DS151" s="94"/>
      <c r="DT151" s="94"/>
      <c r="DU151" s="94"/>
      <c r="DV151" s="94"/>
      <c r="DW151" s="94"/>
      <c r="DX151" s="94"/>
      <c r="DY151" s="94"/>
      <c r="DZ151" s="94"/>
      <c r="EA151" s="94"/>
      <c r="EB151" s="94"/>
      <c r="EC151" s="94"/>
      <c r="ED151" s="94"/>
      <c r="EE151" s="94"/>
      <c r="EF151" s="94"/>
      <c r="EG151" s="94"/>
      <c r="EH151" s="94"/>
      <c r="EI151" s="94"/>
      <c r="EJ151" s="94"/>
      <c r="EK151" s="94"/>
      <c r="EL151" s="94"/>
      <c r="EM151" s="94"/>
      <c r="EN151" s="94"/>
      <c r="EO151" s="94"/>
      <c r="EP151" s="94"/>
      <c r="EQ151" s="94"/>
      <c r="ER151" s="94"/>
      <c r="ES151" s="94"/>
      <c r="ET151" s="94"/>
      <c r="EU151" s="94"/>
      <c r="EV151" s="94"/>
      <c r="EW151" s="94"/>
      <c r="EX151" s="94"/>
      <c r="EY151" s="94"/>
      <c r="EZ151" s="94"/>
      <c r="FA151" s="94"/>
      <c r="FB151" s="94"/>
      <c r="FC151" s="94"/>
      <c r="FD151" s="94"/>
      <c r="FE151" s="94"/>
      <c r="FF151" s="94"/>
      <c r="FG151" s="94"/>
      <c r="FH151" s="94"/>
      <c r="FI151" s="94"/>
      <c r="FJ151" s="94"/>
      <c r="FK151" s="94"/>
      <c r="FL151" s="94"/>
      <c r="FM151" s="94"/>
      <c r="FN151" s="94"/>
      <c r="FO151" s="94"/>
      <c r="FP151" s="94"/>
      <c r="FQ151" s="94"/>
      <c r="FR151" s="94"/>
      <c r="FS151" s="94"/>
      <c r="FT151" s="94"/>
      <c r="FU151" s="94"/>
      <c r="FV151" s="94"/>
      <c r="FW151" s="94"/>
      <c r="FX151" s="94"/>
      <c r="FY151" s="94"/>
      <c r="FZ151" s="94"/>
      <c r="GA151" s="94"/>
      <c r="GB151" s="94"/>
      <c r="GC151" s="94"/>
      <c r="GD151" s="94"/>
      <c r="GE151" s="94"/>
      <c r="GF151" s="94"/>
      <c r="GG151" s="94"/>
      <c r="GH151" s="94"/>
      <c r="GI151" s="94"/>
      <c r="GJ151" s="94"/>
      <c r="GK151" s="94"/>
      <c r="GL151" s="94"/>
      <c r="GM151" s="94"/>
      <c r="GN151" s="94"/>
      <c r="GO151" s="94"/>
      <c r="GP151" s="94"/>
      <c r="GQ151" s="94"/>
      <c r="GR151" s="94"/>
      <c r="GS151" s="94"/>
      <c r="GT151" s="94"/>
      <c r="GU151" s="94"/>
      <c r="GV151" s="94"/>
      <c r="GW151" s="94"/>
      <c r="GX151" s="94"/>
      <c r="GY151" s="94"/>
      <c r="GZ151" s="94"/>
      <c r="HA151" s="94"/>
      <c r="HB151" s="94"/>
      <c r="HC151" s="94"/>
      <c r="HD151" s="94"/>
      <c r="HE151" s="94"/>
      <c r="HF151" s="94"/>
      <c r="HG151" s="94"/>
      <c r="HH151" s="94"/>
      <c r="HI151" s="94"/>
    </row>
    <row r="152" spans="1:217" ht="15.75">
      <c r="A152" s="106"/>
      <c r="B152" s="94"/>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c r="BI152" s="94"/>
      <c r="BJ152" s="94"/>
      <c r="BK152" s="94"/>
      <c r="BL152" s="94"/>
      <c r="BM152" s="94"/>
      <c r="BN152" s="94"/>
      <c r="BO152" s="94"/>
      <c r="BP152" s="94"/>
      <c r="BQ152" s="94"/>
      <c r="BR152" s="94"/>
      <c r="BS152" s="94"/>
      <c r="BT152" s="94"/>
      <c r="BU152" s="94"/>
      <c r="BV152" s="94"/>
      <c r="BW152" s="94"/>
      <c r="BX152" s="94"/>
      <c r="BY152" s="94"/>
      <c r="BZ152" s="94"/>
      <c r="CA152" s="94"/>
      <c r="CB152" s="94"/>
      <c r="CC152" s="94"/>
      <c r="CD152" s="94"/>
      <c r="CE152" s="94"/>
      <c r="CF152" s="94"/>
      <c r="CG152" s="94"/>
      <c r="CH152" s="94"/>
      <c r="CI152" s="94"/>
      <c r="CJ152" s="94"/>
      <c r="CK152" s="94"/>
      <c r="CL152" s="94"/>
      <c r="CM152" s="94"/>
      <c r="CN152" s="94"/>
      <c r="CO152" s="94"/>
      <c r="CP152" s="94"/>
      <c r="CQ152" s="94"/>
      <c r="CR152" s="94"/>
      <c r="CS152" s="94"/>
      <c r="CT152" s="94"/>
      <c r="CU152" s="94"/>
      <c r="CV152" s="94"/>
      <c r="CW152" s="94"/>
      <c r="CX152" s="94"/>
      <c r="CY152" s="94"/>
      <c r="CZ152" s="94"/>
      <c r="DA152" s="94"/>
      <c r="DB152" s="94"/>
      <c r="DC152" s="94"/>
      <c r="DD152" s="94"/>
      <c r="DE152" s="94"/>
      <c r="DF152" s="94"/>
      <c r="DG152" s="94"/>
      <c r="DH152" s="94"/>
      <c r="DI152" s="94"/>
      <c r="DJ152" s="94"/>
      <c r="DK152" s="94"/>
      <c r="DL152" s="94"/>
      <c r="DM152" s="94"/>
      <c r="DN152" s="94"/>
      <c r="DO152" s="94"/>
      <c r="DP152" s="94"/>
      <c r="DQ152" s="94"/>
      <c r="DR152" s="94"/>
      <c r="DS152" s="94"/>
      <c r="DT152" s="94"/>
      <c r="DU152" s="94"/>
      <c r="DV152" s="94"/>
      <c r="DW152" s="94"/>
      <c r="DX152" s="94"/>
      <c r="DY152" s="94"/>
      <c r="DZ152" s="94"/>
      <c r="EA152" s="94"/>
      <c r="EB152" s="94"/>
      <c r="EC152" s="94"/>
      <c r="ED152" s="94"/>
      <c r="EE152" s="94"/>
      <c r="EF152" s="94"/>
      <c r="EG152" s="94"/>
      <c r="EH152" s="94"/>
      <c r="EI152" s="94"/>
      <c r="EJ152" s="94"/>
      <c r="EK152" s="94"/>
      <c r="EL152" s="94"/>
      <c r="EM152" s="94"/>
      <c r="EN152" s="94"/>
      <c r="EO152" s="94"/>
      <c r="EP152" s="94"/>
      <c r="EQ152" s="94"/>
      <c r="ER152" s="94"/>
      <c r="ES152" s="94"/>
      <c r="ET152" s="94"/>
      <c r="EU152" s="94"/>
      <c r="EV152" s="94"/>
      <c r="EW152" s="94"/>
      <c r="EX152" s="94"/>
      <c r="EY152" s="94"/>
      <c r="EZ152" s="94"/>
      <c r="FA152" s="94"/>
      <c r="FB152" s="94"/>
      <c r="FC152" s="94"/>
      <c r="FD152" s="94"/>
      <c r="FE152" s="94"/>
      <c r="FF152" s="94"/>
      <c r="FG152" s="94"/>
      <c r="FH152" s="94"/>
      <c r="FI152" s="94"/>
      <c r="FJ152" s="94"/>
      <c r="FK152" s="94"/>
      <c r="FL152" s="94"/>
      <c r="FM152" s="94"/>
      <c r="FN152" s="94"/>
      <c r="FO152" s="94"/>
      <c r="FP152" s="94"/>
      <c r="FQ152" s="94"/>
      <c r="FR152" s="94"/>
      <c r="FS152" s="94"/>
      <c r="FT152" s="94"/>
      <c r="FU152" s="94"/>
      <c r="FV152" s="94"/>
      <c r="FW152" s="94"/>
      <c r="FX152" s="94"/>
      <c r="FY152" s="94"/>
      <c r="FZ152" s="94"/>
      <c r="GA152" s="94"/>
      <c r="GB152" s="94"/>
      <c r="GC152" s="94"/>
      <c r="GD152" s="94"/>
      <c r="GE152" s="94"/>
      <c r="GF152" s="94"/>
      <c r="GG152" s="94"/>
      <c r="GH152" s="94"/>
      <c r="GI152" s="94"/>
      <c r="GJ152" s="94"/>
      <c r="GK152" s="94"/>
      <c r="GL152" s="94"/>
      <c r="GM152" s="94"/>
      <c r="GN152" s="94"/>
      <c r="GO152" s="94"/>
      <c r="GP152" s="94"/>
      <c r="GQ152" s="94"/>
      <c r="GR152" s="94"/>
      <c r="GS152" s="94"/>
      <c r="GT152" s="94"/>
      <c r="GU152" s="94"/>
      <c r="GV152" s="94"/>
      <c r="GW152" s="94"/>
      <c r="GX152" s="94"/>
      <c r="GY152" s="94"/>
      <c r="GZ152" s="94"/>
      <c r="HA152" s="94"/>
      <c r="HB152" s="94"/>
      <c r="HC152" s="94"/>
      <c r="HD152" s="94"/>
      <c r="HE152" s="94"/>
      <c r="HF152" s="94"/>
      <c r="HG152" s="94"/>
      <c r="HH152" s="94"/>
      <c r="HI152" s="94"/>
    </row>
    <row r="153" spans="1:217" ht="15.75">
      <c r="A153" s="106"/>
      <c r="B153" s="94"/>
      <c r="C153" s="94"/>
      <c r="D153" s="94"/>
      <c r="E153" s="94"/>
      <c r="F153" s="94"/>
      <c r="G153" s="94"/>
      <c r="H153" s="94"/>
      <c r="I153" s="94"/>
      <c r="J153" s="94"/>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c r="BI153" s="94"/>
      <c r="BJ153" s="94"/>
      <c r="BK153" s="94"/>
      <c r="BL153" s="94"/>
      <c r="BM153" s="94"/>
      <c r="BN153" s="94"/>
      <c r="BO153" s="94"/>
      <c r="BP153" s="94"/>
      <c r="BQ153" s="94"/>
      <c r="BR153" s="94"/>
      <c r="BS153" s="94"/>
      <c r="BT153" s="94"/>
      <c r="BU153" s="94"/>
      <c r="BV153" s="94"/>
      <c r="BW153" s="94"/>
      <c r="BX153" s="94"/>
      <c r="BY153" s="94"/>
      <c r="BZ153" s="94"/>
      <c r="CA153" s="94"/>
      <c r="CB153" s="94"/>
      <c r="CC153" s="94"/>
      <c r="CD153" s="94"/>
      <c r="CE153" s="94"/>
      <c r="CF153" s="94"/>
      <c r="CG153" s="94"/>
      <c r="CH153" s="94"/>
      <c r="CI153" s="94"/>
      <c r="CJ153" s="94"/>
      <c r="CK153" s="94"/>
      <c r="CL153" s="94"/>
      <c r="CM153" s="94"/>
      <c r="CN153" s="94"/>
      <c r="CO153" s="94"/>
      <c r="CP153" s="94"/>
      <c r="CQ153" s="94"/>
      <c r="CR153" s="94"/>
      <c r="CS153" s="94"/>
      <c r="CT153" s="94"/>
      <c r="CU153" s="94"/>
      <c r="CV153" s="94"/>
      <c r="CW153" s="94"/>
      <c r="CX153" s="94"/>
      <c r="CY153" s="94"/>
      <c r="CZ153" s="94"/>
      <c r="DA153" s="94"/>
      <c r="DB153" s="94"/>
      <c r="DC153" s="94"/>
      <c r="DD153" s="94"/>
      <c r="DE153" s="94"/>
      <c r="DF153" s="94"/>
      <c r="DG153" s="94"/>
      <c r="DH153" s="94"/>
      <c r="DI153" s="94"/>
      <c r="DJ153" s="94"/>
      <c r="DK153" s="94"/>
      <c r="DL153" s="94"/>
      <c r="DM153" s="94"/>
      <c r="DN153" s="94"/>
      <c r="DO153" s="94"/>
      <c r="DP153" s="94"/>
      <c r="DQ153" s="94"/>
      <c r="DR153" s="94"/>
      <c r="DS153" s="94"/>
      <c r="DT153" s="94"/>
      <c r="DU153" s="94"/>
      <c r="DV153" s="94"/>
      <c r="DW153" s="94"/>
      <c r="DX153" s="94"/>
      <c r="DY153" s="94"/>
      <c r="DZ153" s="94"/>
      <c r="EA153" s="94"/>
      <c r="EB153" s="94"/>
      <c r="EC153" s="94"/>
      <c r="ED153" s="94"/>
      <c r="EE153" s="94"/>
      <c r="EF153" s="94"/>
      <c r="EG153" s="94"/>
      <c r="EH153" s="94"/>
      <c r="EI153" s="94"/>
      <c r="EJ153" s="94"/>
      <c r="EK153" s="94"/>
      <c r="EL153" s="94"/>
      <c r="EM153" s="94"/>
      <c r="EN153" s="94"/>
      <c r="EO153" s="94"/>
      <c r="EP153" s="94"/>
      <c r="EQ153" s="94"/>
      <c r="ER153" s="94"/>
      <c r="ES153" s="94"/>
      <c r="ET153" s="94"/>
      <c r="EU153" s="94"/>
      <c r="EV153" s="94"/>
      <c r="EW153" s="94"/>
      <c r="EX153" s="94"/>
      <c r="EY153" s="94"/>
      <c r="EZ153" s="94"/>
      <c r="FA153" s="94"/>
      <c r="FB153" s="94"/>
      <c r="FC153" s="94"/>
      <c r="FD153" s="94"/>
      <c r="FE153" s="94"/>
      <c r="FF153" s="94"/>
      <c r="FG153" s="94"/>
      <c r="FH153" s="94"/>
      <c r="FI153" s="94"/>
      <c r="FJ153" s="94"/>
      <c r="FK153" s="94"/>
      <c r="FL153" s="94"/>
      <c r="FM153" s="94"/>
      <c r="FN153" s="94"/>
      <c r="FO153" s="94"/>
      <c r="FP153" s="94"/>
      <c r="FQ153" s="94"/>
      <c r="FR153" s="94"/>
      <c r="FS153" s="94"/>
      <c r="FT153" s="94"/>
      <c r="FU153" s="94"/>
      <c r="FV153" s="94"/>
      <c r="FW153" s="94"/>
      <c r="FX153" s="94"/>
      <c r="FY153" s="94"/>
      <c r="FZ153" s="94"/>
      <c r="GA153" s="94"/>
      <c r="GB153" s="94"/>
      <c r="GC153" s="94"/>
      <c r="GD153" s="94"/>
      <c r="GE153" s="94"/>
      <c r="GF153" s="94"/>
      <c r="GG153" s="94"/>
      <c r="GH153" s="94"/>
      <c r="GI153" s="94"/>
      <c r="GJ153" s="94"/>
      <c r="GK153" s="94"/>
      <c r="GL153" s="94"/>
      <c r="GM153" s="94"/>
      <c r="GN153" s="94"/>
      <c r="GO153" s="94"/>
      <c r="GP153" s="94"/>
      <c r="GQ153" s="94"/>
      <c r="GR153" s="94"/>
      <c r="GS153" s="94"/>
      <c r="GT153" s="94"/>
      <c r="GU153" s="94"/>
      <c r="GV153" s="94"/>
      <c r="GW153" s="94"/>
      <c r="GX153" s="94"/>
      <c r="GY153" s="94"/>
      <c r="GZ153" s="94"/>
      <c r="HA153" s="94"/>
      <c r="HB153" s="94"/>
      <c r="HC153" s="94"/>
      <c r="HD153" s="94"/>
      <c r="HE153" s="94"/>
      <c r="HF153" s="94"/>
      <c r="HG153" s="94"/>
      <c r="HH153" s="94"/>
      <c r="HI153" s="94"/>
    </row>
    <row r="154" spans="1:217" ht="15.75">
      <c r="A154" s="106"/>
      <c r="B154" s="94"/>
      <c r="C154" s="94"/>
      <c r="D154" s="94"/>
      <c r="E154" s="94"/>
      <c r="F154" s="94"/>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c r="BI154" s="94"/>
      <c r="BJ154" s="94"/>
      <c r="BK154" s="94"/>
      <c r="BL154" s="94"/>
      <c r="BM154" s="94"/>
      <c r="BN154" s="94"/>
      <c r="BO154" s="94"/>
      <c r="BP154" s="94"/>
      <c r="BQ154" s="94"/>
      <c r="BR154" s="94"/>
      <c r="BS154" s="94"/>
      <c r="BT154" s="94"/>
      <c r="BU154" s="94"/>
      <c r="BV154" s="94"/>
      <c r="BW154" s="94"/>
      <c r="BX154" s="94"/>
      <c r="BY154" s="94"/>
      <c r="BZ154" s="94"/>
      <c r="CA154" s="94"/>
      <c r="CB154" s="94"/>
      <c r="CC154" s="94"/>
      <c r="CD154" s="94"/>
      <c r="CE154" s="94"/>
      <c r="CF154" s="94"/>
      <c r="CG154" s="94"/>
      <c r="CH154" s="94"/>
      <c r="CI154" s="94"/>
      <c r="CJ154" s="94"/>
      <c r="CK154" s="94"/>
      <c r="CL154" s="94"/>
      <c r="CM154" s="94"/>
      <c r="CN154" s="94"/>
      <c r="CO154" s="94"/>
      <c r="CP154" s="94"/>
      <c r="CQ154" s="94"/>
      <c r="CR154" s="94"/>
      <c r="CS154" s="94"/>
      <c r="CT154" s="94"/>
      <c r="CU154" s="94"/>
      <c r="CV154" s="94"/>
      <c r="CW154" s="94"/>
      <c r="CX154" s="94"/>
      <c r="CY154" s="94"/>
      <c r="CZ154" s="94"/>
      <c r="DA154" s="94"/>
      <c r="DB154" s="94"/>
      <c r="DC154" s="94"/>
      <c r="DD154" s="94"/>
      <c r="DE154" s="94"/>
      <c r="DF154" s="94"/>
      <c r="DG154" s="94"/>
      <c r="DH154" s="94"/>
      <c r="DI154" s="94"/>
      <c r="DJ154" s="94"/>
      <c r="DK154" s="94"/>
      <c r="DL154" s="94"/>
      <c r="DM154" s="94"/>
      <c r="DN154" s="94"/>
      <c r="DO154" s="94"/>
      <c r="DP154" s="94"/>
      <c r="DQ154" s="94"/>
      <c r="DR154" s="94"/>
      <c r="DS154" s="94"/>
      <c r="DT154" s="94"/>
      <c r="DU154" s="94"/>
      <c r="DV154" s="94"/>
      <c r="DW154" s="94"/>
      <c r="DX154" s="94"/>
      <c r="DY154" s="94"/>
      <c r="DZ154" s="94"/>
      <c r="EA154" s="94"/>
      <c r="EB154" s="94"/>
      <c r="EC154" s="94"/>
      <c r="ED154" s="94"/>
      <c r="EE154" s="94"/>
      <c r="EF154" s="94"/>
      <c r="EG154" s="94"/>
      <c r="EH154" s="94"/>
      <c r="EI154" s="94"/>
      <c r="EJ154" s="94"/>
      <c r="EK154" s="94"/>
      <c r="EL154" s="94"/>
      <c r="EM154" s="94"/>
      <c r="EN154" s="94"/>
      <c r="EO154" s="94"/>
      <c r="EP154" s="94"/>
      <c r="EQ154" s="94"/>
      <c r="ER154" s="94"/>
      <c r="ES154" s="94"/>
      <c r="ET154" s="94"/>
      <c r="EU154" s="94"/>
      <c r="EV154" s="94"/>
      <c r="EW154" s="94"/>
      <c r="EX154" s="94"/>
      <c r="EY154" s="94"/>
      <c r="EZ154" s="94"/>
      <c r="FA154" s="94"/>
      <c r="FB154" s="94"/>
      <c r="FC154" s="94"/>
      <c r="FD154" s="94"/>
      <c r="FE154" s="94"/>
      <c r="FF154" s="94"/>
      <c r="FG154" s="94"/>
      <c r="FH154" s="94"/>
      <c r="FI154" s="94"/>
      <c r="FJ154" s="94"/>
      <c r="FK154" s="94"/>
      <c r="FL154" s="94"/>
      <c r="FM154" s="94"/>
      <c r="FN154" s="94"/>
      <c r="FO154" s="94"/>
      <c r="FP154" s="94"/>
      <c r="FQ154" s="94"/>
      <c r="FR154" s="94"/>
      <c r="FS154" s="94"/>
      <c r="FT154" s="94"/>
      <c r="FU154" s="94"/>
      <c r="FV154" s="94"/>
      <c r="FW154" s="94"/>
      <c r="FX154" s="94"/>
      <c r="FY154" s="94"/>
      <c r="FZ154" s="94"/>
      <c r="GA154" s="94"/>
      <c r="GB154" s="94"/>
      <c r="GC154" s="94"/>
      <c r="GD154" s="94"/>
      <c r="GE154" s="94"/>
      <c r="GF154" s="94"/>
      <c r="GG154" s="94"/>
      <c r="GH154" s="94"/>
      <c r="GI154" s="94"/>
      <c r="GJ154" s="94"/>
      <c r="GK154" s="94"/>
      <c r="GL154" s="94"/>
      <c r="GM154" s="94"/>
      <c r="GN154" s="94"/>
      <c r="GO154" s="94"/>
      <c r="GP154" s="94"/>
      <c r="GQ154" s="94"/>
      <c r="GR154" s="94"/>
      <c r="GS154" s="94"/>
      <c r="GT154" s="94"/>
      <c r="GU154" s="94"/>
      <c r="GV154" s="94"/>
      <c r="GW154" s="94"/>
      <c r="GX154" s="94"/>
      <c r="GY154" s="94"/>
      <c r="GZ154" s="94"/>
      <c r="HA154" s="94"/>
      <c r="HB154" s="94"/>
      <c r="HC154" s="94"/>
      <c r="HD154" s="94"/>
      <c r="HE154" s="94"/>
      <c r="HF154" s="94"/>
      <c r="HG154" s="94"/>
      <c r="HH154" s="94"/>
      <c r="HI154" s="94"/>
    </row>
    <row r="155" spans="1:217" ht="15.75">
      <c r="A155" s="106"/>
      <c r="B155" s="94"/>
      <c r="C155" s="94"/>
      <c r="D155" s="94"/>
      <c r="E155" s="94"/>
      <c r="F155" s="94"/>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c r="BI155" s="94"/>
      <c r="BJ155" s="94"/>
      <c r="BK155" s="94"/>
      <c r="BL155" s="94"/>
      <c r="BM155" s="94"/>
      <c r="BN155" s="94"/>
      <c r="BO155" s="94"/>
      <c r="BP155" s="94"/>
      <c r="BQ155" s="94"/>
      <c r="BR155" s="94"/>
      <c r="BS155" s="94"/>
      <c r="BT155" s="94"/>
      <c r="BU155" s="94"/>
      <c r="BV155" s="94"/>
      <c r="BW155" s="94"/>
      <c r="BX155" s="94"/>
      <c r="BY155" s="94"/>
      <c r="BZ155" s="94"/>
      <c r="CA155" s="94"/>
      <c r="CB155" s="94"/>
      <c r="CC155" s="94"/>
      <c r="CD155" s="94"/>
      <c r="CE155" s="94"/>
      <c r="CF155" s="94"/>
      <c r="CG155" s="94"/>
      <c r="CH155" s="94"/>
      <c r="CI155" s="94"/>
      <c r="CJ155" s="94"/>
      <c r="CK155" s="94"/>
      <c r="CL155" s="94"/>
      <c r="CM155" s="94"/>
      <c r="CN155" s="94"/>
      <c r="CO155" s="94"/>
      <c r="CP155" s="94"/>
      <c r="CQ155" s="94"/>
      <c r="CR155" s="94"/>
      <c r="CS155" s="94"/>
      <c r="CT155" s="94"/>
      <c r="CU155" s="94"/>
      <c r="CV155" s="94"/>
      <c r="CW155" s="94"/>
      <c r="CX155" s="94"/>
      <c r="CY155" s="94"/>
      <c r="CZ155" s="94"/>
      <c r="DA155" s="94"/>
      <c r="DB155" s="94"/>
      <c r="DC155" s="94"/>
      <c r="DD155" s="94"/>
      <c r="DE155" s="94"/>
      <c r="DF155" s="94"/>
      <c r="DG155" s="94"/>
      <c r="DH155" s="94"/>
      <c r="DI155" s="94"/>
      <c r="DJ155" s="94"/>
      <c r="DK155" s="94"/>
      <c r="DL155" s="94"/>
      <c r="DM155" s="94"/>
      <c r="DN155" s="94"/>
      <c r="DO155" s="94"/>
      <c r="DP155" s="94"/>
      <c r="DQ155" s="94"/>
      <c r="DR155" s="94"/>
      <c r="DS155" s="94"/>
      <c r="DT155" s="94"/>
      <c r="DU155" s="94"/>
      <c r="DV155" s="94"/>
      <c r="DW155" s="94"/>
      <c r="DX155" s="94"/>
      <c r="DY155" s="94"/>
      <c r="DZ155" s="94"/>
      <c r="EA155" s="94"/>
      <c r="EB155" s="94"/>
      <c r="EC155" s="94"/>
      <c r="ED155" s="94"/>
      <c r="EE155" s="94"/>
      <c r="EF155" s="94"/>
      <c r="EG155" s="94"/>
      <c r="EH155" s="94"/>
      <c r="EI155" s="94"/>
      <c r="EJ155" s="94"/>
      <c r="EK155" s="94"/>
      <c r="EL155" s="94"/>
      <c r="EM155" s="94"/>
      <c r="EN155" s="94"/>
      <c r="EO155" s="94"/>
      <c r="EP155" s="94"/>
      <c r="EQ155" s="94"/>
      <c r="ER155" s="94"/>
      <c r="ES155" s="94"/>
      <c r="ET155" s="94"/>
      <c r="EU155" s="94"/>
      <c r="EV155" s="94"/>
      <c r="EW155" s="94"/>
      <c r="EX155" s="94"/>
      <c r="EY155" s="94"/>
      <c r="EZ155" s="94"/>
      <c r="FA155" s="94"/>
      <c r="FB155" s="94"/>
      <c r="FC155" s="94"/>
      <c r="FD155" s="94"/>
      <c r="FE155" s="94"/>
      <c r="FF155" s="94"/>
      <c r="FG155" s="94"/>
      <c r="FH155" s="94"/>
      <c r="FI155" s="94"/>
      <c r="FJ155" s="94"/>
      <c r="FK155" s="94"/>
      <c r="FL155" s="94"/>
      <c r="FM155" s="94"/>
      <c r="FN155" s="94"/>
      <c r="FO155" s="94"/>
      <c r="FP155" s="94"/>
      <c r="FQ155" s="94"/>
      <c r="FR155" s="94"/>
      <c r="FS155" s="94"/>
      <c r="FT155" s="94"/>
      <c r="FU155" s="94"/>
      <c r="FV155" s="94"/>
      <c r="FW155" s="94"/>
      <c r="FX155" s="94"/>
      <c r="FY155" s="94"/>
      <c r="FZ155" s="94"/>
      <c r="GA155" s="94"/>
      <c r="GB155" s="94"/>
      <c r="GC155" s="94"/>
      <c r="GD155" s="94"/>
      <c r="GE155" s="94"/>
      <c r="GF155" s="94"/>
      <c r="GG155" s="94"/>
      <c r="GH155" s="94"/>
      <c r="GI155" s="94"/>
      <c r="GJ155" s="94"/>
      <c r="GK155" s="94"/>
      <c r="GL155" s="94"/>
      <c r="GM155" s="94"/>
      <c r="GN155" s="94"/>
      <c r="GO155" s="94"/>
      <c r="GP155" s="94"/>
      <c r="GQ155" s="94"/>
      <c r="GR155" s="94"/>
      <c r="GS155" s="94"/>
      <c r="GT155" s="94"/>
      <c r="GU155" s="94"/>
      <c r="GV155" s="94"/>
      <c r="GW155" s="94"/>
      <c r="GX155" s="94"/>
      <c r="GY155" s="94"/>
      <c r="GZ155" s="94"/>
      <c r="HA155" s="94"/>
      <c r="HB155" s="94"/>
      <c r="HC155" s="94"/>
      <c r="HD155" s="94"/>
      <c r="HE155" s="94"/>
      <c r="HF155" s="94"/>
      <c r="HG155" s="94"/>
      <c r="HH155" s="94"/>
      <c r="HI155" s="94"/>
    </row>
    <row r="156" spans="1:217" ht="15.75">
      <c r="A156" s="106"/>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c r="BI156" s="94"/>
      <c r="BJ156" s="94"/>
      <c r="BK156" s="94"/>
      <c r="BL156" s="94"/>
      <c r="BM156" s="94"/>
      <c r="BN156" s="94"/>
      <c r="BO156" s="94"/>
      <c r="BP156" s="94"/>
      <c r="BQ156" s="94"/>
      <c r="BR156" s="94"/>
      <c r="BS156" s="94"/>
      <c r="BT156" s="94"/>
      <c r="BU156" s="94"/>
      <c r="BV156" s="94"/>
      <c r="BW156" s="94"/>
      <c r="BX156" s="94"/>
      <c r="BY156" s="94"/>
      <c r="BZ156" s="94"/>
      <c r="CA156" s="94"/>
      <c r="CB156" s="94"/>
      <c r="CC156" s="94"/>
      <c r="CD156" s="94"/>
      <c r="CE156" s="94"/>
      <c r="CF156" s="94"/>
      <c r="CG156" s="94"/>
      <c r="CH156" s="94"/>
      <c r="CI156" s="94"/>
      <c r="CJ156" s="94"/>
      <c r="CK156" s="94"/>
      <c r="CL156" s="94"/>
      <c r="CM156" s="94"/>
      <c r="CN156" s="94"/>
      <c r="CO156" s="94"/>
      <c r="CP156" s="94"/>
      <c r="CQ156" s="94"/>
      <c r="CR156" s="94"/>
      <c r="CS156" s="94"/>
      <c r="CT156" s="94"/>
      <c r="CU156" s="94"/>
      <c r="CV156" s="94"/>
      <c r="CW156" s="94"/>
      <c r="CX156" s="94"/>
      <c r="CY156" s="94"/>
      <c r="CZ156" s="94"/>
      <c r="DA156" s="94"/>
      <c r="DB156" s="94"/>
      <c r="DC156" s="94"/>
      <c r="DD156" s="94"/>
      <c r="DE156" s="94"/>
      <c r="DF156" s="94"/>
      <c r="DG156" s="94"/>
      <c r="DH156" s="94"/>
      <c r="DI156" s="94"/>
      <c r="DJ156" s="94"/>
      <c r="DK156" s="94"/>
      <c r="DL156" s="94"/>
      <c r="DM156" s="94"/>
      <c r="DN156" s="94"/>
      <c r="DO156" s="94"/>
      <c r="DP156" s="94"/>
      <c r="DQ156" s="94"/>
      <c r="DR156" s="94"/>
      <c r="DS156" s="94"/>
      <c r="DT156" s="94"/>
      <c r="DU156" s="94"/>
      <c r="DV156" s="94"/>
      <c r="DW156" s="94"/>
      <c r="DX156" s="94"/>
      <c r="DY156" s="94"/>
      <c r="DZ156" s="94"/>
      <c r="EA156" s="94"/>
      <c r="EB156" s="94"/>
      <c r="EC156" s="94"/>
      <c r="ED156" s="94"/>
      <c r="EE156" s="94"/>
      <c r="EF156" s="94"/>
      <c r="EG156" s="94"/>
      <c r="EH156" s="94"/>
      <c r="EI156" s="94"/>
      <c r="EJ156" s="94"/>
      <c r="EK156" s="94"/>
      <c r="EL156" s="94"/>
      <c r="EM156" s="94"/>
      <c r="EN156" s="94"/>
      <c r="EO156" s="94"/>
      <c r="EP156" s="94"/>
      <c r="EQ156" s="94"/>
      <c r="ER156" s="94"/>
      <c r="ES156" s="94"/>
      <c r="ET156" s="94"/>
      <c r="EU156" s="94"/>
      <c r="EV156" s="94"/>
      <c r="EW156" s="94"/>
      <c r="EX156" s="94"/>
      <c r="EY156" s="94"/>
      <c r="EZ156" s="94"/>
      <c r="FA156" s="94"/>
      <c r="FB156" s="94"/>
      <c r="FC156" s="94"/>
      <c r="FD156" s="94"/>
      <c r="FE156" s="94"/>
      <c r="FF156" s="94"/>
      <c r="FG156" s="94"/>
      <c r="FH156" s="94"/>
      <c r="FI156" s="94"/>
      <c r="FJ156" s="94"/>
      <c r="FK156" s="94"/>
      <c r="FL156" s="94"/>
      <c r="FM156" s="94"/>
      <c r="FN156" s="94"/>
      <c r="FO156" s="94"/>
      <c r="FP156" s="94"/>
      <c r="FQ156" s="94"/>
      <c r="FR156" s="94"/>
      <c r="FS156" s="94"/>
      <c r="FT156" s="94"/>
      <c r="FU156" s="94"/>
      <c r="FV156" s="94"/>
      <c r="FW156" s="94"/>
      <c r="FX156" s="94"/>
      <c r="FY156" s="94"/>
      <c r="FZ156" s="94"/>
      <c r="GA156" s="94"/>
      <c r="GB156" s="94"/>
      <c r="GC156" s="94"/>
      <c r="GD156" s="94"/>
      <c r="GE156" s="94"/>
      <c r="GF156" s="94"/>
      <c r="GG156" s="94"/>
      <c r="GH156" s="94"/>
      <c r="GI156" s="94"/>
      <c r="GJ156" s="94"/>
      <c r="GK156" s="94"/>
      <c r="GL156" s="94"/>
      <c r="GM156" s="94"/>
      <c r="GN156" s="94"/>
      <c r="GO156" s="94"/>
      <c r="GP156" s="94"/>
      <c r="GQ156" s="94"/>
      <c r="GR156" s="94"/>
      <c r="GS156" s="94"/>
      <c r="GT156" s="94"/>
      <c r="GU156" s="94"/>
      <c r="GV156" s="94"/>
      <c r="GW156" s="94"/>
      <c r="GX156" s="94"/>
      <c r="GY156" s="94"/>
      <c r="GZ156" s="94"/>
      <c r="HA156" s="94"/>
      <c r="HB156" s="94"/>
      <c r="HC156" s="94"/>
      <c r="HD156" s="94"/>
      <c r="HE156" s="94"/>
      <c r="HF156" s="94"/>
      <c r="HG156" s="94"/>
      <c r="HH156" s="94"/>
      <c r="HI156" s="94"/>
    </row>
    <row r="157" spans="1:217" ht="15.75">
      <c r="A157" s="106"/>
      <c r="B157" s="94"/>
      <c r="C157" s="94"/>
      <c r="D157" s="9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c r="AH157" s="94"/>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c r="BI157" s="94"/>
      <c r="BJ157" s="94"/>
      <c r="BK157" s="94"/>
      <c r="BL157" s="94"/>
      <c r="BM157" s="94"/>
      <c r="BN157" s="94"/>
      <c r="BO157" s="94"/>
      <c r="BP157" s="94"/>
      <c r="BQ157" s="94"/>
      <c r="BR157" s="94"/>
      <c r="BS157" s="94"/>
      <c r="BT157" s="94"/>
      <c r="BU157" s="94"/>
      <c r="BV157" s="94"/>
      <c r="BW157" s="94"/>
      <c r="BX157" s="94"/>
      <c r="BY157" s="94"/>
      <c r="BZ157" s="94"/>
      <c r="CA157" s="94"/>
      <c r="CB157" s="94"/>
      <c r="CC157" s="94"/>
      <c r="CD157" s="94"/>
      <c r="CE157" s="94"/>
      <c r="CF157" s="94"/>
      <c r="CG157" s="94"/>
      <c r="CH157" s="94"/>
      <c r="CI157" s="94"/>
      <c r="CJ157" s="94"/>
      <c r="CK157" s="94"/>
      <c r="CL157" s="94"/>
      <c r="CM157" s="94"/>
      <c r="CN157" s="94"/>
      <c r="CO157" s="94"/>
      <c r="CP157" s="94"/>
      <c r="CQ157" s="94"/>
      <c r="CR157" s="94"/>
      <c r="CS157" s="94"/>
      <c r="CT157" s="94"/>
      <c r="CU157" s="94"/>
      <c r="CV157" s="94"/>
      <c r="CW157" s="94"/>
      <c r="CX157" s="94"/>
      <c r="CY157" s="94"/>
      <c r="CZ157" s="94"/>
      <c r="DA157" s="94"/>
      <c r="DB157" s="94"/>
      <c r="DC157" s="94"/>
      <c r="DD157" s="94"/>
      <c r="DE157" s="94"/>
      <c r="DF157" s="94"/>
      <c r="DG157" s="94"/>
      <c r="DH157" s="94"/>
      <c r="DI157" s="94"/>
      <c r="DJ157" s="94"/>
      <c r="DK157" s="94"/>
      <c r="DL157" s="94"/>
      <c r="DM157" s="94"/>
      <c r="DN157" s="94"/>
      <c r="DO157" s="94"/>
      <c r="DP157" s="94"/>
      <c r="DQ157" s="94"/>
      <c r="DR157" s="94"/>
      <c r="DS157" s="94"/>
      <c r="DT157" s="94"/>
      <c r="DU157" s="94"/>
      <c r="DV157" s="94"/>
      <c r="DW157" s="94"/>
      <c r="DX157" s="94"/>
      <c r="DY157" s="94"/>
      <c r="DZ157" s="94"/>
      <c r="EA157" s="94"/>
      <c r="EB157" s="94"/>
      <c r="EC157" s="94"/>
      <c r="ED157" s="94"/>
      <c r="EE157" s="94"/>
      <c r="EF157" s="94"/>
      <c r="EG157" s="94"/>
      <c r="EH157" s="94"/>
      <c r="EI157" s="94"/>
      <c r="EJ157" s="94"/>
      <c r="EK157" s="94"/>
      <c r="EL157" s="94"/>
      <c r="EM157" s="94"/>
      <c r="EN157" s="94"/>
      <c r="EO157" s="94"/>
      <c r="EP157" s="94"/>
      <c r="EQ157" s="94"/>
      <c r="ER157" s="94"/>
      <c r="ES157" s="94"/>
      <c r="ET157" s="94"/>
      <c r="EU157" s="94"/>
      <c r="EV157" s="94"/>
      <c r="EW157" s="94"/>
      <c r="EX157" s="94"/>
      <c r="EY157" s="94"/>
      <c r="EZ157" s="94"/>
      <c r="FA157" s="94"/>
      <c r="FB157" s="94"/>
      <c r="FC157" s="94"/>
      <c r="FD157" s="94"/>
      <c r="FE157" s="94"/>
      <c r="FF157" s="94"/>
      <c r="FG157" s="94"/>
      <c r="FH157" s="94"/>
      <c r="FI157" s="94"/>
      <c r="FJ157" s="94"/>
      <c r="FK157" s="94"/>
      <c r="FL157" s="94"/>
      <c r="FM157" s="94"/>
      <c r="FN157" s="94"/>
      <c r="FO157" s="94"/>
      <c r="FP157" s="94"/>
      <c r="FQ157" s="94"/>
      <c r="FR157" s="94"/>
      <c r="FS157" s="94"/>
      <c r="FT157" s="94"/>
      <c r="FU157" s="94"/>
      <c r="FV157" s="94"/>
      <c r="FW157" s="94"/>
      <c r="FX157" s="94"/>
      <c r="FY157" s="94"/>
      <c r="FZ157" s="94"/>
      <c r="GA157" s="94"/>
      <c r="GB157" s="94"/>
      <c r="GC157" s="94"/>
      <c r="GD157" s="94"/>
      <c r="GE157" s="94"/>
      <c r="GF157" s="94"/>
      <c r="GG157" s="94"/>
      <c r="GH157" s="94"/>
      <c r="GI157" s="94"/>
      <c r="GJ157" s="94"/>
      <c r="GK157" s="94"/>
      <c r="GL157" s="94"/>
      <c r="GM157" s="94"/>
      <c r="GN157" s="94"/>
      <c r="GO157" s="94"/>
      <c r="GP157" s="94"/>
      <c r="GQ157" s="94"/>
      <c r="GR157" s="94"/>
      <c r="GS157" s="94"/>
      <c r="GT157" s="94"/>
      <c r="GU157" s="94"/>
      <c r="GV157" s="94"/>
      <c r="GW157" s="94"/>
      <c r="GX157" s="94"/>
      <c r="GY157" s="94"/>
      <c r="GZ157" s="94"/>
      <c r="HA157" s="94"/>
      <c r="HB157" s="94"/>
      <c r="HC157" s="94"/>
      <c r="HD157" s="94"/>
      <c r="HE157" s="94"/>
      <c r="HF157" s="94"/>
      <c r="HG157" s="94"/>
      <c r="HH157" s="94"/>
      <c r="HI157" s="94"/>
    </row>
    <row r="158" spans="1:217" ht="15.75">
      <c r="A158" s="106"/>
      <c r="B158" s="94"/>
      <c r="C158" s="94"/>
      <c r="D158" s="94"/>
      <c r="E158" s="94"/>
      <c r="F158" s="94"/>
      <c r="G158" s="94"/>
      <c r="H158" s="94"/>
      <c r="I158" s="94"/>
      <c r="J158" s="94"/>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c r="BI158" s="94"/>
      <c r="BJ158" s="94"/>
      <c r="BK158" s="94"/>
      <c r="BL158" s="94"/>
      <c r="BM158" s="94"/>
      <c r="BN158" s="94"/>
      <c r="BO158" s="94"/>
      <c r="BP158" s="94"/>
      <c r="BQ158" s="94"/>
      <c r="BR158" s="94"/>
      <c r="BS158" s="94"/>
      <c r="BT158" s="94"/>
      <c r="BU158" s="94"/>
      <c r="BV158" s="94"/>
      <c r="BW158" s="94"/>
      <c r="BX158" s="94"/>
      <c r="BY158" s="94"/>
      <c r="BZ158" s="94"/>
      <c r="CA158" s="94"/>
      <c r="CB158" s="94"/>
      <c r="CC158" s="94"/>
      <c r="CD158" s="94"/>
      <c r="CE158" s="94"/>
      <c r="CF158" s="94"/>
      <c r="CG158" s="94"/>
      <c r="CH158" s="94"/>
      <c r="CI158" s="94"/>
      <c r="CJ158" s="94"/>
      <c r="CK158" s="94"/>
      <c r="CL158" s="94"/>
      <c r="CM158" s="94"/>
      <c r="CN158" s="94"/>
      <c r="CO158" s="94"/>
      <c r="CP158" s="94"/>
      <c r="CQ158" s="94"/>
      <c r="CR158" s="94"/>
      <c r="CS158" s="94"/>
      <c r="CT158" s="94"/>
      <c r="CU158" s="94"/>
      <c r="CV158" s="94"/>
      <c r="CW158" s="94"/>
      <c r="CX158" s="94"/>
      <c r="CY158" s="94"/>
      <c r="CZ158" s="94"/>
      <c r="DA158" s="94"/>
      <c r="DB158" s="94"/>
      <c r="DC158" s="94"/>
      <c r="DD158" s="94"/>
      <c r="DE158" s="94"/>
      <c r="DF158" s="94"/>
      <c r="DG158" s="94"/>
      <c r="DH158" s="94"/>
      <c r="DI158" s="94"/>
      <c r="DJ158" s="94"/>
      <c r="DK158" s="94"/>
      <c r="DL158" s="94"/>
      <c r="DM158" s="94"/>
      <c r="DN158" s="94"/>
      <c r="DO158" s="94"/>
      <c r="DP158" s="94"/>
      <c r="DQ158" s="94"/>
      <c r="DR158" s="94"/>
      <c r="DS158" s="94"/>
      <c r="DT158" s="94"/>
      <c r="DU158" s="94"/>
      <c r="DV158" s="94"/>
      <c r="DW158" s="94"/>
      <c r="DX158" s="94"/>
      <c r="DY158" s="94"/>
      <c r="DZ158" s="94"/>
      <c r="EA158" s="94"/>
      <c r="EB158" s="94"/>
      <c r="EC158" s="94"/>
      <c r="ED158" s="94"/>
      <c r="EE158" s="94"/>
      <c r="EF158" s="94"/>
      <c r="EG158" s="94"/>
      <c r="EH158" s="94"/>
      <c r="EI158" s="94"/>
      <c r="EJ158" s="94"/>
      <c r="EK158" s="94"/>
      <c r="EL158" s="94"/>
      <c r="EM158" s="94"/>
      <c r="EN158" s="94"/>
      <c r="EO158" s="94"/>
      <c r="EP158" s="94"/>
      <c r="EQ158" s="94"/>
      <c r="ER158" s="94"/>
      <c r="ES158" s="94"/>
      <c r="ET158" s="94"/>
      <c r="EU158" s="94"/>
      <c r="EV158" s="94"/>
      <c r="EW158" s="94"/>
      <c r="EX158" s="94"/>
      <c r="EY158" s="94"/>
      <c r="EZ158" s="94"/>
      <c r="FA158" s="94"/>
      <c r="FB158" s="94"/>
      <c r="FC158" s="94"/>
      <c r="FD158" s="94"/>
      <c r="FE158" s="94"/>
      <c r="FF158" s="94"/>
      <c r="FG158" s="94"/>
      <c r="FH158" s="94"/>
      <c r="FI158" s="94"/>
      <c r="FJ158" s="94"/>
      <c r="FK158" s="94"/>
      <c r="FL158" s="94"/>
      <c r="FM158" s="94"/>
      <c r="FN158" s="94"/>
      <c r="FO158" s="94"/>
      <c r="FP158" s="94"/>
      <c r="FQ158" s="94"/>
      <c r="FR158" s="94"/>
      <c r="FS158" s="94"/>
      <c r="FT158" s="94"/>
      <c r="FU158" s="94"/>
      <c r="FV158" s="94"/>
      <c r="FW158" s="94"/>
      <c r="FX158" s="94"/>
      <c r="FY158" s="94"/>
      <c r="FZ158" s="94"/>
      <c r="GA158" s="94"/>
      <c r="GB158" s="94"/>
      <c r="GC158" s="94"/>
      <c r="GD158" s="94"/>
      <c r="GE158" s="94"/>
      <c r="GF158" s="94"/>
      <c r="GG158" s="94"/>
      <c r="GH158" s="94"/>
      <c r="GI158" s="94"/>
      <c r="GJ158" s="94"/>
      <c r="GK158" s="94"/>
      <c r="GL158" s="94"/>
      <c r="GM158" s="94"/>
      <c r="GN158" s="94"/>
      <c r="GO158" s="94"/>
      <c r="GP158" s="94"/>
      <c r="GQ158" s="94"/>
      <c r="GR158" s="94"/>
      <c r="GS158" s="94"/>
      <c r="GT158" s="94"/>
      <c r="GU158" s="94"/>
      <c r="GV158" s="94"/>
      <c r="GW158" s="94"/>
      <c r="GX158" s="94"/>
      <c r="GY158" s="94"/>
      <c r="GZ158" s="94"/>
      <c r="HA158" s="94"/>
      <c r="HB158" s="94"/>
      <c r="HC158" s="94"/>
      <c r="HD158" s="94"/>
      <c r="HE158" s="94"/>
      <c r="HF158" s="94"/>
      <c r="HG158" s="94"/>
      <c r="HH158" s="94"/>
      <c r="HI158" s="94"/>
    </row>
    <row r="159" spans="1:217" ht="15.75">
      <c r="A159" s="106"/>
      <c r="B159" s="94"/>
      <c r="C159" s="94"/>
      <c r="D159" s="94"/>
      <c r="E159" s="94"/>
      <c r="F159" s="94"/>
      <c r="G159" s="94"/>
      <c r="H159" s="94"/>
      <c r="I159" s="94"/>
      <c r="J159" s="94"/>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c r="BI159" s="94"/>
      <c r="BJ159" s="94"/>
      <c r="BK159" s="94"/>
      <c r="BL159" s="94"/>
      <c r="BM159" s="94"/>
      <c r="BN159" s="94"/>
      <c r="BO159" s="94"/>
      <c r="BP159" s="94"/>
      <c r="BQ159" s="94"/>
      <c r="BR159" s="94"/>
      <c r="BS159" s="94"/>
      <c r="BT159" s="94"/>
      <c r="BU159" s="94"/>
      <c r="BV159" s="94"/>
      <c r="BW159" s="94"/>
      <c r="BX159" s="94"/>
      <c r="BY159" s="94"/>
      <c r="BZ159" s="94"/>
      <c r="CA159" s="94"/>
      <c r="CB159" s="94"/>
      <c r="CC159" s="94"/>
      <c r="CD159" s="94"/>
      <c r="CE159" s="94"/>
      <c r="CF159" s="94"/>
      <c r="CG159" s="94"/>
      <c r="CH159" s="94"/>
      <c r="CI159" s="94"/>
      <c r="CJ159" s="94"/>
      <c r="CK159" s="94"/>
      <c r="CL159" s="94"/>
      <c r="CM159" s="94"/>
      <c r="CN159" s="94"/>
      <c r="CO159" s="94"/>
      <c r="CP159" s="94"/>
      <c r="CQ159" s="94"/>
      <c r="CR159" s="94"/>
      <c r="CS159" s="94"/>
      <c r="CT159" s="94"/>
      <c r="CU159" s="94"/>
      <c r="CV159" s="94"/>
      <c r="CW159" s="94"/>
      <c r="CX159" s="94"/>
      <c r="CY159" s="94"/>
      <c r="CZ159" s="94"/>
      <c r="DA159" s="94"/>
      <c r="DB159" s="94"/>
      <c r="DC159" s="94"/>
      <c r="DD159" s="94"/>
      <c r="DE159" s="94"/>
      <c r="DF159" s="94"/>
      <c r="DG159" s="94"/>
      <c r="DH159" s="94"/>
      <c r="DI159" s="94"/>
      <c r="DJ159" s="94"/>
      <c r="DK159" s="94"/>
      <c r="DL159" s="94"/>
      <c r="DM159" s="94"/>
      <c r="DN159" s="94"/>
      <c r="DO159" s="94"/>
      <c r="DP159" s="94"/>
      <c r="DQ159" s="94"/>
      <c r="DR159" s="94"/>
      <c r="DS159" s="94"/>
      <c r="DT159" s="94"/>
      <c r="DU159" s="94"/>
      <c r="DV159" s="94"/>
      <c r="DW159" s="94"/>
      <c r="DX159" s="94"/>
      <c r="DY159" s="94"/>
      <c r="DZ159" s="94"/>
      <c r="EA159" s="94"/>
      <c r="EB159" s="94"/>
      <c r="EC159" s="94"/>
      <c r="ED159" s="94"/>
      <c r="EE159" s="94"/>
      <c r="EF159" s="94"/>
      <c r="EG159" s="94"/>
      <c r="EH159" s="94"/>
      <c r="EI159" s="94"/>
      <c r="EJ159" s="94"/>
      <c r="EK159" s="94"/>
      <c r="EL159" s="94"/>
      <c r="EM159" s="94"/>
      <c r="EN159" s="94"/>
      <c r="EO159" s="94"/>
      <c r="EP159" s="94"/>
      <c r="EQ159" s="94"/>
      <c r="ER159" s="94"/>
      <c r="ES159" s="94"/>
      <c r="ET159" s="94"/>
      <c r="EU159" s="94"/>
      <c r="EV159" s="94"/>
      <c r="EW159" s="94"/>
      <c r="EX159" s="94"/>
      <c r="EY159" s="94"/>
      <c r="EZ159" s="94"/>
      <c r="FA159" s="94"/>
      <c r="FB159" s="94"/>
      <c r="FC159" s="94"/>
      <c r="FD159" s="94"/>
      <c r="FE159" s="94"/>
      <c r="FF159" s="94"/>
      <c r="FG159" s="94"/>
      <c r="FH159" s="94"/>
      <c r="FI159" s="94"/>
      <c r="FJ159" s="94"/>
      <c r="FK159" s="94"/>
      <c r="FL159" s="94"/>
      <c r="FM159" s="94"/>
      <c r="FN159" s="94"/>
      <c r="FO159" s="94"/>
      <c r="FP159" s="94"/>
      <c r="FQ159" s="94"/>
      <c r="FR159" s="94"/>
      <c r="FS159" s="94"/>
      <c r="FT159" s="94"/>
      <c r="FU159" s="94"/>
      <c r="FV159" s="94"/>
      <c r="FW159" s="94"/>
      <c r="FX159" s="94"/>
      <c r="FY159" s="94"/>
      <c r="FZ159" s="94"/>
      <c r="GA159" s="94"/>
      <c r="GB159" s="94"/>
      <c r="GC159" s="94"/>
      <c r="GD159" s="94"/>
      <c r="GE159" s="94"/>
      <c r="GF159" s="94"/>
      <c r="GG159" s="94"/>
      <c r="GH159" s="94"/>
      <c r="GI159" s="94"/>
      <c r="GJ159" s="94"/>
      <c r="GK159" s="94"/>
      <c r="GL159" s="94"/>
      <c r="GM159" s="94"/>
      <c r="GN159" s="94"/>
      <c r="GO159" s="94"/>
      <c r="GP159" s="94"/>
      <c r="GQ159" s="94"/>
      <c r="GR159" s="94"/>
      <c r="GS159" s="94"/>
      <c r="GT159" s="94"/>
      <c r="GU159" s="94"/>
      <c r="GV159" s="94"/>
      <c r="GW159" s="94"/>
      <c r="GX159" s="94"/>
      <c r="GY159" s="94"/>
      <c r="GZ159" s="94"/>
      <c r="HA159" s="94"/>
      <c r="HB159" s="94"/>
      <c r="HC159" s="94"/>
      <c r="HD159" s="94"/>
      <c r="HE159" s="94"/>
      <c r="HF159" s="94"/>
      <c r="HG159" s="94"/>
      <c r="HH159" s="94"/>
      <c r="HI159" s="94"/>
    </row>
    <row r="160" spans="1:217" ht="15.75">
      <c r="A160" s="106"/>
      <c r="B160" s="94"/>
      <c r="C160" s="94"/>
      <c r="D160" s="94"/>
      <c r="E160" s="94"/>
      <c r="F160" s="94"/>
      <c r="G160" s="94"/>
      <c r="H160" s="94"/>
      <c r="I160" s="94"/>
      <c r="J160" s="94"/>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c r="BI160" s="94"/>
      <c r="BJ160" s="94"/>
      <c r="BK160" s="94"/>
      <c r="BL160" s="94"/>
      <c r="BM160" s="94"/>
      <c r="BN160" s="94"/>
      <c r="BO160" s="94"/>
      <c r="BP160" s="94"/>
      <c r="BQ160" s="94"/>
      <c r="BR160" s="94"/>
      <c r="BS160" s="94"/>
      <c r="BT160" s="94"/>
      <c r="BU160" s="94"/>
      <c r="BV160" s="94"/>
      <c r="BW160" s="94"/>
      <c r="BX160" s="94"/>
      <c r="BY160" s="94"/>
      <c r="BZ160" s="94"/>
      <c r="CA160" s="94"/>
      <c r="CB160" s="94"/>
      <c r="CC160" s="94"/>
      <c r="CD160" s="94"/>
      <c r="CE160" s="94"/>
      <c r="CF160" s="94"/>
      <c r="CG160" s="94"/>
      <c r="CH160" s="94"/>
      <c r="CI160" s="94"/>
      <c r="CJ160" s="94"/>
      <c r="CK160" s="94"/>
      <c r="CL160" s="94"/>
      <c r="CM160" s="94"/>
      <c r="CN160" s="94"/>
      <c r="CO160" s="94"/>
      <c r="CP160" s="94"/>
      <c r="CQ160" s="94"/>
      <c r="CR160" s="94"/>
      <c r="CS160" s="94"/>
      <c r="CT160" s="94"/>
      <c r="CU160" s="94"/>
      <c r="CV160" s="94"/>
      <c r="CW160" s="94"/>
      <c r="CX160" s="94"/>
      <c r="CY160" s="94"/>
      <c r="CZ160" s="94"/>
      <c r="DA160" s="94"/>
      <c r="DB160" s="94"/>
      <c r="DC160" s="94"/>
      <c r="DD160" s="94"/>
      <c r="DE160" s="94"/>
      <c r="DF160" s="94"/>
      <c r="DG160" s="94"/>
      <c r="DH160" s="94"/>
      <c r="DI160" s="94"/>
      <c r="DJ160" s="94"/>
      <c r="DK160" s="94"/>
      <c r="DL160" s="94"/>
      <c r="DM160" s="94"/>
      <c r="DN160" s="94"/>
      <c r="DO160" s="94"/>
      <c r="DP160" s="94"/>
      <c r="DQ160" s="94"/>
      <c r="DR160" s="94"/>
      <c r="DS160" s="94"/>
      <c r="DT160" s="94"/>
      <c r="DU160" s="94"/>
      <c r="DV160" s="94"/>
      <c r="DW160" s="94"/>
      <c r="DX160" s="94"/>
      <c r="DY160" s="94"/>
      <c r="DZ160" s="94"/>
      <c r="EA160" s="94"/>
      <c r="EB160" s="94"/>
      <c r="EC160" s="94"/>
      <c r="ED160" s="94"/>
      <c r="EE160" s="94"/>
      <c r="EF160" s="94"/>
      <c r="EG160" s="94"/>
      <c r="EH160" s="94"/>
      <c r="EI160" s="94"/>
      <c r="EJ160" s="94"/>
      <c r="EK160" s="94"/>
      <c r="EL160" s="94"/>
      <c r="EM160" s="94"/>
      <c r="EN160" s="94"/>
      <c r="EO160" s="94"/>
      <c r="EP160" s="94"/>
      <c r="EQ160" s="94"/>
      <c r="ER160" s="94"/>
      <c r="ES160" s="94"/>
      <c r="ET160" s="94"/>
      <c r="EU160" s="94"/>
      <c r="EV160" s="94"/>
      <c r="EW160" s="94"/>
      <c r="EX160" s="94"/>
      <c r="EY160" s="94"/>
      <c r="EZ160" s="94"/>
      <c r="FA160" s="94"/>
      <c r="FB160" s="94"/>
      <c r="FC160" s="94"/>
      <c r="FD160" s="94"/>
      <c r="FE160" s="94"/>
      <c r="FF160" s="94"/>
      <c r="FG160" s="94"/>
      <c r="FH160" s="94"/>
      <c r="FI160" s="94"/>
      <c r="FJ160" s="94"/>
      <c r="FK160" s="94"/>
      <c r="FL160" s="94"/>
      <c r="FM160" s="94"/>
      <c r="FN160" s="94"/>
      <c r="FO160" s="94"/>
      <c r="FP160" s="94"/>
      <c r="FQ160" s="94"/>
      <c r="FR160" s="94"/>
      <c r="FS160" s="94"/>
      <c r="FT160" s="94"/>
      <c r="FU160" s="94"/>
      <c r="FV160" s="94"/>
      <c r="FW160" s="94"/>
      <c r="FX160" s="94"/>
      <c r="FY160" s="94"/>
      <c r="FZ160" s="94"/>
      <c r="GA160" s="94"/>
      <c r="GB160" s="94"/>
      <c r="GC160" s="94"/>
      <c r="GD160" s="94"/>
      <c r="GE160" s="94"/>
      <c r="GF160" s="94"/>
      <c r="GG160" s="94"/>
      <c r="GH160" s="94"/>
      <c r="GI160" s="94"/>
      <c r="GJ160" s="94"/>
      <c r="GK160" s="94"/>
      <c r="GL160" s="94"/>
      <c r="GM160" s="94"/>
      <c r="GN160" s="94"/>
      <c r="GO160" s="94"/>
      <c r="GP160" s="94"/>
      <c r="GQ160" s="94"/>
      <c r="GR160" s="94"/>
      <c r="GS160" s="94"/>
      <c r="GT160" s="94"/>
      <c r="GU160" s="94"/>
      <c r="GV160" s="94"/>
      <c r="GW160" s="94"/>
      <c r="GX160" s="94"/>
      <c r="GY160" s="94"/>
      <c r="GZ160" s="94"/>
      <c r="HA160" s="94"/>
      <c r="HB160" s="94"/>
      <c r="HC160" s="94"/>
      <c r="HD160" s="94"/>
      <c r="HE160" s="94"/>
      <c r="HF160" s="94"/>
      <c r="HG160" s="94"/>
      <c r="HH160" s="94"/>
      <c r="HI160" s="94"/>
    </row>
    <row r="161" spans="1:217" ht="15.75">
      <c r="A161" s="106"/>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c r="BI161" s="94"/>
      <c r="BJ161" s="94"/>
      <c r="BK161" s="94"/>
      <c r="BL161" s="94"/>
      <c r="BM161" s="94"/>
      <c r="BN161" s="94"/>
      <c r="BO161" s="94"/>
      <c r="BP161" s="94"/>
      <c r="BQ161" s="94"/>
      <c r="BR161" s="94"/>
      <c r="BS161" s="94"/>
      <c r="BT161" s="94"/>
      <c r="BU161" s="94"/>
      <c r="BV161" s="94"/>
      <c r="BW161" s="94"/>
      <c r="BX161" s="94"/>
      <c r="BY161" s="94"/>
      <c r="BZ161" s="94"/>
      <c r="CA161" s="94"/>
      <c r="CB161" s="94"/>
      <c r="CC161" s="94"/>
      <c r="CD161" s="94"/>
      <c r="CE161" s="94"/>
      <c r="CF161" s="94"/>
      <c r="CG161" s="94"/>
      <c r="CH161" s="94"/>
      <c r="CI161" s="94"/>
      <c r="CJ161" s="94"/>
      <c r="CK161" s="94"/>
      <c r="CL161" s="94"/>
      <c r="CM161" s="94"/>
      <c r="CN161" s="94"/>
      <c r="CO161" s="94"/>
      <c r="CP161" s="94"/>
      <c r="CQ161" s="94"/>
      <c r="CR161" s="94"/>
      <c r="CS161" s="94"/>
      <c r="CT161" s="94"/>
      <c r="CU161" s="94"/>
      <c r="CV161" s="94"/>
      <c r="CW161" s="94"/>
      <c r="CX161" s="94"/>
      <c r="CY161" s="94"/>
      <c r="CZ161" s="94"/>
      <c r="DA161" s="94"/>
      <c r="DB161" s="94"/>
      <c r="DC161" s="94"/>
      <c r="DD161" s="94"/>
      <c r="DE161" s="94"/>
      <c r="DF161" s="94"/>
      <c r="DG161" s="94"/>
      <c r="DH161" s="94"/>
      <c r="DI161" s="94"/>
      <c r="DJ161" s="94"/>
      <c r="DK161" s="94"/>
      <c r="DL161" s="94"/>
      <c r="DM161" s="94"/>
      <c r="DN161" s="94"/>
      <c r="DO161" s="94"/>
      <c r="DP161" s="94"/>
      <c r="DQ161" s="94"/>
      <c r="DR161" s="94"/>
      <c r="DS161" s="94"/>
      <c r="DT161" s="94"/>
      <c r="DU161" s="94"/>
      <c r="DV161" s="94"/>
      <c r="DW161" s="94"/>
      <c r="DX161" s="94"/>
      <c r="DY161" s="94"/>
      <c r="DZ161" s="94"/>
      <c r="EA161" s="94"/>
      <c r="EB161" s="94"/>
      <c r="EC161" s="94"/>
      <c r="ED161" s="94"/>
      <c r="EE161" s="94"/>
      <c r="EF161" s="94"/>
      <c r="EG161" s="94"/>
      <c r="EH161" s="94"/>
      <c r="EI161" s="94"/>
      <c r="EJ161" s="94"/>
      <c r="EK161" s="94"/>
      <c r="EL161" s="94"/>
      <c r="EM161" s="94"/>
      <c r="EN161" s="94"/>
      <c r="EO161" s="94"/>
      <c r="EP161" s="94"/>
      <c r="EQ161" s="94"/>
      <c r="ER161" s="94"/>
      <c r="ES161" s="94"/>
      <c r="ET161" s="94"/>
      <c r="EU161" s="94"/>
      <c r="EV161" s="94"/>
      <c r="EW161" s="94"/>
      <c r="EX161" s="94"/>
      <c r="EY161" s="94"/>
      <c r="EZ161" s="94"/>
      <c r="FA161" s="94"/>
      <c r="FB161" s="94"/>
      <c r="FC161" s="94"/>
      <c r="FD161" s="94"/>
      <c r="FE161" s="94"/>
      <c r="FF161" s="94"/>
      <c r="FG161" s="94"/>
      <c r="FH161" s="94"/>
      <c r="FI161" s="94"/>
      <c r="FJ161" s="94"/>
      <c r="FK161" s="94"/>
      <c r="FL161" s="94"/>
      <c r="FM161" s="94"/>
      <c r="FN161" s="94"/>
      <c r="FO161" s="94"/>
      <c r="FP161" s="94"/>
      <c r="FQ161" s="94"/>
      <c r="FR161" s="94"/>
      <c r="FS161" s="94"/>
      <c r="FT161" s="94"/>
      <c r="FU161" s="94"/>
      <c r="FV161" s="94"/>
      <c r="FW161" s="94"/>
      <c r="FX161" s="94"/>
      <c r="FY161" s="94"/>
      <c r="FZ161" s="94"/>
      <c r="GA161" s="94"/>
      <c r="GB161" s="94"/>
      <c r="GC161" s="94"/>
      <c r="GD161" s="94"/>
      <c r="GE161" s="94"/>
      <c r="GF161" s="94"/>
      <c r="GG161" s="94"/>
      <c r="GH161" s="94"/>
      <c r="GI161" s="94"/>
      <c r="GJ161" s="94"/>
      <c r="GK161" s="94"/>
      <c r="GL161" s="94"/>
      <c r="GM161" s="94"/>
      <c r="GN161" s="94"/>
      <c r="GO161" s="94"/>
      <c r="GP161" s="94"/>
      <c r="GQ161" s="94"/>
      <c r="GR161" s="94"/>
      <c r="GS161" s="94"/>
      <c r="GT161" s="94"/>
      <c r="GU161" s="94"/>
      <c r="GV161" s="94"/>
      <c r="GW161" s="94"/>
      <c r="GX161" s="94"/>
      <c r="GY161" s="94"/>
      <c r="GZ161" s="94"/>
      <c r="HA161" s="94"/>
      <c r="HB161" s="94"/>
      <c r="HC161" s="94"/>
      <c r="HD161" s="94"/>
      <c r="HE161" s="94"/>
      <c r="HF161" s="94"/>
      <c r="HG161" s="94"/>
      <c r="HH161" s="94"/>
      <c r="HI161" s="94"/>
    </row>
    <row r="162" spans="1:217" ht="15.75">
      <c r="A162" s="106"/>
      <c r="B162" s="94"/>
      <c r="C162" s="94"/>
      <c r="D162" s="94"/>
      <c r="E162" s="94"/>
      <c r="F162" s="94"/>
      <c r="G162" s="94"/>
      <c r="H162" s="94"/>
      <c r="I162" s="94"/>
      <c r="J162" s="94"/>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c r="BI162" s="94"/>
      <c r="BJ162" s="94"/>
      <c r="BK162" s="94"/>
      <c r="BL162" s="94"/>
      <c r="BM162" s="94"/>
      <c r="BN162" s="94"/>
      <c r="BO162" s="94"/>
      <c r="BP162" s="94"/>
      <c r="BQ162" s="94"/>
      <c r="BR162" s="94"/>
      <c r="BS162" s="94"/>
      <c r="BT162" s="94"/>
      <c r="BU162" s="94"/>
      <c r="BV162" s="94"/>
      <c r="BW162" s="94"/>
      <c r="BX162" s="94"/>
      <c r="BY162" s="94"/>
      <c r="BZ162" s="94"/>
      <c r="CA162" s="94"/>
      <c r="CB162" s="94"/>
      <c r="CC162" s="94"/>
      <c r="CD162" s="94"/>
      <c r="CE162" s="94"/>
      <c r="CF162" s="94"/>
      <c r="CG162" s="94"/>
      <c r="CH162" s="94"/>
      <c r="CI162" s="94"/>
      <c r="CJ162" s="94"/>
      <c r="CK162" s="94"/>
      <c r="CL162" s="94"/>
      <c r="CM162" s="94"/>
      <c r="CN162" s="94"/>
      <c r="CO162" s="94"/>
      <c r="CP162" s="94"/>
      <c r="CQ162" s="94"/>
      <c r="CR162" s="94"/>
      <c r="CS162" s="94"/>
      <c r="CT162" s="94"/>
      <c r="CU162" s="94"/>
      <c r="CV162" s="94"/>
      <c r="CW162" s="94"/>
      <c r="CX162" s="94"/>
      <c r="CY162" s="94"/>
      <c r="CZ162" s="94"/>
      <c r="DA162" s="94"/>
      <c r="DB162" s="94"/>
      <c r="DC162" s="94"/>
      <c r="DD162" s="94"/>
      <c r="DE162" s="94"/>
      <c r="DF162" s="94"/>
      <c r="DG162" s="94"/>
      <c r="DH162" s="94"/>
      <c r="DI162" s="94"/>
      <c r="DJ162" s="94"/>
      <c r="DK162" s="94"/>
      <c r="DL162" s="94"/>
      <c r="DM162" s="94"/>
      <c r="DN162" s="94"/>
      <c r="DO162" s="94"/>
      <c r="DP162" s="94"/>
      <c r="DQ162" s="94"/>
      <c r="DR162" s="94"/>
      <c r="DS162" s="94"/>
      <c r="DT162" s="94"/>
      <c r="DU162" s="94"/>
      <c r="DV162" s="94"/>
      <c r="DW162" s="94"/>
      <c r="DX162" s="94"/>
      <c r="DY162" s="94"/>
      <c r="DZ162" s="94"/>
      <c r="EA162" s="94"/>
      <c r="EB162" s="94"/>
      <c r="EC162" s="94"/>
      <c r="ED162" s="94"/>
      <c r="EE162" s="94"/>
      <c r="EF162" s="94"/>
      <c r="EG162" s="94"/>
      <c r="EH162" s="94"/>
      <c r="EI162" s="94"/>
      <c r="EJ162" s="94"/>
      <c r="EK162" s="94"/>
      <c r="EL162" s="94"/>
      <c r="EM162" s="94"/>
      <c r="EN162" s="94"/>
      <c r="EO162" s="94"/>
      <c r="EP162" s="94"/>
      <c r="EQ162" s="94"/>
      <c r="ER162" s="94"/>
      <c r="ES162" s="94"/>
      <c r="ET162" s="94"/>
      <c r="EU162" s="94"/>
      <c r="EV162" s="94"/>
      <c r="EW162" s="94"/>
      <c r="EX162" s="94"/>
      <c r="EY162" s="94"/>
      <c r="EZ162" s="94"/>
      <c r="FA162" s="94"/>
      <c r="FB162" s="94"/>
      <c r="FC162" s="94"/>
      <c r="FD162" s="94"/>
      <c r="FE162" s="94"/>
      <c r="FF162" s="94"/>
      <c r="FG162" s="94"/>
      <c r="FH162" s="94"/>
      <c r="FI162" s="94"/>
      <c r="FJ162" s="94"/>
      <c r="FK162" s="94"/>
      <c r="FL162" s="94"/>
      <c r="FM162" s="94"/>
      <c r="FN162" s="94"/>
      <c r="FO162" s="94"/>
      <c r="FP162" s="94"/>
      <c r="FQ162" s="94"/>
      <c r="FR162" s="94"/>
      <c r="FS162" s="94"/>
      <c r="FT162" s="94"/>
      <c r="FU162" s="94"/>
      <c r="FV162" s="94"/>
      <c r="FW162" s="94"/>
      <c r="FX162" s="94"/>
      <c r="FY162" s="94"/>
      <c r="FZ162" s="94"/>
      <c r="GA162" s="94"/>
      <c r="GB162" s="94"/>
      <c r="GC162" s="94"/>
      <c r="GD162" s="94"/>
      <c r="GE162" s="94"/>
      <c r="GF162" s="94"/>
      <c r="GG162" s="94"/>
      <c r="GH162" s="94"/>
      <c r="GI162" s="94"/>
      <c r="GJ162" s="94"/>
      <c r="GK162" s="94"/>
      <c r="GL162" s="94"/>
      <c r="GM162" s="94"/>
      <c r="GN162" s="94"/>
      <c r="GO162" s="94"/>
      <c r="GP162" s="94"/>
      <c r="GQ162" s="94"/>
      <c r="GR162" s="94"/>
      <c r="GS162" s="94"/>
      <c r="GT162" s="94"/>
      <c r="GU162" s="94"/>
      <c r="GV162" s="94"/>
      <c r="GW162" s="94"/>
      <c r="GX162" s="94"/>
      <c r="GY162" s="94"/>
      <c r="GZ162" s="94"/>
      <c r="HA162" s="94"/>
      <c r="HB162" s="94"/>
      <c r="HC162" s="94"/>
      <c r="HD162" s="94"/>
      <c r="HE162" s="94"/>
      <c r="HF162" s="94"/>
      <c r="HG162" s="94"/>
      <c r="HH162" s="94"/>
      <c r="HI162" s="94"/>
    </row>
    <row r="163" spans="1:217" ht="15.75">
      <c r="A163" s="106"/>
      <c r="B163" s="94"/>
      <c r="C163" s="94"/>
      <c r="D163" s="94"/>
      <c r="E163" s="94"/>
      <c r="F163" s="94"/>
      <c r="G163" s="94"/>
      <c r="H163" s="94"/>
      <c r="I163" s="94"/>
      <c r="J163" s="94"/>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c r="BI163" s="94"/>
      <c r="BJ163" s="94"/>
      <c r="BK163" s="94"/>
      <c r="BL163" s="94"/>
      <c r="BM163" s="94"/>
      <c r="BN163" s="94"/>
      <c r="BO163" s="94"/>
      <c r="BP163" s="94"/>
      <c r="BQ163" s="94"/>
      <c r="BR163" s="94"/>
      <c r="BS163" s="94"/>
      <c r="BT163" s="94"/>
      <c r="BU163" s="94"/>
      <c r="BV163" s="94"/>
      <c r="BW163" s="94"/>
      <c r="BX163" s="94"/>
      <c r="BY163" s="94"/>
      <c r="BZ163" s="94"/>
      <c r="CA163" s="94"/>
      <c r="CB163" s="94"/>
      <c r="CC163" s="94"/>
      <c r="CD163" s="94"/>
      <c r="CE163" s="94"/>
      <c r="CF163" s="94"/>
      <c r="CG163" s="94"/>
      <c r="CH163" s="94"/>
      <c r="CI163" s="94"/>
      <c r="CJ163" s="94"/>
      <c r="CK163" s="94"/>
      <c r="CL163" s="94"/>
      <c r="CM163" s="94"/>
      <c r="CN163" s="94"/>
      <c r="CO163" s="94"/>
      <c r="CP163" s="94"/>
      <c r="CQ163" s="94"/>
      <c r="CR163" s="94"/>
      <c r="CS163" s="94"/>
      <c r="CT163" s="94"/>
      <c r="CU163" s="94"/>
      <c r="CV163" s="94"/>
      <c r="CW163" s="94"/>
      <c r="CX163" s="94"/>
      <c r="CY163" s="94"/>
      <c r="CZ163" s="94"/>
      <c r="DA163" s="94"/>
      <c r="DB163" s="94"/>
      <c r="DC163" s="94"/>
      <c r="DD163" s="94"/>
      <c r="DE163" s="94"/>
      <c r="DF163" s="94"/>
      <c r="DG163" s="94"/>
      <c r="DH163" s="94"/>
      <c r="DI163" s="94"/>
      <c r="DJ163" s="94"/>
      <c r="DK163" s="94"/>
      <c r="DL163" s="94"/>
      <c r="DM163" s="94"/>
      <c r="DN163" s="94"/>
      <c r="DO163" s="94"/>
      <c r="DP163" s="94"/>
      <c r="DQ163" s="94"/>
      <c r="DR163" s="94"/>
      <c r="DS163" s="94"/>
      <c r="DT163" s="94"/>
      <c r="DU163" s="94"/>
      <c r="DV163" s="94"/>
      <c r="DW163" s="94"/>
      <c r="DX163" s="94"/>
      <c r="DY163" s="94"/>
      <c r="DZ163" s="94"/>
      <c r="EA163" s="94"/>
      <c r="EB163" s="94"/>
      <c r="EC163" s="94"/>
      <c r="ED163" s="94"/>
      <c r="EE163" s="94"/>
      <c r="EF163" s="94"/>
      <c r="EG163" s="94"/>
      <c r="EH163" s="94"/>
      <c r="EI163" s="94"/>
      <c r="EJ163" s="94"/>
      <c r="EK163" s="94"/>
      <c r="EL163" s="94"/>
      <c r="EM163" s="94"/>
      <c r="EN163" s="94"/>
      <c r="EO163" s="94"/>
      <c r="EP163" s="94"/>
      <c r="EQ163" s="94"/>
      <c r="ER163" s="94"/>
      <c r="ES163" s="94"/>
      <c r="ET163" s="94"/>
      <c r="EU163" s="94"/>
      <c r="EV163" s="94"/>
      <c r="EW163" s="94"/>
      <c r="EX163" s="94"/>
      <c r="EY163" s="94"/>
      <c r="EZ163" s="94"/>
      <c r="FA163" s="94"/>
      <c r="FB163" s="94"/>
      <c r="FC163" s="94"/>
      <c r="FD163" s="94"/>
      <c r="FE163" s="94"/>
      <c r="FF163" s="94"/>
      <c r="FG163" s="94"/>
      <c r="FH163" s="94"/>
      <c r="FI163" s="94"/>
      <c r="FJ163" s="94"/>
      <c r="FK163" s="94"/>
      <c r="FL163" s="94"/>
      <c r="FM163" s="94"/>
      <c r="FN163" s="94"/>
      <c r="FO163" s="94"/>
      <c r="FP163" s="94"/>
      <c r="FQ163" s="94"/>
      <c r="FR163" s="94"/>
      <c r="FS163" s="94"/>
      <c r="FT163" s="94"/>
      <c r="FU163" s="94"/>
      <c r="FV163" s="94"/>
      <c r="FW163" s="94"/>
      <c r="FX163" s="94"/>
      <c r="FY163" s="94"/>
      <c r="FZ163" s="94"/>
      <c r="GA163" s="94"/>
      <c r="GB163" s="94"/>
      <c r="GC163" s="94"/>
      <c r="GD163" s="94"/>
      <c r="GE163" s="94"/>
      <c r="GF163" s="94"/>
      <c r="GG163" s="94"/>
      <c r="GH163" s="94"/>
      <c r="GI163" s="94"/>
      <c r="GJ163" s="94"/>
      <c r="GK163" s="94"/>
      <c r="GL163" s="94"/>
      <c r="GM163" s="94"/>
      <c r="GN163" s="94"/>
      <c r="GO163" s="94"/>
      <c r="GP163" s="94"/>
      <c r="GQ163" s="94"/>
      <c r="GR163" s="94"/>
      <c r="GS163" s="94"/>
      <c r="GT163" s="94"/>
      <c r="GU163" s="94"/>
      <c r="GV163" s="94"/>
      <c r="GW163" s="94"/>
      <c r="GX163" s="94"/>
      <c r="GY163" s="94"/>
      <c r="GZ163" s="94"/>
      <c r="HA163" s="94"/>
      <c r="HB163" s="94"/>
      <c r="HC163" s="94"/>
      <c r="HD163" s="94"/>
      <c r="HE163" s="94"/>
      <c r="HF163" s="94"/>
      <c r="HG163" s="94"/>
      <c r="HH163" s="94"/>
      <c r="HI163" s="94"/>
    </row>
    <row r="164" spans="1:217" ht="15.75">
      <c r="A164" s="106"/>
      <c r="B164" s="94"/>
      <c r="C164" s="94"/>
      <c r="D164" s="94"/>
      <c r="E164" s="94"/>
      <c r="F164" s="94"/>
      <c r="G164" s="94"/>
      <c r="H164" s="94"/>
      <c r="I164" s="94"/>
      <c r="J164" s="94"/>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c r="BI164" s="94"/>
      <c r="BJ164" s="94"/>
      <c r="BK164" s="94"/>
      <c r="BL164" s="94"/>
      <c r="BM164" s="94"/>
      <c r="BN164" s="94"/>
      <c r="BO164" s="94"/>
      <c r="BP164" s="94"/>
      <c r="BQ164" s="94"/>
      <c r="BR164" s="94"/>
      <c r="BS164" s="94"/>
      <c r="BT164" s="94"/>
      <c r="BU164" s="94"/>
      <c r="BV164" s="94"/>
      <c r="BW164" s="94"/>
      <c r="BX164" s="94"/>
      <c r="BY164" s="94"/>
      <c r="BZ164" s="94"/>
      <c r="CA164" s="94"/>
      <c r="CB164" s="94"/>
      <c r="CC164" s="94"/>
      <c r="CD164" s="94"/>
      <c r="CE164" s="94"/>
      <c r="CF164" s="94"/>
      <c r="CG164" s="94"/>
      <c r="CH164" s="94"/>
      <c r="CI164" s="94"/>
      <c r="CJ164" s="94"/>
      <c r="CK164" s="94"/>
      <c r="CL164" s="94"/>
      <c r="CM164" s="94"/>
      <c r="CN164" s="94"/>
      <c r="CO164" s="94"/>
      <c r="CP164" s="94"/>
      <c r="CQ164" s="94"/>
      <c r="CR164" s="94"/>
      <c r="CS164" s="94"/>
      <c r="CT164" s="94"/>
      <c r="CU164" s="94"/>
      <c r="CV164" s="94"/>
      <c r="CW164" s="94"/>
      <c r="CX164" s="94"/>
      <c r="CY164" s="94"/>
      <c r="CZ164" s="94"/>
      <c r="DA164" s="94"/>
      <c r="DB164" s="94"/>
      <c r="DC164" s="94"/>
      <c r="DD164" s="94"/>
      <c r="DE164" s="94"/>
      <c r="DF164" s="94"/>
      <c r="DG164" s="94"/>
      <c r="DH164" s="94"/>
      <c r="DI164" s="94"/>
      <c r="DJ164" s="94"/>
      <c r="DK164" s="94"/>
      <c r="DL164" s="94"/>
      <c r="DM164" s="94"/>
      <c r="DN164" s="94"/>
      <c r="DO164" s="94"/>
      <c r="DP164" s="94"/>
      <c r="DQ164" s="94"/>
      <c r="DR164" s="94"/>
      <c r="DS164" s="94"/>
      <c r="DT164" s="94"/>
      <c r="DU164" s="94"/>
      <c r="DV164" s="94"/>
      <c r="DW164" s="94"/>
      <c r="DX164" s="94"/>
      <c r="DY164" s="94"/>
      <c r="DZ164" s="94"/>
      <c r="EA164" s="94"/>
      <c r="EB164" s="94"/>
      <c r="EC164" s="94"/>
      <c r="ED164" s="94"/>
      <c r="EE164" s="94"/>
      <c r="EF164" s="94"/>
      <c r="EG164" s="94"/>
      <c r="EH164" s="94"/>
      <c r="EI164" s="94"/>
      <c r="EJ164" s="94"/>
      <c r="EK164" s="94"/>
      <c r="EL164" s="94"/>
      <c r="EM164" s="94"/>
      <c r="EN164" s="94"/>
      <c r="EO164" s="94"/>
      <c r="EP164" s="94"/>
      <c r="EQ164" s="94"/>
      <c r="ER164" s="94"/>
      <c r="ES164" s="94"/>
      <c r="ET164" s="94"/>
      <c r="EU164" s="94"/>
      <c r="EV164" s="94"/>
      <c r="EW164" s="94"/>
      <c r="EX164" s="94"/>
      <c r="EY164" s="94"/>
      <c r="EZ164" s="94"/>
      <c r="FA164" s="94"/>
      <c r="FB164" s="94"/>
      <c r="FC164" s="94"/>
      <c r="FD164" s="94"/>
      <c r="FE164" s="94"/>
      <c r="FF164" s="94"/>
      <c r="FG164" s="94"/>
      <c r="FH164" s="94"/>
      <c r="FI164" s="94"/>
      <c r="FJ164" s="94"/>
      <c r="FK164" s="94"/>
      <c r="FL164" s="94"/>
      <c r="FM164" s="94"/>
      <c r="FN164" s="94"/>
      <c r="FO164" s="94"/>
      <c r="FP164" s="94"/>
      <c r="FQ164" s="94"/>
      <c r="FR164" s="94"/>
      <c r="FS164" s="94"/>
      <c r="FT164" s="94"/>
      <c r="FU164" s="94"/>
      <c r="FV164" s="94"/>
      <c r="FW164" s="94"/>
      <c r="FX164" s="94"/>
      <c r="FY164" s="94"/>
      <c r="FZ164" s="94"/>
      <c r="GA164" s="94"/>
      <c r="GB164" s="94"/>
      <c r="GC164" s="94"/>
      <c r="GD164" s="94"/>
      <c r="GE164" s="94"/>
      <c r="GF164" s="94"/>
      <c r="GG164" s="94"/>
      <c r="GH164" s="94"/>
      <c r="GI164" s="94"/>
      <c r="GJ164" s="94"/>
      <c r="GK164" s="94"/>
      <c r="GL164" s="94"/>
      <c r="GM164" s="94"/>
      <c r="GN164" s="94"/>
      <c r="GO164" s="94"/>
      <c r="GP164" s="94"/>
      <c r="GQ164" s="94"/>
      <c r="GR164" s="94"/>
      <c r="GS164" s="94"/>
      <c r="GT164" s="94"/>
      <c r="GU164" s="94"/>
      <c r="GV164" s="94"/>
      <c r="GW164" s="94"/>
      <c r="GX164" s="94"/>
      <c r="GY164" s="94"/>
      <c r="GZ164" s="94"/>
      <c r="HA164" s="94"/>
      <c r="HB164" s="94"/>
      <c r="HC164" s="94"/>
      <c r="HD164" s="94"/>
      <c r="HE164" s="94"/>
      <c r="HF164" s="94"/>
      <c r="HG164" s="94"/>
      <c r="HH164" s="94"/>
      <c r="HI164" s="94"/>
    </row>
    <row r="165" spans="1:217" ht="15.75">
      <c r="A165" s="106"/>
      <c r="B165" s="94"/>
      <c r="C165" s="94"/>
      <c r="D165" s="94"/>
      <c r="E165" s="94"/>
      <c r="F165" s="94"/>
      <c r="G165" s="94"/>
      <c r="H165" s="94"/>
      <c r="I165" s="94"/>
      <c r="J165" s="94"/>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c r="BI165" s="94"/>
      <c r="BJ165" s="94"/>
      <c r="BK165" s="94"/>
      <c r="BL165" s="94"/>
      <c r="BM165" s="94"/>
      <c r="BN165" s="94"/>
      <c r="BO165" s="94"/>
      <c r="BP165" s="94"/>
      <c r="BQ165" s="94"/>
      <c r="BR165" s="94"/>
      <c r="BS165" s="94"/>
      <c r="BT165" s="94"/>
      <c r="BU165" s="94"/>
      <c r="BV165" s="94"/>
      <c r="BW165" s="94"/>
      <c r="BX165" s="94"/>
      <c r="BY165" s="94"/>
      <c r="BZ165" s="94"/>
      <c r="CA165" s="94"/>
      <c r="CB165" s="94"/>
      <c r="CC165" s="94"/>
      <c r="CD165" s="94"/>
      <c r="CE165" s="94"/>
      <c r="CF165" s="94"/>
      <c r="CG165" s="94"/>
      <c r="CH165" s="94"/>
      <c r="CI165" s="94"/>
      <c r="CJ165" s="94"/>
      <c r="CK165" s="94"/>
      <c r="CL165" s="94"/>
      <c r="CM165" s="94"/>
      <c r="CN165" s="94"/>
      <c r="CO165" s="94"/>
      <c r="CP165" s="94"/>
      <c r="CQ165" s="94"/>
      <c r="CR165" s="94"/>
      <c r="CS165" s="94"/>
      <c r="CT165" s="94"/>
      <c r="CU165" s="94"/>
      <c r="CV165" s="94"/>
      <c r="CW165" s="94"/>
      <c r="CX165" s="94"/>
      <c r="CY165" s="94"/>
      <c r="CZ165" s="94"/>
      <c r="DA165" s="94"/>
      <c r="DB165" s="94"/>
      <c r="DC165" s="94"/>
      <c r="DD165" s="94"/>
      <c r="DE165" s="94"/>
      <c r="DF165" s="94"/>
      <c r="DG165" s="94"/>
      <c r="DH165" s="94"/>
      <c r="DI165" s="94"/>
      <c r="DJ165" s="94"/>
      <c r="DK165" s="94"/>
      <c r="DL165" s="94"/>
      <c r="DM165" s="94"/>
      <c r="DN165" s="94"/>
      <c r="DO165" s="94"/>
      <c r="DP165" s="94"/>
      <c r="DQ165" s="94"/>
      <c r="DR165" s="94"/>
      <c r="DS165" s="94"/>
      <c r="DT165" s="94"/>
      <c r="DU165" s="94"/>
      <c r="DV165" s="94"/>
      <c r="DW165" s="94"/>
      <c r="DX165" s="94"/>
      <c r="DY165" s="94"/>
      <c r="DZ165" s="94"/>
      <c r="EA165" s="94"/>
      <c r="EB165" s="94"/>
      <c r="EC165" s="94"/>
      <c r="ED165" s="94"/>
      <c r="EE165" s="94"/>
      <c r="EF165" s="94"/>
      <c r="EG165" s="94"/>
      <c r="EH165" s="94"/>
      <c r="EI165" s="94"/>
      <c r="EJ165" s="94"/>
      <c r="EK165" s="94"/>
      <c r="EL165" s="94"/>
      <c r="EM165" s="94"/>
      <c r="EN165" s="94"/>
      <c r="EO165" s="94"/>
      <c r="EP165" s="94"/>
      <c r="EQ165" s="94"/>
      <c r="ER165" s="94"/>
      <c r="ES165" s="94"/>
      <c r="ET165" s="94"/>
      <c r="EU165" s="94"/>
      <c r="EV165" s="94"/>
      <c r="EW165" s="94"/>
      <c r="EX165" s="94"/>
      <c r="EY165" s="94"/>
      <c r="EZ165" s="94"/>
      <c r="FA165" s="94"/>
      <c r="FB165" s="94"/>
      <c r="FC165" s="94"/>
      <c r="FD165" s="94"/>
      <c r="FE165" s="94"/>
      <c r="FF165" s="94"/>
      <c r="FG165" s="94"/>
      <c r="FH165" s="94"/>
      <c r="FI165" s="94"/>
      <c r="FJ165" s="94"/>
      <c r="FK165" s="94"/>
      <c r="FL165" s="94"/>
      <c r="FM165" s="94"/>
      <c r="FN165" s="94"/>
      <c r="FO165" s="94"/>
      <c r="FP165" s="94"/>
      <c r="FQ165" s="94"/>
      <c r="FR165" s="94"/>
      <c r="FS165" s="94"/>
      <c r="FT165" s="94"/>
      <c r="FU165" s="94"/>
      <c r="FV165" s="94"/>
      <c r="FW165" s="94"/>
      <c r="FX165" s="94"/>
      <c r="FY165" s="94"/>
      <c r="FZ165" s="94"/>
      <c r="GA165" s="94"/>
      <c r="GB165" s="94"/>
      <c r="GC165" s="94"/>
      <c r="GD165" s="94"/>
      <c r="GE165" s="94"/>
      <c r="GF165" s="94"/>
      <c r="GG165" s="94"/>
      <c r="GH165" s="94"/>
      <c r="GI165" s="94"/>
      <c r="GJ165" s="94"/>
      <c r="GK165" s="94"/>
      <c r="GL165" s="94"/>
      <c r="GM165" s="94"/>
      <c r="GN165" s="94"/>
      <c r="GO165" s="94"/>
      <c r="GP165" s="94"/>
      <c r="GQ165" s="94"/>
      <c r="GR165" s="94"/>
      <c r="GS165" s="94"/>
      <c r="GT165" s="94"/>
      <c r="GU165" s="94"/>
      <c r="GV165" s="94"/>
      <c r="GW165" s="94"/>
      <c r="GX165" s="94"/>
      <c r="GY165" s="94"/>
      <c r="GZ165" s="94"/>
      <c r="HA165" s="94"/>
      <c r="HB165" s="94"/>
      <c r="HC165" s="94"/>
      <c r="HD165" s="94"/>
      <c r="HE165" s="94"/>
      <c r="HF165" s="94"/>
      <c r="HG165" s="94"/>
      <c r="HH165" s="94"/>
      <c r="HI165" s="94"/>
    </row>
    <row r="166" spans="1:217" ht="15.75">
      <c r="A166" s="106"/>
      <c r="B166" s="94"/>
      <c r="C166" s="94"/>
      <c r="D166" s="94"/>
      <c r="E166" s="94"/>
      <c r="F166" s="94"/>
      <c r="G166" s="94"/>
      <c r="H166" s="94"/>
      <c r="I166" s="94"/>
      <c r="J166" s="94"/>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c r="BI166" s="94"/>
      <c r="BJ166" s="94"/>
      <c r="BK166" s="94"/>
      <c r="BL166" s="94"/>
      <c r="BM166" s="94"/>
      <c r="BN166" s="94"/>
      <c r="BO166" s="94"/>
      <c r="BP166" s="94"/>
      <c r="BQ166" s="94"/>
      <c r="BR166" s="94"/>
      <c r="BS166" s="94"/>
      <c r="BT166" s="94"/>
      <c r="BU166" s="94"/>
      <c r="BV166" s="94"/>
      <c r="BW166" s="94"/>
      <c r="BX166" s="94"/>
      <c r="BY166" s="94"/>
      <c r="BZ166" s="94"/>
      <c r="CA166" s="94"/>
      <c r="CB166" s="94"/>
      <c r="CC166" s="94"/>
      <c r="CD166" s="94"/>
      <c r="CE166" s="94"/>
      <c r="CF166" s="94"/>
      <c r="CG166" s="94"/>
      <c r="CH166" s="94"/>
      <c r="CI166" s="94"/>
      <c r="CJ166" s="94"/>
      <c r="CK166" s="94"/>
      <c r="CL166" s="94"/>
      <c r="CM166" s="94"/>
      <c r="CN166" s="94"/>
      <c r="CO166" s="94"/>
      <c r="CP166" s="94"/>
      <c r="CQ166" s="94"/>
      <c r="CR166" s="94"/>
      <c r="CS166" s="94"/>
      <c r="CT166" s="94"/>
      <c r="CU166" s="94"/>
      <c r="CV166" s="94"/>
      <c r="CW166" s="94"/>
      <c r="CX166" s="94"/>
      <c r="CY166" s="94"/>
      <c r="CZ166" s="94"/>
      <c r="DA166" s="94"/>
      <c r="DB166" s="94"/>
      <c r="DC166" s="94"/>
      <c r="DD166" s="94"/>
      <c r="DE166" s="94"/>
      <c r="DF166" s="94"/>
      <c r="DG166" s="94"/>
      <c r="DH166" s="94"/>
      <c r="DI166" s="94"/>
      <c r="DJ166" s="94"/>
      <c r="DK166" s="94"/>
      <c r="DL166" s="94"/>
      <c r="DM166" s="94"/>
      <c r="DN166" s="94"/>
      <c r="DO166" s="94"/>
      <c r="DP166" s="94"/>
      <c r="DQ166" s="94"/>
      <c r="DR166" s="94"/>
      <c r="DS166" s="94"/>
      <c r="DT166" s="94"/>
      <c r="DU166" s="94"/>
      <c r="DV166" s="94"/>
      <c r="DW166" s="94"/>
      <c r="DX166" s="94"/>
      <c r="DY166" s="94"/>
      <c r="DZ166" s="94"/>
      <c r="EA166" s="94"/>
      <c r="EB166" s="94"/>
      <c r="EC166" s="94"/>
      <c r="ED166" s="94"/>
      <c r="EE166" s="94"/>
      <c r="EF166" s="94"/>
      <c r="EG166" s="94"/>
      <c r="EH166" s="94"/>
      <c r="EI166" s="94"/>
      <c r="EJ166" s="94"/>
      <c r="EK166" s="94"/>
      <c r="EL166" s="94"/>
      <c r="EM166" s="94"/>
      <c r="EN166" s="94"/>
      <c r="EO166" s="94"/>
      <c r="EP166" s="94"/>
      <c r="EQ166" s="94"/>
      <c r="ER166" s="94"/>
      <c r="ES166" s="94"/>
      <c r="ET166" s="94"/>
      <c r="EU166" s="94"/>
      <c r="EV166" s="94"/>
      <c r="EW166" s="94"/>
      <c r="EX166" s="94"/>
      <c r="EY166" s="94"/>
      <c r="EZ166" s="94"/>
      <c r="FA166" s="94"/>
      <c r="FB166" s="94"/>
      <c r="FC166" s="94"/>
      <c r="FD166" s="94"/>
      <c r="FE166" s="94"/>
      <c r="FF166" s="94"/>
      <c r="FG166" s="94"/>
      <c r="FH166" s="94"/>
      <c r="FI166" s="94"/>
      <c r="FJ166" s="94"/>
      <c r="FK166" s="94"/>
      <c r="FL166" s="94"/>
      <c r="FM166" s="94"/>
      <c r="FN166" s="94"/>
      <c r="FO166" s="94"/>
      <c r="FP166" s="94"/>
      <c r="FQ166" s="94"/>
      <c r="FR166" s="94"/>
      <c r="FS166" s="94"/>
      <c r="FT166" s="94"/>
      <c r="FU166" s="94"/>
      <c r="FV166" s="94"/>
      <c r="FW166" s="94"/>
      <c r="FX166" s="94"/>
      <c r="FY166" s="94"/>
      <c r="FZ166" s="94"/>
      <c r="GA166" s="94"/>
      <c r="GB166" s="94"/>
      <c r="GC166" s="94"/>
      <c r="GD166" s="94"/>
      <c r="GE166" s="94"/>
      <c r="GF166" s="94"/>
      <c r="GG166" s="94"/>
      <c r="GH166" s="94"/>
      <c r="GI166" s="94"/>
      <c r="GJ166" s="94"/>
      <c r="GK166" s="94"/>
      <c r="GL166" s="94"/>
      <c r="GM166" s="94"/>
      <c r="GN166" s="94"/>
      <c r="GO166" s="94"/>
      <c r="GP166" s="94"/>
      <c r="GQ166" s="94"/>
      <c r="GR166" s="94"/>
      <c r="GS166" s="94"/>
      <c r="GT166" s="94"/>
      <c r="GU166" s="94"/>
      <c r="GV166" s="94"/>
      <c r="GW166" s="94"/>
      <c r="GX166" s="94"/>
      <c r="GY166" s="94"/>
      <c r="GZ166" s="94"/>
      <c r="HA166" s="94"/>
      <c r="HB166" s="94"/>
      <c r="HC166" s="94"/>
      <c r="HD166" s="94"/>
      <c r="HE166" s="94"/>
      <c r="HF166" s="94"/>
      <c r="HG166" s="94"/>
      <c r="HH166" s="94"/>
      <c r="HI166" s="94"/>
    </row>
    <row r="167" spans="1:217" ht="15.75">
      <c r="A167" s="106"/>
      <c r="B167" s="94"/>
      <c r="C167" s="94"/>
      <c r="D167" s="94"/>
      <c r="E167" s="94"/>
      <c r="F167" s="94"/>
      <c r="G167" s="94"/>
      <c r="H167" s="94"/>
      <c r="I167" s="94"/>
      <c r="J167" s="94"/>
      <c r="K167" s="94"/>
      <c r="L167" s="94"/>
      <c r="M167" s="94"/>
      <c r="N167" s="94"/>
      <c r="O167" s="94"/>
      <c r="P167" s="94"/>
      <c r="Q167" s="94"/>
      <c r="R167" s="94"/>
      <c r="S167" s="94"/>
      <c r="T167" s="94"/>
      <c r="U167" s="94"/>
      <c r="V167" s="94"/>
      <c r="W167" s="94"/>
      <c r="X167" s="94"/>
      <c r="Y167" s="9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c r="BI167" s="94"/>
      <c r="BJ167" s="94"/>
      <c r="BK167" s="94"/>
      <c r="BL167" s="94"/>
      <c r="BM167" s="94"/>
      <c r="BN167" s="94"/>
      <c r="BO167" s="94"/>
      <c r="BP167" s="94"/>
      <c r="BQ167" s="94"/>
      <c r="BR167" s="94"/>
      <c r="BS167" s="94"/>
      <c r="BT167" s="94"/>
      <c r="BU167" s="94"/>
      <c r="BV167" s="94"/>
      <c r="BW167" s="94"/>
      <c r="BX167" s="94"/>
      <c r="BY167" s="94"/>
      <c r="BZ167" s="94"/>
      <c r="CA167" s="94"/>
      <c r="CB167" s="94"/>
      <c r="CC167" s="94"/>
      <c r="CD167" s="94"/>
      <c r="CE167" s="94"/>
      <c r="CF167" s="94"/>
      <c r="CG167" s="94"/>
      <c r="CH167" s="94"/>
      <c r="CI167" s="94"/>
      <c r="CJ167" s="94"/>
      <c r="CK167" s="94"/>
      <c r="CL167" s="94"/>
      <c r="CM167" s="94"/>
      <c r="CN167" s="94"/>
      <c r="CO167" s="94"/>
      <c r="CP167" s="94"/>
      <c r="CQ167" s="94"/>
      <c r="CR167" s="94"/>
      <c r="CS167" s="94"/>
      <c r="CT167" s="94"/>
      <c r="CU167" s="94"/>
      <c r="CV167" s="94"/>
      <c r="CW167" s="94"/>
      <c r="CX167" s="94"/>
      <c r="CY167" s="94"/>
      <c r="CZ167" s="94"/>
      <c r="DA167" s="94"/>
      <c r="DB167" s="94"/>
      <c r="DC167" s="94"/>
      <c r="DD167" s="94"/>
      <c r="DE167" s="94"/>
      <c r="DF167" s="94"/>
      <c r="DG167" s="94"/>
      <c r="DH167" s="94"/>
      <c r="DI167" s="94"/>
      <c r="DJ167" s="94"/>
      <c r="DK167" s="94"/>
      <c r="DL167" s="94"/>
      <c r="DM167" s="94"/>
      <c r="DN167" s="94"/>
      <c r="DO167" s="94"/>
      <c r="DP167" s="94"/>
      <c r="DQ167" s="94"/>
      <c r="DR167" s="94"/>
      <c r="DS167" s="94"/>
      <c r="DT167" s="94"/>
      <c r="DU167" s="94"/>
      <c r="DV167" s="94"/>
      <c r="DW167" s="94"/>
      <c r="DX167" s="94"/>
      <c r="DY167" s="94"/>
      <c r="DZ167" s="94"/>
      <c r="EA167" s="94"/>
      <c r="EB167" s="94"/>
      <c r="EC167" s="94"/>
      <c r="ED167" s="94"/>
      <c r="EE167" s="94"/>
      <c r="EF167" s="94"/>
      <c r="EG167" s="94"/>
      <c r="EH167" s="94"/>
      <c r="EI167" s="94"/>
      <c r="EJ167" s="94"/>
      <c r="EK167" s="94"/>
      <c r="EL167" s="94"/>
      <c r="EM167" s="94"/>
      <c r="EN167" s="94"/>
      <c r="EO167" s="94"/>
      <c r="EP167" s="94"/>
      <c r="EQ167" s="94"/>
      <c r="ER167" s="94"/>
      <c r="ES167" s="94"/>
      <c r="ET167" s="94"/>
      <c r="EU167" s="94"/>
      <c r="EV167" s="94"/>
      <c r="EW167" s="94"/>
      <c r="EX167" s="94"/>
      <c r="EY167" s="94"/>
      <c r="EZ167" s="94"/>
      <c r="FA167" s="94"/>
      <c r="FB167" s="94"/>
      <c r="FC167" s="94"/>
      <c r="FD167" s="94"/>
      <c r="FE167" s="94"/>
      <c r="FF167" s="94"/>
      <c r="FG167" s="94"/>
      <c r="FH167" s="94"/>
      <c r="FI167" s="94"/>
      <c r="FJ167" s="94"/>
      <c r="FK167" s="94"/>
      <c r="FL167" s="94"/>
      <c r="FM167" s="94"/>
      <c r="FN167" s="94"/>
      <c r="FO167" s="94"/>
      <c r="FP167" s="94"/>
      <c r="FQ167" s="94"/>
      <c r="FR167" s="94"/>
      <c r="FS167" s="94"/>
      <c r="FT167" s="94"/>
      <c r="FU167" s="94"/>
      <c r="FV167" s="94"/>
      <c r="FW167" s="94"/>
      <c r="FX167" s="94"/>
      <c r="FY167" s="94"/>
      <c r="FZ167" s="94"/>
      <c r="GA167" s="94"/>
      <c r="GB167" s="94"/>
      <c r="GC167" s="94"/>
      <c r="GD167" s="94"/>
      <c r="GE167" s="94"/>
      <c r="GF167" s="94"/>
      <c r="GG167" s="94"/>
      <c r="GH167" s="94"/>
      <c r="GI167" s="94"/>
      <c r="GJ167" s="94"/>
      <c r="GK167" s="94"/>
      <c r="GL167" s="94"/>
      <c r="GM167" s="94"/>
      <c r="GN167" s="94"/>
      <c r="GO167" s="94"/>
      <c r="GP167" s="94"/>
      <c r="GQ167" s="94"/>
      <c r="GR167" s="94"/>
      <c r="GS167" s="94"/>
      <c r="GT167" s="94"/>
      <c r="GU167" s="94"/>
      <c r="GV167" s="94"/>
      <c r="GW167" s="94"/>
      <c r="GX167" s="94"/>
      <c r="GY167" s="94"/>
      <c r="GZ167" s="94"/>
      <c r="HA167" s="94"/>
      <c r="HB167" s="94"/>
      <c r="HC167" s="94"/>
      <c r="HD167" s="94"/>
      <c r="HE167" s="94"/>
      <c r="HF167" s="94"/>
      <c r="HG167" s="94"/>
      <c r="HH167" s="94"/>
      <c r="HI167" s="94"/>
    </row>
    <row r="168" spans="1:217" ht="15.75">
      <c r="A168" s="106"/>
      <c r="B168" s="94"/>
      <c r="C168" s="94"/>
      <c r="D168" s="94"/>
      <c r="E168" s="94"/>
      <c r="F168" s="94"/>
      <c r="G168" s="94"/>
      <c r="H168" s="94"/>
      <c r="I168" s="94"/>
      <c r="J168" s="94"/>
      <c r="K168" s="94"/>
      <c r="L168" s="94"/>
      <c r="M168" s="94"/>
      <c r="N168" s="94"/>
      <c r="O168" s="94"/>
      <c r="P168" s="94"/>
      <c r="Q168" s="94"/>
      <c r="R168" s="94"/>
      <c r="S168" s="94"/>
      <c r="T168" s="94"/>
      <c r="U168" s="94"/>
      <c r="V168" s="94"/>
      <c r="W168" s="94"/>
      <c r="X168" s="94"/>
      <c r="Y168" s="9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c r="BI168" s="94"/>
      <c r="BJ168" s="94"/>
      <c r="BK168" s="94"/>
      <c r="BL168" s="94"/>
      <c r="BM168" s="94"/>
      <c r="BN168" s="94"/>
      <c r="BO168" s="94"/>
      <c r="BP168" s="94"/>
      <c r="BQ168" s="94"/>
      <c r="BR168" s="94"/>
      <c r="BS168" s="94"/>
      <c r="BT168" s="94"/>
      <c r="BU168" s="94"/>
      <c r="BV168" s="94"/>
      <c r="BW168" s="94"/>
      <c r="BX168" s="94"/>
      <c r="BY168" s="94"/>
      <c r="BZ168" s="94"/>
      <c r="CA168" s="94"/>
      <c r="CB168" s="94"/>
      <c r="CC168" s="94"/>
      <c r="CD168" s="94"/>
      <c r="CE168" s="94"/>
      <c r="CF168" s="94"/>
      <c r="CG168" s="94"/>
      <c r="CH168" s="94"/>
      <c r="CI168" s="94"/>
      <c r="CJ168" s="94"/>
      <c r="CK168" s="94"/>
      <c r="CL168" s="94"/>
      <c r="CM168" s="94"/>
      <c r="CN168" s="94"/>
      <c r="CO168" s="94"/>
      <c r="CP168" s="94"/>
      <c r="CQ168" s="94"/>
      <c r="CR168" s="94"/>
      <c r="CS168" s="94"/>
      <c r="CT168" s="94"/>
      <c r="CU168" s="94"/>
      <c r="CV168" s="94"/>
      <c r="CW168" s="94"/>
      <c r="CX168" s="94"/>
      <c r="CY168" s="94"/>
      <c r="CZ168" s="94"/>
      <c r="DA168" s="94"/>
      <c r="DB168" s="94"/>
      <c r="DC168" s="94"/>
      <c r="DD168" s="94"/>
      <c r="DE168" s="94"/>
      <c r="DF168" s="94"/>
      <c r="DG168" s="94"/>
      <c r="DH168" s="94"/>
      <c r="DI168" s="94"/>
      <c r="DJ168" s="94"/>
      <c r="DK168" s="94"/>
      <c r="DL168" s="94"/>
      <c r="DM168" s="94"/>
      <c r="DN168" s="94"/>
      <c r="DO168" s="94"/>
      <c r="DP168" s="94"/>
      <c r="DQ168" s="94"/>
      <c r="DR168" s="94"/>
      <c r="DS168" s="94"/>
      <c r="DT168" s="94"/>
      <c r="DU168" s="94"/>
      <c r="DV168" s="94"/>
      <c r="DW168" s="94"/>
      <c r="DX168" s="94"/>
      <c r="DY168" s="94"/>
      <c r="DZ168" s="94"/>
      <c r="EA168" s="94"/>
      <c r="EB168" s="94"/>
      <c r="EC168" s="94"/>
      <c r="ED168" s="94"/>
      <c r="EE168" s="94"/>
      <c r="EF168" s="94"/>
      <c r="EG168" s="94"/>
      <c r="EH168" s="94"/>
      <c r="EI168" s="94"/>
      <c r="EJ168" s="94"/>
      <c r="EK168" s="94"/>
      <c r="EL168" s="94"/>
      <c r="EM168" s="94"/>
      <c r="EN168" s="94"/>
      <c r="EO168" s="94"/>
      <c r="EP168" s="94"/>
      <c r="EQ168" s="94"/>
      <c r="ER168" s="94"/>
      <c r="ES168" s="94"/>
      <c r="ET168" s="94"/>
      <c r="EU168" s="94"/>
      <c r="EV168" s="94"/>
      <c r="EW168" s="94"/>
      <c r="EX168" s="94"/>
      <c r="EY168" s="94"/>
      <c r="EZ168" s="94"/>
      <c r="FA168" s="94"/>
      <c r="FB168" s="94"/>
      <c r="FC168" s="94"/>
      <c r="FD168" s="94"/>
      <c r="FE168" s="94"/>
      <c r="FF168" s="94"/>
      <c r="FG168" s="94"/>
      <c r="FH168" s="94"/>
      <c r="FI168" s="94"/>
      <c r="FJ168" s="94"/>
      <c r="FK168" s="94"/>
      <c r="FL168" s="94"/>
      <c r="FM168" s="94"/>
      <c r="FN168" s="94"/>
      <c r="FO168" s="94"/>
      <c r="FP168" s="94"/>
      <c r="FQ168" s="94"/>
      <c r="FR168" s="94"/>
      <c r="FS168" s="94"/>
      <c r="FT168" s="94"/>
      <c r="FU168" s="94"/>
      <c r="FV168" s="94"/>
      <c r="FW168" s="94"/>
      <c r="FX168" s="94"/>
      <c r="FY168" s="94"/>
      <c r="FZ168" s="94"/>
      <c r="GA168" s="94"/>
      <c r="GB168" s="94"/>
      <c r="GC168" s="94"/>
      <c r="GD168" s="94"/>
      <c r="GE168" s="94"/>
      <c r="GF168" s="94"/>
      <c r="GG168" s="94"/>
      <c r="GH168" s="94"/>
      <c r="GI168" s="94"/>
      <c r="GJ168" s="94"/>
      <c r="GK168" s="94"/>
      <c r="GL168" s="94"/>
      <c r="GM168" s="94"/>
      <c r="GN168" s="94"/>
      <c r="GO168" s="94"/>
      <c r="GP168" s="94"/>
      <c r="GQ168" s="94"/>
      <c r="GR168" s="94"/>
      <c r="GS168" s="94"/>
      <c r="GT168" s="94"/>
      <c r="GU168" s="94"/>
      <c r="GV168" s="94"/>
      <c r="GW168" s="94"/>
      <c r="GX168" s="94"/>
      <c r="GY168" s="94"/>
      <c r="GZ168" s="94"/>
      <c r="HA168" s="94"/>
      <c r="HB168" s="94"/>
      <c r="HC168" s="94"/>
      <c r="HD168" s="94"/>
      <c r="HE168" s="94"/>
      <c r="HF168" s="94"/>
      <c r="HG168" s="94"/>
      <c r="HH168" s="94"/>
      <c r="HI168" s="94"/>
    </row>
    <row r="169" spans="1:217" ht="15.75">
      <c r="A169" s="106"/>
      <c r="B169" s="94"/>
      <c r="C169" s="94"/>
      <c r="D169" s="94"/>
      <c r="E169" s="94"/>
      <c r="F169" s="94"/>
      <c r="G169" s="94"/>
      <c r="H169" s="94"/>
      <c r="I169" s="94"/>
      <c r="J169" s="94"/>
      <c r="K169" s="94"/>
      <c r="L169" s="94"/>
      <c r="M169" s="94"/>
      <c r="N169" s="94"/>
      <c r="O169" s="94"/>
      <c r="P169" s="94"/>
      <c r="Q169" s="94"/>
      <c r="R169" s="94"/>
      <c r="S169" s="94"/>
      <c r="T169" s="94"/>
      <c r="U169" s="94"/>
      <c r="V169" s="94"/>
      <c r="W169" s="94"/>
      <c r="X169" s="94"/>
      <c r="Y169" s="9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c r="BI169" s="94"/>
      <c r="BJ169" s="94"/>
      <c r="BK169" s="94"/>
      <c r="BL169" s="94"/>
      <c r="BM169" s="94"/>
      <c r="BN169" s="94"/>
      <c r="BO169" s="94"/>
      <c r="BP169" s="94"/>
      <c r="BQ169" s="94"/>
      <c r="BR169" s="94"/>
      <c r="BS169" s="94"/>
      <c r="BT169" s="94"/>
      <c r="BU169" s="94"/>
      <c r="BV169" s="94"/>
      <c r="BW169" s="94"/>
      <c r="BX169" s="94"/>
      <c r="BY169" s="94"/>
      <c r="BZ169" s="94"/>
      <c r="CA169" s="94"/>
      <c r="CB169" s="94"/>
      <c r="CC169" s="94"/>
      <c r="CD169" s="94"/>
      <c r="CE169" s="94"/>
      <c r="CF169" s="94"/>
      <c r="CG169" s="94"/>
      <c r="CH169" s="94"/>
      <c r="CI169" s="94"/>
      <c r="CJ169" s="94"/>
      <c r="CK169" s="94"/>
      <c r="CL169" s="94"/>
      <c r="CM169" s="94"/>
      <c r="CN169" s="94"/>
      <c r="CO169" s="94"/>
      <c r="CP169" s="94"/>
      <c r="CQ169" s="94"/>
      <c r="CR169" s="94"/>
      <c r="CS169" s="94"/>
      <c r="CT169" s="94"/>
      <c r="CU169" s="94"/>
      <c r="CV169" s="94"/>
      <c r="CW169" s="94"/>
      <c r="CX169" s="94"/>
      <c r="CY169" s="94"/>
      <c r="CZ169" s="94"/>
      <c r="DA169" s="94"/>
      <c r="DB169" s="94"/>
      <c r="DC169" s="94"/>
      <c r="DD169" s="94"/>
      <c r="DE169" s="94"/>
      <c r="DF169" s="94"/>
      <c r="DG169" s="94"/>
      <c r="DH169" s="94"/>
      <c r="DI169" s="94"/>
      <c r="DJ169" s="94"/>
      <c r="DK169" s="94"/>
      <c r="DL169" s="94"/>
      <c r="DM169" s="94"/>
      <c r="DN169" s="94"/>
      <c r="DO169" s="94"/>
      <c r="DP169" s="94"/>
      <c r="DQ169" s="94"/>
      <c r="DR169" s="94"/>
      <c r="DS169" s="94"/>
      <c r="DT169" s="94"/>
      <c r="DU169" s="94"/>
      <c r="DV169" s="94"/>
      <c r="DW169" s="94"/>
      <c r="DX169" s="94"/>
      <c r="DY169" s="94"/>
      <c r="DZ169" s="94"/>
      <c r="EA169" s="94"/>
      <c r="EB169" s="94"/>
      <c r="EC169" s="94"/>
      <c r="ED169" s="94"/>
      <c r="EE169" s="94"/>
      <c r="EF169" s="94"/>
      <c r="EG169" s="94"/>
      <c r="EH169" s="94"/>
      <c r="EI169" s="94"/>
      <c r="EJ169" s="94"/>
      <c r="EK169" s="94"/>
      <c r="EL169" s="94"/>
      <c r="EM169" s="94"/>
      <c r="EN169" s="94"/>
      <c r="EO169" s="94"/>
      <c r="EP169" s="94"/>
      <c r="EQ169" s="94"/>
      <c r="ER169" s="94"/>
      <c r="ES169" s="94"/>
      <c r="ET169" s="94"/>
      <c r="EU169" s="94"/>
      <c r="EV169" s="94"/>
      <c r="EW169" s="94"/>
      <c r="EX169" s="94"/>
      <c r="EY169" s="94"/>
      <c r="EZ169" s="94"/>
      <c r="FA169" s="94"/>
      <c r="FB169" s="94"/>
      <c r="FC169" s="94"/>
      <c r="FD169" s="94"/>
      <c r="FE169" s="94"/>
      <c r="FF169" s="94"/>
      <c r="FG169" s="94"/>
      <c r="FH169" s="94"/>
      <c r="FI169" s="94"/>
      <c r="FJ169" s="94"/>
      <c r="FK169" s="94"/>
      <c r="FL169" s="94"/>
      <c r="FM169" s="94"/>
      <c r="FN169" s="94"/>
      <c r="FO169" s="94"/>
      <c r="FP169" s="94"/>
      <c r="FQ169" s="94"/>
      <c r="FR169" s="94"/>
      <c r="FS169" s="94"/>
      <c r="FT169" s="94"/>
      <c r="FU169" s="94"/>
      <c r="FV169" s="94"/>
      <c r="FW169" s="94"/>
      <c r="FX169" s="94"/>
      <c r="FY169" s="94"/>
      <c r="FZ169" s="94"/>
      <c r="GA169" s="94"/>
      <c r="GB169" s="94"/>
      <c r="GC169" s="94"/>
      <c r="GD169" s="94"/>
      <c r="GE169" s="94"/>
      <c r="GF169" s="94"/>
      <c r="GG169" s="94"/>
      <c r="GH169" s="94"/>
      <c r="GI169" s="94"/>
      <c r="GJ169" s="94"/>
      <c r="GK169" s="94"/>
      <c r="GL169" s="94"/>
      <c r="GM169" s="94"/>
      <c r="GN169" s="94"/>
      <c r="GO169" s="94"/>
      <c r="GP169" s="94"/>
      <c r="GQ169" s="94"/>
      <c r="GR169" s="94"/>
      <c r="GS169" s="94"/>
      <c r="GT169" s="94"/>
      <c r="GU169" s="94"/>
      <c r="GV169" s="94"/>
      <c r="GW169" s="94"/>
      <c r="GX169" s="94"/>
      <c r="GY169" s="94"/>
      <c r="GZ169" s="94"/>
      <c r="HA169" s="94"/>
      <c r="HB169" s="94"/>
      <c r="HC169" s="94"/>
      <c r="HD169" s="94"/>
      <c r="HE169" s="94"/>
      <c r="HF169" s="94"/>
      <c r="HG169" s="94"/>
      <c r="HH169" s="94"/>
      <c r="HI169" s="94"/>
    </row>
    <row r="170" spans="1:217" ht="15.75">
      <c r="A170" s="106"/>
      <c r="B170" s="94"/>
      <c r="C170" s="94"/>
      <c r="D170" s="94"/>
      <c r="E170" s="94"/>
      <c r="F170" s="94"/>
      <c r="G170" s="94"/>
      <c r="H170" s="94"/>
      <c r="I170" s="94"/>
      <c r="J170" s="94"/>
      <c r="K170" s="94"/>
      <c r="L170" s="94"/>
      <c r="M170" s="94"/>
      <c r="N170" s="94"/>
      <c r="O170" s="94"/>
      <c r="P170" s="94"/>
      <c r="Q170" s="94"/>
      <c r="R170" s="94"/>
      <c r="S170" s="94"/>
      <c r="T170" s="94"/>
      <c r="U170" s="94"/>
      <c r="V170" s="94"/>
      <c r="W170" s="94"/>
      <c r="X170" s="94"/>
      <c r="Y170" s="9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c r="BI170" s="94"/>
      <c r="BJ170" s="94"/>
      <c r="BK170" s="94"/>
      <c r="BL170" s="94"/>
      <c r="BM170" s="94"/>
      <c r="BN170" s="94"/>
      <c r="BO170" s="94"/>
      <c r="BP170" s="94"/>
      <c r="BQ170" s="94"/>
      <c r="BR170" s="94"/>
      <c r="BS170" s="94"/>
      <c r="BT170" s="94"/>
      <c r="BU170" s="94"/>
      <c r="BV170" s="94"/>
      <c r="BW170" s="94"/>
      <c r="BX170" s="94"/>
      <c r="BY170" s="94"/>
      <c r="BZ170" s="94"/>
      <c r="CA170" s="94"/>
      <c r="CB170" s="94"/>
      <c r="CC170" s="94"/>
      <c r="CD170" s="94"/>
      <c r="CE170" s="94"/>
      <c r="CF170" s="94"/>
      <c r="CG170" s="94"/>
      <c r="CH170" s="94"/>
      <c r="CI170" s="94"/>
      <c r="CJ170" s="94"/>
      <c r="CK170" s="94"/>
      <c r="CL170" s="94"/>
      <c r="CM170" s="94"/>
      <c r="CN170" s="94"/>
      <c r="CO170" s="94"/>
      <c r="CP170" s="94"/>
      <c r="CQ170" s="94"/>
      <c r="CR170" s="94"/>
      <c r="CS170" s="94"/>
      <c r="CT170" s="94"/>
      <c r="CU170" s="94"/>
      <c r="CV170" s="94"/>
      <c r="CW170" s="94"/>
      <c r="CX170" s="94"/>
      <c r="CY170" s="94"/>
      <c r="CZ170" s="94"/>
      <c r="DA170" s="94"/>
      <c r="DB170" s="94"/>
      <c r="DC170" s="94"/>
      <c r="DD170" s="94"/>
      <c r="DE170" s="94"/>
      <c r="DF170" s="94"/>
      <c r="DG170" s="94"/>
      <c r="DH170" s="94"/>
      <c r="DI170" s="94"/>
      <c r="DJ170" s="94"/>
      <c r="DK170" s="94"/>
      <c r="DL170" s="94"/>
      <c r="DM170" s="94"/>
      <c r="DN170" s="94"/>
      <c r="DO170" s="94"/>
      <c r="DP170" s="94"/>
      <c r="DQ170" s="94"/>
      <c r="DR170" s="94"/>
      <c r="DS170" s="94"/>
      <c r="DT170" s="94"/>
      <c r="DU170" s="94"/>
      <c r="DV170" s="94"/>
      <c r="DW170" s="94"/>
      <c r="DX170" s="94"/>
      <c r="DY170" s="94"/>
      <c r="DZ170" s="94"/>
      <c r="EA170" s="94"/>
      <c r="EB170" s="94"/>
      <c r="EC170" s="94"/>
      <c r="ED170" s="94"/>
      <c r="EE170" s="94"/>
      <c r="EF170" s="94"/>
      <c r="EG170" s="94"/>
      <c r="EH170" s="94"/>
      <c r="EI170" s="94"/>
      <c r="EJ170" s="94"/>
      <c r="EK170" s="94"/>
      <c r="EL170" s="94"/>
      <c r="EM170" s="94"/>
      <c r="EN170" s="94"/>
      <c r="EO170" s="94"/>
      <c r="EP170" s="94"/>
      <c r="EQ170" s="94"/>
      <c r="ER170" s="94"/>
      <c r="ES170" s="94"/>
      <c r="ET170" s="94"/>
      <c r="EU170" s="94"/>
      <c r="EV170" s="94"/>
      <c r="EW170" s="94"/>
      <c r="EX170" s="94"/>
      <c r="EY170" s="94"/>
      <c r="EZ170" s="94"/>
      <c r="FA170" s="94"/>
      <c r="FB170" s="94"/>
      <c r="FC170" s="94"/>
      <c r="FD170" s="94"/>
      <c r="FE170" s="94"/>
      <c r="FF170" s="94"/>
      <c r="FG170" s="94"/>
      <c r="FH170" s="94"/>
      <c r="FI170" s="94"/>
      <c r="FJ170" s="94"/>
      <c r="FK170" s="94"/>
      <c r="FL170" s="94"/>
      <c r="FM170" s="94"/>
      <c r="FN170" s="94"/>
      <c r="FO170" s="94"/>
      <c r="FP170" s="94"/>
      <c r="FQ170" s="94"/>
      <c r="FR170" s="94"/>
      <c r="FS170" s="94"/>
      <c r="FT170" s="94"/>
      <c r="FU170" s="94"/>
      <c r="FV170" s="94"/>
      <c r="FW170" s="94"/>
      <c r="FX170" s="94"/>
      <c r="FY170" s="94"/>
      <c r="FZ170" s="94"/>
      <c r="GA170" s="94"/>
      <c r="GB170" s="94"/>
      <c r="GC170" s="94"/>
      <c r="GD170" s="94"/>
      <c r="GE170" s="94"/>
      <c r="GF170" s="94"/>
      <c r="GG170" s="94"/>
      <c r="GH170" s="94"/>
      <c r="GI170" s="94"/>
      <c r="GJ170" s="94"/>
      <c r="GK170" s="94"/>
      <c r="GL170" s="94"/>
      <c r="GM170" s="94"/>
      <c r="GN170" s="94"/>
      <c r="GO170" s="94"/>
      <c r="GP170" s="94"/>
      <c r="GQ170" s="94"/>
      <c r="GR170" s="94"/>
      <c r="GS170" s="94"/>
      <c r="GT170" s="94"/>
      <c r="GU170" s="94"/>
      <c r="GV170" s="94"/>
      <c r="GW170" s="94"/>
      <c r="GX170" s="94"/>
      <c r="GY170" s="94"/>
      <c r="GZ170" s="94"/>
      <c r="HA170" s="94"/>
      <c r="HB170" s="94"/>
      <c r="HC170" s="94"/>
      <c r="HD170" s="94"/>
      <c r="HE170" s="94"/>
      <c r="HF170" s="94"/>
      <c r="HG170" s="94"/>
      <c r="HH170" s="94"/>
      <c r="HI170" s="94"/>
    </row>
    <row r="171" spans="1:217" ht="15.75">
      <c r="A171" s="106"/>
      <c r="B171" s="94"/>
      <c r="C171" s="94"/>
      <c r="D171" s="94"/>
      <c r="E171" s="94"/>
      <c r="F171" s="94"/>
      <c r="G171" s="94"/>
      <c r="H171" s="94"/>
      <c r="I171" s="94"/>
      <c r="J171" s="94"/>
      <c r="K171" s="94"/>
      <c r="L171" s="94"/>
      <c r="M171" s="94"/>
      <c r="N171" s="94"/>
      <c r="O171" s="94"/>
      <c r="P171" s="94"/>
      <c r="Q171" s="94"/>
      <c r="R171" s="94"/>
      <c r="S171" s="94"/>
      <c r="T171" s="94"/>
      <c r="U171" s="94"/>
      <c r="V171" s="94"/>
      <c r="W171" s="94"/>
      <c r="X171" s="94"/>
      <c r="Y171" s="94"/>
      <c r="Z171" s="94"/>
      <c r="AA171" s="94"/>
      <c r="AB171" s="94"/>
      <c r="AC171" s="94"/>
      <c r="AD171" s="94"/>
      <c r="AE171" s="94"/>
      <c r="AF171" s="94"/>
      <c r="AG171" s="94"/>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c r="BI171" s="94"/>
      <c r="BJ171" s="94"/>
      <c r="BK171" s="94"/>
      <c r="BL171" s="94"/>
      <c r="BM171" s="94"/>
      <c r="BN171" s="94"/>
      <c r="BO171" s="94"/>
      <c r="BP171" s="94"/>
      <c r="BQ171" s="94"/>
      <c r="BR171" s="94"/>
      <c r="BS171" s="94"/>
      <c r="BT171" s="94"/>
      <c r="BU171" s="94"/>
      <c r="BV171" s="94"/>
      <c r="BW171" s="94"/>
      <c r="BX171" s="94"/>
      <c r="BY171" s="94"/>
      <c r="BZ171" s="94"/>
      <c r="CA171" s="94"/>
      <c r="CB171" s="94"/>
      <c r="CC171" s="94"/>
      <c r="CD171" s="94"/>
      <c r="CE171" s="94"/>
      <c r="CF171" s="94"/>
      <c r="CG171" s="94"/>
      <c r="CH171" s="94"/>
      <c r="CI171" s="94"/>
      <c r="CJ171" s="94"/>
      <c r="CK171" s="94"/>
      <c r="CL171" s="94"/>
      <c r="CM171" s="94"/>
      <c r="CN171" s="94"/>
      <c r="CO171" s="94"/>
      <c r="CP171" s="94"/>
      <c r="CQ171" s="94"/>
      <c r="CR171" s="94"/>
      <c r="CS171" s="94"/>
      <c r="CT171" s="94"/>
      <c r="CU171" s="94"/>
      <c r="CV171" s="94"/>
      <c r="CW171" s="94"/>
      <c r="CX171" s="94"/>
      <c r="CY171" s="94"/>
      <c r="CZ171" s="94"/>
      <c r="DA171" s="94"/>
      <c r="DB171" s="94"/>
      <c r="DC171" s="94"/>
      <c r="DD171" s="94"/>
      <c r="DE171" s="94"/>
      <c r="DF171" s="94"/>
      <c r="DG171" s="94"/>
      <c r="DH171" s="94"/>
      <c r="DI171" s="94"/>
      <c r="DJ171" s="94"/>
      <c r="DK171" s="94"/>
      <c r="DL171" s="94"/>
      <c r="DM171" s="94"/>
      <c r="DN171" s="94"/>
      <c r="DO171" s="94"/>
      <c r="DP171" s="94"/>
      <c r="DQ171" s="94"/>
      <c r="DR171" s="94"/>
      <c r="DS171" s="94"/>
      <c r="DT171" s="94"/>
      <c r="DU171" s="94"/>
      <c r="DV171" s="94"/>
      <c r="DW171" s="94"/>
      <c r="DX171" s="94"/>
      <c r="DY171" s="94"/>
      <c r="DZ171" s="94"/>
      <c r="EA171" s="94"/>
      <c r="EB171" s="94"/>
      <c r="EC171" s="94"/>
      <c r="ED171" s="94"/>
      <c r="EE171" s="94"/>
      <c r="EF171" s="94"/>
      <c r="EG171" s="94"/>
      <c r="EH171" s="94"/>
      <c r="EI171" s="94"/>
      <c r="EJ171" s="94"/>
      <c r="EK171" s="94"/>
      <c r="EL171" s="94"/>
      <c r="EM171" s="94"/>
      <c r="EN171" s="94"/>
      <c r="EO171" s="94"/>
      <c r="EP171" s="94"/>
      <c r="EQ171" s="94"/>
      <c r="ER171" s="94"/>
      <c r="ES171" s="94"/>
      <c r="ET171" s="94"/>
      <c r="EU171" s="94"/>
      <c r="EV171" s="94"/>
      <c r="EW171" s="94"/>
      <c r="EX171" s="94"/>
      <c r="EY171" s="94"/>
      <c r="EZ171" s="94"/>
      <c r="FA171" s="94"/>
      <c r="FB171" s="94"/>
      <c r="FC171" s="94"/>
      <c r="FD171" s="94"/>
      <c r="FE171" s="94"/>
      <c r="FF171" s="94"/>
      <c r="FG171" s="94"/>
      <c r="FH171" s="94"/>
      <c r="FI171" s="94"/>
      <c r="FJ171" s="94"/>
      <c r="FK171" s="94"/>
      <c r="FL171" s="94"/>
      <c r="FM171" s="94"/>
      <c r="FN171" s="94"/>
      <c r="FO171" s="94"/>
      <c r="FP171" s="94"/>
      <c r="FQ171" s="94"/>
      <c r="FR171" s="94"/>
      <c r="FS171" s="94"/>
      <c r="FT171" s="94"/>
      <c r="FU171" s="94"/>
      <c r="FV171" s="94"/>
      <c r="FW171" s="94"/>
      <c r="FX171" s="94"/>
      <c r="FY171" s="94"/>
      <c r="FZ171" s="94"/>
      <c r="GA171" s="94"/>
      <c r="GB171" s="94"/>
      <c r="GC171" s="94"/>
      <c r="GD171" s="94"/>
      <c r="GE171" s="94"/>
      <c r="GF171" s="94"/>
      <c r="GG171" s="94"/>
      <c r="GH171" s="94"/>
      <c r="GI171" s="94"/>
      <c r="GJ171" s="94"/>
      <c r="GK171" s="94"/>
      <c r="GL171" s="94"/>
      <c r="GM171" s="94"/>
      <c r="GN171" s="94"/>
      <c r="GO171" s="94"/>
      <c r="GP171" s="94"/>
      <c r="GQ171" s="94"/>
      <c r="GR171" s="94"/>
      <c r="GS171" s="94"/>
      <c r="GT171" s="94"/>
      <c r="GU171" s="94"/>
      <c r="GV171" s="94"/>
      <c r="GW171" s="94"/>
      <c r="GX171" s="94"/>
      <c r="GY171" s="94"/>
      <c r="GZ171" s="94"/>
      <c r="HA171" s="94"/>
      <c r="HB171" s="94"/>
      <c r="HC171" s="94"/>
      <c r="HD171" s="94"/>
      <c r="HE171" s="94"/>
      <c r="HF171" s="94"/>
      <c r="HG171" s="94"/>
      <c r="HH171" s="94"/>
      <c r="HI171" s="94"/>
    </row>
    <row r="172" spans="1:217" ht="15.75">
      <c r="A172" s="106"/>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c r="AA172" s="94"/>
      <c r="AB172" s="94"/>
      <c r="AC172" s="94"/>
      <c r="AD172" s="94"/>
      <c r="AE172" s="94"/>
      <c r="AF172" s="94"/>
      <c r="AG172" s="94"/>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c r="BI172" s="94"/>
      <c r="BJ172" s="94"/>
      <c r="BK172" s="94"/>
      <c r="BL172" s="94"/>
      <c r="BM172" s="94"/>
      <c r="BN172" s="94"/>
      <c r="BO172" s="94"/>
      <c r="BP172" s="94"/>
      <c r="BQ172" s="94"/>
      <c r="BR172" s="94"/>
      <c r="BS172" s="94"/>
      <c r="BT172" s="94"/>
      <c r="BU172" s="94"/>
      <c r="BV172" s="94"/>
      <c r="BW172" s="94"/>
      <c r="BX172" s="94"/>
      <c r="BY172" s="94"/>
      <c r="BZ172" s="94"/>
      <c r="CA172" s="94"/>
      <c r="CB172" s="94"/>
      <c r="CC172" s="94"/>
      <c r="CD172" s="94"/>
      <c r="CE172" s="94"/>
      <c r="CF172" s="94"/>
      <c r="CG172" s="94"/>
      <c r="CH172" s="94"/>
      <c r="CI172" s="94"/>
      <c r="CJ172" s="94"/>
      <c r="CK172" s="94"/>
      <c r="CL172" s="94"/>
      <c r="CM172" s="94"/>
      <c r="CN172" s="94"/>
      <c r="CO172" s="94"/>
      <c r="CP172" s="94"/>
      <c r="CQ172" s="94"/>
      <c r="CR172" s="94"/>
      <c r="CS172" s="94"/>
      <c r="CT172" s="94"/>
      <c r="CU172" s="94"/>
      <c r="CV172" s="94"/>
      <c r="CW172" s="94"/>
      <c r="CX172" s="94"/>
      <c r="CY172" s="94"/>
      <c r="CZ172" s="94"/>
      <c r="DA172" s="94"/>
      <c r="DB172" s="94"/>
      <c r="DC172" s="94"/>
      <c r="DD172" s="94"/>
      <c r="DE172" s="94"/>
      <c r="DF172" s="94"/>
      <c r="DG172" s="94"/>
      <c r="DH172" s="94"/>
      <c r="DI172" s="94"/>
      <c r="DJ172" s="94"/>
      <c r="DK172" s="94"/>
      <c r="DL172" s="94"/>
      <c r="DM172" s="94"/>
      <c r="DN172" s="94"/>
      <c r="DO172" s="94"/>
      <c r="DP172" s="94"/>
      <c r="DQ172" s="94"/>
      <c r="DR172" s="94"/>
      <c r="DS172" s="94"/>
      <c r="DT172" s="94"/>
      <c r="DU172" s="94"/>
      <c r="DV172" s="94"/>
      <c r="DW172" s="94"/>
      <c r="DX172" s="94"/>
      <c r="DY172" s="94"/>
      <c r="DZ172" s="94"/>
      <c r="EA172" s="94"/>
      <c r="EB172" s="94"/>
      <c r="EC172" s="94"/>
      <c r="ED172" s="94"/>
      <c r="EE172" s="94"/>
      <c r="EF172" s="94"/>
      <c r="EG172" s="94"/>
      <c r="EH172" s="94"/>
      <c r="EI172" s="94"/>
      <c r="EJ172" s="94"/>
      <c r="EK172" s="94"/>
      <c r="EL172" s="94"/>
      <c r="EM172" s="94"/>
      <c r="EN172" s="94"/>
      <c r="EO172" s="94"/>
      <c r="EP172" s="94"/>
      <c r="EQ172" s="94"/>
      <c r="ER172" s="94"/>
      <c r="ES172" s="94"/>
      <c r="ET172" s="94"/>
      <c r="EU172" s="94"/>
      <c r="EV172" s="94"/>
      <c r="EW172" s="94"/>
      <c r="EX172" s="94"/>
      <c r="EY172" s="94"/>
      <c r="EZ172" s="94"/>
      <c r="FA172" s="94"/>
      <c r="FB172" s="94"/>
      <c r="FC172" s="94"/>
      <c r="FD172" s="94"/>
      <c r="FE172" s="94"/>
      <c r="FF172" s="94"/>
      <c r="FG172" s="94"/>
      <c r="FH172" s="94"/>
      <c r="FI172" s="94"/>
      <c r="FJ172" s="94"/>
      <c r="FK172" s="94"/>
      <c r="FL172" s="94"/>
      <c r="FM172" s="94"/>
      <c r="FN172" s="94"/>
      <c r="FO172" s="94"/>
      <c r="FP172" s="94"/>
      <c r="FQ172" s="94"/>
      <c r="FR172" s="94"/>
      <c r="FS172" s="94"/>
      <c r="FT172" s="94"/>
      <c r="FU172" s="94"/>
      <c r="FV172" s="94"/>
      <c r="FW172" s="94"/>
      <c r="FX172" s="94"/>
      <c r="FY172" s="94"/>
      <c r="FZ172" s="94"/>
      <c r="GA172" s="94"/>
      <c r="GB172" s="94"/>
      <c r="GC172" s="94"/>
      <c r="GD172" s="94"/>
      <c r="GE172" s="94"/>
      <c r="GF172" s="94"/>
      <c r="GG172" s="94"/>
      <c r="GH172" s="94"/>
      <c r="GI172" s="94"/>
      <c r="GJ172" s="94"/>
      <c r="GK172" s="94"/>
      <c r="GL172" s="94"/>
      <c r="GM172" s="94"/>
      <c r="GN172" s="94"/>
      <c r="GO172" s="94"/>
      <c r="GP172" s="94"/>
      <c r="GQ172" s="94"/>
      <c r="GR172" s="94"/>
      <c r="GS172" s="94"/>
      <c r="GT172" s="94"/>
      <c r="GU172" s="94"/>
      <c r="GV172" s="94"/>
      <c r="GW172" s="94"/>
      <c r="GX172" s="94"/>
      <c r="GY172" s="94"/>
      <c r="GZ172" s="94"/>
      <c r="HA172" s="94"/>
      <c r="HB172" s="94"/>
      <c r="HC172" s="94"/>
      <c r="HD172" s="94"/>
      <c r="HE172" s="94"/>
      <c r="HF172" s="94"/>
      <c r="HG172" s="94"/>
      <c r="HH172" s="94"/>
      <c r="HI172" s="94"/>
    </row>
    <row r="173" spans="1:217" ht="15.75">
      <c r="A173" s="106"/>
      <c r="B173" s="94"/>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c r="BI173" s="94"/>
      <c r="BJ173" s="94"/>
      <c r="BK173" s="94"/>
      <c r="BL173" s="94"/>
      <c r="BM173" s="94"/>
      <c r="BN173" s="94"/>
      <c r="BO173" s="94"/>
      <c r="BP173" s="94"/>
      <c r="BQ173" s="94"/>
      <c r="BR173" s="94"/>
      <c r="BS173" s="94"/>
      <c r="BT173" s="94"/>
      <c r="BU173" s="94"/>
      <c r="BV173" s="94"/>
      <c r="BW173" s="94"/>
      <c r="BX173" s="94"/>
      <c r="BY173" s="94"/>
      <c r="BZ173" s="94"/>
      <c r="CA173" s="94"/>
      <c r="CB173" s="94"/>
      <c r="CC173" s="94"/>
      <c r="CD173" s="94"/>
      <c r="CE173" s="94"/>
      <c r="CF173" s="94"/>
      <c r="CG173" s="94"/>
      <c r="CH173" s="94"/>
      <c r="CI173" s="94"/>
      <c r="CJ173" s="94"/>
      <c r="CK173" s="94"/>
      <c r="CL173" s="94"/>
      <c r="CM173" s="94"/>
      <c r="CN173" s="94"/>
      <c r="CO173" s="94"/>
      <c r="CP173" s="94"/>
      <c r="CQ173" s="94"/>
      <c r="CR173" s="94"/>
      <c r="CS173" s="94"/>
      <c r="CT173" s="94"/>
      <c r="CU173" s="94"/>
      <c r="CV173" s="94"/>
      <c r="CW173" s="94"/>
      <c r="CX173" s="94"/>
      <c r="CY173" s="94"/>
      <c r="CZ173" s="94"/>
      <c r="DA173" s="94"/>
      <c r="DB173" s="94"/>
      <c r="DC173" s="94"/>
      <c r="DD173" s="94"/>
      <c r="DE173" s="94"/>
      <c r="DF173" s="94"/>
      <c r="DG173" s="94"/>
      <c r="DH173" s="94"/>
      <c r="DI173" s="94"/>
      <c r="DJ173" s="94"/>
      <c r="DK173" s="94"/>
      <c r="DL173" s="94"/>
      <c r="DM173" s="94"/>
      <c r="DN173" s="94"/>
      <c r="DO173" s="94"/>
      <c r="DP173" s="94"/>
      <c r="DQ173" s="94"/>
      <c r="DR173" s="94"/>
      <c r="DS173" s="94"/>
      <c r="DT173" s="94"/>
      <c r="DU173" s="94"/>
      <c r="DV173" s="94"/>
      <c r="DW173" s="94"/>
      <c r="DX173" s="94"/>
      <c r="DY173" s="94"/>
      <c r="DZ173" s="94"/>
      <c r="EA173" s="94"/>
      <c r="EB173" s="94"/>
      <c r="EC173" s="94"/>
      <c r="ED173" s="94"/>
      <c r="EE173" s="94"/>
      <c r="EF173" s="94"/>
      <c r="EG173" s="94"/>
      <c r="EH173" s="94"/>
      <c r="EI173" s="94"/>
      <c r="EJ173" s="94"/>
      <c r="EK173" s="94"/>
      <c r="EL173" s="94"/>
      <c r="EM173" s="94"/>
      <c r="EN173" s="94"/>
      <c r="EO173" s="94"/>
      <c r="EP173" s="94"/>
      <c r="EQ173" s="94"/>
      <c r="ER173" s="94"/>
      <c r="ES173" s="94"/>
      <c r="ET173" s="94"/>
      <c r="EU173" s="94"/>
      <c r="EV173" s="94"/>
      <c r="EW173" s="94"/>
      <c r="EX173" s="94"/>
      <c r="EY173" s="94"/>
      <c r="EZ173" s="94"/>
      <c r="FA173" s="94"/>
      <c r="FB173" s="94"/>
      <c r="FC173" s="94"/>
      <c r="FD173" s="94"/>
      <c r="FE173" s="94"/>
      <c r="FF173" s="94"/>
      <c r="FG173" s="94"/>
      <c r="FH173" s="94"/>
      <c r="FI173" s="94"/>
      <c r="FJ173" s="94"/>
      <c r="FK173" s="94"/>
      <c r="FL173" s="94"/>
      <c r="FM173" s="94"/>
      <c r="FN173" s="94"/>
      <c r="FO173" s="94"/>
      <c r="FP173" s="94"/>
      <c r="FQ173" s="94"/>
      <c r="FR173" s="94"/>
      <c r="FS173" s="94"/>
      <c r="FT173" s="94"/>
      <c r="FU173" s="94"/>
      <c r="FV173" s="94"/>
      <c r="FW173" s="94"/>
      <c r="FX173" s="94"/>
      <c r="FY173" s="94"/>
      <c r="FZ173" s="94"/>
      <c r="GA173" s="94"/>
      <c r="GB173" s="94"/>
      <c r="GC173" s="94"/>
      <c r="GD173" s="94"/>
      <c r="GE173" s="94"/>
      <c r="GF173" s="94"/>
      <c r="GG173" s="94"/>
      <c r="GH173" s="94"/>
      <c r="GI173" s="94"/>
      <c r="GJ173" s="94"/>
      <c r="GK173" s="94"/>
      <c r="GL173" s="94"/>
      <c r="GM173" s="94"/>
      <c r="GN173" s="94"/>
      <c r="GO173" s="94"/>
      <c r="GP173" s="94"/>
      <c r="GQ173" s="94"/>
      <c r="GR173" s="94"/>
      <c r="GS173" s="94"/>
      <c r="GT173" s="94"/>
      <c r="GU173" s="94"/>
      <c r="GV173" s="94"/>
      <c r="GW173" s="94"/>
      <c r="GX173" s="94"/>
      <c r="GY173" s="94"/>
      <c r="GZ173" s="94"/>
      <c r="HA173" s="94"/>
      <c r="HB173" s="94"/>
      <c r="HC173" s="94"/>
      <c r="HD173" s="94"/>
      <c r="HE173" s="94"/>
      <c r="HF173" s="94"/>
      <c r="HG173" s="94"/>
      <c r="HH173" s="94"/>
      <c r="HI173" s="94"/>
    </row>
    <row r="174" spans="1:217" ht="15.75">
      <c r="A174" s="106"/>
      <c r="B174" s="94"/>
      <c r="C174" s="94"/>
      <c r="D174" s="94"/>
      <c r="E174" s="94"/>
      <c r="F174" s="94"/>
      <c r="G174" s="94"/>
      <c r="H174" s="94"/>
      <c r="I174" s="94"/>
      <c r="J174" s="94"/>
      <c r="K174" s="94"/>
      <c r="L174" s="94"/>
      <c r="M174" s="94"/>
      <c r="N174" s="94"/>
      <c r="O174" s="94"/>
      <c r="P174" s="94"/>
      <c r="Q174" s="94"/>
      <c r="R174" s="94"/>
      <c r="S174" s="94"/>
      <c r="T174" s="94"/>
      <c r="U174" s="94"/>
      <c r="V174" s="94"/>
      <c r="W174" s="94"/>
      <c r="X174" s="94"/>
      <c r="Y174" s="94"/>
      <c r="Z174" s="94"/>
      <c r="AA174" s="94"/>
      <c r="AB174" s="94"/>
      <c r="AC174" s="94"/>
      <c r="AD174" s="94"/>
      <c r="AE174" s="94"/>
      <c r="AF174" s="94"/>
      <c r="AG174" s="94"/>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c r="BI174" s="94"/>
      <c r="BJ174" s="94"/>
      <c r="BK174" s="94"/>
      <c r="BL174" s="94"/>
      <c r="BM174" s="94"/>
      <c r="BN174" s="94"/>
      <c r="BO174" s="94"/>
      <c r="BP174" s="94"/>
      <c r="BQ174" s="94"/>
      <c r="BR174" s="94"/>
      <c r="BS174" s="94"/>
      <c r="BT174" s="94"/>
      <c r="BU174" s="94"/>
      <c r="BV174" s="94"/>
      <c r="BW174" s="94"/>
      <c r="BX174" s="94"/>
      <c r="BY174" s="94"/>
      <c r="BZ174" s="94"/>
      <c r="CA174" s="94"/>
      <c r="CB174" s="94"/>
      <c r="CC174" s="94"/>
      <c r="CD174" s="94"/>
      <c r="CE174" s="94"/>
      <c r="CF174" s="94"/>
      <c r="CG174" s="94"/>
      <c r="CH174" s="94"/>
      <c r="CI174" s="94"/>
      <c r="CJ174" s="94"/>
      <c r="CK174" s="94"/>
      <c r="CL174" s="94"/>
      <c r="CM174" s="94"/>
      <c r="CN174" s="94"/>
      <c r="CO174" s="94"/>
      <c r="CP174" s="94"/>
      <c r="CQ174" s="94"/>
      <c r="CR174" s="94"/>
      <c r="CS174" s="94"/>
      <c r="CT174" s="94"/>
      <c r="CU174" s="94"/>
      <c r="CV174" s="94"/>
      <c r="CW174" s="94"/>
      <c r="CX174" s="94"/>
      <c r="CY174" s="94"/>
      <c r="CZ174" s="94"/>
      <c r="DA174" s="94"/>
      <c r="DB174" s="94"/>
      <c r="DC174" s="94"/>
      <c r="DD174" s="94"/>
      <c r="DE174" s="94"/>
      <c r="DF174" s="94"/>
      <c r="DG174" s="94"/>
      <c r="DH174" s="94"/>
      <c r="DI174" s="94"/>
      <c r="DJ174" s="94"/>
      <c r="DK174" s="94"/>
      <c r="DL174" s="94"/>
      <c r="DM174" s="94"/>
      <c r="DN174" s="94"/>
      <c r="DO174" s="94"/>
      <c r="DP174" s="94"/>
      <c r="DQ174" s="94"/>
      <c r="DR174" s="94"/>
      <c r="DS174" s="94"/>
      <c r="DT174" s="94"/>
      <c r="DU174" s="94"/>
      <c r="DV174" s="94"/>
      <c r="DW174" s="94"/>
      <c r="DX174" s="94"/>
      <c r="DY174" s="94"/>
      <c r="DZ174" s="94"/>
      <c r="EA174" s="94"/>
      <c r="EB174" s="94"/>
      <c r="EC174" s="94"/>
      <c r="ED174" s="94"/>
      <c r="EE174" s="94"/>
      <c r="EF174" s="94"/>
      <c r="EG174" s="94"/>
      <c r="EH174" s="94"/>
      <c r="EI174" s="94"/>
      <c r="EJ174" s="94"/>
      <c r="EK174" s="94"/>
      <c r="EL174" s="94"/>
      <c r="EM174" s="94"/>
      <c r="EN174" s="94"/>
      <c r="EO174" s="94"/>
      <c r="EP174" s="94"/>
      <c r="EQ174" s="94"/>
      <c r="ER174" s="94"/>
      <c r="ES174" s="94"/>
      <c r="ET174" s="94"/>
      <c r="EU174" s="94"/>
      <c r="EV174" s="94"/>
      <c r="EW174" s="94"/>
      <c r="EX174" s="94"/>
      <c r="EY174" s="94"/>
      <c r="EZ174" s="94"/>
      <c r="FA174" s="94"/>
      <c r="FB174" s="94"/>
      <c r="FC174" s="94"/>
      <c r="FD174" s="94"/>
      <c r="FE174" s="94"/>
      <c r="FF174" s="94"/>
      <c r="FG174" s="94"/>
      <c r="FH174" s="94"/>
      <c r="FI174" s="94"/>
      <c r="FJ174" s="94"/>
      <c r="FK174" s="94"/>
      <c r="FL174" s="94"/>
      <c r="FM174" s="94"/>
      <c r="FN174" s="94"/>
      <c r="FO174" s="94"/>
      <c r="FP174" s="94"/>
      <c r="FQ174" s="94"/>
      <c r="FR174" s="94"/>
      <c r="FS174" s="94"/>
      <c r="FT174" s="94"/>
      <c r="FU174" s="94"/>
      <c r="FV174" s="94"/>
      <c r="FW174" s="94"/>
      <c r="FX174" s="94"/>
      <c r="FY174" s="94"/>
      <c r="FZ174" s="94"/>
      <c r="GA174" s="94"/>
      <c r="GB174" s="94"/>
      <c r="GC174" s="94"/>
      <c r="GD174" s="94"/>
      <c r="GE174" s="94"/>
      <c r="GF174" s="94"/>
      <c r="GG174" s="94"/>
      <c r="GH174" s="94"/>
      <c r="GI174" s="94"/>
      <c r="GJ174" s="94"/>
      <c r="GK174" s="94"/>
      <c r="GL174" s="94"/>
      <c r="GM174" s="94"/>
      <c r="GN174" s="94"/>
      <c r="GO174" s="94"/>
      <c r="GP174" s="94"/>
      <c r="GQ174" s="94"/>
      <c r="GR174" s="94"/>
      <c r="GS174" s="94"/>
      <c r="GT174" s="94"/>
      <c r="GU174" s="94"/>
      <c r="GV174" s="94"/>
      <c r="GW174" s="94"/>
      <c r="GX174" s="94"/>
      <c r="GY174" s="94"/>
      <c r="GZ174" s="94"/>
      <c r="HA174" s="94"/>
      <c r="HB174" s="94"/>
      <c r="HC174" s="94"/>
      <c r="HD174" s="94"/>
      <c r="HE174" s="94"/>
      <c r="HF174" s="94"/>
      <c r="HG174" s="94"/>
      <c r="HH174" s="94"/>
      <c r="HI174" s="94"/>
    </row>
    <row r="175" spans="1:217" ht="15.75">
      <c r="A175" s="106"/>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c r="AA175" s="94"/>
      <c r="AB175" s="94"/>
      <c r="AC175" s="94"/>
      <c r="AD175" s="94"/>
      <c r="AE175" s="94"/>
      <c r="AF175" s="94"/>
      <c r="AG175" s="94"/>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c r="BI175" s="94"/>
      <c r="BJ175" s="94"/>
      <c r="BK175" s="94"/>
      <c r="BL175" s="94"/>
      <c r="BM175" s="94"/>
      <c r="BN175" s="94"/>
      <c r="BO175" s="94"/>
      <c r="BP175" s="94"/>
      <c r="BQ175" s="94"/>
      <c r="BR175" s="94"/>
      <c r="BS175" s="94"/>
      <c r="BT175" s="94"/>
      <c r="BU175" s="94"/>
      <c r="BV175" s="94"/>
      <c r="BW175" s="94"/>
      <c r="BX175" s="94"/>
      <c r="BY175" s="94"/>
      <c r="BZ175" s="94"/>
      <c r="CA175" s="94"/>
      <c r="CB175" s="94"/>
      <c r="CC175" s="94"/>
      <c r="CD175" s="94"/>
      <c r="CE175" s="94"/>
      <c r="CF175" s="94"/>
      <c r="CG175" s="94"/>
      <c r="CH175" s="94"/>
      <c r="CI175" s="94"/>
      <c r="CJ175" s="94"/>
      <c r="CK175" s="94"/>
      <c r="CL175" s="94"/>
      <c r="CM175" s="94"/>
      <c r="CN175" s="94"/>
      <c r="CO175" s="94"/>
      <c r="CP175" s="94"/>
      <c r="CQ175" s="94"/>
      <c r="CR175" s="94"/>
      <c r="CS175" s="94"/>
      <c r="CT175" s="94"/>
      <c r="CU175" s="94"/>
      <c r="CV175" s="94"/>
      <c r="CW175" s="94"/>
      <c r="CX175" s="94"/>
      <c r="CY175" s="94"/>
      <c r="CZ175" s="94"/>
      <c r="DA175" s="94"/>
      <c r="DB175" s="94"/>
      <c r="DC175" s="94"/>
      <c r="DD175" s="94"/>
      <c r="DE175" s="94"/>
      <c r="DF175" s="94"/>
      <c r="DG175" s="94"/>
      <c r="DH175" s="94"/>
      <c r="DI175" s="94"/>
      <c r="DJ175" s="94"/>
      <c r="DK175" s="94"/>
      <c r="DL175" s="94"/>
      <c r="DM175" s="94"/>
      <c r="DN175" s="94"/>
      <c r="DO175" s="94"/>
      <c r="DP175" s="94"/>
      <c r="DQ175" s="94"/>
      <c r="DR175" s="94"/>
      <c r="DS175" s="94"/>
      <c r="DT175" s="94"/>
      <c r="DU175" s="94"/>
      <c r="DV175" s="94"/>
      <c r="DW175" s="94"/>
      <c r="DX175" s="94"/>
      <c r="DY175" s="94"/>
      <c r="DZ175" s="94"/>
      <c r="EA175" s="94"/>
      <c r="EB175" s="94"/>
      <c r="EC175" s="94"/>
      <c r="ED175" s="94"/>
      <c r="EE175" s="94"/>
      <c r="EF175" s="94"/>
      <c r="EG175" s="94"/>
      <c r="EH175" s="94"/>
      <c r="EI175" s="94"/>
      <c r="EJ175" s="94"/>
      <c r="EK175" s="94"/>
      <c r="EL175" s="94"/>
      <c r="EM175" s="94"/>
      <c r="EN175" s="94"/>
      <c r="EO175" s="94"/>
      <c r="EP175" s="94"/>
      <c r="EQ175" s="94"/>
      <c r="ER175" s="94"/>
      <c r="ES175" s="94"/>
      <c r="ET175" s="94"/>
      <c r="EU175" s="94"/>
      <c r="EV175" s="94"/>
      <c r="EW175" s="94"/>
      <c r="EX175" s="94"/>
      <c r="EY175" s="94"/>
      <c r="EZ175" s="94"/>
      <c r="FA175" s="94"/>
      <c r="FB175" s="94"/>
      <c r="FC175" s="94"/>
      <c r="FD175" s="94"/>
      <c r="FE175" s="94"/>
      <c r="FF175" s="94"/>
      <c r="FG175" s="94"/>
      <c r="FH175" s="94"/>
      <c r="FI175" s="94"/>
      <c r="FJ175" s="94"/>
      <c r="FK175" s="94"/>
      <c r="FL175" s="94"/>
      <c r="FM175" s="94"/>
      <c r="FN175" s="94"/>
      <c r="FO175" s="94"/>
      <c r="FP175" s="94"/>
      <c r="FQ175" s="94"/>
      <c r="FR175" s="94"/>
      <c r="FS175" s="94"/>
      <c r="FT175" s="94"/>
      <c r="FU175" s="94"/>
      <c r="FV175" s="94"/>
      <c r="FW175" s="94"/>
      <c r="FX175" s="94"/>
      <c r="FY175" s="94"/>
      <c r="FZ175" s="94"/>
      <c r="GA175" s="94"/>
      <c r="GB175" s="94"/>
      <c r="GC175" s="94"/>
      <c r="GD175" s="94"/>
      <c r="GE175" s="94"/>
      <c r="GF175" s="94"/>
      <c r="GG175" s="94"/>
      <c r="GH175" s="94"/>
      <c r="GI175" s="94"/>
      <c r="GJ175" s="94"/>
      <c r="GK175" s="94"/>
      <c r="GL175" s="94"/>
      <c r="GM175" s="94"/>
      <c r="GN175" s="94"/>
      <c r="GO175" s="94"/>
      <c r="GP175" s="94"/>
      <c r="GQ175" s="94"/>
      <c r="GR175" s="94"/>
      <c r="GS175" s="94"/>
      <c r="GT175" s="94"/>
      <c r="GU175" s="94"/>
      <c r="GV175" s="94"/>
      <c r="GW175" s="94"/>
      <c r="GX175" s="94"/>
      <c r="GY175" s="94"/>
      <c r="GZ175" s="94"/>
      <c r="HA175" s="94"/>
      <c r="HB175" s="94"/>
      <c r="HC175" s="94"/>
      <c r="HD175" s="94"/>
      <c r="HE175" s="94"/>
      <c r="HF175" s="94"/>
      <c r="HG175" s="94"/>
      <c r="HH175" s="94"/>
      <c r="HI175" s="94"/>
    </row>
    <row r="176" spans="1:217" ht="15.75">
      <c r="A176" s="106"/>
      <c r="B176" s="94"/>
      <c r="C176" s="94"/>
      <c r="D176" s="94"/>
      <c r="E176" s="94"/>
      <c r="F176" s="94"/>
      <c r="G176" s="94"/>
      <c r="H176" s="94"/>
      <c r="I176" s="94"/>
      <c r="J176" s="94"/>
      <c r="K176" s="94"/>
      <c r="L176" s="94"/>
      <c r="M176" s="94"/>
      <c r="N176" s="94"/>
      <c r="O176" s="94"/>
      <c r="P176" s="94"/>
      <c r="Q176" s="94"/>
      <c r="R176" s="94"/>
      <c r="S176" s="94"/>
      <c r="T176" s="94"/>
      <c r="U176" s="94"/>
      <c r="V176" s="94"/>
      <c r="W176" s="94"/>
      <c r="X176" s="94"/>
      <c r="Y176" s="9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c r="BI176" s="94"/>
      <c r="BJ176" s="94"/>
      <c r="BK176" s="94"/>
      <c r="BL176" s="94"/>
      <c r="BM176" s="94"/>
      <c r="BN176" s="94"/>
      <c r="BO176" s="94"/>
      <c r="BP176" s="94"/>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94"/>
      <c r="CM176" s="94"/>
      <c r="CN176" s="94"/>
      <c r="CO176" s="94"/>
      <c r="CP176" s="94"/>
      <c r="CQ176" s="94"/>
      <c r="CR176" s="94"/>
      <c r="CS176" s="94"/>
      <c r="CT176" s="94"/>
      <c r="CU176" s="94"/>
      <c r="CV176" s="94"/>
      <c r="CW176" s="94"/>
      <c r="CX176" s="94"/>
      <c r="CY176" s="94"/>
      <c r="CZ176" s="94"/>
      <c r="DA176" s="94"/>
      <c r="DB176" s="94"/>
      <c r="DC176" s="94"/>
      <c r="DD176" s="94"/>
      <c r="DE176" s="94"/>
      <c r="DF176" s="94"/>
      <c r="DG176" s="94"/>
      <c r="DH176" s="94"/>
      <c r="DI176" s="94"/>
      <c r="DJ176" s="94"/>
      <c r="DK176" s="94"/>
      <c r="DL176" s="94"/>
      <c r="DM176" s="94"/>
      <c r="DN176" s="94"/>
      <c r="DO176" s="94"/>
      <c r="DP176" s="94"/>
      <c r="DQ176" s="94"/>
      <c r="DR176" s="94"/>
      <c r="DS176" s="94"/>
      <c r="DT176" s="94"/>
      <c r="DU176" s="94"/>
      <c r="DV176" s="94"/>
      <c r="DW176" s="94"/>
      <c r="DX176" s="94"/>
      <c r="DY176" s="94"/>
      <c r="DZ176" s="94"/>
      <c r="EA176" s="94"/>
      <c r="EB176" s="94"/>
      <c r="EC176" s="94"/>
      <c r="ED176" s="94"/>
      <c r="EE176" s="94"/>
      <c r="EF176" s="94"/>
      <c r="EG176" s="94"/>
      <c r="EH176" s="94"/>
      <c r="EI176" s="94"/>
      <c r="EJ176" s="94"/>
      <c r="EK176" s="94"/>
      <c r="EL176" s="94"/>
      <c r="EM176" s="94"/>
      <c r="EN176" s="94"/>
      <c r="EO176" s="94"/>
      <c r="EP176" s="94"/>
      <c r="EQ176" s="94"/>
      <c r="ER176" s="94"/>
      <c r="ES176" s="94"/>
      <c r="ET176" s="94"/>
      <c r="EU176" s="94"/>
      <c r="EV176" s="94"/>
      <c r="EW176" s="94"/>
      <c r="EX176" s="94"/>
      <c r="EY176" s="94"/>
      <c r="EZ176" s="94"/>
      <c r="FA176" s="94"/>
      <c r="FB176" s="94"/>
      <c r="FC176" s="94"/>
      <c r="FD176" s="94"/>
      <c r="FE176" s="94"/>
      <c r="FF176" s="94"/>
      <c r="FG176" s="94"/>
      <c r="FH176" s="94"/>
      <c r="FI176" s="94"/>
      <c r="FJ176" s="94"/>
      <c r="FK176" s="94"/>
      <c r="FL176" s="94"/>
      <c r="FM176" s="94"/>
      <c r="FN176" s="94"/>
      <c r="FO176" s="94"/>
      <c r="FP176" s="94"/>
      <c r="FQ176" s="94"/>
      <c r="FR176" s="94"/>
      <c r="FS176" s="94"/>
      <c r="FT176" s="94"/>
      <c r="FU176" s="94"/>
      <c r="FV176" s="94"/>
      <c r="FW176" s="94"/>
      <c r="FX176" s="94"/>
      <c r="FY176" s="94"/>
      <c r="FZ176" s="94"/>
      <c r="GA176" s="94"/>
      <c r="GB176" s="94"/>
      <c r="GC176" s="94"/>
      <c r="GD176" s="94"/>
      <c r="GE176" s="94"/>
      <c r="GF176" s="94"/>
      <c r="GG176" s="94"/>
      <c r="GH176" s="94"/>
      <c r="GI176" s="94"/>
      <c r="GJ176" s="94"/>
      <c r="GK176" s="94"/>
      <c r="GL176" s="94"/>
      <c r="GM176" s="94"/>
      <c r="GN176" s="94"/>
      <c r="GO176" s="94"/>
      <c r="GP176" s="94"/>
      <c r="GQ176" s="94"/>
      <c r="GR176" s="94"/>
      <c r="GS176" s="94"/>
      <c r="GT176" s="94"/>
      <c r="GU176" s="94"/>
      <c r="GV176" s="94"/>
      <c r="GW176" s="94"/>
      <c r="GX176" s="94"/>
      <c r="GY176" s="94"/>
      <c r="GZ176" s="94"/>
      <c r="HA176" s="94"/>
      <c r="HB176" s="94"/>
      <c r="HC176" s="94"/>
      <c r="HD176" s="94"/>
      <c r="HE176" s="94"/>
      <c r="HF176" s="94"/>
      <c r="HG176" s="94"/>
      <c r="HH176" s="94"/>
      <c r="HI176" s="94"/>
    </row>
    <row r="177" spans="1:217" ht="15.75">
      <c r="A177" s="106"/>
      <c r="B177" s="94"/>
      <c r="C177" s="94"/>
      <c r="D177" s="94"/>
      <c r="E177" s="94"/>
      <c r="F177" s="94"/>
      <c r="G177" s="94"/>
      <c r="H177" s="94"/>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c r="FL177" s="94"/>
      <c r="FM177" s="94"/>
      <c r="FN177" s="94"/>
      <c r="FO177" s="94"/>
      <c r="FP177" s="94"/>
      <c r="FQ177" s="94"/>
      <c r="FR177" s="94"/>
      <c r="FS177" s="94"/>
      <c r="FT177" s="94"/>
      <c r="FU177" s="94"/>
      <c r="FV177" s="94"/>
      <c r="FW177" s="94"/>
      <c r="FX177" s="94"/>
      <c r="FY177" s="94"/>
      <c r="FZ177" s="94"/>
      <c r="GA177" s="94"/>
      <c r="GB177" s="94"/>
      <c r="GC177" s="94"/>
      <c r="GD177" s="94"/>
      <c r="GE177" s="94"/>
      <c r="GF177" s="94"/>
      <c r="GG177" s="94"/>
      <c r="GH177" s="94"/>
      <c r="GI177" s="94"/>
      <c r="GJ177" s="94"/>
      <c r="GK177" s="94"/>
      <c r="GL177" s="94"/>
      <c r="GM177" s="94"/>
      <c r="GN177" s="94"/>
      <c r="GO177" s="94"/>
      <c r="GP177" s="94"/>
      <c r="GQ177" s="94"/>
      <c r="GR177" s="94"/>
      <c r="GS177" s="94"/>
      <c r="GT177" s="94"/>
      <c r="GU177" s="94"/>
      <c r="GV177" s="94"/>
      <c r="GW177" s="94"/>
      <c r="GX177" s="94"/>
      <c r="GY177" s="94"/>
      <c r="GZ177" s="94"/>
      <c r="HA177" s="94"/>
      <c r="HB177" s="94"/>
      <c r="HC177" s="94"/>
      <c r="HD177" s="94"/>
      <c r="HE177" s="94"/>
      <c r="HF177" s="94"/>
      <c r="HG177" s="94"/>
      <c r="HH177" s="94"/>
      <c r="HI177" s="94"/>
    </row>
    <row r="178" spans="1:217" ht="15.75">
      <c r="A178" s="106"/>
      <c r="B178" s="94"/>
      <c r="C178" s="94"/>
      <c r="D178" s="94"/>
      <c r="E178" s="94"/>
      <c r="F178" s="94"/>
      <c r="G178" s="94"/>
      <c r="H178" s="94"/>
      <c r="I178" s="94"/>
      <c r="J178" s="94"/>
      <c r="K178" s="94"/>
      <c r="L178" s="94"/>
      <c r="M178" s="94"/>
      <c r="N178" s="94"/>
      <c r="O178" s="94"/>
      <c r="P178" s="94"/>
      <c r="Q178" s="94"/>
      <c r="R178" s="94"/>
      <c r="S178" s="94"/>
      <c r="T178" s="94"/>
      <c r="U178" s="94"/>
      <c r="V178" s="94"/>
      <c r="W178" s="94"/>
      <c r="X178" s="94"/>
      <c r="Y178" s="9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94"/>
      <c r="CM178" s="94"/>
      <c r="CN178" s="94"/>
      <c r="CO178" s="94"/>
      <c r="CP178" s="94"/>
      <c r="CQ178" s="94"/>
      <c r="CR178" s="94"/>
      <c r="CS178" s="94"/>
      <c r="CT178" s="94"/>
      <c r="CU178" s="94"/>
      <c r="CV178" s="94"/>
      <c r="CW178" s="94"/>
      <c r="CX178" s="94"/>
      <c r="CY178" s="94"/>
      <c r="CZ178" s="94"/>
      <c r="DA178" s="94"/>
      <c r="DB178" s="94"/>
      <c r="DC178" s="94"/>
      <c r="DD178" s="94"/>
      <c r="DE178" s="94"/>
      <c r="DF178" s="94"/>
      <c r="DG178" s="94"/>
      <c r="DH178" s="94"/>
      <c r="DI178" s="94"/>
      <c r="DJ178" s="94"/>
      <c r="DK178" s="94"/>
      <c r="DL178" s="94"/>
      <c r="DM178" s="94"/>
      <c r="DN178" s="94"/>
      <c r="DO178" s="94"/>
      <c r="DP178" s="94"/>
      <c r="DQ178" s="94"/>
      <c r="DR178" s="94"/>
      <c r="DS178" s="94"/>
      <c r="DT178" s="94"/>
      <c r="DU178" s="94"/>
      <c r="DV178" s="94"/>
      <c r="DW178" s="94"/>
      <c r="DX178" s="94"/>
      <c r="DY178" s="94"/>
      <c r="DZ178" s="94"/>
      <c r="EA178" s="94"/>
      <c r="EB178" s="94"/>
      <c r="EC178" s="94"/>
      <c r="ED178" s="94"/>
      <c r="EE178" s="94"/>
      <c r="EF178" s="94"/>
      <c r="EG178" s="94"/>
      <c r="EH178" s="94"/>
      <c r="EI178" s="94"/>
      <c r="EJ178" s="94"/>
      <c r="EK178" s="94"/>
      <c r="EL178" s="94"/>
      <c r="EM178" s="94"/>
      <c r="EN178" s="94"/>
      <c r="EO178" s="94"/>
      <c r="EP178" s="94"/>
      <c r="EQ178" s="94"/>
      <c r="ER178" s="94"/>
      <c r="ES178" s="94"/>
      <c r="ET178" s="94"/>
      <c r="EU178" s="94"/>
      <c r="EV178" s="94"/>
      <c r="EW178" s="94"/>
      <c r="EX178" s="94"/>
      <c r="EY178" s="94"/>
      <c r="EZ178" s="94"/>
      <c r="FA178" s="94"/>
      <c r="FB178" s="94"/>
      <c r="FC178" s="94"/>
      <c r="FD178" s="94"/>
      <c r="FE178" s="94"/>
      <c r="FF178" s="94"/>
      <c r="FG178" s="94"/>
      <c r="FH178" s="94"/>
      <c r="FI178" s="94"/>
      <c r="FJ178" s="94"/>
      <c r="FK178" s="94"/>
      <c r="FL178" s="94"/>
      <c r="FM178" s="94"/>
      <c r="FN178" s="94"/>
      <c r="FO178" s="94"/>
      <c r="FP178" s="94"/>
      <c r="FQ178" s="94"/>
      <c r="FR178" s="94"/>
      <c r="FS178" s="94"/>
      <c r="FT178" s="94"/>
      <c r="FU178" s="94"/>
      <c r="FV178" s="94"/>
      <c r="FW178" s="94"/>
      <c r="FX178" s="94"/>
      <c r="FY178" s="94"/>
      <c r="FZ178" s="94"/>
      <c r="GA178" s="94"/>
      <c r="GB178" s="94"/>
      <c r="GC178" s="94"/>
      <c r="GD178" s="94"/>
      <c r="GE178" s="94"/>
      <c r="GF178" s="94"/>
      <c r="GG178" s="94"/>
      <c r="GH178" s="94"/>
      <c r="GI178" s="94"/>
      <c r="GJ178" s="94"/>
      <c r="GK178" s="94"/>
      <c r="GL178" s="94"/>
      <c r="GM178" s="94"/>
      <c r="GN178" s="94"/>
      <c r="GO178" s="94"/>
      <c r="GP178" s="94"/>
      <c r="GQ178" s="94"/>
      <c r="GR178" s="94"/>
      <c r="GS178" s="94"/>
      <c r="GT178" s="94"/>
      <c r="GU178" s="94"/>
      <c r="GV178" s="94"/>
      <c r="GW178" s="94"/>
      <c r="GX178" s="94"/>
      <c r="GY178" s="94"/>
      <c r="GZ178" s="94"/>
      <c r="HA178" s="94"/>
      <c r="HB178" s="94"/>
      <c r="HC178" s="94"/>
      <c r="HD178" s="94"/>
      <c r="HE178" s="94"/>
      <c r="HF178" s="94"/>
      <c r="HG178" s="94"/>
      <c r="HH178" s="94"/>
      <c r="HI178" s="94"/>
    </row>
    <row r="179" spans="1:217" ht="15.75">
      <c r="A179" s="106"/>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4"/>
      <c r="FL179" s="94"/>
      <c r="FM179" s="94"/>
      <c r="FN179" s="94"/>
      <c r="FO179" s="94"/>
      <c r="FP179" s="94"/>
      <c r="FQ179" s="94"/>
      <c r="FR179" s="94"/>
      <c r="FS179" s="94"/>
      <c r="FT179" s="94"/>
      <c r="FU179" s="94"/>
      <c r="FV179" s="94"/>
      <c r="FW179" s="94"/>
      <c r="FX179" s="94"/>
      <c r="FY179" s="94"/>
      <c r="FZ179" s="94"/>
      <c r="GA179" s="94"/>
      <c r="GB179" s="94"/>
      <c r="GC179" s="94"/>
      <c r="GD179" s="94"/>
      <c r="GE179" s="94"/>
      <c r="GF179" s="94"/>
      <c r="GG179" s="94"/>
      <c r="GH179" s="94"/>
      <c r="GI179" s="94"/>
      <c r="GJ179" s="94"/>
      <c r="GK179" s="94"/>
      <c r="GL179" s="94"/>
      <c r="GM179" s="94"/>
      <c r="GN179" s="94"/>
      <c r="GO179" s="94"/>
      <c r="GP179" s="94"/>
      <c r="GQ179" s="94"/>
      <c r="GR179" s="94"/>
      <c r="GS179" s="94"/>
      <c r="GT179" s="94"/>
      <c r="GU179" s="94"/>
      <c r="GV179" s="94"/>
      <c r="GW179" s="94"/>
      <c r="GX179" s="94"/>
      <c r="GY179" s="94"/>
      <c r="GZ179" s="94"/>
      <c r="HA179" s="94"/>
      <c r="HB179" s="94"/>
      <c r="HC179" s="94"/>
      <c r="HD179" s="94"/>
      <c r="HE179" s="94"/>
      <c r="HF179" s="94"/>
      <c r="HG179" s="94"/>
      <c r="HH179" s="94"/>
      <c r="HI179" s="94"/>
    </row>
    <row r="180" spans="1:217" ht="15.75">
      <c r="A180" s="106"/>
      <c r="B180" s="94"/>
      <c r="C180" s="94"/>
      <c r="D180" s="94"/>
      <c r="E180" s="94"/>
      <c r="F180" s="94"/>
      <c r="G180" s="94"/>
      <c r="H180" s="94"/>
      <c r="I180" s="94"/>
      <c r="J180" s="94"/>
      <c r="K180" s="94"/>
      <c r="L180" s="94"/>
      <c r="M180" s="94"/>
      <c r="N180" s="94"/>
      <c r="O180" s="94"/>
      <c r="P180" s="94"/>
      <c r="Q180" s="94"/>
      <c r="R180" s="94"/>
      <c r="S180" s="94"/>
      <c r="T180" s="94"/>
      <c r="U180" s="94"/>
      <c r="V180" s="94"/>
      <c r="W180" s="94"/>
      <c r="X180" s="94"/>
      <c r="Y180" s="94"/>
      <c r="Z180" s="94"/>
      <c r="AA180" s="94"/>
      <c r="AB180" s="94"/>
      <c r="AC180" s="94"/>
      <c r="AD180" s="94"/>
      <c r="AE180" s="94"/>
      <c r="AF180" s="94"/>
      <c r="AG180" s="94"/>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c r="BI180" s="94"/>
      <c r="BJ180" s="94"/>
      <c r="BK180" s="94"/>
      <c r="BL180" s="94"/>
      <c r="BM180" s="94"/>
      <c r="BN180" s="94"/>
      <c r="BO180" s="94"/>
      <c r="BP180" s="94"/>
      <c r="BQ180" s="94"/>
      <c r="BR180" s="94"/>
      <c r="BS180" s="94"/>
      <c r="BT180" s="94"/>
      <c r="BU180" s="94"/>
      <c r="BV180" s="94"/>
      <c r="BW180" s="94"/>
      <c r="BX180" s="94"/>
      <c r="BY180" s="94"/>
      <c r="BZ180" s="94"/>
      <c r="CA180" s="94"/>
      <c r="CB180" s="94"/>
      <c r="CC180" s="94"/>
      <c r="CD180" s="94"/>
      <c r="CE180" s="94"/>
      <c r="CF180" s="94"/>
      <c r="CG180" s="94"/>
      <c r="CH180" s="94"/>
      <c r="CI180" s="94"/>
      <c r="CJ180" s="94"/>
      <c r="CK180" s="94"/>
      <c r="CL180" s="94"/>
      <c r="CM180" s="94"/>
      <c r="CN180" s="94"/>
      <c r="CO180" s="94"/>
      <c r="CP180" s="94"/>
      <c r="CQ180" s="94"/>
      <c r="CR180" s="94"/>
      <c r="CS180" s="94"/>
      <c r="CT180" s="94"/>
      <c r="CU180" s="94"/>
      <c r="CV180" s="94"/>
      <c r="CW180" s="94"/>
      <c r="CX180" s="94"/>
      <c r="CY180" s="94"/>
      <c r="CZ180" s="94"/>
      <c r="DA180" s="94"/>
      <c r="DB180" s="94"/>
      <c r="DC180" s="94"/>
      <c r="DD180" s="94"/>
      <c r="DE180" s="94"/>
      <c r="DF180" s="94"/>
      <c r="DG180" s="94"/>
      <c r="DH180" s="94"/>
      <c r="DI180" s="94"/>
      <c r="DJ180" s="94"/>
      <c r="DK180" s="94"/>
      <c r="DL180" s="94"/>
      <c r="DM180" s="94"/>
      <c r="DN180" s="94"/>
      <c r="DO180" s="94"/>
      <c r="DP180" s="94"/>
      <c r="DQ180" s="94"/>
      <c r="DR180" s="94"/>
      <c r="DS180" s="94"/>
      <c r="DT180" s="94"/>
      <c r="DU180" s="94"/>
      <c r="DV180" s="94"/>
      <c r="DW180" s="94"/>
      <c r="DX180" s="94"/>
      <c r="DY180" s="94"/>
      <c r="DZ180" s="94"/>
      <c r="EA180" s="94"/>
      <c r="EB180" s="94"/>
      <c r="EC180" s="94"/>
      <c r="ED180" s="94"/>
      <c r="EE180" s="94"/>
      <c r="EF180" s="94"/>
      <c r="EG180" s="94"/>
      <c r="EH180" s="94"/>
      <c r="EI180" s="94"/>
      <c r="EJ180" s="94"/>
      <c r="EK180" s="94"/>
      <c r="EL180" s="94"/>
      <c r="EM180" s="94"/>
      <c r="EN180" s="94"/>
      <c r="EO180" s="94"/>
      <c r="EP180" s="94"/>
      <c r="EQ180" s="94"/>
      <c r="ER180" s="94"/>
      <c r="ES180" s="94"/>
      <c r="ET180" s="94"/>
      <c r="EU180" s="94"/>
      <c r="EV180" s="94"/>
      <c r="EW180" s="94"/>
      <c r="EX180" s="94"/>
      <c r="EY180" s="94"/>
      <c r="EZ180" s="94"/>
      <c r="FA180" s="94"/>
      <c r="FB180" s="94"/>
      <c r="FC180" s="94"/>
      <c r="FD180" s="94"/>
      <c r="FE180" s="94"/>
      <c r="FF180" s="94"/>
      <c r="FG180" s="94"/>
      <c r="FH180" s="94"/>
      <c r="FI180" s="94"/>
      <c r="FJ180" s="94"/>
      <c r="FK180" s="94"/>
      <c r="FL180" s="94"/>
      <c r="FM180" s="94"/>
      <c r="FN180" s="94"/>
      <c r="FO180" s="94"/>
      <c r="FP180" s="94"/>
      <c r="FQ180" s="94"/>
      <c r="FR180" s="94"/>
      <c r="FS180" s="94"/>
      <c r="FT180" s="94"/>
      <c r="FU180" s="94"/>
      <c r="FV180" s="94"/>
      <c r="FW180" s="94"/>
      <c r="FX180" s="94"/>
      <c r="FY180" s="94"/>
      <c r="FZ180" s="94"/>
      <c r="GA180" s="94"/>
      <c r="GB180" s="94"/>
      <c r="GC180" s="94"/>
      <c r="GD180" s="94"/>
      <c r="GE180" s="94"/>
      <c r="GF180" s="94"/>
      <c r="GG180" s="94"/>
      <c r="GH180" s="94"/>
      <c r="GI180" s="94"/>
      <c r="GJ180" s="94"/>
      <c r="GK180" s="94"/>
      <c r="GL180" s="94"/>
      <c r="GM180" s="94"/>
      <c r="GN180" s="94"/>
      <c r="GO180" s="94"/>
      <c r="GP180" s="94"/>
      <c r="GQ180" s="94"/>
      <c r="GR180" s="94"/>
      <c r="GS180" s="94"/>
      <c r="GT180" s="94"/>
      <c r="GU180" s="94"/>
      <c r="GV180" s="94"/>
      <c r="GW180" s="94"/>
      <c r="GX180" s="94"/>
      <c r="GY180" s="94"/>
      <c r="GZ180" s="94"/>
      <c r="HA180" s="94"/>
      <c r="HB180" s="94"/>
      <c r="HC180" s="94"/>
      <c r="HD180" s="94"/>
      <c r="HE180" s="94"/>
      <c r="HF180" s="94"/>
      <c r="HG180" s="94"/>
      <c r="HH180" s="94"/>
      <c r="HI180" s="94"/>
    </row>
    <row r="181" spans="1:217" ht="15.75">
      <c r="A181" s="106"/>
      <c r="B181" s="94"/>
      <c r="C181" s="94"/>
      <c r="D181" s="94"/>
      <c r="E181" s="94"/>
      <c r="F181" s="94"/>
      <c r="G181" s="94"/>
      <c r="H181" s="94"/>
      <c r="I181" s="94"/>
      <c r="J181" s="94"/>
      <c r="K181" s="94"/>
      <c r="L181" s="94"/>
      <c r="M181" s="94"/>
      <c r="N181" s="94"/>
      <c r="O181" s="94"/>
      <c r="P181" s="94"/>
      <c r="Q181" s="94"/>
      <c r="R181" s="94"/>
      <c r="S181" s="94"/>
      <c r="T181" s="94"/>
      <c r="U181" s="94"/>
      <c r="V181" s="94"/>
      <c r="W181" s="94"/>
      <c r="X181" s="94"/>
      <c r="Y181" s="94"/>
      <c r="Z181" s="94"/>
      <c r="AA181" s="94"/>
      <c r="AB181" s="94"/>
      <c r="AC181" s="94"/>
      <c r="AD181" s="94"/>
      <c r="AE181" s="94"/>
      <c r="AF181" s="94"/>
      <c r="AG181" s="94"/>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c r="BI181" s="94"/>
      <c r="BJ181" s="94"/>
      <c r="BK181" s="94"/>
      <c r="BL181" s="94"/>
      <c r="BM181" s="94"/>
      <c r="BN181" s="94"/>
      <c r="BO181" s="94"/>
      <c r="BP181" s="94"/>
      <c r="BQ181" s="94"/>
      <c r="BR181" s="94"/>
      <c r="BS181" s="94"/>
      <c r="BT181" s="94"/>
      <c r="BU181" s="94"/>
      <c r="BV181" s="94"/>
      <c r="BW181" s="94"/>
      <c r="BX181" s="94"/>
      <c r="BY181" s="94"/>
      <c r="BZ181" s="94"/>
      <c r="CA181" s="94"/>
      <c r="CB181" s="94"/>
      <c r="CC181" s="94"/>
      <c r="CD181" s="94"/>
      <c r="CE181" s="94"/>
      <c r="CF181" s="94"/>
      <c r="CG181" s="94"/>
      <c r="CH181" s="94"/>
      <c r="CI181" s="94"/>
      <c r="CJ181" s="94"/>
      <c r="CK181" s="94"/>
      <c r="CL181" s="94"/>
      <c r="CM181" s="94"/>
      <c r="CN181" s="94"/>
      <c r="CO181" s="94"/>
      <c r="CP181" s="94"/>
      <c r="CQ181" s="94"/>
      <c r="CR181" s="94"/>
      <c r="CS181" s="94"/>
      <c r="CT181" s="94"/>
      <c r="CU181" s="94"/>
      <c r="CV181" s="94"/>
      <c r="CW181" s="94"/>
      <c r="CX181" s="94"/>
      <c r="CY181" s="94"/>
      <c r="CZ181" s="94"/>
      <c r="DA181" s="94"/>
      <c r="DB181" s="94"/>
      <c r="DC181" s="94"/>
      <c r="DD181" s="94"/>
      <c r="DE181" s="94"/>
      <c r="DF181" s="94"/>
      <c r="DG181" s="94"/>
      <c r="DH181" s="94"/>
      <c r="DI181" s="94"/>
      <c r="DJ181" s="94"/>
      <c r="DK181" s="94"/>
      <c r="DL181" s="94"/>
      <c r="DM181" s="94"/>
      <c r="DN181" s="94"/>
      <c r="DO181" s="94"/>
      <c r="DP181" s="94"/>
      <c r="DQ181" s="94"/>
      <c r="DR181" s="94"/>
      <c r="DS181" s="94"/>
      <c r="DT181" s="94"/>
      <c r="DU181" s="94"/>
      <c r="DV181" s="94"/>
      <c r="DW181" s="94"/>
      <c r="DX181" s="94"/>
      <c r="DY181" s="94"/>
      <c r="DZ181" s="94"/>
      <c r="EA181" s="94"/>
      <c r="EB181" s="94"/>
      <c r="EC181" s="94"/>
      <c r="ED181" s="94"/>
      <c r="EE181" s="94"/>
      <c r="EF181" s="94"/>
      <c r="EG181" s="94"/>
      <c r="EH181" s="94"/>
      <c r="EI181" s="94"/>
      <c r="EJ181" s="94"/>
      <c r="EK181" s="94"/>
      <c r="EL181" s="94"/>
      <c r="EM181" s="94"/>
      <c r="EN181" s="94"/>
      <c r="EO181" s="94"/>
      <c r="EP181" s="94"/>
      <c r="EQ181" s="94"/>
      <c r="ER181" s="94"/>
      <c r="ES181" s="94"/>
      <c r="ET181" s="94"/>
      <c r="EU181" s="94"/>
      <c r="EV181" s="94"/>
      <c r="EW181" s="94"/>
      <c r="EX181" s="94"/>
      <c r="EY181" s="94"/>
      <c r="EZ181" s="94"/>
      <c r="FA181" s="94"/>
      <c r="FB181" s="94"/>
      <c r="FC181" s="94"/>
      <c r="FD181" s="94"/>
      <c r="FE181" s="94"/>
      <c r="FF181" s="94"/>
      <c r="FG181" s="94"/>
      <c r="FH181" s="94"/>
      <c r="FI181" s="94"/>
      <c r="FJ181" s="94"/>
      <c r="FK181" s="94"/>
      <c r="FL181" s="94"/>
      <c r="FM181" s="94"/>
      <c r="FN181" s="94"/>
      <c r="FO181" s="94"/>
      <c r="FP181" s="94"/>
      <c r="FQ181" s="94"/>
      <c r="FR181" s="94"/>
      <c r="FS181" s="94"/>
      <c r="FT181" s="94"/>
      <c r="FU181" s="94"/>
      <c r="FV181" s="94"/>
      <c r="FW181" s="94"/>
      <c r="FX181" s="94"/>
      <c r="FY181" s="94"/>
      <c r="FZ181" s="94"/>
      <c r="GA181" s="94"/>
      <c r="GB181" s="94"/>
      <c r="GC181" s="94"/>
      <c r="GD181" s="94"/>
      <c r="GE181" s="94"/>
      <c r="GF181" s="94"/>
      <c r="GG181" s="94"/>
      <c r="GH181" s="94"/>
      <c r="GI181" s="94"/>
      <c r="GJ181" s="94"/>
      <c r="GK181" s="94"/>
      <c r="GL181" s="94"/>
      <c r="GM181" s="94"/>
      <c r="GN181" s="94"/>
      <c r="GO181" s="94"/>
      <c r="GP181" s="94"/>
      <c r="GQ181" s="94"/>
      <c r="GR181" s="94"/>
      <c r="GS181" s="94"/>
      <c r="GT181" s="94"/>
      <c r="GU181" s="94"/>
      <c r="GV181" s="94"/>
      <c r="GW181" s="94"/>
      <c r="GX181" s="94"/>
      <c r="GY181" s="94"/>
      <c r="GZ181" s="94"/>
      <c r="HA181" s="94"/>
      <c r="HB181" s="94"/>
      <c r="HC181" s="94"/>
      <c r="HD181" s="94"/>
      <c r="HE181" s="94"/>
      <c r="HF181" s="94"/>
      <c r="HG181" s="94"/>
      <c r="HH181" s="94"/>
      <c r="HI181" s="94"/>
    </row>
    <row r="182" spans="1:217" ht="15.75">
      <c r="A182" s="106"/>
      <c r="B182" s="94"/>
      <c r="C182" s="94"/>
      <c r="D182" s="94"/>
      <c r="E182" s="94"/>
      <c r="F182" s="94"/>
      <c r="G182" s="94"/>
      <c r="H182" s="94"/>
      <c r="I182" s="94"/>
      <c r="J182" s="94"/>
      <c r="K182" s="94"/>
      <c r="L182" s="94"/>
      <c r="M182" s="94"/>
      <c r="N182" s="94"/>
      <c r="O182" s="94"/>
      <c r="P182" s="94"/>
      <c r="Q182" s="94"/>
      <c r="R182" s="94"/>
      <c r="S182" s="94"/>
      <c r="T182" s="94"/>
      <c r="U182" s="94"/>
      <c r="V182" s="94"/>
      <c r="W182" s="94"/>
      <c r="X182" s="94"/>
      <c r="Y182" s="94"/>
      <c r="Z182" s="94"/>
      <c r="AA182" s="94"/>
      <c r="AB182" s="94"/>
      <c r="AC182" s="94"/>
      <c r="AD182" s="94"/>
      <c r="AE182" s="94"/>
      <c r="AF182" s="94"/>
      <c r="AG182" s="94"/>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c r="BI182" s="94"/>
      <c r="BJ182" s="94"/>
      <c r="BK182" s="94"/>
      <c r="BL182" s="94"/>
      <c r="BM182" s="94"/>
      <c r="BN182" s="94"/>
      <c r="BO182" s="94"/>
      <c r="BP182" s="94"/>
      <c r="BQ182" s="94"/>
      <c r="BR182" s="94"/>
      <c r="BS182" s="94"/>
      <c r="BT182" s="94"/>
      <c r="BU182" s="94"/>
      <c r="BV182" s="94"/>
      <c r="BW182" s="94"/>
      <c r="BX182" s="94"/>
      <c r="BY182" s="94"/>
      <c r="BZ182" s="94"/>
      <c r="CA182" s="94"/>
      <c r="CB182" s="94"/>
      <c r="CC182" s="94"/>
      <c r="CD182" s="94"/>
      <c r="CE182" s="94"/>
      <c r="CF182" s="94"/>
      <c r="CG182" s="94"/>
      <c r="CH182" s="94"/>
      <c r="CI182" s="94"/>
      <c r="CJ182" s="94"/>
      <c r="CK182" s="94"/>
      <c r="CL182" s="94"/>
      <c r="CM182" s="94"/>
      <c r="CN182" s="94"/>
      <c r="CO182" s="94"/>
      <c r="CP182" s="94"/>
      <c r="CQ182" s="94"/>
      <c r="CR182" s="94"/>
      <c r="CS182" s="94"/>
      <c r="CT182" s="94"/>
      <c r="CU182" s="94"/>
      <c r="CV182" s="94"/>
      <c r="CW182" s="94"/>
      <c r="CX182" s="94"/>
      <c r="CY182" s="94"/>
      <c r="CZ182" s="94"/>
      <c r="DA182" s="94"/>
      <c r="DB182" s="94"/>
      <c r="DC182" s="94"/>
      <c r="DD182" s="94"/>
      <c r="DE182" s="94"/>
      <c r="DF182" s="94"/>
      <c r="DG182" s="94"/>
      <c r="DH182" s="94"/>
      <c r="DI182" s="94"/>
      <c r="DJ182" s="94"/>
      <c r="DK182" s="94"/>
      <c r="DL182" s="94"/>
      <c r="DM182" s="94"/>
      <c r="DN182" s="94"/>
      <c r="DO182" s="94"/>
      <c r="DP182" s="94"/>
      <c r="DQ182" s="94"/>
      <c r="DR182" s="94"/>
      <c r="DS182" s="94"/>
      <c r="DT182" s="94"/>
      <c r="DU182" s="94"/>
      <c r="DV182" s="94"/>
      <c r="DW182" s="94"/>
      <c r="DX182" s="94"/>
      <c r="DY182" s="94"/>
      <c r="DZ182" s="94"/>
      <c r="EA182" s="94"/>
      <c r="EB182" s="94"/>
      <c r="EC182" s="94"/>
      <c r="ED182" s="94"/>
      <c r="EE182" s="94"/>
      <c r="EF182" s="94"/>
      <c r="EG182" s="94"/>
      <c r="EH182" s="94"/>
      <c r="EI182" s="94"/>
      <c r="EJ182" s="94"/>
      <c r="EK182" s="94"/>
      <c r="EL182" s="94"/>
      <c r="EM182" s="94"/>
      <c r="EN182" s="94"/>
      <c r="EO182" s="94"/>
      <c r="EP182" s="94"/>
      <c r="EQ182" s="94"/>
      <c r="ER182" s="94"/>
      <c r="ES182" s="94"/>
      <c r="ET182" s="94"/>
      <c r="EU182" s="94"/>
      <c r="EV182" s="94"/>
      <c r="EW182" s="94"/>
      <c r="EX182" s="94"/>
      <c r="EY182" s="94"/>
      <c r="EZ182" s="94"/>
      <c r="FA182" s="94"/>
      <c r="FB182" s="94"/>
      <c r="FC182" s="94"/>
      <c r="FD182" s="94"/>
      <c r="FE182" s="94"/>
      <c r="FF182" s="94"/>
      <c r="FG182" s="94"/>
      <c r="FH182" s="94"/>
      <c r="FI182" s="94"/>
      <c r="FJ182" s="94"/>
      <c r="FK182" s="94"/>
      <c r="FL182" s="94"/>
      <c r="FM182" s="94"/>
      <c r="FN182" s="94"/>
      <c r="FO182" s="94"/>
      <c r="FP182" s="94"/>
      <c r="FQ182" s="94"/>
      <c r="FR182" s="94"/>
      <c r="FS182" s="94"/>
      <c r="FT182" s="94"/>
      <c r="FU182" s="94"/>
      <c r="FV182" s="94"/>
      <c r="FW182" s="94"/>
      <c r="FX182" s="94"/>
      <c r="FY182" s="94"/>
      <c r="FZ182" s="94"/>
      <c r="GA182" s="94"/>
      <c r="GB182" s="94"/>
      <c r="GC182" s="94"/>
      <c r="GD182" s="94"/>
      <c r="GE182" s="94"/>
      <c r="GF182" s="94"/>
      <c r="GG182" s="94"/>
      <c r="GH182" s="94"/>
      <c r="GI182" s="94"/>
      <c r="GJ182" s="94"/>
      <c r="GK182" s="94"/>
      <c r="GL182" s="94"/>
      <c r="GM182" s="94"/>
      <c r="GN182" s="94"/>
      <c r="GO182" s="94"/>
      <c r="GP182" s="94"/>
      <c r="GQ182" s="94"/>
      <c r="GR182" s="94"/>
      <c r="GS182" s="94"/>
      <c r="GT182" s="94"/>
      <c r="GU182" s="94"/>
      <c r="GV182" s="94"/>
      <c r="GW182" s="94"/>
      <c r="GX182" s="94"/>
      <c r="GY182" s="94"/>
      <c r="GZ182" s="94"/>
      <c r="HA182" s="94"/>
      <c r="HB182" s="94"/>
      <c r="HC182" s="94"/>
      <c r="HD182" s="94"/>
      <c r="HE182" s="94"/>
      <c r="HF182" s="94"/>
      <c r="HG182" s="94"/>
      <c r="HH182" s="94"/>
      <c r="HI182" s="94"/>
    </row>
    <row r="183" spans="1:217" ht="15.75">
      <c r="A183" s="106"/>
      <c r="B183" s="94"/>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c r="BI183" s="94"/>
      <c r="BJ183" s="94"/>
      <c r="BK183" s="94"/>
      <c r="BL183" s="94"/>
      <c r="BM183" s="94"/>
      <c r="BN183" s="94"/>
      <c r="BO183" s="94"/>
      <c r="BP183" s="94"/>
      <c r="BQ183" s="94"/>
      <c r="BR183" s="94"/>
      <c r="BS183" s="94"/>
      <c r="BT183" s="94"/>
      <c r="BU183" s="94"/>
      <c r="BV183" s="94"/>
      <c r="BW183" s="94"/>
      <c r="BX183" s="94"/>
      <c r="BY183" s="94"/>
      <c r="BZ183" s="94"/>
      <c r="CA183" s="94"/>
      <c r="CB183" s="94"/>
      <c r="CC183" s="94"/>
      <c r="CD183" s="94"/>
      <c r="CE183" s="94"/>
      <c r="CF183" s="94"/>
      <c r="CG183" s="94"/>
      <c r="CH183" s="94"/>
      <c r="CI183" s="94"/>
      <c r="CJ183" s="94"/>
      <c r="CK183" s="94"/>
      <c r="CL183" s="94"/>
      <c r="CM183" s="94"/>
      <c r="CN183" s="94"/>
      <c r="CO183" s="94"/>
      <c r="CP183" s="94"/>
      <c r="CQ183" s="94"/>
      <c r="CR183" s="94"/>
      <c r="CS183" s="94"/>
      <c r="CT183" s="94"/>
      <c r="CU183" s="94"/>
      <c r="CV183" s="94"/>
      <c r="CW183" s="94"/>
      <c r="CX183" s="94"/>
      <c r="CY183" s="94"/>
      <c r="CZ183" s="94"/>
      <c r="DA183" s="94"/>
      <c r="DB183" s="94"/>
      <c r="DC183" s="94"/>
      <c r="DD183" s="94"/>
      <c r="DE183" s="94"/>
      <c r="DF183" s="94"/>
      <c r="DG183" s="94"/>
      <c r="DH183" s="94"/>
      <c r="DI183" s="94"/>
      <c r="DJ183" s="94"/>
      <c r="DK183" s="94"/>
      <c r="DL183" s="94"/>
      <c r="DM183" s="94"/>
      <c r="DN183" s="94"/>
      <c r="DO183" s="94"/>
      <c r="DP183" s="94"/>
      <c r="DQ183" s="94"/>
      <c r="DR183" s="94"/>
      <c r="DS183" s="94"/>
      <c r="DT183" s="94"/>
      <c r="DU183" s="94"/>
      <c r="DV183" s="94"/>
      <c r="DW183" s="94"/>
      <c r="DX183" s="94"/>
      <c r="DY183" s="94"/>
      <c r="DZ183" s="94"/>
      <c r="EA183" s="94"/>
      <c r="EB183" s="94"/>
      <c r="EC183" s="94"/>
      <c r="ED183" s="94"/>
      <c r="EE183" s="94"/>
      <c r="EF183" s="94"/>
      <c r="EG183" s="94"/>
      <c r="EH183" s="94"/>
      <c r="EI183" s="94"/>
      <c r="EJ183" s="94"/>
      <c r="EK183" s="94"/>
      <c r="EL183" s="94"/>
      <c r="EM183" s="94"/>
      <c r="EN183" s="94"/>
      <c r="EO183" s="94"/>
      <c r="EP183" s="94"/>
      <c r="EQ183" s="94"/>
      <c r="ER183" s="94"/>
      <c r="ES183" s="94"/>
      <c r="ET183" s="94"/>
      <c r="EU183" s="94"/>
      <c r="EV183" s="94"/>
      <c r="EW183" s="94"/>
      <c r="EX183" s="94"/>
      <c r="EY183" s="94"/>
      <c r="EZ183" s="94"/>
      <c r="FA183" s="94"/>
      <c r="FB183" s="94"/>
      <c r="FC183" s="94"/>
      <c r="FD183" s="94"/>
      <c r="FE183" s="94"/>
      <c r="FF183" s="94"/>
      <c r="FG183" s="94"/>
      <c r="FH183" s="94"/>
      <c r="FI183" s="94"/>
      <c r="FJ183" s="94"/>
      <c r="FK183" s="94"/>
      <c r="FL183" s="94"/>
      <c r="FM183" s="94"/>
      <c r="FN183" s="94"/>
      <c r="FO183" s="94"/>
      <c r="FP183" s="94"/>
      <c r="FQ183" s="94"/>
      <c r="FR183" s="94"/>
      <c r="FS183" s="94"/>
      <c r="FT183" s="94"/>
      <c r="FU183" s="94"/>
      <c r="FV183" s="94"/>
      <c r="FW183" s="94"/>
      <c r="FX183" s="94"/>
      <c r="FY183" s="94"/>
      <c r="FZ183" s="94"/>
      <c r="GA183" s="94"/>
      <c r="GB183" s="94"/>
      <c r="GC183" s="94"/>
      <c r="GD183" s="94"/>
      <c r="GE183" s="94"/>
      <c r="GF183" s="94"/>
      <c r="GG183" s="94"/>
      <c r="GH183" s="94"/>
      <c r="GI183" s="94"/>
      <c r="GJ183" s="94"/>
      <c r="GK183" s="94"/>
      <c r="GL183" s="94"/>
      <c r="GM183" s="94"/>
      <c r="GN183" s="94"/>
      <c r="GO183" s="94"/>
      <c r="GP183" s="94"/>
      <c r="GQ183" s="94"/>
      <c r="GR183" s="94"/>
      <c r="GS183" s="94"/>
      <c r="GT183" s="94"/>
      <c r="GU183" s="94"/>
      <c r="GV183" s="94"/>
      <c r="GW183" s="94"/>
      <c r="GX183" s="94"/>
      <c r="GY183" s="94"/>
      <c r="GZ183" s="94"/>
      <c r="HA183" s="94"/>
      <c r="HB183" s="94"/>
      <c r="HC183" s="94"/>
      <c r="HD183" s="94"/>
      <c r="HE183" s="94"/>
      <c r="HF183" s="94"/>
      <c r="HG183" s="94"/>
      <c r="HH183" s="94"/>
      <c r="HI183" s="94"/>
    </row>
    <row r="184" spans="1:217" ht="15.75">
      <c r="A184" s="106"/>
      <c r="B184" s="94"/>
      <c r="C184" s="94"/>
      <c r="D184" s="94"/>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c r="BI184" s="94"/>
      <c r="BJ184" s="94"/>
      <c r="BK184" s="94"/>
      <c r="BL184" s="94"/>
      <c r="BM184" s="94"/>
      <c r="BN184" s="94"/>
      <c r="BO184" s="94"/>
      <c r="BP184" s="94"/>
      <c r="BQ184" s="94"/>
      <c r="BR184" s="94"/>
      <c r="BS184" s="94"/>
      <c r="BT184" s="94"/>
      <c r="BU184" s="94"/>
      <c r="BV184" s="94"/>
      <c r="BW184" s="94"/>
      <c r="BX184" s="94"/>
      <c r="BY184" s="94"/>
      <c r="BZ184" s="94"/>
      <c r="CA184" s="94"/>
      <c r="CB184" s="94"/>
      <c r="CC184" s="94"/>
      <c r="CD184" s="94"/>
      <c r="CE184" s="94"/>
      <c r="CF184" s="94"/>
      <c r="CG184" s="94"/>
      <c r="CH184" s="94"/>
      <c r="CI184" s="94"/>
      <c r="CJ184" s="94"/>
      <c r="CK184" s="94"/>
      <c r="CL184" s="94"/>
      <c r="CM184" s="94"/>
      <c r="CN184" s="94"/>
      <c r="CO184" s="94"/>
      <c r="CP184" s="94"/>
      <c r="CQ184" s="94"/>
      <c r="CR184" s="94"/>
      <c r="CS184" s="94"/>
      <c r="CT184" s="94"/>
      <c r="CU184" s="94"/>
      <c r="CV184" s="94"/>
      <c r="CW184" s="94"/>
      <c r="CX184" s="94"/>
      <c r="CY184" s="94"/>
      <c r="CZ184" s="94"/>
      <c r="DA184" s="94"/>
      <c r="DB184" s="94"/>
      <c r="DC184" s="94"/>
      <c r="DD184" s="94"/>
      <c r="DE184" s="94"/>
      <c r="DF184" s="94"/>
      <c r="DG184" s="94"/>
      <c r="DH184" s="94"/>
      <c r="DI184" s="94"/>
      <c r="DJ184" s="94"/>
      <c r="DK184" s="94"/>
      <c r="DL184" s="94"/>
      <c r="DM184" s="94"/>
      <c r="DN184" s="94"/>
      <c r="DO184" s="94"/>
      <c r="DP184" s="94"/>
      <c r="DQ184" s="94"/>
      <c r="DR184" s="94"/>
      <c r="DS184" s="94"/>
      <c r="DT184" s="94"/>
      <c r="DU184" s="94"/>
      <c r="DV184" s="94"/>
      <c r="DW184" s="94"/>
      <c r="DX184" s="94"/>
      <c r="DY184" s="94"/>
      <c r="DZ184" s="94"/>
      <c r="EA184" s="94"/>
      <c r="EB184" s="94"/>
      <c r="EC184" s="94"/>
      <c r="ED184" s="94"/>
      <c r="EE184" s="94"/>
      <c r="EF184" s="94"/>
      <c r="EG184" s="94"/>
      <c r="EH184" s="94"/>
      <c r="EI184" s="94"/>
      <c r="EJ184" s="94"/>
      <c r="EK184" s="94"/>
      <c r="EL184" s="94"/>
      <c r="EM184" s="94"/>
      <c r="EN184" s="94"/>
      <c r="EO184" s="94"/>
      <c r="EP184" s="94"/>
      <c r="EQ184" s="94"/>
      <c r="ER184" s="94"/>
      <c r="ES184" s="94"/>
      <c r="ET184" s="94"/>
      <c r="EU184" s="94"/>
      <c r="EV184" s="94"/>
      <c r="EW184" s="94"/>
      <c r="EX184" s="94"/>
      <c r="EY184" s="94"/>
      <c r="EZ184" s="94"/>
      <c r="FA184" s="94"/>
      <c r="FB184" s="94"/>
      <c r="FC184" s="94"/>
      <c r="FD184" s="94"/>
      <c r="FE184" s="94"/>
      <c r="FF184" s="94"/>
      <c r="FG184" s="94"/>
      <c r="FH184" s="94"/>
      <c r="FI184" s="94"/>
      <c r="FJ184" s="94"/>
      <c r="FK184" s="94"/>
      <c r="FL184" s="94"/>
      <c r="FM184" s="94"/>
      <c r="FN184" s="94"/>
      <c r="FO184" s="94"/>
      <c r="FP184" s="94"/>
      <c r="FQ184" s="94"/>
      <c r="FR184" s="94"/>
      <c r="FS184" s="94"/>
      <c r="FT184" s="94"/>
      <c r="FU184" s="94"/>
      <c r="FV184" s="94"/>
      <c r="FW184" s="94"/>
      <c r="FX184" s="94"/>
      <c r="FY184" s="94"/>
      <c r="FZ184" s="94"/>
      <c r="GA184" s="94"/>
      <c r="GB184" s="94"/>
      <c r="GC184" s="94"/>
      <c r="GD184" s="94"/>
      <c r="GE184" s="94"/>
      <c r="GF184" s="94"/>
      <c r="GG184" s="94"/>
      <c r="GH184" s="94"/>
      <c r="GI184" s="94"/>
      <c r="GJ184" s="94"/>
      <c r="GK184" s="94"/>
      <c r="GL184" s="94"/>
      <c r="GM184" s="94"/>
      <c r="GN184" s="94"/>
      <c r="GO184" s="94"/>
      <c r="GP184" s="94"/>
      <c r="GQ184" s="94"/>
      <c r="GR184" s="94"/>
      <c r="GS184" s="94"/>
      <c r="GT184" s="94"/>
      <c r="GU184" s="94"/>
      <c r="GV184" s="94"/>
      <c r="GW184" s="94"/>
      <c r="GX184" s="94"/>
      <c r="GY184" s="94"/>
      <c r="GZ184" s="94"/>
      <c r="HA184" s="94"/>
      <c r="HB184" s="94"/>
      <c r="HC184" s="94"/>
      <c r="HD184" s="94"/>
      <c r="HE184" s="94"/>
      <c r="HF184" s="94"/>
      <c r="HG184" s="94"/>
      <c r="HH184" s="94"/>
      <c r="HI184" s="94"/>
    </row>
    <row r="185" spans="1:217" ht="15.75">
      <c r="A185" s="106"/>
      <c r="B185" s="94"/>
      <c r="C185" s="94"/>
      <c r="D185" s="94"/>
      <c r="E185" s="94"/>
      <c r="F185" s="94"/>
      <c r="G185" s="94"/>
      <c r="H185" s="94"/>
      <c r="I185" s="94"/>
      <c r="J185" s="94"/>
      <c r="K185" s="94"/>
      <c r="L185" s="94"/>
      <c r="M185" s="94"/>
      <c r="N185" s="94"/>
      <c r="O185" s="94"/>
      <c r="P185" s="94"/>
      <c r="Q185" s="94"/>
      <c r="R185" s="94"/>
      <c r="S185" s="94"/>
      <c r="T185" s="94"/>
      <c r="U185" s="94"/>
      <c r="V185" s="94"/>
      <c r="W185" s="94"/>
      <c r="X185" s="94"/>
      <c r="Y185" s="94"/>
      <c r="Z185" s="94"/>
      <c r="AA185" s="94"/>
      <c r="AB185" s="94"/>
      <c r="AC185" s="94"/>
      <c r="AD185" s="94"/>
      <c r="AE185" s="94"/>
      <c r="AF185" s="94"/>
      <c r="AG185" s="94"/>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c r="BI185" s="94"/>
      <c r="BJ185" s="94"/>
      <c r="BK185" s="94"/>
      <c r="BL185" s="94"/>
      <c r="BM185" s="94"/>
      <c r="BN185" s="94"/>
      <c r="BO185" s="94"/>
      <c r="BP185" s="94"/>
      <c r="BQ185" s="94"/>
      <c r="BR185" s="94"/>
      <c r="BS185" s="94"/>
      <c r="BT185" s="94"/>
      <c r="BU185" s="94"/>
      <c r="BV185" s="94"/>
      <c r="BW185" s="94"/>
      <c r="BX185" s="94"/>
      <c r="BY185" s="94"/>
      <c r="BZ185" s="94"/>
      <c r="CA185" s="94"/>
      <c r="CB185" s="94"/>
      <c r="CC185" s="94"/>
      <c r="CD185" s="94"/>
      <c r="CE185" s="94"/>
      <c r="CF185" s="94"/>
      <c r="CG185" s="94"/>
      <c r="CH185" s="94"/>
      <c r="CI185" s="94"/>
      <c r="CJ185" s="94"/>
      <c r="CK185" s="94"/>
      <c r="CL185" s="94"/>
      <c r="CM185" s="94"/>
      <c r="CN185" s="94"/>
      <c r="CO185" s="94"/>
      <c r="CP185" s="94"/>
      <c r="CQ185" s="94"/>
      <c r="CR185" s="94"/>
      <c r="CS185" s="94"/>
      <c r="CT185" s="94"/>
      <c r="CU185" s="94"/>
      <c r="CV185" s="94"/>
      <c r="CW185" s="94"/>
      <c r="CX185" s="94"/>
      <c r="CY185" s="94"/>
      <c r="CZ185" s="94"/>
      <c r="DA185" s="94"/>
      <c r="DB185" s="94"/>
      <c r="DC185" s="94"/>
      <c r="DD185" s="94"/>
      <c r="DE185" s="94"/>
      <c r="DF185" s="94"/>
      <c r="DG185" s="94"/>
      <c r="DH185" s="94"/>
      <c r="DI185" s="94"/>
      <c r="DJ185" s="94"/>
      <c r="DK185" s="94"/>
      <c r="DL185" s="94"/>
      <c r="DM185" s="94"/>
      <c r="DN185" s="94"/>
      <c r="DO185" s="94"/>
      <c r="DP185" s="94"/>
      <c r="DQ185" s="94"/>
      <c r="DR185" s="94"/>
      <c r="DS185" s="94"/>
      <c r="DT185" s="94"/>
      <c r="DU185" s="94"/>
      <c r="DV185" s="94"/>
      <c r="DW185" s="94"/>
      <c r="DX185" s="94"/>
      <c r="DY185" s="94"/>
      <c r="DZ185" s="94"/>
      <c r="EA185" s="94"/>
      <c r="EB185" s="94"/>
      <c r="EC185" s="94"/>
      <c r="ED185" s="94"/>
      <c r="EE185" s="94"/>
      <c r="EF185" s="94"/>
      <c r="EG185" s="94"/>
      <c r="EH185" s="94"/>
      <c r="EI185" s="94"/>
      <c r="EJ185" s="94"/>
      <c r="EK185" s="94"/>
      <c r="EL185" s="94"/>
      <c r="EM185" s="94"/>
      <c r="EN185" s="94"/>
      <c r="EO185" s="94"/>
      <c r="EP185" s="94"/>
      <c r="EQ185" s="94"/>
      <c r="ER185" s="94"/>
      <c r="ES185" s="94"/>
      <c r="ET185" s="94"/>
      <c r="EU185" s="94"/>
      <c r="EV185" s="94"/>
      <c r="EW185" s="94"/>
      <c r="EX185" s="94"/>
      <c r="EY185" s="94"/>
      <c r="EZ185" s="94"/>
      <c r="FA185" s="94"/>
      <c r="FB185" s="94"/>
      <c r="FC185" s="94"/>
      <c r="FD185" s="94"/>
      <c r="FE185" s="94"/>
      <c r="FF185" s="94"/>
      <c r="FG185" s="94"/>
      <c r="FH185" s="94"/>
      <c r="FI185" s="94"/>
      <c r="FJ185" s="94"/>
      <c r="FK185" s="94"/>
      <c r="FL185" s="94"/>
      <c r="FM185" s="94"/>
      <c r="FN185" s="94"/>
      <c r="FO185" s="94"/>
      <c r="FP185" s="94"/>
      <c r="FQ185" s="94"/>
      <c r="FR185" s="94"/>
      <c r="FS185" s="94"/>
      <c r="FT185" s="94"/>
      <c r="FU185" s="94"/>
      <c r="FV185" s="94"/>
      <c r="FW185" s="94"/>
      <c r="FX185" s="94"/>
      <c r="FY185" s="94"/>
      <c r="FZ185" s="94"/>
      <c r="GA185" s="94"/>
      <c r="GB185" s="94"/>
      <c r="GC185" s="94"/>
      <c r="GD185" s="94"/>
      <c r="GE185" s="94"/>
      <c r="GF185" s="94"/>
      <c r="GG185" s="94"/>
      <c r="GH185" s="94"/>
      <c r="GI185" s="94"/>
      <c r="GJ185" s="94"/>
      <c r="GK185" s="94"/>
      <c r="GL185" s="94"/>
      <c r="GM185" s="94"/>
      <c r="GN185" s="94"/>
      <c r="GO185" s="94"/>
      <c r="GP185" s="94"/>
      <c r="GQ185" s="94"/>
      <c r="GR185" s="94"/>
      <c r="GS185" s="94"/>
      <c r="GT185" s="94"/>
      <c r="GU185" s="94"/>
      <c r="GV185" s="94"/>
      <c r="GW185" s="94"/>
      <c r="GX185" s="94"/>
      <c r="GY185" s="94"/>
      <c r="GZ185" s="94"/>
      <c r="HA185" s="94"/>
      <c r="HB185" s="94"/>
      <c r="HC185" s="94"/>
      <c r="HD185" s="94"/>
      <c r="HE185" s="94"/>
      <c r="HF185" s="94"/>
      <c r="HG185" s="94"/>
      <c r="HH185" s="94"/>
      <c r="HI185" s="94"/>
    </row>
    <row r="186" spans="1:217" ht="15.75">
      <c r="A186" s="106"/>
      <c r="B186" s="94"/>
      <c r="C186" s="94"/>
      <c r="D186" s="94"/>
      <c r="E186" s="94"/>
      <c r="F186" s="94"/>
      <c r="G186" s="94"/>
      <c r="H186" s="94"/>
      <c r="I186" s="94"/>
      <c r="J186" s="94"/>
      <c r="K186" s="94"/>
      <c r="L186" s="94"/>
      <c r="M186" s="94"/>
      <c r="N186" s="94"/>
      <c r="O186" s="94"/>
      <c r="P186" s="94"/>
      <c r="Q186" s="94"/>
      <c r="R186" s="94"/>
      <c r="S186" s="94"/>
      <c r="T186" s="94"/>
      <c r="U186" s="94"/>
      <c r="V186" s="94"/>
      <c r="W186" s="94"/>
      <c r="X186" s="94"/>
      <c r="Y186" s="94"/>
      <c r="Z186" s="94"/>
      <c r="AA186" s="94"/>
      <c r="AB186" s="94"/>
      <c r="AC186" s="94"/>
      <c r="AD186" s="94"/>
      <c r="AE186" s="94"/>
      <c r="AF186" s="94"/>
      <c r="AG186" s="94"/>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c r="BI186" s="94"/>
      <c r="BJ186" s="94"/>
      <c r="BK186" s="94"/>
      <c r="BL186" s="94"/>
      <c r="BM186" s="94"/>
      <c r="BN186" s="94"/>
      <c r="BO186" s="94"/>
      <c r="BP186" s="94"/>
      <c r="BQ186" s="94"/>
      <c r="BR186" s="94"/>
      <c r="BS186" s="94"/>
      <c r="BT186" s="94"/>
      <c r="BU186" s="94"/>
      <c r="BV186" s="94"/>
      <c r="BW186" s="94"/>
      <c r="BX186" s="94"/>
      <c r="BY186" s="94"/>
      <c r="BZ186" s="94"/>
      <c r="CA186" s="94"/>
      <c r="CB186" s="94"/>
      <c r="CC186" s="94"/>
      <c r="CD186" s="94"/>
      <c r="CE186" s="94"/>
      <c r="CF186" s="94"/>
      <c r="CG186" s="94"/>
      <c r="CH186" s="94"/>
      <c r="CI186" s="94"/>
      <c r="CJ186" s="94"/>
      <c r="CK186" s="94"/>
      <c r="CL186" s="94"/>
      <c r="CM186" s="94"/>
      <c r="CN186" s="94"/>
      <c r="CO186" s="94"/>
      <c r="CP186" s="94"/>
      <c r="CQ186" s="94"/>
      <c r="CR186" s="94"/>
      <c r="CS186" s="94"/>
      <c r="CT186" s="94"/>
      <c r="CU186" s="94"/>
      <c r="CV186" s="94"/>
      <c r="CW186" s="94"/>
      <c r="CX186" s="94"/>
      <c r="CY186" s="94"/>
      <c r="CZ186" s="94"/>
      <c r="DA186" s="94"/>
      <c r="DB186" s="94"/>
      <c r="DC186" s="94"/>
      <c r="DD186" s="94"/>
      <c r="DE186" s="94"/>
      <c r="DF186" s="94"/>
      <c r="DG186" s="94"/>
      <c r="DH186" s="94"/>
      <c r="DI186" s="94"/>
      <c r="DJ186" s="94"/>
      <c r="DK186" s="94"/>
      <c r="DL186" s="94"/>
      <c r="DM186" s="94"/>
      <c r="DN186" s="94"/>
      <c r="DO186" s="94"/>
      <c r="DP186" s="94"/>
      <c r="DQ186" s="94"/>
      <c r="DR186" s="94"/>
      <c r="DS186" s="94"/>
      <c r="DT186" s="94"/>
      <c r="DU186" s="94"/>
      <c r="DV186" s="94"/>
      <c r="DW186" s="94"/>
      <c r="DX186" s="94"/>
      <c r="DY186" s="94"/>
      <c r="DZ186" s="94"/>
      <c r="EA186" s="94"/>
      <c r="EB186" s="94"/>
      <c r="EC186" s="94"/>
      <c r="ED186" s="94"/>
      <c r="EE186" s="94"/>
      <c r="EF186" s="94"/>
      <c r="EG186" s="94"/>
      <c r="EH186" s="94"/>
      <c r="EI186" s="94"/>
      <c r="EJ186" s="94"/>
      <c r="EK186" s="94"/>
      <c r="EL186" s="94"/>
      <c r="EM186" s="94"/>
      <c r="EN186" s="94"/>
      <c r="EO186" s="94"/>
      <c r="EP186" s="94"/>
      <c r="EQ186" s="94"/>
      <c r="ER186" s="94"/>
      <c r="ES186" s="94"/>
      <c r="ET186" s="94"/>
      <c r="EU186" s="94"/>
      <c r="EV186" s="94"/>
      <c r="EW186" s="94"/>
      <c r="EX186" s="94"/>
      <c r="EY186" s="94"/>
      <c r="EZ186" s="94"/>
      <c r="FA186" s="94"/>
      <c r="FB186" s="94"/>
      <c r="FC186" s="94"/>
      <c r="FD186" s="94"/>
      <c r="FE186" s="94"/>
      <c r="FF186" s="94"/>
      <c r="FG186" s="94"/>
      <c r="FH186" s="94"/>
      <c r="FI186" s="94"/>
      <c r="FJ186" s="94"/>
      <c r="FK186" s="94"/>
      <c r="FL186" s="94"/>
      <c r="FM186" s="94"/>
      <c r="FN186" s="94"/>
      <c r="FO186" s="94"/>
      <c r="FP186" s="94"/>
      <c r="FQ186" s="94"/>
      <c r="FR186" s="94"/>
      <c r="FS186" s="94"/>
      <c r="FT186" s="94"/>
      <c r="FU186" s="94"/>
      <c r="FV186" s="94"/>
      <c r="FW186" s="94"/>
      <c r="FX186" s="94"/>
      <c r="FY186" s="94"/>
      <c r="FZ186" s="94"/>
      <c r="GA186" s="94"/>
      <c r="GB186" s="94"/>
      <c r="GC186" s="94"/>
      <c r="GD186" s="94"/>
      <c r="GE186" s="94"/>
      <c r="GF186" s="94"/>
      <c r="GG186" s="94"/>
      <c r="GH186" s="94"/>
      <c r="GI186" s="94"/>
      <c r="GJ186" s="94"/>
      <c r="GK186" s="94"/>
      <c r="GL186" s="94"/>
      <c r="GM186" s="94"/>
      <c r="GN186" s="94"/>
      <c r="GO186" s="94"/>
      <c r="GP186" s="94"/>
      <c r="GQ186" s="94"/>
      <c r="GR186" s="94"/>
      <c r="GS186" s="94"/>
      <c r="GT186" s="94"/>
      <c r="GU186" s="94"/>
      <c r="GV186" s="94"/>
      <c r="GW186" s="94"/>
      <c r="GX186" s="94"/>
      <c r="GY186" s="94"/>
      <c r="GZ186" s="94"/>
      <c r="HA186" s="94"/>
      <c r="HB186" s="94"/>
      <c r="HC186" s="94"/>
      <c r="HD186" s="94"/>
      <c r="HE186" s="94"/>
      <c r="HF186" s="94"/>
      <c r="HG186" s="94"/>
      <c r="HH186" s="94"/>
      <c r="HI186" s="94"/>
    </row>
    <row r="187" spans="1:217" ht="15.75">
      <c r="A187" s="106"/>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c r="BI187" s="94"/>
      <c r="BJ187" s="94"/>
      <c r="BK187" s="94"/>
      <c r="BL187" s="94"/>
      <c r="BM187" s="94"/>
      <c r="BN187" s="94"/>
      <c r="BO187" s="94"/>
      <c r="BP187" s="94"/>
      <c r="BQ187" s="94"/>
      <c r="BR187" s="94"/>
      <c r="BS187" s="94"/>
      <c r="BT187" s="94"/>
      <c r="BU187" s="94"/>
      <c r="BV187" s="94"/>
      <c r="BW187" s="94"/>
      <c r="BX187" s="94"/>
      <c r="BY187" s="94"/>
      <c r="BZ187" s="94"/>
      <c r="CA187" s="94"/>
      <c r="CB187" s="94"/>
      <c r="CC187" s="94"/>
      <c r="CD187" s="94"/>
      <c r="CE187" s="94"/>
      <c r="CF187" s="94"/>
      <c r="CG187" s="94"/>
      <c r="CH187" s="94"/>
      <c r="CI187" s="94"/>
      <c r="CJ187" s="94"/>
      <c r="CK187" s="94"/>
      <c r="CL187" s="94"/>
      <c r="CM187" s="94"/>
      <c r="CN187" s="94"/>
      <c r="CO187" s="94"/>
      <c r="CP187" s="94"/>
      <c r="CQ187" s="94"/>
      <c r="CR187" s="94"/>
      <c r="CS187" s="94"/>
      <c r="CT187" s="94"/>
      <c r="CU187" s="94"/>
      <c r="CV187" s="94"/>
      <c r="CW187" s="94"/>
      <c r="CX187" s="94"/>
      <c r="CY187" s="94"/>
      <c r="CZ187" s="94"/>
      <c r="DA187" s="94"/>
      <c r="DB187" s="94"/>
      <c r="DC187" s="94"/>
      <c r="DD187" s="94"/>
      <c r="DE187" s="94"/>
      <c r="DF187" s="94"/>
      <c r="DG187" s="94"/>
      <c r="DH187" s="94"/>
      <c r="DI187" s="94"/>
      <c r="DJ187" s="94"/>
      <c r="DK187" s="94"/>
      <c r="DL187" s="94"/>
      <c r="DM187" s="94"/>
      <c r="DN187" s="94"/>
      <c r="DO187" s="94"/>
      <c r="DP187" s="94"/>
      <c r="DQ187" s="94"/>
      <c r="DR187" s="94"/>
      <c r="DS187" s="94"/>
      <c r="DT187" s="94"/>
      <c r="DU187" s="94"/>
      <c r="DV187" s="94"/>
      <c r="DW187" s="94"/>
      <c r="DX187" s="94"/>
      <c r="DY187" s="94"/>
      <c r="DZ187" s="94"/>
      <c r="EA187" s="94"/>
      <c r="EB187" s="94"/>
      <c r="EC187" s="94"/>
      <c r="ED187" s="94"/>
      <c r="EE187" s="94"/>
      <c r="EF187" s="94"/>
      <c r="EG187" s="94"/>
      <c r="EH187" s="94"/>
      <c r="EI187" s="94"/>
      <c r="EJ187" s="94"/>
      <c r="EK187" s="94"/>
      <c r="EL187" s="94"/>
      <c r="EM187" s="94"/>
      <c r="EN187" s="94"/>
      <c r="EO187" s="94"/>
      <c r="EP187" s="94"/>
      <c r="EQ187" s="94"/>
      <c r="ER187" s="94"/>
      <c r="ES187" s="94"/>
      <c r="ET187" s="94"/>
      <c r="EU187" s="94"/>
      <c r="EV187" s="94"/>
      <c r="EW187" s="94"/>
      <c r="EX187" s="94"/>
      <c r="EY187" s="94"/>
      <c r="EZ187" s="94"/>
      <c r="FA187" s="94"/>
      <c r="FB187" s="94"/>
      <c r="FC187" s="94"/>
      <c r="FD187" s="94"/>
      <c r="FE187" s="94"/>
      <c r="FF187" s="94"/>
      <c r="FG187" s="94"/>
      <c r="FH187" s="94"/>
      <c r="FI187" s="94"/>
      <c r="FJ187" s="94"/>
      <c r="FK187" s="94"/>
      <c r="FL187" s="94"/>
      <c r="FM187" s="94"/>
      <c r="FN187" s="94"/>
      <c r="FO187" s="94"/>
      <c r="FP187" s="94"/>
      <c r="FQ187" s="94"/>
      <c r="FR187" s="94"/>
      <c r="FS187" s="94"/>
      <c r="FT187" s="94"/>
      <c r="FU187" s="94"/>
      <c r="FV187" s="94"/>
      <c r="FW187" s="94"/>
      <c r="FX187" s="94"/>
      <c r="FY187" s="94"/>
      <c r="FZ187" s="94"/>
      <c r="GA187" s="94"/>
      <c r="GB187" s="94"/>
      <c r="GC187" s="94"/>
      <c r="GD187" s="94"/>
      <c r="GE187" s="94"/>
      <c r="GF187" s="94"/>
      <c r="GG187" s="94"/>
      <c r="GH187" s="94"/>
      <c r="GI187" s="94"/>
      <c r="GJ187" s="94"/>
      <c r="GK187" s="94"/>
      <c r="GL187" s="94"/>
      <c r="GM187" s="94"/>
      <c r="GN187" s="94"/>
      <c r="GO187" s="94"/>
      <c r="GP187" s="94"/>
      <c r="GQ187" s="94"/>
      <c r="GR187" s="94"/>
      <c r="GS187" s="94"/>
      <c r="GT187" s="94"/>
      <c r="GU187" s="94"/>
      <c r="GV187" s="94"/>
      <c r="GW187" s="94"/>
      <c r="GX187" s="94"/>
      <c r="GY187" s="94"/>
      <c r="GZ187" s="94"/>
      <c r="HA187" s="94"/>
      <c r="HB187" s="94"/>
      <c r="HC187" s="94"/>
      <c r="HD187" s="94"/>
      <c r="HE187" s="94"/>
      <c r="HF187" s="94"/>
      <c r="HG187" s="94"/>
      <c r="HH187" s="94"/>
      <c r="HI187" s="94"/>
    </row>
    <row r="188" spans="1:217" ht="15.75">
      <c r="A188" s="106"/>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c r="BI188" s="94"/>
      <c r="BJ188" s="94"/>
      <c r="BK188" s="94"/>
      <c r="BL188" s="94"/>
      <c r="BM188" s="94"/>
      <c r="BN188" s="94"/>
      <c r="BO188" s="94"/>
      <c r="BP188" s="94"/>
      <c r="BQ188" s="94"/>
      <c r="BR188" s="94"/>
      <c r="BS188" s="94"/>
      <c r="BT188" s="94"/>
      <c r="BU188" s="94"/>
      <c r="BV188" s="94"/>
      <c r="BW188" s="94"/>
      <c r="BX188" s="94"/>
      <c r="BY188" s="94"/>
      <c r="BZ188" s="94"/>
      <c r="CA188" s="94"/>
      <c r="CB188" s="94"/>
      <c r="CC188" s="94"/>
      <c r="CD188" s="94"/>
      <c r="CE188" s="94"/>
      <c r="CF188" s="94"/>
      <c r="CG188" s="94"/>
      <c r="CH188" s="94"/>
      <c r="CI188" s="94"/>
      <c r="CJ188" s="94"/>
      <c r="CK188" s="94"/>
      <c r="CL188" s="94"/>
      <c r="CM188" s="94"/>
      <c r="CN188" s="94"/>
      <c r="CO188" s="94"/>
      <c r="CP188" s="94"/>
      <c r="CQ188" s="94"/>
      <c r="CR188" s="94"/>
      <c r="CS188" s="94"/>
      <c r="CT188" s="94"/>
      <c r="CU188" s="94"/>
      <c r="CV188" s="94"/>
      <c r="CW188" s="94"/>
      <c r="CX188" s="94"/>
      <c r="CY188" s="94"/>
      <c r="CZ188" s="94"/>
      <c r="DA188" s="94"/>
      <c r="DB188" s="94"/>
      <c r="DC188" s="94"/>
      <c r="DD188" s="94"/>
      <c r="DE188" s="94"/>
      <c r="DF188" s="94"/>
      <c r="DG188" s="94"/>
      <c r="DH188" s="94"/>
      <c r="DI188" s="94"/>
      <c r="DJ188" s="94"/>
      <c r="DK188" s="94"/>
      <c r="DL188" s="94"/>
      <c r="DM188" s="94"/>
      <c r="DN188" s="94"/>
      <c r="DO188" s="94"/>
      <c r="DP188" s="94"/>
      <c r="DQ188" s="94"/>
      <c r="DR188" s="94"/>
      <c r="DS188" s="94"/>
      <c r="DT188" s="94"/>
      <c r="DU188" s="94"/>
      <c r="DV188" s="94"/>
      <c r="DW188" s="94"/>
      <c r="DX188" s="94"/>
      <c r="DY188" s="94"/>
      <c r="DZ188" s="94"/>
      <c r="EA188" s="94"/>
      <c r="EB188" s="94"/>
      <c r="EC188" s="94"/>
      <c r="ED188" s="94"/>
      <c r="EE188" s="94"/>
      <c r="EF188" s="94"/>
      <c r="EG188" s="94"/>
      <c r="EH188" s="94"/>
      <c r="EI188" s="94"/>
      <c r="EJ188" s="94"/>
      <c r="EK188" s="94"/>
      <c r="EL188" s="94"/>
      <c r="EM188" s="94"/>
      <c r="EN188" s="94"/>
      <c r="EO188" s="94"/>
      <c r="EP188" s="94"/>
      <c r="EQ188" s="94"/>
      <c r="ER188" s="94"/>
      <c r="ES188" s="94"/>
      <c r="ET188" s="94"/>
      <c r="EU188" s="94"/>
      <c r="EV188" s="94"/>
      <c r="EW188" s="94"/>
      <c r="EX188" s="94"/>
      <c r="EY188" s="94"/>
      <c r="EZ188" s="94"/>
      <c r="FA188" s="94"/>
      <c r="FB188" s="94"/>
      <c r="FC188" s="94"/>
      <c r="FD188" s="94"/>
      <c r="FE188" s="94"/>
      <c r="FF188" s="94"/>
      <c r="FG188" s="94"/>
      <c r="FH188" s="94"/>
      <c r="FI188" s="94"/>
      <c r="FJ188" s="94"/>
      <c r="FK188" s="94"/>
      <c r="FL188" s="94"/>
      <c r="FM188" s="94"/>
      <c r="FN188" s="94"/>
      <c r="FO188" s="94"/>
      <c r="FP188" s="94"/>
      <c r="FQ188" s="94"/>
      <c r="FR188" s="94"/>
      <c r="FS188" s="94"/>
      <c r="FT188" s="94"/>
      <c r="FU188" s="94"/>
      <c r="FV188" s="94"/>
      <c r="FW188" s="94"/>
      <c r="FX188" s="94"/>
      <c r="FY188" s="94"/>
      <c r="FZ188" s="94"/>
      <c r="GA188" s="94"/>
      <c r="GB188" s="94"/>
      <c r="GC188" s="94"/>
      <c r="GD188" s="94"/>
      <c r="GE188" s="94"/>
      <c r="GF188" s="94"/>
      <c r="GG188" s="94"/>
      <c r="GH188" s="94"/>
      <c r="GI188" s="94"/>
      <c r="GJ188" s="94"/>
      <c r="GK188" s="94"/>
      <c r="GL188" s="94"/>
      <c r="GM188" s="94"/>
      <c r="GN188" s="94"/>
      <c r="GO188" s="94"/>
      <c r="GP188" s="94"/>
      <c r="GQ188" s="94"/>
      <c r="GR188" s="94"/>
      <c r="GS188" s="94"/>
      <c r="GT188" s="94"/>
      <c r="GU188" s="94"/>
      <c r="GV188" s="94"/>
      <c r="GW188" s="94"/>
      <c r="GX188" s="94"/>
      <c r="GY188" s="94"/>
      <c r="GZ188" s="94"/>
      <c r="HA188" s="94"/>
      <c r="HB188" s="94"/>
      <c r="HC188" s="94"/>
      <c r="HD188" s="94"/>
      <c r="HE188" s="94"/>
      <c r="HF188" s="94"/>
      <c r="HG188" s="94"/>
      <c r="HH188" s="94"/>
      <c r="HI188" s="94"/>
    </row>
    <row r="189" spans="1:217" ht="15.75">
      <c r="A189" s="106"/>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c r="BI189" s="94"/>
      <c r="BJ189" s="94"/>
      <c r="BK189" s="94"/>
      <c r="BL189" s="94"/>
      <c r="BM189" s="94"/>
      <c r="BN189" s="94"/>
      <c r="BO189" s="94"/>
      <c r="BP189" s="94"/>
      <c r="BQ189" s="94"/>
      <c r="BR189" s="94"/>
      <c r="BS189" s="94"/>
      <c r="BT189" s="94"/>
      <c r="BU189" s="94"/>
      <c r="BV189" s="94"/>
      <c r="BW189" s="94"/>
      <c r="BX189" s="94"/>
      <c r="BY189" s="94"/>
      <c r="BZ189" s="94"/>
      <c r="CA189" s="94"/>
      <c r="CB189" s="94"/>
      <c r="CC189" s="94"/>
      <c r="CD189" s="94"/>
      <c r="CE189" s="94"/>
      <c r="CF189" s="94"/>
      <c r="CG189" s="94"/>
      <c r="CH189" s="94"/>
      <c r="CI189" s="94"/>
      <c r="CJ189" s="94"/>
      <c r="CK189" s="94"/>
      <c r="CL189" s="94"/>
      <c r="CM189" s="94"/>
      <c r="CN189" s="94"/>
      <c r="CO189" s="94"/>
      <c r="CP189" s="94"/>
      <c r="CQ189" s="94"/>
      <c r="CR189" s="94"/>
      <c r="CS189" s="94"/>
      <c r="CT189" s="94"/>
      <c r="CU189" s="94"/>
      <c r="CV189" s="94"/>
      <c r="CW189" s="94"/>
      <c r="CX189" s="94"/>
      <c r="CY189" s="94"/>
      <c r="CZ189" s="94"/>
      <c r="DA189" s="94"/>
      <c r="DB189" s="94"/>
      <c r="DC189" s="94"/>
      <c r="DD189" s="94"/>
      <c r="DE189" s="94"/>
      <c r="DF189" s="94"/>
      <c r="DG189" s="94"/>
      <c r="DH189" s="94"/>
      <c r="DI189" s="94"/>
      <c r="DJ189" s="94"/>
      <c r="DK189" s="94"/>
      <c r="DL189" s="94"/>
      <c r="DM189" s="94"/>
      <c r="DN189" s="94"/>
      <c r="DO189" s="94"/>
      <c r="DP189" s="94"/>
      <c r="DQ189" s="94"/>
      <c r="DR189" s="94"/>
      <c r="DS189" s="94"/>
      <c r="DT189" s="94"/>
      <c r="DU189" s="94"/>
      <c r="DV189" s="94"/>
      <c r="DW189" s="94"/>
      <c r="DX189" s="94"/>
      <c r="DY189" s="94"/>
      <c r="DZ189" s="94"/>
      <c r="EA189" s="94"/>
      <c r="EB189" s="94"/>
      <c r="EC189" s="94"/>
      <c r="ED189" s="94"/>
      <c r="EE189" s="94"/>
      <c r="EF189" s="94"/>
      <c r="EG189" s="94"/>
      <c r="EH189" s="94"/>
      <c r="EI189" s="94"/>
      <c r="EJ189" s="94"/>
      <c r="EK189" s="94"/>
      <c r="EL189" s="94"/>
      <c r="EM189" s="94"/>
      <c r="EN189" s="94"/>
      <c r="EO189" s="94"/>
      <c r="EP189" s="94"/>
      <c r="EQ189" s="94"/>
      <c r="ER189" s="94"/>
      <c r="ES189" s="94"/>
      <c r="ET189" s="94"/>
      <c r="EU189" s="94"/>
      <c r="EV189" s="94"/>
      <c r="EW189" s="94"/>
      <c r="EX189" s="94"/>
      <c r="EY189" s="94"/>
      <c r="EZ189" s="94"/>
      <c r="FA189" s="94"/>
      <c r="FB189" s="94"/>
      <c r="FC189" s="94"/>
      <c r="FD189" s="94"/>
      <c r="FE189" s="94"/>
      <c r="FF189" s="94"/>
      <c r="FG189" s="94"/>
      <c r="FH189" s="94"/>
      <c r="FI189" s="94"/>
      <c r="FJ189" s="94"/>
      <c r="FK189" s="94"/>
      <c r="FL189" s="94"/>
      <c r="FM189" s="94"/>
      <c r="FN189" s="94"/>
      <c r="FO189" s="94"/>
      <c r="FP189" s="94"/>
      <c r="FQ189" s="94"/>
      <c r="FR189" s="94"/>
      <c r="FS189" s="94"/>
      <c r="FT189" s="94"/>
      <c r="FU189" s="94"/>
      <c r="FV189" s="94"/>
      <c r="FW189" s="94"/>
      <c r="FX189" s="94"/>
      <c r="FY189" s="94"/>
      <c r="FZ189" s="94"/>
      <c r="GA189" s="94"/>
      <c r="GB189" s="94"/>
      <c r="GC189" s="94"/>
      <c r="GD189" s="94"/>
      <c r="GE189" s="94"/>
      <c r="GF189" s="94"/>
      <c r="GG189" s="94"/>
      <c r="GH189" s="94"/>
      <c r="GI189" s="94"/>
      <c r="GJ189" s="94"/>
      <c r="GK189" s="94"/>
      <c r="GL189" s="94"/>
      <c r="GM189" s="94"/>
      <c r="GN189" s="94"/>
      <c r="GO189" s="94"/>
      <c r="GP189" s="94"/>
      <c r="GQ189" s="94"/>
      <c r="GR189" s="94"/>
      <c r="GS189" s="94"/>
      <c r="GT189" s="94"/>
      <c r="GU189" s="94"/>
      <c r="GV189" s="94"/>
      <c r="GW189" s="94"/>
      <c r="GX189" s="94"/>
      <c r="GY189" s="94"/>
      <c r="GZ189" s="94"/>
      <c r="HA189" s="94"/>
      <c r="HB189" s="94"/>
      <c r="HC189" s="94"/>
      <c r="HD189" s="94"/>
      <c r="HE189" s="94"/>
      <c r="HF189" s="94"/>
      <c r="HG189" s="94"/>
      <c r="HH189" s="94"/>
      <c r="HI189" s="94"/>
    </row>
    <row r="190" spans="1:217" ht="15.75">
      <c r="A190" s="106"/>
      <c r="B190" s="94"/>
      <c r="C190" s="94"/>
      <c r="D190" s="94"/>
      <c r="E190" s="94"/>
      <c r="F190" s="94"/>
      <c r="G190" s="94"/>
      <c r="H190" s="94"/>
      <c r="I190" s="94"/>
      <c r="J190" s="94"/>
      <c r="K190" s="94"/>
      <c r="L190" s="94"/>
      <c r="M190" s="94"/>
      <c r="N190" s="94"/>
      <c r="O190" s="94"/>
      <c r="P190" s="94"/>
      <c r="Q190" s="94"/>
      <c r="R190" s="94"/>
      <c r="S190" s="94"/>
      <c r="T190" s="94"/>
      <c r="U190" s="94"/>
      <c r="V190" s="94"/>
      <c r="W190" s="94"/>
      <c r="X190" s="94"/>
      <c r="Y190" s="94"/>
      <c r="Z190" s="94"/>
      <c r="AA190" s="94"/>
      <c r="AB190" s="94"/>
      <c r="AC190" s="94"/>
      <c r="AD190" s="94"/>
      <c r="AE190" s="94"/>
      <c r="AF190" s="94"/>
      <c r="AG190" s="94"/>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c r="BI190" s="94"/>
      <c r="BJ190" s="94"/>
      <c r="BK190" s="94"/>
      <c r="BL190" s="94"/>
      <c r="BM190" s="94"/>
      <c r="BN190" s="94"/>
      <c r="BO190" s="94"/>
      <c r="BP190" s="94"/>
      <c r="BQ190" s="94"/>
      <c r="BR190" s="94"/>
      <c r="BS190" s="94"/>
      <c r="BT190" s="94"/>
      <c r="BU190" s="94"/>
      <c r="BV190" s="94"/>
      <c r="BW190" s="94"/>
      <c r="BX190" s="94"/>
      <c r="BY190" s="94"/>
      <c r="BZ190" s="94"/>
      <c r="CA190" s="94"/>
      <c r="CB190" s="94"/>
      <c r="CC190" s="94"/>
      <c r="CD190" s="94"/>
      <c r="CE190" s="94"/>
      <c r="CF190" s="94"/>
      <c r="CG190" s="94"/>
      <c r="CH190" s="94"/>
      <c r="CI190" s="94"/>
      <c r="CJ190" s="94"/>
      <c r="CK190" s="94"/>
      <c r="CL190" s="94"/>
      <c r="CM190" s="94"/>
      <c r="CN190" s="94"/>
      <c r="CO190" s="94"/>
      <c r="CP190" s="94"/>
      <c r="CQ190" s="94"/>
      <c r="CR190" s="94"/>
      <c r="CS190" s="94"/>
      <c r="CT190" s="94"/>
      <c r="CU190" s="94"/>
      <c r="CV190" s="94"/>
      <c r="CW190" s="94"/>
      <c r="CX190" s="94"/>
      <c r="CY190" s="94"/>
      <c r="CZ190" s="94"/>
      <c r="DA190" s="94"/>
      <c r="DB190" s="94"/>
      <c r="DC190" s="94"/>
      <c r="DD190" s="94"/>
      <c r="DE190" s="94"/>
      <c r="DF190" s="94"/>
      <c r="DG190" s="94"/>
      <c r="DH190" s="94"/>
      <c r="DI190" s="94"/>
      <c r="DJ190" s="94"/>
      <c r="DK190" s="94"/>
      <c r="DL190" s="94"/>
      <c r="DM190" s="94"/>
      <c r="DN190" s="94"/>
      <c r="DO190" s="94"/>
      <c r="DP190" s="94"/>
      <c r="DQ190" s="94"/>
      <c r="DR190" s="94"/>
      <c r="DS190" s="94"/>
      <c r="DT190" s="94"/>
      <c r="DU190" s="94"/>
      <c r="DV190" s="94"/>
      <c r="DW190" s="94"/>
      <c r="DX190" s="94"/>
      <c r="DY190" s="94"/>
      <c r="DZ190" s="94"/>
      <c r="EA190" s="94"/>
      <c r="EB190" s="94"/>
      <c r="EC190" s="94"/>
      <c r="ED190" s="94"/>
      <c r="EE190" s="94"/>
      <c r="EF190" s="94"/>
      <c r="EG190" s="94"/>
      <c r="EH190" s="94"/>
      <c r="EI190" s="94"/>
      <c r="EJ190" s="94"/>
      <c r="EK190" s="94"/>
      <c r="EL190" s="94"/>
      <c r="EM190" s="94"/>
      <c r="EN190" s="94"/>
      <c r="EO190" s="94"/>
      <c r="EP190" s="94"/>
      <c r="EQ190" s="94"/>
      <c r="ER190" s="94"/>
      <c r="ES190" s="94"/>
      <c r="ET190" s="94"/>
      <c r="EU190" s="94"/>
      <c r="EV190" s="94"/>
      <c r="EW190" s="94"/>
      <c r="EX190" s="94"/>
      <c r="EY190" s="94"/>
      <c r="EZ190" s="94"/>
      <c r="FA190" s="94"/>
      <c r="FB190" s="94"/>
      <c r="FC190" s="94"/>
      <c r="FD190" s="94"/>
      <c r="FE190" s="94"/>
      <c r="FF190" s="94"/>
      <c r="FG190" s="94"/>
      <c r="FH190" s="94"/>
      <c r="FI190" s="94"/>
      <c r="FJ190" s="94"/>
      <c r="FK190" s="94"/>
      <c r="FL190" s="94"/>
      <c r="FM190" s="94"/>
      <c r="FN190" s="94"/>
      <c r="FO190" s="94"/>
      <c r="FP190" s="94"/>
      <c r="FQ190" s="94"/>
      <c r="FR190" s="94"/>
      <c r="FS190" s="94"/>
      <c r="FT190" s="94"/>
      <c r="FU190" s="94"/>
      <c r="FV190" s="94"/>
      <c r="FW190" s="94"/>
      <c r="FX190" s="94"/>
      <c r="FY190" s="94"/>
      <c r="FZ190" s="94"/>
      <c r="GA190" s="94"/>
      <c r="GB190" s="94"/>
      <c r="GC190" s="94"/>
      <c r="GD190" s="94"/>
      <c r="GE190" s="94"/>
      <c r="GF190" s="94"/>
      <c r="GG190" s="94"/>
      <c r="GH190" s="94"/>
      <c r="GI190" s="94"/>
      <c r="GJ190" s="94"/>
      <c r="GK190" s="94"/>
      <c r="GL190" s="94"/>
      <c r="GM190" s="94"/>
      <c r="GN190" s="94"/>
      <c r="GO190" s="94"/>
      <c r="GP190" s="94"/>
      <c r="GQ190" s="94"/>
      <c r="GR190" s="94"/>
      <c r="GS190" s="94"/>
      <c r="GT190" s="94"/>
      <c r="GU190" s="94"/>
      <c r="GV190" s="94"/>
      <c r="GW190" s="94"/>
      <c r="GX190" s="94"/>
      <c r="GY190" s="94"/>
      <c r="GZ190" s="94"/>
      <c r="HA190" s="94"/>
      <c r="HB190" s="94"/>
      <c r="HC190" s="94"/>
      <c r="HD190" s="94"/>
      <c r="HE190" s="94"/>
      <c r="HF190" s="94"/>
      <c r="HG190" s="94"/>
      <c r="HH190" s="94"/>
      <c r="HI190" s="94"/>
    </row>
    <row r="191" spans="1:217" ht="15.75">
      <c r="A191" s="106"/>
      <c r="B191" s="94"/>
      <c r="C191" s="94"/>
      <c r="D191" s="94"/>
      <c r="E191" s="94"/>
      <c r="F191" s="94"/>
      <c r="G191" s="94"/>
      <c r="H191" s="94"/>
      <c r="I191" s="94"/>
      <c r="J191" s="94"/>
      <c r="K191" s="94"/>
      <c r="L191" s="94"/>
      <c r="M191" s="94"/>
      <c r="N191" s="94"/>
      <c r="O191" s="94"/>
      <c r="P191" s="94"/>
      <c r="Q191" s="94"/>
      <c r="R191" s="94"/>
      <c r="S191" s="94"/>
      <c r="T191" s="94"/>
      <c r="U191" s="94"/>
      <c r="V191" s="94"/>
      <c r="W191" s="94"/>
      <c r="X191" s="94"/>
      <c r="Y191" s="9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c r="BI191" s="94"/>
      <c r="BJ191" s="94"/>
      <c r="BK191" s="94"/>
      <c r="BL191" s="94"/>
      <c r="BM191" s="94"/>
      <c r="BN191" s="94"/>
      <c r="BO191" s="94"/>
      <c r="BP191" s="94"/>
      <c r="BQ191" s="94"/>
      <c r="BR191" s="94"/>
      <c r="BS191" s="94"/>
      <c r="BT191" s="94"/>
      <c r="BU191" s="94"/>
      <c r="BV191" s="94"/>
      <c r="BW191" s="94"/>
      <c r="BX191" s="94"/>
      <c r="BY191" s="94"/>
      <c r="BZ191" s="94"/>
      <c r="CA191" s="94"/>
      <c r="CB191" s="94"/>
      <c r="CC191" s="94"/>
      <c r="CD191" s="94"/>
      <c r="CE191" s="94"/>
      <c r="CF191" s="94"/>
      <c r="CG191" s="94"/>
      <c r="CH191" s="94"/>
      <c r="CI191" s="94"/>
      <c r="CJ191" s="94"/>
      <c r="CK191" s="94"/>
      <c r="CL191" s="94"/>
      <c r="CM191" s="94"/>
      <c r="CN191" s="94"/>
      <c r="CO191" s="94"/>
      <c r="CP191" s="94"/>
      <c r="CQ191" s="94"/>
      <c r="CR191" s="94"/>
      <c r="CS191" s="94"/>
      <c r="CT191" s="94"/>
      <c r="CU191" s="94"/>
      <c r="CV191" s="94"/>
      <c r="CW191" s="94"/>
      <c r="CX191" s="94"/>
      <c r="CY191" s="94"/>
      <c r="CZ191" s="94"/>
      <c r="DA191" s="94"/>
      <c r="DB191" s="94"/>
      <c r="DC191" s="94"/>
      <c r="DD191" s="94"/>
      <c r="DE191" s="94"/>
      <c r="DF191" s="94"/>
      <c r="DG191" s="94"/>
      <c r="DH191" s="94"/>
      <c r="DI191" s="94"/>
      <c r="DJ191" s="94"/>
      <c r="DK191" s="94"/>
      <c r="DL191" s="94"/>
      <c r="DM191" s="94"/>
      <c r="DN191" s="94"/>
      <c r="DO191" s="94"/>
      <c r="DP191" s="94"/>
      <c r="DQ191" s="94"/>
      <c r="DR191" s="94"/>
      <c r="DS191" s="94"/>
      <c r="DT191" s="94"/>
      <c r="DU191" s="94"/>
      <c r="DV191" s="94"/>
      <c r="DW191" s="94"/>
      <c r="DX191" s="94"/>
      <c r="DY191" s="94"/>
      <c r="DZ191" s="94"/>
      <c r="EA191" s="94"/>
      <c r="EB191" s="94"/>
      <c r="EC191" s="94"/>
      <c r="ED191" s="94"/>
      <c r="EE191" s="94"/>
      <c r="EF191" s="94"/>
      <c r="EG191" s="94"/>
      <c r="EH191" s="94"/>
      <c r="EI191" s="94"/>
      <c r="EJ191" s="94"/>
      <c r="EK191" s="94"/>
      <c r="EL191" s="94"/>
      <c r="EM191" s="94"/>
      <c r="EN191" s="94"/>
      <c r="EO191" s="94"/>
      <c r="EP191" s="94"/>
      <c r="EQ191" s="94"/>
      <c r="ER191" s="94"/>
      <c r="ES191" s="94"/>
      <c r="ET191" s="94"/>
      <c r="EU191" s="94"/>
      <c r="EV191" s="94"/>
      <c r="EW191" s="94"/>
      <c r="EX191" s="94"/>
      <c r="EY191" s="94"/>
      <c r="EZ191" s="94"/>
      <c r="FA191" s="94"/>
      <c r="FB191" s="94"/>
      <c r="FC191" s="94"/>
      <c r="FD191" s="94"/>
      <c r="FE191" s="94"/>
      <c r="FF191" s="94"/>
      <c r="FG191" s="94"/>
      <c r="FH191" s="94"/>
      <c r="FI191" s="94"/>
      <c r="FJ191" s="94"/>
      <c r="FK191" s="94"/>
      <c r="FL191" s="94"/>
      <c r="FM191" s="94"/>
      <c r="FN191" s="94"/>
      <c r="FO191" s="94"/>
      <c r="FP191" s="94"/>
      <c r="FQ191" s="94"/>
      <c r="FR191" s="94"/>
      <c r="FS191" s="94"/>
      <c r="FT191" s="94"/>
      <c r="FU191" s="94"/>
      <c r="FV191" s="94"/>
      <c r="FW191" s="94"/>
      <c r="FX191" s="94"/>
      <c r="FY191" s="94"/>
      <c r="FZ191" s="94"/>
      <c r="GA191" s="94"/>
      <c r="GB191" s="94"/>
      <c r="GC191" s="94"/>
      <c r="GD191" s="94"/>
      <c r="GE191" s="94"/>
      <c r="GF191" s="94"/>
      <c r="GG191" s="94"/>
      <c r="GH191" s="94"/>
      <c r="GI191" s="94"/>
      <c r="GJ191" s="94"/>
      <c r="GK191" s="94"/>
      <c r="GL191" s="94"/>
      <c r="GM191" s="94"/>
      <c r="GN191" s="94"/>
      <c r="GO191" s="94"/>
      <c r="GP191" s="94"/>
      <c r="GQ191" s="94"/>
      <c r="GR191" s="94"/>
      <c r="GS191" s="94"/>
      <c r="GT191" s="94"/>
      <c r="GU191" s="94"/>
      <c r="GV191" s="94"/>
      <c r="GW191" s="94"/>
      <c r="GX191" s="94"/>
      <c r="GY191" s="94"/>
      <c r="GZ191" s="94"/>
      <c r="HA191" s="94"/>
      <c r="HB191" s="94"/>
      <c r="HC191" s="94"/>
      <c r="HD191" s="94"/>
      <c r="HE191" s="94"/>
      <c r="HF191" s="94"/>
      <c r="HG191" s="94"/>
      <c r="HH191" s="94"/>
      <c r="HI191" s="94"/>
    </row>
    <row r="192" spans="1:217" ht="15.75">
      <c r="A192" s="106"/>
      <c r="B192" s="94"/>
      <c r="C192" s="94"/>
      <c r="D192" s="94"/>
      <c r="E192" s="94"/>
      <c r="F192" s="94"/>
      <c r="G192" s="94"/>
      <c r="H192" s="94"/>
      <c r="I192" s="94"/>
      <c r="J192" s="94"/>
      <c r="K192" s="94"/>
      <c r="L192" s="94"/>
      <c r="M192" s="94"/>
      <c r="N192" s="94"/>
      <c r="O192" s="94"/>
      <c r="P192" s="94"/>
      <c r="Q192" s="94"/>
      <c r="R192" s="94"/>
      <c r="S192" s="94"/>
      <c r="T192" s="94"/>
      <c r="U192" s="94"/>
      <c r="V192" s="94"/>
      <c r="W192" s="94"/>
      <c r="X192" s="94"/>
      <c r="Y192" s="94"/>
      <c r="Z192" s="94"/>
      <c r="AA192" s="94"/>
      <c r="AB192" s="94"/>
      <c r="AC192" s="94"/>
      <c r="AD192" s="94"/>
      <c r="AE192" s="94"/>
      <c r="AF192" s="94"/>
      <c r="AG192" s="94"/>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c r="BI192" s="94"/>
      <c r="BJ192" s="94"/>
      <c r="BK192" s="94"/>
      <c r="BL192" s="94"/>
      <c r="BM192" s="94"/>
      <c r="BN192" s="94"/>
      <c r="BO192" s="94"/>
      <c r="BP192" s="94"/>
      <c r="BQ192" s="94"/>
      <c r="BR192" s="94"/>
      <c r="BS192" s="94"/>
      <c r="BT192" s="94"/>
      <c r="BU192" s="94"/>
      <c r="BV192" s="94"/>
      <c r="BW192" s="94"/>
      <c r="BX192" s="94"/>
      <c r="BY192" s="94"/>
      <c r="BZ192" s="94"/>
      <c r="CA192" s="94"/>
      <c r="CB192" s="94"/>
      <c r="CC192" s="94"/>
      <c r="CD192" s="94"/>
      <c r="CE192" s="94"/>
      <c r="CF192" s="94"/>
      <c r="CG192" s="94"/>
      <c r="CH192" s="94"/>
      <c r="CI192" s="94"/>
      <c r="CJ192" s="94"/>
      <c r="CK192" s="94"/>
      <c r="CL192" s="94"/>
      <c r="CM192" s="94"/>
      <c r="CN192" s="94"/>
      <c r="CO192" s="94"/>
      <c r="CP192" s="94"/>
      <c r="CQ192" s="94"/>
      <c r="CR192" s="94"/>
      <c r="CS192" s="94"/>
      <c r="CT192" s="94"/>
      <c r="CU192" s="94"/>
      <c r="CV192" s="94"/>
      <c r="CW192" s="94"/>
      <c r="CX192" s="94"/>
      <c r="CY192" s="94"/>
      <c r="CZ192" s="94"/>
      <c r="DA192" s="94"/>
      <c r="DB192" s="94"/>
      <c r="DC192" s="94"/>
      <c r="DD192" s="94"/>
      <c r="DE192" s="94"/>
      <c r="DF192" s="94"/>
      <c r="DG192" s="94"/>
      <c r="DH192" s="94"/>
      <c r="DI192" s="94"/>
      <c r="DJ192" s="94"/>
      <c r="DK192" s="94"/>
      <c r="DL192" s="94"/>
      <c r="DM192" s="94"/>
      <c r="DN192" s="94"/>
      <c r="DO192" s="94"/>
      <c r="DP192" s="94"/>
      <c r="DQ192" s="94"/>
      <c r="DR192" s="94"/>
      <c r="DS192" s="94"/>
      <c r="DT192" s="94"/>
      <c r="DU192" s="94"/>
      <c r="DV192" s="94"/>
      <c r="DW192" s="94"/>
      <c r="DX192" s="94"/>
      <c r="DY192" s="94"/>
      <c r="DZ192" s="94"/>
      <c r="EA192" s="94"/>
      <c r="EB192" s="94"/>
      <c r="EC192" s="94"/>
      <c r="ED192" s="94"/>
      <c r="EE192" s="94"/>
      <c r="EF192" s="94"/>
      <c r="EG192" s="94"/>
      <c r="EH192" s="94"/>
      <c r="EI192" s="94"/>
      <c r="EJ192" s="94"/>
      <c r="EK192" s="94"/>
      <c r="EL192" s="94"/>
      <c r="EM192" s="94"/>
      <c r="EN192" s="94"/>
      <c r="EO192" s="94"/>
      <c r="EP192" s="94"/>
      <c r="EQ192" s="94"/>
      <c r="ER192" s="94"/>
      <c r="ES192" s="94"/>
      <c r="ET192" s="94"/>
      <c r="EU192" s="94"/>
      <c r="EV192" s="94"/>
      <c r="EW192" s="94"/>
      <c r="EX192" s="94"/>
      <c r="EY192" s="94"/>
      <c r="EZ192" s="94"/>
      <c r="FA192" s="94"/>
      <c r="FB192" s="94"/>
      <c r="FC192" s="94"/>
      <c r="FD192" s="94"/>
      <c r="FE192" s="94"/>
      <c r="FF192" s="94"/>
      <c r="FG192" s="94"/>
      <c r="FH192" s="94"/>
      <c r="FI192" s="94"/>
      <c r="FJ192" s="94"/>
      <c r="FK192" s="94"/>
      <c r="FL192" s="94"/>
      <c r="FM192" s="94"/>
      <c r="FN192" s="94"/>
      <c r="FO192" s="94"/>
      <c r="FP192" s="94"/>
      <c r="FQ192" s="94"/>
      <c r="FR192" s="94"/>
      <c r="FS192" s="94"/>
      <c r="FT192" s="94"/>
      <c r="FU192" s="94"/>
      <c r="FV192" s="94"/>
      <c r="FW192" s="94"/>
      <c r="FX192" s="94"/>
      <c r="FY192" s="94"/>
      <c r="FZ192" s="94"/>
      <c r="GA192" s="94"/>
      <c r="GB192" s="94"/>
      <c r="GC192" s="94"/>
      <c r="GD192" s="94"/>
      <c r="GE192" s="94"/>
      <c r="GF192" s="94"/>
      <c r="GG192" s="94"/>
      <c r="GH192" s="94"/>
      <c r="GI192" s="94"/>
      <c r="GJ192" s="94"/>
      <c r="GK192" s="94"/>
      <c r="GL192" s="94"/>
      <c r="GM192" s="94"/>
      <c r="GN192" s="94"/>
      <c r="GO192" s="94"/>
      <c r="GP192" s="94"/>
      <c r="GQ192" s="94"/>
      <c r="GR192" s="94"/>
      <c r="GS192" s="94"/>
      <c r="GT192" s="94"/>
      <c r="GU192" s="94"/>
      <c r="GV192" s="94"/>
      <c r="GW192" s="94"/>
      <c r="GX192" s="94"/>
      <c r="GY192" s="94"/>
      <c r="GZ192" s="94"/>
      <c r="HA192" s="94"/>
      <c r="HB192" s="94"/>
      <c r="HC192" s="94"/>
      <c r="HD192" s="94"/>
      <c r="HE192" s="94"/>
      <c r="HF192" s="94"/>
      <c r="HG192" s="94"/>
      <c r="HH192" s="94"/>
      <c r="HI192" s="94"/>
    </row>
    <row r="193" spans="1:217" ht="15.75">
      <c r="A193" s="106"/>
      <c r="B193" s="94"/>
      <c r="C193" s="94"/>
      <c r="D193" s="94"/>
      <c r="E193" s="94"/>
      <c r="F193" s="94"/>
      <c r="G193" s="94"/>
      <c r="H193" s="94"/>
      <c r="I193" s="94"/>
      <c r="J193" s="94"/>
      <c r="K193" s="94"/>
      <c r="L193" s="94"/>
      <c r="M193" s="94"/>
      <c r="N193" s="94"/>
      <c r="O193" s="94"/>
      <c r="P193" s="94"/>
      <c r="Q193" s="94"/>
      <c r="R193" s="94"/>
      <c r="S193" s="94"/>
      <c r="T193" s="94"/>
      <c r="U193" s="94"/>
      <c r="V193" s="94"/>
      <c r="W193" s="94"/>
      <c r="X193" s="94"/>
      <c r="Y193" s="9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c r="BI193" s="94"/>
      <c r="BJ193" s="94"/>
      <c r="BK193" s="94"/>
      <c r="BL193" s="94"/>
      <c r="BM193" s="94"/>
      <c r="BN193" s="94"/>
      <c r="BO193" s="94"/>
      <c r="BP193" s="94"/>
      <c r="BQ193" s="94"/>
      <c r="BR193" s="94"/>
      <c r="BS193" s="94"/>
      <c r="BT193" s="94"/>
      <c r="BU193" s="94"/>
      <c r="BV193" s="94"/>
      <c r="BW193" s="94"/>
      <c r="BX193" s="94"/>
      <c r="BY193" s="94"/>
      <c r="BZ193" s="94"/>
      <c r="CA193" s="94"/>
      <c r="CB193" s="94"/>
      <c r="CC193" s="94"/>
      <c r="CD193" s="94"/>
      <c r="CE193" s="94"/>
      <c r="CF193" s="94"/>
      <c r="CG193" s="94"/>
      <c r="CH193" s="94"/>
      <c r="CI193" s="94"/>
      <c r="CJ193" s="94"/>
      <c r="CK193" s="94"/>
      <c r="CL193" s="94"/>
      <c r="CM193" s="94"/>
      <c r="CN193" s="94"/>
      <c r="CO193" s="94"/>
      <c r="CP193" s="94"/>
      <c r="CQ193" s="94"/>
      <c r="CR193" s="94"/>
      <c r="CS193" s="94"/>
      <c r="CT193" s="94"/>
      <c r="CU193" s="94"/>
      <c r="CV193" s="94"/>
      <c r="CW193" s="94"/>
      <c r="CX193" s="94"/>
      <c r="CY193" s="94"/>
      <c r="CZ193" s="94"/>
      <c r="DA193" s="94"/>
      <c r="DB193" s="94"/>
      <c r="DC193" s="94"/>
      <c r="DD193" s="94"/>
      <c r="DE193" s="94"/>
      <c r="DF193" s="94"/>
      <c r="DG193" s="94"/>
      <c r="DH193" s="94"/>
      <c r="DI193" s="94"/>
      <c r="DJ193" s="94"/>
      <c r="DK193" s="94"/>
      <c r="DL193" s="94"/>
      <c r="DM193" s="94"/>
      <c r="DN193" s="94"/>
      <c r="DO193" s="94"/>
      <c r="DP193" s="94"/>
      <c r="DQ193" s="94"/>
      <c r="DR193" s="94"/>
      <c r="DS193" s="94"/>
      <c r="DT193" s="94"/>
      <c r="DU193" s="94"/>
      <c r="DV193" s="94"/>
      <c r="DW193" s="94"/>
      <c r="DX193" s="94"/>
      <c r="DY193" s="94"/>
      <c r="DZ193" s="94"/>
      <c r="EA193" s="94"/>
      <c r="EB193" s="94"/>
      <c r="EC193" s="94"/>
      <c r="ED193" s="94"/>
      <c r="EE193" s="94"/>
      <c r="EF193" s="94"/>
      <c r="EG193" s="94"/>
      <c r="EH193" s="94"/>
      <c r="EI193" s="94"/>
      <c r="EJ193" s="94"/>
      <c r="EK193" s="94"/>
      <c r="EL193" s="94"/>
      <c r="EM193" s="94"/>
      <c r="EN193" s="94"/>
      <c r="EO193" s="94"/>
      <c r="EP193" s="94"/>
      <c r="EQ193" s="94"/>
      <c r="ER193" s="94"/>
      <c r="ES193" s="94"/>
      <c r="ET193" s="94"/>
      <c r="EU193" s="94"/>
      <c r="EV193" s="94"/>
      <c r="EW193" s="94"/>
      <c r="EX193" s="94"/>
      <c r="EY193" s="94"/>
      <c r="EZ193" s="94"/>
      <c r="FA193" s="94"/>
      <c r="FB193" s="94"/>
      <c r="FC193" s="94"/>
      <c r="FD193" s="94"/>
      <c r="FE193" s="94"/>
      <c r="FF193" s="94"/>
      <c r="FG193" s="94"/>
      <c r="FH193" s="94"/>
      <c r="FI193" s="94"/>
      <c r="FJ193" s="94"/>
      <c r="FK193" s="94"/>
      <c r="FL193" s="94"/>
      <c r="FM193" s="94"/>
      <c r="FN193" s="94"/>
      <c r="FO193" s="94"/>
      <c r="FP193" s="94"/>
      <c r="FQ193" s="94"/>
      <c r="FR193" s="94"/>
      <c r="FS193" s="94"/>
      <c r="FT193" s="94"/>
      <c r="FU193" s="94"/>
      <c r="FV193" s="94"/>
      <c r="FW193" s="94"/>
      <c r="FX193" s="94"/>
      <c r="FY193" s="94"/>
      <c r="FZ193" s="94"/>
      <c r="GA193" s="94"/>
      <c r="GB193" s="94"/>
      <c r="GC193" s="94"/>
      <c r="GD193" s="94"/>
      <c r="GE193" s="94"/>
      <c r="GF193" s="94"/>
      <c r="GG193" s="94"/>
      <c r="GH193" s="94"/>
      <c r="GI193" s="94"/>
      <c r="GJ193" s="94"/>
      <c r="GK193" s="94"/>
      <c r="GL193" s="94"/>
      <c r="GM193" s="94"/>
      <c r="GN193" s="94"/>
      <c r="GO193" s="94"/>
      <c r="GP193" s="94"/>
      <c r="GQ193" s="94"/>
      <c r="GR193" s="94"/>
      <c r="GS193" s="94"/>
      <c r="GT193" s="94"/>
      <c r="GU193" s="94"/>
      <c r="GV193" s="94"/>
      <c r="GW193" s="94"/>
      <c r="GX193" s="94"/>
      <c r="GY193" s="94"/>
      <c r="GZ193" s="94"/>
      <c r="HA193" s="94"/>
      <c r="HB193" s="94"/>
      <c r="HC193" s="94"/>
      <c r="HD193" s="94"/>
      <c r="HE193" s="94"/>
      <c r="HF193" s="94"/>
      <c r="HG193" s="94"/>
      <c r="HH193" s="94"/>
      <c r="HI193" s="94"/>
    </row>
    <row r="194" spans="1:217" ht="15.75">
      <c r="A194" s="106"/>
      <c r="B194" s="94"/>
      <c r="C194" s="94"/>
      <c r="D194" s="94"/>
      <c r="E194" s="94"/>
      <c r="F194" s="94"/>
      <c r="G194" s="94"/>
      <c r="H194" s="94"/>
      <c r="I194" s="94"/>
      <c r="J194" s="94"/>
      <c r="K194" s="94"/>
      <c r="L194" s="94"/>
      <c r="M194" s="94"/>
      <c r="N194" s="94"/>
      <c r="O194" s="94"/>
      <c r="P194" s="94"/>
      <c r="Q194" s="94"/>
      <c r="R194" s="94"/>
      <c r="S194" s="94"/>
      <c r="T194" s="94"/>
      <c r="U194" s="94"/>
      <c r="V194" s="94"/>
      <c r="W194" s="94"/>
      <c r="X194" s="94"/>
      <c r="Y194" s="94"/>
      <c r="Z194" s="94"/>
      <c r="AA194" s="94"/>
      <c r="AB194" s="94"/>
      <c r="AC194" s="94"/>
      <c r="AD194" s="94"/>
      <c r="AE194" s="94"/>
      <c r="AF194" s="94"/>
      <c r="AG194" s="94"/>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c r="BI194" s="94"/>
      <c r="BJ194" s="94"/>
      <c r="BK194" s="94"/>
      <c r="BL194" s="94"/>
      <c r="BM194" s="94"/>
      <c r="BN194" s="94"/>
      <c r="BO194" s="94"/>
      <c r="BP194" s="94"/>
      <c r="BQ194" s="94"/>
      <c r="BR194" s="94"/>
      <c r="BS194" s="94"/>
      <c r="BT194" s="94"/>
      <c r="BU194" s="94"/>
      <c r="BV194" s="94"/>
      <c r="BW194" s="94"/>
      <c r="BX194" s="94"/>
      <c r="BY194" s="94"/>
      <c r="BZ194" s="94"/>
      <c r="CA194" s="94"/>
      <c r="CB194" s="94"/>
      <c r="CC194" s="94"/>
      <c r="CD194" s="94"/>
      <c r="CE194" s="94"/>
      <c r="CF194" s="94"/>
      <c r="CG194" s="94"/>
      <c r="CH194" s="94"/>
      <c r="CI194" s="94"/>
      <c r="CJ194" s="94"/>
      <c r="CK194" s="94"/>
      <c r="CL194" s="94"/>
      <c r="CM194" s="94"/>
      <c r="CN194" s="94"/>
      <c r="CO194" s="94"/>
      <c r="CP194" s="94"/>
      <c r="CQ194" s="94"/>
      <c r="CR194" s="94"/>
      <c r="CS194" s="94"/>
      <c r="CT194" s="94"/>
      <c r="CU194" s="94"/>
      <c r="CV194" s="94"/>
      <c r="CW194" s="94"/>
      <c r="CX194" s="94"/>
      <c r="CY194" s="94"/>
      <c r="CZ194" s="94"/>
      <c r="DA194" s="94"/>
      <c r="DB194" s="94"/>
      <c r="DC194" s="94"/>
      <c r="DD194" s="94"/>
      <c r="DE194" s="94"/>
      <c r="DF194" s="94"/>
      <c r="DG194" s="94"/>
      <c r="DH194" s="94"/>
      <c r="DI194" s="94"/>
      <c r="DJ194" s="94"/>
      <c r="DK194" s="94"/>
      <c r="DL194" s="94"/>
      <c r="DM194" s="94"/>
      <c r="DN194" s="94"/>
      <c r="DO194" s="94"/>
      <c r="DP194" s="94"/>
      <c r="DQ194" s="94"/>
      <c r="DR194" s="94"/>
      <c r="DS194" s="94"/>
      <c r="DT194" s="94"/>
      <c r="DU194" s="94"/>
      <c r="DV194" s="94"/>
      <c r="DW194" s="94"/>
      <c r="DX194" s="94"/>
      <c r="DY194" s="94"/>
      <c r="DZ194" s="94"/>
      <c r="EA194" s="94"/>
      <c r="EB194" s="94"/>
      <c r="EC194" s="94"/>
      <c r="ED194" s="94"/>
      <c r="EE194" s="94"/>
      <c r="EF194" s="94"/>
      <c r="EG194" s="94"/>
      <c r="EH194" s="94"/>
      <c r="EI194" s="94"/>
      <c r="EJ194" s="94"/>
      <c r="EK194" s="94"/>
      <c r="EL194" s="94"/>
      <c r="EM194" s="94"/>
      <c r="EN194" s="94"/>
      <c r="EO194" s="94"/>
      <c r="EP194" s="94"/>
      <c r="EQ194" s="94"/>
      <c r="ER194" s="94"/>
      <c r="ES194" s="94"/>
      <c r="ET194" s="94"/>
      <c r="EU194" s="94"/>
      <c r="EV194" s="94"/>
      <c r="EW194" s="94"/>
      <c r="EX194" s="94"/>
      <c r="EY194" s="94"/>
      <c r="EZ194" s="94"/>
      <c r="FA194" s="94"/>
      <c r="FB194" s="94"/>
      <c r="FC194" s="94"/>
      <c r="FD194" s="94"/>
      <c r="FE194" s="94"/>
      <c r="FF194" s="94"/>
      <c r="FG194" s="94"/>
      <c r="FH194" s="94"/>
      <c r="FI194" s="94"/>
      <c r="FJ194" s="94"/>
      <c r="FK194" s="94"/>
      <c r="FL194" s="94"/>
      <c r="FM194" s="94"/>
      <c r="FN194" s="94"/>
      <c r="FO194" s="94"/>
      <c r="FP194" s="94"/>
      <c r="FQ194" s="94"/>
      <c r="FR194" s="94"/>
      <c r="FS194" s="94"/>
      <c r="FT194" s="94"/>
      <c r="FU194" s="94"/>
      <c r="FV194" s="94"/>
      <c r="FW194" s="94"/>
      <c r="FX194" s="94"/>
      <c r="FY194" s="94"/>
      <c r="FZ194" s="94"/>
      <c r="GA194" s="94"/>
      <c r="GB194" s="94"/>
      <c r="GC194" s="94"/>
      <c r="GD194" s="94"/>
      <c r="GE194" s="94"/>
      <c r="GF194" s="94"/>
      <c r="GG194" s="94"/>
      <c r="GH194" s="94"/>
      <c r="GI194" s="94"/>
      <c r="GJ194" s="94"/>
      <c r="GK194" s="94"/>
      <c r="GL194" s="94"/>
      <c r="GM194" s="94"/>
      <c r="GN194" s="94"/>
      <c r="GO194" s="94"/>
      <c r="GP194" s="94"/>
      <c r="GQ194" s="94"/>
      <c r="GR194" s="94"/>
      <c r="GS194" s="94"/>
      <c r="GT194" s="94"/>
      <c r="GU194" s="94"/>
      <c r="GV194" s="94"/>
      <c r="GW194" s="94"/>
      <c r="GX194" s="94"/>
      <c r="GY194" s="94"/>
      <c r="GZ194" s="94"/>
      <c r="HA194" s="94"/>
      <c r="HB194" s="94"/>
      <c r="HC194" s="94"/>
      <c r="HD194" s="94"/>
      <c r="HE194" s="94"/>
      <c r="HF194" s="94"/>
      <c r="HG194" s="94"/>
      <c r="HH194" s="94"/>
      <c r="HI194" s="94"/>
    </row>
    <row r="195" spans="1:217" ht="15.75">
      <c r="A195" s="106"/>
      <c r="B195" s="94"/>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c r="BI195" s="94"/>
      <c r="BJ195" s="94"/>
      <c r="BK195" s="94"/>
      <c r="BL195" s="94"/>
      <c r="BM195" s="94"/>
      <c r="BN195" s="94"/>
      <c r="BO195" s="94"/>
      <c r="BP195" s="94"/>
      <c r="BQ195" s="94"/>
      <c r="BR195" s="94"/>
      <c r="BS195" s="94"/>
      <c r="BT195" s="94"/>
      <c r="BU195" s="94"/>
      <c r="BV195" s="94"/>
      <c r="BW195" s="94"/>
      <c r="BX195" s="94"/>
      <c r="BY195" s="94"/>
      <c r="BZ195" s="94"/>
      <c r="CA195" s="94"/>
      <c r="CB195" s="94"/>
      <c r="CC195" s="94"/>
      <c r="CD195" s="94"/>
      <c r="CE195" s="94"/>
      <c r="CF195" s="94"/>
      <c r="CG195" s="94"/>
      <c r="CH195" s="94"/>
      <c r="CI195" s="94"/>
      <c r="CJ195" s="94"/>
      <c r="CK195" s="94"/>
      <c r="CL195" s="94"/>
      <c r="CM195" s="94"/>
      <c r="CN195" s="94"/>
      <c r="CO195" s="94"/>
      <c r="CP195" s="94"/>
      <c r="CQ195" s="94"/>
      <c r="CR195" s="94"/>
      <c r="CS195" s="94"/>
      <c r="CT195" s="94"/>
      <c r="CU195" s="94"/>
      <c r="CV195" s="94"/>
      <c r="CW195" s="94"/>
      <c r="CX195" s="94"/>
      <c r="CY195" s="94"/>
      <c r="CZ195" s="94"/>
      <c r="DA195" s="94"/>
      <c r="DB195" s="94"/>
      <c r="DC195" s="94"/>
      <c r="DD195" s="94"/>
      <c r="DE195" s="94"/>
      <c r="DF195" s="94"/>
      <c r="DG195" s="94"/>
      <c r="DH195" s="94"/>
      <c r="DI195" s="94"/>
      <c r="DJ195" s="94"/>
      <c r="DK195" s="94"/>
      <c r="DL195" s="94"/>
      <c r="DM195" s="94"/>
      <c r="DN195" s="94"/>
      <c r="DO195" s="94"/>
      <c r="DP195" s="94"/>
      <c r="DQ195" s="94"/>
      <c r="DR195" s="94"/>
      <c r="DS195" s="94"/>
      <c r="DT195" s="94"/>
      <c r="DU195" s="94"/>
      <c r="DV195" s="94"/>
      <c r="DW195" s="94"/>
      <c r="DX195" s="94"/>
      <c r="DY195" s="94"/>
      <c r="DZ195" s="94"/>
      <c r="EA195" s="94"/>
      <c r="EB195" s="94"/>
      <c r="EC195" s="94"/>
      <c r="ED195" s="94"/>
      <c r="EE195" s="94"/>
      <c r="EF195" s="94"/>
      <c r="EG195" s="94"/>
      <c r="EH195" s="94"/>
      <c r="EI195" s="94"/>
      <c r="EJ195" s="94"/>
      <c r="EK195" s="94"/>
      <c r="EL195" s="94"/>
      <c r="EM195" s="94"/>
      <c r="EN195" s="94"/>
      <c r="EO195" s="94"/>
      <c r="EP195" s="94"/>
      <c r="EQ195" s="94"/>
      <c r="ER195" s="94"/>
      <c r="ES195" s="94"/>
      <c r="ET195" s="94"/>
      <c r="EU195" s="94"/>
      <c r="EV195" s="94"/>
      <c r="EW195" s="94"/>
      <c r="EX195" s="94"/>
      <c r="EY195" s="94"/>
      <c r="EZ195" s="94"/>
      <c r="FA195" s="94"/>
      <c r="FB195" s="94"/>
      <c r="FC195" s="94"/>
      <c r="FD195" s="94"/>
      <c r="FE195" s="94"/>
      <c r="FF195" s="94"/>
      <c r="FG195" s="94"/>
      <c r="FH195" s="94"/>
      <c r="FI195" s="94"/>
      <c r="FJ195" s="94"/>
      <c r="FK195" s="94"/>
      <c r="FL195" s="94"/>
      <c r="FM195" s="94"/>
      <c r="FN195" s="94"/>
      <c r="FO195" s="94"/>
      <c r="FP195" s="94"/>
      <c r="FQ195" s="94"/>
      <c r="FR195" s="94"/>
      <c r="FS195" s="94"/>
      <c r="FT195" s="94"/>
      <c r="FU195" s="94"/>
      <c r="FV195" s="94"/>
      <c r="FW195" s="94"/>
      <c r="FX195" s="94"/>
      <c r="FY195" s="94"/>
      <c r="FZ195" s="94"/>
      <c r="GA195" s="94"/>
      <c r="GB195" s="94"/>
      <c r="GC195" s="94"/>
      <c r="GD195" s="94"/>
      <c r="GE195" s="94"/>
      <c r="GF195" s="94"/>
      <c r="GG195" s="94"/>
      <c r="GH195" s="94"/>
      <c r="GI195" s="94"/>
      <c r="GJ195" s="94"/>
      <c r="GK195" s="94"/>
      <c r="GL195" s="94"/>
      <c r="GM195" s="94"/>
      <c r="GN195" s="94"/>
      <c r="GO195" s="94"/>
      <c r="GP195" s="94"/>
      <c r="GQ195" s="94"/>
      <c r="GR195" s="94"/>
      <c r="GS195" s="94"/>
      <c r="GT195" s="94"/>
      <c r="GU195" s="94"/>
      <c r="GV195" s="94"/>
      <c r="GW195" s="94"/>
      <c r="GX195" s="94"/>
      <c r="GY195" s="94"/>
      <c r="GZ195" s="94"/>
      <c r="HA195" s="94"/>
      <c r="HB195" s="94"/>
      <c r="HC195" s="94"/>
      <c r="HD195" s="94"/>
      <c r="HE195" s="94"/>
      <c r="HF195" s="94"/>
      <c r="HG195" s="94"/>
      <c r="HH195" s="94"/>
      <c r="HI195" s="94"/>
    </row>
    <row r="196" spans="1:217" ht="15.75">
      <c r="A196" s="106"/>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c r="AA196" s="94"/>
      <c r="AB196" s="94"/>
      <c r="AC196" s="94"/>
      <c r="AD196" s="94"/>
      <c r="AE196" s="94"/>
      <c r="AF196" s="94"/>
      <c r="AG196" s="94"/>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c r="BI196" s="94"/>
      <c r="BJ196" s="94"/>
      <c r="BK196" s="94"/>
      <c r="BL196" s="94"/>
      <c r="BM196" s="94"/>
      <c r="BN196" s="94"/>
      <c r="BO196" s="94"/>
      <c r="BP196" s="94"/>
      <c r="BQ196" s="94"/>
      <c r="BR196" s="94"/>
      <c r="BS196" s="94"/>
      <c r="BT196" s="94"/>
      <c r="BU196" s="94"/>
      <c r="BV196" s="94"/>
      <c r="BW196" s="94"/>
      <c r="BX196" s="94"/>
      <c r="BY196" s="94"/>
      <c r="BZ196" s="94"/>
      <c r="CA196" s="94"/>
      <c r="CB196" s="94"/>
      <c r="CC196" s="94"/>
      <c r="CD196" s="94"/>
      <c r="CE196" s="94"/>
      <c r="CF196" s="94"/>
      <c r="CG196" s="94"/>
      <c r="CH196" s="94"/>
      <c r="CI196" s="94"/>
      <c r="CJ196" s="94"/>
      <c r="CK196" s="94"/>
      <c r="CL196" s="94"/>
      <c r="CM196" s="94"/>
      <c r="CN196" s="94"/>
      <c r="CO196" s="94"/>
      <c r="CP196" s="94"/>
      <c r="CQ196" s="94"/>
      <c r="CR196" s="94"/>
      <c r="CS196" s="94"/>
      <c r="CT196" s="94"/>
      <c r="CU196" s="94"/>
      <c r="CV196" s="94"/>
      <c r="CW196" s="94"/>
      <c r="CX196" s="94"/>
      <c r="CY196" s="94"/>
      <c r="CZ196" s="94"/>
      <c r="DA196" s="94"/>
      <c r="DB196" s="94"/>
      <c r="DC196" s="94"/>
      <c r="DD196" s="94"/>
      <c r="DE196" s="94"/>
      <c r="DF196" s="94"/>
      <c r="DG196" s="94"/>
      <c r="DH196" s="94"/>
      <c r="DI196" s="94"/>
      <c r="DJ196" s="94"/>
      <c r="DK196" s="94"/>
      <c r="DL196" s="94"/>
      <c r="DM196" s="94"/>
      <c r="DN196" s="94"/>
      <c r="DO196" s="94"/>
      <c r="DP196" s="94"/>
      <c r="DQ196" s="94"/>
      <c r="DR196" s="94"/>
      <c r="DS196" s="94"/>
      <c r="DT196" s="94"/>
      <c r="DU196" s="94"/>
      <c r="DV196" s="94"/>
      <c r="DW196" s="94"/>
      <c r="DX196" s="94"/>
      <c r="DY196" s="94"/>
      <c r="DZ196" s="94"/>
      <c r="EA196" s="94"/>
      <c r="EB196" s="94"/>
      <c r="EC196" s="94"/>
      <c r="ED196" s="94"/>
      <c r="EE196" s="94"/>
      <c r="EF196" s="94"/>
      <c r="EG196" s="94"/>
      <c r="EH196" s="94"/>
      <c r="EI196" s="94"/>
      <c r="EJ196" s="94"/>
      <c r="EK196" s="94"/>
      <c r="EL196" s="94"/>
      <c r="EM196" s="94"/>
      <c r="EN196" s="94"/>
      <c r="EO196" s="94"/>
      <c r="EP196" s="94"/>
      <c r="EQ196" s="94"/>
      <c r="ER196" s="94"/>
      <c r="ES196" s="94"/>
      <c r="ET196" s="94"/>
      <c r="EU196" s="94"/>
      <c r="EV196" s="94"/>
      <c r="EW196" s="94"/>
      <c r="EX196" s="94"/>
      <c r="EY196" s="94"/>
      <c r="EZ196" s="94"/>
      <c r="FA196" s="94"/>
      <c r="FB196" s="94"/>
      <c r="FC196" s="94"/>
      <c r="FD196" s="94"/>
      <c r="FE196" s="94"/>
      <c r="FF196" s="94"/>
      <c r="FG196" s="94"/>
      <c r="FH196" s="94"/>
      <c r="FI196" s="94"/>
      <c r="FJ196" s="94"/>
      <c r="FK196" s="94"/>
      <c r="FL196" s="94"/>
      <c r="FM196" s="94"/>
      <c r="FN196" s="94"/>
      <c r="FO196" s="94"/>
      <c r="FP196" s="94"/>
      <c r="FQ196" s="94"/>
      <c r="FR196" s="94"/>
      <c r="FS196" s="94"/>
      <c r="FT196" s="94"/>
      <c r="FU196" s="94"/>
      <c r="FV196" s="94"/>
      <c r="FW196" s="94"/>
      <c r="FX196" s="94"/>
      <c r="FY196" s="94"/>
      <c r="FZ196" s="94"/>
      <c r="GA196" s="94"/>
      <c r="GB196" s="94"/>
      <c r="GC196" s="94"/>
      <c r="GD196" s="94"/>
      <c r="GE196" s="94"/>
      <c r="GF196" s="94"/>
      <c r="GG196" s="94"/>
      <c r="GH196" s="94"/>
      <c r="GI196" s="94"/>
      <c r="GJ196" s="94"/>
      <c r="GK196" s="94"/>
      <c r="GL196" s="94"/>
      <c r="GM196" s="94"/>
      <c r="GN196" s="94"/>
      <c r="GO196" s="94"/>
      <c r="GP196" s="94"/>
      <c r="GQ196" s="94"/>
      <c r="GR196" s="94"/>
      <c r="GS196" s="94"/>
      <c r="GT196" s="94"/>
      <c r="GU196" s="94"/>
      <c r="GV196" s="94"/>
      <c r="GW196" s="94"/>
      <c r="GX196" s="94"/>
      <c r="GY196" s="94"/>
      <c r="GZ196" s="94"/>
      <c r="HA196" s="94"/>
      <c r="HB196" s="94"/>
      <c r="HC196" s="94"/>
      <c r="HD196" s="94"/>
      <c r="HE196" s="94"/>
      <c r="HF196" s="94"/>
      <c r="HG196" s="94"/>
      <c r="HH196" s="94"/>
      <c r="HI196" s="94"/>
    </row>
    <row r="197" spans="1:217" ht="15.75">
      <c r="A197" s="106"/>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c r="BI197" s="94"/>
      <c r="BJ197" s="94"/>
      <c r="BK197" s="94"/>
      <c r="BL197" s="94"/>
      <c r="BM197" s="94"/>
      <c r="BN197" s="94"/>
      <c r="BO197" s="94"/>
      <c r="BP197" s="94"/>
      <c r="BQ197" s="94"/>
      <c r="BR197" s="94"/>
      <c r="BS197" s="94"/>
      <c r="BT197" s="94"/>
      <c r="BU197" s="94"/>
      <c r="BV197" s="94"/>
      <c r="BW197" s="94"/>
      <c r="BX197" s="94"/>
      <c r="BY197" s="94"/>
      <c r="BZ197" s="94"/>
      <c r="CA197" s="94"/>
      <c r="CB197" s="94"/>
      <c r="CC197" s="94"/>
      <c r="CD197" s="94"/>
      <c r="CE197" s="94"/>
      <c r="CF197" s="94"/>
      <c r="CG197" s="94"/>
      <c r="CH197" s="94"/>
      <c r="CI197" s="94"/>
      <c r="CJ197" s="94"/>
      <c r="CK197" s="94"/>
      <c r="CL197" s="94"/>
      <c r="CM197" s="94"/>
      <c r="CN197" s="94"/>
      <c r="CO197" s="94"/>
      <c r="CP197" s="94"/>
      <c r="CQ197" s="94"/>
      <c r="CR197" s="94"/>
      <c r="CS197" s="94"/>
      <c r="CT197" s="94"/>
      <c r="CU197" s="94"/>
      <c r="CV197" s="94"/>
      <c r="CW197" s="94"/>
      <c r="CX197" s="94"/>
      <c r="CY197" s="94"/>
      <c r="CZ197" s="94"/>
      <c r="DA197" s="94"/>
      <c r="DB197" s="94"/>
      <c r="DC197" s="94"/>
      <c r="DD197" s="94"/>
      <c r="DE197" s="94"/>
      <c r="DF197" s="94"/>
      <c r="DG197" s="94"/>
      <c r="DH197" s="94"/>
      <c r="DI197" s="94"/>
      <c r="DJ197" s="94"/>
      <c r="DK197" s="94"/>
      <c r="DL197" s="94"/>
      <c r="DM197" s="94"/>
      <c r="DN197" s="94"/>
      <c r="DO197" s="94"/>
      <c r="DP197" s="94"/>
      <c r="DQ197" s="94"/>
      <c r="DR197" s="94"/>
      <c r="DS197" s="94"/>
      <c r="DT197" s="94"/>
      <c r="DU197" s="94"/>
      <c r="DV197" s="94"/>
      <c r="DW197" s="94"/>
      <c r="DX197" s="94"/>
      <c r="DY197" s="94"/>
      <c r="DZ197" s="94"/>
      <c r="EA197" s="94"/>
      <c r="EB197" s="94"/>
      <c r="EC197" s="94"/>
      <c r="ED197" s="94"/>
      <c r="EE197" s="94"/>
      <c r="EF197" s="94"/>
      <c r="EG197" s="94"/>
      <c r="EH197" s="94"/>
      <c r="EI197" s="94"/>
      <c r="EJ197" s="94"/>
      <c r="EK197" s="94"/>
      <c r="EL197" s="94"/>
      <c r="EM197" s="94"/>
      <c r="EN197" s="94"/>
      <c r="EO197" s="94"/>
      <c r="EP197" s="94"/>
      <c r="EQ197" s="94"/>
      <c r="ER197" s="94"/>
      <c r="ES197" s="94"/>
      <c r="ET197" s="94"/>
      <c r="EU197" s="94"/>
      <c r="EV197" s="94"/>
      <c r="EW197" s="94"/>
      <c r="EX197" s="94"/>
      <c r="EY197" s="94"/>
      <c r="EZ197" s="94"/>
      <c r="FA197" s="94"/>
      <c r="FB197" s="94"/>
      <c r="FC197" s="94"/>
      <c r="FD197" s="94"/>
      <c r="FE197" s="94"/>
      <c r="FF197" s="94"/>
      <c r="FG197" s="94"/>
      <c r="FH197" s="94"/>
      <c r="FI197" s="94"/>
      <c r="FJ197" s="94"/>
      <c r="FK197" s="94"/>
      <c r="FL197" s="94"/>
      <c r="FM197" s="94"/>
      <c r="FN197" s="94"/>
      <c r="FO197" s="94"/>
      <c r="FP197" s="94"/>
      <c r="FQ197" s="94"/>
      <c r="FR197" s="94"/>
      <c r="FS197" s="94"/>
      <c r="FT197" s="94"/>
      <c r="FU197" s="94"/>
      <c r="FV197" s="94"/>
      <c r="FW197" s="94"/>
      <c r="FX197" s="94"/>
      <c r="FY197" s="94"/>
      <c r="FZ197" s="94"/>
      <c r="GA197" s="94"/>
      <c r="GB197" s="94"/>
      <c r="GC197" s="94"/>
      <c r="GD197" s="94"/>
      <c r="GE197" s="94"/>
      <c r="GF197" s="94"/>
      <c r="GG197" s="94"/>
      <c r="GH197" s="94"/>
      <c r="GI197" s="94"/>
      <c r="GJ197" s="94"/>
      <c r="GK197" s="94"/>
      <c r="GL197" s="94"/>
      <c r="GM197" s="94"/>
      <c r="GN197" s="94"/>
      <c r="GO197" s="94"/>
      <c r="GP197" s="94"/>
      <c r="GQ197" s="94"/>
      <c r="GR197" s="94"/>
      <c r="GS197" s="94"/>
      <c r="GT197" s="94"/>
      <c r="GU197" s="94"/>
      <c r="GV197" s="94"/>
      <c r="GW197" s="94"/>
      <c r="GX197" s="94"/>
      <c r="GY197" s="94"/>
      <c r="GZ197" s="94"/>
      <c r="HA197" s="94"/>
      <c r="HB197" s="94"/>
      <c r="HC197" s="94"/>
      <c r="HD197" s="94"/>
      <c r="HE197" s="94"/>
      <c r="HF197" s="94"/>
      <c r="HG197" s="94"/>
      <c r="HH197" s="94"/>
      <c r="HI197" s="94"/>
    </row>
    <row r="198" spans="1:217" ht="15.75">
      <c r="A198" s="106"/>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c r="AA198" s="94"/>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c r="BI198" s="94"/>
      <c r="BJ198" s="94"/>
      <c r="BK198" s="94"/>
      <c r="BL198" s="94"/>
      <c r="BM198" s="94"/>
      <c r="BN198" s="94"/>
      <c r="BO198" s="94"/>
      <c r="BP198" s="94"/>
      <c r="BQ198" s="94"/>
      <c r="BR198" s="94"/>
      <c r="BS198" s="94"/>
      <c r="BT198" s="94"/>
      <c r="BU198" s="94"/>
      <c r="BV198" s="94"/>
      <c r="BW198" s="94"/>
      <c r="BX198" s="94"/>
      <c r="BY198" s="94"/>
      <c r="BZ198" s="94"/>
      <c r="CA198" s="94"/>
      <c r="CB198" s="94"/>
      <c r="CC198" s="94"/>
      <c r="CD198" s="94"/>
      <c r="CE198" s="94"/>
      <c r="CF198" s="94"/>
      <c r="CG198" s="94"/>
      <c r="CH198" s="94"/>
      <c r="CI198" s="94"/>
      <c r="CJ198" s="94"/>
      <c r="CK198" s="94"/>
      <c r="CL198" s="94"/>
      <c r="CM198" s="94"/>
      <c r="CN198" s="94"/>
      <c r="CO198" s="94"/>
      <c r="CP198" s="94"/>
      <c r="CQ198" s="94"/>
      <c r="CR198" s="94"/>
      <c r="CS198" s="94"/>
      <c r="CT198" s="94"/>
      <c r="CU198" s="94"/>
      <c r="CV198" s="94"/>
      <c r="CW198" s="94"/>
      <c r="CX198" s="94"/>
      <c r="CY198" s="94"/>
      <c r="CZ198" s="94"/>
      <c r="DA198" s="94"/>
      <c r="DB198" s="94"/>
      <c r="DC198" s="94"/>
      <c r="DD198" s="94"/>
      <c r="DE198" s="94"/>
      <c r="DF198" s="94"/>
      <c r="DG198" s="94"/>
      <c r="DH198" s="94"/>
      <c r="DI198" s="94"/>
      <c r="DJ198" s="94"/>
      <c r="DK198" s="94"/>
      <c r="DL198" s="94"/>
      <c r="DM198" s="94"/>
      <c r="DN198" s="94"/>
      <c r="DO198" s="94"/>
      <c r="DP198" s="94"/>
      <c r="DQ198" s="94"/>
      <c r="DR198" s="94"/>
      <c r="DS198" s="94"/>
      <c r="DT198" s="94"/>
      <c r="DU198" s="94"/>
      <c r="DV198" s="94"/>
      <c r="DW198" s="94"/>
      <c r="DX198" s="94"/>
      <c r="DY198" s="94"/>
      <c r="DZ198" s="94"/>
      <c r="EA198" s="94"/>
      <c r="EB198" s="94"/>
      <c r="EC198" s="94"/>
      <c r="ED198" s="94"/>
      <c r="EE198" s="94"/>
      <c r="EF198" s="94"/>
      <c r="EG198" s="94"/>
      <c r="EH198" s="94"/>
      <c r="EI198" s="94"/>
      <c r="EJ198" s="94"/>
      <c r="EK198" s="94"/>
      <c r="EL198" s="94"/>
      <c r="EM198" s="94"/>
      <c r="EN198" s="94"/>
      <c r="EO198" s="94"/>
      <c r="EP198" s="94"/>
      <c r="EQ198" s="94"/>
      <c r="ER198" s="94"/>
      <c r="ES198" s="94"/>
      <c r="ET198" s="94"/>
      <c r="EU198" s="94"/>
      <c r="EV198" s="94"/>
      <c r="EW198" s="94"/>
      <c r="EX198" s="94"/>
      <c r="EY198" s="94"/>
      <c r="EZ198" s="94"/>
      <c r="FA198" s="94"/>
      <c r="FB198" s="94"/>
      <c r="FC198" s="94"/>
      <c r="FD198" s="94"/>
      <c r="FE198" s="94"/>
      <c r="FF198" s="94"/>
      <c r="FG198" s="94"/>
      <c r="FH198" s="94"/>
      <c r="FI198" s="94"/>
      <c r="FJ198" s="94"/>
      <c r="FK198" s="94"/>
      <c r="FL198" s="94"/>
      <c r="FM198" s="94"/>
      <c r="FN198" s="94"/>
      <c r="FO198" s="94"/>
      <c r="FP198" s="94"/>
      <c r="FQ198" s="94"/>
      <c r="FR198" s="94"/>
      <c r="FS198" s="94"/>
      <c r="FT198" s="94"/>
      <c r="FU198" s="94"/>
      <c r="FV198" s="94"/>
      <c r="FW198" s="94"/>
      <c r="FX198" s="94"/>
      <c r="FY198" s="94"/>
      <c r="FZ198" s="94"/>
      <c r="GA198" s="94"/>
      <c r="GB198" s="94"/>
      <c r="GC198" s="94"/>
      <c r="GD198" s="94"/>
      <c r="GE198" s="94"/>
      <c r="GF198" s="94"/>
      <c r="GG198" s="94"/>
      <c r="GH198" s="94"/>
      <c r="GI198" s="94"/>
      <c r="GJ198" s="94"/>
      <c r="GK198" s="94"/>
      <c r="GL198" s="94"/>
      <c r="GM198" s="94"/>
      <c r="GN198" s="94"/>
      <c r="GO198" s="94"/>
      <c r="GP198" s="94"/>
      <c r="GQ198" s="94"/>
      <c r="GR198" s="94"/>
      <c r="GS198" s="94"/>
      <c r="GT198" s="94"/>
      <c r="GU198" s="94"/>
      <c r="GV198" s="94"/>
      <c r="GW198" s="94"/>
      <c r="GX198" s="94"/>
      <c r="GY198" s="94"/>
      <c r="GZ198" s="94"/>
      <c r="HA198" s="94"/>
      <c r="HB198" s="94"/>
      <c r="HC198" s="94"/>
      <c r="HD198" s="94"/>
      <c r="HE198" s="94"/>
      <c r="HF198" s="94"/>
      <c r="HG198" s="94"/>
      <c r="HH198" s="94"/>
      <c r="HI198" s="94"/>
    </row>
    <row r="199" spans="1:217" ht="15.75">
      <c r="A199" s="106"/>
      <c r="B199" s="94"/>
      <c r="C199" s="94"/>
      <c r="D199" s="94"/>
      <c r="E199" s="94"/>
      <c r="F199" s="94"/>
      <c r="G199" s="94"/>
      <c r="H199" s="94"/>
      <c r="I199" s="94"/>
      <c r="J199" s="94"/>
      <c r="K199" s="94"/>
      <c r="L199" s="94"/>
      <c r="M199" s="94"/>
      <c r="N199" s="94"/>
      <c r="O199" s="94"/>
      <c r="P199" s="94"/>
      <c r="Q199" s="94"/>
      <c r="R199" s="94"/>
      <c r="S199" s="94"/>
      <c r="T199" s="94"/>
      <c r="U199" s="94"/>
      <c r="V199" s="94"/>
      <c r="W199" s="94"/>
      <c r="X199" s="94"/>
      <c r="Y199" s="94"/>
      <c r="Z199" s="94"/>
      <c r="AA199" s="94"/>
      <c r="AB199" s="94"/>
      <c r="AC199" s="94"/>
      <c r="AD199" s="94"/>
      <c r="AE199" s="94"/>
      <c r="AF199" s="94"/>
      <c r="AG199" s="94"/>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c r="BI199" s="94"/>
      <c r="BJ199" s="94"/>
      <c r="BK199" s="94"/>
      <c r="BL199" s="94"/>
      <c r="BM199" s="94"/>
      <c r="BN199" s="94"/>
      <c r="BO199" s="94"/>
      <c r="BP199" s="94"/>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94"/>
      <c r="CM199" s="94"/>
      <c r="CN199" s="94"/>
      <c r="CO199" s="94"/>
      <c r="CP199" s="94"/>
      <c r="CQ199" s="94"/>
      <c r="CR199" s="94"/>
      <c r="CS199" s="94"/>
      <c r="CT199" s="94"/>
      <c r="CU199" s="94"/>
      <c r="CV199" s="94"/>
      <c r="CW199" s="94"/>
      <c r="CX199" s="94"/>
      <c r="CY199" s="94"/>
      <c r="CZ199" s="94"/>
      <c r="DA199" s="94"/>
      <c r="DB199" s="94"/>
      <c r="DC199" s="94"/>
      <c r="DD199" s="94"/>
      <c r="DE199" s="94"/>
      <c r="DF199" s="94"/>
      <c r="DG199" s="94"/>
      <c r="DH199" s="94"/>
      <c r="DI199" s="94"/>
      <c r="DJ199" s="94"/>
      <c r="DK199" s="94"/>
      <c r="DL199" s="94"/>
      <c r="DM199" s="94"/>
      <c r="DN199" s="94"/>
      <c r="DO199" s="94"/>
      <c r="DP199" s="94"/>
      <c r="DQ199" s="94"/>
      <c r="DR199" s="94"/>
      <c r="DS199" s="94"/>
      <c r="DT199" s="94"/>
      <c r="DU199" s="94"/>
      <c r="DV199" s="94"/>
      <c r="DW199" s="94"/>
      <c r="DX199" s="94"/>
      <c r="DY199" s="94"/>
      <c r="DZ199" s="94"/>
      <c r="EA199" s="94"/>
      <c r="EB199" s="94"/>
      <c r="EC199" s="94"/>
      <c r="ED199" s="94"/>
      <c r="EE199" s="94"/>
      <c r="EF199" s="94"/>
      <c r="EG199" s="94"/>
      <c r="EH199" s="94"/>
      <c r="EI199" s="94"/>
      <c r="EJ199" s="94"/>
      <c r="EK199" s="94"/>
      <c r="EL199" s="94"/>
      <c r="EM199" s="94"/>
      <c r="EN199" s="94"/>
      <c r="EO199" s="94"/>
      <c r="EP199" s="94"/>
      <c r="EQ199" s="94"/>
      <c r="ER199" s="94"/>
      <c r="ES199" s="94"/>
      <c r="ET199" s="94"/>
      <c r="EU199" s="94"/>
      <c r="EV199" s="94"/>
      <c r="EW199" s="94"/>
      <c r="EX199" s="94"/>
      <c r="EY199" s="94"/>
      <c r="EZ199" s="94"/>
      <c r="FA199" s="94"/>
      <c r="FB199" s="94"/>
      <c r="FC199" s="94"/>
      <c r="FD199" s="94"/>
      <c r="FE199" s="94"/>
      <c r="FF199" s="94"/>
      <c r="FG199" s="94"/>
      <c r="FH199" s="94"/>
      <c r="FI199" s="94"/>
      <c r="FJ199" s="94"/>
      <c r="FK199" s="94"/>
      <c r="FL199" s="94"/>
      <c r="FM199" s="94"/>
      <c r="FN199" s="94"/>
      <c r="FO199" s="94"/>
      <c r="FP199" s="94"/>
      <c r="FQ199" s="94"/>
      <c r="FR199" s="94"/>
      <c r="FS199" s="94"/>
      <c r="FT199" s="94"/>
      <c r="FU199" s="94"/>
      <c r="FV199" s="94"/>
      <c r="FW199" s="94"/>
      <c r="FX199" s="94"/>
      <c r="FY199" s="94"/>
      <c r="FZ199" s="94"/>
      <c r="GA199" s="94"/>
      <c r="GB199" s="94"/>
      <c r="GC199" s="94"/>
      <c r="GD199" s="94"/>
      <c r="GE199" s="94"/>
      <c r="GF199" s="94"/>
      <c r="GG199" s="94"/>
      <c r="GH199" s="94"/>
      <c r="GI199" s="94"/>
      <c r="GJ199" s="94"/>
      <c r="GK199" s="94"/>
      <c r="GL199" s="94"/>
      <c r="GM199" s="94"/>
      <c r="GN199" s="94"/>
      <c r="GO199" s="94"/>
      <c r="GP199" s="94"/>
      <c r="GQ199" s="94"/>
      <c r="GR199" s="94"/>
      <c r="GS199" s="94"/>
      <c r="GT199" s="94"/>
      <c r="GU199" s="94"/>
      <c r="GV199" s="94"/>
      <c r="GW199" s="94"/>
      <c r="GX199" s="94"/>
      <c r="GY199" s="94"/>
      <c r="GZ199" s="94"/>
      <c r="HA199" s="94"/>
      <c r="HB199" s="94"/>
      <c r="HC199" s="94"/>
      <c r="HD199" s="94"/>
      <c r="HE199" s="94"/>
      <c r="HF199" s="94"/>
      <c r="HG199" s="94"/>
      <c r="HH199" s="94"/>
      <c r="HI199" s="94"/>
    </row>
    <row r="200" spans="1:217" ht="15.75">
      <c r="A200" s="106"/>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c r="BI200" s="94"/>
      <c r="BJ200" s="94"/>
      <c r="BK200" s="94"/>
      <c r="BL200" s="94"/>
      <c r="BM200" s="94"/>
      <c r="BN200" s="94"/>
      <c r="BO200" s="94"/>
      <c r="BP200" s="94"/>
      <c r="BQ200" s="94"/>
      <c r="BR200" s="94"/>
      <c r="BS200" s="94"/>
      <c r="BT200" s="94"/>
      <c r="BU200" s="94"/>
      <c r="BV200" s="94"/>
      <c r="BW200" s="94"/>
      <c r="BX200" s="94"/>
      <c r="BY200" s="94"/>
      <c r="BZ200" s="94"/>
      <c r="CA200" s="94"/>
      <c r="CB200" s="94"/>
      <c r="CC200" s="94"/>
      <c r="CD200" s="94"/>
      <c r="CE200" s="94"/>
      <c r="CF200" s="94"/>
      <c r="CG200" s="94"/>
      <c r="CH200" s="94"/>
      <c r="CI200" s="94"/>
      <c r="CJ200" s="94"/>
      <c r="CK200" s="94"/>
      <c r="CL200" s="94"/>
      <c r="CM200" s="94"/>
      <c r="CN200" s="94"/>
      <c r="CO200" s="94"/>
      <c r="CP200" s="94"/>
      <c r="CQ200" s="94"/>
      <c r="CR200" s="94"/>
      <c r="CS200" s="94"/>
      <c r="CT200" s="94"/>
      <c r="CU200" s="94"/>
      <c r="CV200" s="94"/>
      <c r="CW200" s="94"/>
      <c r="CX200" s="94"/>
      <c r="CY200" s="94"/>
      <c r="CZ200" s="94"/>
      <c r="DA200" s="94"/>
      <c r="DB200" s="94"/>
      <c r="DC200" s="94"/>
      <c r="DD200" s="94"/>
      <c r="DE200" s="94"/>
      <c r="DF200" s="94"/>
      <c r="DG200" s="94"/>
      <c r="DH200" s="94"/>
      <c r="DI200" s="94"/>
      <c r="DJ200" s="94"/>
      <c r="DK200" s="94"/>
      <c r="DL200" s="94"/>
      <c r="DM200" s="94"/>
      <c r="DN200" s="94"/>
      <c r="DO200" s="94"/>
      <c r="DP200" s="94"/>
      <c r="DQ200" s="94"/>
      <c r="DR200" s="94"/>
      <c r="DS200" s="94"/>
      <c r="DT200" s="94"/>
      <c r="DU200" s="94"/>
      <c r="DV200" s="94"/>
      <c r="DW200" s="94"/>
      <c r="DX200" s="94"/>
      <c r="DY200" s="94"/>
      <c r="DZ200" s="94"/>
      <c r="EA200" s="94"/>
      <c r="EB200" s="94"/>
      <c r="EC200" s="94"/>
      <c r="ED200" s="94"/>
      <c r="EE200" s="94"/>
      <c r="EF200" s="94"/>
      <c r="EG200" s="94"/>
      <c r="EH200" s="94"/>
      <c r="EI200" s="94"/>
      <c r="EJ200" s="94"/>
      <c r="EK200" s="94"/>
      <c r="EL200" s="94"/>
      <c r="EM200" s="94"/>
      <c r="EN200" s="94"/>
      <c r="EO200" s="94"/>
      <c r="EP200" s="94"/>
      <c r="EQ200" s="94"/>
      <c r="ER200" s="94"/>
      <c r="ES200" s="94"/>
      <c r="ET200" s="94"/>
      <c r="EU200" s="94"/>
      <c r="EV200" s="94"/>
      <c r="EW200" s="94"/>
      <c r="EX200" s="94"/>
      <c r="EY200" s="94"/>
      <c r="EZ200" s="94"/>
      <c r="FA200" s="94"/>
      <c r="FB200" s="94"/>
      <c r="FC200" s="94"/>
      <c r="FD200" s="94"/>
      <c r="FE200" s="94"/>
      <c r="FF200" s="94"/>
      <c r="FG200" s="94"/>
      <c r="FH200" s="94"/>
      <c r="FI200" s="94"/>
      <c r="FJ200" s="94"/>
      <c r="FK200" s="94"/>
      <c r="FL200" s="94"/>
      <c r="FM200" s="94"/>
      <c r="FN200" s="94"/>
      <c r="FO200" s="94"/>
      <c r="FP200" s="94"/>
      <c r="FQ200" s="94"/>
      <c r="FR200" s="94"/>
      <c r="FS200" s="94"/>
      <c r="FT200" s="94"/>
      <c r="FU200" s="94"/>
      <c r="FV200" s="94"/>
      <c r="FW200" s="94"/>
      <c r="FX200" s="94"/>
      <c r="FY200" s="94"/>
      <c r="FZ200" s="94"/>
      <c r="GA200" s="94"/>
      <c r="GB200" s="94"/>
      <c r="GC200" s="94"/>
      <c r="GD200" s="94"/>
      <c r="GE200" s="94"/>
      <c r="GF200" s="94"/>
      <c r="GG200" s="94"/>
      <c r="GH200" s="94"/>
      <c r="GI200" s="94"/>
      <c r="GJ200" s="94"/>
      <c r="GK200" s="94"/>
      <c r="GL200" s="94"/>
      <c r="GM200" s="94"/>
      <c r="GN200" s="94"/>
      <c r="GO200" s="94"/>
      <c r="GP200" s="94"/>
      <c r="GQ200" s="94"/>
      <c r="GR200" s="94"/>
      <c r="GS200" s="94"/>
      <c r="GT200" s="94"/>
      <c r="GU200" s="94"/>
      <c r="GV200" s="94"/>
      <c r="GW200" s="94"/>
      <c r="GX200" s="94"/>
      <c r="GY200" s="94"/>
      <c r="GZ200" s="94"/>
      <c r="HA200" s="94"/>
      <c r="HB200" s="94"/>
      <c r="HC200" s="94"/>
      <c r="HD200" s="94"/>
      <c r="HE200" s="94"/>
      <c r="HF200" s="94"/>
      <c r="HG200" s="94"/>
      <c r="HH200" s="94"/>
      <c r="HI200" s="94"/>
    </row>
    <row r="201" spans="1:217" ht="15.75">
      <c r="A201" s="106"/>
      <c r="B201" s="94"/>
      <c r="C201" s="94"/>
      <c r="D201" s="94"/>
      <c r="E201" s="94"/>
      <c r="F201" s="94"/>
      <c r="G201" s="94"/>
      <c r="H201" s="94"/>
      <c r="I201" s="94"/>
      <c r="J201" s="94"/>
      <c r="K201" s="94"/>
      <c r="L201" s="94"/>
      <c r="M201" s="94"/>
      <c r="N201" s="94"/>
      <c r="O201" s="94"/>
      <c r="P201" s="94"/>
      <c r="Q201" s="94"/>
      <c r="R201" s="94"/>
      <c r="S201" s="94"/>
      <c r="T201" s="94"/>
      <c r="U201" s="94"/>
      <c r="V201" s="94"/>
      <c r="W201" s="94"/>
      <c r="X201" s="94"/>
      <c r="Y201" s="94"/>
      <c r="Z201" s="94"/>
      <c r="AA201" s="94"/>
      <c r="AB201" s="94"/>
      <c r="AC201" s="94"/>
      <c r="AD201" s="94"/>
      <c r="AE201" s="94"/>
      <c r="AF201" s="94"/>
      <c r="AG201" s="94"/>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c r="BI201" s="94"/>
      <c r="BJ201" s="94"/>
      <c r="BK201" s="94"/>
      <c r="BL201" s="94"/>
      <c r="BM201" s="94"/>
      <c r="BN201" s="94"/>
      <c r="BO201" s="94"/>
      <c r="BP201" s="94"/>
      <c r="BQ201" s="94"/>
      <c r="BR201" s="94"/>
      <c r="BS201" s="94"/>
      <c r="BT201" s="94"/>
      <c r="BU201" s="94"/>
      <c r="BV201" s="94"/>
      <c r="BW201" s="94"/>
      <c r="BX201" s="94"/>
      <c r="BY201" s="94"/>
      <c r="BZ201" s="94"/>
      <c r="CA201" s="94"/>
      <c r="CB201" s="94"/>
      <c r="CC201" s="94"/>
      <c r="CD201" s="94"/>
      <c r="CE201" s="94"/>
      <c r="CF201" s="94"/>
      <c r="CG201" s="94"/>
      <c r="CH201" s="94"/>
      <c r="CI201" s="94"/>
      <c r="CJ201" s="94"/>
      <c r="CK201" s="94"/>
      <c r="CL201" s="94"/>
      <c r="CM201" s="94"/>
      <c r="CN201" s="94"/>
      <c r="CO201" s="94"/>
      <c r="CP201" s="94"/>
      <c r="CQ201" s="94"/>
      <c r="CR201" s="94"/>
      <c r="CS201" s="94"/>
      <c r="CT201" s="94"/>
      <c r="CU201" s="94"/>
      <c r="CV201" s="94"/>
      <c r="CW201" s="94"/>
      <c r="CX201" s="94"/>
      <c r="CY201" s="94"/>
      <c r="CZ201" s="94"/>
      <c r="DA201" s="94"/>
      <c r="DB201" s="94"/>
      <c r="DC201" s="94"/>
      <c r="DD201" s="94"/>
      <c r="DE201" s="94"/>
      <c r="DF201" s="94"/>
      <c r="DG201" s="94"/>
      <c r="DH201" s="94"/>
      <c r="DI201" s="94"/>
      <c r="DJ201" s="94"/>
      <c r="DK201" s="94"/>
      <c r="DL201" s="94"/>
      <c r="DM201" s="94"/>
      <c r="DN201" s="94"/>
      <c r="DO201" s="94"/>
      <c r="DP201" s="94"/>
      <c r="DQ201" s="94"/>
      <c r="DR201" s="94"/>
      <c r="DS201" s="94"/>
      <c r="DT201" s="94"/>
      <c r="DU201" s="94"/>
      <c r="DV201" s="94"/>
      <c r="DW201" s="94"/>
      <c r="DX201" s="94"/>
      <c r="DY201" s="94"/>
      <c r="DZ201" s="94"/>
      <c r="EA201" s="94"/>
      <c r="EB201" s="94"/>
      <c r="EC201" s="94"/>
      <c r="ED201" s="94"/>
      <c r="EE201" s="94"/>
      <c r="EF201" s="94"/>
      <c r="EG201" s="94"/>
      <c r="EH201" s="94"/>
      <c r="EI201" s="94"/>
      <c r="EJ201" s="94"/>
      <c r="EK201" s="94"/>
      <c r="EL201" s="94"/>
      <c r="EM201" s="94"/>
      <c r="EN201" s="94"/>
      <c r="EO201" s="94"/>
      <c r="EP201" s="94"/>
      <c r="EQ201" s="94"/>
      <c r="ER201" s="94"/>
      <c r="ES201" s="94"/>
      <c r="ET201" s="94"/>
      <c r="EU201" s="94"/>
      <c r="EV201" s="94"/>
      <c r="EW201" s="94"/>
      <c r="EX201" s="94"/>
      <c r="EY201" s="94"/>
      <c r="EZ201" s="94"/>
      <c r="FA201" s="94"/>
      <c r="FB201" s="94"/>
      <c r="FC201" s="94"/>
      <c r="FD201" s="94"/>
      <c r="FE201" s="94"/>
      <c r="FF201" s="94"/>
      <c r="FG201" s="94"/>
      <c r="FH201" s="94"/>
      <c r="FI201" s="94"/>
      <c r="FJ201" s="94"/>
      <c r="FK201" s="94"/>
      <c r="FL201" s="94"/>
      <c r="FM201" s="94"/>
      <c r="FN201" s="94"/>
      <c r="FO201" s="94"/>
      <c r="FP201" s="94"/>
      <c r="FQ201" s="94"/>
      <c r="FR201" s="94"/>
      <c r="FS201" s="94"/>
      <c r="FT201" s="94"/>
      <c r="FU201" s="94"/>
      <c r="FV201" s="94"/>
      <c r="FW201" s="94"/>
      <c r="FX201" s="94"/>
      <c r="FY201" s="94"/>
      <c r="FZ201" s="94"/>
      <c r="GA201" s="94"/>
      <c r="GB201" s="94"/>
      <c r="GC201" s="94"/>
      <c r="GD201" s="94"/>
      <c r="GE201" s="94"/>
      <c r="GF201" s="94"/>
      <c r="GG201" s="94"/>
      <c r="GH201" s="94"/>
      <c r="GI201" s="94"/>
      <c r="GJ201" s="94"/>
      <c r="GK201" s="94"/>
      <c r="GL201" s="94"/>
      <c r="GM201" s="94"/>
      <c r="GN201" s="94"/>
      <c r="GO201" s="94"/>
      <c r="GP201" s="94"/>
      <c r="GQ201" s="94"/>
      <c r="GR201" s="94"/>
      <c r="GS201" s="94"/>
      <c r="GT201" s="94"/>
      <c r="GU201" s="94"/>
      <c r="GV201" s="94"/>
      <c r="GW201" s="94"/>
      <c r="GX201" s="94"/>
      <c r="GY201" s="94"/>
      <c r="GZ201" s="94"/>
      <c r="HA201" s="94"/>
      <c r="HB201" s="94"/>
      <c r="HC201" s="94"/>
      <c r="HD201" s="94"/>
      <c r="HE201" s="94"/>
      <c r="HF201" s="94"/>
      <c r="HG201" s="94"/>
      <c r="HH201" s="94"/>
      <c r="HI201" s="94"/>
    </row>
    <row r="202" spans="1:217" ht="15.75">
      <c r="A202" s="106"/>
      <c r="B202" s="94"/>
      <c r="C202" s="94"/>
      <c r="D202" s="94"/>
      <c r="E202" s="94"/>
      <c r="F202" s="94"/>
      <c r="G202" s="94"/>
      <c r="H202" s="94"/>
      <c r="I202" s="94"/>
      <c r="J202" s="94"/>
      <c r="K202" s="94"/>
      <c r="L202" s="94"/>
      <c r="M202" s="94"/>
      <c r="N202" s="94"/>
      <c r="O202" s="94"/>
      <c r="P202" s="94"/>
      <c r="Q202" s="94"/>
      <c r="R202" s="94"/>
      <c r="S202" s="94"/>
      <c r="T202" s="94"/>
      <c r="U202" s="94"/>
      <c r="V202" s="94"/>
      <c r="W202" s="94"/>
      <c r="X202" s="94"/>
      <c r="Y202" s="94"/>
      <c r="Z202" s="94"/>
      <c r="AA202" s="94"/>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c r="BI202" s="94"/>
      <c r="BJ202" s="94"/>
      <c r="BK202" s="94"/>
      <c r="BL202" s="94"/>
      <c r="BM202" s="94"/>
      <c r="BN202" s="94"/>
      <c r="BO202" s="94"/>
      <c r="BP202" s="94"/>
      <c r="BQ202" s="94"/>
      <c r="BR202" s="94"/>
      <c r="BS202" s="94"/>
      <c r="BT202" s="94"/>
      <c r="BU202" s="94"/>
      <c r="BV202" s="94"/>
      <c r="BW202" s="94"/>
      <c r="BX202" s="94"/>
      <c r="BY202" s="94"/>
      <c r="BZ202" s="94"/>
      <c r="CA202" s="94"/>
      <c r="CB202" s="94"/>
      <c r="CC202" s="94"/>
      <c r="CD202" s="94"/>
      <c r="CE202" s="94"/>
      <c r="CF202" s="94"/>
      <c r="CG202" s="94"/>
      <c r="CH202" s="94"/>
      <c r="CI202" s="94"/>
      <c r="CJ202" s="94"/>
      <c r="CK202" s="94"/>
      <c r="CL202" s="94"/>
      <c r="CM202" s="94"/>
      <c r="CN202" s="94"/>
      <c r="CO202" s="94"/>
      <c r="CP202" s="94"/>
      <c r="CQ202" s="94"/>
      <c r="CR202" s="94"/>
      <c r="CS202" s="94"/>
      <c r="CT202" s="94"/>
      <c r="CU202" s="94"/>
      <c r="CV202" s="94"/>
      <c r="CW202" s="94"/>
      <c r="CX202" s="94"/>
      <c r="CY202" s="94"/>
      <c r="CZ202" s="94"/>
      <c r="DA202" s="94"/>
      <c r="DB202" s="94"/>
      <c r="DC202" s="94"/>
      <c r="DD202" s="94"/>
      <c r="DE202" s="94"/>
      <c r="DF202" s="94"/>
      <c r="DG202" s="94"/>
      <c r="DH202" s="94"/>
      <c r="DI202" s="94"/>
      <c r="DJ202" s="94"/>
      <c r="DK202" s="94"/>
      <c r="DL202" s="94"/>
      <c r="DM202" s="94"/>
      <c r="DN202" s="94"/>
      <c r="DO202" s="94"/>
      <c r="DP202" s="94"/>
      <c r="DQ202" s="94"/>
      <c r="DR202" s="94"/>
      <c r="DS202" s="94"/>
      <c r="DT202" s="94"/>
      <c r="DU202" s="94"/>
      <c r="DV202" s="94"/>
      <c r="DW202" s="94"/>
      <c r="DX202" s="94"/>
      <c r="DY202" s="94"/>
      <c r="DZ202" s="94"/>
      <c r="EA202" s="94"/>
      <c r="EB202" s="94"/>
      <c r="EC202" s="94"/>
      <c r="ED202" s="94"/>
      <c r="EE202" s="94"/>
      <c r="EF202" s="94"/>
      <c r="EG202" s="94"/>
      <c r="EH202" s="94"/>
      <c r="EI202" s="94"/>
      <c r="EJ202" s="94"/>
      <c r="EK202" s="94"/>
      <c r="EL202" s="94"/>
      <c r="EM202" s="94"/>
      <c r="EN202" s="94"/>
      <c r="EO202" s="94"/>
      <c r="EP202" s="94"/>
      <c r="EQ202" s="94"/>
      <c r="ER202" s="94"/>
      <c r="ES202" s="94"/>
      <c r="ET202" s="94"/>
      <c r="EU202" s="94"/>
      <c r="EV202" s="94"/>
      <c r="EW202" s="94"/>
      <c r="EX202" s="94"/>
      <c r="EY202" s="94"/>
      <c r="EZ202" s="94"/>
      <c r="FA202" s="94"/>
      <c r="FB202" s="94"/>
      <c r="FC202" s="94"/>
      <c r="FD202" s="94"/>
      <c r="FE202" s="94"/>
      <c r="FF202" s="94"/>
      <c r="FG202" s="94"/>
      <c r="FH202" s="94"/>
      <c r="FI202" s="94"/>
      <c r="FJ202" s="94"/>
      <c r="FK202" s="94"/>
      <c r="FL202" s="94"/>
      <c r="FM202" s="94"/>
      <c r="FN202" s="94"/>
      <c r="FO202" s="94"/>
      <c r="FP202" s="94"/>
      <c r="FQ202" s="94"/>
      <c r="FR202" s="94"/>
      <c r="FS202" s="94"/>
      <c r="FT202" s="94"/>
      <c r="FU202" s="94"/>
      <c r="FV202" s="94"/>
      <c r="FW202" s="94"/>
      <c r="FX202" s="94"/>
      <c r="FY202" s="94"/>
      <c r="FZ202" s="94"/>
      <c r="GA202" s="94"/>
      <c r="GB202" s="94"/>
      <c r="GC202" s="94"/>
      <c r="GD202" s="94"/>
      <c r="GE202" s="94"/>
      <c r="GF202" s="94"/>
      <c r="GG202" s="94"/>
      <c r="GH202" s="94"/>
      <c r="GI202" s="94"/>
      <c r="GJ202" s="94"/>
      <c r="GK202" s="94"/>
      <c r="GL202" s="94"/>
      <c r="GM202" s="94"/>
      <c r="GN202" s="94"/>
      <c r="GO202" s="94"/>
      <c r="GP202" s="94"/>
      <c r="GQ202" s="94"/>
      <c r="GR202" s="94"/>
      <c r="GS202" s="94"/>
      <c r="GT202" s="94"/>
      <c r="GU202" s="94"/>
      <c r="GV202" s="94"/>
      <c r="GW202" s="94"/>
      <c r="GX202" s="94"/>
      <c r="GY202" s="94"/>
      <c r="GZ202" s="94"/>
      <c r="HA202" s="94"/>
      <c r="HB202" s="94"/>
      <c r="HC202" s="94"/>
      <c r="HD202" s="94"/>
      <c r="HE202" s="94"/>
      <c r="HF202" s="94"/>
      <c r="HG202" s="94"/>
      <c r="HH202" s="94"/>
      <c r="HI202" s="94"/>
    </row>
    <row r="203" spans="1:217" ht="15.75">
      <c r="A203" s="106"/>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c r="AA203" s="94"/>
      <c r="AB203" s="94"/>
      <c r="AC203" s="94"/>
      <c r="AD203" s="94"/>
      <c r="AE203" s="94"/>
      <c r="AF203" s="94"/>
      <c r="AG203" s="94"/>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c r="BI203" s="94"/>
      <c r="BJ203" s="94"/>
      <c r="BK203" s="94"/>
      <c r="BL203" s="94"/>
      <c r="BM203" s="94"/>
      <c r="BN203" s="94"/>
      <c r="BO203" s="94"/>
      <c r="BP203" s="94"/>
      <c r="BQ203" s="94"/>
      <c r="BR203" s="94"/>
      <c r="BS203" s="94"/>
      <c r="BT203" s="94"/>
      <c r="BU203" s="94"/>
      <c r="BV203" s="94"/>
      <c r="BW203" s="94"/>
      <c r="BX203" s="94"/>
      <c r="BY203" s="94"/>
      <c r="BZ203" s="94"/>
      <c r="CA203" s="94"/>
      <c r="CB203" s="94"/>
      <c r="CC203" s="94"/>
      <c r="CD203" s="94"/>
      <c r="CE203" s="94"/>
      <c r="CF203" s="94"/>
      <c r="CG203" s="94"/>
      <c r="CH203" s="94"/>
      <c r="CI203" s="94"/>
      <c r="CJ203" s="94"/>
      <c r="CK203" s="94"/>
      <c r="CL203" s="94"/>
      <c r="CM203" s="94"/>
      <c r="CN203" s="94"/>
      <c r="CO203" s="94"/>
      <c r="CP203" s="94"/>
      <c r="CQ203" s="94"/>
      <c r="CR203" s="94"/>
      <c r="CS203" s="94"/>
      <c r="CT203" s="94"/>
      <c r="CU203" s="94"/>
      <c r="CV203" s="94"/>
      <c r="CW203" s="94"/>
      <c r="CX203" s="94"/>
      <c r="CY203" s="94"/>
      <c r="CZ203" s="94"/>
      <c r="DA203" s="94"/>
      <c r="DB203" s="94"/>
      <c r="DC203" s="94"/>
      <c r="DD203" s="94"/>
      <c r="DE203" s="94"/>
      <c r="DF203" s="94"/>
      <c r="DG203" s="94"/>
      <c r="DH203" s="94"/>
      <c r="DI203" s="94"/>
      <c r="DJ203" s="94"/>
      <c r="DK203" s="94"/>
      <c r="DL203" s="94"/>
      <c r="DM203" s="94"/>
      <c r="DN203" s="94"/>
      <c r="DO203" s="94"/>
      <c r="DP203" s="94"/>
      <c r="DQ203" s="94"/>
      <c r="DR203" s="94"/>
      <c r="DS203" s="94"/>
      <c r="DT203" s="94"/>
      <c r="DU203" s="94"/>
      <c r="DV203" s="94"/>
      <c r="DW203" s="94"/>
      <c r="DX203" s="94"/>
      <c r="DY203" s="94"/>
      <c r="DZ203" s="94"/>
      <c r="EA203" s="94"/>
      <c r="EB203" s="94"/>
      <c r="EC203" s="94"/>
      <c r="ED203" s="94"/>
      <c r="EE203" s="94"/>
      <c r="EF203" s="94"/>
      <c r="EG203" s="94"/>
      <c r="EH203" s="94"/>
      <c r="EI203" s="94"/>
      <c r="EJ203" s="94"/>
      <c r="EK203" s="94"/>
      <c r="EL203" s="94"/>
      <c r="EM203" s="94"/>
      <c r="EN203" s="94"/>
      <c r="EO203" s="94"/>
      <c r="EP203" s="94"/>
      <c r="EQ203" s="94"/>
      <c r="ER203" s="94"/>
      <c r="ES203" s="94"/>
      <c r="ET203" s="94"/>
      <c r="EU203" s="94"/>
      <c r="EV203" s="94"/>
      <c r="EW203" s="94"/>
      <c r="EX203" s="94"/>
      <c r="EY203" s="94"/>
      <c r="EZ203" s="94"/>
      <c r="FA203" s="94"/>
      <c r="FB203" s="94"/>
      <c r="FC203" s="94"/>
      <c r="FD203" s="94"/>
      <c r="FE203" s="94"/>
      <c r="FF203" s="94"/>
      <c r="FG203" s="94"/>
      <c r="FH203" s="94"/>
      <c r="FI203" s="94"/>
      <c r="FJ203" s="94"/>
      <c r="FK203" s="94"/>
      <c r="FL203" s="94"/>
      <c r="FM203" s="94"/>
      <c r="FN203" s="94"/>
      <c r="FO203" s="94"/>
      <c r="FP203" s="94"/>
      <c r="FQ203" s="94"/>
      <c r="FR203" s="94"/>
      <c r="FS203" s="94"/>
      <c r="FT203" s="94"/>
      <c r="FU203" s="94"/>
      <c r="FV203" s="94"/>
      <c r="FW203" s="94"/>
      <c r="FX203" s="94"/>
      <c r="FY203" s="94"/>
      <c r="FZ203" s="94"/>
      <c r="GA203" s="94"/>
      <c r="GB203" s="94"/>
      <c r="GC203" s="94"/>
      <c r="GD203" s="94"/>
      <c r="GE203" s="94"/>
      <c r="GF203" s="94"/>
      <c r="GG203" s="94"/>
      <c r="GH203" s="94"/>
      <c r="GI203" s="94"/>
      <c r="GJ203" s="94"/>
      <c r="GK203" s="94"/>
      <c r="GL203" s="94"/>
      <c r="GM203" s="94"/>
      <c r="GN203" s="94"/>
      <c r="GO203" s="94"/>
      <c r="GP203" s="94"/>
      <c r="GQ203" s="94"/>
      <c r="GR203" s="94"/>
      <c r="GS203" s="94"/>
      <c r="GT203" s="94"/>
      <c r="GU203" s="94"/>
      <c r="GV203" s="94"/>
      <c r="GW203" s="94"/>
      <c r="GX203" s="94"/>
      <c r="GY203" s="94"/>
      <c r="GZ203" s="94"/>
      <c r="HA203" s="94"/>
      <c r="HB203" s="94"/>
      <c r="HC203" s="94"/>
      <c r="HD203" s="94"/>
      <c r="HE203" s="94"/>
      <c r="HF203" s="94"/>
      <c r="HG203" s="94"/>
      <c r="HH203" s="94"/>
      <c r="HI203" s="94"/>
    </row>
    <row r="204" spans="1:217" ht="15.75">
      <c r="A204" s="106"/>
      <c r="B204" s="94"/>
      <c r="C204" s="94"/>
      <c r="D204" s="94"/>
      <c r="E204" s="94"/>
      <c r="F204" s="94"/>
      <c r="G204" s="94"/>
      <c r="H204" s="94"/>
      <c r="I204" s="94"/>
      <c r="J204" s="94"/>
      <c r="K204" s="94"/>
      <c r="L204" s="94"/>
      <c r="M204" s="94"/>
      <c r="N204" s="94"/>
      <c r="O204" s="94"/>
      <c r="P204" s="94"/>
      <c r="Q204" s="94"/>
      <c r="R204" s="94"/>
      <c r="S204" s="94"/>
      <c r="T204" s="94"/>
      <c r="U204" s="94"/>
      <c r="V204" s="94"/>
      <c r="W204" s="94"/>
      <c r="X204" s="94"/>
      <c r="Y204" s="9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c r="BI204" s="94"/>
      <c r="BJ204" s="94"/>
      <c r="BK204" s="94"/>
      <c r="BL204" s="94"/>
      <c r="BM204" s="94"/>
      <c r="BN204" s="94"/>
      <c r="BO204" s="94"/>
      <c r="BP204" s="94"/>
      <c r="BQ204" s="94"/>
      <c r="BR204" s="94"/>
      <c r="BS204" s="94"/>
      <c r="BT204" s="94"/>
      <c r="BU204" s="94"/>
      <c r="BV204" s="94"/>
      <c r="BW204" s="94"/>
      <c r="BX204" s="94"/>
      <c r="BY204" s="94"/>
      <c r="BZ204" s="94"/>
      <c r="CA204" s="94"/>
      <c r="CB204" s="94"/>
      <c r="CC204" s="94"/>
      <c r="CD204" s="94"/>
      <c r="CE204" s="94"/>
      <c r="CF204" s="94"/>
      <c r="CG204" s="94"/>
      <c r="CH204" s="94"/>
      <c r="CI204" s="94"/>
      <c r="CJ204" s="94"/>
      <c r="CK204" s="94"/>
      <c r="CL204" s="94"/>
      <c r="CM204" s="94"/>
      <c r="CN204" s="94"/>
      <c r="CO204" s="94"/>
      <c r="CP204" s="94"/>
      <c r="CQ204" s="94"/>
      <c r="CR204" s="94"/>
      <c r="CS204" s="94"/>
      <c r="CT204" s="94"/>
      <c r="CU204" s="94"/>
      <c r="CV204" s="94"/>
      <c r="CW204" s="94"/>
      <c r="CX204" s="94"/>
      <c r="CY204" s="94"/>
      <c r="CZ204" s="94"/>
      <c r="DA204" s="94"/>
      <c r="DB204" s="94"/>
      <c r="DC204" s="94"/>
      <c r="DD204" s="94"/>
      <c r="DE204" s="94"/>
      <c r="DF204" s="94"/>
      <c r="DG204" s="94"/>
      <c r="DH204" s="94"/>
      <c r="DI204" s="94"/>
      <c r="DJ204" s="94"/>
      <c r="DK204" s="94"/>
      <c r="DL204" s="94"/>
      <c r="DM204" s="94"/>
      <c r="DN204" s="94"/>
      <c r="DO204" s="94"/>
      <c r="DP204" s="94"/>
      <c r="DQ204" s="94"/>
      <c r="DR204" s="94"/>
      <c r="DS204" s="94"/>
      <c r="DT204" s="94"/>
      <c r="DU204" s="94"/>
      <c r="DV204" s="94"/>
      <c r="DW204" s="94"/>
      <c r="DX204" s="94"/>
      <c r="DY204" s="94"/>
      <c r="DZ204" s="94"/>
      <c r="EA204" s="94"/>
      <c r="EB204" s="94"/>
      <c r="EC204" s="94"/>
      <c r="ED204" s="94"/>
      <c r="EE204" s="94"/>
      <c r="EF204" s="94"/>
      <c r="EG204" s="94"/>
      <c r="EH204" s="94"/>
      <c r="EI204" s="94"/>
      <c r="EJ204" s="94"/>
      <c r="EK204" s="94"/>
      <c r="EL204" s="94"/>
      <c r="EM204" s="94"/>
      <c r="EN204" s="94"/>
      <c r="EO204" s="94"/>
      <c r="EP204" s="94"/>
      <c r="EQ204" s="94"/>
      <c r="ER204" s="94"/>
      <c r="ES204" s="94"/>
      <c r="ET204" s="94"/>
      <c r="EU204" s="94"/>
      <c r="EV204" s="94"/>
      <c r="EW204" s="94"/>
      <c r="EX204" s="94"/>
      <c r="EY204" s="94"/>
      <c r="EZ204" s="94"/>
      <c r="FA204" s="94"/>
      <c r="FB204" s="94"/>
      <c r="FC204" s="94"/>
      <c r="FD204" s="94"/>
      <c r="FE204" s="94"/>
      <c r="FF204" s="94"/>
      <c r="FG204" s="94"/>
      <c r="FH204" s="94"/>
      <c r="FI204" s="94"/>
      <c r="FJ204" s="94"/>
      <c r="FK204" s="94"/>
      <c r="FL204" s="94"/>
      <c r="FM204" s="94"/>
      <c r="FN204" s="94"/>
      <c r="FO204" s="94"/>
      <c r="FP204" s="94"/>
      <c r="FQ204" s="94"/>
      <c r="FR204" s="94"/>
      <c r="FS204" s="94"/>
      <c r="FT204" s="94"/>
      <c r="FU204" s="94"/>
      <c r="FV204" s="94"/>
      <c r="FW204" s="94"/>
      <c r="FX204" s="94"/>
      <c r="FY204" s="94"/>
      <c r="FZ204" s="94"/>
      <c r="GA204" s="94"/>
      <c r="GB204" s="94"/>
      <c r="GC204" s="94"/>
      <c r="GD204" s="94"/>
      <c r="GE204" s="94"/>
      <c r="GF204" s="94"/>
      <c r="GG204" s="94"/>
      <c r="GH204" s="94"/>
      <c r="GI204" s="94"/>
      <c r="GJ204" s="94"/>
      <c r="GK204" s="94"/>
      <c r="GL204" s="94"/>
      <c r="GM204" s="94"/>
      <c r="GN204" s="94"/>
      <c r="GO204" s="94"/>
      <c r="GP204" s="94"/>
      <c r="GQ204" s="94"/>
      <c r="GR204" s="94"/>
      <c r="GS204" s="94"/>
      <c r="GT204" s="94"/>
      <c r="GU204" s="94"/>
      <c r="GV204" s="94"/>
      <c r="GW204" s="94"/>
      <c r="GX204" s="94"/>
      <c r="GY204" s="94"/>
      <c r="GZ204" s="94"/>
      <c r="HA204" s="94"/>
      <c r="HB204" s="94"/>
      <c r="HC204" s="94"/>
      <c r="HD204" s="94"/>
      <c r="HE204" s="94"/>
      <c r="HF204" s="94"/>
      <c r="HG204" s="94"/>
      <c r="HH204" s="94"/>
      <c r="HI204" s="94"/>
    </row>
    <row r="205" spans="1:217" ht="15.75">
      <c r="A205" s="106"/>
      <c r="B205" s="94"/>
      <c r="C205" s="94"/>
      <c r="D205" s="94"/>
      <c r="E205" s="94"/>
      <c r="F205" s="94"/>
      <c r="G205" s="94"/>
      <c r="H205" s="94"/>
      <c r="I205" s="94"/>
      <c r="J205" s="94"/>
      <c r="K205" s="94"/>
      <c r="L205" s="94"/>
      <c r="M205" s="94"/>
      <c r="N205" s="94"/>
      <c r="O205" s="94"/>
      <c r="P205" s="94"/>
      <c r="Q205" s="94"/>
      <c r="R205" s="94"/>
      <c r="S205" s="94"/>
      <c r="T205" s="94"/>
      <c r="U205" s="94"/>
      <c r="V205" s="94"/>
      <c r="W205" s="94"/>
      <c r="X205" s="94"/>
      <c r="Y205" s="94"/>
      <c r="Z205" s="94"/>
      <c r="AA205" s="94"/>
      <c r="AB205" s="94"/>
      <c r="AC205" s="94"/>
      <c r="AD205" s="94"/>
      <c r="AE205" s="94"/>
      <c r="AF205" s="94"/>
      <c r="AG205" s="94"/>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c r="BI205" s="94"/>
      <c r="BJ205" s="94"/>
      <c r="BK205" s="94"/>
      <c r="BL205" s="94"/>
      <c r="BM205" s="94"/>
      <c r="BN205" s="94"/>
      <c r="BO205" s="94"/>
      <c r="BP205" s="94"/>
      <c r="BQ205" s="94"/>
      <c r="BR205" s="94"/>
      <c r="BS205" s="94"/>
      <c r="BT205" s="94"/>
      <c r="BU205" s="94"/>
      <c r="BV205" s="94"/>
      <c r="BW205" s="94"/>
      <c r="BX205" s="94"/>
      <c r="BY205" s="94"/>
      <c r="BZ205" s="94"/>
      <c r="CA205" s="94"/>
      <c r="CB205" s="94"/>
      <c r="CC205" s="94"/>
      <c r="CD205" s="94"/>
      <c r="CE205" s="94"/>
      <c r="CF205" s="94"/>
      <c r="CG205" s="94"/>
      <c r="CH205" s="94"/>
      <c r="CI205" s="94"/>
      <c r="CJ205" s="94"/>
      <c r="CK205" s="94"/>
      <c r="CL205" s="94"/>
      <c r="CM205" s="94"/>
      <c r="CN205" s="94"/>
      <c r="CO205" s="94"/>
      <c r="CP205" s="94"/>
      <c r="CQ205" s="94"/>
      <c r="CR205" s="94"/>
      <c r="CS205" s="94"/>
      <c r="CT205" s="94"/>
      <c r="CU205" s="94"/>
      <c r="CV205" s="94"/>
      <c r="CW205" s="94"/>
      <c r="CX205" s="94"/>
      <c r="CY205" s="94"/>
      <c r="CZ205" s="94"/>
      <c r="DA205" s="94"/>
      <c r="DB205" s="94"/>
      <c r="DC205" s="94"/>
      <c r="DD205" s="94"/>
      <c r="DE205" s="94"/>
      <c r="DF205" s="94"/>
      <c r="DG205" s="94"/>
      <c r="DH205" s="94"/>
      <c r="DI205" s="94"/>
      <c r="DJ205" s="94"/>
      <c r="DK205" s="94"/>
      <c r="DL205" s="94"/>
      <c r="DM205" s="94"/>
      <c r="DN205" s="94"/>
      <c r="DO205" s="94"/>
      <c r="DP205" s="94"/>
      <c r="DQ205" s="94"/>
      <c r="DR205" s="94"/>
      <c r="DS205" s="94"/>
      <c r="DT205" s="94"/>
      <c r="DU205" s="94"/>
      <c r="DV205" s="94"/>
      <c r="DW205" s="94"/>
      <c r="DX205" s="94"/>
      <c r="DY205" s="94"/>
      <c r="DZ205" s="94"/>
      <c r="EA205" s="94"/>
      <c r="EB205" s="94"/>
      <c r="EC205" s="94"/>
      <c r="ED205" s="94"/>
      <c r="EE205" s="94"/>
      <c r="EF205" s="94"/>
      <c r="EG205" s="94"/>
      <c r="EH205" s="94"/>
      <c r="EI205" s="94"/>
      <c r="EJ205" s="94"/>
      <c r="EK205" s="94"/>
      <c r="EL205" s="94"/>
      <c r="EM205" s="94"/>
      <c r="EN205" s="94"/>
      <c r="EO205" s="94"/>
      <c r="EP205" s="94"/>
      <c r="EQ205" s="94"/>
      <c r="ER205" s="94"/>
      <c r="ES205" s="94"/>
      <c r="ET205" s="94"/>
      <c r="EU205" s="94"/>
      <c r="EV205" s="94"/>
      <c r="EW205" s="94"/>
      <c r="EX205" s="94"/>
      <c r="EY205" s="94"/>
      <c r="EZ205" s="94"/>
      <c r="FA205" s="94"/>
      <c r="FB205" s="94"/>
      <c r="FC205" s="94"/>
      <c r="FD205" s="94"/>
      <c r="FE205" s="94"/>
      <c r="FF205" s="94"/>
      <c r="FG205" s="94"/>
      <c r="FH205" s="94"/>
      <c r="FI205" s="94"/>
      <c r="FJ205" s="94"/>
      <c r="FK205" s="94"/>
      <c r="FL205" s="94"/>
      <c r="FM205" s="94"/>
      <c r="FN205" s="94"/>
      <c r="FO205" s="94"/>
      <c r="FP205" s="94"/>
      <c r="FQ205" s="94"/>
      <c r="FR205" s="94"/>
      <c r="FS205" s="94"/>
      <c r="FT205" s="94"/>
      <c r="FU205" s="94"/>
      <c r="FV205" s="94"/>
      <c r="FW205" s="94"/>
      <c r="FX205" s="94"/>
      <c r="FY205" s="94"/>
      <c r="FZ205" s="94"/>
      <c r="GA205" s="94"/>
      <c r="GB205" s="94"/>
      <c r="GC205" s="94"/>
      <c r="GD205" s="94"/>
      <c r="GE205" s="94"/>
      <c r="GF205" s="94"/>
      <c r="GG205" s="94"/>
      <c r="GH205" s="94"/>
      <c r="GI205" s="94"/>
      <c r="GJ205" s="94"/>
      <c r="GK205" s="94"/>
      <c r="GL205" s="94"/>
      <c r="GM205" s="94"/>
      <c r="GN205" s="94"/>
      <c r="GO205" s="94"/>
      <c r="GP205" s="94"/>
      <c r="GQ205" s="94"/>
      <c r="GR205" s="94"/>
      <c r="GS205" s="94"/>
      <c r="GT205" s="94"/>
      <c r="GU205" s="94"/>
      <c r="GV205" s="94"/>
      <c r="GW205" s="94"/>
      <c r="GX205" s="94"/>
      <c r="GY205" s="94"/>
      <c r="GZ205" s="94"/>
      <c r="HA205" s="94"/>
      <c r="HB205" s="94"/>
      <c r="HC205" s="94"/>
      <c r="HD205" s="94"/>
      <c r="HE205" s="94"/>
      <c r="HF205" s="94"/>
      <c r="HG205" s="94"/>
      <c r="HH205" s="94"/>
      <c r="HI205" s="94"/>
    </row>
    <row r="206" spans="1:217" ht="15.75">
      <c r="A206" s="106"/>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c r="BI206" s="94"/>
      <c r="BJ206" s="94"/>
      <c r="BK206" s="94"/>
      <c r="BL206" s="94"/>
      <c r="BM206" s="94"/>
      <c r="BN206" s="94"/>
      <c r="BO206" s="94"/>
      <c r="BP206" s="94"/>
      <c r="BQ206" s="94"/>
      <c r="BR206" s="94"/>
      <c r="BS206" s="94"/>
      <c r="BT206" s="94"/>
      <c r="BU206" s="94"/>
      <c r="BV206" s="94"/>
      <c r="BW206" s="94"/>
      <c r="BX206" s="94"/>
      <c r="BY206" s="94"/>
      <c r="BZ206" s="94"/>
      <c r="CA206" s="94"/>
      <c r="CB206" s="94"/>
      <c r="CC206" s="94"/>
      <c r="CD206" s="94"/>
      <c r="CE206" s="94"/>
      <c r="CF206" s="94"/>
      <c r="CG206" s="94"/>
      <c r="CH206" s="94"/>
      <c r="CI206" s="94"/>
      <c r="CJ206" s="94"/>
      <c r="CK206" s="94"/>
      <c r="CL206" s="94"/>
      <c r="CM206" s="94"/>
      <c r="CN206" s="94"/>
      <c r="CO206" s="94"/>
      <c r="CP206" s="94"/>
      <c r="CQ206" s="94"/>
      <c r="CR206" s="94"/>
      <c r="CS206" s="94"/>
      <c r="CT206" s="94"/>
      <c r="CU206" s="94"/>
      <c r="CV206" s="94"/>
      <c r="CW206" s="94"/>
      <c r="CX206" s="94"/>
      <c r="CY206" s="94"/>
      <c r="CZ206" s="94"/>
      <c r="DA206" s="94"/>
      <c r="DB206" s="94"/>
      <c r="DC206" s="94"/>
      <c r="DD206" s="94"/>
      <c r="DE206" s="94"/>
      <c r="DF206" s="94"/>
      <c r="DG206" s="94"/>
      <c r="DH206" s="94"/>
      <c r="DI206" s="94"/>
      <c r="DJ206" s="94"/>
      <c r="DK206" s="94"/>
      <c r="DL206" s="94"/>
      <c r="DM206" s="94"/>
      <c r="DN206" s="94"/>
      <c r="DO206" s="94"/>
      <c r="DP206" s="94"/>
      <c r="DQ206" s="94"/>
      <c r="DR206" s="94"/>
      <c r="DS206" s="94"/>
      <c r="DT206" s="94"/>
      <c r="DU206" s="94"/>
      <c r="DV206" s="94"/>
      <c r="DW206" s="94"/>
      <c r="DX206" s="94"/>
      <c r="DY206" s="94"/>
      <c r="DZ206" s="94"/>
      <c r="EA206" s="94"/>
      <c r="EB206" s="94"/>
      <c r="EC206" s="94"/>
      <c r="ED206" s="94"/>
      <c r="EE206" s="94"/>
      <c r="EF206" s="94"/>
      <c r="EG206" s="94"/>
      <c r="EH206" s="94"/>
      <c r="EI206" s="94"/>
      <c r="EJ206" s="94"/>
      <c r="EK206" s="94"/>
      <c r="EL206" s="94"/>
      <c r="EM206" s="94"/>
      <c r="EN206" s="94"/>
      <c r="EO206" s="94"/>
      <c r="EP206" s="94"/>
      <c r="EQ206" s="94"/>
      <c r="ER206" s="94"/>
      <c r="ES206" s="94"/>
      <c r="ET206" s="94"/>
      <c r="EU206" s="94"/>
      <c r="EV206" s="94"/>
      <c r="EW206" s="94"/>
      <c r="EX206" s="94"/>
      <c r="EY206" s="94"/>
      <c r="EZ206" s="94"/>
      <c r="FA206" s="94"/>
      <c r="FB206" s="94"/>
      <c r="FC206" s="94"/>
      <c r="FD206" s="94"/>
      <c r="FE206" s="94"/>
      <c r="FF206" s="94"/>
      <c r="FG206" s="94"/>
      <c r="FH206" s="94"/>
      <c r="FI206" s="94"/>
      <c r="FJ206" s="94"/>
      <c r="FK206" s="94"/>
      <c r="FL206" s="94"/>
      <c r="FM206" s="94"/>
      <c r="FN206" s="94"/>
      <c r="FO206" s="94"/>
      <c r="FP206" s="94"/>
      <c r="FQ206" s="94"/>
      <c r="FR206" s="94"/>
      <c r="FS206" s="94"/>
      <c r="FT206" s="94"/>
      <c r="FU206" s="94"/>
      <c r="FV206" s="94"/>
      <c r="FW206" s="94"/>
      <c r="FX206" s="94"/>
      <c r="FY206" s="94"/>
      <c r="FZ206" s="94"/>
      <c r="GA206" s="94"/>
      <c r="GB206" s="94"/>
      <c r="GC206" s="94"/>
      <c r="GD206" s="94"/>
      <c r="GE206" s="94"/>
      <c r="GF206" s="94"/>
      <c r="GG206" s="94"/>
      <c r="GH206" s="94"/>
      <c r="GI206" s="94"/>
      <c r="GJ206" s="94"/>
      <c r="GK206" s="94"/>
      <c r="GL206" s="94"/>
      <c r="GM206" s="94"/>
      <c r="GN206" s="94"/>
      <c r="GO206" s="94"/>
      <c r="GP206" s="94"/>
      <c r="GQ206" s="94"/>
      <c r="GR206" s="94"/>
      <c r="GS206" s="94"/>
      <c r="GT206" s="94"/>
      <c r="GU206" s="94"/>
      <c r="GV206" s="94"/>
      <c r="GW206" s="94"/>
      <c r="GX206" s="94"/>
      <c r="GY206" s="94"/>
      <c r="GZ206" s="94"/>
      <c r="HA206" s="94"/>
      <c r="HB206" s="94"/>
      <c r="HC206" s="94"/>
      <c r="HD206" s="94"/>
      <c r="HE206" s="94"/>
      <c r="HF206" s="94"/>
      <c r="HG206" s="94"/>
      <c r="HH206" s="94"/>
      <c r="HI206" s="94"/>
    </row>
    <row r="207" spans="1:217" ht="15.75">
      <c r="A207" s="106"/>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c r="BI207" s="94"/>
      <c r="BJ207" s="94"/>
      <c r="BK207" s="94"/>
      <c r="BL207" s="94"/>
      <c r="BM207" s="94"/>
      <c r="BN207" s="94"/>
      <c r="BO207" s="94"/>
      <c r="BP207" s="94"/>
      <c r="BQ207" s="94"/>
      <c r="BR207" s="94"/>
      <c r="BS207" s="94"/>
      <c r="BT207" s="94"/>
      <c r="BU207" s="94"/>
      <c r="BV207" s="94"/>
      <c r="BW207" s="94"/>
      <c r="BX207" s="94"/>
      <c r="BY207" s="94"/>
      <c r="BZ207" s="94"/>
      <c r="CA207" s="94"/>
      <c r="CB207" s="94"/>
      <c r="CC207" s="94"/>
      <c r="CD207" s="94"/>
      <c r="CE207" s="94"/>
      <c r="CF207" s="94"/>
      <c r="CG207" s="94"/>
      <c r="CH207" s="94"/>
      <c r="CI207" s="94"/>
      <c r="CJ207" s="94"/>
      <c r="CK207" s="94"/>
      <c r="CL207" s="94"/>
      <c r="CM207" s="94"/>
      <c r="CN207" s="94"/>
      <c r="CO207" s="94"/>
      <c r="CP207" s="94"/>
      <c r="CQ207" s="94"/>
      <c r="CR207" s="94"/>
      <c r="CS207" s="94"/>
      <c r="CT207" s="94"/>
      <c r="CU207" s="94"/>
      <c r="CV207" s="94"/>
      <c r="CW207" s="94"/>
      <c r="CX207" s="94"/>
      <c r="CY207" s="94"/>
      <c r="CZ207" s="94"/>
      <c r="DA207" s="94"/>
      <c r="DB207" s="94"/>
      <c r="DC207" s="94"/>
      <c r="DD207" s="94"/>
      <c r="DE207" s="94"/>
      <c r="DF207" s="94"/>
      <c r="DG207" s="94"/>
      <c r="DH207" s="94"/>
      <c r="DI207" s="94"/>
      <c r="DJ207" s="94"/>
      <c r="DK207" s="94"/>
      <c r="DL207" s="94"/>
      <c r="DM207" s="94"/>
      <c r="DN207" s="94"/>
      <c r="DO207" s="94"/>
      <c r="DP207" s="94"/>
      <c r="DQ207" s="94"/>
      <c r="DR207" s="94"/>
      <c r="DS207" s="94"/>
      <c r="DT207" s="94"/>
      <c r="DU207" s="94"/>
      <c r="DV207" s="94"/>
      <c r="DW207" s="94"/>
      <c r="DX207" s="94"/>
      <c r="DY207" s="94"/>
      <c r="DZ207" s="94"/>
      <c r="EA207" s="94"/>
      <c r="EB207" s="94"/>
      <c r="EC207" s="94"/>
      <c r="ED207" s="94"/>
      <c r="EE207" s="94"/>
      <c r="EF207" s="94"/>
      <c r="EG207" s="94"/>
      <c r="EH207" s="94"/>
      <c r="EI207" s="94"/>
      <c r="EJ207" s="94"/>
      <c r="EK207" s="94"/>
      <c r="EL207" s="94"/>
      <c r="EM207" s="94"/>
      <c r="EN207" s="94"/>
      <c r="EO207" s="94"/>
      <c r="EP207" s="94"/>
      <c r="EQ207" s="94"/>
      <c r="ER207" s="94"/>
      <c r="ES207" s="94"/>
      <c r="ET207" s="94"/>
      <c r="EU207" s="94"/>
      <c r="EV207" s="94"/>
      <c r="EW207" s="94"/>
      <c r="EX207" s="94"/>
      <c r="EY207" s="94"/>
      <c r="EZ207" s="94"/>
      <c r="FA207" s="94"/>
      <c r="FB207" s="94"/>
      <c r="FC207" s="94"/>
      <c r="FD207" s="94"/>
      <c r="FE207" s="94"/>
      <c r="FF207" s="94"/>
      <c r="FG207" s="94"/>
      <c r="FH207" s="94"/>
      <c r="FI207" s="94"/>
      <c r="FJ207" s="94"/>
      <c r="FK207" s="94"/>
      <c r="FL207" s="94"/>
      <c r="FM207" s="94"/>
      <c r="FN207" s="94"/>
      <c r="FO207" s="94"/>
      <c r="FP207" s="94"/>
      <c r="FQ207" s="94"/>
      <c r="FR207" s="94"/>
      <c r="FS207" s="94"/>
      <c r="FT207" s="94"/>
      <c r="FU207" s="94"/>
      <c r="FV207" s="94"/>
      <c r="FW207" s="94"/>
      <c r="FX207" s="94"/>
      <c r="FY207" s="94"/>
      <c r="FZ207" s="94"/>
      <c r="GA207" s="94"/>
      <c r="GB207" s="94"/>
      <c r="GC207" s="94"/>
      <c r="GD207" s="94"/>
      <c r="GE207" s="94"/>
      <c r="GF207" s="94"/>
      <c r="GG207" s="94"/>
      <c r="GH207" s="94"/>
      <c r="GI207" s="94"/>
      <c r="GJ207" s="94"/>
      <c r="GK207" s="94"/>
      <c r="GL207" s="94"/>
      <c r="GM207" s="94"/>
      <c r="GN207" s="94"/>
      <c r="GO207" s="94"/>
      <c r="GP207" s="94"/>
      <c r="GQ207" s="94"/>
      <c r="GR207" s="94"/>
      <c r="GS207" s="94"/>
      <c r="GT207" s="94"/>
      <c r="GU207" s="94"/>
      <c r="GV207" s="94"/>
      <c r="GW207" s="94"/>
      <c r="GX207" s="94"/>
      <c r="GY207" s="94"/>
      <c r="GZ207" s="94"/>
      <c r="HA207" s="94"/>
      <c r="HB207" s="94"/>
      <c r="HC207" s="94"/>
      <c r="HD207" s="94"/>
      <c r="HE207" s="94"/>
      <c r="HF207" s="94"/>
      <c r="HG207" s="94"/>
      <c r="HH207" s="94"/>
      <c r="HI207" s="94"/>
    </row>
    <row r="208" spans="1:217" ht="15.75">
      <c r="A208" s="106"/>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c r="BI208" s="94"/>
      <c r="BJ208" s="94"/>
      <c r="BK208" s="94"/>
      <c r="BL208" s="94"/>
      <c r="BM208" s="94"/>
      <c r="BN208" s="94"/>
      <c r="BO208" s="94"/>
      <c r="BP208" s="94"/>
      <c r="BQ208" s="94"/>
      <c r="BR208" s="94"/>
      <c r="BS208" s="94"/>
      <c r="BT208" s="94"/>
      <c r="BU208" s="94"/>
      <c r="BV208" s="94"/>
      <c r="BW208" s="94"/>
      <c r="BX208" s="94"/>
      <c r="BY208" s="94"/>
      <c r="BZ208" s="94"/>
      <c r="CA208" s="94"/>
      <c r="CB208" s="94"/>
      <c r="CC208" s="94"/>
      <c r="CD208" s="94"/>
      <c r="CE208" s="94"/>
      <c r="CF208" s="94"/>
      <c r="CG208" s="94"/>
      <c r="CH208" s="94"/>
      <c r="CI208" s="94"/>
      <c r="CJ208" s="94"/>
      <c r="CK208" s="94"/>
      <c r="CL208" s="94"/>
      <c r="CM208" s="94"/>
      <c r="CN208" s="94"/>
      <c r="CO208" s="94"/>
      <c r="CP208" s="94"/>
      <c r="CQ208" s="94"/>
      <c r="CR208" s="94"/>
      <c r="CS208" s="94"/>
      <c r="CT208" s="94"/>
      <c r="CU208" s="94"/>
      <c r="CV208" s="94"/>
      <c r="CW208" s="94"/>
      <c r="CX208" s="94"/>
      <c r="CY208" s="94"/>
      <c r="CZ208" s="94"/>
      <c r="DA208" s="94"/>
      <c r="DB208" s="94"/>
      <c r="DC208" s="94"/>
      <c r="DD208" s="94"/>
      <c r="DE208" s="94"/>
      <c r="DF208" s="94"/>
      <c r="DG208" s="94"/>
      <c r="DH208" s="94"/>
      <c r="DI208" s="94"/>
      <c r="DJ208" s="94"/>
      <c r="DK208" s="94"/>
      <c r="DL208" s="94"/>
      <c r="DM208" s="94"/>
      <c r="DN208" s="94"/>
      <c r="DO208" s="94"/>
      <c r="DP208" s="94"/>
      <c r="DQ208" s="94"/>
      <c r="DR208" s="94"/>
      <c r="DS208" s="94"/>
      <c r="DT208" s="94"/>
      <c r="DU208" s="94"/>
      <c r="DV208" s="94"/>
      <c r="DW208" s="94"/>
      <c r="DX208" s="94"/>
      <c r="DY208" s="94"/>
      <c r="DZ208" s="94"/>
      <c r="EA208" s="94"/>
      <c r="EB208" s="94"/>
      <c r="EC208" s="94"/>
      <c r="ED208" s="94"/>
      <c r="EE208" s="94"/>
      <c r="EF208" s="94"/>
      <c r="EG208" s="94"/>
      <c r="EH208" s="94"/>
      <c r="EI208" s="94"/>
      <c r="EJ208" s="94"/>
      <c r="EK208" s="94"/>
      <c r="EL208" s="94"/>
      <c r="EM208" s="94"/>
      <c r="EN208" s="94"/>
      <c r="EO208" s="94"/>
      <c r="EP208" s="94"/>
      <c r="EQ208" s="94"/>
      <c r="ER208" s="94"/>
      <c r="ES208" s="94"/>
      <c r="ET208" s="94"/>
      <c r="EU208" s="94"/>
      <c r="EV208" s="94"/>
      <c r="EW208" s="94"/>
      <c r="EX208" s="94"/>
      <c r="EY208" s="94"/>
      <c r="EZ208" s="94"/>
      <c r="FA208" s="94"/>
      <c r="FB208" s="94"/>
      <c r="FC208" s="94"/>
      <c r="FD208" s="94"/>
      <c r="FE208" s="94"/>
      <c r="FF208" s="94"/>
      <c r="FG208" s="94"/>
      <c r="FH208" s="94"/>
      <c r="FI208" s="94"/>
      <c r="FJ208" s="94"/>
      <c r="FK208" s="94"/>
      <c r="FL208" s="94"/>
      <c r="FM208" s="94"/>
      <c r="FN208" s="94"/>
      <c r="FO208" s="94"/>
      <c r="FP208" s="94"/>
      <c r="FQ208" s="94"/>
      <c r="FR208" s="94"/>
      <c r="FS208" s="94"/>
      <c r="FT208" s="94"/>
      <c r="FU208" s="94"/>
      <c r="FV208" s="94"/>
      <c r="FW208" s="94"/>
      <c r="FX208" s="94"/>
      <c r="FY208" s="94"/>
      <c r="FZ208" s="94"/>
      <c r="GA208" s="94"/>
      <c r="GB208" s="94"/>
      <c r="GC208" s="94"/>
      <c r="GD208" s="94"/>
      <c r="GE208" s="94"/>
      <c r="GF208" s="94"/>
      <c r="GG208" s="94"/>
      <c r="GH208" s="94"/>
      <c r="GI208" s="94"/>
      <c r="GJ208" s="94"/>
      <c r="GK208" s="94"/>
      <c r="GL208" s="94"/>
      <c r="GM208" s="94"/>
      <c r="GN208" s="94"/>
      <c r="GO208" s="94"/>
      <c r="GP208" s="94"/>
      <c r="GQ208" s="94"/>
      <c r="GR208" s="94"/>
      <c r="GS208" s="94"/>
      <c r="GT208" s="94"/>
      <c r="GU208" s="94"/>
      <c r="GV208" s="94"/>
      <c r="GW208" s="94"/>
      <c r="GX208" s="94"/>
      <c r="GY208" s="94"/>
      <c r="GZ208" s="94"/>
      <c r="HA208" s="94"/>
      <c r="HB208" s="94"/>
      <c r="HC208" s="94"/>
      <c r="HD208" s="94"/>
      <c r="HE208" s="94"/>
      <c r="HF208" s="94"/>
      <c r="HG208" s="94"/>
      <c r="HH208" s="94"/>
      <c r="HI208" s="94"/>
    </row>
    <row r="209" spans="1:217" ht="15.75">
      <c r="A209" s="106"/>
      <c r="B209" s="94"/>
      <c r="C209" s="94"/>
      <c r="D209" s="94"/>
      <c r="E209" s="94"/>
      <c r="F209" s="94"/>
      <c r="G209" s="94"/>
      <c r="H209" s="94"/>
      <c r="I209" s="94"/>
      <c r="J209" s="94"/>
      <c r="K209" s="94"/>
      <c r="L209" s="94"/>
      <c r="M209" s="94"/>
      <c r="N209" s="94"/>
      <c r="O209" s="94"/>
      <c r="P209" s="94"/>
      <c r="Q209" s="94"/>
      <c r="R209" s="94"/>
      <c r="S209" s="94"/>
      <c r="T209" s="94"/>
      <c r="U209" s="94"/>
      <c r="V209" s="94"/>
      <c r="W209" s="94"/>
      <c r="X209" s="94"/>
      <c r="Y209" s="94"/>
      <c r="Z209" s="94"/>
      <c r="AA209" s="94"/>
      <c r="AB209" s="94"/>
      <c r="AC209" s="94"/>
      <c r="AD209" s="94"/>
      <c r="AE209" s="94"/>
      <c r="AF209" s="94"/>
      <c r="AG209" s="94"/>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c r="BI209" s="94"/>
      <c r="BJ209" s="94"/>
      <c r="BK209" s="94"/>
      <c r="BL209" s="94"/>
      <c r="BM209" s="94"/>
      <c r="BN209" s="94"/>
      <c r="BO209" s="94"/>
      <c r="BP209" s="94"/>
      <c r="BQ209" s="94"/>
      <c r="BR209" s="94"/>
      <c r="BS209" s="94"/>
      <c r="BT209" s="94"/>
      <c r="BU209" s="94"/>
      <c r="BV209" s="94"/>
      <c r="BW209" s="94"/>
      <c r="BX209" s="94"/>
      <c r="BY209" s="94"/>
      <c r="BZ209" s="94"/>
      <c r="CA209" s="94"/>
      <c r="CB209" s="94"/>
      <c r="CC209" s="94"/>
      <c r="CD209" s="94"/>
      <c r="CE209" s="94"/>
      <c r="CF209" s="94"/>
      <c r="CG209" s="94"/>
      <c r="CH209" s="94"/>
      <c r="CI209" s="94"/>
      <c r="CJ209" s="94"/>
      <c r="CK209" s="94"/>
      <c r="CL209" s="94"/>
      <c r="CM209" s="94"/>
      <c r="CN209" s="94"/>
      <c r="CO209" s="94"/>
      <c r="CP209" s="94"/>
      <c r="CQ209" s="94"/>
      <c r="CR209" s="94"/>
      <c r="CS209" s="94"/>
      <c r="CT209" s="94"/>
      <c r="CU209" s="94"/>
      <c r="CV209" s="94"/>
      <c r="CW209" s="94"/>
      <c r="CX209" s="94"/>
      <c r="CY209" s="94"/>
      <c r="CZ209" s="94"/>
      <c r="DA209" s="94"/>
      <c r="DB209" s="94"/>
      <c r="DC209" s="94"/>
      <c r="DD209" s="94"/>
      <c r="DE209" s="94"/>
      <c r="DF209" s="94"/>
      <c r="DG209" s="94"/>
      <c r="DH209" s="94"/>
      <c r="DI209" s="94"/>
      <c r="DJ209" s="94"/>
      <c r="DK209" s="94"/>
      <c r="DL209" s="94"/>
      <c r="DM209" s="94"/>
      <c r="DN209" s="94"/>
      <c r="DO209" s="94"/>
      <c r="DP209" s="94"/>
      <c r="DQ209" s="94"/>
      <c r="DR209" s="94"/>
      <c r="DS209" s="94"/>
      <c r="DT209" s="94"/>
      <c r="DU209" s="94"/>
      <c r="DV209" s="94"/>
      <c r="DW209" s="94"/>
      <c r="DX209" s="94"/>
      <c r="DY209" s="94"/>
      <c r="DZ209" s="94"/>
      <c r="EA209" s="94"/>
      <c r="EB209" s="94"/>
      <c r="EC209" s="94"/>
      <c r="ED209" s="94"/>
      <c r="EE209" s="94"/>
      <c r="EF209" s="94"/>
      <c r="EG209" s="94"/>
      <c r="EH209" s="94"/>
      <c r="EI209" s="94"/>
      <c r="EJ209" s="94"/>
      <c r="EK209" s="94"/>
      <c r="EL209" s="94"/>
      <c r="EM209" s="94"/>
      <c r="EN209" s="94"/>
      <c r="EO209" s="94"/>
      <c r="EP209" s="94"/>
      <c r="EQ209" s="94"/>
      <c r="ER209" s="94"/>
      <c r="ES209" s="94"/>
      <c r="ET209" s="94"/>
      <c r="EU209" s="94"/>
      <c r="EV209" s="94"/>
      <c r="EW209" s="94"/>
      <c r="EX209" s="94"/>
      <c r="EY209" s="94"/>
      <c r="EZ209" s="94"/>
      <c r="FA209" s="94"/>
      <c r="FB209" s="94"/>
      <c r="FC209" s="94"/>
      <c r="FD209" s="94"/>
      <c r="FE209" s="94"/>
      <c r="FF209" s="94"/>
      <c r="FG209" s="94"/>
      <c r="FH209" s="94"/>
      <c r="FI209" s="94"/>
      <c r="FJ209" s="94"/>
      <c r="FK209" s="94"/>
      <c r="FL209" s="94"/>
      <c r="FM209" s="94"/>
      <c r="FN209" s="94"/>
      <c r="FO209" s="94"/>
      <c r="FP209" s="94"/>
      <c r="FQ209" s="94"/>
      <c r="FR209" s="94"/>
      <c r="FS209" s="94"/>
      <c r="FT209" s="94"/>
      <c r="FU209" s="94"/>
      <c r="FV209" s="94"/>
      <c r="FW209" s="94"/>
      <c r="FX209" s="94"/>
      <c r="FY209" s="94"/>
      <c r="FZ209" s="94"/>
      <c r="GA209" s="94"/>
      <c r="GB209" s="94"/>
      <c r="GC209" s="94"/>
      <c r="GD209" s="94"/>
      <c r="GE209" s="94"/>
      <c r="GF209" s="94"/>
      <c r="GG209" s="94"/>
      <c r="GH209" s="94"/>
      <c r="GI209" s="94"/>
      <c r="GJ209" s="94"/>
      <c r="GK209" s="94"/>
      <c r="GL209" s="94"/>
      <c r="GM209" s="94"/>
      <c r="GN209" s="94"/>
      <c r="GO209" s="94"/>
      <c r="GP209" s="94"/>
      <c r="GQ209" s="94"/>
      <c r="GR209" s="94"/>
      <c r="GS209" s="94"/>
      <c r="GT209" s="94"/>
      <c r="GU209" s="94"/>
      <c r="GV209" s="94"/>
      <c r="GW209" s="94"/>
      <c r="GX209" s="94"/>
      <c r="GY209" s="94"/>
      <c r="GZ209" s="94"/>
      <c r="HA209" s="94"/>
      <c r="HB209" s="94"/>
      <c r="HC209" s="94"/>
      <c r="HD209" s="94"/>
      <c r="HE209" s="94"/>
      <c r="HF209" s="94"/>
      <c r="HG209" s="94"/>
      <c r="HH209" s="94"/>
      <c r="HI209" s="94"/>
    </row>
    <row r="210" spans="1:217" ht="15.75">
      <c r="A210" s="106"/>
      <c r="B210" s="94"/>
      <c r="C210" s="94"/>
      <c r="D210" s="94"/>
      <c r="E210" s="94"/>
      <c r="F210" s="94"/>
      <c r="G210" s="94"/>
      <c r="H210" s="94"/>
      <c r="I210" s="94"/>
      <c r="J210" s="94"/>
      <c r="K210" s="94"/>
      <c r="L210" s="94"/>
      <c r="M210" s="94"/>
      <c r="N210" s="94"/>
      <c r="O210" s="94"/>
      <c r="P210" s="94"/>
      <c r="Q210" s="94"/>
      <c r="R210" s="94"/>
      <c r="S210" s="94"/>
      <c r="T210" s="94"/>
      <c r="U210" s="94"/>
      <c r="V210" s="94"/>
      <c r="W210" s="94"/>
      <c r="X210" s="94"/>
      <c r="Y210" s="9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c r="BI210" s="94"/>
      <c r="BJ210" s="94"/>
      <c r="BK210" s="94"/>
      <c r="BL210" s="94"/>
      <c r="BM210" s="94"/>
      <c r="BN210" s="94"/>
      <c r="BO210" s="94"/>
      <c r="BP210" s="94"/>
      <c r="BQ210" s="94"/>
      <c r="BR210" s="94"/>
      <c r="BS210" s="94"/>
      <c r="BT210" s="94"/>
      <c r="BU210" s="94"/>
      <c r="BV210" s="94"/>
      <c r="BW210" s="94"/>
      <c r="BX210" s="94"/>
      <c r="BY210" s="94"/>
      <c r="BZ210" s="94"/>
      <c r="CA210" s="94"/>
      <c r="CB210" s="94"/>
      <c r="CC210" s="94"/>
      <c r="CD210" s="94"/>
      <c r="CE210" s="94"/>
      <c r="CF210" s="94"/>
      <c r="CG210" s="94"/>
      <c r="CH210" s="94"/>
      <c r="CI210" s="94"/>
      <c r="CJ210" s="94"/>
      <c r="CK210" s="94"/>
      <c r="CL210" s="94"/>
      <c r="CM210" s="94"/>
      <c r="CN210" s="94"/>
      <c r="CO210" s="94"/>
      <c r="CP210" s="94"/>
      <c r="CQ210" s="94"/>
      <c r="CR210" s="94"/>
      <c r="CS210" s="94"/>
      <c r="CT210" s="94"/>
      <c r="CU210" s="94"/>
      <c r="CV210" s="94"/>
      <c r="CW210" s="94"/>
      <c r="CX210" s="94"/>
      <c r="CY210" s="94"/>
      <c r="CZ210" s="94"/>
      <c r="DA210" s="94"/>
      <c r="DB210" s="94"/>
      <c r="DC210" s="94"/>
      <c r="DD210" s="94"/>
      <c r="DE210" s="94"/>
      <c r="DF210" s="94"/>
      <c r="DG210" s="94"/>
      <c r="DH210" s="94"/>
      <c r="DI210" s="94"/>
      <c r="DJ210" s="94"/>
      <c r="DK210" s="94"/>
      <c r="DL210" s="94"/>
      <c r="DM210" s="94"/>
      <c r="DN210" s="94"/>
      <c r="DO210" s="94"/>
      <c r="DP210" s="94"/>
      <c r="DQ210" s="94"/>
      <c r="DR210" s="94"/>
      <c r="DS210" s="94"/>
      <c r="DT210" s="94"/>
      <c r="DU210" s="94"/>
      <c r="DV210" s="94"/>
      <c r="DW210" s="94"/>
      <c r="DX210" s="94"/>
      <c r="DY210" s="94"/>
      <c r="DZ210" s="94"/>
      <c r="EA210" s="94"/>
      <c r="EB210" s="94"/>
      <c r="EC210" s="94"/>
      <c r="ED210" s="94"/>
      <c r="EE210" s="94"/>
      <c r="EF210" s="94"/>
      <c r="EG210" s="94"/>
      <c r="EH210" s="94"/>
      <c r="EI210" s="94"/>
      <c r="EJ210" s="94"/>
      <c r="EK210" s="94"/>
      <c r="EL210" s="94"/>
      <c r="EM210" s="94"/>
      <c r="EN210" s="94"/>
      <c r="EO210" s="94"/>
      <c r="EP210" s="94"/>
      <c r="EQ210" s="94"/>
      <c r="ER210" s="94"/>
      <c r="ES210" s="94"/>
      <c r="ET210" s="94"/>
      <c r="EU210" s="94"/>
      <c r="EV210" s="94"/>
      <c r="EW210" s="94"/>
      <c r="EX210" s="94"/>
      <c r="EY210" s="94"/>
      <c r="EZ210" s="94"/>
      <c r="FA210" s="94"/>
      <c r="FB210" s="94"/>
      <c r="FC210" s="94"/>
      <c r="FD210" s="94"/>
      <c r="FE210" s="94"/>
      <c r="FF210" s="94"/>
      <c r="FG210" s="94"/>
      <c r="FH210" s="94"/>
      <c r="FI210" s="94"/>
      <c r="FJ210" s="94"/>
      <c r="FK210" s="94"/>
      <c r="FL210" s="94"/>
      <c r="FM210" s="94"/>
      <c r="FN210" s="94"/>
      <c r="FO210" s="94"/>
      <c r="FP210" s="94"/>
      <c r="FQ210" s="94"/>
      <c r="FR210" s="94"/>
      <c r="FS210" s="94"/>
      <c r="FT210" s="94"/>
      <c r="FU210" s="94"/>
      <c r="FV210" s="94"/>
      <c r="FW210" s="94"/>
      <c r="FX210" s="94"/>
      <c r="FY210" s="94"/>
      <c r="FZ210" s="94"/>
      <c r="GA210" s="94"/>
      <c r="GB210" s="94"/>
      <c r="GC210" s="94"/>
      <c r="GD210" s="94"/>
      <c r="GE210" s="94"/>
      <c r="GF210" s="94"/>
      <c r="GG210" s="94"/>
      <c r="GH210" s="94"/>
      <c r="GI210" s="94"/>
      <c r="GJ210" s="94"/>
      <c r="GK210" s="94"/>
      <c r="GL210" s="94"/>
      <c r="GM210" s="94"/>
      <c r="GN210" s="94"/>
      <c r="GO210" s="94"/>
      <c r="GP210" s="94"/>
      <c r="GQ210" s="94"/>
      <c r="GR210" s="94"/>
      <c r="GS210" s="94"/>
      <c r="GT210" s="94"/>
      <c r="GU210" s="94"/>
      <c r="GV210" s="94"/>
      <c r="GW210" s="94"/>
      <c r="GX210" s="94"/>
      <c r="GY210" s="94"/>
      <c r="GZ210" s="94"/>
      <c r="HA210" s="94"/>
      <c r="HB210" s="94"/>
      <c r="HC210" s="94"/>
      <c r="HD210" s="94"/>
      <c r="HE210" s="94"/>
      <c r="HF210" s="94"/>
      <c r="HG210" s="94"/>
      <c r="HH210" s="94"/>
      <c r="HI210" s="94"/>
    </row>
    <row r="211" spans="1:217" ht="15.75">
      <c r="A211" s="106"/>
      <c r="B211" s="94"/>
      <c r="C211" s="94"/>
      <c r="D211" s="94"/>
      <c r="E211" s="94"/>
      <c r="F211" s="94"/>
      <c r="G211" s="94"/>
      <c r="H211" s="94"/>
      <c r="I211" s="94"/>
      <c r="J211" s="94"/>
      <c r="K211" s="94"/>
      <c r="L211" s="94"/>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c r="BI211" s="94"/>
      <c r="BJ211" s="94"/>
      <c r="BK211" s="94"/>
      <c r="BL211" s="94"/>
      <c r="BM211" s="94"/>
      <c r="BN211" s="94"/>
      <c r="BO211" s="94"/>
      <c r="BP211" s="94"/>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94"/>
      <c r="CM211" s="94"/>
      <c r="CN211" s="94"/>
      <c r="CO211" s="94"/>
      <c r="CP211" s="94"/>
      <c r="CQ211" s="94"/>
      <c r="CR211" s="94"/>
      <c r="CS211" s="94"/>
      <c r="CT211" s="94"/>
      <c r="CU211" s="94"/>
      <c r="CV211" s="94"/>
      <c r="CW211" s="94"/>
      <c r="CX211" s="94"/>
      <c r="CY211" s="94"/>
      <c r="CZ211" s="94"/>
      <c r="DA211" s="94"/>
      <c r="DB211" s="94"/>
      <c r="DC211" s="94"/>
      <c r="DD211" s="94"/>
      <c r="DE211" s="94"/>
      <c r="DF211" s="94"/>
      <c r="DG211" s="94"/>
      <c r="DH211" s="94"/>
      <c r="DI211" s="94"/>
      <c r="DJ211" s="94"/>
      <c r="DK211" s="94"/>
      <c r="DL211" s="94"/>
      <c r="DM211" s="94"/>
      <c r="DN211" s="94"/>
      <c r="DO211" s="94"/>
      <c r="DP211" s="94"/>
      <c r="DQ211" s="94"/>
      <c r="DR211" s="94"/>
      <c r="DS211" s="94"/>
      <c r="DT211" s="94"/>
      <c r="DU211" s="94"/>
      <c r="DV211" s="94"/>
      <c r="DW211" s="94"/>
      <c r="DX211" s="94"/>
      <c r="DY211" s="94"/>
      <c r="DZ211" s="94"/>
      <c r="EA211" s="94"/>
      <c r="EB211" s="94"/>
      <c r="EC211" s="94"/>
      <c r="ED211" s="94"/>
      <c r="EE211" s="94"/>
      <c r="EF211" s="94"/>
      <c r="EG211" s="94"/>
      <c r="EH211" s="94"/>
      <c r="EI211" s="94"/>
      <c r="EJ211" s="94"/>
      <c r="EK211" s="94"/>
      <c r="EL211" s="94"/>
      <c r="EM211" s="94"/>
      <c r="EN211" s="94"/>
      <c r="EO211" s="94"/>
      <c r="EP211" s="94"/>
      <c r="EQ211" s="94"/>
      <c r="ER211" s="94"/>
      <c r="ES211" s="94"/>
      <c r="ET211" s="94"/>
      <c r="EU211" s="94"/>
      <c r="EV211" s="94"/>
      <c r="EW211" s="94"/>
      <c r="EX211" s="94"/>
      <c r="EY211" s="94"/>
      <c r="EZ211" s="94"/>
      <c r="FA211" s="94"/>
      <c r="FB211" s="94"/>
      <c r="FC211" s="94"/>
      <c r="FD211" s="94"/>
      <c r="FE211" s="94"/>
      <c r="FF211" s="94"/>
      <c r="FG211" s="94"/>
      <c r="FH211" s="94"/>
      <c r="FI211" s="94"/>
      <c r="FJ211" s="94"/>
      <c r="FK211" s="94"/>
      <c r="FL211" s="94"/>
      <c r="FM211" s="94"/>
      <c r="FN211" s="94"/>
      <c r="FO211" s="94"/>
      <c r="FP211" s="94"/>
      <c r="FQ211" s="94"/>
      <c r="FR211" s="94"/>
      <c r="FS211" s="94"/>
      <c r="FT211" s="94"/>
      <c r="FU211" s="94"/>
      <c r="FV211" s="94"/>
      <c r="FW211" s="94"/>
      <c r="FX211" s="94"/>
      <c r="FY211" s="94"/>
      <c r="FZ211" s="94"/>
      <c r="GA211" s="94"/>
      <c r="GB211" s="94"/>
      <c r="GC211" s="94"/>
      <c r="GD211" s="94"/>
      <c r="GE211" s="94"/>
      <c r="GF211" s="94"/>
      <c r="GG211" s="94"/>
      <c r="GH211" s="94"/>
      <c r="GI211" s="94"/>
      <c r="GJ211" s="94"/>
      <c r="GK211" s="94"/>
      <c r="GL211" s="94"/>
      <c r="GM211" s="94"/>
      <c r="GN211" s="94"/>
      <c r="GO211" s="94"/>
      <c r="GP211" s="94"/>
      <c r="GQ211" s="94"/>
      <c r="GR211" s="94"/>
      <c r="GS211" s="94"/>
      <c r="GT211" s="94"/>
      <c r="GU211" s="94"/>
      <c r="GV211" s="94"/>
      <c r="GW211" s="94"/>
      <c r="GX211" s="94"/>
      <c r="GY211" s="94"/>
      <c r="GZ211" s="94"/>
      <c r="HA211" s="94"/>
      <c r="HB211" s="94"/>
      <c r="HC211" s="94"/>
      <c r="HD211" s="94"/>
      <c r="HE211" s="94"/>
      <c r="HF211" s="94"/>
      <c r="HG211" s="94"/>
      <c r="HH211" s="94"/>
      <c r="HI211" s="94"/>
    </row>
    <row r="212" spans="1:217" ht="15.75">
      <c r="A212" s="106"/>
      <c r="B212" s="94"/>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c r="FL212" s="94"/>
      <c r="FM212" s="94"/>
      <c r="FN212" s="94"/>
      <c r="FO212" s="94"/>
      <c r="FP212" s="94"/>
      <c r="FQ212" s="94"/>
      <c r="FR212" s="94"/>
      <c r="FS212" s="94"/>
      <c r="FT212" s="94"/>
      <c r="FU212" s="94"/>
      <c r="FV212" s="94"/>
      <c r="FW212" s="94"/>
      <c r="FX212" s="94"/>
      <c r="FY212" s="94"/>
      <c r="FZ212" s="94"/>
      <c r="GA212" s="94"/>
      <c r="GB212" s="94"/>
      <c r="GC212" s="94"/>
      <c r="GD212" s="94"/>
      <c r="GE212" s="94"/>
      <c r="GF212" s="94"/>
      <c r="GG212" s="94"/>
      <c r="GH212" s="94"/>
      <c r="GI212" s="94"/>
      <c r="GJ212" s="94"/>
      <c r="GK212" s="94"/>
      <c r="GL212" s="94"/>
      <c r="GM212" s="94"/>
      <c r="GN212" s="94"/>
      <c r="GO212" s="94"/>
      <c r="GP212" s="94"/>
      <c r="GQ212" s="94"/>
      <c r="GR212" s="94"/>
      <c r="GS212" s="94"/>
      <c r="GT212" s="94"/>
      <c r="GU212" s="94"/>
      <c r="GV212" s="94"/>
      <c r="GW212" s="94"/>
      <c r="GX212" s="94"/>
      <c r="GY212" s="94"/>
      <c r="GZ212" s="94"/>
      <c r="HA212" s="94"/>
      <c r="HB212" s="94"/>
      <c r="HC212" s="94"/>
      <c r="HD212" s="94"/>
      <c r="HE212" s="94"/>
      <c r="HF212" s="94"/>
      <c r="HG212" s="94"/>
      <c r="HH212" s="94"/>
      <c r="HI212" s="94"/>
    </row>
    <row r="213" spans="1:217" ht="15.75">
      <c r="A213" s="106"/>
      <c r="B213" s="94"/>
      <c r="C213" s="94"/>
      <c r="D213" s="94"/>
      <c r="E213" s="94"/>
      <c r="F213" s="94"/>
      <c r="G213" s="94"/>
      <c r="H213" s="94"/>
      <c r="I213" s="94"/>
      <c r="J213" s="94"/>
      <c r="K213" s="94"/>
      <c r="L213" s="94"/>
      <c r="M213" s="94"/>
      <c r="N213" s="94"/>
      <c r="O213" s="94"/>
      <c r="P213" s="94"/>
      <c r="Q213" s="94"/>
      <c r="R213" s="94"/>
      <c r="S213" s="94"/>
      <c r="T213" s="94"/>
      <c r="U213" s="94"/>
      <c r="V213" s="94"/>
      <c r="W213" s="94"/>
      <c r="X213" s="94"/>
      <c r="Y213" s="94"/>
      <c r="Z213" s="94"/>
      <c r="AA213" s="94"/>
      <c r="AB213" s="94"/>
      <c r="AC213" s="94"/>
      <c r="AD213" s="94"/>
      <c r="AE213" s="94"/>
      <c r="AF213" s="94"/>
      <c r="AG213" s="94"/>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c r="BI213" s="94"/>
      <c r="BJ213" s="94"/>
      <c r="BK213" s="94"/>
      <c r="BL213" s="94"/>
      <c r="BM213" s="94"/>
      <c r="BN213" s="94"/>
      <c r="BO213" s="94"/>
      <c r="BP213" s="94"/>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94"/>
      <c r="CM213" s="94"/>
      <c r="CN213" s="94"/>
      <c r="CO213" s="94"/>
      <c r="CP213" s="94"/>
      <c r="CQ213" s="94"/>
      <c r="CR213" s="94"/>
      <c r="CS213" s="94"/>
      <c r="CT213" s="94"/>
      <c r="CU213" s="94"/>
      <c r="CV213" s="94"/>
      <c r="CW213" s="94"/>
      <c r="CX213" s="94"/>
      <c r="CY213" s="94"/>
      <c r="CZ213" s="94"/>
      <c r="DA213" s="94"/>
      <c r="DB213" s="94"/>
      <c r="DC213" s="94"/>
      <c r="DD213" s="94"/>
      <c r="DE213" s="94"/>
      <c r="DF213" s="94"/>
      <c r="DG213" s="94"/>
      <c r="DH213" s="94"/>
      <c r="DI213" s="94"/>
      <c r="DJ213" s="94"/>
      <c r="DK213" s="94"/>
      <c r="DL213" s="94"/>
      <c r="DM213" s="94"/>
      <c r="DN213" s="94"/>
      <c r="DO213" s="94"/>
      <c r="DP213" s="94"/>
      <c r="DQ213" s="94"/>
      <c r="DR213" s="94"/>
      <c r="DS213" s="94"/>
      <c r="DT213" s="94"/>
      <c r="DU213" s="94"/>
      <c r="DV213" s="94"/>
      <c r="DW213" s="94"/>
      <c r="DX213" s="94"/>
      <c r="DY213" s="94"/>
      <c r="DZ213" s="94"/>
      <c r="EA213" s="94"/>
      <c r="EB213" s="94"/>
      <c r="EC213" s="94"/>
      <c r="ED213" s="94"/>
      <c r="EE213" s="94"/>
      <c r="EF213" s="94"/>
      <c r="EG213" s="94"/>
      <c r="EH213" s="94"/>
      <c r="EI213" s="94"/>
      <c r="EJ213" s="94"/>
      <c r="EK213" s="94"/>
      <c r="EL213" s="94"/>
      <c r="EM213" s="94"/>
      <c r="EN213" s="94"/>
      <c r="EO213" s="94"/>
      <c r="EP213" s="94"/>
      <c r="EQ213" s="94"/>
      <c r="ER213" s="94"/>
      <c r="ES213" s="94"/>
      <c r="ET213" s="94"/>
      <c r="EU213" s="94"/>
      <c r="EV213" s="94"/>
      <c r="EW213" s="94"/>
      <c r="EX213" s="94"/>
      <c r="EY213" s="94"/>
      <c r="EZ213" s="94"/>
      <c r="FA213" s="94"/>
      <c r="FB213" s="94"/>
      <c r="FC213" s="94"/>
      <c r="FD213" s="94"/>
      <c r="FE213" s="94"/>
      <c r="FF213" s="94"/>
      <c r="FG213" s="94"/>
      <c r="FH213" s="94"/>
      <c r="FI213" s="94"/>
      <c r="FJ213" s="94"/>
      <c r="FK213" s="94"/>
      <c r="FL213" s="94"/>
      <c r="FM213" s="94"/>
      <c r="FN213" s="94"/>
      <c r="FO213" s="94"/>
      <c r="FP213" s="94"/>
      <c r="FQ213" s="94"/>
      <c r="FR213" s="94"/>
      <c r="FS213" s="94"/>
      <c r="FT213" s="94"/>
      <c r="FU213" s="94"/>
      <c r="FV213" s="94"/>
      <c r="FW213" s="94"/>
      <c r="FX213" s="94"/>
      <c r="FY213" s="94"/>
      <c r="FZ213" s="94"/>
      <c r="GA213" s="94"/>
      <c r="GB213" s="94"/>
      <c r="GC213" s="94"/>
      <c r="GD213" s="94"/>
      <c r="GE213" s="94"/>
      <c r="GF213" s="94"/>
      <c r="GG213" s="94"/>
      <c r="GH213" s="94"/>
      <c r="GI213" s="94"/>
      <c r="GJ213" s="94"/>
      <c r="GK213" s="94"/>
      <c r="GL213" s="94"/>
      <c r="GM213" s="94"/>
      <c r="GN213" s="94"/>
      <c r="GO213" s="94"/>
      <c r="GP213" s="94"/>
      <c r="GQ213" s="94"/>
      <c r="GR213" s="94"/>
      <c r="GS213" s="94"/>
      <c r="GT213" s="94"/>
      <c r="GU213" s="94"/>
      <c r="GV213" s="94"/>
      <c r="GW213" s="94"/>
      <c r="GX213" s="94"/>
      <c r="GY213" s="94"/>
      <c r="GZ213" s="94"/>
      <c r="HA213" s="94"/>
      <c r="HB213" s="94"/>
      <c r="HC213" s="94"/>
      <c r="HD213" s="94"/>
      <c r="HE213" s="94"/>
      <c r="HF213" s="94"/>
      <c r="HG213" s="94"/>
      <c r="HH213" s="94"/>
      <c r="HI213" s="94"/>
    </row>
    <row r="214" spans="1:217" ht="15.75">
      <c r="A214" s="106"/>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4"/>
      <c r="FL214" s="94"/>
      <c r="FM214" s="94"/>
      <c r="FN214" s="94"/>
      <c r="FO214" s="94"/>
      <c r="FP214" s="94"/>
      <c r="FQ214" s="94"/>
      <c r="FR214" s="94"/>
      <c r="FS214" s="94"/>
      <c r="FT214" s="94"/>
      <c r="FU214" s="94"/>
      <c r="FV214" s="94"/>
      <c r="FW214" s="94"/>
      <c r="FX214" s="94"/>
      <c r="FY214" s="94"/>
      <c r="FZ214" s="94"/>
      <c r="GA214" s="94"/>
      <c r="GB214" s="94"/>
      <c r="GC214" s="94"/>
      <c r="GD214" s="94"/>
      <c r="GE214" s="94"/>
      <c r="GF214" s="94"/>
      <c r="GG214" s="94"/>
      <c r="GH214" s="94"/>
      <c r="GI214" s="94"/>
      <c r="GJ214" s="94"/>
      <c r="GK214" s="94"/>
      <c r="GL214" s="94"/>
      <c r="GM214" s="94"/>
      <c r="GN214" s="94"/>
      <c r="GO214" s="94"/>
      <c r="GP214" s="94"/>
      <c r="GQ214" s="94"/>
      <c r="GR214" s="94"/>
      <c r="GS214" s="94"/>
      <c r="GT214" s="94"/>
      <c r="GU214" s="94"/>
      <c r="GV214" s="94"/>
      <c r="GW214" s="94"/>
      <c r="GX214" s="94"/>
      <c r="GY214" s="94"/>
      <c r="GZ214" s="94"/>
      <c r="HA214" s="94"/>
      <c r="HB214" s="94"/>
      <c r="HC214" s="94"/>
      <c r="HD214" s="94"/>
      <c r="HE214" s="94"/>
      <c r="HF214" s="94"/>
      <c r="HG214" s="94"/>
      <c r="HH214" s="94"/>
      <c r="HI214" s="94"/>
    </row>
    <row r="215" spans="1:217" ht="15.75">
      <c r="A215" s="106"/>
      <c r="B215" s="94"/>
      <c r="C215" s="94"/>
      <c r="D215" s="94"/>
      <c r="E215" s="94"/>
      <c r="F215" s="94"/>
      <c r="G215" s="94"/>
      <c r="H215" s="94"/>
      <c r="I215" s="94"/>
      <c r="J215" s="94"/>
      <c r="K215" s="94"/>
      <c r="L215" s="94"/>
      <c r="M215" s="94"/>
      <c r="N215" s="94"/>
      <c r="O215" s="94"/>
      <c r="P215" s="94"/>
      <c r="Q215" s="94"/>
      <c r="R215" s="94"/>
      <c r="S215" s="94"/>
      <c r="T215" s="94"/>
      <c r="U215" s="94"/>
      <c r="V215" s="94"/>
      <c r="W215" s="94"/>
      <c r="X215" s="94"/>
      <c r="Y215" s="94"/>
      <c r="Z215" s="94"/>
      <c r="AA215" s="94"/>
      <c r="AB215" s="94"/>
      <c r="AC215" s="94"/>
      <c r="AD215" s="94"/>
      <c r="AE215" s="94"/>
      <c r="AF215" s="94"/>
      <c r="AG215" s="94"/>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c r="BI215" s="94"/>
      <c r="BJ215" s="94"/>
      <c r="BK215" s="94"/>
      <c r="BL215" s="94"/>
      <c r="BM215" s="94"/>
      <c r="BN215" s="94"/>
      <c r="BO215" s="94"/>
      <c r="BP215" s="94"/>
      <c r="BQ215" s="94"/>
      <c r="BR215" s="94"/>
      <c r="BS215" s="94"/>
      <c r="BT215" s="94"/>
      <c r="BU215" s="94"/>
      <c r="BV215" s="94"/>
      <c r="BW215" s="94"/>
      <c r="BX215" s="94"/>
      <c r="BY215" s="94"/>
      <c r="BZ215" s="94"/>
      <c r="CA215" s="94"/>
      <c r="CB215" s="94"/>
      <c r="CC215" s="94"/>
      <c r="CD215" s="94"/>
      <c r="CE215" s="94"/>
      <c r="CF215" s="94"/>
      <c r="CG215" s="94"/>
      <c r="CH215" s="94"/>
      <c r="CI215" s="94"/>
      <c r="CJ215" s="94"/>
      <c r="CK215" s="94"/>
      <c r="CL215" s="94"/>
      <c r="CM215" s="94"/>
      <c r="CN215" s="94"/>
      <c r="CO215" s="94"/>
      <c r="CP215" s="94"/>
      <c r="CQ215" s="94"/>
      <c r="CR215" s="94"/>
      <c r="CS215" s="94"/>
      <c r="CT215" s="94"/>
      <c r="CU215" s="94"/>
      <c r="CV215" s="94"/>
      <c r="CW215" s="94"/>
      <c r="CX215" s="94"/>
      <c r="CY215" s="94"/>
      <c r="CZ215" s="94"/>
      <c r="DA215" s="94"/>
      <c r="DB215" s="94"/>
      <c r="DC215" s="94"/>
      <c r="DD215" s="94"/>
      <c r="DE215" s="94"/>
      <c r="DF215" s="94"/>
      <c r="DG215" s="94"/>
      <c r="DH215" s="94"/>
      <c r="DI215" s="94"/>
      <c r="DJ215" s="94"/>
      <c r="DK215" s="94"/>
      <c r="DL215" s="94"/>
      <c r="DM215" s="94"/>
      <c r="DN215" s="94"/>
      <c r="DO215" s="94"/>
      <c r="DP215" s="94"/>
      <c r="DQ215" s="94"/>
      <c r="DR215" s="94"/>
      <c r="DS215" s="94"/>
      <c r="DT215" s="94"/>
      <c r="DU215" s="94"/>
      <c r="DV215" s="94"/>
      <c r="DW215" s="94"/>
      <c r="DX215" s="94"/>
      <c r="DY215" s="94"/>
      <c r="DZ215" s="94"/>
      <c r="EA215" s="94"/>
      <c r="EB215" s="94"/>
      <c r="EC215" s="94"/>
      <c r="ED215" s="94"/>
      <c r="EE215" s="94"/>
      <c r="EF215" s="94"/>
      <c r="EG215" s="94"/>
      <c r="EH215" s="94"/>
      <c r="EI215" s="94"/>
      <c r="EJ215" s="94"/>
      <c r="EK215" s="94"/>
      <c r="EL215" s="94"/>
      <c r="EM215" s="94"/>
      <c r="EN215" s="94"/>
      <c r="EO215" s="94"/>
      <c r="EP215" s="94"/>
      <c r="EQ215" s="94"/>
      <c r="ER215" s="94"/>
      <c r="ES215" s="94"/>
      <c r="ET215" s="94"/>
      <c r="EU215" s="94"/>
      <c r="EV215" s="94"/>
      <c r="EW215" s="94"/>
      <c r="EX215" s="94"/>
      <c r="EY215" s="94"/>
      <c r="EZ215" s="94"/>
      <c r="FA215" s="94"/>
      <c r="FB215" s="94"/>
      <c r="FC215" s="94"/>
      <c r="FD215" s="94"/>
      <c r="FE215" s="94"/>
      <c r="FF215" s="94"/>
      <c r="FG215" s="94"/>
      <c r="FH215" s="94"/>
      <c r="FI215" s="94"/>
      <c r="FJ215" s="94"/>
      <c r="FK215" s="94"/>
      <c r="FL215" s="94"/>
      <c r="FM215" s="94"/>
      <c r="FN215" s="94"/>
      <c r="FO215" s="94"/>
      <c r="FP215" s="94"/>
      <c r="FQ215" s="94"/>
      <c r="FR215" s="94"/>
      <c r="FS215" s="94"/>
      <c r="FT215" s="94"/>
      <c r="FU215" s="94"/>
      <c r="FV215" s="94"/>
      <c r="FW215" s="94"/>
      <c r="FX215" s="94"/>
      <c r="FY215" s="94"/>
      <c r="FZ215" s="94"/>
      <c r="GA215" s="94"/>
      <c r="GB215" s="94"/>
      <c r="GC215" s="94"/>
      <c r="GD215" s="94"/>
      <c r="GE215" s="94"/>
      <c r="GF215" s="94"/>
      <c r="GG215" s="94"/>
      <c r="GH215" s="94"/>
      <c r="GI215" s="94"/>
      <c r="GJ215" s="94"/>
      <c r="GK215" s="94"/>
      <c r="GL215" s="94"/>
      <c r="GM215" s="94"/>
      <c r="GN215" s="94"/>
      <c r="GO215" s="94"/>
      <c r="GP215" s="94"/>
      <c r="GQ215" s="94"/>
      <c r="GR215" s="94"/>
      <c r="GS215" s="94"/>
      <c r="GT215" s="94"/>
      <c r="GU215" s="94"/>
      <c r="GV215" s="94"/>
      <c r="GW215" s="94"/>
      <c r="GX215" s="94"/>
      <c r="GY215" s="94"/>
      <c r="GZ215" s="94"/>
      <c r="HA215" s="94"/>
      <c r="HB215" s="94"/>
      <c r="HC215" s="94"/>
      <c r="HD215" s="94"/>
      <c r="HE215" s="94"/>
      <c r="HF215" s="94"/>
      <c r="HG215" s="94"/>
      <c r="HH215" s="94"/>
      <c r="HI215" s="94"/>
    </row>
    <row r="216" spans="1:217" ht="15.75">
      <c r="A216" s="106"/>
      <c r="B216" s="94"/>
      <c r="C216" s="94"/>
      <c r="D216" s="94"/>
      <c r="E216" s="94"/>
      <c r="F216" s="94"/>
      <c r="G216" s="94"/>
      <c r="H216" s="94"/>
      <c r="I216" s="94"/>
      <c r="J216" s="94"/>
      <c r="K216" s="94"/>
      <c r="L216" s="94"/>
      <c r="M216" s="94"/>
      <c r="N216" s="94"/>
      <c r="O216" s="94"/>
      <c r="P216" s="94"/>
      <c r="Q216" s="94"/>
      <c r="R216" s="94"/>
      <c r="S216" s="94"/>
      <c r="T216" s="94"/>
      <c r="U216" s="94"/>
      <c r="V216" s="94"/>
      <c r="W216" s="94"/>
      <c r="X216" s="94"/>
      <c r="Y216" s="9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c r="BI216" s="94"/>
      <c r="BJ216" s="94"/>
      <c r="BK216" s="94"/>
      <c r="BL216" s="94"/>
      <c r="BM216" s="94"/>
      <c r="BN216" s="94"/>
      <c r="BO216" s="94"/>
      <c r="BP216" s="94"/>
      <c r="BQ216" s="94"/>
      <c r="BR216" s="94"/>
      <c r="BS216" s="94"/>
      <c r="BT216" s="94"/>
      <c r="BU216" s="94"/>
      <c r="BV216" s="94"/>
      <c r="BW216" s="94"/>
      <c r="BX216" s="94"/>
      <c r="BY216" s="94"/>
      <c r="BZ216" s="94"/>
      <c r="CA216" s="94"/>
      <c r="CB216" s="94"/>
      <c r="CC216" s="94"/>
      <c r="CD216" s="94"/>
      <c r="CE216" s="94"/>
      <c r="CF216" s="94"/>
      <c r="CG216" s="94"/>
      <c r="CH216" s="94"/>
      <c r="CI216" s="94"/>
      <c r="CJ216" s="94"/>
      <c r="CK216" s="94"/>
      <c r="CL216" s="94"/>
      <c r="CM216" s="94"/>
      <c r="CN216" s="94"/>
      <c r="CO216" s="94"/>
      <c r="CP216" s="94"/>
      <c r="CQ216" s="94"/>
      <c r="CR216" s="94"/>
      <c r="CS216" s="94"/>
      <c r="CT216" s="94"/>
      <c r="CU216" s="94"/>
      <c r="CV216" s="94"/>
      <c r="CW216" s="94"/>
      <c r="CX216" s="94"/>
      <c r="CY216" s="94"/>
      <c r="CZ216" s="94"/>
      <c r="DA216" s="94"/>
      <c r="DB216" s="94"/>
      <c r="DC216" s="94"/>
      <c r="DD216" s="94"/>
      <c r="DE216" s="94"/>
      <c r="DF216" s="94"/>
      <c r="DG216" s="94"/>
      <c r="DH216" s="94"/>
      <c r="DI216" s="94"/>
      <c r="DJ216" s="94"/>
      <c r="DK216" s="94"/>
      <c r="DL216" s="94"/>
      <c r="DM216" s="94"/>
      <c r="DN216" s="94"/>
      <c r="DO216" s="94"/>
      <c r="DP216" s="94"/>
      <c r="DQ216" s="94"/>
      <c r="DR216" s="94"/>
      <c r="DS216" s="94"/>
      <c r="DT216" s="94"/>
      <c r="DU216" s="94"/>
      <c r="DV216" s="94"/>
      <c r="DW216" s="94"/>
      <c r="DX216" s="94"/>
      <c r="DY216" s="94"/>
      <c r="DZ216" s="94"/>
      <c r="EA216" s="94"/>
      <c r="EB216" s="94"/>
      <c r="EC216" s="94"/>
      <c r="ED216" s="94"/>
      <c r="EE216" s="94"/>
      <c r="EF216" s="94"/>
      <c r="EG216" s="94"/>
      <c r="EH216" s="94"/>
      <c r="EI216" s="94"/>
      <c r="EJ216" s="94"/>
      <c r="EK216" s="94"/>
      <c r="EL216" s="94"/>
      <c r="EM216" s="94"/>
      <c r="EN216" s="94"/>
      <c r="EO216" s="94"/>
      <c r="EP216" s="94"/>
      <c r="EQ216" s="94"/>
      <c r="ER216" s="94"/>
      <c r="ES216" s="94"/>
      <c r="ET216" s="94"/>
      <c r="EU216" s="94"/>
      <c r="EV216" s="94"/>
      <c r="EW216" s="94"/>
      <c r="EX216" s="94"/>
      <c r="EY216" s="94"/>
      <c r="EZ216" s="94"/>
      <c r="FA216" s="94"/>
      <c r="FB216" s="94"/>
      <c r="FC216" s="94"/>
      <c r="FD216" s="94"/>
      <c r="FE216" s="94"/>
      <c r="FF216" s="94"/>
      <c r="FG216" s="94"/>
      <c r="FH216" s="94"/>
      <c r="FI216" s="94"/>
      <c r="FJ216" s="94"/>
      <c r="FK216" s="94"/>
      <c r="FL216" s="94"/>
      <c r="FM216" s="94"/>
      <c r="FN216" s="94"/>
      <c r="FO216" s="94"/>
      <c r="FP216" s="94"/>
      <c r="FQ216" s="94"/>
      <c r="FR216" s="94"/>
      <c r="FS216" s="94"/>
      <c r="FT216" s="94"/>
      <c r="FU216" s="94"/>
      <c r="FV216" s="94"/>
      <c r="FW216" s="94"/>
      <c r="FX216" s="94"/>
      <c r="FY216" s="94"/>
      <c r="FZ216" s="94"/>
      <c r="GA216" s="94"/>
      <c r="GB216" s="94"/>
      <c r="GC216" s="94"/>
      <c r="GD216" s="94"/>
      <c r="GE216" s="94"/>
      <c r="GF216" s="94"/>
      <c r="GG216" s="94"/>
      <c r="GH216" s="94"/>
      <c r="GI216" s="94"/>
      <c r="GJ216" s="94"/>
      <c r="GK216" s="94"/>
      <c r="GL216" s="94"/>
      <c r="GM216" s="94"/>
      <c r="GN216" s="94"/>
      <c r="GO216" s="94"/>
      <c r="GP216" s="94"/>
      <c r="GQ216" s="94"/>
      <c r="GR216" s="94"/>
      <c r="GS216" s="94"/>
      <c r="GT216" s="94"/>
      <c r="GU216" s="94"/>
      <c r="GV216" s="94"/>
      <c r="GW216" s="94"/>
      <c r="GX216" s="94"/>
      <c r="GY216" s="94"/>
      <c r="GZ216" s="94"/>
      <c r="HA216" s="94"/>
      <c r="HB216" s="94"/>
      <c r="HC216" s="94"/>
      <c r="HD216" s="94"/>
      <c r="HE216" s="94"/>
      <c r="HF216" s="94"/>
      <c r="HG216" s="94"/>
      <c r="HH216" s="94"/>
      <c r="HI216" s="94"/>
    </row>
    <row r="217" spans="1:217" ht="15.75">
      <c r="A217" s="106"/>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94"/>
      <c r="BU217" s="94"/>
      <c r="BV217" s="94"/>
      <c r="BW217" s="94"/>
      <c r="BX217" s="94"/>
      <c r="BY217" s="94"/>
      <c r="BZ217" s="94"/>
      <c r="CA217" s="94"/>
      <c r="CB217" s="94"/>
      <c r="CC217" s="94"/>
      <c r="CD217" s="94"/>
      <c r="CE217" s="94"/>
      <c r="CF217" s="94"/>
      <c r="CG217" s="94"/>
      <c r="CH217" s="94"/>
      <c r="CI217" s="94"/>
      <c r="CJ217" s="94"/>
      <c r="CK217" s="94"/>
      <c r="CL217" s="94"/>
      <c r="CM217" s="94"/>
      <c r="CN217" s="94"/>
      <c r="CO217" s="94"/>
      <c r="CP217" s="94"/>
      <c r="CQ217" s="94"/>
      <c r="CR217" s="94"/>
      <c r="CS217" s="94"/>
      <c r="CT217" s="94"/>
      <c r="CU217" s="94"/>
      <c r="CV217" s="94"/>
      <c r="CW217" s="94"/>
      <c r="CX217" s="94"/>
      <c r="CY217" s="94"/>
      <c r="CZ217" s="94"/>
      <c r="DA217" s="94"/>
      <c r="DB217" s="94"/>
      <c r="DC217" s="94"/>
      <c r="DD217" s="94"/>
      <c r="DE217" s="94"/>
      <c r="DF217" s="94"/>
      <c r="DG217" s="94"/>
      <c r="DH217" s="94"/>
      <c r="DI217" s="94"/>
      <c r="DJ217" s="94"/>
      <c r="DK217" s="94"/>
      <c r="DL217" s="94"/>
      <c r="DM217" s="94"/>
      <c r="DN217" s="94"/>
      <c r="DO217" s="94"/>
      <c r="DP217" s="94"/>
      <c r="DQ217" s="94"/>
      <c r="DR217" s="94"/>
      <c r="DS217" s="94"/>
      <c r="DT217" s="94"/>
      <c r="DU217" s="94"/>
      <c r="DV217" s="94"/>
      <c r="DW217" s="94"/>
      <c r="DX217" s="94"/>
      <c r="DY217" s="94"/>
      <c r="DZ217" s="94"/>
      <c r="EA217" s="94"/>
      <c r="EB217" s="94"/>
      <c r="EC217" s="94"/>
      <c r="ED217" s="94"/>
      <c r="EE217" s="94"/>
      <c r="EF217" s="94"/>
      <c r="EG217" s="94"/>
      <c r="EH217" s="94"/>
      <c r="EI217" s="94"/>
      <c r="EJ217" s="94"/>
      <c r="EK217" s="94"/>
      <c r="EL217" s="94"/>
      <c r="EM217" s="94"/>
      <c r="EN217" s="94"/>
      <c r="EO217" s="94"/>
      <c r="EP217" s="94"/>
      <c r="EQ217" s="94"/>
      <c r="ER217" s="94"/>
      <c r="ES217" s="94"/>
      <c r="ET217" s="94"/>
      <c r="EU217" s="94"/>
      <c r="EV217" s="94"/>
      <c r="EW217" s="94"/>
      <c r="EX217" s="94"/>
      <c r="EY217" s="94"/>
      <c r="EZ217" s="94"/>
      <c r="FA217" s="94"/>
      <c r="FB217" s="94"/>
      <c r="FC217" s="94"/>
      <c r="FD217" s="94"/>
      <c r="FE217" s="94"/>
      <c r="FF217" s="94"/>
      <c r="FG217" s="94"/>
      <c r="FH217" s="94"/>
      <c r="FI217" s="94"/>
      <c r="FJ217" s="94"/>
      <c r="FK217" s="94"/>
      <c r="FL217" s="94"/>
      <c r="FM217" s="94"/>
      <c r="FN217" s="94"/>
      <c r="FO217" s="94"/>
      <c r="FP217" s="94"/>
      <c r="FQ217" s="94"/>
      <c r="FR217" s="94"/>
      <c r="FS217" s="94"/>
      <c r="FT217" s="94"/>
      <c r="FU217" s="94"/>
      <c r="FV217" s="94"/>
      <c r="FW217" s="94"/>
      <c r="FX217" s="94"/>
      <c r="FY217" s="94"/>
      <c r="FZ217" s="94"/>
      <c r="GA217" s="94"/>
      <c r="GB217" s="94"/>
      <c r="GC217" s="94"/>
      <c r="GD217" s="94"/>
      <c r="GE217" s="94"/>
      <c r="GF217" s="94"/>
      <c r="GG217" s="94"/>
      <c r="GH217" s="94"/>
      <c r="GI217" s="94"/>
      <c r="GJ217" s="94"/>
      <c r="GK217" s="94"/>
      <c r="GL217" s="94"/>
      <c r="GM217" s="94"/>
      <c r="GN217" s="94"/>
      <c r="GO217" s="94"/>
      <c r="GP217" s="94"/>
      <c r="GQ217" s="94"/>
      <c r="GR217" s="94"/>
      <c r="GS217" s="94"/>
      <c r="GT217" s="94"/>
      <c r="GU217" s="94"/>
      <c r="GV217" s="94"/>
      <c r="GW217" s="94"/>
      <c r="GX217" s="94"/>
      <c r="GY217" s="94"/>
      <c r="GZ217" s="94"/>
      <c r="HA217" s="94"/>
      <c r="HB217" s="94"/>
      <c r="HC217" s="94"/>
      <c r="HD217" s="94"/>
      <c r="HE217" s="94"/>
      <c r="HF217" s="94"/>
      <c r="HG217" s="94"/>
      <c r="HH217" s="94"/>
      <c r="HI217" s="94"/>
    </row>
    <row r="218" spans="1:217" ht="15.75">
      <c r="A218" s="106"/>
      <c r="B218" s="94"/>
      <c r="C218" s="94"/>
      <c r="D218" s="94"/>
      <c r="E218" s="94"/>
      <c r="F218" s="94"/>
      <c r="G218" s="94"/>
      <c r="H218" s="94"/>
      <c r="I218" s="94"/>
      <c r="J218" s="94"/>
      <c r="K218" s="94"/>
      <c r="L218" s="94"/>
      <c r="M218" s="94"/>
      <c r="N218" s="94"/>
      <c r="O218" s="94"/>
      <c r="P218" s="94"/>
      <c r="Q218" s="94"/>
      <c r="R218" s="94"/>
      <c r="S218" s="94"/>
      <c r="T218" s="94"/>
      <c r="U218" s="94"/>
      <c r="V218" s="94"/>
      <c r="W218" s="94"/>
      <c r="X218" s="94"/>
      <c r="Y218" s="9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c r="BI218" s="94"/>
      <c r="BJ218" s="94"/>
      <c r="BK218" s="94"/>
      <c r="BL218" s="94"/>
      <c r="BM218" s="94"/>
      <c r="BN218" s="94"/>
      <c r="BO218" s="94"/>
      <c r="BP218" s="94"/>
      <c r="BQ218" s="94"/>
      <c r="BR218" s="94"/>
      <c r="BS218" s="94"/>
      <c r="BT218" s="94"/>
      <c r="BU218" s="94"/>
      <c r="BV218" s="94"/>
      <c r="BW218" s="94"/>
      <c r="BX218" s="94"/>
      <c r="BY218" s="94"/>
      <c r="BZ218" s="94"/>
      <c r="CA218" s="94"/>
      <c r="CB218" s="94"/>
      <c r="CC218" s="94"/>
      <c r="CD218" s="94"/>
      <c r="CE218" s="94"/>
      <c r="CF218" s="94"/>
      <c r="CG218" s="94"/>
      <c r="CH218" s="94"/>
      <c r="CI218" s="94"/>
      <c r="CJ218" s="94"/>
      <c r="CK218" s="94"/>
      <c r="CL218" s="94"/>
      <c r="CM218" s="94"/>
      <c r="CN218" s="94"/>
      <c r="CO218" s="94"/>
      <c r="CP218" s="94"/>
      <c r="CQ218" s="94"/>
      <c r="CR218" s="94"/>
      <c r="CS218" s="94"/>
      <c r="CT218" s="94"/>
      <c r="CU218" s="94"/>
      <c r="CV218" s="94"/>
      <c r="CW218" s="94"/>
      <c r="CX218" s="94"/>
      <c r="CY218" s="94"/>
      <c r="CZ218" s="94"/>
      <c r="DA218" s="94"/>
      <c r="DB218" s="94"/>
      <c r="DC218" s="94"/>
      <c r="DD218" s="94"/>
      <c r="DE218" s="94"/>
      <c r="DF218" s="94"/>
      <c r="DG218" s="94"/>
      <c r="DH218" s="94"/>
      <c r="DI218" s="94"/>
      <c r="DJ218" s="94"/>
      <c r="DK218" s="94"/>
      <c r="DL218" s="94"/>
      <c r="DM218" s="94"/>
      <c r="DN218" s="94"/>
      <c r="DO218" s="94"/>
      <c r="DP218" s="94"/>
      <c r="DQ218" s="94"/>
      <c r="DR218" s="94"/>
      <c r="DS218" s="94"/>
      <c r="DT218" s="94"/>
      <c r="DU218" s="94"/>
      <c r="DV218" s="94"/>
      <c r="DW218" s="94"/>
      <c r="DX218" s="94"/>
      <c r="DY218" s="94"/>
      <c r="DZ218" s="94"/>
      <c r="EA218" s="94"/>
      <c r="EB218" s="94"/>
      <c r="EC218" s="94"/>
      <c r="ED218" s="94"/>
      <c r="EE218" s="94"/>
      <c r="EF218" s="94"/>
      <c r="EG218" s="94"/>
      <c r="EH218" s="94"/>
      <c r="EI218" s="94"/>
      <c r="EJ218" s="94"/>
      <c r="EK218" s="94"/>
      <c r="EL218" s="94"/>
      <c r="EM218" s="94"/>
      <c r="EN218" s="94"/>
      <c r="EO218" s="94"/>
      <c r="EP218" s="94"/>
      <c r="EQ218" s="94"/>
      <c r="ER218" s="94"/>
      <c r="ES218" s="94"/>
      <c r="ET218" s="94"/>
      <c r="EU218" s="94"/>
      <c r="EV218" s="94"/>
      <c r="EW218" s="94"/>
      <c r="EX218" s="94"/>
      <c r="EY218" s="94"/>
      <c r="EZ218" s="94"/>
      <c r="FA218" s="94"/>
      <c r="FB218" s="94"/>
      <c r="FC218" s="94"/>
      <c r="FD218" s="94"/>
      <c r="FE218" s="94"/>
      <c r="FF218" s="94"/>
      <c r="FG218" s="94"/>
      <c r="FH218" s="94"/>
      <c r="FI218" s="94"/>
      <c r="FJ218" s="94"/>
      <c r="FK218" s="94"/>
      <c r="FL218" s="94"/>
      <c r="FM218" s="94"/>
      <c r="FN218" s="94"/>
      <c r="FO218" s="94"/>
      <c r="FP218" s="94"/>
      <c r="FQ218" s="94"/>
      <c r="FR218" s="94"/>
      <c r="FS218" s="94"/>
      <c r="FT218" s="94"/>
      <c r="FU218" s="94"/>
      <c r="FV218" s="94"/>
      <c r="FW218" s="94"/>
      <c r="FX218" s="94"/>
      <c r="FY218" s="94"/>
      <c r="FZ218" s="94"/>
      <c r="GA218" s="94"/>
      <c r="GB218" s="94"/>
      <c r="GC218" s="94"/>
      <c r="GD218" s="94"/>
      <c r="GE218" s="94"/>
      <c r="GF218" s="94"/>
      <c r="GG218" s="94"/>
      <c r="GH218" s="94"/>
      <c r="GI218" s="94"/>
      <c r="GJ218" s="94"/>
      <c r="GK218" s="94"/>
      <c r="GL218" s="94"/>
      <c r="GM218" s="94"/>
      <c r="GN218" s="94"/>
      <c r="GO218" s="94"/>
      <c r="GP218" s="94"/>
      <c r="GQ218" s="94"/>
      <c r="GR218" s="94"/>
      <c r="GS218" s="94"/>
      <c r="GT218" s="94"/>
      <c r="GU218" s="94"/>
      <c r="GV218" s="94"/>
      <c r="GW218" s="94"/>
      <c r="GX218" s="94"/>
      <c r="GY218" s="94"/>
      <c r="GZ218" s="94"/>
      <c r="HA218" s="94"/>
      <c r="HB218" s="94"/>
      <c r="HC218" s="94"/>
      <c r="HD218" s="94"/>
      <c r="HE218" s="94"/>
      <c r="HF218" s="94"/>
      <c r="HG218" s="94"/>
      <c r="HH218" s="94"/>
      <c r="HI218" s="94"/>
    </row>
    <row r="219" spans="1:217" ht="15.75">
      <c r="A219" s="106"/>
      <c r="B219" s="94"/>
      <c r="C219" s="94"/>
      <c r="D219" s="94"/>
      <c r="E219" s="94"/>
      <c r="F219" s="94"/>
      <c r="G219" s="94"/>
      <c r="H219" s="94"/>
      <c r="I219" s="94"/>
      <c r="J219" s="94"/>
      <c r="K219" s="94"/>
      <c r="L219" s="94"/>
      <c r="M219" s="94"/>
      <c r="N219" s="94"/>
      <c r="O219" s="94"/>
      <c r="P219" s="94"/>
      <c r="Q219" s="94"/>
      <c r="R219" s="94"/>
      <c r="S219" s="94"/>
      <c r="T219" s="94"/>
      <c r="U219" s="94"/>
      <c r="V219" s="94"/>
      <c r="W219" s="94"/>
      <c r="X219" s="94"/>
      <c r="Y219" s="94"/>
      <c r="Z219" s="94"/>
      <c r="AA219" s="94"/>
      <c r="AB219" s="94"/>
      <c r="AC219" s="94"/>
      <c r="AD219" s="94"/>
      <c r="AE219" s="94"/>
      <c r="AF219" s="94"/>
      <c r="AG219" s="94"/>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c r="BI219" s="94"/>
      <c r="BJ219" s="94"/>
      <c r="BK219" s="94"/>
      <c r="BL219" s="94"/>
      <c r="BM219" s="94"/>
      <c r="BN219" s="94"/>
      <c r="BO219" s="94"/>
      <c r="BP219" s="94"/>
      <c r="BQ219" s="94"/>
      <c r="BR219" s="94"/>
      <c r="BS219" s="94"/>
      <c r="BT219" s="94"/>
      <c r="BU219" s="94"/>
      <c r="BV219" s="94"/>
      <c r="BW219" s="94"/>
      <c r="BX219" s="94"/>
      <c r="BY219" s="94"/>
      <c r="BZ219" s="94"/>
      <c r="CA219" s="94"/>
      <c r="CB219" s="94"/>
      <c r="CC219" s="94"/>
      <c r="CD219" s="94"/>
      <c r="CE219" s="94"/>
      <c r="CF219" s="94"/>
      <c r="CG219" s="94"/>
      <c r="CH219" s="94"/>
      <c r="CI219" s="94"/>
      <c r="CJ219" s="94"/>
      <c r="CK219" s="94"/>
      <c r="CL219" s="94"/>
      <c r="CM219" s="94"/>
      <c r="CN219" s="94"/>
      <c r="CO219" s="94"/>
      <c r="CP219" s="94"/>
      <c r="CQ219" s="94"/>
      <c r="CR219" s="94"/>
      <c r="CS219" s="94"/>
      <c r="CT219" s="94"/>
      <c r="CU219" s="94"/>
      <c r="CV219" s="94"/>
      <c r="CW219" s="94"/>
      <c r="CX219" s="94"/>
      <c r="CY219" s="94"/>
      <c r="CZ219" s="94"/>
      <c r="DA219" s="94"/>
      <c r="DB219" s="94"/>
      <c r="DC219" s="94"/>
      <c r="DD219" s="94"/>
      <c r="DE219" s="94"/>
      <c r="DF219" s="94"/>
      <c r="DG219" s="94"/>
      <c r="DH219" s="94"/>
      <c r="DI219" s="94"/>
      <c r="DJ219" s="94"/>
      <c r="DK219" s="94"/>
      <c r="DL219" s="94"/>
      <c r="DM219" s="94"/>
      <c r="DN219" s="94"/>
      <c r="DO219" s="94"/>
      <c r="DP219" s="94"/>
      <c r="DQ219" s="94"/>
      <c r="DR219" s="94"/>
      <c r="DS219" s="94"/>
      <c r="DT219" s="94"/>
      <c r="DU219" s="94"/>
      <c r="DV219" s="94"/>
      <c r="DW219" s="94"/>
      <c r="DX219" s="94"/>
      <c r="DY219" s="94"/>
      <c r="DZ219" s="94"/>
      <c r="EA219" s="94"/>
      <c r="EB219" s="94"/>
      <c r="EC219" s="94"/>
      <c r="ED219" s="94"/>
      <c r="EE219" s="94"/>
      <c r="EF219" s="94"/>
      <c r="EG219" s="94"/>
      <c r="EH219" s="94"/>
      <c r="EI219" s="94"/>
      <c r="EJ219" s="94"/>
      <c r="EK219" s="94"/>
      <c r="EL219" s="94"/>
      <c r="EM219" s="94"/>
      <c r="EN219" s="94"/>
      <c r="EO219" s="94"/>
      <c r="EP219" s="94"/>
      <c r="EQ219" s="94"/>
      <c r="ER219" s="94"/>
      <c r="ES219" s="94"/>
      <c r="ET219" s="94"/>
      <c r="EU219" s="94"/>
      <c r="EV219" s="94"/>
      <c r="EW219" s="94"/>
      <c r="EX219" s="94"/>
      <c r="EY219" s="94"/>
      <c r="EZ219" s="94"/>
      <c r="FA219" s="94"/>
      <c r="FB219" s="94"/>
      <c r="FC219" s="94"/>
      <c r="FD219" s="94"/>
      <c r="FE219" s="94"/>
      <c r="FF219" s="94"/>
      <c r="FG219" s="94"/>
      <c r="FH219" s="94"/>
      <c r="FI219" s="94"/>
      <c r="FJ219" s="94"/>
      <c r="FK219" s="94"/>
      <c r="FL219" s="94"/>
      <c r="FM219" s="94"/>
      <c r="FN219" s="94"/>
      <c r="FO219" s="94"/>
      <c r="FP219" s="94"/>
      <c r="FQ219" s="94"/>
      <c r="FR219" s="94"/>
      <c r="FS219" s="94"/>
      <c r="FT219" s="94"/>
      <c r="FU219" s="94"/>
      <c r="FV219" s="94"/>
      <c r="FW219" s="94"/>
      <c r="FX219" s="94"/>
      <c r="FY219" s="94"/>
      <c r="FZ219" s="94"/>
      <c r="GA219" s="94"/>
      <c r="GB219" s="94"/>
      <c r="GC219" s="94"/>
      <c r="GD219" s="94"/>
      <c r="GE219" s="94"/>
      <c r="GF219" s="94"/>
      <c r="GG219" s="94"/>
      <c r="GH219" s="94"/>
      <c r="GI219" s="94"/>
      <c r="GJ219" s="94"/>
      <c r="GK219" s="94"/>
      <c r="GL219" s="94"/>
      <c r="GM219" s="94"/>
      <c r="GN219" s="94"/>
      <c r="GO219" s="94"/>
      <c r="GP219" s="94"/>
      <c r="GQ219" s="94"/>
      <c r="GR219" s="94"/>
      <c r="GS219" s="94"/>
      <c r="GT219" s="94"/>
      <c r="GU219" s="94"/>
      <c r="GV219" s="94"/>
      <c r="GW219" s="94"/>
      <c r="GX219" s="94"/>
      <c r="GY219" s="94"/>
      <c r="GZ219" s="94"/>
      <c r="HA219" s="94"/>
      <c r="HB219" s="94"/>
      <c r="HC219" s="94"/>
      <c r="HD219" s="94"/>
      <c r="HE219" s="94"/>
      <c r="HF219" s="94"/>
      <c r="HG219" s="94"/>
      <c r="HH219" s="94"/>
      <c r="HI219" s="94"/>
    </row>
    <row r="220" spans="1:217" ht="15.75">
      <c r="A220" s="106"/>
      <c r="B220" s="94"/>
      <c r="C220" s="94"/>
      <c r="D220" s="94"/>
      <c r="E220" s="94"/>
      <c r="F220" s="9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c r="BI220" s="94"/>
      <c r="BJ220" s="94"/>
      <c r="BK220" s="94"/>
      <c r="BL220" s="94"/>
      <c r="BM220" s="94"/>
      <c r="BN220" s="94"/>
      <c r="BO220" s="94"/>
      <c r="BP220" s="94"/>
      <c r="BQ220" s="94"/>
      <c r="BR220" s="94"/>
      <c r="BS220" s="94"/>
      <c r="BT220" s="94"/>
      <c r="BU220" s="94"/>
      <c r="BV220" s="94"/>
      <c r="BW220" s="94"/>
      <c r="BX220" s="94"/>
      <c r="BY220" s="94"/>
      <c r="BZ220" s="94"/>
      <c r="CA220" s="94"/>
      <c r="CB220" s="94"/>
      <c r="CC220" s="94"/>
      <c r="CD220" s="94"/>
      <c r="CE220" s="94"/>
      <c r="CF220" s="94"/>
      <c r="CG220" s="94"/>
      <c r="CH220" s="94"/>
      <c r="CI220" s="94"/>
      <c r="CJ220" s="94"/>
      <c r="CK220" s="94"/>
      <c r="CL220" s="94"/>
      <c r="CM220" s="94"/>
      <c r="CN220" s="94"/>
      <c r="CO220" s="94"/>
      <c r="CP220" s="94"/>
      <c r="CQ220" s="94"/>
      <c r="CR220" s="94"/>
      <c r="CS220" s="94"/>
      <c r="CT220" s="94"/>
      <c r="CU220" s="94"/>
      <c r="CV220" s="94"/>
      <c r="CW220" s="94"/>
      <c r="CX220" s="94"/>
      <c r="CY220" s="94"/>
      <c r="CZ220" s="94"/>
      <c r="DA220" s="94"/>
      <c r="DB220" s="94"/>
      <c r="DC220" s="94"/>
      <c r="DD220" s="94"/>
      <c r="DE220" s="94"/>
      <c r="DF220" s="94"/>
      <c r="DG220" s="94"/>
      <c r="DH220" s="94"/>
      <c r="DI220" s="94"/>
      <c r="DJ220" s="94"/>
      <c r="DK220" s="94"/>
      <c r="DL220" s="94"/>
      <c r="DM220" s="94"/>
      <c r="DN220" s="94"/>
      <c r="DO220" s="94"/>
      <c r="DP220" s="94"/>
      <c r="DQ220" s="94"/>
      <c r="DR220" s="94"/>
      <c r="DS220" s="94"/>
      <c r="DT220" s="94"/>
      <c r="DU220" s="94"/>
      <c r="DV220" s="94"/>
      <c r="DW220" s="94"/>
      <c r="DX220" s="94"/>
      <c r="DY220" s="94"/>
      <c r="DZ220" s="94"/>
      <c r="EA220" s="94"/>
      <c r="EB220" s="94"/>
      <c r="EC220" s="94"/>
      <c r="ED220" s="94"/>
      <c r="EE220" s="94"/>
      <c r="EF220" s="94"/>
      <c r="EG220" s="94"/>
      <c r="EH220" s="94"/>
      <c r="EI220" s="94"/>
      <c r="EJ220" s="94"/>
      <c r="EK220" s="94"/>
      <c r="EL220" s="94"/>
      <c r="EM220" s="94"/>
      <c r="EN220" s="94"/>
      <c r="EO220" s="94"/>
      <c r="EP220" s="94"/>
      <c r="EQ220" s="94"/>
      <c r="ER220" s="94"/>
      <c r="ES220" s="94"/>
      <c r="ET220" s="94"/>
      <c r="EU220" s="94"/>
      <c r="EV220" s="94"/>
      <c r="EW220" s="94"/>
      <c r="EX220" s="94"/>
      <c r="EY220" s="94"/>
      <c r="EZ220" s="94"/>
      <c r="FA220" s="94"/>
      <c r="FB220" s="94"/>
      <c r="FC220" s="94"/>
      <c r="FD220" s="94"/>
      <c r="FE220" s="94"/>
      <c r="FF220" s="94"/>
      <c r="FG220" s="94"/>
      <c r="FH220" s="94"/>
      <c r="FI220" s="94"/>
      <c r="FJ220" s="94"/>
      <c r="FK220" s="94"/>
      <c r="FL220" s="94"/>
      <c r="FM220" s="94"/>
      <c r="FN220" s="94"/>
      <c r="FO220" s="94"/>
      <c r="FP220" s="94"/>
      <c r="FQ220" s="94"/>
      <c r="FR220" s="94"/>
      <c r="FS220" s="94"/>
      <c r="FT220" s="94"/>
      <c r="FU220" s="94"/>
      <c r="FV220" s="94"/>
      <c r="FW220" s="94"/>
      <c r="FX220" s="94"/>
      <c r="FY220" s="94"/>
      <c r="FZ220" s="94"/>
      <c r="GA220" s="94"/>
      <c r="GB220" s="94"/>
      <c r="GC220" s="94"/>
      <c r="GD220" s="94"/>
      <c r="GE220" s="94"/>
      <c r="GF220" s="94"/>
      <c r="GG220" s="94"/>
      <c r="GH220" s="94"/>
      <c r="GI220" s="94"/>
      <c r="GJ220" s="94"/>
      <c r="GK220" s="94"/>
      <c r="GL220" s="94"/>
      <c r="GM220" s="94"/>
      <c r="GN220" s="94"/>
      <c r="GO220" s="94"/>
      <c r="GP220" s="94"/>
      <c r="GQ220" s="94"/>
      <c r="GR220" s="94"/>
      <c r="GS220" s="94"/>
      <c r="GT220" s="94"/>
      <c r="GU220" s="94"/>
      <c r="GV220" s="94"/>
      <c r="GW220" s="94"/>
      <c r="GX220" s="94"/>
      <c r="GY220" s="94"/>
      <c r="GZ220" s="94"/>
      <c r="HA220" s="94"/>
      <c r="HB220" s="94"/>
      <c r="HC220" s="94"/>
      <c r="HD220" s="94"/>
      <c r="HE220" s="94"/>
      <c r="HF220" s="94"/>
      <c r="HG220" s="94"/>
      <c r="HH220" s="94"/>
      <c r="HI220" s="94"/>
    </row>
    <row r="221" spans="1:217" ht="15.75">
      <c r="A221" s="106"/>
      <c r="B221" s="94"/>
      <c r="C221" s="94"/>
      <c r="D221" s="94"/>
      <c r="E221" s="94"/>
      <c r="F221" s="94"/>
      <c r="G221" s="94"/>
      <c r="H221" s="94"/>
      <c r="I221" s="94"/>
      <c r="J221" s="94"/>
      <c r="K221" s="94"/>
      <c r="L221" s="94"/>
      <c r="M221" s="94"/>
      <c r="N221" s="94"/>
      <c r="O221" s="94"/>
      <c r="P221" s="94"/>
      <c r="Q221" s="94"/>
      <c r="R221" s="94"/>
      <c r="S221" s="94"/>
      <c r="T221" s="94"/>
      <c r="U221" s="94"/>
      <c r="V221" s="94"/>
      <c r="W221" s="94"/>
      <c r="X221" s="94"/>
      <c r="Y221" s="94"/>
      <c r="Z221" s="94"/>
      <c r="AA221" s="94"/>
      <c r="AB221" s="94"/>
      <c r="AC221" s="94"/>
      <c r="AD221" s="94"/>
      <c r="AE221" s="94"/>
      <c r="AF221" s="94"/>
      <c r="AG221" s="94"/>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c r="BI221" s="94"/>
      <c r="BJ221" s="94"/>
      <c r="BK221" s="94"/>
      <c r="BL221" s="94"/>
      <c r="BM221" s="94"/>
      <c r="BN221" s="94"/>
      <c r="BO221" s="94"/>
      <c r="BP221" s="94"/>
      <c r="BQ221" s="94"/>
      <c r="BR221" s="94"/>
      <c r="BS221" s="94"/>
      <c r="BT221" s="94"/>
      <c r="BU221" s="94"/>
      <c r="BV221" s="94"/>
      <c r="BW221" s="94"/>
      <c r="BX221" s="94"/>
      <c r="BY221" s="94"/>
      <c r="BZ221" s="94"/>
      <c r="CA221" s="94"/>
      <c r="CB221" s="94"/>
      <c r="CC221" s="94"/>
      <c r="CD221" s="94"/>
      <c r="CE221" s="94"/>
      <c r="CF221" s="94"/>
      <c r="CG221" s="94"/>
      <c r="CH221" s="94"/>
      <c r="CI221" s="94"/>
      <c r="CJ221" s="94"/>
      <c r="CK221" s="94"/>
      <c r="CL221" s="94"/>
      <c r="CM221" s="94"/>
      <c r="CN221" s="94"/>
      <c r="CO221" s="94"/>
      <c r="CP221" s="94"/>
      <c r="CQ221" s="94"/>
      <c r="CR221" s="94"/>
      <c r="CS221" s="94"/>
      <c r="CT221" s="94"/>
      <c r="CU221" s="94"/>
      <c r="CV221" s="94"/>
      <c r="CW221" s="94"/>
      <c r="CX221" s="94"/>
      <c r="CY221" s="94"/>
      <c r="CZ221" s="94"/>
      <c r="DA221" s="94"/>
      <c r="DB221" s="94"/>
      <c r="DC221" s="94"/>
      <c r="DD221" s="94"/>
      <c r="DE221" s="94"/>
      <c r="DF221" s="94"/>
      <c r="DG221" s="94"/>
      <c r="DH221" s="94"/>
      <c r="DI221" s="94"/>
      <c r="DJ221" s="94"/>
      <c r="DK221" s="94"/>
      <c r="DL221" s="94"/>
      <c r="DM221" s="94"/>
      <c r="DN221" s="94"/>
      <c r="DO221" s="94"/>
      <c r="DP221" s="94"/>
      <c r="DQ221" s="94"/>
      <c r="DR221" s="94"/>
      <c r="DS221" s="94"/>
      <c r="DT221" s="94"/>
      <c r="DU221" s="94"/>
      <c r="DV221" s="94"/>
      <c r="DW221" s="94"/>
      <c r="DX221" s="94"/>
      <c r="DY221" s="94"/>
      <c r="DZ221" s="94"/>
      <c r="EA221" s="94"/>
      <c r="EB221" s="94"/>
      <c r="EC221" s="94"/>
      <c r="ED221" s="94"/>
      <c r="EE221" s="94"/>
      <c r="EF221" s="94"/>
      <c r="EG221" s="94"/>
      <c r="EH221" s="94"/>
      <c r="EI221" s="94"/>
      <c r="EJ221" s="94"/>
      <c r="EK221" s="94"/>
      <c r="EL221" s="94"/>
      <c r="EM221" s="94"/>
      <c r="EN221" s="94"/>
      <c r="EO221" s="94"/>
      <c r="EP221" s="94"/>
      <c r="EQ221" s="94"/>
      <c r="ER221" s="94"/>
      <c r="ES221" s="94"/>
      <c r="ET221" s="94"/>
      <c r="EU221" s="94"/>
      <c r="EV221" s="94"/>
      <c r="EW221" s="94"/>
      <c r="EX221" s="94"/>
      <c r="EY221" s="94"/>
      <c r="EZ221" s="94"/>
      <c r="FA221" s="94"/>
      <c r="FB221" s="94"/>
      <c r="FC221" s="94"/>
      <c r="FD221" s="94"/>
      <c r="FE221" s="94"/>
      <c r="FF221" s="94"/>
      <c r="FG221" s="94"/>
      <c r="FH221" s="94"/>
      <c r="FI221" s="94"/>
      <c r="FJ221" s="94"/>
      <c r="FK221" s="94"/>
      <c r="FL221" s="94"/>
      <c r="FM221" s="94"/>
      <c r="FN221" s="94"/>
      <c r="FO221" s="94"/>
      <c r="FP221" s="94"/>
      <c r="FQ221" s="94"/>
      <c r="FR221" s="94"/>
      <c r="FS221" s="94"/>
      <c r="FT221" s="94"/>
      <c r="FU221" s="94"/>
      <c r="FV221" s="94"/>
      <c r="FW221" s="94"/>
      <c r="FX221" s="94"/>
      <c r="FY221" s="94"/>
      <c r="FZ221" s="94"/>
      <c r="GA221" s="94"/>
      <c r="GB221" s="94"/>
      <c r="GC221" s="94"/>
      <c r="GD221" s="94"/>
      <c r="GE221" s="94"/>
      <c r="GF221" s="94"/>
      <c r="GG221" s="94"/>
      <c r="GH221" s="94"/>
      <c r="GI221" s="94"/>
      <c r="GJ221" s="94"/>
      <c r="GK221" s="94"/>
      <c r="GL221" s="94"/>
      <c r="GM221" s="94"/>
      <c r="GN221" s="94"/>
      <c r="GO221" s="94"/>
      <c r="GP221" s="94"/>
      <c r="GQ221" s="94"/>
      <c r="GR221" s="94"/>
      <c r="GS221" s="94"/>
      <c r="GT221" s="94"/>
      <c r="GU221" s="94"/>
      <c r="GV221" s="94"/>
      <c r="GW221" s="94"/>
      <c r="GX221" s="94"/>
      <c r="GY221" s="94"/>
      <c r="GZ221" s="94"/>
      <c r="HA221" s="94"/>
      <c r="HB221" s="94"/>
      <c r="HC221" s="94"/>
      <c r="HD221" s="94"/>
      <c r="HE221" s="94"/>
      <c r="HF221" s="94"/>
      <c r="HG221" s="94"/>
      <c r="HH221" s="94"/>
      <c r="HI221" s="94"/>
    </row>
    <row r="222" spans="1:217" ht="15.75">
      <c r="A222" s="106"/>
      <c r="B222" s="94"/>
      <c r="C222" s="94"/>
      <c r="D222" s="94"/>
      <c r="E222" s="94"/>
      <c r="F222" s="94"/>
      <c r="G222" s="94"/>
      <c r="H222" s="94"/>
      <c r="I222" s="94"/>
      <c r="J222" s="94"/>
      <c r="K222" s="94"/>
      <c r="L222" s="94"/>
      <c r="M222" s="94"/>
      <c r="N222" s="94"/>
      <c r="O222" s="94"/>
      <c r="P222" s="94"/>
      <c r="Q222" s="94"/>
      <c r="R222" s="94"/>
      <c r="S222" s="94"/>
      <c r="T222" s="94"/>
      <c r="U222" s="94"/>
      <c r="V222" s="94"/>
      <c r="W222" s="94"/>
      <c r="X222" s="94"/>
      <c r="Y222" s="9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c r="BI222" s="94"/>
      <c r="BJ222" s="94"/>
      <c r="BK222" s="94"/>
      <c r="BL222" s="94"/>
      <c r="BM222" s="94"/>
      <c r="BN222" s="94"/>
      <c r="BO222" s="94"/>
      <c r="BP222" s="94"/>
      <c r="BQ222" s="94"/>
      <c r="BR222" s="94"/>
      <c r="BS222" s="94"/>
      <c r="BT222" s="94"/>
      <c r="BU222" s="94"/>
      <c r="BV222" s="94"/>
      <c r="BW222" s="94"/>
      <c r="BX222" s="94"/>
      <c r="BY222" s="94"/>
      <c r="BZ222" s="94"/>
      <c r="CA222" s="94"/>
      <c r="CB222" s="94"/>
      <c r="CC222" s="94"/>
      <c r="CD222" s="94"/>
      <c r="CE222" s="94"/>
      <c r="CF222" s="94"/>
      <c r="CG222" s="94"/>
      <c r="CH222" s="94"/>
      <c r="CI222" s="94"/>
      <c r="CJ222" s="94"/>
      <c r="CK222" s="94"/>
      <c r="CL222" s="94"/>
      <c r="CM222" s="94"/>
      <c r="CN222" s="94"/>
      <c r="CO222" s="94"/>
      <c r="CP222" s="94"/>
      <c r="CQ222" s="94"/>
      <c r="CR222" s="94"/>
      <c r="CS222" s="94"/>
      <c r="CT222" s="94"/>
      <c r="CU222" s="94"/>
      <c r="CV222" s="94"/>
      <c r="CW222" s="94"/>
      <c r="CX222" s="94"/>
      <c r="CY222" s="94"/>
      <c r="CZ222" s="94"/>
      <c r="DA222" s="94"/>
      <c r="DB222" s="94"/>
      <c r="DC222" s="94"/>
      <c r="DD222" s="94"/>
      <c r="DE222" s="94"/>
      <c r="DF222" s="94"/>
      <c r="DG222" s="94"/>
      <c r="DH222" s="94"/>
      <c r="DI222" s="94"/>
      <c r="DJ222" s="94"/>
      <c r="DK222" s="94"/>
      <c r="DL222" s="94"/>
      <c r="DM222" s="94"/>
      <c r="DN222" s="94"/>
      <c r="DO222" s="94"/>
      <c r="DP222" s="94"/>
      <c r="DQ222" s="94"/>
      <c r="DR222" s="94"/>
      <c r="DS222" s="94"/>
      <c r="DT222" s="94"/>
      <c r="DU222" s="94"/>
      <c r="DV222" s="94"/>
      <c r="DW222" s="94"/>
      <c r="DX222" s="94"/>
      <c r="DY222" s="94"/>
      <c r="DZ222" s="94"/>
      <c r="EA222" s="94"/>
      <c r="EB222" s="94"/>
      <c r="EC222" s="94"/>
      <c r="ED222" s="94"/>
      <c r="EE222" s="94"/>
      <c r="EF222" s="94"/>
      <c r="EG222" s="94"/>
      <c r="EH222" s="94"/>
      <c r="EI222" s="94"/>
      <c r="EJ222" s="94"/>
      <c r="EK222" s="94"/>
      <c r="EL222" s="94"/>
      <c r="EM222" s="94"/>
      <c r="EN222" s="94"/>
      <c r="EO222" s="94"/>
      <c r="EP222" s="94"/>
      <c r="EQ222" s="94"/>
      <c r="ER222" s="94"/>
      <c r="ES222" s="94"/>
      <c r="ET222" s="94"/>
      <c r="EU222" s="94"/>
      <c r="EV222" s="94"/>
      <c r="EW222" s="94"/>
      <c r="EX222" s="94"/>
      <c r="EY222" s="94"/>
      <c r="EZ222" s="94"/>
      <c r="FA222" s="94"/>
      <c r="FB222" s="94"/>
      <c r="FC222" s="94"/>
      <c r="FD222" s="94"/>
      <c r="FE222" s="94"/>
      <c r="FF222" s="94"/>
      <c r="FG222" s="94"/>
      <c r="FH222" s="94"/>
      <c r="FI222" s="94"/>
      <c r="FJ222" s="94"/>
      <c r="FK222" s="94"/>
      <c r="FL222" s="94"/>
      <c r="FM222" s="94"/>
      <c r="FN222" s="94"/>
      <c r="FO222" s="94"/>
      <c r="FP222" s="94"/>
      <c r="FQ222" s="94"/>
      <c r="FR222" s="94"/>
      <c r="FS222" s="94"/>
      <c r="FT222" s="94"/>
      <c r="FU222" s="94"/>
      <c r="FV222" s="94"/>
      <c r="FW222" s="94"/>
      <c r="FX222" s="94"/>
      <c r="FY222" s="94"/>
      <c r="FZ222" s="94"/>
      <c r="GA222" s="94"/>
      <c r="GB222" s="94"/>
      <c r="GC222" s="94"/>
      <c r="GD222" s="94"/>
      <c r="GE222" s="94"/>
      <c r="GF222" s="94"/>
      <c r="GG222" s="94"/>
      <c r="GH222" s="94"/>
      <c r="GI222" s="94"/>
      <c r="GJ222" s="94"/>
      <c r="GK222" s="94"/>
      <c r="GL222" s="94"/>
      <c r="GM222" s="94"/>
      <c r="GN222" s="94"/>
      <c r="GO222" s="94"/>
      <c r="GP222" s="94"/>
      <c r="GQ222" s="94"/>
      <c r="GR222" s="94"/>
      <c r="GS222" s="94"/>
      <c r="GT222" s="94"/>
      <c r="GU222" s="94"/>
      <c r="GV222" s="94"/>
      <c r="GW222" s="94"/>
      <c r="GX222" s="94"/>
      <c r="GY222" s="94"/>
      <c r="GZ222" s="94"/>
      <c r="HA222" s="94"/>
      <c r="HB222" s="94"/>
      <c r="HC222" s="94"/>
      <c r="HD222" s="94"/>
      <c r="HE222" s="94"/>
      <c r="HF222" s="94"/>
      <c r="HG222" s="94"/>
      <c r="HH222" s="94"/>
      <c r="HI222" s="94"/>
    </row>
    <row r="223" spans="1:217" ht="15.75">
      <c r="A223" s="106"/>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c r="AA223" s="94"/>
      <c r="AB223" s="94"/>
      <c r="AC223" s="94"/>
      <c r="AD223" s="94"/>
      <c r="AE223" s="94"/>
      <c r="AF223" s="94"/>
      <c r="AG223" s="94"/>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c r="BI223" s="94"/>
      <c r="BJ223" s="94"/>
      <c r="BK223" s="94"/>
      <c r="BL223" s="94"/>
      <c r="BM223" s="94"/>
      <c r="BN223" s="94"/>
      <c r="BO223" s="94"/>
      <c r="BP223" s="94"/>
      <c r="BQ223" s="94"/>
      <c r="BR223" s="94"/>
      <c r="BS223" s="94"/>
      <c r="BT223" s="94"/>
      <c r="BU223" s="94"/>
      <c r="BV223" s="94"/>
      <c r="BW223" s="94"/>
      <c r="BX223" s="94"/>
      <c r="BY223" s="94"/>
      <c r="BZ223" s="94"/>
      <c r="CA223" s="94"/>
      <c r="CB223" s="94"/>
      <c r="CC223" s="94"/>
      <c r="CD223" s="94"/>
      <c r="CE223" s="94"/>
      <c r="CF223" s="94"/>
      <c r="CG223" s="94"/>
      <c r="CH223" s="94"/>
      <c r="CI223" s="94"/>
      <c r="CJ223" s="94"/>
      <c r="CK223" s="94"/>
      <c r="CL223" s="94"/>
      <c r="CM223" s="94"/>
      <c r="CN223" s="94"/>
      <c r="CO223" s="94"/>
      <c r="CP223" s="94"/>
      <c r="CQ223" s="94"/>
      <c r="CR223" s="94"/>
      <c r="CS223" s="94"/>
      <c r="CT223" s="94"/>
      <c r="CU223" s="94"/>
      <c r="CV223" s="94"/>
      <c r="CW223" s="94"/>
      <c r="CX223" s="94"/>
      <c r="CY223" s="94"/>
      <c r="CZ223" s="94"/>
      <c r="DA223" s="94"/>
      <c r="DB223" s="94"/>
      <c r="DC223" s="94"/>
      <c r="DD223" s="94"/>
      <c r="DE223" s="94"/>
      <c r="DF223" s="94"/>
      <c r="DG223" s="94"/>
      <c r="DH223" s="94"/>
      <c r="DI223" s="94"/>
      <c r="DJ223" s="94"/>
      <c r="DK223" s="94"/>
      <c r="DL223" s="94"/>
      <c r="DM223" s="94"/>
      <c r="DN223" s="94"/>
      <c r="DO223" s="94"/>
      <c r="DP223" s="94"/>
      <c r="DQ223" s="94"/>
      <c r="DR223" s="94"/>
      <c r="DS223" s="94"/>
      <c r="DT223" s="94"/>
      <c r="DU223" s="94"/>
      <c r="DV223" s="94"/>
      <c r="DW223" s="94"/>
      <c r="DX223" s="94"/>
      <c r="DY223" s="94"/>
      <c r="DZ223" s="94"/>
      <c r="EA223" s="94"/>
      <c r="EB223" s="94"/>
      <c r="EC223" s="94"/>
      <c r="ED223" s="94"/>
      <c r="EE223" s="94"/>
      <c r="EF223" s="94"/>
      <c r="EG223" s="94"/>
      <c r="EH223" s="94"/>
      <c r="EI223" s="94"/>
      <c r="EJ223" s="94"/>
      <c r="EK223" s="94"/>
      <c r="EL223" s="94"/>
      <c r="EM223" s="94"/>
      <c r="EN223" s="94"/>
      <c r="EO223" s="94"/>
      <c r="EP223" s="94"/>
      <c r="EQ223" s="94"/>
      <c r="ER223" s="94"/>
      <c r="ES223" s="94"/>
      <c r="ET223" s="94"/>
      <c r="EU223" s="94"/>
      <c r="EV223" s="94"/>
      <c r="EW223" s="94"/>
      <c r="EX223" s="94"/>
      <c r="EY223" s="94"/>
      <c r="EZ223" s="94"/>
      <c r="FA223" s="94"/>
      <c r="FB223" s="94"/>
      <c r="FC223" s="94"/>
      <c r="FD223" s="94"/>
      <c r="FE223" s="94"/>
      <c r="FF223" s="94"/>
      <c r="FG223" s="94"/>
      <c r="FH223" s="94"/>
      <c r="FI223" s="94"/>
      <c r="FJ223" s="94"/>
      <c r="FK223" s="94"/>
      <c r="FL223" s="94"/>
      <c r="FM223" s="94"/>
      <c r="FN223" s="94"/>
      <c r="FO223" s="94"/>
      <c r="FP223" s="94"/>
      <c r="FQ223" s="94"/>
      <c r="FR223" s="94"/>
      <c r="FS223" s="94"/>
      <c r="FT223" s="94"/>
      <c r="FU223" s="94"/>
      <c r="FV223" s="94"/>
      <c r="FW223" s="94"/>
      <c r="FX223" s="94"/>
      <c r="FY223" s="94"/>
      <c r="FZ223" s="94"/>
      <c r="GA223" s="94"/>
      <c r="GB223" s="94"/>
      <c r="GC223" s="94"/>
      <c r="GD223" s="94"/>
      <c r="GE223" s="94"/>
      <c r="GF223" s="94"/>
      <c r="GG223" s="94"/>
      <c r="GH223" s="94"/>
      <c r="GI223" s="94"/>
      <c r="GJ223" s="94"/>
      <c r="GK223" s="94"/>
      <c r="GL223" s="94"/>
      <c r="GM223" s="94"/>
      <c r="GN223" s="94"/>
      <c r="GO223" s="94"/>
      <c r="GP223" s="94"/>
      <c r="GQ223" s="94"/>
      <c r="GR223" s="94"/>
      <c r="GS223" s="94"/>
      <c r="GT223" s="94"/>
      <c r="GU223" s="94"/>
      <c r="GV223" s="94"/>
      <c r="GW223" s="94"/>
      <c r="GX223" s="94"/>
      <c r="GY223" s="94"/>
      <c r="GZ223" s="94"/>
      <c r="HA223" s="94"/>
      <c r="HB223" s="94"/>
      <c r="HC223" s="94"/>
      <c r="HD223" s="94"/>
      <c r="HE223" s="94"/>
      <c r="HF223" s="94"/>
      <c r="HG223" s="94"/>
      <c r="HH223" s="94"/>
      <c r="HI223" s="94"/>
    </row>
    <row r="224" spans="1:217" ht="15.75">
      <c r="A224" s="106"/>
      <c r="B224" s="94"/>
      <c r="C224" s="94"/>
      <c r="D224" s="94"/>
      <c r="E224" s="94"/>
      <c r="F224" s="94"/>
      <c r="G224" s="94"/>
      <c r="H224" s="94"/>
      <c r="I224" s="94"/>
      <c r="J224" s="94"/>
      <c r="K224" s="94"/>
      <c r="L224" s="94"/>
      <c r="M224" s="94"/>
      <c r="N224" s="94"/>
      <c r="O224" s="94"/>
      <c r="P224" s="94"/>
      <c r="Q224" s="94"/>
      <c r="R224" s="94"/>
      <c r="S224" s="94"/>
      <c r="T224" s="94"/>
      <c r="U224" s="94"/>
      <c r="V224" s="94"/>
      <c r="W224" s="94"/>
      <c r="X224" s="94"/>
      <c r="Y224" s="9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c r="BI224" s="94"/>
      <c r="BJ224" s="94"/>
      <c r="BK224" s="94"/>
      <c r="BL224" s="94"/>
      <c r="BM224" s="94"/>
      <c r="BN224" s="94"/>
      <c r="BO224" s="94"/>
      <c r="BP224" s="94"/>
      <c r="BQ224" s="94"/>
      <c r="BR224" s="94"/>
      <c r="BS224" s="94"/>
      <c r="BT224" s="94"/>
      <c r="BU224" s="94"/>
      <c r="BV224" s="94"/>
      <c r="BW224" s="94"/>
      <c r="BX224" s="94"/>
      <c r="BY224" s="94"/>
      <c r="BZ224" s="94"/>
      <c r="CA224" s="94"/>
      <c r="CB224" s="94"/>
      <c r="CC224" s="94"/>
      <c r="CD224" s="94"/>
      <c r="CE224" s="94"/>
      <c r="CF224" s="94"/>
      <c r="CG224" s="94"/>
      <c r="CH224" s="94"/>
      <c r="CI224" s="94"/>
      <c r="CJ224" s="94"/>
      <c r="CK224" s="94"/>
      <c r="CL224" s="94"/>
      <c r="CM224" s="94"/>
      <c r="CN224" s="94"/>
      <c r="CO224" s="94"/>
      <c r="CP224" s="94"/>
      <c r="CQ224" s="94"/>
      <c r="CR224" s="94"/>
      <c r="CS224" s="94"/>
      <c r="CT224" s="94"/>
      <c r="CU224" s="94"/>
      <c r="CV224" s="94"/>
      <c r="CW224" s="94"/>
      <c r="CX224" s="94"/>
      <c r="CY224" s="94"/>
      <c r="CZ224" s="94"/>
      <c r="DA224" s="94"/>
      <c r="DB224" s="94"/>
      <c r="DC224" s="94"/>
      <c r="DD224" s="94"/>
      <c r="DE224" s="94"/>
      <c r="DF224" s="94"/>
      <c r="DG224" s="94"/>
      <c r="DH224" s="94"/>
      <c r="DI224" s="94"/>
      <c r="DJ224" s="94"/>
      <c r="DK224" s="94"/>
      <c r="DL224" s="94"/>
      <c r="DM224" s="94"/>
      <c r="DN224" s="94"/>
      <c r="DO224" s="94"/>
      <c r="DP224" s="94"/>
      <c r="DQ224" s="94"/>
      <c r="DR224" s="94"/>
      <c r="DS224" s="94"/>
      <c r="DT224" s="94"/>
      <c r="DU224" s="94"/>
      <c r="DV224" s="94"/>
      <c r="DW224" s="94"/>
      <c r="DX224" s="94"/>
      <c r="DY224" s="94"/>
      <c r="DZ224" s="94"/>
      <c r="EA224" s="94"/>
      <c r="EB224" s="94"/>
      <c r="EC224" s="94"/>
      <c r="ED224" s="94"/>
      <c r="EE224" s="94"/>
      <c r="EF224" s="94"/>
      <c r="EG224" s="94"/>
      <c r="EH224" s="94"/>
      <c r="EI224" s="94"/>
      <c r="EJ224" s="94"/>
      <c r="EK224" s="94"/>
      <c r="EL224" s="94"/>
      <c r="EM224" s="94"/>
      <c r="EN224" s="94"/>
      <c r="EO224" s="94"/>
      <c r="EP224" s="94"/>
      <c r="EQ224" s="94"/>
      <c r="ER224" s="94"/>
      <c r="ES224" s="94"/>
      <c r="ET224" s="94"/>
      <c r="EU224" s="94"/>
      <c r="EV224" s="94"/>
      <c r="EW224" s="94"/>
      <c r="EX224" s="94"/>
      <c r="EY224" s="94"/>
      <c r="EZ224" s="94"/>
      <c r="FA224" s="94"/>
      <c r="FB224" s="94"/>
      <c r="FC224" s="94"/>
      <c r="FD224" s="94"/>
      <c r="FE224" s="94"/>
      <c r="FF224" s="94"/>
      <c r="FG224" s="94"/>
      <c r="FH224" s="94"/>
      <c r="FI224" s="94"/>
      <c r="FJ224" s="94"/>
      <c r="FK224" s="94"/>
      <c r="FL224" s="94"/>
      <c r="FM224" s="94"/>
      <c r="FN224" s="94"/>
      <c r="FO224" s="94"/>
      <c r="FP224" s="94"/>
      <c r="FQ224" s="94"/>
      <c r="FR224" s="94"/>
      <c r="FS224" s="94"/>
      <c r="FT224" s="94"/>
      <c r="FU224" s="94"/>
      <c r="FV224" s="94"/>
      <c r="FW224" s="94"/>
      <c r="FX224" s="94"/>
      <c r="FY224" s="94"/>
      <c r="FZ224" s="94"/>
      <c r="GA224" s="94"/>
      <c r="GB224" s="94"/>
      <c r="GC224" s="94"/>
      <c r="GD224" s="94"/>
      <c r="GE224" s="94"/>
      <c r="GF224" s="94"/>
      <c r="GG224" s="94"/>
      <c r="GH224" s="94"/>
      <c r="GI224" s="94"/>
      <c r="GJ224" s="94"/>
      <c r="GK224" s="94"/>
      <c r="GL224" s="94"/>
      <c r="GM224" s="94"/>
      <c r="GN224" s="94"/>
      <c r="GO224" s="94"/>
      <c r="GP224" s="94"/>
      <c r="GQ224" s="94"/>
      <c r="GR224" s="94"/>
      <c r="GS224" s="94"/>
      <c r="GT224" s="94"/>
      <c r="GU224" s="94"/>
      <c r="GV224" s="94"/>
      <c r="GW224" s="94"/>
      <c r="GX224" s="94"/>
      <c r="GY224" s="94"/>
      <c r="GZ224" s="94"/>
      <c r="HA224" s="94"/>
      <c r="HB224" s="94"/>
      <c r="HC224" s="94"/>
      <c r="HD224" s="94"/>
      <c r="HE224" s="94"/>
      <c r="HF224" s="94"/>
      <c r="HG224" s="94"/>
      <c r="HH224" s="94"/>
      <c r="HI224" s="94"/>
    </row>
    <row r="225" spans="1:217" ht="15.75">
      <c r="A225" s="106"/>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c r="AA225" s="94"/>
      <c r="AB225" s="94"/>
      <c r="AC225" s="94"/>
      <c r="AD225" s="94"/>
      <c r="AE225" s="94"/>
      <c r="AF225" s="94"/>
      <c r="AG225" s="94"/>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c r="BI225" s="94"/>
      <c r="BJ225" s="94"/>
      <c r="BK225" s="94"/>
      <c r="BL225" s="94"/>
      <c r="BM225" s="94"/>
      <c r="BN225" s="94"/>
      <c r="BO225" s="94"/>
      <c r="BP225" s="94"/>
      <c r="BQ225" s="94"/>
      <c r="BR225" s="94"/>
      <c r="BS225" s="94"/>
      <c r="BT225" s="94"/>
      <c r="BU225" s="94"/>
      <c r="BV225" s="94"/>
      <c r="BW225" s="94"/>
      <c r="BX225" s="94"/>
      <c r="BY225" s="94"/>
      <c r="BZ225" s="94"/>
      <c r="CA225" s="94"/>
      <c r="CB225" s="94"/>
      <c r="CC225" s="94"/>
      <c r="CD225" s="94"/>
      <c r="CE225" s="94"/>
      <c r="CF225" s="94"/>
      <c r="CG225" s="94"/>
      <c r="CH225" s="94"/>
      <c r="CI225" s="94"/>
      <c r="CJ225" s="94"/>
      <c r="CK225" s="94"/>
      <c r="CL225" s="94"/>
      <c r="CM225" s="94"/>
      <c r="CN225" s="94"/>
      <c r="CO225" s="94"/>
      <c r="CP225" s="94"/>
      <c r="CQ225" s="94"/>
      <c r="CR225" s="94"/>
      <c r="CS225" s="94"/>
      <c r="CT225" s="94"/>
      <c r="CU225" s="94"/>
      <c r="CV225" s="94"/>
      <c r="CW225" s="94"/>
      <c r="CX225" s="94"/>
      <c r="CY225" s="94"/>
      <c r="CZ225" s="94"/>
      <c r="DA225" s="94"/>
      <c r="DB225" s="94"/>
      <c r="DC225" s="94"/>
      <c r="DD225" s="94"/>
      <c r="DE225" s="94"/>
      <c r="DF225" s="94"/>
      <c r="DG225" s="94"/>
      <c r="DH225" s="94"/>
      <c r="DI225" s="94"/>
      <c r="DJ225" s="94"/>
      <c r="DK225" s="94"/>
      <c r="DL225" s="94"/>
      <c r="DM225" s="94"/>
      <c r="DN225" s="94"/>
      <c r="DO225" s="94"/>
      <c r="DP225" s="94"/>
      <c r="DQ225" s="94"/>
      <c r="DR225" s="94"/>
      <c r="DS225" s="94"/>
      <c r="DT225" s="94"/>
      <c r="DU225" s="94"/>
      <c r="DV225" s="94"/>
      <c r="DW225" s="94"/>
      <c r="DX225" s="94"/>
      <c r="DY225" s="94"/>
      <c r="DZ225" s="94"/>
      <c r="EA225" s="94"/>
      <c r="EB225" s="94"/>
      <c r="EC225" s="94"/>
      <c r="ED225" s="94"/>
      <c r="EE225" s="94"/>
      <c r="EF225" s="94"/>
      <c r="EG225" s="94"/>
      <c r="EH225" s="94"/>
      <c r="EI225" s="94"/>
      <c r="EJ225" s="94"/>
      <c r="EK225" s="94"/>
      <c r="EL225" s="94"/>
      <c r="EM225" s="94"/>
      <c r="EN225" s="94"/>
      <c r="EO225" s="94"/>
      <c r="EP225" s="94"/>
      <c r="EQ225" s="94"/>
      <c r="ER225" s="94"/>
      <c r="ES225" s="94"/>
      <c r="ET225" s="94"/>
      <c r="EU225" s="94"/>
      <c r="EV225" s="94"/>
      <c r="EW225" s="94"/>
      <c r="EX225" s="94"/>
      <c r="EY225" s="94"/>
      <c r="EZ225" s="94"/>
      <c r="FA225" s="94"/>
      <c r="FB225" s="94"/>
      <c r="FC225" s="94"/>
      <c r="FD225" s="94"/>
      <c r="FE225" s="94"/>
      <c r="FF225" s="94"/>
      <c r="FG225" s="94"/>
      <c r="FH225" s="94"/>
      <c r="FI225" s="94"/>
      <c r="FJ225" s="94"/>
      <c r="FK225" s="94"/>
      <c r="FL225" s="94"/>
      <c r="FM225" s="94"/>
      <c r="FN225" s="94"/>
      <c r="FO225" s="94"/>
      <c r="FP225" s="94"/>
      <c r="FQ225" s="94"/>
      <c r="FR225" s="94"/>
      <c r="FS225" s="94"/>
      <c r="FT225" s="94"/>
      <c r="FU225" s="94"/>
      <c r="FV225" s="94"/>
      <c r="FW225" s="94"/>
      <c r="FX225" s="94"/>
      <c r="FY225" s="94"/>
      <c r="FZ225" s="94"/>
      <c r="GA225" s="94"/>
      <c r="GB225" s="94"/>
      <c r="GC225" s="94"/>
      <c r="GD225" s="94"/>
      <c r="GE225" s="94"/>
      <c r="GF225" s="94"/>
      <c r="GG225" s="94"/>
      <c r="GH225" s="94"/>
      <c r="GI225" s="94"/>
      <c r="GJ225" s="94"/>
      <c r="GK225" s="94"/>
      <c r="GL225" s="94"/>
      <c r="GM225" s="94"/>
      <c r="GN225" s="94"/>
      <c r="GO225" s="94"/>
      <c r="GP225" s="94"/>
      <c r="GQ225" s="94"/>
      <c r="GR225" s="94"/>
      <c r="GS225" s="94"/>
      <c r="GT225" s="94"/>
      <c r="GU225" s="94"/>
      <c r="GV225" s="94"/>
      <c r="GW225" s="94"/>
      <c r="GX225" s="94"/>
      <c r="GY225" s="94"/>
      <c r="GZ225" s="94"/>
      <c r="HA225" s="94"/>
      <c r="HB225" s="94"/>
      <c r="HC225" s="94"/>
      <c r="HD225" s="94"/>
      <c r="HE225" s="94"/>
      <c r="HF225" s="94"/>
      <c r="HG225" s="94"/>
      <c r="HH225" s="94"/>
      <c r="HI225" s="94"/>
    </row>
    <row r="226" spans="1:217" ht="15.75">
      <c r="A226" s="106"/>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c r="BI226" s="94"/>
      <c r="BJ226" s="94"/>
      <c r="BK226" s="94"/>
      <c r="BL226" s="94"/>
      <c r="BM226" s="94"/>
      <c r="BN226" s="94"/>
      <c r="BO226" s="94"/>
      <c r="BP226" s="94"/>
      <c r="BQ226" s="94"/>
      <c r="BR226" s="94"/>
      <c r="BS226" s="94"/>
      <c r="BT226" s="94"/>
      <c r="BU226" s="94"/>
      <c r="BV226" s="94"/>
      <c r="BW226" s="94"/>
      <c r="BX226" s="94"/>
      <c r="BY226" s="94"/>
      <c r="BZ226" s="94"/>
      <c r="CA226" s="94"/>
      <c r="CB226" s="94"/>
      <c r="CC226" s="94"/>
      <c r="CD226" s="94"/>
      <c r="CE226" s="94"/>
      <c r="CF226" s="94"/>
      <c r="CG226" s="94"/>
      <c r="CH226" s="94"/>
      <c r="CI226" s="94"/>
      <c r="CJ226" s="94"/>
      <c r="CK226" s="94"/>
      <c r="CL226" s="94"/>
      <c r="CM226" s="94"/>
      <c r="CN226" s="94"/>
      <c r="CO226" s="94"/>
      <c r="CP226" s="94"/>
      <c r="CQ226" s="94"/>
      <c r="CR226" s="94"/>
      <c r="CS226" s="94"/>
      <c r="CT226" s="94"/>
      <c r="CU226" s="94"/>
      <c r="CV226" s="94"/>
      <c r="CW226" s="94"/>
      <c r="CX226" s="94"/>
      <c r="CY226" s="94"/>
      <c r="CZ226" s="94"/>
      <c r="DA226" s="94"/>
      <c r="DB226" s="94"/>
      <c r="DC226" s="94"/>
      <c r="DD226" s="94"/>
      <c r="DE226" s="94"/>
      <c r="DF226" s="94"/>
      <c r="DG226" s="94"/>
      <c r="DH226" s="94"/>
      <c r="DI226" s="94"/>
      <c r="DJ226" s="94"/>
      <c r="DK226" s="94"/>
      <c r="DL226" s="94"/>
      <c r="DM226" s="94"/>
      <c r="DN226" s="94"/>
      <c r="DO226" s="94"/>
      <c r="DP226" s="94"/>
      <c r="DQ226" s="94"/>
      <c r="DR226" s="94"/>
      <c r="DS226" s="94"/>
      <c r="DT226" s="94"/>
      <c r="DU226" s="94"/>
      <c r="DV226" s="94"/>
      <c r="DW226" s="94"/>
      <c r="DX226" s="94"/>
      <c r="DY226" s="94"/>
      <c r="DZ226" s="94"/>
      <c r="EA226" s="94"/>
      <c r="EB226" s="94"/>
      <c r="EC226" s="94"/>
      <c r="ED226" s="94"/>
      <c r="EE226" s="94"/>
      <c r="EF226" s="94"/>
      <c r="EG226" s="94"/>
      <c r="EH226" s="94"/>
      <c r="EI226" s="94"/>
      <c r="EJ226" s="94"/>
      <c r="EK226" s="94"/>
      <c r="EL226" s="94"/>
      <c r="EM226" s="94"/>
      <c r="EN226" s="94"/>
      <c r="EO226" s="94"/>
      <c r="EP226" s="94"/>
      <c r="EQ226" s="94"/>
      <c r="ER226" s="94"/>
      <c r="ES226" s="94"/>
      <c r="ET226" s="94"/>
      <c r="EU226" s="94"/>
      <c r="EV226" s="94"/>
      <c r="EW226" s="94"/>
      <c r="EX226" s="94"/>
      <c r="EY226" s="94"/>
      <c r="EZ226" s="94"/>
      <c r="FA226" s="94"/>
      <c r="FB226" s="94"/>
      <c r="FC226" s="94"/>
      <c r="FD226" s="94"/>
      <c r="FE226" s="94"/>
      <c r="FF226" s="94"/>
      <c r="FG226" s="94"/>
      <c r="FH226" s="94"/>
      <c r="FI226" s="94"/>
      <c r="FJ226" s="94"/>
      <c r="FK226" s="94"/>
      <c r="FL226" s="94"/>
      <c r="FM226" s="94"/>
      <c r="FN226" s="94"/>
      <c r="FO226" s="94"/>
      <c r="FP226" s="94"/>
      <c r="FQ226" s="94"/>
      <c r="FR226" s="94"/>
      <c r="FS226" s="94"/>
      <c r="FT226" s="94"/>
      <c r="FU226" s="94"/>
      <c r="FV226" s="94"/>
      <c r="FW226" s="94"/>
      <c r="FX226" s="94"/>
      <c r="FY226" s="94"/>
      <c r="FZ226" s="94"/>
      <c r="GA226" s="94"/>
      <c r="GB226" s="94"/>
      <c r="GC226" s="94"/>
      <c r="GD226" s="94"/>
      <c r="GE226" s="94"/>
      <c r="GF226" s="94"/>
      <c r="GG226" s="94"/>
      <c r="GH226" s="94"/>
      <c r="GI226" s="94"/>
      <c r="GJ226" s="94"/>
      <c r="GK226" s="94"/>
      <c r="GL226" s="94"/>
      <c r="GM226" s="94"/>
      <c r="GN226" s="94"/>
      <c r="GO226" s="94"/>
      <c r="GP226" s="94"/>
      <c r="GQ226" s="94"/>
      <c r="GR226" s="94"/>
      <c r="GS226" s="94"/>
      <c r="GT226" s="94"/>
      <c r="GU226" s="94"/>
      <c r="GV226" s="94"/>
      <c r="GW226" s="94"/>
      <c r="GX226" s="94"/>
      <c r="GY226" s="94"/>
      <c r="GZ226" s="94"/>
      <c r="HA226" s="94"/>
      <c r="HB226" s="94"/>
      <c r="HC226" s="94"/>
      <c r="HD226" s="94"/>
      <c r="HE226" s="94"/>
      <c r="HF226" s="94"/>
      <c r="HG226" s="94"/>
      <c r="HH226" s="94"/>
      <c r="HI226" s="94"/>
    </row>
    <row r="227" spans="1:217" ht="15.75">
      <c r="A227" s="106"/>
      <c r="B227" s="94"/>
      <c r="C227" s="94"/>
      <c r="D227" s="94"/>
      <c r="E227" s="94"/>
      <c r="F227" s="94"/>
      <c r="G227" s="94"/>
      <c r="H227" s="94"/>
      <c r="I227" s="94"/>
      <c r="J227" s="94"/>
      <c r="K227" s="94"/>
      <c r="L227" s="94"/>
      <c r="M227" s="94"/>
      <c r="N227" s="94"/>
      <c r="O227" s="94"/>
      <c r="P227" s="94"/>
      <c r="Q227" s="94"/>
      <c r="R227" s="94"/>
      <c r="S227" s="94"/>
      <c r="T227" s="94"/>
      <c r="U227" s="94"/>
      <c r="V227" s="94"/>
      <c r="W227" s="94"/>
      <c r="X227" s="94"/>
      <c r="Y227" s="94"/>
      <c r="Z227" s="94"/>
      <c r="AA227" s="94"/>
      <c r="AB227" s="94"/>
      <c r="AC227" s="94"/>
      <c r="AD227" s="94"/>
      <c r="AE227" s="94"/>
      <c r="AF227" s="94"/>
      <c r="AG227" s="94"/>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c r="BI227" s="94"/>
      <c r="BJ227" s="94"/>
      <c r="BK227" s="94"/>
      <c r="BL227" s="94"/>
      <c r="BM227" s="94"/>
      <c r="BN227" s="94"/>
      <c r="BO227" s="94"/>
      <c r="BP227" s="94"/>
      <c r="BQ227" s="94"/>
      <c r="BR227" s="94"/>
      <c r="BS227" s="94"/>
      <c r="BT227" s="94"/>
      <c r="BU227" s="94"/>
      <c r="BV227" s="94"/>
      <c r="BW227" s="94"/>
      <c r="BX227" s="94"/>
      <c r="BY227" s="94"/>
      <c r="BZ227" s="94"/>
      <c r="CA227" s="94"/>
      <c r="CB227" s="94"/>
      <c r="CC227" s="94"/>
      <c r="CD227" s="94"/>
      <c r="CE227" s="94"/>
      <c r="CF227" s="94"/>
      <c r="CG227" s="94"/>
      <c r="CH227" s="94"/>
      <c r="CI227" s="94"/>
      <c r="CJ227" s="94"/>
      <c r="CK227" s="94"/>
      <c r="CL227" s="94"/>
      <c r="CM227" s="94"/>
      <c r="CN227" s="94"/>
      <c r="CO227" s="94"/>
      <c r="CP227" s="94"/>
      <c r="CQ227" s="94"/>
      <c r="CR227" s="94"/>
      <c r="CS227" s="94"/>
      <c r="CT227" s="94"/>
      <c r="CU227" s="94"/>
      <c r="CV227" s="94"/>
      <c r="CW227" s="94"/>
      <c r="CX227" s="94"/>
      <c r="CY227" s="94"/>
      <c r="CZ227" s="94"/>
      <c r="DA227" s="94"/>
      <c r="DB227" s="94"/>
      <c r="DC227" s="94"/>
      <c r="DD227" s="94"/>
      <c r="DE227" s="94"/>
      <c r="DF227" s="94"/>
      <c r="DG227" s="94"/>
      <c r="DH227" s="94"/>
      <c r="DI227" s="94"/>
      <c r="DJ227" s="94"/>
      <c r="DK227" s="94"/>
      <c r="DL227" s="94"/>
      <c r="DM227" s="94"/>
      <c r="DN227" s="94"/>
      <c r="DO227" s="94"/>
      <c r="DP227" s="94"/>
      <c r="DQ227" s="94"/>
      <c r="DR227" s="94"/>
      <c r="DS227" s="94"/>
      <c r="DT227" s="94"/>
      <c r="DU227" s="94"/>
      <c r="DV227" s="94"/>
      <c r="DW227" s="94"/>
      <c r="DX227" s="94"/>
      <c r="DY227" s="94"/>
      <c r="DZ227" s="94"/>
      <c r="EA227" s="94"/>
      <c r="EB227" s="94"/>
      <c r="EC227" s="94"/>
      <c r="ED227" s="94"/>
      <c r="EE227" s="94"/>
      <c r="EF227" s="94"/>
      <c r="EG227" s="94"/>
      <c r="EH227" s="94"/>
      <c r="EI227" s="94"/>
      <c r="EJ227" s="94"/>
      <c r="EK227" s="94"/>
      <c r="EL227" s="94"/>
      <c r="EM227" s="94"/>
      <c r="EN227" s="94"/>
      <c r="EO227" s="94"/>
      <c r="EP227" s="94"/>
      <c r="EQ227" s="94"/>
      <c r="ER227" s="94"/>
      <c r="ES227" s="94"/>
      <c r="ET227" s="94"/>
      <c r="EU227" s="94"/>
      <c r="EV227" s="94"/>
      <c r="EW227" s="94"/>
      <c r="EX227" s="94"/>
      <c r="EY227" s="94"/>
      <c r="EZ227" s="94"/>
      <c r="FA227" s="94"/>
      <c r="FB227" s="94"/>
      <c r="FC227" s="94"/>
      <c r="FD227" s="94"/>
      <c r="FE227" s="94"/>
      <c r="FF227" s="94"/>
      <c r="FG227" s="94"/>
      <c r="FH227" s="94"/>
      <c r="FI227" s="94"/>
      <c r="FJ227" s="94"/>
      <c r="FK227" s="94"/>
      <c r="FL227" s="94"/>
      <c r="FM227" s="94"/>
      <c r="FN227" s="94"/>
      <c r="FO227" s="94"/>
      <c r="FP227" s="94"/>
      <c r="FQ227" s="94"/>
      <c r="FR227" s="94"/>
      <c r="FS227" s="94"/>
      <c r="FT227" s="94"/>
      <c r="FU227" s="94"/>
      <c r="FV227" s="94"/>
      <c r="FW227" s="94"/>
      <c r="FX227" s="94"/>
      <c r="FY227" s="94"/>
      <c r="FZ227" s="94"/>
      <c r="GA227" s="94"/>
      <c r="GB227" s="94"/>
      <c r="GC227" s="94"/>
      <c r="GD227" s="94"/>
      <c r="GE227" s="94"/>
      <c r="GF227" s="94"/>
      <c r="GG227" s="94"/>
      <c r="GH227" s="94"/>
      <c r="GI227" s="94"/>
      <c r="GJ227" s="94"/>
      <c r="GK227" s="94"/>
      <c r="GL227" s="94"/>
      <c r="GM227" s="94"/>
      <c r="GN227" s="94"/>
      <c r="GO227" s="94"/>
      <c r="GP227" s="94"/>
      <c r="GQ227" s="94"/>
      <c r="GR227" s="94"/>
      <c r="GS227" s="94"/>
      <c r="GT227" s="94"/>
      <c r="GU227" s="94"/>
      <c r="GV227" s="94"/>
      <c r="GW227" s="94"/>
      <c r="GX227" s="94"/>
      <c r="GY227" s="94"/>
      <c r="GZ227" s="94"/>
      <c r="HA227" s="94"/>
      <c r="HB227" s="94"/>
      <c r="HC227" s="94"/>
      <c r="HD227" s="94"/>
      <c r="HE227" s="94"/>
      <c r="HF227" s="94"/>
      <c r="HG227" s="94"/>
      <c r="HH227" s="94"/>
      <c r="HI227" s="94"/>
    </row>
    <row r="228" spans="1:217" ht="15.75">
      <c r="A228" s="106"/>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94"/>
      <c r="BU228" s="94"/>
      <c r="BV228" s="94"/>
      <c r="BW228" s="94"/>
      <c r="BX228" s="94"/>
      <c r="BY228" s="94"/>
      <c r="BZ228" s="94"/>
      <c r="CA228" s="94"/>
      <c r="CB228" s="94"/>
      <c r="CC228" s="94"/>
      <c r="CD228" s="94"/>
      <c r="CE228" s="94"/>
      <c r="CF228" s="94"/>
      <c r="CG228" s="94"/>
      <c r="CH228" s="94"/>
      <c r="CI228" s="94"/>
      <c r="CJ228" s="94"/>
      <c r="CK228" s="94"/>
      <c r="CL228" s="94"/>
      <c r="CM228" s="94"/>
      <c r="CN228" s="94"/>
      <c r="CO228" s="94"/>
      <c r="CP228" s="94"/>
      <c r="CQ228" s="94"/>
      <c r="CR228" s="94"/>
      <c r="CS228" s="94"/>
      <c r="CT228" s="94"/>
      <c r="CU228" s="94"/>
      <c r="CV228" s="94"/>
      <c r="CW228" s="94"/>
      <c r="CX228" s="94"/>
      <c r="CY228" s="94"/>
      <c r="CZ228" s="94"/>
      <c r="DA228" s="94"/>
      <c r="DB228" s="94"/>
      <c r="DC228" s="94"/>
      <c r="DD228" s="94"/>
      <c r="DE228" s="94"/>
      <c r="DF228" s="94"/>
      <c r="DG228" s="94"/>
      <c r="DH228" s="94"/>
      <c r="DI228" s="94"/>
      <c r="DJ228" s="94"/>
      <c r="DK228" s="94"/>
      <c r="DL228" s="94"/>
      <c r="DM228" s="94"/>
      <c r="DN228" s="94"/>
      <c r="DO228" s="94"/>
      <c r="DP228" s="94"/>
      <c r="DQ228" s="94"/>
      <c r="DR228" s="94"/>
      <c r="DS228" s="94"/>
      <c r="DT228" s="94"/>
      <c r="DU228" s="94"/>
      <c r="DV228" s="94"/>
      <c r="DW228" s="94"/>
      <c r="DX228" s="94"/>
      <c r="DY228" s="94"/>
      <c r="DZ228" s="94"/>
      <c r="EA228" s="94"/>
      <c r="EB228" s="94"/>
      <c r="EC228" s="94"/>
      <c r="ED228" s="94"/>
      <c r="EE228" s="94"/>
      <c r="EF228" s="94"/>
      <c r="EG228" s="94"/>
      <c r="EH228" s="94"/>
      <c r="EI228" s="94"/>
      <c r="EJ228" s="94"/>
      <c r="EK228" s="94"/>
      <c r="EL228" s="94"/>
      <c r="EM228" s="94"/>
      <c r="EN228" s="94"/>
      <c r="EO228" s="94"/>
      <c r="EP228" s="94"/>
      <c r="EQ228" s="94"/>
      <c r="ER228" s="94"/>
      <c r="ES228" s="94"/>
      <c r="ET228" s="94"/>
      <c r="EU228" s="94"/>
      <c r="EV228" s="94"/>
      <c r="EW228" s="94"/>
      <c r="EX228" s="94"/>
      <c r="EY228" s="94"/>
      <c r="EZ228" s="94"/>
      <c r="FA228" s="94"/>
      <c r="FB228" s="94"/>
      <c r="FC228" s="94"/>
      <c r="FD228" s="94"/>
      <c r="FE228" s="94"/>
      <c r="FF228" s="94"/>
      <c r="FG228" s="94"/>
      <c r="FH228" s="94"/>
      <c r="FI228" s="94"/>
      <c r="FJ228" s="94"/>
      <c r="FK228" s="94"/>
      <c r="FL228" s="94"/>
      <c r="FM228" s="94"/>
      <c r="FN228" s="94"/>
      <c r="FO228" s="94"/>
      <c r="FP228" s="94"/>
      <c r="FQ228" s="94"/>
      <c r="FR228" s="94"/>
      <c r="FS228" s="94"/>
      <c r="FT228" s="94"/>
      <c r="FU228" s="94"/>
      <c r="FV228" s="94"/>
      <c r="FW228" s="94"/>
      <c r="FX228" s="94"/>
      <c r="FY228" s="94"/>
      <c r="FZ228" s="94"/>
      <c r="GA228" s="94"/>
      <c r="GB228" s="94"/>
      <c r="GC228" s="94"/>
      <c r="GD228" s="94"/>
      <c r="GE228" s="94"/>
      <c r="GF228" s="94"/>
      <c r="GG228" s="94"/>
      <c r="GH228" s="94"/>
      <c r="GI228" s="94"/>
      <c r="GJ228" s="94"/>
      <c r="GK228" s="94"/>
      <c r="GL228" s="94"/>
      <c r="GM228" s="94"/>
      <c r="GN228" s="94"/>
      <c r="GO228" s="94"/>
      <c r="GP228" s="94"/>
      <c r="GQ228" s="94"/>
      <c r="GR228" s="94"/>
      <c r="GS228" s="94"/>
      <c r="GT228" s="94"/>
      <c r="GU228" s="94"/>
      <c r="GV228" s="94"/>
      <c r="GW228" s="94"/>
      <c r="GX228" s="94"/>
      <c r="GY228" s="94"/>
      <c r="GZ228" s="94"/>
      <c r="HA228" s="94"/>
      <c r="HB228" s="94"/>
      <c r="HC228" s="94"/>
      <c r="HD228" s="94"/>
      <c r="HE228" s="94"/>
      <c r="HF228" s="94"/>
      <c r="HG228" s="94"/>
      <c r="HH228" s="94"/>
      <c r="HI228" s="94"/>
    </row>
    <row r="229" spans="1:217" ht="15.75">
      <c r="A229" s="106"/>
      <c r="B229" s="94"/>
      <c r="C229" s="94"/>
      <c r="D229" s="94"/>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c r="BI229" s="94"/>
      <c r="BJ229" s="94"/>
      <c r="BK229" s="94"/>
      <c r="BL229" s="94"/>
      <c r="BM229" s="94"/>
      <c r="BN229" s="94"/>
      <c r="BO229" s="94"/>
      <c r="BP229" s="94"/>
      <c r="BQ229" s="94"/>
      <c r="BR229" s="94"/>
      <c r="BS229" s="94"/>
      <c r="BT229" s="94"/>
      <c r="BU229" s="94"/>
      <c r="BV229" s="94"/>
      <c r="BW229" s="94"/>
      <c r="BX229" s="94"/>
      <c r="BY229" s="94"/>
      <c r="BZ229" s="94"/>
      <c r="CA229" s="94"/>
      <c r="CB229" s="94"/>
      <c r="CC229" s="94"/>
      <c r="CD229" s="94"/>
      <c r="CE229" s="94"/>
      <c r="CF229" s="94"/>
      <c r="CG229" s="94"/>
      <c r="CH229" s="94"/>
      <c r="CI229" s="94"/>
      <c r="CJ229" s="94"/>
      <c r="CK229" s="94"/>
      <c r="CL229" s="94"/>
      <c r="CM229" s="94"/>
      <c r="CN229" s="94"/>
      <c r="CO229" s="94"/>
      <c r="CP229" s="94"/>
      <c r="CQ229" s="94"/>
      <c r="CR229" s="94"/>
      <c r="CS229" s="94"/>
      <c r="CT229" s="94"/>
      <c r="CU229" s="94"/>
      <c r="CV229" s="94"/>
      <c r="CW229" s="94"/>
      <c r="CX229" s="94"/>
      <c r="CY229" s="94"/>
      <c r="CZ229" s="94"/>
      <c r="DA229" s="94"/>
      <c r="DB229" s="94"/>
      <c r="DC229" s="94"/>
      <c r="DD229" s="94"/>
      <c r="DE229" s="94"/>
      <c r="DF229" s="94"/>
      <c r="DG229" s="94"/>
      <c r="DH229" s="94"/>
      <c r="DI229" s="94"/>
      <c r="DJ229" s="94"/>
      <c r="DK229" s="94"/>
      <c r="DL229" s="94"/>
      <c r="DM229" s="94"/>
      <c r="DN229" s="94"/>
      <c r="DO229" s="94"/>
      <c r="DP229" s="94"/>
      <c r="DQ229" s="94"/>
      <c r="DR229" s="94"/>
      <c r="DS229" s="94"/>
      <c r="DT229" s="94"/>
      <c r="DU229" s="94"/>
      <c r="DV229" s="94"/>
      <c r="DW229" s="94"/>
      <c r="DX229" s="94"/>
      <c r="DY229" s="94"/>
      <c r="DZ229" s="94"/>
      <c r="EA229" s="94"/>
      <c r="EB229" s="94"/>
      <c r="EC229" s="94"/>
      <c r="ED229" s="94"/>
      <c r="EE229" s="94"/>
      <c r="EF229" s="94"/>
      <c r="EG229" s="94"/>
      <c r="EH229" s="94"/>
      <c r="EI229" s="94"/>
      <c r="EJ229" s="94"/>
      <c r="EK229" s="94"/>
      <c r="EL229" s="94"/>
      <c r="EM229" s="94"/>
      <c r="EN229" s="94"/>
      <c r="EO229" s="94"/>
      <c r="EP229" s="94"/>
      <c r="EQ229" s="94"/>
      <c r="ER229" s="94"/>
      <c r="ES229" s="94"/>
      <c r="ET229" s="94"/>
      <c r="EU229" s="94"/>
      <c r="EV229" s="94"/>
      <c r="EW229" s="94"/>
      <c r="EX229" s="94"/>
      <c r="EY229" s="94"/>
      <c r="EZ229" s="94"/>
      <c r="FA229" s="94"/>
      <c r="FB229" s="94"/>
      <c r="FC229" s="94"/>
      <c r="FD229" s="94"/>
      <c r="FE229" s="94"/>
      <c r="FF229" s="94"/>
      <c r="FG229" s="94"/>
      <c r="FH229" s="94"/>
      <c r="FI229" s="94"/>
      <c r="FJ229" s="94"/>
      <c r="FK229" s="94"/>
      <c r="FL229" s="94"/>
      <c r="FM229" s="94"/>
      <c r="FN229" s="94"/>
      <c r="FO229" s="94"/>
      <c r="FP229" s="94"/>
      <c r="FQ229" s="94"/>
      <c r="FR229" s="94"/>
      <c r="FS229" s="94"/>
      <c r="FT229" s="94"/>
      <c r="FU229" s="94"/>
      <c r="FV229" s="94"/>
      <c r="FW229" s="94"/>
      <c r="FX229" s="94"/>
      <c r="FY229" s="94"/>
      <c r="FZ229" s="94"/>
      <c r="GA229" s="94"/>
      <c r="GB229" s="94"/>
      <c r="GC229" s="94"/>
      <c r="GD229" s="94"/>
      <c r="GE229" s="94"/>
      <c r="GF229" s="94"/>
      <c r="GG229" s="94"/>
      <c r="GH229" s="94"/>
      <c r="GI229" s="94"/>
      <c r="GJ229" s="94"/>
      <c r="GK229" s="94"/>
      <c r="GL229" s="94"/>
      <c r="GM229" s="94"/>
      <c r="GN229" s="94"/>
      <c r="GO229" s="94"/>
      <c r="GP229" s="94"/>
      <c r="GQ229" s="94"/>
      <c r="GR229" s="94"/>
      <c r="GS229" s="94"/>
      <c r="GT229" s="94"/>
      <c r="GU229" s="94"/>
      <c r="GV229" s="94"/>
      <c r="GW229" s="94"/>
      <c r="GX229" s="94"/>
      <c r="GY229" s="94"/>
      <c r="GZ229" s="94"/>
      <c r="HA229" s="94"/>
      <c r="HB229" s="94"/>
      <c r="HC229" s="94"/>
      <c r="HD229" s="94"/>
      <c r="HE229" s="94"/>
      <c r="HF229" s="94"/>
      <c r="HG229" s="94"/>
      <c r="HH229" s="94"/>
      <c r="HI229" s="94"/>
    </row>
    <row r="230" spans="1:217" ht="15.75">
      <c r="A230" s="106"/>
      <c r="B230" s="94"/>
      <c r="C230" s="94"/>
      <c r="D230" s="94"/>
      <c r="E230" s="94"/>
      <c r="F230" s="94"/>
      <c r="G230" s="94"/>
      <c r="H230" s="94"/>
      <c r="I230" s="94"/>
      <c r="J230" s="94"/>
      <c r="K230" s="94"/>
      <c r="L230" s="94"/>
      <c r="M230" s="94"/>
      <c r="N230" s="94"/>
      <c r="O230" s="94"/>
      <c r="P230" s="94"/>
      <c r="Q230" s="94"/>
      <c r="R230" s="94"/>
      <c r="S230" s="94"/>
      <c r="T230" s="94"/>
      <c r="U230" s="94"/>
      <c r="V230" s="94"/>
      <c r="W230" s="94"/>
      <c r="X230" s="94"/>
      <c r="Y230" s="94"/>
      <c r="Z230" s="94"/>
      <c r="AA230" s="94"/>
      <c r="AB230" s="94"/>
      <c r="AC230" s="94"/>
      <c r="AD230" s="94"/>
      <c r="AE230" s="94"/>
      <c r="AF230" s="94"/>
      <c r="AG230" s="94"/>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c r="BI230" s="94"/>
      <c r="BJ230" s="94"/>
      <c r="BK230" s="94"/>
      <c r="BL230" s="94"/>
      <c r="BM230" s="94"/>
      <c r="BN230" s="94"/>
      <c r="BO230" s="94"/>
      <c r="BP230" s="94"/>
      <c r="BQ230" s="94"/>
      <c r="BR230" s="94"/>
      <c r="BS230" s="94"/>
      <c r="BT230" s="94"/>
      <c r="BU230" s="94"/>
      <c r="BV230" s="94"/>
      <c r="BW230" s="94"/>
      <c r="BX230" s="94"/>
      <c r="BY230" s="94"/>
      <c r="BZ230" s="94"/>
      <c r="CA230" s="94"/>
      <c r="CB230" s="94"/>
      <c r="CC230" s="94"/>
      <c r="CD230" s="94"/>
      <c r="CE230" s="94"/>
      <c r="CF230" s="94"/>
      <c r="CG230" s="94"/>
      <c r="CH230" s="94"/>
      <c r="CI230" s="94"/>
      <c r="CJ230" s="94"/>
      <c r="CK230" s="94"/>
      <c r="CL230" s="94"/>
      <c r="CM230" s="94"/>
      <c r="CN230" s="94"/>
      <c r="CO230" s="94"/>
      <c r="CP230" s="94"/>
      <c r="CQ230" s="94"/>
      <c r="CR230" s="94"/>
      <c r="CS230" s="94"/>
      <c r="CT230" s="94"/>
      <c r="CU230" s="94"/>
      <c r="CV230" s="94"/>
      <c r="CW230" s="94"/>
      <c r="CX230" s="94"/>
      <c r="CY230" s="94"/>
      <c r="CZ230" s="94"/>
      <c r="DA230" s="94"/>
      <c r="DB230" s="94"/>
      <c r="DC230" s="94"/>
      <c r="DD230" s="94"/>
      <c r="DE230" s="94"/>
      <c r="DF230" s="94"/>
      <c r="DG230" s="94"/>
      <c r="DH230" s="94"/>
      <c r="DI230" s="94"/>
      <c r="DJ230" s="94"/>
      <c r="DK230" s="94"/>
      <c r="DL230" s="94"/>
      <c r="DM230" s="94"/>
      <c r="DN230" s="94"/>
      <c r="DO230" s="94"/>
      <c r="DP230" s="94"/>
      <c r="DQ230" s="94"/>
      <c r="DR230" s="94"/>
      <c r="DS230" s="94"/>
      <c r="DT230" s="94"/>
      <c r="DU230" s="94"/>
      <c r="DV230" s="94"/>
      <c r="DW230" s="94"/>
      <c r="DX230" s="94"/>
      <c r="DY230" s="94"/>
      <c r="DZ230" s="94"/>
      <c r="EA230" s="94"/>
      <c r="EB230" s="94"/>
      <c r="EC230" s="94"/>
      <c r="ED230" s="94"/>
      <c r="EE230" s="94"/>
      <c r="EF230" s="94"/>
      <c r="EG230" s="94"/>
      <c r="EH230" s="94"/>
      <c r="EI230" s="94"/>
      <c r="EJ230" s="94"/>
      <c r="EK230" s="94"/>
      <c r="EL230" s="94"/>
      <c r="EM230" s="94"/>
      <c r="EN230" s="94"/>
      <c r="EO230" s="94"/>
      <c r="EP230" s="94"/>
      <c r="EQ230" s="94"/>
      <c r="ER230" s="94"/>
      <c r="ES230" s="94"/>
      <c r="ET230" s="94"/>
      <c r="EU230" s="94"/>
      <c r="EV230" s="94"/>
      <c r="EW230" s="94"/>
      <c r="EX230" s="94"/>
      <c r="EY230" s="94"/>
      <c r="EZ230" s="94"/>
      <c r="FA230" s="94"/>
      <c r="FB230" s="94"/>
      <c r="FC230" s="94"/>
      <c r="FD230" s="94"/>
      <c r="FE230" s="94"/>
      <c r="FF230" s="94"/>
      <c r="FG230" s="94"/>
      <c r="FH230" s="94"/>
      <c r="FI230" s="94"/>
      <c r="FJ230" s="94"/>
      <c r="FK230" s="94"/>
      <c r="FL230" s="94"/>
      <c r="FM230" s="94"/>
      <c r="FN230" s="94"/>
      <c r="FO230" s="94"/>
      <c r="FP230" s="94"/>
      <c r="FQ230" s="94"/>
      <c r="FR230" s="94"/>
      <c r="FS230" s="94"/>
      <c r="FT230" s="94"/>
      <c r="FU230" s="94"/>
      <c r="FV230" s="94"/>
      <c r="FW230" s="94"/>
      <c r="FX230" s="94"/>
      <c r="FY230" s="94"/>
      <c r="FZ230" s="94"/>
      <c r="GA230" s="94"/>
      <c r="GB230" s="94"/>
      <c r="GC230" s="94"/>
      <c r="GD230" s="94"/>
      <c r="GE230" s="94"/>
      <c r="GF230" s="94"/>
      <c r="GG230" s="94"/>
      <c r="GH230" s="94"/>
      <c r="GI230" s="94"/>
      <c r="GJ230" s="94"/>
      <c r="GK230" s="94"/>
      <c r="GL230" s="94"/>
      <c r="GM230" s="94"/>
      <c r="GN230" s="94"/>
      <c r="GO230" s="94"/>
      <c r="GP230" s="94"/>
      <c r="GQ230" s="94"/>
      <c r="GR230" s="94"/>
      <c r="GS230" s="94"/>
      <c r="GT230" s="94"/>
      <c r="GU230" s="94"/>
      <c r="GV230" s="94"/>
      <c r="GW230" s="94"/>
      <c r="GX230" s="94"/>
      <c r="GY230" s="94"/>
      <c r="GZ230" s="94"/>
      <c r="HA230" s="94"/>
      <c r="HB230" s="94"/>
      <c r="HC230" s="94"/>
      <c r="HD230" s="94"/>
      <c r="HE230" s="94"/>
      <c r="HF230" s="94"/>
      <c r="HG230" s="94"/>
      <c r="HH230" s="94"/>
      <c r="HI230" s="94"/>
    </row>
    <row r="231" spans="1:217" ht="15.75">
      <c r="A231" s="106"/>
      <c r="B231" s="94"/>
      <c r="C231" s="94"/>
      <c r="D231" s="94"/>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94"/>
      <c r="AE231" s="94"/>
      <c r="AF231" s="94"/>
      <c r="AG231" s="94"/>
      <c r="AH231" s="94"/>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c r="BI231" s="94"/>
      <c r="BJ231" s="94"/>
      <c r="BK231" s="94"/>
      <c r="BL231" s="94"/>
      <c r="BM231" s="94"/>
      <c r="BN231" s="94"/>
      <c r="BO231" s="94"/>
      <c r="BP231" s="94"/>
      <c r="BQ231" s="94"/>
      <c r="BR231" s="94"/>
      <c r="BS231" s="94"/>
      <c r="BT231" s="94"/>
      <c r="BU231" s="94"/>
      <c r="BV231" s="94"/>
      <c r="BW231" s="94"/>
      <c r="BX231" s="94"/>
      <c r="BY231" s="94"/>
      <c r="BZ231" s="94"/>
      <c r="CA231" s="94"/>
      <c r="CB231" s="94"/>
      <c r="CC231" s="94"/>
      <c r="CD231" s="94"/>
      <c r="CE231" s="94"/>
      <c r="CF231" s="94"/>
      <c r="CG231" s="94"/>
      <c r="CH231" s="94"/>
      <c r="CI231" s="94"/>
      <c r="CJ231" s="94"/>
      <c r="CK231" s="94"/>
      <c r="CL231" s="94"/>
      <c r="CM231" s="94"/>
      <c r="CN231" s="94"/>
      <c r="CO231" s="94"/>
      <c r="CP231" s="94"/>
      <c r="CQ231" s="94"/>
      <c r="CR231" s="94"/>
      <c r="CS231" s="94"/>
      <c r="CT231" s="94"/>
      <c r="CU231" s="94"/>
      <c r="CV231" s="94"/>
      <c r="CW231" s="94"/>
      <c r="CX231" s="94"/>
      <c r="CY231" s="94"/>
      <c r="CZ231" s="94"/>
      <c r="DA231" s="94"/>
      <c r="DB231" s="94"/>
      <c r="DC231" s="94"/>
      <c r="DD231" s="94"/>
      <c r="DE231" s="94"/>
      <c r="DF231" s="94"/>
      <c r="DG231" s="94"/>
      <c r="DH231" s="94"/>
      <c r="DI231" s="94"/>
      <c r="DJ231" s="94"/>
      <c r="DK231" s="94"/>
      <c r="DL231" s="94"/>
      <c r="DM231" s="94"/>
      <c r="DN231" s="94"/>
      <c r="DO231" s="94"/>
      <c r="DP231" s="94"/>
      <c r="DQ231" s="94"/>
      <c r="DR231" s="94"/>
      <c r="DS231" s="94"/>
      <c r="DT231" s="94"/>
      <c r="DU231" s="94"/>
      <c r="DV231" s="94"/>
      <c r="DW231" s="94"/>
      <c r="DX231" s="94"/>
      <c r="DY231" s="94"/>
      <c r="DZ231" s="94"/>
      <c r="EA231" s="94"/>
      <c r="EB231" s="94"/>
      <c r="EC231" s="94"/>
      <c r="ED231" s="94"/>
      <c r="EE231" s="94"/>
      <c r="EF231" s="94"/>
      <c r="EG231" s="94"/>
      <c r="EH231" s="94"/>
      <c r="EI231" s="94"/>
      <c r="EJ231" s="94"/>
      <c r="EK231" s="94"/>
      <c r="EL231" s="94"/>
      <c r="EM231" s="94"/>
      <c r="EN231" s="94"/>
      <c r="EO231" s="94"/>
      <c r="EP231" s="94"/>
      <c r="EQ231" s="94"/>
      <c r="ER231" s="94"/>
      <c r="ES231" s="94"/>
      <c r="ET231" s="94"/>
      <c r="EU231" s="94"/>
      <c r="EV231" s="94"/>
      <c r="EW231" s="94"/>
      <c r="EX231" s="94"/>
      <c r="EY231" s="94"/>
      <c r="EZ231" s="94"/>
      <c r="FA231" s="94"/>
      <c r="FB231" s="94"/>
      <c r="FC231" s="94"/>
      <c r="FD231" s="94"/>
      <c r="FE231" s="94"/>
      <c r="FF231" s="94"/>
      <c r="FG231" s="94"/>
      <c r="FH231" s="94"/>
      <c r="FI231" s="94"/>
      <c r="FJ231" s="94"/>
      <c r="FK231" s="94"/>
      <c r="FL231" s="94"/>
      <c r="FM231" s="94"/>
      <c r="FN231" s="94"/>
      <c r="FO231" s="94"/>
      <c r="FP231" s="94"/>
      <c r="FQ231" s="94"/>
      <c r="FR231" s="94"/>
      <c r="FS231" s="94"/>
      <c r="FT231" s="94"/>
      <c r="FU231" s="94"/>
      <c r="FV231" s="94"/>
      <c r="FW231" s="94"/>
      <c r="FX231" s="94"/>
      <c r="FY231" s="94"/>
      <c r="FZ231" s="94"/>
      <c r="GA231" s="94"/>
      <c r="GB231" s="94"/>
      <c r="GC231" s="94"/>
      <c r="GD231" s="94"/>
      <c r="GE231" s="94"/>
      <c r="GF231" s="94"/>
      <c r="GG231" s="94"/>
      <c r="GH231" s="94"/>
      <c r="GI231" s="94"/>
      <c r="GJ231" s="94"/>
      <c r="GK231" s="94"/>
      <c r="GL231" s="94"/>
      <c r="GM231" s="94"/>
      <c r="GN231" s="94"/>
      <c r="GO231" s="94"/>
      <c r="GP231" s="94"/>
      <c r="GQ231" s="94"/>
      <c r="GR231" s="94"/>
      <c r="GS231" s="94"/>
      <c r="GT231" s="94"/>
      <c r="GU231" s="94"/>
      <c r="GV231" s="94"/>
      <c r="GW231" s="94"/>
      <c r="GX231" s="94"/>
      <c r="GY231" s="94"/>
      <c r="GZ231" s="94"/>
      <c r="HA231" s="94"/>
      <c r="HB231" s="94"/>
      <c r="HC231" s="94"/>
      <c r="HD231" s="94"/>
      <c r="HE231" s="94"/>
      <c r="HF231" s="94"/>
      <c r="HG231" s="94"/>
      <c r="HH231" s="94"/>
      <c r="HI231" s="94"/>
    </row>
    <row r="232" spans="1:217" ht="15.75">
      <c r="A232" s="106"/>
      <c r="B232" s="94"/>
      <c r="C232" s="94"/>
      <c r="D232" s="94"/>
      <c r="E232" s="94"/>
      <c r="F232" s="94"/>
      <c r="G232" s="94"/>
      <c r="H232" s="94"/>
      <c r="I232" s="94"/>
      <c r="J232" s="94"/>
      <c r="K232" s="94"/>
      <c r="L232" s="94"/>
      <c r="M232" s="94"/>
      <c r="N232" s="94"/>
      <c r="O232" s="94"/>
      <c r="P232" s="94"/>
      <c r="Q232" s="94"/>
      <c r="R232" s="94"/>
      <c r="S232" s="94"/>
      <c r="T232" s="94"/>
      <c r="U232" s="94"/>
      <c r="V232" s="94"/>
      <c r="W232" s="94"/>
      <c r="X232" s="94"/>
      <c r="Y232" s="94"/>
      <c r="Z232" s="94"/>
      <c r="AA232" s="94"/>
      <c r="AB232" s="94"/>
      <c r="AC232" s="94"/>
      <c r="AD232" s="94"/>
      <c r="AE232" s="94"/>
      <c r="AF232" s="94"/>
      <c r="AG232" s="94"/>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c r="BI232" s="94"/>
      <c r="BJ232" s="94"/>
      <c r="BK232" s="94"/>
      <c r="BL232" s="94"/>
      <c r="BM232" s="94"/>
      <c r="BN232" s="94"/>
      <c r="BO232" s="94"/>
      <c r="BP232" s="94"/>
      <c r="BQ232" s="94"/>
      <c r="BR232" s="94"/>
      <c r="BS232" s="94"/>
      <c r="BT232" s="94"/>
      <c r="BU232" s="94"/>
      <c r="BV232" s="94"/>
      <c r="BW232" s="94"/>
      <c r="BX232" s="94"/>
      <c r="BY232" s="94"/>
      <c r="BZ232" s="94"/>
      <c r="CA232" s="94"/>
      <c r="CB232" s="94"/>
      <c r="CC232" s="94"/>
      <c r="CD232" s="94"/>
      <c r="CE232" s="94"/>
      <c r="CF232" s="94"/>
      <c r="CG232" s="94"/>
      <c r="CH232" s="94"/>
      <c r="CI232" s="94"/>
      <c r="CJ232" s="94"/>
      <c r="CK232" s="94"/>
      <c r="CL232" s="94"/>
      <c r="CM232" s="94"/>
      <c r="CN232" s="94"/>
      <c r="CO232" s="94"/>
      <c r="CP232" s="94"/>
      <c r="CQ232" s="94"/>
      <c r="CR232" s="94"/>
      <c r="CS232" s="94"/>
      <c r="CT232" s="94"/>
      <c r="CU232" s="94"/>
      <c r="CV232" s="94"/>
      <c r="CW232" s="94"/>
      <c r="CX232" s="94"/>
      <c r="CY232" s="94"/>
      <c r="CZ232" s="94"/>
      <c r="DA232" s="94"/>
      <c r="DB232" s="94"/>
      <c r="DC232" s="94"/>
      <c r="DD232" s="94"/>
      <c r="DE232" s="94"/>
      <c r="DF232" s="94"/>
      <c r="DG232" s="94"/>
      <c r="DH232" s="94"/>
      <c r="DI232" s="94"/>
      <c r="DJ232" s="94"/>
      <c r="DK232" s="94"/>
      <c r="DL232" s="94"/>
      <c r="DM232" s="94"/>
      <c r="DN232" s="94"/>
      <c r="DO232" s="94"/>
      <c r="DP232" s="94"/>
      <c r="DQ232" s="94"/>
      <c r="DR232" s="94"/>
      <c r="DS232" s="94"/>
      <c r="DT232" s="94"/>
      <c r="DU232" s="94"/>
      <c r="DV232" s="94"/>
      <c r="DW232" s="94"/>
      <c r="DX232" s="94"/>
      <c r="DY232" s="94"/>
      <c r="DZ232" s="94"/>
      <c r="EA232" s="94"/>
      <c r="EB232" s="94"/>
      <c r="EC232" s="94"/>
      <c r="ED232" s="94"/>
      <c r="EE232" s="94"/>
      <c r="EF232" s="94"/>
      <c r="EG232" s="94"/>
      <c r="EH232" s="94"/>
      <c r="EI232" s="94"/>
      <c r="EJ232" s="94"/>
      <c r="EK232" s="94"/>
      <c r="EL232" s="94"/>
      <c r="EM232" s="94"/>
      <c r="EN232" s="94"/>
      <c r="EO232" s="94"/>
      <c r="EP232" s="94"/>
      <c r="EQ232" s="94"/>
      <c r="ER232" s="94"/>
      <c r="ES232" s="94"/>
      <c r="ET232" s="94"/>
      <c r="EU232" s="94"/>
      <c r="EV232" s="94"/>
      <c r="EW232" s="94"/>
      <c r="EX232" s="94"/>
      <c r="EY232" s="94"/>
      <c r="EZ232" s="94"/>
      <c r="FA232" s="94"/>
      <c r="FB232" s="94"/>
      <c r="FC232" s="94"/>
      <c r="FD232" s="94"/>
      <c r="FE232" s="94"/>
      <c r="FF232" s="94"/>
      <c r="FG232" s="94"/>
      <c r="FH232" s="94"/>
      <c r="FI232" s="94"/>
      <c r="FJ232" s="94"/>
      <c r="FK232" s="94"/>
      <c r="FL232" s="94"/>
      <c r="FM232" s="94"/>
      <c r="FN232" s="94"/>
      <c r="FO232" s="94"/>
      <c r="FP232" s="94"/>
      <c r="FQ232" s="94"/>
      <c r="FR232" s="94"/>
      <c r="FS232" s="94"/>
      <c r="FT232" s="94"/>
      <c r="FU232" s="94"/>
      <c r="FV232" s="94"/>
      <c r="FW232" s="94"/>
      <c r="FX232" s="94"/>
      <c r="FY232" s="94"/>
      <c r="FZ232" s="94"/>
      <c r="GA232" s="94"/>
      <c r="GB232" s="94"/>
      <c r="GC232" s="94"/>
      <c r="GD232" s="94"/>
      <c r="GE232" s="94"/>
      <c r="GF232" s="94"/>
      <c r="GG232" s="94"/>
      <c r="GH232" s="94"/>
      <c r="GI232" s="94"/>
      <c r="GJ232" s="94"/>
      <c r="GK232" s="94"/>
      <c r="GL232" s="94"/>
      <c r="GM232" s="94"/>
      <c r="GN232" s="94"/>
      <c r="GO232" s="94"/>
      <c r="GP232" s="94"/>
      <c r="GQ232" s="94"/>
      <c r="GR232" s="94"/>
      <c r="GS232" s="94"/>
      <c r="GT232" s="94"/>
      <c r="GU232" s="94"/>
      <c r="GV232" s="94"/>
      <c r="GW232" s="94"/>
      <c r="GX232" s="94"/>
      <c r="GY232" s="94"/>
      <c r="GZ232" s="94"/>
      <c r="HA232" s="94"/>
      <c r="HB232" s="94"/>
      <c r="HC232" s="94"/>
      <c r="HD232" s="94"/>
      <c r="HE232" s="94"/>
      <c r="HF232" s="94"/>
      <c r="HG232" s="94"/>
      <c r="HH232" s="94"/>
      <c r="HI232" s="94"/>
    </row>
    <row r="233" spans="1:217" ht="15.75">
      <c r="A233" s="106"/>
      <c r="B233" s="94"/>
      <c r="C233" s="94"/>
      <c r="D233" s="94"/>
      <c r="E233" s="94"/>
      <c r="F233" s="94"/>
      <c r="G233" s="94"/>
      <c r="H233" s="94"/>
      <c r="I233" s="94"/>
      <c r="J233" s="94"/>
      <c r="K233" s="94"/>
      <c r="L233" s="94"/>
      <c r="M233" s="94"/>
      <c r="N233" s="94"/>
      <c r="O233" s="94"/>
      <c r="P233" s="94"/>
      <c r="Q233" s="94"/>
      <c r="R233" s="94"/>
      <c r="S233" s="94"/>
      <c r="T233" s="94"/>
      <c r="U233" s="94"/>
      <c r="V233" s="94"/>
      <c r="W233" s="94"/>
      <c r="X233" s="94"/>
      <c r="Y233" s="9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c r="BI233" s="94"/>
      <c r="BJ233" s="94"/>
      <c r="BK233" s="94"/>
      <c r="BL233" s="94"/>
      <c r="BM233" s="94"/>
      <c r="BN233" s="94"/>
      <c r="BO233" s="94"/>
      <c r="BP233" s="94"/>
      <c r="BQ233" s="94"/>
      <c r="BR233" s="94"/>
      <c r="BS233" s="94"/>
      <c r="BT233" s="94"/>
      <c r="BU233" s="94"/>
      <c r="BV233" s="94"/>
      <c r="BW233" s="94"/>
      <c r="BX233" s="94"/>
      <c r="BY233" s="94"/>
      <c r="BZ233" s="94"/>
      <c r="CA233" s="94"/>
      <c r="CB233" s="94"/>
      <c r="CC233" s="94"/>
      <c r="CD233" s="94"/>
      <c r="CE233" s="94"/>
      <c r="CF233" s="94"/>
      <c r="CG233" s="94"/>
      <c r="CH233" s="94"/>
      <c r="CI233" s="94"/>
      <c r="CJ233" s="94"/>
      <c r="CK233" s="94"/>
      <c r="CL233" s="94"/>
      <c r="CM233" s="94"/>
      <c r="CN233" s="94"/>
      <c r="CO233" s="94"/>
      <c r="CP233" s="94"/>
      <c r="CQ233" s="94"/>
      <c r="CR233" s="94"/>
      <c r="CS233" s="94"/>
      <c r="CT233" s="94"/>
      <c r="CU233" s="94"/>
      <c r="CV233" s="94"/>
      <c r="CW233" s="94"/>
      <c r="CX233" s="94"/>
      <c r="CY233" s="94"/>
      <c r="CZ233" s="94"/>
      <c r="DA233" s="94"/>
      <c r="DB233" s="94"/>
      <c r="DC233" s="94"/>
      <c r="DD233" s="94"/>
      <c r="DE233" s="94"/>
      <c r="DF233" s="94"/>
      <c r="DG233" s="94"/>
      <c r="DH233" s="94"/>
      <c r="DI233" s="94"/>
      <c r="DJ233" s="94"/>
      <c r="DK233" s="94"/>
      <c r="DL233" s="94"/>
      <c r="DM233" s="94"/>
      <c r="DN233" s="94"/>
      <c r="DO233" s="94"/>
      <c r="DP233" s="94"/>
      <c r="DQ233" s="94"/>
      <c r="DR233" s="94"/>
      <c r="DS233" s="94"/>
      <c r="DT233" s="94"/>
      <c r="DU233" s="94"/>
      <c r="DV233" s="94"/>
      <c r="DW233" s="94"/>
      <c r="DX233" s="94"/>
      <c r="DY233" s="94"/>
      <c r="DZ233" s="94"/>
      <c r="EA233" s="94"/>
      <c r="EB233" s="94"/>
      <c r="EC233" s="94"/>
      <c r="ED233" s="94"/>
      <c r="EE233" s="94"/>
      <c r="EF233" s="94"/>
      <c r="EG233" s="94"/>
      <c r="EH233" s="94"/>
      <c r="EI233" s="94"/>
      <c r="EJ233" s="94"/>
      <c r="EK233" s="94"/>
      <c r="EL233" s="94"/>
      <c r="EM233" s="94"/>
      <c r="EN233" s="94"/>
      <c r="EO233" s="94"/>
      <c r="EP233" s="94"/>
      <c r="EQ233" s="94"/>
      <c r="ER233" s="94"/>
      <c r="ES233" s="94"/>
      <c r="ET233" s="94"/>
      <c r="EU233" s="94"/>
      <c r="EV233" s="94"/>
      <c r="EW233" s="94"/>
      <c r="EX233" s="94"/>
      <c r="EY233" s="94"/>
      <c r="EZ233" s="94"/>
      <c r="FA233" s="94"/>
      <c r="FB233" s="94"/>
      <c r="FC233" s="94"/>
      <c r="FD233" s="94"/>
      <c r="FE233" s="94"/>
      <c r="FF233" s="94"/>
      <c r="FG233" s="94"/>
      <c r="FH233" s="94"/>
      <c r="FI233" s="94"/>
      <c r="FJ233" s="94"/>
      <c r="FK233" s="94"/>
      <c r="FL233" s="94"/>
      <c r="FM233" s="94"/>
      <c r="FN233" s="94"/>
      <c r="FO233" s="94"/>
      <c r="FP233" s="94"/>
      <c r="FQ233" s="94"/>
      <c r="FR233" s="94"/>
      <c r="FS233" s="94"/>
      <c r="FT233" s="94"/>
      <c r="FU233" s="94"/>
      <c r="FV233" s="94"/>
      <c r="FW233" s="94"/>
      <c r="FX233" s="94"/>
      <c r="FY233" s="94"/>
      <c r="FZ233" s="94"/>
      <c r="GA233" s="94"/>
      <c r="GB233" s="94"/>
      <c r="GC233" s="94"/>
      <c r="GD233" s="94"/>
      <c r="GE233" s="94"/>
      <c r="GF233" s="94"/>
      <c r="GG233" s="94"/>
      <c r="GH233" s="94"/>
      <c r="GI233" s="94"/>
      <c r="GJ233" s="94"/>
      <c r="GK233" s="94"/>
      <c r="GL233" s="94"/>
      <c r="GM233" s="94"/>
      <c r="GN233" s="94"/>
      <c r="GO233" s="94"/>
      <c r="GP233" s="94"/>
      <c r="GQ233" s="94"/>
      <c r="GR233" s="94"/>
      <c r="GS233" s="94"/>
      <c r="GT233" s="94"/>
      <c r="GU233" s="94"/>
      <c r="GV233" s="94"/>
      <c r="GW233" s="94"/>
      <c r="GX233" s="94"/>
      <c r="GY233" s="94"/>
      <c r="GZ233" s="94"/>
      <c r="HA233" s="94"/>
      <c r="HB233" s="94"/>
      <c r="HC233" s="94"/>
      <c r="HD233" s="94"/>
      <c r="HE233" s="94"/>
      <c r="HF233" s="94"/>
      <c r="HG233" s="94"/>
      <c r="HH233" s="94"/>
      <c r="HI233" s="94"/>
    </row>
    <row r="234" spans="1:217" ht="15.75">
      <c r="A234" s="106"/>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c r="AA234" s="94"/>
      <c r="AB234" s="94"/>
      <c r="AC234" s="94"/>
      <c r="AD234" s="94"/>
      <c r="AE234" s="94"/>
      <c r="AF234" s="94"/>
      <c r="AG234" s="94"/>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c r="BI234" s="94"/>
      <c r="BJ234" s="94"/>
      <c r="BK234" s="94"/>
      <c r="BL234" s="94"/>
      <c r="BM234" s="94"/>
      <c r="BN234" s="94"/>
      <c r="BO234" s="94"/>
      <c r="BP234" s="94"/>
      <c r="BQ234" s="94"/>
      <c r="BR234" s="94"/>
      <c r="BS234" s="94"/>
      <c r="BT234" s="94"/>
      <c r="BU234" s="94"/>
      <c r="BV234" s="94"/>
      <c r="BW234" s="94"/>
      <c r="BX234" s="94"/>
      <c r="BY234" s="94"/>
      <c r="BZ234" s="94"/>
      <c r="CA234" s="94"/>
      <c r="CB234" s="94"/>
      <c r="CC234" s="94"/>
      <c r="CD234" s="94"/>
      <c r="CE234" s="94"/>
      <c r="CF234" s="94"/>
      <c r="CG234" s="94"/>
      <c r="CH234" s="94"/>
      <c r="CI234" s="94"/>
      <c r="CJ234" s="94"/>
      <c r="CK234" s="94"/>
      <c r="CL234" s="94"/>
      <c r="CM234" s="94"/>
      <c r="CN234" s="94"/>
      <c r="CO234" s="94"/>
      <c r="CP234" s="94"/>
      <c r="CQ234" s="94"/>
      <c r="CR234" s="94"/>
      <c r="CS234" s="94"/>
      <c r="CT234" s="94"/>
      <c r="CU234" s="94"/>
      <c r="CV234" s="94"/>
      <c r="CW234" s="94"/>
      <c r="CX234" s="94"/>
      <c r="CY234" s="94"/>
      <c r="CZ234" s="94"/>
      <c r="DA234" s="94"/>
      <c r="DB234" s="94"/>
      <c r="DC234" s="94"/>
      <c r="DD234" s="94"/>
      <c r="DE234" s="94"/>
      <c r="DF234" s="94"/>
      <c r="DG234" s="94"/>
      <c r="DH234" s="94"/>
      <c r="DI234" s="94"/>
      <c r="DJ234" s="94"/>
      <c r="DK234" s="94"/>
      <c r="DL234" s="94"/>
      <c r="DM234" s="94"/>
      <c r="DN234" s="94"/>
      <c r="DO234" s="94"/>
      <c r="DP234" s="94"/>
      <c r="DQ234" s="94"/>
      <c r="DR234" s="94"/>
      <c r="DS234" s="94"/>
      <c r="DT234" s="94"/>
      <c r="DU234" s="94"/>
      <c r="DV234" s="94"/>
      <c r="DW234" s="94"/>
      <c r="DX234" s="94"/>
      <c r="DY234" s="94"/>
      <c r="DZ234" s="94"/>
      <c r="EA234" s="94"/>
      <c r="EB234" s="94"/>
      <c r="EC234" s="94"/>
      <c r="ED234" s="94"/>
      <c r="EE234" s="94"/>
      <c r="EF234" s="94"/>
      <c r="EG234" s="94"/>
      <c r="EH234" s="94"/>
      <c r="EI234" s="94"/>
      <c r="EJ234" s="94"/>
      <c r="EK234" s="94"/>
      <c r="EL234" s="94"/>
      <c r="EM234" s="94"/>
      <c r="EN234" s="94"/>
      <c r="EO234" s="94"/>
      <c r="EP234" s="94"/>
      <c r="EQ234" s="94"/>
      <c r="ER234" s="94"/>
      <c r="ES234" s="94"/>
      <c r="ET234" s="94"/>
      <c r="EU234" s="94"/>
      <c r="EV234" s="94"/>
      <c r="EW234" s="94"/>
      <c r="EX234" s="94"/>
      <c r="EY234" s="94"/>
      <c r="EZ234" s="94"/>
      <c r="FA234" s="94"/>
      <c r="FB234" s="94"/>
      <c r="FC234" s="94"/>
      <c r="FD234" s="94"/>
      <c r="FE234" s="94"/>
      <c r="FF234" s="94"/>
      <c r="FG234" s="94"/>
      <c r="FH234" s="94"/>
      <c r="FI234" s="94"/>
      <c r="FJ234" s="94"/>
      <c r="FK234" s="94"/>
      <c r="FL234" s="94"/>
      <c r="FM234" s="94"/>
      <c r="FN234" s="94"/>
      <c r="FO234" s="94"/>
      <c r="FP234" s="94"/>
      <c r="FQ234" s="94"/>
      <c r="FR234" s="94"/>
      <c r="FS234" s="94"/>
      <c r="FT234" s="94"/>
      <c r="FU234" s="94"/>
      <c r="FV234" s="94"/>
      <c r="FW234" s="94"/>
      <c r="FX234" s="94"/>
      <c r="FY234" s="94"/>
      <c r="FZ234" s="94"/>
      <c r="GA234" s="94"/>
      <c r="GB234" s="94"/>
      <c r="GC234" s="94"/>
      <c r="GD234" s="94"/>
      <c r="GE234" s="94"/>
      <c r="GF234" s="94"/>
      <c r="GG234" s="94"/>
      <c r="GH234" s="94"/>
      <c r="GI234" s="94"/>
      <c r="GJ234" s="94"/>
      <c r="GK234" s="94"/>
      <c r="GL234" s="94"/>
      <c r="GM234" s="94"/>
      <c r="GN234" s="94"/>
      <c r="GO234" s="94"/>
      <c r="GP234" s="94"/>
      <c r="GQ234" s="94"/>
      <c r="GR234" s="94"/>
      <c r="GS234" s="94"/>
      <c r="GT234" s="94"/>
      <c r="GU234" s="94"/>
      <c r="GV234" s="94"/>
      <c r="GW234" s="94"/>
      <c r="GX234" s="94"/>
      <c r="GY234" s="94"/>
      <c r="GZ234" s="94"/>
      <c r="HA234" s="94"/>
      <c r="HB234" s="94"/>
      <c r="HC234" s="94"/>
      <c r="HD234" s="94"/>
      <c r="HE234" s="94"/>
      <c r="HF234" s="94"/>
      <c r="HG234" s="94"/>
      <c r="HH234" s="94"/>
      <c r="HI234" s="94"/>
    </row>
    <row r="235" spans="1:217" ht="15.75">
      <c r="A235" s="106"/>
      <c r="B235" s="94"/>
      <c r="C235" s="94"/>
      <c r="D235" s="94"/>
      <c r="E235" s="94"/>
      <c r="F235" s="94"/>
      <c r="G235" s="94"/>
      <c r="H235" s="94"/>
      <c r="I235" s="94"/>
      <c r="J235" s="94"/>
      <c r="K235" s="94"/>
      <c r="L235" s="94"/>
      <c r="M235" s="94"/>
      <c r="N235" s="94"/>
      <c r="O235" s="94"/>
      <c r="P235" s="94"/>
      <c r="Q235" s="94"/>
      <c r="R235" s="94"/>
      <c r="S235" s="94"/>
      <c r="T235" s="94"/>
      <c r="U235" s="94"/>
      <c r="V235" s="94"/>
      <c r="W235" s="94"/>
      <c r="X235" s="94"/>
      <c r="Y235" s="9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c r="BI235" s="94"/>
      <c r="BJ235" s="94"/>
      <c r="BK235" s="94"/>
      <c r="BL235" s="94"/>
      <c r="BM235" s="94"/>
      <c r="BN235" s="94"/>
      <c r="BO235" s="94"/>
      <c r="BP235" s="94"/>
      <c r="BQ235" s="94"/>
      <c r="BR235" s="94"/>
      <c r="BS235" s="94"/>
      <c r="BT235" s="94"/>
      <c r="BU235" s="94"/>
      <c r="BV235" s="94"/>
      <c r="BW235" s="94"/>
      <c r="BX235" s="94"/>
      <c r="BY235" s="94"/>
      <c r="BZ235" s="94"/>
      <c r="CA235" s="94"/>
      <c r="CB235" s="94"/>
      <c r="CC235" s="94"/>
      <c r="CD235" s="94"/>
      <c r="CE235" s="94"/>
      <c r="CF235" s="94"/>
      <c r="CG235" s="94"/>
      <c r="CH235" s="94"/>
      <c r="CI235" s="94"/>
      <c r="CJ235" s="94"/>
      <c r="CK235" s="94"/>
      <c r="CL235" s="94"/>
      <c r="CM235" s="94"/>
      <c r="CN235" s="94"/>
      <c r="CO235" s="94"/>
      <c r="CP235" s="94"/>
      <c r="CQ235" s="94"/>
      <c r="CR235" s="94"/>
      <c r="CS235" s="94"/>
      <c r="CT235" s="94"/>
      <c r="CU235" s="94"/>
      <c r="CV235" s="94"/>
      <c r="CW235" s="94"/>
      <c r="CX235" s="94"/>
      <c r="CY235" s="94"/>
      <c r="CZ235" s="94"/>
      <c r="DA235" s="94"/>
      <c r="DB235" s="94"/>
      <c r="DC235" s="94"/>
      <c r="DD235" s="94"/>
      <c r="DE235" s="94"/>
      <c r="DF235" s="94"/>
      <c r="DG235" s="94"/>
      <c r="DH235" s="94"/>
      <c r="DI235" s="94"/>
      <c r="DJ235" s="94"/>
      <c r="DK235" s="94"/>
      <c r="DL235" s="94"/>
      <c r="DM235" s="94"/>
      <c r="DN235" s="94"/>
      <c r="DO235" s="94"/>
      <c r="DP235" s="94"/>
      <c r="DQ235" s="94"/>
      <c r="DR235" s="94"/>
      <c r="DS235" s="94"/>
      <c r="DT235" s="94"/>
      <c r="DU235" s="94"/>
      <c r="DV235" s="94"/>
      <c r="DW235" s="94"/>
      <c r="DX235" s="94"/>
      <c r="DY235" s="94"/>
      <c r="DZ235" s="94"/>
      <c r="EA235" s="94"/>
      <c r="EB235" s="94"/>
      <c r="EC235" s="94"/>
      <c r="ED235" s="94"/>
      <c r="EE235" s="94"/>
      <c r="EF235" s="94"/>
      <c r="EG235" s="94"/>
      <c r="EH235" s="94"/>
      <c r="EI235" s="94"/>
      <c r="EJ235" s="94"/>
      <c r="EK235" s="94"/>
      <c r="EL235" s="94"/>
      <c r="EM235" s="94"/>
      <c r="EN235" s="94"/>
      <c r="EO235" s="94"/>
      <c r="EP235" s="94"/>
      <c r="EQ235" s="94"/>
      <c r="ER235" s="94"/>
      <c r="ES235" s="94"/>
      <c r="ET235" s="94"/>
      <c r="EU235" s="94"/>
      <c r="EV235" s="94"/>
      <c r="EW235" s="94"/>
      <c r="EX235" s="94"/>
      <c r="EY235" s="94"/>
      <c r="EZ235" s="94"/>
      <c r="FA235" s="94"/>
      <c r="FB235" s="94"/>
      <c r="FC235" s="94"/>
      <c r="FD235" s="94"/>
      <c r="FE235" s="94"/>
      <c r="FF235" s="94"/>
      <c r="FG235" s="94"/>
      <c r="FH235" s="94"/>
      <c r="FI235" s="94"/>
      <c r="FJ235" s="94"/>
      <c r="FK235" s="94"/>
      <c r="FL235" s="94"/>
      <c r="FM235" s="94"/>
      <c r="FN235" s="94"/>
      <c r="FO235" s="94"/>
      <c r="FP235" s="94"/>
      <c r="FQ235" s="94"/>
      <c r="FR235" s="94"/>
      <c r="FS235" s="94"/>
      <c r="FT235" s="94"/>
      <c r="FU235" s="94"/>
      <c r="FV235" s="94"/>
      <c r="FW235" s="94"/>
      <c r="FX235" s="94"/>
      <c r="FY235" s="94"/>
      <c r="FZ235" s="94"/>
      <c r="GA235" s="94"/>
      <c r="GB235" s="94"/>
      <c r="GC235" s="94"/>
      <c r="GD235" s="94"/>
      <c r="GE235" s="94"/>
      <c r="GF235" s="94"/>
      <c r="GG235" s="94"/>
      <c r="GH235" s="94"/>
      <c r="GI235" s="94"/>
      <c r="GJ235" s="94"/>
      <c r="GK235" s="94"/>
      <c r="GL235" s="94"/>
      <c r="GM235" s="94"/>
      <c r="GN235" s="94"/>
      <c r="GO235" s="94"/>
      <c r="GP235" s="94"/>
      <c r="GQ235" s="94"/>
      <c r="GR235" s="94"/>
      <c r="GS235" s="94"/>
      <c r="GT235" s="94"/>
      <c r="GU235" s="94"/>
      <c r="GV235" s="94"/>
      <c r="GW235" s="94"/>
      <c r="GX235" s="94"/>
      <c r="GY235" s="94"/>
      <c r="GZ235" s="94"/>
      <c r="HA235" s="94"/>
      <c r="HB235" s="94"/>
      <c r="HC235" s="94"/>
      <c r="HD235" s="94"/>
      <c r="HE235" s="94"/>
      <c r="HF235" s="94"/>
      <c r="HG235" s="94"/>
      <c r="HH235" s="94"/>
      <c r="HI235" s="94"/>
    </row>
    <row r="236" spans="1:217" ht="15.75">
      <c r="A236" s="106"/>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c r="AA236" s="94"/>
      <c r="AB236" s="94"/>
      <c r="AC236" s="94"/>
      <c r="AD236" s="94"/>
      <c r="AE236" s="94"/>
      <c r="AF236" s="94"/>
      <c r="AG236" s="94"/>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c r="BI236" s="94"/>
      <c r="BJ236" s="94"/>
      <c r="BK236" s="94"/>
      <c r="BL236" s="94"/>
      <c r="BM236" s="94"/>
      <c r="BN236" s="94"/>
      <c r="BO236" s="94"/>
      <c r="BP236" s="94"/>
      <c r="BQ236" s="94"/>
      <c r="BR236" s="94"/>
      <c r="BS236" s="94"/>
      <c r="BT236" s="94"/>
      <c r="BU236" s="94"/>
      <c r="BV236" s="94"/>
      <c r="BW236" s="94"/>
      <c r="BX236" s="94"/>
      <c r="BY236" s="94"/>
      <c r="BZ236" s="94"/>
      <c r="CA236" s="94"/>
      <c r="CB236" s="94"/>
      <c r="CC236" s="94"/>
      <c r="CD236" s="94"/>
      <c r="CE236" s="94"/>
      <c r="CF236" s="94"/>
      <c r="CG236" s="94"/>
      <c r="CH236" s="94"/>
      <c r="CI236" s="94"/>
      <c r="CJ236" s="94"/>
      <c r="CK236" s="94"/>
      <c r="CL236" s="94"/>
      <c r="CM236" s="94"/>
      <c r="CN236" s="94"/>
      <c r="CO236" s="94"/>
      <c r="CP236" s="94"/>
      <c r="CQ236" s="94"/>
      <c r="CR236" s="94"/>
      <c r="CS236" s="94"/>
      <c r="CT236" s="94"/>
      <c r="CU236" s="94"/>
      <c r="CV236" s="94"/>
      <c r="CW236" s="94"/>
      <c r="CX236" s="94"/>
      <c r="CY236" s="94"/>
      <c r="CZ236" s="94"/>
      <c r="DA236" s="94"/>
      <c r="DB236" s="94"/>
      <c r="DC236" s="94"/>
      <c r="DD236" s="94"/>
      <c r="DE236" s="94"/>
      <c r="DF236" s="94"/>
      <c r="DG236" s="94"/>
      <c r="DH236" s="94"/>
      <c r="DI236" s="94"/>
      <c r="DJ236" s="94"/>
      <c r="DK236" s="94"/>
      <c r="DL236" s="94"/>
      <c r="DM236" s="94"/>
      <c r="DN236" s="94"/>
      <c r="DO236" s="94"/>
      <c r="DP236" s="94"/>
      <c r="DQ236" s="94"/>
      <c r="DR236" s="94"/>
      <c r="DS236" s="94"/>
      <c r="DT236" s="94"/>
      <c r="DU236" s="94"/>
      <c r="DV236" s="94"/>
      <c r="DW236" s="94"/>
      <c r="DX236" s="94"/>
      <c r="DY236" s="94"/>
      <c r="DZ236" s="94"/>
      <c r="EA236" s="94"/>
      <c r="EB236" s="94"/>
      <c r="EC236" s="94"/>
      <c r="ED236" s="94"/>
      <c r="EE236" s="94"/>
      <c r="EF236" s="94"/>
      <c r="EG236" s="94"/>
      <c r="EH236" s="94"/>
      <c r="EI236" s="94"/>
      <c r="EJ236" s="94"/>
      <c r="EK236" s="94"/>
      <c r="EL236" s="94"/>
      <c r="EM236" s="94"/>
      <c r="EN236" s="94"/>
      <c r="EO236" s="94"/>
      <c r="EP236" s="94"/>
      <c r="EQ236" s="94"/>
      <c r="ER236" s="94"/>
      <c r="ES236" s="94"/>
      <c r="ET236" s="94"/>
      <c r="EU236" s="94"/>
      <c r="EV236" s="94"/>
      <c r="EW236" s="94"/>
      <c r="EX236" s="94"/>
      <c r="EY236" s="94"/>
      <c r="EZ236" s="94"/>
      <c r="FA236" s="94"/>
      <c r="FB236" s="94"/>
      <c r="FC236" s="94"/>
      <c r="FD236" s="94"/>
      <c r="FE236" s="94"/>
      <c r="FF236" s="94"/>
      <c r="FG236" s="94"/>
      <c r="FH236" s="94"/>
      <c r="FI236" s="94"/>
      <c r="FJ236" s="94"/>
      <c r="FK236" s="94"/>
      <c r="FL236" s="94"/>
      <c r="FM236" s="94"/>
      <c r="FN236" s="94"/>
      <c r="FO236" s="94"/>
      <c r="FP236" s="94"/>
      <c r="FQ236" s="94"/>
      <c r="FR236" s="94"/>
      <c r="FS236" s="94"/>
      <c r="FT236" s="94"/>
      <c r="FU236" s="94"/>
      <c r="FV236" s="94"/>
      <c r="FW236" s="94"/>
      <c r="FX236" s="94"/>
      <c r="FY236" s="94"/>
      <c r="FZ236" s="94"/>
      <c r="GA236" s="94"/>
      <c r="GB236" s="94"/>
      <c r="GC236" s="94"/>
      <c r="GD236" s="94"/>
      <c r="GE236" s="94"/>
      <c r="GF236" s="94"/>
      <c r="GG236" s="94"/>
      <c r="GH236" s="94"/>
      <c r="GI236" s="94"/>
      <c r="GJ236" s="94"/>
      <c r="GK236" s="94"/>
      <c r="GL236" s="94"/>
      <c r="GM236" s="94"/>
      <c r="GN236" s="94"/>
      <c r="GO236" s="94"/>
      <c r="GP236" s="94"/>
      <c r="GQ236" s="94"/>
      <c r="GR236" s="94"/>
      <c r="GS236" s="94"/>
      <c r="GT236" s="94"/>
      <c r="GU236" s="94"/>
      <c r="GV236" s="94"/>
      <c r="GW236" s="94"/>
      <c r="GX236" s="94"/>
      <c r="GY236" s="94"/>
      <c r="GZ236" s="94"/>
      <c r="HA236" s="94"/>
      <c r="HB236" s="94"/>
      <c r="HC236" s="94"/>
      <c r="HD236" s="94"/>
      <c r="HE236" s="94"/>
      <c r="HF236" s="94"/>
      <c r="HG236" s="94"/>
      <c r="HH236" s="94"/>
      <c r="HI236" s="94"/>
    </row>
    <row r="237" spans="1:217" ht="15.75">
      <c r="A237" s="106"/>
      <c r="B237" s="94"/>
      <c r="C237" s="94"/>
      <c r="D237" s="94"/>
      <c r="E237" s="94"/>
      <c r="F237" s="94"/>
      <c r="G237" s="94"/>
      <c r="H237" s="94"/>
      <c r="I237" s="94"/>
      <c r="J237" s="94"/>
      <c r="K237" s="94"/>
      <c r="L237" s="94"/>
      <c r="M237" s="94"/>
      <c r="N237" s="94"/>
      <c r="O237" s="94"/>
      <c r="P237" s="94"/>
      <c r="Q237" s="94"/>
      <c r="R237" s="94"/>
      <c r="S237" s="94"/>
      <c r="T237" s="94"/>
      <c r="U237" s="94"/>
      <c r="V237" s="94"/>
      <c r="W237" s="94"/>
      <c r="X237" s="94"/>
      <c r="Y237" s="9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c r="BI237" s="94"/>
      <c r="BJ237" s="94"/>
      <c r="BK237" s="94"/>
      <c r="BL237" s="94"/>
      <c r="BM237" s="94"/>
      <c r="BN237" s="94"/>
      <c r="BO237" s="94"/>
      <c r="BP237" s="94"/>
      <c r="BQ237" s="94"/>
      <c r="BR237" s="94"/>
      <c r="BS237" s="94"/>
      <c r="BT237" s="94"/>
      <c r="BU237" s="94"/>
      <c r="BV237" s="94"/>
      <c r="BW237" s="94"/>
      <c r="BX237" s="94"/>
      <c r="BY237" s="94"/>
      <c r="BZ237" s="94"/>
      <c r="CA237" s="94"/>
      <c r="CB237" s="94"/>
      <c r="CC237" s="94"/>
      <c r="CD237" s="94"/>
      <c r="CE237" s="94"/>
      <c r="CF237" s="94"/>
      <c r="CG237" s="94"/>
      <c r="CH237" s="94"/>
      <c r="CI237" s="94"/>
      <c r="CJ237" s="94"/>
      <c r="CK237" s="94"/>
      <c r="CL237" s="94"/>
      <c r="CM237" s="94"/>
      <c r="CN237" s="94"/>
      <c r="CO237" s="94"/>
      <c r="CP237" s="94"/>
      <c r="CQ237" s="94"/>
      <c r="CR237" s="94"/>
      <c r="CS237" s="94"/>
      <c r="CT237" s="94"/>
      <c r="CU237" s="94"/>
      <c r="CV237" s="94"/>
      <c r="CW237" s="94"/>
      <c r="CX237" s="94"/>
      <c r="CY237" s="94"/>
      <c r="CZ237" s="94"/>
      <c r="DA237" s="94"/>
      <c r="DB237" s="94"/>
      <c r="DC237" s="94"/>
      <c r="DD237" s="94"/>
      <c r="DE237" s="94"/>
      <c r="DF237" s="94"/>
      <c r="DG237" s="94"/>
      <c r="DH237" s="94"/>
      <c r="DI237" s="94"/>
      <c r="DJ237" s="94"/>
      <c r="DK237" s="94"/>
      <c r="DL237" s="94"/>
      <c r="DM237" s="94"/>
      <c r="DN237" s="94"/>
      <c r="DO237" s="94"/>
      <c r="DP237" s="94"/>
      <c r="DQ237" s="94"/>
      <c r="DR237" s="94"/>
      <c r="DS237" s="94"/>
      <c r="DT237" s="94"/>
      <c r="DU237" s="94"/>
      <c r="DV237" s="94"/>
      <c r="DW237" s="94"/>
      <c r="DX237" s="94"/>
      <c r="DY237" s="94"/>
      <c r="DZ237" s="94"/>
      <c r="EA237" s="94"/>
      <c r="EB237" s="94"/>
      <c r="EC237" s="94"/>
      <c r="ED237" s="94"/>
      <c r="EE237" s="94"/>
      <c r="EF237" s="94"/>
      <c r="EG237" s="94"/>
      <c r="EH237" s="94"/>
      <c r="EI237" s="94"/>
      <c r="EJ237" s="94"/>
      <c r="EK237" s="94"/>
      <c r="EL237" s="94"/>
      <c r="EM237" s="94"/>
      <c r="EN237" s="94"/>
      <c r="EO237" s="94"/>
      <c r="EP237" s="94"/>
      <c r="EQ237" s="94"/>
      <c r="ER237" s="94"/>
      <c r="ES237" s="94"/>
      <c r="ET237" s="94"/>
      <c r="EU237" s="94"/>
      <c r="EV237" s="94"/>
      <c r="EW237" s="94"/>
      <c r="EX237" s="94"/>
      <c r="EY237" s="94"/>
      <c r="EZ237" s="94"/>
      <c r="FA237" s="94"/>
      <c r="FB237" s="94"/>
      <c r="FC237" s="94"/>
      <c r="FD237" s="94"/>
      <c r="FE237" s="94"/>
      <c r="FF237" s="94"/>
      <c r="FG237" s="94"/>
      <c r="FH237" s="94"/>
      <c r="FI237" s="94"/>
      <c r="FJ237" s="94"/>
      <c r="FK237" s="94"/>
      <c r="FL237" s="94"/>
      <c r="FM237" s="94"/>
      <c r="FN237" s="94"/>
      <c r="FO237" s="94"/>
      <c r="FP237" s="94"/>
      <c r="FQ237" s="94"/>
      <c r="FR237" s="94"/>
      <c r="FS237" s="94"/>
      <c r="FT237" s="94"/>
      <c r="FU237" s="94"/>
      <c r="FV237" s="94"/>
      <c r="FW237" s="94"/>
      <c r="FX237" s="94"/>
      <c r="FY237" s="94"/>
      <c r="FZ237" s="94"/>
      <c r="GA237" s="94"/>
      <c r="GB237" s="94"/>
      <c r="GC237" s="94"/>
      <c r="GD237" s="94"/>
      <c r="GE237" s="94"/>
      <c r="GF237" s="94"/>
      <c r="GG237" s="94"/>
      <c r="GH237" s="94"/>
      <c r="GI237" s="94"/>
      <c r="GJ237" s="94"/>
      <c r="GK237" s="94"/>
      <c r="GL237" s="94"/>
      <c r="GM237" s="94"/>
      <c r="GN237" s="94"/>
      <c r="GO237" s="94"/>
      <c r="GP237" s="94"/>
      <c r="GQ237" s="94"/>
      <c r="GR237" s="94"/>
      <c r="GS237" s="94"/>
      <c r="GT237" s="94"/>
      <c r="GU237" s="94"/>
      <c r="GV237" s="94"/>
      <c r="GW237" s="94"/>
      <c r="GX237" s="94"/>
      <c r="GY237" s="94"/>
      <c r="GZ237" s="94"/>
      <c r="HA237" s="94"/>
      <c r="HB237" s="94"/>
      <c r="HC237" s="94"/>
      <c r="HD237" s="94"/>
      <c r="HE237" s="94"/>
      <c r="HF237" s="94"/>
      <c r="HG237" s="94"/>
      <c r="HH237" s="94"/>
      <c r="HI237" s="94"/>
    </row>
    <row r="238" spans="1:217" ht="15.75">
      <c r="A238" s="106"/>
      <c r="B238" s="94"/>
      <c r="C238" s="94"/>
      <c r="D238" s="94"/>
      <c r="E238" s="94"/>
      <c r="F238" s="94"/>
      <c r="G238" s="94"/>
      <c r="H238" s="94"/>
      <c r="I238" s="94"/>
      <c r="J238" s="94"/>
      <c r="K238" s="94"/>
      <c r="L238" s="94"/>
      <c r="M238" s="94"/>
      <c r="N238" s="94"/>
      <c r="O238" s="94"/>
      <c r="P238" s="94"/>
      <c r="Q238" s="94"/>
      <c r="R238" s="94"/>
      <c r="S238" s="94"/>
      <c r="T238" s="94"/>
      <c r="U238" s="94"/>
      <c r="V238" s="94"/>
      <c r="W238" s="94"/>
      <c r="X238" s="94"/>
      <c r="Y238" s="94"/>
      <c r="Z238" s="94"/>
      <c r="AA238" s="94"/>
      <c r="AB238" s="94"/>
      <c r="AC238" s="94"/>
      <c r="AD238" s="94"/>
      <c r="AE238" s="94"/>
      <c r="AF238" s="94"/>
      <c r="AG238" s="94"/>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c r="BI238" s="94"/>
      <c r="BJ238" s="94"/>
      <c r="BK238" s="94"/>
      <c r="BL238" s="94"/>
      <c r="BM238" s="94"/>
      <c r="BN238" s="94"/>
      <c r="BO238" s="94"/>
      <c r="BP238" s="94"/>
      <c r="BQ238" s="94"/>
      <c r="BR238" s="94"/>
      <c r="BS238" s="94"/>
      <c r="BT238" s="94"/>
      <c r="BU238" s="94"/>
      <c r="BV238" s="94"/>
      <c r="BW238" s="94"/>
      <c r="BX238" s="94"/>
      <c r="BY238" s="94"/>
      <c r="BZ238" s="94"/>
      <c r="CA238" s="94"/>
      <c r="CB238" s="94"/>
      <c r="CC238" s="94"/>
      <c r="CD238" s="94"/>
      <c r="CE238" s="94"/>
      <c r="CF238" s="94"/>
      <c r="CG238" s="94"/>
      <c r="CH238" s="94"/>
      <c r="CI238" s="94"/>
      <c r="CJ238" s="94"/>
      <c r="CK238" s="94"/>
      <c r="CL238" s="94"/>
      <c r="CM238" s="94"/>
      <c r="CN238" s="94"/>
      <c r="CO238" s="94"/>
      <c r="CP238" s="94"/>
      <c r="CQ238" s="94"/>
      <c r="CR238" s="94"/>
      <c r="CS238" s="94"/>
      <c r="CT238" s="94"/>
      <c r="CU238" s="94"/>
      <c r="CV238" s="94"/>
      <c r="CW238" s="94"/>
      <c r="CX238" s="94"/>
      <c r="CY238" s="94"/>
      <c r="CZ238" s="94"/>
      <c r="DA238" s="94"/>
      <c r="DB238" s="94"/>
      <c r="DC238" s="94"/>
      <c r="DD238" s="94"/>
      <c r="DE238" s="94"/>
      <c r="DF238" s="94"/>
      <c r="DG238" s="94"/>
      <c r="DH238" s="94"/>
      <c r="DI238" s="94"/>
      <c r="DJ238" s="94"/>
      <c r="DK238" s="94"/>
      <c r="DL238" s="94"/>
      <c r="DM238" s="94"/>
      <c r="DN238" s="94"/>
      <c r="DO238" s="94"/>
      <c r="DP238" s="94"/>
      <c r="DQ238" s="94"/>
      <c r="DR238" s="94"/>
      <c r="DS238" s="94"/>
      <c r="DT238" s="94"/>
      <c r="DU238" s="94"/>
      <c r="DV238" s="94"/>
      <c r="DW238" s="94"/>
      <c r="DX238" s="94"/>
      <c r="DY238" s="94"/>
      <c r="DZ238" s="94"/>
      <c r="EA238" s="94"/>
      <c r="EB238" s="94"/>
      <c r="EC238" s="94"/>
      <c r="ED238" s="94"/>
      <c r="EE238" s="94"/>
      <c r="EF238" s="94"/>
      <c r="EG238" s="94"/>
      <c r="EH238" s="94"/>
      <c r="EI238" s="94"/>
      <c r="EJ238" s="94"/>
      <c r="EK238" s="94"/>
      <c r="EL238" s="94"/>
      <c r="EM238" s="94"/>
      <c r="EN238" s="94"/>
      <c r="EO238" s="94"/>
      <c r="EP238" s="94"/>
      <c r="EQ238" s="94"/>
      <c r="ER238" s="94"/>
      <c r="ES238" s="94"/>
      <c r="ET238" s="94"/>
      <c r="EU238" s="94"/>
      <c r="EV238" s="94"/>
      <c r="EW238" s="94"/>
      <c r="EX238" s="94"/>
      <c r="EY238" s="94"/>
      <c r="EZ238" s="94"/>
      <c r="FA238" s="94"/>
      <c r="FB238" s="94"/>
      <c r="FC238" s="94"/>
      <c r="FD238" s="94"/>
      <c r="FE238" s="94"/>
      <c r="FF238" s="94"/>
      <c r="FG238" s="94"/>
      <c r="FH238" s="94"/>
      <c r="FI238" s="94"/>
      <c r="FJ238" s="94"/>
      <c r="FK238" s="94"/>
      <c r="FL238" s="94"/>
      <c r="FM238" s="94"/>
      <c r="FN238" s="94"/>
      <c r="FO238" s="94"/>
      <c r="FP238" s="94"/>
      <c r="FQ238" s="94"/>
      <c r="FR238" s="94"/>
      <c r="FS238" s="94"/>
      <c r="FT238" s="94"/>
      <c r="FU238" s="94"/>
      <c r="FV238" s="94"/>
      <c r="FW238" s="94"/>
      <c r="FX238" s="94"/>
      <c r="FY238" s="94"/>
      <c r="FZ238" s="94"/>
      <c r="GA238" s="94"/>
      <c r="GB238" s="94"/>
      <c r="GC238" s="94"/>
      <c r="GD238" s="94"/>
      <c r="GE238" s="94"/>
      <c r="GF238" s="94"/>
      <c r="GG238" s="94"/>
      <c r="GH238" s="94"/>
      <c r="GI238" s="94"/>
      <c r="GJ238" s="94"/>
      <c r="GK238" s="94"/>
      <c r="GL238" s="94"/>
      <c r="GM238" s="94"/>
      <c r="GN238" s="94"/>
      <c r="GO238" s="94"/>
      <c r="GP238" s="94"/>
      <c r="GQ238" s="94"/>
      <c r="GR238" s="94"/>
      <c r="GS238" s="94"/>
      <c r="GT238" s="94"/>
      <c r="GU238" s="94"/>
      <c r="GV238" s="94"/>
      <c r="GW238" s="94"/>
      <c r="GX238" s="94"/>
      <c r="GY238" s="94"/>
      <c r="GZ238" s="94"/>
      <c r="HA238" s="94"/>
      <c r="HB238" s="94"/>
      <c r="HC238" s="94"/>
      <c r="HD238" s="94"/>
      <c r="HE238" s="94"/>
      <c r="HF238" s="94"/>
      <c r="HG238" s="94"/>
      <c r="HH238" s="94"/>
      <c r="HI238" s="94"/>
    </row>
    <row r="239" spans="1:217" ht="15.75">
      <c r="A239" s="106"/>
      <c r="B239" s="94"/>
      <c r="C239" s="94"/>
      <c r="D239" s="94"/>
      <c r="E239" s="94"/>
      <c r="F239" s="94"/>
      <c r="G239" s="94"/>
      <c r="H239" s="94"/>
      <c r="I239" s="94"/>
      <c r="J239" s="94"/>
      <c r="K239" s="94"/>
      <c r="L239" s="94"/>
      <c r="M239" s="94"/>
      <c r="N239" s="94"/>
      <c r="O239" s="94"/>
      <c r="P239" s="94"/>
      <c r="Q239" s="94"/>
      <c r="R239" s="94"/>
      <c r="S239" s="94"/>
      <c r="T239" s="94"/>
      <c r="U239" s="94"/>
      <c r="V239" s="94"/>
      <c r="W239" s="94"/>
      <c r="X239" s="94"/>
      <c r="Y239" s="9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c r="BI239" s="94"/>
      <c r="BJ239" s="94"/>
      <c r="BK239" s="94"/>
      <c r="BL239" s="94"/>
      <c r="BM239" s="94"/>
      <c r="BN239" s="94"/>
      <c r="BO239" s="94"/>
      <c r="BP239" s="94"/>
      <c r="BQ239" s="94"/>
      <c r="BR239" s="94"/>
      <c r="BS239" s="94"/>
      <c r="BT239" s="94"/>
      <c r="BU239" s="94"/>
      <c r="BV239" s="94"/>
      <c r="BW239" s="94"/>
      <c r="BX239" s="94"/>
      <c r="BY239" s="94"/>
      <c r="BZ239" s="94"/>
      <c r="CA239" s="94"/>
      <c r="CB239" s="94"/>
      <c r="CC239" s="94"/>
      <c r="CD239" s="94"/>
      <c r="CE239" s="94"/>
      <c r="CF239" s="94"/>
      <c r="CG239" s="94"/>
      <c r="CH239" s="94"/>
      <c r="CI239" s="94"/>
      <c r="CJ239" s="94"/>
      <c r="CK239" s="94"/>
      <c r="CL239" s="94"/>
      <c r="CM239" s="94"/>
      <c r="CN239" s="94"/>
      <c r="CO239" s="94"/>
      <c r="CP239" s="94"/>
      <c r="CQ239" s="94"/>
      <c r="CR239" s="94"/>
      <c r="CS239" s="94"/>
      <c r="CT239" s="94"/>
      <c r="CU239" s="94"/>
      <c r="CV239" s="94"/>
      <c r="CW239" s="94"/>
      <c r="CX239" s="94"/>
      <c r="CY239" s="94"/>
      <c r="CZ239" s="94"/>
      <c r="DA239" s="94"/>
      <c r="DB239" s="94"/>
      <c r="DC239" s="94"/>
      <c r="DD239" s="94"/>
      <c r="DE239" s="94"/>
      <c r="DF239" s="94"/>
      <c r="DG239" s="94"/>
      <c r="DH239" s="94"/>
      <c r="DI239" s="94"/>
      <c r="DJ239" s="94"/>
      <c r="DK239" s="94"/>
      <c r="DL239" s="94"/>
      <c r="DM239" s="94"/>
      <c r="DN239" s="94"/>
      <c r="DO239" s="94"/>
      <c r="DP239" s="94"/>
      <c r="DQ239" s="94"/>
      <c r="DR239" s="94"/>
      <c r="DS239" s="94"/>
      <c r="DT239" s="94"/>
      <c r="DU239" s="94"/>
      <c r="DV239" s="94"/>
      <c r="DW239" s="94"/>
      <c r="DX239" s="94"/>
      <c r="DY239" s="94"/>
      <c r="DZ239" s="94"/>
      <c r="EA239" s="94"/>
      <c r="EB239" s="94"/>
      <c r="EC239" s="94"/>
      <c r="ED239" s="94"/>
      <c r="EE239" s="94"/>
      <c r="EF239" s="94"/>
      <c r="EG239" s="94"/>
      <c r="EH239" s="94"/>
      <c r="EI239" s="94"/>
      <c r="EJ239" s="94"/>
      <c r="EK239" s="94"/>
      <c r="EL239" s="94"/>
      <c r="EM239" s="94"/>
      <c r="EN239" s="94"/>
      <c r="EO239" s="94"/>
      <c r="EP239" s="94"/>
      <c r="EQ239" s="94"/>
      <c r="ER239" s="94"/>
      <c r="ES239" s="94"/>
      <c r="ET239" s="94"/>
      <c r="EU239" s="94"/>
      <c r="EV239" s="94"/>
      <c r="EW239" s="94"/>
      <c r="EX239" s="94"/>
      <c r="EY239" s="94"/>
      <c r="EZ239" s="94"/>
      <c r="FA239" s="94"/>
      <c r="FB239" s="94"/>
      <c r="FC239" s="94"/>
      <c r="FD239" s="94"/>
      <c r="FE239" s="94"/>
      <c r="FF239" s="94"/>
      <c r="FG239" s="94"/>
      <c r="FH239" s="94"/>
      <c r="FI239" s="94"/>
      <c r="FJ239" s="94"/>
      <c r="FK239" s="94"/>
      <c r="FL239" s="94"/>
      <c r="FM239" s="94"/>
      <c r="FN239" s="94"/>
      <c r="FO239" s="94"/>
      <c r="FP239" s="94"/>
      <c r="FQ239" s="94"/>
      <c r="FR239" s="94"/>
      <c r="FS239" s="94"/>
      <c r="FT239" s="94"/>
      <c r="FU239" s="94"/>
      <c r="FV239" s="94"/>
      <c r="FW239" s="94"/>
      <c r="FX239" s="94"/>
      <c r="FY239" s="94"/>
      <c r="FZ239" s="94"/>
      <c r="GA239" s="94"/>
      <c r="GB239" s="94"/>
      <c r="GC239" s="94"/>
      <c r="GD239" s="94"/>
      <c r="GE239" s="94"/>
      <c r="GF239" s="94"/>
      <c r="GG239" s="94"/>
      <c r="GH239" s="94"/>
      <c r="GI239" s="94"/>
      <c r="GJ239" s="94"/>
      <c r="GK239" s="94"/>
      <c r="GL239" s="94"/>
      <c r="GM239" s="94"/>
      <c r="GN239" s="94"/>
      <c r="GO239" s="94"/>
      <c r="GP239" s="94"/>
      <c r="GQ239" s="94"/>
      <c r="GR239" s="94"/>
      <c r="GS239" s="94"/>
      <c r="GT239" s="94"/>
      <c r="GU239" s="94"/>
      <c r="GV239" s="94"/>
      <c r="GW239" s="94"/>
      <c r="GX239" s="94"/>
      <c r="GY239" s="94"/>
      <c r="GZ239" s="94"/>
      <c r="HA239" s="94"/>
      <c r="HB239" s="94"/>
      <c r="HC239" s="94"/>
      <c r="HD239" s="94"/>
      <c r="HE239" s="94"/>
      <c r="HF239" s="94"/>
      <c r="HG239" s="94"/>
      <c r="HH239" s="94"/>
      <c r="HI239" s="94"/>
    </row>
    <row r="240" spans="1:217" ht="15.75">
      <c r="A240" s="106"/>
      <c r="B240" s="94"/>
      <c r="C240" s="94"/>
      <c r="D240" s="94"/>
      <c r="E240" s="94"/>
      <c r="F240" s="94"/>
      <c r="G240" s="94"/>
      <c r="H240" s="94"/>
      <c r="I240" s="94"/>
      <c r="J240" s="94"/>
      <c r="K240" s="94"/>
      <c r="L240" s="94"/>
      <c r="M240" s="94"/>
      <c r="N240" s="94"/>
      <c r="O240" s="94"/>
      <c r="P240" s="94"/>
      <c r="Q240" s="94"/>
      <c r="R240" s="94"/>
      <c r="S240" s="94"/>
      <c r="T240" s="94"/>
      <c r="U240" s="94"/>
      <c r="V240" s="94"/>
      <c r="W240" s="94"/>
      <c r="X240" s="94"/>
      <c r="Y240" s="94"/>
      <c r="Z240" s="94"/>
      <c r="AA240" s="94"/>
      <c r="AB240" s="94"/>
      <c r="AC240" s="94"/>
      <c r="AD240" s="94"/>
      <c r="AE240" s="94"/>
      <c r="AF240" s="94"/>
      <c r="AG240" s="94"/>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c r="BI240" s="94"/>
      <c r="BJ240" s="94"/>
      <c r="BK240" s="94"/>
      <c r="BL240" s="94"/>
      <c r="BM240" s="94"/>
      <c r="BN240" s="94"/>
      <c r="BO240" s="94"/>
      <c r="BP240" s="94"/>
      <c r="BQ240" s="94"/>
      <c r="BR240" s="94"/>
      <c r="BS240" s="94"/>
      <c r="BT240" s="94"/>
      <c r="BU240" s="94"/>
      <c r="BV240" s="94"/>
      <c r="BW240" s="94"/>
      <c r="BX240" s="94"/>
      <c r="BY240" s="94"/>
      <c r="BZ240" s="94"/>
      <c r="CA240" s="94"/>
      <c r="CB240" s="94"/>
      <c r="CC240" s="94"/>
      <c r="CD240" s="94"/>
      <c r="CE240" s="94"/>
      <c r="CF240" s="94"/>
      <c r="CG240" s="94"/>
      <c r="CH240" s="94"/>
      <c r="CI240" s="94"/>
      <c r="CJ240" s="94"/>
      <c r="CK240" s="94"/>
      <c r="CL240" s="94"/>
      <c r="CM240" s="94"/>
      <c r="CN240" s="94"/>
      <c r="CO240" s="94"/>
      <c r="CP240" s="94"/>
      <c r="CQ240" s="94"/>
      <c r="CR240" s="94"/>
      <c r="CS240" s="94"/>
      <c r="CT240" s="94"/>
      <c r="CU240" s="94"/>
      <c r="CV240" s="94"/>
      <c r="CW240" s="94"/>
      <c r="CX240" s="94"/>
      <c r="CY240" s="94"/>
      <c r="CZ240" s="94"/>
      <c r="DA240" s="94"/>
      <c r="DB240" s="94"/>
      <c r="DC240" s="94"/>
      <c r="DD240" s="94"/>
      <c r="DE240" s="94"/>
      <c r="DF240" s="94"/>
      <c r="DG240" s="94"/>
      <c r="DH240" s="94"/>
      <c r="DI240" s="94"/>
      <c r="DJ240" s="94"/>
      <c r="DK240" s="94"/>
      <c r="DL240" s="94"/>
      <c r="DM240" s="94"/>
      <c r="DN240" s="94"/>
      <c r="DO240" s="94"/>
      <c r="DP240" s="94"/>
      <c r="DQ240" s="94"/>
      <c r="DR240" s="94"/>
      <c r="DS240" s="94"/>
      <c r="DT240" s="94"/>
      <c r="DU240" s="94"/>
      <c r="DV240" s="94"/>
      <c r="DW240" s="94"/>
      <c r="DX240" s="94"/>
      <c r="DY240" s="94"/>
      <c r="DZ240" s="94"/>
      <c r="EA240" s="94"/>
      <c r="EB240" s="94"/>
      <c r="EC240" s="94"/>
      <c r="ED240" s="94"/>
      <c r="EE240" s="94"/>
      <c r="EF240" s="94"/>
      <c r="EG240" s="94"/>
      <c r="EH240" s="94"/>
      <c r="EI240" s="94"/>
      <c r="EJ240" s="94"/>
      <c r="EK240" s="94"/>
      <c r="EL240" s="94"/>
      <c r="EM240" s="94"/>
      <c r="EN240" s="94"/>
      <c r="EO240" s="94"/>
      <c r="EP240" s="94"/>
      <c r="EQ240" s="94"/>
      <c r="ER240" s="94"/>
      <c r="ES240" s="94"/>
      <c r="ET240" s="94"/>
      <c r="EU240" s="94"/>
      <c r="EV240" s="94"/>
      <c r="EW240" s="94"/>
      <c r="EX240" s="94"/>
      <c r="EY240" s="94"/>
      <c r="EZ240" s="94"/>
      <c r="FA240" s="94"/>
      <c r="FB240" s="94"/>
      <c r="FC240" s="94"/>
      <c r="FD240" s="94"/>
      <c r="FE240" s="94"/>
      <c r="FF240" s="94"/>
      <c r="FG240" s="94"/>
      <c r="FH240" s="94"/>
      <c r="FI240" s="94"/>
      <c r="FJ240" s="94"/>
      <c r="FK240" s="94"/>
      <c r="FL240" s="94"/>
      <c r="FM240" s="94"/>
      <c r="FN240" s="94"/>
      <c r="FO240" s="94"/>
      <c r="FP240" s="94"/>
      <c r="FQ240" s="94"/>
      <c r="FR240" s="94"/>
      <c r="FS240" s="94"/>
      <c r="FT240" s="94"/>
      <c r="FU240" s="94"/>
      <c r="FV240" s="94"/>
      <c r="FW240" s="94"/>
      <c r="FX240" s="94"/>
      <c r="FY240" s="94"/>
      <c r="FZ240" s="94"/>
      <c r="GA240" s="94"/>
      <c r="GB240" s="94"/>
      <c r="GC240" s="94"/>
      <c r="GD240" s="94"/>
      <c r="GE240" s="94"/>
      <c r="GF240" s="94"/>
      <c r="GG240" s="94"/>
      <c r="GH240" s="94"/>
      <c r="GI240" s="94"/>
      <c r="GJ240" s="94"/>
      <c r="GK240" s="94"/>
      <c r="GL240" s="94"/>
      <c r="GM240" s="94"/>
      <c r="GN240" s="94"/>
      <c r="GO240" s="94"/>
      <c r="GP240" s="94"/>
      <c r="GQ240" s="94"/>
      <c r="GR240" s="94"/>
      <c r="GS240" s="94"/>
      <c r="GT240" s="94"/>
      <c r="GU240" s="94"/>
      <c r="GV240" s="94"/>
      <c r="GW240" s="94"/>
      <c r="GX240" s="94"/>
      <c r="GY240" s="94"/>
      <c r="GZ240" s="94"/>
      <c r="HA240" s="94"/>
      <c r="HB240" s="94"/>
      <c r="HC240" s="94"/>
      <c r="HD240" s="94"/>
      <c r="HE240" s="94"/>
      <c r="HF240" s="94"/>
      <c r="HG240" s="94"/>
      <c r="HH240" s="94"/>
      <c r="HI240" s="94"/>
    </row>
    <row r="241" spans="1:217" ht="15.75">
      <c r="A241" s="106"/>
      <c r="B241" s="94"/>
      <c r="C241" s="94"/>
      <c r="D241" s="94"/>
      <c r="E241" s="94"/>
      <c r="F241" s="94"/>
      <c r="G241" s="94"/>
      <c r="H241" s="94"/>
      <c r="I241" s="94"/>
      <c r="J241" s="94"/>
      <c r="K241" s="94"/>
      <c r="L241" s="94"/>
      <c r="M241" s="94"/>
      <c r="N241" s="94"/>
      <c r="O241" s="94"/>
      <c r="P241" s="94"/>
      <c r="Q241" s="94"/>
      <c r="R241" s="94"/>
      <c r="S241" s="94"/>
      <c r="T241" s="94"/>
      <c r="U241" s="94"/>
      <c r="V241" s="94"/>
      <c r="W241" s="94"/>
      <c r="X241" s="94"/>
      <c r="Y241" s="9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c r="BI241" s="94"/>
      <c r="BJ241" s="94"/>
      <c r="BK241" s="94"/>
      <c r="BL241" s="94"/>
      <c r="BM241" s="94"/>
      <c r="BN241" s="94"/>
      <c r="BO241" s="94"/>
      <c r="BP241" s="94"/>
      <c r="BQ241" s="94"/>
      <c r="BR241" s="94"/>
      <c r="BS241" s="94"/>
      <c r="BT241" s="94"/>
      <c r="BU241" s="94"/>
      <c r="BV241" s="94"/>
      <c r="BW241" s="94"/>
      <c r="BX241" s="94"/>
      <c r="BY241" s="94"/>
      <c r="BZ241" s="94"/>
      <c r="CA241" s="94"/>
      <c r="CB241" s="94"/>
      <c r="CC241" s="94"/>
      <c r="CD241" s="94"/>
      <c r="CE241" s="94"/>
      <c r="CF241" s="94"/>
      <c r="CG241" s="94"/>
      <c r="CH241" s="94"/>
      <c r="CI241" s="94"/>
      <c r="CJ241" s="94"/>
      <c r="CK241" s="94"/>
      <c r="CL241" s="94"/>
      <c r="CM241" s="94"/>
      <c r="CN241" s="94"/>
      <c r="CO241" s="94"/>
      <c r="CP241" s="94"/>
      <c r="CQ241" s="94"/>
      <c r="CR241" s="94"/>
      <c r="CS241" s="94"/>
      <c r="CT241" s="94"/>
      <c r="CU241" s="94"/>
      <c r="CV241" s="94"/>
      <c r="CW241" s="94"/>
      <c r="CX241" s="94"/>
      <c r="CY241" s="94"/>
      <c r="CZ241" s="94"/>
      <c r="DA241" s="94"/>
      <c r="DB241" s="94"/>
      <c r="DC241" s="94"/>
      <c r="DD241" s="94"/>
      <c r="DE241" s="94"/>
      <c r="DF241" s="94"/>
      <c r="DG241" s="94"/>
      <c r="DH241" s="94"/>
      <c r="DI241" s="94"/>
      <c r="DJ241" s="94"/>
      <c r="DK241" s="94"/>
      <c r="DL241" s="94"/>
      <c r="DM241" s="94"/>
      <c r="DN241" s="94"/>
      <c r="DO241" s="94"/>
      <c r="DP241" s="94"/>
      <c r="DQ241" s="94"/>
      <c r="DR241" s="94"/>
      <c r="DS241" s="94"/>
      <c r="DT241" s="94"/>
      <c r="DU241" s="94"/>
      <c r="DV241" s="94"/>
      <c r="DW241" s="94"/>
      <c r="DX241" s="94"/>
      <c r="DY241" s="94"/>
      <c r="DZ241" s="94"/>
      <c r="EA241" s="94"/>
      <c r="EB241" s="94"/>
      <c r="EC241" s="94"/>
      <c r="ED241" s="94"/>
      <c r="EE241" s="94"/>
      <c r="EF241" s="94"/>
      <c r="EG241" s="94"/>
      <c r="EH241" s="94"/>
      <c r="EI241" s="94"/>
      <c r="EJ241" s="94"/>
      <c r="EK241" s="94"/>
      <c r="EL241" s="94"/>
      <c r="EM241" s="94"/>
      <c r="EN241" s="94"/>
      <c r="EO241" s="94"/>
      <c r="EP241" s="94"/>
      <c r="EQ241" s="94"/>
      <c r="ER241" s="94"/>
      <c r="ES241" s="94"/>
      <c r="ET241" s="94"/>
      <c r="EU241" s="94"/>
      <c r="EV241" s="94"/>
      <c r="EW241" s="94"/>
      <c r="EX241" s="94"/>
      <c r="EY241" s="94"/>
      <c r="EZ241" s="94"/>
      <c r="FA241" s="94"/>
      <c r="FB241" s="94"/>
      <c r="FC241" s="94"/>
      <c r="FD241" s="94"/>
      <c r="FE241" s="94"/>
      <c r="FF241" s="94"/>
      <c r="FG241" s="94"/>
      <c r="FH241" s="94"/>
      <c r="FI241" s="94"/>
      <c r="FJ241" s="94"/>
      <c r="FK241" s="94"/>
      <c r="FL241" s="94"/>
      <c r="FM241" s="94"/>
      <c r="FN241" s="94"/>
      <c r="FO241" s="94"/>
      <c r="FP241" s="94"/>
      <c r="FQ241" s="94"/>
      <c r="FR241" s="94"/>
      <c r="FS241" s="94"/>
      <c r="FT241" s="94"/>
      <c r="FU241" s="94"/>
      <c r="FV241" s="94"/>
      <c r="FW241" s="94"/>
      <c r="FX241" s="94"/>
      <c r="FY241" s="94"/>
      <c r="FZ241" s="94"/>
      <c r="GA241" s="94"/>
      <c r="GB241" s="94"/>
      <c r="GC241" s="94"/>
      <c r="GD241" s="94"/>
      <c r="GE241" s="94"/>
      <c r="GF241" s="94"/>
      <c r="GG241" s="94"/>
      <c r="GH241" s="94"/>
      <c r="GI241" s="94"/>
      <c r="GJ241" s="94"/>
      <c r="GK241" s="94"/>
      <c r="GL241" s="94"/>
      <c r="GM241" s="94"/>
      <c r="GN241" s="94"/>
      <c r="GO241" s="94"/>
      <c r="GP241" s="94"/>
      <c r="GQ241" s="94"/>
      <c r="GR241" s="94"/>
      <c r="GS241" s="94"/>
      <c r="GT241" s="94"/>
      <c r="GU241" s="94"/>
      <c r="GV241" s="94"/>
      <c r="GW241" s="94"/>
      <c r="GX241" s="94"/>
      <c r="GY241" s="94"/>
      <c r="GZ241" s="94"/>
      <c r="HA241" s="94"/>
      <c r="HB241" s="94"/>
      <c r="HC241" s="94"/>
      <c r="HD241" s="94"/>
      <c r="HE241" s="94"/>
      <c r="HF241" s="94"/>
      <c r="HG241" s="94"/>
      <c r="HH241" s="94"/>
      <c r="HI241" s="94"/>
    </row>
    <row r="242" spans="1:217" ht="15.75">
      <c r="A242" s="106"/>
      <c r="B242" s="94"/>
      <c r="C242" s="94"/>
      <c r="D242" s="94"/>
      <c r="E242" s="94"/>
      <c r="F242" s="94"/>
      <c r="G242" s="94"/>
      <c r="H242" s="94"/>
      <c r="I242" s="94"/>
      <c r="J242" s="94"/>
      <c r="K242" s="94"/>
      <c r="L242" s="94"/>
      <c r="M242" s="94"/>
      <c r="N242" s="94"/>
      <c r="O242" s="94"/>
      <c r="P242" s="94"/>
      <c r="Q242" s="94"/>
      <c r="R242" s="94"/>
      <c r="S242" s="94"/>
      <c r="T242" s="94"/>
      <c r="U242" s="94"/>
      <c r="V242" s="94"/>
      <c r="W242" s="94"/>
      <c r="X242" s="94"/>
      <c r="Y242" s="94"/>
      <c r="Z242" s="94"/>
      <c r="AA242" s="94"/>
      <c r="AB242" s="94"/>
      <c r="AC242" s="94"/>
      <c r="AD242" s="94"/>
      <c r="AE242" s="94"/>
      <c r="AF242" s="94"/>
      <c r="AG242" s="94"/>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c r="BI242" s="94"/>
      <c r="BJ242" s="94"/>
      <c r="BK242" s="94"/>
      <c r="BL242" s="94"/>
      <c r="BM242" s="94"/>
      <c r="BN242" s="94"/>
      <c r="BO242" s="94"/>
      <c r="BP242" s="94"/>
      <c r="BQ242" s="94"/>
      <c r="BR242" s="94"/>
      <c r="BS242" s="94"/>
      <c r="BT242" s="94"/>
      <c r="BU242" s="94"/>
      <c r="BV242" s="94"/>
      <c r="BW242" s="94"/>
      <c r="BX242" s="94"/>
      <c r="BY242" s="94"/>
      <c r="BZ242" s="94"/>
      <c r="CA242" s="94"/>
      <c r="CB242" s="94"/>
      <c r="CC242" s="94"/>
      <c r="CD242" s="94"/>
      <c r="CE242" s="94"/>
      <c r="CF242" s="94"/>
      <c r="CG242" s="94"/>
      <c r="CH242" s="94"/>
      <c r="CI242" s="94"/>
      <c r="CJ242" s="94"/>
      <c r="CK242" s="94"/>
      <c r="CL242" s="94"/>
      <c r="CM242" s="94"/>
      <c r="CN242" s="94"/>
      <c r="CO242" s="94"/>
      <c r="CP242" s="94"/>
      <c r="CQ242" s="94"/>
      <c r="CR242" s="94"/>
      <c r="CS242" s="94"/>
      <c r="CT242" s="94"/>
      <c r="CU242" s="94"/>
      <c r="CV242" s="94"/>
      <c r="CW242" s="94"/>
      <c r="CX242" s="94"/>
      <c r="CY242" s="94"/>
      <c r="CZ242" s="94"/>
      <c r="DA242" s="94"/>
      <c r="DB242" s="94"/>
      <c r="DC242" s="94"/>
      <c r="DD242" s="94"/>
      <c r="DE242" s="94"/>
      <c r="DF242" s="94"/>
      <c r="DG242" s="94"/>
      <c r="DH242" s="94"/>
      <c r="DI242" s="94"/>
      <c r="DJ242" s="94"/>
      <c r="DK242" s="94"/>
      <c r="DL242" s="94"/>
      <c r="DM242" s="94"/>
      <c r="DN242" s="94"/>
      <c r="DO242" s="94"/>
      <c r="DP242" s="94"/>
      <c r="DQ242" s="94"/>
      <c r="DR242" s="94"/>
      <c r="DS242" s="94"/>
      <c r="DT242" s="94"/>
      <c r="DU242" s="94"/>
      <c r="DV242" s="94"/>
      <c r="DW242" s="94"/>
      <c r="DX242" s="94"/>
      <c r="DY242" s="94"/>
      <c r="DZ242" s="94"/>
      <c r="EA242" s="94"/>
      <c r="EB242" s="94"/>
      <c r="EC242" s="94"/>
      <c r="ED242" s="94"/>
      <c r="EE242" s="94"/>
      <c r="EF242" s="94"/>
      <c r="EG242" s="94"/>
      <c r="EH242" s="94"/>
      <c r="EI242" s="94"/>
      <c r="EJ242" s="94"/>
      <c r="EK242" s="94"/>
      <c r="EL242" s="94"/>
      <c r="EM242" s="94"/>
      <c r="EN242" s="94"/>
      <c r="EO242" s="94"/>
      <c r="EP242" s="94"/>
      <c r="EQ242" s="94"/>
      <c r="ER242" s="94"/>
      <c r="ES242" s="94"/>
      <c r="ET242" s="94"/>
      <c r="EU242" s="94"/>
      <c r="EV242" s="94"/>
      <c r="EW242" s="94"/>
      <c r="EX242" s="94"/>
      <c r="EY242" s="94"/>
      <c r="EZ242" s="94"/>
      <c r="FA242" s="94"/>
      <c r="FB242" s="94"/>
      <c r="FC242" s="94"/>
      <c r="FD242" s="94"/>
      <c r="FE242" s="94"/>
      <c r="FF242" s="94"/>
      <c r="FG242" s="94"/>
      <c r="FH242" s="94"/>
      <c r="FI242" s="94"/>
      <c r="FJ242" s="94"/>
      <c r="FK242" s="94"/>
      <c r="FL242" s="94"/>
      <c r="FM242" s="94"/>
      <c r="FN242" s="94"/>
      <c r="FO242" s="94"/>
      <c r="FP242" s="94"/>
      <c r="FQ242" s="94"/>
      <c r="FR242" s="94"/>
      <c r="FS242" s="94"/>
      <c r="FT242" s="94"/>
      <c r="FU242" s="94"/>
      <c r="FV242" s="94"/>
      <c r="FW242" s="94"/>
      <c r="FX242" s="94"/>
      <c r="FY242" s="94"/>
      <c r="FZ242" s="94"/>
      <c r="GA242" s="94"/>
      <c r="GB242" s="94"/>
      <c r="GC242" s="94"/>
      <c r="GD242" s="94"/>
      <c r="GE242" s="94"/>
      <c r="GF242" s="94"/>
      <c r="GG242" s="94"/>
      <c r="GH242" s="94"/>
      <c r="GI242" s="94"/>
      <c r="GJ242" s="94"/>
      <c r="GK242" s="94"/>
      <c r="GL242" s="94"/>
      <c r="GM242" s="94"/>
      <c r="GN242" s="94"/>
      <c r="GO242" s="94"/>
      <c r="GP242" s="94"/>
      <c r="GQ242" s="94"/>
      <c r="GR242" s="94"/>
      <c r="GS242" s="94"/>
      <c r="GT242" s="94"/>
      <c r="GU242" s="94"/>
      <c r="GV242" s="94"/>
      <c r="GW242" s="94"/>
      <c r="GX242" s="94"/>
      <c r="GY242" s="94"/>
      <c r="GZ242" s="94"/>
      <c r="HA242" s="94"/>
      <c r="HB242" s="94"/>
      <c r="HC242" s="94"/>
      <c r="HD242" s="94"/>
      <c r="HE242" s="94"/>
      <c r="HF242" s="94"/>
      <c r="HG242" s="94"/>
      <c r="HH242" s="94"/>
      <c r="HI242" s="94"/>
    </row>
    <row r="243" spans="1:217" ht="15.75">
      <c r="A243" s="106"/>
      <c r="B243" s="94"/>
      <c r="C243" s="94"/>
      <c r="D243" s="94"/>
      <c r="E243" s="94"/>
      <c r="F243" s="94"/>
      <c r="G243" s="94"/>
      <c r="H243" s="94"/>
      <c r="I243" s="94"/>
      <c r="J243" s="94"/>
      <c r="K243" s="94"/>
      <c r="L243" s="94"/>
      <c r="M243" s="94"/>
      <c r="N243" s="94"/>
      <c r="O243" s="94"/>
      <c r="P243" s="94"/>
      <c r="Q243" s="94"/>
      <c r="R243" s="94"/>
      <c r="S243" s="94"/>
      <c r="T243" s="94"/>
      <c r="U243" s="94"/>
      <c r="V243" s="94"/>
      <c r="W243" s="94"/>
      <c r="X243" s="94"/>
      <c r="Y243" s="9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c r="BI243" s="94"/>
      <c r="BJ243" s="94"/>
      <c r="BK243" s="94"/>
      <c r="BL243" s="94"/>
      <c r="BM243" s="94"/>
      <c r="BN243" s="94"/>
      <c r="BO243" s="94"/>
      <c r="BP243" s="94"/>
      <c r="BQ243" s="94"/>
      <c r="BR243" s="94"/>
      <c r="BS243" s="94"/>
      <c r="BT243" s="94"/>
      <c r="BU243" s="94"/>
      <c r="BV243" s="94"/>
      <c r="BW243" s="94"/>
      <c r="BX243" s="94"/>
      <c r="BY243" s="94"/>
      <c r="BZ243" s="94"/>
      <c r="CA243" s="94"/>
      <c r="CB243" s="94"/>
      <c r="CC243" s="94"/>
      <c r="CD243" s="94"/>
      <c r="CE243" s="94"/>
      <c r="CF243" s="94"/>
      <c r="CG243" s="94"/>
      <c r="CH243" s="94"/>
      <c r="CI243" s="94"/>
      <c r="CJ243" s="94"/>
      <c r="CK243" s="94"/>
      <c r="CL243" s="94"/>
      <c r="CM243" s="94"/>
      <c r="CN243" s="94"/>
      <c r="CO243" s="94"/>
      <c r="CP243" s="94"/>
      <c r="CQ243" s="94"/>
      <c r="CR243" s="94"/>
      <c r="CS243" s="94"/>
      <c r="CT243" s="94"/>
      <c r="CU243" s="94"/>
      <c r="CV243" s="94"/>
      <c r="CW243" s="94"/>
      <c r="CX243" s="94"/>
      <c r="CY243" s="94"/>
      <c r="CZ243" s="94"/>
      <c r="DA243" s="94"/>
      <c r="DB243" s="94"/>
      <c r="DC243" s="94"/>
      <c r="DD243" s="94"/>
      <c r="DE243" s="94"/>
      <c r="DF243" s="94"/>
      <c r="DG243" s="94"/>
      <c r="DH243" s="94"/>
      <c r="DI243" s="94"/>
      <c r="DJ243" s="94"/>
      <c r="DK243" s="94"/>
      <c r="DL243" s="94"/>
      <c r="DM243" s="94"/>
      <c r="DN243" s="94"/>
      <c r="DO243" s="94"/>
      <c r="DP243" s="94"/>
      <c r="DQ243" s="94"/>
      <c r="DR243" s="94"/>
      <c r="DS243" s="94"/>
      <c r="DT243" s="94"/>
      <c r="DU243" s="94"/>
      <c r="DV243" s="94"/>
      <c r="DW243" s="94"/>
      <c r="DX243" s="94"/>
      <c r="DY243" s="94"/>
      <c r="DZ243" s="94"/>
      <c r="EA243" s="94"/>
      <c r="EB243" s="94"/>
      <c r="EC243" s="94"/>
      <c r="ED243" s="94"/>
      <c r="EE243" s="94"/>
      <c r="EF243" s="94"/>
      <c r="EG243" s="94"/>
      <c r="EH243" s="94"/>
      <c r="EI243" s="94"/>
      <c r="EJ243" s="94"/>
      <c r="EK243" s="94"/>
      <c r="EL243" s="94"/>
      <c r="EM243" s="94"/>
      <c r="EN243" s="94"/>
      <c r="EO243" s="94"/>
      <c r="EP243" s="94"/>
      <c r="EQ243" s="94"/>
      <c r="ER243" s="94"/>
      <c r="ES243" s="94"/>
      <c r="ET243" s="94"/>
      <c r="EU243" s="94"/>
      <c r="EV243" s="94"/>
      <c r="EW243" s="94"/>
      <c r="EX243" s="94"/>
      <c r="EY243" s="94"/>
      <c r="EZ243" s="94"/>
      <c r="FA243" s="94"/>
      <c r="FB243" s="94"/>
      <c r="FC243" s="94"/>
      <c r="FD243" s="94"/>
      <c r="FE243" s="94"/>
      <c r="FF243" s="94"/>
      <c r="FG243" s="94"/>
      <c r="FH243" s="94"/>
      <c r="FI243" s="94"/>
      <c r="FJ243" s="94"/>
      <c r="FK243" s="94"/>
      <c r="FL243" s="94"/>
      <c r="FM243" s="94"/>
      <c r="FN243" s="94"/>
      <c r="FO243" s="94"/>
      <c r="FP243" s="94"/>
      <c r="FQ243" s="94"/>
      <c r="FR243" s="94"/>
      <c r="FS243" s="94"/>
      <c r="FT243" s="94"/>
      <c r="FU243" s="94"/>
      <c r="FV243" s="94"/>
      <c r="FW243" s="94"/>
      <c r="FX243" s="94"/>
      <c r="FY243" s="94"/>
      <c r="FZ243" s="94"/>
      <c r="GA243" s="94"/>
      <c r="GB243" s="94"/>
      <c r="GC243" s="94"/>
      <c r="GD243" s="94"/>
      <c r="GE243" s="94"/>
      <c r="GF243" s="94"/>
      <c r="GG243" s="94"/>
      <c r="GH243" s="94"/>
      <c r="GI243" s="94"/>
      <c r="GJ243" s="94"/>
      <c r="GK243" s="94"/>
      <c r="GL243" s="94"/>
      <c r="GM243" s="94"/>
      <c r="GN243" s="94"/>
      <c r="GO243" s="94"/>
      <c r="GP243" s="94"/>
      <c r="GQ243" s="94"/>
      <c r="GR243" s="94"/>
      <c r="GS243" s="94"/>
      <c r="GT243" s="94"/>
      <c r="GU243" s="94"/>
      <c r="GV243" s="94"/>
      <c r="GW243" s="94"/>
      <c r="GX243" s="94"/>
      <c r="GY243" s="94"/>
      <c r="GZ243" s="94"/>
      <c r="HA243" s="94"/>
      <c r="HB243" s="94"/>
      <c r="HC243" s="94"/>
      <c r="HD243" s="94"/>
      <c r="HE243" s="94"/>
      <c r="HF243" s="94"/>
      <c r="HG243" s="94"/>
      <c r="HH243" s="94"/>
      <c r="HI243" s="94"/>
    </row>
    <row r="244" spans="1:217" ht="15.75">
      <c r="A244" s="106"/>
      <c r="B244" s="94"/>
      <c r="C244" s="94"/>
      <c r="D244" s="94"/>
      <c r="E244" s="94"/>
      <c r="F244" s="94"/>
      <c r="G244" s="94"/>
      <c r="H244" s="94"/>
      <c r="I244" s="94"/>
      <c r="J244" s="94"/>
      <c r="K244" s="94"/>
      <c r="L244" s="94"/>
      <c r="M244" s="94"/>
      <c r="N244" s="94"/>
      <c r="O244" s="94"/>
      <c r="P244" s="94"/>
      <c r="Q244" s="94"/>
      <c r="R244" s="94"/>
      <c r="S244" s="94"/>
      <c r="T244" s="94"/>
      <c r="U244" s="94"/>
      <c r="V244" s="94"/>
      <c r="W244" s="94"/>
      <c r="X244" s="94"/>
      <c r="Y244" s="94"/>
      <c r="Z244" s="94"/>
      <c r="AA244" s="94"/>
      <c r="AB244" s="94"/>
      <c r="AC244" s="94"/>
      <c r="AD244" s="94"/>
      <c r="AE244" s="94"/>
      <c r="AF244" s="94"/>
      <c r="AG244" s="94"/>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c r="BI244" s="94"/>
      <c r="BJ244" s="94"/>
      <c r="BK244" s="94"/>
      <c r="BL244" s="94"/>
      <c r="BM244" s="94"/>
      <c r="BN244" s="94"/>
      <c r="BO244" s="94"/>
      <c r="BP244" s="94"/>
      <c r="BQ244" s="94"/>
      <c r="BR244" s="94"/>
      <c r="BS244" s="94"/>
      <c r="BT244" s="94"/>
      <c r="BU244" s="94"/>
      <c r="BV244" s="94"/>
      <c r="BW244" s="94"/>
      <c r="BX244" s="94"/>
      <c r="BY244" s="94"/>
      <c r="BZ244" s="94"/>
      <c r="CA244" s="94"/>
      <c r="CB244" s="94"/>
      <c r="CC244" s="94"/>
      <c r="CD244" s="94"/>
      <c r="CE244" s="94"/>
      <c r="CF244" s="94"/>
      <c r="CG244" s="94"/>
      <c r="CH244" s="94"/>
      <c r="CI244" s="94"/>
      <c r="CJ244" s="94"/>
      <c r="CK244" s="94"/>
      <c r="CL244" s="94"/>
      <c r="CM244" s="94"/>
      <c r="CN244" s="94"/>
      <c r="CO244" s="94"/>
      <c r="CP244" s="94"/>
      <c r="CQ244" s="94"/>
      <c r="CR244" s="94"/>
      <c r="CS244" s="94"/>
      <c r="CT244" s="94"/>
      <c r="CU244" s="94"/>
      <c r="CV244" s="94"/>
      <c r="CW244" s="94"/>
      <c r="CX244" s="94"/>
      <c r="CY244" s="94"/>
      <c r="CZ244" s="94"/>
      <c r="DA244" s="94"/>
      <c r="DB244" s="94"/>
      <c r="DC244" s="94"/>
      <c r="DD244" s="94"/>
      <c r="DE244" s="94"/>
      <c r="DF244" s="94"/>
      <c r="DG244" s="94"/>
      <c r="DH244" s="94"/>
      <c r="DI244" s="94"/>
      <c r="DJ244" s="94"/>
      <c r="DK244" s="94"/>
      <c r="DL244" s="94"/>
      <c r="DM244" s="94"/>
      <c r="DN244" s="94"/>
      <c r="DO244" s="94"/>
      <c r="DP244" s="94"/>
      <c r="DQ244" s="94"/>
      <c r="DR244" s="94"/>
      <c r="DS244" s="94"/>
      <c r="DT244" s="94"/>
      <c r="DU244" s="94"/>
      <c r="DV244" s="94"/>
      <c r="DW244" s="94"/>
      <c r="DX244" s="94"/>
      <c r="DY244" s="94"/>
      <c r="DZ244" s="94"/>
      <c r="EA244" s="94"/>
      <c r="EB244" s="94"/>
      <c r="EC244" s="94"/>
      <c r="ED244" s="94"/>
      <c r="EE244" s="94"/>
      <c r="EF244" s="94"/>
      <c r="EG244" s="94"/>
      <c r="EH244" s="94"/>
      <c r="EI244" s="94"/>
      <c r="EJ244" s="94"/>
      <c r="EK244" s="94"/>
      <c r="EL244" s="94"/>
      <c r="EM244" s="94"/>
      <c r="EN244" s="94"/>
      <c r="EO244" s="94"/>
      <c r="EP244" s="94"/>
      <c r="EQ244" s="94"/>
      <c r="ER244" s="94"/>
      <c r="ES244" s="94"/>
      <c r="ET244" s="94"/>
      <c r="EU244" s="94"/>
      <c r="EV244" s="94"/>
      <c r="EW244" s="94"/>
      <c r="EX244" s="94"/>
      <c r="EY244" s="94"/>
      <c r="EZ244" s="94"/>
      <c r="FA244" s="94"/>
      <c r="FB244" s="94"/>
      <c r="FC244" s="94"/>
      <c r="FD244" s="94"/>
      <c r="FE244" s="94"/>
      <c r="FF244" s="94"/>
      <c r="FG244" s="94"/>
      <c r="FH244" s="94"/>
      <c r="FI244" s="94"/>
      <c r="FJ244" s="94"/>
      <c r="FK244" s="94"/>
      <c r="FL244" s="94"/>
      <c r="FM244" s="94"/>
      <c r="FN244" s="94"/>
      <c r="FO244" s="94"/>
      <c r="FP244" s="94"/>
      <c r="FQ244" s="94"/>
      <c r="FR244" s="94"/>
      <c r="FS244" s="94"/>
      <c r="FT244" s="94"/>
      <c r="FU244" s="94"/>
      <c r="FV244" s="94"/>
      <c r="FW244" s="94"/>
      <c r="FX244" s="94"/>
      <c r="FY244" s="94"/>
      <c r="FZ244" s="94"/>
      <c r="GA244" s="94"/>
      <c r="GB244" s="94"/>
      <c r="GC244" s="94"/>
      <c r="GD244" s="94"/>
      <c r="GE244" s="94"/>
      <c r="GF244" s="94"/>
      <c r="GG244" s="94"/>
      <c r="GH244" s="94"/>
      <c r="GI244" s="94"/>
      <c r="GJ244" s="94"/>
      <c r="GK244" s="94"/>
      <c r="GL244" s="94"/>
      <c r="GM244" s="94"/>
      <c r="GN244" s="94"/>
      <c r="GO244" s="94"/>
      <c r="GP244" s="94"/>
      <c r="GQ244" s="94"/>
      <c r="GR244" s="94"/>
      <c r="GS244" s="94"/>
      <c r="GT244" s="94"/>
      <c r="GU244" s="94"/>
      <c r="GV244" s="94"/>
      <c r="GW244" s="94"/>
      <c r="GX244" s="94"/>
      <c r="GY244" s="94"/>
      <c r="GZ244" s="94"/>
      <c r="HA244" s="94"/>
      <c r="HB244" s="94"/>
      <c r="HC244" s="94"/>
      <c r="HD244" s="94"/>
      <c r="HE244" s="94"/>
      <c r="HF244" s="94"/>
      <c r="HG244" s="94"/>
      <c r="HH244" s="94"/>
      <c r="HI244" s="94"/>
    </row>
    <row r="245" spans="1:217" ht="15.75">
      <c r="A245" s="106"/>
      <c r="B245" s="94"/>
      <c r="C245" s="94"/>
      <c r="D245" s="94"/>
      <c r="E245" s="94"/>
      <c r="F245" s="94"/>
      <c r="G245" s="94"/>
      <c r="H245" s="94"/>
      <c r="I245" s="94"/>
      <c r="J245" s="94"/>
      <c r="K245" s="94"/>
      <c r="L245" s="94"/>
      <c r="M245" s="94"/>
      <c r="N245" s="94"/>
      <c r="O245" s="94"/>
      <c r="P245" s="94"/>
      <c r="Q245" s="94"/>
      <c r="R245" s="94"/>
      <c r="S245" s="94"/>
      <c r="T245" s="94"/>
      <c r="U245" s="94"/>
      <c r="V245" s="94"/>
      <c r="W245" s="94"/>
      <c r="X245" s="94"/>
      <c r="Y245" s="9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c r="BI245" s="94"/>
      <c r="BJ245" s="94"/>
      <c r="BK245" s="94"/>
      <c r="BL245" s="94"/>
      <c r="BM245" s="94"/>
      <c r="BN245" s="94"/>
      <c r="BO245" s="94"/>
      <c r="BP245" s="94"/>
      <c r="BQ245" s="94"/>
      <c r="BR245" s="94"/>
      <c r="BS245" s="94"/>
      <c r="BT245" s="94"/>
      <c r="BU245" s="94"/>
      <c r="BV245" s="94"/>
      <c r="BW245" s="94"/>
      <c r="BX245" s="94"/>
      <c r="BY245" s="94"/>
      <c r="BZ245" s="94"/>
      <c r="CA245" s="94"/>
      <c r="CB245" s="94"/>
      <c r="CC245" s="94"/>
      <c r="CD245" s="94"/>
      <c r="CE245" s="94"/>
      <c r="CF245" s="94"/>
      <c r="CG245" s="94"/>
      <c r="CH245" s="94"/>
      <c r="CI245" s="94"/>
      <c r="CJ245" s="94"/>
      <c r="CK245" s="94"/>
      <c r="CL245" s="94"/>
      <c r="CM245" s="94"/>
      <c r="CN245" s="94"/>
      <c r="CO245" s="94"/>
      <c r="CP245" s="94"/>
      <c r="CQ245" s="94"/>
      <c r="CR245" s="94"/>
      <c r="CS245" s="94"/>
      <c r="CT245" s="94"/>
      <c r="CU245" s="94"/>
      <c r="CV245" s="94"/>
      <c r="CW245" s="94"/>
      <c r="CX245" s="94"/>
      <c r="CY245" s="94"/>
      <c r="CZ245" s="94"/>
      <c r="DA245" s="94"/>
      <c r="DB245" s="94"/>
      <c r="DC245" s="94"/>
      <c r="DD245" s="94"/>
      <c r="DE245" s="94"/>
      <c r="DF245" s="94"/>
      <c r="DG245" s="94"/>
      <c r="DH245" s="94"/>
      <c r="DI245" s="94"/>
      <c r="DJ245" s="94"/>
      <c r="DK245" s="94"/>
      <c r="DL245" s="94"/>
      <c r="DM245" s="94"/>
      <c r="DN245" s="94"/>
      <c r="DO245" s="94"/>
      <c r="DP245" s="94"/>
      <c r="DQ245" s="94"/>
      <c r="DR245" s="94"/>
      <c r="DS245" s="94"/>
      <c r="DT245" s="94"/>
      <c r="DU245" s="94"/>
      <c r="DV245" s="94"/>
      <c r="DW245" s="94"/>
      <c r="DX245" s="94"/>
      <c r="DY245" s="94"/>
      <c r="DZ245" s="94"/>
      <c r="EA245" s="94"/>
      <c r="EB245" s="94"/>
      <c r="EC245" s="94"/>
      <c r="ED245" s="94"/>
      <c r="EE245" s="94"/>
      <c r="EF245" s="94"/>
      <c r="EG245" s="94"/>
      <c r="EH245" s="94"/>
      <c r="EI245" s="94"/>
      <c r="EJ245" s="94"/>
      <c r="EK245" s="94"/>
      <c r="EL245" s="94"/>
      <c r="EM245" s="94"/>
      <c r="EN245" s="94"/>
      <c r="EO245" s="94"/>
      <c r="EP245" s="94"/>
      <c r="EQ245" s="94"/>
      <c r="ER245" s="94"/>
      <c r="ES245" s="94"/>
      <c r="ET245" s="94"/>
      <c r="EU245" s="94"/>
      <c r="EV245" s="94"/>
      <c r="EW245" s="94"/>
      <c r="EX245" s="94"/>
      <c r="EY245" s="94"/>
      <c r="EZ245" s="94"/>
      <c r="FA245" s="94"/>
      <c r="FB245" s="94"/>
      <c r="FC245" s="94"/>
      <c r="FD245" s="94"/>
      <c r="FE245" s="94"/>
      <c r="FF245" s="94"/>
      <c r="FG245" s="94"/>
      <c r="FH245" s="94"/>
      <c r="FI245" s="94"/>
      <c r="FJ245" s="94"/>
      <c r="FK245" s="94"/>
      <c r="FL245" s="94"/>
      <c r="FM245" s="94"/>
      <c r="FN245" s="94"/>
      <c r="FO245" s="94"/>
      <c r="FP245" s="94"/>
      <c r="FQ245" s="94"/>
      <c r="FR245" s="94"/>
      <c r="FS245" s="94"/>
      <c r="FT245" s="94"/>
      <c r="FU245" s="94"/>
      <c r="FV245" s="94"/>
      <c r="FW245" s="94"/>
      <c r="FX245" s="94"/>
      <c r="FY245" s="94"/>
      <c r="FZ245" s="94"/>
      <c r="GA245" s="94"/>
      <c r="GB245" s="94"/>
      <c r="GC245" s="94"/>
      <c r="GD245" s="94"/>
      <c r="GE245" s="94"/>
      <c r="GF245" s="94"/>
      <c r="GG245" s="94"/>
      <c r="GH245" s="94"/>
      <c r="GI245" s="94"/>
      <c r="GJ245" s="94"/>
      <c r="GK245" s="94"/>
      <c r="GL245" s="94"/>
      <c r="GM245" s="94"/>
      <c r="GN245" s="94"/>
      <c r="GO245" s="94"/>
      <c r="GP245" s="94"/>
      <c r="GQ245" s="94"/>
      <c r="GR245" s="94"/>
      <c r="GS245" s="94"/>
      <c r="GT245" s="94"/>
      <c r="GU245" s="94"/>
      <c r="GV245" s="94"/>
      <c r="GW245" s="94"/>
      <c r="GX245" s="94"/>
      <c r="GY245" s="94"/>
      <c r="GZ245" s="94"/>
      <c r="HA245" s="94"/>
      <c r="HB245" s="94"/>
      <c r="HC245" s="94"/>
      <c r="HD245" s="94"/>
      <c r="HE245" s="94"/>
      <c r="HF245" s="94"/>
      <c r="HG245" s="94"/>
      <c r="HH245" s="94"/>
      <c r="HI245" s="94"/>
    </row>
    <row r="246" spans="1:217" ht="15.75">
      <c r="A246" s="106"/>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c r="AA246" s="94"/>
      <c r="AB246" s="94"/>
      <c r="AC246" s="94"/>
      <c r="AD246" s="94"/>
      <c r="AE246" s="94"/>
      <c r="AF246" s="94"/>
      <c r="AG246" s="94"/>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c r="BI246" s="94"/>
      <c r="BJ246" s="94"/>
      <c r="BK246" s="94"/>
      <c r="BL246" s="94"/>
      <c r="BM246" s="94"/>
      <c r="BN246" s="94"/>
      <c r="BO246" s="94"/>
      <c r="BP246" s="94"/>
      <c r="BQ246" s="94"/>
      <c r="BR246" s="94"/>
      <c r="BS246" s="94"/>
      <c r="BT246" s="94"/>
      <c r="BU246" s="94"/>
      <c r="BV246" s="94"/>
      <c r="BW246" s="94"/>
      <c r="BX246" s="94"/>
      <c r="BY246" s="94"/>
      <c r="BZ246" s="94"/>
      <c r="CA246" s="94"/>
      <c r="CB246" s="94"/>
      <c r="CC246" s="94"/>
      <c r="CD246" s="94"/>
      <c r="CE246" s="94"/>
      <c r="CF246" s="94"/>
      <c r="CG246" s="94"/>
      <c r="CH246" s="94"/>
      <c r="CI246" s="94"/>
      <c r="CJ246" s="94"/>
      <c r="CK246" s="94"/>
      <c r="CL246" s="94"/>
      <c r="CM246" s="94"/>
      <c r="CN246" s="94"/>
      <c r="CO246" s="94"/>
      <c r="CP246" s="94"/>
      <c r="CQ246" s="94"/>
      <c r="CR246" s="94"/>
      <c r="CS246" s="94"/>
      <c r="CT246" s="94"/>
      <c r="CU246" s="94"/>
      <c r="CV246" s="94"/>
      <c r="CW246" s="94"/>
      <c r="CX246" s="94"/>
      <c r="CY246" s="94"/>
      <c r="CZ246" s="94"/>
      <c r="DA246" s="94"/>
      <c r="DB246" s="94"/>
      <c r="DC246" s="94"/>
      <c r="DD246" s="94"/>
      <c r="DE246" s="94"/>
      <c r="DF246" s="94"/>
      <c r="DG246" s="94"/>
      <c r="DH246" s="94"/>
      <c r="DI246" s="94"/>
      <c r="DJ246" s="94"/>
      <c r="DK246" s="94"/>
      <c r="DL246" s="94"/>
      <c r="DM246" s="94"/>
      <c r="DN246" s="94"/>
      <c r="DO246" s="94"/>
      <c r="DP246" s="94"/>
      <c r="DQ246" s="94"/>
      <c r="DR246" s="94"/>
      <c r="DS246" s="94"/>
      <c r="DT246" s="94"/>
      <c r="DU246" s="94"/>
      <c r="DV246" s="94"/>
      <c r="DW246" s="94"/>
      <c r="DX246" s="94"/>
      <c r="DY246" s="94"/>
      <c r="DZ246" s="94"/>
      <c r="EA246" s="94"/>
      <c r="EB246" s="94"/>
      <c r="EC246" s="94"/>
      <c r="ED246" s="94"/>
      <c r="EE246" s="94"/>
      <c r="EF246" s="94"/>
      <c r="EG246" s="94"/>
      <c r="EH246" s="94"/>
      <c r="EI246" s="94"/>
      <c r="EJ246" s="94"/>
      <c r="EK246" s="94"/>
      <c r="EL246" s="94"/>
      <c r="EM246" s="94"/>
      <c r="EN246" s="94"/>
      <c r="EO246" s="94"/>
      <c r="EP246" s="94"/>
      <c r="EQ246" s="94"/>
      <c r="ER246" s="94"/>
      <c r="ES246" s="94"/>
      <c r="ET246" s="94"/>
      <c r="EU246" s="94"/>
      <c r="EV246" s="94"/>
      <c r="EW246" s="94"/>
      <c r="EX246" s="94"/>
      <c r="EY246" s="94"/>
      <c r="EZ246" s="94"/>
      <c r="FA246" s="94"/>
      <c r="FB246" s="94"/>
      <c r="FC246" s="94"/>
      <c r="FD246" s="94"/>
      <c r="FE246" s="94"/>
      <c r="FF246" s="94"/>
      <c r="FG246" s="94"/>
      <c r="FH246" s="94"/>
      <c r="FI246" s="94"/>
      <c r="FJ246" s="94"/>
      <c r="FK246" s="94"/>
      <c r="FL246" s="94"/>
      <c r="FM246" s="94"/>
      <c r="FN246" s="94"/>
      <c r="FO246" s="94"/>
      <c r="FP246" s="94"/>
      <c r="FQ246" s="94"/>
      <c r="FR246" s="94"/>
      <c r="FS246" s="94"/>
      <c r="FT246" s="94"/>
      <c r="FU246" s="94"/>
      <c r="FV246" s="94"/>
      <c r="FW246" s="94"/>
      <c r="FX246" s="94"/>
      <c r="FY246" s="94"/>
      <c r="FZ246" s="94"/>
      <c r="GA246" s="94"/>
      <c r="GB246" s="94"/>
      <c r="GC246" s="94"/>
      <c r="GD246" s="94"/>
      <c r="GE246" s="94"/>
      <c r="GF246" s="94"/>
      <c r="GG246" s="94"/>
      <c r="GH246" s="94"/>
      <c r="GI246" s="94"/>
      <c r="GJ246" s="94"/>
      <c r="GK246" s="94"/>
      <c r="GL246" s="94"/>
      <c r="GM246" s="94"/>
      <c r="GN246" s="94"/>
      <c r="GO246" s="94"/>
      <c r="GP246" s="94"/>
      <c r="GQ246" s="94"/>
      <c r="GR246" s="94"/>
      <c r="GS246" s="94"/>
      <c r="GT246" s="94"/>
      <c r="GU246" s="94"/>
      <c r="GV246" s="94"/>
      <c r="GW246" s="94"/>
      <c r="GX246" s="94"/>
      <c r="GY246" s="94"/>
      <c r="GZ246" s="94"/>
      <c r="HA246" s="94"/>
      <c r="HB246" s="94"/>
      <c r="HC246" s="94"/>
      <c r="HD246" s="94"/>
      <c r="HE246" s="94"/>
      <c r="HF246" s="94"/>
      <c r="HG246" s="94"/>
      <c r="HH246" s="94"/>
      <c r="HI246" s="94"/>
    </row>
    <row r="247" spans="1:217" ht="15.75">
      <c r="A247" s="106"/>
      <c r="B247" s="94"/>
      <c r="C247" s="94"/>
      <c r="D247" s="94"/>
      <c r="E247" s="94"/>
      <c r="F247" s="94"/>
      <c r="G247" s="94"/>
      <c r="H247" s="94"/>
      <c r="I247" s="94"/>
      <c r="J247" s="94"/>
      <c r="K247" s="94"/>
      <c r="L247" s="94"/>
      <c r="M247" s="94"/>
      <c r="N247" s="94"/>
      <c r="O247" s="94"/>
      <c r="P247" s="94"/>
      <c r="Q247" s="94"/>
      <c r="R247" s="94"/>
      <c r="S247" s="94"/>
      <c r="T247" s="94"/>
      <c r="U247" s="94"/>
      <c r="V247" s="94"/>
      <c r="W247" s="94"/>
      <c r="X247" s="94"/>
      <c r="Y247" s="9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c r="BI247" s="94"/>
      <c r="BJ247" s="94"/>
      <c r="BK247" s="94"/>
      <c r="BL247" s="94"/>
      <c r="BM247" s="94"/>
      <c r="BN247" s="94"/>
      <c r="BO247" s="94"/>
      <c r="BP247" s="94"/>
      <c r="BQ247" s="94"/>
      <c r="BR247" s="94"/>
      <c r="BS247" s="94"/>
      <c r="BT247" s="94"/>
      <c r="BU247" s="94"/>
      <c r="BV247" s="94"/>
      <c r="BW247" s="94"/>
      <c r="BX247" s="94"/>
      <c r="BY247" s="94"/>
      <c r="BZ247" s="94"/>
      <c r="CA247" s="94"/>
      <c r="CB247" s="94"/>
      <c r="CC247" s="94"/>
      <c r="CD247" s="94"/>
      <c r="CE247" s="94"/>
      <c r="CF247" s="94"/>
      <c r="CG247" s="94"/>
      <c r="CH247" s="94"/>
      <c r="CI247" s="94"/>
      <c r="CJ247" s="94"/>
      <c r="CK247" s="94"/>
      <c r="CL247" s="94"/>
      <c r="CM247" s="94"/>
      <c r="CN247" s="94"/>
      <c r="CO247" s="94"/>
      <c r="CP247" s="94"/>
      <c r="CQ247" s="94"/>
      <c r="CR247" s="94"/>
      <c r="CS247" s="94"/>
      <c r="CT247" s="94"/>
      <c r="CU247" s="94"/>
      <c r="CV247" s="94"/>
      <c r="CW247" s="94"/>
      <c r="CX247" s="94"/>
      <c r="CY247" s="94"/>
      <c r="CZ247" s="94"/>
      <c r="DA247" s="94"/>
      <c r="DB247" s="94"/>
      <c r="DC247" s="94"/>
      <c r="DD247" s="94"/>
      <c r="DE247" s="94"/>
      <c r="DF247" s="94"/>
      <c r="DG247" s="94"/>
      <c r="DH247" s="94"/>
      <c r="DI247" s="94"/>
      <c r="DJ247" s="94"/>
      <c r="DK247" s="94"/>
      <c r="DL247" s="94"/>
      <c r="DM247" s="94"/>
      <c r="DN247" s="94"/>
      <c r="DO247" s="94"/>
      <c r="DP247" s="94"/>
      <c r="DQ247" s="94"/>
      <c r="DR247" s="94"/>
      <c r="DS247" s="94"/>
      <c r="DT247" s="94"/>
      <c r="DU247" s="94"/>
      <c r="DV247" s="94"/>
      <c r="DW247" s="94"/>
      <c r="DX247" s="94"/>
      <c r="DY247" s="94"/>
      <c r="DZ247" s="94"/>
      <c r="EA247" s="94"/>
      <c r="EB247" s="94"/>
      <c r="EC247" s="94"/>
      <c r="ED247" s="94"/>
      <c r="EE247" s="94"/>
      <c r="EF247" s="94"/>
      <c r="EG247" s="94"/>
      <c r="EH247" s="94"/>
      <c r="EI247" s="94"/>
      <c r="EJ247" s="94"/>
      <c r="EK247" s="94"/>
      <c r="EL247" s="94"/>
      <c r="EM247" s="94"/>
      <c r="EN247" s="94"/>
      <c r="EO247" s="94"/>
      <c r="EP247" s="94"/>
      <c r="EQ247" s="94"/>
      <c r="ER247" s="94"/>
      <c r="ES247" s="94"/>
      <c r="ET247" s="94"/>
      <c r="EU247" s="94"/>
      <c r="EV247" s="94"/>
      <c r="EW247" s="94"/>
      <c r="EX247" s="94"/>
      <c r="EY247" s="94"/>
      <c r="EZ247" s="94"/>
      <c r="FA247" s="94"/>
      <c r="FB247" s="94"/>
      <c r="FC247" s="94"/>
      <c r="FD247" s="94"/>
      <c r="FE247" s="94"/>
      <c r="FF247" s="94"/>
      <c r="FG247" s="94"/>
      <c r="FH247" s="94"/>
      <c r="FI247" s="94"/>
      <c r="FJ247" s="94"/>
      <c r="FK247" s="94"/>
      <c r="FL247" s="94"/>
      <c r="FM247" s="94"/>
      <c r="FN247" s="94"/>
      <c r="FO247" s="94"/>
      <c r="FP247" s="94"/>
      <c r="FQ247" s="94"/>
      <c r="FR247" s="94"/>
      <c r="FS247" s="94"/>
      <c r="FT247" s="94"/>
      <c r="FU247" s="94"/>
      <c r="FV247" s="94"/>
      <c r="FW247" s="94"/>
      <c r="FX247" s="94"/>
      <c r="FY247" s="94"/>
      <c r="FZ247" s="94"/>
      <c r="GA247" s="94"/>
      <c r="GB247" s="94"/>
      <c r="GC247" s="94"/>
      <c r="GD247" s="94"/>
      <c r="GE247" s="94"/>
      <c r="GF247" s="94"/>
      <c r="GG247" s="94"/>
      <c r="GH247" s="94"/>
      <c r="GI247" s="94"/>
      <c r="GJ247" s="94"/>
      <c r="GK247" s="94"/>
      <c r="GL247" s="94"/>
      <c r="GM247" s="94"/>
      <c r="GN247" s="94"/>
      <c r="GO247" s="94"/>
      <c r="GP247" s="94"/>
      <c r="GQ247" s="94"/>
      <c r="GR247" s="94"/>
      <c r="GS247" s="94"/>
      <c r="GT247" s="94"/>
      <c r="GU247" s="94"/>
      <c r="GV247" s="94"/>
      <c r="GW247" s="94"/>
      <c r="GX247" s="94"/>
      <c r="GY247" s="94"/>
      <c r="GZ247" s="94"/>
      <c r="HA247" s="94"/>
      <c r="HB247" s="94"/>
      <c r="HC247" s="94"/>
      <c r="HD247" s="94"/>
      <c r="HE247" s="94"/>
      <c r="HF247" s="94"/>
      <c r="HG247" s="94"/>
      <c r="HH247" s="94"/>
      <c r="HI247" s="94"/>
    </row>
    <row r="248" spans="1:217" ht="15.75">
      <c r="A248" s="106"/>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c r="AA248" s="94"/>
      <c r="AB248" s="94"/>
      <c r="AC248" s="94"/>
      <c r="AD248" s="94"/>
      <c r="AE248" s="94"/>
      <c r="AF248" s="94"/>
      <c r="AG248" s="94"/>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c r="BI248" s="94"/>
      <c r="BJ248" s="94"/>
      <c r="BK248" s="94"/>
      <c r="BL248" s="94"/>
      <c r="BM248" s="94"/>
      <c r="BN248" s="94"/>
      <c r="BO248" s="94"/>
      <c r="BP248" s="94"/>
      <c r="BQ248" s="94"/>
      <c r="BR248" s="94"/>
      <c r="BS248" s="94"/>
      <c r="BT248" s="94"/>
      <c r="BU248" s="94"/>
      <c r="BV248" s="94"/>
      <c r="BW248" s="94"/>
      <c r="BX248" s="94"/>
      <c r="BY248" s="94"/>
      <c r="BZ248" s="94"/>
      <c r="CA248" s="94"/>
      <c r="CB248" s="94"/>
      <c r="CC248" s="94"/>
      <c r="CD248" s="94"/>
      <c r="CE248" s="94"/>
      <c r="CF248" s="94"/>
      <c r="CG248" s="94"/>
      <c r="CH248" s="94"/>
      <c r="CI248" s="94"/>
      <c r="CJ248" s="94"/>
      <c r="CK248" s="94"/>
      <c r="CL248" s="94"/>
      <c r="CM248" s="94"/>
      <c r="CN248" s="94"/>
      <c r="CO248" s="94"/>
      <c r="CP248" s="94"/>
      <c r="CQ248" s="94"/>
      <c r="CR248" s="94"/>
      <c r="CS248" s="94"/>
      <c r="CT248" s="94"/>
      <c r="CU248" s="94"/>
      <c r="CV248" s="94"/>
      <c r="CW248" s="94"/>
      <c r="CX248" s="94"/>
      <c r="CY248" s="94"/>
      <c r="CZ248" s="94"/>
      <c r="DA248" s="94"/>
      <c r="DB248" s="94"/>
      <c r="DC248" s="94"/>
      <c r="DD248" s="94"/>
      <c r="DE248" s="94"/>
      <c r="DF248" s="94"/>
      <c r="DG248" s="94"/>
      <c r="DH248" s="94"/>
      <c r="DI248" s="94"/>
      <c r="DJ248" s="94"/>
      <c r="DK248" s="94"/>
      <c r="DL248" s="94"/>
      <c r="DM248" s="94"/>
      <c r="DN248" s="94"/>
      <c r="DO248" s="94"/>
      <c r="DP248" s="94"/>
      <c r="DQ248" s="94"/>
      <c r="DR248" s="94"/>
      <c r="DS248" s="94"/>
      <c r="DT248" s="94"/>
      <c r="DU248" s="94"/>
      <c r="DV248" s="94"/>
      <c r="DW248" s="94"/>
      <c r="DX248" s="94"/>
      <c r="DY248" s="94"/>
      <c r="DZ248" s="94"/>
      <c r="EA248" s="94"/>
      <c r="EB248" s="94"/>
      <c r="EC248" s="94"/>
      <c r="ED248" s="94"/>
      <c r="EE248" s="94"/>
      <c r="EF248" s="94"/>
      <c r="EG248" s="94"/>
      <c r="EH248" s="94"/>
      <c r="EI248" s="94"/>
      <c r="EJ248" s="94"/>
      <c r="EK248" s="94"/>
      <c r="EL248" s="94"/>
      <c r="EM248" s="94"/>
      <c r="EN248" s="94"/>
      <c r="EO248" s="94"/>
      <c r="EP248" s="94"/>
      <c r="EQ248" s="94"/>
      <c r="ER248" s="94"/>
      <c r="ES248" s="94"/>
      <c r="ET248" s="94"/>
      <c r="EU248" s="94"/>
      <c r="EV248" s="94"/>
      <c r="EW248" s="94"/>
      <c r="EX248" s="94"/>
      <c r="EY248" s="94"/>
      <c r="EZ248" s="94"/>
      <c r="FA248" s="94"/>
      <c r="FB248" s="94"/>
      <c r="FC248" s="94"/>
      <c r="FD248" s="94"/>
      <c r="FE248" s="94"/>
      <c r="FF248" s="94"/>
      <c r="FG248" s="94"/>
      <c r="FH248" s="94"/>
      <c r="FI248" s="94"/>
      <c r="FJ248" s="94"/>
      <c r="FK248" s="94"/>
      <c r="FL248" s="94"/>
      <c r="FM248" s="94"/>
      <c r="FN248" s="94"/>
      <c r="FO248" s="94"/>
      <c r="FP248" s="94"/>
      <c r="FQ248" s="94"/>
      <c r="FR248" s="94"/>
      <c r="FS248" s="94"/>
      <c r="FT248" s="94"/>
      <c r="FU248" s="94"/>
      <c r="FV248" s="94"/>
      <c r="FW248" s="94"/>
      <c r="FX248" s="94"/>
      <c r="FY248" s="94"/>
      <c r="FZ248" s="94"/>
      <c r="GA248" s="94"/>
      <c r="GB248" s="94"/>
      <c r="GC248" s="94"/>
      <c r="GD248" s="94"/>
      <c r="GE248" s="94"/>
      <c r="GF248" s="94"/>
      <c r="GG248" s="94"/>
      <c r="GH248" s="94"/>
      <c r="GI248" s="94"/>
      <c r="GJ248" s="94"/>
      <c r="GK248" s="94"/>
      <c r="GL248" s="94"/>
      <c r="GM248" s="94"/>
      <c r="GN248" s="94"/>
      <c r="GO248" s="94"/>
      <c r="GP248" s="94"/>
      <c r="GQ248" s="94"/>
      <c r="GR248" s="94"/>
      <c r="GS248" s="94"/>
      <c r="GT248" s="94"/>
      <c r="GU248" s="94"/>
      <c r="GV248" s="94"/>
      <c r="GW248" s="94"/>
      <c r="GX248" s="94"/>
      <c r="GY248" s="94"/>
      <c r="GZ248" s="94"/>
      <c r="HA248" s="94"/>
      <c r="HB248" s="94"/>
      <c r="HC248" s="94"/>
      <c r="HD248" s="94"/>
      <c r="HE248" s="94"/>
      <c r="HF248" s="94"/>
      <c r="HG248" s="94"/>
      <c r="HH248" s="94"/>
      <c r="HI248" s="94"/>
    </row>
    <row r="249" spans="1:217" ht="15.75">
      <c r="A249" s="106"/>
      <c r="B249" s="94"/>
      <c r="C249" s="94"/>
      <c r="D249" s="94"/>
      <c r="E249" s="94"/>
      <c r="F249" s="94"/>
      <c r="G249" s="94"/>
      <c r="H249" s="94"/>
      <c r="I249" s="94"/>
      <c r="J249" s="94"/>
      <c r="K249" s="94"/>
      <c r="L249" s="94"/>
      <c r="M249" s="94"/>
      <c r="N249" s="94"/>
      <c r="O249" s="94"/>
      <c r="P249" s="94"/>
      <c r="Q249" s="94"/>
      <c r="R249" s="94"/>
      <c r="S249" s="94"/>
      <c r="T249" s="94"/>
      <c r="U249" s="94"/>
      <c r="V249" s="94"/>
      <c r="W249" s="94"/>
      <c r="X249" s="94"/>
      <c r="Y249" s="9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c r="BI249" s="94"/>
      <c r="BJ249" s="94"/>
      <c r="BK249" s="94"/>
      <c r="BL249" s="94"/>
      <c r="BM249" s="94"/>
      <c r="BN249" s="94"/>
      <c r="BO249" s="94"/>
      <c r="BP249" s="94"/>
      <c r="BQ249" s="94"/>
      <c r="BR249" s="94"/>
      <c r="BS249" s="94"/>
      <c r="BT249" s="94"/>
      <c r="BU249" s="94"/>
      <c r="BV249" s="94"/>
      <c r="BW249" s="94"/>
      <c r="BX249" s="94"/>
      <c r="BY249" s="94"/>
      <c r="BZ249" s="94"/>
      <c r="CA249" s="94"/>
      <c r="CB249" s="94"/>
      <c r="CC249" s="94"/>
      <c r="CD249" s="94"/>
      <c r="CE249" s="94"/>
      <c r="CF249" s="94"/>
      <c r="CG249" s="94"/>
      <c r="CH249" s="94"/>
      <c r="CI249" s="94"/>
      <c r="CJ249" s="94"/>
      <c r="CK249" s="94"/>
      <c r="CL249" s="94"/>
      <c r="CM249" s="94"/>
      <c r="CN249" s="94"/>
      <c r="CO249" s="94"/>
      <c r="CP249" s="94"/>
      <c r="CQ249" s="94"/>
      <c r="CR249" s="94"/>
      <c r="CS249" s="94"/>
      <c r="CT249" s="94"/>
      <c r="CU249" s="94"/>
      <c r="CV249" s="94"/>
      <c r="CW249" s="94"/>
      <c r="CX249" s="94"/>
      <c r="CY249" s="94"/>
      <c r="CZ249" s="94"/>
      <c r="DA249" s="94"/>
      <c r="DB249" s="94"/>
      <c r="DC249" s="94"/>
      <c r="DD249" s="94"/>
      <c r="DE249" s="94"/>
      <c r="DF249" s="94"/>
      <c r="DG249" s="94"/>
      <c r="DH249" s="94"/>
      <c r="DI249" s="94"/>
      <c r="DJ249" s="94"/>
      <c r="DK249" s="94"/>
      <c r="DL249" s="94"/>
      <c r="DM249" s="94"/>
      <c r="DN249" s="94"/>
      <c r="DO249" s="94"/>
      <c r="DP249" s="94"/>
      <c r="DQ249" s="94"/>
      <c r="DR249" s="94"/>
      <c r="DS249" s="94"/>
      <c r="DT249" s="94"/>
      <c r="DU249" s="94"/>
      <c r="DV249" s="94"/>
      <c r="DW249" s="94"/>
      <c r="DX249" s="94"/>
      <c r="DY249" s="94"/>
      <c r="DZ249" s="94"/>
      <c r="EA249" s="94"/>
      <c r="EB249" s="94"/>
      <c r="EC249" s="94"/>
      <c r="ED249" s="94"/>
      <c r="EE249" s="94"/>
      <c r="EF249" s="94"/>
      <c r="EG249" s="94"/>
      <c r="EH249" s="94"/>
      <c r="EI249" s="94"/>
      <c r="EJ249" s="94"/>
      <c r="EK249" s="94"/>
      <c r="EL249" s="94"/>
      <c r="EM249" s="94"/>
      <c r="EN249" s="94"/>
      <c r="EO249" s="94"/>
      <c r="EP249" s="94"/>
      <c r="EQ249" s="94"/>
      <c r="ER249" s="94"/>
      <c r="ES249" s="94"/>
      <c r="ET249" s="94"/>
      <c r="EU249" s="94"/>
      <c r="EV249" s="94"/>
      <c r="EW249" s="94"/>
      <c r="EX249" s="94"/>
      <c r="EY249" s="94"/>
      <c r="EZ249" s="94"/>
      <c r="FA249" s="94"/>
      <c r="FB249" s="94"/>
      <c r="FC249" s="94"/>
      <c r="FD249" s="94"/>
      <c r="FE249" s="94"/>
      <c r="FF249" s="94"/>
      <c r="FG249" s="94"/>
      <c r="FH249" s="94"/>
      <c r="FI249" s="94"/>
      <c r="FJ249" s="94"/>
      <c r="FK249" s="94"/>
      <c r="FL249" s="94"/>
      <c r="FM249" s="94"/>
      <c r="FN249" s="94"/>
      <c r="FO249" s="94"/>
      <c r="FP249" s="94"/>
      <c r="FQ249" s="94"/>
      <c r="FR249" s="94"/>
      <c r="FS249" s="94"/>
      <c r="FT249" s="94"/>
      <c r="FU249" s="94"/>
      <c r="FV249" s="94"/>
      <c r="FW249" s="94"/>
      <c r="FX249" s="94"/>
      <c r="FY249" s="94"/>
      <c r="FZ249" s="94"/>
      <c r="GA249" s="94"/>
      <c r="GB249" s="94"/>
      <c r="GC249" s="94"/>
      <c r="GD249" s="94"/>
      <c r="GE249" s="94"/>
      <c r="GF249" s="94"/>
      <c r="GG249" s="94"/>
      <c r="GH249" s="94"/>
      <c r="GI249" s="94"/>
      <c r="GJ249" s="94"/>
      <c r="GK249" s="94"/>
      <c r="GL249" s="94"/>
      <c r="GM249" s="94"/>
      <c r="GN249" s="94"/>
      <c r="GO249" s="94"/>
      <c r="GP249" s="94"/>
      <c r="GQ249" s="94"/>
      <c r="GR249" s="94"/>
      <c r="GS249" s="94"/>
      <c r="GT249" s="94"/>
      <c r="GU249" s="94"/>
      <c r="GV249" s="94"/>
      <c r="GW249" s="94"/>
      <c r="GX249" s="94"/>
      <c r="GY249" s="94"/>
      <c r="GZ249" s="94"/>
      <c r="HA249" s="94"/>
      <c r="HB249" s="94"/>
      <c r="HC249" s="94"/>
      <c r="HD249" s="94"/>
      <c r="HE249" s="94"/>
      <c r="HF249" s="94"/>
      <c r="HG249" s="94"/>
      <c r="HH249" s="94"/>
      <c r="HI249" s="94"/>
    </row>
    <row r="250" spans="1:217" ht="15.75">
      <c r="A250" s="106"/>
      <c r="B250" s="94"/>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4"/>
      <c r="FL250" s="94"/>
      <c r="FM250" s="94"/>
      <c r="FN250" s="94"/>
      <c r="FO250" s="94"/>
      <c r="FP250" s="94"/>
      <c r="FQ250" s="94"/>
      <c r="FR250" s="94"/>
      <c r="FS250" s="94"/>
      <c r="FT250" s="94"/>
      <c r="FU250" s="94"/>
      <c r="FV250" s="94"/>
      <c r="FW250" s="94"/>
      <c r="FX250" s="94"/>
      <c r="FY250" s="94"/>
      <c r="FZ250" s="94"/>
      <c r="GA250" s="94"/>
      <c r="GB250" s="94"/>
      <c r="GC250" s="94"/>
      <c r="GD250" s="94"/>
      <c r="GE250" s="94"/>
      <c r="GF250" s="94"/>
      <c r="GG250" s="94"/>
      <c r="GH250" s="94"/>
      <c r="GI250" s="94"/>
      <c r="GJ250" s="94"/>
      <c r="GK250" s="94"/>
      <c r="GL250" s="94"/>
      <c r="GM250" s="94"/>
      <c r="GN250" s="94"/>
      <c r="GO250" s="94"/>
      <c r="GP250" s="94"/>
      <c r="GQ250" s="94"/>
      <c r="GR250" s="94"/>
      <c r="GS250" s="94"/>
      <c r="GT250" s="94"/>
      <c r="GU250" s="94"/>
      <c r="GV250" s="94"/>
      <c r="GW250" s="94"/>
      <c r="GX250" s="94"/>
      <c r="GY250" s="94"/>
      <c r="GZ250" s="94"/>
      <c r="HA250" s="94"/>
      <c r="HB250" s="94"/>
      <c r="HC250" s="94"/>
      <c r="HD250" s="94"/>
      <c r="HE250" s="94"/>
      <c r="HF250" s="94"/>
      <c r="HG250" s="94"/>
      <c r="HH250" s="94"/>
      <c r="HI250" s="94"/>
    </row>
    <row r="251" spans="1:217" ht="15.75">
      <c r="A251" s="106"/>
      <c r="B251" s="94"/>
      <c r="C251" s="94"/>
      <c r="D251" s="94"/>
      <c r="E251" s="94"/>
      <c r="F251" s="94"/>
      <c r="G251" s="94"/>
      <c r="H251" s="94"/>
      <c r="I251" s="94"/>
      <c r="J251" s="94"/>
      <c r="K251" s="94"/>
      <c r="L251" s="94"/>
      <c r="M251" s="94"/>
      <c r="N251" s="94"/>
      <c r="O251" s="94"/>
      <c r="P251" s="94"/>
      <c r="Q251" s="94"/>
      <c r="R251" s="94"/>
      <c r="S251" s="94"/>
      <c r="T251" s="94"/>
      <c r="U251" s="94"/>
      <c r="V251" s="94"/>
      <c r="W251" s="94"/>
      <c r="X251" s="94"/>
      <c r="Y251" s="94"/>
      <c r="Z251" s="94"/>
      <c r="AA251" s="94"/>
      <c r="AB251" s="94"/>
      <c r="AC251" s="94"/>
      <c r="AD251" s="94"/>
      <c r="AE251" s="94"/>
      <c r="AF251" s="94"/>
      <c r="AG251" s="94"/>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c r="BI251" s="94"/>
      <c r="BJ251" s="94"/>
      <c r="BK251" s="94"/>
      <c r="BL251" s="94"/>
      <c r="BM251" s="94"/>
      <c r="BN251" s="94"/>
      <c r="BO251" s="94"/>
      <c r="BP251" s="94"/>
      <c r="BQ251" s="94"/>
      <c r="BR251" s="94"/>
      <c r="BS251" s="94"/>
      <c r="BT251" s="94"/>
      <c r="BU251" s="94"/>
      <c r="BV251" s="94"/>
      <c r="BW251" s="94"/>
      <c r="BX251" s="94"/>
      <c r="BY251" s="94"/>
      <c r="BZ251" s="94"/>
      <c r="CA251" s="94"/>
      <c r="CB251" s="94"/>
      <c r="CC251" s="94"/>
      <c r="CD251" s="94"/>
      <c r="CE251" s="94"/>
      <c r="CF251" s="94"/>
      <c r="CG251" s="94"/>
      <c r="CH251" s="94"/>
      <c r="CI251" s="94"/>
      <c r="CJ251" s="94"/>
      <c r="CK251" s="94"/>
      <c r="CL251" s="94"/>
      <c r="CM251" s="94"/>
      <c r="CN251" s="94"/>
      <c r="CO251" s="94"/>
      <c r="CP251" s="94"/>
      <c r="CQ251" s="94"/>
      <c r="CR251" s="94"/>
      <c r="CS251" s="94"/>
      <c r="CT251" s="94"/>
      <c r="CU251" s="94"/>
      <c r="CV251" s="94"/>
      <c r="CW251" s="94"/>
      <c r="CX251" s="94"/>
      <c r="CY251" s="94"/>
      <c r="CZ251" s="94"/>
      <c r="DA251" s="94"/>
      <c r="DB251" s="94"/>
      <c r="DC251" s="94"/>
      <c r="DD251" s="94"/>
      <c r="DE251" s="94"/>
      <c r="DF251" s="94"/>
      <c r="DG251" s="94"/>
      <c r="DH251" s="94"/>
      <c r="DI251" s="94"/>
      <c r="DJ251" s="94"/>
      <c r="DK251" s="94"/>
      <c r="DL251" s="94"/>
      <c r="DM251" s="94"/>
      <c r="DN251" s="94"/>
      <c r="DO251" s="94"/>
      <c r="DP251" s="94"/>
      <c r="DQ251" s="94"/>
      <c r="DR251" s="94"/>
      <c r="DS251" s="94"/>
      <c r="DT251" s="94"/>
      <c r="DU251" s="94"/>
      <c r="DV251" s="94"/>
      <c r="DW251" s="94"/>
      <c r="DX251" s="94"/>
      <c r="DY251" s="94"/>
      <c r="DZ251" s="94"/>
      <c r="EA251" s="94"/>
      <c r="EB251" s="94"/>
      <c r="EC251" s="94"/>
      <c r="ED251" s="94"/>
      <c r="EE251" s="94"/>
      <c r="EF251" s="94"/>
      <c r="EG251" s="94"/>
      <c r="EH251" s="94"/>
      <c r="EI251" s="94"/>
      <c r="EJ251" s="94"/>
      <c r="EK251" s="94"/>
      <c r="EL251" s="94"/>
      <c r="EM251" s="94"/>
      <c r="EN251" s="94"/>
      <c r="EO251" s="94"/>
      <c r="EP251" s="94"/>
      <c r="EQ251" s="94"/>
      <c r="ER251" s="94"/>
      <c r="ES251" s="94"/>
      <c r="ET251" s="94"/>
      <c r="EU251" s="94"/>
      <c r="EV251" s="94"/>
      <c r="EW251" s="94"/>
      <c r="EX251" s="94"/>
      <c r="EY251" s="94"/>
      <c r="EZ251" s="94"/>
      <c r="FA251" s="94"/>
      <c r="FB251" s="94"/>
      <c r="FC251" s="94"/>
      <c r="FD251" s="94"/>
      <c r="FE251" s="94"/>
      <c r="FF251" s="94"/>
      <c r="FG251" s="94"/>
      <c r="FH251" s="94"/>
      <c r="FI251" s="94"/>
      <c r="FJ251" s="94"/>
      <c r="FK251" s="94"/>
      <c r="FL251" s="94"/>
      <c r="FM251" s="94"/>
      <c r="FN251" s="94"/>
      <c r="FO251" s="94"/>
      <c r="FP251" s="94"/>
      <c r="FQ251" s="94"/>
      <c r="FR251" s="94"/>
      <c r="FS251" s="94"/>
      <c r="FT251" s="94"/>
      <c r="FU251" s="94"/>
      <c r="FV251" s="94"/>
      <c r="FW251" s="94"/>
      <c r="FX251" s="94"/>
      <c r="FY251" s="94"/>
      <c r="FZ251" s="94"/>
      <c r="GA251" s="94"/>
      <c r="GB251" s="94"/>
      <c r="GC251" s="94"/>
      <c r="GD251" s="94"/>
      <c r="GE251" s="94"/>
      <c r="GF251" s="94"/>
      <c r="GG251" s="94"/>
      <c r="GH251" s="94"/>
      <c r="GI251" s="94"/>
      <c r="GJ251" s="94"/>
      <c r="GK251" s="94"/>
      <c r="GL251" s="94"/>
      <c r="GM251" s="94"/>
      <c r="GN251" s="94"/>
      <c r="GO251" s="94"/>
      <c r="GP251" s="94"/>
      <c r="GQ251" s="94"/>
      <c r="GR251" s="94"/>
      <c r="GS251" s="94"/>
      <c r="GT251" s="94"/>
      <c r="GU251" s="94"/>
      <c r="GV251" s="94"/>
      <c r="GW251" s="94"/>
      <c r="GX251" s="94"/>
      <c r="GY251" s="94"/>
      <c r="GZ251" s="94"/>
      <c r="HA251" s="94"/>
      <c r="HB251" s="94"/>
      <c r="HC251" s="94"/>
      <c r="HD251" s="94"/>
      <c r="HE251" s="94"/>
      <c r="HF251" s="94"/>
      <c r="HG251" s="94"/>
      <c r="HH251" s="94"/>
      <c r="HI251" s="94"/>
    </row>
    <row r="252" spans="1:217" ht="15.75">
      <c r="A252" s="106"/>
      <c r="B252" s="94"/>
      <c r="C252" s="94"/>
      <c r="D252" s="94"/>
      <c r="E252" s="94"/>
      <c r="F252" s="94"/>
      <c r="G252" s="94"/>
      <c r="H252" s="94"/>
      <c r="I252" s="94"/>
      <c r="J252" s="94"/>
      <c r="K252" s="94"/>
      <c r="L252" s="94"/>
      <c r="M252" s="94"/>
      <c r="N252" s="94"/>
      <c r="O252" s="94"/>
      <c r="P252" s="94"/>
      <c r="Q252" s="94"/>
      <c r="R252" s="94"/>
      <c r="S252" s="94"/>
      <c r="T252" s="94"/>
      <c r="U252" s="94"/>
      <c r="V252" s="94"/>
      <c r="W252" s="94"/>
      <c r="X252" s="94"/>
      <c r="Y252" s="9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c r="BI252" s="94"/>
      <c r="BJ252" s="94"/>
      <c r="BK252" s="94"/>
      <c r="BL252" s="94"/>
      <c r="BM252" s="94"/>
      <c r="BN252" s="94"/>
      <c r="BO252" s="94"/>
      <c r="BP252" s="94"/>
      <c r="BQ252" s="94"/>
      <c r="BR252" s="94"/>
      <c r="BS252" s="94"/>
      <c r="BT252" s="94"/>
      <c r="BU252" s="94"/>
      <c r="BV252" s="94"/>
      <c r="BW252" s="94"/>
      <c r="BX252" s="94"/>
      <c r="BY252" s="94"/>
      <c r="BZ252" s="94"/>
      <c r="CA252" s="94"/>
      <c r="CB252" s="94"/>
      <c r="CC252" s="94"/>
      <c r="CD252" s="94"/>
      <c r="CE252" s="94"/>
      <c r="CF252" s="94"/>
      <c r="CG252" s="94"/>
      <c r="CH252" s="94"/>
      <c r="CI252" s="94"/>
      <c r="CJ252" s="94"/>
      <c r="CK252" s="94"/>
      <c r="CL252" s="94"/>
      <c r="CM252" s="94"/>
      <c r="CN252" s="94"/>
      <c r="CO252" s="94"/>
      <c r="CP252" s="94"/>
      <c r="CQ252" s="94"/>
      <c r="CR252" s="94"/>
      <c r="CS252" s="94"/>
      <c r="CT252" s="94"/>
      <c r="CU252" s="94"/>
      <c r="CV252" s="94"/>
      <c r="CW252" s="94"/>
      <c r="CX252" s="94"/>
      <c r="CY252" s="94"/>
      <c r="CZ252" s="94"/>
      <c r="DA252" s="94"/>
      <c r="DB252" s="94"/>
      <c r="DC252" s="94"/>
      <c r="DD252" s="94"/>
      <c r="DE252" s="94"/>
      <c r="DF252" s="94"/>
      <c r="DG252" s="94"/>
      <c r="DH252" s="94"/>
      <c r="DI252" s="94"/>
      <c r="DJ252" s="94"/>
      <c r="DK252" s="94"/>
      <c r="DL252" s="94"/>
      <c r="DM252" s="94"/>
      <c r="DN252" s="94"/>
      <c r="DO252" s="94"/>
      <c r="DP252" s="94"/>
      <c r="DQ252" s="94"/>
      <c r="DR252" s="94"/>
      <c r="DS252" s="94"/>
      <c r="DT252" s="94"/>
      <c r="DU252" s="94"/>
      <c r="DV252" s="94"/>
      <c r="DW252" s="94"/>
      <c r="DX252" s="94"/>
      <c r="DY252" s="94"/>
      <c r="DZ252" s="94"/>
      <c r="EA252" s="94"/>
      <c r="EB252" s="94"/>
      <c r="EC252" s="94"/>
      <c r="ED252" s="94"/>
      <c r="EE252" s="94"/>
      <c r="EF252" s="94"/>
      <c r="EG252" s="94"/>
      <c r="EH252" s="94"/>
      <c r="EI252" s="94"/>
      <c r="EJ252" s="94"/>
      <c r="EK252" s="94"/>
      <c r="EL252" s="94"/>
      <c r="EM252" s="94"/>
      <c r="EN252" s="94"/>
      <c r="EO252" s="94"/>
      <c r="EP252" s="94"/>
      <c r="EQ252" s="94"/>
      <c r="ER252" s="94"/>
      <c r="ES252" s="94"/>
      <c r="ET252" s="94"/>
      <c r="EU252" s="94"/>
      <c r="EV252" s="94"/>
      <c r="EW252" s="94"/>
      <c r="EX252" s="94"/>
      <c r="EY252" s="94"/>
      <c r="EZ252" s="94"/>
      <c r="FA252" s="94"/>
      <c r="FB252" s="94"/>
      <c r="FC252" s="94"/>
      <c r="FD252" s="94"/>
      <c r="FE252" s="94"/>
      <c r="FF252" s="94"/>
      <c r="FG252" s="94"/>
      <c r="FH252" s="94"/>
      <c r="FI252" s="94"/>
      <c r="FJ252" s="94"/>
      <c r="FK252" s="94"/>
      <c r="FL252" s="94"/>
      <c r="FM252" s="94"/>
      <c r="FN252" s="94"/>
      <c r="FO252" s="94"/>
      <c r="FP252" s="94"/>
      <c r="FQ252" s="94"/>
      <c r="FR252" s="94"/>
      <c r="FS252" s="94"/>
      <c r="FT252" s="94"/>
      <c r="FU252" s="94"/>
      <c r="FV252" s="94"/>
      <c r="FW252" s="94"/>
      <c r="FX252" s="94"/>
      <c r="FY252" s="94"/>
      <c r="FZ252" s="94"/>
      <c r="GA252" s="94"/>
      <c r="GB252" s="94"/>
      <c r="GC252" s="94"/>
      <c r="GD252" s="94"/>
      <c r="GE252" s="94"/>
      <c r="GF252" s="94"/>
      <c r="GG252" s="94"/>
      <c r="GH252" s="94"/>
      <c r="GI252" s="94"/>
      <c r="GJ252" s="94"/>
      <c r="GK252" s="94"/>
      <c r="GL252" s="94"/>
      <c r="GM252" s="94"/>
      <c r="GN252" s="94"/>
      <c r="GO252" s="94"/>
      <c r="GP252" s="94"/>
      <c r="GQ252" s="94"/>
      <c r="GR252" s="94"/>
      <c r="GS252" s="94"/>
      <c r="GT252" s="94"/>
      <c r="GU252" s="94"/>
      <c r="GV252" s="94"/>
      <c r="GW252" s="94"/>
      <c r="GX252" s="94"/>
      <c r="GY252" s="94"/>
      <c r="GZ252" s="94"/>
      <c r="HA252" s="94"/>
      <c r="HB252" s="94"/>
      <c r="HC252" s="94"/>
      <c r="HD252" s="94"/>
      <c r="HE252" s="94"/>
      <c r="HF252" s="94"/>
      <c r="HG252" s="94"/>
      <c r="HH252" s="94"/>
      <c r="HI252" s="94"/>
    </row>
    <row r="253" spans="1:217" ht="15.75">
      <c r="A253" s="106"/>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c r="BI253" s="94"/>
      <c r="BJ253" s="94"/>
      <c r="BK253" s="94"/>
      <c r="BL253" s="94"/>
      <c r="BM253" s="94"/>
      <c r="BN253" s="94"/>
      <c r="BO253" s="94"/>
      <c r="BP253" s="94"/>
      <c r="BQ253" s="94"/>
      <c r="BR253" s="94"/>
      <c r="BS253" s="94"/>
      <c r="BT253" s="94"/>
      <c r="BU253" s="94"/>
      <c r="BV253" s="94"/>
      <c r="BW253" s="94"/>
      <c r="BX253" s="94"/>
      <c r="BY253" s="94"/>
      <c r="BZ253" s="94"/>
      <c r="CA253" s="94"/>
      <c r="CB253" s="94"/>
      <c r="CC253" s="94"/>
      <c r="CD253" s="94"/>
      <c r="CE253" s="94"/>
      <c r="CF253" s="94"/>
      <c r="CG253" s="94"/>
      <c r="CH253" s="94"/>
      <c r="CI253" s="94"/>
      <c r="CJ253" s="94"/>
      <c r="CK253" s="94"/>
      <c r="CL253" s="94"/>
      <c r="CM253" s="94"/>
      <c r="CN253" s="94"/>
      <c r="CO253" s="94"/>
      <c r="CP253" s="94"/>
      <c r="CQ253" s="94"/>
      <c r="CR253" s="94"/>
      <c r="CS253" s="94"/>
      <c r="CT253" s="94"/>
      <c r="CU253" s="94"/>
      <c r="CV253" s="94"/>
      <c r="CW253" s="94"/>
      <c r="CX253" s="94"/>
      <c r="CY253" s="94"/>
      <c r="CZ253" s="94"/>
      <c r="DA253" s="94"/>
      <c r="DB253" s="94"/>
      <c r="DC253" s="94"/>
      <c r="DD253" s="94"/>
      <c r="DE253" s="94"/>
      <c r="DF253" s="94"/>
      <c r="DG253" s="94"/>
      <c r="DH253" s="94"/>
      <c r="DI253" s="94"/>
      <c r="DJ253" s="94"/>
      <c r="DK253" s="94"/>
      <c r="DL253" s="94"/>
      <c r="DM253" s="94"/>
      <c r="DN253" s="94"/>
      <c r="DO253" s="94"/>
      <c r="DP253" s="94"/>
      <c r="DQ253" s="94"/>
      <c r="DR253" s="94"/>
      <c r="DS253" s="94"/>
      <c r="DT253" s="94"/>
      <c r="DU253" s="94"/>
      <c r="DV253" s="94"/>
      <c r="DW253" s="94"/>
      <c r="DX253" s="94"/>
      <c r="DY253" s="94"/>
      <c r="DZ253" s="94"/>
      <c r="EA253" s="94"/>
      <c r="EB253" s="94"/>
      <c r="EC253" s="94"/>
      <c r="ED253" s="94"/>
      <c r="EE253" s="94"/>
      <c r="EF253" s="94"/>
      <c r="EG253" s="94"/>
      <c r="EH253" s="94"/>
      <c r="EI253" s="94"/>
      <c r="EJ253" s="94"/>
      <c r="EK253" s="94"/>
      <c r="EL253" s="94"/>
      <c r="EM253" s="94"/>
      <c r="EN253" s="94"/>
      <c r="EO253" s="94"/>
      <c r="EP253" s="94"/>
      <c r="EQ253" s="94"/>
      <c r="ER253" s="94"/>
      <c r="ES253" s="94"/>
      <c r="ET253" s="94"/>
      <c r="EU253" s="94"/>
      <c r="EV253" s="94"/>
      <c r="EW253" s="94"/>
      <c r="EX253" s="94"/>
      <c r="EY253" s="94"/>
      <c r="EZ253" s="94"/>
      <c r="FA253" s="94"/>
      <c r="FB253" s="94"/>
      <c r="FC253" s="94"/>
      <c r="FD253" s="94"/>
      <c r="FE253" s="94"/>
      <c r="FF253" s="94"/>
      <c r="FG253" s="94"/>
      <c r="FH253" s="94"/>
      <c r="FI253" s="94"/>
      <c r="FJ253" s="94"/>
      <c r="FK253" s="94"/>
      <c r="FL253" s="94"/>
      <c r="FM253" s="94"/>
      <c r="FN253" s="94"/>
      <c r="FO253" s="94"/>
      <c r="FP253" s="94"/>
      <c r="FQ253" s="94"/>
      <c r="FR253" s="94"/>
      <c r="FS253" s="94"/>
      <c r="FT253" s="94"/>
      <c r="FU253" s="94"/>
      <c r="FV253" s="94"/>
      <c r="FW253" s="94"/>
      <c r="FX253" s="94"/>
      <c r="FY253" s="94"/>
      <c r="FZ253" s="94"/>
      <c r="GA253" s="94"/>
      <c r="GB253" s="94"/>
      <c r="GC253" s="94"/>
      <c r="GD253" s="94"/>
      <c r="GE253" s="94"/>
      <c r="GF253" s="94"/>
      <c r="GG253" s="94"/>
      <c r="GH253" s="94"/>
      <c r="GI253" s="94"/>
      <c r="GJ253" s="94"/>
      <c r="GK253" s="94"/>
      <c r="GL253" s="94"/>
      <c r="GM253" s="94"/>
      <c r="GN253" s="94"/>
      <c r="GO253" s="94"/>
      <c r="GP253" s="94"/>
      <c r="GQ253" s="94"/>
      <c r="GR253" s="94"/>
      <c r="GS253" s="94"/>
      <c r="GT253" s="94"/>
      <c r="GU253" s="94"/>
      <c r="GV253" s="94"/>
      <c r="GW253" s="94"/>
      <c r="GX253" s="94"/>
      <c r="GY253" s="94"/>
      <c r="GZ253" s="94"/>
      <c r="HA253" s="94"/>
      <c r="HB253" s="94"/>
      <c r="HC253" s="94"/>
      <c r="HD253" s="94"/>
      <c r="HE253" s="94"/>
      <c r="HF253" s="94"/>
      <c r="HG253" s="94"/>
    </row>
    <row r="254" spans="1:217" ht="15.75">
      <c r="A254" s="106"/>
      <c r="B254" s="94"/>
      <c r="C254" s="94"/>
      <c r="D254" s="94"/>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c r="BI254" s="94"/>
      <c r="BJ254" s="94"/>
      <c r="BK254" s="94"/>
      <c r="BL254" s="94"/>
      <c r="BM254" s="94"/>
      <c r="BN254" s="94"/>
      <c r="BO254" s="94"/>
      <c r="BP254" s="94"/>
      <c r="BQ254" s="94"/>
      <c r="BR254" s="94"/>
      <c r="BS254" s="94"/>
      <c r="BT254" s="94"/>
      <c r="BU254" s="94"/>
      <c r="BV254" s="94"/>
      <c r="BW254" s="94"/>
      <c r="BX254" s="94"/>
      <c r="BY254" s="94"/>
      <c r="BZ254" s="94"/>
      <c r="CA254" s="94"/>
      <c r="CB254" s="94"/>
      <c r="CC254" s="94"/>
      <c r="CD254" s="94"/>
      <c r="CE254" s="94"/>
      <c r="CF254" s="94"/>
      <c r="CG254" s="94"/>
      <c r="CH254" s="94"/>
      <c r="CI254" s="94"/>
      <c r="CJ254" s="94"/>
      <c r="CK254" s="94"/>
      <c r="CL254" s="94"/>
      <c r="CM254" s="94"/>
      <c r="CN254" s="94"/>
      <c r="CO254" s="94"/>
      <c r="CP254" s="94"/>
      <c r="CQ254" s="94"/>
      <c r="CR254" s="94"/>
      <c r="CS254" s="94"/>
      <c r="CT254" s="94"/>
      <c r="CU254" s="94"/>
      <c r="CV254" s="94"/>
      <c r="CW254" s="94"/>
      <c r="CX254" s="94"/>
      <c r="CY254" s="94"/>
      <c r="CZ254" s="94"/>
      <c r="DA254" s="94"/>
      <c r="DB254" s="94"/>
      <c r="DC254" s="94"/>
      <c r="DD254" s="94"/>
      <c r="DE254" s="94"/>
      <c r="DF254" s="94"/>
      <c r="DG254" s="94"/>
      <c r="DH254" s="94"/>
      <c r="DI254" s="94"/>
      <c r="DJ254" s="94"/>
      <c r="DK254" s="94"/>
      <c r="DL254" s="94"/>
      <c r="DM254" s="94"/>
      <c r="DN254" s="94"/>
      <c r="DO254" s="94"/>
      <c r="DP254" s="94"/>
      <c r="DQ254" s="94"/>
      <c r="DR254" s="94"/>
      <c r="DS254" s="94"/>
      <c r="DT254" s="94"/>
      <c r="DU254" s="94"/>
      <c r="DV254" s="94"/>
      <c r="DW254" s="94"/>
      <c r="DX254" s="94"/>
      <c r="DY254" s="94"/>
      <c r="DZ254" s="94"/>
      <c r="EA254" s="94"/>
      <c r="EB254" s="94"/>
      <c r="EC254" s="94"/>
      <c r="ED254" s="94"/>
      <c r="EE254" s="94"/>
      <c r="EF254" s="94"/>
      <c r="EG254" s="94"/>
      <c r="EH254" s="94"/>
      <c r="EI254" s="94"/>
      <c r="EJ254" s="94"/>
      <c r="EK254" s="94"/>
      <c r="EL254" s="94"/>
      <c r="EM254" s="94"/>
      <c r="EN254" s="94"/>
      <c r="EO254" s="94"/>
      <c r="EP254" s="94"/>
      <c r="EQ254" s="94"/>
      <c r="ER254" s="94"/>
      <c r="ES254" s="94"/>
      <c r="ET254" s="94"/>
      <c r="EU254" s="94"/>
      <c r="EV254" s="94"/>
      <c r="EW254" s="94"/>
      <c r="EX254" s="94"/>
      <c r="EY254" s="94"/>
      <c r="EZ254" s="94"/>
      <c r="FA254" s="94"/>
      <c r="FB254" s="94"/>
      <c r="FC254" s="94"/>
      <c r="FD254" s="94"/>
      <c r="FE254" s="94"/>
      <c r="FF254" s="94"/>
      <c r="FG254" s="94"/>
      <c r="FH254" s="94"/>
      <c r="FI254" s="94"/>
      <c r="FJ254" s="94"/>
      <c r="FK254" s="94"/>
      <c r="FL254" s="94"/>
      <c r="FM254" s="94"/>
      <c r="FN254" s="94"/>
      <c r="FO254" s="94"/>
      <c r="FP254" s="94"/>
      <c r="FQ254" s="94"/>
      <c r="FR254" s="94"/>
      <c r="FS254" s="94"/>
      <c r="FT254" s="94"/>
      <c r="FU254" s="94"/>
      <c r="FV254" s="94"/>
      <c r="FW254" s="94"/>
      <c r="FX254" s="94"/>
      <c r="FY254" s="94"/>
      <c r="FZ254" s="94"/>
      <c r="GA254" s="94"/>
      <c r="GB254" s="94"/>
      <c r="GC254" s="94"/>
      <c r="GD254" s="94"/>
      <c r="GE254" s="94"/>
      <c r="GF254" s="94"/>
      <c r="GG254" s="94"/>
      <c r="GH254" s="94"/>
      <c r="GI254" s="94"/>
      <c r="GJ254" s="94"/>
      <c r="GK254" s="94"/>
      <c r="GL254" s="94"/>
      <c r="GM254" s="94"/>
      <c r="GN254" s="94"/>
      <c r="GO254" s="94"/>
      <c r="GP254" s="94"/>
      <c r="GQ254" s="94"/>
      <c r="GR254" s="94"/>
      <c r="GS254" s="94"/>
      <c r="GT254" s="94"/>
      <c r="GU254" s="94"/>
      <c r="GV254" s="94"/>
      <c r="GW254" s="94"/>
      <c r="GX254" s="94"/>
      <c r="GY254" s="94"/>
      <c r="GZ254" s="94"/>
      <c r="HA254" s="94"/>
      <c r="HB254" s="94"/>
      <c r="HC254" s="94"/>
      <c r="HD254" s="94"/>
      <c r="HE254" s="94"/>
      <c r="HF254" s="94"/>
      <c r="HG254" s="94"/>
    </row>
    <row r="255" spans="1:217" ht="15.75">
      <c r="A255" s="106"/>
      <c r="B255" s="94"/>
      <c r="C255" s="94"/>
      <c r="D255" s="94"/>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94"/>
      <c r="AE255" s="94"/>
      <c r="AF255" s="94"/>
      <c r="AG255" s="94"/>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c r="BI255" s="94"/>
      <c r="BJ255" s="94"/>
      <c r="BK255" s="94"/>
      <c r="BL255" s="94"/>
      <c r="BM255" s="94"/>
      <c r="BN255" s="94"/>
      <c r="BO255" s="94"/>
      <c r="BP255" s="94"/>
      <c r="BQ255" s="94"/>
      <c r="BR255" s="94"/>
      <c r="BS255" s="94"/>
      <c r="BT255" s="94"/>
      <c r="BU255" s="94"/>
      <c r="BV255" s="94"/>
      <c r="BW255" s="94"/>
      <c r="BX255" s="94"/>
      <c r="BY255" s="94"/>
      <c r="BZ255" s="94"/>
      <c r="CA255" s="94"/>
      <c r="CB255" s="94"/>
      <c r="CC255" s="94"/>
      <c r="CD255" s="94"/>
      <c r="CE255" s="94"/>
      <c r="CF255" s="94"/>
      <c r="CG255" s="94"/>
      <c r="CH255" s="94"/>
      <c r="CI255" s="94"/>
      <c r="CJ255" s="94"/>
      <c r="CK255" s="94"/>
      <c r="CL255" s="94"/>
      <c r="CM255" s="94"/>
      <c r="CN255" s="94"/>
      <c r="CO255" s="94"/>
      <c r="CP255" s="94"/>
      <c r="CQ255" s="94"/>
      <c r="CR255" s="94"/>
      <c r="CS255" s="94"/>
      <c r="CT255" s="94"/>
      <c r="CU255" s="94"/>
      <c r="CV255" s="94"/>
      <c r="CW255" s="94"/>
      <c r="CX255" s="94"/>
      <c r="CY255" s="94"/>
      <c r="CZ255" s="94"/>
      <c r="DA255" s="94"/>
      <c r="DB255" s="94"/>
      <c r="DC255" s="94"/>
      <c r="DD255" s="94"/>
      <c r="DE255" s="94"/>
      <c r="DF255" s="94"/>
      <c r="DG255" s="94"/>
      <c r="DH255" s="94"/>
      <c r="DI255" s="94"/>
      <c r="DJ255" s="94"/>
      <c r="DK255" s="94"/>
      <c r="DL255" s="94"/>
      <c r="DM255" s="94"/>
      <c r="DN255" s="94"/>
      <c r="DO255" s="94"/>
      <c r="DP255" s="94"/>
      <c r="DQ255" s="94"/>
      <c r="DR255" s="94"/>
      <c r="DS255" s="94"/>
      <c r="DT255" s="94"/>
      <c r="DU255" s="94"/>
      <c r="DV255" s="94"/>
      <c r="DW255" s="94"/>
      <c r="DX255" s="94"/>
      <c r="DY255" s="94"/>
      <c r="DZ255" s="94"/>
      <c r="EA255" s="94"/>
      <c r="EB255" s="94"/>
      <c r="EC255" s="94"/>
      <c r="ED255" s="94"/>
      <c r="EE255" s="94"/>
      <c r="EF255" s="94"/>
      <c r="EG255" s="94"/>
      <c r="EH255" s="94"/>
      <c r="EI255" s="94"/>
      <c r="EJ255" s="94"/>
      <c r="EK255" s="94"/>
      <c r="EL255" s="94"/>
      <c r="EM255" s="94"/>
      <c r="EN255" s="94"/>
      <c r="EO255" s="94"/>
      <c r="EP255" s="94"/>
      <c r="EQ255" s="94"/>
      <c r="ER255" s="94"/>
      <c r="ES255" s="94"/>
      <c r="ET255" s="94"/>
      <c r="EU255" s="94"/>
      <c r="EV255" s="94"/>
      <c r="EW255" s="94"/>
      <c r="EX255" s="94"/>
      <c r="EY255" s="94"/>
      <c r="EZ255" s="94"/>
      <c r="FA255" s="94"/>
      <c r="FB255" s="94"/>
      <c r="FC255" s="94"/>
      <c r="FD255" s="94"/>
      <c r="FE255" s="94"/>
      <c r="FF255" s="94"/>
      <c r="FG255" s="94"/>
      <c r="FH255" s="94"/>
      <c r="FI255" s="94"/>
      <c r="FJ255" s="94"/>
      <c r="FK255" s="94"/>
      <c r="FL255" s="94"/>
      <c r="FM255" s="94"/>
      <c r="FN255" s="94"/>
      <c r="FO255" s="94"/>
      <c r="FP255" s="94"/>
      <c r="FQ255" s="94"/>
      <c r="FR255" s="94"/>
      <c r="FS255" s="94"/>
      <c r="FT255" s="94"/>
      <c r="FU255" s="94"/>
      <c r="FV255" s="94"/>
      <c r="FW255" s="94"/>
      <c r="FX255" s="94"/>
      <c r="FY255" s="94"/>
      <c r="FZ255" s="94"/>
      <c r="GA255" s="94"/>
      <c r="GB255" s="94"/>
      <c r="GC255" s="94"/>
      <c r="GD255" s="94"/>
      <c r="GE255" s="94"/>
      <c r="GF255" s="94"/>
      <c r="GG255" s="94"/>
      <c r="GH255" s="94"/>
      <c r="GI255" s="94"/>
      <c r="GJ255" s="94"/>
      <c r="GK255" s="94"/>
      <c r="GL255" s="94"/>
      <c r="GM255" s="94"/>
      <c r="GN255" s="94"/>
      <c r="GO255" s="94"/>
      <c r="GP255" s="94"/>
      <c r="GQ255" s="94"/>
      <c r="GR255" s="94"/>
      <c r="GS255" s="94"/>
      <c r="GT255" s="94"/>
      <c r="GU255" s="94"/>
      <c r="GV255" s="94"/>
      <c r="GW255" s="94"/>
      <c r="GX255" s="94"/>
      <c r="GY255" s="94"/>
      <c r="GZ255" s="94"/>
      <c r="HA255" s="94"/>
      <c r="HB255" s="94"/>
      <c r="HC255" s="94"/>
      <c r="HD255" s="94"/>
      <c r="HE255" s="94"/>
      <c r="HF255" s="94"/>
      <c r="HG255" s="94"/>
    </row>
    <row r="256" spans="1:217" ht="15.75">
      <c r="A256" s="106"/>
      <c r="B256" s="94"/>
      <c r="C256" s="94"/>
      <c r="D256" s="94"/>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c r="BI256" s="94"/>
      <c r="BJ256" s="94"/>
      <c r="BK256" s="94"/>
      <c r="BL256" s="94"/>
      <c r="BM256" s="94"/>
      <c r="BN256" s="94"/>
      <c r="BO256" s="94"/>
      <c r="BP256" s="94"/>
      <c r="BQ256" s="94"/>
      <c r="BR256" s="94"/>
      <c r="BS256" s="94"/>
      <c r="BT256" s="94"/>
      <c r="BU256" s="94"/>
      <c r="BV256" s="94"/>
      <c r="BW256" s="94"/>
      <c r="BX256" s="94"/>
      <c r="BY256" s="94"/>
      <c r="BZ256" s="94"/>
      <c r="CA256" s="94"/>
      <c r="CB256" s="94"/>
      <c r="CC256" s="94"/>
      <c r="CD256" s="94"/>
      <c r="CE256" s="94"/>
      <c r="CF256" s="94"/>
      <c r="CG256" s="94"/>
      <c r="CH256" s="94"/>
      <c r="CI256" s="94"/>
      <c r="CJ256" s="94"/>
      <c r="CK256" s="94"/>
      <c r="CL256" s="94"/>
      <c r="CM256" s="94"/>
      <c r="CN256" s="94"/>
      <c r="CO256" s="94"/>
      <c r="CP256" s="94"/>
      <c r="CQ256" s="94"/>
      <c r="CR256" s="94"/>
      <c r="CS256" s="94"/>
      <c r="CT256" s="94"/>
      <c r="CU256" s="94"/>
      <c r="CV256" s="94"/>
      <c r="CW256" s="94"/>
      <c r="CX256" s="94"/>
      <c r="CY256" s="94"/>
      <c r="CZ256" s="94"/>
      <c r="DA256" s="94"/>
      <c r="DB256" s="94"/>
      <c r="DC256" s="94"/>
      <c r="DD256" s="94"/>
      <c r="DE256" s="94"/>
      <c r="DF256" s="94"/>
      <c r="DG256" s="94"/>
      <c r="DH256" s="94"/>
      <c r="DI256" s="94"/>
      <c r="DJ256" s="94"/>
      <c r="DK256" s="94"/>
      <c r="DL256" s="94"/>
      <c r="DM256" s="94"/>
      <c r="DN256" s="94"/>
      <c r="DO256" s="94"/>
      <c r="DP256" s="94"/>
      <c r="DQ256" s="94"/>
      <c r="DR256" s="94"/>
      <c r="DS256" s="94"/>
      <c r="DT256" s="94"/>
      <c r="DU256" s="94"/>
      <c r="DV256" s="94"/>
      <c r="DW256" s="94"/>
      <c r="DX256" s="94"/>
      <c r="DY256" s="94"/>
      <c r="DZ256" s="94"/>
      <c r="EA256" s="94"/>
      <c r="EB256" s="94"/>
      <c r="EC256" s="94"/>
      <c r="ED256" s="94"/>
      <c r="EE256" s="94"/>
      <c r="EF256" s="94"/>
      <c r="EG256" s="94"/>
      <c r="EH256" s="94"/>
      <c r="EI256" s="94"/>
      <c r="EJ256" s="94"/>
      <c r="EK256" s="94"/>
      <c r="EL256" s="94"/>
      <c r="EM256" s="94"/>
      <c r="EN256" s="94"/>
      <c r="EO256" s="94"/>
      <c r="EP256" s="94"/>
      <c r="EQ256" s="94"/>
      <c r="ER256" s="94"/>
      <c r="ES256" s="94"/>
      <c r="ET256" s="94"/>
      <c r="EU256" s="94"/>
      <c r="EV256" s="94"/>
      <c r="EW256" s="94"/>
      <c r="EX256" s="94"/>
      <c r="EY256" s="94"/>
      <c r="EZ256" s="94"/>
      <c r="FA256" s="94"/>
      <c r="FB256" s="94"/>
      <c r="FC256" s="94"/>
      <c r="FD256" s="94"/>
      <c r="FE256" s="94"/>
      <c r="FF256" s="94"/>
      <c r="FG256" s="94"/>
      <c r="FH256" s="94"/>
      <c r="FI256" s="94"/>
      <c r="FJ256" s="94"/>
      <c r="FK256" s="94"/>
      <c r="FL256" s="94"/>
      <c r="FM256" s="94"/>
      <c r="FN256" s="94"/>
      <c r="FO256" s="94"/>
      <c r="FP256" s="94"/>
      <c r="FQ256" s="94"/>
      <c r="FR256" s="94"/>
      <c r="FS256" s="94"/>
      <c r="FT256" s="94"/>
      <c r="FU256" s="94"/>
      <c r="FV256" s="94"/>
      <c r="FW256" s="94"/>
      <c r="FX256" s="94"/>
      <c r="FY256" s="94"/>
      <c r="FZ256" s="94"/>
      <c r="GA256" s="94"/>
      <c r="GB256" s="94"/>
      <c r="GC256" s="94"/>
      <c r="GD256" s="94"/>
      <c r="GE256" s="94"/>
      <c r="GF256" s="94"/>
      <c r="GG256" s="94"/>
      <c r="GH256" s="94"/>
      <c r="GI256" s="94"/>
      <c r="GJ256" s="94"/>
      <c r="GK256" s="94"/>
      <c r="GL256" s="94"/>
      <c r="GM256" s="94"/>
      <c r="GN256" s="94"/>
      <c r="GO256" s="94"/>
      <c r="GP256" s="94"/>
      <c r="GQ256" s="94"/>
      <c r="GR256" s="94"/>
      <c r="GS256" s="94"/>
      <c r="GT256" s="94"/>
      <c r="GU256" s="94"/>
      <c r="GV256" s="94"/>
      <c r="GW256" s="94"/>
      <c r="GX256" s="94"/>
      <c r="GY256" s="94"/>
      <c r="GZ256" s="94"/>
      <c r="HA256" s="94"/>
      <c r="HB256" s="94"/>
      <c r="HC256" s="94"/>
      <c r="HD256" s="94"/>
      <c r="HE256" s="94"/>
      <c r="HF256" s="94"/>
      <c r="HG256" s="94"/>
    </row>
    <row r="257" spans="1:215" ht="15.75">
      <c r="A257" s="106"/>
      <c r="B257" s="94"/>
      <c r="C257" s="94"/>
      <c r="D257" s="94"/>
      <c r="E257" s="94"/>
      <c r="F257" s="94"/>
      <c r="G257" s="94"/>
      <c r="H257" s="94"/>
      <c r="I257" s="94"/>
      <c r="J257" s="94"/>
      <c r="K257" s="94"/>
      <c r="L257" s="94"/>
      <c r="M257" s="94"/>
      <c r="N257" s="94"/>
      <c r="O257" s="94"/>
      <c r="P257" s="94"/>
      <c r="Q257" s="94"/>
      <c r="R257" s="94"/>
      <c r="S257" s="94"/>
      <c r="T257" s="94"/>
      <c r="U257" s="94"/>
      <c r="V257" s="94"/>
      <c r="W257" s="94"/>
      <c r="X257" s="94"/>
      <c r="Y257" s="94"/>
      <c r="Z257" s="94"/>
      <c r="AA257" s="94"/>
      <c r="AB257" s="94"/>
      <c r="AC257" s="94"/>
      <c r="AD257" s="94"/>
      <c r="AE257" s="94"/>
      <c r="AF257" s="94"/>
      <c r="AG257" s="94"/>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c r="BI257" s="94"/>
      <c r="BJ257" s="94"/>
      <c r="BK257" s="94"/>
      <c r="BL257" s="94"/>
      <c r="BM257" s="94"/>
      <c r="BN257" s="94"/>
      <c r="BO257" s="94"/>
      <c r="BP257" s="94"/>
      <c r="BQ257" s="94"/>
      <c r="BR257" s="94"/>
      <c r="BS257" s="94"/>
      <c r="BT257" s="94"/>
      <c r="BU257" s="94"/>
      <c r="BV257" s="94"/>
      <c r="BW257" s="94"/>
      <c r="BX257" s="94"/>
      <c r="BY257" s="94"/>
      <c r="BZ257" s="94"/>
      <c r="CA257" s="94"/>
      <c r="CB257" s="94"/>
      <c r="CC257" s="94"/>
      <c r="CD257" s="94"/>
      <c r="CE257" s="94"/>
      <c r="CF257" s="94"/>
      <c r="CG257" s="94"/>
      <c r="CH257" s="94"/>
      <c r="CI257" s="94"/>
      <c r="CJ257" s="94"/>
      <c r="CK257" s="94"/>
      <c r="CL257" s="94"/>
      <c r="CM257" s="94"/>
      <c r="CN257" s="94"/>
      <c r="CO257" s="94"/>
      <c r="CP257" s="94"/>
      <c r="CQ257" s="94"/>
      <c r="CR257" s="94"/>
      <c r="CS257" s="94"/>
      <c r="CT257" s="94"/>
      <c r="CU257" s="94"/>
      <c r="CV257" s="94"/>
      <c r="CW257" s="94"/>
      <c r="CX257" s="94"/>
      <c r="CY257" s="94"/>
      <c r="CZ257" s="94"/>
      <c r="DA257" s="94"/>
      <c r="DB257" s="94"/>
      <c r="DC257" s="94"/>
      <c r="DD257" s="94"/>
      <c r="DE257" s="94"/>
      <c r="DF257" s="94"/>
      <c r="DG257" s="94"/>
      <c r="DH257" s="94"/>
      <c r="DI257" s="94"/>
      <c r="DJ257" s="94"/>
      <c r="DK257" s="94"/>
      <c r="DL257" s="94"/>
      <c r="DM257" s="94"/>
      <c r="DN257" s="94"/>
      <c r="DO257" s="94"/>
      <c r="DP257" s="94"/>
      <c r="DQ257" s="94"/>
      <c r="DR257" s="94"/>
      <c r="DS257" s="94"/>
      <c r="DT257" s="94"/>
      <c r="DU257" s="94"/>
      <c r="DV257" s="94"/>
      <c r="DW257" s="94"/>
      <c r="DX257" s="94"/>
      <c r="DY257" s="94"/>
      <c r="DZ257" s="94"/>
      <c r="EA257" s="94"/>
      <c r="EB257" s="94"/>
      <c r="EC257" s="94"/>
      <c r="ED257" s="94"/>
      <c r="EE257" s="94"/>
      <c r="EF257" s="94"/>
      <c r="EG257" s="94"/>
      <c r="EH257" s="94"/>
      <c r="EI257" s="94"/>
      <c r="EJ257" s="94"/>
      <c r="EK257" s="94"/>
      <c r="EL257" s="94"/>
      <c r="EM257" s="94"/>
      <c r="EN257" s="94"/>
      <c r="EO257" s="94"/>
      <c r="EP257" s="94"/>
      <c r="EQ257" s="94"/>
      <c r="ER257" s="94"/>
      <c r="ES257" s="94"/>
      <c r="ET257" s="94"/>
      <c r="EU257" s="94"/>
      <c r="EV257" s="94"/>
      <c r="EW257" s="94"/>
      <c r="EX257" s="94"/>
      <c r="EY257" s="94"/>
      <c r="EZ257" s="94"/>
      <c r="FA257" s="94"/>
      <c r="FB257" s="94"/>
      <c r="FC257" s="94"/>
      <c r="FD257" s="94"/>
      <c r="FE257" s="94"/>
      <c r="FF257" s="94"/>
      <c r="FG257" s="94"/>
      <c r="FH257" s="94"/>
      <c r="FI257" s="94"/>
      <c r="FJ257" s="94"/>
      <c r="FK257" s="94"/>
      <c r="FL257" s="94"/>
      <c r="FM257" s="94"/>
      <c r="FN257" s="94"/>
      <c r="FO257" s="94"/>
      <c r="FP257" s="94"/>
      <c r="FQ257" s="94"/>
      <c r="FR257" s="94"/>
      <c r="FS257" s="94"/>
      <c r="FT257" s="94"/>
      <c r="FU257" s="94"/>
      <c r="FV257" s="94"/>
      <c r="FW257" s="94"/>
      <c r="FX257" s="94"/>
      <c r="FY257" s="94"/>
      <c r="FZ257" s="94"/>
      <c r="GA257" s="94"/>
      <c r="GB257" s="94"/>
      <c r="GC257" s="94"/>
      <c r="GD257" s="94"/>
      <c r="GE257" s="94"/>
      <c r="GF257" s="94"/>
      <c r="GG257" s="94"/>
      <c r="GH257" s="94"/>
      <c r="GI257" s="94"/>
      <c r="GJ257" s="94"/>
      <c r="GK257" s="94"/>
      <c r="GL257" s="94"/>
      <c r="GM257" s="94"/>
      <c r="GN257" s="94"/>
      <c r="GO257" s="94"/>
      <c r="GP257" s="94"/>
      <c r="GQ257" s="94"/>
      <c r="GR257" s="94"/>
      <c r="GS257" s="94"/>
      <c r="GT257" s="94"/>
      <c r="GU257" s="94"/>
      <c r="GV257" s="94"/>
      <c r="GW257" s="94"/>
      <c r="GX257" s="94"/>
      <c r="GY257" s="94"/>
      <c r="GZ257" s="94"/>
      <c r="HA257" s="94"/>
      <c r="HB257" s="94"/>
      <c r="HC257" s="94"/>
      <c r="HD257" s="94"/>
      <c r="HE257" s="94"/>
      <c r="HF257" s="94"/>
      <c r="HG257" s="94"/>
    </row>
    <row r="258" spans="1:215" ht="15.75">
      <c r="A258" s="106"/>
      <c r="B258" s="94"/>
      <c r="C258" s="94"/>
      <c r="D258" s="94"/>
      <c r="E258" s="94"/>
      <c r="F258" s="94"/>
      <c r="G258" s="94"/>
      <c r="H258" s="94"/>
      <c r="I258" s="94"/>
      <c r="J258" s="94"/>
      <c r="K258" s="94"/>
      <c r="L258" s="94"/>
      <c r="M258" s="94"/>
      <c r="N258" s="94"/>
      <c r="O258" s="94"/>
      <c r="P258" s="94"/>
      <c r="Q258" s="94"/>
      <c r="R258" s="94"/>
      <c r="S258" s="94"/>
      <c r="T258" s="94"/>
      <c r="U258" s="94"/>
      <c r="V258" s="94"/>
      <c r="W258" s="94"/>
      <c r="X258" s="94"/>
      <c r="Y258" s="94"/>
      <c r="Z258" s="94"/>
      <c r="AA258" s="94"/>
      <c r="AB258" s="94"/>
      <c r="AC258" s="94"/>
      <c r="AD258" s="94"/>
      <c r="AE258" s="94"/>
      <c r="AF258" s="94"/>
      <c r="AG258" s="94"/>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c r="BI258" s="94"/>
      <c r="BJ258" s="94"/>
      <c r="BK258" s="94"/>
      <c r="BL258" s="94"/>
      <c r="BM258" s="94"/>
      <c r="BN258" s="94"/>
      <c r="BO258" s="94"/>
      <c r="BP258" s="94"/>
      <c r="BQ258" s="94"/>
      <c r="BR258" s="94"/>
      <c r="BS258" s="94"/>
      <c r="BT258" s="94"/>
      <c r="BU258" s="94"/>
      <c r="BV258" s="94"/>
      <c r="BW258" s="94"/>
      <c r="BX258" s="94"/>
      <c r="BY258" s="94"/>
      <c r="BZ258" s="94"/>
      <c r="CA258" s="94"/>
      <c r="CB258" s="94"/>
      <c r="CC258" s="94"/>
      <c r="CD258" s="94"/>
      <c r="CE258" s="94"/>
      <c r="CF258" s="94"/>
      <c r="CG258" s="94"/>
      <c r="CH258" s="94"/>
      <c r="CI258" s="94"/>
      <c r="CJ258" s="94"/>
      <c r="CK258" s="94"/>
      <c r="CL258" s="94"/>
      <c r="CM258" s="94"/>
      <c r="CN258" s="94"/>
      <c r="CO258" s="94"/>
      <c r="CP258" s="94"/>
      <c r="CQ258" s="94"/>
      <c r="CR258" s="94"/>
      <c r="CS258" s="94"/>
      <c r="CT258" s="94"/>
      <c r="CU258" s="94"/>
      <c r="CV258" s="94"/>
      <c r="CW258" s="94"/>
      <c r="CX258" s="94"/>
      <c r="CY258" s="94"/>
      <c r="CZ258" s="94"/>
      <c r="DA258" s="94"/>
      <c r="DB258" s="94"/>
      <c r="DC258" s="94"/>
      <c r="DD258" s="94"/>
      <c r="DE258" s="94"/>
      <c r="DF258" s="94"/>
      <c r="DG258" s="94"/>
      <c r="DH258" s="94"/>
      <c r="DI258" s="94"/>
      <c r="DJ258" s="94"/>
      <c r="DK258" s="94"/>
      <c r="DL258" s="94"/>
      <c r="DM258" s="94"/>
      <c r="DN258" s="94"/>
      <c r="DO258" s="94"/>
      <c r="DP258" s="94"/>
      <c r="DQ258" s="94"/>
      <c r="DR258" s="94"/>
      <c r="DS258" s="94"/>
      <c r="DT258" s="94"/>
      <c r="DU258" s="94"/>
      <c r="DV258" s="94"/>
      <c r="DW258" s="94"/>
      <c r="DX258" s="94"/>
      <c r="DY258" s="94"/>
      <c r="DZ258" s="94"/>
      <c r="EA258" s="94"/>
      <c r="EB258" s="94"/>
      <c r="EC258" s="94"/>
      <c r="ED258" s="94"/>
      <c r="EE258" s="94"/>
      <c r="EF258" s="94"/>
      <c r="EG258" s="94"/>
      <c r="EH258" s="94"/>
      <c r="EI258" s="94"/>
      <c r="EJ258" s="94"/>
      <c r="EK258" s="94"/>
      <c r="EL258" s="94"/>
      <c r="EM258" s="94"/>
      <c r="EN258" s="94"/>
      <c r="EO258" s="94"/>
      <c r="EP258" s="94"/>
      <c r="EQ258" s="94"/>
      <c r="ER258" s="94"/>
      <c r="ES258" s="94"/>
      <c r="ET258" s="94"/>
      <c r="EU258" s="94"/>
      <c r="EV258" s="94"/>
      <c r="EW258" s="94"/>
      <c r="EX258" s="94"/>
      <c r="EY258" s="94"/>
      <c r="EZ258" s="94"/>
      <c r="FA258" s="94"/>
      <c r="FB258" s="94"/>
      <c r="FC258" s="94"/>
      <c r="FD258" s="94"/>
      <c r="FE258" s="94"/>
      <c r="FF258" s="94"/>
      <c r="FG258" s="94"/>
      <c r="FH258" s="94"/>
      <c r="FI258" s="94"/>
      <c r="FJ258" s="94"/>
      <c r="FK258" s="94"/>
      <c r="FL258" s="94"/>
      <c r="FM258" s="94"/>
      <c r="FN258" s="94"/>
      <c r="FO258" s="94"/>
      <c r="FP258" s="94"/>
      <c r="FQ258" s="94"/>
      <c r="FR258" s="94"/>
      <c r="FS258" s="94"/>
      <c r="FT258" s="94"/>
      <c r="FU258" s="94"/>
      <c r="FV258" s="94"/>
      <c r="FW258" s="94"/>
      <c r="FX258" s="94"/>
      <c r="FY258" s="94"/>
      <c r="FZ258" s="94"/>
      <c r="GA258" s="94"/>
      <c r="GB258" s="94"/>
      <c r="GC258" s="94"/>
      <c r="GD258" s="94"/>
      <c r="GE258" s="94"/>
      <c r="GF258" s="94"/>
      <c r="GG258" s="94"/>
      <c r="GH258" s="94"/>
      <c r="GI258" s="94"/>
      <c r="GJ258" s="94"/>
      <c r="GK258" s="94"/>
      <c r="GL258" s="94"/>
      <c r="GM258" s="94"/>
      <c r="GN258" s="94"/>
      <c r="GO258" s="94"/>
      <c r="GP258" s="94"/>
      <c r="GQ258" s="94"/>
      <c r="GR258" s="94"/>
      <c r="GS258" s="94"/>
      <c r="GT258" s="94"/>
      <c r="GU258" s="94"/>
      <c r="GV258" s="94"/>
      <c r="GW258" s="94"/>
      <c r="GX258" s="94"/>
      <c r="GY258" s="94"/>
      <c r="GZ258" s="94"/>
      <c r="HA258" s="94"/>
      <c r="HB258" s="94"/>
      <c r="HC258" s="94"/>
      <c r="HD258" s="94"/>
      <c r="HE258" s="94"/>
      <c r="HF258" s="94"/>
      <c r="HG258" s="94"/>
    </row>
    <row r="259" spans="1:215" ht="15.75">
      <c r="A259" s="106"/>
      <c r="B259" s="94"/>
      <c r="C259" s="94"/>
      <c r="D259" s="94"/>
      <c r="E259" s="94"/>
      <c r="F259" s="94"/>
      <c r="G259" s="94"/>
      <c r="H259" s="94"/>
      <c r="I259" s="94"/>
      <c r="J259" s="94"/>
      <c r="K259" s="94"/>
      <c r="L259" s="94"/>
      <c r="M259" s="94"/>
      <c r="N259" s="94"/>
      <c r="O259" s="94"/>
      <c r="P259" s="94"/>
      <c r="Q259" s="94"/>
      <c r="R259" s="94"/>
      <c r="S259" s="94"/>
      <c r="T259" s="94"/>
      <c r="U259" s="94"/>
      <c r="V259" s="94"/>
      <c r="W259" s="94"/>
      <c r="X259" s="94"/>
      <c r="Y259" s="94"/>
      <c r="Z259" s="94"/>
      <c r="AA259" s="94"/>
      <c r="AB259" s="94"/>
      <c r="AC259" s="94"/>
      <c r="AD259" s="94"/>
      <c r="AE259" s="94"/>
      <c r="AF259" s="94"/>
      <c r="AG259" s="94"/>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c r="BI259" s="94"/>
      <c r="BJ259" s="94"/>
      <c r="BK259" s="94"/>
      <c r="BL259" s="94"/>
      <c r="BM259" s="94"/>
      <c r="BN259" s="94"/>
      <c r="BO259" s="94"/>
      <c r="BP259" s="94"/>
      <c r="BQ259" s="94"/>
      <c r="BR259" s="94"/>
      <c r="BS259" s="94"/>
      <c r="BT259" s="94"/>
      <c r="BU259" s="94"/>
      <c r="BV259" s="94"/>
      <c r="BW259" s="94"/>
      <c r="BX259" s="94"/>
      <c r="BY259" s="94"/>
      <c r="BZ259" s="94"/>
      <c r="CA259" s="94"/>
      <c r="CB259" s="94"/>
      <c r="CC259" s="94"/>
      <c r="CD259" s="94"/>
      <c r="CE259" s="94"/>
      <c r="CF259" s="94"/>
      <c r="CG259" s="94"/>
      <c r="CH259" s="94"/>
      <c r="CI259" s="94"/>
      <c r="CJ259" s="94"/>
      <c r="CK259" s="94"/>
      <c r="CL259" s="94"/>
      <c r="CM259" s="94"/>
      <c r="CN259" s="94"/>
      <c r="CO259" s="94"/>
      <c r="CP259" s="94"/>
      <c r="CQ259" s="94"/>
      <c r="CR259" s="94"/>
      <c r="CS259" s="94"/>
      <c r="CT259" s="94"/>
      <c r="CU259" s="94"/>
      <c r="CV259" s="94"/>
      <c r="CW259" s="94"/>
      <c r="CX259" s="94"/>
      <c r="CY259" s="94"/>
      <c r="CZ259" s="94"/>
      <c r="DA259" s="94"/>
      <c r="DB259" s="94"/>
      <c r="DC259" s="94"/>
      <c r="DD259" s="94"/>
      <c r="DE259" s="94"/>
      <c r="DF259" s="94"/>
      <c r="DG259" s="94"/>
      <c r="DH259" s="94"/>
      <c r="DI259" s="94"/>
      <c r="DJ259" s="94"/>
      <c r="DK259" s="94"/>
      <c r="DL259" s="94"/>
      <c r="DM259" s="94"/>
      <c r="DN259" s="94"/>
      <c r="DO259" s="94"/>
      <c r="DP259" s="94"/>
      <c r="DQ259" s="94"/>
      <c r="DR259" s="94"/>
      <c r="DS259" s="94"/>
      <c r="DT259" s="94"/>
      <c r="DU259" s="94"/>
      <c r="DV259" s="94"/>
      <c r="DW259" s="94"/>
      <c r="DX259" s="94"/>
      <c r="DY259" s="94"/>
      <c r="DZ259" s="94"/>
      <c r="EA259" s="94"/>
      <c r="EB259" s="94"/>
      <c r="EC259" s="94"/>
      <c r="ED259" s="94"/>
      <c r="EE259" s="94"/>
      <c r="EF259" s="94"/>
      <c r="EG259" s="94"/>
      <c r="EH259" s="94"/>
      <c r="EI259" s="94"/>
      <c r="EJ259" s="94"/>
      <c r="EK259" s="94"/>
      <c r="EL259" s="94"/>
      <c r="EM259" s="94"/>
      <c r="EN259" s="94"/>
      <c r="EO259" s="94"/>
      <c r="EP259" s="94"/>
      <c r="EQ259" s="94"/>
      <c r="ER259" s="94"/>
      <c r="ES259" s="94"/>
      <c r="ET259" s="94"/>
      <c r="EU259" s="94"/>
      <c r="EV259" s="94"/>
      <c r="EW259" s="94"/>
      <c r="EX259" s="94"/>
      <c r="EY259" s="94"/>
      <c r="EZ259" s="94"/>
      <c r="FA259" s="94"/>
      <c r="FB259" s="94"/>
      <c r="FC259" s="94"/>
      <c r="FD259" s="94"/>
      <c r="FE259" s="94"/>
      <c r="FF259" s="94"/>
      <c r="FG259" s="94"/>
      <c r="FH259" s="94"/>
      <c r="FI259" s="94"/>
      <c r="FJ259" s="94"/>
      <c r="FK259" s="94"/>
      <c r="FL259" s="94"/>
      <c r="FM259" s="94"/>
      <c r="FN259" s="94"/>
      <c r="FO259" s="94"/>
      <c r="FP259" s="94"/>
      <c r="FQ259" s="94"/>
      <c r="FR259" s="94"/>
      <c r="FS259" s="94"/>
      <c r="FT259" s="94"/>
      <c r="FU259" s="94"/>
      <c r="FV259" s="94"/>
      <c r="FW259" s="94"/>
      <c r="FX259" s="94"/>
      <c r="FY259" s="94"/>
      <c r="FZ259" s="94"/>
      <c r="GA259" s="94"/>
      <c r="GB259" s="94"/>
      <c r="GC259" s="94"/>
      <c r="GD259" s="94"/>
      <c r="GE259" s="94"/>
      <c r="GF259" s="94"/>
      <c r="GG259" s="94"/>
      <c r="GH259" s="94"/>
      <c r="GI259" s="94"/>
      <c r="GJ259" s="94"/>
      <c r="GK259" s="94"/>
      <c r="GL259" s="94"/>
      <c r="GM259" s="94"/>
      <c r="GN259" s="94"/>
      <c r="GO259" s="94"/>
      <c r="GP259" s="94"/>
      <c r="GQ259" s="94"/>
      <c r="GR259" s="94"/>
      <c r="GS259" s="94"/>
      <c r="GT259" s="94"/>
      <c r="GU259" s="94"/>
      <c r="GV259" s="94"/>
      <c r="GW259" s="94"/>
      <c r="GX259" s="94"/>
      <c r="GY259" s="94"/>
      <c r="GZ259" s="94"/>
      <c r="HA259" s="94"/>
      <c r="HB259" s="94"/>
      <c r="HC259" s="94"/>
      <c r="HD259" s="94"/>
      <c r="HE259" s="94"/>
      <c r="HF259" s="94"/>
      <c r="HG259" s="94"/>
    </row>
    <row r="260" spans="1:215" ht="15.75">
      <c r="A260" s="106"/>
      <c r="B260" s="94"/>
      <c r="C260" s="94"/>
      <c r="D260" s="94"/>
      <c r="E260" s="94"/>
      <c r="F260" s="94"/>
      <c r="G260" s="94"/>
      <c r="H260" s="94"/>
      <c r="I260" s="94"/>
      <c r="J260" s="94"/>
      <c r="K260" s="94"/>
      <c r="L260" s="94"/>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c r="BI260" s="94"/>
      <c r="BJ260" s="94"/>
      <c r="BK260" s="94"/>
      <c r="BL260" s="94"/>
      <c r="BM260" s="94"/>
      <c r="BN260" s="94"/>
      <c r="BO260" s="94"/>
      <c r="BP260" s="94"/>
      <c r="BQ260" s="94"/>
      <c r="BR260" s="94"/>
      <c r="BS260" s="94"/>
      <c r="BT260" s="94"/>
      <c r="BU260" s="94"/>
      <c r="BV260" s="94"/>
      <c r="BW260" s="94"/>
      <c r="BX260" s="94"/>
      <c r="BY260" s="94"/>
      <c r="BZ260" s="94"/>
      <c r="CA260" s="94"/>
      <c r="CB260" s="94"/>
      <c r="CC260" s="94"/>
      <c r="CD260" s="94"/>
      <c r="CE260" s="94"/>
      <c r="CF260" s="94"/>
      <c r="CG260" s="94"/>
      <c r="CH260" s="94"/>
      <c r="CI260" s="94"/>
      <c r="CJ260" s="94"/>
      <c r="CK260" s="94"/>
      <c r="CL260" s="94"/>
      <c r="CM260" s="94"/>
      <c r="CN260" s="94"/>
      <c r="CO260" s="94"/>
      <c r="CP260" s="94"/>
      <c r="CQ260" s="94"/>
      <c r="CR260" s="94"/>
      <c r="CS260" s="94"/>
      <c r="CT260" s="94"/>
      <c r="CU260" s="94"/>
      <c r="CV260" s="94"/>
      <c r="CW260" s="94"/>
      <c r="CX260" s="94"/>
      <c r="CY260" s="94"/>
      <c r="CZ260" s="94"/>
      <c r="DA260" s="94"/>
      <c r="DB260" s="94"/>
      <c r="DC260" s="94"/>
      <c r="DD260" s="94"/>
      <c r="DE260" s="94"/>
      <c r="DF260" s="94"/>
      <c r="DG260" s="94"/>
      <c r="DH260" s="94"/>
      <c r="DI260" s="94"/>
      <c r="DJ260" s="94"/>
      <c r="DK260" s="94"/>
      <c r="DL260" s="94"/>
      <c r="DM260" s="94"/>
      <c r="DN260" s="94"/>
      <c r="DO260" s="94"/>
      <c r="DP260" s="94"/>
      <c r="DQ260" s="94"/>
      <c r="DR260" s="94"/>
      <c r="DS260" s="94"/>
      <c r="DT260" s="94"/>
      <c r="DU260" s="94"/>
      <c r="DV260" s="94"/>
      <c r="DW260" s="94"/>
      <c r="DX260" s="94"/>
      <c r="DY260" s="94"/>
      <c r="DZ260" s="94"/>
      <c r="EA260" s="94"/>
      <c r="EB260" s="94"/>
      <c r="EC260" s="94"/>
      <c r="ED260" s="94"/>
      <c r="EE260" s="94"/>
      <c r="EF260" s="94"/>
      <c r="EG260" s="94"/>
      <c r="EH260" s="94"/>
      <c r="EI260" s="94"/>
      <c r="EJ260" s="94"/>
      <c r="EK260" s="94"/>
      <c r="EL260" s="94"/>
      <c r="EM260" s="94"/>
      <c r="EN260" s="94"/>
      <c r="EO260" s="94"/>
      <c r="EP260" s="94"/>
      <c r="EQ260" s="94"/>
      <c r="ER260" s="94"/>
      <c r="ES260" s="94"/>
      <c r="ET260" s="94"/>
      <c r="EU260" s="94"/>
      <c r="EV260" s="94"/>
      <c r="EW260" s="94"/>
      <c r="EX260" s="94"/>
      <c r="EY260" s="94"/>
      <c r="EZ260" s="94"/>
      <c r="FA260" s="94"/>
      <c r="FB260" s="94"/>
      <c r="FC260" s="94"/>
      <c r="FD260" s="94"/>
      <c r="FE260" s="94"/>
      <c r="FF260" s="94"/>
      <c r="FG260" s="94"/>
      <c r="FH260" s="94"/>
      <c r="FI260" s="94"/>
      <c r="FJ260" s="94"/>
      <c r="FK260" s="94"/>
      <c r="FL260" s="94"/>
      <c r="FM260" s="94"/>
      <c r="FN260" s="94"/>
      <c r="FO260" s="94"/>
      <c r="FP260" s="94"/>
      <c r="FQ260" s="94"/>
      <c r="FR260" s="94"/>
      <c r="FS260" s="94"/>
      <c r="FT260" s="94"/>
      <c r="FU260" s="94"/>
      <c r="FV260" s="94"/>
      <c r="FW260" s="94"/>
      <c r="FX260" s="94"/>
      <c r="FY260" s="94"/>
      <c r="FZ260" s="94"/>
      <c r="GA260" s="94"/>
      <c r="GB260" s="94"/>
      <c r="GC260" s="94"/>
      <c r="GD260" s="94"/>
      <c r="GE260" s="94"/>
      <c r="GF260" s="94"/>
      <c r="GG260" s="94"/>
      <c r="GH260" s="94"/>
      <c r="GI260" s="94"/>
      <c r="GJ260" s="94"/>
      <c r="GK260" s="94"/>
      <c r="GL260" s="94"/>
      <c r="GM260" s="94"/>
      <c r="GN260" s="94"/>
      <c r="GO260" s="94"/>
      <c r="GP260" s="94"/>
      <c r="GQ260" s="94"/>
      <c r="GR260" s="94"/>
      <c r="GS260" s="94"/>
      <c r="GT260" s="94"/>
      <c r="GU260" s="94"/>
      <c r="GV260" s="94"/>
      <c r="GW260" s="94"/>
      <c r="GX260" s="94"/>
      <c r="GY260" s="94"/>
      <c r="GZ260" s="94"/>
      <c r="HA260" s="94"/>
      <c r="HB260" s="94"/>
      <c r="HC260" s="94"/>
      <c r="HD260" s="94"/>
      <c r="HE260" s="94"/>
      <c r="HF260" s="94"/>
      <c r="HG260" s="94"/>
    </row>
    <row r="261" spans="1:215" ht="15.75">
      <c r="A261" s="106"/>
      <c r="B261" s="94"/>
      <c r="C261" s="94"/>
      <c r="D261" s="94"/>
      <c r="E261" s="94"/>
      <c r="F261" s="94"/>
      <c r="G261" s="94"/>
      <c r="H261" s="94"/>
      <c r="I261" s="94"/>
      <c r="J261" s="94"/>
      <c r="K261" s="94"/>
      <c r="L261" s="94"/>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c r="BI261" s="94"/>
      <c r="BJ261" s="94"/>
      <c r="BK261" s="94"/>
      <c r="BL261" s="94"/>
      <c r="BM261" s="94"/>
      <c r="BN261" s="94"/>
      <c r="BO261" s="94"/>
      <c r="BP261" s="94"/>
      <c r="BQ261" s="94"/>
      <c r="BR261" s="94"/>
      <c r="BS261" s="94"/>
      <c r="BT261" s="94"/>
      <c r="BU261" s="94"/>
      <c r="BV261" s="94"/>
      <c r="BW261" s="94"/>
      <c r="BX261" s="94"/>
      <c r="BY261" s="94"/>
      <c r="BZ261" s="94"/>
      <c r="CA261" s="94"/>
      <c r="CB261" s="94"/>
      <c r="CC261" s="94"/>
      <c r="CD261" s="94"/>
      <c r="CE261" s="94"/>
      <c r="CF261" s="94"/>
      <c r="CG261" s="94"/>
      <c r="CH261" s="94"/>
      <c r="CI261" s="94"/>
      <c r="CJ261" s="94"/>
      <c r="CK261" s="94"/>
      <c r="CL261" s="94"/>
      <c r="CM261" s="94"/>
      <c r="CN261" s="94"/>
      <c r="CO261" s="94"/>
      <c r="CP261" s="94"/>
      <c r="CQ261" s="94"/>
      <c r="CR261" s="94"/>
      <c r="CS261" s="94"/>
      <c r="CT261" s="94"/>
      <c r="CU261" s="94"/>
      <c r="CV261" s="94"/>
      <c r="CW261" s="94"/>
      <c r="CX261" s="94"/>
      <c r="CY261" s="94"/>
      <c r="CZ261" s="94"/>
      <c r="DA261" s="94"/>
      <c r="DB261" s="94"/>
      <c r="DC261" s="94"/>
      <c r="DD261" s="94"/>
      <c r="DE261" s="94"/>
      <c r="DF261" s="94"/>
      <c r="DG261" s="94"/>
      <c r="DH261" s="94"/>
      <c r="DI261" s="94"/>
      <c r="DJ261" s="94"/>
      <c r="DK261" s="94"/>
      <c r="DL261" s="94"/>
      <c r="DM261" s="94"/>
      <c r="DN261" s="94"/>
      <c r="DO261" s="94"/>
      <c r="DP261" s="94"/>
      <c r="DQ261" s="94"/>
      <c r="DR261" s="94"/>
      <c r="DS261" s="94"/>
      <c r="DT261" s="94"/>
      <c r="DU261" s="94"/>
      <c r="DV261" s="94"/>
      <c r="DW261" s="94"/>
      <c r="DX261" s="94"/>
      <c r="DY261" s="94"/>
      <c r="DZ261" s="94"/>
      <c r="EA261" s="94"/>
      <c r="EB261" s="94"/>
      <c r="EC261" s="94"/>
      <c r="ED261" s="94"/>
      <c r="EE261" s="94"/>
      <c r="EF261" s="94"/>
      <c r="EG261" s="94"/>
      <c r="EH261" s="94"/>
      <c r="EI261" s="94"/>
      <c r="EJ261" s="94"/>
      <c r="EK261" s="94"/>
      <c r="EL261" s="94"/>
      <c r="EM261" s="94"/>
      <c r="EN261" s="94"/>
      <c r="EO261" s="94"/>
      <c r="EP261" s="94"/>
      <c r="EQ261" s="94"/>
      <c r="ER261" s="94"/>
      <c r="ES261" s="94"/>
      <c r="ET261" s="94"/>
      <c r="EU261" s="94"/>
      <c r="EV261" s="94"/>
      <c r="EW261" s="94"/>
      <c r="EX261" s="94"/>
      <c r="EY261" s="94"/>
      <c r="EZ261" s="94"/>
      <c r="FA261" s="94"/>
      <c r="FB261" s="94"/>
      <c r="FC261" s="94"/>
      <c r="FD261" s="94"/>
      <c r="FE261" s="94"/>
      <c r="FF261" s="94"/>
      <c r="FG261" s="94"/>
      <c r="FH261" s="94"/>
      <c r="FI261" s="94"/>
      <c r="FJ261" s="94"/>
      <c r="FK261" s="94"/>
      <c r="FL261" s="94"/>
      <c r="FM261" s="94"/>
      <c r="FN261" s="94"/>
      <c r="FO261" s="94"/>
      <c r="FP261" s="94"/>
      <c r="FQ261" s="94"/>
      <c r="FR261" s="94"/>
      <c r="FS261" s="94"/>
      <c r="FT261" s="94"/>
      <c r="FU261" s="94"/>
      <c r="FV261" s="94"/>
      <c r="FW261" s="94"/>
      <c r="FX261" s="94"/>
      <c r="FY261" s="94"/>
      <c r="FZ261" s="94"/>
      <c r="GA261" s="94"/>
      <c r="GB261" s="94"/>
      <c r="GC261" s="94"/>
      <c r="GD261" s="94"/>
      <c r="GE261" s="94"/>
      <c r="GF261" s="94"/>
      <c r="GG261" s="94"/>
      <c r="GH261" s="94"/>
      <c r="GI261" s="94"/>
      <c r="GJ261" s="94"/>
      <c r="GK261" s="94"/>
      <c r="GL261" s="94"/>
      <c r="GM261" s="94"/>
      <c r="GN261" s="94"/>
      <c r="GO261" s="94"/>
      <c r="GP261" s="94"/>
      <c r="GQ261" s="94"/>
      <c r="GR261" s="94"/>
      <c r="GS261" s="94"/>
      <c r="GT261" s="94"/>
      <c r="GU261" s="94"/>
      <c r="GV261" s="94"/>
      <c r="GW261" s="94"/>
      <c r="GX261" s="94"/>
      <c r="GY261" s="94"/>
      <c r="GZ261" s="94"/>
      <c r="HA261" s="94"/>
      <c r="HB261" s="94"/>
      <c r="HC261" s="94"/>
      <c r="HD261" s="94"/>
      <c r="HE261" s="94"/>
      <c r="HF261" s="94"/>
      <c r="HG261" s="94"/>
    </row>
    <row r="262" spans="1:215" ht="15.75">
      <c r="A262" s="106"/>
      <c r="B262" s="94"/>
      <c r="C262" s="94"/>
      <c r="D262" s="94"/>
      <c r="E262" s="94"/>
      <c r="F262" s="94"/>
      <c r="G262" s="94"/>
      <c r="H262" s="94"/>
      <c r="I262" s="94"/>
      <c r="J262" s="94"/>
      <c r="K262" s="94"/>
      <c r="L262" s="94"/>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c r="BI262" s="94"/>
      <c r="BJ262" s="94"/>
      <c r="BK262" s="94"/>
      <c r="BL262" s="94"/>
      <c r="BM262" s="94"/>
      <c r="BN262" s="94"/>
      <c r="BO262" s="94"/>
      <c r="BP262" s="94"/>
      <c r="BQ262" s="94"/>
      <c r="BR262" s="94"/>
      <c r="BS262" s="94"/>
      <c r="BT262" s="94"/>
      <c r="BU262" s="94"/>
      <c r="BV262" s="94"/>
      <c r="BW262" s="94"/>
      <c r="BX262" s="94"/>
      <c r="BY262" s="94"/>
      <c r="BZ262" s="94"/>
      <c r="CA262" s="94"/>
      <c r="CB262" s="94"/>
      <c r="CC262" s="94"/>
      <c r="CD262" s="94"/>
      <c r="CE262" s="94"/>
      <c r="CF262" s="94"/>
      <c r="CG262" s="94"/>
      <c r="CH262" s="94"/>
      <c r="CI262" s="94"/>
      <c r="CJ262" s="94"/>
      <c r="CK262" s="94"/>
      <c r="CL262" s="94"/>
      <c r="CM262" s="94"/>
      <c r="CN262" s="94"/>
      <c r="CO262" s="94"/>
      <c r="CP262" s="94"/>
      <c r="CQ262" s="94"/>
      <c r="CR262" s="94"/>
      <c r="CS262" s="94"/>
      <c r="CT262" s="94"/>
      <c r="CU262" s="94"/>
      <c r="CV262" s="94"/>
      <c r="CW262" s="94"/>
      <c r="CX262" s="94"/>
      <c r="CY262" s="94"/>
      <c r="CZ262" s="94"/>
      <c r="DA262" s="94"/>
      <c r="DB262" s="94"/>
      <c r="DC262" s="94"/>
      <c r="DD262" s="94"/>
      <c r="DE262" s="94"/>
      <c r="DF262" s="94"/>
      <c r="DG262" s="94"/>
      <c r="DH262" s="94"/>
      <c r="DI262" s="94"/>
      <c r="DJ262" s="94"/>
      <c r="DK262" s="94"/>
      <c r="DL262" s="94"/>
      <c r="DM262" s="94"/>
      <c r="DN262" s="94"/>
      <c r="DO262" s="94"/>
      <c r="DP262" s="94"/>
      <c r="DQ262" s="94"/>
      <c r="DR262" s="94"/>
      <c r="DS262" s="94"/>
      <c r="DT262" s="94"/>
      <c r="DU262" s="94"/>
      <c r="DV262" s="94"/>
      <c r="DW262" s="94"/>
      <c r="DX262" s="94"/>
      <c r="DY262" s="94"/>
      <c r="DZ262" s="94"/>
      <c r="EA262" s="94"/>
      <c r="EB262" s="94"/>
      <c r="EC262" s="94"/>
      <c r="ED262" s="94"/>
      <c r="EE262" s="94"/>
      <c r="EF262" s="94"/>
      <c r="EG262" s="94"/>
      <c r="EH262" s="94"/>
      <c r="EI262" s="94"/>
      <c r="EJ262" s="94"/>
      <c r="EK262" s="94"/>
      <c r="EL262" s="94"/>
      <c r="EM262" s="94"/>
      <c r="EN262" s="94"/>
      <c r="EO262" s="94"/>
      <c r="EP262" s="94"/>
      <c r="EQ262" s="94"/>
      <c r="ER262" s="94"/>
      <c r="ES262" s="94"/>
      <c r="ET262" s="94"/>
      <c r="EU262" s="94"/>
      <c r="EV262" s="94"/>
      <c r="EW262" s="94"/>
      <c r="EX262" s="94"/>
      <c r="EY262" s="94"/>
      <c r="EZ262" s="94"/>
      <c r="FA262" s="94"/>
      <c r="FB262" s="94"/>
      <c r="FC262" s="94"/>
      <c r="FD262" s="94"/>
      <c r="FE262" s="94"/>
      <c r="FF262" s="94"/>
      <c r="FG262" s="94"/>
      <c r="FH262" s="94"/>
      <c r="FI262" s="94"/>
      <c r="FJ262" s="94"/>
      <c r="FK262" s="94"/>
      <c r="FL262" s="94"/>
      <c r="FM262" s="94"/>
      <c r="FN262" s="94"/>
      <c r="FO262" s="94"/>
      <c r="FP262" s="94"/>
      <c r="FQ262" s="94"/>
      <c r="FR262" s="94"/>
      <c r="FS262" s="94"/>
      <c r="FT262" s="94"/>
      <c r="FU262" s="94"/>
      <c r="FV262" s="94"/>
      <c r="FW262" s="94"/>
      <c r="FX262" s="94"/>
      <c r="FY262" s="94"/>
      <c r="FZ262" s="94"/>
      <c r="GA262" s="94"/>
      <c r="GB262" s="94"/>
      <c r="GC262" s="94"/>
      <c r="GD262" s="94"/>
      <c r="GE262" s="94"/>
      <c r="GF262" s="94"/>
      <c r="GG262" s="94"/>
      <c r="GH262" s="94"/>
      <c r="GI262" s="94"/>
      <c r="GJ262" s="94"/>
      <c r="GK262" s="94"/>
      <c r="GL262" s="94"/>
      <c r="GM262" s="94"/>
      <c r="GN262" s="94"/>
      <c r="GO262" s="94"/>
      <c r="GP262" s="94"/>
      <c r="GQ262" s="94"/>
      <c r="GR262" s="94"/>
      <c r="GS262" s="94"/>
      <c r="GT262" s="94"/>
      <c r="GU262" s="94"/>
      <c r="GV262" s="94"/>
      <c r="GW262" s="94"/>
      <c r="GX262" s="94"/>
      <c r="GY262" s="94"/>
      <c r="GZ262" s="94"/>
      <c r="HA262" s="94"/>
      <c r="HB262" s="94"/>
      <c r="HC262" s="94"/>
      <c r="HD262" s="94"/>
      <c r="HE262" s="94"/>
      <c r="HF262" s="94"/>
      <c r="HG262" s="94"/>
    </row>
    <row r="263" spans="1:215" ht="15.75">
      <c r="A263" s="106"/>
      <c r="B263" s="94"/>
      <c r="C263" s="94"/>
      <c r="D263" s="94"/>
      <c r="E263" s="94"/>
      <c r="F263" s="94"/>
      <c r="G263" s="94"/>
      <c r="H263" s="94"/>
      <c r="I263" s="94"/>
      <c r="J263" s="94"/>
      <c r="K263" s="94"/>
      <c r="L263" s="94"/>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c r="BI263" s="94"/>
      <c r="BJ263" s="94"/>
      <c r="BK263" s="94"/>
      <c r="BL263" s="94"/>
      <c r="BM263" s="94"/>
      <c r="BN263" s="94"/>
      <c r="BO263" s="94"/>
      <c r="BP263" s="94"/>
      <c r="BQ263" s="94"/>
      <c r="BR263" s="94"/>
      <c r="BS263" s="94"/>
      <c r="BT263" s="94"/>
      <c r="BU263" s="94"/>
      <c r="BV263" s="94"/>
      <c r="BW263" s="94"/>
      <c r="BX263" s="94"/>
      <c r="BY263" s="94"/>
      <c r="BZ263" s="94"/>
      <c r="CA263" s="94"/>
      <c r="CB263" s="94"/>
      <c r="CC263" s="94"/>
      <c r="CD263" s="94"/>
      <c r="CE263" s="94"/>
      <c r="CF263" s="94"/>
      <c r="CG263" s="94"/>
      <c r="CH263" s="94"/>
      <c r="CI263" s="94"/>
      <c r="CJ263" s="94"/>
      <c r="CK263" s="94"/>
      <c r="CL263" s="94"/>
      <c r="CM263" s="94"/>
      <c r="CN263" s="94"/>
      <c r="CO263" s="94"/>
      <c r="CP263" s="94"/>
      <c r="CQ263" s="94"/>
      <c r="CR263" s="94"/>
      <c r="CS263" s="94"/>
      <c r="CT263" s="94"/>
      <c r="CU263" s="94"/>
      <c r="CV263" s="94"/>
      <c r="CW263" s="94"/>
      <c r="CX263" s="94"/>
      <c r="CY263" s="94"/>
      <c r="CZ263" s="94"/>
      <c r="DA263" s="94"/>
      <c r="DB263" s="94"/>
      <c r="DC263" s="94"/>
      <c r="DD263" s="94"/>
      <c r="DE263" s="94"/>
      <c r="DF263" s="94"/>
      <c r="DG263" s="94"/>
      <c r="DH263" s="94"/>
      <c r="DI263" s="94"/>
      <c r="DJ263" s="94"/>
      <c r="DK263" s="94"/>
      <c r="DL263" s="94"/>
      <c r="DM263" s="94"/>
      <c r="DN263" s="94"/>
      <c r="DO263" s="94"/>
      <c r="DP263" s="94"/>
      <c r="DQ263" s="94"/>
      <c r="DR263" s="94"/>
      <c r="DS263" s="94"/>
      <c r="DT263" s="94"/>
      <c r="DU263" s="94"/>
      <c r="DV263" s="94"/>
      <c r="DW263" s="94"/>
      <c r="DX263" s="94"/>
      <c r="DY263" s="94"/>
      <c r="DZ263" s="94"/>
      <c r="EA263" s="94"/>
      <c r="EB263" s="94"/>
      <c r="EC263" s="94"/>
      <c r="ED263" s="94"/>
      <c r="EE263" s="94"/>
      <c r="EF263" s="94"/>
      <c r="EG263" s="94"/>
      <c r="EH263" s="94"/>
      <c r="EI263" s="94"/>
      <c r="EJ263" s="94"/>
      <c r="EK263" s="94"/>
      <c r="EL263" s="94"/>
      <c r="EM263" s="94"/>
      <c r="EN263" s="94"/>
      <c r="EO263" s="94"/>
      <c r="EP263" s="94"/>
      <c r="EQ263" s="94"/>
      <c r="ER263" s="94"/>
      <c r="ES263" s="94"/>
      <c r="ET263" s="94"/>
      <c r="EU263" s="94"/>
      <c r="EV263" s="94"/>
      <c r="EW263" s="94"/>
      <c r="EX263" s="94"/>
      <c r="EY263" s="94"/>
      <c r="EZ263" s="94"/>
      <c r="FA263" s="94"/>
      <c r="FB263" s="94"/>
      <c r="FC263" s="94"/>
      <c r="FD263" s="94"/>
      <c r="FE263" s="94"/>
      <c r="FF263" s="94"/>
      <c r="FG263" s="94"/>
      <c r="FH263" s="94"/>
      <c r="FI263" s="94"/>
      <c r="FJ263" s="94"/>
      <c r="FK263" s="94"/>
      <c r="FL263" s="94"/>
      <c r="FM263" s="94"/>
      <c r="FN263" s="94"/>
      <c r="FO263" s="94"/>
      <c r="FP263" s="94"/>
      <c r="FQ263" s="94"/>
      <c r="FR263" s="94"/>
      <c r="FS263" s="94"/>
      <c r="FT263" s="94"/>
      <c r="FU263" s="94"/>
      <c r="FV263" s="94"/>
      <c r="FW263" s="94"/>
      <c r="FX263" s="94"/>
      <c r="FY263" s="94"/>
      <c r="FZ263" s="94"/>
      <c r="GA263" s="94"/>
      <c r="GB263" s="94"/>
      <c r="GC263" s="94"/>
      <c r="GD263" s="94"/>
      <c r="GE263" s="94"/>
      <c r="GF263" s="94"/>
      <c r="GG263" s="94"/>
      <c r="GH263" s="94"/>
      <c r="GI263" s="94"/>
      <c r="GJ263" s="94"/>
      <c r="GK263" s="94"/>
      <c r="GL263" s="94"/>
      <c r="GM263" s="94"/>
      <c r="GN263" s="94"/>
      <c r="GO263" s="94"/>
      <c r="GP263" s="94"/>
      <c r="GQ263" s="94"/>
      <c r="GR263" s="94"/>
      <c r="GS263" s="94"/>
      <c r="GT263" s="94"/>
      <c r="GU263" s="94"/>
      <c r="GV263" s="94"/>
      <c r="GW263" s="94"/>
      <c r="GX263" s="94"/>
      <c r="GY263" s="94"/>
      <c r="GZ263" s="94"/>
      <c r="HA263" s="94"/>
      <c r="HB263" s="94"/>
      <c r="HC263" s="94"/>
      <c r="HD263" s="94"/>
      <c r="HE263" s="94"/>
      <c r="HF263" s="94"/>
      <c r="HG263" s="94"/>
    </row>
    <row r="264" spans="1:215" ht="15.75">
      <c r="A264" s="106"/>
      <c r="B264" s="94"/>
      <c r="C264" s="94"/>
      <c r="D264" s="94"/>
      <c r="E264" s="94"/>
      <c r="F264" s="94"/>
      <c r="G264" s="94"/>
      <c r="H264" s="94"/>
      <c r="I264" s="94"/>
      <c r="J264" s="94"/>
      <c r="K264" s="94"/>
      <c r="L264" s="94"/>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c r="BI264" s="94"/>
      <c r="BJ264" s="94"/>
      <c r="BK264" s="94"/>
      <c r="BL264" s="94"/>
      <c r="BM264" s="94"/>
      <c r="BN264" s="94"/>
      <c r="BO264" s="94"/>
      <c r="BP264" s="94"/>
      <c r="BQ264" s="94"/>
      <c r="BR264" s="94"/>
      <c r="BS264" s="94"/>
      <c r="BT264" s="94"/>
      <c r="BU264" s="94"/>
      <c r="BV264" s="94"/>
      <c r="BW264" s="94"/>
      <c r="BX264" s="94"/>
      <c r="BY264" s="94"/>
      <c r="BZ264" s="94"/>
      <c r="CA264" s="94"/>
      <c r="CB264" s="94"/>
      <c r="CC264" s="94"/>
      <c r="CD264" s="94"/>
      <c r="CE264" s="94"/>
      <c r="CF264" s="94"/>
      <c r="CG264" s="94"/>
      <c r="CH264" s="94"/>
      <c r="CI264" s="94"/>
      <c r="CJ264" s="94"/>
      <c r="CK264" s="94"/>
      <c r="CL264" s="94"/>
      <c r="CM264" s="94"/>
      <c r="CN264" s="94"/>
      <c r="CO264" s="94"/>
      <c r="CP264" s="94"/>
      <c r="CQ264" s="94"/>
      <c r="CR264" s="94"/>
      <c r="CS264" s="94"/>
      <c r="CT264" s="94"/>
      <c r="CU264" s="94"/>
      <c r="CV264" s="94"/>
      <c r="CW264" s="94"/>
      <c r="CX264" s="94"/>
      <c r="CY264" s="94"/>
      <c r="CZ264" s="94"/>
      <c r="DA264" s="94"/>
      <c r="DB264" s="94"/>
      <c r="DC264" s="94"/>
      <c r="DD264" s="94"/>
      <c r="DE264" s="94"/>
      <c r="DF264" s="94"/>
      <c r="DG264" s="94"/>
      <c r="DH264" s="94"/>
      <c r="DI264" s="94"/>
      <c r="DJ264" s="94"/>
      <c r="DK264" s="94"/>
      <c r="DL264" s="94"/>
      <c r="DM264" s="94"/>
      <c r="DN264" s="94"/>
      <c r="DO264" s="94"/>
      <c r="DP264" s="94"/>
      <c r="DQ264" s="94"/>
      <c r="DR264" s="94"/>
      <c r="DS264" s="94"/>
      <c r="DT264" s="94"/>
      <c r="DU264" s="94"/>
      <c r="DV264" s="94"/>
      <c r="DW264" s="94"/>
      <c r="DX264" s="94"/>
      <c r="DY264" s="94"/>
      <c r="DZ264" s="94"/>
      <c r="EA264" s="94"/>
      <c r="EB264" s="94"/>
      <c r="EC264" s="94"/>
      <c r="ED264" s="94"/>
      <c r="EE264" s="94"/>
      <c r="EF264" s="94"/>
      <c r="EG264" s="94"/>
      <c r="EH264" s="94"/>
      <c r="EI264" s="94"/>
      <c r="EJ264" s="94"/>
      <c r="EK264" s="94"/>
      <c r="EL264" s="94"/>
      <c r="EM264" s="94"/>
      <c r="EN264" s="94"/>
      <c r="EO264" s="94"/>
      <c r="EP264" s="94"/>
      <c r="EQ264" s="94"/>
      <c r="ER264" s="94"/>
      <c r="ES264" s="94"/>
      <c r="ET264" s="94"/>
      <c r="EU264" s="94"/>
      <c r="EV264" s="94"/>
      <c r="EW264" s="94"/>
      <c r="EX264" s="94"/>
      <c r="EY264" s="94"/>
      <c r="EZ264" s="94"/>
      <c r="FA264" s="94"/>
      <c r="FB264" s="94"/>
      <c r="FC264" s="94"/>
      <c r="FD264" s="94"/>
      <c r="FE264" s="94"/>
      <c r="FF264" s="94"/>
      <c r="FG264" s="94"/>
      <c r="FH264" s="94"/>
      <c r="FI264" s="94"/>
      <c r="FJ264" s="94"/>
      <c r="FK264" s="94"/>
      <c r="FL264" s="94"/>
      <c r="FM264" s="94"/>
      <c r="FN264" s="94"/>
      <c r="FO264" s="94"/>
      <c r="FP264" s="94"/>
      <c r="FQ264" s="94"/>
      <c r="FR264" s="94"/>
      <c r="FS264" s="94"/>
      <c r="FT264" s="94"/>
      <c r="FU264" s="94"/>
      <c r="FV264" s="94"/>
      <c r="FW264" s="94"/>
      <c r="FX264" s="94"/>
      <c r="FY264" s="94"/>
      <c r="FZ264" s="94"/>
      <c r="GA264" s="94"/>
      <c r="GB264" s="94"/>
      <c r="GC264" s="94"/>
      <c r="GD264" s="94"/>
      <c r="GE264" s="94"/>
      <c r="GF264" s="94"/>
      <c r="GG264" s="94"/>
      <c r="GH264" s="94"/>
      <c r="GI264" s="94"/>
      <c r="GJ264" s="94"/>
      <c r="GK264" s="94"/>
      <c r="GL264" s="94"/>
      <c r="GM264" s="94"/>
      <c r="GN264" s="94"/>
      <c r="GO264" s="94"/>
      <c r="GP264" s="94"/>
      <c r="GQ264" s="94"/>
      <c r="GR264" s="94"/>
      <c r="GS264" s="94"/>
      <c r="GT264" s="94"/>
      <c r="GU264" s="94"/>
      <c r="GV264" s="94"/>
      <c r="GW264" s="94"/>
      <c r="GX264" s="94"/>
      <c r="GY264" s="94"/>
      <c r="GZ264" s="94"/>
      <c r="HA264" s="94"/>
      <c r="HB264" s="94"/>
      <c r="HC264" s="94"/>
      <c r="HD264" s="94"/>
      <c r="HE264" s="94"/>
      <c r="HF264" s="94"/>
      <c r="HG264" s="94"/>
    </row>
    <row r="265" spans="1:215" ht="15.75">
      <c r="A265" s="106"/>
      <c r="B265" s="94"/>
      <c r="C265" s="94"/>
      <c r="D265" s="94"/>
      <c r="E265" s="94"/>
      <c r="F265" s="94"/>
      <c r="G265" s="94"/>
      <c r="H265" s="94"/>
      <c r="I265" s="94"/>
      <c r="J265" s="94"/>
      <c r="K265" s="94"/>
      <c r="L265" s="94"/>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c r="BI265" s="94"/>
      <c r="BJ265" s="94"/>
      <c r="BK265" s="94"/>
      <c r="BL265" s="94"/>
      <c r="BM265" s="94"/>
      <c r="BN265" s="94"/>
      <c r="BO265" s="94"/>
      <c r="BP265" s="94"/>
      <c r="BQ265" s="94"/>
      <c r="BR265" s="94"/>
      <c r="BS265" s="94"/>
      <c r="BT265" s="94"/>
      <c r="BU265" s="94"/>
      <c r="BV265" s="94"/>
      <c r="BW265" s="94"/>
      <c r="BX265" s="94"/>
      <c r="BY265" s="94"/>
      <c r="BZ265" s="94"/>
      <c r="CA265" s="94"/>
      <c r="CB265" s="94"/>
      <c r="CC265" s="94"/>
      <c r="CD265" s="94"/>
      <c r="CE265" s="94"/>
      <c r="CF265" s="94"/>
      <c r="CG265" s="94"/>
      <c r="CH265" s="94"/>
      <c r="CI265" s="94"/>
      <c r="CJ265" s="94"/>
      <c r="CK265" s="94"/>
      <c r="CL265" s="94"/>
      <c r="CM265" s="94"/>
      <c r="CN265" s="94"/>
      <c r="CO265" s="94"/>
      <c r="CP265" s="94"/>
      <c r="CQ265" s="94"/>
      <c r="CR265" s="94"/>
      <c r="CS265" s="94"/>
      <c r="CT265" s="94"/>
      <c r="CU265" s="94"/>
      <c r="CV265" s="94"/>
      <c r="CW265" s="94"/>
      <c r="CX265" s="94"/>
      <c r="CY265" s="94"/>
      <c r="CZ265" s="94"/>
      <c r="DA265" s="94"/>
      <c r="DB265" s="94"/>
      <c r="DC265" s="94"/>
      <c r="DD265" s="94"/>
      <c r="DE265" s="94"/>
      <c r="DF265" s="94"/>
      <c r="DG265" s="94"/>
      <c r="DH265" s="94"/>
      <c r="DI265" s="94"/>
      <c r="DJ265" s="94"/>
      <c r="DK265" s="94"/>
      <c r="DL265" s="94"/>
      <c r="DM265" s="94"/>
      <c r="DN265" s="94"/>
      <c r="DO265" s="94"/>
      <c r="DP265" s="94"/>
      <c r="DQ265" s="94"/>
      <c r="DR265" s="94"/>
      <c r="DS265" s="94"/>
      <c r="DT265" s="94"/>
      <c r="DU265" s="94"/>
      <c r="DV265" s="94"/>
      <c r="DW265" s="94"/>
      <c r="DX265" s="94"/>
      <c r="DY265" s="94"/>
      <c r="DZ265" s="94"/>
      <c r="EA265" s="94"/>
      <c r="EB265" s="94"/>
      <c r="EC265" s="94"/>
      <c r="ED265" s="94"/>
      <c r="EE265" s="94"/>
      <c r="EF265" s="94"/>
      <c r="EG265" s="94"/>
      <c r="EH265" s="94"/>
      <c r="EI265" s="94"/>
      <c r="EJ265" s="94"/>
      <c r="EK265" s="94"/>
      <c r="EL265" s="94"/>
      <c r="EM265" s="94"/>
      <c r="EN265" s="94"/>
      <c r="EO265" s="94"/>
      <c r="EP265" s="94"/>
      <c r="EQ265" s="94"/>
      <c r="ER265" s="94"/>
      <c r="ES265" s="94"/>
      <c r="ET265" s="94"/>
      <c r="EU265" s="94"/>
      <c r="EV265" s="94"/>
      <c r="EW265" s="94"/>
      <c r="EX265" s="94"/>
      <c r="EY265" s="94"/>
      <c r="EZ265" s="94"/>
      <c r="FA265" s="94"/>
      <c r="FB265" s="94"/>
      <c r="FC265" s="94"/>
      <c r="FD265" s="94"/>
      <c r="FE265" s="94"/>
      <c r="FF265" s="94"/>
      <c r="FG265" s="94"/>
      <c r="FH265" s="94"/>
      <c r="FI265" s="94"/>
      <c r="FJ265" s="94"/>
      <c r="FK265" s="94"/>
      <c r="FL265" s="94"/>
      <c r="FM265" s="94"/>
      <c r="FN265" s="94"/>
      <c r="FO265" s="94"/>
      <c r="FP265" s="94"/>
      <c r="FQ265" s="94"/>
      <c r="FR265" s="94"/>
      <c r="FS265" s="94"/>
      <c r="FT265" s="94"/>
      <c r="FU265" s="94"/>
      <c r="FV265" s="94"/>
      <c r="FW265" s="94"/>
      <c r="FX265" s="94"/>
      <c r="FY265" s="94"/>
      <c r="FZ265" s="94"/>
      <c r="GA265" s="94"/>
      <c r="GB265" s="94"/>
      <c r="GC265" s="94"/>
      <c r="GD265" s="94"/>
      <c r="GE265" s="94"/>
      <c r="GF265" s="94"/>
      <c r="GG265" s="94"/>
      <c r="GH265" s="94"/>
      <c r="GI265" s="94"/>
      <c r="GJ265" s="94"/>
      <c r="GK265" s="94"/>
      <c r="GL265" s="94"/>
      <c r="GM265" s="94"/>
      <c r="GN265" s="94"/>
      <c r="GO265" s="94"/>
      <c r="GP265" s="94"/>
      <c r="GQ265" s="94"/>
      <c r="GR265" s="94"/>
      <c r="GS265" s="94"/>
      <c r="GT265" s="94"/>
      <c r="GU265" s="94"/>
      <c r="GV265" s="94"/>
      <c r="GW265" s="94"/>
      <c r="GX265" s="94"/>
      <c r="GY265" s="94"/>
      <c r="GZ265" s="94"/>
      <c r="HA265" s="94"/>
      <c r="HB265" s="94"/>
      <c r="HC265" s="94"/>
      <c r="HD265" s="94"/>
      <c r="HE265" s="94"/>
      <c r="HF265" s="94"/>
      <c r="HG265" s="94"/>
    </row>
    <row r="266" spans="1:215" ht="15.75">
      <c r="A266" s="106"/>
      <c r="B266" s="94"/>
      <c r="C266" s="94"/>
      <c r="D266" s="94"/>
      <c r="E266" s="94"/>
      <c r="F266" s="94"/>
      <c r="G266" s="94"/>
      <c r="H266" s="94"/>
      <c r="I266" s="94"/>
      <c r="J266" s="94"/>
      <c r="K266" s="94"/>
      <c r="L266" s="94"/>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c r="BI266" s="94"/>
      <c r="BJ266" s="94"/>
      <c r="BK266" s="94"/>
      <c r="BL266" s="94"/>
      <c r="BM266" s="94"/>
      <c r="BN266" s="94"/>
      <c r="BO266" s="94"/>
      <c r="BP266" s="94"/>
      <c r="BQ266" s="94"/>
      <c r="BR266" s="94"/>
      <c r="BS266" s="94"/>
      <c r="BT266" s="94"/>
      <c r="BU266" s="94"/>
      <c r="BV266" s="94"/>
      <c r="BW266" s="94"/>
      <c r="BX266" s="94"/>
      <c r="BY266" s="94"/>
      <c r="BZ266" s="94"/>
      <c r="CA266" s="94"/>
      <c r="CB266" s="94"/>
      <c r="CC266" s="94"/>
      <c r="CD266" s="94"/>
      <c r="CE266" s="94"/>
      <c r="CF266" s="94"/>
      <c r="CG266" s="94"/>
      <c r="CH266" s="94"/>
      <c r="CI266" s="94"/>
      <c r="CJ266" s="94"/>
      <c r="CK266" s="94"/>
      <c r="CL266" s="94"/>
      <c r="CM266" s="94"/>
      <c r="CN266" s="94"/>
      <c r="CO266" s="94"/>
      <c r="CP266" s="94"/>
      <c r="CQ266" s="94"/>
      <c r="CR266" s="94"/>
      <c r="CS266" s="94"/>
      <c r="CT266" s="94"/>
      <c r="CU266" s="94"/>
      <c r="CV266" s="94"/>
      <c r="CW266" s="94"/>
      <c r="CX266" s="94"/>
      <c r="CY266" s="94"/>
      <c r="CZ266" s="94"/>
      <c r="DA266" s="94"/>
      <c r="DB266" s="94"/>
      <c r="DC266" s="94"/>
      <c r="DD266" s="94"/>
      <c r="DE266" s="94"/>
      <c r="DF266" s="94"/>
      <c r="DG266" s="94"/>
      <c r="DH266" s="94"/>
      <c r="DI266" s="94"/>
      <c r="DJ266" s="94"/>
      <c r="DK266" s="94"/>
      <c r="DL266" s="94"/>
      <c r="DM266" s="94"/>
      <c r="DN266" s="94"/>
      <c r="DO266" s="94"/>
      <c r="DP266" s="94"/>
      <c r="DQ266" s="94"/>
      <c r="DR266" s="94"/>
      <c r="DS266" s="94"/>
      <c r="DT266" s="94"/>
      <c r="DU266" s="94"/>
      <c r="DV266" s="94"/>
      <c r="DW266" s="94"/>
      <c r="DX266" s="94"/>
      <c r="DY266" s="94"/>
      <c r="DZ266" s="94"/>
      <c r="EA266" s="94"/>
      <c r="EB266" s="94"/>
      <c r="EC266" s="94"/>
      <c r="ED266" s="94"/>
      <c r="EE266" s="94"/>
      <c r="EF266" s="94"/>
      <c r="EG266" s="94"/>
      <c r="EH266" s="94"/>
      <c r="EI266" s="94"/>
      <c r="EJ266" s="94"/>
      <c r="EK266" s="94"/>
      <c r="EL266" s="94"/>
      <c r="EM266" s="94"/>
      <c r="EN266" s="94"/>
      <c r="EO266" s="94"/>
      <c r="EP266" s="94"/>
      <c r="EQ266" s="94"/>
      <c r="ER266" s="94"/>
      <c r="ES266" s="94"/>
      <c r="ET266" s="94"/>
      <c r="EU266" s="94"/>
      <c r="EV266" s="94"/>
      <c r="EW266" s="94"/>
      <c r="EX266" s="94"/>
      <c r="EY266" s="94"/>
      <c r="EZ266" s="94"/>
      <c r="FA266" s="94"/>
      <c r="FB266" s="94"/>
      <c r="FC266" s="94"/>
      <c r="FD266" s="94"/>
      <c r="FE266" s="94"/>
      <c r="FF266" s="94"/>
      <c r="FG266" s="94"/>
      <c r="FH266" s="94"/>
      <c r="FI266" s="94"/>
      <c r="FJ266" s="94"/>
      <c r="FK266" s="94"/>
      <c r="FL266" s="94"/>
      <c r="FM266" s="94"/>
      <c r="FN266" s="94"/>
      <c r="FO266" s="94"/>
      <c r="FP266" s="94"/>
      <c r="FQ266" s="94"/>
      <c r="FR266" s="94"/>
      <c r="FS266" s="94"/>
      <c r="FT266" s="94"/>
      <c r="FU266" s="94"/>
      <c r="FV266" s="94"/>
      <c r="FW266" s="94"/>
      <c r="FX266" s="94"/>
      <c r="FY266" s="94"/>
      <c r="FZ266" s="94"/>
      <c r="GA266" s="94"/>
      <c r="GB266" s="94"/>
      <c r="GC266" s="94"/>
      <c r="GD266" s="94"/>
      <c r="GE266" s="94"/>
      <c r="GF266" s="94"/>
      <c r="GG266" s="94"/>
      <c r="GH266" s="94"/>
      <c r="GI266" s="94"/>
      <c r="GJ266" s="94"/>
      <c r="GK266" s="94"/>
      <c r="GL266" s="94"/>
      <c r="GM266" s="94"/>
      <c r="GN266" s="94"/>
      <c r="GO266" s="94"/>
      <c r="GP266" s="94"/>
      <c r="GQ266" s="94"/>
      <c r="GR266" s="94"/>
      <c r="GS266" s="94"/>
      <c r="GT266" s="94"/>
      <c r="GU266" s="94"/>
      <c r="GV266" s="94"/>
      <c r="GW266" s="94"/>
      <c r="GX266" s="94"/>
      <c r="GY266" s="94"/>
      <c r="GZ266" s="94"/>
      <c r="HA266" s="94"/>
      <c r="HB266" s="94"/>
      <c r="HC266" s="94"/>
      <c r="HD266" s="94"/>
      <c r="HE266" s="94"/>
      <c r="HF266" s="94"/>
      <c r="HG266" s="94"/>
    </row>
    <row r="267" spans="1:215" ht="15.75">
      <c r="A267" s="106"/>
      <c r="B267" s="94"/>
      <c r="C267" s="94"/>
      <c r="D267" s="94"/>
      <c r="E267" s="94"/>
      <c r="F267" s="94"/>
      <c r="G267" s="94"/>
      <c r="H267" s="94"/>
      <c r="I267" s="94"/>
      <c r="J267" s="94"/>
      <c r="K267" s="94"/>
      <c r="L267" s="94"/>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c r="BI267" s="94"/>
      <c r="BJ267" s="94"/>
      <c r="BK267" s="94"/>
      <c r="BL267" s="94"/>
      <c r="BM267" s="94"/>
      <c r="BN267" s="94"/>
      <c r="BO267" s="94"/>
      <c r="BP267" s="94"/>
      <c r="BQ267" s="94"/>
      <c r="BR267" s="94"/>
      <c r="BS267" s="94"/>
      <c r="BT267" s="94"/>
      <c r="BU267" s="94"/>
      <c r="BV267" s="94"/>
      <c r="BW267" s="94"/>
      <c r="BX267" s="94"/>
      <c r="BY267" s="94"/>
      <c r="BZ267" s="94"/>
      <c r="CA267" s="94"/>
      <c r="CB267" s="94"/>
      <c r="CC267" s="94"/>
      <c r="CD267" s="94"/>
      <c r="CE267" s="94"/>
      <c r="CF267" s="94"/>
      <c r="CG267" s="94"/>
      <c r="CH267" s="94"/>
      <c r="CI267" s="94"/>
      <c r="CJ267" s="94"/>
      <c r="CK267" s="94"/>
      <c r="CL267" s="94"/>
      <c r="CM267" s="94"/>
      <c r="CN267" s="94"/>
      <c r="CO267" s="94"/>
      <c r="CP267" s="94"/>
      <c r="CQ267" s="94"/>
      <c r="CR267" s="94"/>
      <c r="CS267" s="94"/>
      <c r="CT267" s="94"/>
      <c r="CU267" s="94"/>
      <c r="CV267" s="94"/>
      <c r="CW267" s="94"/>
      <c r="CX267" s="94"/>
      <c r="CY267" s="94"/>
      <c r="CZ267" s="94"/>
      <c r="DA267" s="94"/>
      <c r="DB267" s="94"/>
      <c r="DC267" s="94"/>
      <c r="DD267" s="94"/>
      <c r="DE267" s="94"/>
      <c r="DF267" s="94"/>
      <c r="DG267" s="94"/>
      <c r="DH267" s="94"/>
      <c r="DI267" s="94"/>
      <c r="DJ267" s="94"/>
      <c r="DK267" s="94"/>
      <c r="DL267" s="94"/>
      <c r="DM267" s="94"/>
      <c r="DN267" s="94"/>
      <c r="DO267" s="94"/>
      <c r="DP267" s="94"/>
      <c r="DQ267" s="94"/>
      <c r="DR267" s="94"/>
      <c r="DS267" s="94"/>
      <c r="DT267" s="94"/>
      <c r="DU267" s="94"/>
      <c r="DV267" s="94"/>
      <c r="DW267" s="94"/>
      <c r="DX267" s="94"/>
      <c r="DY267" s="94"/>
      <c r="DZ267" s="94"/>
      <c r="EA267" s="94"/>
      <c r="EB267" s="94"/>
      <c r="EC267" s="94"/>
      <c r="ED267" s="94"/>
      <c r="EE267" s="94"/>
      <c r="EF267" s="94"/>
      <c r="EG267" s="94"/>
      <c r="EH267" s="94"/>
      <c r="EI267" s="94"/>
      <c r="EJ267" s="94"/>
      <c r="EK267" s="94"/>
      <c r="EL267" s="94"/>
      <c r="EM267" s="94"/>
      <c r="EN267" s="94"/>
      <c r="EO267" s="94"/>
      <c r="EP267" s="94"/>
      <c r="EQ267" s="94"/>
      <c r="ER267" s="94"/>
      <c r="ES267" s="94"/>
      <c r="ET267" s="94"/>
      <c r="EU267" s="94"/>
      <c r="EV267" s="94"/>
      <c r="EW267" s="94"/>
      <c r="EX267" s="94"/>
      <c r="EY267" s="94"/>
      <c r="EZ267" s="94"/>
      <c r="FA267" s="94"/>
      <c r="FB267" s="94"/>
      <c r="FC267" s="94"/>
      <c r="FD267" s="94"/>
      <c r="FE267" s="94"/>
      <c r="FF267" s="94"/>
      <c r="FG267" s="94"/>
      <c r="FH267" s="94"/>
      <c r="FI267" s="94"/>
      <c r="FJ267" s="94"/>
      <c r="FK267" s="94"/>
      <c r="FL267" s="94"/>
      <c r="FM267" s="94"/>
      <c r="FN267" s="94"/>
      <c r="FO267" s="94"/>
      <c r="FP267" s="94"/>
      <c r="FQ267" s="94"/>
      <c r="FR267" s="94"/>
      <c r="FS267" s="94"/>
      <c r="FT267" s="94"/>
      <c r="FU267" s="94"/>
      <c r="FV267" s="94"/>
      <c r="FW267" s="94"/>
      <c r="FX267" s="94"/>
      <c r="FY267" s="94"/>
      <c r="FZ267" s="94"/>
      <c r="GA267" s="94"/>
      <c r="GB267" s="94"/>
      <c r="GC267" s="94"/>
      <c r="GD267" s="94"/>
      <c r="GE267" s="94"/>
      <c r="GF267" s="94"/>
      <c r="GG267" s="94"/>
      <c r="GH267" s="94"/>
      <c r="GI267" s="94"/>
      <c r="GJ267" s="94"/>
      <c r="GK267" s="94"/>
      <c r="GL267" s="94"/>
      <c r="GM267" s="94"/>
      <c r="GN267" s="94"/>
      <c r="GO267" s="94"/>
      <c r="GP267" s="94"/>
      <c r="GQ267" s="94"/>
      <c r="GR267" s="94"/>
      <c r="GS267" s="94"/>
      <c r="GT267" s="94"/>
      <c r="GU267" s="94"/>
      <c r="GV267" s="94"/>
      <c r="GW267" s="94"/>
      <c r="GX267" s="94"/>
      <c r="GY267" s="94"/>
      <c r="GZ267" s="94"/>
      <c r="HA267" s="94"/>
      <c r="HB267" s="94"/>
      <c r="HC267" s="94"/>
      <c r="HD267" s="94"/>
      <c r="HE267" s="94"/>
      <c r="HF267" s="94"/>
      <c r="HG267" s="94"/>
    </row>
    <row r="268" spans="1:215" ht="15.75">
      <c r="A268" s="106"/>
      <c r="B268" s="94"/>
      <c r="C268" s="94"/>
      <c r="D268" s="94"/>
      <c r="E268" s="94"/>
      <c r="F268" s="94"/>
      <c r="G268" s="94"/>
      <c r="H268" s="94"/>
      <c r="I268" s="94"/>
      <c r="J268" s="94"/>
      <c r="K268" s="94"/>
      <c r="L268" s="94"/>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c r="BI268" s="94"/>
      <c r="BJ268" s="94"/>
      <c r="BK268" s="94"/>
      <c r="BL268" s="94"/>
      <c r="BM268" s="94"/>
      <c r="BN268" s="94"/>
      <c r="BO268" s="94"/>
      <c r="BP268" s="94"/>
      <c r="BQ268" s="94"/>
      <c r="BR268" s="94"/>
      <c r="BS268" s="94"/>
      <c r="BT268" s="94"/>
      <c r="BU268" s="94"/>
      <c r="BV268" s="94"/>
      <c r="BW268" s="94"/>
      <c r="BX268" s="94"/>
      <c r="BY268" s="94"/>
      <c r="BZ268" s="94"/>
      <c r="CA268" s="94"/>
      <c r="CB268" s="94"/>
      <c r="CC268" s="94"/>
      <c r="CD268" s="94"/>
      <c r="CE268" s="94"/>
      <c r="CF268" s="94"/>
      <c r="CG268" s="94"/>
      <c r="CH268" s="94"/>
      <c r="CI268" s="94"/>
      <c r="CJ268" s="94"/>
      <c r="CK268" s="94"/>
      <c r="CL268" s="94"/>
      <c r="CM268" s="94"/>
      <c r="CN268" s="94"/>
      <c r="CO268" s="94"/>
      <c r="CP268" s="94"/>
      <c r="CQ268" s="94"/>
      <c r="CR268" s="94"/>
      <c r="CS268" s="94"/>
      <c r="CT268" s="94"/>
      <c r="CU268" s="94"/>
      <c r="CV268" s="94"/>
      <c r="CW268" s="94"/>
      <c r="CX268" s="94"/>
      <c r="CY268" s="94"/>
      <c r="CZ268" s="94"/>
      <c r="DA268" s="94"/>
      <c r="DB268" s="94"/>
      <c r="DC268" s="94"/>
      <c r="DD268" s="94"/>
      <c r="DE268" s="94"/>
      <c r="DF268" s="94"/>
      <c r="DG268" s="94"/>
      <c r="DH268" s="94"/>
      <c r="DI268" s="94"/>
      <c r="DJ268" s="94"/>
      <c r="DK268" s="94"/>
      <c r="DL268" s="94"/>
      <c r="DM268" s="94"/>
      <c r="DN268" s="94"/>
      <c r="DO268" s="94"/>
      <c r="DP268" s="94"/>
      <c r="DQ268" s="94"/>
      <c r="DR268" s="94"/>
      <c r="DS268" s="94"/>
      <c r="DT268" s="94"/>
      <c r="DU268" s="94"/>
      <c r="DV268" s="94"/>
      <c r="DW268" s="94"/>
      <c r="DX268" s="94"/>
      <c r="DY268" s="94"/>
      <c r="DZ268" s="94"/>
      <c r="EA268" s="94"/>
      <c r="EB268" s="94"/>
      <c r="EC268" s="94"/>
      <c r="ED268" s="94"/>
      <c r="EE268" s="94"/>
      <c r="EF268" s="94"/>
      <c r="EG268" s="94"/>
      <c r="EH268" s="94"/>
      <c r="EI268" s="94"/>
      <c r="EJ268" s="94"/>
      <c r="EK268" s="94"/>
      <c r="EL268" s="94"/>
      <c r="EM268" s="94"/>
      <c r="EN268" s="94"/>
      <c r="EO268" s="94"/>
      <c r="EP268" s="94"/>
      <c r="EQ268" s="94"/>
      <c r="ER268" s="94"/>
      <c r="ES268" s="94"/>
      <c r="ET268" s="94"/>
      <c r="EU268" s="94"/>
      <c r="EV268" s="94"/>
      <c r="EW268" s="94"/>
      <c r="EX268" s="94"/>
      <c r="EY268" s="94"/>
      <c r="EZ268" s="94"/>
      <c r="FA268" s="94"/>
      <c r="FB268" s="94"/>
      <c r="FC268" s="94"/>
      <c r="FD268" s="94"/>
      <c r="FE268" s="94"/>
      <c r="FF268" s="94"/>
      <c r="FG268" s="94"/>
      <c r="FH268" s="94"/>
      <c r="FI268" s="94"/>
      <c r="FJ268" s="94"/>
      <c r="FK268" s="94"/>
      <c r="FL268" s="94"/>
      <c r="FM268" s="94"/>
      <c r="FN268" s="94"/>
      <c r="FO268" s="94"/>
      <c r="FP268" s="94"/>
      <c r="FQ268" s="94"/>
      <c r="FR268" s="94"/>
      <c r="FS268" s="94"/>
      <c r="FT268" s="94"/>
      <c r="FU268" s="94"/>
      <c r="FV268" s="94"/>
      <c r="FW268" s="94"/>
      <c r="FX268" s="94"/>
      <c r="FY268" s="94"/>
      <c r="FZ268" s="94"/>
      <c r="GA268" s="94"/>
      <c r="GB268" s="94"/>
      <c r="GC268" s="94"/>
      <c r="GD268" s="94"/>
      <c r="GE268" s="94"/>
      <c r="GF268" s="94"/>
      <c r="GG268" s="94"/>
      <c r="GH268" s="94"/>
      <c r="GI268" s="94"/>
      <c r="GJ268" s="94"/>
      <c r="GK268" s="94"/>
      <c r="GL268" s="94"/>
      <c r="GM268" s="94"/>
      <c r="GN268" s="94"/>
      <c r="GO268" s="94"/>
      <c r="GP268" s="94"/>
      <c r="GQ268" s="94"/>
      <c r="GR268" s="94"/>
      <c r="GS268" s="94"/>
      <c r="GT268" s="94"/>
      <c r="GU268" s="94"/>
      <c r="GV268" s="94"/>
      <c r="GW268" s="94"/>
      <c r="GX268" s="94"/>
      <c r="GY268" s="94"/>
      <c r="GZ268" s="94"/>
      <c r="HA268" s="94"/>
      <c r="HB268" s="94"/>
      <c r="HC268" s="94"/>
      <c r="HD268" s="94"/>
      <c r="HE268" s="94"/>
      <c r="HF268" s="94"/>
      <c r="HG268" s="94"/>
    </row>
    <row r="269" spans="1:215" ht="15.75">
      <c r="A269" s="106"/>
      <c r="B269" s="94"/>
      <c r="C269" s="94"/>
      <c r="D269" s="94"/>
      <c r="E269" s="94"/>
      <c r="F269" s="94"/>
      <c r="G269" s="94"/>
      <c r="H269" s="94"/>
      <c r="I269" s="94"/>
      <c r="J269" s="94"/>
      <c r="K269" s="94"/>
      <c r="L269" s="94"/>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c r="BI269" s="94"/>
      <c r="BJ269" s="94"/>
      <c r="BK269" s="94"/>
      <c r="BL269" s="94"/>
      <c r="BM269" s="94"/>
      <c r="BN269" s="94"/>
      <c r="BO269" s="94"/>
      <c r="BP269" s="94"/>
      <c r="BQ269" s="94"/>
      <c r="BR269" s="94"/>
      <c r="BS269" s="94"/>
      <c r="BT269" s="94"/>
      <c r="BU269" s="94"/>
      <c r="BV269" s="94"/>
      <c r="BW269" s="94"/>
      <c r="BX269" s="94"/>
      <c r="BY269" s="94"/>
      <c r="BZ269" s="94"/>
      <c r="CA269" s="94"/>
      <c r="CB269" s="94"/>
      <c r="CC269" s="94"/>
      <c r="CD269" s="94"/>
      <c r="CE269" s="94"/>
      <c r="CF269" s="94"/>
      <c r="CG269" s="94"/>
      <c r="CH269" s="94"/>
      <c r="CI269" s="94"/>
      <c r="CJ269" s="94"/>
      <c r="CK269" s="94"/>
      <c r="CL269" s="94"/>
      <c r="CM269" s="94"/>
      <c r="CN269" s="94"/>
      <c r="CO269" s="94"/>
      <c r="CP269" s="94"/>
      <c r="CQ269" s="94"/>
      <c r="CR269" s="94"/>
      <c r="CS269" s="94"/>
      <c r="CT269" s="94"/>
      <c r="CU269" s="94"/>
      <c r="CV269" s="94"/>
      <c r="CW269" s="94"/>
      <c r="CX269" s="94"/>
      <c r="CY269" s="94"/>
      <c r="CZ269" s="94"/>
      <c r="DA269" s="94"/>
      <c r="DB269" s="94"/>
      <c r="DC269" s="94"/>
      <c r="DD269" s="94"/>
      <c r="DE269" s="94"/>
      <c r="DF269" s="94"/>
      <c r="DG269" s="94"/>
      <c r="DH269" s="94"/>
      <c r="DI269" s="94"/>
      <c r="DJ269" s="94"/>
      <c r="DK269" s="94"/>
      <c r="DL269" s="94"/>
      <c r="DM269" s="94"/>
      <c r="DN269" s="94"/>
      <c r="DO269" s="94"/>
      <c r="DP269" s="94"/>
      <c r="DQ269" s="94"/>
      <c r="DR269" s="94"/>
      <c r="DS269" s="94"/>
      <c r="DT269" s="94"/>
      <c r="DU269" s="94"/>
      <c r="DV269" s="94"/>
      <c r="DW269" s="94"/>
      <c r="DX269" s="94"/>
      <c r="DY269" s="94"/>
      <c r="DZ269" s="94"/>
      <c r="EA269" s="94"/>
      <c r="EB269" s="94"/>
      <c r="EC269" s="94"/>
      <c r="ED269" s="94"/>
      <c r="EE269" s="94"/>
      <c r="EF269" s="94"/>
      <c r="EG269" s="94"/>
      <c r="EH269" s="94"/>
      <c r="EI269" s="94"/>
      <c r="EJ269" s="94"/>
      <c r="EK269" s="94"/>
      <c r="EL269" s="94"/>
      <c r="EM269" s="94"/>
      <c r="EN269" s="94"/>
      <c r="EO269" s="94"/>
      <c r="EP269" s="94"/>
      <c r="EQ269" s="94"/>
      <c r="ER269" s="94"/>
      <c r="ES269" s="94"/>
      <c r="ET269" s="94"/>
      <c r="EU269" s="94"/>
      <c r="EV269" s="94"/>
      <c r="EW269" s="94"/>
      <c r="EX269" s="94"/>
      <c r="EY269" s="94"/>
      <c r="EZ269" s="94"/>
      <c r="FA269" s="94"/>
      <c r="FB269" s="94"/>
      <c r="FC269" s="94"/>
      <c r="FD269" s="94"/>
      <c r="FE269" s="94"/>
      <c r="FF269" s="94"/>
      <c r="FG269" s="94"/>
      <c r="FH269" s="94"/>
      <c r="FI269" s="94"/>
      <c r="FJ269" s="94"/>
      <c r="FK269" s="94"/>
      <c r="FL269" s="94"/>
      <c r="FM269" s="94"/>
      <c r="FN269" s="94"/>
      <c r="FO269" s="94"/>
      <c r="FP269" s="94"/>
      <c r="FQ269" s="94"/>
      <c r="FR269" s="94"/>
      <c r="FS269" s="94"/>
      <c r="FT269" s="94"/>
      <c r="FU269" s="94"/>
      <c r="FV269" s="94"/>
      <c r="FW269" s="94"/>
      <c r="FX269" s="94"/>
      <c r="FY269" s="94"/>
      <c r="FZ269" s="94"/>
      <c r="GA269" s="94"/>
      <c r="GB269" s="94"/>
      <c r="GC269" s="94"/>
      <c r="GD269" s="94"/>
      <c r="GE269" s="94"/>
      <c r="GF269" s="94"/>
      <c r="GG269" s="94"/>
      <c r="GH269" s="94"/>
      <c r="GI269" s="94"/>
      <c r="GJ269" s="94"/>
      <c r="GK269" s="94"/>
      <c r="GL269" s="94"/>
      <c r="GM269" s="94"/>
      <c r="GN269" s="94"/>
      <c r="GO269" s="94"/>
      <c r="GP269" s="94"/>
      <c r="GQ269" s="94"/>
      <c r="GR269" s="94"/>
      <c r="GS269" s="94"/>
      <c r="GT269" s="94"/>
      <c r="GU269" s="94"/>
      <c r="GV269" s="94"/>
      <c r="GW269" s="94"/>
      <c r="GX269" s="94"/>
      <c r="GY269" s="94"/>
      <c r="GZ269" s="94"/>
      <c r="HA269" s="94"/>
      <c r="HB269" s="94"/>
      <c r="HC269" s="94"/>
      <c r="HD269" s="94"/>
      <c r="HE269" s="94"/>
      <c r="HF269" s="94"/>
      <c r="HG269" s="94"/>
    </row>
    <row r="270" spans="1:215" ht="15.75">
      <c r="A270" s="106"/>
      <c r="B270" s="94"/>
      <c r="C270" s="94"/>
      <c r="D270" s="94"/>
      <c r="E270" s="94"/>
      <c r="F270" s="94"/>
      <c r="G270" s="94"/>
      <c r="H270" s="94"/>
      <c r="I270" s="94"/>
      <c r="J270" s="94"/>
      <c r="K270" s="94"/>
      <c r="L270" s="94"/>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c r="BI270" s="94"/>
      <c r="BJ270" s="94"/>
      <c r="BK270" s="94"/>
      <c r="BL270" s="94"/>
      <c r="BM270" s="94"/>
      <c r="BN270" s="94"/>
      <c r="BO270" s="94"/>
      <c r="BP270" s="94"/>
      <c r="BQ270" s="94"/>
      <c r="BR270" s="94"/>
      <c r="BS270" s="94"/>
      <c r="BT270" s="94"/>
      <c r="BU270" s="94"/>
      <c r="BV270" s="94"/>
      <c r="BW270" s="94"/>
      <c r="BX270" s="94"/>
      <c r="BY270" s="94"/>
      <c r="BZ270" s="94"/>
      <c r="CA270" s="94"/>
      <c r="CB270" s="94"/>
      <c r="CC270" s="94"/>
      <c r="CD270" s="94"/>
      <c r="CE270" s="94"/>
      <c r="CF270" s="94"/>
      <c r="CG270" s="94"/>
      <c r="CH270" s="94"/>
      <c r="CI270" s="94"/>
      <c r="CJ270" s="94"/>
      <c r="CK270" s="94"/>
      <c r="CL270" s="94"/>
      <c r="CM270" s="94"/>
      <c r="CN270" s="94"/>
      <c r="CO270" s="94"/>
      <c r="CP270" s="94"/>
      <c r="CQ270" s="94"/>
      <c r="CR270" s="94"/>
      <c r="CS270" s="94"/>
      <c r="CT270" s="94"/>
      <c r="CU270" s="94"/>
      <c r="CV270" s="94"/>
      <c r="CW270" s="94"/>
      <c r="CX270" s="94"/>
      <c r="CY270" s="94"/>
      <c r="CZ270" s="94"/>
      <c r="DA270" s="94"/>
      <c r="DB270" s="94"/>
      <c r="DC270" s="94"/>
      <c r="DD270" s="94"/>
      <c r="DE270" s="94"/>
      <c r="DF270" s="94"/>
      <c r="DG270" s="94"/>
      <c r="DH270" s="94"/>
      <c r="DI270" s="94"/>
      <c r="DJ270" s="94"/>
      <c r="DK270" s="94"/>
      <c r="DL270" s="94"/>
      <c r="DM270" s="94"/>
      <c r="DN270" s="94"/>
      <c r="DO270" s="94"/>
      <c r="DP270" s="94"/>
      <c r="DQ270" s="94"/>
      <c r="DR270" s="94"/>
      <c r="DS270" s="94"/>
      <c r="DT270" s="94"/>
      <c r="DU270" s="94"/>
      <c r="DV270" s="94"/>
      <c r="DW270" s="94"/>
      <c r="DX270" s="94"/>
      <c r="DY270" s="94"/>
      <c r="DZ270" s="94"/>
      <c r="EA270" s="94"/>
      <c r="EB270" s="94"/>
      <c r="EC270" s="94"/>
      <c r="ED270" s="94"/>
      <c r="EE270" s="94"/>
      <c r="EF270" s="94"/>
      <c r="EG270" s="94"/>
      <c r="EH270" s="94"/>
      <c r="EI270" s="94"/>
      <c r="EJ270" s="94"/>
      <c r="EK270" s="94"/>
      <c r="EL270" s="94"/>
      <c r="EM270" s="94"/>
      <c r="EN270" s="94"/>
      <c r="EO270" s="94"/>
      <c r="EP270" s="94"/>
      <c r="EQ270" s="94"/>
      <c r="ER270" s="94"/>
      <c r="ES270" s="94"/>
      <c r="ET270" s="94"/>
      <c r="EU270" s="94"/>
      <c r="EV270" s="94"/>
      <c r="EW270" s="94"/>
      <c r="EX270" s="94"/>
      <c r="EY270" s="94"/>
      <c r="EZ270" s="94"/>
      <c r="FA270" s="94"/>
      <c r="FB270" s="94"/>
      <c r="FC270" s="94"/>
      <c r="FD270" s="94"/>
      <c r="FE270" s="94"/>
      <c r="FF270" s="94"/>
      <c r="FG270" s="94"/>
      <c r="FH270" s="94"/>
      <c r="FI270" s="94"/>
      <c r="FJ270" s="94"/>
      <c r="FK270" s="94"/>
      <c r="FL270" s="94"/>
      <c r="FM270" s="94"/>
      <c r="FN270" s="94"/>
      <c r="FO270" s="94"/>
      <c r="FP270" s="94"/>
      <c r="FQ270" s="94"/>
      <c r="FR270" s="94"/>
      <c r="FS270" s="94"/>
      <c r="FT270" s="94"/>
      <c r="FU270" s="94"/>
      <c r="FV270" s="94"/>
      <c r="FW270" s="94"/>
      <c r="FX270" s="94"/>
      <c r="FY270" s="94"/>
      <c r="FZ270" s="94"/>
      <c r="GA270" s="94"/>
      <c r="GB270" s="94"/>
      <c r="GC270" s="94"/>
      <c r="GD270" s="94"/>
      <c r="GE270" s="94"/>
      <c r="GF270" s="94"/>
      <c r="GG270" s="94"/>
      <c r="GH270" s="94"/>
      <c r="GI270" s="94"/>
      <c r="GJ270" s="94"/>
      <c r="GK270" s="94"/>
      <c r="GL270" s="94"/>
      <c r="GM270" s="94"/>
      <c r="GN270" s="94"/>
      <c r="GO270" s="94"/>
      <c r="GP270" s="94"/>
      <c r="GQ270" s="94"/>
      <c r="GR270" s="94"/>
      <c r="GS270" s="94"/>
      <c r="GT270" s="94"/>
      <c r="GU270" s="94"/>
      <c r="GV270" s="94"/>
      <c r="GW270" s="94"/>
      <c r="GX270" s="94"/>
      <c r="GY270" s="94"/>
      <c r="GZ270" s="94"/>
      <c r="HA270" s="94"/>
      <c r="HB270" s="94"/>
      <c r="HC270" s="94"/>
      <c r="HD270" s="94"/>
      <c r="HE270" s="94"/>
      <c r="HF270" s="94"/>
      <c r="HG270" s="94"/>
    </row>
    <row r="271" spans="1:215" ht="15.75">
      <c r="A271" s="106"/>
      <c r="B271" s="94"/>
      <c r="C271" s="94"/>
      <c r="D271" s="94"/>
      <c r="E271" s="94"/>
      <c r="F271" s="94"/>
      <c r="G271" s="94"/>
      <c r="H271" s="94"/>
      <c r="I271" s="94"/>
      <c r="J271" s="94"/>
      <c r="K271" s="94"/>
      <c r="L271" s="94"/>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c r="BI271" s="94"/>
      <c r="BJ271" s="94"/>
      <c r="BK271" s="94"/>
      <c r="BL271" s="94"/>
      <c r="BM271" s="94"/>
      <c r="BN271" s="94"/>
      <c r="BO271" s="94"/>
      <c r="BP271" s="94"/>
      <c r="BQ271" s="94"/>
      <c r="BR271" s="94"/>
      <c r="BS271" s="94"/>
      <c r="BT271" s="94"/>
      <c r="BU271" s="94"/>
      <c r="BV271" s="94"/>
      <c r="BW271" s="94"/>
      <c r="BX271" s="94"/>
      <c r="BY271" s="94"/>
      <c r="BZ271" s="94"/>
      <c r="CA271" s="94"/>
      <c r="CB271" s="94"/>
      <c r="CC271" s="94"/>
      <c r="CD271" s="94"/>
      <c r="CE271" s="94"/>
      <c r="CF271" s="94"/>
      <c r="CG271" s="94"/>
      <c r="CH271" s="94"/>
      <c r="CI271" s="94"/>
      <c r="CJ271" s="94"/>
      <c r="CK271" s="94"/>
      <c r="CL271" s="94"/>
      <c r="CM271" s="94"/>
      <c r="CN271" s="94"/>
      <c r="CO271" s="94"/>
      <c r="CP271" s="94"/>
      <c r="CQ271" s="94"/>
      <c r="CR271" s="94"/>
      <c r="CS271" s="94"/>
      <c r="CT271" s="94"/>
      <c r="CU271" s="94"/>
      <c r="CV271" s="94"/>
      <c r="CW271" s="94"/>
      <c r="CX271" s="94"/>
      <c r="CY271" s="94"/>
      <c r="CZ271" s="94"/>
      <c r="DA271" s="94"/>
      <c r="DB271" s="94"/>
      <c r="DC271" s="94"/>
      <c r="DD271" s="94"/>
      <c r="DE271" s="94"/>
      <c r="DF271" s="94"/>
      <c r="DG271" s="94"/>
      <c r="DH271" s="94"/>
      <c r="DI271" s="94"/>
      <c r="DJ271" s="94"/>
      <c r="DK271" s="94"/>
      <c r="DL271" s="94"/>
      <c r="DM271" s="94"/>
      <c r="DN271" s="94"/>
      <c r="DO271" s="94"/>
      <c r="DP271" s="94"/>
      <c r="DQ271" s="94"/>
      <c r="DR271" s="94"/>
      <c r="DS271" s="94"/>
      <c r="DT271" s="94"/>
      <c r="DU271" s="94"/>
      <c r="DV271" s="94"/>
      <c r="DW271" s="94"/>
      <c r="DX271" s="94"/>
      <c r="DY271" s="94"/>
      <c r="DZ271" s="94"/>
      <c r="EA271" s="94"/>
      <c r="EB271" s="94"/>
      <c r="EC271" s="94"/>
      <c r="ED271" s="94"/>
      <c r="EE271" s="94"/>
      <c r="EF271" s="94"/>
      <c r="EG271" s="94"/>
      <c r="EH271" s="94"/>
      <c r="EI271" s="94"/>
      <c r="EJ271" s="94"/>
      <c r="EK271" s="94"/>
      <c r="EL271" s="94"/>
      <c r="EM271" s="94"/>
      <c r="EN271" s="94"/>
      <c r="EO271" s="94"/>
      <c r="EP271" s="94"/>
      <c r="EQ271" s="94"/>
      <c r="ER271" s="94"/>
      <c r="ES271" s="94"/>
      <c r="ET271" s="94"/>
      <c r="EU271" s="94"/>
      <c r="EV271" s="94"/>
      <c r="EW271" s="94"/>
      <c r="EX271" s="94"/>
      <c r="EY271" s="94"/>
      <c r="EZ271" s="94"/>
      <c r="FA271" s="94"/>
      <c r="FB271" s="94"/>
      <c r="FC271" s="94"/>
      <c r="FD271" s="94"/>
      <c r="FE271" s="94"/>
      <c r="FF271" s="94"/>
      <c r="FG271" s="94"/>
      <c r="FH271" s="94"/>
      <c r="FI271" s="94"/>
      <c r="FJ271" s="94"/>
      <c r="FK271" s="94"/>
      <c r="FL271" s="94"/>
      <c r="FM271" s="94"/>
      <c r="FN271" s="94"/>
      <c r="FO271" s="94"/>
      <c r="FP271" s="94"/>
      <c r="FQ271" s="94"/>
      <c r="FR271" s="94"/>
      <c r="FS271" s="94"/>
      <c r="FT271" s="94"/>
      <c r="FU271" s="94"/>
      <c r="FV271" s="94"/>
      <c r="FW271" s="94"/>
      <c r="FX271" s="94"/>
      <c r="FY271" s="94"/>
      <c r="FZ271" s="94"/>
      <c r="GA271" s="94"/>
      <c r="GB271" s="94"/>
      <c r="GC271" s="94"/>
      <c r="GD271" s="94"/>
      <c r="GE271" s="94"/>
      <c r="GF271" s="94"/>
      <c r="GG271" s="94"/>
      <c r="GH271" s="94"/>
      <c r="GI271" s="94"/>
      <c r="GJ271" s="94"/>
      <c r="GK271" s="94"/>
      <c r="GL271" s="94"/>
      <c r="GM271" s="94"/>
      <c r="GN271" s="94"/>
      <c r="GO271" s="94"/>
      <c r="GP271" s="94"/>
      <c r="GQ271" s="94"/>
      <c r="GR271" s="94"/>
      <c r="GS271" s="94"/>
      <c r="GT271" s="94"/>
      <c r="GU271" s="94"/>
      <c r="GV271" s="94"/>
      <c r="GW271" s="94"/>
      <c r="GX271" s="94"/>
      <c r="GY271" s="94"/>
      <c r="GZ271" s="94"/>
      <c r="HA271" s="94"/>
      <c r="HB271" s="94"/>
      <c r="HC271" s="94"/>
      <c r="HD271" s="94"/>
      <c r="HE271" s="94"/>
      <c r="HF271" s="94"/>
      <c r="HG271" s="94"/>
    </row>
    <row r="272" spans="1:215" ht="15.75">
      <c r="A272" s="106"/>
      <c r="B272" s="94"/>
      <c r="C272" s="94"/>
      <c r="D272" s="94"/>
      <c r="E272" s="94"/>
      <c r="F272" s="94"/>
      <c r="G272" s="94"/>
      <c r="H272" s="94"/>
      <c r="I272" s="94"/>
      <c r="J272" s="94"/>
      <c r="K272" s="94"/>
      <c r="L272" s="94"/>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c r="BI272" s="94"/>
      <c r="BJ272" s="94"/>
      <c r="BK272" s="94"/>
      <c r="BL272" s="94"/>
      <c r="BM272" s="94"/>
      <c r="BN272" s="94"/>
      <c r="BO272" s="94"/>
      <c r="BP272" s="94"/>
      <c r="BQ272" s="94"/>
      <c r="BR272" s="94"/>
      <c r="BS272" s="94"/>
      <c r="BT272" s="94"/>
      <c r="BU272" s="94"/>
      <c r="BV272" s="94"/>
      <c r="BW272" s="94"/>
      <c r="BX272" s="94"/>
      <c r="BY272" s="94"/>
      <c r="BZ272" s="94"/>
      <c r="CA272" s="94"/>
      <c r="CB272" s="94"/>
      <c r="CC272" s="94"/>
      <c r="CD272" s="94"/>
      <c r="CE272" s="94"/>
      <c r="CF272" s="94"/>
      <c r="CG272" s="94"/>
      <c r="CH272" s="94"/>
      <c r="CI272" s="94"/>
      <c r="CJ272" s="94"/>
      <c r="CK272" s="94"/>
      <c r="CL272" s="94"/>
      <c r="CM272" s="94"/>
      <c r="CN272" s="94"/>
      <c r="CO272" s="94"/>
      <c r="CP272" s="94"/>
      <c r="CQ272" s="94"/>
      <c r="CR272" s="94"/>
      <c r="CS272" s="94"/>
      <c r="CT272" s="94"/>
      <c r="CU272" s="94"/>
      <c r="CV272" s="94"/>
      <c r="CW272" s="94"/>
      <c r="CX272" s="94"/>
      <c r="CY272" s="94"/>
      <c r="CZ272" s="94"/>
      <c r="DA272" s="94"/>
      <c r="DB272" s="94"/>
      <c r="DC272" s="94"/>
      <c r="DD272" s="94"/>
      <c r="DE272" s="94"/>
      <c r="DF272" s="94"/>
      <c r="DG272" s="94"/>
      <c r="DH272" s="94"/>
      <c r="DI272" s="94"/>
      <c r="DJ272" s="94"/>
      <c r="DK272" s="94"/>
      <c r="DL272" s="94"/>
      <c r="DM272" s="94"/>
      <c r="DN272" s="94"/>
      <c r="DO272" s="94"/>
      <c r="DP272" s="94"/>
      <c r="DQ272" s="94"/>
      <c r="DR272" s="94"/>
      <c r="DS272" s="94"/>
      <c r="DT272" s="94"/>
      <c r="DU272" s="94"/>
      <c r="DV272" s="94"/>
      <c r="DW272" s="94"/>
      <c r="DX272" s="94"/>
      <c r="DY272" s="94"/>
      <c r="DZ272" s="94"/>
      <c r="EA272" s="94"/>
      <c r="EB272" s="94"/>
      <c r="EC272" s="94"/>
      <c r="ED272" s="94"/>
      <c r="EE272" s="94"/>
      <c r="EF272" s="94"/>
      <c r="EG272" s="94"/>
      <c r="EH272" s="94"/>
      <c r="EI272" s="94"/>
      <c r="EJ272" s="94"/>
      <c r="EK272" s="94"/>
      <c r="EL272" s="94"/>
      <c r="EM272" s="94"/>
      <c r="EN272" s="94"/>
      <c r="EO272" s="94"/>
      <c r="EP272" s="94"/>
      <c r="EQ272" s="94"/>
      <c r="ER272" s="94"/>
      <c r="ES272" s="94"/>
      <c r="ET272" s="94"/>
      <c r="EU272" s="94"/>
      <c r="EV272" s="94"/>
      <c r="EW272" s="94"/>
      <c r="EX272" s="94"/>
      <c r="EY272" s="94"/>
      <c r="EZ272" s="94"/>
      <c r="FA272" s="94"/>
      <c r="FB272" s="94"/>
      <c r="FC272" s="94"/>
      <c r="FD272" s="94"/>
      <c r="FE272" s="94"/>
      <c r="FF272" s="94"/>
      <c r="FG272" s="94"/>
      <c r="FH272" s="94"/>
      <c r="FI272" s="94"/>
      <c r="FJ272" s="94"/>
      <c r="FK272" s="94"/>
      <c r="FL272" s="94"/>
      <c r="FM272" s="94"/>
      <c r="FN272" s="94"/>
      <c r="FO272" s="94"/>
      <c r="FP272" s="94"/>
      <c r="FQ272" s="94"/>
      <c r="FR272" s="94"/>
      <c r="FS272" s="94"/>
      <c r="FT272" s="94"/>
      <c r="FU272" s="94"/>
      <c r="FV272" s="94"/>
      <c r="FW272" s="94"/>
      <c r="FX272" s="94"/>
      <c r="FY272" s="94"/>
      <c r="FZ272" s="94"/>
      <c r="GA272" s="94"/>
      <c r="GB272" s="94"/>
      <c r="GC272" s="94"/>
      <c r="GD272" s="94"/>
      <c r="GE272" s="94"/>
      <c r="GF272" s="94"/>
      <c r="GG272" s="94"/>
      <c r="GH272" s="94"/>
      <c r="GI272" s="94"/>
      <c r="GJ272" s="94"/>
      <c r="GK272" s="94"/>
      <c r="GL272" s="94"/>
      <c r="GM272" s="94"/>
      <c r="GN272" s="94"/>
      <c r="GO272" s="94"/>
      <c r="GP272" s="94"/>
      <c r="GQ272" s="94"/>
      <c r="GR272" s="94"/>
      <c r="GS272" s="94"/>
      <c r="GT272" s="94"/>
      <c r="GU272" s="94"/>
      <c r="GV272" s="94"/>
      <c r="GW272" s="94"/>
      <c r="GX272" s="94"/>
      <c r="GY272" s="94"/>
      <c r="GZ272" s="94"/>
      <c r="HA272" s="94"/>
      <c r="HB272" s="94"/>
      <c r="HC272" s="94"/>
      <c r="HD272" s="94"/>
      <c r="HE272" s="94"/>
      <c r="HF272" s="94"/>
      <c r="HG272" s="94"/>
    </row>
    <row r="273" spans="1:215" ht="15.75">
      <c r="A273" s="106"/>
      <c r="B273" s="94"/>
      <c r="C273" s="94"/>
      <c r="D273" s="94"/>
      <c r="E273" s="94"/>
      <c r="F273" s="94"/>
      <c r="G273" s="94"/>
      <c r="H273" s="94"/>
      <c r="I273" s="94"/>
      <c r="J273" s="94"/>
      <c r="K273" s="94"/>
      <c r="L273" s="94"/>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c r="BI273" s="94"/>
      <c r="BJ273" s="94"/>
      <c r="BK273" s="94"/>
      <c r="BL273" s="94"/>
      <c r="BM273" s="94"/>
      <c r="BN273" s="94"/>
      <c r="BO273" s="94"/>
      <c r="BP273" s="94"/>
      <c r="BQ273" s="94"/>
      <c r="BR273" s="94"/>
      <c r="BS273" s="94"/>
      <c r="BT273" s="94"/>
      <c r="BU273" s="94"/>
      <c r="BV273" s="94"/>
      <c r="BW273" s="94"/>
      <c r="BX273" s="94"/>
      <c r="BY273" s="94"/>
      <c r="BZ273" s="94"/>
      <c r="CA273" s="94"/>
      <c r="CB273" s="94"/>
      <c r="CC273" s="94"/>
      <c r="CD273" s="94"/>
      <c r="CE273" s="94"/>
      <c r="CF273" s="94"/>
      <c r="CG273" s="94"/>
      <c r="CH273" s="94"/>
      <c r="CI273" s="94"/>
      <c r="CJ273" s="94"/>
      <c r="CK273" s="94"/>
      <c r="CL273" s="94"/>
      <c r="CM273" s="94"/>
      <c r="CN273" s="94"/>
      <c r="CO273" s="94"/>
      <c r="CP273" s="94"/>
      <c r="CQ273" s="94"/>
      <c r="CR273" s="94"/>
      <c r="CS273" s="94"/>
      <c r="CT273" s="94"/>
      <c r="CU273" s="94"/>
      <c r="CV273" s="94"/>
      <c r="CW273" s="94"/>
      <c r="CX273" s="94"/>
      <c r="CY273" s="94"/>
      <c r="CZ273" s="94"/>
      <c r="DA273" s="94"/>
      <c r="DB273" s="94"/>
      <c r="DC273" s="94"/>
      <c r="DD273" s="94"/>
      <c r="DE273" s="94"/>
      <c r="DF273" s="94"/>
      <c r="DG273" s="94"/>
      <c r="DH273" s="94"/>
      <c r="DI273" s="94"/>
      <c r="DJ273" s="94"/>
      <c r="DK273" s="94"/>
      <c r="DL273" s="94"/>
      <c r="DM273" s="94"/>
      <c r="DN273" s="94"/>
      <c r="DO273" s="94"/>
      <c r="DP273" s="94"/>
      <c r="DQ273" s="94"/>
      <c r="DR273" s="94"/>
      <c r="DS273" s="94"/>
      <c r="DT273" s="94"/>
      <c r="DU273" s="94"/>
      <c r="DV273" s="94"/>
      <c r="DW273" s="94"/>
      <c r="DX273" s="94"/>
      <c r="DY273" s="94"/>
      <c r="DZ273" s="94"/>
      <c r="EA273" s="94"/>
      <c r="EB273" s="94"/>
      <c r="EC273" s="94"/>
      <c r="ED273" s="94"/>
      <c r="EE273" s="94"/>
      <c r="EF273" s="94"/>
      <c r="EG273" s="94"/>
      <c r="EH273" s="94"/>
      <c r="EI273" s="94"/>
      <c r="EJ273" s="94"/>
      <c r="EK273" s="94"/>
      <c r="EL273" s="94"/>
      <c r="EM273" s="94"/>
      <c r="EN273" s="94"/>
      <c r="EO273" s="94"/>
      <c r="EP273" s="94"/>
      <c r="EQ273" s="94"/>
      <c r="ER273" s="94"/>
      <c r="ES273" s="94"/>
      <c r="ET273" s="94"/>
      <c r="EU273" s="94"/>
      <c r="EV273" s="94"/>
      <c r="EW273" s="94"/>
      <c r="EX273" s="94"/>
      <c r="EY273" s="94"/>
      <c r="EZ273" s="94"/>
      <c r="FA273" s="94"/>
      <c r="FB273" s="94"/>
      <c r="FC273" s="94"/>
      <c r="FD273" s="94"/>
      <c r="FE273" s="94"/>
      <c r="FF273" s="94"/>
      <c r="FG273" s="94"/>
      <c r="FH273" s="94"/>
      <c r="FI273" s="94"/>
      <c r="FJ273" s="94"/>
      <c r="FK273" s="94"/>
      <c r="FL273" s="94"/>
      <c r="FM273" s="94"/>
      <c r="FN273" s="94"/>
      <c r="FO273" s="94"/>
      <c r="FP273" s="94"/>
      <c r="FQ273" s="94"/>
      <c r="FR273" s="94"/>
      <c r="FS273" s="94"/>
      <c r="FT273" s="94"/>
      <c r="FU273" s="94"/>
      <c r="FV273" s="94"/>
      <c r="FW273" s="94"/>
      <c r="FX273" s="94"/>
      <c r="FY273" s="94"/>
      <c r="FZ273" s="94"/>
      <c r="GA273" s="94"/>
      <c r="GB273" s="94"/>
      <c r="GC273" s="94"/>
      <c r="GD273" s="94"/>
      <c r="GE273" s="94"/>
      <c r="GF273" s="94"/>
      <c r="GG273" s="94"/>
      <c r="GH273" s="94"/>
      <c r="GI273" s="94"/>
      <c r="GJ273" s="94"/>
      <c r="GK273" s="94"/>
      <c r="GL273" s="94"/>
      <c r="GM273" s="94"/>
      <c r="GN273" s="94"/>
      <c r="GO273" s="94"/>
      <c r="GP273" s="94"/>
      <c r="GQ273" s="94"/>
      <c r="GR273" s="94"/>
      <c r="GS273" s="94"/>
      <c r="GT273" s="94"/>
      <c r="GU273" s="94"/>
      <c r="GV273" s="94"/>
      <c r="GW273" s="94"/>
      <c r="GX273" s="94"/>
      <c r="GY273" s="94"/>
      <c r="GZ273" s="94"/>
      <c r="HA273" s="94"/>
      <c r="HB273" s="94"/>
      <c r="HC273" s="94"/>
      <c r="HD273" s="94"/>
      <c r="HE273" s="94"/>
      <c r="HF273" s="94"/>
      <c r="HG273" s="94"/>
    </row>
    <row r="274" spans="1:215" ht="15.75">
      <c r="A274" s="106"/>
      <c r="B274" s="94"/>
      <c r="C274" s="94"/>
      <c r="D274" s="94"/>
      <c r="E274" s="94"/>
      <c r="F274" s="94"/>
      <c r="G274" s="94"/>
      <c r="H274" s="94"/>
      <c r="I274" s="94"/>
      <c r="J274" s="94"/>
      <c r="K274" s="94"/>
      <c r="L274" s="94"/>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c r="BI274" s="94"/>
      <c r="BJ274" s="94"/>
      <c r="BK274" s="94"/>
      <c r="BL274" s="94"/>
      <c r="BM274" s="94"/>
      <c r="BN274" s="94"/>
      <c r="BO274" s="94"/>
      <c r="BP274" s="94"/>
      <c r="BQ274" s="94"/>
      <c r="BR274" s="94"/>
      <c r="BS274" s="94"/>
      <c r="BT274" s="94"/>
      <c r="BU274" s="94"/>
      <c r="BV274" s="94"/>
      <c r="BW274" s="94"/>
      <c r="BX274" s="94"/>
      <c r="BY274" s="94"/>
      <c r="BZ274" s="94"/>
      <c r="CA274" s="94"/>
      <c r="CB274" s="94"/>
      <c r="CC274" s="94"/>
      <c r="CD274" s="94"/>
      <c r="CE274" s="94"/>
      <c r="CF274" s="94"/>
      <c r="CG274" s="94"/>
      <c r="CH274" s="94"/>
      <c r="CI274" s="94"/>
      <c r="CJ274" s="94"/>
      <c r="CK274" s="94"/>
      <c r="CL274" s="94"/>
      <c r="CM274" s="94"/>
      <c r="CN274" s="94"/>
      <c r="CO274" s="94"/>
      <c r="CP274" s="94"/>
      <c r="CQ274" s="94"/>
      <c r="CR274" s="94"/>
      <c r="CS274" s="94"/>
      <c r="CT274" s="94"/>
      <c r="CU274" s="94"/>
      <c r="CV274" s="94"/>
      <c r="CW274" s="94"/>
      <c r="CX274" s="94"/>
      <c r="CY274" s="94"/>
      <c r="CZ274" s="94"/>
      <c r="DA274" s="94"/>
      <c r="DB274" s="94"/>
      <c r="DC274" s="94"/>
      <c r="DD274" s="94"/>
      <c r="DE274" s="94"/>
      <c r="DF274" s="94"/>
      <c r="DG274" s="94"/>
      <c r="DH274" s="94"/>
      <c r="DI274" s="94"/>
      <c r="DJ274" s="94"/>
      <c r="DK274" s="94"/>
      <c r="DL274" s="94"/>
      <c r="DM274" s="94"/>
      <c r="DN274" s="94"/>
      <c r="DO274" s="94"/>
      <c r="DP274" s="94"/>
      <c r="DQ274" s="94"/>
      <c r="DR274" s="94"/>
      <c r="DS274" s="94"/>
      <c r="DT274" s="94"/>
      <c r="DU274" s="94"/>
      <c r="DV274" s="94"/>
      <c r="DW274" s="94"/>
      <c r="DX274" s="94"/>
      <c r="DY274" s="94"/>
      <c r="DZ274" s="94"/>
      <c r="EA274" s="94"/>
      <c r="EB274" s="94"/>
      <c r="EC274" s="94"/>
      <c r="ED274" s="94"/>
      <c r="EE274" s="94"/>
      <c r="EF274" s="94"/>
      <c r="EG274" s="94"/>
      <c r="EH274" s="94"/>
      <c r="EI274" s="94"/>
      <c r="EJ274" s="94"/>
      <c r="EK274" s="94"/>
      <c r="EL274" s="94"/>
      <c r="EM274" s="94"/>
      <c r="EN274" s="94"/>
      <c r="EO274" s="94"/>
      <c r="EP274" s="94"/>
      <c r="EQ274" s="94"/>
      <c r="ER274" s="94"/>
      <c r="ES274" s="94"/>
      <c r="ET274" s="94"/>
      <c r="EU274" s="94"/>
      <c r="EV274" s="94"/>
      <c r="EW274" s="94"/>
      <c r="EX274" s="94"/>
      <c r="EY274" s="94"/>
      <c r="EZ274" s="94"/>
      <c r="FA274" s="94"/>
      <c r="FB274" s="94"/>
      <c r="FC274" s="94"/>
      <c r="FD274" s="94"/>
      <c r="FE274" s="94"/>
      <c r="FF274" s="94"/>
      <c r="FG274" s="94"/>
      <c r="FH274" s="94"/>
      <c r="FI274" s="94"/>
      <c r="FJ274" s="94"/>
      <c r="FK274" s="94"/>
      <c r="FL274" s="94"/>
      <c r="FM274" s="94"/>
      <c r="FN274" s="94"/>
      <c r="FO274" s="94"/>
      <c r="FP274" s="94"/>
      <c r="FQ274" s="94"/>
      <c r="FR274" s="94"/>
      <c r="FS274" s="94"/>
      <c r="FT274" s="94"/>
      <c r="FU274" s="94"/>
      <c r="FV274" s="94"/>
      <c r="FW274" s="94"/>
      <c r="FX274" s="94"/>
      <c r="FY274" s="94"/>
      <c r="FZ274" s="94"/>
      <c r="GA274" s="94"/>
      <c r="GB274" s="94"/>
      <c r="GC274" s="94"/>
      <c r="GD274" s="94"/>
      <c r="GE274" s="94"/>
      <c r="GF274" s="94"/>
      <c r="GG274" s="94"/>
      <c r="GH274" s="94"/>
      <c r="GI274" s="94"/>
      <c r="GJ274" s="94"/>
      <c r="GK274" s="94"/>
      <c r="GL274" s="94"/>
      <c r="GM274" s="94"/>
      <c r="GN274" s="94"/>
      <c r="GO274" s="94"/>
      <c r="GP274" s="94"/>
      <c r="GQ274" s="94"/>
      <c r="GR274" s="94"/>
      <c r="GS274" s="94"/>
      <c r="GT274" s="94"/>
      <c r="GU274" s="94"/>
      <c r="GV274" s="94"/>
      <c r="GW274" s="94"/>
      <c r="GX274" s="94"/>
      <c r="GY274" s="94"/>
      <c r="GZ274" s="94"/>
      <c r="HA274" s="94"/>
      <c r="HB274" s="94"/>
      <c r="HC274" s="94"/>
      <c r="HD274" s="94"/>
      <c r="HE274" s="94"/>
      <c r="HF274" s="94"/>
      <c r="HG274" s="94"/>
    </row>
    <row r="275" spans="1:215" ht="15.75">
      <c r="A275" s="106"/>
      <c r="B275" s="94"/>
      <c r="C275" s="94"/>
      <c r="D275" s="94"/>
      <c r="E275" s="94"/>
      <c r="F275" s="94"/>
      <c r="G275" s="94"/>
      <c r="H275" s="94"/>
      <c r="I275" s="94"/>
      <c r="J275" s="94"/>
      <c r="K275" s="94"/>
      <c r="L275" s="94"/>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c r="BI275" s="94"/>
      <c r="BJ275" s="94"/>
      <c r="BK275" s="94"/>
      <c r="BL275" s="94"/>
      <c r="BM275" s="94"/>
      <c r="BN275" s="94"/>
      <c r="BO275" s="94"/>
      <c r="BP275" s="94"/>
      <c r="BQ275" s="94"/>
      <c r="BR275" s="94"/>
      <c r="BS275" s="94"/>
      <c r="BT275" s="94"/>
      <c r="BU275" s="94"/>
      <c r="BV275" s="94"/>
      <c r="BW275" s="94"/>
      <c r="BX275" s="94"/>
      <c r="BY275" s="94"/>
      <c r="BZ275" s="94"/>
      <c r="CA275" s="94"/>
      <c r="CB275" s="94"/>
      <c r="CC275" s="94"/>
      <c r="CD275" s="94"/>
      <c r="CE275" s="94"/>
      <c r="CF275" s="94"/>
      <c r="CG275" s="94"/>
      <c r="CH275" s="94"/>
      <c r="CI275" s="94"/>
      <c r="CJ275" s="94"/>
      <c r="CK275" s="94"/>
      <c r="CL275" s="94"/>
      <c r="CM275" s="94"/>
      <c r="CN275" s="94"/>
      <c r="CO275" s="94"/>
      <c r="CP275" s="94"/>
      <c r="CQ275" s="94"/>
      <c r="CR275" s="94"/>
      <c r="CS275" s="94"/>
      <c r="CT275" s="94"/>
      <c r="CU275" s="94"/>
      <c r="CV275" s="94"/>
      <c r="CW275" s="94"/>
      <c r="CX275" s="94"/>
      <c r="CY275" s="94"/>
      <c r="CZ275" s="94"/>
      <c r="DA275" s="94"/>
      <c r="DB275" s="94"/>
      <c r="DC275" s="94"/>
      <c r="DD275" s="94"/>
      <c r="DE275" s="94"/>
      <c r="DF275" s="94"/>
      <c r="DG275" s="94"/>
      <c r="DH275" s="94"/>
      <c r="DI275" s="94"/>
      <c r="DJ275" s="94"/>
      <c r="DK275" s="94"/>
      <c r="DL275" s="94"/>
      <c r="DM275" s="94"/>
      <c r="DN275" s="94"/>
      <c r="DO275" s="94"/>
      <c r="DP275" s="94"/>
      <c r="DQ275" s="94"/>
      <c r="DR275" s="94"/>
      <c r="DS275" s="94"/>
      <c r="DT275" s="94"/>
      <c r="DU275" s="94"/>
      <c r="DV275" s="94"/>
      <c r="DW275" s="94"/>
      <c r="DX275" s="94"/>
      <c r="DY275" s="94"/>
      <c r="DZ275" s="94"/>
      <c r="EA275" s="94"/>
      <c r="EB275" s="94"/>
      <c r="EC275" s="94"/>
      <c r="ED275" s="94"/>
      <c r="EE275" s="94"/>
      <c r="EF275" s="94"/>
      <c r="EG275" s="94"/>
      <c r="EH275" s="94"/>
      <c r="EI275" s="94"/>
      <c r="EJ275" s="94"/>
      <c r="EK275" s="94"/>
      <c r="EL275" s="94"/>
      <c r="EM275" s="94"/>
      <c r="EN275" s="94"/>
      <c r="EO275" s="94"/>
      <c r="EP275" s="94"/>
      <c r="EQ275" s="94"/>
      <c r="ER275" s="94"/>
      <c r="ES275" s="94"/>
      <c r="ET275" s="94"/>
      <c r="EU275" s="94"/>
      <c r="EV275" s="94"/>
      <c r="EW275" s="94"/>
      <c r="EX275" s="94"/>
      <c r="EY275" s="94"/>
      <c r="EZ275" s="94"/>
      <c r="FA275" s="94"/>
      <c r="FB275" s="94"/>
      <c r="FC275" s="94"/>
      <c r="FD275" s="94"/>
      <c r="FE275" s="94"/>
      <c r="FF275" s="94"/>
      <c r="FG275" s="94"/>
      <c r="FH275" s="94"/>
      <c r="FI275" s="94"/>
      <c r="FJ275" s="94"/>
      <c r="FK275" s="94"/>
      <c r="FL275" s="94"/>
      <c r="FM275" s="94"/>
      <c r="FN275" s="94"/>
      <c r="FO275" s="94"/>
      <c r="FP275" s="94"/>
      <c r="FQ275" s="94"/>
      <c r="FR275" s="94"/>
      <c r="FS275" s="94"/>
      <c r="FT275" s="94"/>
      <c r="FU275" s="94"/>
      <c r="FV275" s="94"/>
      <c r="FW275" s="94"/>
      <c r="FX275" s="94"/>
      <c r="FY275" s="94"/>
      <c r="FZ275" s="94"/>
      <c r="GA275" s="94"/>
      <c r="GB275" s="94"/>
      <c r="GC275" s="94"/>
      <c r="GD275" s="94"/>
      <c r="GE275" s="94"/>
      <c r="GF275" s="94"/>
      <c r="GG275" s="94"/>
      <c r="GH275" s="94"/>
      <c r="GI275" s="94"/>
      <c r="GJ275" s="94"/>
      <c r="GK275" s="94"/>
      <c r="GL275" s="94"/>
      <c r="GM275" s="94"/>
      <c r="GN275" s="94"/>
      <c r="GO275" s="94"/>
      <c r="GP275" s="94"/>
      <c r="GQ275" s="94"/>
      <c r="GR275" s="94"/>
      <c r="GS275" s="94"/>
      <c r="GT275" s="94"/>
      <c r="GU275" s="94"/>
      <c r="GV275" s="94"/>
      <c r="GW275" s="94"/>
      <c r="GX275" s="94"/>
      <c r="GY275" s="94"/>
      <c r="GZ275" s="94"/>
      <c r="HA275" s="94"/>
      <c r="HB275" s="94"/>
      <c r="HC275" s="94"/>
      <c r="HD275" s="94"/>
      <c r="HE275" s="94"/>
      <c r="HF275" s="94"/>
      <c r="HG275" s="94"/>
    </row>
    <row r="276" spans="1:215" ht="15.75">
      <c r="A276" s="106"/>
      <c r="B276" s="94"/>
      <c r="C276" s="94"/>
      <c r="D276" s="94"/>
      <c r="E276" s="94"/>
      <c r="F276" s="94"/>
      <c r="G276" s="94"/>
      <c r="H276" s="94"/>
      <c r="I276" s="94"/>
      <c r="J276" s="94"/>
      <c r="K276" s="94"/>
      <c r="L276" s="94"/>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c r="BI276" s="94"/>
      <c r="BJ276" s="94"/>
      <c r="BK276" s="94"/>
      <c r="BL276" s="94"/>
      <c r="BM276" s="94"/>
      <c r="BN276" s="94"/>
      <c r="BO276" s="94"/>
      <c r="BP276" s="94"/>
      <c r="BQ276" s="94"/>
      <c r="BR276" s="94"/>
      <c r="BS276" s="94"/>
      <c r="BT276" s="94"/>
      <c r="BU276" s="94"/>
      <c r="BV276" s="94"/>
      <c r="BW276" s="94"/>
      <c r="BX276" s="94"/>
      <c r="BY276" s="94"/>
      <c r="BZ276" s="94"/>
      <c r="CA276" s="94"/>
      <c r="CB276" s="94"/>
      <c r="CC276" s="94"/>
      <c r="CD276" s="94"/>
      <c r="CE276" s="94"/>
      <c r="CF276" s="94"/>
      <c r="CG276" s="94"/>
      <c r="CH276" s="94"/>
      <c r="CI276" s="94"/>
      <c r="CJ276" s="94"/>
      <c r="CK276" s="94"/>
      <c r="CL276" s="94"/>
      <c r="CM276" s="94"/>
      <c r="CN276" s="94"/>
      <c r="CO276" s="94"/>
      <c r="CP276" s="94"/>
      <c r="CQ276" s="94"/>
      <c r="CR276" s="94"/>
      <c r="CS276" s="94"/>
      <c r="CT276" s="94"/>
      <c r="CU276" s="94"/>
      <c r="CV276" s="94"/>
      <c r="CW276" s="94"/>
      <c r="CX276" s="94"/>
      <c r="CY276" s="94"/>
      <c r="CZ276" s="94"/>
      <c r="DA276" s="94"/>
      <c r="DB276" s="94"/>
      <c r="DC276" s="94"/>
      <c r="DD276" s="94"/>
      <c r="DE276" s="94"/>
      <c r="DF276" s="94"/>
      <c r="DG276" s="94"/>
      <c r="DH276" s="94"/>
      <c r="DI276" s="94"/>
      <c r="DJ276" s="94"/>
      <c r="DK276" s="94"/>
      <c r="DL276" s="94"/>
      <c r="DM276" s="94"/>
      <c r="DN276" s="94"/>
      <c r="DO276" s="94"/>
      <c r="DP276" s="94"/>
      <c r="DQ276" s="94"/>
      <c r="DR276" s="94"/>
      <c r="DS276" s="94"/>
      <c r="DT276" s="94"/>
      <c r="DU276" s="94"/>
      <c r="DV276" s="94"/>
      <c r="DW276" s="94"/>
      <c r="DX276" s="94"/>
      <c r="DY276" s="94"/>
      <c r="DZ276" s="94"/>
      <c r="EA276" s="94"/>
      <c r="EB276" s="94"/>
      <c r="EC276" s="94"/>
      <c r="ED276" s="94"/>
      <c r="EE276" s="94"/>
      <c r="EF276" s="94"/>
      <c r="EG276" s="94"/>
      <c r="EH276" s="94"/>
      <c r="EI276" s="94"/>
      <c r="EJ276" s="94"/>
      <c r="EK276" s="94"/>
      <c r="EL276" s="94"/>
      <c r="EM276" s="94"/>
      <c r="EN276" s="94"/>
      <c r="EO276" s="94"/>
      <c r="EP276" s="94"/>
      <c r="EQ276" s="94"/>
      <c r="ER276" s="94"/>
      <c r="ES276" s="94"/>
      <c r="ET276" s="94"/>
      <c r="EU276" s="94"/>
      <c r="EV276" s="94"/>
      <c r="EW276" s="94"/>
      <c r="EX276" s="94"/>
      <c r="EY276" s="94"/>
      <c r="EZ276" s="94"/>
      <c r="FA276" s="94"/>
      <c r="FB276" s="94"/>
      <c r="FC276" s="94"/>
      <c r="FD276" s="94"/>
      <c r="FE276" s="94"/>
      <c r="FF276" s="94"/>
      <c r="FG276" s="94"/>
      <c r="FH276" s="94"/>
      <c r="FI276" s="94"/>
      <c r="FJ276" s="94"/>
      <c r="FK276" s="94"/>
      <c r="FL276" s="94"/>
      <c r="FM276" s="94"/>
      <c r="FN276" s="94"/>
      <c r="FO276" s="94"/>
      <c r="FP276" s="94"/>
      <c r="FQ276" s="94"/>
      <c r="FR276" s="94"/>
      <c r="FS276" s="94"/>
      <c r="FT276" s="94"/>
      <c r="FU276" s="94"/>
      <c r="FV276" s="94"/>
      <c r="FW276" s="94"/>
      <c r="FX276" s="94"/>
      <c r="FY276" s="94"/>
      <c r="FZ276" s="94"/>
      <c r="GA276" s="94"/>
      <c r="GB276" s="94"/>
      <c r="GC276" s="94"/>
      <c r="GD276" s="94"/>
      <c r="GE276" s="94"/>
      <c r="GF276" s="94"/>
      <c r="GG276" s="94"/>
      <c r="GH276" s="94"/>
      <c r="GI276" s="94"/>
      <c r="GJ276" s="94"/>
      <c r="GK276" s="94"/>
      <c r="GL276" s="94"/>
      <c r="GM276" s="94"/>
      <c r="GN276" s="94"/>
      <c r="GO276" s="94"/>
      <c r="GP276" s="94"/>
      <c r="GQ276" s="94"/>
      <c r="GR276" s="94"/>
      <c r="GS276" s="94"/>
      <c r="GT276" s="94"/>
      <c r="GU276" s="94"/>
      <c r="GV276" s="94"/>
      <c r="GW276" s="94"/>
      <c r="GX276" s="94"/>
      <c r="GY276" s="94"/>
      <c r="GZ276" s="94"/>
      <c r="HA276" s="94"/>
      <c r="HB276" s="94"/>
      <c r="HC276" s="94"/>
      <c r="HD276" s="94"/>
      <c r="HE276" s="94"/>
      <c r="HF276" s="94"/>
      <c r="HG276" s="94"/>
    </row>
    <row r="277" spans="1:215" ht="15.75">
      <c r="A277" s="106"/>
      <c r="B277" s="94"/>
      <c r="C277" s="94"/>
      <c r="D277" s="94"/>
      <c r="E277" s="94"/>
      <c r="F277" s="94"/>
      <c r="G277" s="94"/>
      <c r="H277" s="94"/>
      <c r="I277" s="94"/>
      <c r="J277" s="94"/>
      <c r="K277" s="94"/>
      <c r="L277" s="94"/>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c r="BI277" s="94"/>
      <c r="BJ277" s="94"/>
      <c r="BK277" s="94"/>
      <c r="BL277" s="94"/>
      <c r="BM277" s="94"/>
      <c r="BN277" s="94"/>
      <c r="BO277" s="94"/>
      <c r="BP277" s="94"/>
      <c r="BQ277" s="94"/>
      <c r="BR277" s="94"/>
      <c r="BS277" s="94"/>
      <c r="BT277" s="94"/>
      <c r="BU277" s="94"/>
      <c r="BV277" s="94"/>
      <c r="BW277" s="94"/>
      <c r="BX277" s="94"/>
      <c r="BY277" s="94"/>
      <c r="BZ277" s="94"/>
      <c r="CA277" s="94"/>
      <c r="CB277" s="94"/>
      <c r="CC277" s="94"/>
      <c r="CD277" s="94"/>
      <c r="CE277" s="94"/>
      <c r="CF277" s="94"/>
      <c r="CG277" s="94"/>
      <c r="CH277" s="94"/>
      <c r="CI277" s="94"/>
      <c r="CJ277" s="94"/>
      <c r="CK277" s="94"/>
      <c r="CL277" s="94"/>
      <c r="CM277" s="94"/>
      <c r="CN277" s="94"/>
      <c r="CO277" s="94"/>
      <c r="CP277" s="94"/>
      <c r="CQ277" s="94"/>
      <c r="CR277" s="94"/>
      <c r="CS277" s="94"/>
      <c r="CT277" s="94"/>
      <c r="CU277" s="94"/>
      <c r="CV277" s="94"/>
      <c r="CW277" s="94"/>
      <c r="CX277" s="94"/>
      <c r="CY277" s="94"/>
      <c r="CZ277" s="94"/>
      <c r="DA277" s="94"/>
      <c r="DB277" s="94"/>
      <c r="DC277" s="94"/>
      <c r="DD277" s="94"/>
      <c r="DE277" s="94"/>
      <c r="DF277" s="94"/>
      <c r="DG277" s="94"/>
      <c r="DH277" s="94"/>
      <c r="DI277" s="94"/>
      <c r="DJ277" s="94"/>
      <c r="DK277" s="94"/>
      <c r="DL277" s="94"/>
      <c r="DM277" s="94"/>
      <c r="DN277" s="94"/>
      <c r="DO277" s="94"/>
      <c r="DP277" s="94"/>
      <c r="DQ277" s="94"/>
      <c r="DR277" s="94"/>
      <c r="DS277" s="94"/>
      <c r="DT277" s="94"/>
      <c r="DU277" s="94"/>
      <c r="DV277" s="94"/>
      <c r="DW277" s="94"/>
      <c r="DX277" s="94"/>
      <c r="DY277" s="94"/>
      <c r="DZ277" s="94"/>
      <c r="EA277" s="94"/>
      <c r="EB277" s="94"/>
      <c r="EC277" s="94"/>
      <c r="ED277" s="94"/>
      <c r="EE277" s="94"/>
      <c r="EF277" s="94"/>
      <c r="EG277" s="94"/>
      <c r="EH277" s="94"/>
      <c r="EI277" s="94"/>
      <c r="EJ277" s="94"/>
      <c r="EK277" s="94"/>
      <c r="EL277" s="94"/>
      <c r="EM277" s="94"/>
      <c r="EN277" s="94"/>
      <c r="EO277" s="94"/>
      <c r="EP277" s="94"/>
      <c r="EQ277" s="94"/>
      <c r="ER277" s="94"/>
      <c r="ES277" s="94"/>
      <c r="ET277" s="94"/>
      <c r="EU277" s="94"/>
      <c r="EV277" s="94"/>
      <c r="EW277" s="94"/>
      <c r="EX277" s="94"/>
      <c r="EY277" s="94"/>
      <c r="EZ277" s="94"/>
      <c r="FA277" s="94"/>
      <c r="FB277" s="94"/>
      <c r="FC277" s="94"/>
      <c r="FD277" s="94"/>
      <c r="FE277" s="94"/>
      <c r="FF277" s="94"/>
      <c r="FG277" s="94"/>
      <c r="FH277" s="94"/>
      <c r="FI277" s="94"/>
      <c r="FJ277" s="94"/>
      <c r="FK277" s="94"/>
      <c r="FL277" s="94"/>
      <c r="FM277" s="94"/>
      <c r="FN277" s="94"/>
      <c r="FO277" s="94"/>
      <c r="FP277" s="94"/>
      <c r="FQ277" s="94"/>
      <c r="FR277" s="94"/>
      <c r="FS277" s="94"/>
      <c r="FT277" s="94"/>
      <c r="FU277" s="94"/>
      <c r="FV277" s="94"/>
      <c r="FW277" s="94"/>
      <c r="FX277" s="94"/>
      <c r="FY277" s="94"/>
      <c r="FZ277" s="94"/>
      <c r="GA277" s="94"/>
      <c r="GB277" s="94"/>
      <c r="GC277" s="94"/>
      <c r="GD277" s="94"/>
      <c r="GE277" s="94"/>
      <c r="GF277" s="94"/>
      <c r="GG277" s="94"/>
      <c r="GH277" s="94"/>
      <c r="GI277" s="94"/>
      <c r="GJ277" s="94"/>
      <c r="GK277" s="94"/>
      <c r="GL277" s="94"/>
      <c r="GM277" s="94"/>
      <c r="GN277" s="94"/>
      <c r="GO277" s="94"/>
      <c r="GP277" s="94"/>
      <c r="GQ277" s="94"/>
      <c r="GR277" s="94"/>
      <c r="GS277" s="94"/>
      <c r="GT277" s="94"/>
      <c r="GU277" s="94"/>
      <c r="GV277" s="94"/>
      <c r="GW277" s="94"/>
      <c r="GX277" s="94"/>
      <c r="GY277" s="94"/>
      <c r="GZ277" s="94"/>
      <c r="HA277" s="94"/>
      <c r="HB277" s="94"/>
      <c r="HC277" s="94"/>
      <c r="HD277" s="94"/>
      <c r="HE277" s="94"/>
      <c r="HF277" s="94"/>
      <c r="HG277" s="94"/>
    </row>
    <row r="278" spans="1:215" ht="15.75">
      <c r="A278" s="106"/>
      <c r="B278" s="94"/>
      <c r="C278" s="94"/>
      <c r="D278" s="94"/>
      <c r="E278" s="94"/>
      <c r="F278" s="94"/>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c r="BI278" s="94"/>
      <c r="BJ278" s="94"/>
      <c r="BK278" s="94"/>
      <c r="BL278" s="94"/>
      <c r="BM278" s="94"/>
      <c r="BN278" s="94"/>
      <c r="BO278" s="94"/>
      <c r="BP278" s="94"/>
      <c r="BQ278" s="94"/>
      <c r="BR278" s="94"/>
      <c r="BS278" s="94"/>
      <c r="BT278" s="94"/>
      <c r="BU278" s="94"/>
      <c r="BV278" s="94"/>
      <c r="BW278" s="94"/>
      <c r="BX278" s="94"/>
      <c r="BY278" s="94"/>
      <c r="BZ278" s="94"/>
      <c r="CA278" s="94"/>
      <c r="CB278" s="94"/>
      <c r="CC278" s="94"/>
      <c r="CD278" s="94"/>
      <c r="CE278" s="94"/>
      <c r="CF278" s="94"/>
      <c r="CG278" s="94"/>
      <c r="CH278" s="94"/>
      <c r="CI278" s="94"/>
      <c r="CJ278" s="94"/>
      <c r="CK278" s="94"/>
      <c r="CL278" s="94"/>
      <c r="CM278" s="94"/>
      <c r="CN278" s="94"/>
      <c r="CO278" s="94"/>
      <c r="CP278" s="94"/>
      <c r="CQ278" s="94"/>
      <c r="CR278" s="94"/>
      <c r="CS278" s="94"/>
      <c r="CT278" s="94"/>
      <c r="CU278" s="94"/>
      <c r="CV278" s="94"/>
      <c r="CW278" s="94"/>
      <c r="CX278" s="94"/>
      <c r="CY278" s="94"/>
      <c r="CZ278" s="94"/>
      <c r="DA278" s="94"/>
      <c r="DB278" s="94"/>
      <c r="DC278" s="94"/>
      <c r="DD278" s="94"/>
      <c r="DE278" s="94"/>
      <c r="DF278" s="94"/>
      <c r="DG278" s="94"/>
      <c r="DH278" s="94"/>
      <c r="DI278" s="94"/>
      <c r="DJ278" s="94"/>
      <c r="DK278" s="94"/>
      <c r="DL278" s="94"/>
      <c r="DM278" s="94"/>
      <c r="DN278" s="94"/>
      <c r="DO278" s="94"/>
      <c r="DP278" s="94"/>
      <c r="DQ278" s="94"/>
      <c r="DR278" s="94"/>
      <c r="DS278" s="94"/>
      <c r="DT278" s="94"/>
      <c r="DU278" s="94"/>
      <c r="DV278" s="94"/>
      <c r="DW278" s="94"/>
      <c r="DX278" s="94"/>
      <c r="DY278" s="94"/>
      <c r="DZ278" s="94"/>
      <c r="EA278" s="94"/>
      <c r="EB278" s="94"/>
      <c r="EC278" s="94"/>
      <c r="ED278" s="94"/>
      <c r="EE278" s="94"/>
      <c r="EF278" s="94"/>
      <c r="EG278" s="94"/>
      <c r="EH278" s="94"/>
      <c r="EI278" s="94"/>
      <c r="EJ278" s="94"/>
      <c r="EK278" s="94"/>
      <c r="EL278" s="94"/>
      <c r="EM278" s="94"/>
      <c r="EN278" s="94"/>
      <c r="EO278" s="94"/>
      <c r="EP278" s="94"/>
      <c r="EQ278" s="94"/>
      <c r="ER278" s="94"/>
      <c r="ES278" s="94"/>
      <c r="ET278" s="94"/>
      <c r="EU278" s="94"/>
      <c r="EV278" s="94"/>
      <c r="EW278" s="94"/>
      <c r="EX278" s="94"/>
      <c r="EY278" s="94"/>
      <c r="EZ278" s="94"/>
      <c r="FA278" s="94"/>
      <c r="FB278" s="94"/>
      <c r="FC278" s="94"/>
      <c r="FD278" s="94"/>
      <c r="FE278" s="94"/>
      <c r="FF278" s="94"/>
      <c r="FG278" s="94"/>
      <c r="FH278" s="94"/>
      <c r="FI278" s="94"/>
      <c r="FJ278" s="94"/>
      <c r="FK278" s="94"/>
      <c r="FL278" s="94"/>
      <c r="FM278" s="94"/>
      <c r="FN278" s="94"/>
      <c r="FO278" s="94"/>
      <c r="FP278" s="94"/>
      <c r="FQ278" s="94"/>
      <c r="FR278" s="94"/>
      <c r="FS278" s="94"/>
      <c r="FT278" s="94"/>
      <c r="FU278" s="94"/>
      <c r="FV278" s="94"/>
      <c r="FW278" s="94"/>
      <c r="FX278" s="94"/>
      <c r="FY278" s="94"/>
      <c r="FZ278" s="94"/>
      <c r="GA278" s="94"/>
      <c r="GB278" s="94"/>
      <c r="GC278" s="94"/>
      <c r="GD278" s="94"/>
      <c r="GE278" s="94"/>
      <c r="GF278" s="94"/>
      <c r="GG278" s="94"/>
      <c r="GH278" s="94"/>
      <c r="GI278" s="94"/>
      <c r="GJ278" s="94"/>
      <c r="GK278" s="94"/>
      <c r="GL278" s="94"/>
      <c r="GM278" s="94"/>
      <c r="GN278" s="94"/>
      <c r="GO278" s="94"/>
      <c r="GP278" s="94"/>
      <c r="GQ278" s="94"/>
      <c r="GR278" s="94"/>
      <c r="GS278" s="94"/>
      <c r="GT278" s="94"/>
      <c r="GU278" s="94"/>
      <c r="GV278" s="94"/>
      <c r="GW278" s="94"/>
      <c r="GX278" s="94"/>
      <c r="GY278" s="94"/>
      <c r="GZ278" s="94"/>
      <c r="HA278" s="94"/>
      <c r="HB278" s="94"/>
      <c r="HC278" s="94"/>
      <c r="HD278" s="94"/>
      <c r="HE278" s="94"/>
      <c r="HF278" s="94"/>
      <c r="HG278" s="94"/>
    </row>
    <row r="279" spans="1:215" ht="15.75">
      <c r="A279" s="106"/>
      <c r="B279" s="94"/>
      <c r="C279" s="94"/>
      <c r="D279" s="94"/>
      <c r="E279" s="94"/>
      <c r="F279" s="94"/>
      <c r="G279" s="94"/>
      <c r="H279" s="94"/>
      <c r="I279" s="94"/>
      <c r="J279" s="94"/>
      <c r="K279" s="94"/>
      <c r="L279" s="94"/>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c r="BI279" s="94"/>
      <c r="BJ279" s="94"/>
      <c r="BK279" s="94"/>
      <c r="BL279" s="94"/>
      <c r="BM279" s="94"/>
      <c r="BN279" s="94"/>
      <c r="BO279" s="94"/>
      <c r="BP279" s="94"/>
      <c r="BQ279" s="94"/>
      <c r="BR279" s="94"/>
      <c r="BS279" s="94"/>
      <c r="BT279" s="94"/>
      <c r="BU279" s="94"/>
      <c r="BV279" s="94"/>
      <c r="BW279" s="94"/>
      <c r="BX279" s="94"/>
      <c r="BY279" s="94"/>
      <c r="BZ279" s="94"/>
      <c r="CA279" s="94"/>
      <c r="CB279" s="94"/>
      <c r="CC279" s="94"/>
      <c r="CD279" s="94"/>
      <c r="CE279" s="94"/>
      <c r="CF279" s="94"/>
      <c r="CG279" s="94"/>
      <c r="CH279" s="94"/>
      <c r="CI279" s="94"/>
      <c r="CJ279" s="94"/>
      <c r="CK279" s="94"/>
      <c r="CL279" s="94"/>
      <c r="CM279" s="94"/>
      <c r="CN279" s="94"/>
      <c r="CO279" s="94"/>
      <c r="CP279" s="94"/>
      <c r="CQ279" s="94"/>
      <c r="CR279" s="94"/>
      <c r="CS279" s="94"/>
      <c r="CT279" s="94"/>
      <c r="CU279" s="94"/>
      <c r="CV279" s="94"/>
      <c r="CW279" s="94"/>
      <c r="CX279" s="94"/>
      <c r="CY279" s="94"/>
      <c r="CZ279" s="94"/>
      <c r="DA279" s="94"/>
      <c r="DB279" s="94"/>
      <c r="DC279" s="94"/>
      <c r="DD279" s="94"/>
      <c r="DE279" s="94"/>
      <c r="DF279" s="94"/>
      <c r="DG279" s="94"/>
      <c r="DH279" s="94"/>
      <c r="DI279" s="94"/>
      <c r="DJ279" s="94"/>
      <c r="DK279" s="94"/>
      <c r="DL279" s="94"/>
      <c r="DM279" s="94"/>
      <c r="DN279" s="94"/>
      <c r="DO279" s="94"/>
      <c r="DP279" s="94"/>
      <c r="DQ279" s="94"/>
      <c r="DR279" s="94"/>
      <c r="DS279" s="94"/>
      <c r="DT279" s="94"/>
      <c r="DU279" s="94"/>
      <c r="DV279" s="94"/>
      <c r="DW279" s="94"/>
      <c r="DX279" s="94"/>
      <c r="DY279" s="94"/>
      <c r="DZ279" s="94"/>
      <c r="EA279" s="94"/>
      <c r="EB279" s="94"/>
      <c r="EC279" s="94"/>
      <c r="ED279" s="94"/>
      <c r="EE279" s="94"/>
      <c r="EF279" s="94"/>
      <c r="EG279" s="94"/>
      <c r="EH279" s="94"/>
      <c r="EI279" s="94"/>
      <c r="EJ279" s="94"/>
      <c r="EK279" s="94"/>
      <c r="EL279" s="94"/>
      <c r="EM279" s="94"/>
      <c r="EN279" s="94"/>
      <c r="EO279" s="94"/>
      <c r="EP279" s="94"/>
      <c r="EQ279" s="94"/>
      <c r="ER279" s="94"/>
      <c r="ES279" s="94"/>
      <c r="ET279" s="94"/>
      <c r="EU279" s="94"/>
      <c r="EV279" s="94"/>
      <c r="EW279" s="94"/>
      <c r="EX279" s="94"/>
      <c r="EY279" s="94"/>
      <c r="EZ279" s="94"/>
      <c r="FA279" s="94"/>
      <c r="FB279" s="94"/>
      <c r="FC279" s="94"/>
      <c r="FD279" s="94"/>
      <c r="FE279" s="94"/>
      <c r="FF279" s="94"/>
      <c r="FG279" s="94"/>
      <c r="FH279" s="94"/>
      <c r="FI279" s="94"/>
      <c r="FJ279" s="94"/>
      <c r="FK279" s="94"/>
      <c r="FL279" s="94"/>
      <c r="FM279" s="94"/>
      <c r="FN279" s="94"/>
      <c r="FO279" s="94"/>
      <c r="FP279" s="94"/>
      <c r="FQ279" s="94"/>
      <c r="FR279" s="94"/>
      <c r="FS279" s="94"/>
      <c r="FT279" s="94"/>
      <c r="FU279" s="94"/>
      <c r="FV279" s="94"/>
      <c r="FW279" s="94"/>
      <c r="FX279" s="94"/>
      <c r="FY279" s="94"/>
      <c r="FZ279" s="94"/>
      <c r="GA279" s="94"/>
      <c r="GB279" s="94"/>
      <c r="GC279" s="94"/>
      <c r="GD279" s="94"/>
      <c r="GE279" s="94"/>
      <c r="GF279" s="94"/>
      <c r="GG279" s="94"/>
      <c r="GH279" s="94"/>
      <c r="GI279" s="94"/>
      <c r="GJ279" s="94"/>
      <c r="GK279" s="94"/>
      <c r="GL279" s="94"/>
      <c r="GM279" s="94"/>
      <c r="GN279" s="94"/>
      <c r="GO279" s="94"/>
      <c r="GP279" s="94"/>
      <c r="GQ279" s="94"/>
      <c r="GR279" s="94"/>
      <c r="GS279" s="94"/>
      <c r="GT279" s="94"/>
      <c r="GU279" s="94"/>
      <c r="GV279" s="94"/>
      <c r="GW279" s="94"/>
      <c r="GX279" s="94"/>
      <c r="GY279" s="94"/>
      <c r="GZ279" s="94"/>
      <c r="HA279" s="94"/>
      <c r="HB279" s="94"/>
      <c r="HC279" s="94"/>
      <c r="HD279" s="94"/>
      <c r="HE279" s="94"/>
      <c r="HF279" s="94"/>
      <c r="HG279" s="94"/>
    </row>
    <row r="280" spans="1:215" ht="15.75">
      <c r="A280" s="106"/>
      <c r="B280" s="94"/>
      <c r="C280" s="94"/>
      <c r="D280" s="94"/>
      <c r="E280" s="94"/>
      <c r="F280" s="94"/>
      <c r="G280" s="94"/>
      <c r="H280" s="94"/>
      <c r="I280" s="94"/>
      <c r="J280" s="94"/>
      <c r="K280" s="94"/>
      <c r="L280" s="94"/>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c r="BI280" s="94"/>
      <c r="BJ280" s="94"/>
      <c r="BK280" s="94"/>
      <c r="BL280" s="94"/>
      <c r="BM280" s="94"/>
      <c r="BN280" s="94"/>
      <c r="BO280" s="94"/>
      <c r="BP280" s="94"/>
      <c r="BQ280" s="94"/>
      <c r="BR280" s="94"/>
      <c r="BS280" s="94"/>
      <c r="BT280" s="94"/>
      <c r="BU280" s="94"/>
      <c r="BV280" s="94"/>
      <c r="BW280" s="94"/>
      <c r="BX280" s="94"/>
      <c r="BY280" s="94"/>
      <c r="BZ280" s="94"/>
      <c r="CA280" s="94"/>
      <c r="CB280" s="94"/>
      <c r="CC280" s="94"/>
      <c r="CD280" s="94"/>
      <c r="CE280" s="94"/>
      <c r="CF280" s="94"/>
      <c r="CG280" s="94"/>
      <c r="CH280" s="94"/>
      <c r="CI280" s="94"/>
      <c r="CJ280" s="94"/>
      <c r="CK280" s="94"/>
      <c r="CL280" s="94"/>
      <c r="CM280" s="94"/>
      <c r="CN280" s="94"/>
      <c r="CO280" s="94"/>
      <c r="CP280" s="94"/>
      <c r="CQ280" s="94"/>
      <c r="CR280" s="94"/>
      <c r="CS280" s="94"/>
      <c r="CT280" s="94"/>
      <c r="CU280" s="94"/>
      <c r="CV280" s="94"/>
      <c r="CW280" s="94"/>
      <c r="CX280" s="94"/>
      <c r="CY280" s="94"/>
      <c r="CZ280" s="94"/>
      <c r="DA280" s="94"/>
      <c r="DB280" s="94"/>
      <c r="DC280" s="94"/>
      <c r="DD280" s="94"/>
      <c r="DE280" s="94"/>
      <c r="DF280" s="94"/>
      <c r="DG280" s="94"/>
      <c r="DH280" s="94"/>
      <c r="DI280" s="94"/>
      <c r="DJ280" s="94"/>
      <c r="DK280" s="94"/>
      <c r="DL280" s="94"/>
      <c r="DM280" s="94"/>
      <c r="DN280" s="94"/>
      <c r="DO280" s="94"/>
      <c r="DP280" s="94"/>
      <c r="DQ280" s="94"/>
      <c r="DR280" s="94"/>
      <c r="DS280" s="94"/>
      <c r="DT280" s="94"/>
      <c r="DU280" s="94"/>
      <c r="DV280" s="94"/>
      <c r="DW280" s="94"/>
      <c r="DX280" s="94"/>
      <c r="DY280" s="94"/>
      <c r="DZ280" s="94"/>
      <c r="EA280" s="94"/>
      <c r="EB280" s="94"/>
      <c r="EC280" s="94"/>
      <c r="ED280" s="94"/>
      <c r="EE280" s="94"/>
      <c r="EF280" s="94"/>
      <c r="EG280" s="94"/>
      <c r="EH280" s="94"/>
      <c r="EI280" s="94"/>
      <c r="EJ280" s="94"/>
      <c r="EK280" s="94"/>
      <c r="EL280" s="94"/>
      <c r="EM280" s="94"/>
      <c r="EN280" s="94"/>
      <c r="EO280" s="94"/>
      <c r="EP280" s="94"/>
      <c r="EQ280" s="94"/>
      <c r="ER280" s="94"/>
      <c r="ES280" s="94"/>
      <c r="ET280" s="94"/>
      <c r="EU280" s="94"/>
      <c r="EV280" s="94"/>
      <c r="EW280" s="94"/>
      <c r="EX280" s="94"/>
      <c r="EY280" s="94"/>
      <c r="EZ280" s="94"/>
      <c r="FA280" s="94"/>
      <c r="FB280" s="94"/>
      <c r="FC280" s="94"/>
      <c r="FD280" s="94"/>
      <c r="FE280" s="94"/>
      <c r="FF280" s="94"/>
      <c r="FG280" s="94"/>
      <c r="FH280" s="94"/>
      <c r="FI280" s="94"/>
      <c r="FJ280" s="94"/>
      <c r="FK280" s="94"/>
      <c r="FL280" s="94"/>
      <c r="FM280" s="94"/>
      <c r="FN280" s="94"/>
      <c r="FO280" s="94"/>
      <c r="FP280" s="94"/>
      <c r="FQ280" s="94"/>
      <c r="FR280" s="94"/>
      <c r="FS280" s="94"/>
      <c r="FT280" s="94"/>
      <c r="FU280" s="94"/>
      <c r="FV280" s="94"/>
      <c r="FW280" s="94"/>
      <c r="FX280" s="94"/>
      <c r="FY280" s="94"/>
      <c r="FZ280" s="94"/>
      <c r="GA280" s="94"/>
      <c r="GB280" s="94"/>
      <c r="GC280" s="94"/>
      <c r="GD280" s="94"/>
      <c r="GE280" s="94"/>
      <c r="GF280" s="94"/>
      <c r="GG280" s="94"/>
      <c r="GH280" s="94"/>
      <c r="GI280" s="94"/>
      <c r="GJ280" s="94"/>
      <c r="GK280" s="94"/>
      <c r="GL280" s="94"/>
      <c r="GM280" s="94"/>
      <c r="GN280" s="94"/>
      <c r="GO280" s="94"/>
      <c r="GP280" s="94"/>
      <c r="GQ280" s="94"/>
      <c r="GR280" s="94"/>
      <c r="GS280" s="94"/>
      <c r="GT280" s="94"/>
      <c r="GU280" s="94"/>
      <c r="GV280" s="94"/>
      <c r="GW280" s="94"/>
      <c r="GX280" s="94"/>
      <c r="GY280" s="94"/>
      <c r="GZ280" s="94"/>
      <c r="HA280" s="94"/>
      <c r="HB280" s="94"/>
      <c r="HC280" s="94"/>
      <c r="HD280" s="94"/>
      <c r="HE280" s="94"/>
      <c r="HF280" s="94"/>
      <c r="HG280" s="94"/>
    </row>
    <row r="281" spans="1:215" ht="15.75">
      <c r="A281" s="106"/>
      <c r="B281" s="94"/>
      <c r="C281" s="94"/>
      <c r="D281" s="94"/>
      <c r="E281" s="94"/>
      <c r="F281" s="94"/>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c r="BI281" s="94"/>
      <c r="BJ281" s="94"/>
      <c r="BK281" s="94"/>
      <c r="BL281" s="94"/>
      <c r="BM281" s="94"/>
      <c r="BN281" s="94"/>
      <c r="BO281" s="94"/>
      <c r="BP281" s="94"/>
      <c r="BQ281" s="94"/>
      <c r="BR281" s="94"/>
      <c r="BS281" s="94"/>
      <c r="BT281" s="94"/>
      <c r="BU281" s="94"/>
      <c r="BV281" s="94"/>
      <c r="BW281" s="94"/>
      <c r="BX281" s="94"/>
      <c r="BY281" s="94"/>
      <c r="BZ281" s="94"/>
      <c r="CA281" s="94"/>
      <c r="CB281" s="94"/>
      <c r="CC281" s="94"/>
      <c r="CD281" s="94"/>
      <c r="CE281" s="94"/>
      <c r="CF281" s="94"/>
      <c r="CG281" s="94"/>
      <c r="CH281" s="94"/>
      <c r="CI281" s="94"/>
      <c r="CJ281" s="94"/>
      <c r="CK281" s="94"/>
      <c r="CL281" s="94"/>
      <c r="CM281" s="94"/>
      <c r="CN281" s="94"/>
      <c r="CO281" s="94"/>
      <c r="CP281" s="94"/>
      <c r="CQ281" s="94"/>
      <c r="CR281" s="94"/>
      <c r="CS281" s="94"/>
      <c r="CT281" s="94"/>
      <c r="CU281" s="94"/>
      <c r="CV281" s="94"/>
      <c r="CW281" s="94"/>
      <c r="CX281" s="94"/>
      <c r="CY281" s="94"/>
      <c r="CZ281" s="94"/>
      <c r="DA281" s="94"/>
      <c r="DB281" s="94"/>
      <c r="DC281" s="94"/>
      <c r="DD281" s="94"/>
      <c r="DE281" s="94"/>
      <c r="DF281" s="94"/>
      <c r="DG281" s="94"/>
      <c r="DH281" s="94"/>
      <c r="DI281" s="94"/>
      <c r="DJ281" s="94"/>
      <c r="DK281" s="94"/>
      <c r="DL281" s="94"/>
      <c r="DM281" s="94"/>
      <c r="DN281" s="94"/>
      <c r="DO281" s="94"/>
      <c r="DP281" s="94"/>
      <c r="DQ281" s="94"/>
      <c r="DR281" s="94"/>
      <c r="DS281" s="94"/>
      <c r="DT281" s="94"/>
      <c r="DU281" s="94"/>
      <c r="DV281" s="94"/>
      <c r="DW281" s="94"/>
      <c r="DX281" s="94"/>
      <c r="DY281" s="94"/>
      <c r="DZ281" s="94"/>
      <c r="EA281" s="94"/>
      <c r="EB281" s="94"/>
      <c r="EC281" s="94"/>
      <c r="ED281" s="94"/>
      <c r="EE281" s="94"/>
      <c r="EF281" s="94"/>
      <c r="EG281" s="94"/>
      <c r="EH281" s="94"/>
      <c r="EI281" s="94"/>
      <c r="EJ281" s="94"/>
      <c r="EK281" s="94"/>
      <c r="EL281" s="94"/>
      <c r="EM281" s="94"/>
      <c r="EN281" s="94"/>
      <c r="EO281" s="94"/>
      <c r="EP281" s="94"/>
      <c r="EQ281" s="94"/>
      <c r="ER281" s="94"/>
      <c r="ES281" s="94"/>
      <c r="ET281" s="94"/>
      <c r="EU281" s="94"/>
      <c r="EV281" s="94"/>
      <c r="EW281" s="94"/>
      <c r="EX281" s="94"/>
      <c r="EY281" s="94"/>
      <c r="EZ281" s="94"/>
      <c r="FA281" s="94"/>
      <c r="FB281" s="94"/>
      <c r="FC281" s="94"/>
      <c r="FD281" s="94"/>
      <c r="FE281" s="94"/>
      <c r="FF281" s="94"/>
      <c r="FG281" s="94"/>
      <c r="FH281" s="94"/>
      <c r="FI281" s="94"/>
      <c r="FJ281" s="94"/>
      <c r="FK281" s="94"/>
      <c r="FL281" s="94"/>
      <c r="FM281" s="94"/>
      <c r="FN281" s="94"/>
      <c r="FO281" s="94"/>
      <c r="FP281" s="94"/>
      <c r="FQ281" s="94"/>
      <c r="FR281" s="94"/>
      <c r="FS281" s="94"/>
      <c r="FT281" s="94"/>
      <c r="FU281" s="94"/>
      <c r="FV281" s="94"/>
      <c r="FW281" s="94"/>
      <c r="FX281" s="94"/>
      <c r="FY281" s="94"/>
      <c r="FZ281" s="94"/>
      <c r="GA281" s="94"/>
      <c r="GB281" s="94"/>
      <c r="GC281" s="94"/>
      <c r="GD281" s="94"/>
      <c r="GE281" s="94"/>
      <c r="GF281" s="94"/>
      <c r="GG281" s="94"/>
      <c r="GH281" s="94"/>
      <c r="GI281" s="94"/>
      <c r="GJ281" s="94"/>
      <c r="GK281" s="94"/>
      <c r="GL281" s="94"/>
      <c r="GM281" s="94"/>
      <c r="GN281" s="94"/>
      <c r="GO281" s="94"/>
      <c r="GP281" s="94"/>
      <c r="GQ281" s="94"/>
      <c r="GR281" s="94"/>
      <c r="GS281" s="94"/>
      <c r="GT281" s="94"/>
      <c r="GU281" s="94"/>
      <c r="GV281" s="94"/>
      <c r="GW281" s="94"/>
      <c r="GX281" s="94"/>
      <c r="GY281" s="94"/>
      <c r="GZ281" s="94"/>
      <c r="HA281" s="94"/>
      <c r="HB281" s="94"/>
      <c r="HC281" s="94"/>
      <c r="HD281" s="94"/>
      <c r="HE281" s="94"/>
      <c r="HF281" s="94"/>
      <c r="HG281" s="94"/>
    </row>
    <row r="282" spans="1:215" ht="15.75">
      <c r="A282" s="106"/>
      <c r="B282" s="94"/>
      <c r="C282" s="94"/>
      <c r="D282" s="94"/>
      <c r="E282" s="94"/>
      <c r="F282" s="94"/>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c r="BI282" s="94"/>
      <c r="BJ282" s="94"/>
      <c r="BK282" s="94"/>
      <c r="BL282" s="94"/>
      <c r="BM282" s="94"/>
      <c r="BN282" s="94"/>
      <c r="BO282" s="94"/>
      <c r="BP282" s="94"/>
      <c r="BQ282" s="94"/>
      <c r="BR282" s="94"/>
      <c r="BS282" s="94"/>
      <c r="BT282" s="94"/>
      <c r="BU282" s="94"/>
      <c r="BV282" s="94"/>
      <c r="BW282" s="94"/>
      <c r="BX282" s="94"/>
      <c r="BY282" s="94"/>
      <c r="BZ282" s="94"/>
      <c r="CA282" s="94"/>
      <c r="CB282" s="94"/>
      <c r="CC282" s="94"/>
      <c r="CD282" s="94"/>
      <c r="CE282" s="94"/>
      <c r="CF282" s="94"/>
      <c r="CG282" s="94"/>
      <c r="CH282" s="94"/>
      <c r="CI282" s="94"/>
      <c r="CJ282" s="94"/>
      <c r="CK282" s="94"/>
      <c r="CL282" s="94"/>
      <c r="CM282" s="94"/>
      <c r="CN282" s="94"/>
      <c r="CO282" s="94"/>
      <c r="CP282" s="94"/>
      <c r="CQ282" s="94"/>
      <c r="CR282" s="94"/>
      <c r="CS282" s="94"/>
      <c r="CT282" s="94"/>
      <c r="CU282" s="94"/>
      <c r="CV282" s="94"/>
      <c r="CW282" s="94"/>
      <c r="CX282" s="94"/>
      <c r="CY282" s="94"/>
      <c r="CZ282" s="94"/>
      <c r="DA282" s="94"/>
      <c r="DB282" s="94"/>
      <c r="DC282" s="94"/>
      <c r="DD282" s="94"/>
      <c r="DE282" s="94"/>
      <c r="DF282" s="94"/>
      <c r="DG282" s="94"/>
      <c r="DH282" s="94"/>
      <c r="DI282" s="94"/>
      <c r="DJ282" s="94"/>
      <c r="DK282" s="94"/>
      <c r="DL282" s="94"/>
      <c r="DM282" s="94"/>
      <c r="DN282" s="94"/>
      <c r="DO282" s="94"/>
      <c r="DP282" s="94"/>
      <c r="DQ282" s="94"/>
      <c r="DR282" s="94"/>
      <c r="DS282" s="94"/>
      <c r="DT282" s="94"/>
      <c r="DU282" s="94"/>
      <c r="DV282" s="94"/>
      <c r="DW282" s="94"/>
      <c r="DX282" s="94"/>
      <c r="DY282" s="94"/>
      <c r="DZ282" s="94"/>
      <c r="EA282" s="94"/>
      <c r="EB282" s="94"/>
      <c r="EC282" s="94"/>
      <c r="ED282" s="94"/>
      <c r="EE282" s="94"/>
      <c r="EF282" s="94"/>
      <c r="EG282" s="94"/>
      <c r="EH282" s="94"/>
      <c r="EI282" s="94"/>
      <c r="EJ282" s="94"/>
      <c r="EK282" s="94"/>
      <c r="EL282" s="94"/>
      <c r="EM282" s="94"/>
      <c r="EN282" s="94"/>
      <c r="EO282" s="94"/>
      <c r="EP282" s="94"/>
      <c r="EQ282" s="94"/>
      <c r="ER282" s="94"/>
      <c r="ES282" s="94"/>
      <c r="ET282" s="94"/>
      <c r="EU282" s="94"/>
      <c r="EV282" s="94"/>
      <c r="EW282" s="94"/>
      <c r="EX282" s="94"/>
      <c r="EY282" s="94"/>
      <c r="EZ282" s="94"/>
      <c r="FA282" s="94"/>
      <c r="FB282" s="94"/>
      <c r="FC282" s="94"/>
      <c r="FD282" s="94"/>
      <c r="FE282" s="94"/>
      <c r="FF282" s="94"/>
      <c r="FG282" s="94"/>
      <c r="FH282" s="94"/>
      <c r="FI282" s="94"/>
      <c r="FJ282" s="94"/>
      <c r="FK282" s="94"/>
      <c r="FL282" s="94"/>
      <c r="FM282" s="94"/>
      <c r="FN282" s="94"/>
      <c r="FO282" s="94"/>
      <c r="FP282" s="94"/>
      <c r="FQ282" s="94"/>
      <c r="FR282" s="94"/>
      <c r="FS282" s="94"/>
      <c r="FT282" s="94"/>
      <c r="FU282" s="94"/>
      <c r="FV282" s="94"/>
      <c r="FW282" s="94"/>
      <c r="FX282" s="94"/>
      <c r="FY282" s="94"/>
      <c r="FZ282" s="94"/>
      <c r="GA282" s="94"/>
      <c r="GB282" s="94"/>
      <c r="GC282" s="94"/>
      <c r="GD282" s="94"/>
      <c r="GE282" s="94"/>
      <c r="GF282" s="94"/>
      <c r="GG282" s="94"/>
      <c r="GH282" s="94"/>
      <c r="GI282" s="94"/>
      <c r="GJ282" s="94"/>
      <c r="GK282" s="94"/>
      <c r="GL282" s="94"/>
      <c r="GM282" s="94"/>
      <c r="GN282" s="94"/>
      <c r="GO282" s="94"/>
      <c r="GP282" s="94"/>
      <c r="GQ282" s="94"/>
      <c r="GR282" s="94"/>
      <c r="GS282" s="94"/>
      <c r="GT282" s="94"/>
      <c r="GU282" s="94"/>
      <c r="GV282" s="94"/>
      <c r="GW282" s="94"/>
      <c r="GX282" s="94"/>
      <c r="GY282" s="94"/>
      <c r="GZ282" s="94"/>
      <c r="HA282" s="94"/>
      <c r="HB282" s="94"/>
      <c r="HC282" s="94"/>
      <c r="HD282" s="94"/>
      <c r="HE282" s="94"/>
      <c r="HF282" s="94"/>
      <c r="HG282" s="94"/>
    </row>
    <row r="283" spans="1:215" ht="15.75">
      <c r="A283" s="106"/>
      <c r="B283" s="94"/>
      <c r="C283" s="94"/>
      <c r="D283" s="94"/>
      <c r="E283" s="94"/>
      <c r="F283" s="94"/>
      <c r="G283" s="94"/>
      <c r="H283" s="94"/>
      <c r="I283" s="94"/>
      <c r="J283" s="94"/>
      <c r="K283" s="94"/>
      <c r="L283" s="94"/>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c r="BI283" s="94"/>
      <c r="BJ283" s="94"/>
      <c r="BK283" s="94"/>
      <c r="BL283" s="94"/>
      <c r="BM283" s="94"/>
      <c r="BN283" s="94"/>
      <c r="BO283" s="94"/>
      <c r="BP283" s="94"/>
      <c r="BQ283" s="94"/>
      <c r="BR283" s="94"/>
      <c r="BS283" s="94"/>
      <c r="BT283" s="94"/>
      <c r="BU283" s="94"/>
      <c r="BV283" s="94"/>
      <c r="BW283" s="94"/>
      <c r="BX283" s="94"/>
      <c r="BY283" s="94"/>
      <c r="BZ283" s="94"/>
      <c r="CA283" s="94"/>
      <c r="CB283" s="94"/>
      <c r="CC283" s="94"/>
      <c r="CD283" s="94"/>
      <c r="CE283" s="94"/>
      <c r="CF283" s="94"/>
      <c r="CG283" s="94"/>
      <c r="CH283" s="94"/>
      <c r="CI283" s="94"/>
      <c r="CJ283" s="94"/>
      <c r="CK283" s="94"/>
      <c r="CL283" s="94"/>
      <c r="CM283" s="94"/>
      <c r="CN283" s="94"/>
      <c r="CO283" s="94"/>
      <c r="CP283" s="94"/>
      <c r="CQ283" s="94"/>
      <c r="CR283" s="94"/>
      <c r="CS283" s="94"/>
      <c r="CT283" s="94"/>
      <c r="CU283" s="94"/>
      <c r="CV283" s="94"/>
      <c r="CW283" s="94"/>
      <c r="CX283" s="94"/>
      <c r="CY283" s="94"/>
      <c r="CZ283" s="94"/>
      <c r="DA283" s="94"/>
      <c r="DB283" s="94"/>
      <c r="DC283" s="94"/>
      <c r="DD283" s="94"/>
      <c r="DE283" s="94"/>
      <c r="DF283" s="94"/>
      <c r="DG283" s="94"/>
      <c r="DH283" s="94"/>
      <c r="DI283" s="94"/>
      <c r="DJ283" s="94"/>
      <c r="DK283" s="94"/>
      <c r="DL283" s="94"/>
      <c r="DM283" s="94"/>
      <c r="DN283" s="94"/>
      <c r="DO283" s="94"/>
      <c r="DP283" s="94"/>
      <c r="DQ283" s="94"/>
      <c r="DR283" s="94"/>
      <c r="DS283" s="94"/>
      <c r="DT283" s="94"/>
      <c r="DU283" s="94"/>
      <c r="DV283" s="94"/>
      <c r="DW283" s="94"/>
      <c r="DX283" s="94"/>
      <c r="DY283" s="94"/>
      <c r="DZ283" s="94"/>
      <c r="EA283" s="94"/>
      <c r="EB283" s="94"/>
      <c r="EC283" s="94"/>
      <c r="ED283" s="94"/>
      <c r="EE283" s="94"/>
      <c r="EF283" s="94"/>
      <c r="EG283" s="94"/>
      <c r="EH283" s="94"/>
      <c r="EI283" s="94"/>
      <c r="EJ283" s="94"/>
      <c r="EK283" s="94"/>
      <c r="EL283" s="94"/>
      <c r="EM283" s="94"/>
      <c r="EN283" s="94"/>
      <c r="EO283" s="94"/>
      <c r="EP283" s="94"/>
      <c r="EQ283" s="94"/>
      <c r="ER283" s="94"/>
      <c r="ES283" s="94"/>
      <c r="ET283" s="94"/>
      <c r="EU283" s="94"/>
      <c r="EV283" s="94"/>
      <c r="EW283" s="94"/>
      <c r="EX283" s="94"/>
      <c r="EY283" s="94"/>
      <c r="EZ283" s="94"/>
      <c r="FA283" s="94"/>
      <c r="FB283" s="94"/>
      <c r="FC283" s="94"/>
      <c r="FD283" s="94"/>
      <c r="FE283" s="94"/>
      <c r="FF283" s="94"/>
      <c r="FG283" s="94"/>
      <c r="FH283" s="94"/>
      <c r="FI283" s="94"/>
      <c r="FJ283" s="94"/>
      <c r="FK283" s="94"/>
      <c r="FL283" s="94"/>
      <c r="FM283" s="94"/>
      <c r="FN283" s="94"/>
      <c r="FO283" s="94"/>
      <c r="FP283" s="94"/>
      <c r="FQ283" s="94"/>
      <c r="FR283" s="94"/>
      <c r="FS283" s="94"/>
      <c r="FT283" s="94"/>
      <c r="FU283" s="94"/>
      <c r="FV283" s="94"/>
      <c r="FW283" s="94"/>
      <c r="FX283" s="94"/>
      <c r="FY283" s="94"/>
      <c r="FZ283" s="94"/>
      <c r="GA283" s="94"/>
      <c r="GB283" s="94"/>
      <c r="GC283" s="94"/>
      <c r="GD283" s="94"/>
      <c r="GE283" s="94"/>
      <c r="GF283" s="94"/>
      <c r="GG283" s="94"/>
      <c r="GH283" s="94"/>
      <c r="GI283" s="94"/>
      <c r="GJ283" s="94"/>
      <c r="GK283" s="94"/>
      <c r="GL283" s="94"/>
      <c r="GM283" s="94"/>
      <c r="GN283" s="94"/>
      <c r="GO283" s="94"/>
      <c r="GP283" s="94"/>
      <c r="GQ283" s="94"/>
      <c r="GR283" s="94"/>
      <c r="GS283" s="94"/>
      <c r="GT283" s="94"/>
      <c r="GU283" s="94"/>
      <c r="GV283" s="94"/>
      <c r="GW283" s="94"/>
      <c r="GX283" s="94"/>
      <c r="GY283" s="94"/>
      <c r="GZ283" s="94"/>
      <c r="HA283" s="94"/>
      <c r="HB283" s="94"/>
      <c r="HC283" s="94"/>
      <c r="HD283" s="94"/>
      <c r="HE283" s="94"/>
      <c r="HF283" s="94"/>
      <c r="HG283" s="94"/>
    </row>
    <row r="284" spans="1:215" ht="15.75">
      <c r="A284" s="106"/>
      <c r="B284" s="94"/>
      <c r="C284" s="94"/>
      <c r="D284" s="94"/>
      <c r="E284" s="94"/>
      <c r="F284" s="94"/>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c r="BI284" s="94"/>
      <c r="BJ284" s="94"/>
      <c r="BK284" s="94"/>
      <c r="BL284" s="94"/>
      <c r="BM284" s="94"/>
      <c r="BN284" s="94"/>
      <c r="BO284" s="94"/>
      <c r="BP284" s="94"/>
      <c r="BQ284" s="94"/>
      <c r="BR284" s="94"/>
      <c r="BS284" s="94"/>
      <c r="BT284" s="94"/>
      <c r="BU284" s="94"/>
      <c r="BV284" s="94"/>
      <c r="BW284" s="94"/>
      <c r="BX284" s="94"/>
      <c r="BY284" s="94"/>
      <c r="BZ284" s="94"/>
      <c r="CA284" s="94"/>
      <c r="CB284" s="94"/>
      <c r="CC284" s="94"/>
      <c r="CD284" s="94"/>
      <c r="CE284" s="94"/>
      <c r="CF284" s="94"/>
      <c r="CG284" s="94"/>
      <c r="CH284" s="94"/>
      <c r="CI284" s="94"/>
      <c r="CJ284" s="94"/>
      <c r="CK284" s="94"/>
      <c r="CL284" s="94"/>
      <c r="CM284" s="94"/>
      <c r="CN284" s="94"/>
      <c r="CO284" s="94"/>
      <c r="CP284" s="94"/>
      <c r="CQ284" s="94"/>
      <c r="CR284" s="94"/>
      <c r="CS284" s="94"/>
      <c r="CT284" s="94"/>
      <c r="CU284" s="94"/>
      <c r="CV284" s="94"/>
      <c r="CW284" s="94"/>
      <c r="CX284" s="94"/>
      <c r="CY284" s="94"/>
      <c r="CZ284" s="94"/>
      <c r="DA284" s="94"/>
      <c r="DB284" s="94"/>
      <c r="DC284" s="94"/>
      <c r="DD284" s="94"/>
      <c r="DE284" s="94"/>
      <c r="DF284" s="94"/>
      <c r="DG284" s="94"/>
      <c r="DH284" s="94"/>
      <c r="DI284" s="94"/>
      <c r="DJ284" s="94"/>
      <c r="DK284" s="94"/>
      <c r="DL284" s="94"/>
      <c r="DM284" s="94"/>
      <c r="DN284" s="94"/>
      <c r="DO284" s="94"/>
      <c r="DP284" s="94"/>
      <c r="DQ284" s="94"/>
      <c r="DR284" s="94"/>
      <c r="DS284" s="94"/>
      <c r="DT284" s="94"/>
      <c r="DU284" s="94"/>
      <c r="DV284" s="94"/>
      <c r="DW284" s="94"/>
      <c r="DX284" s="94"/>
      <c r="DY284" s="94"/>
      <c r="DZ284" s="94"/>
      <c r="EA284" s="94"/>
      <c r="EB284" s="94"/>
      <c r="EC284" s="94"/>
      <c r="ED284" s="94"/>
      <c r="EE284" s="94"/>
      <c r="EF284" s="94"/>
      <c r="EG284" s="94"/>
      <c r="EH284" s="94"/>
      <c r="EI284" s="94"/>
      <c r="EJ284" s="94"/>
      <c r="EK284" s="94"/>
      <c r="EL284" s="94"/>
      <c r="EM284" s="94"/>
      <c r="EN284" s="94"/>
      <c r="EO284" s="94"/>
      <c r="EP284" s="94"/>
      <c r="EQ284" s="94"/>
      <c r="ER284" s="94"/>
      <c r="ES284" s="94"/>
      <c r="ET284" s="94"/>
      <c r="EU284" s="94"/>
      <c r="EV284" s="94"/>
      <c r="EW284" s="94"/>
      <c r="EX284" s="94"/>
      <c r="EY284" s="94"/>
      <c r="EZ284" s="94"/>
      <c r="FA284" s="94"/>
      <c r="FB284" s="94"/>
      <c r="FC284" s="94"/>
      <c r="FD284" s="94"/>
      <c r="FE284" s="94"/>
      <c r="FF284" s="94"/>
      <c r="FG284" s="94"/>
      <c r="FH284" s="94"/>
      <c r="FI284" s="94"/>
      <c r="FJ284" s="94"/>
      <c r="FK284" s="94"/>
      <c r="FL284" s="94"/>
      <c r="FM284" s="94"/>
      <c r="FN284" s="94"/>
      <c r="FO284" s="94"/>
      <c r="FP284" s="94"/>
      <c r="FQ284" s="94"/>
      <c r="FR284" s="94"/>
      <c r="FS284" s="94"/>
      <c r="FT284" s="94"/>
      <c r="FU284" s="94"/>
      <c r="FV284" s="94"/>
      <c r="FW284" s="94"/>
      <c r="FX284" s="94"/>
      <c r="FY284" s="94"/>
      <c r="FZ284" s="94"/>
      <c r="GA284" s="94"/>
      <c r="GB284" s="94"/>
      <c r="GC284" s="94"/>
      <c r="GD284" s="94"/>
      <c r="GE284" s="94"/>
      <c r="GF284" s="94"/>
      <c r="GG284" s="94"/>
      <c r="GH284" s="94"/>
      <c r="GI284" s="94"/>
      <c r="GJ284" s="94"/>
      <c r="GK284" s="94"/>
      <c r="GL284" s="94"/>
      <c r="GM284" s="94"/>
      <c r="GN284" s="94"/>
      <c r="GO284" s="94"/>
      <c r="GP284" s="94"/>
      <c r="GQ284" s="94"/>
      <c r="GR284" s="94"/>
      <c r="GS284" s="94"/>
      <c r="GT284" s="94"/>
      <c r="GU284" s="94"/>
      <c r="GV284" s="94"/>
      <c r="GW284" s="94"/>
      <c r="GX284" s="94"/>
      <c r="GY284" s="94"/>
      <c r="GZ284" s="94"/>
      <c r="HA284" s="94"/>
      <c r="HB284" s="94"/>
      <c r="HC284" s="94"/>
      <c r="HD284" s="94"/>
      <c r="HE284" s="94"/>
      <c r="HF284" s="94"/>
      <c r="HG284" s="94"/>
    </row>
    <row r="285" spans="1:215" ht="15.75">
      <c r="A285" s="106"/>
      <c r="B285" s="94"/>
      <c r="C285" s="94"/>
      <c r="D285" s="94"/>
      <c r="E285" s="94"/>
      <c r="F285" s="94"/>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c r="BI285" s="94"/>
      <c r="BJ285" s="94"/>
      <c r="BK285" s="94"/>
      <c r="BL285" s="94"/>
      <c r="BM285" s="94"/>
      <c r="BN285" s="94"/>
      <c r="BO285" s="94"/>
      <c r="BP285" s="94"/>
      <c r="BQ285" s="94"/>
      <c r="BR285" s="94"/>
      <c r="BS285" s="94"/>
      <c r="BT285" s="94"/>
      <c r="BU285" s="94"/>
      <c r="BV285" s="94"/>
      <c r="BW285" s="94"/>
      <c r="BX285" s="94"/>
      <c r="BY285" s="94"/>
      <c r="BZ285" s="94"/>
      <c r="CA285" s="94"/>
      <c r="CB285" s="94"/>
      <c r="CC285" s="94"/>
      <c r="CD285" s="94"/>
      <c r="CE285" s="94"/>
      <c r="CF285" s="94"/>
      <c r="CG285" s="94"/>
      <c r="CH285" s="94"/>
      <c r="CI285" s="94"/>
      <c r="CJ285" s="94"/>
      <c r="CK285" s="94"/>
      <c r="CL285" s="94"/>
      <c r="CM285" s="94"/>
      <c r="CN285" s="94"/>
      <c r="CO285" s="94"/>
      <c r="CP285" s="94"/>
      <c r="CQ285" s="94"/>
      <c r="CR285" s="94"/>
      <c r="CS285" s="94"/>
      <c r="CT285" s="94"/>
      <c r="CU285" s="94"/>
      <c r="CV285" s="94"/>
      <c r="CW285" s="94"/>
      <c r="CX285" s="94"/>
      <c r="CY285" s="94"/>
      <c r="CZ285" s="94"/>
      <c r="DA285" s="94"/>
      <c r="DB285" s="94"/>
      <c r="DC285" s="94"/>
      <c r="DD285" s="94"/>
      <c r="DE285" s="94"/>
      <c r="DF285" s="94"/>
      <c r="DG285" s="94"/>
      <c r="DH285" s="94"/>
      <c r="DI285" s="94"/>
      <c r="DJ285" s="94"/>
      <c r="DK285" s="94"/>
      <c r="DL285" s="94"/>
      <c r="DM285" s="94"/>
      <c r="DN285" s="94"/>
      <c r="DO285" s="94"/>
      <c r="DP285" s="94"/>
      <c r="DQ285" s="94"/>
      <c r="DR285" s="94"/>
      <c r="DS285" s="94"/>
      <c r="DT285" s="94"/>
      <c r="DU285" s="94"/>
      <c r="DV285" s="94"/>
      <c r="DW285" s="94"/>
      <c r="DX285" s="94"/>
      <c r="DY285" s="94"/>
      <c r="DZ285" s="94"/>
      <c r="EA285" s="94"/>
      <c r="EB285" s="94"/>
      <c r="EC285" s="94"/>
      <c r="ED285" s="94"/>
      <c r="EE285" s="94"/>
      <c r="EF285" s="94"/>
      <c r="EG285" s="94"/>
      <c r="EH285" s="94"/>
      <c r="EI285" s="94"/>
      <c r="EJ285" s="94"/>
      <c r="EK285" s="94"/>
      <c r="EL285" s="94"/>
      <c r="EM285" s="94"/>
      <c r="EN285" s="94"/>
      <c r="EO285" s="94"/>
      <c r="EP285" s="94"/>
      <c r="EQ285" s="94"/>
      <c r="ER285" s="94"/>
      <c r="ES285" s="94"/>
      <c r="ET285" s="94"/>
      <c r="EU285" s="94"/>
      <c r="EV285" s="94"/>
      <c r="EW285" s="94"/>
      <c r="EX285" s="94"/>
      <c r="EY285" s="94"/>
      <c r="EZ285" s="94"/>
      <c r="FA285" s="94"/>
      <c r="FB285" s="94"/>
      <c r="FC285" s="94"/>
      <c r="FD285" s="94"/>
      <c r="FE285" s="94"/>
      <c r="FF285" s="94"/>
      <c r="FG285" s="94"/>
      <c r="FH285" s="94"/>
      <c r="FI285" s="94"/>
      <c r="FJ285" s="94"/>
      <c r="FK285" s="94"/>
      <c r="FL285" s="94"/>
      <c r="FM285" s="94"/>
      <c r="FN285" s="94"/>
      <c r="FO285" s="94"/>
      <c r="FP285" s="94"/>
      <c r="FQ285" s="94"/>
      <c r="FR285" s="94"/>
      <c r="FS285" s="94"/>
      <c r="FT285" s="94"/>
      <c r="FU285" s="94"/>
      <c r="FV285" s="94"/>
      <c r="FW285" s="94"/>
      <c r="FX285" s="94"/>
      <c r="FY285" s="94"/>
      <c r="FZ285" s="94"/>
      <c r="GA285" s="94"/>
      <c r="GB285" s="94"/>
      <c r="GC285" s="94"/>
      <c r="GD285" s="94"/>
      <c r="GE285" s="94"/>
      <c r="GF285" s="94"/>
      <c r="GG285" s="94"/>
      <c r="GH285" s="94"/>
      <c r="GI285" s="94"/>
      <c r="GJ285" s="94"/>
      <c r="GK285" s="94"/>
      <c r="GL285" s="94"/>
      <c r="GM285" s="94"/>
      <c r="GN285" s="94"/>
      <c r="GO285" s="94"/>
      <c r="GP285" s="94"/>
      <c r="GQ285" s="94"/>
      <c r="GR285" s="94"/>
      <c r="GS285" s="94"/>
      <c r="GT285" s="94"/>
      <c r="GU285" s="94"/>
      <c r="GV285" s="94"/>
      <c r="GW285" s="94"/>
      <c r="GX285" s="94"/>
      <c r="GY285" s="94"/>
      <c r="GZ285" s="94"/>
      <c r="HA285" s="94"/>
      <c r="HB285" s="94"/>
      <c r="HC285" s="94"/>
      <c r="HD285" s="94"/>
      <c r="HE285" s="94"/>
      <c r="HF285" s="94"/>
      <c r="HG285" s="94"/>
    </row>
    <row r="286" spans="1:215" ht="15.75">
      <c r="A286" s="106"/>
      <c r="B286" s="94"/>
      <c r="C286" s="94"/>
      <c r="D286" s="94"/>
      <c r="E286" s="94"/>
      <c r="F286" s="94"/>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c r="BI286" s="94"/>
      <c r="BJ286" s="94"/>
      <c r="BK286" s="94"/>
      <c r="BL286" s="94"/>
      <c r="BM286" s="94"/>
      <c r="BN286" s="94"/>
      <c r="BO286" s="94"/>
      <c r="BP286" s="94"/>
      <c r="BQ286" s="94"/>
      <c r="BR286" s="94"/>
      <c r="BS286" s="94"/>
      <c r="BT286" s="94"/>
      <c r="BU286" s="94"/>
      <c r="BV286" s="94"/>
      <c r="BW286" s="94"/>
      <c r="BX286" s="94"/>
      <c r="BY286" s="94"/>
      <c r="BZ286" s="94"/>
      <c r="CA286" s="94"/>
      <c r="CB286" s="94"/>
      <c r="CC286" s="94"/>
      <c r="CD286" s="94"/>
      <c r="CE286" s="94"/>
      <c r="CF286" s="94"/>
      <c r="CG286" s="94"/>
      <c r="CH286" s="94"/>
      <c r="CI286" s="94"/>
      <c r="CJ286" s="94"/>
      <c r="CK286" s="94"/>
      <c r="CL286" s="94"/>
      <c r="CM286" s="94"/>
      <c r="CN286" s="94"/>
      <c r="CO286" s="94"/>
      <c r="CP286" s="94"/>
      <c r="CQ286" s="94"/>
      <c r="CR286" s="94"/>
      <c r="CS286" s="94"/>
      <c r="CT286" s="94"/>
      <c r="CU286" s="94"/>
      <c r="CV286" s="94"/>
      <c r="CW286" s="94"/>
      <c r="CX286" s="94"/>
      <c r="CY286" s="94"/>
      <c r="CZ286" s="94"/>
      <c r="DA286" s="94"/>
      <c r="DB286" s="94"/>
      <c r="DC286" s="94"/>
      <c r="DD286" s="94"/>
      <c r="DE286" s="94"/>
      <c r="DF286" s="94"/>
      <c r="DG286" s="94"/>
      <c r="DH286" s="94"/>
      <c r="DI286" s="94"/>
      <c r="DJ286" s="94"/>
      <c r="DK286" s="94"/>
      <c r="DL286" s="94"/>
      <c r="DM286" s="94"/>
      <c r="DN286" s="94"/>
      <c r="DO286" s="94"/>
      <c r="DP286" s="94"/>
      <c r="DQ286" s="94"/>
      <c r="DR286" s="94"/>
      <c r="DS286" s="94"/>
      <c r="DT286" s="94"/>
      <c r="DU286" s="94"/>
      <c r="DV286" s="94"/>
      <c r="DW286" s="94"/>
      <c r="DX286" s="94"/>
      <c r="DY286" s="94"/>
      <c r="DZ286" s="94"/>
      <c r="EA286" s="94"/>
      <c r="EB286" s="94"/>
      <c r="EC286" s="94"/>
      <c r="ED286" s="94"/>
      <c r="EE286" s="94"/>
      <c r="EF286" s="94"/>
      <c r="EG286" s="94"/>
      <c r="EH286" s="94"/>
      <c r="EI286" s="94"/>
      <c r="EJ286" s="94"/>
      <c r="EK286" s="94"/>
      <c r="EL286" s="94"/>
      <c r="EM286" s="94"/>
      <c r="EN286" s="94"/>
      <c r="EO286" s="94"/>
      <c r="EP286" s="94"/>
      <c r="EQ286" s="94"/>
      <c r="ER286" s="94"/>
      <c r="ES286" s="94"/>
      <c r="ET286" s="94"/>
      <c r="EU286" s="94"/>
      <c r="EV286" s="94"/>
      <c r="EW286" s="94"/>
      <c r="EX286" s="94"/>
      <c r="EY286" s="94"/>
      <c r="EZ286" s="94"/>
      <c r="FA286" s="94"/>
      <c r="FB286" s="94"/>
      <c r="FC286" s="94"/>
      <c r="FD286" s="94"/>
      <c r="FE286" s="94"/>
      <c r="FF286" s="94"/>
      <c r="FG286" s="94"/>
      <c r="FH286" s="94"/>
      <c r="FI286" s="94"/>
      <c r="FJ286" s="94"/>
      <c r="FK286" s="94"/>
      <c r="FL286" s="94"/>
      <c r="FM286" s="94"/>
      <c r="FN286" s="94"/>
      <c r="FO286" s="94"/>
      <c r="FP286" s="94"/>
      <c r="FQ286" s="94"/>
      <c r="FR286" s="94"/>
      <c r="FS286" s="94"/>
      <c r="FT286" s="94"/>
      <c r="FU286" s="94"/>
      <c r="FV286" s="94"/>
      <c r="FW286" s="94"/>
      <c r="FX286" s="94"/>
      <c r="FY286" s="94"/>
      <c r="FZ286" s="94"/>
      <c r="GA286" s="94"/>
      <c r="GB286" s="94"/>
      <c r="GC286" s="94"/>
      <c r="GD286" s="94"/>
      <c r="GE286" s="94"/>
      <c r="GF286" s="94"/>
      <c r="GG286" s="94"/>
      <c r="GH286" s="94"/>
      <c r="GI286" s="94"/>
      <c r="GJ286" s="94"/>
      <c r="GK286" s="94"/>
      <c r="GL286" s="94"/>
      <c r="GM286" s="94"/>
      <c r="GN286" s="94"/>
      <c r="GO286" s="94"/>
      <c r="GP286" s="94"/>
      <c r="GQ286" s="94"/>
      <c r="GR286" s="94"/>
      <c r="GS286" s="94"/>
      <c r="GT286" s="94"/>
      <c r="GU286" s="94"/>
      <c r="GV286" s="94"/>
      <c r="GW286" s="94"/>
      <c r="GX286" s="94"/>
      <c r="GY286" s="94"/>
      <c r="GZ286" s="94"/>
      <c r="HA286" s="94"/>
      <c r="HB286" s="94"/>
      <c r="HC286" s="94"/>
      <c r="HD286" s="94"/>
      <c r="HE286" s="94"/>
      <c r="HF286" s="94"/>
      <c r="HG286" s="94"/>
    </row>
    <row r="287" spans="1:215" ht="15.75">
      <c r="A287" s="106"/>
      <c r="B287" s="94"/>
      <c r="C287" s="94"/>
      <c r="D287" s="94"/>
      <c r="E287" s="94"/>
      <c r="F287" s="94"/>
      <c r="G287" s="94"/>
      <c r="H287" s="94"/>
      <c r="I287" s="94"/>
      <c r="J287" s="94"/>
      <c r="K287" s="94"/>
      <c r="L287" s="94"/>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c r="BI287" s="94"/>
      <c r="BJ287" s="94"/>
      <c r="BK287" s="94"/>
      <c r="BL287" s="94"/>
      <c r="BM287" s="94"/>
      <c r="BN287" s="94"/>
      <c r="BO287" s="94"/>
      <c r="BP287" s="94"/>
      <c r="BQ287" s="94"/>
      <c r="BR287" s="94"/>
      <c r="BS287" s="94"/>
      <c r="BT287" s="94"/>
      <c r="BU287" s="94"/>
      <c r="BV287" s="94"/>
      <c r="BW287" s="94"/>
      <c r="BX287" s="94"/>
      <c r="BY287" s="94"/>
      <c r="BZ287" s="94"/>
      <c r="CA287" s="94"/>
      <c r="CB287" s="94"/>
      <c r="CC287" s="94"/>
      <c r="CD287" s="94"/>
      <c r="CE287" s="94"/>
      <c r="CF287" s="94"/>
      <c r="CG287" s="94"/>
      <c r="CH287" s="94"/>
      <c r="CI287" s="94"/>
      <c r="CJ287" s="94"/>
      <c r="CK287" s="94"/>
      <c r="CL287" s="94"/>
      <c r="CM287" s="94"/>
      <c r="CN287" s="94"/>
      <c r="CO287" s="94"/>
      <c r="CP287" s="94"/>
      <c r="CQ287" s="94"/>
      <c r="CR287" s="94"/>
      <c r="CS287" s="94"/>
      <c r="CT287" s="94"/>
      <c r="CU287" s="94"/>
      <c r="CV287" s="94"/>
      <c r="CW287" s="94"/>
      <c r="CX287" s="94"/>
      <c r="CY287" s="94"/>
      <c r="CZ287" s="94"/>
      <c r="DA287" s="94"/>
      <c r="DB287" s="94"/>
      <c r="DC287" s="94"/>
      <c r="DD287" s="94"/>
      <c r="DE287" s="94"/>
      <c r="DF287" s="94"/>
      <c r="DG287" s="94"/>
      <c r="DH287" s="94"/>
      <c r="DI287" s="94"/>
      <c r="DJ287" s="94"/>
      <c r="DK287" s="94"/>
      <c r="DL287" s="94"/>
      <c r="DM287" s="94"/>
      <c r="DN287" s="94"/>
      <c r="DO287" s="94"/>
      <c r="DP287" s="94"/>
      <c r="DQ287" s="94"/>
      <c r="DR287" s="94"/>
      <c r="DS287" s="94"/>
      <c r="DT287" s="94"/>
      <c r="DU287" s="94"/>
      <c r="DV287" s="94"/>
      <c r="DW287" s="94"/>
      <c r="DX287" s="94"/>
      <c r="DY287" s="94"/>
      <c r="DZ287" s="94"/>
      <c r="EA287" s="94"/>
      <c r="EB287" s="94"/>
      <c r="EC287" s="94"/>
      <c r="ED287" s="94"/>
      <c r="EE287" s="94"/>
      <c r="EF287" s="94"/>
      <c r="EG287" s="94"/>
      <c r="EH287" s="94"/>
      <c r="EI287" s="94"/>
      <c r="EJ287" s="94"/>
      <c r="EK287" s="94"/>
      <c r="EL287" s="94"/>
      <c r="EM287" s="94"/>
      <c r="EN287" s="94"/>
      <c r="EO287" s="94"/>
      <c r="EP287" s="94"/>
      <c r="EQ287" s="94"/>
      <c r="ER287" s="94"/>
      <c r="ES287" s="94"/>
      <c r="ET287" s="94"/>
      <c r="EU287" s="94"/>
      <c r="EV287" s="94"/>
      <c r="EW287" s="94"/>
      <c r="EX287" s="94"/>
      <c r="EY287" s="94"/>
      <c r="EZ287" s="94"/>
      <c r="FA287" s="94"/>
      <c r="FB287" s="94"/>
      <c r="FC287" s="94"/>
      <c r="FD287" s="94"/>
      <c r="FE287" s="94"/>
      <c r="FF287" s="94"/>
      <c r="FG287" s="94"/>
      <c r="FH287" s="94"/>
      <c r="FI287" s="94"/>
      <c r="FJ287" s="94"/>
      <c r="FK287" s="94"/>
      <c r="FL287" s="94"/>
      <c r="FM287" s="94"/>
      <c r="FN287" s="94"/>
      <c r="FO287" s="94"/>
      <c r="FP287" s="94"/>
      <c r="FQ287" s="94"/>
      <c r="FR287" s="94"/>
      <c r="FS287" s="94"/>
      <c r="FT287" s="94"/>
      <c r="FU287" s="94"/>
      <c r="FV287" s="94"/>
      <c r="FW287" s="94"/>
      <c r="FX287" s="94"/>
      <c r="FY287" s="94"/>
      <c r="FZ287" s="94"/>
      <c r="GA287" s="94"/>
      <c r="GB287" s="94"/>
      <c r="GC287" s="94"/>
      <c r="GD287" s="94"/>
      <c r="GE287" s="94"/>
      <c r="GF287" s="94"/>
      <c r="GG287" s="94"/>
      <c r="GH287" s="94"/>
      <c r="GI287" s="94"/>
      <c r="GJ287" s="94"/>
      <c r="GK287" s="94"/>
      <c r="GL287" s="94"/>
      <c r="GM287" s="94"/>
      <c r="GN287" s="94"/>
      <c r="GO287" s="94"/>
      <c r="GP287" s="94"/>
      <c r="GQ287" s="94"/>
      <c r="GR287" s="94"/>
      <c r="GS287" s="94"/>
      <c r="GT287" s="94"/>
      <c r="GU287" s="94"/>
      <c r="GV287" s="94"/>
      <c r="GW287" s="94"/>
      <c r="GX287" s="94"/>
      <c r="GY287" s="94"/>
      <c r="GZ287" s="94"/>
      <c r="HA287" s="94"/>
      <c r="HB287" s="94"/>
      <c r="HC287" s="94"/>
      <c r="HD287" s="94"/>
      <c r="HE287" s="94"/>
      <c r="HF287" s="94"/>
      <c r="HG287" s="94"/>
    </row>
    <row r="288" spans="1:215" ht="15.75">
      <c r="A288" s="106"/>
      <c r="B288" s="94"/>
      <c r="C288" s="94"/>
      <c r="D288" s="94"/>
      <c r="E288" s="94"/>
      <c r="F288" s="94"/>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c r="BI288" s="94"/>
      <c r="BJ288" s="94"/>
      <c r="BK288" s="94"/>
      <c r="BL288" s="94"/>
      <c r="BM288" s="94"/>
      <c r="BN288" s="94"/>
      <c r="BO288" s="94"/>
      <c r="BP288" s="94"/>
      <c r="BQ288" s="94"/>
      <c r="BR288" s="94"/>
      <c r="BS288" s="94"/>
      <c r="BT288" s="94"/>
      <c r="BU288" s="94"/>
      <c r="BV288" s="94"/>
      <c r="BW288" s="94"/>
      <c r="BX288" s="94"/>
      <c r="BY288" s="94"/>
      <c r="BZ288" s="94"/>
      <c r="CA288" s="94"/>
      <c r="CB288" s="94"/>
      <c r="CC288" s="94"/>
      <c r="CD288" s="94"/>
      <c r="CE288" s="94"/>
      <c r="CF288" s="94"/>
      <c r="CG288" s="94"/>
      <c r="CH288" s="94"/>
      <c r="CI288" s="94"/>
      <c r="CJ288" s="94"/>
      <c r="CK288" s="94"/>
      <c r="CL288" s="94"/>
      <c r="CM288" s="94"/>
      <c r="CN288" s="94"/>
      <c r="CO288" s="94"/>
      <c r="CP288" s="94"/>
      <c r="CQ288" s="94"/>
      <c r="CR288" s="94"/>
      <c r="CS288" s="94"/>
      <c r="CT288" s="94"/>
      <c r="CU288" s="94"/>
      <c r="CV288" s="94"/>
      <c r="CW288" s="94"/>
      <c r="CX288" s="94"/>
      <c r="CY288" s="94"/>
      <c r="CZ288" s="94"/>
      <c r="DA288" s="94"/>
      <c r="DB288" s="94"/>
      <c r="DC288" s="94"/>
      <c r="DD288" s="94"/>
      <c r="DE288" s="94"/>
      <c r="DF288" s="94"/>
      <c r="DG288" s="94"/>
      <c r="DH288" s="94"/>
      <c r="DI288" s="94"/>
      <c r="DJ288" s="94"/>
      <c r="DK288" s="94"/>
      <c r="DL288" s="94"/>
      <c r="DM288" s="94"/>
      <c r="DN288" s="94"/>
      <c r="DO288" s="94"/>
      <c r="DP288" s="94"/>
      <c r="DQ288" s="94"/>
      <c r="DR288" s="94"/>
      <c r="DS288" s="94"/>
      <c r="DT288" s="94"/>
      <c r="DU288" s="94"/>
      <c r="DV288" s="94"/>
      <c r="DW288" s="94"/>
      <c r="DX288" s="94"/>
      <c r="DY288" s="94"/>
      <c r="DZ288" s="94"/>
      <c r="EA288" s="94"/>
      <c r="EB288" s="94"/>
      <c r="EC288" s="94"/>
      <c r="ED288" s="94"/>
      <c r="EE288" s="94"/>
      <c r="EF288" s="94"/>
      <c r="EG288" s="94"/>
      <c r="EH288" s="94"/>
      <c r="EI288" s="94"/>
      <c r="EJ288" s="94"/>
      <c r="EK288" s="94"/>
      <c r="EL288" s="94"/>
      <c r="EM288" s="94"/>
      <c r="EN288" s="94"/>
      <c r="EO288" s="94"/>
      <c r="EP288" s="94"/>
      <c r="EQ288" s="94"/>
      <c r="ER288" s="94"/>
      <c r="ES288" s="94"/>
      <c r="ET288" s="94"/>
      <c r="EU288" s="94"/>
      <c r="EV288" s="94"/>
      <c r="EW288" s="94"/>
      <c r="EX288" s="94"/>
      <c r="EY288" s="94"/>
      <c r="EZ288" s="94"/>
      <c r="FA288" s="94"/>
      <c r="FB288" s="94"/>
      <c r="FC288" s="94"/>
      <c r="FD288" s="94"/>
      <c r="FE288" s="94"/>
      <c r="FF288" s="94"/>
      <c r="FG288" s="94"/>
      <c r="FH288" s="94"/>
      <c r="FI288" s="94"/>
      <c r="FJ288" s="94"/>
      <c r="FK288" s="94"/>
      <c r="FL288" s="94"/>
      <c r="FM288" s="94"/>
      <c r="FN288" s="94"/>
      <c r="FO288" s="94"/>
      <c r="FP288" s="94"/>
      <c r="FQ288" s="94"/>
      <c r="FR288" s="94"/>
      <c r="FS288" s="94"/>
      <c r="FT288" s="94"/>
      <c r="FU288" s="94"/>
      <c r="FV288" s="94"/>
      <c r="FW288" s="94"/>
      <c r="FX288" s="94"/>
      <c r="FY288" s="94"/>
      <c r="FZ288" s="94"/>
      <c r="GA288" s="94"/>
      <c r="GB288" s="94"/>
      <c r="GC288" s="94"/>
      <c r="GD288" s="94"/>
      <c r="GE288" s="94"/>
      <c r="GF288" s="94"/>
      <c r="GG288" s="94"/>
      <c r="GH288" s="94"/>
      <c r="GI288" s="94"/>
      <c r="GJ288" s="94"/>
      <c r="GK288" s="94"/>
      <c r="GL288" s="94"/>
      <c r="GM288" s="94"/>
      <c r="GN288" s="94"/>
      <c r="GO288" s="94"/>
      <c r="GP288" s="94"/>
      <c r="GQ288" s="94"/>
      <c r="GR288" s="94"/>
      <c r="GS288" s="94"/>
      <c r="GT288" s="94"/>
      <c r="GU288" s="94"/>
      <c r="GV288" s="94"/>
      <c r="GW288" s="94"/>
      <c r="GX288" s="94"/>
      <c r="GY288" s="94"/>
      <c r="GZ288" s="94"/>
      <c r="HA288" s="94"/>
      <c r="HB288" s="94"/>
      <c r="HC288" s="94"/>
      <c r="HD288" s="94"/>
      <c r="HE288" s="94"/>
      <c r="HF288" s="94"/>
      <c r="HG288" s="94"/>
    </row>
    <row r="289" spans="1:215" ht="15.75">
      <c r="A289" s="106"/>
      <c r="B289" s="94"/>
      <c r="C289" s="94"/>
      <c r="D289" s="94"/>
      <c r="E289" s="94"/>
      <c r="F289" s="94"/>
      <c r="G289" s="94"/>
      <c r="H289" s="94"/>
      <c r="I289" s="94"/>
      <c r="J289" s="94"/>
      <c r="K289" s="94"/>
      <c r="L289" s="94"/>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c r="BI289" s="94"/>
      <c r="BJ289" s="94"/>
      <c r="BK289" s="94"/>
      <c r="BL289" s="94"/>
      <c r="BM289" s="94"/>
      <c r="BN289" s="94"/>
      <c r="BO289" s="94"/>
      <c r="BP289" s="94"/>
      <c r="BQ289" s="94"/>
      <c r="BR289" s="94"/>
      <c r="BS289" s="94"/>
      <c r="BT289" s="94"/>
      <c r="BU289" s="94"/>
      <c r="BV289" s="94"/>
      <c r="BW289" s="94"/>
      <c r="BX289" s="94"/>
      <c r="BY289" s="94"/>
      <c r="BZ289" s="94"/>
      <c r="CA289" s="94"/>
      <c r="CB289" s="94"/>
      <c r="CC289" s="94"/>
      <c r="CD289" s="94"/>
      <c r="CE289" s="94"/>
      <c r="CF289" s="94"/>
      <c r="CG289" s="94"/>
      <c r="CH289" s="94"/>
      <c r="CI289" s="94"/>
      <c r="CJ289" s="94"/>
      <c r="CK289" s="94"/>
      <c r="CL289" s="94"/>
      <c r="CM289" s="94"/>
      <c r="CN289" s="94"/>
      <c r="CO289" s="94"/>
      <c r="CP289" s="94"/>
      <c r="CQ289" s="94"/>
      <c r="CR289" s="94"/>
      <c r="CS289" s="94"/>
      <c r="CT289" s="94"/>
      <c r="CU289" s="94"/>
      <c r="CV289" s="94"/>
      <c r="CW289" s="94"/>
      <c r="CX289" s="94"/>
      <c r="CY289" s="94"/>
      <c r="CZ289" s="94"/>
      <c r="DA289" s="94"/>
      <c r="DB289" s="94"/>
      <c r="DC289" s="94"/>
      <c r="DD289" s="94"/>
      <c r="DE289" s="94"/>
      <c r="DF289" s="94"/>
      <c r="DG289" s="94"/>
      <c r="DH289" s="94"/>
      <c r="DI289" s="94"/>
      <c r="DJ289" s="94"/>
      <c r="DK289" s="94"/>
      <c r="DL289" s="94"/>
      <c r="DM289" s="94"/>
      <c r="DN289" s="94"/>
      <c r="DO289" s="94"/>
      <c r="DP289" s="94"/>
      <c r="DQ289" s="94"/>
      <c r="DR289" s="94"/>
      <c r="DS289" s="94"/>
      <c r="DT289" s="94"/>
      <c r="DU289" s="94"/>
      <c r="DV289" s="94"/>
      <c r="DW289" s="94"/>
      <c r="DX289" s="94"/>
      <c r="DY289" s="94"/>
      <c r="DZ289" s="94"/>
      <c r="EA289" s="94"/>
      <c r="EB289" s="94"/>
      <c r="EC289" s="94"/>
      <c r="ED289" s="94"/>
      <c r="EE289" s="94"/>
      <c r="EF289" s="94"/>
      <c r="EG289" s="94"/>
      <c r="EH289" s="94"/>
      <c r="EI289" s="94"/>
      <c r="EJ289" s="94"/>
      <c r="EK289" s="94"/>
      <c r="EL289" s="94"/>
      <c r="EM289" s="94"/>
      <c r="EN289" s="94"/>
      <c r="EO289" s="94"/>
      <c r="EP289" s="94"/>
      <c r="EQ289" s="94"/>
      <c r="ER289" s="94"/>
      <c r="ES289" s="94"/>
      <c r="ET289" s="94"/>
      <c r="EU289" s="94"/>
      <c r="EV289" s="94"/>
      <c r="EW289" s="94"/>
      <c r="EX289" s="94"/>
      <c r="EY289" s="94"/>
      <c r="EZ289" s="94"/>
      <c r="FA289" s="94"/>
      <c r="FB289" s="94"/>
      <c r="FC289" s="94"/>
      <c r="FD289" s="94"/>
      <c r="FE289" s="94"/>
      <c r="FF289" s="94"/>
      <c r="FG289" s="94"/>
      <c r="FH289" s="94"/>
      <c r="FI289" s="94"/>
      <c r="FJ289" s="94"/>
      <c r="FK289" s="94"/>
      <c r="FL289" s="94"/>
      <c r="FM289" s="94"/>
      <c r="FN289" s="94"/>
      <c r="FO289" s="94"/>
      <c r="FP289" s="94"/>
      <c r="FQ289" s="94"/>
      <c r="FR289" s="94"/>
      <c r="FS289" s="94"/>
      <c r="FT289" s="94"/>
      <c r="FU289" s="94"/>
      <c r="FV289" s="94"/>
      <c r="FW289" s="94"/>
      <c r="FX289" s="94"/>
      <c r="FY289" s="94"/>
      <c r="FZ289" s="94"/>
      <c r="GA289" s="94"/>
      <c r="GB289" s="94"/>
      <c r="GC289" s="94"/>
      <c r="GD289" s="94"/>
      <c r="GE289" s="94"/>
      <c r="GF289" s="94"/>
      <c r="GG289" s="94"/>
      <c r="GH289" s="94"/>
      <c r="GI289" s="94"/>
      <c r="GJ289" s="94"/>
      <c r="GK289" s="94"/>
      <c r="GL289" s="94"/>
      <c r="GM289" s="94"/>
      <c r="GN289" s="94"/>
      <c r="GO289" s="94"/>
      <c r="GP289" s="94"/>
      <c r="GQ289" s="94"/>
      <c r="GR289" s="94"/>
      <c r="GS289" s="94"/>
      <c r="GT289" s="94"/>
      <c r="GU289" s="94"/>
      <c r="GV289" s="94"/>
      <c r="GW289" s="94"/>
      <c r="GX289" s="94"/>
      <c r="GY289" s="94"/>
      <c r="GZ289" s="94"/>
      <c r="HA289" s="94"/>
      <c r="HB289" s="94"/>
      <c r="HC289" s="94"/>
      <c r="HD289" s="94"/>
      <c r="HE289" s="94"/>
      <c r="HF289" s="94"/>
      <c r="HG289" s="94"/>
    </row>
    <row r="290" spans="1:215" ht="15.75">
      <c r="A290" s="106"/>
      <c r="B290" s="94"/>
      <c r="C290" s="94"/>
      <c r="D290" s="94"/>
      <c r="E290" s="94"/>
      <c r="F290" s="94"/>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c r="BI290" s="94"/>
      <c r="BJ290" s="94"/>
      <c r="BK290" s="94"/>
      <c r="BL290" s="94"/>
      <c r="BM290" s="94"/>
      <c r="BN290" s="94"/>
      <c r="BO290" s="94"/>
      <c r="BP290" s="94"/>
      <c r="BQ290" s="94"/>
      <c r="BR290" s="94"/>
      <c r="BS290" s="94"/>
      <c r="BT290" s="94"/>
      <c r="BU290" s="94"/>
      <c r="BV290" s="94"/>
      <c r="BW290" s="94"/>
      <c r="BX290" s="94"/>
      <c r="BY290" s="94"/>
      <c r="BZ290" s="94"/>
      <c r="CA290" s="94"/>
      <c r="CB290" s="94"/>
      <c r="CC290" s="94"/>
      <c r="CD290" s="94"/>
      <c r="CE290" s="94"/>
      <c r="CF290" s="94"/>
      <c r="CG290" s="94"/>
      <c r="CH290" s="94"/>
      <c r="CI290" s="94"/>
      <c r="CJ290" s="94"/>
      <c r="CK290" s="94"/>
      <c r="CL290" s="94"/>
      <c r="CM290" s="94"/>
      <c r="CN290" s="94"/>
      <c r="CO290" s="94"/>
      <c r="CP290" s="94"/>
      <c r="CQ290" s="94"/>
      <c r="CR290" s="94"/>
      <c r="CS290" s="94"/>
      <c r="CT290" s="94"/>
      <c r="CU290" s="94"/>
      <c r="CV290" s="94"/>
      <c r="CW290" s="94"/>
      <c r="CX290" s="94"/>
      <c r="CY290" s="94"/>
      <c r="CZ290" s="94"/>
      <c r="DA290" s="94"/>
      <c r="DB290" s="94"/>
      <c r="DC290" s="94"/>
      <c r="DD290" s="94"/>
      <c r="DE290" s="94"/>
      <c r="DF290" s="94"/>
      <c r="DG290" s="94"/>
      <c r="DH290" s="94"/>
      <c r="DI290" s="94"/>
      <c r="DJ290" s="94"/>
      <c r="DK290" s="94"/>
      <c r="DL290" s="94"/>
      <c r="DM290" s="94"/>
      <c r="DN290" s="94"/>
      <c r="DO290" s="94"/>
      <c r="DP290" s="94"/>
      <c r="DQ290" s="94"/>
      <c r="DR290" s="94"/>
      <c r="DS290" s="94"/>
      <c r="DT290" s="94"/>
      <c r="DU290" s="94"/>
      <c r="DV290" s="94"/>
      <c r="DW290" s="94"/>
      <c r="DX290" s="94"/>
      <c r="DY290" s="94"/>
      <c r="DZ290" s="94"/>
      <c r="EA290" s="94"/>
      <c r="EB290" s="94"/>
      <c r="EC290" s="94"/>
      <c r="ED290" s="94"/>
      <c r="EE290" s="94"/>
      <c r="EF290" s="94"/>
      <c r="EG290" s="94"/>
      <c r="EH290" s="94"/>
      <c r="EI290" s="94"/>
      <c r="EJ290" s="94"/>
      <c r="EK290" s="94"/>
      <c r="EL290" s="94"/>
      <c r="EM290" s="94"/>
      <c r="EN290" s="94"/>
      <c r="EO290" s="94"/>
      <c r="EP290" s="94"/>
      <c r="EQ290" s="94"/>
      <c r="ER290" s="94"/>
      <c r="ES290" s="94"/>
      <c r="ET290" s="94"/>
      <c r="EU290" s="94"/>
      <c r="EV290" s="94"/>
      <c r="EW290" s="94"/>
      <c r="EX290" s="94"/>
      <c r="EY290" s="94"/>
      <c r="EZ290" s="94"/>
      <c r="FA290" s="94"/>
      <c r="FB290" s="94"/>
      <c r="FC290" s="94"/>
      <c r="FD290" s="94"/>
      <c r="FE290" s="94"/>
      <c r="FF290" s="94"/>
      <c r="FG290" s="94"/>
      <c r="FH290" s="94"/>
      <c r="FI290" s="94"/>
      <c r="FJ290" s="94"/>
      <c r="FK290" s="94"/>
      <c r="FL290" s="94"/>
      <c r="FM290" s="94"/>
      <c r="FN290" s="94"/>
      <c r="FO290" s="94"/>
      <c r="FP290" s="94"/>
      <c r="FQ290" s="94"/>
      <c r="FR290" s="94"/>
      <c r="FS290" s="94"/>
      <c r="FT290" s="94"/>
      <c r="FU290" s="94"/>
      <c r="FV290" s="94"/>
      <c r="FW290" s="94"/>
      <c r="FX290" s="94"/>
      <c r="FY290" s="94"/>
      <c r="FZ290" s="94"/>
      <c r="GA290" s="94"/>
      <c r="GB290" s="94"/>
      <c r="GC290" s="94"/>
      <c r="GD290" s="94"/>
      <c r="GE290" s="94"/>
      <c r="GF290" s="94"/>
      <c r="GG290" s="94"/>
      <c r="GH290" s="94"/>
      <c r="GI290" s="94"/>
      <c r="GJ290" s="94"/>
      <c r="GK290" s="94"/>
      <c r="GL290" s="94"/>
      <c r="GM290" s="94"/>
      <c r="GN290" s="94"/>
      <c r="GO290" s="94"/>
      <c r="GP290" s="94"/>
      <c r="GQ290" s="94"/>
      <c r="GR290" s="94"/>
      <c r="GS290" s="94"/>
      <c r="GT290" s="94"/>
      <c r="GU290" s="94"/>
      <c r="GV290" s="94"/>
      <c r="GW290" s="94"/>
      <c r="GX290" s="94"/>
      <c r="GY290" s="94"/>
      <c r="GZ290" s="94"/>
      <c r="HA290" s="94"/>
      <c r="HB290" s="94"/>
      <c r="HC290" s="94"/>
      <c r="HD290" s="94"/>
      <c r="HE290" s="94"/>
      <c r="HF290" s="94"/>
      <c r="HG290" s="94"/>
    </row>
    <row r="291" spans="1:215" ht="15.75">
      <c r="A291" s="106"/>
      <c r="B291" s="94"/>
      <c r="C291" s="94"/>
      <c r="D291" s="94"/>
      <c r="E291" s="94"/>
      <c r="F291" s="94"/>
      <c r="G291" s="94"/>
      <c r="H291" s="94"/>
      <c r="I291" s="94"/>
      <c r="J291" s="94"/>
      <c r="K291" s="94"/>
      <c r="L291" s="94"/>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c r="BI291" s="94"/>
      <c r="BJ291" s="94"/>
      <c r="BK291" s="94"/>
      <c r="BL291" s="94"/>
      <c r="BM291" s="94"/>
      <c r="BN291" s="94"/>
      <c r="BO291" s="94"/>
      <c r="BP291" s="94"/>
      <c r="BQ291" s="94"/>
      <c r="BR291" s="94"/>
      <c r="BS291" s="94"/>
      <c r="BT291" s="94"/>
      <c r="BU291" s="94"/>
      <c r="BV291" s="94"/>
      <c r="BW291" s="94"/>
      <c r="BX291" s="94"/>
      <c r="BY291" s="94"/>
      <c r="BZ291" s="94"/>
      <c r="CA291" s="94"/>
      <c r="CB291" s="94"/>
      <c r="CC291" s="94"/>
      <c r="CD291" s="94"/>
      <c r="CE291" s="94"/>
      <c r="CF291" s="94"/>
      <c r="CG291" s="94"/>
      <c r="CH291" s="94"/>
      <c r="CI291" s="94"/>
      <c r="CJ291" s="94"/>
      <c r="CK291" s="94"/>
      <c r="CL291" s="94"/>
      <c r="CM291" s="94"/>
      <c r="CN291" s="94"/>
      <c r="CO291" s="94"/>
      <c r="CP291" s="94"/>
      <c r="CQ291" s="94"/>
      <c r="CR291" s="94"/>
      <c r="CS291" s="94"/>
      <c r="CT291" s="94"/>
      <c r="CU291" s="94"/>
      <c r="CV291" s="94"/>
      <c r="CW291" s="94"/>
      <c r="CX291" s="94"/>
      <c r="CY291" s="94"/>
      <c r="CZ291" s="94"/>
      <c r="DA291" s="94"/>
      <c r="DB291" s="94"/>
      <c r="DC291" s="94"/>
      <c r="DD291" s="94"/>
      <c r="DE291" s="94"/>
      <c r="DF291" s="94"/>
      <c r="DG291" s="94"/>
      <c r="DH291" s="94"/>
      <c r="DI291" s="94"/>
      <c r="DJ291" s="94"/>
      <c r="DK291" s="94"/>
      <c r="DL291" s="94"/>
      <c r="DM291" s="94"/>
      <c r="DN291" s="94"/>
      <c r="DO291" s="94"/>
      <c r="DP291" s="94"/>
      <c r="DQ291" s="94"/>
      <c r="DR291" s="94"/>
      <c r="DS291" s="94"/>
      <c r="DT291" s="94"/>
      <c r="DU291" s="94"/>
      <c r="DV291" s="94"/>
      <c r="DW291" s="94"/>
      <c r="DX291" s="94"/>
      <c r="DY291" s="94"/>
      <c r="DZ291" s="94"/>
      <c r="EA291" s="94"/>
      <c r="EB291" s="94"/>
      <c r="EC291" s="94"/>
      <c r="ED291" s="94"/>
      <c r="EE291" s="94"/>
      <c r="EF291" s="94"/>
      <c r="EG291" s="94"/>
      <c r="EH291" s="94"/>
      <c r="EI291" s="94"/>
      <c r="EJ291" s="94"/>
      <c r="EK291" s="94"/>
      <c r="EL291" s="94"/>
      <c r="EM291" s="94"/>
      <c r="EN291" s="94"/>
      <c r="EO291" s="94"/>
      <c r="EP291" s="94"/>
      <c r="EQ291" s="94"/>
      <c r="ER291" s="94"/>
      <c r="ES291" s="94"/>
      <c r="ET291" s="94"/>
      <c r="EU291" s="94"/>
      <c r="EV291" s="94"/>
      <c r="EW291" s="94"/>
      <c r="EX291" s="94"/>
      <c r="EY291" s="94"/>
      <c r="EZ291" s="94"/>
      <c r="FA291" s="94"/>
      <c r="FB291" s="94"/>
      <c r="FC291" s="94"/>
      <c r="FD291" s="94"/>
      <c r="FE291" s="94"/>
      <c r="FF291" s="94"/>
      <c r="FG291" s="94"/>
      <c r="FH291" s="94"/>
      <c r="FI291" s="94"/>
      <c r="FJ291" s="94"/>
      <c r="FK291" s="94"/>
      <c r="FL291" s="94"/>
      <c r="FM291" s="94"/>
      <c r="FN291" s="94"/>
      <c r="FO291" s="94"/>
      <c r="FP291" s="94"/>
      <c r="FQ291" s="94"/>
      <c r="FR291" s="94"/>
      <c r="FS291" s="94"/>
      <c r="FT291" s="94"/>
      <c r="FU291" s="94"/>
      <c r="FV291" s="94"/>
      <c r="FW291" s="94"/>
      <c r="FX291" s="94"/>
      <c r="FY291" s="94"/>
      <c r="FZ291" s="94"/>
      <c r="GA291" s="94"/>
      <c r="GB291" s="94"/>
      <c r="GC291" s="94"/>
      <c r="GD291" s="94"/>
      <c r="GE291" s="94"/>
      <c r="GF291" s="94"/>
      <c r="GG291" s="94"/>
      <c r="GH291" s="94"/>
      <c r="GI291" s="94"/>
      <c r="GJ291" s="94"/>
      <c r="GK291" s="94"/>
      <c r="GL291" s="94"/>
      <c r="GM291" s="94"/>
      <c r="GN291" s="94"/>
      <c r="GO291" s="94"/>
      <c r="GP291" s="94"/>
      <c r="GQ291" s="94"/>
      <c r="GR291" s="94"/>
      <c r="GS291" s="94"/>
      <c r="GT291" s="94"/>
      <c r="GU291" s="94"/>
      <c r="GV291" s="94"/>
      <c r="GW291" s="94"/>
      <c r="GX291" s="94"/>
      <c r="GY291" s="94"/>
      <c r="GZ291" s="94"/>
      <c r="HA291" s="94"/>
      <c r="HB291" s="94"/>
      <c r="HC291" s="94"/>
      <c r="HD291" s="94"/>
      <c r="HE291" s="94"/>
      <c r="HF291" s="94"/>
      <c r="HG291" s="94"/>
    </row>
    <row r="292" spans="1:215" ht="15.75">
      <c r="A292" s="106"/>
      <c r="B292" s="94"/>
      <c r="C292" s="94"/>
      <c r="D292" s="94"/>
      <c r="E292" s="94"/>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94"/>
      <c r="BU292" s="94"/>
      <c r="BV292" s="94"/>
      <c r="BW292" s="94"/>
      <c r="BX292" s="94"/>
      <c r="BY292" s="94"/>
      <c r="BZ292" s="94"/>
      <c r="CA292" s="94"/>
      <c r="CB292" s="94"/>
      <c r="CC292" s="94"/>
      <c r="CD292" s="94"/>
      <c r="CE292" s="94"/>
      <c r="CF292" s="94"/>
      <c r="CG292" s="94"/>
      <c r="CH292" s="94"/>
      <c r="CI292" s="94"/>
      <c r="CJ292" s="94"/>
      <c r="CK292" s="94"/>
      <c r="CL292" s="94"/>
      <c r="CM292" s="94"/>
      <c r="CN292" s="94"/>
      <c r="CO292" s="94"/>
      <c r="CP292" s="94"/>
      <c r="CQ292" s="94"/>
      <c r="CR292" s="94"/>
      <c r="CS292" s="94"/>
      <c r="CT292" s="94"/>
      <c r="CU292" s="94"/>
      <c r="CV292" s="94"/>
      <c r="CW292" s="94"/>
      <c r="CX292" s="94"/>
      <c r="CY292" s="94"/>
      <c r="CZ292" s="94"/>
      <c r="DA292" s="94"/>
      <c r="DB292" s="94"/>
      <c r="DC292" s="94"/>
      <c r="DD292" s="94"/>
      <c r="DE292" s="94"/>
      <c r="DF292" s="94"/>
      <c r="DG292" s="94"/>
      <c r="DH292" s="94"/>
      <c r="DI292" s="94"/>
      <c r="DJ292" s="94"/>
      <c r="DK292" s="94"/>
      <c r="DL292" s="94"/>
      <c r="DM292" s="94"/>
      <c r="DN292" s="94"/>
      <c r="DO292" s="94"/>
      <c r="DP292" s="94"/>
      <c r="DQ292" s="94"/>
      <c r="DR292" s="94"/>
      <c r="DS292" s="94"/>
      <c r="DT292" s="94"/>
      <c r="DU292" s="94"/>
      <c r="DV292" s="94"/>
      <c r="DW292" s="94"/>
      <c r="DX292" s="94"/>
      <c r="DY292" s="94"/>
      <c r="DZ292" s="94"/>
      <c r="EA292" s="94"/>
      <c r="EB292" s="94"/>
      <c r="EC292" s="94"/>
      <c r="ED292" s="94"/>
      <c r="EE292" s="94"/>
      <c r="EF292" s="94"/>
      <c r="EG292" s="94"/>
      <c r="EH292" s="94"/>
      <c r="EI292" s="94"/>
      <c r="EJ292" s="94"/>
      <c r="EK292" s="94"/>
      <c r="EL292" s="94"/>
      <c r="EM292" s="94"/>
      <c r="EN292" s="94"/>
      <c r="EO292" s="94"/>
      <c r="EP292" s="94"/>
      <c r="EQ292" s="94"/>
      <c r="ER292" s="94"/>
      <c r="ES292" s="94"/>
      <c r="ET292" s="94"/>
      <c r="EU292" s="94"/>
      <c r="EV292" s="94"/>
      <c r="EW292" s="94"/>
      <c r="EX292" s="94"/>
      <c r="EY292" s="94"/>
      <c r="EZ292" s="94"/>
      <c r="FA292" s="94"/>
      <c r="FB292" s="94"/>
      <c r="FC292" s="94"/>
      <c r="FD292" s="94"/>
      <c r="FE292" s="94"/>
      <c r="FF292" s="94"/>
      <c r="FG292" s="94"/>
      <c r="FH292" s="94"/>
      <c r="FI292" s="94"/>
      <c r="FJ292" s="94"/>
      <c r="FK292" s="94"/>
      <c r="FL292" s="94"/>
      <c r="FM292" s="94"/>
      <c r="FN292" s="94"/>
      <c r="FO292" s="94"/>
      <c r="FP292" s="94"/>
      <c r="FQ292" s="94"/>
      <c r="FR292" s="94"/>
      <c r="FS292" s="94"/>
      <c r="FT292" s="94"/>
      <c r="FU292" s="94"/>
      <c r="FV292" s="94"/>
      <c r="FW292" s="94"/>
      <c r="FX292" s="94"/>
      <c r="FY292" s="94"/>
      <c r="FZ292" s="94"/>
      <c r="GA292" s="94"/>
      <c r="GB292" s="94"/>
      <c r="GC292" s="94"/>
      <c r="GD292" s="94"/>
      <c r="GE292" s="94"/>
      <c r="GF292" s="94"/>
      <c r="GG292" s="94"/>
      <c r="GH292" s="94"/>
      <c r="GI292" s="94"/>
      <c r="GJ292" s="94"/>
      <c r="GK292" s="94"/>
      <c r="GL292" s="94"/>
      <c r="GM292" s="94"/>
      <c r="GN292" s="94"/>
      <c r="GO292" s="94"/>
      <c r="GP292" s="94"/>
      <c r="GQ292" s="94"/>
      <c r="GR292" s="94"/>
      <c r="GS292" s="94"/>
      <c r="GT292" s="94"/>
      <c r="GU292" s="94"/>
      <c r="GV292" s="94"/>
      <c r="GW292" s="94"/>
      <c r="GX292" s="94"/>
      <c r="GY292" s="94"/>
      <c r="GZ292" s="94"/>
      <c r="HA292" s="94"/>
      <c r="HB292" s="94"/>
      <c r="HC292" s="94"/>
      <c r="HD292" s="94"/>
      <c r="HE292" s="94"/>
      <c r="HF292" s="94"/>
      <c r="HG292" s="94"/>
    </row>
    <row r="293" spans="1:215" ht="15.75">
      <c r="A293" s="106"/>
      <c r="B293" s="94"/>
      <c r="C293" s="94"/>
      <c r="D293" s="94"/>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4"/>
      <c r="FL293" s="94"/>
      <c r="FM293" s="94"/>
      <c r="FN293" s="94"/>
      <c r="FO293" s="94"/>
      <c r="FP293" s="94"/>
      <c r="FQ293" s="94"/>
      <c r="FR293" s="94"/>
      <c r="FS293" s="94"/>
      <c r="FT293" s="94"/>
      <c r="FU293" s="94"/>
      <c r="FV293" s="94"/>
      <c r="FW293" s="94"/>
      <c r="FX293" s="94"/>
      <c r="FY293" s="94"/>
      <c r="FZ293" s="94"/>
      <c r="GA293" s="94"/>
      <c r="GB293" s="94"/>
      <c r="GC293" s="94"/>
      <c r="GD293" s="94"/>
      <c r="GE293" s="94"/>
      <c r="GF293" s="94"/>
      <c r="GG293" s="94"/>
      <c r="GH293" s="94"/>
      <c r="GI293" s="94"/>
      <c r="GJ293" s="94"/>
      <c r="GK293" s="94"/>
      <c r="GL293" s="94"/>
      <c r="GM293" s="94"/>
      <c r="GN293" s="94"/>
      <c r="GO293" s="94"/>
      <c r="GP293" s="94"/>
      <c r="GQ293" s="94"/>
      <c r="GR293" s="94"/>
      <c r="GS293" s="94"/>
      <c r="GT293" s="94"/>
      <c r="GU293" s="94"/>
      <c r="GV293" s="94"/>
      <c r="GW293" s="94"/>
      <c r="GX293" s="94"/>
      <c r="GY293" s="94"/>
      <c r="GZ293" s="94"/>
      <c r="HA293" s="94"/>
      <c r="HB293" s="94"/>
      <c r="HC293" s="94"/>
      <c r="HD293" s="94"/>
      <c r="HE293" s="94"/>
      <c r="HF293" s="94"/>
      <c r="HG293" s="94"/>
    </row>
    <row r="294" spans="1:215" ht="15.75">
      <c r="A294" s="106"/>
      <c r="B294" s="94"/>
      <c r="C294" s="94"/>
      <c r="D294" s="94"/>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c r="BI294" s="94"/>
      <c r="BJ294" s="94"/>
      <c r="BK294" s="94"/>
      <c r="BL294" s="94"/>
      <c r="BM294" s="94"/>
      <c r="BN294" s="94"/>
      <c r="BO294" s="94"/>
      <c r="BP294" s="94"/>
      <c r="BQ294" s="94"/>
      <c r="BR294" s="94"/>
      <c r="BS294" s="94"/>
      <c r="BT294" s="94"/>
      <c r="BU294" s="94"/>
      <c r="BV294" s="94"/>
      <c r="BW294" s="94"/>
      <c r="BX294" s="94"/>
      <c r="BY294" s="94"/>
      <c r="BZ294" s="94"/>
      <c r="CA294" s="94"/>
      <c r="CB294" s="94"/>
      <c r="CC294" s="94"/>
      <c r="CD294" s="94"/>
      <c r="CE294" s="94"/>
      <c r="CF294" s="94"/>
      <c r="CG294" s="94"/>
      <c r="CH294" s="94"/>
      <c r="CI294" s="94"/>
      <c r="CJ294" s="94"/>
      <c r="CK294" s="94"/>
      <c r="CL294" s="94"/>
      <c r="CM294" s="94"/>
      <c r="CN294" s="94"/>
      <c r="CO294" s="94"/>
      <c r="CP294" s="94"/>
      <c r="CQ294" s="94"/>
      <c r="CR294" s="94"/>
      <c r="CS294" s="94"/>
      <c r="CT294" s="94"/>
      <c r="CU294" s="94"/>
      <c r="CV294" s="94"/>
      <c r="CW294" s="94"/>
      <c r="CX294" s="94"/>
      <c r="CY294" s="94"/>
      <c r="CZ294" s="94"/>
      <c r="DA294" s="94"/>
      <c r="DB294" s="94"/>
      <c r="DC294" s="94"/>
      <c r="DD294" s="94"/>
      <c r="DE294" s="94"/>
      <c r="DF294" s="94"/>
      <c r="DG294" s="94"/>
      <c r="DH294" s="94"/>
      <c r="DI294" s="94"/>
      <c r="DJ294" s="94"/>
      <c r="DK294" s="94"/>
      <c r="DL294" s="94"/>
      <c r="DM294" s="94"/>
      <c r="DN294" s="94"/>
      <c r="DO294" s="94"/>
      <c r="DP294" s="94"/>
      <c r="DQ294" s="94"/>
      <c r="DR294" s="94"/>
      <c r="DS294" s="94"/>
      <c r="DT294" s="94"/>
      <c r="DU294" s="94"/>
      <c r="DV294" s="94"/>
      <c r="DW294" s="94"/>
      <c r="DX294" s="94"/>
      <c r="DY294" s="94"/>
      <c r="DZ294" s="94"/>
      <c r="EA294" s="94"/>
      <c r="EB294" s="94"/>
      <c r="EC294" s="94"/>
      <c r="ED294" s="94"/>
      <c r="EE294" s="94"/>
      <c r="EF294" s="94"/>
      <c r="EG294" s="94"/>
      <c r="EH294" s="94"/>
      <c r="EI294" s="94"/>
      <c r="EJ294" s="94"/>
      <c r="EK294" s="94"/>
      <c r="EL294" s="94"/>
      <c r="EM294" s="94"/>
      <c r="EN294" s="94"/>
      <c r="EO294" s="94"/>
      <c r="EP294" s="94"/>
      <c r="EQ294" s="94"/>
      <c r="ER294" s="94"/>
      <c r="ES294" s="94"/>
      <c r="ET294" s="94"/>
      <c r="EU294" s="94"/>
      <c r="EV294" s="94"/>
      <c r="EW294" s="94"/>
      <c r="EX294" s="94"/>
      <c r="EY294" s="94"/>
      <c r="EZ294" s="94"/>
      <c r="FA294" s="94"/>
      <c r="FB294" s="94"/>
      <c r="FC294" s="94"/>
      <c r="FD294" s="94"/>
      <c r="FE294" s="94"/>
      <c r="FF294" s="94"/>
      <c r="FG294" s="94"/>
      <c r="FH294" s="94"/>
      <c r="FI294" s="94"/>
      <c r="FJ294" s="94"/>
      <c r="FK294" s="94"/>
      <c r="FL294" s="94"/>
      <c r="FM294" s="94"/>
      <c r="FN294" s="94"/>
      <c r="FO294" s="94"/>
      <c r="FP294" s="94"/>
      <c r="FQ294" s="94"/>
      <c r="FR294" s="94"/>
      <c r="FS294" s="94"/>
      <c r="FT294" s="94"/>
      <c r="FU294" s="94"/>
      <c r="FV294" s="94"/>
      <c r="FW294" s="94"/>
      <c r="FX294" s="94"/>
      <c r="FY294" s="94"/>
      <c r="FZ294" s="94"/>
      <c r="GA294" s="94"/>
      <c r="GB294" s="94"/>
      <c r="GC294" s="94"/>
      <c r="GD294" s="94"/>
      <c r="GE294" s="94"/>
      <c r="GF294" s="94"/>
      <c r="GG294" s="94"/>
      <c r="GH294" s="94"/>
      <c r="GI294" s="94"/>
      <c r="GJ294" s="94"/>
      <c r="GK294" s="94"/>
      <c r="GL294" s="94"/>
      <c r="GM294" s="94"/>
      <c r="GN294" s="94"/>
      <c r="GO294" s="94"/>
      <c r="GP294" s="94"/>
      <c r="GQ294" s="94"/>
      <c r="GR294" s="94"/>
      <c r="GS294" s="94"/>
      <c r="GT294" s="94"/>
      <c r="GU294" s="94"/>
      <c r="GV294" s="94"/>
      <c r="GW294" s="94"/>
      <c r="GX294" s="94"/>
      <c r="GY294" s="94"/>
      <c r="GZ294" s="94"/>
      <c r="HA294" s="94"/>
      <c r="HB294" s="94"/>
      <c r="HC294" s="94"/>
      <c r="HD294" s="94"/>
      <c r="HE294" s="94"/>
      <c r="HF294" s="94"/>
      <c r="HG294" s="94"/>
    </row>
    <row r="295" spans="1:215" ht="15.75">
      <c r="A295" s="106"/>
      <c r="B295" s="94"/>
      <c r="C295" s="94"/>
      <c r="D295" s="94"/>
      <c r="E295" s="94"/>
      <c r="F295" s="94"/>
      <c r="G295" s="94"/>
      <c r="H295" s="94"/>
      <c r="I295" s="94"/>
      <c r="J295" s="94"/>
      <c r="K295" s="94"/>
      <c r="L295" s="94"/>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c r="BI295" s="94"/>
      <c r="BJ295" s="94"/>
      <c r="BK295" s="94"/>
      <c r="BL295" s="94"/>
      <c r="BM295" s="94"/>
      <c r="BN295" s="94"/>
      <c r="BO295" s="94"/>
      <c r="BP295" s="94"/>
      <c r="BQ295" s="94"/>
      <c r="BR295" s="94"/>
      <c r="BS295" s="94"/>
      <c r="BT295" s="94"/>
      <c r="BU295" s="94"/>
      <c r="BV295" s="94"/>
      <c r="BW295" s="94"/>
      <c r="BX295" s="94"/>
      <c r="BY295" s="94"/>
      <c r="BZ295" s="94"/>
      <c r="CA295" s="94"/>
      <c r="CB295" s="94"/>
      <c r="CC295" s="94"/>
      <c r="CD295" s="94"/>
      <c r="CE295" s="94"/>
      <c r="CF295" s="94"/>
      <c r="CG295" s="94"/>
      <c r="CH295" s="94"/>
      <c r="CI295" s="94"/>
      <c r="CJ295" s="94"/>
      <c r="CK295" s="94"/>
      <c r="CL295" s="94"/>
      <c r="CM295" s="94"/>
      <c r="CN295" s="94"/>
      <c r="CO295" s="94"/>
      <c r="CP295" s="94"/>
      <c r="CQ295" s="94"/>
      <c r="CR295" s="94"/>
      <c r="CS295" s="94"/>
      <c r="CT295" s="94"/>
      <c r="CU295" s="94"/>
      <c r="CV295" s="94"/>
      <c r="CW295" s="94"/>
      <c r="CX295" s="94"/>
      <c r="CY295" s="94"/>
      <c r="CZ295" s="94"/>
      <c r="DA295" s="94"/>
      <c r="DB295" s="94"/>
      <c r="DC295" s="94"/>
      <c r="DD295" s="94"/>
      <c r="DE295" s="94"/>
      <c r="DF295" s="94"/>
      <c r="DG295" s="94"/>
      <c r="DH295" s="94"/>
      <c r="DI295" s="94"/>
      <c r="DJ295" s="94"/>
      <c r="DK295" s="94"/>
      <c r="DL295" s="94"/>
      <c r="DM295" s="94"/>
      <c r="DN295" s="94"/>
      <c r="DO295" s="94"/>
      <c r="DP295" s="94"/>
      <c r="DQ295" s="94"/>
      <c r="DR295" s="94"/>
      <c r="DS295" s="94"/>
      <c r="DT295" s="94"/>
      <c r="DU295" s="94"/>
      <c r="DV295" s="94"/>
      <c r="DW295" s="94"/>
      <c r="DX295" s="94"/>
      <c r="DY295" s="94"/>
      <c r="DZ295" s="94"/>
      <c r="EA295" s="94"/>
      <c r="EB295" s="94"/>
      <c r="EC295" s="94"/>
      <c r="ED295" s="94"/>
      <c r="EE295" s="94"/>
      <c r="EF295" s="94"/>
      <c r="EG295" s="94"/>
      <c r="EH295" s="94"/>
      <c r="EI295" s="94"/>
      <c r="EJ295" s="94"/>
      <c r="EK295" s="94"/>
      <c r="EL295" s="94"/>
      <c r="EM295" s="94"/>
      <c r="EN295" s="94"/>
      <c r="EO295" s="94"/>
      <c r="EP295" s="94"/>
      <c r="EQ295" s="94"/>
      <c r="ER295" s="94"/>
      <c r="ES295" s="94"/>
      <c r="ET295" s="94"/>
      <c r="EU295" s="94"/>
      <c r="EV295" s="94"/>
      <c r="EW295" s="94"/>
      <c r="EX295" s="94"/>
      <c r="EY295" s="94"/>
      <c r="EZ295" s="94"/>
      <c r="FA295" s="94"/>
      <c r="FB295" s="94"/>
      <c r="FC295" s="94"/>
      <c r="FD295" s="94"/>
      <c r="FE295" s="94"/>
      <c r="FF295" s="94"/>
      <c r="FG295" s="94"/>
      <c r="FH295" s="94"/>
      <c r="FI295" s="94"/>
      <c r="FJ295" s="94"/>
      <c r="FK295" s="94"/>
      <c r="FL295" s="94"/>
      <c r="FM295" s="94"/>
      <c r="FN295" s="94"/>
      <c r="FO295" s="94"/>
      <c r="FP295" s="94"/>
      <c r="FQ295" s="94"/>
      <c r="FR295" s="94"/>
      <c r="FS295" s="94"/>
      <c r="FT295" s="94"/>
      <c r="FU295" s="94"/>
      <c r="FV295" s="94"/>
      <c r="FW295" s="94"/>
      <c r="FX295" s="94"/>
      <c r="FY295" s="94"/>
      <c r="FZ295" s="94"/>
      <c r="GA295" s="94"/>
      <c r="GB295" s="94"/>
      <c r="GC295" s="94"/>
      <c r="GD295" s="94"/>
      <c r="GE295" s="94"/>
      <c r="GF295" s="94"/>
      <c r="GG295" s="94"/>
      <c r="GH295" s="94"/>
      <c r="GI295" s="94"/>
      <c r="GJ295" s="94"/>
      <c r="GK295" s="94"/>
      <c r="GL295" s="94"/>
      <c r="GM295" s="94"/>
      <c r="GN295" s="94"/>
      <c r="GO295" s="94"/>
      <c r="GP295" s="94"/>
      <c r="GQ295" s="94"/>
      <c r="GR295" s="94"/>
      <c r="GS295" s="94"/>
      <c r="GT295" s="94"/>
      <c r="GU295" s="94"/>
      <c r="GV295" s="94"/>
      <c r="GW295" s="94"/>
      <c r="GX295" s="94"/>
      <c r="GY295" s="94"/>
      <c r="GZ295" s="94"/>
      <c r="HA295" s="94"/>
      <c r="HB295" s="94"/>
      <c r="HC295" s="94"/>
      <c r="HD295" s="94"/>
      <c r="HE295" s="94"/>
      <c r="HF295" s="94"/>
      <c r="HG295" s="94"/>
    </row>
    <row r="296" spans="1:215" ht="15.75">
      <c r="A296" s="106"/>
      <c r="B296" s="94"/>
      <c r="C296" s="94"/>
      <c r="D296" s="94"/>
      <c r="E296" s="94"/>
      <c r="F296" s="94"/>
      <c r="G296" s="94"/>
      <c r="H296" s="94"/>
      <c r="I296" s="94"/>
      <c r="J296" s="94"/>
      <c r="K296" s="94"/>
      <c r="L296" s="94"/>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c r="BI296" s="94"/>
      <c r="BJ296" s="94"/>
      <c r="BK296" s="94"/>
      <c r="BL296" s="94"/>
      <c r="BM296" s="94"/>
      <c r="BN296" s="94"/>
      <c r="BO296" s="94"/>
      <c r="BP296" s="94"/>
      <c r="BQ296" s="94"/>
      <c r="BR296" s="94"/>
      <c r="BS296" s="94"/>
      <c r="BT296" s="94"/>
      <c r="BU296" s="94"/>
      <c r="BV296" s="94"/>
      <c r="BW296" s="94"/>
      <c r="BX296" s="94"/>
      <c r="BY296" s="94"/>
      <c r="BZ296" s="94"/>
      <c r="CA296" s="94"/>
      <c r="CB296" s="94"/>
      <c r="CC296" s="94"/>
      <c r="CD296" s="94"/>
      <c r="CE296" s="94"/>
      <c r="CF296" s="94"/>
      <c r="CG296" s="94"/>
      <c r="CH296" s="94"/>
      <c r="CI296" s="94"/>
      <c r="CJ296" s="94"/>
      <c r="CK296" s="94"/>
      <c r="CL296" s="94"/>
      <c r="CM296" s="94"/>
      <c r="CN296" s="94"/>
      <c r="CO296" s="94"/>
      <c r="CP296" s="94"/>
      <c r="CQ296" s="94"/>
      <c r="CR296" s="94"/>
      <c r="CS296" s="94"/>
      <c r="CT296" s="94"/>
      <c r="CU296" s="94"/>
      <c r="CV296" s="94"/>
      <c r="CW296" s="94"/>
      <c r="CX296" s="94"/>
      <c r="CY296" s="94"/>
      <c r="CZ296" s="94"/>
      <c r="DA296" s="94"/>
      <c r="DB296" s="94"/>
      <c r="DC296" s="94"/>
      <c r="DD296" s="94"/>
      <c r="DE296" s="94"/>
      <c r="DF296" s="94"/>
      <c r="DG296" s="94"/>
      <c r="DH296" s="94"/>
      <c r="DI296" s="94"/>
      <c r="DJ296" s="94"/>
      <c r="DK296" s="94"/>
      <c r="DL296" s="94"/>
      <c r="DM296" s="94"/>
      <c r="DN296" s="94"/>
      <c r="DO296" s="94"/>
      <c r="DP296" s="94"/>
      <c r="DQ296" s="94"/>
      <c r="DR296" s="94"/>
      <c r="DS296" s="94"/>
      <c r="DT296" s="94"/>
      <c r="DU296" s="94"/>
      <c r="DV296" s="94"/>
      <c r="DW296" s="94"/>
      <c r="DX296" s="94"/>
      <c r="DY296" s="94"/>
      <c r="DZ296" s="94"/>
      <c r="EA296" s="94"/>
      <c r="EB296" s="94"/>
      <c r="EC296" s="94"/>
      <c r="ED296" s="94"/>
      <c r="EE296" s="94"/>
      <c r="EF296" s="94"/>
      <c r="EG296" s="94"/>
      <c r="EH296" s="94"/>
      <c r="EI296" s="94"/>
      <c r="EJ296" s="94"/>
      <c r="EK296" s="94"/>
      <c r="EL296" s="94"/>
      <c r="EM296" s="94"/>
      <c r="EN296" s="94"/>
      <c r="EO296" s="94"/>
      <c r="EP296" s="94"/>
      <c r="EQ296" s="94"/>
      <c r="ER296" s="94"/>
      <c r="ES296" s="94"/>
      <c r="ET296" s="94"/>
      <c r="EU296" s="94"/>
      <c r="EV296" s="94"/>
      <c r="EW296" s="94"/>
      <c r="EX296" s="94"/>
      <c r="EY296" s="94"/>
      <c r="EZ296" s="94"/>
      <c r="FA296" s="94"/>
      <c r="FB296" s="94"/>
      <c r="FC296" s="94"/>
      <c r="FD296" s="94"/>
      <c r="FE296" s="94"/>
      <c r="FF296" s="94"/>
      <c r="FG296" s="94"/>
      <c r="FH296" s="94"/>
      <c r="FI296" s="94"/>
      <c r="FJ296" s="94"/>
      <c r="FK296" s="94"/>
      <c r="FL296" s="94"/>
      <c r="FM296" s="94"/>
      <c r="FN296" s="94"/>
      <c r="FO296" s="94"/>
      <c r="FP296" s="94"/>
      <c r="FQ296" s="94"/>
      <c r="FR296" s="94"/>
      <c r="FS296" s="94"/>
      <c r="FT296" s="94"/>
      <c r="FU296" s="94"/>
      <c r="FV296" s="94"/>
      <c r="FW296" s="94"/>
      <c r="FX296" s="94"/>
      <c r="FY296" s="94"/>
      <c r="FZ296" s="94"/>
      <c r="GA296" s="94"/>
      <c r="GB296" s="94"/>
      <c r="GC296" s="94"/>
      <c r="GD296" s="94"/>
      <c r="GE296" s="94"/>
      <c r="GF296" s="94"/>
      <c r="GG296" s="94"/>
      <c r="GH296" s="94"/>
      <c r="GI296" s="94"/>
      <c r="GJ296" s="94"/>
      <c r="GK296" s="94"/>
      <c r="GL296" s="94"/>
      <c r="GM296" s="94"/>
      <c r="GN296" s="94"/>
      <c r="GO296" s="94"/>
      <c r="GP296" s="94"/>
      <c r="GQ296" s="94"/>
      <c r="GR296" s="94"/>
      <c r="GS296" s="94"/>
      <c r="GT296" s="94"/>
      <c r="GU296" s="94"/>
      <c r="GV296" s="94"/>
      <c r="GW296" s="94"/>
      <c r="GX296" s="94"/>
      <c r="GY296" s="94"/>
      <c r="GZ296" s="94"/>
      <c r="HA296" s="94"/>
      <c r="HB296" s="94"/>
      <c r="HC296" s="94"/>
      <c r="HD296" s="94"/>
      <c r="HE296" s="94"/>
      <c r="HF296" s="94"/>
      <c r="HG296" s="94"/>
    </row>
    <row r="297" spans="1:215" ht="15.75">
      <c r="A297" s="106"/>
      <c r="B297" s="94"/>
      <c r="C297" s="94"/>
      <c r="D297" s="94"/>
      <c r="E297" s="94"/>
      <c r="F297" s="94"/>
      <c r="G297" s="94"/>
      <c r="H297" s="94"/>
      <c r="I297" s="94"/>
      <c r="J297" s="94"/>
      <c r="K297" s="94"/>
      <c r="L297" s="94"/>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c r="BI297" s="94"/>
      <c r="BJ297" s="94"/>
      <c r="BK297" s="94"/>
      <c r="BL297" s="94"/>
      <c r="BM297" s="94"/>
      <c r="BN297" s="94"/>
      <c r="BO297" s="94"/>
      <c r="BP297" s="94"/>
      <c r="BQ297" s="94"/>
      <c r="BR297" s="94"/>
      <c r="BS297" s="94"/>
      <c r="BT297" s="94"/>
      <c r="BU297" s="94"/>
      <c r="BV297" s="94"/>
      <c r="BW297" s="94"/>
      <c r="BX297" s="94"/>
      <c r="BY297" s="94"/>
      <c r="BZ297" s="94"/>
      <c r="CA297" s="94"/>
      <c r="CB297" s="94"/>
      <c r="CC297" s="94"/>
      <c r="CD297" s="94"/>
      <c r="CE297" s="94"/>
      <c r="CF297" s="94"/>
      <c r="CG297" s="94"/>
      <c r="CH297" s="94"/>
      <c r="CI297" s="94"/>
      <c r="CJ297" s="94"/>
      <c r="CK297" s="94"/>
      <c r="CL297" s="94"/>
      <c r="CM297" s="94"/>
      <c r="CN297" s="94"/>
      <c r="CO297" s="94"/>
      <c r="CP297" s="94"/>
      <c r="CQ297" s="94"/>
      <c r="CR297" s="94"/>
      <c r="CS297" s="94"/>
      <c r="CT297" s="94"/>
      <c r="CU297" s="94"/>
      <c r="CV297" s="94"/>
      <c r="CW297" s="94"/>
      <c r="CX297" s="94"/>
      <c r="CY297" s="94"/>
      <c r="CZ297" s="94"/>
      <c r="DA297" s="94"/>
      <c r="DB297" s="94"/>
      <c r="DC297" s="94"/>
      <c r="DD297" s="94"/>
      <c r="DE297" s="94"/>
      <c r="DF297" s="94"/>
      <c r="DG297" s="94"/>
      <c r="DH297" s="94"/>
      <c r="DI297" s="94"/>
      <c r="DJ297" s="94"/>
      <c r="DK297" s="94"/>
      <c r="DL297" s="94"/>
      <c r="DM297" s="94"/>
      <c r="DN297" s="94"/>
      <c r="DO297" s="94"/>
      <c r="DP297" s="94"/>
      <c r="DQ297" s="94"/>
      <c r="DR297" s="94"/>
      <c r="DS297" s="94"/>
      <c r="DT297" s="94"/>
      <c r="DU297" s="94"/>
      <c r="DV297" s="94"/>
      <c r="DW297" s="94"/>
      <c r="DX297" s="94"/>
      <c r="DY297" s="94"/>
      <c r="DZ297" s="94"/>
      <c r="EA297" s="94"/>
      <c r="EB297" s="94"/>
      <c r="EC297" s="94"/>
      <c r="ED297" s="94"/>
      <c r="EE297" s="94"/>
      <c r="EF297" s="94"/>
      <c r="EG297" s="94"/>
      <c r="EH297" s="94"/>
      <c r="EI297" s="94"/>
      <c r="EJ297" s="94"/>
      <c r="EK297" s="94"/>
      <c r="EL297" s="94"/>
      <c r="EM297" s="94"/>
      <c r="EN297" s="94"/>
      <c r="EO297" s="94"/>
      <c r="EP297" s="94"/>
      <c r="EQ297" s="94"/>
      <c r="ER297" s="94"/>
      <c r="ES297" s="94"/>
      <c r="ET297" s="94"/>
      <c r="EU297" s="94"/>
      <c r="EV297" s="94"/>
      <c r="EW297" s="94"/>
      <c r="EX297" s="94"/>
      <c r="EY297" s="94"/>
      <c r="EZ297" s="94"/>
      <c r="FA297" s="94"/>
      <c r="FB297" s="94"/>
      <c r="FC297" s="94"/>
      <c r="FD297" s="94"/>
      <c r="FE297" s="94"/>
      <c r="FF297" s="94"/>
      <c r="FG297" s="94"/>
      <c r="FH297" s="94"/>
      <c r="FI297" s="94"/>
      <c r="FJ297" s="94"/>
      <c r="FK297" s="94"/>
      <c r="FL297" s="94"/>
      <c r="FM297" s="94"/>
      <c r="FN297" s="94"/>
      <c r="FO297" s="94"/>
      <c r="FP297" s="94"/>
      <c r="FQ297" s="94"/>
      <c r="FR297" s="94"/>
      <c r="FS297" s="94"/>
      <c r="FT297" s="94"/>
      <c r="FU297" s="94"/>
      <c r="FV297" s="94"/>
      <c r="FW297" s="94"/>
      <c r="FX297" s="94"/>
      <c r="FY297" s="94"/>
      <c r="FZ297" s="94"/>
      <c r="GA297" s="94"/>
      <c r="GB297" s="94"/>
      <c r="GC297" s="94"/>
      <c r="GD297" s="94"/>
      <c r="GE297" s="94"/>
      <c r="GF297" s="94"/>
      <c r="GG297" s="94"/>
      <c r="GH297" s="94"/>
      <c r="GI297" s="94"/>
      <c r="GJ297" s="94"/>
      <c r="GK297" s="94"/>
      <c r="GL297" s="94"/>
      <c r="GM297" s="94"/>
      <c r="GN297" s="94"/>
      <c r="GO297" s="94"/>
      <c r="GP297" s="94"/>
      <c r="GQ297" s="94"/>
      <c r="GR297" s="94"/>
      <c r="GS297" s="94"/>
      <c r="GT297" s="94"/>
      <c r="GU297" s="94"/>
      <c r="GV297" s="94"/>
      <c r="GW297" s="94"/>
      <c r="GX297" s="94"/>
      <c r="GY297" s="94"/>
      <c r="GZ297" s="94"/>
      <c r="HA297" s="94"/>
      <c r="HB297" s="94"/>
      <c r="HC297" s="94"/>
      <c r="HD297" s="94"/>
      <c r="HE297" s="94"/>
      <c r="HF297" s="94"/>
      <c r="HG297" s="94"/>
    </row>
    <row r="298" spans="1:215" ht="15.75">
      <c r="A298" s="106"/>
      <c r="B298" s="94"/>
      <c r="C298" s="94"/>
      <c r="D298" s="94"/>
      <c r="E298" s="94"/>
      <c r="F298" s="94"/>
      <c r="G298" s="94"/>
      <c r="H298" s="94"/>
      <c r="I298" s="94"/>
      <c r="J298" s="94"/>
      <c r="K298" s="94"/>
      <c r="L298" s="94"/>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c r="BI298" s="94"/>
      <c r="BJ298" s="94"/>
      <c r="BK298" s="94"/>
      <c r="BL298" s="94"/>
      <c r="BM298" s="94"/>
      <c r="BN298" s="94"/>
      <c r="BO298" s="94"/>
      <c r="BP298" s="94"/>
      <c r="BQ298" s="94"/>
      <c r="BR298" s="94"/>
      <c r="BS298" s="94"/>
      <c r="BT298" s="94"/>
      <c r="BU298" s="94"/>
      <c r="BV298" s="94"/>
      <c r="BW298" s="94"/>
      <c r="BX298" s="94"/>
      <c r="BY298" s="94"/>
      <c r="BZ298" s="94"/>
      <c r="CA298" s="94"/>
      <c r="CB298" s="94"/>
      <c r="CC298" s="94"/>
      <c r="CD298" s="94"/>
      <c r="CE298" s="94"/>
      <c r="CF298" s="94"/>
      <c r="CG298" s="94"/>
      <c r="CH298" s="94"/>
      <c r="CI298" s="94"/>
      <c r="CJ298" s="94"/>
      <c r="CK298" s="94"/>
      <c r="CL298" s="94"/>
      <c r="CM298" s="94"/>
      <c r="CN298" s="94"/>
      <c r="CO298" s="94"/>
      <c r="CP298" s="94"/>
      <c r="CQ298" s="94"/>
      <c r="CR298" s="94"/>
      <c r="CS298" s="94"/>
      <c r="CT298" s="94"/>
      <c r="CU298" s="94"/>
      <c r="CV298" s="94"/>
      <c r="CW298" s="94"/>
      <c r="CX298" s="94"/>
      <c r="CY298" s="94"/>
      <c r="CZ298" s="94"/>
      <c r="DA298" s="94"/>
      <c r="DB298" s="94"/>
      <c r="DC298" s="94"/>
      <c r="DD298" s="94"/>
      <c r="DE298" s="94"/>
      <c r="DF298" s="94"/>
      <c r="DG298" s="94"/>
      <c r="DH298" s="94"/>
      <c r="DI298" s="94"/>
      <c r="DJ298" s="94"/>
      <c r="DK298" s="94"/>
      <c r="DL298" s="94"/>
      <c r="DM298" s="94"/>
      <c r="DN298" s="94"/>
      <c r="DO298" s="94"/>
      <c r="DP298" s="94"/>
      <c r="DQ298" s="94"/>
      <c r="DR298" s="94"/>
      <c r="DS298" s="94"/>
      <c r="DT298" s="94"/>
      <c r="DU298" s="94"/>
      <c r="DV298" s="94"/>
      <c r="DW298" s="94"/>
      <c r="DX298" s="94"/>
      <c r="DY298" s="94"/>
      <c r="DZ298" s="94"/>
      <c r="EA298" s="94"/>
      <c r="EB298" s="94"/>
      <c r="EC298" s="94"/>
      <c r="ED298" s="94"/>
      <c r="EE298" s="94"/>
      <c r="EF298" s="94"/>
      <c r="EG298" s="94"/>
      <c r="EH298" s="94"/>
      <c r="EI298" s="94"/>
      <c r="EJ298" s="94"/>
      <c r="EK298" s="94"/>
      <c r="EL298" s="94"/>
      <c r="EM298" s="94"/>
      <c r="EN298" s="94"/>
      <c r="EO298" s="94"/>
      <c r="EP298" s="94"/>
      <c r="EQ298" s="94"/>
      <c r="ER298" s="94"/>
      <c r="ES298" s="94"/>
      <c r="ET298" s="94"/>
      <c r="EU298" s="94"/>
      <c r="EV298" s="94"/>
      <c r="EW298" s="94"/>
      <c r="EX298" s="94"/>
      <c r="EY298" s="94"/>
      <c r="EZ298" s="94"/>
      <c r="FA298" s="94"/>
      <c r="FB298" s="94"/>
      <c r="FC298" s="94"/>
      <c r="FD298" s="94"/>
      <c r="FE298" s="94"/>
      <c r="FF298" s="94"/>
      <c r="FG298" s="94"/>
      <c r="FH298" s="94"/>
      <c r="FI298" s="94"/>
      <c r="FJ298" s="94"/>
      <c r="FK298" s="94"/>
      <c r="FL298" s="94"/>
      <c r="FM298" s="94"/>
      <c r="FN298" s="94"/>
      <c r="FO298" s="94"/>
      <c r="FP298" s="94"/>
      <c r="FQ298" s="94"/>
      <c r="FR298" s="94"/>
      <c r="FS298" s="94"/>
      <c r="FT298" s="94"/>
      <c r="FU298" s="94"/>
      <c r="FV298" s="94"/>
      <c r="FW298" s="94"/>
      <c r="FX298" s="94"/>
      <c r="FY298" s="94"/>
      <c r="FZ298" s="94"/>
      <c r="GA298" s="94"/>
      <c r="GB298" s="94"/>
      <c r="GC298" s="94"/>
      <c r="GD298" s="94"/>
      <c r="GE298" s="94"/>
      <c r="GF298" s="94"/>
      <c r="GG298" s="94"/>
      <c r="GH298" s="94"/>
      <c r="GI298" s="94"/>
      <c r="GJ298" s="94"/>
      <c r="GK298" s="94"/>
      <c r="GL298" s="94"/>
      <c r="GM298" s="94"/>
      <c r="GN298" s="94"/>
      <c r="GO298" s="94"/>
      <c r="GP298" s="94"/>
      <c r="GQ298" s="94"/>
      <c r="GR298" s="94"/>
      <c r="GS298" s="94"/>
      <c r="GT298" s="94"/>
      <c r="GU298" s="94"/>
      <c r="GV298" s="94"/>
      <c r="GW298" s="94"/>
      <c r="GX298" s="94"/>
      <c r="GY298" s="94"/>
      <c r="GZ298" s="94"/>
      <c r="HA298" s="94"/>
      <c r="HB298" s="94"/>
      <c r="HC298" s="94"/>
      <c r="HD298" s="94"/>
      <c r="HE298" s="94"/>
      <c r="HF298" s="94"/>
      <c r="HG298" s="94"/>
    </row>
    <row r="299" spans="1:215" ht="15.75">
      <c r="A299" s="106"/>
      <c r="B299" s="94"/>
      <c r="C299" s="94"/>
      <c r="D299" s="94"/>
      <c r="E299" s="94"/>
      <c r="F299" s="94"/>
      <c r="G299" s="94"/>
      <c r="H299" s="94"/>
      <c r="I299" s="94"/>
      <c r="J299" s="94"/>
      <c r="K299" s="94"/>
      <c r="L299" s="94"/>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c r="BI299" s="94"/>
      <c r="BJ299" s="94"/>
      <c r="BK299" s="94"/>
      <c r="BL299" s="94"/>
      <c r="BM299" s="94"/>
      <c r="BN299" s="94"/>
      <c r="BO299" s="94"/>
      <c r="BP299" s="94"/>
      <c r="BQ299" s="94"/>
      <c r="BR299" s="94"/>
      <c r="BS299" s="94"/>
      <c r="BT299" s="94"/>
      <c r="BU299" s="94"/>
      <c r="BV299" s="94"/>
      <c r="BW299" s="94"/>
      <c r="BX299" s="94"/>
      <c r="BY299" s="94"/>
      <c r="BZ299" s="94"/>
      <c r="CA299" s="94"/>
      <c r="CB299" s="94"/>
      <c r="CC299" s="94"/>
      <c r="CD299" s="94"/>
      <c r="CE299" s="94"/>
      <c r="CF299" s="94"/>
      <c r="CG299" s="94"/>
      <c r="CH299" s="94"/>
      <c r="CI299" s="94"/>
      <c r="CJ299" s="94"/>
      <c r="CK299" s="94"/>
      <c r="CL299" s="94"/>
      <c r="CM299" s="94"/>
      <c r="CN299" s="94"/>
      <c r="CO299" s="94"/>
      <c r="CP299" s="94"/>
      <c r="CQ299" s="94"/>
      <c r="CR299" s="94"/>
      <c r="CS299" s="94"/>
      <c r="CT299" s="94"/>
      <c r="CU299" s="94"/>
      <c r="CV299" s="94"/>
      <c r="CW299" s="94"/>
      <c r="CX299" s="94"/>
      <c r="CY299" s="94"/>
      <c r="CZ299" s="94"/>
      <c r="DA299" s="94"/>
      <c r="DB299" s="94"/>
      <c r="DC299" s="94"/>
      <c r="DD299" s="94"/>
      <c r="DE299" s="94"/>
      <c r="DF299" s="94"/>
      <c r="DG299" s="94"/>
      <c r="DH299" s="94"/>
      <c r="DI299" s="94"/>
      <c r="DJ299" s="94"/>
      <c r="DK299" s="94"/>
      <c r="DL299" s="94"/>
      <c r="DM299" s="94"/>
      <c r="DN299" s="94"/>
      <c r="DO299" s="94"/>
      <c r="DP299" s="94"/>
      <c r="DQ299" s="94"/>
      <c r="DR299" s="94"/>
      <c r="DS299" s="94"/>
      <c r="DT299" s="94"/>
      <c r="DU299" s="94"/>
      <c r="DV299" s="94"/>
      <c r="DW299" s="94"/>
      <c r="DX299" s="94"/>
      <c r="DY299" s="94"/>
      <c r="DZ299" s="94"/>
      <c r="EA299" s="94"/>
      <c r="EB299" s="94"/>
      <c r="EC299" s="94"/>
      <c r="ED299" s="94"/>
      <c r="EE299" s="94"/>
      <c r="EF299" s="94"/>
      <c r="EG299" s="94"/>
      <c r="EH299" s="94"/>
      <c r="EI299" s="94"/>
      <c r="EJ299" s="94"/>
      <c r="EK299" s="94"/>
      <c r="EL299" s="94"/>
      <c r="EM299" s="94"/>
      <c r="EN299" s="94"/>
      <c r="EO299" s="94"/>
      <c r="EP299" s="94"/>
      <c r="EQ299" s="94"/>
      <c r="ER299" s="94"/>
      <c r="ES299" s="94"/>
      <c r="ET299" s="94"/>
      <c r="EU299" s="94"/>
      <c r="EV299" s="94"/>
      <c r="EW299" s="94"/>
      <c r="EX299" s="94"/>
      <c r="EY299" s="94"/>
      <c r="EZ299" s="94"/>
      <c r="FA299" s="94"/>
      <c r="FB299" s="94"/>
      <c r="FC299" s="94"/>
      <c r="FD299" s="94"/>
      <c r="FE299" s="94"/>
      <c r="FF299" s="94"/>
      <c r="FG299" s="94"/>
      <c r="FH299" s="94"/>
      <c r="FI299" s="94"/>
      <c r="FJ299" s="94"/>
      <c r="FK299" s="94"/>
      <c r="FL299" s="94"/>
      <c r="FM299" s="94"/>
      <c r="FN299" s="94"/>
      <c r="FO299" s="94"/>
      <c r="FP299" s="94"/>
      <c r="FQ299" s="94"/>
      <c r="FR299" s="94"/>
      <c r="FS299" s="94"/>
      <c r="FT299" s="94"/>
      <c r="FU299" s="94"/>
      <c r="FV299" s="94"/>
      <c r="FW299" s="94"/>
      <c r="FX299" s="94"/>
      <c r="FY299" s="94"/>
      <c r="FZ299" s="94"/>
      <c r="GA299" s="94"/>
      <c r="GB299" s="94"/>
      <c r="GC299" s="94"/>
      <c r="GD299" s="94"/>
      <c r="GE299" s="94"/>
      <c r="GF299" s="94"/>
      <c r="GG299" s="94"/>
      <c r="GH299" s="94"/>
      <c r="GI299" s="94"/>
      <c r="GJ299" s="94"/>
      <c r="GK299" s="94"/>
      <c r="GL299" s="94"/>
      <c r="GM299" s="94"/>
      <c r="GN299" s="94"/>
      <c r="GO299" s="94"/>
      <c r="GP299" s="94"/>
      <c r="GQ299" s="94"/>
      <c r="GR299" s="94"/>
      <c r="GS299" s="94"/>
      <c r="GT299" s="94"/>
      <c r="GU299" s="94"/>
      <c r="GV299" s="94"/>
      <c r="GW299" s="94"/>
      <c r="GX299" s="94"/>
      <c r="GY299" s="94"/>
      <c r="GZ299" s="94"/>
      <c r="HA299" s="94"/>
      <c r="HB299" s="94"/>
      <c r="HC299" s="94"/>
      <c r="HD299" s="94"/>
      <c r="HE299" s="94"/>
      <c r="HF299" s="94"/>
      <c r="HG299" s="94"/>
    </row>
    <row r="300" spans="1:215" ht="15.75">
      <c r="A300" s="106"/>
      <c r="B300" s="94"/>
      <c r="C300" s="94"/>
      <c r="D300" s="94"/>
      <c r="E300" s="94"/>
      <c r="F300" s="94"/>
      <c r="G300" s="94"/>
      <c r="H300" s="94"/>
      <c r="I300" s="94"/>
      <c r="J300" s="94"/>
      <c r="K300" s="94"/>
      <c r="L300" s="94"/>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c r="BI300" s="94"/>
      <c r="BJ300" s="94"/>
      <c r="BK300" s="94"/>
      <c r="BL300" s="94"/>
      <c r="BM300" s="94"/>
      <c r="BN300" s="94"/>
      <c r="BO300" s="94"/>
      <c r="BP300" s="94"/>
      <c r="BQ300" s="94"/>
      <c r="BR300" s="94"/>
      <c r="BS300" s="94"/>
      <c r="BT300" s="94"/>
      <c r="BU300" s="94"/>
      <c r="BV300" s="94"/>
      <c r="BW300" s="94"/>
      <c r="BX300" s="94"/>
      <c r="BY300" s="94"/>
      <c r="BZ300" s="94"/>
      <c r="CA300" s="94"/>
      <c r="CB300" s="94"/>
      <c r="CC300" s="94"/>
      <c r="CD300" s="94"/>
      <c r="CE300" s="94"/>
      <c r="CF300" s="94"/>
      <c r="CG300" s="94"/>
      <c r="CH300" s="94"/>
      <c r="CI300" s="94"/>
      <c r="CJ300" s="94"/>
      <c r="CK300" s="94"/>
      <c r="CL300" s="94"/>
      <c r="CM300" s="94"/>
      <c r="CN300" s="94"/>
      <c r="CO300" s="94"/>
      <c r="CP300" s="94"/>
      <c r="CQ300" s="94"/>
      <c r="CR300" s="94"/>
      <c r="CS300" s="94"/>
      <c r="CT300" s="94"/>
      <c r="CU300" s="94"/>
      <c r="CV300" s="94"/>
      <c r="CW300" s="94"/>
      <c r="CX300" s="94"/>
      <c r="CY300" s="94"/>
      <c r="CZ300" s="94"/>
      <c r="DA300" s="94"/>
      <c r="DB300" s="94"/>
      <c r="DC300" s="94"/>
      <c r="DD300" s="94"/>
      <c r="DE300" s="94"/>
      <c r="DF300" s="94"/>
      <c r="DG300" s="94"/>
      <c r="DH300" s="94"/>
      <c r="DI300" s="94"/>
      <c r="DJ300" s="94"/>
      <c r="DK300" s="94"/>
      <c r="DL300" s="94"/>
      <c r="DM300" s="94"/>
      <c r="DN300" s="94"/>
      <c r="DO300" s="94"/>
      <c r="DP300" s="94"/>
      <c r="DQ300" s="94"/>
      <c r="DR300" s="94"/>
      <c r="DS300" s="94"/>
      <c r="DT300" s="94"/>
      <c r="DU300" s="94"/>
      <c r="DV300" s="94"/>
      <c r="DW300" s="94"/>
      <c r="DX300" s="94"/>
      <c r="DY300" s="94"/>
      <c r="DZ300" s="94"/>
      <c r="EA300" s="94"/>
      <c r="EB300" s="94"/>
      <c r="EC300" s="94"/>
      <c r="ED300" s="94"/>
      <c r="EE300" s="94"/>
      <c r="EF300" s="94"/>
      <c r="EG300" s="94"/>
      <c r="EH300" s="94"/>
      <c r="EI300" s="94"/>
      <c r="EJ300" s="94"/>
      <c r="EK300" s="94"/>
      <c r="EL300" s="94"/>
      <c r="EM300" s="94"/>
      <c r="EN300" s="94"/>
      <c r="EO300" s="94"/>
      <c r="EP300" s="94"/>
      <c r="EQ300" s="94"/>
      <c r="ER300" s="94"/>
      <c r="ES300" s="94"/>
      <c r="ET300" s="94"/>
      <c r="EU300" s="94"/>
      <c r="EV300" s="94"/>
      <c r="EW300" s="94"/>
      <c r="EX300" s="94"/>
      <c r="EY300" s="94"/>
      <c r="EZ300" s="94"/>
      <c r="FA300" s="94"/>
      <c r="FB300" s="94"/>
      <c r="FC300" s="94"/>
      <c r="FD300" s="94"/>
      <c r="FE300" s="94"/>
      <c r="FF300" s="94"/>
      <c r="FG300" s="94"/>
      <c r="FH300" s="94"/>
      <c r="FI300" s="94"/>
      <c r="FJ300" s="94"/>
      <c r="FK300" s="94"/>
      <c r="FL300" s="94"/>
      <c r="FM300" s="94"/>
      <c r="FN300" s="94"/>
      <c r="FO300" s="94"/>
      <c r="FP300" s="94"/>
      <c r="FQ300" s="94"/>
      <c r="FR300" s="94"/>
      <c r="FS300" s="94"/>
      <c r="FT300" s="94"/>
      <c r="FU300" s="94"/>
      <c r="FV300" s="94"/>
      <c r="FW300" s="94"/>
      <c r="FX300" s="94"/>
      <c r="FY300" s="94"/>
      <c r="FZ300" s="94"/>
      <c r="GA300" s="94"/>
      <c r="GB300" s="94"/>
      <c r="GC300" s="94"/>
      <c r="GD300" s="94"/>
      <c r="GE300" s="94"/>
      <c r="GF300" s="94"/>
      <c r="GG300" s="94"/>
      <c r="GH300" s="94"/>
      <c r="GI300" s="94"/>
      <c r="GJ300" s="94"/>
      <c r="GK300" s="94"/>
      <c r="GL300" s="94"/>
      <c r="GM300" s="94"/>
      <c r="GN300" s="94"/>
      <c r="GO300" s="94"/>
      <c r="GP300" s="94"/>
      <c r="GQ300" s="94"/>
      <c r="GR300" s="94"/>
      <c r="GS300" s="94"/>
      <c r="GT300" s="94"/>
      <c r="GU300" s="94"/>
      <c r="GV300" s="94"/>
      <c r="GW300" s="94"/>
      <c r="GX300" s="94"/>
      <c r="GY300" s="94"/>
      <c r="GZ300" s="94"/>
      <c r="HA300" s="94"/>
      <c r="HB300" s="94"/>
      <c r="HC300" s="94"/>
      <c r="HD300" s="94"/>
      <c r="HE300" s="94"/>
      <c r="HF300" s="94"/>
      <c r="HG300" s="94"/>
    </row>
    <row r="301" spans="1:215" ht="15.75">
      <c r="A301" s="106"/>
      <c r="B301" s="94"/>
      <c r="C301" s="94"/>
      <c r="D301" s="94"/>
      <c r="E301" s="94"/>
      <c r="F301" s="94"/>
      <c r="G301" s="94"/>
      <c r="H301" s="94"/>
      <c r="I301" s="94"/>
      <c r="J301" s="94"/>
      <c r="K301" s="94"/>
      <c r="L301" s="94"/>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c r="BI301" s="94"/>
      <c r="BJ301" s="94"/>
      <c r="BK301" s="94"/>
      <c r="BL301" s="94"/>
      <c r="BM301" s="94"/>
      <c r="BN301" s="94"/>
      <c r="BO301" s="94"/>
      <c r="BP301" s="94"/>
      <c r="BQ301" s="94"/>
      <c r="BR301" s="94"/>
      <c r="BS301" s="94"/>
      <c r="BT301" s="94"/>
      <c r="BU301" s="94"/>
      <c r="BV301" s="94"/>
      <c r="BW301" s="94"/>
      <c r="BX301" s="94"/>
      <c r="BY301" s="94"/>
      <c r="BZ301" s="94"/>
      <c r="CA301" s="94"/>
      <c r="CB301" s="94"/>
      <c r="CC301" s="94"/>
      <c r="CD301" s="94"/>
      <c r="CE301" s="94"/>
      <c r="CF301" s="94"/>
      <c r="CG301" s="94"/>
      <c r="CH301" s="94"/>
      <c r="CI301" s="94"/>
      <c r="CJ301" s="94"/>
      <c r="CK301" s="94"/>
      <c r="CL301" s="94"/>
      <c r="CM301" s="94"/>
      <c r="CN301" s="94"/>
      <c r="CO301" s="94"/>
      <c r="CP301" s="94"/>
      <c r="CQ301" s="94"/>
      <c r="CR301" s="94"/>
      <c r="CS301" s="94"/>
      <c r="CT301" s="94"/>
      <c r="CU301" s="94"/>
      <c r="CV301" s="94"/>
      <c r="CW301" s="94"/>
      <c r="CX301" s="94"/>
      <c r="CY301" s="94"/>
      <c r="CZ301" s="94"/>
      <c r="DA301" s="94"/>
      <c r="DB301" s="94"/>
      <c r="DC301" s="94"/>
      <c r="DD301" s="94"/>
      <c r="DE301" s="94"/>
      <c r="DF301" s="94"/>
      <c r="DG301" s="94"/>
      <c r="DH301" s="94"/>
      <c r="DI301" s="94"/>
      <c r="DJ301" s="94"/>
      <c r="DK301" s="94"/>
      <c r="DL301" s="94"/>
      <c r="DM301" s="94"/>
      <c r="DN301" s="94"/>
      <c r="DO301" s="94"/>
      <c r="DP301" s="94"/>
      <c r="DQ301" s="94"/>
      <c r="DR301" s="94"/>
      <c r="DS301" s="94"/>
      <c r="DT301" s="94"/>
      <c r="DU301" s="94"/>
      <c r="DV301" s="94"/>
      <c r="DW301" s="94"/>
      <c r="DX301" s="94"/>
      <c r="DY301" s="94"/>
      <c r="DZ301" s="94"/>
      <c r="EA301" s="94"/>
      <c r="EB301" s="94"/>
      <c r="EC301" s="94"/>
      <c r="ED301" s="94"/>
      <c r="EE301" s="94"/>
      <c r="EF301" s="94"/>
      <c r="EG301" s="94"/>
      <c r="EH301" s="94"/>
      <c r="EI301" s="94"/>
      <c r="EJ301" s="94"/>
      <c r="EK301" s="94"/>
      <c r="EL301" s="94"/>
      <c r="EM301" s="94"/>
      <c r="EN301" s="94"/>
      <c r="EO301" s="94"/>
      <c r="EP301" s="94"/>
      <c r="EQ301" s="94"/>
      <c r="ER301" s="94"/>
      <c r="ES301" s="94"/>
      <c r="ET301" s="94"/>
      <c r="EU301" s="94"/>
      <c r="EV301" s="94"/>
      <c r="EW301" s="94"/>
      <c r="EX301" s="94"/>
      <c r="EY301" s="94"/>
      <c r="EZ301" s="94"/>
      <c r="FA301" s="94"/>
      <c r="FB301" s="94"/>
      <c r="FC301" s="94"/>
      <c r="FD301" s="94"/>
      <c r="FE301" s="94"/>
      <c r="FF301" s="94"/>
      <c r="FG301" s="94"/>
      <c r="FH301" s="94"/>
      <c r="FI301" s="94"/>
      <c r="FJ301" s="94"/>
      <c r="FK301" s="94"/>
      <c r="FL301" s="94"/>
      <c r="FM301" s="94"/>
      <c r="FN301" s="94"/>
      <c r="FO301" s="94"/>
      <c r="FP301" s="94"/>
      <c r="FQ301" s="94"/>
      <c r="FR301" s="94"/>
      <c r="FS301" s="94"/>
      <c r="FT301" s="94"/>
      <c r="FU301" s="94"/>
      <c r="FV301" s="94"/>
      <c r="FW301" s="94"/>
      <c r="FX301" s="94"/>
      <c r="FY301" s="94"/>
      <c r="FZ301" s="94"/>
      <c r="GA301" s="94"/>
      <c r="GB301" s="94"/>
      <c r="GC301" s="94"/>
      <c r="GD301" s="94"/>
      <c r="GE301" s="94"/>
      <c r="GF301" s="94"/>
      <c r="GG301" s="94"/>
      <c r="GH301" s="94"/>
      <c r="GI301" s="94"/>
      <c r="GJ301" s="94"/>
      <c r="GK301" s="94"/>
      <c r="GL301" s="94"/>
      <c r="GM301" s="94"/>
      <c r="GN301" s="94"/>
      <c r="GO301" s="94"/>
      <c r="GP301" s="94"/>
      <c r="GQ301" s="94"/>
      <c r="GR301" s="94"/>
      <c r="GS301" s="94"/>
      <c r="GT301" s="94"/>
      <c r="GU301" s="94"/>
      <c r="GV301" s="94"/>
      <c r="GW301" s="94"/>
      <c r="GX301" s="94"/>
      <c r="GY301" s="94"/>
      <c r="GZ301" s="94"/>
      <c r="HA301" s="94"/>
      <c r="HB301" s="94"/>
      <c r="HC301" s="94"/>
      <c r="HD301" s="94"/>
      <c r="HE301" s="94"/>
      <c r="HF301" s="94"/>
      <c r="HG301" s="94"/>
    </row>
    <row r="302" spans="1:215" ht="15.75">
      <c r="A302" s="106"/>
      <c r="B302" s="94"/>
      <c r="C302" s="94"/>
      <c r="D302" s="94"/>
      <c r="E302" s="94"/>
      <c r="F302" s="94"/>
      <c r="G302" s="94"/>
      <c r="H302" s="94"/>
      <c r="I302" s="94"/>
      <c r="J302" s="94"/>
      <c r="K302" s="94"/>
      <c r="L302" s="94"/>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c r="BI302" s="94"/>
      <c r="BJ302" s="94"/>
      <c r="BK302" s="94"/>
      <c r="BL302" s="94"/>
      <c r="BM302" s="94"/>
      <c r="BN302" s="94"/>
      <c r="BO302" s="94"/>
      <c r="BP302" s="94"/>
      <c r="BQ302" s="94"/>
      <c r="BR302" s="94"/>
      <c r="BS302" s="94"/>
      <c r="BT302" s="94"/>
      <c r="BU302" s="94"/>
      <c r="BV302" s="94"/>
      <c r="BW302" s="94"/>
      <c r="BX302" s="94"/>
      <c r="BY302" s="94"/>
      <c r="BZ302" s="94"/>
      <c r="CA302" s="94"/>
      <c r="CB302" s="94"/>
      <c r="CC302" s="94"/>
      <c r="CD302" s="94"/>
      <c r="CE302" s="94"/>
      <c r="CF302" s="94"/>
      <c r="CG302" s="94"/>
      <c r="CH302" s="94"/>
      <c r="CI302" s="94"/>
      <c r="CJ302" s="94"/>
      <c r="CK302" s="94"/>
      <c r="CL302" s="94"/>
      <c r="CM302" s="94"/>
      <c r="CN302" s="94"/>
      <c r="CO302" s="94"/>
      <c r="CP302" s="94"/>
      <c r="CQ302" s="94"/>
      <c r="CR302" s="94"/>
      <c r="CS302" s="94"/>
      <c r="CT302" s="94"/>
      <c r="CU302" s="94"/>
      <c r="CV302" s="94"/>
      <c r="CW302" s="94"/>
      <c r="CX302" s="94"/>
      <c r="CY302" s="94"/>
      <c r="CZ302" s="94"/>
      <c r="DA302" s="94"/>
      <c r="DB302" s="94"/>
      <c r="DC302" s="94"/>
      <c r="DD302" s="94"/>
      <c r="DE302" s="94"/>
      <c r="DF302" s="94"/>
      <c r="DG302" s="94"/>
      <c r="DH302" s="94"/>
      <c r="DI302" s="94"/>
      <c r="DJ302" s="94"/>
      <c r="DK302" s="94"/>
      <c r="DL302" s="94"/>
      <c r="DM302" s="94"/>
      <c r="DN302" s="94"/>
      <c r="DO302" s="94"/>
      <c r="DP302" s="94"/>
      <c r="DQ302" s="94"/>
      <c r="DR302" s="94"/>
      <c r="DS302" s="94"/>
      <c r="DT302" s="94"/>
      <c r="DU302" s="94"/>
      <c r="DV302" s="94"/>
      <c r="DW302" s="94"/>
      <c r="DX302" s="94"/>
      <c r="DY302" s="94"/>
      <c r="DZ302" s="94"/>
      <c r="EA302" s="94"/>
      <c r="EB302" s="94"/>
      <c r="EC302" s="94"/>
      <c r="ED302" s="94"/>
      <c r="EE302" s="94"/>
      <c r="EF302" s="94"/>
      <c r="EG302" s="94"/>
      <c r="EH302" s="94"/>
      <c r="EI302" s="94"/>
      <c r="EJ302" s="94"/>
      <c r="EK302" s="94"/>
      <c r="EL302" s="94"/>
      <c r="EM302" s="94"/>
      <c r="EN302" s="94"/>
      <c r="EO302" s="94"/>
      <c r="EP302" s="94"/>
      <c r="EQ302" s="94"/>
      <c r="ER302" s="94"/>
      <c r="ES302" s="94"/>
      <c r="ET302" s="94"/>
      <c r="EU302" s="94"/>
      <c r="EV302" s="94"/>
      <c r="EW302" s="94"/>
      <c r="EX302" s="94"/>
      <c r="EY302" s="94"/>
      <c r="EZ302" s="94"/>
      <c r="FA302" s="94"/>
      <c r="FB302" s="94"/>
      <c r="FC302" s="94"/>
      <c r="FD302" s="94"/>
      <c r="FE302" s="94"/>
      <c r="FF302" s="94"/>
      <c r="FG302" s="94"/>
      <c r="FH302" s="94"/>
      <c r="FI302" s="94"/>
      <c r="FJ302" s="94"/>
      <c r="FK302" s="94"/>
      <c r="FL302" s="94"/>
      <c r="FM302" s="94"/>
      <c r="FN302" s="94"/>
      <c r="FO302" s="94"/>
      <c r="FP302" s="94"/>
      <c r="FQ302" s="94"/>
      <c r="FR302" s="94"/>
      <c r="FS302" s="94"/>
      <c r="FT302" s="94"/>
      <c r="FU302" s="94"/>
      <c r="FV302" s="94"/>
      <c r="FW302" s="94"/>
      <c r="FX302" s="94"/>
      <c r="FY302" s="94"/>
      <c r="FZ302" s="94"/>
      <c r="GA302" s="94"/>
      <c r="GB302" s="94"/>
      <c r="GC302" s="94"/>
      <c r="GD302" s="94"/>
      <c r="GE302" s="94"/>
      <c r="GF302" s="94"/>
      <c r="GG302" s="94"/>
      <c r="GH302" s="94"/>
      <c r="GI302" s="94"/>
      <c r="GJ302" s="94"/>
      <c r="GK302" s="94"/>
      <c r="GL302" s="94"/>
      <c r="GM302" s="94"/>
      <c r="GN302" s="94"/>
      <c r="GO302" s="94"/>
      <c r="GP302" s="94"/>
      <c r="GQ302" s="94"/>
      <c r="GR302" s="94"/>
      <c r="GS302" s="94"/>
      <c r="GT302" s="94"/>
      <c r="GU302" s="94"/>
      <c r="GV302" s="94"/>
      <c r="GW302" s="94"/>
      <c r="GX302" s="94"/>
      <c r="GY302" s="94"/>
      <c r="GZ302" s="94"/>
      <c r="HA302" s="94"/>
      <c r="HB302" s="94"/>
      <c r="HC302" s="94"/>
      <c r="HD302" s="94"/>
      <c r="HE302" s="94"/>
      <c r="HF302" s="94"/>
      <c r="HG302" s="94"/>
    </row>
    <row r="303" spans="1:215" ht="15.75">
      <c r="A303" s="106"/>
      <c r="B303" s="94"/>
      <c r="C303" s="94"/>
      <c r="D303" s="94"/>
      <c r="E303" s="94"/>
      <c r="F303" s="94"/>
      <c r="G303" s="94"/>
      <c r="H303" s="94"/>
      <c r="I303" s="94"/>
      <c r="J303" s="94"/>
      <c r="K303" s="94"/>
      <c r="L303" s="94"/>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c r="BI303" s="94"/>
      <c r="BJ303" s="94"/>
      <c r="BK303" s="94"/>
      <c r="BL303" s="94"/>
      <c r="BM303" s="94"/>
      <c r="BN303" s="94"/>
      <c r="BO303" s="94"/>
      <c r="BP303" s="94"/>
      <c r="BQ303" s="94"/>
      <c r="BR303" s="94"/>
      <c r="BS303" s="94"/>
      <c r="BT303" s="94"/>
      <c r="BU303" s="94"/>
      <c r="BV303" s="94"/>
      <c r="BW303" s="94"/>
      <c r="BX303" s="94"/>
      <c r="BY303" s="94"/>
      <c r="BZ303" s="94"/>
      <c r="CA303" s="94"/>
      <c r="CB303" s="94"/>
      <c r="CC303" s="94"/>
      <c r="CD303" s="94"/>
      <c r="CE303" s="94"/>
      <c r="CF303" s="94"/>
      <c r="CG303" s="94"/>
      <c r="CH303" s="94"/>
      <c r="CI303" s="94"/>
      <c r="CJ303" s="94"/>
      <c r="CK303" s="94"/>
      <c r="CL303" s="94"/>
      <c r="CM303" s="94"/>
      <c r="CN303" s="94"/>
      <c r="CO303" s="94"/>
      <c r="CP303" s="94"/>
      <c r="CQ303" s="94"/>
      <c r="CR303" s="94"/>
      <c r="CS303" s="94"/>
      <c r="CT303" s="94"/>
      <c r="CU303" s="94"/>
      <c r="CV303" s="94"/>
      <c r="CW303" s="94"/>
      <c r="CX303" s="94"/>
      <c r="CY303" s="94"/>
      <c r="CZ303" s="94"/>
      <c r="DA303" s="94"/>
      <c r="DB303" s="94"/>
      <c r="DC303" s="94"/>
      <c r="DD303" s="94"/>
      <c r="DE303" s="94"/>
      <c r="DF303" s="94"/>
      <c r="DG303" s="94"/>
      <c r="DH303" s="94"/>
      <c r="DI303" s="94"/>
      <c r="DJ303" s="94"/>
      <c r="DK303" s="94"/>
      <c r="DL303" s="94"/>
      <c r="DM303" s="94"/>
      <c r="DN303" s="94"/>
      <c r="DO303" s="94"/>
      <c r="DP303" s="94"/>
      <c r="DQ303" s="94"/>
      <c r="DR303" s="94"/>
      <c r="DS303" s="94"/>
      <c r="DT303" s="94"/>
      <c r="DU303" s="94"/>
      <c r="DV303" s="94"/>
      <c r="DW303" s="94"/>
      <c r="DX303" s="94"/>
      <c r="DY303" s="94"/>
      <c r="DZ303" s="94"/>
      <c r="EA303" s="94"/>
      <c r="EB303" s="94"/>
      <c r="EC303" s="94"/>
      <c r="ED303" s="94"/>
      <c r="EE303" s="94"/>
      <c r="EF303" s="94"/>
      <c r="EG303" s="94"/>
      <c r="EH303" s="94"/>
      <c r="EI303" s="94"/>
      <c r="EJ303" s="94"/>
      <c r="EK303" s="94"/>
      <c r="EL303" s="94"/>
      <c r="EM303" s="94"/>
      <c r="EN303" s="94"/>
      <c r="EO303" s="94"/>
      <c r="EP303" s="94"/>
      <c r="EQ303" s="94"/>
      <c r="ER303" s="94"/>
      <c r="ES303" s="94"/>
      <c r="ET303" s="94"/>
      <c r="EU303" s="94"/>
      <c r="EV303" s="94"/>
      <c r="EW303" s="94"/>
      <c r="EX303" s="94"/>
      <c r="EY303" s="94"/>
      <c r="EZ303" s="94"/>
      <c r="FA303" s="94"/>
      <c r="FB303" s="94"/>
      <c r="FC303" s="94"/>
      <c r="FD303" s="94"/>
      <c r="FE303" s="94"/>
      <c r="FF303" s="94"/>
      <c r="FG303" s="94"/>
      <c r="FH303" s="94"/>
      <c r="FI303" s="94"/>
      <c r="FJ303" s="94"/>
      <c r="FK303" s="94"/>
      <c r="FL303" s="94"/>
      <c r="FM303" s="94"/>
      <c r="FN303" s="94"/>
      <c r="FO303" s="94"/>
      <c r="FP303" s="94"/>
      <c r="FQ303" s="94"/>
      <c r="FR303" s="94"/>
      <c r="FS303" s="94"/>
      <c r="FT303" s="94"/>
      <c r="FU303" s="94"/>
      <c r="FV303" s="94"/>
      <c r="FW303" s="94"/>
      <c r="FX303" s="94"/>
      <c r="FY303" s="94"/>
      <c r="FZ303" s="94"/>
      <c r="GA303" s="94"/>
      <c r="GB303" s="94"/>
      <c r="GC303" s="94"/>
      <c r="GD303" s="94"/>
      <c r="GE303" s="94"/>
      <c r="GF303" s="94"/>
      <c r="GG303" s="94"/>
      <c r="GH303" s="94"/>
      <c r="GI303" s="94"/>
      <c r="GJ303" s="94"/>
      <c r="GK303" s="94"/>
      <c r="GL303" s="94"/>
      <c r="GM303" s="94"/>
      <c r="GN303" s="94"/>
      <c r="GO303" s="94"/>
      <c r="GP303" s="94"/>
      <c r="GQ303" s="94"/>
      <c r="GR303" s="94"/>
      <c r="GS303" s="94"/>
      <c r="GT303" s="94"/>
      <c r="GU303" s="94"/>
      <c r="GV303" s="94"/>
      <c r="GW303" s="94"/>
      <c r="GX303" s="94"/>
      <c r="GY303" s="94"/>
      <c r="GZ303" s="94"/>
      <c r="HA303" s="94"/>
      <c r="HB303" s="94"/>
      <c r="HC303" s="94"/>
      <c r="HD303" s="94"/>
      <c r="HE303" s="94"/>
      <c r="HF303" s="94"/>
      <c r="HG303" s="94"/>
    </row>
    <row r="304" spans="1:215" ht="15.75">
      <c r="A304" s="106"/>
      <c r="B304" s="94"/>
      <c r="C304" s="94"/>
      <c r="D304" s="94"/>
      <c r="E304" s="94"/>
      <c r="F304" s="94"/>
      <c r="G304" s="94"/>
      <c r="H304" s="94"/>
      <c r="I304" s="94"/>
      <c r="J304" s="94"/>
      <c r="K304" s="94"/>
      <c r="L304" s="94"/>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c r="BI304" s="94"/>
      <c r="BJ304" s="94"/>
      <c r="BK304" s="94"/>
      <c r="BL304" s="94"/>
      <c r="BM304" s="94"/>
      <c r="BN304" s="94"/>
      <c r="BO304" s="94"/>
      <c r="BP304" s="94"/>
      <c r="BQ304" s="94"/>
      <c r="BR304" s="94"/>
      <c r="BS304" s="94"/>
      <c r="BT304" s="94"/>
      <c r="BU304" s="94"/>
      <c r="BV304" s="94"/>
      <c r="BW304" s="94"/>
      <c r="BX304" s="94"/>
      <c r="BY304" s="94"/>
      <c r="BZ304" s="94"/>
      <c r="CA304" s="94"/>
      <c r="CB304" s="94"/>
      <c r="CC304" s="94"/>
      <c r="CD304" s="94"/>
      <c r="CE304" s="94"/>
      <c r="CF304" s="94"/>
      <c r="CG304" s="94"/>
      <c r="CH304" s="94"/>
      <c r="CI304" s="94"/>
      <c r="CJ304" s="94"/>
      <c r="CK304" s="94"/>
      <c r="CL304" s="94"/>
      <c r="CM304" s="94"/>
      <c r="CN304" s="94"/>
      <c r="CO304" s="94"/>
      <c r="CP304" s="94"/>
      <c r="CQ304" s="94"/>
      <c r="CR304" s="94"/>
      <c r="CS304" s="94"/>
      <c r="CT304" s="94"/>
      <c r="CU304" s="94"/>
      <c r="CV304" s="94"/>
      <c r="CW304" s="94"/>
      <c r="CX304" s="94"/>
      <c r="CY304" s="94"/>
      <c r="CZ304" s="94"/>
      <c r="DA304" s="94"/>
      <c r="DB304" s="94"/>
      <c r="DC304" s="94"/>
      <c r="DD304" s="94"/>
      <c r="DE304" s="94"/>
      <c r="DF304" s="94"/>
      <c r="DG304" s="94"/>
      <c r="DH304" s="94"/>
      <c r="DI304" s="94"/>
      <c r="DJ304" s="94"/>
      <c r="DK304" s="94"/>
      <c r="DL304" s="94"/>
      <c r="DM304" s="94"/>
      <c r="DN304" s="94"/>
      <c r="DO304" s="94"/>
      <c r="DP304" s="94"/>
      <c r="DQ304" s="94"/>
      <c r="DR304" s="94"/>
      <c r="DS304" s="94"/>
      <c r="DT304" s="94"/>
      <c r="DU304" s="94"/>
      <c r="DV304" s="94"/>
      <c r="DW304" s="94"/>
      <c r="DX304" s="94"/>
      <c r="DY304" s="94"/>
      <c r="DZ304" s="94"/>
      <c r="EA304" s="94"/>
      <c r="EB304" s="94"/>
      <c r="EC304" s="94"/>
      <c r="ED304" s="94"/>
      <c r="EE304" s="94"/>
      <c r="EF304" s="94"/>
      <c r="EG304" s="94"/>
      <c r="EH304" s="94"/>
      <c r="EI304" s="94"/>
      <c r="EJ304" s="94"/>
      <c r="EK304" s="94"/>
      <c r="EL304" s="94"/>
      <c r="EM304" s="94"/>
      <c r="EN304" s="94"/>
      <c r="EO304" s="94"/>
      <c r="EP304" s="94"/>
      <c r="EQ304" s="94"/>
      <c r="ER304" s="94"/>
      <c r="ES304" s="94"/>
      <c r="ET304" s="94"/>
      <c r="EU304" s="94"/>
      <c r="EV304" s="94"/>
      <c r="EW304" s="94"/>
      <c r="EX304" s="94"/>
      <c r="EY304" s="94"/>
      <c r="EZ304" s="94"/>
      <c r="FA304" s="94"/>
      <c r="FB304" s="94"/>
      <c r="FC304" s="94"/>
      <c r="FD304" s="94"/>
      <c r="FE304" s="94"/>
      <c r="FF304" s="94"/>
      <c r="FG304" s="94"/>
      <c r="FH304" s="94"/>
      <c r="FI304" s="94"/>
      <c r="FJ304" s="94"/>
      <c r="FK304" s="94"/>
      <c r="FL304" s="94"/>
      <c r="FM304" s="94"/>
      <c r="FN304" s="94"/>
      <c r="FO304" s="94"/>
      <c r="FP304" s="94"/>
      <c r="FQ304" s="94"/>
      <c r="FR304" s="94"/>
      <c r="FS304" s="94"/>
      <c r="FT304" s="94"/>
      <c r="FU304" s="94"/>
      <c r="FV304" s="94"/>
      <c r="FW304" s="94"/>
      <c r="FX304" s="94"/>
      <c r="FY304" s="94"/>
      <c r="FZ304" s="94"/>
      <c r="GA304" s="94"/>
      <c r="GB304" s="94"/>
      <c r="GC304" s="94"/>
      <c r="GD304" s="94"/>
      <c r="GE304" s="94"/>
      <c r="GF304" s="94"/>
      <c r="GG304" s="94"/>
      <c r="GH304" s="94"/>
      <c r="GI304" s="94"/>
      <c r="GJ304" s="94"/>
      <c r="GK304" s="94"/>
      <c r="GL304" s="94"/>
      <c r="GM304" s="94"/>
      <c r="GN304" s="94"/>
      <c r="GO304" s="94"/>
      <c r="GP304" s="94"/>
      <c r="GQ304" s="94"/>
      <c r="GR304" s="94"/>
      <c r="GS304" s="94"/>
      <c r="GT304" s="94"/>
      <c r="GU304" s="94"/>
      <c r="GV304" s="94"/>
      <c r="GW304" s="94"/>
      <c r="GX304" s="94"/>
      <c r="GY304" s="94"/>
      <c r="GZ304" s="94"/>
      <c r="HA304" s="94"/>
      <c r="HB304" s="94"/>
      <c r="HC304" s="94"/>
      <c r="HD304" s="94"/>
      <c r="HE304" s="94"/>
      <c r="HF304" s="94"/>
      <c r="HG304" s="94"/>
    </row>
    <row r="305" spans="1:215" ht="15.75">
      <c r="A305" s="106"/>
      <c r="B305" s="94"/>
      <c r="C305" s="94"/>
      <c r="D305" s="94"/>
      <c r="E305" s="94"/>
      <c r="F305" s="94"/>
      <c r="G305" s="94"/>
      <c r="H305" s="94"/>
      <c r="I305" s="94"/>
      <c r="J305" s="94"/>
      <c r="K305" s="94"/>
      <c r="L305" s="94"/>
      <c r="M305" s="94"/>
      <c r="N305" s="94"/>
      <c r="O305" s="94"/>
      <c r="P305" s="94"/>
      <c r="Q305" s="94"/>
      <c r="R305" s="94"/>
      <c r="S305" s="94"/>
      <c r="T305" s="94"/>
      <c r="U305" s="94"/>
      <c r="V305" s="94"/>
      <c r="W305" s="94"/>
      <c r="X305" s="94"/>
      <c r="Y305" s="9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c r="BI305" s="94"/>
      <c r="BJ305" s="94"/>
      <c r="BK305" s="94"/>
      <c r="BL305" s="94"/>
      <c r="BM305" s="94"/>
      <c r="BN305" s="94"/>
      <c r="BO305" s="94"/>
      <c r="BP305" s="94"/>
      <c r="BQ305" s="94"/>
      <c r="BR305" s="94"/>
      <c r="BS305" s="94"/>
      <c r="BT305" s="94"/>
      <c r="BU305" s="94"/>
      <c r="BV305" s="94"/>
      <c r="BW305" s="94"/>
      <c r="BX305" s="94"/>
      <c r="BY305" s="94"/>
      <c r="BZ305" s="94"/>
      <c r="CA305" s="94"/>
      <c r="CB305" s="94"/>
      <c r="CC305" s="94"/>
      <c r="CD305" s="94"/>
      <c r="CE305" s="94"/>
      <c r="CF305" s="94"/>
      <c r="CG305" s="94"/>
      <c r="CH305" s="94"/>
      <c r="CI305" s="94"/>
      <c r="CJ305" s="94"/>
      <c r="CK305" s="94"/>
      <c r="CL305" s="94"/>
      <c r="CM305" s="94"/>
      <c r="CN305" s="94"/>
      <c r="CO305" s="94"/>
      <c r="CP305" s="94"/>
      <c r="CQ305" s="94"/>
      <c r="CR305" s="94"/>
      <c r="CS305" s="94"/>
      <c r="CT305" s="94"/>
      <c r="CU305" s="94"/>
      <c r="CV305" s="94"/>
      <c r="CW305" s="94"/>
      <c r="CX305" s="94"/>
      <c r="CY305" s="94"/>
      <c r="CZ305" s="94"/>
      <c r="DA305" s="94"/>
      <c r="DB305" s="94"/>
      <c r="DC305" s="94"/>
      <c r="DD305" s="94"/>
      <c r="DE305" s="94"/>
      <c r="DF305" s="94"/>
      <c r="DG305" s="94"/>
      <c r="DH305" s="94"/>
      <c r="DI305" s="94"/>
      <c r="DJ305" s="94"/>
      <c r="DK305" s="94"/>
      <c r="DL305" s="94"/>
      <c r="DM305" s="94"/>
      <c r="DN305" s="94"/>
      <c r="DO305" s="94"/>
      <c r="DP305" s="94"/>
      <c r="DQ305" s="94"/>
      <c r="DR305" s="94"/>
      <c r="DS305" s="94"/>
      <c r="DT305" s="94"/>
      <c r="DU305" s="94"/>
      <c r="DV305" s="94"/>
      <c r="DW305" s="94"/>
      <c r="DX305" s="94"/>
      <c r="DY305" s="94"/>
      <c r="DZ305" s="94"/>
      <c r="EA305" s="94"/>
      <c r="EB305" s="94"/>
      <c r="EC305" s="94"/>
      <c r="ED305" s="94"/>
      <c r="EE305" s="94"/>
      <c r="EF305" s="94"/>
      <c r="EG305" s="94"/>
      <c r="EH305" s="94"/>
      <c r="EI305" s="94"/>
      <c r="EJ305" s="94"/>
      <c r="EK305" s="94"/>
      <c r="EL305" s="94"/>
      <c r="EM305" s="94"/>
      <c r="EN305" s="94"/>
      <c r="EO305" s="94"/>
      <c r="EP305" s="94"/>
      <c r="EQ305" s="94"/>
      <c r="ER305" s="94"/>
      <c r="ES305" s="94"/>
      <c r="ET305" s="94"/>
      <c r="EU305" s="94"/>
      <c r="EV305" s="94"/>
      <c r="EW305" s="94"/>
      <c r="EX305" s="94"/>
      <c r="EY305" s="94"/>
      <c r="EZ305" s="94"/>
      <c r="FA305" s="94"/>
      <c r="FB305" s="94"/>
      <c r="FC305" s="94"/>
      <c r="FD305" s="94"/>
      <c r="FE305" s="94"/>
      <c r="FF305" s="94"/>
      <c r="FG305" s="94"/>
      <c r="FH305" s="94"/>
      <c r="FI305" s="94"/>
      <c r="FJ305" s="94"/>
      <c r="FK305" s="94"/>
      <c r="FL305" s="94"/>
      <c r="FM305" s="94"/>
      <c r="FN305" s="94"/>
      <c r="FO305" s="94"/>
      <c r="FP305" s="94"/>
      <c r="FQ305" s="94"/>
      <c r="FR305" s="94"/>
      <c r="FS305" s="94"/>
      <c r="FT305" s="94"/>
      <c r="FU305" s="94"/>
      <c r="FV305" s="94"/>
      <c r="FW305" s="94"/>
      <c r="FX305" s="94"/>
      <c r="FY305" s="94"/>
      <c r="FZ305" s="94"/>
      <c r="GA305" s="94"/>
      <c r="GB305" s="94"/>
      <c r="GC305" s="94"/>
      <c r="GD305" s="94"/>
      <c r="GE305" s="94"/>
      <c r="GF305" s="94"/>
      <c r="GG305" s="94"/>
      <c r="GH305" s="94"/>
      <c r="GI305" s="94"/>
      <c r="GJ305" s="94"/>
      <c r="GK305" s="94"/>
      <c r="GL305" s="94"/>
      <c r="GM305" s="94"/>
      <c r="GN305" s="94"/>
      <c r="GO305" s="94"/>
      <c r="GP305" s="94"/>
      <c r="GQ305" s="94"/>
      <c r="GR305" s="94"/>
      <c r="GS305" s="94"/>
      <c r="GT305" s="94"/>
      <c r="GU305" s="94"/>
      <c r="GV305" s="94"/>
      <c r="GW305" s="94"/>
      <c r="GX305" s="94"/>
      <c r="GY305" s="94"/>
      <c r="GZ305" s="94"/>
      <c r="HA305" s="94"/>
      <c r="HB305" s="94"/>
      <c r="HC305" s="94"/>
      <c r="HD305" s="94"/>
      <c r="HE305" s="94"/>
      <c r="HF305" s="94"/>
      <c r="HG305" s="94"/>
    </row>
    <row r="306" spans="1:215" ht="15.75">
      <c r="A306" s="106"/>
      <c r="B306" s="94"/>
      <c r="C306" s="94"/>
      <c r="D306" s="94"/>
      <c r="E306" s="94"/>
      <c r="F306" s="94"/>
      <c r="G306" s="94"/>
      <c r="H306" s="94"/>
      <c r="I306" s="94"/>
      <c r="J306" s="94"/>
      <c r="K306" s="94"/>
      <c r="L306" s="94"/>
      <c r="M306" s="94"/>
      <c r="N306" s="94"/>
      <c r="O306" s="94"/>
      <c r="P306" s="94"/>
      <c r="Q306" s="94"/>
      <c r="R306" s="94"/>
      <c r="S306" s="94"/>
      <c r="T306" s="94"/>
      <c r="U306" s="94"/>
      <c r="V306" s="94"/>
      <c r="W306" s="94"/>
      <c r="X306" s="94"/>
      <c r="Y306" s="9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c r="BI306" s="94"/>
      <c r="BJ306" s="94"/>
      <c r="BK306" s="94"/>
      <c r="BL306" s="94"/>
      <c r="BM306" s="94"/>
      <c r="BN306" s="94"/>
      <c r="BO306" s="94"/>
      <c r="BP306" s="94"/>
      <c r="BQ306" s="94"/>
      <c r="BR306" s="94"/>
      <c r="BS306" s="94"/>
      <c r="BT306" s="94"/>
      <c r="BU306" s="94"/>
      <c r="BV306" s="94"/>
      <c r="BW306" s="94"/>
      <c r="BX306" s="94"/>
      <c r="BY306" s="94"/>
      <c r="BZ306" s="94"/>
      <c r="CA306" s="94"/>
      <c r="CB306" s="94"/>
      <c r="CC306" s="94"/>
      <c r="CD306" s="94"/>
      <c r="CE306" s="94"/>
      <c r="CF306" s="94"/>
      <c r="CG306" s="94"/>
      <c r="CH306" s="94"/>
      <c r="CI306" s="94"/>
      <c r="CJ306" s="94"/>
      <c r="CK306" s="94"/>
      <c r="CL306" s="94"/>
      <c r="CM306" s="94"/>
      <c r="CN306" s="94"/>
      <c r="CO306" s="94"/>
      <c r="CP306" s="94"/>
      <c r="CQ306" s="94"/>
      <c r="CR306" s="94"/>
      <c r="CS306" s="94"/>
      <c r="CT306" s="94"/>
      <c r="CU306" s="94"/>
      <c r="CV306" s="94"/>
      <c r="CW306" s="94"/>
      <c r="CX306" s="94"/>
      <c r="CY306" s="94"/>
      <c r="CZ306" s="94"/>
      <c r="DA306" s="94"/>
      <c r="DB306" s="94"/>
      <c r="DC306" s="94"/>
      <c r="DD306" s="94"/>
      <c r="DE306" s="94"/>
      <c r="DF306" s="94"/>
      <c r="DG306" s="94"/>
      <c r="DH306" s="94"/>
      <c r="DI306" s="94"/>
      <c r="DJ306" s="94"/>
      <c r="DK306" s="94"/>
      <c r="DL306" s="94"/>
      <c r="DM306" s="94"/>
      <c r="DN306" s="94"/>
      <c r="DO306" s="94"/>
      <c r="DP306" s="94"/>
      <c r="DQ306" s="94"/>
      <c r="DR306" s="94"/>
      <c r="DS306" s="94"/>
      <c r="DT306" s="94"/>
      <c r="DU306" s="94"/>
      <c r="DV306" s="94"/>
      <c r="DW306" s="94"/>
      <c r="DX306" s="94"/>
      <c r="DY306" s="94"/>
      <c r="DZ306" s="94"/>
      <c r="EA306" s="94"/>
      <c r="EB306" s="94"/>
      <c r="EC306" s="94"/>
      <c r="ED306" s="94"/>
      <c r="EE306" s="94"/>
      <c r="EF306" s="94"/>
      <c r="EG306" s="94"/>
      <c r="EH306" s="94"/>
      <c r="EI306" s="94"/>
      <c r="EJ306" s="94"/>
      <c r="EK306" s="94"/>
      <c r="EL306" s="94"/>
      <c r="EM306" s="94"/>
      <c r="EN306" s="94"/>
      <c r="EO306" s="94"/>
      <c r="EP306" s="94"/>
      <c r="EQ306" s="94"/>
      <c r="ER306" s="94"/>
      <c r="ES306" s="94"/>
      <c r="ET306" s="94"/>
      <c r="EU306" s="94"/>
      <c r="EV306" s="94"/>
      <c r="EW306" s="94"/>
      <c r="EX306" s="94"/>
      <c r="EY306" s="94"/>
      <c r="EZ306" s="94"/>
      <c r="FA306" s="94"/>
      <c r="FB306" s="94"/>
      <c r="FC306" s="94"/>
      <c r="FD306" s="94"/>
      <c r="FE306" s="94"/>
      <c r="FF306" s="94"/>
      <c r="FG306" s="94"/>
      <c r="FH306" s="94"/>
      <c r="FI306" s="94"/>
      <c r="FJ306" s="94"/>
      <c r="FK306" s="94"/>
      <c r="FL306" s="94"/>
      <c r="FM306" s="94"/>
      <c r="FN306" s="94"/>
      <c r="FO306" s="94"/>
      <c r="FP306" s="94"/>
      <c r="FQ306" s="94"/>
      <c r="FR306" s="94"/>
      <c r="FS306" s="94"/>
      <c r="FT306" s="94"/>
      <c r="FU306" s="94"/>
      <c r="FV306" s="94"/>
      <c r="FW306" s="94"/>
      <c r="FX306" s="94"/>
      <c r="FY306" s="94"/>
      <c r="FZ306" s="94"/>
      <c r="GA306" s="94"/>
      <c r="GB306" s="94"/>
      <c r="GC306" s="94"/>
      <c r="GD306" s="94"/>
      <c r="GE306" s="94"/>
      <c r="GF306" s="94"/>
      <c r="GG306" s="94"/>
      <c r="GH306" s="94"/>
      <c r="GI306" s="94"/>
      <c r="GJ306" s="94"/>
      <c r="GK306" s="94"/>
      <c r="GL306" s="94"/>
      <c r="GM306" s="94"/>
      <c r="GN306" s="94"/>
      <c r="GO306" s="94"/>
      <c r="GP306" s="94"/>
      <c r="GQ306" s="94"/>
      <c r="GR306" s="94"/>
      <c r="GS306" s="94"/>
      <c r="GT306" s="94"/>
      <c r="GU306" s="94"/>
      <c r="GV306" s="94"/>
      <c r="GW306" s="94"/>
      <c r="GX306" s="94"/>
      <c r="GY306" s="94"/>
      <c r="GZ306" s="94"/>
      <c r="HA306" s="94"/>
      <c r="HB306" s="94"/>
      <c r="HC306" s="94"/>
      <c r="HD306" s="94"/>
      <c r="HE306" s="94"/>
      <c r="HF306" s="94"/>
      <c r="HG306" s="94"/>
    </row>
    <row r="307" spans="1:215" ht="15.75">
      <c r="A307" s="106"/>
      <c r="B307" s="94"/>
      <c r="C307" s="94"/>
      <c r="D307" s="94"/>
      <c r="E307" s="94"/>
      <c r="F307" s="94"/>
      <c r="G307" s="94"/>
      <c r="H307" s="94"/>
      <c r="I307" s="94"/>
      <c r="J307" s="94"/>
      <c r="K307" s="94"/>
      <c r="L307" s="94"/>
      <c r="M307" s="94"/>
      <c r="N307" s="94"/>
      <c r="O307" s="94"/>
      <c r="P307" s="94"/>
      <c r="Q307" s="94"/>
      <c r="R307" s="94"/>
      <c r="S307" s="94"/>
      <c r="T307" s="94"/>
      <c r="U307" s="94"/>
      <c r="V307" s="94"/>
      <c r="W307" s="94"/>
      <c r="X307" s="94"/>
      <c r="Y307" s="9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c r="BI307" s="94"/>
      <c r="BJ307" s="94"/>
      <c r="BK307" s="94"/>
      <c r="BL307" s="94"/>
      <c r="BM307" s="94"/>
      <c r="BN307" s="94"/>
      <c r="BO307" s="94"/>
      <c r="BP307" s="94"/>
      <c r="BQ307" s="94"/>
      <c r="BR307" s="94"/>
      <c r="BS307" s="94"/>
      <c r="BT307" s="94"/>
      <c r="BU307" s="94"/>
      <c r="BV307" s="94"/>
      <c r="BW307" s="94"/>
      <c r="BX307" s="94"/>
      <c r="BY307" s="94"/>
      <c r="BZ307" s="94"/>
      <c r="CA307" s="94"/>
      <c r="CB307" s="94"/>
      <c r="CC307" s="94"/>
      <c r="CD307" s="94"/>
      <c r="CE307" s="94"/>
      <c r="CF307" s="94"/>
      <c r="CG307" s="94"/>
      <c r="CH307" s="94"/>
      <c r="CI307" s="94"/>
      <c r="CJ307" s="94"/>
      <c r="CK307" s="94"/>
      <c r="CL307" s="94"/>
      <c r="CM307" s="94"/>
      <c r="CN307" s="94"/>
      <c r="CO307" s="94"/>
      <c r="CP307" s="94"/>
      <c r="CQ307" s="94"/>
      <c r="CR307" s="94"/>
      <c r="CS307" s="94"/>
      <c r="CT307" s="94"/>
      <c r="CU307" s="94"/>
      <c r="CV307" s="94"/>
      <c r="CW307" s="94"/>
      <c r="CX307" s="94"/>
      <c r="CY307" s="94"/>
      <c r="CZ307" s="94"/>
      <c r="DA307" s="94"/>
      <c r="DB307" s="94"/>
      <c r="DC307" s="94"/>
      <c r="DD307" s="94"/>
      <c r="DE307" s="94"/>
      <c r="DF307" s="94"/>
      <c r="DG307" s="94"/>
      <c r="DH307" s="94"/>
      <c r="DI307" s="94"/>
      <c r="DJ307" s="94"/>
      <c r="DK307" s="94"/>
      <c r="DL307" s="94"/>
      <c r="DM307" s="94"/>
      <c r="DN307" s="94"/>
      <c r="DO307" s="94"/>
      <c r="DP307" s="94"/>
      <c r="DQ307" s="94"/>
      <c r="DR307" s="94"/>
      <c r="DS307" s="94"/>
      <c r="DT307" s="94"/>
      <c r="DU307" s="94"/>
      <c r="DV307" s="94"/>
      <c r="DW307" s="94"/>
      <c r="DX307" s="94"/>
      <c r="DY307" s="94"/>
      <c r="DZ307" s="94"/>
      <c r="EA307" s="94"/>
      <c r="EB307" s="94"/>
      <c r="EC307" s="94"/>
      <c r="ED307" s="94"/>
      <c r="EE307" s="94"/>
      <c r="EF307" s="94"/>
      <c r="EG307" s="94"/>
      <c r="EH307" s="94"/>
      <c r="EI307" s="94"/>
      <c r="EJ307" s="94"/>
      <c r="EK307" s="94"/>
      <c r="EL307" s="94"/>
      <c r="EM307" s="94"/>
      <c r="EN307" s="94"/>
      <c r="EO307" s="94"/>
      <c r="EP307" s="94"/>
      <c r="EQ307" s="94"/>
      <c r="ER307" s="94"/>
      <c r="ES307" s="94"/>
      <c r="ET307" s="94"/>
      <c r="EU307" s="94"/>
      <c r="EV307" s="94"/>
      <c r="EW307" s="94"/>
      <c r="EX307" s="94"/>
      <c r="EY307" s="94"/>
      <c r="EZ307" s="94"/>
      <c r="FA307" s="94"/>
      <c r="FB307" s="94"/>
      <c r="FC307" s="94"/>
      <c r="FD307" s="94"/>
      <c r="FE307" s="94"/>
      <c r="FF307" s="94"/>
      <c r="FG307" s="94"/>
      <c r="FH307" s="94"/>
      <c r="FI307" s="94"/>
      <c r="FJ307" s="94"/>
      <c r="FK307" s="94"/>
      <c r="FL307" s="94"/>
      <c r="FM307" s="94"/>
      <c r="FN307" s="94"/>
      <c r="FO307" s="94"/>
      <c r="FP307" s="94"/>
      <c r="FQ307" s="94"/>
      <c r="FR307" s="94"/>
      <c r="FS307" s="94"/>
      <c r="FT307" s="94"/>
      <c r="FU307" s="94"/>
      <c r="FV307" s="94"/>
      <c r="FW307" s="94"/>
      <c r="FX307" s="94"/>
      <c r="FY307" s="94"/>
      <c r="FZ307" s="94"/>
      <c r="GA307" s="94"/>
      <c r="GB307" s="94"/>
      <c r="GC307" s="94"/>
      <c r="GD307" s="94"/>
      <c r="GE307" s="94"/>
      <c r="GF307" s="94"/>
      <c r="GG307" s="94"/>
      <c r="GH307" s="94"/>
      <c r="GI307" s="94"/>
      <c r="GJ307" s="94"/>
      <c r="GK307" s="94"/>
      <c r="GL307" s="94"/>
      <c r="GM307" s="94"/>
      <c r="GN307" s="94"/>
      <c r="GO307" s="94"/>
      <c r="GP307" s="94"/>
      <c r="GQ307" s="94"/>
      <c r="GR307" s="94"/>
      <c r="GS307" s="94"/>
      <c r="GT307" s="94"/>
      <c r="GU307" s="94"/>
      <c r="GV307" s="94"/>
      <c r="GW307" s="94"/>
      <c r="GX307" s="94"/>
      <c r="GY307" s="94"/>
      <c r="GZ307" s="94"/>
      <c r="HA307" s="94"/>
      <c r="HB307" s="94"/>
      <c r="HC307" s="94"/>
      <c r="HD307" s="94"/>
      <c r="HE307" s="94"/>
      <c r="HF307" s="94"/>
      <c r="HG307" s="94"/>
    </row>
    <row r="308" spans="1:215" ht="15.75">
      <c r="A308" s="106"/>
      <c r="B308" s="94"/>
      <c r="C308" s="94"/>
      <c r="D308" s="94"/>
      <c r="E308" s="94"/>
      <c r="F308" s="94"/>
      <c r="G308" s="94"/>
      <c r="H308" s="94"/>
      <c r="I308" s="94"/>
      <c r="J308" s="94"/>
      <c r="K308" s="94"/>
      <c r="L308" s="94"/>
      <c r="M308" s="94"/>
      <c r="N308" s="94"/>
      <c r="O308" s="94"/>
      <c r="P308" s="94"/>
      <c r="Q308" s="94"/>
      <c r="R308" s="94"/>
      <c r="S308" s="94"/>
      <c r="T308" s="94"/>
      <c r="U308" s="94"/>
      <c r="V308" s="94"/>
      <c r="W308" s="94"/>
      <c r="X308" s="94"/>
      <c r="Y308" s="9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c r="BI308" s="94"/>
      <c r="BJ308" s="94"/>
      <c r="BK308" s="94"/>
      <c r="BL308" s="94"/>
      <c r="BM308" s="94"/>
      <c r="BN308" s="94"/>
      <c r="BO308" s="94"/>
      <c r="BP308" s="94"/>
      <c r="BQ308" s="94"/>
      <c r="BR308" s="94"/>
      <c r="BS308" s="94"/>
      <c r="BT308" s="94"/>
      <c r="BU308" s="94"/>
      <c r="BV308" s="94"/>
      <c r="BW308" s="94"/>
      <c r="BX308" s="94"/>
      <c r="BY308" s="94"/>
      <c r="BZ308" s="94"/>
      <c r="CA308" s="94"/>
      <c r="CB308" s="94"/>
      <c r="CC308" s="94"/>
      <c r="CD308" s="94"/>
      <c r="CE308" s="94"/>
      <c r="CF308" s="94"/>
      <c r="CG308" s="94"/>
      <c r="CH308" s="94"/>
      <c r="CI308" s="94"/>
      <c r="CJ308" s="94"/>
      <c r="CK308" s="94"/>
      <c r="CL308" s="94"/>
      <c r="CM308" s="94"/>
      <c r="CN308" s="94"/>
      <c r="CO308" s="94"/>
      <c r="CP308" s="94"/>
      <c r="CQ308" s="94"/>
      <c r="CR308" s="94"/>
      <c r="CS308" s="94"/>
      <c r="CT308" s="94"/>
      <c r="CU308" s="94"/>
      <c r="CV308" s="94"/>
      <c r="CW308" s="94"/>
      <c r="CX308" s="94"/>
      <c r="CY308" s="94"/>
      <c r="CZ308" s="94"/>
      <c r="DA308" s="94"/>
      <c r="DB308" s="94"/>
      <c r="DC308" s="94"/>
      <c r="DD308" s="94"/>
      <c r="DE308" s="94"/>
      <c r="DF308" s="94"/>
      <c r="DG308" s="94"/>
      <c r="DH308" s="94"/>
      <c r="DI308" s="94"/>
      <c r="DJ308" s="94"/>
      <c r="DK308" s="94"/>
      <c r="DL308" s="94"/>
      <c r="DM308" s="94"/>
      <c r="DN308" s="94"/>
      <c r="DO308" s="94"/>
      <c r="DP308" s="94"/>
      <c r="DQ308" s="94"/>
      <c r="DR308" s="94"/>
      <c r="DS308" s="94"/>
      <c r="DT308" s="94"/>
      <c r="DU308" s="94"/>
      <c r="DV308" s="94"/>
      <c r="DW308" s="94"/>
      <c r="DX308" s="94"/>
      <c r="DY308" s="94"/>
      <c r="DZ308" s="94"/>
      <c r="EA308" s="94"/>
      <c r="EB308" s="94"/>
      <c r="EC308" s="94"/>
      <c r="ED308" s="94"/>
      <c r="EE308" s="94"/>
      <c r="EF308" s="94"/>
      <c r="EG308" s="94"/>
      <c r="EH308" s="94"/>
      <c r="EI308" s="94"/>
      <c r="EJ308" s="94"/>
      <c r="EK308" s="94"/>
      <c r="EL308" s="94"/>
      <c r="EM308" s="94"/>
      <c r="EN308" s="94"/>
      <c r="EO308" s="94"/>
      <c r="EP308" s="94"/>
      <c r="EQ308" s="94"/>
      <c r="ER308" s="94"/>
      <c r="ES308" s="94"/>
      <c r="ET308" s="94"/>
      <c r="EU308" s="94"/>
      <c r="EV308" s="94"/>
      <c r="EW308" s="94"/>
      <c r="EX308" s="94"/>
      <c r="EY308" s="94"/>
      <c r="EZ308" s="94"/>
      <c r="FA308" s="94"/>
      <c r="FB308" s="94"/>
      <c r="FC308" s="94"/>
      <c r="FD308" s="94"/>
      <c r="FE308" s="94"/>
      <c r="FF308" s="94"/>
      <c r="FG308" s="94"/>
      <c r="FH308" s="94"/>
      <c r="FI308" s="94"/>
      <c r="FJ308" s="94"/>
      <c r="FK308" s="94"/>
      <c r="FL308" s="94"/>
      <c r="FM308" s="94"/>
      <c r="FN308" s="94"/>
      <c r="FO308" s="94"/>
      <c r="FP308" s="94"/>
      <c r="FQ308" s="94"/>
      <c r="FR308" s="94"/>
      <c r="FS308" s="94"/>
      <c r="FT308" s="94"/>
      <c r="FU308" s="94"/>
      <c r="FV308" s="94"/>
      <c r="FW308" s="94"/>
      <c r="FX308" s="94"/>
      <c r="FY308" s="94"/>
      <c r="FZ308" s="94"/>
      <c r="GA308" s="94"/>
      <c r="GB308" s="94"/>
      <c r="GC308" s="94"/>
      <c r="GD308" s="94"/>
      <c r="GE308" s="94"/>
      <c r="GF308" s="94"/>
      <c r="GG308" s="94"/>
      <c r="GH308" s="94"/>
      <c r="GI308" s="94"/>
      <c r="GJ308" s="94"/>
      <c r="GK308" s="94"/>
      <c r="GL308" s="94"/>
      <c r="GM308" s="94"/>
      <c r="GN308" s="94"/>
      <c r="GO308" s="94"/>
      <c r="GP308" s="94"/>
      <c r="GQ308" s="94"/>
      <c r="GR308" s="94"/>
      <c r="GS308" s="94"/>
      <c r="GT308" s="94"/>
      <c r="GU308" s="94"/>
      <c r="GV308" s="94"/>
      <c r="GW308" s="94"/>
      <c r="GX308" s="94"/>
      <c r="GY308" s="94"/>
      <c r="GZ308" s="94"/>
      <c r="HA308" s="94"/>
      <c r="HB308" s="94"/>
      <c r="HC308" s="94"/>
      <c r="HD308" s="94"/>
      <c r="HE308" s="94"/>
      <c r="HF308" s="94"/>
      <c r="HG308" s="94"/>
    </row>
    <row r="309" spans="1:215" ht="15.75">
      <c r="A309" s="106"/>
      <c r="B309" s="94"/>
      <c r="C309" s="94"/>
      <c r="D309" s="94"/>
      <c r="E309" s="94"/>
      <c r="F309" s="94"/>
      <c r="G309" s="94"/>
      <c r="H309" s="94"/>
      <c r="I309" s="94"/>
      <c r="J309" s="94"/>
      <c r="K309" s="94"/>
      <c r="L309" s="94"/>
      <c r="M309" s="94"/>
      <c r="N309" s="94"/>
      <c r="O309" s="94"/>
      <c r="P309" s="94"/>
      <c r="Q309" s="94"/>
      <c r="R309" s="94"/>
      <c r="S309" s="94"/>
      <c r="T309" s="94"/>
      <c r="U309" s="94"/>
      <c r="V309" s="94"/>
      <c r="W309" s="94"/>
      <c r="X309" s="94"/>
      <c r="Y309" s="94"/>
      <c r="Z309" s="94"/>
      <c r="AA309" s="94"/>
      <c r="AB309" s="94"/>
      <c r="AC309" s="94"/>
      <c r="AD309" s="94"/>
      <c r="AE309" s="94"/>
      <c r="AF309" s="94"/>
      <c r="AG309" s="94"/>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c r="BI309" s="94"/>
      <c r="BJ309" s="94"/>
      <c r="BK309" s="94"/>
      <c r="BL309" s="94"/>
      <c r="BM309" s="94"/>
      <c r="BN309" s="94"/>
      <c r="BO309" s="94"/>
      <c r="BP309" s="94"/>
      <c r="BQ309" s="94"/>
      <c r="BR309" s="94"/>
      <c r="BS309" s="94"/>
      <c r="BT309" s="94"/>
      <c r="BU309" s="94"/>
      <c r="BV309" s="94"/>
      <c r="BW309" s="94"/>
      <c r="BX309" s="94"/>
      <c r="BY309" s="94"/>
      <c r="BZ309" s="94"/>
      <c r="CA309" s="94"/>
      <c r="CB309" s="94"/>
      <c r="CC309" s="94"/>
      <c r="CD309" s="94"/>
      <c r="CE309" s="94"/>
      <c r="CF309" s="94"/>
      <c r="CG309" s="94"/>
      <c r="CH309" s="94"/>
      <c r="CI309" s="94"/>
      <c r="CJ309" s="94"/>
      <c r="CK309" s="94"/>
      <c r="CL309" s="94"/>
      <c r="CM309" s="94"/>
      <c r="CN309" s="94"/>
      <c r="CO309" s="94"/>
      <c r="CP309" s="94"/>
      <c r="CQ309" s="94"/>
      <c r="CR309" s="94"/>
      <c r="CS309" s="94"/>
      <c r="CT309" s="94"/>
      <c r="CU309" s="94"/>
      <c r="CV309" s="94"/>
      <c r="CW309" s="94"/>
      <c r="CX309" s="94"/>
      <c r="CY309" s="94"/>
      <c r="CZ309" s="94"/>
      <c r="DA309" s="94"/>
      <c r="DB309" s="94"/>
      <c r="DC309" s="94"/>
      <c r="DD309" s="94"/>
      <c r="DE309" s="94"/>
      <c r="DF309" s="94"/>
      <c r="DG309" s="94"/>
      <c r="DH309" s="94"/>
      <c r="DI309" s="94"/>
      <c r="DJ309" s="94"/>
      <c r="DK309" s="94"/>
      <c r="DL309" s="94"/>
      <c r="DM309" s="94"/>
      <c r="DN309" s="94"/>
      <c r="DO309" s="94"/>
      <c r="DP309" s="94"/>
      <c r="DQ309" s="94"/>
      <c r="DR309" s="94"/>
      <c r="DS309" s="94"/>
      <c r="DT309" s="94"/>
      <c r="DU309" s="94"/>
      <c r="DV309" s="94"/>
      <c r="DW309" s="94"/>
      <c r="DX309" s="94"/>
      <c r="DY309" s="94"/>
      <c r="DZ309" s="94"/>
      <c r="EA309" s="94"/>
      <c r="EB309" s="94"/>
      <c r="EC309" s="94"/>
      <c r="ED309" s="94"/>
      <c r="EE309" s="94"/>
      <c r="EF309" s="94"/>
      <c r="EG309" s="94"/>
      <c r="EH309" s="94"/>
      <c r="EI309" s="94"/>
      <c r="EJ309" s="94"/>
      <c r="EK309" s="94"/>
      <c r="EL309" s="94"/>
      <c r="EM309" s="94"/>
      <c r="EN309" s="94"/>
      <c r="EO309" s="94"/>
      <c r="EP309" s="94"/>
      <c r="EQ309" s="94"/>
      <c r="ER309" s="94"/>
      <c r="ES309" s="94"/>
      <c r="ET309" s="94"/>
      <c r="EU309" s="94"/>
      <c r="EV309" s="94"/>
      <c r="EW309" s="94"/>
      <c r="EX309" s="94"/>
      <c r="EY309" s="94"/>
      <c r="EZ309" s="94"/>
      <c r="FA309" s="94"/>
      <c r="FB309" s="94"/>
      <c r="FC309" s="94"/>
      <c r="FD309" s="94"/>
      <c r="FE309" s="94"/>
      <c r="FF309" s="94"/>
      <c r="FG309" s="94"/>
      <c r="FH309" s="94"/>
      <c r="FI309" s="94"/>
      <c r="FJ309" s="94"/>
      <c r="FK309" s="94"/>
      <c r="FL309" s="94"/>
      <c r="FM309" s="94"/>
      <c r="FN309" s="94"/>
      <c r="FO309" s="94"/>
      <c r="FP309" s="94"/>
      <c r="FQ309" s="94"/>
      <c r="FR309" s="94"/>
      <c r="FS309" s="94"/>
      <c r="FT309" s="94"/>
      <c r="FU309" s="94"/>
      <c r="FV309" s="94"/>
      <c r="FW309" s="94"/>
      <c r="FX309" s="94"/>
      <c r="FY309" s="94"/>
      <c r="FZ309" s="94"/>
      <c r="GA309" s="94"/>
      <c r="GB309" s="94"/>
      <c r="GC309" s="94"/>
      <c r="GD309" s="94"/>
      <c r="GE309" s="94"/>
      <c r="GF309" s="94"/>
      <c r="GG309" s="94"/>
      <c r="GH309" s="94"/>
      <c r="GI309" s="94"/>
      <c r="GJ309" s="94"/>
      <c r="GK309" s="94"/>
      <c r="GL309" s="94"/>
      <c r="GM309" s="94"/>
      <c r="GN309" s="94"/>
      <c r="GO309" s="94"/>
      <c r="GP309" s="94"/>
      <c r="GQ309" s="94"/>
      <c r="GR309" s="94"/>
      <c r="GS309" s="94"/>
      <c r="GT309" s="94"/>
      <c r="GU309" s="94"/>
      <c r="GV309" s="94"/>
      <c r="GW309" s="94"/>
      <c r="GX309" s="94"/>
      <c r="GY309" s="94"/>
      <c r="GZ309" s="94"/>
      <c r="HA309" s="94"/>
      <c r="HB309" s="94"/>
      <c r="HC309" s="94"/>
      <c r="HD309" s="94"/>
      <c r="HE309" s="94"/>
      <c r="HF309" s="94"/>
      <c r="HG309" s="94"/>
    </row>
    <row r="310" spans="1:215" ht="15.75">
      <c r="A310" s="106"/>
      <c r="B310" s="94"/>
      <c r="C310" s="94"/>
      <c r="D310" s="94"/>
      <c r="E310" s="94"/>
      <c r="F310" s="94"/>
      <c r="G310" s="94"/>
      <c r="H310" s="94"/>
      <c r="I310" s="94"/>
      <c r="J310" s="94"/>
      <c r="K310" s="94"/>
      <c r="L310" s="94"/>
      <c r="M310" s="94"/>
      <c r="N310" s="94"/>
      <c r="O310" s="94"/>
      <c r="P310" s="94"/>
      <c r="Q310" s="94"/>
      <c r="R310" s="94"/>
      <c r="S310" s="94"/>
      <c r="T310" s="94"/>
      <c r="U310" s="94"/>
      <c r="V310" s="94"/>
      <c r="W310" s="94"/>
      <c r="X310" s="94"/>
      <c r="Y310" s="94"/>
      <c r="Z310" s="94"/>
      <c r="AA310" s="94"/>
      <c r="AB310" s="94"/>
      <c r="AC310" s="94"/>
      <c r="AD310" s="94"/>
      <c r="AE310" s="94"/>
      <c r="AF310" s="94"/>
      <c r="AG310" s="94"/>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c r="BI310" s="94"/>
      <c r="BJ310" s="94"/>
      <c r="BK310" s="94"/>
      <c r="BL310" s="94"/>
      <c r="BM310" s="94"/>
      <c r="BN310" s="94"/>
      <c r="BO310" s="94"/>
      <c r="BP310" s="94"/>
      <c r="BQ310" s="94"/>
      <c r="BR310" s="94"/>
      <c r="BS310" s="94"/>
      <c r="BT310" s="94"/>
      <c r="BU310" s="94"/>
      <c r="BV310" s="94"/>
      <c r="BW310" s="94"/>
      <c r="BX310" s="94"/>
      <c r="BY310" s="94"/>
      <c r="BZ310" s="94"/>
      <c r="CA310" s="94"/>
      <c r="CB310" s="94"/>
      <c r="CC310" s="94"/>
      <c r="CD310" s="94"/>
      <c r="CE310" s="94"/>
      <c r="CF310" s="94"/>
      <c r="CG310" s="94"/>
      <c r="CH310" s="94"/>
      <c r="CI310" s="94"/>
      <c r="CJ310" s="94"/>
      <c r="CK310" s="94"/>
      <c r="CL310" s="94"/>
      <c r="CM310" s="94"/>
      <c r="CN310" s="94"/>
      <c r="CO310" s="94"/>
      <c r="CP310" s="94"/>
      <c r="CQ310" s="94"/>
      <c r="CR310" s="94"/>
      <c r="CS310" s="94"/>
      <c r="CT310" s="94"/>
      <c r="CU310" s="94"/>
      <c r="CV310" s="94"/>
      <c r="CW310" s="94"/>
      <c r="CX310" s="94"/>
      <c r="CY310" s="94"/>
      <c r="CZ310" s="94"/>
      <c r="DA310" s="94"/>
      <c r="DB310" s="94"/>
      <c r="DC310" s="94"/>
      <c r="DD310" s="94"/>
      <c r="DE310" s="94"/>
      <c r="DF310" s="94"/>
      <c r="DG310" s="94"/>
      <c r="DH310" s="94"/>
      <c r="DI310" s="94"/>
      <c r="DJ310" s="94"/>
      <c r="DK310" s="94"/>
      <c r="DL310" s="94"/>
      <c r="DM310" s="94"/>
      <c r="DN310" s="94"/>
      <c r="DO310" s="94"/>
      <c r="DP310" s="94"/>
      <c r="DQ310" s="94"/>
      <c r="DR310" s="94"/>
      <c r="DS310" s="94"/>
      <c r="DT310" s="94"/>
      <c r="DU310" s="94"/>
      <c r="DV310" s="94"/>
      <c r="DW310" s="94"/>
      <c r="DX310" s="94"/>
      <c r="DY310" s="94"/>
      <c r="DZ310" s="94"/>
      <c r="EA310" s="94"/>
      <c r="EB310" s="94"/>
      <c r="EC310" s="94"/>
      <c r="ED310" s="94"/>
      <c r="EE310" s="94"/>
      <c r="EF310" s="94"/>
      <c r="EG310" s="94"/>
      <c r="EH310" s="94"/>
      <c r="EI310" s="94"/>
      <c r="EJ310" s="94"/>
      <c r="EK310" s="94"/>
      <c r="EL310" s="94"/>
      <c r="EM310" s="94"/>
      <c r="EN310" s="94"/>
      <c r="EO310" s="94"/>
      <c r="EP310" s="94"/>
      <c r="EQ310" s="94"/>
      <c r="ER310" s="94"/>
      <c r="ES310" s="94"/>
      <c r="ET310" s="94"/>
      <c r="EU310" s="94"/>
      <c r="EV310" s="94"/>
      <c r="EW310" s="94"/>
      <c r="EX310" s="94"/>
      <c r="EY310" s="94"/>
      <c r="EZ310" s="94"/>
      <c r="FA310" s="94"/>
      <c r="FB310" s="94"/>
      <c r="FC310" s="94"/>
      <c r="FD310" s="94"/>
      <c r="FE310" s="94"/>
      <c r="FF310" s="94"/>
      <c r="FG310" s="94"/>
      <c r="FH310" s="94"/>
      <c r="FI310" s="94"/>
      <c r="FJ310" s="94"/>
      <c r="FK310" s="94"/>
      <c r="FL310" s="94"/>
      <c r="FM310" s="94"/>
      <c r="FN310" s="94"/>
      <c r="FO310" s="94"/>
      <c r="FP310" s="94"/>
      <c r="FQ310" s="94"/>
      <c r="FR310" s="94"/>
      <c r="FS310" s="94"/>
      <c r="FT310" s="94"/>
      <c r="FU310" s="94"/>
      <c r="FV310" s="94"/>
      <c r="FW310" s="94"/>
      <c r="FX310" s="94"/>
      <c r="FY310" s="94"/>
      <c r="FZ310" s="94"/>
      <c r="GA310" s="94"/>
      <c r="GB310" s="94"/>
      <c r="GC310" s="94"/>
      <c r="GD310" s="94"/>
      <c r="GE310" s="94"/>
      <c r="GF310" s="94"/>
      <c r="GG310" s="94"/>
      <c r="GH310" s="94"/>
      <c r="GI310" s="94"/>
      <c r="GJ310" s="94"/>
      <c r="GK310" s="94"/>
      <c r="GL310" s="94"/>
      <c r="GM310" s="94"/>
      <c r="GN310" s="94"/>
      <c r="GO310" s="94"/>
      <c r="GP310" s="94"/>
      <c r="GQ310" s="94"/>
      <c r="GR310" s="94"/>
      <c r="GS310" s="94"/>
      <c r="GT310" s="94"/>
      <c r="GU310" s="94"/>
      <c r="GV310" s="94"/>
      <c r="GW310" s="94"/>
      <c r="GX310" s="94"/>
      <c r="GY310" s="94"/>
      <c r="GZ310" s="94"/>
      <c r="HA310" s="94"/>
      <c r="HB310" s="94"/>
      <c r="HC310" s="94"/>
      <c r="HD310" s="94"/>
      <c r="HE310" s="94"/>
      <c r="HF310" s="94"/>
      <c r="HG310" s="94"/>
    </row>
    <row r="311" spans="1:215" ht="15.75">
      <c r="A311" s="106"/>
      <c r="B311" s="94"/>
      <c r="C311" s="94"/>
      <c r="D311" s="94"/>
      <c r="E311" s="94"/>
      <c r="F311" s="94"/>
      <c r="G311" s="94"/>
      <c r="H311" s="94"/>
      <c r="I311" s="94"/>
      <c r="J311" s="94"/>
      <c r="K311" s="94"/>
      <c r="L311" s="94"/>
      <c r="M311" s="94"/>
      <c r="N311" s="94"/>
      <c r="O311" s="94"/>
      <c r="P311" s="94"/>
      <c r="Q311" s="94"/>
      <c r="R311" s="94"/>
      <c r="S311" s="94"/>
      <c r="T311" s="94"/>
      <c r="U311" s="94"/>
      <c r="V311" s="94"/>
      <c r="W311" s="94"/>
      <c r="X311" s="94"/>
      <c r="Y311" s="9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c r="BI311" s="94"/>
      <c r="BJ311" s="94"/>
      <c r="BK311" s="94"/>
      <c r="BL311" s="94"/>
      <c r="BM311" s="94"/>
      <c r="BN311" s="94"/>
      <c r="BO311" s="94"/>
      <c r="BP311" s="94"/>
      <c r="BQ311" s="94"/>
      <c r="BR311" s="94"/>
      <c r="BS311" s="94"/>
      <c r="BT311" s="94"/>
      <c r="BU311" s="94"/>
      <c r="BV311" s="94"/>
      <c r="BW311" s="94"/>
      <c r="BX311" s="94"/>
      <c r="BY311" s="94"/>
      <c r="BZ311" s="94"/>
      <c r="CA311" s="94"/>
      <c r="CB311" s="94"/>
      <c r="CC311" s="94"/>
      <c r="CD311" s="94"/>
      <c r="CE311" s="94"/>
      <c r="CF311" s="94"/>
      <c r="CG311" s="94"/>
      <c r="CH311" s="94"/>
      <c r="CI311" s="94"/>
      <c r="CJ311" s="94"/>
      <c r="CK311" s="94"/>
      <c r="CL311" s="94"/>
      <c r="CM311" s="94"/>
      <c r="CN311" s="94"/>
      <c r="CO311" s="94"/>
      <c r="CP311" s="94"/>
      <c r="CQ311" s="94"/>
      <c r="CR311" s="94"/>
      <c r="CS311" s="94"/>
      <c r="CT311" s="94"/>
      <c r="CU311" s="94"/>
      <c r="CV311" s="94"/>
      <c r="CW311" s="94"/>
      <c r="CX311" s="94"/>
      <c r="CY311" s="94"/>
      <c r="CZ311" s="94"/>
      <c r="DA311" s="94"/>
      <c r="DB311" s="94"/>
      <c r="DC311" s="94"/>
      <c r="DD311" s="94"/>
      <c r="DE311" s="94"/>
      <c r="DF311" s="94"/>
      <c r="DG311" s="94"/>
      <c r="DH311" s="94"/>
      <c r="DI311" s="94"/>
      <c r="DJ311" s="94"/>
      <c r="DK311" s="94"/>
      <c r="DL311" s="94"/>
      <c r="DM311" s="94"/>
      <c r="DN311" s="94"/>
      <c r="DO311" s="94"/>
      <c r="DP311" s="94"/>
      <c r="DQ311" s="94"/>
      <c r="DR311" s="94"/>
      <c r="DS311" s="94"/>
      <c r="DT311" s="94"/>
      <c r="DU311" s="94"/>
      <c r="DV311" s="94"/>
      <c r="DW311" s="94"/>
      <c r="DX311" s="94"/>
      <c r="DY311" s="94"/>
      <c r="DZ311" s="94"/>
      <c r="EA311" s="94"/>
      <c r="EB311" s="94"/>
      <c r="EC311" s="94"/>
      <c r="ED311" s="94"/>
      <c r="EE311" s="94"/>
      <c r="EF311" s="94"/>
      <c r="EG311" s="94"/>
      <c r="EH311" s="94"/>
      <c r="EI311" s="94"/>
      <c r="EJ311" s="94"/>
      <c r="EK311" s="94"/>
      <c r="EL311" s="94"/>
      <c r="EM311" s="94"/>
      <c r="EN311" s="94"/>
      <c r="EO311" s="94"/>
      <c r="EP311" s="94"/>
      <c r="EQ311" s="94"/>
      <c r="ER311" s="94"/>
      <c r="ES311" s="94"/>
      <c r="ET311" s="94"/>
      <c r="EU311" s="94"/>
      <c r="EV311" s="94"/>
      <c r="EW311" s="94"/>
      <c r="EX311" s="94"/>
      <c r="EY311" s="94"/>
      <c r="EZ311" s="94"/>
      <c r="FA311" s="94"/>
      <c r="FB311" s="94"/>
      <c r="FC311" s="94"/>
      <c r="FD311" s="94"/>
      <c r="FE311" s="94"/>
      <c r="FF311" s="94"/>
      <c r="FG311" s="94"/>
      <c r="FH311" s="94"/>
      <c r="FI311" s="94"/>
      <c r="FJ311" s="94"/>
      <c r="FK311" s="94"/>
      <c r="FL311" s="94"/>
      <c r="FM311" s="94"/>
      <c r="FN311" s="94"/>
      <c r="FO311" s="94"/>
      <c r="FP311" s="94"/>
      <c r="FQ311" s="94"/>
      <c r="FR311" s="94"/>
      <c r="FS311" s="94"/>
      <c r="FT311" s="94"/>
      <c r="FU311" s="94"/>
      <c r="FV311" s="94"/>
      <c r="FW311" s="94"/>
      <c r="FX311" s="94"/>
      <c r="FY311" s="94"/>
      <c r="FZ311" s="94"/>
      <c r="GA311" s="94"/>
      <c r="GB311" s="94"/>
      <c r="GC311" s="94"/>
      <c r="GD311" s="94"/>
      <c r="GE311" s="94"/>
      <c r="GF311" s="94"/>
      <c r="GG311" s="94"/>
      <c r="GH311" s="94"/>
      <c r="GI311" s="94"/>
      <c r="GJ311" s="94"/>
      <c r="GK311" s="94"/>
      <c r="GL311" s="94"/>
      <c r="GM311" s="94"/>
      <c r="GN311" s="94"/>
      <c r="GO311" s="94"/>
      <c r="GP311" s="94"/>
      <c r="GQ311" s="94"/>
      <c r="GR311" s="94"/>
      <c r="GS311" s="94"/>
      <c r="GT311" s="94"/>
      <c r="GU311" s="94"/>
      <c r="GV311" s="94"/>
      <c r="GW311" s="94"/>
      <c r="GX311" s="94"/>
      <c r="GY311" s="94"/>
      <c r="GZ311" s="94"/>
      <c r="HA311" s="94"/>
      <c r="HB311" s="94"/>
      <c r="HC311" s="94"/>
      <c r="HD311" s="94"/>
      <c r="HE311" s="94"/>
      <c r="HF311" s="94"/>
      <c r="HG311" s="94"/>
    </row>
    <row r="312" spans="1:215" ht="15.75">
      <c r="A312" s="106"/>
      <c r="B312" s="94"/>
      <c r="C312" s="94"/>
      <c r="D312" s="94"/>
      <c r="E312" s="94"/>
      <c r="F312" s="94"/>
      <c r="G312" s="94"/>
      <c r="H312" s="94"/>
      <c r="I312" s="94"/>
      <c r="J312" s="94"/>
      <c r="K312" s="94"/>
      <c r="L312" s="94"/>
      <c r="M312" s="94"/>
      <c r="N312" s="94"/>
      <c r="O312" s="94"/>
      <c r="P312" s="94"/>
      <c r="Q312" s="94"/>
      <c r="R312" s="94"/>
      <c r="S312" s="94"/>
      <c r="T312" s="94"/>
      <c r="U312" s="94"/>
      <c r="V312" s="94"/>
      <c r="W312" s="94"/>
      <c r="X312" s="94"/>
      <c r="Y312" s="94"/>
      <c r="Z312" s="94"/>
      <c r="AA312" s="94"/>
      <c r="AB312" s="94"/>
      <c r="AC312" s="94"/>
      <c r="AD312" s="94"/>
      <c r="AE312" s="94"/>
      <c r="AF312" s="94"/>
      <c r="AG312" s="94"/>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c r="BI312" s="94"/>
      <c r="BJ312" s="94"/>
      <c r="BK312" s="94"/>
      <c r="BL312" s="94"/>
      <c r="BM312" s="94"/>
      <c r="BN312" s="94"/>
      <c r="BO312" s="94"/>
      <c r="BP312" s="94"/>
      <c r="BQ312" s="94"/>
      <c r="BR312" s="94"/>
      <c r="BS312" s="94"/>
      <c r="BT312" s="94"/>
      <c r="BU312" s="94"/>
      <c r="BV312" s="94"/>
      <c r="BW312" s="94"/>
      <c r="BX312" s="94"/>
      <c r="BY312" s="94"/>
      <c r="BZ312" s="94"/>
      <c r="CA312" s="94"/>
      <c r="CB312" s="94"/>
      <c r="CC312" s="94"/>
      <c r="CD312" s="94"/>
      <c r="CE312" s="94"/>
      <c r="CF312" s="94"/>
      <c r="CG312" s="94"/>
      <c r="CH312" s="94"/>
      <c r="CI312" s="94"/>
      <c r="CJ312" s="94"/>
      <c r="CK312" s="94"/>
      <c r="CL312" s="94"/>
      <c r="CM312" s="94"/>
      <c r="CN312" s="94"/>
      <c r="CO312" s="94"/>
      <c r="CP312" s="94"/>
      <c r="CQ312" s="94"/>
      <c r="CR312" s="94"/>
      <c r="CS312" s="94"/>
      <c r="CT312" s="94"/>
      <c r="CU312" s="94"/>
      <c r="CV312" s="94"/>
      <c r="CW312" s="94"/>
      <c r="CX312" s="94"/>
      <c r="CY312" s="94"/>
      <c r="CZ312" s="94"/>
      <c r="DA312" s="94"/>
      <c r="DB312" s="94"/>
      <c r="DC312" s="94"/>
      <c r="DD312" s="94"/>
      <c r="DE312" s="94"/>
      <c r="DF312" s="94"/>
      <c r="DG312" s="94"/>
      <c r="DH312" s="94"/>
      <c r="DI312" s="94"/>
      <c r="DJ312" s="94"/>
      <c r="DK312" s="94"/>
      <c r="DL312" s="94"/>
      <c r="DM312" s="94"/>
      <c r="DN312" s="94"/>
      <c r="DO312" s="94"/>
      <c r="DP312" s="94"/>
      <c r="DQ312" s="94"/>
      <c r="DR312" s="94"/>
      <c r="DS312" s="94"/>
      <c r="DT312" s="94"/>
      <c r="DU312" s="94"/>
      <c r="DV312" s="94"/>
      <c r="DW312" s="94"/>
      <c r="DX312" s="94"/>
      <c r="DY312" s="94"/>
      <c r="DZ312" s="94"/>
      <c r="EA312" s="94"/>
      <c r="EB312" s="94"/>
      <c r="EC312" s="94"/>
      <c r="ED312" s="94"/>
      <c r="EE312" s="94"/>
      <c r="EF312" s="94"/>
      <c r="EG312" s="94"/>
      <c r="EH312" s="94"/>
      <c r="EI312" s="94"/>
      <c r="EJ312" s="94"/>
      <c r="EK312" s="94"/>
      <c r="EL312" s="94"/>
      <c r="EM312" s="94"/>
      <c r="EN312" s="94"/>
      <c r="EO312" s="94"/>
      <c r="EP312" s="94"/>
      <c r="EQ312" s="94"/>
      <c r="ER312" s="94"/>
      <c r="ES312" s="94"/>
      <c r="ET312" s="94"/>
      <c r="EU312" s="94"/>
      <c r="EV312" s="94"/>
      <c r="EW312" s="94"/>
      <c r="EX312" s="94"/>
      <c r="EY312" s="94"/>
      <c r="EZ312" s="94"/>
      <c r="FA312" s="94"/>
      <c r="FB312" s="94"/>
      <c r="FC312" s="94"/>
      <c r="FD312" s="94"/>
      <c r="FE312" s="94"/>
      <c r="FF312" s="94"/>
      <c r="FG312" s="94"/>
      <c r="FH312" s="94"/>
      <c r="FI312" s="94"/>
      <c r="FJ312" s="94"/>
      <c r="FK312" s="94"/>
      <c r="FL312" s="94"/>
      <c r="FM312" s="94"/>
      <c r="FN312" s="94"/>
      <c r="FO312" s="94"/>
      <c r="FP312" s="94"/>
      <c r="FQ312" s="94"/>
      <c r="FR312" s="94"/>
      <c r="FS312" s="94"/>
      <c r="FT312" s="94"/>
      <c r="FU312" s="94"/>
      <c r="FV312" s="94"/>
      <c r="FW312" s="94"/>
      <c r="FX312" s="94"/>
      <c r="FY312" s="94"/>
      <c r="FZ312" s="94"/>
      <c r="GA312" s="94"/>
      <c r="GB312" s="94"/>
      <c r="GC312" s="94"/>
      <c r="GD312" s="94"/>
      <c r="GE312" s="94"/>
      <c r="GF312" s="94"/>
      <c r="GG312" s="94"/>
      <c r="GH312" s="94"/>
      <c r="GI312" s="94"/>
      <c r="GJ312" s="94"/>
      <c r="GK312" s="94"/>
      <c r="GL312" s="94"/>
      <c r="GM312" s="94"/>
      <c r="GN312" s="94"/>
      <c r="GO312" s="94"/>
      <c r="GP312" s="94"/>
      <c r="GQ312" s="94"/>
      <c r="GR312" s="94"/>
      <c r="GS312" s="94"/>
      <c r="GT312" s="94"/>
      <c r="GU312" s="94"/>
      <c r="GV312" s="94"/>
      <c r="GW312" s="94"/>
      <c r="GX312" s="94"/>
      <c r="GY312" s="94"/>
      <c r="GZ312" s="94"/>
      <c r="HA312" s="94"/>
      <c r="HB312" s="94"/>
      <c r="HC312" s="94"/>
      <c r="HD312" s="94"/>
      <c r="HE312" s="94"/>
      <c r="HF312" s="94"/>
      <c r="HG312" s="94"/>
    </row>
    <row r="313" spans="1:215" ht="15.75">
      <c r="A313" s="106"/>
      <c r="B313" s="94"/>
      <c r="C313" s="94"/>
      <c r="D313" s="94"/>
      <c r="E313" s="94"/>
      <c r="F313" s="94"/>
      <c r="G313" s="94"/>
      <c r="H313" s="94"/>
      <c r="I313" s="94"/>
      <c r="J313" s="94"/>
      <c r="K313" s="94"/>
      <c r="L313" s="94"/>
      <c r="M313" s="94"/>
      <c r="N313" s="94"/>
      <c r="O313" s="94"/>
      <c r="P313" s="94"/>
      <c r="Q313" s="94"/>
      <c r="R313" s="94"/>
      <c r="S313" s="94"/>
      <c r="T313" s="94"/>
      <c r="U313" s="94"/>
      <c r="V313" s="94"/>
      <c r="W313" s="94"/>
      <c r="X313" s="94"/>
      <c r="Y313" s="9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c r="BI313" s="94"/>
      <c r="BJ313" s="94"/>
      <c r="BK313" s="94"/>
      <c r="BL313" s="94"/>
      <c r="BM313" s="94"/>
      <c r="BN313" s="94"/>
      <c r="BO313" s="94"/>
      <c r="BP313" s="94"/>
      <c r="BQ313" s="94"/>
      <c r="BR313" s="94"/>
      <c r="BS313" s="94"/>
      <c r="BT313" s="94"/>
      <c r="BU313" s="94"/>
      <c r="BV313" s="94"/>
      <c r="BW313" s="94"/>
      <c r="BX313" s="94"/>
      <c r="BY313" s="94"/>
      <c r="BZ313" s="94"/>
      <c r="CA313" s="94"/>
      <c r="CB313" s="94"/>
      <c r="CC313" s="94"/>
      <c r="CD313" s="94"/>
      <c r="CE313" s="94"/>
      <c r="CF313" s="94"/>
      <c r="CG313" s="94"/>
      <c r="CH313" s="94"/>
      <c r="CI313" s="94"/>
      <c r="CJ313" s="94"/>
      <c r="CK313" s="94"/>
      <c r="CL313" s="94"/>
      <c r="CM313" s="94"/>
      <c r="CN313" s="94"/>
      <c r="CO313" s="94"/>
      <c r="CP313" s="94"/>
      <c r="CQ313" s="94"/>
      <c r="CR313" s="94"/>
      <c r="CS313" s="94"/>
      <c r="CT313" s="94"/>
      <c r="CU313" s="94"/>
      <c r="CV313" s="94"/>
      <c r="CW313" s="94"/>
      <c r="CX313" s="94"/>
      <c r="CY313" s="94"/>
      <c r="CZ313" s="94"/>
      <c r="DA313" s="94"/>
      <c r="DB313" s="94"/>
      <c r="DC313" s="94"/>
      <c r="DD313" s="94"/>
      <c r="DE313" s="94"/>
      <c r="DF313" s="94"/>
      <c r="DG313" s="94"/>
      <c r="DH313" s="94"/>
      <c r="DI313" s="94"/>
      <c r="DJ313" s="94"/>
      <c r="DK313" s="94"/>
      <c r="DL313" s="94"/>
      <c r="DM313" s="94"/>
      <c r="DN313" s="94"/>
      <c r="DO313" s="94"/>
      <c r="DP313" s="94"/>
      <c r="DQ313" s="94"/>
      <c r="DR313" s="94"/>
      <c r="DS313" s="94"/>
      <c r="DT313" s="94"/>
      <c r="DU313" s="94"/>
      <c r="DV313" s="94"/>
      <c r="DW313" s="94"/>
      <c r="DX313" s="94"/>
      <c r="DY313" s="94"/>
      <c r="DZ313" s="94"/>
      <c r="EA313" s="94"/>
      <c r="EB313" s="94"/>
      <c r="EC313" s="94"/>
      <c r="ED313" s="94"/>
      <c r="EE313" s="94"/>
      <c r="EF313" s="94"/>
      <c r="EG313" s="94"/>
      <c r="EH313" s="94"/>
      <c r="EI313" s="94"/>
      <c r="EJ313" s="94"/>
      <c r="EK313" s="94"/>
      <c r="EL313" s="94"/>
      <c r="EM313" s="94"/>
      <c r="EN313" s="94"/>
      <c r="EO313" s="94"/>
      <c r="EP313" s="94"/>
      <c r="EQ313" s="94"/>
      <c r="ER313" s="94"/>
      <c r="ES313" s="94"/>
      <c r="ET313" s="94"/>
      <c r="EU313" s="94"/>
      <c r="EV313" s="94"/>
      <c r="EW313" s="94"/>
      <c r="EX313" s="94"/>
      <c r="EY313" s="94"/>
      <c r="EZ313" s="94"/>
      <c r="FA313" s="94"/>
      <c r="FB313" s="94"/>
      <c r="FC313" s="94"/>
      <c r="FD313" s="94"/>
      <c r="FE313" s="94"/>
      <c r="FF313" s="94"/>
      <c r="FG313" s="94"/>
      <c r="FH313" s="94"/>
      <c r="FI313" s="94"/>
      <c r="FJ313" s="94"/>
      <c r="FK313" s="94"/>
      <c r="FL313" s="94"/>
      <c r="FM313" s="94"/>
      <c r="FN313" s="94"/>
      <c r="FO313" s="94"/>
      <c r="FP313" s="94"/>
      <c r="FQ313" s="94"/>
      <c r="FR313" s="94"/>
      <c r="FS313" s="94"/>
      <c r="FT313" s="94"/>
      <c r="FU313" s="94"/>
      <c r="FV313" s="94"/>
      <c r="FW313" s="94"/>
      <c r="FX313" s="94"/>
      <c r="FY313" s="94"/>
      <c r="FZ313" s="94"/>
      <c r="GA313" s="94"/>
      <c r="GB313" s="94"/>
      <c r="GC313" s="94"/>
      <c r="GD313" s="94"/>
      <c r="GE313" s="94"/>
      <c r="GF313" s="94"/>
      <c r="GG313" s="94"/>
      <c r="GH313" s="94"/>
      <c r="GI313" s="94"/>
      <c r="GJ313" s="94"/>
      <c r="GK313" s="94"/>
      <c r="GL313" s="94"/>
      <c r="GM313" s="94"/>
      <c r="GN313" s="94"/>
      <c r="GO313" s="94"/>
      <c r="GP313" s="94"/>
      <c r="GQ313" s="94"/>
      <c r="GR313" s="94"/>
      <c r="GS313" s="94"/>
      <c r="GT313" s="94"/>
      <c r="GU313" s="94"/>
      <c r="GV313" s="94"/>
      <c r="GW313" s="94"/>
      <c r="GX313" s="94"/>
      <c r="GY313" s="94"/>
      <c r="GZ313" s="94"/>
      <c r="HA313" s="94"/>
      <c r="HB313" s="94"/>
      <c r="HC313" s="94"/>
      <c r="HD313" s="94"/>
      <c r="HE313" s="94"/>
      <c r="HF313" s="94"/>
      <c r="HG313" s="94"/>
    </row>
    <row r="314" spans="1:215" ht="15.75">
      <c r="A314" s="106"/>
      <c r="B314" s="94"/>
      <c r="C314" s="94"/>
      <c r="D314" s="94"/>
      <c r="E314" s="94"/>
      <c r="F314" s="94"/>
      <c r="G314" s="94"/>
      <c r="H314" s="94"/>
      <c r="I314" s="94"/>
      <c r="J314" s="94"/>
      <c r="K314" s="94"/>
      <c r="L314" s="94"/>
      <c r="M314" s="94"/>
      <c r="N314" s="94"/>
      <c r="O314" s="94"/>
      <c r="P314" s="94"/>
      <c r="Q314" s="94"/>
      <c r="R314" s="94"/>
      <c r="S314" s="94"/>
      <c r="T314" s="94"/>
      <c r="U314" s="94"/>
      <c r="V314" s="94"/>
      <c r="W314" s="94"/>
      <c r="X314" s="94"/>
      <c r="Y314" s="94"/>
      <c r="Z314" s="94"/>
      <c r="AA314" s="94"/>
      <c r="AB314" s="94"/>
      <c r="AC314" s="94"/>
      <c r="AD314" s="94"/>
      <c r="AE314" s="94"/>
      <c r="AF314" s="94"/>
      <c r="AG314" s="94"/>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c r="BI314" s="94"/>
      <c r="BJ314" s="94"/>
      <c r="BK314" s="94"/>
      <c r="BL314" s="94"/>
      <c r="BM314" s="94"/>
      <c r="BN314" s="94"/>
      <c r="BO314" s="94"/>
      <c r="BP314" s="94"/>
      <c r="BQ314" s="94"/>
      <c r="BR314" s="94"/>
      <c r="BS314" s="94"/>
      <c r="BT314" s="94"/>
      <c r="BU314" s="94"/>
      <c r="BV314" s="94"/>
      <c r="BW314" s="94"/>
      <c r="BX314" s="94"/>
      <c r="BY314" s="94"/>
      <c r="BZ314" s="94"/>
      <c r="CA314" s="94"/>
      <c r="CB314" s="94"/>
      <c r="CC314" s="94"/>
      <c r="CD314" s="94"/>
      <c r="CE314" s="94"/>
      <c r="CF314" s="94"/>
      <c r="CG314" s="94"/>
      <c r="CH314" s="94"/>
      <c r="CI314" s="94"/>
      <c r="CJ314" s="94"/>
      <c r="CK314" s="94"/>
      <c r="CL314" s="94"/>
      <c r="CM314" s="94"/>
      <c r="CN314" s="94"/>
      <c r="CO314" s="94"/>
      <c r="CP314" s="94"/>
      <c r="CQ314" s="94"/>
      <c r="CR314" s="94"/>
      <c r="CS314" s="94"/>
      <c r="CT314" s="94"/>
      <c r="CU314" s="94"/>
      <c r="CV314" s="94"/>
      <c r="CW314" s="94"/>
      <c r="CX314" s="94"/>
      <c r="CY314" s="94"/>
      <c r="CZ314" s="94"/>
      <c r="DA314" s="94"/>
      <c r="DB314" s="94"/>
      <c r="DC314" s="94"/>
      <c r="DD314" s="94"/>
      <c r="DE314" s="94"/>
      <c r="DF314" s="94"/>
      <c r="DG314" s="94"/>
      <c r="DH314" s="94"/>
      <c r="DI314" s="94"/>
      <c r="DJ314" s="94"/>
      <c r="DK314" s="94"/>
      <c r="DL314" s="94"/>
      <c r="DM314" s="94"/>
      <c r="DN314" s="94"/>
      <c r="DO314" s="94"/>
      <c r="DP314" s="94"/>
      <c r="DQ314" s="94"/>
      <c r="DR314" s="94"/>
      <c r="DS314" s="94"/>
      <c r="DT314" s="94"/>
      <c r="DU314" s="94"/>
      <c r="DV314" s="94"/>
      <c r="DW314" s="94"/>
      <c r="DX314" s="94"/>
      <c r="DY314" s="94"/>
      <c r="DZ314" s="94"/>
      <c r="EA314" s="94"/>
      <c r="EB314" s="94"/>
      <c r="EC314" s="94"/>
      <c r="ED314" s="94"/>
      <c r="EE314" s="94"/>
      <c r="EF314" s="94"/>
      <c r="EG314" s="94"/>
      <c r="EH314" s="94"/>
      <c r="EI314" s="94"/>
      <c r="EJ314" s="94"/>
      <c r="EK314" s="94"/>
      <c r="EL314" s="94"/>
      <c r="EM314" s="94"/>
      <c r="EN314" s="94"/>
      <c r="EO314" s="94"/>
      <c r="EP314" s="94"/>
      <c r="EQ314" s="94"/>
      <c r="ER314" s="94"/>
      <c r="ES314" s="94"/>
      <c r="ET314" s="94"/>
      <c r="EU314" s="94"/>
      <c r="EV314" s="94"/>
      <c r="EW314" s="94"/>
      <c r="EX314" s="94"/>
      <c r="EY314" s="94"/>
      <c r="EZ314" s="94"/>
      <c r="FA314" s="94"/>
      <c r="FB314" s="94"/>
      <c r="FC314" s="94"/>
      <c r="FD314" s="94"/>
      <c r="FE314" s="94"/>
      <c r="FF314" s="94"/>
      <c r="FG314" s="94"/>
      <c r="FH314" s="94"/>
      <c r="FI314" s="94"/>
      <c r="FJ314" s="94"/>
      <c r="FK314" s="94"/>
      <c r="FL314" s="94"/>
      <c r="FM314" s="94"/>
      <c r="FN314" s="94"/>
      <c r="FO314" s="94"/>
      <c r="FP314" s="94"/>
      <c r="FQ314" s="94"/>
      <c r="FR314" s="94"/>
      <c r="FS314" s="94"/>
      <c r="FT314" s="94"/>
      <c r="FU314" s="94"/>
      <c r="FV314" s="94"/>
      <c r="FW314" s="94"/>
      <c r="FX314" s="94"/>
      <c r="FY314" s="94"/>
      <c r="FZ314" s="94"/>
      <c r="GA314" s="94"/>
      <c r="GB314" s="94"/>
      <c r="GC314" s="94"/>
      <c r="GD314" s="94"/>
      <c r="GE314" s="94"/>
      <c r="GF314" s="94"/>
      <c r="GG314" s="94"/>
      <c r="GH314" s="94"/>
      <c r="GI314" s="94"/>
      <c r="GJ314" s="94"/>
      <c r="GK314" s="94"/>
      <c r="GL314" s="94"/>
      <c r="GM314" s="94"/>
      <c r="GN314" s="94"/>
      <c r="GO314" s="94"/>
      <c r="GP314" s="94"/>
      <c r="GQ314" s="94"/>
      <c r="GR314" s="94"/>
      <c r="GS314" s="94"/>
      <c r="GT314" s="94"/>
      <c r="GU314" s="94"/>
      <c r="GV314" s="94"/>
      <c r="GW314" s="94"/>
      <c r="GX314" s="94"/>
      <c r="GY314" s="94"/>
      <c r="GZ314" s="94"/>
      <c r="HA314" s="94"/>
      <c r="HB314" s="94"/>
      <c r="HC314" s="94"/>
      <c r="HD314" s="94"/>
      <c r="HE314" s="94"/>
      <c r="HF314" s="94"/>
      <c r="HG314" s="94"/>
    </row>
    <row r="315" spans="1:215" ht="15.75">
      <c r="A315" s="106"/>
      <c r="B315" s="94"/>
      <c r="C315" s="94"/>
      <c r="D315" s="94"/>
      <c r="E315" s="94"/>
      <c r="F315" s="94"/>
      <c r="G315" s="94"/>
      <c r="H315" s="94"/>
      <c r="I315" s="94"/>
      <c r="J315" s="94"/>
      <c r="K315" s="94"/>
      <c r="L315" s="94"/>
      <c r="M315" s="94"/>
      <c r="N315" s="94"/>
      <c r="O315" s="94"/>
      <c r="P315" s="94"/>
      <c r="Q315" s="94"/>
      <c r="R315" s="94"/>
      <c r="S315" s="94"/>
      <c r="T315" s="94"/>
      <c r="U315" s="94"/>
      <c r="V315" s="94"/>
      <c r="W315" s="94"/>
      <c r="X315" s="94"/>
      <c r="Y315" s="9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c r="BI315" s="94"/>
      <c r="BJ315" s="94"/>
      <c r="BK315" s="94"/>
      <c r="BL315" s="94"/>
      <c r="BM315" s="94"/>
      <c r="BN315" s="94"/>
      <c r="BO315" s="94"/>
      <c r="BP315" s="94"/>
      <c r="BQ315" s="94"/>
      <c r="BR315" s="94"/>
      <c r="BS315" s="94"/>
      <c r="BT315" s="94"/>
      <c r="BU315" s="94"/>
      <c r="BV315" s="94"/>
      <c r="BW315" s="94"/>
      <c r="BX315" s="94"/>
      <c r="BY315" s="94"/>
      <c r="BZ315" s="94"/>
      <c r="CA315" s="94"/>
      <c r="CB315" s="94"/>
      <c r="CC315" s="94"/>
      <c r="CD315" s="94"/>
      <c r="CE315" s="94"/>
      <c r="CF315" s="94"/>
      <c r="CG315" s="94"/>
      <c r="CH315" s="94"/>
      <c r="CI315" s="94"/>
      <c r="CJ315" s="94"/>
      <c r="CK315" s="94"/>
      <c r="CL315" s="94"/>
      <c r="CM315" s="94"/>
      <c r="CN315" s="94"/>
      <c r="CO315" s="94"/>
      <c r="CP315" s="94"/>
      <c r="CQ315" s="94"/>
      <c r="CR315" s="94"/>
      <c r="CS315" s="94"/>
      <c r="CT315" s="94"/>
      <c r="CU315" s="94"/>
      <c r="CV315" s="94"/>
      <c r="CW315" s="94"/>
      <c r="CX315" s="94"/>
      <c r="CY315" s="94"/>
      <c r="CZ315" s="94"/>
      <c r="DA315" s="94"/>
      <c r="DB315" s="94"/>
      <c r="DC315" s="94"/>
      <c r="DD315" s="94"/>
      <c r="DE315" s="94"/>
      <c r="DF315" s="94"/>
      <c r="DG315" s="94"/>
      <c r="DH315" s="94"/>
      <c r="DI315" s="94"/>
      <c r="DJ315" s="94"/>
      <c r="DK315" s="94"/>
      <c r="DL315" s="94"/>
      <c r="DM315" s="94"/>
      <c r="DN315" s="94"/>
      <c r="DO315" s="94"/>
      <c r="DP315" s="94"/>
      <c r="DQ315" s="94"/>
      <c r="DR315" s="94"/>
      <c r="DS315" s="94"/>
      <c r="DT315" s="94"/>
      <c r="DU315" s="94"/>
      <c r="DV315" s="94"/>
      <c r="DW315" s="94"/>
      <c r="DX315" s="94"/>
      <c r="DY315" s="94"/>
      <c r="DZ315" s="94"/>
      <c r="EA315" s="94"/>
      <c r="EB315" s="94"/>
      <c r="EC315" s="94"/>
      <c r="ED315" s="94"/>
      <c r="EE315" s="94"/>
      <c r="EF315" s="94"/>
      <c r="EG315" s="94"/>
      <c r="EH315" s="94"/>
      <c r="EI315" s="94"/>
      <c r="EJ315" s="94"/>
      <c r="EK315" s="94"/>
      <c r="EL315" s="94"/>
      <c r="EM315" s="94"/>
      <c r="EN315" s="94"/>
      <c r="EO315" s="94"/>
      <c r="EP315" s="94"/>
      <c r="EQ315" s="94"/>
      <c r="ER315" s="94"/>
      <c r="ES315" s="94"/>
      <c r="ET315" s="94"/>
      <c r="EU315" s="94"/>
      <c r="EV315" s="94"/>
      <c r="EW315" s="94"/>
      <c r="EX315" s="94"/>
      <c r="EY315" s="94"/>
      <c r="EZ315" s="94"/>
      <c r="FA315" s="94"/>
      <c r="FB315" s="94"/>
      <c r="FC315" s="94"/>
      <c r="FD315" s="94"/>
      <c r="FE315" s="94"/>
      <c r="FF315" s="94"/>
      <c r="FG315" s="94"/>
      <c r="FH315" s="94"/>
      <c r="FI315" s="94"/>
      <c r="FJ315" s="94"/>
      <c r="FK315" s="94"/>
      <c r="FL315" s="94"/>
      <c r="FM315" s="94"/>
      <c r="FN315" s="94"/>
      <c r="FO315" s="94"/>
      <c r="FP315" s="94"/>
      <c r="FQ315" s="94"/>
      <c r="FR315" s="94"/>
      <c r="FS315" s="94"/>
      <c r="FT315" s="94"/>
      <c r="FU315" s="94"/>
      <c r="FV315" s="94"/>
      <c r="FW315" s="94"/>
      <c r="FX315" s="94"/>
      <c r="FY315" s="94"/>
      <c r="FZ315" s="94"/>
      <c r="GA315" s="94"/>
      <c r="GB315" s="94"/>
      <c r="GC315" s="94"/>
      <c r="GD315" s="94"/>
      <c r="GE315" s="94"/>
      <c r="GF315" s="94"/>
      <c r="GG315" s="94"/>
      <c r="GH315" s="94"/>
      <c r="GI315" s="94"/>
      <c r="GJ315" s="94"/>
      <c r="GK315" s="94"/>
      <c r="GL315" s="94"/>
      <c r="GM315" s="94"/>
      <c r="GN315" s="94"/>
      <c r="GO315" s="94"/>
      <c r="GP315" s="94"/>
      <c r="GQ315" s="94"/>
      <c r="GR315" s="94"/>
      <c r="GS315" s="94"/>
      <c r="GT315" s="94"/>
      <c r="GU315" s="94"/>
      <c r="GV315" s="94"/>
      <c r="GW315" s="94"/>
      <c r="GX315" s="94"/>
      <c r="GY315" s="94"/>
      <c r="GZ315" s="94"/>
      <c r="HA315" s="94"/>
      <c r="HB315" s="94"/>
      <c r="HC315" s="94"/>
      <c r="HD315" s="94"/>
      <c r="HE315" s="94"/>
      <c r="HF315" s="94"/>
      <c r="HG315" s="94"/>
    </row>
    <row r="316" spans="1:215" ht="15.75">
      <c r="A316" s="106"/>
      <c r="B316" s="94"/>
      <c r="C316" s="94"/>
      <c r="D316" s="94"/>
      <c r="E316" s="94"/>
      <c r="F316" s="94"/>
      <c r="G316" s="94"/>
      <c r="H316" s="94"/>
      <c r="I316" s="94"/>
      <c r="J316" s="94"/>
      <c r="K316" s="94"/>
      <c r="L316" s="94"/>
      <c r="M316" s="94"/>
      <c r="N316" s="94"/>
      <c r="O316" s="94"/>
      <c r="P316" s="94"/>
      <c r="Q316" s="94"/>
      <c r="R316" s="94"/>
      <c r="S316" s="94"/>
      <c r="T316" s="94"/>
      <c r="U316" s="94"/>
      <c r="V316" s="94"/>
      <c r="W316" s="94"/>
      <c r="X316" s="94"/>
      <c r="Y316" s="94"/>
      <c r="Z316" s="94"/>
      <c r="AA316" s="94"/>
      <c r="AB316" s="94"/>
      <c r="AC316" s="94"/>
      <c r="AD316" s="94"/>
      <c r="AE316" s="94"/>
      <c r="AF316" s="94"/>
      <c r="AG316" s="94"/>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c r="CF316" s="94"/>
      <c r="CG316" s="94"/>
      <c r="CH316" s="94"/>
      <c r="CI316" s="94"/>
      <c r="CJ316" s="94"/>
      <c r="CK316" s="94"/>
      <c r="CL316" s="94"/>
      <c r="CM316" s="94"/>
      <c r="CN316" s="94"/>
      <c r="CO316" s="94"/>
      <c r="CP316" s="94"/>
      <c r="CQ316" s="94"/>
      <c r="CR316" s="94"/>
      <c r="CS316" s="94"/>
      <c r="CT316" s="94"/>
      <c r="CU316" s="94"/>
      <c r="CV316" s="94"/>
      <c r="CW316" s="94"/>
      <c r="CX316" s="94"/>
      <c r="CY316" s="94"/>
      <c r="CZ316" s="94"/>
      <c r="DA316" s="94"/>
      <c r="DB316" s="94"/>
      <c r="DC316" s="94"/>
      <c r="DD316" s="94"/>
      <c r="DE316" s="94"/>
      <c r="DF316" s="94"/>
      <c r="DG316" s="94"/>
      <c r="DH316" s="94"/>
      <c r="DI316" s="94"/>
      <c r="DJ316" s="94"/>
      <c r="DK316" s="94"/>
      <c r="DL316" s="94"/>
      <c r="DM316" s="94"/>
      <c r="DN316" s="94"/>
      <c r="DO316" s="94"/>
      <c r="DP316" s="94"/>
      <c r="DQ316" s="94"/>
      <c r="DR316" s="94"/>
      <c r="DS316" s="94"/>
      <c r="DT316" s="94"/>
      <c r="DU316" s="94"/>
      <c r="DV316" s="94"/>
      <c r="DW316" s="94"/>
      <c r="DX316" s="94"/>
      <c r="DY316" s="94"/>
      <c r="DZ316" s="94"/>
      <c r="EA316" s="94"/>
      <c r="EB316" s="94"/>
      <c r="EC316" s="94"/>
      <c r="ED316" s="94"/>
      <c r="EE316" s="94"/>
      <c r="EF316" s="94"/>
      <c r="EG316" s="94"/>
      <c r="EH316" s="94"/>
      <c r="EI316" s="94"/>
      <c r="EJ316" s="94"/>
      <c r="EK316" s="94"/>
      <c r="EL316" s="94"/>
      <c r="EM316" s="94"/>
      <c r="EN316" s="94"/>
      <c r="EO316" s="94"/>
      <c r="EP316" s="94"/>
      <c r="EQ316" s="94"/>
      <c r="ER316" s="94"/>
      <c r="ES316" s="94"/>
      <c r="ET316" s="94"/>
      <c r="EU316" s="94"/>
      <c r="EV316" s="94"/>
      <c r="EW316" s="94"/>
      <c r="EX316" s="94"/>
      <c r="EY316" s="94"/>
      <c r="EZ316" s="94"/>
      <c r="FA316" s="94"/>
      <c r="FB316" s="94"/>
      <c r="FC316" s="94"/>
      <c r="FD316" s="94"/>
      <c r="FE316" s="94"/>
      <c r="FF316" s="94"/>
      <c r="FG316" s="94"/>
      <c r="FH316" s="94"/>
      <c r="FI316" s="94"/>
      <c r="FJ316" s="94"/>
      <c r="FK316" s="94"/>
      <c r="FL316" s="94"/>
      <c r="FM316" s="94"/>
      <c r="FN316" s="94"/>
      <c r="FO316" s="94"/>
      <c r="FP316" s="94"/>
      <c r="FQ316" s="94"/>
      <c r="FR316" s="94"/>
      <c r="FS316" s="94"/>
      <c r="FT316" s="94"/>
      <c r="FU316" s="94"/>
      <c r="FV316" s="94"/>
      <c r="FW316" s="94"/>
      <c r="FX316" s="94"/>
      <c r="FY316" s="94"/>
      <c r="FZ316" s="94"/>
      <c r="GA316" s="94"/>
      <c r="GB316" s="94"/>
      <c r="GC316" s="94"/>
      <c r="GD316" s="94"/>
      <c r="GE316" s="94"/>
      <c r="GF316" s="94"/>
      <c r="GG316" s="94"/>
      <c r="GH316" s="94"/>
      <c r="GI316" s="94"/>
      <c r="GJ316" s="94"/>
      <c r="GK316" s="94"/>
      <c r="GL316" s="94"/>
      <c r="GM316" s="94"/>
      <c r="GN316" s="94"/>
      <c r="GO316" s="94"/>
      <c r="GP316" s="94"/>
      <c r="GQ316" s="94"/>
      <c r="GR316" s="94"/>
      <c r="GS316" s="94"/>
      <c r="GT316" s="94"/>
      <c r="GU316" s="94"/>
      <c r="GV316" s="94"/>
      <c r="GW316" s="94"/>
      <c r="GX316" s="94"/>
      <c r="GY316" s="94"/>
      <c r="GZ316" s="94"/>
      <c r="HA316" s="94"/>
      <c r="HB316" s="94"/>
      <c r="HC316" s="94"/>
      <c r="HD316" s="94"/>
      <c r="HE316" s="94"/>
      <c r="HF316" s="94"/>
      <c r="HG316" s="94"/>
    </row>
    <row r="317" spans="1:215" ht="15.75">
      <c r="A317" s="106"/>
      <c r="B317" s="94"/>
      <c r="C317" s="94"/>
      <c r="D317" s="94"/>
      <c r="E317" s="94"/>
      <c r="F317" s="94"/>
      <c r="G317" s="94"/>
      <c r="H317" s="94"/>
      <c r="I317" s="94"/>
    </row>
    <row r="318" spans="1:215" ht="15.75">
      <c r="A318" s="106"/>
      <c r="B318" s="94"/>
      <c r="C318" s="94"/>
      <c r="D318" s="94"/>
      <c r="E318" s="94"/>
      <c r="F318" s="94"/>
      <c r="G318" s="94"/>
      <c r="H318" s="94"/>
      <c r="I318" s="94"/>
    </row>
    <row r="319" spans="1:215" ht="15.75">
      <c r="A319" s="106"/>
      <c r="B319" s="94"/>
      <c r="C319" s="94"/>
      <c r="D319" s="94"/>
      <c r="E319" s="94"/>
      <c r="F319" s="94"/>
      <c r="G319" s="94"/>
      <c r="H319" s="94"/>
      <c r="I319" s="94"/>
    </row>
    <row r="320" spans="1:215" ht="15.75">
      <c r="A320" s="106"/>
      <c r="B320" s="94"/>
      <c r="C320" s="94"/>
      <c r="D320" s="94"/>
      <c r="E320" s="94"/>
      <c r="F320" s="94"/>
      <c r="G320" s="94"/>
      <c r="H320" s="94"/>
      <c r="I320" s="94"/>
    </row>
    <row r="321" spans="1:9" ht="15.75">
      <c r="A321" s="106"/>
      <c r="B321" s="94"/>
      <c r="C321" s="94"/>
      <c r="D321" s="94"/>
      <c r="E321" s="94"/>
      <c r="F321" s="94"/>
      <c r="G321" s="94"/>
      <c r="H321" s="94"/>
      <c r="I321" s="94"/>
    </row>
    <row r="322" spans="1:9" ht="15.75">
      <c r="A322" s="106"/>
      <c r="B322" s="94"/>
      <c r="C322" s="94"/>
      <c r="D322" s="94"/>
      <c r="E322" s="94"/>
      <c r="F322" s="94"/>
      <c r="G322" s="94"/>
      <c r="H322" s="94"/>
      <c r="I322" s="94"/>
    </row>
    <row r="323" spans="1:9" ht="15.75">
      <c r="A323" s="106"/>
      <c r="B323" s="94"/>
      <c r="C323" s="94"/>
      <c r="D323" s="94"/>
      <c r="E323" s="94"/>
      <c r="F323" s="94"/>
      <c r="G323" s="94"/>
      <c r="H323" s="94"/>
      <c r="I323" s="94"/>
    </row>
    <row r="324" spans="1:9" ht="15.75">
      <c r="A324" s="106"/>
      <c r="B324" s="94"/>
      <c r="C324" s="94"/>
      <c r="D324" s="94"/>
      <c r="E324" s="94"/>
      <c r="F324" s="94"/>
      <c r="G324" s="94"/>
      <c r="H324" s="94"/>
      <c r="I324" s="94"/>
    </row>
    <row r="325" spans="1:9" ht="15.75">
      <c r="A325" s="106"/>
      <c r="B325" s="94"/>
      <c r="C325" s="94"/>
      <c r="D325" s="94"/>
      <c r="E325" s="94"/>
      <c r="F325" s="94"/>
      <c r="G325" s="94"/>
      <c r="H325" s="94"/>
      <c r="I325" s="94"/>
    </row>
    <row r="326" spans="1:9" ht="15.75">
      <c r="A326" s="106"/>
      <c r="B326" s="94"/>
      <c r="C326" s="94"/>
      <c r="D326" s="94"/>
      <c r="E326" s="94"/>
      <c r="F326" s="94"/>
      <c r="G326" s="94"/>
      <c r="H326" s="94"/>
      <c r="I326" s="94"/>
    </row>
    <row r="327" spans="1:9" ht="15.75">
      <c r="A327" s="106"/>
      <c r="B327" s="94"/>
      <c r="C327" s="94"/>
      <c r="D327" s="94"/>
      <c r="E327" s="94"/>
      <c r="F327" s="94"/>
      <c r="G327" s="94"/>
      <c r="H327" s="94"/>
      <c r="I327" s="94"/>
    </row>
    <row r="328" spans="1:9" ht="15.75">
      <c r="A328" s="106"/>
      <c r="B328" s="94"/>
      <c r="C328" s="94"/>
      <c r="D328" s="94"/>
      <c r="E328" s="94"/>
      <c r="F328" s="94"/>
      <c r="G328" s="94"/>
      <c r="H328" s="94"/>
      <c r="I328" s="94"/>
    </row>
    <row r="329" spans="1:9" ht="15.75">
      <c r="A329" s="106"/>
      <c r="B329" s="94"/>
      <c r="C329" s="94"/>
      <c r="D329" s="94"/>
      <c r="E329" s="94"/>
      <c r="F329" s="94"/>
      <c r="G329" s="94"/>
      <c r="H329" s="94"/>
      <c r="I329" s="94"/>
    </row>
    <row r="330" spans="1:9" ht="15.75">
      <c r="A330" s="106"/>
      <c r="B330" s="94"/>
      <c r="C330" s="94"/>
      <c r="D330" s="94"/>
      <c r="E330" s="94"/>
      <c r="F330" s="94"/>
      <c r="G330" s="94"/>
      <c r="H330" s="94"/>
      <c r="I330" s="94"/>
    </row>
    <row r="331" spans="1:9" ht="15.75">
      <c r="A331" s="106"/>
      <c r="B331" s="94"/>
      <c r="C331" s="94"/>
      <c r="D331" s="94"/>
      <c r="E331" s="94"/>
      <c r="F331" s="94"/>
      <c r="G331" s="94"/>
      <c r="H331" s="94"/>
      <c r="I331" s="94"/>
    </row>
    <row r="332" spans="1:9" ht="15.75">
      <c r="A332" s="106"/>
      <c r="B332" s="94"/>
      <c r="C332" s="94"/>
      <c r="D332" s="94"/>
      <c r="E332" s="94"/>
      <c r="F332" s="94"/>
      <c r="G332" s="94"/>
      <c r="H332" s="94"/>
      <c r="I332" s="94"/>
    </row>
    <row r="333" spans="1:9" ht="15.75">
      <c r="A333" s="106"/>
      <c r="B333" s="94"/>
      <c r="C333" s="94"/>
      <c r="D333" s="94"/>
      <c r="E333" s="94"/>
      <c r="F333" s="94"/>
      <c r="G333" s="94"/>
      <c r="H333" s="94"/>
      <c r="I333" s="94"/>
    </row>
    <row r="334" spans="1:9" ht="15.75">
      <c r="A334" s="106"/>
      <c r="B334" s="94"/>
      <c r="C334" s="94"/>
      <c r="D334" s="94"/>
      <c r="E334" s="94"/>
      <c r="F334" s="94"/>
      <c r="G334" s="94"/>
      <c r="H334" s="94"/>
      <c r="I334" s="94"/>
    </row>
    <row r="335" spans="1:9" ht="15.75">
      <c r="A335" s="106"/>
      <c r="B335" s="94"/>
      <c r="C335" s="94"/>
      <c r="D335" s="94"/>
      <c r="E335" s="94"/>
      <c r="F335" s="94"/>
      <c r="G335" s="94"/>
      <c r="H335" s="94"/>
      <c r="I335" s="94"/>
    </row>
    <row r="336" spans="1:9" ht="15.75">
      <c r="A336" s="106"/>
      <c r="B336" s="94"/>
      <c r="C336" s="94"/>
      <c r="D336" s="94"/>
      <c r="E336" s="94"/>
      <c r="F336" s="94"/>
      <c r="G336" s="94"/>
      <c r="H336" s="94"/>
      <c r="I336" s="94"/>
    </row>
    <row r="337" spans="1:9" ht="15.75">
      <c r="A337" s="106"/>
      <c r="B337" s="94"/>
      <c r="C337" s="94"/>
      <c r="D337" s="94"/>
      <c r="E337" s="94"/>
      <c r="F337" s="94"/>
      <c r="G337" s="94"/>
      <c r="H337" s="94"/>
      <c r="I337" s="94"/>
    </row>
    <row r="338" spans="1:9" ht="15.75">
      <c r="A338" s="106"/>
      <c r="B338" s="94"/>
      <c r="C338" s="94"/>
      <c r="D338" s="94"/>
      <c r="E338" s="94"/>
      <c r="F338" s="94"/>
      <c r="G338" s="94"/>
      <c r="H338" s="94"/>
      <c r="I338" s="94"/>
    </row>
    <row r="339" spans="1:9" ht="15.75">
      <c r="A339" s="106"/>
      <c r="B339" s="94"/>
      <c r="C339" s="94"/>
      <c r="D339" s="94"/>
      <c r="E339" s="94"/>
      <c r="F339" s="94"/>
      <c r="G339" s="94"/>
      <c r="H339" s="94"/>
      <c r="I339" s="94"/>
    </row>
    <row r="340" spans="1:9" ht="15.75">
      <c r="A340" s="106"/>
      <c r="B340" s="94"/>
      <c r="C340" s="94"/>
      <c r="D340" s="94"/>
      <c r="E340" s="94"/>
      <c r="F340" s="94"/>
      <c r="G340" s="94"/>
      <c r="H340" s="94"/>
      <c r="I340" s="94"/>
    </row>
    <row r="341" spans="1:9" ht="15.75">
      <c r="A341" s="106"/>
      <c r="B341" s="94"/>
      <c r="C341" s="94"/>
      <c r="D341" s="94"/>
      <c r="E341" s="94"/>
      <c r="F341" s="94"/>
      <c r="G341" s="94"/>
      <c r="H341" s="94"/>
      <c r="I341" s="94"/>
    </row>
    <row r="342" spans="1:9" ht="15.75">
      <c r="A342" s="106"/>
      <c r="B342" s="94"/>
      <c r="C342" s="94"/>
      <c r="D342" s="94"/>
      <c r="E342" s="94"/>
      <c r="F342" s="94"/>
      <c r="G342" s="94"/>
      <c r="H342" s="94"/>
      <c r="I342" s="94"/>
    </row>
    <row r="343" spans="1:9" ht="15.75">
      <c r="A343" s="106"/>
      <c r="B343" s="94"/>
      <c r="C343" s="94"/>
      <c r="D343" s="94"/>
      <c r="E343" s="94"/>
      <c r="F343" s="94"/>
      <c r="G343" s="94"/>
      <c r="H343" s="94"/>
      <c r="I343" s="94"/>
    </row>
    <row r="344" spans="1:9" ht="15.75">
      <c r="A344" s="106"/>
      <c r="B344" s="94"/>
      <c r="C344" s="94"/>
      <c r="D344" s="94"/>
      <c r="E344" s="94"/>
      <c r="F344" s="94"/>
      <c r="G344" s="94"/>
      <c r="H344" s="94"/>
      <c r="I344" s="94"/>
    </row>
    <row r="345" spans="1:9" ht="15.75">
      <c r="A345" s="106"/>
      <c r="B345" s="94"/>
      <c r="C345" s="94"/>
      <c r="D345" s="94"/>
      <c r="E345" s="94"/>
      <c r="F345" s="94"/>
      <c r="G345" s="94"/>
      <c r="H345" s="94"/>
      <c r="I345" s="94"/>
    </row>
    <row r="346" spans="1:9" ht="15.75">
      <c r="A346" s="106"/>
      <c r="B346" s="94"/>
      <c r="C346" s="94"/>
      <c r="D346" s="94"/>
      <c r="E346" s="94"/>
      <c r="F346" s="94"/>
      <c r="G346" s="94"/>
      <c r="H346" s="94"/>
      <c r="I346" s="94"/>
    </row>
    <row r="347" spans="1:9" ht="15.75">
      <c r="A347" s="106"/>
      <c r="B347" s="94"/>
      <c r="C347" s="94"/>
      <c r="D347" s="94"/>
      <c r="E347" s="94"/>
      <c r="F347" s="94"/>
      <c r="G347" s="94"/>
      <c r="H347" s="94"/>
      <c r="I347" s="94"/>
    </row>
    <row r="348" spans="1:9" ht="15.75">
      <c r="A348" s="106"/>
      <c r="B348" s="94"/>
      <c r="C348" s="94"/>
      <c r="D348" s="94"/>
      <c r="E348" s="94"/>
      <c r="F348" s="94"/>
      <c r="G348" s="94"/>
      <c r="H348" s="94"/>
      <c r="I348" s="94"/>
    </row>
    <row r="349" spans="1:9" ht="15.75">
      <c r="A349" s="106"/>
      <c r="B349" s="94"/>
      <c r="C349" s="94"/>
      <c r="D349" s="94"/>
      <c r="E349" s="94"/>
      <c r="F349" s="94"/>
      <c r="G349" s="94"/>
      <c r="H349" s="94"/>
      <c r="I349" s="94"/>
    </row>
    <row r="350" spans="1:9" ht="15.75">
      <c r="A350" s="106"/>
      <c r="B350" s="94"/>
      <c r="C350" s="94"/>
      <c r="D350" s="94"/>
      <c r="E350" s="94"/>
      <c r="F350" s="94"/>
      <c r="G350" s="94"/>
      <c r="H350" s="94"/>
      <c r="I350" s="94"/>
    </row>
    <row r="351" spans="1:9" ht="15.75">
      <c r="A351" s="106"/>
      <c r="B351" s="94"/>
      <c r="C351" s="94"/>
      <c r="D351" s="94"/>
      <c r="E351" s="94"/>
      <c r="F351" s="94"/>
      <c r="G351" s="94"/>
      <c r="H351" s="94"/>
      <c r="I351" s="94"/>
    </row>
    <row r="352" spans="1:9" ht="15.75">
      <c r="A352" s="106"/>
      <c r="B352" s="94"/>
      <c r="C352" s="94"/>
      <c r="D352" s="94"/>
      <c r="E352" s="94"/>
      <c r="F352" s="94"/>
      <c r="G352" s="94"/>
      <c r="H352" s="94"/>
      <c r="I352" s="94"/>
    </row>
    <row r="353" spans="1:9" ht="15.75">
      <c r="A353" s="106"/>
      <c r="B353" s="94"/>
      <c r="C353" s="94"/>
      <c r="D353" s="94"/>
      <c r="E353" s="94"/>
      <c r="F353" s="94"/>
      <c r="G353" s="94"/>
      <c r="H353" s="94"/>
      <c r="I353" s="94"/>
    </row>
    <row r="354" spans="1:9" ht="15.75">
      <c r="A354" s="106"/>
      <c r="B354" s="94"/>
      <c r="C354" s="94"/>
      <c r="D354" s="94"/>
      <c r="E354" s="94"/>
      <c r="F354" s="94"/>
      <c r="G354" s="94"/>
      <c r="H354" s="94"/>
      <c r="I354" s="94"/>
    </row>
    <row r="355" spans="1:9" ht="15.75">
      <c r="A355" s="106"/>
      <c r="B355" s="94"/>
      <c r="C355" s="94"/>
      <c r="D355" s="94"/>
      <c r="E355" s="94"/>
      <c r="F355" s="94"/>
      <c r="G355" s="94"/>
      <c r="H355" s="94"/>
      <c r="I355" s="94"/>
    </row>
    <row r="356" spans="1:9" ht="15.75">
      <c r="A356" s="106"/>
      <c r="B356" s="94"/>
      <c r="C356" s="94"/>
      <c r="D356" s="94"/>
      <c r="E356" s="94"/>
      <c r="F356" s="94"/>
      <c r="G356" s="94"/>
      <c r="H356" s="94"/>
      <c r="I356" s="94"/>
    </row>
    <row r="357" spans="1:9" ht="15.75">
      <c r="A357" s="106"/>
      <c r="B357" s="94"/>
      <c r="C357" s="94"/>
      <c r="D357" s="94"/>
      <c r="E357" s="94"/>
      <c r="F357" s="94"/>
      <c r="G357" s="94"/>
      <c r="H357" s="94"/>
      <c r="I357" s="94"/>
    </row>
    <row r="358" spans="1:9" ht="15.75">
      <c r="A358" s="106"/>
      <c r="B358" s="94"/>
      <c r="C358" s="94"/>
      <c r="D358" s="94"/>
      <c r="E358" s="94"/>
      <c r="F358" s="94"/>
      <c r="G358" s="94"/>
      <c r="H358" s="94"/>
      <c r="I358" s="94"/>
    </row>
    <row r="359" spans="1:9" ht="15.75">
      <c r="A359" s="106"/>
      <c r="B359" s="94"/>
      <c r="C359" s="94"/>
      <c r="D359" s="94"/>
      <c r="E359" s="94"/>
      <c r="F359" s="94"/>
      <c r="G359" s="94"/>
      <c r="H359" s="94"/>
      <c r="I359" s="94"/>
    </row>
    <row r="360" spans="1:9" ht="15.75">
      <c r="A360" s="106"/>
      <c r="B360" s="94"/>
      <c r="C360" s="94"/>
      <c r="D360" s="94"/>
      <c r="E360" s="94"/>
      <c r="F360" s="94"/>
      <c r="G360" s="94"/>
      <c r="H360" s="94"/>
      <c r="I360" s="94"/>
    </row>
    <row r="361" spans="1:9" ht="15.75">
      <c r="A361" s="106"/>
      <c r="B361" s="94"/>
      <c r="C361" s="94"/>
      <c r="D361" s="94"/>
      <c r="E361" s="94"/>
      <c r="F361" s="94"/>
      <c r="G361" s="94"/>
      <c r="H361" s="94"/>
      <c r="I361" s="94"/>
    </row>
    <row r="362" spans="1:9" ht="15.75">
      <c r="A362" s="106"/>
      <c r="B362" s="94"/>
      <c r="C362" s="94"/>
      <c r="D362" s="94"/>
      <c r="E362" s="94"/>
      <c r="F362" s="94"/>
      <c r="G362" s="94"/>
      <c r="H362" s="94"/>
      <c r="I362" s="94"/>
    </row>
    <row r="363" spans="1:9" ht="15.75">
      <c r="A363" s="106"/>
      <c r="B363" s="94"/>
      <c r="C363" s="94"/>
      <c r="D363" s="94"/>
      <c r="E363" s="94"/>
      <c r="F363" s="94"/>
      <c r="G363" s="94"/>
      <c r="H363" s="94"/>
      <c r="I363" s="94"/>
    </row>
    <row r="364" spans="1:9" ht="15.75">
      <c r="A364" s="106"/>
      <c r="B364" s="94"/>
      <c r="C364" s="94"/>
      <c r="D364" s="94"/>
      <c r="E364" s="94"/>
      <c r="F364" s="94"/>
      <c r="G364" s="94"/>
      <c r="H364" s="94"/>
      <c r="I364" s="94"/>
    </row>
    <row r="365" spans="1:9" ht="15.75">
      <c r="A365" s="106"/>
      <c r="B365" s="94"/>
      <c r="C365" s="94"/>
      <c r="D365" s="94"/>
      <c r="E365" s="94"/>
      <c r="F365" s="94"/>
      <c r="G365" s="94"/>
      <c r="H365" s="94"/>
      <c r="I365" s="94"/>
    </row>
    <row r="366" spans="1:9" ht="15.75">
      <c r="A366" s="106"/>
      <c r="B366" s="94"/>
      <c r="C366" s="94"/>
      <c r="D366" s="94"/>
      <c r="E366" s="94"/>
      <c r="F366" s="94"/>
      <c r="G366" s="94"/>
      <c r="H366" s="94"/>
      <c r="I366" s="94"/>
    </row>
    <row r="367" spans="1:9" ht="15.75">
      <c r="A367" s="106"/>
      <c r="B367" s="94"/>
      <c r="C367" s="94"/>
      <c r="D367" s="94"/>
      <c r="E367" s="94"/>
      <c r="F367" s="94"/>
      <c r="G367" s="94"/>
      <c r="H367" s="94"/>
      <c r="I367" s="94"/>
    </row>
    <row r="368" spans="1:9" ht="15.75">
      <c r="A368" s="106"/>
      <c r="B368" s="94"/>
      <c r="C368" s="94"/>
      <c r="D368" s="94"/>
      <c r="E368" s="94"/>
      <c r="F368" s="94"/>
      <c r="G368" s="94"/>
      <c r="H368" s="94"/>
      <c r="I368" s="94"/>
    </row>
    <row r="369" spans="1:9" ht="15.75">
      <c r="A369" s="106"/>
      <c r="B369" s="94"/>
      <c r="C369" s="94"/>
      <c r="D369" s="94"/>
      <c r="E369" s="94"/>
      <c r="F369" s="94"/>
      <c r="G369" s="94"/>
      <c r="H369" s="94"/>
      <c r="I369" s="94"/>
    </row>
    <row r="370" spans="1:9" ht="15.75">
      <c r="A370" s="106"/>
      <c r="B370" s="94"/>
      <c r="C370" s="94"/>
      <c r="D370" s="94"/>
      <c r="E370" s="94"/>
      <c r="F370" s="94"/>
      <c r="G370" s="94"/>
      <c r="H370" s="94"/>
      <c r="I370" s="94"/>
    </row>
    <row r="371" spans="1:9" ht="15.75">
      <c r="A371" s="106"/>
      <c r="B371" s="94"/>
      <c r="C371" s="94"/>
      <c r="D371" s="94"/>
      <c r="E371" s="94"/>
      <c r="F371" s="94"/>
      <c r="G371" s="94"/>
      <c r="H371" s="94"/>
      <c r="I371" s="94"/>
    </row>
    <row r="372" spans="1:9" ht="15.75">
      <c r="A372" s="106"/>
      <c r="B372" s="94"/>
      <c r="C372" s="94"/>
      <c r="D372" s="94"/>
      <c r="E372" s="94"/>
      <c r="F372" s="94"/>
      <c r="G372" s="94"/>
      <c r="H372" s="94"/>
      <c r="I372" s="94"/>
    </row>
    <row r="373" spans="1:9" ht="15.75">
      <c r="A373" s="106"/>
      <c r="B373" s="94"/>
      <c r="C373" s="94"/>
      <c r="D373" s="94"/>
      <c r="E373" s="94"/>
      <c r="F373" s="94"/>
      <c r="G373" s="94"/>
      <c r="H373" s="94"/>
      <c r="I373" s="94"/>
    </row>
    <row r="374" spans="1:9" ht="15.75">
      <c r="A374" s="106"/>
      <c r="B374" s="94"/>
      <c r="C374" s="94"/>
      <c r="D374" s="94"/>
      <c r="E374" s="94"/>
      <c r="F374" s="94"/>
      <c r="G374" s="94"/>
      <c r="H374" s="94"/>
      <c r="I374" s="94"/>
    </row>
    <row r="375" spans="1:9" ht="15.75">
      <c r="A375" s="106"/>
      <c r="B375" s="94"/>
      <c r="C375" s="94"/>
      <c r="D375" s="94"/>
      <c r="E375" s="94"/>
      <c r="F375" s="94"/>
      <c r="G375" s="94"/>
      <c r="H375" s="94"/>
      <c r="I375" s="94"/>
    </row>
    <row r="376" spans="1:9" ht="15.75">
      <c r="A376" s="106"/>
      <c r="B376" s="94"/>
      <c r="C376" s="94"/>
      <c r="D376" s="94"/>
      <c r="E376" s="94"/>
      <c r="F376" s="94"/>
      <c r="G376" s="94"/>
      <c r="H376" s="94"/>
      <c r="I376" s="94"/>
    </row>
    <row r="377" spans="1:9" ht="15.75">
      <c r="A377" s="106"/>
      <c r="B377" s="94"/>
      <c r="C377" s="94"/>
      <c r="D377" s="94"/>
      <c r="E377" s="94"/>
      <c r="F377" s="94"/>
      <c r="G377" s="94"/>
      <c r="H377" s="94"/>
      <c r="I377" s="94"/>
    </row>
    <row r="378" spans="1:9" ht="15.75">
      <c r="A378" s="106"/>
      <c r="B378" s="94"/>
      <c r="C378" s="94"/>
      <c r="D378" s="94"/>
      <c r="E378" s="94"/>
      <c r="F378" s="94"/>
      <c r="G378" s="94"/>
      <c r="H378" s="94"/>
      <c r="I378" s="94"/>
    </row>
    <row r="379" spans="1:9" ht="15.75">
      <c r="A379" s="106"/>
      <c r="B379" s="94"/>
      <c r="C379" s="94"/>
      <c r="D379" s="94"/>
      <c r="E379" s="94"/>
      <c r="F379" s="94"/>
      <c r="G379" s="94"/>
      <c r="H379" s="94"/>
      <c r="I379" s="94"/>
    </row>
    <row r="380" spans="1:9" ht="15.75">
      <c r="A380" s="106"/>
      <c r="B380" s="94"/>
      <c r="C380" s="94"/>
      <c r="D380" s="94"/>
      <c r="E380" s="94"/>
      <c r="F380" s="94"/>
      <c r="G380" s="94"/>
      <c r="H380" s="94"/>
      <c r="I380" s="94"/>
    </row>
    <row r="381" spans="1:9" ht="15.75">
      <c r="A381" s="106"/>
      <c r="B381" s="94"/>
      <c r="C381" s="94"/>
      <c r="D381" s="94"/>
      <c r="E381" s="94"/>
      <c r="F381" s="94"/>
      <c r="G381" s="94"/>
      <c r="H381" s="94"/>
      <c r="I381" s="94"/>
    </row>
    <row r="382" spans="1:9" ht="15.75">
      <c r="A382" s="106"/>
      <c r="B382" s="94"/>
      <c r="C382" s="94"/>
      <c r="D382" s="94"/>
      <c r="E382" s="94"/>
      <c r="F382" s="94"/>
      <c r="G382" s="94"/>
      <c r="H382" s="94"/>
      <c r="I382" s="94"/>
    </row>
    <row r="383" spans="1:9" ht="15.75">
      <c r="A383" s="106"/>
      <c r="B383" s="94"/>
      <c r="C383" s="94"/>
      <c r="D383" s="94"/>
      <c r="E383" s="94"/>
      <c r="F383" s="94"/>
      <c r="G383" s="94"/>
      <c r="H383" s="94"/>
      <c r="I383" s="94"/>
    </row>
    <row r="384" spans="1:9" ht="15.75">
      <c r="A384" s="106"/>
      <c r="B384" s="94"/>
      <c r="C384" s="94"/>
      <c r="D384" s="94"/>
      <c r="E384" s="94"/>
      <c r="F384" s="94"/>
      <c r="G384" s="94"/>
      <c r="H384" s="94"/>
      <c r="I384" s="94"/>
    </row>
    <row r="385" spans="1:9" ht="15.75">
      <c r="A385" s="106"/>
      <c r="B385" s="94"/>
      <c r="C385" s="94"/>
      <c r="D385" s="94"/>
      <c r="E385" s="94"/>
      <c r="F385" s="94"/>
      <c r="G385" s="94"/>
      <c r="H385" s="94"/>
      <c r="I385" s="94"/>
    </row>
    <row r="386" spans="1:9" ht="15.75">
      <c r="A386" s="106"/>
      <c r="B386" s="94"/>
      <c r="C386" s="94"/>
      <c r="D386" s="94"/>
      <c r="E386" s="94"/>
      <c r="F386" s="94"/>
      <c r="G386" s="94"/>
      <c r="H386" s="94"/>
      <c r="I386" s="94"/>
    </row>
    <row r="387" spans="1:9" ht="15.75">
      <c r="A387" s="106"/>
      <c r="B387" s="94"/>
      <c r="C387" s="94"/>
      <c r="D387" s="94"/>
      <c r="E387" s="94"/>
      <c r="F387" s="94"/>
      <c r="G387" s="94"/>
      <c r="H387" s="94"/>
      <c r="I387" s="94"/>
    </row>
    <row r="388" spans="1:9" ht="15.75">
      <c r="A388" s="106"/>
      <c r="B388" s="94"/>
      <c r="C388" s="94"/>
      <c r="D388" s="94"/>
      <c r="E388" s="94"/>
      <c r="F388" s="94"/>
      <c r="G388" s="94"/>
      <c r="H388" s="94"/>
      <c r="I388" s="94"/>
    </row>
    <row r="389" spans="1:9" ht="15.75">
      <c r="A389" s="106"/>
      <c r="B389" s="94"/>
      <c r="C389" s="94"/>
      <c r="D389" s="94"/>
      <c r="E389" s="94"/>
      <c r="F389" s="94"/>
      <c r="G389" s="94"/>
      <c r="H389" s="94"/>
      <c r="I389" s="94"/>
    </row>
    <row r="390" spans="1:9" ht="15.75">
      <c r="A390" s="106"/>
      <c r="B390" s="94"/>
      <c r="C390" s="94"/>
      <c r="D390" s="94"/>
      <c r="E390" s="94"/>
      <c r="F390" s="94"/>
      <c r="G390" s="94"/>
      <c r="H390" s="94"/>
      <c r="I390" s="94"/>
    </row>
    <row r="391" spans="1:9" ht="15.75">
      <c r="A391" s="106"/>
      <c r="B391" s="94"/>
      <c r="C391" s="94"/>
      <c r="D391" s="94"/>
      <c r="E391" s="94"/>
      <c r="F391" s="94"/>
      <c r="G391" s="94"/>
      <c r="H391" s="94"/>
      <c r="I391" s="94"/>
    </row>
    <row r="392" spans="1:9" ht="15.75">
      <c r="A392" s="106"/>
      <c r="B392" s="94"/>
      <c r="C392" s="94"/>
      <c r="D392" s="94"/>
      <c r="E392" s="94"/>
      <c r="F392" s="94"/>
      <c r="G392" s="94"/>
      <c r="H392" s="94"/>
      <c r="I392" s="94"/>
    </row>
    <row r="393" spans="1:9" ht="15.75">
      <c r="A393" s="106"/>
      <c r="B393" s="94"/>
      <c r="C393" s="94"/>
      <c r="D393" s="94"/>
      <c r="E393" s="94"/>
      <c r="F393" s="94"/>
      <c r="G393" s="94"/>
      <c r="H393" s="94"/>
      <c r="I393" s="94"/>
    </row>
    <row r="394" spans="1:9" ht="15.75">
      <c r="A394" s="106"/>
      <c r="B394" s="94"/>
      <c r="C394" s="94"/>
      <c r="D394" s="94"/>
      <c r="E394" s="94"/>
      <c r="F394" s="94"/>
      <c r="G394" s="94"/>
      <c r="H394" s="94"/>
      <c r="I394" s="94"/>
    </row>
    <row r="395" spans="1:9" ht="15.75">
      <c r="A395" s="106"/>
      <c r="B395" s="94"/>
      <c r="C395" s="94"/>
      <c r="D395" s="94"/>
      <c r="E395" s="94"/>
      <c r="F395" s="94"/>
      <c r="G395" s="94"/>
      <c r="H395" s="94"/>
      <c r="I395" s="94"/>
    </row>
    <row r="396" spans="1:9" ht="15.75">
      <c r="A396" s="106"/>
      <c r="B396" s="94"/>
      <c r="C396" s="94"/>
      <c r="D396" s="94"/>
      <c r="E396" s="94"/>
      <c r="F396" s="94"/>
      <c r="G396" s="94"/>
      <c r="H396" s="94"/>
      <c r="I396" s="94"/>
    </row>
    <row r="397" spans="1:9" ht="15.75">
      <c r="A397" s="106"/>
      <c r="B397" s="94"/>
      <c r="C397" s="94"/>
      <c r="D397" s="94"/>
      <c r="E397" s="94"/>
      <c r="F397" s="94"/>
      <c r="G397" s="94"/>
      <c r="H397" s="94"/>
      <c r="I397" s="94"/>
    </row>
    <row r="398" spans="1:9" ht="15.75">
      <c r="A398" s="106"/>
      <c r="B398" s="94"/>
      <c r="C398" s="94"/>
      <c r="D398" s="94"/>
      <c r="E398" s="94"/>
      <c r="F398" s="94"/>
      <c r="G398" s="94"/>
      <c r="H398" s="94"/>
      <c r="I398" s="94"/>
    </row>
    <row r="399" spans="1:9" ht="15.75">
      <c r="A399" s="106"/>
      <c r="B399" s="94"/>
      <c r="C399" s="94"/>
      <c r="D399" s="94"/>
      <c r="E399" s="94"/>
      <c r="F399" s="94"/>
      <c r="G399" s="94"/>
      <c r="H399" s="94"/>
      <c r="I399" s="94"/>
    </row>
    <row r="400" spans="1:9" ht="15.75">
      <c r="A400" s="106"/>
      <c r="B400" s="94"/>
      <c r="C400" s="94"/>
      <c r="D400" s="94"/>
      <c r="E400" s="94"/>
      <c r="F400" s="94"/>
      <c r="G400" s="94"/>
      <c r="H400" s="94"/>
      <c r="I400" s="94"/>
    </row>
    <row r="401" spans="1:9" ht="15.75">
      <c r="A401" s="106"/>
      <c r="B401" s="94"/>
      <c r="C401" s="94"/>
      <c r="D401" s="94"/>
      <c r="E401" s="94"/>
      <c r="F401" s="94"/>
      <c r="G401" s="94"/>
      <c r="H401" s="94"/>
      <c r="I401" s="94"/>
    </row>
    <row r="402" spans="1:9" ht="15.75">
      <c r="A402" s="106"/>
      <c r="B402" s="94"/>
      <c r="C402" s="94"/>
      <c r="D402" s="94"/>
      <c r="E402" s="94"/>
      <c r="F402" s="94"/>
      <c r="G402" s="94"/>
      <c r="H402" s="94"/>
      <c r="I402" s="94"/>
    </row>
    <row r="403" spans="1:9" ht="15.75">
      <c r="A403" s="106"/>
      <c r="B403" s="94"/>
      <c r="C403" s="94"/>
      <c r="D403" s="94"/>
      <c r="E403" s="94"/>
      <c r="F403" s="94"/>
      <c r="G403" s="94"/>
      <c r="H403" s="94"/>
      <c r="I403" s="94"/>
    </row>
    <row r="404" spans="1:9" ht="15.75">
      <c r="A404" s="106"/>
      <c r="B404" s="94"/>
      <c r="C404" s="94"/>
      <c r="D404" s="94"/>
      <c r="E404" s="94"/>
      <c r="F404" s="94"/>
      <c r="G404" s="94"/>
      <c r="H404" s="94"/>
      <c r="I404" s="94"/>
    </row>
    <row r="405" spans="1:9" ht="15.75">
      <c r="A405" s="106"/>
      <c r="B405" s="94"/>
      <c r="C405" s="94"/>
      <c r="D405" s="94"/>
      <c r="E405" s="94"/>
      <c r="F405" s="94"/>
      <c r="G405" s="94"/>
      <c r="H405" s="94"/>
      <c r="I405" s="94"/>
    </row>
    <row r="406" spans="1:9" ht="15.75">
      <c r="A406" s="106"/>
      <c r="B406" s="94"/>
      <c r="C406" s="94"/>
      <c r="D406" s="94"/>
      <c r="E406" s="94"/>
      <c r="F406" s="94"/>
      <c r="G406" s="94"/>
      <c r="H406" s="94"/>
      <c r="I406" s="94"/>
    </row>
    <row r="407" spans="1:9" ht="15.75">
      <c r="A407" s="106"/>
      <c r="B407" s="94"/>
      <c r="C407" s="94"/>
      <c r="D407" s="94"/>
      <c r="E407" s="94"/>
      <c r="F407" s="94"/>
      <c r="G407" s="94"/>
      <c r="H407" s="94"/>
      <c r="I407" s="94"/>
    </row>
    <row r="408" spans="1:9" ht="15.75">
      <c r="A408" s="106"/>
      <c r="B408" s="94"/>
      <c r="C408" s="94"/>
      <c r="D408" s="94"/>
      <c r="E408" s="94"/>
      <c r="F408" s="94"/>
      <c r="G408" s="94"/>
      <c r="H408" s="94"/>
      <c r="I408" s="94"/>
    </row>
    <row r="409" spans="1:9" ht="15.75">
      <c r="A409" s="106"/>
      <c r="B409" s="94"/>
      <c r="C409" s="94"/>
      <c r="D409" s="94"/>
      <c r="E409" s="94"/>
      <c r="F409" s="94"/>
      <c r="G409" s="94"/>
      <c r="H409" s="94"/>
      <c r="I409" s="94"/>
    </row>
    <row r="410" spans="1:9" ht="15.75">
      <c r="A410" s="106"/>
      <c r="B410" s="94"/>
      <c r="C410" s="94"/>
      <c r="D410" s="94"/>
      <c r="E410" s="94"/>
      <c r="F410" s="94"/>
      <c r="G410" s="94"/>
      <c r="H410" s="94"/>
      <c r="I410" s="94"/>
    </row>
    <row r="411" spans="1:9" ht="15.75">
      <c r="A411" s="106"/>
      <c r="B411" s="94"/>
      <c r="C411" s="94"/>
      <c r="D411" s="94"/>
      <c r="E411" s="94"/>
      <c r="F411" s="94"/>
      <c r="G411" s="94"/>
      <c r="H411" s="94"/>
      <c r="I411" s="94"/>
    </row>
    <row r="412" spans="1:9" ht="15.75">
      <c r="A412" s="106"/>
      <c r="B412" s="94"/>
      <c r="C412" s="94"/>
      <c r="D412" s="94"/>
      <c r="E412" s="94"/>
      <c r="F412" s="94"/>
      <c r="G412" s="94"/>
      <c r="H412" s="94"/>
      <c r="I412" s="94"/>
    </row>
    <row r="413" spans="1:9" ht="15.75">
      <c r="A413" s="106"/>
      <c r="B413" s="94"/>
      <c r="C413" s="94"/>
      <c r="D413" s="94"/>
      <c r="E413" s="94"/>
      <c r="F413" s="94"/>
      <c r="G413" s="94"/>
      <c r="H413" s="94"/>
      <c r="I413" s="94"/>
    </row>
    <row r="414" spans="1:9" ht="15.75">
      <c r="A414" s="106"/>
      <c r="B414" s="94"/>
      <c r="C414" s="94"/>
      <c r="D414" s="94"/>
      <c r="E414" s="94"/>
      <c r="F414" s="94"/>
      <c r="G414" s="94"/>
      <c r="H414" s="94"/>
      <c r="I414" s="94"/>
    </row>
    <row r="415" spans="1:9" ht="15.75">
      <c r="A415" s="106"/>
      <c r="B415" s="94"/>
      <c r="C415" s="94"/>
      <c r="D415" s="94"/>
      <c r="E415" s="94"/>
      <c r="F415" s="94"/>
      <c r="G415" s="94"/>
      <c r="H415" s="94"/>
      <c r="I415" s="94"/>
    </row>
    <row r="416" spans="1:9" ht="15.75">
      <c r="A416" s="106"/>
      <c r="B416" s="94"/>
      <c r="C416" s="94"/>
      <c r="D416" s="94"/>
      <c r="E416" s="94"/>
      <c r="F416" s="94"/>
      <c r="G416" s="94"/>
      <c r="H416" s="94"/>
      <c r="I416" s="94"/>
    </row>
    <row r="417" spans="1:9" ht="15.75">
      <c r="A417" s="106"/>
      <c r="B417" s="94"/>
      <c r="C417" s="94"/>
      <c r="D417" s="94"/>
      <c r="E417" s="94"/>
      <c r="F417" s="94"/>
      <c r="G417" s="94"/>
      <c r="H417" s="94"/>
      <c r="I417" s="94"/>
    </row>
    <row r="418" spans="1:9" ht="15.75">
      <c r="A418" s="106"/>
      <c r="B418" s="94"/>
      <c r="C418" s="94"/>
      <c r="D418" s="94"/>
      <c r="E418" s="94"/>
      <c r="F418" s="94"/>
      <c r="G418" s="94"/>
      <c r="H418" s="94"/>
      <c r="I418" s="94"/>
    </row>
    <row r="419" spans="1:9" ht="15.75">
      <c r="A419" s="106"/>
      <c r="B419" s="94"/>
      <c r="C419" s="94"/>
      <c r="D419" s="94"/>
      <c r="E419" s="94"/>
      <c r="F419" s="94"/>
      <c r="G419" s="94"/>
      <c r="H419" s="94"/>
      <c r="I419" s="94"/>
    </row>
    <row r="420" spans="1:9" ht="15.75">
      <c r="A420" s="106"/>
      <c r="B420" s="94"/>
      <c r="C420" s="94"/>
      <c r="D420" s="94"/>
      <c r="E420" s="94"/>
      <c r="F420" s="94"/>
      <c r="G420" s="94"/>
      <c r="H420" s="94"/>
      <c r="I420" s="94"/>
    </row>
    <row r="421" spans="1:9" ht="15.75">
      <c r="A421" s="106"/>
      <c r="B421" s="94"/>
      <c r="C421" s="94"/>
      <c r="D421" s="94"/>
      <c r="E421" s="94"/>
      <c r="F421" s="94"/>
      <c r="G421" s="94"/>
      <c r="H421" s="94"/>
      <c r="I421" s="94"/>
    </row>
    <row r="422" spans="1:9" ht="15.75">
      <c r="A422" s="106"/>
      <c r="B422" s="94"/>
      <c r="C422" s="94"/>
      <c r="D422" s="94"/>
      <c r="E422" s="94"/>
      <c r="F422" s="94"/>
      <c r="G422" s="94"/>
      <c r="H422" s="94"/>
      <c r="I422" s="94"/>
    </row>
    <row r="423" spans="1:9" ht="15.75">
      <c r="A423" s="106"/>
      <c r="B423" s="94"/>
      <c r="C423" s="94"/>
      <c r="D423" s="94"/>
      <c r="E423" s="94"/>
      <c r="F423" s="94"/>
      <c r="G423" s="94"/>
      <c r="H423" s="94"/>
      <c r="I423" s="94"/>
    </row>
    <row r="424" spans="1:9" ht="15.75">
      <c r="A424" s="106"/>
      <c r="B424" s="94"/>
      <c r="C424" s="94"/>
      <c r="D424" s="94"/>
      <c r="E424" s="94"/>
      <c r="F424" s="94"/>
      <c r="G424" s="94"/>
      <c r="H424" s="94"/>
      <c r="I424" s="94"/>
    </row>
    <row r="425" spans="1:9" ht="15.75">
      <c r="A425" s="106"/>
      <c r="B425" s="94"/>
      <c r="C425" s="94"/>
      <c r="D425" s="94"/>
      <c r="E425" s="94"/>
      <c r="F425" s="94"/>
      <c r="G425" s="94"/>
      <c r="H425" s="94"/>
      <c r="I425" s="94"/>
    </row>
    <row r="426" spans="1:9" ht="15.75">
      <c r="A426" s="106"/>
      <c r="B426" s="94"/>
      <c r="C426" s="94"/>
      <c r="D426" s="94"/>
      <c r="E426" s="94"/>
      <c r="F426" s="94"/>
      <c r="G426" s="94"/>
      <c r="H426" s="94"/>
      <c r="I426" s="94"/>
    </row>
    <row r="427" spans="1:9" ht="15.75">
      <c r="A427" s="106"/>
      <c r="B427" s="94"/>
      <c r="C427" s="94"/>
      <c r="D427" s="94"/>
      <c r="E427" s="94"/>
      <c r="F427" s="94"/>
      <c r="G427" s="94"/>
      <c r="H427" s="94"/>
      <c r="I427" s="94"/>
    </row>
    <row r="428" spans="1:9" ht="15.75">
      <c r="A428" s="106"/>
      <c r="B428" s="94"/>
      <c r="C428" s="94"/>
      <c r="D428" s="94"/>
      <c r="E428" s="94"/>
      <c r="F428" s="94"/>
      <c r="G428" s="94"/>
      <c r="H428" s="94"/>
      <c r="I428" s="94"/>
    </row>
    <row r="429" spans="1:9" ht="15.75">
      <c r="A429" s="106"/>
      <c r="B429" s="94"/>
      <c r="C429" s="94"/>
      <c r="D429" s="94"/>
      <c r="E429" s="94"/>
      <c r="F429" s="94"/>
      <c r="G429" s="94"/>
      <c r="H429" s="94"/>
      <c r="I429" s="94"/>
    </row>
    <row r="430" spans="1:9" ht="15.75">
      <c r="A430" s="106"/>
      <c r="B430" s="94"/>
      <c r="C430" s="94"/>
      <c r="D430" s="94"/>
      <c r="E430" s="94"/>
      <c r="F430" s="94"/>
      <c r="G430" s="94"/>
      <c r="H430" s="94"/>
      <c r="I430" s="94"/>
    </row>
    <row r="431" spans="1:9" ht="15.75">
      <c r="A431" s="106"/>
      <c r="B431" s="94"/>
      <c r="C431" s="94"/>
      <c r="D431" s="94"/>
      <c r="E431" s="94"/>
      <c r="F431" s="94"/>
      <c r="G431" s="94"/>
      <c r="H431" s="94"/>
      <c r="I431" s="94"/>
    </row>
    <row r="432" spans="1:9" ht="15.75">
      <c r="A432" s="106"/>
      <c r="B432" s="94"/>
      <c r="C432" s="94"/>
      <c r="D432" s="94"/>
      <c r="E432" s="94"/>
      <c r="F432" s="94"/>
      <c r="G432" s="94"/>
      <c r="H432" s="94"/>
      <c r="I432" s="94"/>
    </row>
    <row r="433" spans="1:9" ht="15.75">
      <c r="A433" s="106"/>
      <c r="B433" s="94"/>
      <c r="C433" s="94"/>
      <c r="D433" s="94"/>
      <c r="E433" s="94"/>
      <c r="F433" s="94"/>
      <c r="G433" s="94"/>
      <c r="H433" s="94"/>
      <c r="I433" s="94"/>
    </row>
    <row r="434" spans="1:9" ht="15.75">
      <c r="A434" s="106"/>
      <c r="B434" s="94"/>
      <c r="C434" s="94"/>
      <c r="D434" s="94"/>
      <c r="E434" s="94"/>
      <c r="F434" s="94"/>
      <c r="G434" s="94"/>
      <c r="H434" s="94"/>
      <c r="I434" s="94"/>
    </row>
    <row r="435" spans="1:9" ht="15.75">
      <c r="A435" s="106"/>
      <c r="B435" s="94"/>
      <c r="C435" s="94"/>
      <c r="D435" s="94"/>
      <c r="E435" s="94"/>
      <c r="F435" s="94"/>
      <c r="G435" s="94"/>
      <c r="H435" s="94"/>
      <c r="I435" s="94"/>
    </row>
    <row r="436" spans="1:9" ht="15.75">
      <c r="A436" s="106"/>
      <c r="B436" s="94"/>
      <c r="C436" s="94"/>
      <c r="D436" s="94"/>
      <c r="E436" s="94"/>
      <c r="F436" s="94"/>
      <c r="G436" s="94"/>
      <c r="H436" s="94"/>
      <c r="I436" s="94"/>
    </row>
    <row r="437" spans="1:9" ht="15.75">
      <c r="A437" s="106"/>
      <c r="B437" s="94"/>
      <c r="C437" s="94"/>
      <c r="D437" s="94"/>
      <c r="E437" s="94"/>
      <c r="F437" s="94"/>
      <c r="G437" s="94"/>
      <c r="H437" s="94"/>
      <c r="I437" s="94"/>
    </row>
    <row r="438" spans="1:9" ht="15.75">
      <c r="A438" s="106"/>
      <c r="B438" s="94"/>
      <c r="C438" s="94"/>
      <c r="D438" s="94"/>
      <c r="E438" s="94"/>
      <c r="F438" s="94"/>
      <c r="G438" s="94"/>
      <c r="H438" s="94"/>
      <c r="I438" s="94"/>
    </row>
    <row r="439" spans="1:9" ht="15.75">
      <c r="A439" s="106"/>
      <c r="B439" s="94"/>
      <c r="C439" s="94"/>
      <c r="D439" s="94"/>
      <c r="E439" s="94"/>
      <c r="F439" s="94"/>
      <c r="G439" s="94"/>
      <c r="H439" s="94"/>
      <c r="I439" s="94"/>
    </row>
    <row r="440" spans="1:9" ht="15.75">
      <c r="A440" s="106"/>
      <c r="B440" s="94"/>
      <c r="C440" s="94"/>
      <c r="D440" s="94"/>
      <c r="E440" s="94"/>
      <c r="F440" s="94"/>
      <c r="G440" s="94"/>
      <c r="H440" s="94"/>
      <c r="I440" s="94"/>
    </row>
    <row r="441" spans="1:9" ht="15.75">
      <c r="A441" s="106"/>
      <c r="B441" s="94"/>
      <c r="C441" s="94"/>
      <c r="D441" s="94"/>
      <c r="E441" s="94"/>
      <c r="F441" s="94"/>
      <c r="G441" s="94"/>
      <c r="H441" s="94"/>
      <c r="I441" s="94"/>
    </row>
    <row r="442" spans="1:9" ht="15.75">
      <c r="A442" s="106"/>
      <c r="B442" s="94"/>
      <c r="C442" s="94"/>
      <c r="D442" s="94"/>
      <c r="E442" s="94"/>
      <c r="F442" s="94"/>
      <c r="G442" s="94"/>
      <c r="H442" s="94"/>
      <c r="I442" s="94"/>
    </row>
    <row r="443" spans="1:9" ht="15.75">
      <c r="A443" s="106"/>
      <c r="B443" s="94"/>
      <c r="C443" s="94"/>
      <c r="D443" s="94"/>
      <c r="E443" s="94"/>
      <c r="F443" s="94"/>
      <c r="G443" s="94"/>
      <c r="H443" s="94"/>
      <c r="I443" s="94"/>
    </row>
    <row r="444" spans="1:9" ht="15.75">
      <c r="A444" s="106"/>
      <c r="B444" s="94"/>
      <c r="C444" s="94"/>
      <c r="D444" s="94"/>
      <c r="E444" s="94"/>
      <c r="F444" s="94"/>
      <c r="G444" s="94"/>
      <c r="H444" s="94"/>
      <c r="I444" s="94"/>
    </row>
    <row r="445" spans="1:9" ht="15.75">
      <c r="A445" s="106"/>
      <c r="B445" s="94"/>
      <c r="C445" s="94"/>
      <c r="D445" s="94"/>
      <c r="E445" s="94"/>
      <c r="F445" s="94"/>
      <c r="G445" s="94"/>
      <c r="H445" s="94"/>
      <c r="I445" s="94"/>
    </row>
    <row r="446" spans="1:9" ht="15.75">
      <c r="A446" s="106"/>
      <c r="B446" s="94"/>
      <c r="C446" s="94"/>
      <c r="D446" s="94"/>
      <c r="E446" s="94"/>
      <c r="F446" s="94"/>
      <c r="G446" s="94"/>
      <c r="H446" s="94"/>
      <c r="I446" s="94"/>
    </row>
    <row r="447" spans="1:9" ht="15.75">
      <c r="A447" s="106"/>
      <c r="B447" s="94"/>
      <c r="C447" s="94"/>
      <c r="D447" s="94"/>
      <c r="E447" s="94"/>
      <c r="F447" s="94"/>
      <c r="G447" s="94"/>
      <c r="H447" s="94"/>
      <c r="I447" s="94"/>
    </row>
    <row r="448" spans="1:9" ht="15.75">
      <c r="A448" s="106"/>
      <c r="B448" s="94"/>
      <c r="C448" s="94"/>
      <c r="D448" s="94"/>
      <c r="E448" s="94"/>
      <c r="F448" s="94"/>
      <c r="G448" s="94"/>
      <c r="H448" s="94"/>
      <c r="I448" s="94"/>
    </row>
    <row r="449" spans="1:9" ht="15.75">
      <c r="A449" s="106"/>
      <c r="B449" s="94"/>
      <c r="C449" s="94"/>
      <c r="D449" s="94"/>
      <c r="E449" s="94"/>
      <c r="F449" s="94"/>
      <c r="G449" s="94"/>
      <c r="H449" s="94"/>
      <c r="I449" s="94"/>
    </row>
    <row r="450" spans="1:9" ht="15.75">
      <c r="A450" s="106"/>
      <c r="B450" s="94"/>
      <c r="C450" s="94"/>
      <c r="D450" s="94"/>
      <c r="E450" s="94"/>
      <c r="F450" s="94"/>
      <c r="G450" s="94"/>
      <c r="H450" s="94"/>
      <c r="I450" s="94"/>
    </row>
    <row r="451" spans="1:9" ht="15.75">
      <c r="A451" s="106"/>
      <c r="B451" s="94"/>
      <c r="C451" s="94"/>
      <c r="D451" s="94"/>
      <c r="E451" s="94"/>
      <c r="F451" s="94"/>
      <c r="G451" s="94"/>
      <c r="H451" s="94"/>
      <c r="I451" s="94"/>
    </row>
    <row r="452" spans="1:9" ht="15.75">
      <c r="A452" s="106"/>
      <c r="B452" s="94"/>
      <c r="C452" s="94"/>
      <c r="D452" s="94"/>
      <c r="E452" s="94"/>
      <c r="F452" s="94"/>
      <c r="G452" s="94"/>
      <c r="H452" s="94"/>
      <c r="I452" s="94"/>
    </row>
    <row r="453" spans="1:9" ht="15.75">
      <c r="A453" s="106"/>
      <c r="B453" s="94"/>
      <c r="C453" s="94"/>
      <c r="D453" s="94"/>
      <c r="E453" s="94"/>
      <c r="F453" s="94"/>
      <c r="G453" s="94"/>
      <c r="H453" s="94"/>
      <c r="I453" s="94"/>
    </row>
    <row r="454" spans="1:9" ht="15.75">
      <c r="A454" s="106"/>
      <c r="B454" s="94"/>
      <c r="C454" s="94"/>
      <c r="D454" s="94"/>
      <c r="E454" s="94"/>
      <c r="F454" s="94"/>
      <c r="G454" s="94"/>
      <c r="H454" s="94"/>
      <c r="I454" s="94"/>
    </row>
    <row r="455" spans="1:9" ht="15.75">
      <c r="A455" s="106"/>
      <c r="B455" s="94"/>
      <c r="C455" s="94"/>
      <c r="D455" s="94"/>
      <c r="E455" s="94"/>
      <c r="F455" s="94"/>
      <c r="G455" s="94"/>
      <c r="H455" s="94"/>
      <c r="I455" s="94"/>
    </row>
    <row r="456" spans="1:9" ht="15.75">
      <c r="A456" s="106"/>
      <c r="B456" s="94"/>
      <c r="C456" s="94"/>
      <c r="D456" s="94"/>
      <c r="E456" s="94"/>
      <c r="F456" s="94"/>
      <c r="G456" s="94"/>
      <c r="H456" s="94"/>
      <c r="I456" s="94"/>
    </row>
    <row r="457" spans="1:9" ht="15.75">
      <c r="A457" s="106"/>
      <c r="B457" s="94"/>
      <c r="C457" s="94"/>
      <c r="D457" s="94"/>
      <c r="E457" s="94"/>
      <c r="F457" s="94"/>
      <c r="G457" s="94"/>
      <c r="H457" s="94"/>
      <c r="I457" s="94"/>
    </row>
    <row r="458" spans="1:9" ht="15.75">
      <c r="A458" s="106"/>
      <c r="B458" s="94"/>
      <c r="C458" s="94"/>
      <c r="D458" s="94"/>
      <c r="E458" s="94"/>
      <c r="F458" s="94"/>
      <c r="G458" s="94"/>
      <c r="H458" s="94"/>
      <c r="I458" s="94"/>
    </row>
    <row r="459" spans="1:9" ht="15.75">
      <c r="A459" s="106"/>
      <c r="B459" s="94"/>
      <c r="C459" s="94"/>
      <c r="D459" s="94"/>
      <c r="E459" s="94"/>
      <c r="F459" s="94"/>
      <c r="G459" s="94"/>
      <c r="H459" s="94"/>
      <c r="I459" s="94"/>
    </row>
    <row r="460" spans="1:9" ht="15.75">
      <c r="A460" s="106"/>
      <c r="B460" s="94"/>
      <c r="C460" s="94"/>
      <c r="D460" s="94"/>
      <c r="E460" s="94"/>
      <c r="F460" s="94"/>
      <c r="G460" s="94"/>
      <c r="H460" s="94"/>
      <c r="I460" s="94"/>
    </row>
    <row r="461" spans="1:9" ht="15.75">
      <c r="A461" s="106"/>
      <c r="B461" s="94"/>
      <c r="C461" s="94"/>
      <c r="D461" s="94"/>
      <c r="E461" s="94"/>
      <c r="F461" s="94"/>
      <c r="G461" s="94"/>
      <c r="H461" s="94"/>
      <c r="I461" s="94"/>
    </row>
    <row r="462" spans="1:9" ht="15.75">
      <c r="A462" s="106"/>
      <c r="B462" s="94"/>
      <c r="C462" s="94"/>
      <c r="D462" s="94"/>
      <c r="E462" s="94"/>
      <c r="F462" s="94"/>
      <c r="G462" s="94"/>
      <c r="H462" s="94"/>
      <c r="I462" s="94"/>
    </row>
    <row r="463" spans="1:9" ht="15.75">
      <c r="A463" s="106"/>
      <c r="B463" s="94"/>
      <c r="C463" s="94"/>
      <c r="D463" s="94"/>
      <c r="E463" s="94"/>
      <c r="F463" s="94"/>
      <c r="G463" s="94"/>
      <c r="H463" s="94"/>
      <c r="I463" s="94"/>
    </row>
    <row r="464" spans="1:9" ht="15.75">
      <c r="A464" s="106"/>
      <c r="B464" s="94"/>
      <c r="C464" s="94"/>
      <c r="D464" s="94"/>
      <c r="E464" s="94"/>
      <c r="F464" s="94"/>
      <c r="G464" s="94"/>
      <c r="H464" s="94"/>
      <c r="I464" s="94"/>
    </row>
    <row r="465" spans="1:9" ht="15.75">
      <c r="A465" s="106"/>
      <c r="B465" s="94"/>
      <c r="C465" s="94"/>
      <c r="D465" s="94"/>
      <c r="E465" s="94"/>
      <c r="F465" s="94"/>
      <c r="G465" s="94"/>
      <c r="H465" s="94"/>
      <c r="I465" s="94"/>
    </row>
    <row r="466" spans="1:9" ht="15.75">
      <c r="A466" s="106"/>
      <c r="B466" s="94"/>
      <c r="C466" s="94"/>
      <c r="D466" s="94"/>
      <c r="E466" s="94"/>
      <c r="F466" s="94"/>
      <c r="G466" s="94"/>
      <c r="H466" s="94"/>
      <c r="I466" s="94"/>
    </row>
    <row r="467" spans="1:9" ht="15.75">
      <c r="A467" s="106"/>
      <c r="B467" s="94"/>
      <c r="C467" s="94"/>
      <c r="D467" s="94"/>
      <c r="E467" s="94"/>
      <c r="F467" s="94"/>
      <c r="G467" s="94"/>
      <c r="H467" s="94"/>
      <c r="I467" s="94"/>
    </row>
    <row r="468" spans="1:9" ht="15.75">
      <c r="A468" s="106"/>
      <c r="B468" s="94"/>
      <c r="C468" s="94"/>
      <c r="D468" s="94"/>
      <c r="E468" s="94"/>
      <c r="F468" s="94"/>
      <c r="G468" s="94"/>
      <c r="H468" s="94"/>
      <c r="I468" s="94"/>
    </row>
    <row r="469" spans="1:9" ht="15.75">
      <c r="A469" s="106"/>
      <c r="B469" s="94"/>
      <c r="C469" s="94"/>
      <c r="D469" s="94"/>
      <c r="E469" s="94"/>
      <c r="F469" s="94"/>
      <c r="G469" s="94"/>
      <c r="H469" s="94"/>
      <c r="I469" s="94"/>
    </row>
    <row r="470" spans="1:9" ht="15.75">
      <c r="A470" s="106"/>
      <c r="B470" s="94"/>
      <c r="C470" s="94"/>
      <c r="D470" s="94"/>
      <c r="E470" s="94"/>
      <c r="F470" s="94"/>
      <c r="G470" s="94"/>
      <c r="H470" s="94"/>
      <c r="I470" s="94"/>
    </row>
    <row r="471" spans="1:9" ht="15.75">
      <c r="A471" s="106"/>
      <c r="B471" s="94"/>
      <c r="C471" s="94"/>
      <c r="D471" s="94"/>
      <c r="E471" s="94"/>
      <c r="F471" s="94"/>
      <c r="G471" s="94"/>
      <c r="H471" s="94"/>
      <c r="I471" s="94"/>
    </row>
    <row r="472" spans="1:9" ht="15.75">
      <c r="A472" s="106"/>
      <c r="B472" s="94"/>
      <c r="C472" s="94"/>
      <c r="D472" s="94"/>
      <c r="E472" s="94"/>
      <c r="F472" s="94"/>
      <c r="G472" s="94"/>
      <c r="H472" s="94"/>
      <c r="I472" s="94"/>
    </row>
    <row r="473" spans="1:9" ht="15.75">
      <c r="A473" s="106"/>
      <c r="B473" s="94"/>
      <c r="C473" s="94"/>
      <c r="D473" s="94"/>
      <c r="E473" s="94"/>
      <c r="F473" s="94"/>
      <c r="G473" s="94"/>
      <c r="H473" s="94"/>
      <c r="I473" s="94"/>
    </row>
    <row r="474" spans="1:9" ht="15.75">
      <c r="A474" s="106"/>
      <c r="B474" s="94"/>
      <c r="C474" s="94"/>
      <c r="D474" s="94"/>
      <c r="E474" s="94"/>
      <c r="F474" s="94"/>
      <c r="G474" s="94"/>
      <c r="H474" s="94"/>
      <c r="I474" s="94"/>
    </row>
    <row r="475" spans="1:9" ht="15.75">
      <c r="A475" s="106"/>
      <c r="B475" s="94"/>
      <c r="C475" s="94"/>
      <c r="D475" s="94"/>
      <c r="E475" s="94"/>
      <c r="F475" s="94"/>
      <c r="G475" s="94"/>
      <c r="H475" s="94"/>
      <c r="I475" s="94"/>
    </row>
    <row r="476" spans="1:9" ht="15.75">
      <c r="A476" s="106"/>
      <c r="B476" s="94"/>
      <c r="C476" s="94"/>
      <c r="D476" s="94"/>
      <c r="E476" s="94"/>
      <c r="F476" s="94"/>
      <c r="G476" s="94"/>
      <c r="H476" s="94"/>
      <c r="I476" s="94"/>
    </row>
    <row r="477" spans="1:9" ht="15.75">
      <c r="A477" s="106"/>
      <c r="B477" s="94"/>
      <c r="C477" s="94"/>
      <c r="D477" s="94"/>
      <c r="E477" s="94"/>
      <c r="F477" s="94"/>
      <c r="G477" s="94"/>
      <c r="H477" s="94"/>
      <c r="I477" s="94"/>
    </row>
    <row r="478" spans="1:9" ht="15.75">
      <c r="A478" s="106"/>
      <c r="B478" s="94"/>
      <c r="C478" s="94"/>
      <c r="D478" s="94"/>
      <c r="E478" s="94"/>
      <c r="F478" s="94"/>
      <c r="G478" s="94"/>
      <c r="H478" s="94"/>
      <c r="I478" s="94"/>
    </row>
    <row r="479" spans="1:9" ht="15.75">
      <c r="A479" s="106"/>
      <c r="B479" s="94"/>
      <c r="C479" s="94"/>
      <c r="D479" s="94"/>
      <c r="E479" s="94"/>
      <c r="F479" s="94"/>
      <c r="G479" s="94"/>
      <c r="H479" s="94"/>
      <c r="I479" s="94"/>
    </row>
    <row r="480" spans="1:9" ht="15.75">
      <c r="A480" s="106"/>
      <c r="B480" s="94"/>
      <c r="C480" s="94"/>
      <c r="D480" s="94"/>
      <c r="E480" s="94"/>
      <c r="F480" s="94"/>
      <c r="G480" s="94"/>
      <c r="H480" s="94"/>
      <c r="I480" s="94"/>
    </row>
    <row r="481" spans="1:9" ht="15.75">
      <c r="A481" s="106"/>
      <c r="B481" s="94"/>
      <c r="C481" s="94"/>
      <c r="D481" s="94"/>
      <c r="E481" s="94"/>
      <c r="F481" s="94"/>
      <c r="G481" s="94"/>
      <c r="H481" s="94"/>
      <c r="I481" s="94"/>
    </row>
    <row r="482" spans="1:9" ht="15.75">
      <c r="A482" s="106"/>
      <c r="B482" s="94"/>
      <c r="C482" s="94"/>
      <c r="D482" s="94"/>
      <c r="E482" s="94"/>
      <c r="F482" s="94"/>
      <c r="G482" s="94"/>
      <c r="H482" s="94"/>
      <c r="I482" s="94"/>
    </row>
    <row r="483" spans="1:9" ht="15.75">
      <c r="A483" s="106"/>
      <c r="B483" s="94"/>
      <c r="C483" s="94"/>
      <c r="D483" s="94"/>
      <c r="E483" s="94"/>
      <c r="F483" s="94"/>
      <c r="G483" s="94"/>
      <c r="H483" s="94"/>
      <c r="I483" s="94"/>
    </row>
    <row r="484" spans="1:9" ht="15.75">
      <c r="A484" s="106"/>
      <c r="B484" s="94"/>
      <c r="C484" s="94"/>
      <c r="D484" s="94"/>
      <c r="E484" s="94"/>
      <c r="F484" s="94"/>
      <c r="G484" s="94"/>
      <c r="H484" s="94"/>
      <c r="I484" s="94"/>
    </row>
    <row r="485" spans="1:9" ht="15.75">
      <c r="A485" s="106"/>
      <c r="B485" s="94"/>
      <c r="C485" s="94"/>
      <c r="D485" s="94"/>
      <c r="E485" s="94"/>
      <c r="F485" s="94"/>
      <c r="G485" s="94"/>
      <c r="H485" s="94"/>
      <c r="I485" s="94"/>
    </row>
    <row r="486" spans="1:9" ht="15.75">
      <c r="A486" s="106"/>
      <c r="B486" s="94"/>
      <c r="C486" s="94"/>
      <c r="D486" s="94"/>
      <c r="E486" s="94"/>
      <c r="F486" s="94"/>
      <c r="G486" s="94"/>
      <c r="H486" s="94"/>
      <c r="I486" s="94"/>
    </row>
    <row r="487" spans="1:9" ht="15.75">
      <c r="A487" s="106"/>
      <c r="B487" s="94"/>
      <c r="C487" s="94"/>
      <c r="D487" s="94"/>
      <c r="E487" s="94"/>
      <c r="F487" s="94"/>
      <c r="G487" s="94"/>
      <c r="H487" s="94"/>
      <c r="I487" s="94"/>
    </row>
    <row r="488" spans="1:9" ht="15.75">
      <c r="A488" s="106"/>
      <c r="B488" s="94"/>
      <c r="C488" s="94"/>
      <c r="D488" s="94"/>
      <c r="E488" s="94"/>
      <c r="F488" s="94"/>
      <c r="G488" s="94"/>
      <c r="H488" s="94"/>
      <c r="I488" s="94"/>
    </row>
    <row r="489" spans="1:9" ht="15.75">
      <c r="A489" s="106"/>
      <c r="B489" s="94"/>
      <c r="C489" s="94"/>
      <c r="D489" s="94"/>
      <c r="E489" s="94"/>
      <c r="F489" s="94"/>
      <c r="G489" s="94"/>
      <c r="H489" s="94"/>
      <c r="I489" s="94"/>
    </row>
    <row r="490" spans="1:9" ht="15.75">
      <c r="A490" s="106"/>
      <c r="B490" s="94"/>
      <c r="C490" s="94"/>
      <c r="D490" s="94"/>
      <c r="E490" s="94"/>
      <c r="F490" s="94"/>
      <c r="G490" s="94"/>
      <c r="H490" s="94"/>
      <c r="I490" s="94"/>
    </row>
    <row r="491" spans="1:9" ht="15.75">
      <c r="A491" s="106"/>
      <c r="B491" s="94"/>
      <c r="C491" s="94"/>
      <c r="D491" s="94"/>
      <c r="E491" s="94"/>
      <c r="F491" s="94"/>
      <c r="G491" s="94"/>
      <c r="H491" s="94"/>
      <c r="I491" s="94"/>
    </row>
    <row r="492" spans="1:9" ht="15.75">
      <c r="A492" s="106"/>
      <c r="B492" s="94"/>
      <c r="C492" s="94"/>
      <c r="D492" s="94"/>
      <c r="E492" s="94"/>
      <c r="F492" s="94"/>
      <c r="G492" s="94"/>
      <c r="H492" s="94"/>
      <c r="I492" s="94"/>
    </row>
    <row r="493" spans="1:9" ht="15.75">
      <c r="A493" s="106"/>
      <c r="B493" s="94"/>
      <c r="C493" s="94"/>
      <c r="D493" s="94"/>
      <c r="E493" s="94"/>
      <c r="F493" s="94"/>
      <c r="G493" s="94"/>
      <c r="H493" s="94"/>
      <c r="I493" s="94"/>
    </row>
    <row r="494" spans="1:9" ht="15.75">
      <c r="A494" s="106"/>
      <c r="B494" s="94"/>
      <c r="C494" s="94"/>
      <c r="D494" s="94"/>
      <c r="E494" s="94"/>
      <c r="F494" s="94"/>
      <c r="G494" s="94"/>
      <c r="H494" s="94"/>
      <c r="I494" s="94"/>
    </row>
    <row r="495" spans="1:9" ht="15.75">
      <c r="A495" s="106"/>
      <c r="B495" s="94"/>
      <c r="C495" s="94"/>
      <c r="D495" s="94"/>
      <c r="E495" s="94"/>
      <c r="F495" s="94"/>
      <c r="G495" s="94"/>
      <c r="H495" s="94"/>
      <c r="I495" s="94"/>
    </row>
    <row r="496" spans="1:9" ht="15.75">
      <c r="A496" s="106"/>
      <c r="B496" s="94"/>
      <c r="C496" s="94"/>
      <c r="D496" s="94"/>
      <c r="E496" s="94"/>
      <c r="F496" s="94"/>
      <c r="G496" s="94"/>
      <c r="H496" s="94"/>
      <c r="I496" s="94"/>
    </row>
    <row r="497" spans="1:9" ht="15.75">
      <c r="A497" s="106"/>
      <c r="B497" s="94"/>
      <c r="C497" s="94"/>
      <c r="D497" s="94"/>
      <c r="E497" s="94"/>
      <c r="F497" s="94"/>
      <c r="G497" s="94"/>
      <c r="H497" s="94"/>
      <c r="I497" s="94"/>
    </row>
    <row r="498" spans="1:9" ht="15.75">
      <c r="A498" s="106"/>
      <c r="B498" s="94"/>
      <c r="C498" s="94"/>
      <c r="D498" s="94"/>
      <c r="E498" s="94"/>
      <c r="F498" s="94"/>
      <c r="G498" s="94"/>
      <c r="H498" s="94"/>
      <c r="I498" s="94"/>
    </row>
    <row r="499" spans="1:9" ht="15.75">
      <c r="A499" s="106"/>
      <c r="B499" s="94"/>
      <c r="C499" s="94"/>
      <c r="D499" s="94"/>
      <c r="E499" s="94"/>
      <c r="F499" s="94"/>
      <c r="G499" s="94"/>
      <c r="H499" s="94"/>
      <c r="I499" s="94"/>
    </row>
    <row r="500" spans="1:9" ht="15.75">
      <c r="A500" s="106"/>
      <c r="B500" s="94"/>
      <c r="C500" s="94"/>
      <c r="D500" s="94"/>
      <c r="E500" s="94"/>
      <c r="F500" s="94"/>
      <c r="G500" s="94"/>
      <c r="H500" s="94"/>
      <c r="I500" s="94"/>
    </row>
    <row r="501" spans="1:9" ht="15.75">
      <c r="A501" s="106"/>
      <c r="B501" s="94"/>
      <c r="C501" s="94"/>
      <c r="D501" s="94"/>
      <c r="E501" s="94"/>
      <c r="F501" s="94"/>
      <c r="G501" s="94"/>
      <c r="H501" s="94"/>
      <c r="I501" s="94"/>
    </row>
    <row r="502" spans="1:9" ht="15.75">
      <c r="A502" s="106"/>
      <c r="B502" s="94"/>
      <c r="C502" s="94"/>
      <c r="D502" s="94"/>
      <c r="E502" s="94"/>
      <c r="F502" s="94"/>
      <c r="G502" s="94"/>
      <c r="H502" s="94"/>
      <c r="I502" s="94"/>
    </row>
    <row r="503" spans="1:9" ht="15.75">
      <c r="A503" s="106"/>
      <c r="B503" s="94"/>
      <c r="C503" s="94"/>
      <c r="D503" s="94"/>
      <c r="E503" s="94"/>
      <c r="F503" s="94"/>
      <c r="G503" s="94"/>
      <c r="H503" s="94"/>
      <c r="I503" s="94"/>
    </row>
    <row r="504" spans="1:9" ht="15.75">
      <c r="A504" s="106"/>
      <c r="B504" s="94"/>
      <c r="C504" s="94"/>
      <c r="D504" s="94"/>
      <c r="E504" s="94"/>
      <c r="F504" s="94"/>
      <c r="G504" s="94"/>
      <c r="H504" s="94"/>
      <c r="I504" s="94"/>
    </row>
    <row r="505" spans="1:9" ht="15.75">
      <c r="A505" s="106"/>
      <c r="B505" s="94"/>
      <c r="C505" s="94"/>
      <c r="D505" s="94"/>
      <c r="E505" s="94"/>
      <c r="F505" s="94"/>
      <c r="G505" s="94"/>
      <c r="H505" s="94"/>
      <c r="I505" s="94"/>
    </row>
    <row r="506" spans="1:9" ht="15.75">
      <c r="A506" s="106"/>
      <c r="B506" s="94"/>
      <c r="C506" s="94"/>
      <c r="D506" s="94"/>
      <c r="E506" s="94"/>
      <c r="F506" s="94"/>
      <c r="G506" s="94"/>
      <c r="H506" s="94"/>
      <c r="I506" s="94"/>
    </row>
    <row r="507" spans="1:9" ht="15.75">
      <c r="A507" s="106"/>
      <c r="B507" s="94"/>
      <c r="C507" s="94"/>
      <c r="D507" s="94"/>
      <c r="E507" s="94"/>
      <c r="F507" s="94"/>
      <c r="G507" s="94"/>
      <c r="H507" s="94"/>
      <c r="I507" s="94"/>
    </row>
    <row r="508" spans="1:9" ht="15.75">
      <c r="A508" s="106"/>
      <c r="B508" s="94"/>
      <c r="C508" s="94"/>
      <c r="D508" s="94"/>
      <c r="E508" s="94"/>
      <c r="F508" s="94"/>
      <c r="G508" s="94"/>
      <c r="H508" s="94"/>
      <c r="I508" s="94"/>
    </row>
    <row r="509" spans="1:9" ht="15.75">
      <c r="A509" s="106"/>
      <c r="B509" s="94"/>
      <c r="C509" s="94"/>
      <c r="D509" s="94"/>
      <c r="E509" s="94"/>
      <c r="F509" s="94"/>
      <c r="G509" s="94"/>
      <c r="H509" s="94"/>
      <c r="I509" s="94"/>
    </row>
    <row r="510" spans="1:9" ht="15.75">
      <c r="A510" s="106"/>
      <c r="B510" s="94"/>
      <c r="C510" s="94"/>
      <c r="D510" s="94"/>
      <c r="E510" s="94"/>
      <c r="F510" s="94"/>
      <c r="G510" s="94"/>
      <c r="H510" s="94"/>
      <c r="I510" s="94"/>
    </row>
    <row r="511" spans="1:9" ht="15.75">
      <c r="A511" s="106"/>
      <c r="B511" s="94"/>
      <c r="C511" s="94"/>
      <c r="D511" s="94"/>
      <c r="E511" s="94"/>
      <c r="F511" s="94"/>
      <c r="G511" s="94"/>
      <c r="H511" s="94"/>
      <c r="I511" s="94"/>
    </row>
    <row r="512" spans="1:9" ht="15.75">
      <c r="A512" s="106"/>
      <c r="B512" s="94"/>
      <c r="C512" s="94"/>
      <c r="D512" s="94"/>
      <c r="E512" s="94"/>
      <c r="F512" s="94"/>
      <c r="G512" s="94"/>
      <c r="H512" s="94"/>
      <c r="I512" s="94"/>
    </row>
    <row r="513" spans="1:9" ht="15.75">
      <c r="A513" s="106"/>
      <c r="B513" s="94"/>
      <c r="C513" s="94"/>
      <c r="D513" s="94"/>
      <c r="E513" s="94"/>
      <c r="F513" s="94"/>
      <c r="G513" s="94"/>
      <c r="H513" s="94"/>
      <c r="I513" s="94"/>
    </row>
    <row r="514" spans="1:9" ht="15.75">
      <c r="A514" s="106"/>
      <c r="B514" s="94"/>
      <c r="C514" s="94"/>
      <c r="D514" s="94"/>
      <c r="E514" s="94"/>
      <c r="F514" s="94"/>
      <c r="G514" s="94"/>
      <c r="H514" s="94"/>
      <c r="I514" s="94"/>
    </row>
    <row r="515" spans="1:9" ht="15.75">
      <c r="A515" s="106"/>
      <c r="B515" s="94"/>
      <c r="C515" s="94"/>
      <c r="D515" s="94"/>
      <c r="E515" s="94"/>
      <c r="F515" s="94"/>
      <c r="G515" s="94"/>
      <c r="H515" s="94"/>
      <c r="I515" s="94"/>
    </row>
    <row r="516" spans="1:9" ht="15.75">
      <c r="A516" s="106"/>
      <c r="B516" s="94"/>
      <c r="C516" s="94"/>
      <c r="D516" s="94"/>
      <c r="E516" s="94"/>
      <c r="F516" s="94"/>
      <c r="G516" s="94"/>
      <c r="H516" s="94"/>
      <c r="I516" s="94"/>
    </row>
    <row r="517" spans="1:9" ht="15.75">
      <c r="A517" s="106"/>
      <c r="B517" s="94"/>
      <c r="C517" s="94"/>
      <c r="D517" s="94"/>
      <c r="E517" s="94"/>
      <c r="F517" s="94"/>
      <c r="G517" s="94"/>
      <c r="H517" s="94"/>
      <c r="I517" s="94"/>
    </row>
    <row r="518" spans="1:9" ht="15.75">
      <c r="A518" s="106"/>
      <c r="B518" s="94"/>
      <c r="C518" s="94"/>
      <c r="D518" s="94"/>
      <c r="E518" s="94"/>
      <c r="F518" s="94"/>
      <c r="G518" s="94"/>
      <c r="H518" s="94"/>
      <c r="I518" s="94"/>
    </row>
    <row r="519" spans="1:9" ht="15.75">
      <c r="A519" s="106"/>
      <c r="B519" s="94"/>
      <c r="C519" s="94"/>
      <c r="D519" s="94"/>
      <c r="E519" s="94"/>
      <c r="F519" s="94"/>
      <c r="G519" s="94"/>
      <c r="H519" s="94"/>
      <c r="I519" s="94"/>
    </row>
    <row r="520" spans="1:9" ht="15.75">
      <c r="A520" s="106"/>
      <c r="B520" s="94"/>
      <c r="C520" s="94"/>
      <c r="D520" s="94"/>
      <c r="E520" s="94"/>
      <c r="F520" s="94"/>
      <c r="G520" s="94"/>
      <c r="H520" s="94"/>
      <c r="I520" s="94"/>
    </row>
    <row r="521" spans="1:9" ht="15.75">
      <c r="A521" s="106"/>
      <c r="B521" s="94"/>
      <c r="C521" s="94"/>
      <c r="D521" s="94"/>
      <c r="E521" s="94"/>
      <c r="F521" s="94"/>
      <c r="G521" s="94"/>
      <c r="H521" s="94"/>
      <c r="I521" s="94"/>
    </row>
    <row r="522" spans="1:9" ht="15.75">
      <c r="A522" s="106"/>
      <c r="B522" s="94"/>
      <c r="C522" s="94"/>
      <c r="D522" s="94"/>
      <c r="E522" s="94"/>
      <c r="F522" s="94"/>
      <c r="G522" s="94"/>
      <c r="H522" s="94"/>
      <c r="I522" s="94"/>
    </row>
    <row r="523" spans="1:9" ht="15.75">
      <c r="A523" s="106"/>
      <c r="B523" s="94"/>
      <c r="C523" s="94"/>
      <c r="D523" s="94"/>
      <c r="E523" s="94"/>
      <c r="F523" s="94"/>
      <c r="G523" s="94"/>
      <c r="H523" s="94"/>
      <c r="I523" s="94"/>
    </row>
    <row r="524" spans="1:9" ht="15.75">
      <c r="A524" s="106"/>
      <c r="B524" s="94"/>
      <c r="C524" s="94"/>
      <c r="D524" s="94"/>
      <c r="E524" s="94"/>
      <c r="F524" s="94"/>
      <c r="G524" s="94"/>
      <c r="H524" s="94"/>
      <c r="I524" s="94"/>
    </row>
    <row r="525" spans="1:9" ht="15.75">
      <c r="A525" s="106"/>
      <c r="B525" s="94"/>
      <c r="C525" s="94"/>
      <c r="D525" s="94"/>
      <c r="E525" s="94"/>
      <c r="F525" s="94"/>
      <c r="G525" s="94"/>
      <c r="H525" s="94"/>
      <c r="I525" s="94"/>
    </row>
    <row r="526" spans="1:9" ht="15.75">
      <c r="A526" s="106"/>
      <c r="B526" s="94"/>
      <c r="C526" s="94"/>
      <c r="D526" s="94"/>
      <c r="E526" s="94"/>
      <c r="F526" s="94"/>
      <c r="G526" s="94"/>
      <c r="H526" s="94"/>
      <c r="I526" s="94"/>
    </row>
    <row r="527" spans="1:9" ht="15.75">
      <c r="A527" s="106"/>
      <c r="B527" s="94"/>
      <c r="C527" s="94"/>
      <c r="D527" s="94"/>
      <c r="E527" s="94"/>
      <c r="F527" s="94"/>
      <c r="G527" s="94"/>
      <c r="H527" s="94"/>
      <c r="I527" s="94"/>
    </row>
    <row r="528" spans="1:9" ht="15.75">
      <c r="A528" s="106"/>
      <c r="B528" s="94"/>
      <c r="C528" s="94"/>
      <c r="D528" s="94"/>
      <c r="E528" s="94"/>
      <c r="F528" s="94"/>
      <c r="G528" s="94"/>
      <c r="H528" s="94"/>
      <c r="I528" s="94"/>
    </row>
    <row r="529" spans="1:9" ht="15.75">
      <c r="A529" s="106"/>
      <c r="B529" s="94"/>
      <c r="C529" s="94"/>
      <c r="D529" s="94"/>
      <c r="E529" s="94"/>
      <c r="F529" s="94"/>
      <c r="G529" s="94"/>
      <c r="H529" s="94"/>
      <c r="I529" s="94"/>
    </row>
    <row r="530" spans="1:9" ht="15.75">
      <c r="A530" s="106"/>
      <c r="B530" s="94"/>
      <c r="C530" s="94"/>
      <c r="D530" s="94"/>
      <c r="E530" s="94"/>
      <c r="F530" s="94"/>
      <c r="G530" s="94"/>
      <c r="H530" s="94"/>
      <c r="I530" s="94"/>
    </row>
    <row r="531" spans="1:9" ht="15.75">
      <c r="A531" s="106"/>
      <c r="B531" s="94"/>
      <c r="C531" s="94"/>
      <c r="D531" s="94"/>
      <c r="E531" s="94"/>
      <c r="F531" s="94"/>
      <c r="G531" s="94"/>
      <c r="H531" s="94"/>
      <c r="I531" s="94"/>
    </row>
    <row r="532" spans="1:9" ht="15.75">
      <c r="A532" s="106"/>
      <c r="B532" s="94"/>
      <c r="C532" s="94"/>
      <c r="D532" s="94"/>
      <c r="E532" s="94"/>
      <c r="F532" s="94"/>
      <c r="G532" s="94"/>
      <c r="H532" s="94"/>
      <c r="I532" s="94"/>
    </row>
    <row r="533" spans="1:9" ht="15.75">
      <c r="A533" s="106"/>
      <c r="B533" s="94"/>
      <c r="C533" s="94"/>
      <c r="D533" s="94"/>
      <c r="E533" s="94"/>
      <c r="F533" s="94"/>
      <c r="G533" s="94"/>
      <c r="H533" s="94"/>
      <c r="I533" s="94"/>
    </row>
    <row r="534" spans="1:9" ht="15.75">
      <c r="A534" s="106"/>
      <c r="B534" s="94"/>
      <c r="C534" s="94"/>
      <c r="D534" s="94"/>
      <c r="E534" s="94"/>
      <c r="F534" s="94"/>
      <c r="G534" s="94"/>
      <c r="H534" s="94"/>
      <c r="I534" s="94"/>
    </row>
    <row r="535" spans="1:9" ht="15.75">
      <c r="A535" s="106"/>
      <c r="B535" s="94"/>
      <c r="C535" s="94"/>
      <c r="D535" s="94"/>
      <c r="E535" s="94"/>
      <c r="F535" s="94"/>
      <c r="G535" s="94"/>
      <c r="H535" s="94"/>
      <c r="I535" s="94"/>
    </row>
    <row r="536" spans="1:9" ht="15.75">
      <c r="A536" s="106"/>
      <c r="B536" s="94"/>
      <c r="C536" s="94"/>
      <c r="D536" s="94"/>
      <c r="E536" s="94"/>
      <c r="F536" s="94"/>
      <c r="G536" s="94"/>
      <c r="H536" s="94"/>
      <c r="I536" s="94"/>
    </row>
    <row r="537" spans="1:9" ht="15.75">
      <c r="A537" s="106"/>
      <c r="B537" s="94"/>
      <c r="C537" s="94"/>
      <c r="D537" s="94"/>
      <c r="E537" s="94"/>
      <c r="F537" s="94"/>
      <c r="G537" s="94"/>
      <c r="H537" s="94"/>
      <c r="I537" s="94"/>
    </row>
    <row r="538" spans="1:9" ht="15.75">
      <c r="A538" s="106"/>
      <c r="B538" s="94"/>
      <c r="C538" s="94"/>
      <c r="D538" s="94"/>
      <c r="E538" s="94"/>
      <c r="F538" s="94"/>
      <c r="G538" s="94"/>
      <c r="H538" s="94"/>
      <c r="I538" s="94"/>
    </row>
    <row r="539" spans="1:9" ht="15.75">
      <c r="A539" s="106"/>
      <c r="B539" s="94"/>
      <c r="C539" s="94"/>
      <c r="D539" s="94"/>
      <c r="E539" s="94"/>
      <c r="F539" s="94"/>
      <c r="G539" s="94"/>
      <c r="H539" s="94"/>
      <c r="I539" s="94"/>
    </row>
    <row r="540" spans="1:9" ht="15.75">
      <c r="A540" s="106"/>
      <c r="B540" s="94"/>
      <c r="C540" s="94"/>
      <c r="D540" s="94"/>
      <c r="E540" s="94"/>
      <c r="F540" s="94"/>
      <c r="G540" s="94"/>
      <c r="H540" s="94"/>
      <c r="I540" s="94"/>
    </row>
    <row r="541" spans="1:9" ht="15.75">
      <c r="A541" s="106"/>
      <c r="B541" s="94"/>
      <c r="C541" s="94"/>
      <c r="D541" s="94"/>
      <c r="E541" s="94"/>
      <c r="F541" s="94"/>
      <c r="G541" s="94"/>
      <c r="H541" s="94"/>
      <c r="I541" s="94"/>
    </row>
    <row r="542" spans="1:9" ht="15.75">
      <c r="A542" s="106"/>
      <c r="B542" s="94"/>
      <c r="C542" s="94"/>
      <c r="D542" s="94"/>
      <c r="E542" s="94"/>
      <c r="F542" s="94"/>
      <c r="G542" s="94"/>
      <c r="H542" s="94"/>
      <c r="I542" s="94"/>
    </row>
    <row r="543" spans="1:9" ht="15.75">
      <c r="A543" s="106"/>
      <c r="B543" s="94"/>
      <c r="C543" s="94"/>
      <c r="D543" s="94"/>
      <c r="E543" s="94"/>
      <c r="F543" s="94"/>
      <c r="G543" s="94"/>
      <c r="H543" s="94"/>
      <c r="I543" s="94"/>
    </row>
    <row r="544" spans="1:9" ht="15.75">
      <c r="A544" s="106"/>
      <c r="B544" s="94"/>
      <c r="C544" s="94"/>
      <c r="D544" s="94"/>
      <c r="E544" s="94"/>
      <c r="F544" s="94"/>
      <c r="G544" s="94"/>
      <c r="H544" s="94"/>
      <c r="I544" s="94"/>
    </row>
    <row r="545" spans="1:9" ht="15.75">
      <c r="A545" s="106"/>
      <c r="B545" s="94"/>
      <c r="C545" s="94"/>
      <c r="D545" s="94"/>
      <c r="E545" s="94"/>
      <c r="F545" s="94"/>
      <c r="G545" s="94"/>
      <c r="H545" s="94"/>
      <c r="I545" s="94"/>
    </row>
    <row r="546" spans="1:9" ht="15.75">
      <c r="A546" s="106"/>
      <c r="B546" s="94"/>
      <c r="C546" s="94"/>
      <c r="D546" s="94"/>
      <c r="E546" s="94"/>
      <c r="F546" s="94"/>
      <c r="G546" s="94"/>
      <c r="H546" s="94"/>
      <c r="I546" s="94"/>
    </row>
    <row r="547" spans="1:9" ht="15.75">
      <c r="A547" s="106"/>
      <c r="B547" s="94"/>
      <c r="C547" s="94"/>
      <c r="D547" s="94"/>
      <c r="E547" s="94"/>
      <c r="F547" s="94"/>
      <c r="G547" s="94"/>
      <c r="H547" s="94"/>
      <c r="I547" s="94"/>
    </row>
    <row r="548" spans="1:9" ht="15.75">
      <c r="A548" s="106"/>
      <c r="B548" s="94"/>
      <c r="C548" s="94"/>
      <c r="D548" s="94"/>
      <c r="E548" s="94"/>
      <c r="F548" s="94"/>
      <c r="G548" s="94"/>
      <c r="H548" s="94"/>
      <c r="I548" s="94"/>
    </row>
    <row r="549" spans="1:9" ht="15.75">
      <c r="A549" s="106"/>
      <c r="B549" s="94"/>
      <c r="C549" s="94"/>
      <c r="D549" s="94"/>
      <c r="E549" s="94"/>
      <c r="F549" s="94"/>
      <c r="G549" s="94"/>
      <c r="H549" s="94"/>
      <c r="I549" s="94"/>
    </row>
    <row r="550" spans="1:9" ht="15.75">
      <c r="A550" s="106"/>
      <c r="B550" s="94"/>
      <c r="C550" s="94"/>
      <c r="D550" s="94"/>
      <c r="E550" s="94"/>
      <c r="F550" s="94"/>
      <c r="G550" s="94"/>
      <c r="H550" s="94"/>
      <c r="I550" s="94"/>
    </row>
    <row r="551" spans="1:9" ht="15.75">
      <c r="A551" s="106"/>
      <c r="B551" s="94"/>
      <c r="C551" s="94"/>
      <c r="D551" s="94"/>
      <c r="E551" s="94"/>
      <c r="F551" s="94"/>
      <c r="G551" s="94"/>
      <c r="H551" s="94"/>
      <c r="I551" s="94"/>
    </row>
    <row r="552" spans="1:9" ht="15.75">
      <c r="A552" s="106"/>
      <c r="B552" s="94"/>
      <c r="C552" s="94"/>
      <c r="D552" s="94"/>
      <c r="E552" s="94"/>
      <c r="F552" s="94"/>
      <c r="G552" s="94"/>
      <c r="H552" s="94"/>
      <c r="I552" s="94"/>
    </row>
    <row r="553" spans="1:9" ht="15.75">
      <c r="A553" s="106"/>
      <c r="B553" s="94"/>
      <c r="C553" s="94"/>
      <c r="D553" s="94"/>
      <c r="E553" s="94"/>
      <c r="F553" s="94"/>
      <c r="G553" s="94"/>
      <c r="H553" s="94"/>
      <c r="I553" s="94"/>
    </row>
    <row r="554" spans="1:9" ht="15.75">
      <c r="A554" s="106"/>
      <c r="B554" s="94"/>
      <c r="C554" s="94"/>
      <c r="D554" s="94"/>
      <c r="E554" s="94"/>
      <c r="F554" s="94"/>
      <c r="G554" s="94"/>
      <c r="H554" s="94"/>
      <c r="I554" s="94"/>
    </row>
    <row r="555" spans="1:9" ht="15.75">
      <c r="A555" s="106"/>
      <c r="B555" s="94"/>
      <c r="C555" s="94"/>
      <c r="D555" s="94"/>
      <c r="E555" s="94"/>
      <c r="F555" s="94"/>
      <c r="G555" s="94"/>
      <c r="H555" s="94"/>
      <c r="I555" s="94"/>
    </row>
    <row r="556" spans="1:9" ht="15.75">
      <c r="A556" s="106"/>
      <c r="B556" s="94"/>
      <c r="C556" s="94"/>
      <c r="D556" s="94"/>
      <c r="E556" s="94"/>
      <c r="F556" s="94"/>
      <c r="G556" s="94"/>
      <c r="H556" s="94"/>
      <c r="I556" s="94"/>
    </row>
    <row r="557" spans="1:9" ht="15.75">
      <c r="A557" s="106"/>
      <c r="B557" s="94"/>
      <c r="C557" s="94"/>
      <c r="D557" s="94"/>
      <c r="E557" s="94"/>
      <c r="F557" s="94"/>
      <c r="G557" s="94"/>
      <c r="H557" s="94"/>
      <c r="I557" s="94"/>
    </row>
    <row r="558" spans="1:9" ht="15.75">
      <c r="A558" s="106"/>
      <c r="B558" s="94"/>
      <c r="C558" s="94"/>
      <c r="D558" s="94"/>
      <c r="E558" s="94"/>
      <c r="F558" s="94"/>
      <c r="G558" s="94"/>
      <c r="H558" s="94"/>
      <c r="I558" s="94"/>
    </row>
    <row r="559" spans="1:9" ht="15.75">
      <c r="A559" s="106"/>
      <c r="B559" s="94"/>
      <c r="C559" s="94"/>
      <c r="D559" s="94"/>
      <c r="E559" s="94"/>
      <c r="F559" s="94"/>
      <c r="G559" s="94"/>
      <c r="H559" s="94"/>
      <c r="I559" s="94"/>
    </row>
    <row r="560" spans="1:9" ht="15.75">
      <c r="A560" s="106"/>
      <c r="B560" s="94"/>
      <c r="C560" s="94"/>
      <c r="D560" s="94"/>
      <c r="E560" s="94"/>
      <c r="F560" s="94"/>
      <c r="G560" s="94"/>
      <c r="H560" s="94"/>
      <c r="I560" s="94"/>
    </row>
    <row r="561" spans="1:9" ht="15.75">
      <c r="A561" s="106"/>
      <c r="B561" s="94"/>
      <c r="C561" s="94"/>
      <c r="D561" s="94"/>
      <c r="E561" s="94"/>
      <c r="F561" s="94"/>
      <c r="G561" s="94"/>
      <c r="H561" s="94"/>
      <c r="I561" s="94"/>
    </row>
    <row r="562" spans="1:9" ht="15.75">
      <c r="A562" s="106"/>
      <c r="B562" s="94"/>
      <c r="C562" s="94"/>
      <c r="D562" s="94"/>
      <c r="E562" s="94"/>
      <c r="F562" s="94"/>
      <c r="G562" s="94"/>
      <c r="H562" s="94"/>
      <c r="I562" s="94"/>
    </row>
    <row r="563" spans="1:9" ht="15.75">
      <c r="A563" s="106"/>
      <c r="B563" s="94"/>
      <c r="C563" s="94"/>
      <c r="D563" s="94"/>
      <c r="E563" s="94"/>
      <c r="F563" s="94"/>
      <c r="G563" s="94"/>
      <c r="H563" s="94"/>
      <c r="I563" s="94"/>
    </row>
    <row r="564" spans="1:9" ht="15.75">
      <c r="A564" s="106"/>
      <c r="B564" s="94"/>
      <c r="C564" s="94"/>
      <c r="D564" s="94"/>
      <c r="E564" s="94"/>
      <c r="F564" s="94"/>
      <c r="G564" s="94"/>
      <c r="H564" s="94"/>
      <c r="I564" s="94"/>
    </row>
    <row r="565" spans="1:9" ht="15.75">
      <c r="A565" s="106"/>
      <c r="B565" s="94"/>
      <c r="C565" s="94"/>
      <c r="D565" s="94"/>
      <c r="E565" s="94"/>
      <c r="F565" s="94"/>
      <c r="G565" s="94"/>
      <c r="H565" s="94"/>
      <c r="I565" s="94"/>
    </row>
    <row r="566" spans="1:9" ht="15.75">
      <c r="A566" s="106"/>
      <c r="B566" s="94"/>
      <c r="C566" s="94"/>
      <c r="D566" s="94"/>
      <c r="E566" s="94"/>
      <c r="F566" s="94"/>
      <c r="G566" s="94"/>
      <c r="H566" s="94"/>
      <c r="I566" s="94"/>
    </row>
    <row r="567" spans="1:9" ht="15.75">
      <c r="A567" s="106"/>
      <c r="B567" s="94"/>
      <c r="C567" s="94"/>
      <c r="D567" s="94"/>
      <c r="E567" s="94"/>
      <c r="F567" s="94"/>
      <c r="G567" s="94"/>
      <c r="H567" s="94"/>
      <c r="I567" s="94"/>
    </row>
    <row r="568" spans="1:9" ht="15.75">
      <c r="A568" s="106"/>
      <c r="B568" s="94"/>
      <c r="C568" s="94"/>
      <c r="D568" s="94"/>
      <c r="E568" s="94"/>
      <c r="F568" s="94"/>
      <c r="G568" s="94"/>
      <c r="H568" s="94"/>
      <c r="I568" s="94"/>
    </row>
    <row r="569" spans="1:9" ht="15.75">
      <c r="A569" s="106"/>
      <c r="B569" s="94"/>
      <c r="C569" s="94"/>
      <c r="D569" s="94"/>
      <c r="E569" s="94"/>
      <c r="F569" s="94"/>
      <c r="G569" s="94"/>
      <c r="H569" s="94"/>
      <c r="I569" s="94"/>
    </row>
    <row r="570" spans="1:9" ht="15.75">
      <c r="A570" s="106"/>
      <c r="B570" s="94"/>
      <c r="C570" s="94"/>
      <c r="D570" s="94"/>
      <c r="E570" s="94"/>
      <c r="F570" s="94"/>
      <c r="G570" s="94"/>
      <c r="H570" s="94"/>
      <c r="I570" s="94"/>
    </row>
    <row r="571" spans="1:9" ht="15.75">
      <c r="A571" s="106"/>
      <c r="B571" s="94"/>
      <c r="C571" s="94"/>
      <c r="D571" s="94"/>
      <c r="E571" s="94"/>
      <c r="F571" s="94"/>
      <c r="G571" s="94"/>
      <c r="H571" s="94"/>
      <c r="I571" s="94"/>
    </row>
    <row r="572" spans="1:9" ht="15.75">
      <c r="A572" s="106"/>
      <c r="B572" s="94"/>
      <c r="C572" s="94"/>
      <c r="D572" s="94"/>
      <c r="E572" s="94"/>
      <c r="F572" s="94"/>
      <c r="G572" s="94"/>
      <c r="H572" s="94"/>
      <c r="I572" s="94"/>
    </row>
    <row r="573" spans="1:9" ht="15.75">
      <c r="A573" s="106"/>
      <c r="B573" s="94"/>
      <c r="C573" s="94"/>
      <c r="D573" s="94"/>
      <c r="E573" s="94"/>
      <c r="F573" s="94"/>
      <c r="G573" s="94"/>
      <c r="H573" s="94"/>
      <c r="I573" s="94"/>
    </row>
    <row r="574" spans="1:9" ht="15.75">
      <c r="A574" s="106"/>
      <c r="B574" s="94"/>
      <c r="C574" s="94"/>
      <c r="D574" s="94"/>
      <c r="E574" s="94"/>
      <c r="F574" s="94"/>
      <c r="G574" s="94"/>
      <c r="H574" s="94"/>
      <c r="I574" s="94"/>
    </row>
    <row r="575" spans="1:9" ht="15.75">
      <c r="A575" s="106"/>
      <c r="B575" s="94"/>
      <c r="C575" s="94"/>
      <c r="D575" s="94"/>
      <c r="E575" s="94"/>
      <c r="F575" s="94"/>
      <c r="G575" s="94"/>
      <c r="H575" s="94"/>
      <c r="I575" s="94"/>
    </row>
    <row r="576" spans="1:9" ht="15.75">
      <c r="A576" s="106"/>
      <c r="B576" s="94"/>
      <c r="C576" s="94"/>
      <c r="D576" s="94"/>
      <c r="E576" s="94"/>
      <c r="F576" s="94"/>
      <c r="G576" s="94"/>
      <c r="H576" s="94"/>
      <c r="I576" s="94"/>
    </row>
    <row r="577" spans="1:9" ht="15.75">
      <c r="A577" s="106"/>
      <c r="B577" s="94"/>
      <c r="C577" s="94"/>
      <c r="D577" s="94"/>
      <c r="E577" s="94"/>
      <c r="F577" s="94"/>
      <c r="G577" s="94"/>
      <c r="H577" s="94"/>
      <c r="I577" s="94"/>
    </row>
    <row r="578" spans="1:9" ht="15.75">
      <c r="A578" s="106"/>
      <c r="B578" s="94"/>
      <c r="C578" s="94"/>
      <c r="D578" s="94"/>
      <c r="E578" s="94"/>
      <c r="F578" s="94"/>
      <c r="G578" s="94"/>
      <c r="H578" s="94"/>
      <c r="I578" s="94"/>
    </row>
    <row r="579" spans="1:9" ht="15.75">
      <c r="A579" s="106"/>
      <c r="B579" s="94"/>
      <c r="C579" s="94"/>
      <c r="D579" s="94"/>
      <c r="E579" s="94"/>
      <c r="F579" s="94"/>
      <c r="G579" s="94"/>
      <c r="H579" s="94"/>
      <c r="I579" s="94"/>
    </row>
    <row r="580" spans="1:9" ht="15.75">
      <c r="A580" s="106"/>
      <c r="B580" s="94"/>
      <c r="C580" s="94"/>
      <c r="D580" s="94"/>
      <c r="E580" s="94"/>
      <c r="F580" s="94"/>
      <c r="G580" s="94"/>
      <c r="H580" s="94"/>
      <c r="I580" s="94"/>
    </row>
    <row r="581" spans="1:9" ht="15.75">
      <c r="A581" s="106"/>
      <c r="B581" s="94"/>
      <c r="C581" s="94"/>
      <c r="D581" s="94"/>
      <c r="E581" s="94"/>
      <c r="F581" s="94"/>
      <c r="G581" s="94"/>
      <c r="H581" s="94"/>
      <c r="I581" s="94"/>
    </row>
    <row r="582" spans="1:9" ht="15.75">
      <c r="A582" s="106"/>
      <c r="B582" s="94"/>
      <c r="C582" s="94"/>
      <c r="D582" s="94"/>
      <c r="E582" s="94"/>
      <c r="F582" s="94"/>
      <c r="G582" s="94"/>
      <c r="H582" s="94"/>
      <c r="I582" s="94"/>
    </row>
    <row r="583" spans="1:9" ht="15.75">
      <c r="A583" s="106"/>
      <c r="B583" s="94"/>
      <c r="C583" s="94"/>
      <c r="D583" s="94"/>
      <c r="E583" s="94"/>
      <c r="F583" s="94"/>
      <c r="G583" s="94"/>
      <c r="H583" s="94"/>
      <c r="I583" s="94"/>
    </row>
    <row r="584" spans="1:9" ht="15.75">
      <c r="A584" s="106"/>
      <c r="B584" s="94"/>
      <c r="C584" s="94"/>
      <c r="D584" s="94"/>
      <c r="E584" s="94"/>
      <c r="F584" s="94"/>
      <c r="G584" s="94"/>
      <c r="H584" s="94"/>
      <c r="I584" s="94"/>
    </row>
    <row r="585" spans="1:9" ht="15.75">
      <c r="A585" s="106"/>
      <c r="B585" s="94"/>
      <c r="C585" s="94"/>
      <c r="D585" s="94"/>
      <c r="E585" s="94"/>
      <c r="F585" s="94"/>
      <c r="G585" s="94"/>
      <c r="H585" s="94"/>
      <c r="I585" s="94"/>
    </row>
    <row r="586" spans="1:9" ht="15.75">
      <c r="A586" s="106"/>
      <c r="B586" s="94"/>
      <c r="C586" s="94"/>
      <c r="D586" s="94"/>
      <c r="E586" s="94"/>
      <c r="F586" s="94"/>
      <c r="G586" s="94"/>
      <c r="H586" s="94"/>
      <c r="I586" s="94"/>
    </row>
    <row r="587" spans="1:9" ht="15.75">
      <c r="A587" s="106"/>
      <c r="B587" s="94"/>
      <c r="C587" s="94"/>
      <c r="D587" s="94"/>
      <c r="E587" s="94"/>
      <c r="F587" s="94"/>
      <c r="G587" s="94"/>
      <c r="H587" s="94"/>
      <c r="I587" s="94"/>
    </row>
    <row r="588" spans="1:9" ht="15.75">
      <c r="A588" s="106"/>
      <c r="B588" s="94"/>
      <c r="C588" s="94"/>
      <c r="D588" s="94"/>
      <c r="E588" s="94"/>
      <c r="F588" s="94"/>
      <c r="G588" s="94"/>
      <c r="H588" s="94"/>
      <c r="I588" s="94"/>
    </row>
    <row r="589" spans="1:9" ht="15.75">
      <c r="A589" s="106"/>
      <c r="B589" s="94"/>
      <c r="C589" s="94"/>
      <c r="D589" s="94"/>
      <c r="E589" s="94"/>
      <c r="F589" s="94"/>
      <c r="G589" s="94"/>
      <c r="H589" s="94"/>
      <c r="I589" s="94"/>
    </row>
    <row r="590" spans="1:9" ht="15.75">
      <c r="A590" s="106"/>
      <c r="B590" s="94"/>
      <c r="C590" s="94"/>
      <c r="D590" s="94"/>
      <c r="E590" s="94"/>
      <c r="F590" s="94"/>
      <c r="G590" s="94"/>
      <c r="H590" s="94"/>
      <c r="I590" s="94"/>
    </row>
    <row r="591" spans="1:9" ht="15.75">
      <c r="A591" s="106"/>
      <c r="B591" s="94"/>
      <c r="C591" s="94"/>
      <c r="D591" s="94"/>
      <c r="E591" s="94"/>
      <c r="F591" s="94"/>
      <c r="G591" s="94"/>
      <c r="H591" s="94"/>
      <c r="I591" s="94"/>
    </row>
    <row r="592" spans="1:9" ht="15.75">
      <c r="A592" s="106"/>
      <c r="B592" s="94"/>
      <c r="C592" s="94"/>
      <c r="D592" s="94"/>
      <c r="E592" s="94"/>
      <c r="F592" s="94"/>
      <c r="G592" s="94"/>
      <c r="H592" s="94"/>
      <c r="I592" s="94"/>
    </row>
    <row r="593" spans="1:9" ht="15.75">
      <c r="A593" s="106"/>
      <c r="B593" s="94"/>
      <c r="C593" s="94"/>
      <c r="D593" s="94"/>
      <c r="E593" s="94"/>
      <c r="F593" s="94"/>
      <c r="G593" s="94"/>
      <c r="H593" s="94"/>
      <c r="I593" s="94"/>
    </row>
    <row r="594" spans="1:9" ht="15.75">
      <c r="A594" s="106"/>
      <c r="B594" s="94"/>
      <c r="C594" s="94"/>
      <c r="D594" s="94"/>
      <c r="E594" s="94"/>
      <c r="F594" s="94"/>
      <c r="G594" s="94"/>
      <c r="H594" s="94"/>
      <c r="I594" s="94"/>
    </row>
    <row r="595" spans="1:9" ht="15.75">
      <c r="A595" s="106"/>
      <c r="B595" s="94"/>
      <c r="C595" s="94"/>
      <c r="D595" s="94"/>
      <c r="E595" s="94"/>
      <c r="F595" s="94"/>
      <c r="G595" s="94"/>
      <c r="H595" s="94"/>
      <c r="I595" s="94"/>
    </row>
    <row r="596" spans="1:9" ht="15.75">
      <c r="A596" s="106"/>
      <c r="B596" s="94"/>
      <c r="C596" s="94"/>
      <c r="D596" s="94"/>
      <c r="E596" s="94"/>
      <c r="F596" s="94"/>
      <c r="G596" s="94"/>
      <c r="H596" s="94"/>
      <c r="I596" s="94"/>
    </row>
    <row r="597" spans="1:9" ht="15.75">
      <c r="A597" s="106"/>
      <c r="B597" s="94"/>
      <c r="C597" s="94"/>
      <c r="D597" s="94"/>
      <c r="E597" s="94"/>
      <c r="F597" s="94"/>
      <c r="G597" s="94"/>
      <c r="H597" s="94"/>
      <c r="I597" s="94"/>
    </row>
    <row r="598" spans="1:9" ht="15.75">
      <c r="A598" s="106"/>
      <c r="B598" s="94"/>
      <c r="C598" s="94"/>
      <c r="D598" s="94"/>
      <c r="E598" s="94"/>
      <c r="F598" s="94"/>
      <c r="G598" s="94"/>
      <c r="H598" s="94"/>
      <c r="I598" s="94"/>
    </row>
    <row r="599" spans="1:9" ht="15.75">
      <c r="A599" s="106"/>
      <c r="B599" s="94"/>
      <c r="C599" s="94"/>
      <c r="D599" s="94"/>
      <c r="E599" s="94"/>
      <c r="F599" s="94"/>
      <c r="G599" s="94"/>
      <c r="H599" s="94"/>
      <c r="I599" s="94"/>
    </row>
    <row r="600" spans="1:9" ht="15.75">
      <c r="A600" s="106"/>
      <c r="B600" s="94"/>
      <c r="C600" s="94"/>
      <c r="D600" s="94"/>
      <c r="E600" s="94"/>
      <c r="F600" s="94"/>
      <c r="G600" s="94"/>
      <c r="H600" s="94"/>
      <c r="I600" s="94"/>
    </row>
    <row r="601" spans="1:9" ht="15.75">
      <c r="A601" s="106"/>
      <c r="B601" s="94"/>
      <c r="C601" s="94"/>
      <c r="D601" s="94"/>
      <c r="E601" s="94"/>
      <c r="F601" s="94"/>
      <c r="G601" s="94"/>
      <c r="H601" s="94"/>
      <c r="I601" s="94"/>
    </row>
    <row r="602" spans="1:9" ht="15.75">
      <c r="A602" s="106"/>
      <c r="B602" s="94"/>
      <c r="C602" s="94"/>
      <c r="D602" s="94"/>
      <c r="E602" s="94"/>
      <c r="F602" s="94"/>
      <c r="G602" s="94"/>
      <c r="H602" s="94"/>
      <c r="I602" s="94"/>
    </row>
    <row r="603" spans="1:9" ht="15.75">
      <c r="A603" s="106"/>
      <c r="B603" s="94"/>
      <c r="C603" s="94"/>
      <c r="D603" s="94"/>
      <c r="E603" s="94"/>
      <c r="F603" s="94"/>
      <c r="G603" s="94"/>
      <c r="H603" s="94"/>
      <c r="I603" s="94"/>
    </row>
    <row r="604" spans="1:9" ht="15.75">
      <c r="A604" s="106"/>
      <c r="B604" s="94"/>
      <c r="C604" s="94"/>
      <c r="D604" s="94"/>
      <c r="E604" s="94"/>
      <c r="F604" s="94"/>
      <c r="G604" s="94"/>
      <c r="H604" s="94"/>
      <c r="I604" s="94"/>
    </row>
    <row r="605" spans="1:9" ht="15.75">
      <c r="A605" s="106"/>
      <c r="B605" s="94"/>
      <c r="C605" s="94"/>
      <c r="D605" s="94"/>
      <c r="E605" s="94"/>
      <c r="F605" s="94"/>
      <c r="G605" s="94"/>
      <c r="H605" s="94"/>
      <c r="I605" s="94"/>
    </row>
    <row r="606" spans="1:9" ht="15.75">
      <c r="A606" s="106"/>
      <c r="B606" s="94"/>
      <c r="C606" s="94"/>
      <c r="D606" s="94"/>
      <c r="E606" s="94"/>
      <c r="F606" s="94"/>
      <c r="G606" s="94"/>
      <c r="H606" s="94"/>
      <c r="I606" s="94"/>
    </row>
    <row r="607" spans="1:9" ht="15.75">
      <c r="A607" s="106"/>
      <c r="B607" s="94"/>
      <c r="C607" s="94"/>
      <c r="D607" s="94"/>
      <c r="E607" s="94"/>
      <c r="F607" s="94"/>
      <c r="G607" s="94"/>
      <c r="H607" s="94"/>
      <c r="I607" s="94"/>
    </row>
    <row r="608" spans="1:9" ht="15.75">
      <c r="A608" s="106"/>
      <c r="B608" s="94"/>
      <c r="C608" s="94"/>
      <c r="D608" s="94"/>
      <c r="E608" s="94"/>
      <c r="F608" s="94"/>
      <c r="G608" s="94"/>
      <c r="H608" s="94"/>
      <c r="I608" s="94"/>
    </row>
    <row r="609" spans="1:9" ht="15.75">
      <c r="A609" s="106"/>
      <c r="B609" s="94"/>
      <c r="C609" s="94"/>
      <c r="D609" s="94"/>
      <c r="E609" s="94"/>
      <c r="F609" s="94"/>
      <c r="G609" s="94"/>
      <c r="H609" s="94"/>
      <c r="I609" s="94"/>
    </row>
    <row r="610" spans="1:9" ht="15.75">
      <c r="A610" s="106"/>
      <c r="B610" s="94"/>
      <c r="C610" s="94"/>
      <c r="D610" s="94"/>
      <c r="E610" s="94"/>
      <c r="F610" s="94"/>
      <c r="G610" s="94"/>
      <c r="H610" s="94"/>
      <c r="I610" s="94"/>
    </row>
    <row r="611" spans="1:9" ht="15.75">
      <c r="A611" s="106"/>
      <c r="B611" s="94"/>
      <c r="C611" s="94"/>
      <c r="D611" s="94"/>
      <c r="E611" s="94"/>
      <c r="F611" s="94"/>
      <c r="G611" s="94"/>
      <c r="H611" s="94"/>
      <c r="I611" s="94"/>
    </row>
    <row r="612" spans="1:9" ht="15.75">
      <c r="A612" s="106"/>
      <c r="B612" s="94"/>
      <c r="C612" s="94"/>
      <c r="D612" s="94"/>
      <c r="E612" s="94"/>
      <c r="F612" s="94"/>
      <c r="G612" s="94"/>
      <c r="H612" s="94"/>
      <c r="I612" s="94"/>
    </row>
    <row r="613" spans="1:9" ht="15.75">
      <c r="A613" s="106"/>
      <c r="B613" s="94"/>
      <c r="C613" s="94"/>
      <c r="D613" s="94"/>
      <c r="E613" s="94"/>
      <c r="F613" s="94"/>
      <c r="G613" s="94"/>
      <c r="H613" s="94"/>
      <c r="I613" s="94"/>
    </row>
    <row r="614" spans="1:9" ht="15.75">
      <c r="A614" s="106"/>
      <c r="B614" s="94"/>
      <c r="C614" s="94"/>
      <c r="D614" s="94"/>
      <c r="E614" s="94"/>
      <c r="F614" s="94"/>
      <c r="G614" s="94"/>
      <c r="H614" s="94"/>
      <c r="I614" s="94"/>
    </row>
    <row r="615" spans="1:9" ht="15.75">
      <c r="A615" s="106"/>
      <c r="B615" s="94"/>
      <c r="C615" s="94"/>
      <c r="D615" s="94"/>
      <c r="E615" s="94"/>
      <c r="F615" s="94"/>
      <c r="G615" s="94"/>
      <c r="H615" s="94"/>
      <c r="I615" s="94"/>
    </row>
    <row r="616" spans="1:9" ht="15.75">
      <c r="A616" s="106"/>
      <c r="B616" s="94"/>
      <c r="C616" s="94"/>
      <c r="D616" s="94"/>
      <c r="E616" s="94"/>
      <c r="F616" s="94"/>
      <c r="G616" s="94"/>
      <c r="H616" s="94"/>
      <c r="I616" s="94"/>
    </row>
  </sheetData>
  <mergeCells count="7">
    <mergeCell ref="A61:AG61"/>
    <mergeCell ref="A1:AG1"/>
    <mergeCell ref="A2:AG2"/>
    <mergeCell ref="A3:AG3"/>
    <mergeCell ref="A4:AG4"/>
    <mergeCell ref="A5:AG5"/>
    <mergeCell ref="A60:AG60"/>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sqref="A1:I1"/>
    </sheetView>
  </sheetViews>
  <sheetFormatPr defaultRowHeight="18"/>
  <cols>
    <col min="1" max="1" width="132.28515625" style="131" customWidth="1"/>
    <col min="2" max="8" width="16" style="131" customWidth="1"/>
    <col min="9" max="9" width="16" style="157" customWidth="1"/>
    <col min="10" max="256" width="9.140625" style="131"/>
    <col min="257" max="257" width="132.28515625" style="131" customWidth="1"/>
    <col min="258" max="265" width="16" style="131" customWidth="1"/>
    <col min="266" max="512" width="9.140625" style="131"/>
    <col min="513" max="513" width="132.28515625" style="131" customWidth="1"/>
    <col min="514" max="521" width="16" style="131" customWidth="1"/>
    <col min="522" max="768" width="9.140625" style="131"/>
    <col min="769" max="769" width="132.28515625" style="131" customWidth="1"/>
    <col min="770" max="777" width="16" style="131" customWidth="1"/>
    <col min="778" max="1024" width="9.140625" style="131"/>
    <col min="1025" max="1025" width="132.28515625" style="131" customWidth="1"/>
    <col min="1026" max="1033" width="16" style="131" customWidth="1"/>
    <col min="1034" max="1280" width="9.140625" style="131"/>
    <col min="1281" max="1281" width="132.28515625" style="131" customWidth="1"/>
    <col min="1282" max="1289" width="16" style="131" customWidth="1"/>
    <col min="1290" max="1536" width="9.140625" style="131"/>
    <col min="1537" max="1537" width="132.28515625" style="131" customWidth="1"/>
    <col min="1538" max="1545" width="16" style="131" customWidth="1"/>
    <col min="1546" max="1792" width="9.140625" style="131"/>
    <col min="1793" max="1793" width="132.28515625" style="131" customWidth="1"/>
    <col min="1794" max="1801" width="16" style="131" customWidth="1"/>
    <col min="1802" max="2048" width="9.140625" style="131"/>
    <col min="2049" max="2049" width="132.28515625" style="131" customWidth="1"/>
    <col min="2050" max="2057" width="16" style="131" customWidth="1"/>
    <col min="2058" max="2304" width="9.140625" style="131"/>
    <col min="2305" max="2305" width="132.28515625" style="131" customWidth="1"/>
    <col min="2306" max="2313" width="16" style="131" customWidth="1"/>
    <col min="2314" max="2560" width="9.140625" style="131"/>
    <col min="2561" max="2561" width="132.28515625" style="131" customWidth="1"/>
    <col min="2562" max="2569" width="16" style="131" customWidth="1"/>
    <col min="2570" max="2816" width="9.140625" style="131"/>
    <col min="2817" max="2817" width="132.28515625" style="131" customWidth="1"/>
    <col min="2818" max="2825" width="16" style="131" customWidth="1"/>
    <col min="2826" max="3072" width="9.140625" style="131"/>
    <col min="3073" max="3073" width="132.28515625" style="131" customWidth="1"/>
    <col min="3074" max="3081" width="16" style="131" customWidth="1"/>
    <col min="3082" max="3328" width="9.140625" style="131"/>
    <col min="3329" max="3329" width="132.28515625" style="131" customWidth="1"/>
    <col min="3330" max="3337" width="16" style="131" customWidth="1"/>
    <col min="3338" max="3584" width="9.140625" style="131"/>
    <col min="3585" max="3585" width="132.28515625" style="131" customWidth="1"/>
    <col min="3586" max="3593" width="16" style="131" customWidth="1"/>
    <col min="3594" max="3840" width="9.140625" style="131"/>
    <col min="3841" max="3841" width="132.28515625" style="131" customWidth="1"/>
    <col min="3842" max="3849" width="16" style="131" customWidth="1"/>
    <col min="3850" max="4096" width="9.140625" style="131"/>
    <col min="4097" max="4097" width="132.28515625" style="131" customWidth="1"/>
    <col min="4098" max="4105" width="16" style="131" customWidth="1"/>
    <col min="4106" max="4352" width="9.140625" style="131"/>
    <col min="4353" max="4353" width="132.28515625" style="131" customWidth="1"/>
    <col min="4354" max="4361" width="16" style="131" customWidth="1"/>
    <col min="4362" max="4608" width="9.140625" style="131"/>
    <col min="4609" max="4609" width="132.28515625" style="131" customWidth="1"/>
    <col min="4610" max="4617" width="16" style="131" customWidth="1"/>
    <col min="4618" max="4864" width="9.140625" style="131"/>
    <col min="4865" max="4865" width="132.28515625" style="131" customWidth="1"/>
    <col min="4866" max="4873" width="16" style="131" customWidth="1"/>
    <col min="4874" max="5120" width="9.140625" style="131"/>
    <col min="5121" max="5121" width="132.28515625" style="131" customWidth="1"/>
    <col min="5122" max="5129" width="16" style="131" customWidth="1"/>
    <col min="5130" max="5376" width="9.140625" style="131"/>
    <col min="5377" max="5377" width="132.28515625" style="131" customWidth="1"/>
    <col min="5378" max="5385" width="16" style="131" customWidth="1"/>
    <col min="5386" max="5632" width="9.140625" style="131"/>
    <col min="5633" max="5633" width="132.28515625" style="131" customWidth="1"/>
    <col min="5634" max="5641" width="16" style="131" customWidth="1"/>
    <col min="5642" max="5888" width="9.140625" style="131"/>
    <col min="5889" max="5889" width="132.28515625" style="131" customWidth="1"/>
    <col min="5890" max="5897" width="16" style="131" customWidth="1"/>
    <col min="5898" max="6144" width="9.140625" style="131"/>
    <col min="6145" max="6145" width="132.28515625" style="131" customWidth="1"/>
    <col min="6146" max="6153" width="16" style="131" customWidth="1"/>
    <col min="6154" max="6400" width="9.140625" style="131"/>
    <col min="6401" max="6401" width="132.28515625" style="131" customWidth="1"/>
    <col min="6402" max="6409" width="16" style="131" customWidth="1"/>
    <col min="6410" max="6656" width="9.140625" style="131"/>
    <col min="6657" max="6657" width="132.28515625" style="131" customWidth="1"/>
    <col min="6658" max="6665" width="16" style="131" customWidth="1"/>
    <col min="6666" max="6912" width="9.140625" style="131"/>
    <col min="6913" max="6913" width="132.28515625" style="131" customWidth="1"/>
    <col min="6914" max="6921" width="16" style="131" customWidth="1"/>
    <col min="6922" max="7168" width="9.140625" style="131"/>
    <col min="7169" max="7169" width="132.28515625" style="131" customWidth="1"/>
    <col min="7170" max="7177" width="16" style="131" customWidth="1"/>
    <col min="7178" max="7424" width="9.140625" style="131"/>
    <col min="7425" max="7425" width="132.28515625" style="131" customWidth="1"/>
    <col min="7426" max="7433" width="16" style="131" customWidth="1"/>
    <col min="7434" max="7680" width="9.140625" style="131"/>
    <col min="7681" max="7681" width="132.28515625" style="131" customWidth="1"/>
    <col min="7682" max="7689" width="16" style="131" customWidth="1"/>
    <col min="7690" max="7936" width="9.140625" style="131"/>
    <col min="7937" max="7937" width="132.28515625" style="131" customWidth="1"/>
    <col min="7938" max="7945" width="16" style="131" customWidth="1"/>
    <col min="7946" max="8192" width="9.140625" style="131"/>
    <col min="8193" max="8193" width="132.28515625" style="131" customWidth="1"/>
    <col min="8194" max="8201" width="16" style="131" customWidth="1"/>
    <col min="8202" max="8448" width="9.140625" style="131"/>
    <col min="8449" max="8449" width="132.28515625" style="131" customWidth="1"/>
    <col min="8450" max="8457" width="16" style="131" customWidth="1"/>
    <col min="8458" max="8704" width="9.140625" style="131"/>
    <col min="8705" max="8705" width="132.28515625" style="131" customWidth="1"/>
    <col min="8706" max="8713" width="16" style="131" customWidth="1"/>
    <col min="8714" max="8960" width="9.140625" style="131"/>
    <col min="8961" max="8961" width="132.28515625" style="131" customWidth="1"/>
    <col min="8962" max="8969" width="16" style="131" customWidth="1"/>
    <col min="8970" max="9216" width="9.140625" style="131"/>
    <col min="9217" max="9217" width="132.28515625" style="131" customWidth="1"/>
    <col min="9218" max="9225" width="16" style="131" customWidth="1"/>
    <col min="9226" max="9472" width="9.140625" style="131"/>
    <col min="9473" max="9473" width="132.28515625" style="131" customWidth="1"/>
    <col min="9474" max="9481" width="16" style="131" customWidth="1"/>
    <col min="9482" max="9728" width="9.140625" style="131"/>
    <col min="9729" max="9729" width="132.28515625" style="131" customWidth="1"/>
    <col min="9730" max="9737" width="16" style="131" customWidth="1"/>
    <col min="9738" max="9984" width="9.140625" style="131"/>
    <col min="9985" max="9985" width="132.28515625" style="131" customWidth="1"/>
    <col min="9986" max="9993" width="16" style="131" customWidth="1"/>
    <col min="9994" max="10240" width="9.140625" style="131"/>
    <col min="10241" max="10241" width="132.28515625" style="131" customWidth="1"/>
    <col min="10242" max="10249" width="16" style="131" customWidth="1"/>
    <col min="10250" max="10496" width="9.140625" style="131"/>
    <col min="10497" max="10497" width="132.28515625" style="131" customWidth="1"/>
    <col min="10498" max="10505" width="16" style="131" customWidth="1"/>
    <col min="10506" max="10752" width="9.140625" style="131"/>
    <col min="10753" max="10753" width="132.28515625" style="131" customWidth="1"/>
    <col min="10754" max="10761" width="16" style="131" customWidth="1"/>
    <col min="10762" max="11008" width="9.140625" style="131"/>
    <col min="11009" max="11009" width="132.28515625" style="131" customWidth="1"/>
    <col min="11010" max="11017" width="16" style="131" customWidth="1"/>
    <col min="11018" max="11264" width="9.140625" style="131"/>
    <col min="11265" max="11265" width="132.28515625" style="131" customWidth="1"/>
    <col min="11266" max="11273" width="16" style="131" customWidth="1"/>
    <col min="11274" max="11520" width="9.140625" style="131"/>
    <col min="11521" max="11521" width="132.28515625" style="131" customWidth="1"/>
    <col min="11522" max="11529" width="16" style="131" customWidth="1"/>
    <col min="11530" max="11776" width="9.140625" style="131"/>
    <col min="11777" max="11777" width="132.28515625" style="131" customWidth="1"/>
    <col min="11778" max="11785" width="16" style="131" customWidth="1"/>
    <col min="11786" max="12032" width="9.140625" style="131"/>
    <col min="12033" max="12033" width="132.28515625" style="131" customWidth="1"/>
    <col min="12034" max="12041" width="16" style="131" customWidth="1"/>
    <col min="12042" max="12288" width="9.140625" style="131"/>
    <col min="12289" max="12289" width="132.28515625" style="131" customWidth="1"/>
    <col min="12290" max="12297" width="16" style="131" customWidth="1"/>
    <col min="12298" max="12544" width="9.140625" style="131"/>
    <col min="12545" max="12545" width="132.28515625" style="131" customWidth="1"/>
    <col min="12546" max="12553" width="16" style="131" customWidth="1"/>
    <col min="12554" max="12800" width="9.140625" style="131"/>
    <col min="12801" max="12801" width="132.28515625" style="131" customWidth="1"/>
    <col min="12802" max="12809" width="16" style="131" customWidth="1"/>
    <col min="12810" max="13056" width="9.140625" style="131"/>
    <col min="13057" max="13057" width="132.28515625" style="131" customWidth="1"/>
    <col min="13058" max="13065" width="16" style="131" customWidth="1"/>
    <col min="13066" max="13312" width="9.140625" style="131"/>
    <col min="13313" max="13313" width="132.28515625" style="131" customWidth="1"/>
    <col min="13314" max="13321" width="16" style="131" customWidth="1"/>
    <col min="13322" max="13568" width="9.140625" style="131"/>
    <col min="13569" max="13569" width="132.28515625" style="131" customWidth="1"/>
    <col min="13570" max="13577" width="16" style="131" customWidth="1"/>
    <col min="13578" max="13824" width="9.140625" style="131"/>
    <col min="13825" max="13825" width="132.28515625" style="131" customWidth="1"/>
    <col min="13826" max="13833" width="16" style="131" customWidth="1"/>
    <col min="13834" max="14080" width="9.140625" style="131"/>
    <col min="14081" max="14081" width="132.28515625" style="131" customWidth="1"/>
    <col min="14082" max="14089" width="16" style="131" customWidth="1"/>
    <col min="14090" max="14336" width="9.140625" style="131"/>
    <col min="14337" max="14337" width="132.28515625" style="131" customWidth="1"/>
    <col min="14338" max="14345" width="16" style="131" customWidth="1"/>
    <col min="14346" max="14592" width="9.140625" style="131"/>
    <col min="14593" max="14593" width="132.28515625" style="131" customWidth="1"/>
    <col min="14594" max="14601" width="16" style="131" customWidth="1"/>
    <col min="14602" max="14848" width="9.140625" style="131"/>
    <col min="14849" max="14849" width="132.28515625" style="131" customWidth="1"/>
    <col min="14850" max="14857" width="16" style="131" customWidth="1"/>
    <col min="14858" max="15104" width="9.140625" style="131"/>
    <col min="15105" max="15105" width="132.28515625" style="131" customWidth="1"/>
    <col min="15106" max="15113" width="16" style="131" customWidth="1"/>
    <col min="15114" max="15360" width="9.140625" style="131"/>
    <col min="15361" max="15361" width="132.28515625" style="131" customWidth="1"/>
    <col min="15362" max="15369" width="16" style="131" customWidth="1"/>
    <col min="15370" max="15616" width="9.140625" style="131"/>
    <col min="15617" max="15617" width="132.28515625" style="131" customWidth="1"/>
    <col min="15618" max="15625" width="16" style="131" customWidth="1"/>
    <col min="15626" max="15872" width="9.140625" style="131"/>
    <col min="15873" max="15873" width="132.28515625" style="131" customWidth="1"/>
    <col min="15874" max="15881" width="16" style="131" customWidth="1"/>
    <col min="15882" max="16128" width="9.140625" style="131"/>
    <col min="16129" max="16129" width="132.28515625" style="131" customWidth="1"/>
    <col min="16130" max="16137" width="16" style="131" customWidth="1"/>
    <col min="16138" max="16384" width="9.140625" style="131"/>
  </cols>
  <sheetData>
    <row r="1" spans="1:9" ht="43.5" customHeight="1">
      <c r="A1" s="1256" t="s">
        <v>1234</v>
      </c>
      <c r="B1" s="1256"/>
      <c r="C1" s="1256"/>
      <c r="D1" s="1256"/>
      <c r="E1" s="1256"/>
      <c r="F1" s="1256"/>
      <c r="G1" s="1256"/>
      <c r="H1" s="1256"/>
      <c r="I1" s="1256"/>
    </row>
    <row r="2" spans="1:9" ht="43.5" customHeight="1">
      <c r="A2" s="1256" t="s">
        <v>716</v>
      </c>
      <c r="B2" s="1256"/>
      <c r="C2" s="1256"/>
      <c r="D2" s="1256"/>
      <c r="E2" s="1256"/>
      <c r="F2" s="1256"/>
      <c r="G2" s="1256"/>
      <c r="H2" s="1256"/>
      <c r="I2" s="1256"/>
    </row>
    <row r="3" spans="1:9" ht="43.5" customHeight="1">
      <c r="A3" s="1257" t="s">
        <v>588</v>
      </c>
      <c r="B3" s="1257"/>
      <c r="C3" s="1257"/>
      <c r="D3" s="1257"/>
      <c r="E3" s="1257"/>
      <c r="F3" s="1257"/>
      <c r="G3" s="1257"/>
      <c r="H3" s="1257"/>
      <c r="I3" s="1257"/>
    </row>
    <row r="4" spans="1:9" ht="19.5" customHeight="1" thickBot="1">
      <c r="A4" s="1256"/>
      <c r="B4" s="1256"/>
      <c r="C4" s="1256"/>
      <c r="D4" s="1256"/>
      <c r="E4" s="1256"/>
      <c r="F4" s="1256"/>
      <c r="G4" s="1256"/>
      <c r="H4" s="1256"/>
      <c r="I4" s="1256"/>
    </row>
    <row r="5" spans="1:9" s="133" customFormat="1" ht="30" customHeight="1" thickTop="1" thickBot="1">
      <c r="A5" s="765" t="s">
        <v>718</v>
      </c>
      <c r="B5" s="132" t="s">
        <v>719</v>
      </c>
      <c r="C5" s="132" t="s">
        <v>720</v>
      </c>
      <c r="D5" s="132" t="s">
        <v>721</v>
      </c>
      <c r="E5" s="132" t="s">
        <v>722</v>
      </c>
      <c r="F5" s="132" t="s">
        <v>723</v>
      </c>
      <c r="G5" s="132" t="s">
        <v>1436</v>
      </c>
      <c r="H5" s="132" t="s">
        <v>724</v>
      </c>
      <c r="I5" s="132" t="s">
        <v>1437</v>
      </c>
    </row>
    <row r="6" spans="1:9" ht="15" customHeight="1" thickTop="1" thickBot="1">
      <c r="A6" s="134"/>
      <c r="B6" s="135"/>
      <c r="C6" s="135"/>
      <c r="D6" s="135"/>
      <c r="E6" s="135"/>
      <c r="F6" s="135"/>
      <c r="G6" s="135"/>
      <c r="H6" s="135"/>
      <c r="I6" s="135"/>
    </row>
    <row r="7" spans="1:9" ht="24" customHeight="1" thickTop="1" thickBot="1">
      <c r="A7" s="136" t="s">
        <v>725</v>
      </c>
      <c r="B7" s="137">
        <v>6346780.98649</v>
      </c>
      <c r="C7" s="137">
        <v>6742531.6573100006</v>
      </c>
      <c r="D7" s="137">
        <v>7463390.9307899997</v>
      </c>
      <c r="E7" s="137">
        <v>8097442.2818599995</v>
      </c>
      <c r="F7" s="137">
        <v>8600157.797770001</v>
      </c>
      <c r="G7" s="137">
        <v>8533624.0775499996</v>
      </c>
      <c r="H7" s="137">
        <v>8634880.4145400003</v>
      </c>
      <c r="I7" s="137">
        <v>8678724.9402600005</v>
      </c>
    </row>
    <row r="8" spans="1:9" s="140" customFormat="1" ht="21" customHeight="1" thickTop="1">
      <c r="A8" s="138" t="s">
        <v>216</v>
      </c>
      <c r="B8" s="139">
        <v>750530.69742999994</v>
      </c>
      <c r="C8" s="139">
        <v>778856.65601000004</v>
      </c>
      <c r="D8" s="139">
        <v>849076.53466</v>
      </c>
      <c r="E8" s="139">
        <v>863346.04076999996</v>
      </c>
      <c r="F8" s="139">
        <v>1085860.4016</v>
      </c>
      <c r="G8" s="139">
        <v>981810.10310000007</v>
      </c>
      <c r="H8" s="139">
        <v>994148.4328200001</v>
      </c>
      <c r="I8" s="139">
        <v>908492.36161999998</v>
      </c>
    </row>
    <row r="9" spans="1:9" s="140" customFormat="1" ht="21" customHeight="1">
      <c r="A9" s="138" t="s">
        <v>225</v>
      </c>
      <c r="B9" s="139">
        <v>869450.23566000001</v>
      </c>
      <c r="C9" s="139">
        <v>988389.44837999996</v>
      </c>
      <c r="D9" s="139">
        <v>1048799.8753200001</v>
      </c>
      <c r="E9" s="139">
        <v>968267.01883000007</v>
      </c>
      <c r="F9" s="139">
        <v>802684.07961000002</v>
      </c>
      <c r="G9" s="139">
        <v>652734.52211999998</v>
      </c>
      <c r="H9" s="139">
        <v>616261.01666999992</v>
      </c>
      <c r="I9" s="139">
        <v>602740.62939999998</v>
      </c>
    </row>
    <row r="10" spans="1:9" s="140" customFormat="1" ht="21" customHeight="1">
      <c r="A10" s="138" t="s">
        <v>234</v>
      </c>
      <c r="B10" s="139">
        <v>4453567.6606099997</v>
      </c>
      <c r="C10" s="139">
        <v>4697583.0869899997</v>
      </c>
      <c r="D10" s="139">
        <v>5280072.1117099999</v>
      </c>
      <c r="E10" s="139">
        <v>5801649.3040899998</v>
      </c>
      <c r="F10" s="139">
        <v>6218344.7975600008</v>
      </c>
      <c r="G10" s="139">
        <v>6287530.4664899996</v>
      </c>
      <c r="H10" s="139">
        <v>6411317.9907099996</v>
      </c>
      <c r="I10" s="139">
        <v>6500843.14121</v>
      </c>
    </row>
    <row r="11" spans="1:9" s="140" customFormat="1" ht="21" customHeight="1">
      <c r="A11" s="141" t="s">
        <v>726</v>
      </c>
      <c r="B11" s="139">
        <v>4589945.4798400002</v>
      </c>
      <c r="C11" s="139">
        <v>4839511.4438500004</v>
      </c>
      <c r="D11" s="139">
        <v>5439687.8013999993</v>
      </c>
      <c r="E11" s="139">
        <v>5971091.7822399996</v>
      </c>
      <c r="F11" s="139">
        <v>6382419.5136899995</v>
      </c>
      <c r="G11" s="139">
        <v>6438184.7796999998</v>
      </c>
      <c r="H11" s="139">
        <v>6584271.8021400003</v>
      </c>
      <c r="I11" s="139">
        <v>6524383.7580200005</v>
      </c>
    </row>
    <row r="12" spans="1:9" s="140" customFormat="1" ht="21" customHeight="1">
      <c r="A12" s="141" t="s">
        <v>727</v>
      </c>
      <c r="B12" s="139">
        <v>4484628.2372500002</v>
      </c>
      <c r="C12" s="139">
        <v>4719942.1965699997</v>
      </c>
      <c r="D12" s="139">
        <v>5273702.9245299995</v>
      </c>
      <c r="E12" s="139">
        <v>5773500.9840600006</v>
      </c>
      <c r="F12" s="139">
        <v>6132043.5630000001</v>
      </c>
      <c r="G12" s="139">
        <v>6176984.4314399995</v>
      </c>
      <c r="H12" s="139">
        <v>6295073.0187400002</v>
      </c>
      <c r="I12" s="139">
        <v>6200710.7548400005</v>
      </c>
    </row>
    <row r="13" spans="1:9" s="140" customFormat="1" ht="21" customHeight="1">
      <c r="A13" s="141" t="s">
        <v>728</v>
      </c>
      <c r="B13" s="139">
        <v>105317.24259000001</v>
      </c>
      <c r="C13" s="139">
        <v>119569.24728</v>
      </c>
      <c r="D13" s="139">
        <v>165984.87687000001</v>
      </c>
      <c r="E13" s="139">
        <v>197590.79818000001</v>
      </c>
      <c r="F13" s="139">
        <v>250375.95069</v>
      </c>
      <c r="G13" s="139">
        <v>261200.34826</v>
      </c>
      <c r="H13" s="139">
        <v>289198.78339999996</v>
      </c>
      <c r="I13" s="139">
        <v>323673.00318</v>
      </c>
    </row>
    <row r="14" spans="1:9" s="140" customFormat="1" ht="21" customHeight="1">
      <c r="A14" s="141" t="s">
        <v>729</v>
      </c>
      <c r="B14" s="139">
        <v>28520.864960000003</v>
      </c>
      <c r="C14" s="139">
        <v>25788.206249999999</v>
      </c>
      <c r="D14" s="139">
        <v>38478.044320000001</v>
      </c>
      <c r="E14" s="139">
        <v>49061.826869999997</v>
      </c>
      <c r="F14" s="139">
        <v>58189.964599999999</v>
      </c>
      <c r="G14" s="139">
        <v>75895.260699999999</v>
      </c>
      <c r="H14" s="139">
        <v>64683.643299999996</v>
      </c>
      <c r="I14" s="139">
        <v>53594.841650000002</v>
      </c>
    </row>
    <row r="15" spans="1:9" s="140" customFormat="1" ht="21" customHeight="1">
      <c r="A15" s="141" t="s">
        <v>730</v>
      </c>
      <c r="B15" s="139">
        <v>24186.194230000001</v>
      </c>
      <c r="C15" s="139">
        <v>22100.38782</v>
      </c>
      <c r="D15" s="139">
        <v>28902.98647</v>
      </c>
      <c r="E15" s="139">
        <v>35671.100610000001</v>
      </c>
      <c r="F15" s="139">
        <v>42710.330179999997</v>
      </c>
      <c r="G15" s="139">
        <v>55191.738440000001</v>
      </c>
      <c r="H15" s="139">
        <v>49039.407090000001</v>
      </c>
      <c r="I15" s="139">
        <v>40214.622750000002</v>
      </c>
    </row>
    <row r="16" spans="1:9" s="140" customFormat="1" ht="21" customHeight="1">
      <c r="A16" s="141" t="s">
        <v>731</v>
      </c>
      <c r="B16" s="139">
        <v>4334.6707300000007</v>
      </c>
      <c r="C16" s="139">
        <v>3687.8184300000003</v>
      </c>
      <c r="D16" s="139">
        <v>9575.0578499999992</v>
      </c>
      <c r="E16" s="139">
        <v>13390.726259999999</v>
      </c>
      <c r="F16" s="139">
        <v>15479.63442</v>
      </c>
      <c r="G16" s="139">
        <v>20703.522260000002</v>
      </c>
      <c r="H16" s="139">
        <v>15644.236210000001</v>
      </c>
      <c r="I16" s="139">
        <v>13380.2189</v>
      </c>
    </row>
    <row r="17" spans="1:9" s="140" customFormat="1" ht="21" customHeight="1">
      <c r="A17" s="141" t="s">
        <v>732</v>
      </c>
      <c r="B17" s="139">
        <v>57004.357790000002</v>
      </c>
      <c r="C17" s="139">
        <v>67303.963199999998</v>
      </c>
      <c r="D17" s="139">
        <v>82506.288610000003</v>
      </c>
      <c r="E17" s="139">
        <v>102422.6743</v>
      </c>
      <c r="F17" s="139">
        <v>119352.26256</v>
      </c>
      <c r="G17" s="139">
        <v>140126.98037999999</v>
      </c>
      <c r="H17" s="139">
        <v>160835.57756000001</v>
      </c>
      <c r="I17" s="139">
        <v>192718.67452</v>
      </c>
    </row>
    <row r="18" spans="1:9" s="140" customFormat="1" ht="21" customHeight="1">
      <c r="A18" s="141" t="s">
        <v>733</v>
      </c>
      <c r="B18" s="139">
        <v>48108.372900000002</v>
      </c>
      <c r="C18" s="139">
        <v>53984.914270000001</v>
      </c>
      <c r="D18" s="139">
        <v>69363.83851999999</v>
      </c>
      <c r="E18" s="139">
        <v>80913.611739999993</v>
      </c>
      <c r="F18" s="139">
        <v>85742.610509999999</v>
      </c>
      <c r="G18" s="139">
        <v>103704.74152</v>
      </c>
      <c r="H18" s="139">
        <v>114268.38924999999</v>
      </c>
      <c r="I18" s="139">
        <v>142759.70034000001</v>
      </c>
    </row>
    <row r="19" spans="1:9" s="140" customFormat="1" ht="21" customHeight="1">
      <c r="A19" s="141" t="s">
        <v>734</v>
      </c>
      <c r="B19" s="139">
        <v>8895.9848899999997</v>
      </c>
      <c r="C19" s="139">
        <v>13319.048929999999</v>
      </c>
      <c r="D19" s="139">
        <v>13142.45009</v>
      </c>
      <c r="E19" s="139">
        <v>21509.062559999998</v>
      </c>
      <c r="F19" s="139">
        <v>33609.652049999997</v>
      </c>
      <c r="G19" s="139">
        <v>36422.238859999998</v>
      </c>
      <c r="H19" s="139">
        <v>46567.188310000005</v>
      </c>
      <c r="I19" s="139">
        <v>49958.974179999997</v>
      </c>
    </row>
    <row r="20" spans="1:9" s="140" customFormat="1" ht="21" customHeight="1">
      <c r="A20" s="141" t="s">
        <v>247</v>
      </c>
      <c r="B20" s="139">
        <v>39182.464650000002</v>
      </c>
      <c r="C20" s="139">
        <v>41313.004780000003</v>
      </c>
      <c r="D20" s="139">
        <v>50557.009180000001</v>
      </c>
      <c r="E20" s="139">
        <v>57133.997229999994</v>
      </c>
      <c r="F20" s="139">
        <v>62895.826670000002</v>
      </c>
      <c r="G20" s="139">
        <v>64959.99886</v>
      </c>
      <c r="H20" s="139">
        <v>67141.631569999998</v>
      </c>
      <c r="I20" s="139">
        <v>230017.03875000001</v>
      </c>
    </row>
    <row r="21" spans="1:9" s="140" customFormat="1" ht="21" customHeight="1">
      <c r="A21" s="141" t="s">
        <v>735</v>
      </c>
      <c r="B21" s="139">
        <v>-261085.50662999999</v>
      </c>
      <c r="C21" s="139">
        <v>-276333.53108999995</v>
      </c>
      <c r="D21" s="139">
        <v>-331157.0318</v>
      </c>
      <c r="E21" s="139">
        <v>-378060.97655000002</v>
      </c>
      <c r="F21" s="139">
        <v>-404512.76996000001</v>
      </c>
      <c r="G21" s="139">
        <v>-431636.55314999999</v>
      </c>
      <c r="H21" s="139">
        <v>-465614.66386000003</v>
      </c>
      <c r="I21" s="139">
        <v>-499871.17173</v>
      </c>
    </row>
    <row r="22" spans="1:9" s="140" customFormat="1" ht="21" customHeight="1">
      <c r="A22" s="138" t="s">
        <v>265</v>
      </c>
      <c r="B22" s="139">
        <v>30860.168089999999</v>
      </c>
      <c r="C22" s="139">
        <v>32951.839789999998</v>
      </c>
      <c r="D22" s="139">
        <v>48327.026310000001</v>
      </c>
      <c r="E22" s="139">
        <v>43401.871180000002</v>
      </c>
      <c r="F22" s="139">
        <v>44714.962090000001</v>
      </c>
      <c r="G22" s="139">
        <v>61253.81899</v>
      </c>
      <c r="H22" s="139">
        <v>53735.872719999999</v>
      </c>
      <c r="I22" s="139">
        <v>86590.965519999998</v>
      </c>
    </row>
    <row r="23" spans="1:9" s="140" customFormat="1" ht="21" customHeight="1">
      <c r="A23" s="138" t="s">
        <v>271</v>
      </c>
      <c r="B23" s="139">
        <v>1050.26828</v>
      </c>
      <c r="C23" s="139">
        <v>456.70222999999999</v>
      </c>
      <c r="D23" s="139">
        <v>2465.6646900000001</v>
      </c>
      <c r="E23" s="139">
        <v>3333.7183300000002</v>
      </c>
      <c r="F23" s="139">
        <v>6846.8100899999999</v>
      </c>
      <c r="G23" s="139">
        <v>5982.7471299999997</v>
      </c>
      <c r="H23" s="139">
        <v>8918.9692599999998</v>
      </c>
      <c r="I23" s="139">
        <v>9504.26332</v>
      </c>
    </row>
    <row r="24" spans="1:9" s="140" customFormat="1" ht="21" customHeight="1">
      <c r="A24" s="138" t="s">
        <v>736</v>
      </c>
      <c r="B24" s="139">
        <v>26891.61289</v>
      </c>
      <c r="C24" s="139">
        <v>21058.730379999997</v>
      </c>
      <c r="D24" s="139">
        <v>24778.40912</v>
      </c>
      <c r="E24" s="139">
        <v>196379.05617</v>
      </c>
      <c r="F24" s="139">
        <v>218531.77412000002</v>
      </c>
      <c r="G24" s="139">
        <v>323666.07864999998</v>
      </c>
      <c r="H24" s="139">
        <v>329946.79598</v>
      </c>
      <c r="I24" s="139">
        <v>332773.88676999998</v>
      </c>
    </row>
    <row r="25" spans="1:9" s="140" customFormat="1" ht="21" customHeight="1">
      <c r="A25" s="138" t="s">
        <v>282</v>
      </c>
      <c r="B25" s="139">
        <v>180667.23075999998</v>
      </c>
      <c r="C25" s="139">
        <v>177689.79877000002</v>
      </c>
      <c r="D25" s="139">
        <v>189126.60128999999</v>
      </c>
      <c r="E25" s="139">
        <v>200098.06341</v>
      </c>
      <c r="F25" s="139">
        <v>201846.01078000001</v>
      </c>
      <c r="G25" s="139">
        <v>198761.29497999998</v>
      </c>
      <c r="H25" s="139">
        <v>201058.03750000001</v>
      </c>
      <c r="I25" s="139">
        <v>201524.02718</v>
      </c>
    </row>
    <row r="26" spans="1:9" s="140" customFormat="1" ht="21" customHeight="1">
      <c r="A26" s="138" t="s">
        <v>737</v>
      </c>
      <c r="B26" s="139">
        <v>33763.11277</v>
      </c>
      <c r="C26" s="139">
        <v>45545.394759999996</v>
      </c>
      <c r="D26" s="139">
        <v>20744.707690000003</v>
      </c>
      <c r="E26" s="139">
        <v>20967.209079999997</v>
      </c>
      <c r="F26" s="139">
        <v>21328.961920000002</v>
      </c>
      <c r="G26" s="139">
        <v>21885.04609</v>
      </c>
      <c r="H26" s="139">
        <v>19493.298879999998</v>
      </c>
      <c r="I26" s="139">
        <v>36255.665240000002</v>
      </c>
    </row>
    <row r="27" spans="1:9" s="144" customFormat="1" ht="43.5" customHeight="1" thickBot="1">
      <c r="A27" s="142" t="s">
        <v>298</v>
      </c>
      <c r="B27" s="143">
        <v>0</v>
      </c>
      <c r="C27" s="143">
        <v>0</v>
      </c>
      <c r="D27" s="143">
        <v>0</v>
      </c>
      <c r="E27" s="143">
        <v>0</v>
      </c>
      <c r="F27" s="143">
        <v>0</v>
      </c>
      <c r="G27" s="143">
        <v>0</v>
      </c>
      <c r="H27" s="143">
        <v>0</v>
      </c>
      <c r="I27" s="143">
        <v>0</v>
      </c>
    </row>
    <row r="28" spans="1:9" ht="24" customHeight="1" thickTop="1" thickBot="1">
      <c r="A28" s="136" t="s">
        <v>738</v>
      </c>
      <c r="B28" s="137">
        <v>5528361.2653100006</v>
      </c>
      <c r="C28" s="137">
        <v>5882492.1751999995</v>
      </c>
      <c r="D28" s="137">
        <v>6507362.8375699995</v>
      </c>
      <c r="E28" s="137">
        <v>7056459.9472399997</v>
      </c>
      <c r="F28" s="137">
        <v>7507910.4816899998</v>
      </c>
      <c r="G28" s="137">
        <v>7420992.7626999998</v>
      </c>
      <c r="H28" s="137">
        <v>7492852.3054200001</v>
      </c>
      <c r="I28" s="137">
        <v>7482435.5726899998</v>
      </c>
    </row>
    <row r="29" spans="1:9" s="140" customFormat="1" ht="21" customHeight="1" thickTop="1">
      <c r="A29" s="138" t="s">
        <v>739</v>
      </c>
      <c r="B29" s="139">
        <v>4883380.5992900003</v>
      </c>
      <c r="C29" s="139">
        <v>5224672.61723</v>
      </c>
      <c r="D29" s="139">
        <v>5759462.8663800005</v>
      </c>
      <c r="E29" s="139">
        <v>6163559.0259999996</v>
      </c>
      <c r="F29" s="139">
        <v>6454191.63112</v>
      </c>
      <c r="G29" s="139">
        <v>6423484.9145</v>
      </c>
      <c r="H29" s="139">
        <v>6289660.2405099999</v>
      </c>
      <c r="I29" s="139">
        <v>6236037.2551699998</v>
      </c>
    </row>
    <row r="30" spans="1:9" s="140" customFormat="1" ht="21" customHeight="1">
      <c r="A30" s="141" t="s">
        <v>740</v>
      </c>
      <c r="B30" s="139">
        <v>2646.9847</v>
      </c>
      <c r="C30" s="139">
        <v>4247.7262899999996</v>
      </c>
      <c r="D30" s="139">
        <v>9448.6178099999997</v>
      </c>
      <c r="E30" s="139">
        <v>5238.9225700000006</v>
      </c>
      <c r="F30" s="139">
        <v>5449.0407699999996</v>
      </c>
      <c r="G30" s="139">
        <v>9354.5626199999988</v>
      </c>
      <c r="H30" s="139">
        <v>6545.0367800000004</v>
      </c>
      <c r="I30" s="139">
        <v>7546.6487500000003</v>
      </c>
    </row>
    <row r="31" spans="1:9" s="140" customFormat="1" ht="21" customHeight="1">
      <c r="A31" s="141" t="s">
        <v>741</v>
      </c>
      <c r="B31" s="139">
        <v>2000669.5300999999</v>
      </c>
      <c r="C31" s="139">
        <v>2033489.1775</v>
      </c>
      <c r="D31" s="139">
        <v>2042260.4625799998</v>
      </c>
      <c r="E31" s="139">
        <v>2203581.90472</v>
      </c>
      <c r="F31" s="139">
        <v>2313745.6927199997</v>
      </c>
      <c r="G31" s="139">
        <v>2228402.3239499996</v>
      </c>
      <c r="H31" s="139">
        <v>2174227.1072900002</v>
      </c>
      <c r="I31" s="139">
        <v>2126337.54782</v>
      </c>
    </row>
    <row r="32" spans="1:9" s="140" customFormat="1" ht="21" customHeight="1">
      <c r="A32" s="141" t="s">
        <v>742</v>
      </c>
      <c r="B32" s="139">
        <v>2298563.4105000002</v>
      </c>
      <c r="C32" s="139">
        <v>2367328.89904</v>
      </c>
      <c r="D32" s="139">
        <v>2673235.09418</v>
      </c>
      <c r="E32" s="139">
        <v>2952762.4016199997</v>
      </c>
      <c r="F32" s="139">
        <v>3206802.6031799996</v>
      </c>
      <c r="G32" s="139">
        <v>3303282.8603600003</v>
      </c>
      <c r="H32" s="139">
        <v>3250495.8386300001</v>
      </c>
      <c r="I32" s="139">
        <v>3275115.93934</v>
      </c>
    </row>
    <row r="33" spans="1:9" s="140" customFormat="1" ht="21" customHeight="1">
      <c r="A33" s="141" t="s">
        <v>743</v>
      </c>
      <c r="B33" s="139">
        <v>177149.40874000001</v>
      </c>
      <c r="C33" s="139">
        <v>178282.16821</v>
      </c>
      <c r="D33" s="139">
        <v>246087.24721999999</v>
      </c>
      <c r="E33" s="139">
        <v>249594.43935</v>
      </c>
      <c r="F33" s="139">
        <v>241891.65102000002</v>
      </c>
      <c r="G33" s="139">
        <v>239547.8781</v>
      </c>
      <c r="H33" s="139">
        <v>241414.73177000001</v>
      </c>
      <c r="I33" s="139">
        <v>230937.06825000001</v>
      </c>
    </row>
    <row r="34" spans="1:9" s="140" customFormat="1" ht="21" customHeight="1">
      <c r="A34" s="141" t="s">
        <v>744</v>
      </c>
      <c r="B34" s="139">
        <v>343317.95686999999</v>
      </c>
      <c r="C34" s="139">
        <v>572398.31961000001</v>
      </c>
      <c r="D34" s="139">
        <v>705442.62714</v>
      </c>
      <c r="E34" s="139">
        <v>657157.83044000005</v>
      </c>
      <c r="F34" s="139">
        <v>583922.11165999994</v>
      </c>
      <c r="G34" s="139">
        <v>541228.19223000004</v>
      </c>
      <c r="H34" s="139">
        <v>523896.18082999997</v>
      </c>
      <c r="I34" s="139">
        <v>500392.97005</v>
      </c>
    </row>
    <row r="35" spans="1:9" s="140" customFormat="1" ht="21" customHeight="1">
      <c r="A35" s="141" t="s">
        <v>745</v>
      </c>
      <c r="B35" s="139">
        <v>61033.308380000002</v>
      </c>
      <c r="C35" s="139">
        <v>68926.326579999994</v>
      </c>
      <c r="D35" s="139">
        <v>82988.817450000002</v>
      </c>
      <c r="E35" s="139">
        <v>95223.527300000002</v>
      </c>
      <c r="F35" s="139">
        <v>102380.53177</v>
      </c>
      <c r="G35" s="139">
        <v>101669.09723999999</v>
      </c>
      <c r="H35" s="139">
        <v>93081.345209999999</v>
      </c>
      <c r="I35" s="139">
        <v>95707.080959999992</v>
      </c>
    </row>
    <row r="36" spans="1:9" s="140" customFormat="1" ht="21" customHeight="1">
      <c r="A36" s="138" t="s">
        <v>746</v>
      </c>
      <c r="B36" s="139">
        <v>136.08073000000002</v>
      </c>
      <c r="C36" s="139">
        <v>129.12429</v>
      </c>
      <c r="D36" s="139">
        <v>425.98725000000002</v>
      </c>
      <c r="E36" s="139">
        <v>248.84399999999999</v>
      </c>
      <c r="F36" s="139">
        <v>754.34410000000003</v>
      </c>
      <c r="G36" s="139">
        <v>167.19416000000001</v>
      </c>
      <c r="H36" s="139">
        <v>776.28143</v>
      </c>
      <c r="I36" s="139">
        <v>189.56797</v>
      </c>
    </row>
    <row r="37" spans="1:9" s="140" customFormat="1" ht="21" customHeight="1">
      <c r="A37" s="138" t="s">
        <v>747</v>
      </c>
      <c r="B37" s="139">
        <v>352017.38552999997</v>
      </c>
      <c r="C37" s="139">
        <v>371357.30971</v>
      </c>
      <c r="D37" s="139">
        <v>389243.85083999997</v>
      </c>
      <c r="E37" s="139">
        <v>506007.52360000001</v>
      </c>
      <c r="F37" s="139">
        <v>569328.40872000006</v>
      </c>
      <c r="G37" s="139">
        <v>532434.13381999999</v>
      </c>
      <c r="H37" s="139">
        <v>622842.92712000001</v>
      </c>
      <c r="I37" s="139">
        <v>624419.40044000011</v>
      </c>
    </row>
    <row r="38" spans="1:9" s="140" customFormat="1" ht="21" customHeight="1">
      <c r="A38" s="138" t="s">
        <v>748</v>
      </c>
      <c r="B38" s="139">
        <v>172857.29358000003</v>
      </c>
      <c r="C38" s="139">
        <v>166007.93231999999</v>
      </c>
      <c r="D38" s="139">
        <v>190998.27522000001</v>
      </c>
      <c r="E38" s="139">
        <v>194108.70028999998</v>
      </c>
      <c r="F38" s="139">
        <v>297065.84743999998</v>
      </c>
      <c r="G38" s="139">
        <v>287863.86969000002</v>
      </c>
      <c r="H38" s="139">
        <v>311735.26517999999</v>
      </c>
      <c r="I38" s="139">
        <v>352246.99548000004</v>
      </c>
    </row>
    <row r="39" spans="1:9" s="140" customFormat="1" ht="21" customHeight="1">
      <c r="A39" s="138" t="s">
        <v>336</v>
      </c>
      <c r="B39" s="139">
        <v>118801.62046999999</v>
      </c>
      <c r="C39" s="139">
        <v>119156.90594</v>
      </c>
      <c r="D39" s="139">
        <v>128161.89262</v>
      </c>
      <c r="E39" s="139">
        <v>146658.45231999998</v>
      </c>
      <c r="F39" s="139">
        <v>155902.65747000001</v>
      </c>
      <c r="G39" s="139">
        <v>160848.71854</v>
      </c>
      <c r="H39" s="139">
        <v>173502.34091999999</v>
      </c>
      <c r="I39" s="139">
        <v>176091.13227</v>
      </c>
    </row>
    <row r="40" spans="1:9" s="140" customFormat="1" ht="21" customHeight="1">
      <c r="A40" s="138" t="s">
        <v>342</v>
      </c>
      <c r="B40" s="139">
        <v>0</v>
      </c>
      <c r="C40" s="139">
        <v>0</v>
      </c>
      <c r="D40" s="139">
        <v>37382.519420000004</v>
      </c>
      <c r="E40" s="139">
        <v>43867.250509999998</v>
      </c>
      <c r="F40" s="139">
        <v>28007.488890000001</v>
      </c>
      <c r="G40" s="139">
        <v>12022.275</v>
      </c>
      <c r="H40" s="139">
        <v>86561.83167</v>
      </c>
      <c r="I40" s="139">
        <v>88497.678329999995</v>
      </c>
    </row>
    <row r="41" spans="1:9" s="140" customFormat="1" ht="21" customHeight="1">
      <c r="A41" s="138" t="s">
        <v>749</v>
      </c>
      <c r="B41" s="139">
        <v>1168.2857099999999</v>
      </c>
      <c r="C41" s="139">
        <v>1168.2857099999999</v>
      </c>
      <c r="D41" s="139">
        <v>1687.4458400000001</v>
      </c>
      <c r="E41" s="139">
        <v>2010.1505199999999</v>
      </c>
      <c r="F41" s="139">
        <v>1751.98676</v>
      </c>
      <c r="G41" s="139">
        <v>1687.4458400000001</v>
      </c>
      <c r="H41" s="139">
        <v>1687.4458400000001</v>
      </c>
      <c r="I41" s="139">
        <v>1687.4458400000001</v>
      </c>
    </row>
    <row r="42" spans="1:9" s="144" customFormat="1" ht="43.5" customHeight="1" thickBot="1">
      <c r="A42" s="142" t="s">
        <v>528</v>
      </c>
      <c r="B42" s="143">
        <v>0</v>
      </c>
      <c r="C42" s="143">
        <v>0</v>
      </c>
      <c r="D42" s="143">
        <v>0</v>
      </c>
      <c r="E42" s="143">
        <v>0</v>
      </c>
      <c r="F42" s="143">
        <v>908.11718999999994</v>
      </c>
      <c r="G42" s="143">
        <v>2484.2111500000001</v>
      </c>
      <c r="H42" s="143">
        <v>6085.9727499999999</v>
      </c>
      <c r="I42" s="143">
        <v>3266.09719</v>
      </c>
    </row>
    <row r="43" spans="1:9" ht="24" customHeight="1" thickTop="1" thickBot="1">
      <c r="A43" s="136" t="s">
        <v>750</v>
      </c>
      <c r="B43" s="137">
        <v>818419.72236999997</v>
      </c>
      <c r="C43" s="137">
        <v>860039.48338999995</v>
      </c>
      <c r="D43" s="137">
        <v>956028.09341999993</v>
      </c>
      <c r="E43" s="137">
        <v>1040982.33502</v>
      </c>
      <c r="F43" s="137">
        <v>1092247.3163399999</v>
      </c>
      <c r="G43" s="137">
        <v>1112631.3151</v>
      </c>
      <c r="H43" s="137">
        <v>1142028.10932</v>
      </c>
      <c r="I43" s="137">
        <v>1196289.36778</v>
      </c>
    </row>
    <row r="44" spans="1:9" s="140" customFormat="1" ht="21" customHeight="1" thickTop="1">
      <c r="A44" s="138" t="s">
        <v>357</v>
      </c>
      <c r="B44" s="139">
        <v>275509.46491000004</v>
      </c>
      <c r="C44" s="139">
        <v>292139.92518999998</v>
      </c>
      <c r="D44" s="139">
        <v>337232.19748999999</v>
      </c>
      <c r="E44" s="139">
        <v>375403.06383999996</v>
      </c>
      <c r="F44" s="139">
        <v>402617.37533000001</v>
      </c>
      <c r="G44" s="139">
        <v>408113.82566000003</v>
      </c>
      <c r="H44" s="139">
        <v>417461.24633999995</v>
      </c>
      <c r="I44" s="139">
        <v>428243.17213000002</v>
      </c>
    </row>
    <row r="45" spans="1:9" s="140" customFormat="1" ht="21" customHeight="1">
      <c r="A45" s="138" t="s">
        <v>361</v>
      </c>
      <c r="B45" s="139">
        <v>19085.297859999999</v>
      </c>
      <c r="C45" s="139">
        <v>18304.091499999999</v>
      </c>
      <c r="D45" s="139">
        <v>19095.46472</v>
      </c>
      <c r="E45" s="139">
        <v>19476.404399999999</v>
      </c>
      <c r="F45" s="139">
        <v>19531.35122</v>
      </c>
      <c r="G45" s="139">
        <v>20221.64457</v>
      </c>
      <c r="H45" s="139">
        <v>19718.32907</v>
      </c>
      <c r="I45" s="139">
        <v>20409.786059999999</v>
      </c>
    </row>
    <row r="46" spans="1:9" s="140" customFormat="1" ht="21" customHeight="1">
      <c r="A46" s="138" t="s">
        <v>365</v>
      </c>
      <c r="B46" s="139">
        <v>0</v>
      </c>
      <c r="C46" s="139">
        <v>0</v>
      </c>
      <c r="D46" s="139">
        <v>0</v>
      </c>
      <c r="E46" s="139">
        <v>0</v>
      </c>
      <c r="F46" s="139">
        <v>0</v>
      </c>
      <c r="G46" s="139">
        <v>0</v>
      </c>
      <c r="H46" s="139">
        <v>0</v>
      </c>
      <c r="I46" s="139">
        <v>0</v>
      </c>
    </row>
    <row r="47" spans="1:9" s="140" customFormat="1" ht="21" customHeight="1">
      <c r="A47" s="138" t="s">
        <v>751</v>
      </c>
      <c r="B47" s="139">
        <v>490776.23796</v>
      </c>
      <c r="C47" s="139">
        <v>514830.82739999995</v>
      </c>
      <c r="D47" s="139">
        <v>562546.90380999993</v>
      </c>
      <c r="E47" s="139">
        <v>607098.69238999998</v>
      </c>
      <c r="F47" s="139">
        <v>633557.91483000002</v>
      </c>
      <c r="G47" s="139">
        <v>659279.97532000009</v>
      </c>
      <c r="H47" s="139">
        <v>664878.67674000002</v>
      </c>
      <c r="I47" s="139">
        <v>687992.67524999997</v>
      </c>
    </row>
    <row r="48" spans="1:9" s="140" customFormat="1" ht="21" customHeight="1">
      <c r="A48" s="138" t="s">
        <v>371</v>
      </c>
      <c r="B48" s="139">
        <v>33048.721640000003</v>
      </c>
      <c r="C48" s="139">
        <v>34764.639299999995</v>
      </c>
      <c r="D48" s="139">
        <v>37153.527399999999</v>
      </c>
      <c r="E48" s="139">
        <v>39004.17439</v>
      </c>
      <c r="F48" s="139">
        <v>36540.674960000004</v>
      </c>
      <c r="G48" s="139">
        <v>25015.869549999999</v>
      </c>
      <c r="H48" s="139">
        <v>39969.857170000003</v>
      </c>
      <c r="I48" s="139">
        <v>59643.734340000003</v>
      </c>
    </row>
    <row r="49" spans="1:9" s="140" customFormat="1" ht="21" customHeight="1">
      <c r="A49" s="141" t="s">
        <v>752</v>
      </c>
      <c r="B49" s="139">
        <v>-296.97107</v>
      </c>
      <c r="C49" s="139">
        <v>-135.09914999999998</v>
      </c>
      <c r="D49" s="139">
        <v>-12.739610000000001</v>
      </c>
      <c r="E49" s="139">
        <v>-1241.3931699999998</v>
      </c>
      <c r="F49" s="139">
        <v>108.68007</v>
      </c>
      <c r="G49" s="139">
        <v>250.06416000000002</v>
      </c>
      <c r="H49" s="139">
        <v>-1804.7117700000001</v>
      </c>
      <c r="I49" s="139">
        <v>32373.512569999999</v>
      </c>
    </row>
    <row r="50" spans="1:9" s="144" customFormat="1" ht="40.5" customHeight="1" thickBot="1">
      <c r="A50" s="145" t="s">
        <v>753</v>
      </c>
      <c r="B50" s="143">
        <v>33345.692710000003</v>
      </c>
      <c r="C50" s="143">
        <v>34899.738450000004</v>
      </c>
      <c r="D50" s="143">
        <v>37166.267009999996</v>
      </c>
      <c r="E50" s="143">
        <v>40245.567560000003</v>
      </c>
      <c r="F50" s="143">
        <v>36431.994890000002</v>
      </c>
      <c r="G50" s="143">
        <v>24765.805390000001</v>
      </c>
      <c r="H50" s="143">
        <v>41774.568939999997</v>
      </c>
      <c r="I50" s="143">
        <v>27270.22177</v>
      </c>
    </row>
    <row r="51" spans="1:9" ht="24" customHeight="1" thickTop="1" thickBot="1">
      <c r="A51" s="136" t="s">
        <v>754</v>
      </c>
      <c r="B51" s="137">
        <v>6346780.9876800003</v>
      </c>
      <c r="C51" s="137">
        <v>6742531.6585900001</v>
      </c>
      <c r="D51" s="137">
        <v>7463390.9309899993</v>
      </c>
      <c r="E51" s="137">
        <v>8097442.2822599998</v>
      </c>
      <c r="F51" s="137">
        <v>8600157.7980300002</v>
      </c>
      <c r="G51" s="137">
        <v>8533624.0778000001</v>
      </c>
      <c r="H51" s="137">
        <v>8634880.4147399999</v>
      </c>
      <c r="I51" s="137">
        <v>8678724.9404699989</v>
      </c>
    </row>
    <row r="52" spans="1:9" s="140" customFormat="1" ht="24" customHeight="1" thickTop="1">
      <c r="A52" s="146" t="s">
        <v>755</v>
      </c>
      <c r="B52" s="139">
        <v>58.458289999999998</v>
      </c>
      <c r="C52" s="139">
        <v>47.447669999999995</v>
      </c>
      <c r="D52" s="139">
        <v>1577.5981299999999</v>
      </c>
      <c r="E52" s="139">
        <v>4910.1710400000002</v>
      </c>
      <c r="F52" s="139">
        <v>7065.7239300000001</v>
      </c>
      <c r="G52" s="139">
        <v>7794.5405499999997</v>
      </c>
      <c r="H52" s="139">
        <v>11804.40401</v>
      </c>
      <c r="I52" s="139">
        <v>9268.3759600000012</v>
      </c>
    </row>
    <row r="53" spans="1:9" s="144" customFormat="1" ht="21" customHeight="1">
      <c r="A53" s="145" t="s">
        <v>756</v>
      </c>
      <c r="B53" s="143">
        <v>0</v>
      </c>
      <c r="C53" s="143">
        <v>0</v>
      </c>
      <c r="D53" s="143">
        <v>0</v>
      </c>
      <c r="E53" s="143">
        <v>0</v>
      </c>
      <c r="F53" s="143">
        <v>0</v>
      </c>
      <c r="G53" s="143">
        <v>0</v>
      </c>
      <c r="H53" s="143">
        <v>0</v>
      </c>
      <c r="I53" s="143">
        <v>0</v>
      </c>
    </row>
    <row r="54" spans="1:9" s="144" customFormat="1" ht="21" customHeight="1">
      <c r="A54" s="145" t="s">
        <v>757</v>
      </c>
      <c r="B54" s="143">
        <v>0</v>
      </c>
      <c r="C54" s="143">
        <v>0</v>
      </c>
      <c r="D54" s="143">
        <v>1577.5981299999999</v>
      </c>
      <c r="E54" s="143">
        <v>4910.1710400000002</v>
      </c>
      <c r="F54" s="143">
        <v>2738.1502700000001</v>
      </c>
      <c r="G54" s="143">
        <v>1043.31611</v>
      </c>
      <c r="H54" s="143">
        <v>3854.8998500000002</v>
      </c>
      <c r="I54" s="143">
        <v>2112.7576300000001</v>
      </c>
    </row>
    <row r="55" spans="1:9" s="144" customFormat="1" ht="21" customHeight="1">
      <c r="A55" s="145" t="s">
        <v>758</v>
      </c>
      <c r="B55" s="143">
        <v>0</v>
      </c>
      <c r="C55" s="143">
        <v>0</v>
      </c>
      <c r="D55" s="143">
        <v>0</v>
      </c>
      <c r="E55" s="143">
        <v>0</v>
      </c>
      <c r="F55" s="143">
        <v>0</v>
      </c>
      <c r="G55" s="143">
        <v>0</v>
      </c>
      <c r="H55" s="143">
        <v>0</v>
      </c>
      <c r="I55" s="143">
        <v>0</v>
      </c>
    </row>
    <row r="56" spans="1:9" s="144" customFormat="1" ht="21" customHeight="1">
      <c r="A56" s="145" t="s">
        <v>759</v>
      </c>
      <c r="B56" s="143">
        <v>58.458289999999998</v>
      </c>
      <c r="C56" s="143">
        <v>47.447669999999995</v>
      </c>
      <c r="D56" s="143">
        <v>0</v>
      </c>
      <c r="E56" s="143">
        <v>0</v>
      </c>
      <c r="F56" s="143">
        <v>4327.57366</v>
      </c>
      <c r="G56" s="143">
        <v>6751.22444</v>
      </c>
      <c r="H56" s="143">
        <v>7949.5041600000004</v>
      </c>
      <c r="I56" s="143">
        <v>7155.6183300000002</v>
      </c>
    </row>
    <row r="57" spans="1:9" s="144" customFormat="1" ht="21" customHeight="1">
      <c r="A57" s="145" t="s">
        <v>760</v>
      </c>
      <c r="B57" s="143">
        <v>0</v>
      </c>
      <c r="C57" s="143">
        <v>0</v>
      </c>
      <c r="D57" s="143">
        <v>0</v>
      </c>
      <c r="E57" s="143">
        <v>0</v>
      </c>
      <c r="F57" s="143">
        <v>0</v>
      </c>
      <c r="G57" s="143">
        <v>0</v>
      </c>
      <c r="H57" s="143">
        <v>0</v>
      </c>
      <c r="I57" s="143">
        <v>0</v>
      </c>
    </row>
    <row r="58" spans="1:9" s="144" customFormat="1" ht="61.5" customHeight="1" thickBot="1">
      <c r="A58" s="142" t="s">
        <v>761</v>
      </c>
      <c r="B58" s="143">
        <v>10114583.138899999</v>
      </c>
      <c r="C58" s="143">
        <v>11250970.210290002</v>
      </c>
      <c r="D58" s="143">
        <v>12121000.153479999</v>
      </c>
      <c r="E58" s="143">
        <v>13177753.127319999</v>
      </c>
      <c r="F58" s="143">
        <v>13781578.03325</v>
      </c>
      <c r="G58" s="143">
        <v>13915859.979669999</v>
      </c>
      <c r="H58" s="143">
        <v>14162888.65068</v>
      </c>
      <c r="I58" s="143">
        <v>14128829.799760001</v>
      </c>
    </row>
    <row r="59" spans="1:9" ht="31.5" customHeight="1" thickTop="1" thickBot="1">
      <c r="A59" s="765" t="s">
        <v>762</v>
      </c>
      <c r="B59" s="132" t="s">
        <v>719</v>
      </c>
      <c r="C59" s="132" t="s">
        <v>720</v>
      </c>
      <c r="D59" s="132" t="s">
        <v>721</v>
      </c>
      <c r="E59" s="132" t="s">
        <v>722</v>
      </c>
      <c r="F59" s="132" t="s">
        <v>723</v>
      </c>
      <c r="G59" s="132" t="s">
        <v>1436</v>
      </c>
      <c r="H59" s="132" t="s">
        <v>724</v>
      </c>
      <c r="I59" s="132" t="s">
        <v>1437</v>
      </c>
    </row>
    <row r="60" spans="1:9" ht="30" customHeight="1" thickTop="1">
      <c r="A60" s="147" t="s">
        <v>763</v>
      </c>
      <c r="B60" s="148">
        <v>650086.69677000004</v>
      </c>
      <c r="C60" s="148">
        <v>683536.13828999992</v>
      </c>
      <c r="D60" s="148">
        <v>779841.33642999991</v>
      </c>
      <c r="E60" s="148">
        <v>873574.78078999999</v>
      </c>
      <c r="F60" s="148">
        <v>943219.82932000002</v>
      </c>
      <c r="G60" s="148">
        <v>406299.57477000001</v>
      </c>
      <c r="H60" s="148">
        <v>995681.66328999994</v>
      </c>
      <c r="I60" s="148">
        <v>416050.92508999998</v>
      </c>
    </row>
    <row r="61" spans="1:9" ht="21" customHeight="1">
      <c r="A61" s="149" t="s">
        <v>764</v>
      </c>
      <c r="B61" s="148">
        <v>-160669.16019999998</v>
      </c>
      <c r="C61" s="148">
        <v>-179852.63718000002</v>
      </c>
      <c r="D61" s="148">
        <v>-213334.5601</v>
      </c>
      <c r="E61" s="148">
        <v>-237103.99362999998</v>
      </c>
      <c r="F61" s="148">
        <v>-255042.87195</v>
      </c>
      <c r="G61" s="148">
        <v>-109719.7555</v>
      </c>
      <c r="H61" s="148">
        <v>-267587.82121000002</v>
      </c>
      <c r="I61" s="148">
        <v>-112837.1989</v>
      </c>
    </row>
    <row r="62" spans="1:9" ht="21.75" customHeight="1">
      <c r="A62" s="150" t="s">
        <v>765</v>
      </c>
      <c r="B62" s="148">
        <v>489417.53657</v>
      </c>
      <c r="C62" s="148">
        <v>503683.50111000001</v>
      </c>
      <c r="D62" s="148">
        <v>566506.77633000002</v>
      </c>
      <c r="E62" s="148">
        <v>636470.78715999995</v>
      </c>
      <c r="F62" s="148">
        <v>688176.95736999996</v>
      </c>
      <c r="G62" s="148">
        <v>296579.81926999998</v>
      </c>
      <c r="H62" s="148">
        <v>728093.84208000009</v>
      </c>
      <c r="I62" s="148">
        <v>303213.72619000002</v>
      </c>
    </row>
    <row r="63" spans="1:9">
      <c r="A63" s="147" t="s">
        <v>766</v>
      </c>
      <c r="B63" s="148">
        <v>36447.763979999996</v>
      </c>
      <c r="C63" s="148">
        <v>30782.113659999999</v>
      </c>
      <c r="D63" s="148">
        <v>32440.366819999999</v>
      </c>
      <c r="E63" s="148">
        <v>41870.564109999999</v>
      </c>
      <c r="F63" s="148">
        <v>35413.657469999998</v>
      </c>
      <c r="G63" s="148">
        <v>14329.64273</v>
      </c>
      <c r="H63" s="148">
        <v>36480.438529999999</v>
      </c>
      <c r="I63" s="148">
        <v>11531.457550000001</v>
      </c>
    </row>
    <row r="64" spans="1:9">
      <c r="A64" s="149" t="s">
        <v>767</v>
      </c>
      <c r="B64" s="148">
        <v>-13813.4005</v>
      </c>
      <c r="C64" s="148">
        <v>-10048.333789999999</v>
      </c>
      <c r="D64" s="148">
        <v>-11843.44016</v>
      </c>
      <c r="E64" s="148">
        <v>-13465.73603</v>
      </c>
      <c r="F64" s="148">
        <v>-19333.268980000001</v>
      </c>
      <c r="G64" s="148">
        <v>-5936.2173000000003</v>
      </c>
      <c r="H64" s="148">
        <v>-15691.149449999999</v>
      </c>
      <c r="I64" s="148">
        <v>-4398.3434400000006</v>
      </c>
    </row>
    <row r="65" spans="1:9">
      <c r="A65" s="151" t="s">
        <v>768</v>
      </c>
      <c r="B65" s="148">
        <v>512051.90005</v>
      </c>
      <c r="C65" s="148">
        <v>524417.28098000004</v>
      </c>
      <c r="D65" s="148">
        <v>587103.70299000002</v>
      </c>
      <c r="E65" s="148">
        <v>664875.61523999996</v>
      </c>
      <c r="F65" s="148">
        <v>704257.34586</v>
      </c>
      <c r="G65" s="148">
        <v>304973.24469999998</v>
      </c>
      <c r="H65" s="148">
        <v>748883.13115999999</v>
      </c>
      <c r="I65" s="148">
        <v>310346.84030000004</v>
      </c>
    </row>
    <row r="66" spans="1:9">
      <c r="A66" s="147" t="s">
        <v>769</v>
      </c>
      <c r="B66" s="148">
        <v>90410.709189999994</v>
      </c>
      <c r="C66" s="148">
        <v>89721.305069999988</v>
      </c>
      <c r="D66" s="148">
        <v>111242.77789</v>
      </c>
      <c r="E66" s="148">
        <v>129898.54167000001</v>
      </c>
      <c r="F66" s="148">
        <v>119807.0258</v>
      </c>
      <c r="G66" s="148">
        <v>44552.785340000002</v>
      </c>
      <c r="H66" s="148">
        <v>135002.77612999998</v>
      </c>
      <c r="I66" s="148">
        <v>58542.439460000001</v>
      </c>
    </row>
    <row r="67" spans="1:9">
      <c r="A67" s="147" t="s">
        <v>770</v>
      </c>
      <c r="B67" s="148">
        <v>-119807.26148</v>
      </c>
      <c r="C67" s="148">
        <v>-117030.66668000001</v>
      </c>
      <c r="D67" s="148">
        <v>-163805.58162000001</v>
      </c>
      <c r="E67" s="148">
        <v>-205052.27416999999</v>
      </c>
      <c r="F67" s="148">
        <v>-185349.97994999998</v>
      </c>
      <c r="G67" s="148">
        <v>-82591.137459999998</v>
      </c>
      <c r="H67" s="148">
        <v>-235860.88466000001</v>
      </c>
      <c r="I67" s="148">
        <v>-96612.554230000009</v>
      </c>
    </row>
    <row r="68" spans="1:9">
      <c r="A68" s="150" t="s">
        <v>771</v>
      </c>
      <c r="B68" s="148">
        <v>482655.34775999998</v>
      </c>
      <c r="C68" s="148">
        <v>497107.91937000002</v>
      </c>
      <c r="D68" s="148">
        <v>534540.89925999998</v>
      </c>
      <c r="E68" s="148">
        <v>589721.88274000003</v>
      </c>
      <c r="F68" s="148">
        <v>638714.39171</v>
      </c>
      <c r="G68" s="148">
        <v>266934.89257999999</v>
      </c>
      <c r="H68" s="148">
        <v>648025.02263000002</v>
      </c>
      <c r="I68" s="148">
        <v>272276.72553</v>
      </c>
    </row>
    <row r="69" spans="1:9">
      <c r="A69" s="149" t="s">
        <v>772</v>
      </c>
      <c r="B69" s="148">
        <v>-444537.54972000001</v>
      </c>
      <c r="C69" s="148">
        <v>-456766.7499</v>
      </c>
      <c r="D69" s="148">
        <v>-493966.14345999999</v>
      </c>
      <c r="E69" s="148">
        <v>-549642.14038999996</v>
      </c>
      <c r="F69" s="148">
        <v>-596260.39016999991</v>
      </c>
      <c r="G69" s="148">
        <v>-239700.58507</v>
      </c>
      <c r="H69" s="148">
        <v>-594797.12649000005</v>
      </c>
      <c r="I69" s="148">
        <v>-239527.27938999998</v>
      </c>
    </row>
    <row r="70" spans="1:9">
      <c r="A70" s="151" t="s">
        <v>773</v>
      </c>
      <c r="B70" s="148">
        <v>38117.798040000001</v>
      </c>
      <c r="C70" s="148">
        <v>40341.169470000001</v>
      </c>
      <c r="D70" s="148">
        <v>40574.755799999999</v>
      </c>
      <c r="E70" s="148">
        <v>40079.74235</v>
      </c>
      <c r="F70" s="148">
        <v>42454.001539999997</v>
      </c>
      <c r="G70" s="148">
        <v>27234.307510000002</v>
      </c>
      <c r="H70" s="148">
        <v>53227.896139999997</v>
      </c>
      <c r="I70" s="148">
        <v>32749.44614</v>
      </c>
    </row>
    <row r="71" spans="1:9">
      <c r="A71" s="151" t="s">
        <v>774</v>
      </c>
      <c r="B71" s="148">
        <v>247.05882</v>
      </c>
      <c r="C71" s="148">
        <v>139.16004999999998</v>
      </c>
      <c r="D71" s="148">
        <v>86.879199999999997</v>
      </c>
      <c r="E71" s="148">
        <v>140.77169000000001</v>
      </c>
      <c r="F71" s="148">
        <v>388.72230999999999</v>
      </c>
      <c r="G71" s="148">
        <v>91.308869999999999</v>
      </c>
      <c r="H71" s="148">
        <v>210.92975000000001</v>
      </c>
      <c r="I71" s="148">
        <v>90.573809999999995</v>
      </c>
    </row>
    <row r="72" spans="1:9">
      <c r="A72" s="152" t="s">
        <v>775</v>
      </c>
      <c r="B72" s="148">
        <v>240.37679999999997</v>
      </c>
      <c r="C72" s="148">
        <v>136.67183</v>
      </c>
      <c r="D72" s="148">
        <v>84.544499999999999</v>
      </c>
      <c r="E72" s="148">
        <v>138.82195000000002</v>
      </c>
      <c r="F72" s="148">
        <v>387.14178000000004</v>
      </c>
      <c r="G72" s="148">
        <v>91.102119999999999</v>
      </c>
      <c r="H72" s="148">
        <v>207.10499999999999</v>
      </c>
      <c r="I72" s="148">
        <v>88.090899999999991</v>
      </c>
    </row>
    <row r="73" spans="1:9">
      <c r="A73" s="152" t="s">
        <v>776</v>
      </c>
      <c r="B73" s="148">
        <v>6.6820200000000005</v>
      </c>
      <c r="C73" s="148">
        <v>2.4882199999999997</v>
      </c>
      <c r="D73" s="148">
        <v>2.3346999999999998</v>
      </c>
      <c r="E73" s="148">
        <v>1.94974</v>
      </c>
      <c r="F73" s="148">
        <v>1.58053</v>
      </c>
      <c r="G73" s="148">
        <v>0.20674999999999999</v>
      </c>
      <c r="H73" s="148">
        <v>3.8247499999999999</v>
      </c>
      <c r="I73" s="148">
        <v>2.48291</v>
      </c>
    </row>
    <row r="74" spans="1:9">
      <c r="A74" s="150" t="s">
        <v>777</v>
      </c>
      <c r="B74" s="148">
        <v>-293.82848999999999</v>
      </c>
      <c r="C74" s="148">
        <v>-107.93689000000001</v>
      </c>
      <c r="D74" s="148">
        <v>-328.60689000000002</v>
      </c>
      <c r="E74" s="148">
        <v>-444.99777</v>
      </c>
      <c r="F74" s="148">
        <v>-47.838190000000004</v>
      </c>
      <c r="G74" s="148">
        <v>-20.605820000000001</v>
      </c>
      <c r="H74" s="148">
        <v>-519.27657999999997</v>
      </c>
      <c r="I74" s="148">
        <v>-250.32469</v>
      </c>
    </row>
    <row r="75" spans="1:9">
      <c r="A75" s="150" t="s">
        <v>778</v>
      </c>
      <c r="B75" s="148">
        <v>-289.00342000000001</v>
      </c>
      <c r="C75" s="148">
        <v>-106.42736000000001</v>
      </c>
      <c r="D75" s="148">
        <v>-327.26612</v>
      </c>
      <c r="E75" s="148">
        <v>-443.92697999999996</v>
      </c>
      <c r="F75" s="148">
        <v>-47.320769999999996</v>
      </c>
      <c r="G75" s="148">
        <v>-20.506029999999999</v>
      </c>
      <c r="H75" s="148">
        <v>-519.13290000000006</v>
      </c>
      <c r="I75" s="148">
        <v>-250.30530999999999</v>
      </c>
    </row>
    <row r="76" spans="1:9">
      <c r="A76" s="149" t="s">
        <v>779</v>
      </c>
      <c r="B76" s="148">
        <v>-4.8250699999999993</v>
      </c>
      <c r="C76" s="148">
        <v>-1.50953</v>
      </c>
      <c r="D76" s="148">
        <v>-1.34077</v>
      </c>
      <c r="E76" s="148">
        <v>-1.0707899999999999</v>
      </c>
      <c r="F76" s="148">
        <v>-0.51741999999999999</v>
      </c>
      <c r="G76" s="148">
        <v>-9.9790000000000004E-2</v>
      </c>
      <c r="H76" s="148">
        <v>-0.14368</v>
      </c>
      <c r="I76" s="148">
        <v>-1.9379999999999998E-2</v>
      </c>
    </row>
    <row r="77" spans="1:9">
      <c r="A77" s="150" t="s">
        <v>780</v>
      </c>
      <c r="B77" s="148">
        <v>38071.02837</v>
      </c>
      <c r="C77" s="148">
        <v>40372.392630000002</v>
      </c>
      <c r="D77" s="148">
        <v>40333.028109999999</v>
      </c>
      <c r="E77" s="148">
        <v>39775.51627</v>
      </c>
      <c r="F77" s="148">
        <v>42794.88566</v>
      </c>
      <c r="G77" s="148">
        <v>27305.010559999999</v>
      </c>
      <c r="H77" s="148">
        <v>52919.549310000002</v>
      </c>
      <c r="I77" s="148">
        <v>32589.69526</v>
      </c>
    </row>
    <row r="78" spans="1:9">
      <c r="A78" s="153" t="s">
        <v>1444</v>
      </c>
      <c r="B78" s="148">
        <v>-564.02329000000009</v>
      </c>
      <c r="C78" s="148">
        <v>-539.98868999999991</v>
      </c>
      <c r="D78" s="148">
        <v>-627.3908100000001</v>
      </c>
      <c r="E78" s="148">
        <v>400.96357</v>
      </c>
      <c r="F78" s="148">
        <v>-27.545720000000003</v>
      </c>
      <c r="G78" s="148">
        <v>-121.54697</v>
      </c>
      <c r="H78" s="148">
        <v>-970.35082</v>
      </c>
      <c r="I78" s="148">
        <v>-92.764769999999999</v>
      </c>
    </row>
    <row r="79" spans="1:9">
      <c r="A79" s="151" t="s">
        <v>782</v>
      </c>
      <c r="B79" s="148">
        <v>37507.005079999995</v>
      </c>
      <c r="C79" s="148">
        <v>39832.403939999997</v>
      </c>
      <c r="D79" s="148">
        <v>39705.637299999995</v>
      </c>
      <c r="E79" s="148">
        <v>40176.47984</v>
      </c>
      <c r="F79" s="148">
        <v>42767.339939999998</v>
      </c>
      <c r="G79" s="148">
        <v>27183.463589999999</v>
      </c>
      <c r="H79" s="148">
        <v>51949.198490000002</v>
      </c>
      <c r="I79" s="148">
        <v>32496.930489999999</v>
      </c>
    </row>
    <row r="80" spans="1:9">
      <c r="A80" s="147" t="s">
        <v>783</v>
      </c>
      <c r="B80" s="148">
        <v>-328.78746000000001</v>
      </c>
      <c r="C80" s="148">
        <v>-141.54326</v>
      </c>
      <c r="D80" s="148">
        <v>2476.8597599999998</v>
      </c>
      <c r="E80" s="148">
        <v>4436.5932699999994</v>
      </c>
      <c r="F80" s="148">
        <v>1978.15608</v>
      </c>
      <c r="G80" s="148">
        <v>266.89163000000002</v>
      </c>
      <c r="H80" s="148">
        <v>1267.5048999999999</v>
      </c>
      <c r="I80" s="148">
        <v>-605.34159999999997</v>
      </c>
    </row>
    <row r="81" spans="1:9" ht="21" customHeight="1">
      <c r="A81" s="150" t="s">
        <v>784</v>
      </c>
      <c r="B81" s="148">
        <v>37178.217619999996</v>
      </c>
      <c r="C81" s="148">
        <v>39690.860679999998</v>
      </c>
      <c r="D81" s="148">
        <v>42182.497060000002</v>
      </c>
      <c r="E81" s="148">
        <v>44613.073109999998</v>
      </c>
      <c r="F81" s="148">
        <v>44745.496020000006</v>
      </c>
      <c r="G81" s="148">
        <v>27450.355219999998</v>
      </c>
      <c r="H81" s="148">
        <v>53216.703390000002</v>
      </c>
      <c r="I81" s="148">
        <v>31891.588889999999</v>
      </c>
    </row>
    <row r="82" spans="1:9" ht="21" customHeight="1">
      <c r="A82" s="147" t="s">
        <v>785</v>
      </c>
      <c r="B82" s="148">
        <v>0</v>
      </c>
      <c r="C82" s="148">
        <v>0</v>
      </c>
      <c r="D82" s="148">
        <v>0</v>
      </c>
      <c r="E82" s="148">
        <v>0</v>
      </c>
      <c r="F82" s="148">
        <v>0</v>
      </c>
      <c r="G82" s="148">
        <v>-2.4E-2</v>
      </c>
      <c r="H82" s="148">
        <v>1.0000000000000001E-5</v>
      </c>
      <c r="I82" s="148">
        <v>0</v>
      </c>
    </row>
    <row r="83" spans="1:9" ht="21" customHeight="1">
      <c r="A83" s="150" t="s">
        <v>786</v>
      </c>
      <c r="B83" s="148">
        <v>37178.217619999996</v>
      </c>
      <c r="C83" s="148">
        <v>39690.860679999998</v>
      </c>
      <c r="D83" s="148">
        <v>42182.497060000002</v>
      </c>
      <c r="E83" s="148">
        <v>44613.073109999998</v>
      </c>
      <c r="F83" s="148">
        <v>44745.496020000006</v>
      </c>
      <c r="G83" s="148">
        <v>27450.33122</v>
      </c>
      <c r="H83" s="148">
        <v>53216.703399999999</v>
      </c>
      <c r="I83" s="148">
        <v>31891.588889999999</v>
      </c>
    </row>
    <row r="84" spans="1:9" ht="18" customHeight="1" thickBot="1">
      <c r="A84" s="147" t="s">
        <v>787</v>
      </c>
      <c r="B84" s="148">
        <v>-3832.5249100000001</v>
      </c>
      <c r="C84" s="148">
        <v>-4791.1222300000009</v>
      </c>
      <c r="D84" s="148">
        <v>-5016.2301699999998</v>
      </c>
      <c r="E84" s="148">
        <v>-4367.5056399999994</v>
      </c>
      <c r="F84" s="148">
        <v>-8313.5009200000004</v>
      </c>
      <c r="G84" s="148">
        <v>-2684.52583</v>
      </c>
      <c r="H84" s="148">
        <v>-11442.134400000001</v>
      </c>
      <c r="I84" s="148">
        <v>-4621.3675700000003</v>
      </c>
    </row>
    <row r="85" spans="1:9" ht="24" customHeight="1" thickTop="1" thickBot="1">
      <c r="A85" s="136" t="s">
        <v>788</v>
      </c>
      <c r="B85" s="137">
        <v>33345.692710000003</v>
      </c>
      <c r="C85" s="137">
        <v>34899.738450000004</v>
      </c>
      <c r="D85" s="137">
        <v>37166.266889999999</v>
      </c>
      <c r="E85" s="137">
        <v>40245.567470000002</v>
      </c>
      <c r="F85" s="137">
        <v>36431.9951</v>
      </c>
      <c r="G85" s="137">
        <v>24765.805390000001</v>
      </c>
      <c r="H85" s="137">
        <v>41774.569000000003</v>
      </c>
      <c r="I85" s="137">
        <v>27270.221320000001</v>
      </c>
    </row>
    <row r="86" spans="1:9" ht="7.5" customHeight="1" thickTop="1" thickBot="1">
      <c r="A86" s="154"/>
      <c r="B86" s="155"/>
      <c r="C86" s="155"/>
      <c r="D86" s="155"/>
      <c r="E86" s="155"/>
      <c r="F86" s="155"/>
      <c r="G86" s="155"/>
      <c r="H86" s="155"/>
      <c r="I86" s="155"/>
    </row>
    <row r="87" spans="1:9" ht="18.75" thickTop="1">
      <c r="A87" s="156"/>
      <c r="B87" s="157"/>
      <c r="C87" s="157"/>
      <c r="D87" s="157"/>
      <c r="E87" s="157"/>
      <c r="F87" s="157"/>
      <c r="G87" s="157"/>
      <c r="H87" s="157"/>
    </row>
    <row r="88" spans="1:9">
      <c r="A88" s="156"/>
      <c r="B88" s="157"/>
      <c r="C88" s="157"/>
      <c r="D88" s="157"/>
      <c r="E88" s="157"/>
      <c r="F88" s="157"/>
      <c r="G88" s="157"/>
      <c r="H88" s="157"/>
    </row>
    <row r="89" spans="1:9" ht="19.5">
      <c r="A89" s="158"/>
      <c r="B89" s="157"/>
      <c r="C89" s="157"/>
      <c r="D89" s="157"/>
      <c r="E89" s="157"/>
      <c r="F89" s="157"/>
      <c r="G89" s="157"/>
      <c r="H89" s="157"/>
    </row>
    <row r="90" spans="1:9" ht="19.5">
      <c r="A90" s="158"/>
      <c r="B90" s="157"/>
      <c r="C90" s="157"/>
      <c r="D90" s="157"/>
      <c r="E90" s="157"/>
      <c r="F90" s="157"/>
      <c r="G90" s="157"/>
      <c r="H90" s="157"/>
    </row>
    <row r="91" spans="1:9" ht="19.5">
      <c r="A91" s="158"/>
      <c r="B91" s="157"/>
      <c r="C91" s="157"/>
      <c r="D91" s="157"/>
      <c r="E91" s="157"/>
      <c r="F91" s="157"/>
      <c r="G91" s="157"/>
      <c r="H91" s="157"/>
    </row>
    <row r="92" spans="1:9" ht="19.5">
      <c r="A92" s="159"/>
      <c r="B92" s="157"/>
      <c r="C92" s="157"/>
      <c r="D92" s="157"/>
      <c r="E92" s="157"/>
      <c r="F92" s="157"/>
      <c r="G92" s="157"/>
      <c r="H92" s="157"/>
    </row>
    <row r="93" spans="1:9" ht="19.5">
      <c r="A93" s="159"/>
      <c r="B93" s="157"/>
      <c r="C93" s="157"/>
      <c r="D93" s="157"/>
      <c r="E93" s="157"/>
      <c r="F93" s="157"/>
      <c r="G93" s="157"/>
      <c r="H93" s="157"/>
    </row>
    <row r="94" spans="1:9" ht="19.5">
      <c r="A94" s="160"/>
      <c r="B94" s="157"/>
      <c r="C94" s="157"/>
      <c r="D94" s="157"/>
      <c r="E94" s="157"/>
      <c r="F94" s="157"/>
      <c r="G94" s="157"/>
      <c r="H94" s="157"/>
    </row>
    <row r="95" spans="1:9" ht="19.5">
      <c r="A95" s="158"/>
      <c r="B95" s="157"/>
      <c r="C95" s="157"/>
      <c r="D95" s="157"/>
      <c r="E95" s="157"/>
      <c r="F95" s="157"/>
      <c r="G95" s="157"/>
      <c r="H95" s="157"/>
    </row>
    <row r="96" spans="1:9" ht="19.5">
      <c r="A96" s="158"/>
      <c r="B96" s="157"/>
      <c r="C96" s="157"/>
      <c r="D96" s="157"/>
      <c r="E96" s="157"/>
      <c r="F96" s="157"/>
      <c r="G96" s="157"/>
      <c r="H96" s="157"/>
    </row>
    <row r="97" spans="1:8" ht="19.5">
      <c r="A97" s="158"/>
      <c r="B97" s="157"/>
      <c r="C97" s="157"/>
      <c r="D97" s="157"/>
      <c r="E97" s="157"/>
      <c r="F97" s="157"/>
      <c r="G97" s="157"/>
      <c r="H97" s="157"/>
    </row>
    <row r="98" spans="1:8" ht="19.5">
      <c r="A98" s="158"/>
      <c r="B98" s="157"/>
      <c r="C98" s="157"/>
      <c r="D98" s="157"/>
      <c r="E98" s="157"/>
      <c r="F98" s="157"/>
      <c r="G98" s="157"/>
      <c r="H98" s="157"/>
    </row>
    <row r="99" spans="1:8" ht="19.5">
      <c r="A99" s="158"/>
      <c r="B99" s="157"/>
      <c r="C99" s="157"/>
      <c r="D99" s="157"/>
      <c r="E99" s="157"/>
      <c r="F99" s="157"/>
      <c r="G99" s="157"/>
      <c r="H99" s="157"/>
    </row>
    <row r="100" spans="1:8" ht="19.5">
      <c r="A100" s="161"/>
      <c r="B100" s="157"/>
      <c r="C100" s="157"/>
      <c r="D100" s="157"/>
      <c r="E100" s="157"/>
      <c r="F100" s="157"/>
      <c r="G100" s="157"/>
      <c r="H100" s="157"/>
    </row>
    <row r="101" spans="1:8">
      <c r="A101" s="162"/>
      <c r="B101" s="157"/>
      <c r="C101" s="157"/>
      <c r="D101" s="157"/>
      <c r="E101" s="157"/>
      <c r="F101" s="157"/>
      <c r="G101" s="157"/>
      <c r="H101" s="157"/>
    </row>
    <row r="102" spans="1:8">
      <c r="A102" s="162"/>
      <c r="B102" s="157"/>
      <c r="C102" s="157"/>
      <c r="D102" s="157"/>
      <c r="E102" s="157"/>
      <c r="F102" s="157"/>
      <c r="G102" s="157"/>
      <c r="H102" s="157"/>
    </row>
    <row r="103" spans="1:8">
      <c r="A103" s="162"/>
      <c r="B103" s="157"/>
      <c r="C103" s="157"/>
      <c r="D103" s="157"/>
      <c r="E103" s="157"/>
      <c r="F103" s="157"/>
      <c r="G103" s="157"/>
      <c r="H103" s="157"/>
    </row>
    <row r="104" spans="1:8">
      <c r="A104" s="162"/>
      <c r="B104" s="157"/>
      <c r="C104" s="157"/>
      <c r="D104" s="157"/>
      <c r="E104" s="157"/>
      <c r="F104" s="157"/>
      <c r="G104" s="157"/>
      <c r="H104" s="157"/>
    </row>
    <row r="105" spans="1:8">
      <c r="A105" s="162"/>
      <c r="B105" s="157"/>
      <c r="C105" s="157"/>
      <c r="D105" s="157"/>
      <c r="E105" s="157"/>
      <c r="F105" s="157"/>
      <c r="G105" s="157"/>
      <c r="H105" s="157"/>
    </row>
    <row r="106" spans="1:8">
      <c r="A106" s="162"/>
      <c r="B106" s="157"/>
      <c r="C106" s="157"/>
      <c r="D106" s="157"/>
      <c r="E106" s="157"/>
      <c r="F106" s="157"/>
      <c r="G106" s="157"/>
      <c r="H106" s="157"/>
    </row>
    <row r="107" spans="1:8">
      <c r="A107" s="163"/>
      <c r="B107" s="157"/>
      <c r="C107" s="157"/>
      <c r="D107" s="157"/>
      <c r="E107" s="157"/>
      <c r="F107" s="157"/>
      <c r="G107" s="157"/>
      <c r="H107" s="157"/>
    </row>
    <row r="108" spans="1:8">
      <c r="A108" s="163"/>
      <c r="B108" s="157"/>
      <c r="C108" s="157"/>
      <c r="D108" s="157"/>
      <c r="E108" s="157"/>
      <c r="F108" s="157"/>
      <c r="G108" s="157"/>
      <c r="H108" s="157"/>
    </row>
    <row r="109" spans="1:8" ht="19.5">
      <c r="A109" s="158"/>
      <c r="B109" s="157"/>
      <c r="C109" s="157"/>
      <c r="D109" s="157"/>
      <c r="E109" s="157"/>
      <c r="F109" s="157"/>
      <c r="G109" s="157"/>
      <c r="H109" s="157"/>
    </row>
    <row r="110" spans="1:8" ht="19.5">
      <c r="A110" s="158"/>
      <c r="B110" s="157"/>
      <c r="C110" s="157"/>
      <c r="D110" s="157"/>
      <c r="E110" s="157"/>
      <c r="F110" s="157"/>
      <c r="G110" s="157"/>
      <c r="H110" s="157"/>
    </row>
    <row r="111" spans="1:8" ht="19.5">
      <c r="A111" s="160"/>
      <c r="B111" s="157"/>
      <c r="C111" s="157"/>
      <c r="D111" s="157"/>
      <c r="E111" s="157"/>
      <c r="F111" s="157"/>
      <c r="G111" s="157"/>
      <c r="H111" s="157"/>
    </row>
    <row r="112" spans="1:8" ht="19.5">
      <c r="A112" s="160"/>
      <c r="B112" s="157"/>
      <c r="C112" s="157"/>
      <c r="D112" s="157"/>
      <c r="E112" s="157"/>
      <c r="F112" s="157"/>
      <c r="G112" s="157"/>
      <c r="H112" s="157"/>
    </row>
    <row r="113" spans="1:8" ht="19.5">
      <c r="A113" s="160"/>
      <c r="B113" s="157"/>
      <c r="C113" s="157"/>
      <c r="D113" s="157"/>
      <c r="E113" s="157"/>
      <c r="F113" s="157"/>
      <c r="G113" s="157"/>
      <c r="H113" s="157"/>
    </row>
    <row r="114" spans="1:8" ht="19.5">
      <c r="A114" s="158"/>
      <c r="B114" s="157"/>
      <c r="C114" s="157"/>
      <c r="D114" s="157"/>
      <c r="E114" s="157"/>
      <c r="F114" s="157"/>
      <c r="G114" s="157"/>
      <c r="H114" s="157"/>
    </row>
    <row r="115" spans="1:8" ht="19.5">
      <c r="A115" s="158"/>
      <c r="B115" s="157"/>
      <c r="C115" s="157"/>
      <c r="D115" s="157"/>
      <c r="E115" s="157"/>
      <c r="F115" s="157"/>
      <c r="G115" s="157"/>
      <c r="H115" s="157"/>
    </row>
    <row r="116" spans="1:8" ht="19.5">
      <c r="A116" s="158"/>
      <c r="B116" s="157"/>
      <c r="C116" s="157"/>
      <c r="D116" s="157"/>
      <c r="E116" s="157"/>
      <c r="F116" s="157"/>
      <c r="G116" s="157"/>
      <c r="H116" s="157"/>
    </row>
    <row r="117" spans="1:8" ht="19.5">
      <c r="A117" s="158"/>
      <c r="B117" s="157"/>
      <c r="C117" s="157"/>
      <c r="D117" s="157"/>
      <c r="E117" s="157"/>
      <c r="F117" s="157"/>
      <c r="G117" s="157"/>
      <c r="H117" s="157"/>
    </row>
    <row r="118" spans="1:8" ht="19.5">
      <c r="A118" s="158"/>
      <c r="B118" s="157"/>
      <c r="C118" s="157"/>
      <c r="D118" s="157"/>
      <c r="E118" s="157"/>
      <c r="F118" s="157"/>
      <c r="G118" s="157"/>
      <c r="H118" s="157"/>
    </row>
    <row r="119" spans="1:8" ht="19.5">
      <c r="A119" s="158"/>
      <c r="B119" s="157"/>
      <c r="C119" s="157"/>
      <c r="D119" s="157"/>
      <c r="E119" s="157"/>
      <c r="F119" s="157"/>
      <c r="G119" s="157"/>
      <c r="H119" s="157"/>
    </row>
    <row r="120" spans="1:8" ht="19.5">
      <c r="A120" s="158"/>
      <c r="B120" s="157"/>
      <c r="C120" s="157"/>
      <c r="D120" s="157"/>
      <c r="E120" s="157"/>
      <c r="F120" s="157"/>
      <c r="G120" s="157"/>
      <c r="H120" s="157"/>
    </row>
    <row r="121" spans="1:8" ht="19.5">
      <c r="A121" s="160"/>
      <c r="B121" s="157"/>
      <c r="C121" s="157"/>
      <c r="D121" s="157"/>
      <c r="E121" s="157"/>
      <c r="F121" s="157"/>
      <c r="G121" s="157"/>
      <c r="H121" s="157"/>
    </row>
    <row r="122" spans="1:8" ht="19.5">
      <c r="A122" s="158"/>
      <c r="B122" s="157"/>
      <c r="C122" s="157"/>
      <c r="D122" s="157"/>
      <c r="E122" s="157"/>
      <c r="F122" s="157"/>
      <c r="G122" s="157"/>
      <c r="H122" s="157"/>
    </row>
    <row r="123" spans="1:8" ht="19.5">
      <c r="A123" s="158"/>
      <c r="B123" s="157"/>
      <c r="C123" s="157"/>
      <c r="D123" s="157"/>
      <c r="E123" s="157"/>
      <c r="F123" s="157"/>
      <c r="G123" s="157"/>
      <c r="H123" s="157"/>
    </row>
    <row r="124" spans="1:8" ht="19.5">
      <c r="A124" s="158"/>
      <c r="B124" s="157"/>
      <c r="C124" s="157"/>
      <c r="D124" s="157"/>
      <c r="E124" s="157"/>
      <c r="F124" s="157"/>
      <c r="G124" s="157"/>
      <c r="H124" s="157"/>
    </row>
    <row r="125" spans="1:8" ht="19.5">
      <c r="A125" s="158"/>
      <c r="B125" s="157"/>
      <c r="C125" s="157"/>
      <c r="D125" s="157"/>
      <c r="E125" s="157"/>
      <c r="F125" s="157"/>
      <c r="G125" s="157"/>
      <c r="H125" s="157"/>
    </row>
    <row r="126" spans="1:8" ht="19.5">
      <c r="A126" s="158"/>
      <c r="B126" s="157"/>
      <c r="C126" s="157"/>
      <c r="D126" s="157"/>
      <c r="E126" s="157"/>
      <c r="F126" s="157"/>
      <c r="G126" s="157"/>
      <c r="H126" s="157"/>
    </row>
    <row r="127" spans="1:8" ht="19.5">
      <c r="A127" s="160"/>
      <c r="B127" s="157"/>
      <c r="C127" s="157"/>
      <c r="D127" s="157"/>
      <c r="E127" s="157"/>
      <c r="F127" s="157"/>
      <c r="G127" s="157"/>
      <c r="H127" s="157"/>
    </row>
    <row r="128" spans="1:8" ht="19.5">
      <c r="A128" s="158"/>
      <c r="B128" s="157"/>
      <c r="C128" s="157"/>
      <c r="D128" s="157"/>
      <c r="E128" s="157"/>
      <c r="F128" s="157"/>
      <c r="G128" s="157"/>
      <c r="H128" s="157"/>
    </row>
    <row r="129" spans="1:8" ht="19.5">
      <c r="A129" s="158"/>
      <c r="B129" s="157"/>
      <c r="C129" s="157"/>
      <c r="D129" s="157"/>
      <c r="E129" s="157"/>
      <c r="F129" s="157"/>
      <c r="G129" s="157"/>
      <c r="H129" s="157"/>
    </row>
    <row r="130" spans="1:8" ht="19.5">
      <c r="A130" s="158"/>
      <c r="B130" s="157"/>
      <c r="C130" s="157"/>
      <c r="D130" s="157"/>
      <c r="E130" s="157"/>
      <c r="F130" s="157"/>
      <c r="G130" s="157"/>
      <c r="H130" s="157"/>
    </row>
    <row r="131" spans="1:8" ht="19.5">
      <c r="A131" s="160"/>
      <c r="B131" s="157"/>
      <c r="C131" s="157"/>
      <c r="D131" s="157"/>
      <c r="E131" s="157"/>
      <c r="F131" s="157"/>
      <c r="G131" s="157"/>
      <c r="H131" s="157"/>
    </row>
    <row r="132" spans="1:8" ht="19.5">
      <c r="A132" s="158"/>
      <c r="B132" s="157"/>
      <c r="C132" s="157"/>
      <c r="D132" s="157"/>
      <c r="E132" s="157"/>
      <c r="F132" s="157"/>
      <c r="G132" s="157"/>
      <c r="H132" s="157"/>
    </row>
    <row r="133" spans="1:8" ht="19.5">
      <c r="A133" s="158"/>
      <c r="B133" s="157"/>
      <c r="C133" s="157"/>
      <c r="D133" s="157"/>
      <c r="E133" s="157"/>
      <c r="F133" s="157"/>
      <c r="G133" s="157"/>
      <c r="H133" s="157"/>
    </row>
    <row r="134" spans="1:8" ht="19.5">
      <c r="A134" s="158"/>
      <c r="B134" s="157"/>
      <c r="C134" s="157"/>
      <c r="D134" s="157"/>
      <c r="E134" s="157"/>
      <c r="F134" s="157"/>
      <c r="G134" s="157"/>
      <c r="H134" s="157"/>
    </row>
    <row r="135" spans="1:8" ht="19.5">
      <c r="A135" s="158"/>
      <c r="B135" s="157"/>
      <c r="C135" s="157"/>
      <c r="D135" s="157"/>
      <c r="E135" s="157"/>
      <c r="F135" s="157"/>
      <c r="G135" s="157"/>
      <c r="H135" s="157"/>
    </row>
    <row r="136" spans="1:8" ht="19.5">
      <c r="A136" s="160"/>
      <c r="B136" s="157"/>
      <c r="C136" s="157"/>
      <c r="D136" s="157"/>
      <c r="E136" s="157"/>
      <c r="F136" s="157"/>
      <c r="G136" s="157"/>
      <c r="H136" s="157"/>
    </row>
    <row r="137" spans="1:8" ht="19.5">
      <c r="A137" s="158"/>
      <c r="B137" s="157"/>
      <c r="C137" s="157"/>
      <c r="D137" s="157"/>
      <c r="E137" s="157"/>
      <c r="F137" s="157"/>
      <c r="G137" s="157"/>
      <c r="H137" s="157"/>
    </row>
    <row r="138" spans="1:8" ht="19.5">
      <c r="A138" s="158"/>
      <c r="B138" s="157"/>
      <c r="C138" s="157"/>
      <c r="D138" s="157"/>
      <c r="E138" s="157"/>
      <c r="F138" s="157"/>
      <c r="G138" s="157"/>
      <c r="H138" s="157"/>
    </row>
    <row r="139" spans="1:8" ht="19.5">
      <c r="A139" s="158"/>
      <c r="B139" s="157"/>
      <c r="C139" s="157"/>
      <c r="D139" s="157"/>
      <c r="E139" s="157"/>
      <c r="F139" s="157"/>
      <c r="G139" s="157"/>
      <c r="H139" s="157"/>
    </row>
    <row r="140" spans="1:8" ht="19.5">
      <c r="A140" s="158"/>
      <c r="B140" s="157"/>
      <c r="C140" s="157"/>
      <c r="D140" s="157"/>
      <c r="E140" s="157"/>
      <c r="F140" s="157"/>
      <c r="G140" s="157"/>
      <c r="H140" s="157"/>
    </row>
    <row r="141" spans="1:8" ht="19.5">
      <c r="A141" s="159"/>
      <c r="B141" s="157"/>
      <c r="C141" s="157"/>
      <c r="D141" s="157"/>
      <c r="E141" s="157"/>
      <c r="F141" s="157"/>
      <c r="G141" s="157"/>
      <c r="H141" s="157"/>
    </row>
    <row r="142" spans="1:8" ht="19.5">
      <c r="A142" s="159"/>
      <c r="B142" s="157"/>
      <c r="C142" s="157"/>
      <c r="D142" s="157"/>
      <c r="E142" s="157"/>
      <c r="F142" s="157"/>
      <c r="G142" s="157"/>
      <c r="H142" s="157"/>
    </row>
    <row r="143" spans="1:8" ht="19.5">
      <c r="A143" s="160"/>
      <c r="B143" s="157"/>
      <c r="C143" s="157"/>
      <c r="D143" s="157"/>
      <c r="E143" s="157"/>
      <c r="F143" s="157"/>
      <c r="G143" s="157"/>
      <c r="H143" s="157"/>
    </row>
    <row r="144" spans="1:8" ht="19.5">
      <c r="A144" s="158"/>
      <c r="B144" s="157"/>
      <c r="C144" s="157"/>
      <c r="D144" s="157"/>
      <c r="E144" s="157"/>
      <c r="F144" s="157"/>
      <c r="G144" s="157"/>
      <c r="H144" s="157"/>
    </row>
    <row r="145" spans="1:8" ht="19.5">
      <c r="A145" s="158"/>
      <c r="B145" s="157"/>
      <c r="C145" s="157"/>
      <c r="D145" s="157"/>
      <c r="E145" s="157"/>
      <c r="F145" s="157"/>
      <c r="G145" s="157"/>
      <c r="H145" s="157"/>
    </row>
    <row r="146" spans="1:8" ht="19.5">
      <c r="A146" s="164"/>
      <c r="B146" s="157"/>
      <c r="C146" s="157"/>
      <c r="D146" s="157"/>
      <c r="E146" s="157"/>
      <c r="F146" s="157"/>
      <c r="G146" s="157"/>
      <c r="H146" s="157"/>
    </row>
    <row r="147" spans="1:8" ht="19.5">
      <c r="A147" s="160"/>
      <c r="B147" s="157"/>
      <c r="C147" s="157"/>
      <c r="D147" s="157"/>
      <c r="E147" s="157"/>
      <c r="F147" s="157"/>
      <c r="G147" s="157"/>
      <c r="H147" s="157"/>
    </row>
    <row r="148" spans="1:8" ht="19.5">
      <c r="A148" s="158"/>
      <c r="B148" s="157"/>
      <c r="C148" s="157"/>
      <c r="D148" s="157"/>
      <c r="E148" s="157"/>
      <c r="F148" s="157"/>
      <c r="G148" s="157"/>
      <c r="H148" s="157"/>
    </row>
    <row r="149" spans="1:8" ht="19.5">
      <c r="A149" s="158"/>
      <c r="B149" s="157"/>
      <c r="C149" s="157"/>
      <c r="D149" s="157"/>
      <c r="E149" s="157"/>
      <c r="F149" s="157"/>
      <c r="G149" s="157"/>
      <c r="H149" s="157"/>
    </row>
    <row r="150" spans="1:8" ht="19.5">
      <c r="A150" s="158"/>
      <c r="B150" s="157"/>
      <c r="C150" s="157"/>
      <c r="D150" s="157"/>
      <c r="E150" s="157"/>
      <c r="F150" s="157"/>
      <c r="G150" s="157"/>
      <c r="H150" s="157"/>
    </row>
    <row r="151" spans="1:8" ht="19.5">
      <c r="A151" s="160"/>
      <c r="B151" s="157"/>
      <c r="C151" s="157"/>
      <c r="D151" s="157"/>
      <c r="E151" s="157"/>
      <c r="F151" s="157"/>
      <c r="G151" s="157"/>
      <c r="H151" s="157"/>
    </row>
    <row r="152" spans="1:8" ht="19.5">
      <c r="A152" s="158"/>
      <c r="B152" s="157"/>
      <c r="C152" s="157"/>
      <c r="D152" s="157"/>
      <c r="E152" s="157"/>
      <c r="F152" s="157"/>
      <c r="G152" s="157"/>
      <c r="H152" s="157"/>
    </row>
    <row r="153" spans="1:8" ht="19.5">
      <c r="A153" s="158"/>
      <c r="B153" s="157"/>
      <c r="C153" s="157"/>
      <c r="D153" s="157"/>
      <c r="E153" s="157"/>
      <c r="F153" s="157"/>
      <c r="G153" s="157"/>
      <c r="H153" s="157"/>
    </row>
    <row r="154" spans="1:8" ht="19.5">
      <c r="A154" s="158"/>
      <c r="B154" s="157"/>
      <c r="C154" s="157"/>
      <c r="D154" s="157"/>
      <c r="E154" s="157"/>
      <c r="F154" s="157"/>
      <c r="G154" s="157"/>
      <c r="H154" s="157"/>
    </row>
    <row r="155" spans="1:8" ht="19.5">
      <c r="A155" s="160"/>
      <c r="B155" s="157"/>
      <c r="C155" s="157"/>
      <c r="D155" s="157"/>
      <c r="E155" s="157"/>
      <c r="F155" s="157"/>
      <c r="G155" s="157"/>
      <c r="H155" s="157"/>
    </row>
    <row r="156" spans="1:8" ht="19.5">
      <c r="A156" s="158"/>
      <c r="B156" s="157"/>
      <c r="C156" s="157"/>
      <c r="D156" s="157"/>
      <c r="E156" s="157"/>
      <c r="F156" s="157"/>
      <c r="G156" s="157"/>
      <c r="H156" s="157"/>
    </row>
    <row r="157" spans="1:8" ht="19.5">
      <c r="A157" s="158"/>
      <c r="B157" s="157"/>
      <c r="C157" s="157"/>
      <c r="D157" s="157"/>
      <c r="E157" s="157"/>
      <c r="F157" s="157"/>
      <c r="G157" s="157"/>
      <c r="H157" s="157"/>
    </row>
    <row r="158" spans="1:8" ht="19.5">
      <c r="A158" s="158"/>
      <c r="B158" s="157"/>
      <c r="C158" s="157"/>
      <c r="D158" s="157"/>
      <c r="E158" s="157"/>
      <c r="F158" s="157"/>
      <c r="G158" s="157"/>
      <c r="H158" s="157"/>
    </row>
    <row r="159" spans="1:8" ht="19.5">
      <c r="A159" s="160"/>
      <c r="B159" s="157"/>
      <c r="C159" s="157"/>
      <c r="D159" s="157"/>
      <c r="E159" s="157"/>
      <c r="F159" s="157"/>
      <c r="G159" s="157"/>
      <c r="H159" s="157"/>
    </row>
    <row r="160" spans="1:8" ht="19.5">
      <c r="A160" s="158"/>
      <c r="B160" s="157"/>
      <c r="C160" s="157"/>
      <c r="D160" s="157"/>
      <c r="E160" s="157"/>
      <c r="F160" s="157"/>
      <c r="G160" s="157"/>
      <c r="H160" s="157"/>
    </row>
    <row r="161" spans="1:8" ht="19.5">
      <c r="A161" s="158"/>
      <c r="B161" s="157"/>
      <c r="C161" s="157"/>
      <c r="D161" s="157"/>
      <c r="E161" s="157"/>
      <c r="F161" s="157"/>
      <c r="G161" s="157"/>
      <c r="H161" s="157"/>
    </row>
    <row r="162" spans="1:8" ht="19.5">
      <c r="A162" s="158"/>
      <c r="B162" s="157"/>
      <c r="C162" s="157"/>
      <c r="D162" s="157"/>
      <c r="E162" s="157"/>
      <c r="F162" s="157"/>
      <c r="G162" s="157"/>
      <c r="H162" s="157"/>
    </row>
    <row r="163" spans="1:8" ht="19.5">
      <c r="A163" s="165"/>
      <c r="B163" s="157"/>
      <c r="C163" s="157"/>
      <c r="D163" s="157"/>
      <c r="E163" s="157"/>
      <c r="F163" s="157"/>
      <c r="G163" s="157"/>
      <c r="H163" s="157"/>
    </row>
    <row r="164" spans="1:8" ht="19.5">
      <c r="A164" s="165"/>
      <c r="B164" s="157"/>
      <c r="C164" s="157"/>
      <c r="D164" s="157"/>
      <c r="E164" s="157"/>
      <c r="F164" s="157"/>
      <c r="G164" s="157"/>
      <c r="H164" s="157"/>
    </row>
    <row r="165" spans="1:8" ht="19.5">
      <c r="A165" s="165"/>
      <c r="B165" s="157"/>
      <c r="C165" s="157"/>
      <c r="D165" s="157"/>
      <c r="E165" s="157"/>
      <c r="F165" s="157"/>
      <c r="G165" s="157"/>
      <c r="H165" s="157"/>
    </row>
    <row r="166" spans="1:8" ht="19.5">
      <c r="A166" s="161"/>
      <c r="B166" s="157"/>
      <c r="C166" s="157"/>
      <c r="D166" s="157"/>
      <c r="E166" s="157"/>
      <c r="F166" s="157"/>
      <c r="G166" s="157"/>
      <c r="H166" s="157"/>
    </row>
    <row r="167" spans="1:8" ht="19.5">
      <c r="A167" s="161"/>
      <c r="B167" s="157"/>
      <c r="C167" s="157"/>
      <c r="D167" s="157"/>
      <c r="E167" s="157"/>
      <c r="F167" s="157"/>
      <c r="G167" s="157"/>
      <c r="H167" s="157"/>
    </row>
    <row r="168" spans="1:8" ht="19.5">
      <c r="A168" s="160"/>
      <c r="B168" s="157"/>
      <c r="C168" s="157"/>
      <c r="D168" s="157"/>
      <c r="E168" s="157"/>
      <c r="F168" s="157"/>
      <c r="G168" s="157"/>
      <c r="H168" s="157"/>
    </row>
    <row r="169" spans="1:8" ht="19.5">
      <c r="A169" s="158"/>
      <c r="B169" s="157"/>
      <c r="C169" s="157"/>
      <c r="D169" s="157"/>
      <c r="E169" s="157"/>
      <c r="F169" s="157"/>
      <c r="G169" s="157"/>
      <c r="H169" s="157"/>
    </row>
    <row r="170" spans="1:8" ht="19.5">
      <c r="A170" s="158"/>
      <c r="B170" s="157"/>
      <c r="C170" s="157"/>
      <c r="D170" s="157"/>
      <c r="E170" s="157"/>
      <c r="F170" s="157"/>
      <c r="G170" s="157"/>
      <c r="H170" s="157"/>
    </row>
    <row r="171" spans="1:8" ht="19.5">
      <c r="A171" s="158"/>
      <c r="B171" s="157"/>
      <c r="C171" s="157"/>
      <c r="D171" s="157"/>
      <c r="E171" s="157"/>
      <c r="F171" s="157"/>
      <c r="G171" s="157"/>
      <c r="H171" s="157"/>
    </row>
    <row r="172" spans="1:8" ht="19.5">
      <c r="A172" s="158"/>
      <c r="B172" s="157"/>
      <c r="C172" s="157"/>
      <c r="D172" s="157"/>
      <c r="E172" s="157"/>
      <c r="F172" s="157"/>
      <c r="G172" s="157"/>
      <c r="H172" s="157"/>
    </row>
    <row r="173" spans="1:8" ht="19.5">
      <c r="A173" s="158"/>
      <c r="B173" s="157"/>
      <c r="C173" s="157"/>
      <c r="D173" s="157"/>
      <c r="E173" s="157"/>
      <c r="F173" s="157"/>
      <c r="G173" s="157"/>
      <c r="H173" s="157"/>
    </row>
    <row r="174" spans="1:8" ht="19.5">
      <c r="A174" s="160"/>
      <c r="B174" s="157"/>
      <c r="C174" s="157"/>
      <c r="D174" s="157"/>
      <c r="E174" s="157"/>
      <c r="F174" s="157"/>
      <c r="G174" s="157"/>
      <c r="H174" s="157"/>
    </row>
    <row r="175" spans="1:8" ht="19.5">
      <c r="A175" s="158"/>
      <c r="B175" s="157"/>
      <c r="C175" s="157"/>
      <c r="D175" s="157"/>
      <c r="E175" s="157"/>
      <c r="F175" s="157"/>
      <c r="G175" s="157"/>
      <c r="H175" s="157"/>
    </row>
    <row r="176" spans="1:8" ht="19.5">
      <c r="A176" s="158"/>
      <c r="B176" s="157"/>
      <c r="C176" s="157"/>
      <c r="D176" s="157"/>
      <c r="E176" s="157"/>
      <c r="F176" s="157"/>
      <c r="G176" s="157"/>
      <c r="H176" s="157"/>
    </row>
    <row r="177" spans="1:8" ht="19.5">
      <c r="A177" s="158"/>
      <c r="B177" s="157"/>
      <c r="C177" s="157"/>
      <c r="D177" s="157"/>
      <c r="E177" s="157"/>
      <c r="F177" s="157"/>
      <c r="G177" s="157"/>
      <c r="H177" s="157"/>
    </row>
    <row r="178" spans="1:8" ht="19.5">
      <c r="A178" s="158"/>
      <c r="B178" s="157"/>
      <c r="C178" s="157"/>
      <c r="D178" s="157"/>
      <c r="E178" s="157"/>
      <c r="F178" s="157"/>
      <c r="G178" s="157"/>
      <c r="H178" s="157"/>
    </row>
    <row r="179" spans="1:8" ht="19.5">
      <c r="A179" s="160"/>
      <c r="B179" s="157"/>
      <c r="C179" s="157"/>
      <c r="D179" s="157"/>
      <c r="E179" s="157"/>
      <c r="F179" s="157"/>
      <c r="G179" s="157"/>
      <c r="H179" s="157"/>
    </row>
    <row r="180" spans="1:8" ht="19.5">
      <c r="A180" s="160"/>
      <c r="B180" s="157"/>
      <c r="C180" s="157"/>
      <c r="D180" s="157"/>
      <c r="E180" s="157"/>
      <c r="F180" s="157"/>
      <c r="G180" s="157"/>
      <c r="H180" s="157"/>
    </row>
    <row r="181" spans="1:8" ht="19.5">
      <c r="A181" s="158"/>
      <c r="B181" s="157"/>
      <c r="C181" s="157"/>
      <c r="D181" s="157"/>
      <c r="E181" s="157"/>
      <c r="F181" s="157"/>
      <c r="G181" s="157"/>
      <c r="H181" s="157"/>
    </row>
    <row r="182" spans="1:8" ht="19.5">
      <c r="A182" s="158"/>
      <c r="B182" s="157"/>
      <c r="C182" s="157"/>
      <c r="D182" s="157"/>
      <c r="E182" s="157"/>
      <c r="F182" s="157"/>
      <c r="G182" s="157"/>
      <c r="H182" s="157"/>
    </row>
    <row r="183" spans="1:8" ht="19.5">
      <c r="A183" s="158"/>
      <c r="B183" s="157"/>
      <c r="C183" s="157"/>
      <c r="D183" s="157"/>
      <c r="E183" s="157"/>
      <c r="F183" s="157"/>
      <c r="G183" s="157"/>
      <c r="H183" s="157"/>
    </row>
    <row r="184" spans="1:8" ht="19.5">
      <c r="A184" s="160"/>
      <c r="B184" s="157"/>
      <c r="C184" s="157"/>
      <c r="D184" s="157"/>
      <c r="E184" s="157"/>
      <c r="F184" s="157"/>
      <c r="G184" s="157"/>
      <c r="H184" s="157"/>
    </row>
    <row r="185" spans="1:8" ht="19.5">
      <c r="A185" s="160"/>
      <c r="B185" s="157"/>
      <c r="C185" s="157"/>
      <c r="D185" s="157"/>
      <c r="E185" s="157"/>
      <c r="F185" s="157"/>
      <c r="G185" s="157"/>
      <c r="H185" s="157"/>
    </row>
    <row r="186" spans="1:8" ht="19.5">
      <c r="A186" s="160"/>
      <c r="B186" s="157"/>
      <c r="C186" s="157"/>
      <c r="D186" s="157"/>
      <c r="E186" s="157"/>
      <c r="F186" s="157"/>
      <c r="G186" s="157"/>
      <c r="H186" s="157"/>
    </row>
    <row r="187" spans="1:8" ht="19.5">
      <c r="A187" s="160"/>
      <c r="B187" s="157"/>
      <c r="C187" s="157"/>
      <c r="D187" s="157"/>
      <c r="E187" s="157"/>
      <c r="F187" s="157"/>
      <c r="G187" s="157"/>
      <c r="H187" s="157"/>
    </row>
    <row r="188" spans="1:8" ht="19.5">
      <c r="A188" s="160"/>
      <c r="B188" s="157"/>
      <c r="C188" s="157"/>
      <c r="D188" s="157"/>
      <c r="E188" s="157"/>
      <c r="F188" s="157"/>
      <c r="G188" s="157"/>
      <c r="H188" s="157"/>
    </row>
    <row r="189" spans="1:8" ht="19.5">
      <c r="A189" s="160"/>
      <c r="B189" s="157"/>
      <c r="C189" s="157"/>
      <c r="D189" s="157"/>
      <c r="E189" s="157"/>
      <c r="F189" s="157"/>
      <c r="G189" s="157"/>
      <c r="H189" s="157"/>
    </row>
    <row r="190" spans="1:8" ht="19.5">
      <c r="A190" s="158"/>
      <c r="B190" s="157"/>
      <c r="C190" s="157"/>
      <c r="D190" s="157"/>
      <c r="E190" s="157"/>
      <c r="F190" s="157"/>
      <c r="G190" s="157"/>
      <c r="H190" s="157"/>
    </row>
    <row r="191" spans="1:8" ht="19.5">
      <c r="A191" s="158"/>
      <c r="B191" s="157"/>
      <c r="C191" s="157"/>
      <c r="D191" s="157"/>
      <c r="E191" s="157"/>
      <c r="F191" s="157"/>
      <c r="G191" s="157"/>
      <c r="H191" s="157"/>
    </row>
    <row r="192" spans="1:8" ht="19.5">
      <c r="A192" s="158"/>
      <c r="B192" s="157"/>
      <c r="C192" s="157"/>
      <c r="D192" s="157"/>
      <c r="E192" s="157"/>
      <c r="F192" s="157"/>
      <c r="G192" s="157"/>
      <c r="H192" s="157"/>
    </row>
    <row r="193" spans="1:8" ht="19.5">
      <c r="A193" s="160"/>
      <c r="B193" s="157"/>
      <c r="C193" s="157"/>
      <c r="D193" s="157"/>
      <c r="E193" s="157"/>
      <c r="F193" s="157"/>
      <c r="G193" s="157"/>
      <c r="H193" s="157"/>
    </row>
    <row r="194" spans="1:8" ht="19.5">
      <c r="A194" s="158"/>
      <c r="B194" s="157"/>
      <c r="C194" s="157"/>
      <c r="D194" s="157"/>
      <c r="E194" s="157"/>
      <c r="F194" s="157"/>
      <c r="G194" s="157"/>
      <c r="H194" s="157"/>
    </row>
    <row r="195" spans="1:8" ht="19.5">
      <c r="A195" s="158"/>
      <c r="B195" s="157"/>
      <c r="C195" s="157"/>
      <c r="D195" s="157"/>
      <c r="E195" s="157"/>
      <c r="F195" s="157"/>
      <c r="G195" s="157"/>
      <c r="H195" s="157"/>
    </row>
    <row r="196" spans="1:8" ht="19.5">
      <c r="A196" s="166"/>
      <c r="B196" s="157"/>
      <c r="C196" s="157"/>
      <c r="D196" s="157"/>
      <c r="E196" s="157"/>
      <c r="F196" s="157"/>
      <c r="G196" s="157"/>
      <c r="H196" s="157"/>
    </row>
    <row r="197" spans="1:8" ht="19.5">
      <c r="A197" s="158"/>
      <c r="B197" s="157"/>
      <c r="C197" s="157"/>
      <c r="D197" s="157"/>
      <c r="E197" s="157"/>
      <c r="F197" s="157"/>
      <c r="G197" s="157"/>
      <c r="H197" s="157"/>
    </row>
    <row r="198" spans="1:8" ht="19.5">
      <c r="A198" s="160"/>
      <c r="B198" s="157"/>
      <c r="C198" s="157"/>
      <c r="D198" s="157"/>
      <c r="E198" s="157"/>
      <c r="F198" s="157"/>
      <c r="G198" s="157"/>
      <c r="H198" s="157"/>
    </row>
    <row r="199" spans="1:8" ht="19.5">
      <c r="A199" s="158"/>
      <c r="B199" s="157"/>
      <c r="C199" s="157"/>
      <c r="D199" s="157"/>
      <c r="E199" s="157"/>
      <c r="F199" s="157"/>
      <c r="G199" s="157"/>
      <c r="H199" s="157"/>
    </row>
    <row r="200" spans="1:8" ht="19.5">
      <c r="A200" s="158"/>
      <c r="B200" s="157"/>
      <c r="C200" s="157"/>
      <c r="D200" s="157"/>
      <c r="E200" s="157"/>
      <c r="F200" s="157"/>
      <c r="G200" s="157"/>
      <c r="H200" s="157"/>
    </row>
    <row r="201" spans="1:8" ht="19.5">
      <c r="A201" s="160"/>
      <c r="B201" s="157"/>
      <c r="C201" s="157"/>
      <c r="D201" s="157"/>
      <c r="E201" s="157"/>
      <c r="F201" s="157"/>
      <c r="G201" s="157"/>
      <c r="H201" s="157"/>
    </row>
    <row r="202" spans="1:8" ht="19.5">
      <c r="A202" s="158"/>
      <c r="B202" s="157"/>
      <c r="C202" s="157"/>
      <c r="D202" s="157"/>
      <c r="E202" s="157"/>
      <c r="F202" s="157"/>
      <c r="G202" s="157"/>
      <c r="H202" s="157"/>
    </row>
    <row r="203" spans="1:8" ht="19.5">
      <c r="A203" s="158"/>
      <c r="B203" s="157"/>
      <c r="C203" s="157"/>
      <c r="D203" s="157"/>
      <c r="E203" s="157"/>
      <c r="F203" s="157"/>
      <c r="G203" s="157"/>
      <c r="H203" s="157"/>
    </row>
    <row r="204" spans="1:8" ht="19.5">
      <c r="A204" s="160"/>
      <c r="B204" s="157"/>
      <c r="C204" s="157"/>
      <c r="D204" s="157"/>
      <c r="E204" s="157"/>
      <c r="F204" s="157"/>
      <c r="G204" s="157"/>
      <c r="H204" s="157"/>
    </row>
    <row r="205" spans="1:8" ht="19.5">
      <c r="A205" s="158"/>
      <c r="B205" s="157"/>
      <c r="C205" s="157"/>
      <c r="D205" s="157"/>
      <c r="E205" s="157"/>
      <c r="F205" s="157"/>
      <c r="G205" s="157"/>
      <c r="H205" s="157"/>
    </row>
    <row r="206" spans="1:8" ht="19.5">
      <c r="A206" s="158"/>
      <c r="B206" s="157"/>
      <c r="C206" s="157"/>
      <c r="D206" s="157"/>
      <c r="E206" s="157"/>
      <c r="F206" s="157"/>
      <c r="G206" s="157"/>
      <c r="H206" s="157"/>
    </row>
    <row r="207" spans="1:8" ht="19.5">
      <c r="A207" s="158"/>
      <c r="B207" s="157"/>
      <c r="C207" s="157"/>
      <c r="D207" s="157"/>
      <c r="E207" s="157"/>
      <c r="F207" s="157"/>
      <c r="G207" s="157"/>
      <c r="H207" s="157"/>
    </row>
    <row r="208" spans="1:8" ht="19.5">
      <c r="A208" s="158"/>
      <c r="B208" s="157"/>
      <c r="C208" s="157"/>
      <c r="D208" s="157"/>
      <c r="E208" s="157"/>
      <c r="F208" s="157"/>
      <c r="G208" s="157"/>
      <c r="H208" s="157"/>
    </row>
    <row r="209" spans="1:8" ht="19.5">
      <c r="A209" s="158"/>
      <c r="B209" s="157"/>
      <c r="C209" s="157"/>
      <c r="D209" s="157"/>
      <c r="E209" s="157"/>
      <c r="F209" s="157"/>
      <c r="G209" s="157"/>
      <c r="H209" s="157"/>
    </row>
    <row r="210" spans="1:8" ht="19.5">
      <c r="A210" s="158"/>
      <c r="B210" s="157"/>
      <c r="C210" s="157"/>
      <c r="D210" s="157"/>
      <c r="E210" s="157"/>
      <c r="F210" s="157"/>
      <c r="G210" s="157"/>
      <c r="H210" s="157"/>
    </row>
    <row r="211" spans="1:8" ht="19.5">
      <c r="A211" s="158"/>
      <c r="B211" s="157"/>
      <c r="C211" s="157"/>
      <c r="D211" s="157"/>
      <c r="E211" s="157"/>
      <c r="F211" s="157"/>
      <c r="G211" s="157"/>
      <c r="H211" s="157"/>
    </row>
    <row r="212" spans="1:8" ht="19.5">
      <c r="A212" s="158"/>
      <c r="B212" s="157"/>
      <c r="C212" s="157"/>
      <c r="D212" s="157"/>
      <c r="E212" s="157"/>
      <c r="F212" s="157"/>
      <c r="G212" s="157"/>
      <c r="H212" s="157"/>
    </row>
    <row r="213" spans="1:8" ht="19.5">
      <c r="A213" s="160"/>
      <c r="B213" s="157"/>
      <c r="C213" s="157"/>
      <c r="D213" s="157"/>
      <c r="E213" s="157"/>
      <c r="F213" s="157"/>
      <c r="G213" s="157"/>
      <c r="H213" s="157"/>
    </row>
    <row r="214" spans="1:8" ht="19.5">
      <c r="A214" s="158"/>
      <c r="B214" s="157"/>
      <c r="C214" s="157"/>
      <c r="D214" s="157"/>
      <c r="E214" s="157"/>
      <c r="F214" s="157"/>
      <c r="G214" s="157"/>
      <c r="H214" s="157"/>
    </row>
    <row r="215" spans="1:8" ht="19.5">
      <c r="A215" s="158"/>
      <c r="B215" s="157"/>
      <c r="C215" s="157"/>
      <c r="D215" s="157"/>
      <c r="E215" s="157"/>
      <c r="F215" s="157"/>
      <c r="G215" s="157"/>
      <c r="H215" s="157"/>
    </row>
    <row r="216" spans="1:8" ht="19.5">
      <c r="A216" s="158"/>
      <c r="B216" s="157"/>
      <c r="C216" s="157"/>
      <c r="D216" s="157"/>
      <c r="E216" s="157"/>
      <c r="F216" s="157"/>
      <c r="G216" s="157"/>
      <c r="H216" s="157"/>
    </row>
    <row r="217" spans="1:8" ht="19.5">
      <c r="A217" s="158"/>
      <c r="B217" s="157"/>
      <c r="C217" s="157"/>
      <c r="D217" s="157"/>
      <c r="E217" s="157"/>
      <c r="F217" s="157"/>
      <c r="G217" s="157"/>
      <c r="H217" s="157"/>
    </row>
    <row r="218" spans="1:8" ht="19.5">
      <c r="A218" s="158"/>
      <c r="B218" s="157"/>
      <c r="C218" s="157"/>
      <c r="D218" s="157"/>
      <c r="E218" s="157"/>
      <c r="F218" s="157"/>
      <c r="G218" s="157"/>
      <c r="H218" s="157"/>
    </row>
    <row r="219" spans="1:8" ht="19.5">
      <c r="A219" s="160"/>
      <c r="B219" s="157"/>
      <c r="C219" s="157"/>
      <c r="D219" s="157"/>
      <c r="E219" s="157"/>
      <c r="F219" s="157"/>
      <c r="G219" s="157"/>
      <c r="H219" s="157"/>
    </row>
    <row r="220" spans="1:8" ht="19.5">
      <c r="A220" s="158"/>
      <c r="B220" s="157"/>
      <c r="C220" s="157"/>
      <c r="D220" s="157"/>
      <c r="E220" s="157"/>
      <c r="F220" s="157"/>
      <c r="G220" s="157"/>
      <c r="H220" s="157"/>
    </row>
    <row r="221" spans="1:8" ht="19.5">
      <c r="A221" s="158"/>
      <c r="B221" s="157"/>
      <c r="C221" s="157"/>
      <c r="D221" s="157"/>
      <c r="E221" s="157"/>
      <c r="F221" s="157"/>
      <c r="G221" s="157"/>
      <c r="H221" s="157"/>
    </row>
    <row r="222" spans="1:8" ht="19.5">
      <c r="A222" s="160"/>
      <c r="B222" s="157"/>
      <c r="C222" s="157"/>
      <c r="D222" s="157"/>
      <c r="E222" s="157"/>
      <c r="F222" s="157"/>
      <c r="G222" s="157"/>
      <c r="H222" s="157"/>
    </row>
    <row r="223" spans="1:8" ht="19.5">
      <c r="A223" s="158"/>
      <c r="B223" s="157"/>
      <c r="C223" s="157"/>
      <c r="D223" s="157"/>
      <c r="E223" s="157"/>
      <c r="F223" s="157"/>
      <c r="G223" s="157"/>
      <c r="H223" s="157"/>
    </row>
    <row r="224" spans="1:8" ht="19.5">
      <c r="A224" s="158"/>
      <c r="B224" s="157"/>
      <c r="C224" s="157"/>
      <c r="D224" s="157"/>
      <c r="E224" s="157"/>
      <c r="F224" s="157"/>
      <c r="G224" s="157"/>
      <c r="H224" s="157"/>
    </row>
    <row r="225" spans="1:8" ht="19.5">
      <c r="A225" s="158"/>
      <c r="B225" s="157"/>
      <c r="C225" s="157"/>
      <c r="D225" s="157"/>
      <c r="E225" s="157"/>
      <c r="F225" s="157"/>
      <c r="G225" s="157"/>
      <c r="H225" s="157"/>
    </row>
    <row r="226" spans="1:8" ht="19.5">
      <c r="A226" s="167"/>
      <c r="B226" s="157"/>
      <c r="C226" s="157"/>
      <c r="D226" s="157"/>
      <c r="E226" s="157"/>
      <c r="F226" s="157"/>
      <c r="G226" s="157"/>
      <c r="H226" s="157"/>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8"/>
  <sheetViews>
    <sheetView topLeftCell="C1" zoomScale="85" zoomScaleNormal="85" workbookViewId="0">
      <selection activeCell="C1" sqref="C1"/>
    </sheetView>
  </sheetViews>
  <sheetFormatPr defaultRowHeight="12.75"/>
  <cols>
    <col min="1" max="1" width="3" style="430" hidden="1" customWidth="1"/>
    <col min="2" max="2" width="6" style="430" hidden="1" customWidth="1"/>
    <col min="3" max="3" width="81.5703125" style="430" customWidth="1"/>
    <col min="4" max="11" width="13.140625" style="430" customWidth="1"/>
    <col min="12" max="12" width="4" style="430" customWidth="1"/>
    <col min="13" max="256" width="9.140625" style="430"/>
    <col min="257" max="258" width="0" style="430" hidden="1" customWidth="1"/>
    <col min="259" max="259" width="81.5703125" style="430" customWidth="1"/>
    <col min="260" max="267" width="13.140625" style="430" customWidth="1"/>
    <col min="268" max="268" width="4" style="430" customWidth="1"/>
    <col min="269" max="512" width="9.140625" style="430"/>
    <col min="513" max="514" width="0" style="430" hidden="1" customWidth="1"/>
    <col min="515" max="515" width="81.5703125" style="430" customWidth="1"/>
    <col min="516" max="523" width="13.140625" style="430" customWidth="1"/>
    <col min="524" max="524" width="4" style="430" customWidth="1"/>
    <col min="525" max="768" width="9.140625" style="430"/>
    <col min="769" max="770" width="0" style="430" hidden="1" customWidth="1"/>
    <col min="771" max="771" width="81.5703125" style="430" customWidth="1"/>
    <col min="772" max="779" width="13.140625" style="430" customWidth="1"/>
    <col min="780" max="780" width="4" style="430" customWidth="1"/>
    <col min="781" max="1024" width="9.140625" style="430"/>
    <col min="1025" max="1026" width="0" style="430" hidden="1" customWidth="1"/>
    <col min="1027" max="1027" width="81.5703125" style="430" customWidth="1"/>
    <col min="1028" max="1035" width="13.140625" style="430" customWidth="1"/>
    <col min="1036" max="1036" width="4" style="430" customWidth="1"/>
    <col min="1037" max="1280" width="9.140625" style="430"/>
    <col min="1281" max="1282" width="0" style="430" hidden="1" customWidth="1"/>
    <col min="1283" max="1283" width="81.5703125" style="430" customWidth="1"/>
    <col min="1284" max="1291" width="13.140625" style="430" customWidth="1"/>
    <col min="1292" max="1292" width="4" style="430" customWidth="1"/>
    <col min="1293" max="1536" width="9.140625" style="430"/>
    <col min="1537" max="1538" width="0" style="430" hidden="1" customWidth="1"/>
    <col min="1539" max="1539" width="81.5703125" style="430" customWidth="1"/>
    <col min="1540" max="1547" width="13.140625" style="430" customWidth="1"/>
    <col min="1548" max="1548" width="4" style="430" customWidth="1"/>
    <col min="1549" max="1792" width="9.140625" style="430"/>
    <col min="1793" max="1794" width="0" style="430" hidden="1" customWidth="1"/>
    <col min="1795" max="1795" width="81.5703125" style="430" customWidth="1"/>
    <col min="1796" max="1803" width="13.140625" style="430" customWidth="1"/>
    <col min="1804" max="1804" width="4" style="430" customWidth="1"/>
    <col min="1805" max="2048" width="9.140625" style="430"/>
    <col min="2049" max="2050" width="0" style="430" hidden="1" customWidth="1"/>
    <col min="2051" max="2051" width="81.5703125" style="430" customWidth="1"/>
    <col min="2052" max="2059" width="13.140625" style="430" customWidth="1"/>
    <col min="2060" max="2060" width="4" style="430" customWidth="1"/>
    <col min="2061" max="2304" width="9.140625" style="430"/>
    <col min="2305" max="2306" width="0" style="430" hidden="1" customWidth="1"/>
    <col min="2307" max="2307" width="81.5703125" style="430" customWidth="1"/>
    <col min="2308" max="2315" width="13.140625" style="430" customWidth="1"/>
    <col min="2316" max="2316" width="4" style="430" customWidth="1"/>
    <col min="2317" max="2560" width="9.140625" style="430"/>
    <col min="2561" max="2562" width="0" style="430" hidden="1" customWidth="1"/>
    <col min="2563" max="2563" width="81.5703125" style="430" customWidth="1"/>
    <col min="2564" max="2571" width="13.140625" style="430" customWidth="1"/>
    <col min="2572" max="2572" width="4" style="430" customWidth="1"/>
    <col min="2573" max="2816" width="9.140625" style="430"/>
    <col min="2817" max="2818" width="0" style="430" hidden="1" customWidth="1"/>
    <col min="2819" max="2819" width="81.5703125" style="430" customWidth="1"/>
    <col min="2820" max="2827" width="13.140625" style="430" customWidth="1"/>
    <col min="2828" max="2828" width="4" style="430" customWidth="1"/>
    <col min="2829" max="3072" width="9.140625" style="430"/>
    <col min="3073" max="3074" width="0" style="430" hidden="1" customWidth="1"/>
    <col min="3075" max="3075" width="81.5703125" style="430" customWidth="1"/>
    <col min="3076" max="3083" width="13.140625" style="430" customWidth="1"/>
    <col min="3084" max="3084" width="4" style="430" customWidth="1"/>
    <col min="3085" max="3328" width="9.140625" style="430"/>
    <col min="3329" max="3330" width="0" style="430" hidden="1" customWidth="1"/>
    <col min="3331" max="3331" width="81.5703125" style="430" customWidth="1"/>
    <col min="3332" max="3339" width="13.140625" style="430" customWidth="1"/>
    <col min="3340" max="3340" width="4" style="430" customWidth="1"/>
    <col min="3341" max="3584" width="9.140625" style="430"/>
    <col min="3585" max="3586" width="0" style="430" hidden="1" customWidth="1"/>
    <col min="3587" max="3587" width="81.5703125" style="430" customWidth="1"/>
    <col min="3588" max="3595" width="13.140625" style="430" customWidth="1"/>
    <col min="3596" max="3596" width="4" style="430" customWidth="1"/>
    <col min="3597" max="3840" width="9.140625" style="430"/>
    <col min="3841" max="3842" width="0" style="430" hidden="1" customWidth="1"/>
    <col min="3843" max="3843" width="81.5703125" style="430" customWidth="1"/>
    <col min="3844" max="3851" width="13.140625" style="430" customWidth="1"/>
    <col min="3852" max="3852" width="4" style="430" customWidth="1"/>
    <col min="3853" max="4096" width="9.140625" style="430"/>
    <col min="4097" max="4098" width="0" style="430" hidden="1" customWidth="1"/>
    <col min="4099" max="4099" width="81.5703125" style="430" customWidth="1"/>
    <col min="4100" max="4107" width="13.140625" style="430" customWidth="1"/>
    <col min="4108" max="4108" width="4" style="430" customWidth="1"/>
    <col min="4109" max="4352" width="9.140625" style="430"/>
    <col min="4353" max="4354" width="0" style="430" hidden="1" customWidth="1"/>
    <col min="4355" max="4355" width="81.5703125" style="430" customWidth="1"/>
    <col min="4356" max="4363" width="13.140625" style="430" customWidth="1"/>
    <col min="4364" max="4364" width="4" style="430" customWidth="1"/>
    <col min="4365" max="4608" width="9.140625" style="430"/>
    <col min="4609" max="4610" width="0" style="430" hidden="1" customWidth="1"/>
    <col min="4611" max="4611" width="81.5703125" style="430" customWidth="1"/>
    <col min="4612" max="4619" width="13.140625" style="430" customWidth="1"/>
    <col min="4620" max="4620" width="4" style="430" customWidth="1"/>
    <col min="4621" max="4864" width="9.140625" style="430"/>
    <col min="4865" max="4866" width="0" style="430" hidden="1" customWidth="1"/>
    <col min="4867" max="4867" width="81.5703125" style="430" customWidth="1"/>
    <col min="4868" max="4875" width="13.140625" style="430" customWidth="1"/>
    <col min="4876" max="4876" width="4" style="430" customWidth="1"/>
    <col min="4877" max="5120" width="9.140625" style="430"/>
    <col min="5121" max="5122" width="0" style="430" hidden="1" customWidth="1"/>
    <col min="5123" max="5123" width="81.5703125" style="430" customWidth="1"/>
    <col min="5124" max="5131" width="13.140625" style="430" customWidth="1"/>
    <col min="5132" max="5132" width="4" style="430" customWidth="1"/>
    <col min="5133" max="5376" width="9.140625" style="430"/>
    <col min="5377" max="5378" width="0" style="430" hidden="1" customWidth="1"/>
    <col min="5379" max="5379" width="81.5703125" style="430" customWidth="1"/>
    <col min="5380" max="5387" width="13.140625" style="430" customWidth="1"/>
    <col min="5388" max="5388" width="4" style="430" customWidth="1"/>
    <col min="5389" max="5632" width="9.140625" style="430"/>
    <col min="5633" max="5634" width="0" style="430" hidden="1" customWidth="1"/>
    <col min="5635" max="5635" width="81.5703125" style="430" customWidth="1"/>
    <col min="5636" max="5643" width="13.140625" style="430" customWidth="1"/>
    <col min="5644" max="5644" width="4" style="430" customWidth="1"/>
    <col min="5645" max="5888" width="9.140625" style="430"/>
    <col min="5889" max="5890" width="0" style="430" hidden="1" customWidth="1"/>
    <col min="5891" max="5891" width="81.5703125" style="430" customWidth="1"/>
    <col min="5892" max="5899" width="13.140625" style="430" customWidth="1"/>
    <col min="5900" max="5900" width="4" style="430" customWidth="1"/>
    <col min="5901" max="6144" width="9.140625" style="430"/>
    <col min="6145" max="6146" width="0" style="430" hidden="1" customWidth="1"/>
    <col min="6147" max="6147" width="81.5703125" style="430" customWidth="1"/>
    <col min="6148" max="6155" width="13.140625" style="430" customWidth="1"/>
    <col min="6156" max="6156" width="4" style="430" customWidth="1"/>
    <col min="6157" max="6400" width="9.140625" style="430"/>
    <col min="6401" max="6402" width="0" style="430" hidden="1" customWidth="1"/>
    <col min="6403" max="6403" width="81.5703125" style="430" customWidth="1"/>
    <col min="6404" max="6411" width="13.140625" style="430" customWidth="1"/>
    <col min="6412" max="6412" width="4" style="430" customWidth="1"/>
    <col min="6413" max="6656" width="9.140625" style="430"/>
    <col min="6657" max="6658" width="0" style="430" hidden="1" customWidth="1"/>
    <col min="6659" max="6659" width="81.5703125" style="430" customWidth="1"/>
    <col min="6660" max="6667" width="13.140625" style="430" customWidth="1"/>
    <col min="6668" max="6668" width="4" style="430" customWidth="1"/>
    <col min="6669" max="6912" width="9.140625" style="430"/>
    <col min="6913" max="6914" width="0" style="430" hidden="1" customWidth="1"/>
    <col min="6915" max="6915" width="81.5703125" style="430" customWidth="1"/>
    <col min="6916" max="6923" width="13.140625" style="430" customWidth="1"/>
    <col min="6924" max="6924" width="4" style="430" customWidth="1"/>
    <col min="6925" max="7168" width="9.140625" style="430"/>
    <col min="7169" max="7170" width="0" style="430" hidden="1" customWidth="1"/>
    <col min="7171" max="7171" width="81.5703125" style="430" customWidth="1"/>
    <col min="7172" max="7179" width="13.140625" style="430" customWidth="1"/>
    <col min="7180" max="7180" width="4" style="430" customWidth="1"/>
    <col min="7181" max="7424" width="9.140625" style="430"/>
    <col min="7425" max="7426" width="0" style="430" hidden="1" customWidth="1"/>
    <col min="7427" max="7427" width="81.5703125" style="430" customWidth="1"/>
    <col min="7428" max="7435" width="13.140625" style="430" customWidth="1"/>
    <col min="7436" max="7436" width="4" style="430" customWidth="1"/>
    <col min="7437" max="7680" width="9.140625" style="430"/>
    <col min="7681" max="7682" width="0" style="430" hidden="1" customWidth="1"/>
    <col min="7683" max="7683" width="81.5703125" style="430" customWidth="1"/>
    <col min="7684" max="7691" width="13.140625" style="430" customWidth="1"/>
    <col min="7692" max="7692" width="4" style="430" customWidth="1"/>
    <col min="7693" max="7936" width="9.140625" style="430"/>
    <col min="7937" max="7938" width="0" style="430" hidden="1" customWidth="1"/>
    <col min="7939" max="7939" width="81.5703125" style="430" customWidth="1"/>
    <col min="7940" max="7947" width="13.140625" style="430" customWidth="1"/>
    <col min="7948" max="7948" width="4" style="430" customWidth="1"/>
    <col min="7949" max="8192" width="9.140625" style="430"/>
    <col min="8193" max="8194" width="0" style="430" hidden="1" customWidth="1"/>
    <col min="8195" max="8195" width="81.5703125" style="430" customWidth="1"/>
    <col min="8196" max="8203" width="13.140625" style="430" customWidth="1"/>
    <col min="8204" max="8204" width="4" style="430" customWidth="1"/>
    <col min="8205" max="8448" width="9.140625" style="430"/>
    <col min="8449" max="8450" width="0" style="430" hidden="1" customWidth="1"/>
    <col min="8451" max="8451" width="81.5703125" style="430" customWidth="1"/>
    <col min="8452" max="8459" width="13.140625" style="430" customWidth="1"/>
    <col min="8460" max="8460" width="4" style="430" customWidth="1"/>
    <col min="8461" max="8704" width="9.140625" style="430"/>
    <col min="8705" max="8706" width="0" style="430" hidden="1" customWidth="1"/>
    <col min="8707" max="8707" width="81.5703125" style="430" customWidth="1"/>
    <col min="8708" max="8715" width="13.140625" style="430" customWidth="1"/>
    <col min="8716" max="8716" width="4" style="430" customWidth="1"/>
    <col min="8717" max="8960" width="9.140625" style="430"/>
    <col min="8961" max="8962" width="0" style="430" hidden="1" customWidth="1"/>
    <col min="8963" max="8963" width="81.5703125" style="430" customWidth="1"/>
    <col min="8964" max="8971" width="13.140625" style="430" customWidth="1"/>
    <col min="8972" max="8972" width="4" style="430" customWidth="1"/>
    <col min="8973" max="9216" width="9.140625" style="430"/>
    <col min="9217" max="9218" width="0" style="430" hidden="1" customWidth="1"/>
    <col min="9219" max="9219" width="81.5703125" style="430" customWidth="1"/>
    <col min="9220" max="9227" width="13.140625" style="430" customWidth="1"/>
    <col min="9228" max="9228" width="4" style="430" customWidth="1"/>
    <col min="9229" max="9472" width="9.140625" style="430"/>
    <col min="9473" max="9474" width="0" style="430" hidden="1" customWidth="1"/>
    <col min="9475" max="9475" width="81.5703125" style="430" customWidth="1"/>
    <col min="9476" max="9483" width="13.140625" style="430" customWidth="1"/>
    <col min="9484" max="9484" width="4" style="430" customWidth="1"/>
    <col min="9485" max="9728" width="9.140625" style="430"/>
    <col min="9729" max="9730" width="0" style="430" hidden="1" customWidth="1"/>
    <col min="9731" max="9731" width="81.5703125" style="430" customWidth="1"/>
    <col min="9732" max="9739" width="13.140625" style="430" customWidth="1"/>
    <col min="9740" max="9740" width="4" style="430" customWidth="1"/>
    <col min="9741" max="9984" width="9.140625" style="430"/>
    <col min="9985" max="9986" width="0" style="430" hidden="1" customWidth="1"/>
    <col min="9987" max="9987" width="81.5703125" style="430" customWidth="1"/>
    <col min="9988" max="9995" width="13.140625" style="430" customWidth="1"/>
    <col min="9996" max="9996" width="4" style="430" customWidth="1"/>
    <col min="9997" max="10240" width="9.140625" style="430"/>
    <col min="10241" max="10242" width="0" style="430" hidden="1" customWidth="1"/>
    <col min="10243" max="10243" width="81.5703125" style="430" customWidth="1"/>
    <col min="10244" max="10251" width="13.140625" style="430" customWidth="1"/>
    <col min="10252" max="10252" width="4" style="430" customWidth="1"/>
    <col min="10253" max="10496" width="9.140625" style="430"/>
    <col min="10497" max="10498" width="0" style="430" hidden="1" customWidth="1"/>
    <col min="10499" max="10499" width="81.5703125" style="430" customWidth="1"/>
    <col min="10500" max="10507" width="13.140625" style="430" customWidth="1"/>
    <col min="10508" max="10508" width="4" style="430" customWidth="1"/>
    <col min="10509" max="10752" width="9.140625" style="430"/>
    <col min="10753" max="10754" width="0" style="430" hidden="1" customWidth="1"/>
    <col min="10755" max="10755" width="81.5703125" style="430" customWidth="1"/>
    <col min="10756" max="10763" width="13.140625" style="430" customWidth="1"/>
    <col min="10764" max="10764" width="4" style="430" customWidth="1"/>
    <col min="10765" max="11008" width="9.140625" style="430"/>
    <col min="11009" max="11010" width="0" style="430" hidden="1" customWidth="1"/>
    <col min="11011" max="11011" width="81.5703125" style="430" customWidth="1"/>
    <col min="11012" max="11019" width="13.140625" style="430" customWidth="1"/>
    <col min="11020" max="11020" width="4" style="430" customWidth="1"/>
    <col min="11021" max="11264" width="9.140625" style="430"/>
    <col min="11265" max="11266" width="0" style="430" hidden="1" customWidth="1"/>
    <col min="11267" max="11267" width="81.5703125" style="430" customWidth="1"/>
    <col min="11268" max="11275" width="13.140625" style="430" customWidth="1"/>
    <col min="11276" max="11276" width="4" style="430" customWidth="1"/>
    <col min="11277" max="11520" width="9.140625" style="430"/>
    <col min="11521" max="11522" width="0" style="430" hidden="1" customWidth="1"/>
    <col min="11523" max="11523" width="81.5703125" style="430" customWidth="1"/>
    <col min="11524" max="11531" width="13.140625" style="430" customWidth="1"/>
    <col min="11532" max="11532" width="4" style="430" customWidth="1"/>
    <col min="11533" max="11776" width="9.140625" style="430"/>
    <col min="11777" max="11778" width="0" style="430" hidden="1" customWidth="1"/>
    <col min="11779" max="11779" width="81.5703125" style="430" customWidth="1"/>
    <col min="11780" max="11787" width="13.140625" style="430" customWidth="1"/>
    <col min="11788" max="11788" width="4" style="430" customWidth="1"/>
    <col min="11789" max="12032" width="9.140625" style="430"/>
    <col min="12033" max="12034" width="0" style="430" hidden="1" customWidth="1"/>
    <col min="12035" max="12035" width="81.5703125" style="430" customWidth="1"/>
    <col min="12036" max="12043" width="13.140625" style="430" customWidth="1"/>
    <col min="12044" max="12044" width="4" style="430" customWidth="1"/>
    <col min="12045" max="12288" width="9.140625" style="430"/>
    <col min="12289" max="12290" width="0" style="430" hidden="1" customWidth="1"/>
    <col min="12291" max="12291" width="81.5703125" style="430" customWidth="1"/>
    <col min="12292" max="12299" width="13.140625" style="430" customWidth="1"/>
    <col min="12300" max="12300" width="4" style="430" customWidth="1"/>
    <col min="12301" max="12544" width="9.140625" style="430"/>
    <col min="12545" max="12546" width="0" style="430" hidden="1" customWidth="1"/>
    <col min="12547" max="12547" width="81.5703125" style="430" customWidth="1"/>
    <col min="12548" max="12555" width="13.140625" style="430" customWidth="1"/>
    <col min="12556" max="12556" width="4" style="430" customWidth="1"/>
    <col min="12557" max="12800" width="9.140625" style="430"/>
    <col min="12801" max="12802" width="0" style="430" hidden="1" customWidth="1"/>
    <col min="12803" max="12803" width="81.5703125" style="430" customWidth="1"/>
    <col min="12804" max="12811" width="13.140625" style="430" customWidth="1"/>
    <col min="12812" max="12812" width="4" style="430" customWidth="1"/>
    <col min="12813" max="13056" width="9.140625" style="430"/>
    <col min="13057" max="13058" width="0" style="430" hidden="1" customWidth="1"/>
    <col min="13059" max="13059" width="81.5703125" style="430" customWidth="1"/>
    <col min="13060" max="13067" width="13.140625" style="430" customWidth="1"/>
    <col min="13068" max="13068" width="4" style="430" customWidth="1"/>
    <col min="13069" max="13312" width="9.140625" style="430"/>
    <col min="13313" max="13314" width="0" style="430" hidden="1" customWidth="1"/>
    <col min="13315" max="13315" width="81.5703125" style="430" customWidth="1"/>
    <col min="13316" max="13323" width="13.140625" style="430" customWidth="1"/>
    <col min="13324" max="13324" width="4" style="430" customWidth="1"/>
    <col min="13325" max="13568" width="9.140625" style="430"/>
    <col min="13569" max="13570" width="0" style="430" hidden="1" customWidth="1"/>
    <col min="13571" max="13571" width="81.5703125" style="430" customWidth="1"/>
    <col min="13572" max="13579" width="13.140625" style="430" customWidth="1"/>
    <col min="13580" max="13580" width="4" style="430" customWidth="1"/>
    <col min="13581" max="13824" width="9.140625" style="430"/>
    <col min="13825" max="13826" width="0" style="430" hidden="1" customWidth="1"/>
    <col min="13827" max="13827" width="81.5703125" style="430" customWidth="1"/>
    <col min="13828" max="13835" width="13.140625" style="430" customWidth="1"/>
    <col min="13836" max="13836" width="4" style="430" customWidth="1"/>
    <col min="13837" max="14080" width="9.140625" style="430"/>
    <col min="14081" max="14082" width="0" style="430" hidden="1" customWidth="1"/>
    <col min="14083" max="14083" width="81.5703125" style="430" customWidth="1"/>
    <col min="14084" max="14091" width="13.140625" style="430" customWidth="1"/>
    <col min="14092" max="14092" width="4" style="430" customWidth="1"/>
    <col min="14093" max="14336" width="9.140625" style="430"/>
    <col min="14337" max="14338" width="0" style="430" hidden="1" customWidth="1"/>
    <col min="14339" max="14339" width="81.5703125" style="430" customWidth="1"/>
    <col min="14340" max="14347" width="13.140625" style="430" customWidth="1"/>
    <col min="14348" max="14348" width="4" style="430" customWidth="1"/>
    <col min="14349" max="14592" width="9.140625" style="430"/>
    <col min="14593" max="14594" width="0" style="430" hidden="1" customWidth="1"/>
    <col min="14595" max="14595" width="81.5703125" style="430" customWidth="1"/>
    <col min="14596" max="14603" width="13.140625" style="430" customWidth="1"/>
    <col min="14604" max="14604" width="4" style="430" customWidth="1"/>
    <col min="14605" max="14848" width="9.140625" style="430"/>
    <col min="14849" max="14850" width="0" style="430" hidden="1" customWidth="1"/>
    <col min="14851" max="14851" width="81.5703125" style="430" customWidth="1"/>
    <col min="14852" max="14859" width="13.140625" style="430" customWidth="1"/>
    <col min="14860" max="14860" width="4" style="430" customWidth="1"/>
    <col min="14861" max="15104" width="9.140625" style="430"/>
    <col min="15105" max="15106" width="0" style="430" hidden="1" customWidth="1"/>
    <col min="15107" max="15107" width="81.5703125" style="430" customWidth="1"/>
    <col min="15108" max="15115" width="13.140625" style="430" customWidth="1"/>
    <col min="15116" max="15116" width="4" style="430" customWidth="1"/>
    <col min="15117" max="15360" width="9.140625" style="430"/>
    <col min="15361" max="15362" width="0" style="430" hidden="1" customWidth="1"/>
    <col min="15363" max="15363" width="81.5703125" style="430" customWidth="1"/>
    <col min="15364" max="15371" width="13.140625" style="430" customWidth="1"/>
    <col min="15372" max="15372" width="4" style="430" customWidth="1"/>
    <col min="15373" max="15616" width="9.140625" style="430"/>
    <col min="15617" max="15618" width="0" style="430" hidden="1" customWidth="1"/>
    <col min="15619" max="15619" width="81.5703125" style="430" customWidth="1"/>
    <col min="15620" max="15627" width="13.140625" style="430" customWidth="1"/>
    <col min="15628" max="15628" width="4" style="430" customWidth="1"/>
    <col min="15629" max="15872" width="9.140625" style="430"/>
    <col min="15873" max="15874" width="0" style="430" hidden="1" customWidth="1"/>
    <col min="15875" max="15875" width="81.5703125" style="430" customWidth="1"/>
    <col min="15876" max="15883" width="13.140625" style="430" customWidth="1"/>
    <col min="15884" max="15884" width="4" style="430" customWidth="1"/>
    <col min="15885" max="16128" width="9.140625" style="430"/>
    <col min="16129" max="16130" width="0" style="430" hidden="1" customWidth="1"/>
    <col min="16131" max="16131" width="81.5703125" style="430" customWidth="1"/>
    <col min="16132" max="16139" width="13.140625" style="430" customWidth="1"/>
    <col min="16140" max="16140" width="4" style="430" customWidth="1"/>
    <col min="16141" max="16384" width="9.140625" style="430"/>
  </cols>
  <sheetData>
    <row r="1" spans="1:12" s="423" customFormat="1" ht="42" customHeight="1">
      <c r="A1" s="421"/>
      <c r="B1" s="421"/>
      <c r="C1" s="422"/>
      <c r="D1" s="421"/>
      <c r="E1" s="421"/>
      <c r="F1" s="421"/>
      <c r="G1" s="421"/>
      <c r="H1" s="421"/>
      <c r="I1" s="421"/>
      <c r="J1" s="421"/>
      <c r="K1" s="421"/>
    </row>
    <row r="2" spans="1:12" s="423" customFormat="1" ht="28.5" customHeight="1">
      <c r="A2" s="1299" t="s">
        <v>1234</v>
      </c>
      <c r="B2" s="1299"/>
      <c r="C2" s="1299"/>
      <c r="D2" s="1299"/>
      <c r="E2" s="1299"/>
      <c r="F2" s="1299"/>
      <c r="G2" s="1299"/>
      <c r="H2" s="1299"/>
      <c r="I2" s="1299"/>
      <c r="J2" s="1299"/>
      <c r="K2" s="1299"/>
    </row>
    <row r="3" spans="1:12" s="423" customFormat="1" ht="28.5" customHeight="1">
      <c r="A3" s="421"/>
      <c r="B3" s="421"/>
      <c r="C3" s="424" t="s">
        <v>1018</v>
      </c>
      <c r="D3" s="425"/>
      <c r="E3" s="425"/>
      <c r="F3" s="425"/>
      <c r="G3" s="425"/>
      <c r="H3" s="425"/>
      <c r="I3" s="425"/>
      <c r="J3" s="425"/>
      <c r="K3" s="425"/>
    </row>
    <row r="4" spans="1:12" s="423" customFormat="1" ht="58.5" customHeight="1">
      <c r="A4" s="1300"/>
      <c r="B4" s="1301"/>
      <c r="C4" s="1301"/>
      <c r="D4" s="1301"/>
      <c r="E4" s="1301"/>
      <c r="F4" s="1301"/>
      <c r="G4" s="1301"/>
      <c r="H4" s="1301"/>
      <c r="I4" s="1301"/>
      <c r="J4" s="1301"/>
      <c r="K4" s="1301"/>
    </row>
    <row r="5" spans="1:12" s="631" customFormat="1" ht="12.75" customHeight="1" thickBot="1">
      <c r="A5" s="629"/>
      <c r="B5" s="630"/>
      <c r="C5" s="630"/>
      <c r="D5" s="630"/>
      <c r="E5" s="630"/>
      <c r="F5" s="630"/>
      <c r="G5" s="630"/>
      <c r="H5" s="630"/>
      <c r="I5" s="630"/>
      <c r="J5" s="630"/>
      <c r="K5" s="630"/>
    </row>
    <row r="6" spans="1:12" s="639" customFormat="1" ht="27.75" customHeight="1" thickTop="1" thickBot="1">
      <c r="C6" s="426"/>
      <c r="D6" s="427" t="s">
        <v>719</v>
      </c>
      <c r="E6" s="427" t="s">
        <v>720</v>
      </c>
      <c r="F6" s="427" t="s">
        <v>721</v>
      </c>
      <c r="G6" s="427" t="s">
        <v>722</v>
      </c>
      <c r="H6" s="427" t="s">
        <v>723</v>
      </c>
      <c r="I6" s="427" t="s">
        <v>1436</v>
      </c>
      <c r="J6" s="428" t="s">
        <v>724</v>
      </c>
      <c r="K6" s="428" t="s">
        <v>1437</v>
      </c>
      <c r="L6" s="429" t="s">
        <v>1003</v>
      </c>
    </row>
    <row r="7" spans="1:12" ht="14.25" customHeight="1" thickTop="1" thickBot="1">
      <c r="C7" s="431"/>
      <c r="D7" s="431"/>
      <c r="E7" s="431"/>
      <c r="F7" s="431"/>
      <c r="G7" s="431"/>
      <c r="H7" s="431"/>
      <c r="I7" s="431"/>
      <c r="J7" s="431"/>
      <c r="K7" s="431"/>
    </row>
    <row r="8" spans="1:12" s="432" customFormat="1" ht="24" customHeight="1" thickTop="1" thickBot="1">
      <c r="B8" s="433"/>
      <c r="C8" s="434" t="s">
        <v>603</v>
      </c>
      <c r="D8" s="435"/>
      <c r="E8" s="435"/>
      <c r="F8" s="435"/>
      <c r="G8" s="435"/>
      <c r="H8" s="435"/>
      <c r="I8" s="435"/>
      <c r="J8" s="436"/>
      <c r="K8" s="436"/>
      <c r="L8" s="437"/>
    </row>
    <row r="9" spans="1:12" ht="22.5" customHeight="1" thickTop="1">
      <c r="A9" s="430" t="s">
        <v>920</v>
      </c>
      <c r="B9" s="438" t="s">
        <v>1019</v>
      </c>
      <c r="C9" s="439" t="s">
        <v>1020</v>
      </c>
      <c r="D9" s="440">
        <v>0.1183</v>
      </c>
      <c r="E9" s="440">
        <v>0.11550000000000001</v>
      </c>
      <c r="F9" s="440">
        <v>0.1138</v>
      </c>
      <c r="G9" s="440">
        <v>0.1066</v>
      </c>
      <c r="H9" s="440">
        <v>0.1263</v>
      </c>
      <c r="I9" s="440">
        <v>0.11509999999999999</v>
      </c>
      <c r="J9" s="440">
        <v>0.11509999999999999</v>
      </c>
      <c r="K9" s="440">
        <v>0.1047</v>
      </c>
    </row>
    <row r="10" spans="1:12" ht="22.5" customHeight="1">
      <c r="A10" s="430" t="s">
        <v>920</v>
      </c>
      <c r="B10" s="438" t="s">
        <v>1021</v>
      </c>
      <c r="C10" s="439" t="s">
        <v>1022</v>
      </c>
      <c r="D10" s="440">
        <v>0.70169999999999999</v>
      </c>
      <c r="E10" s="440">
        <v>0.69669999999999999</v>
      </c>
      <c r="F10" s="440">
        <v>0.70750000000000002</v>
      </c>
      <c r="G10" s="440">
        <v>0.71650000000000003</v>
      </c>
      <c r="H10" s="440">
        <v>0.72309999999999997</v>
      </c>
      <c r="I10" s="440">
        <v>0.73680000000000001</v>
      </c>
      <c r="J10" s="440">
        <v>0.74250000000000005</v>
      </c>
      <c r="K10" s="440">
        <v>0.74909999999999999</v>
      </c>
    </row>
    <row r="11" spans="1:12" ht="41.25" customHeight="1" thickBot="1">
      <c r="B11" s="441"/>
      <c r="C11" s="439"/>
      <c r="D11" s="442"/>
      <c r="E11" s="442"/>
      <c r="F11" s="442"/>
      <c r="G11" s="442"/>
      <c r="H11" s="442"/>
      <c r="I11" s="442"/>
      <c r="J11" s="442"/>
      <c r="K11" s="442"/>
    </row>
    <row r="12" spans="1:12" s="173" customFormat="1" ht="24" customHeight="1" thickTop="1" thickBot="1">
      <c r="B12" s="443"/>
      <c r="C12" s="434" t="s">
        <v>606</v>
      </c>
      <c r="D12" s="435"/>
      <c r="E12" s="435"/>
      <c r="F12" s="435"/>
      <c r="G12" s="435"/>
      <c r="H12" s="435"/>
      <c r="I12" s="435"/>
      <c r="J12" s="436"/>
      <c r="K12" s="436"/>
      <c r="L12" s="410"/>
    </row>
    <row r="13" spans="1:12" s="639" customFormat="1" ht="32.25" customHeight="1" thickTop="1">
      <c r="A13" s="639" t="s">
        <v>920</v>
      </c>
      <c r="B13" s="444" t="s">
        <v>1023</v>
      </c>
      <c r="C13" s="445" t="s">
        <v>1024</v>
      </c>
      <c r="D13" s="446">
        <v>0.76939999999999997</v>
      </c>
      <c r="E13" s="446">
        <v>0.77490000000000003</v>
      </c>
      <c r="F13" s="446">
        <v>0.77170000000000005</v>
      </c>
      <c r="G13" s="446">
        <v>0.76119999999999999</v>
      </c>
      <c r="H13" s="446">
        <v>0.75049999999999994</v>
      </c>
      <c r="I13" s="446">
        <v>0.75270000000000004</v>
      </c>
      <c r="J13" s="446">
        <v>0.72840000000000005</v>
      </c>
      <c r="K13" s="446">
        <v>0.71850000000000003</v>
      </c>
    </row>
    <row r="14" spans="1:12" s="640" customFormat="1" ht="23.25" customHeight="1">
      <c r="A14" s="640" t="s">
        <v>920</v>
      </c>
      <c r="B14" s="447" t="s">
        <v>1025</v>
      </c>
      <c r="C14" s="448" t="s">
        <v>1221</v>
      </c>
      <c r="D14" s="449">
        <v>0.76939999999999997</v>
      </c>
      <c r="E14" s="450">
        <v>0.77490000000000003</v>
      </c>
      <c r="F14" s="450">
        <v>0.77170000000000005</v>
      </c>
      <c r="G14" s="450">
        <v>0.76119999999999999</v>
      </c>
      <c r="H14" s="450">
        <v>0.75060000000000004</v>
      </c>
      <c r="I14" s="450">
        <v>0.753</v>
      </c>
      <c r="J14" s="450">
        <v>0.72909999999999997</v>
      </c>
      <c r="K14" s="450">
        <v>0.71889999999999998</v>
      </c>
    </row>
    <row r="15" spans="1:12" s="640" customFormat="1" ht="23.25" customHeight="1">
      <c r="B15" s="447"/>
      <c r="C15" s="448" t="s">
        <v>1026</v>
      </c>
      <c r="D15" s="450">
        <v>5.5500000000000001E-2</v>
      </c>
      <c r="E15" s="450">
        <v>5.5100000000000003E-2</v>
      </c>
      <c r="F15" s="450">
        <v>5.2200000000000003E-2</v>
      </c>
      <c r="G15" s="450">
        <v>6.25E-2</v>
      </c>
      <c r="H15" s="450">
        <v>6.6199999999999995E-2</v>
      </c>
      <c r="I15" s="450">
        <v>6.2399999999999997E-2</v>
      </c>
      <c r="J15" s="450">
        <v>7.2099999999999997E-2</v>
      </c>
      <c r="K15" s="450">
        <v>7.1900000000000006E-2</v>
      </c>
    </row>
    <row r="16" spans="1:12" s="640" customFormat="1" ht="41.25" customHeight="1" thickBot="1">
      <c r="A16" s="640" t="s">
        <v>920</v>
      </c>
      <c r="B16" s="447" t="s">
        <v>1027</v>
      </c>
      <c r="C16" s="448" t="s">
        <v>1028</v>
      </c>
      <c r="D16" s="450">
        <v>2.0000000000000001E-4</v>
      </c>
      <c r="E16" s="450">
        <v>2.0000000000000001E-4</v>
      </c>
      <c r="F16" s="450">
        <v>2.0000000000000001E-4</v>
      </c>
      <c r="G16" s="450">
        <v>2.0000000000000001E-4</v>
      </c>
      <c r="H16" s="450">
        <v>2.0000000000000001E-4</v>
      </c>
      <c r="I16" s="450">
        <v>2.0000000000000001E-4</v>
      </c>
      <c r="J16" s="450">
        <v>2.0000000000000001E-4</v>
      </c>
      <c r="K16" s="450">
        <v>2.0000000000000001E-4</v>
      </c>
    </row>
    <row r="17" spans="1:26" s="173" customFormat="1" ht="24" customHeight="1" thickTop="1" thickBot="1">
      <c r="B17" s="443"/>
      <c r="C17" s="434" t="s">
        <v>1029</v>
      </c>
      <c r="D17" s="435"/>
      <c r="E17" s="435"/>
      <c r="F17" s="435"/>
      <c r="G17" s="435"/>
      <c r="H17" s="435"/>
      <c r="I17" s="435"/>
      <c r="J17" s="436"/>
      <c r="K17" s="436"/>
      <c r="L17" s="410"/>
    </row>
    <row r="18" spans="1:26" s="639" customFormat="1" ht="32.25" customHeight="1" thickTop="1">
      <c r="A18" s="639" t="s">
        <v>920</v>
      </c>
      <c r="B18" s="444" t="s">
        <v>1030</v>
      </c>
      <c r="C18" s="445" t="s">
        <v>1031</v>
      </c>
      <c r="D18" s="446">
        <v>0.1154</v>
      </c>
      <c r="E18" s="446">
        <v>0.1762</v>
      </c>
      <c r="F18" s="446">
        <v>0.14269999999999999</v>
      </c>
      <c r="G18" s="446">
        <v>0.1265</v>
      </c>
      <c r="H18" s="446">
        <v>0.1123</v>
      </c>
      <c r="I18" s="446">
        <v>0.1055</v>
      </c>
      <c r="J18" s="446">
        <v>0.10680000000000001</v>
      </c>
      <c r="K18" s="446">
        <v>7.3599999999999999E-2</v>
      </c>
    </row>
    <row r="19" spans="1:26" s="640" customFormat="1" ht="23.25" customHeight="1">
      <c r="A19" s="640" t="s">
        <v>920</v>
      </c>
      <c r="B19" s="447" t="s">
        <v>1032</v>
      </c>
      <c r="C19" s="448" t="s">
        <v>1033</v>
      </c>
      <c r="D19" s="450">
        <v>0.88460000000000005</v>
      </c>
      <c r="E19" s="450">
        <v>0.82379999999999998</v>
      </c>
      <c r="F19" s="450">
        <v>0.85729999999999995</v>
      </c>
      <c r="G19" s="450">
        <v>0.87350000000000005</v>
      </c>
      <c r="H19" s="450">
        <v>0.88770000000000004</v>
      </c>
      <c r="I19" s="450">
        <v>0.89449999999999996</v>
      </c>
      <c r="J19" s="450">
        <v>0.89319999999999999</v>
      </c>
      <c r="K19" s="450">
        <v>0.9264</v>
      </c>
    </row>
    <row r="20" spans="1:26" s="640" customFormat="1" ht="41.25" customHeight="1" thickBot="1">
      <c r="A20" s="640" t="s">
        <v>920</v>
      </c>
      <c r="B20" s="447" t="s">
        <v>1034</v>
      </c>
      <c r="C20" s="448" t="s">
        <v>1035</v>
      </c>
      <c r="D20" s="451">
        <v>590.3895</v>
      </c>
      <c r="E20" s="451">
        <v>596.69920000000002</v>
      </c>
      <c r="F20" s="451">
        <v>605.7183</v>
      </c>
      <c r="G20" s="451">
        <v>614.42200000000003</v>
      </c>
      <c r="H20" s="451">
        <v>645.2319</v>
      </c>
      <c r="I20" s="451">
        <v>636.75909999999999</v>
      </c>
      <c r="J20" s="451">
        <v>628.03279999999995</v>
      </c>
      <c r="K20" s="451">
        <v>610.4171</v>
      </c>
      <c r="L20" s="452"/>
      <c r="M20" s="452"/>
      <c r="N20" s="452"/>
      <c r="O20" s="452"/>
      <c r="P20" s="452"/>
      <c r="Q20" s="452"/>
      <c r="R20" s="452"/>
      <c r="S20" s="452"/>
      <c r="T20" s="452"/>
      <c r="U20" s="452"/>
      <c r="V20" s="452"/>
      <c r="W20" s="452"/>
      <c r="X20" s="452"/>
      <c r="Y20" s="452"/>
      <c r="Z20" s="452"/>
    </row>
    <row r="21" spans="1:26" s="173" customFormat="1" ht="24" customHeight="1" thickTop="1" thickBot="1">
      <c r="B21" s="443"/>
      <c r="C21" s="434" t="s">
        <v>1036</v>
      </c>
      <c r="D21" s="435"/>
      <c r="E21" s="435"/>
      <c r="F21" s="435"/>
      <c r="G21" s="435"/>
      <c r="H21" s="435"/>
      <c r="I21" s="435"/>
      <c r="J21" s="436"/>
      <c r="K21" s="436"/>
      <c r="L21" s="410"/>
    </row>
    <row r="22" spans="1:26" s="639" customFormat="1" ht="32.25" customHeight="1" thickTop="1">
      <c r="A22" s="639" t="s">
        <v>920</v>
      </c>
      <c r="B22" s="444" t="s">
        <v>1037</v>
      </c>
      <c r="C22" s="445" t="s">
        <v>1038</v>
      </c>
      <c r="D22" s="446">
        <v>0.98170000000000002</v>
      </c>
      <c r="E22" s="446">
        <v>0.98109999999999997</v>
      </c>
      <c r="F22" s="446">
        <v>0.97819999999999996</v>
      </c>
      <c r="G22" s="446">
        <v>0.97529999999999994</v>
      </c>
      <c r="H22" s="446">
        <v>0.97289999999999999</v>
      </c>
      <c r="I22" s="446">
        <v>0.96750000000000003</v>
      </c>
      <c r="J22" s="446">
        <v>0.96689999999999998</v>
      </c>
      <c r="K22" s="446">
        <v>0.96360000000000001</v>
      </c>
    </row>
    <row r="23" spans="1:26" s="640" customFormat="1" ht="23.25" customHeight="1">
      <c r="A23" s="640" t="s">
        <v>920</v>
      </c>
      <c r="B23" s="447" t="s">
        <v>1039</v>
      </c>
      <c r="C23" s="448" t="s">
        <v>1040</v>
      </c>
      <c r="D23" s="450">
        <v>2.5399999999999999E-2</v>
      </c>
      <c r="E23" s="450">
        <v>2.7699999999999999E-2</v>
      </c>
      <c r="F23" s="450">
        <v>3.39E-2</v>
      </c>
      <c r="G23" s="450">
        <v>3.7999999999999999E-2</v>
      </c>
      <c r="H23" s="450">
        <v>4.5699999999999998E-2</v>
      </c>
      <c r="I23" s="450">
        <v>4.7800000000000002E-2</v>
      </c>
      <c r="J23" s="450">
        <v>5.16E-2</v>
      </c>
      <c r="K23" s="450">
        <v>5.7200000000000001E-2</v>
      </c>
    </row>
    <row r="24" spans="1:26" s="640" customFormat="1" ht="23.25" customHeight="1">
      <c r="A24" s="640" t="s">
        <v>920</v>
      </c>
      <c r="B24" s="447" t="s">
        <v>1041</v>
      </c>
      <c r="C24" s="448" t="s">
        <v>1042</v>
      </c>
      <c r="D24" s="450">
        <v>1.83E-2</v>
      </c>
      <c r="E24" s="450">
        <v>1.89E-2</v>
      </c>
      <c r="F24" s="450">
        <v>2.18E-2</v>
      </c>
      <c r="G24" s="450">
        <v>2.47E-2</v>
      </c>
      <c r="H24" s="450">
        <v>2.7099999999999999E-2</v>
      </c>
      <c r="I24" s="450">
        <v>3.2500000000000001E-2</v>
      </c>
      <c r="J24" s="450">
        <v>3.3099999999999997E-2</v>
      </c>
      <c r="K24" s="450">
        <v>3.6400000000000002E-2</v>
      </c>
    </row>
    <row r="25" spans="1:26" s="640" customFormat="1" ht="23.25" customHeight="1">
      <c r="A25" s="640" t="s">
        <v>920</v>
      </c>
      <c r="B25" s="447" t="s">
        <v>1043</v>
      </c>
      <c r="C25" s="448" t="s">
        <v>1044</v>
      </c>
      <c r="D25" s="450">
        <v>2.29E-2</v>
      </c>
      <c r="E25" s="450">
        <v>2.47E-2</v>
      </c>
      <c r="F25" s="450">
        <v>3.0499999999999999E-2</v>
      </c>
      <c r="G25" s="450">
        <v>3.3099999999999997E-2</v>
      </c>
      <c r="H25" s="450">
        <v>3.9199999999999999E-2</v>
      </c>
      <c r="I25" s="450">
        <v>4.0599999999999997E-2</v>
      </c>
      <c r="J25" s="450">
        <v>4.3900000000000002E-2</v>
      </c>
      <c r="K25" s="450">
        <v>4.9599999999999998E-2</v>
      </c>
    </row>
    <row r="26" spans="1:26" s="640" customFormat="1" ht="23.25" customHeight="1">
      <c r="A26" s="640" t="s">
        <v>920</v>
      </c>
      <c r="B26" s="447" t="s">
        <v>1045</v>
      </c>
      <c r="C26" s="448" t="s">
        <v>1046</v>
      </c>
      <c r="D26" s="450">
        <v>0.1116</v>
      </c>
      <c r="E26" s="450">
        <v>0.1245</v>
      </c>
      <c r="F26" s="450">
        <v>0.12039999999999999</v>
      </c>
      <c r="G26" s="450">
        <v>0.15010000000000001</v>
      </c>
      <c r="H26" s="450">
        <v>0.16389999999999999</v>
      </c>
      <c r="I26" s="450">
        <v>0.17949999999999999</v>
      </c>
      <c r="J26" s="450">
        <v>0.17699999999999999</v>
      </c>
      <c r="K26" s="450">
        <v>0.16370000000000001</v>
      </c>
    </row>
    <row r="27" spans="1:26" s="640" customFormat="1" ht="23.25" customHeight="1">
      <c r="A27" s="640" t="s">
        <v>920</v>
      </c>
      <c r="B27" s="447" t="s">
        <v>1047</v>
      </c>
      <c r="C27" s="448" t="s">
        <v>1048</v>
      </c>
      <c r="D27" s="450">
        <v>8.3999999999999995E-3</v>
      </c>
      <c r="E27" s="450">
        <v>8.3999999999999995E-3</v>
      </c>
      <c r="F27" s="450">
        <v>9.1000000000000004E-3</v>
      </c>
      <c r="G27" s="450">
        <v>9.2999999999999992E-3</v>
      </c>
      <c r="H27" s="450">
        <v>9.5999999999999992E-3</v>
      </c>
      <c r="I27" s="450">
        <v>9.7999999999999997E-3</v>
      </c>
      <c r="J27" s="450">
        <v>9.9000000000000008E-3</v>
      </c>
      <c r="K27" s="450">
        <v>3.4000000000000002E-2</v>
      </c>
    </row>
    <row r="28" spans="1:26" s="640" customFormat="1" ht="23.25" customHeight="1">
      <c r="A28" s="640" t="s">
        <v>920</v>
      </c>
      <c r="B28" s="447" t="s">
        <v>1049</v>
      </c>
      <c r="C28" s="448" t="s">
        <v>1050</v>
      </c>
      <c r="D28" s="450">
        <v>7.0900000000000005E-2</v>
      </c>
      <c r="E28" s="450">
        <v>6.9900000000000004E-2</v>
      </c>
      <c r="F28" s="450">
        <v>7.2300000000000003E-2</v>
      </c>
      <c r="G28" s="450">
        <v>7.5300000000000006E-2</v>
      </c>
      <c r="H28" s="450">
        <v>7.4999999999999997E-2</v>
      </c>
      <c r="I28" s="450">
        <v>7.85E-2</v>
      </c>
      <c r="J28" s="450">
        <v>8.3000000000000004E-2</v>
      </c>
      <c r="K28" s="450">
        <v>8.8999999999999996E-2</v>
      </c>
    </row>
    <row r="29" spans="1:26" s="640" customFormat="1" ht="23.25" customHeight="1">
      <c r="A29" s="640" t="s">
        <v>920</v>
      </c>
      <c r="B29" s="447" t="s">
        <v>1051</v>
      </c>
      <c r="C29" s="448" t="s">
        <v>1052</v>
      </c>
      <c r="D29" s="450">
        <v>0.97030000000000005</v>
      </c>
      <c r="E29" s="450">
        <v>0.96809999999999996</v>
      </c>
      <c r="F29" s="450">
        <v>0.96489999999999998</v>
      </c>
      <c r="G29" s="450">
        <v>0.96140000000000003</v>
      </c>
      <c r="H29" s="450">
        <v>0.95879999999999999</v>
      </c>
      <c r="I29" s="450">
        <v>0.94779999999999998</v>
      </c>
      <c r="J29" s="450">
        <v>0.95189999999999997</v>
      </c>
      <c r="K29" s="450">
        <v>0.96109999999999995</v>
      </c>
    </row>
    <row r="30" spans="1:26" s="640" customFormat="1" ht="23.25" customHeight="1">
      <c r="A30" s="640" t="s">
        <v>920</v>
      </c>
      <c r="B30" s="447" t="s">
        <v>1053</v>
      </c>
      <c r="C30" s="448" t="s">
        <v>1054</v>
      </c>
      <c r="D30" s="450">
        <v>1.0800000000000001E-2</v>
      </c>
      <c r="E30" s="450">
        <v>1.23E-2</v>
      </c>
      <c r="F30" s="450">
        <v>1.2999999999999999E-2</v>
      </c>
      <c r="G30" s="450">
        <v>1.34E-2</v>
      </c>
      <c r="H30" s="450">
        <v>1.3899999999999999E-2</v>
      </c>
      <c r="I30" s="450">
        <v>1.9800000000000002E-2</v>
      </c>
      <c r="J30" s="450">
        <v>1.3599999999999999E-2</v>
      </c>
      <c r="K30" s="450">
        <v>2.9999999999999997E-4</v>
      </c>
    </row>
    <row r="31" spans="1:26" s="640" customFormat="1" ht="23.25" customHeight="1">
      <c r="A31" s="640" t="s">
        <v>920</v>
      </c>
      <c r="B31" s="447" t="s">
        <v>1055</v>
      </c>
      <c r="C31" s="448" t="s">
        <v>1056</v>
      </c>
      <c r="D31" s="450">
        <v>3.5000000000000001E-3</v>
      </c>
      <c r="E31" s="450">
        <v>2.8E-3</v>
      </c>
      <c r="F31" s="450">
        <v>2.7000000000000001E-3</v>
      </c>
      <c r="G31" s="450">
        <v>3.8999999999999998E-3</v>
      </c>
      <c r="H31" s="450">
        <v>3.5000000000000001E-3</v>
      </c>
      <c r="I31" s="450">
        <v>5.5999999999999999E-3</v>
      </c>
      <c r="J31" s="450">
        <v>4.0000000000000001E-3</v>
      </c>
      <c r="K31" s="450">
        <v>2.5000000000000001E-3</v>
      </c>
    </row>
    <row r="32" spans="1:26" s="640" customFormat="1" ht="23.25" customHeight="1">
      <c r="A32" s="640" t="s">
        <v>920</v>
      </c>
      <c r="B32" s="447" t="s">
        <v>1057</v>
      </c>
      <c r="C32" s="448" t="s">
        <v>1058</v>
      </c>
      <c r="D32" s="450">
        <v>8.9999999999999998E-4</v>
      </c>
      <c r="E32" s="450">
        <v>8.0000000000000004E-4</v>
      </c>
      <c r="F32" s="450">
        <v>1.1999999999999999E-3</v>
      </c>
      <c r="G32" s="450">
        <v>1E-3</v>
      </c>
      <c r="H32" s="450">
        <v>1.5E-3</v>
      </c>
      <c r="I32" s="450">
        <v>1.2999999999999999E-3</v>
      </c>
      <c r="J32" s="450">
        <v>1.6999999999999999E-3</v>
      </c>
      <c r="K32" s="450">
        <v>5.0000000000000001E-4</v>
      </c>
    </row>
    <row r="33" spans="1:12" s="640" customFormat="1" ht="23.25" customHeight="1">
      <c r="A33" s="640" t="s">
        <v>920</v>
      </c>
      <c r="B33" s="447" t="s">
        <v>1059</v>
      </c>
      <c r="C33" s="448" t="s">
        <v>1060</v>
      </c>
      <c r="D33" s="450">
        <v>1.2999999999999999E-3</v>
      </c>
      <c r="E33" s="450">
        <v>1.1000000000000001E-3</v>
      </c>
      <c r="F33" s="450">
        <v>1.1999999999999999E-3</v>
      </c>
      <c r="G33" s="450">
        <v>1.6000000000000001E-3</v>
      </c>
      <c r="H33" s="450">
        <v>2.5000000000000001E-3</v>
      </c>
      <c r="I33" s="450">
        <v>2.5999999999999999E-3</v>
      </c>
      <c r="J33" s="450">
        <v>2.5999999999999999E-3</v>
      </c>
      <c r="K33" s="450">
        <v>5.9999999999999995E-4</v>
      </c>
    </row>
    <row r="34" spans="1:12" s="640" customFormat="1" ht="41.25" customHeight="1" thickBot="1">
      <c r="A34" s="640" t="s">
        <v>920</v>
      </c>
      <c r="B34" s="453" t="s">
        <v>1061</v>
      </c>
      <c r="C34" s="448" t="s">
        <v>1062</v>
      </c>
      <c r="D34" s="450">
        <v>1.3299999999999999E-2</v>
      </c>
      <c r="E34" s="450">
        <v>1.4999999999999999E-2</v>
      </c>
      <c r="F34" s="450">
        <v>1.7000000000000001E-2</v>
      </c>
      <c r="G34" s="450">
        <v>1.8599999999999998E-2</v>
      </c>
      <c r="H34" s="450">
        <v>1.9699999999999999E-2</v>
      </c>
      <c r="I34" s="450">
        <v>2.29E-2</v>
      </c>
      <c r="J34" s="450">
        <v>2.6100000000000002E-2</v>
      </c>
      <c r="K34" s="450">
        <v>3.49E-2</v>
      </c>
    </row>
    <row r="35" spans="1:12" s="173" customFormat="1" ht="24" customHeight="1" thickTop="1" thickBot="1">
      <c r="B35" s="443"/>
      <c r="C35" s="434" t="s">
        <v>628</v>
      </c>
      <c r="D35" s="435"/>
      <c r="E35" s="435"/>
      <c r="F35" s="435"/>
      <c r="G35" s="435"/>
      <c r="H35" s="435"/>
      <c r="I35" s="435"/>
      <c r="J35" s="436"/>
      <c r="K35" s="436"/>
      <c r="L35" s="410"/>
    </row>
    <row r="36" spans="1:12" s="639" customFormat="1" ht="31.5" customHeight="1" thickTop="1">
      <c r="A36" s="639" t="s">
        <v>920</v>
      </c>
      <c r="B36" s="444" t="s">
        <v>1063</v>
      </c>
      <c r="C36" s="445" t="s">
        <v>1064</v>
      </c>
      <c r="D36" s="446">
        <v>0.35160000000000002</v>
      </c>
      <c r="E36" s="446">
        <v>0.3619</v>
      </c>
      <c r="F36" s="446">
        <v>0.3871</v>
      </c>
      <c r="G36" s="446">
        <v>0.36320000000000002</v>
      </c>
      <c r="H36" s="446">
        <v>0.43859999999999999</v>
      </c>
      <c r="I36" s="446">
        <v>0.41289999999999999</v>
      </c>
      <c r="J36" s="446">
        <v>0.42630000000000001</v>
      </c>
      <c r="K36" s="446">
        <v>0.37159999999999999</v>
      </c>
    </row>
    <row r="37" spans="1:12" s="640" customFormat="1" ht="22.5" customHeight="1">
      <c r="A37" s="640" t="s">
        <v>920</v>
      </c>
      <c r="B37" s="447" t="s">
        <v>1065</v>
      </c>
      <c r="C37" s="448" t="s">
        <v>1066</v>
      </c>
      <c r="D37" s="450">
        <v>0.75890000000000002</v>
      </c>
      <c r="E37" s="450">
        <v>0.82110000000000005</v>
      </c>
      <c r="F37" s="450">
        <v>0.86529999999999996</v>
      </c>
      <c r="G37" s="450">
        <v>0.77039999999999997</v>
      </c>
      <c r="H37" s="450">
        <v>0.76280000000000003</v>
      </c>
      <c r="I37" s="450">
        <v>0.6875</v>
      </c>
      <c r="J37" s="450">
        <v>0.6905</v>
      </c>
      <c r="K37" s="450">
        <v>0.61819999999999997</v>
      </c>
    </row>
    <row r="38" spans="1:12" s="640" customFormat="1" ht="22.5" customHeight="1">
      <c r="A38" s="640" t="s">
        <v>920</v>
      </c>
      <c r="B38" s="447" t="s">
        <v>1067</v>
      </c>
      <c r="C38" s="448" t="s">
        <v>1068</v>
      </c>
      <c r="D38" s="450">
        <v>0.29299999999999998</v>
      </c>
      <c r="E38" s="450">
        <v>0.3004</v>
      </c>
      <c r="F38" s="450">
        <v>0.29330000000000001</v>
      </c>
      <c r="G38" s="450">
        <v>0.2611</v>
      </c>
      <c r="H38" s="450">
        <v>0.25240000000000001</v>
      </c>
      <c r="I38" s="450">
        <v>0.22059999999999999</v>
      </c>
      <c r="J38" s="450">
        <v>0.21740000000000001</v>
      </c>
      <c r="K38" s="450">
        <v>0.20430000000000001</v>
      </c>
    </row>
    <row r="39" spans="1:12" s="640" customFormat="1" ht="22.5" customHeight="1">
      <c r="A39" s="640" t="s">
        <v>920</v>
      </c>
      <c r="B39" s="447" t="s">
        <v>1069</v>
      </c>
      <c r="C39" s="448" t="s">
        <v>1070</v>
      </c>
      <c r="D39" s="450">
        <v>0.25519999999999998</v>
      </c>
      <c r="E39" s="450">
        <v>0.2621</v>
      </c>
      <c r="F39" s="450">
        <v>0.25430000000000003</v>
      </c>
      <c r="G39" s="450">
        <v>0.22620000000000001</v>
      </c>
      <c r="H39" s="450">
        <v>0.21959999999999999</v>
      </c>
      <c r="I39" s="450">
        <v>0.1915</v>
      </c>
      <c r="J39" s="450">
        <v>0.1865</v>
      </c>
      <c r="K39" s="450">
        <v>0.1741</v>
      </c>
    </row>
    <row r="40" spans="1:12" s="640" customFormat="1" ht="40.5" customHeight="1" thickBot="1">
      <c r="A40" s="640" t="s">
        <v>920</v>
      </c>
      <c r="B40" s="447" t="s">
        <v>1071</v>
      </c>
      <c r="C40" s="448" t="s">
        <v>1072</v>
      </c>
      <c r="D40" s="450">
        <v>0.69132415449990348</v>
      </c>
      <c r="E40" s="450">
        <v>0.73706659307770672</v>
      </c>
      <c r="F40" s="450">
        <v>0.77213374952504044</v>
      </c>
      <c r="G40" s="450">
        <v>0.67095448912534461</v>
      </c>
      <c r="H40" s="450">
        <v>0.28820000000000001</v>
      </c>
      <c r="I40" s="450">
        <v>0.59250000000000003</v>
      </c>
      <c r="J40" s="450">
        <v>0.58699999999999997</v>
      </c>
      <c r="K40" s="450">
        <v>0.52739999999999998</v>
      </c>
    </row>
    <row r="41" spans="1:12" s="173" customFormat="1" ht="24" customHeight="1" thickTop="1" thickBot="1">
      <c r="B41" s="443"/>
      <c r="C41" s="434" t="s">
        <v>634</v>
      </c>
      <c r="D41" s="435"/>
      <c r="E41" s="435"/>
      <c r="F41" s="435"/>
      <c r="G41" s="435"/>
      <c r="H41" s="435"/>
      <c r="I41" s="435"/>
      <c r="J41" s="436"/>
      <c r="K41" s="436"/>
      <c r="L41" s="410"/>
    </row>
    <row r="42" spans="1:12" s="639" customFormat="1" ht="31.5" customHeight="1" thickTop="1">
      <c r="A42" s="639" t="s">
        <v>920</v>
      </c>
      <c r="B42" s="444" t="s">
        <v>1073</v>
      </c>
      <c r="C42" s="445" t="s">
        <v>1074</v>
      </c>
      <c r="D42" s="446">
        <v>0.129</v>
      </c>
      <c r="E42" s="446">
        <v>0.12759999999999999</v>
      </c>
      <c r="F42" s="446">
        <v>0.13289999999999999</v>
      </c>
      <c r="G42" s="446">
        <v>0.1336</v>
      </c>
      <c r="H42" s="446">
        <v>0.12989999999999999</v>
      </c>
      <c r="I42" s="446">
        <v>0.13170000000000001</v>
      </c>
      <c r="J42" s="446">
        <v>0.1421</v>
      </c>
      <c r="K42" s="446">
        <v>0.14760000000000001</v>
      </c>
    </row>
    <row r="43" spans="1:12" s="640" customFormat="1" ht="22.5" customHeight="1">
      <c r="A43" s="640" t="s">
        <v>920</v>
      </c>
      <c r="B43" s="447" t="s">
        <v>1075</v>
      </c>
      <c r="C43" s="448" t="s">
        <v>1076</v>
      </c>
      <c r="D43" s="450">
        <v>0.12889999999999999</v>
      </c>
      <c r="E43" s="450">
        <v>0.12759999999999999</v>
      </c>
      <c r="F43" s="450">
        <v>0.13289999999999999</v>
      </c>
      <c r="G43" s="450">
        <v>0.13350000000000001</v>
      </c>
      <c r="H43" s="450">
        <v>0.1298</v>
      </c>
      <c r="I43" s="450">
        <v>0.13159999999999999</v>
      </c>
      <c r="J43" s="450">
        <v>0.1419</v>
      </c>
      <c r="K43" s="450">
        <v>0.14749999999999999</v>
      </c>
    </row>
    <row r="44" spans="1:12" s="640" customFormat="1" ht="22.5" customHeight="1">
      <c r="A44" s="640" t="s">
        <v>920</v>
      </c>
      <c r="B44" s="447" t="s">
        <v>1077</v>
      </c>
      <c r="C44" s="448" t="s">
        <v>1078</v>
      </c>
      <c r="D44" s="450">
        <v>0.1045</v>
      </c>
      <c r="E44" s="450">
        <v>0.1082</v>
      </c>
      <c r="F44" s="450">
        <v>0.122</v>
      </c>
      <c r="G44" s="450">
        <v>0.14000000000000001</v>
      </c>
      <c r="H44" s="450">
        <v>0.15890000000000001</v>
      </c>
      <c r="I44" s="450">
        <v>0.1923</v>
      </c>
      <c r="J44" s="450">
        <v>0.18379999999999999</v>
      </c>
      <c r="K44" s="450">
        <v>0.19220000000000001</v>
      </c>
    </row>
    <row r="45" spans="1:12" s="640" customFormat="1" ht="22.5" customHeight="1">
      <c r="A45" s="640" t="s">
        <v>920</v>
      </c>
      <c r="B45" s="447" t="s">
        <v>1079</v>
      </c>
      <c r="C45" s="448" t="s">
        <v>1080</v>
      </c>
      <c r="D45" s="450">
        <v>1.6199999999999999E-2</v>
      </c>
      <c r="E45" s="450">
        <v>1.9800000000000002E-2</v>
      </c>
      <c r="F45" s="450">
        <v>2.29E-2</v>
      </c>
      <c r="G45" s="450">
        <v>3.2300000000000002E-2</v>
      </c>
      <c r="H45" s="450">
        <v>4.3900000000000002E-2</v>
      </c>
      <c r="I45" s="450">
        <v>5.0799999999999998E-2</v>
      </c>
      <c r="J45" s="450">
        <v>5.0700000000000002E-2</v>
      </c>
      <c r="K45" s="450">
        <v>4.9399999999999999E-2</v>
      </c>
    </row>
    <row r="46" spans="1:12" s="640" customFormat="1" ht="22.5" customHeight="1">
      <c r="A46" s="640" t="s">
        <v>920</v>
      </c>
      <c r="B46" s="447" t="s">
        <v>1081</v>
      </c>
      <c r="C46" s="448" t="s">
        <v>1082</v>
      </c>
      <c r="D46" s="450">
        <v>2.81E-2</v>
      </c>
      <c r="E46" s="450">
        <v>2.7E-2</v>
      </c>
      <c r="F46" s="450">
        <v>3.2300000000000002E-2</v>
      </c>
      <c r="G46" s="450">
        <v>4.8300000000000003E-2</v>
      </c>
      <c r="H46" s="450">
        <v>5.8700000000000002E-2</v>
      </c>
      <c r="I46" s="450">
        <v>7.6300000000000007E-2</v>
      </c>
      <c r="J46" s="450">
        <v>6.4500000000000002E-2</v>
      </c>
      <c r="K46" s="450">
        <v>5.6300000000000003E-2</v>
      </c>
    </row>
    <row r="47" spans="1:12" s="640" customFormat="1" ht="40.5" customHeight="1" thickBot="1">
      <c r="A47" s="640" t="s">
        <v>920</v>
      </c>
      <c r="B47" s="447" t="s">
        <v>1083</v>
      </c>
      <c r="C47" s="448" t="s">
        <v>1084</v>
      </c>
      <c r="D47" s="450">
        <v>0.1938</v>
      </c>
      <c r="E47" s="450">
        <v>0.19289999999999999</v>
      </c>
      <c r="F47" s="450">
        <v>0.1898</v>
      </c>
      <c r="G47" s="450">
        <v>0.18659999999999999</v>
      </c>
      <c r="H47" s="450">
        <v>0.18179999999999999</v>
      </c>
      <c r="I47" s="450">
        <v>0.18559999999999999</v>
      </c>
      <c r="J47" s="450">
        <v>0.18590000000000001</v>
      </c>
      <c r="K47" s="450">
        <v>0.18959999999999999</v>
      </c>
    </row>
    <row r="48" spans="1:12" s="432" customFormat="1" ht="24" customHeight="1" thickTop="1" thickBot="1">
      <c r="B48" s="433"/>
      <c r="C48" s="434" t="s">
        <v>1085</v>
      </c>
      <c r="D48" s="435"/>
      <c r="E48" s="435"/>
      <c r="F48" s="435"/>
      <c r="G48" s="435"/>
      <c r="H48" s="435"/>
      <c r="I48" s="435"/>
      <c r="J48" s="436"/>
      <c r="K48" s="436"/>
      <c r="L48" s="437"/>
    </row>
    <row r="49" spans="1:12" s="639" customFormat="1" ht="31.5" customHeight="1" thickTop="1">
      <c r="A49" s="639" t="s">
        <v>920</v>
      </c>
      <c r="B49" s="444" t="s">
        <v>1086</v>
      </c>
      <c r="C49" s="445" t="s">
        <v>1087</v>
      </c>
      <c r="D49" s="446">
        <v>0.85260000000000002</v>
      </c>
      <c r="E49" s="446">
        <v>0.85570000000000002</v>
      </c>
      <c r="F49" s="446">
        <v>0.86140000000000005</v>
      </c>
      <c r="G49" s="446">
        <v>0.87039999999999995</v>
      </c>
      <c r="H49" s="446">
        <v>0.84989999999999999</v>
      </c>
      <c r="I49" s="446">
        <v>0.85699999999999998</v>
      </c>
      <c r="J49" s="446">
        <v>0.85980000000000001</v>
      </c>
      <c r="K49" s="446">
        <v>0.84770000000000001</v>
      </c>
    </row>
    <row r="50" spans="1:12" s="640" customFormat="1" ht="22.5" customHeight="1">
      <c r="A50" s="640" t="s">
        <v>920</v>
      </c>
      <c r="B50" s="447" t="s">
        <v>1088</v>
      </c>
      <c r="C50" s="448" t="s">
        <v>1089</v>
      </c>
      <c r="D50" s="450">
        <v>0.93240000000000001</v>
      </c>
      <c r="E50" s="450">
        <v>0.93520000000000003</v>
      </c>
      <c r="F50" s="450">
        <v>0.93240000000000001</v>
      </c>
      <c r="G50" s="450">
        <v>0.93220000000000003</v>
      </c>
      <c r="H50" s="450">
        <v>0.91859999999999997</v>
      </c>
      <c r="I50" s="450">
        <v>0.91890000000000005</v>
      </c>
      <c r="J50" s="450">
        <v>0.9143</v>
      </c>
      <c r="K50" s="450">
        <v>0.90820000000000001</v>
      </c>
    </row>
    <row r="51" spans="1:12" s="640" customFormat="1" ht="22.5" customHeight="1">
      <c r="A51" s="640" t="s">
        <v>920</v>
      </c>
      <c r="B51" s="447" t="s">
        <v>1090</v>
      </c>
      <c r="C51" s="448" t="s">
        <v>1091</v>
      </c>
      <c r="D51" s="450">
        <v>4.9799999999999997E-2</v>
      </c>
      <c r="E51" s="450">
        <v>4.8800000000000003E-2</v>
      </c>
      <c r="F51" s="450">
        <v>5.96E-2</v>
      </c>
      <c r="G51" s="450">
        <v>7.1400000000000005E-2</v>
      </c>
      <c r="H51" s="450">
        <v>5.9700000000000003E-2</v>
      </c>
      <c r="I51" s="450">
        <v>7.2300000000000003E-2</v>
      </c>
      <c r="J51" s="450">
        <v>8.3500000000000005E-2</v>
      </c>
      <c r="K51" s="450">
        <v>8.2299999999999998E-2</v>
      </c>
    </row>
    <row r="52" spans="1:12" s="640" customFormat="1" ht="22.5" customHeight="1">
      <c r="A52" s="640" t="s">
        <v>920</v>
      </c>
      <c r="B52" s="447" t="s">
        <v>1092</v>
      </c>
      <c r="C52" s="448" t="s">
        <v>1093</v>
      </c>
      <c r="D52" s="450">
        <v>1.1427</v>
      </c>
      <c r="E52" s="450">
        <v>1.1315</v>
      </c>
      <c r="F52" s="450">
        <v>1.0427999999999999</v>
      </c>
      <c r="G52" s="450">
        <v>0.97050000000000003</v>
      </c>
      <c r="H52" s="450">
        <v>1.1565000000000001</v>
      </c>
      <c r="I52" s="450">
        <v>1.0868</v>
      </c>
      <c r="J52" s="450">
        <v>0.9879</v>
      </c>
      <c r="K52" s="450">
        <v>1.0329999999999999</v>
      </c>
    </row>
    <row r="53" spans="1:12" ht="13.5" thickBot="1">
      <c r="C53" s="454"/>
      <c r="D53" s="454"/>
      <c r="E53" s="454"/>
      <c r="F53" s="454"/>
      <c r="G53" s="454"/>
      <c r="H53" s="454"/>
      <c r="I53" s="454"/>
      <c r="J53" s="454"/>
      <c r="K53" s="454"/>
      <c r="L53" s="423"/>
    </row>
    <row r="54" spans="1:12" ht="19.5" customHeight="1" thickTop="1">
      <c r="A54" s="455" t="s">
        <v>1003</v>
      </c>
      <c r="B54" s="441" t="s">
        <v>1003</v>
      </c>
      <c r="C54" s="1182" t="s">
        <v>646</v>
      </c>
      <c r="D54" s="1183"/>
      <c r="E54" s="1184"/>
      <c r="F54" s="1184"/>
      <c r="G54" s="1184"/>
      <c r="H54" s="1184"/>
      <c r="I54" s="1184"/>
      <c r="J54" s="457"/>
      <c r="K54" s="457"/>
    </row>
    <row r="55" spans="1:12" ht="53.25" customHeight="1">
      <c r="C55" s="1314" t="s">
        <v>1094</v>
      </c>
      <c r="D55" s="1314"/>
      <c r="E55" s="1314"/>
      <c r="F55" s="1314"/>
      <c r="G55" s="1314"/>
      <c r="H55" s="1314"/>
      <c r="I55" s="1314"/>
      <c r="J55" s="1314"/>
      <c r="K55" s="1314"/>
    </row>
    <row r="56" spans="1:12" ht="54" customHeight="1">
      <c r="C56" s="1314" t="s">
        <v>1095</v>
      </c>
      <c r="D56" s="1314"/>
      <c r="E56" s="1314"/>
      <c r="F56" s="1314"/>
      <c r="G56" s="1314"/>
      <c r="H56" s="1314"/>
      <c r="I56" s="1314"/>
      <c r="J56" s="1314"/>
      <c r="K56" s="1314"/>
    </row>
    <row r="57" spans="1:12" ht="13.5" customHeight="1">
      <c r="C57" s="457" t="s">
        <v>1096</v>
      </c>
      <c r="D57" s="1185"/>
      <c r="E57" s="1184"/>
      <c r="F57" s="1184"/>
      <c r="G57" s="1184"/>
      <c r="H57" s="1184"/>
      <c r="I57" s="1184"/>
      <c r="J57" s="457"/>
      <c r="K57" s="457"/>
    </row>
    <row r="58" spans="1:12" ht="15" customHeight="1">
      <c r="C58" s="457" t="s">
        <v>650</v>
      </c>
      <c r="D58" s="457"/>
      <c r="E58" s="457"/>
      <c r="F58" s="457"/>
      <c r="G58" s="457"/>
      <c r="H58" s="457"/>
      <c r="I58" s="457"/>
      <c r="J58" s="457"/>
      <c r="K58" s="457"/>
    </row>
  </sheetData>
  <mergeCells count="4">
    <mergeCell ref="A2:K2"/>
    <mergeCell ref="A4:K4"/>
    <mergeCell ref="C55:K55"/>
    <mergeCell ref="C56:K56"/>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70" zoomScaleNormal="70" workbookViewId="0">
      <selection activeCell="C1" sqref="C1"/>
    </sheetView>
  </sheetViews>
  <sheetFormatPr defaultRowHeight="12.75"/>
  <cols>
    <col min="1" max="2" width="9.140625" style="236" hidden="1" customWidth="1"/>
    <col min="3" max="3" width="130.42578125" style="236" customWidth="1"/>
    <col min="4" max="11" width="16.85546875" style="236" customWidth="1"/>
    <col min="12" max="12" width="3.85546875" style="236" bestFit="1" customWidth="1"/>
    <col min="13" max="256" width="9.140625" style="236"/>
    <col min="257" max="258" width="0" style="236" hidden="1" customWidth="1"/>
    <col min="259" max="259" width="124.140625" style="236" customWidth="1"/>
    <col min="260" max="267" width="16.85546875" style="236" customWidth="1"/>
    <col min="268" max="268" width="3.85546875" style="236" bestFit="1" customWidth="1"/>
    <col min="269" max="512" width="9.140625" style="236"/>
    <col min="513" max="514" width="0" style="236" hidden="1" customWidth="1"/>
    <col min="515" max="515" width="124.140625" style="236" customWidth="1"/>
    <col min="516" max="523" width="16.85546875" style="236" customWidth="1"/>
    <col min="524" max="524" width="3.85546875" style="236" bestFit="1" customWidth="1"/>
    <col min="525" max="768" width="9.140625" style="236"/>
    <col min="769" max="770" width="0" style="236" hidden="1" customWidth="1"/>
    <col min="771" max="771" width="124.140625" style="236" customWidth="1"/>
    <col min="772" max="779" width="16.85546875" style="236" customWidth="1"/>
    <col min="780" max="780" width="3.85546875" style="236" bestFit="1" customWidth="1"/>
    <col min="781" max="1024" width="9.140625" style="236"/>
    <col min="1025" max="1026" width="0" style="236" hidden="1" customWidth="1"/>
    <col min="1027" max="1027" width="124.140625" style="236" customWidth="1"/>
    <col min="1028" max="1035" width="16.85546875" style="236" customWidth="1"/>
    <col min="1036" max="1036" width="3.85546875" style="236" bestFit="1" customWidth="1"/>
    <col min="1037" max="1280" width="9.140625" style="236"/>
    <col min="1281" max="1282" width="0" style="236" hidden="1" customWidth="1"/>
    <col min="1283" max="1283" width="124.140625" style="236" customWidth="1"/>
    <col min="1284" max="1291" width="16.85546875" style="236" customWidth="1"/>
    <col min="1292" max="1292" width="3.85546875" style="236" bestFit="1" customWidth="1"/>
    <col min="1293" max="1536" width="9.140625" style="236"/>
    <col min="1537" max="1538" width="0" style="236" hidden="1" customWidth="1"/>
    <col min="1539" max="1539" width="124.140625" style="236" customWidth="1"/>
    <col min="1540" max="1547" width="16.85546875" style="236" customWidth="1"/>
    <col min="1548" max="1548" width="3.85546875" style="236" bestFit="1" customWidth="1"/>
    <col min="1549" max="1792" width="9.140625" style="236"/>
    <col min="1793" max="1794" width="0" style="236" hidden="1" customWidth="1"/>
    <col min="1795" max="1795" width="124.140625" style="236" customWidth="1"/>
    <col min="1796" max="1803" width="16.85546875" style="236" customWidth="1"/>
    <col min="1804" max="1804" width="3.85546875" style="236" bestFit="1" customWidth="1"/>
    <col min="1805" max="2048" width="9.140625" style="236"/>
    <col min="2049" max="2050" width="0" style="236" hidden="1" customWidth="1"/>
    <col min="2051" max="2051" width="124.140625" style="236" customWidth="1"/>
    <col min="2052" max="2059" width="16.85546875" style="236" customWidth="1"/>
    <col min="2060" max="2060" width="3.85546875" style="236" bestFit="1" customWidth="1"/>
    <col min="2061" max="2304" width="9.140625" style="236"/>
    <col min="2305" max="2306" width="0" style="236" hidden="1" customWidth="1"/>
    <col min="2307" max="2307" width="124.140625" style="236" customWidth="1"/>
    <col min="2308" max="2315" width="16.85546875" style="236" customWidth="1"/>
    <col min="2316" max="2316" width="3.85546875" style="236" bestFit="1" customWidth="1"/>
    <col min="2317" max="2560" width="9.140625" style="236"/>
    <col min="2561" max="2562" width="0" style="236" hidden="1" customWidth="1"/>
    <col min="2563" max="2563" width="124.140625" style="236" customWidth="1"/>
    <col min="2564" max="2571" width="16.85546875" style="236" customWidth="1"/>
    <col min="2572" max="2572" width="3.85546875" style="236" bestFit="1" customWidth="1"/>
    <col min="2573" max="2816" width="9.140625" style="236"/>
    <col min="2817" max="2818" width="0" style="236" hidden="1" customWidth="1"/>
    <col min="2819" max="2819" width="124.140625" style="236" customWidth="1"/>
    <col min="2820" max="2827" width="16.85546875" style="236" customWidth="1"/>
    <col min="2828" max="2828" width="3.85546875" style="236" bestFit="1" customWidth="1"/>
    <col min="2829" max="3072" width="9.140625" style="236"/>
    <col min="3073" max="3074" width="0" style="236" hidden="1" customWidth="1"/>
    <col min="3075" max="3075" width="124.140625" style="236" customWidth="1"/>
    <col min="3076" max="3083" width="16.85546875" style="236" customWidth="1"/>
    <col min="3084" max="3084" width="3.85546875" style="236" bestFit="1" customWidth="1"/>
    <col min="3085" max="3328" width="9.140625" style="236"/>
    <col min="3329" max="3330" width="0" style="236" hidden="1" customWidth="1"/>
    <col min="3331" max="3331" width="124.140625" style="236" customWidth="1"/>
    <col min="3332" max="3339" width="16.85546875" style="236" customWidth="1"/>
    <col min="3340" max="3340" width="3.85546875" style="236" bestFit="1" customWidth="1"/>
    <col min="3341" max="3584" width="9.140625" style="236"/>
    <col min="3585" max="3586" width="0" style="236" hidden="1" customWidth="1"/>
    <col min="3587" max="3587" width="124.140625" style="236" customWidth="1"/>
    <col min="3588" max="3595" width="16.85546875" style="236" customWidth="1"/>
    <col min="3596" max="3596" width="3.85546875" style="236" bestFit="1" customWidth="1"/>
    <col min="3597" max="3840" width="9.140625" style="236"/>
    <col min="3841" max="3842" width="0" style="236" hidden="1" customWidth="1"/>
    <col min="3843" max="3843" width="124.140625" style="236" customWidth="1"/>
    <col min="3844" max="3851" width="16.85546875" style="236" customWidth="1"/>
    <col min="3852" max="3852" width="3.85546875" style="236" bestFit="1" customWidth="1"/>
    <col min="3853" max="4096" width="9.140625" style="236"/>
    <col min="4097" max="4098" width="0" style="236" hidden="1" customWidth="1"/>
    <col min="4099" max="4099" width="124.140625" style="236" customWidth="1"/>
    <col min="4100" max="4107" width="16.85546875" style="236" customWidth="1"/>
    <col min="4108" max="4108" width="3.85546875" style="236" bestFit="1" customWidth="1"/>
    <col min="4109" max="4352" width="9.140625" style="236"/>
    <col min="4353" max="4354" width="0" style="236" hidden="1" customWidth="1"/>
    <col min="4355" max="4355" width="124.140625" style="236" customWidth="1"/>
    <col min="4356" max="4363" width="16.85546875" style="236" customWidth="1"/>
    <col min="4364" max="4364" width="3.85546875" style="236" bestFit="1" customWidth="1"/>
    <col min="4365" max="4608" width="9.140625" style="236"/>
    <col min="4609" max="4610" width="0" style="236" hidden="1" customWidth="1"/>
    <col min="4611" max="4611" width="124.140625" style="236" customWidth="1"/>
    <col min="4612" max="4619" width="16.85546875" style="236" customWidth="1"/>
    <col min="4620" max="4620" width="3.85546875" style="236" bestFit="1" customWidth="1"/>
    <col min="4621" max="4864" width="9.140625" style="236"/>
    <col min="4865" max="4866" width="0" style="236" hidden="1" customWidth="1"/>
    <col min="4867" max="4867" width="124.140625" style="236" customWidth="1"/>
    <col min="4868" max="4875" width="16.85546875" style="236" customWidth="1"/>
    <col min="4876" max="4876" width="3.85546875" style="236" bestFit="1" customWidth="1"/>
    <col min="4877" max="5120" width="9.140625" style="236"/>
    <col min="5121" max="5122" width="0" style="236" hidden="1" customWidth="1"/>
    <col min="5123" max="5123" width="124.140625" style="236" customWidth="1"/>
    <col min="5124" max="5131" width="16.85546875" style="236" customWidth="1"/>
    <col min="5132" max="5132" width="3.85546875" style="236" bestFit="1" customWidth="1"/>
    <col min="5133" max="5376" width="9.140625" style="236"/>
    <col min="5377" max="5378" width="0" style="236" hidden="1" customWidth="1"/>
    <col min="5379" max="5379" width="124.140625" style="236" customWidth="1"/>
    <col min="5380" max="5387" width="16.85546875" style="236" customWidth="1"/>
    <col min="5388" max="5388" width="3.85546875" style="236" bestFit="1" customWidth="1"/>
    <col min="5389" max="5632" width="9.140625" style="236"/>
    <col min="5633" max="5634" width="0" style="236" hidden="1" customWidth="1"/>
    <col min="5635" max="5635" width="124.140625" style="236" customWidth="1"/>
    <col min="5636" max="5643" width="16.85546875" style="236" customWidth="1"/>
    <col min="5644" max="5644" width="3.85546875" style="236" bestFit="1" customWidth="1"/>
    <col min="5645" max="5888" width="9.140625" style="236"/>
    <col min="5889" max="5890" width="0" style="236" hidden="1" customWidth="1"/>
    <col min="5891" max="5891" width="124.140625" style="236" customWidth="1"/>
    <col min="5892" max="5899" width="16.85546875" style="236" customWidth="1"/>
    <col min="5900" max="5900" width="3.85546875" style="236" bestFit="1" customWidth="1"/>
    <col min="5901" max="6144" width="9.140625" style="236"/>
    <col min="6145" max="6146" width="0" style="236" hidden="1" customWidth="1"/>
    <col min="6147" max="6147" width="124.140625" style="236" customWidth="1"/>
    <col min="6148" max="6155" width="16.85546875" style="236" customWidth="1"/>
    <col min="6156" max="6156" width="3.85546875" style="236" bestFit="1" customWidth="1"/>
    <col min="6157" max="6400" width="9.140625" style="236"/>
    <col min="6401" max="6402" width="0" style="236" hidden="1" customWidth="1"/>
    <col min="6403" max="6403" width="124.140625" style="236" customWidth="1"/>
    <col min="6404" max="6411" width="16.85546875" style="236" customWidth="1"/>
    <col min="6412" max="6412" width="3.85546875" style="236" bestFit="1" customWidth="1"/>
    <col min="6413" max="6656" width="9.140625" style="236"/>
    <col min="6657" max="6658" width="0" style="236" hidden="1" customWidth="1"/>
    <col min="6659" max="6659" width="124.140625" style="236" customWidth="1"/>
    <col min="6660" max="6667" width="16.85546875" style="236" customWidth="1"/>
    <col min="6668" max="6668" width="3.85546875" style="236" bestFit="1" customWidth="1"/>
    <col min="6669" max="6912" width="9.140625" style="236"/>
    <col min="6913" max="6914" width="0" style="236" hidden="1" customWidth="1"/>
    <col min="6915" max="6915" width="124.140625" style="236" customWidth="1"/>
    <col min="6916" max="6923" width="16.85546875" style="236" customWidth="1"/>
    <col min="6924" max="6924" width="3.85546875" style="236" bestFit="1" customWidth="1"/>
    <col min="6925" max="7168" width="9.140625" style="236"/>
    <col min="7169" max="7170" width="0" style="236" hidden="1" customWidth="1"/>
    <col min="7171" max="7171" width="124.140625" style="236" customWidth="1"/>
    <col min="7172" max="7179" width="16.85546875" style="236" customWidth="1"/>
    <col min="7180" max="7180" width="3.85546875" style="236" bestFit="1" customWidth="1"/>
    <col min="7181" max="7424" width="9.140625" style="236"/>
    <col min="7425" max="7426" width="0" style="236" hidden="1" customWidth="1"/>
    <col min="7427" max="7427" width="124.140625" style="236" customWidth="1"/>
    <col min="7428" max="7435" width="16.85546875" style="236" customWidth="1"/>
    <col min="7436" max="7436" width="3.85546875" style="236" bestFit="1" customWidth="1"/>
    <col min="7437" max="7680" width="9.140625" style="236"/>
    <col min="7681" max="7682" width="0" style="236" hidden="1" customWidth="1"/>
    <col min="7683" max="7683" width="124.140625" style="236" customWidth="1"/>
    <col min="7684" max="7691" width="16.85546875" style="236" customWidth="1"/>
    <col min="7692" max="7692" width="3.85546875" style="236" bestFit="1" customWidth="1"/>
    <col min="7693" max="7936" width="9.140625" style="236"/>
    <col min="7937" max="7938" width="0" style="236" hidden="1" customWidth="1"/>
    <col min="7939" max="7939" width="124.140625" style="236" customWidth="1"/>
    <col min="7940" max="7947" width="16.85546875" style="236" customWidth="1"/>
    <col min="7948" max="7948" width="3.85546875" style="236" bestFit="1" customWidth="1"/>
    <col min="7949" max="8192" width="9.140625" style="236"/>
    <col min="8193" max="8194" width="0" style="236" hidden="1" customWidth="1"/>
    <col min="8195" max="8195" width="124.140625" style="236" customWidth="1"/>
    <col min="8196" max="8203" width="16.85546875" style="236" customWidth="1"/>
    <col min="8204" max="8204" width="3.85546875" style="236" bestFit="1" customWidth="1"/>
    <col min="8205" max="8448" width="9.140625" style="236"/>
    <col min="8449" max="8450" width="0" style="236" hidden="1" customWidth="1"/>
    <col min="8451" max="8451" width="124.140625" style="236" customWidth="1"/>
    <col min="8452" max="8459" width="16.85546875" style="236" customWidth="1"/>
    <col min="8460" max="8460" width="3.85546875" style="236" bestFit="1" customWidth="1"/>
    <col min="8461" max="8704" width="9.140625" style="236"/>
    <col min="8705" max="8706" width="0" style="236" hidden="1" customWidth="1"/>
    <col min="8707" max="8707" width="124.140625" style="236" customWidth="1"/>
    <col min="8708" max="8715" width="16.85546875" style="236" customWidth="1"/>
    <col min="8716" max="8716" width="3.85546875" style="236" bestFit="1" customWidth="1"/>
    <col min="8717" max="8960" width="9.140625" style="236"/>
    <col min="8961" max="8962" width="0" style="236" hidden="1" customWidth="1"/>
    <col min="8963" max="8963" width="124.140625" style="236" customWidth="1"/>
    <col min="8964" max="8971" width="16.85546875" style="236" customWidth="1"/>
    <col min="8972" max="8972" width="3.85546875" style="236" bestFit="1" customWidth="1"/>
    <col min="8973" max="9216" width="9.140625" style="236"/>
    <col min="9217" max="9218" width="0" style="236" hidden="1" customWidth="1"/>
    <col min="9219" max="9219" width="124.140625" style="236" customWidth="1"/>
    <col min="9220" max="9227" width="16.85546875" style="236" customWidth="1"/>
    <col min="9228" max="9228" width="3.85546875" style="236" bestFit="1" customWidth="1"/>
    <col min="9229" max="9472" width="9.140625" style="236"/>
    <col min="9473" max="9474" width="0" style="236" hidden="1" customWidth="1"/>
    <col min="9475" max="9475" width="124.140625" style="236" customWidth="1"/>
    <col min="9476" max="9483" width="16.85546875" style="236" customWidth="1"/>
    <col min="9484" max="9484" width="3.85546875" style="236" bestFit="1" customWidth="1"/>
    <col min="9485" max="9728" width="9.140625" style="236"/>
    <col min="9729" max="9730" width="0" style="236" hidden="1" customWidth="1"/>
    <col min="9731" max="9731" width="124.140625" style="236" customWidth="1"/>
    <col min="9732" max="9739" width="16.85546875" style="236" customWidth="1"/>
    <col min="9740" max="9740" width="3.85546875" style="236" bestFit="1" customWidth="1"/>
    <col min="9741" max="9984" width="9.140625" style="236"/>
    <col min="9985" max="9986" width="0" style="236" hidden="1" customWidth="1"/>
    <col min="9987" max="9987" width="124.140625" style="236" customWidth="1"/>
    <col min="9988" max="9995" width="16.85546875" style="236" customWidth="1"/>
    <col min="9996" max="9996" width="3.85546875" style="236" bestFit="1" customWidth="1"/>
    <col min="9997" max="10240" width="9.140625" style="236"/>
    <col min="10241" max="10242" width="0" style="236" hidden="1" customWidth="1"/>
    <col min="10243" max="10243" width="124.140625" style="236" customWidth="1"/>
    <col min="10244" max="10251" width="16.85546875" style="236" customWidth="1"/>
    <col min="10252" max="10252" width="3.85546875" style="236" bestFit="1" customWidth="1"/>
    <col min="10253" max="10496" width="9.140625" style="236"/>
    <col min="10497" max="10498" width="0" style="236" hidden="1" customWidth="1"/>
    <col min="10499" max="10499" width="124.140625" style="236" customWidth="1"/>
    <col min="10500" max="10507" width="16.85546875" style="236" customWidth="1"/>
    <col min="10508" max="10508" width="3.85546875" style="236" bestFit="1" customWidth="1"/>
    <col min="10509" max="10752" width="9.140625" style="236"/>
    <col min="10753" max="10754" width="0" style="236" hidden="1" customWidth="1"/>
    <col min="10755" max="10755" width="124.140625" style="236" customWidth="1"/>
    <col min="10756" max="10763" width="16.85546875" style="236" customWidth="1"/>
    <col min="10764" max="10764" width="3.85546875" style="236" bestFit="1" customWidth="1"/>
    <col min="10765" max="11008" width="9.140625" style="236"/>
    <col min="11009" max="11010" width="0" style="236" hidden="1" customWidth="1"/>
    <col min="11011" max="11011" width="124.140625" style="236" customWidth="1"/>
    <col min="11012" max="11019" width="16.85546875" style="236" customWidth="1"/>
    <col min="11020" max="11020" width="3.85546875" style="236" bestFit="1" customWidth="1"/>
    <col min="11021" max="11264" width="9.140625" style="236"/>
    <col min="11265" max="11266" width="0" style="236" hidden="1" customWidth="1"/>
    <col min="11267" max="11267" width="124.140625" style="236" customWidth="1"/>
    <col min="11268" max="11275" width="16.85546875" style="236" customWidth="1"/>
    <col min="11276" max="11276" width="3.85546875" style="236" bestFit="1" customWidth="1"/>
    <col min="11277" max="11520" width="9.140625" style="236"/>
    <col min="11521" max="11522" width="0" style="236" hidden="1" customWidth="1"/>
    <col min="11523" max="11523" width="124.140625" style="236" customWidth="1"/>
    <col min="11524" max="11531" width="16.85546875" style="236" customWidth="1"/>
    <col min="11532" max="11532" width="3.85546875" style="236" bestFit="1" customWidth="1"/>
    <col min="11533" max="11776" width="9.140625" style="236"/>
    <col min="11777" max="11778" width="0" style="236" hidden="1" customWidth="1"/>
    <col min="11779" max="11779" width="124.140625" style="236" customWidth="1"/>
    <col min="11780" max="11787" width="16.85546875" style="236" customWidth="1"/>
    <col min="11788" max="11788" width="3.85546875" style="236" bestFit="1" customWidth="1"/>
    <col min="11789" max="12032" width="9.140625" style="236"/>
    <col min="12033" max="12034" width="0" style="236" hidden="1" customWidth="1"/>
    <col min="12035" max="12035" width="124.140625" style="236" customWidth="1"/>
    <col min="12036" max="12043" width="16.85546875" style="236" customWidth="1"/>
    <col min="12044" max="12044" width="3.85546875" style="236" bestFit="1" customWidth="1"/>
    <col min="12045" max="12288" width="9.140625" style="236"/>
    <col min="12289" max="12290" width="0" style="236" hidden="1" customWidth="1"/>
    <col min="12291" max="12291" width="124.140625" style="236" customWidth="1"/>
    <col min="12292" max="12299" width="16.85546875" style="236" customWidth="1"/>
    <col min="12300" max="12300" width="3.85546875" style="236" bestFit="1" customWidth="1"/>
    <col min="12301" max="12544" width="9.140625" style="236"/>
    <col min="12545" max="12546" width="0" style="236" hidden="1" customWidth="1"/>
    <col min="12547" max="12547" width="124.140625" style="236" customWidth="1"/>
    <col min="12548" max="12555" width="16.85546875" style="236" customWidth="1"/>
    <col min="12556" max="12556" width="3.85546875" style="236" bestFit="1" customWidth="1"/>
    <col min="12557" max="12800" width="9.140625" style="236"/>
    <col min="12801" max="12802" width="0" style="236" hidden="1" customWidth="1"/>
    <col min="12803" max="12803" width="124.140625" style="236" customWidth="1"/>
    <col min="12804" max="12811" width="16.85546875" style="236" customWidth="1"/>
    <col min="12812" max="12812" width="3.85546875" style="236" bestFit="1" customWidth="1"/>
    <col min="12813" max="13056" width="9.140625" style="236"/>
    <col min="13057" max="13058" width="0" style="236" hidden="1" customWidth="1"/>
    <col min="13059" max="13059" width="124.140625" style="236" customWidth="1"/>
    <col min="13060" max="13067" width="16.85546875" style="236" customWidth="1"/>
    <col min="13068" max="13068" width="3.85546875" style="236" bestFit="1" customWidth="1"/>
    <col min="13069" max="13312" width="9.140625" style="236"/>
    <col min="13313" max="13314" width="0" style="236" hidden="1" customWidth="1"/>
    <col min="13315" max="13315" width="124.140625" style="236" customWidth="1"/>
    <col min="13316" max="13323" width="16.85546875" style="236" customWidth="1"/>
    <col min="13324" max="13324" width="3.85546875" style="236" bestFit="1" customWidth="1"/>
    <col min="13325" max="13568" width="9.140625" style="236"/>
    <col min="13569" max="13570" width="0" style="236" hidden="1" customWidth="1"/>
    <col min="13571" max="13571" width="124.140625" style="236" customWidth="1"/>
    <col min="13572" max="13579" width="16.85546875" style="236" customWidth="1"/>
    <col min="13580" max="13580" width="3.85546875" style="236" bestFit="1" customWidth="1"/>
    <col min="13581" max="13824" width="9.140625" style="236"/>
    <col min="13825" max="13826" width="0" style="236" hidden="1" customWidth="1"/>
    <col min="13827" max="13827" width="124.140625" style="236" customWidth="1"/>
    <col min="13828" max="13835" width="16.85546875" style="236" customWidth="1"/>
    <col min="13836" max="13836" width="3.85546875" style="236" bestFit="1" customWidth="1"/>
    <col min="13837" max="14080" width="9.140625" style="236"/>
    <col min="14081" max="14082" width="0" style="236" hidden="1" customWidth="1"/>
    <col min="14083" max="14083" width="124.140625" style="236" customWidth="1"/>
    <col min="14084" max="14091" width="16.85546875" style="236" customWidth="1"/>
    <col min="14092" max="14092" width="3.85546875" style="236" bestFit="1" customWidth="1"/>
    <col min="14093" max="14336" width="9.140625" style="236"/>
    <col min="14337" max="14338" width="0" style="236" hidden="1" customWidth="1"/>
    <col min="14339" max="14339" width="124.140625" style="236" customWidth="1"/>
    <col min="14340" max="14347" width="16.85546875" style="236" customWidth="1"/>
    <col min="14348" max="14348" width="3.85546875" style="236" bestFit="1" customWidth="1"/>
    <col min="14349" max="14592" width="9.140625" style="236"/>
    <col min="14593" max="14594" width="0" style="236" hidden="1" customWidth="1"/>
    <col min="14595" max="14595" width="124.140625" style="236" customWidth="1"/>
    <col min="14596" max="14603" width="16.85546875" style="236" customWidth="1"/>
    <col min="14604" max="14604" width="3.85546875" style="236" bestFit="1" customWidth="1"/>
    <col min="14605" max="14848" width="9.140625" style="236"/>
    <col min="14849" max="14850" width="0" style="236" hidden="1" customWidth="1"/>
    <col min="14851" max="14851" width="124.140625" style="236" customWidth="1"/>
    <col min="14852" max="14859" width="16.85546875" style="236" customWidth="1"/>
    <col min="14860" max="14860" width="3.85546875" style="236" bestFit="1" customWidth="1"/>
    <col min="14861" max="15104" width="9.140625" style="236"/>
    <col min="15105" max="15106" width="0" style="236" hidden="1" customWidth="1"/>
    <col min="15107" max="15107" width="124.140625" style="236" customWidth="1"/>
    <col min="15108" max="15115" width="16.85546875" style="236" customWidth="1"/>
    <col min="15116" max="15116" width="3.85546875" style="236" bestFit="1" customWidth="1"/>
    <col min="15117" max="15360" width="9.140625" style="236"/>
    <col min="15361" max="15362" width="0" style="236" hidden="1" customWidth="1"/>
    <col min="15363" max="15363" width="124.140625" style="236" customWidth="1"/>
    <col min="15364" max="15371" width="16.85546875" style="236" customWidth="1"/>
    <col min="15372" max="15372" width="3.85546875" style="236" bestFit="1" customWidth="1"/>
    <col min="15373" max="15616" width="9.140625" style="236"/>
    <col min="15617" max="15618" width="0" style="236" hidden="1" customWidth="1"/>
    <col min="15619" max="15619" width="124.140625" style="236" customWidth="1"/>
    <col min="15620" max="15627" width="16.85546875" style="236" customWidth="1"/>
    <col min="15628" max="15628" width="3.85546875" style="236" bestFit="1" customWidth="1"/>
    <col min="15629" max="15872" width="9.140625" style="236"/>
    <col min="15873" max="15874" width="0" style="236" hidden="1" customWidth="1"/>
    <col min="15875" max="15875" width="124.140625" style="236" customWidth="1"/>
    <col min="15876" max="15883" width="16.85546875" style="236" customWidth="1"/>
    <col min="15884" max="15884" width="3.85546875" style="236" bestFit="1" customWidth="1"/>
    <col min="15885" max="16128" width="9.140625" style="236"/>
    <col min="16129" max="16130" width="0" style="236" hidden="1" customWidth="1"/>
    <col min="16131" max="16131" width="124.140625" style="236" customWidth="1"/>
    <col min="16132" max="16139" width="16.85546875" style="236" customWidth="1"/>
    <col min="16140" max="16140" width="3.85546875" style="236" bestFit="1" customWidth="1"/>
    <col min="16141" max="16384" width="9.140625" style="236"/>
  </cols>
  <sheetData>
    <row r="1" spans="1:12" ht="60" customHeight="1">
      <c r="A1" s="974"/>
      <c r="B1" s="974"/>
      <c r="C1" s="960"/>
      <c r="D1" s="960"/>
      <c r="E1" s="960"/>
      <c r="F1" s="960"/>
      <c r="G1" s="960"/>
      <c r="H1" s="960"/>
      <c r="I1" s="960"/>
      <c r="J1" s="960"/>
      <c r="K1" s="960"/>
    </row>
    <row r="2" spans="1:12" ht="33" customHeight="1">
      <c r="A2" s="1301" t="s">
        <v>1234</v>
      </c>
      <c r="B2" s="1301"/>
      <c r="C2" s="1301"/>
      <c r="D2" s="1301"/>
      <c r="E2" s="1301"/>
      <c r="F2" s="1301"/>
      <c r="G2" s="1301"/>
      <c r="H2" s="1301"/>
      <c r="I2" s="1301"/>
      <c r="J2" s="1301"/>
      <c r="K2" s="1301"/>
    </row>
    <row r="3" spans="1:12" ht="33" customHeight="1">
      <c r="A3" s="974"/>
      <c r="B3" s="974"/>
      <c r="C3" s="1301" t="s">
        <v>1018</v>
      </c>
      <c r="D3" s="1301"/>
      <c r="E3" s="1301"/>
      <c r="F3" s="1301"/>
      <c r="G3" s="1301"/>
      <c r="H3" s="1301"/>
      <c r="I3" s="1301"/>
      <c r="J3" s="1301"/>
      <c r="K3" s="1301"/>
    </row>
    <row r="4" spans="1:12" s="457" customFormat="1" ht="69.75" customHeight="1">
      <c r="A4" s="1300"/>
      <c r="B4" s="1301"/>
      <c r="C4" s="1301"/>
      <c r="D4" s="1301"/>
      <c r="E4" s="1301"/>
      <c r="F4" s="1301"/>
      <c r="G4" s="1301"/>
      <c r="H4" s="1301"/>
      <c r="I4" s="1301"/>
      <c r="J4" s="1301"/>
      <c r="K4" s="1301"/>
    </row>
    <row r="5" spans="1:12" s="633" customFormat="1" ht="14.25" customHeight="1" thickBot="1">
      <c r="A5" s="632"/>
      <c r="B5" s="632"/>
    </row>
    <row r="6" spans="1:12" ht="29.25" customHeight="1" thickTop="1" thickBot="1">
      <c r="B6" s="458"/>
      <c r="C6" s="634"/>
      <c r="D6" s="132" t="s">
        <v>719</v>
      </c>
      <c r="E6" s="132" t="s">
        <v>720</v>
      </c>
      <c r="F6" s="132" t="s">
        <v>721</v>
      </c>
      <c r="G6" s="132" t="s">
        <v>722</v>
      </c>
      <c r="H6" s="132" t="s">
        <v>723</v>
      </c>
      <c r="I6" s="132" t="s">
        <v>1436</v>
      </c>
      <c r="J6" s="635" t="s">
        <v>724</v>
      </c>
      <c r="K6" s="635" t="s">
        <v>1437</v>
      </c>
      <c r="L6" s="459" t="s">
        <v>1003</v>
      </c>
    </row>
    <row r="7" spans="1:12" ht="14.25" customHeight="1" thickTop="1" thickBot="1">
      <c r="C7" s="460"/>
      <c r="D7" s="460"/>
      <c r="E7" s="460"/>
      <c r="F7" s="460"/>
      <c r="G7" s="460"/>
      <c r="H7" s="460"/>
      <c r="I7" s="460"/>
      <c r="J7" s="460"/>
      <c r="K7" s="460"/>
    </row>
    <row r="8" spans="1:12" s="456" customFormat="1" ht="24" customHeight="1" thickTop="1" thickBot="1">
      <c r="B8" s="461"/>
      <c r="C8" s="462" t="s">
        <v>651</v>
      </c>
      <c r="D8" s="463"/>
      <c r="E8" s="463"/>
      <c r="F8" s="463"/>
      <c r="G8" s="463"/>
      <c r="H8" s="463"/>
      <c r="I8" s="463"/>
      <c r="J8" s="426"/>
      <c r="K8" s="426"/>
      <c r="L8" s="464"/>
    </row>
    <row r="9" spans="1:12" s="456" customFormat="1" ht="27" customHeight="1" thickTop="1">
      <c r="A9" s="456" t="s">
        <v>920</v>
      </c>
      <c r="B9" s="444" t="s">
        <v>1097</v>
      </c>
      <c r="C9" s="465" t="s">
        <v>1098</v>
      </c>
      <c r="D9" s="466">
        <v>7.9699999999999993E-2</v>
      </c>
      <c r="E9" s="466">
        <v>7.6999999999999999E-2</v>
      </c>
      <c r="F9" s="466">
        <v>7.9699999999999993E-2</v>
      </c>
      <c r="G9" s="466">
        <v>8.1799999999999998E-2</v>
      </c>
      <c r="H9" s="466">
        <v>8.2400000000000001E-2</v>
      </c>
      <c r="I9" s="466">
        <v>8.3000000000000004E-2</v>
      </c>
      <c r="J9" s="466">
        <v>8.4400000000000003E-2</v>
      </c>
      <c r="K9" s="466">
        <v>8.4000000000000005E-2</v>
      </c>
    </row>
    <row r="10" spans="1:12" s="457" customFormat="1" ht="23.25" customHeight="1">
      <c r="A10" s="457" t="s">
        <v>920</v>
      </c>
      <c r="B10" s="447" t="s">
        <v>1099</v>
      </c>
      <c r="C10" s="467" t="s">
        <v>1100</v>
      </c>
      <c r="D10" s="468">
        <v>8.3400000000000002E-2</v>
      </c>
      <c r="E10" s="468">
        <v>8.0100000000000005E-2</v>
      </c>
      <c r="F10" s="468">
        <v>8.2600000000000007E-2</v>
      </c>
      <c r="G10" s="468">
        <v>8.5400000000000004E-2</v>
      </c>
      <c r="H10" s="468">
        <v>8.43E-2</v>
      </c>
      <c r="I10" s="468">
        <v>8.5400000000000004E-2</v>
      </c>
      <c r="J10" s="468">
        <v>8.6800000000000002E-2</v>
      </c>
      <c r="K10" s="468">
        <v>8.5900000000000004E-2</v>
      </c>
    </row>
    <row r="11" spans="1:12" s="457" customFormat="1" ht="23.25" customHeight="1">
      <c r="A11" s="457" t="s">
        <v>920</v>
      </c>
      <c r="B11" s="447" t="s">
        <v>1101</v>
      </c>
      <c r="C11" s="467" t="s">
        <v>1102</v>
      </c>
      <c r="D11" s="468">
        <v>7.8600000000000003E-2</v>
      </c>
      <c r="E11" s="468">
        <v>7.5999999999999998E-2</v>
      </c>
      <c r="F11" s="468">
        <v>7.5200000000000003E-2</v>
      </c>
      <c r="G11" s="468">
        <v>7.5800000000000006E-2</v>
      </c>
      <c r="H11" s="468">
        <v>7.6399999999999996E-2</v>
      </c>
      <c r="I11" s="468">
        <v>7.4700000000000003E-2</v>
      </c>
      <c r="J11" s="468">
        <v>7.51E-2</v>
      </c>
      <c r="K11" s="468">
        <v>7.5399999999999995E-2</v>
      </c>
    </row>
    <row r="12" spans="1:12" s="457" customFormat="1" ht="23.25" customHeight="1">
      <c r="A12" s="457" t="s">
        <v>920</v>
      </c>
      <c r="B12" s="447" t="s">
        <v>1103</v>
      </c>
      <c r="C12" s="467" t="s">
        <v>1104</v>
      </c>
      <c r="D12" s="468">
        <v>6.1999999999999998E-3</v>
      </c>
      <c r="E12" s="468">
        <v>6.1999999999999998E-3</v>
      </c>
      <c r="F12" s="468">
        <v>5.7000000000000002E-3</v>
      </c>
      <c r="G12" s="468">
        <v>5.1000000000000004E-3</v>
      </c>
      <c r="H12" s="468">
        <v>5.1000000000000004E-3</v>
      </c>
      <c r="I12" s="468">
        <v>7.6E-3</v>
      </c>
      <c r="J12" s="468">
        <v>6.1999999999999998E-3</v>
      </c>
      <c r="K12" s="468">
        <v>9.1000000000000004E-3</v>
      </c>
    </row>
    <row r="13" spans="1:12" s="457" customFormat="1" ht="23.25" customHeight="1">
      <c r="A13" s="457" t="s">
        <v>920</v>
      </c>
      <c r="B13" s="447" t="s">
        <v>1105</v>
      </c>
      <c r="C13" s="467" t="s">
        <v>1106</v>
      </c>
      <c r="D13" s="468">
        <v>6.1000000000000004E-3</v>
      </c>
      <c r="E13" s="468">
        <v>6.1000000000000004E-3</v>
      </c>
      <c r="F13" s="468">
        <v>5.8999999999999999E-3</v>
      </c>
      <c r="G13" s="468">
        <v>5.7000000000000002E-3</v>
      </c>
      <c r="H13" s="468">
        <v>5.4000000000000003E-3</v>
      </c>
      <c r="I13" s="468">
        <v>7.7000000000000002E-3</v>
      </c>
      <c r="J13" s="468">
        <v>6.1999999999999998E-3</v>
      </c>
      <c r="K13" s="468">
        <v>8.8000000000000005E-3</v>
      </c>
    </row>
    <row r="14" spans="1:12" s="457" customFormat="1" ht="23.25" customHeight="1">
      <c r="A14" s="457" t="s">
        <v>920</v>
      </c>
      <c r="B14" s="447" t="s">
        <v>1107</v>
      </c>
      <c r="C14" s="467" t="s">
        <v>1108</v>
      </c>
      <c r="D14" s="468">
        <v>5.4000000000000003E-3</v>
      </c>
      <c r="E14" s="468">
        <v>5.3E-3</v>
      </c>
      <c r="F14" s="468">
        <v>5.1999999999999998E-3</v>
      </c>
      <c r="G14" s="468">
        <v>5.1999999999999998E-3</v>
      </c>
      <c r="H14" s="468">
        <v>4.4000000000000003E-3</v>
      </c>
      <c r="I14" s="468">
        <v>6.8999999999999999E-3</v>
      </c>
      <c r="J14" s="468">
        <v>4.7999999999999996E-3</v>
      </c>
      <c r="K14" s="468">
        <v>7.6E-3</v>
      </c>
    </row>
    <row r="15" spans="1:12" s="457" customFormat="1" ht="44.25" customHeight="1" thickBot="1">
      <c r="A15" s="457" t="s">
        <v>920</v>
      </c>
      <c r="B15" s="447" t="s">
        <v>1109</v>
      </c>
      <c r="C15" s="467" t="s">
        <v>1110</v>
      </c>
      <c r="D15" s="468">
        <v>4.1700000000000001E-2</v>
      </c>
      <c r="E15" s="468">
        <v>4.1599999999999998E-2</v>
      </c>
      <c r="F15" s="468">
        <v>4.0899999999999999E-2</v>
      </c>
      <c r="G15" s="468">
        <v>4.0300000000000002E-2</v>
      </c>
      <c r="H15" s="468">
        <v>3.4200000000000001E-2</v>
      </c>
      <c r="I15" s="468">
        <v>5.3900000000000003E-2</v>
      </c>
      <c r="J15" s="468">
        <v>3.7400000000000003E-2</v>
      </c>
      <c r="K15" s="468">
        <v>5.6000000000000001E-2</v>
      </c>
    </row>
    <row r="16" spans="1:12" s="276" customFormat="1" ht="24" customHeight="1" thickTop="1" thickBot="1">
      <c r="B16" s="469"/>
      <c r="C16" s="462" t="s">
        <v>659</v>
      </c>
      <c r="D16" s="463"/>
      <c r="E16" s="463"/>
      <c r="F16" s="463"/>
      <c r="G16" s="463"/>
      <c r="H16" s="463"/>
      <c r="I16" s="463"/>
      <c r="J16" s="426"/>
      <c r="K16" s="426"/>
      <c r="L16" s="470"/>
    </row>
    <row r="17" spans="1:12" s="456" customFormat="1" ht="26.25" customHeight="1" thickTop="1">
      <c r="A17" s="456" t="s">
        <v>920</v>
      </c>
      <c r="B17" s="444" t="s">
        <v>1111</v>
      </c>
      <c r="C17" s="465" t="s">
        <v>1112</v>
      </c>
      <c r="D17" s="466">
        <v>0.10589999999999999</v>
      </c>
      <c r="E17" s="466">
        <v>0.10440000000000001</v>
      </c>
      <c r="F17" s="466">
        <v>0.10979999999999999</v>
      </c>
      <c r="G17" s="466">
        <v>0.11219999999999999</v>
      </c>
      <c r="H17" s="466">
        <v>0.1129</v>
      </c>
      <c r="I17" s="466">
        <v>0.1137</v>
      </c>
      <c r="J17" s="466">
        <v>0.1154</v>
      </c>
      <c r="K17" s="466">
        <v>0.1152</v>
      </c>
    </row>
    <row r="18" spans="1:12" s="457" customFormat="1" ht="24" customHeight="1">
      <c r="A18" s="457" t="s">
        <v>920</v>
      </c>
      <c r="B18" s="447" t="s">
        <v>1113</v>
      </c>
      <c r="C18" s="467" t="s">
        <v>1114</v>
      </c>
      <c r="D18" s="468">
        <v>-2.6200000000000001E-2</v>
      </c>
      <c r="E18" s="468">
        <v>-2.75E-2</v>
      </c>
      <c r="F18" s="468">
        <v>-0.03</v>
      </c>
      <c r="G18" s="468">
        <v>-3.0499999999999999E-2</v>
      </c>
      <c r="H18" s="468">
        <v>-3.0499999999999999E-2</v>
      </c>
      <c r="I18" s="468">
        <v>-3.0700000000000002E-2</v>
      </c>
      <c r="J18" s="468">
        <v>-3.1E-2</v>
      </c>
      <c r="K18" s="468">
        <v>-3.1199999999999999E-2</v>
      </c>
    </row>
    <row r="19" spans="1:12" s="457" customFormat="1" ht="24" customHeight="1">
      <c r="A19" s="457" t="s">
        <v>920</v>
      </c>
      <c r="B19" s="447" t="s">
        <v>1115</v>
      </c>
      <c r="C19" s="467" t="s">
        <v>1116</v>
      </c>
      <c r="D19" s="468">
        <v>3.2300000000000002E-2</v>
      </c>
      <c r="E19" s="468">
        <v>3.3799999999999997E-2</v>
      </c>
      <c r="F19" s="468">
        <v>3.6900000000000002E-2</v>
      </c>
      <c r="G19" s="468">
        <v>3.7499999999999999E-2</v>
      </c>
      <c r="H19" s="468">
        <v>3.78E-2</v>
      </c>
      <c r="I19" s="468">
        <v>3.8399999999999997E-2</v>
      </c>
      <c r="J19" s="468">
        <v>3.8899999999999997E-2</v>
      </c>
      <c r="K19" s="468">
        <v>3.9600000000000003E-2</v>
      </c>
    </row>
    <row r="20" spans="1:12" s="457" customFormat="1" ht="24" customHeight="1">
      <c r="A20" s="457" t="s">
        <v>920</v>
      </c>
      <c r="B20" s="447" t="s">
        <v>1117</v>
      </c>
      <c r="C20" s="467" t="s">
        <v>1118</v>
      </c>
      <c r="D20" s="468">
        <v>0</v>
      </c>
      <c r="E20" s="468">
        <v>0</v>
      </c>
      <c r="F20" s="468">
        <v>0</v>
      </c>
      <c r="G20" s="468">
        <v>0</v>
      </c>
      <c r="H20" s="468">
        <v>0</v>
      </c>
      <c r="I20" s="468">
        <v>0</v>
      </c>
      <c r="J20" s="468">
        <v>0</v>
      </c>
      <c r="K20" s="468">
        <v>0</v>
      </c>
    </row>
    <row r="21" spans="1:12" s="457" customFormat="1" ht="24" customHeight="1">
      <c r="A21" s="457" t="s">
        <v>920</v>
      </c>
      <c r="B21" s="447" t="s">
        <v>1119</v>
      </c>
      <c r="C21" s="467" t="s">
        <v>1120</v>
      </c>
      <c r="D21" s="468">
        <v>-4.7999999999999996E-3</v>
      </c>
      <c r="E21" s="468">
        <v>-4.1999999999999997E-3</v>
      </c>
      <c r="F21" s="468">
        <v>-7.4000000000000003E-3</v>
      </c>
      <c r="G21" s="468">
        <v>-9.7000000000000003E-3</v>
      </c>
      <c r="H21" s="468">
        <v>-7.7999999999999996E-3</v>
      </c>
      <c r="I21" s="468">
        <v>-1.06E-2</v>
      </c>
      <c r="J21" s="468">
        <v>-1.17E-2</v>
      </c>
      <c r="K21" s="468">
        <v>-1.0500000000000001E-2</v>
      </c>
    </row>
    <row r="22" spans="1:12" s="457" customFormat="1" ht="24" customHeight="1">
      <c r="A22" s="457" t="s">
        <v>920</v>
      </c>
      <c r="B22" s="447" t="s">
        <v>1121</v>
      </c>
      <c r="C22" s="467" t="s">
        <v>1122</v>
      </c>
      <c r="D22" s="468">
        <v>3.7000000000000002E-3</v>
      </c>
      <c r="E22" s="468">
        <v>3.2000000000000002E-3</v>
      </c>
      <c r="F22" s="468">
        <v>2.8999999999999998E-3</v>
      </c>
      <c r="G22" s="468">
        <v>3.5999999999999999E-3</v>
      </c>
      <c r="H22" s="468">
        <v>1.9E-3</v>
      </c>
      <c r="I22" s="468">
        <v>2.3E-3</v>
      </c>
      <c r="J22" s="468">
        <v>2.3999999999999998E-3</v>
      </c>
      <c r="K22" s="468">
        <v>2E-3</v>
      </c>
    </row>
    <row r="23" spans="1:12" s="457" customFormat="1" ht="24" customHeight="1">
      <c r="A23" s="457" t="s">
        <v>920</v>
      </c>
      <c r="B23" s="447" t="s">
        <v>1123</v>
      </c>
      <c r="C23" s="467" t="s">
        <v>1124</v>
      </c>
      <c r="D23" s="468">
        <v>-7.2400000000000006E-2</v>
      </c>
      <c r="E23" s="468">
        <v>-6.9800000000000001E-2</v>
      </c>
      <c r="F23" s="468">
        <v>-6.9500000000000006E-2</v>
      </c>
      <c r="G23" s="468">
        <v>-7.0599999999999996E-2</v>
      </c>
      <c r="H23" s="468">
        <v>-7.1400000000000005E-2</v>
      </c>
      <c r="I23" s="468">
        <v>-6.7100000000000007E-2</v>
      </c>
      <c r="J23" s="468">
        <v>-6.8900000000000003E-2</v>
      </c>
      <c r="K23" s="468">
        <v>-6.6299999999999998E-2</v>
      </c>
    </row>
    <row r="24" spans="1:12" s="457" customFormat="1" ht="24" customHeight="1">
      <c r="A24" s="457" t="s">
        <v>920</v>
      </c>
      <c r="B24" s="447" t="s">
        <v>1125</v>
      </c>
      <c r="C24" s="467" t="s">
        <v>1126</v>
      </c>
      <c r="D24" s="468">
        <v>-1E-4</v>
      </c>
      <c r="E24" s="468">
        <v>-1E-4</v>
      </c>
      <c r="F24" s="468">
        <v>2.9999999999999997E-4</v>
      </c>
      <c r="G24" s="468">
        <v>5.9999999999999995E-4</v>
      </c>
      <c r="H24" s="468">
        <v>2.0000000000000001E-4</v>
      </c>
      <c r="I24" s="468">
        <v>0</v>
      </c>
      <c r="J24" s="468">
        <v>0</v>
      </c>
      <c r="K24" s="468">
        <v>-2.0000000000000001E-4</v>
      </c>
    </row>
    <row r="25" spans="1:12" s="457" customFormat="1" ht="43.5" customHeight="1" thickBot="1">
      <c r="A25" s="457" t="s">
        <v>920</v>
      </c>
      <c r="B25" s="447" t="s">
        <v>1127</v>
      </c>
      <c r="C25" s="467" t="s">
        <v>1128</v>
      </c>
      <c r="D25" s="468">
        <v>0.1182</v>
      </c>
      <c r="E25" s="468">
        <v>0.1227</v>
      </c>
      <c r="F25" s="468">
        <v>0.12909999999999999</v>
      </c>
      <c r="G25" s="468">
        <v>0.13089999999999999</v>
      </c>
      <c r="H25" s="468">
        <v>0.1275</v>
      </c>
      <c r="I25" s="468">
        <v>0.1323</v>
      </c>
      <c r="J25" s="468">
        <v>0.13089999999999999</v>
      </c>
      <c r="K25" s="468">
        <v>0.1376</v>
      </c>
    </row>
    <row r="26" spans="1:12" s="276" customFormat="1" ht="24.75" customHeight="1" thickTop="1" thickBot="1">
      <c r="B26" s="471"/>
      <c r="C26" s="462" t="s">
        <v>669</v>
      </c>
      <c r="D26" s="463"/>
      <c r="E26" s="463"/>
      <c r="F26" s="463"/>
      <c r="G26" s="463"/>
      <c r="H26" s="463"/>
      <c r="I26" s="463"/>
      <c r="J26" s="426"/>
      <c r="K26" s="426"/>
      <c r="L26" s="470"/>
    </row>
    <row r="27" spans="1:12" s="456" customFormat="1" ht="27" customHeight="1" thickTop="1">
      <c r="A27" s="456" t="s">
        <v>920</v>
      </c>
      <c r="B27" s="444" t="s">
        <v>1129</v>
      </c>
      <c r="C27" s="465" t="s">
        <v>1130</v>
      </c>
      <c r="D27" s="466">
        <v>0.1394</v>
      </c>
      <c r="E27" s="466">
        <v>0.13980000000000001</v>
      </c>
      <c r="F27" s="466">
        <v>0.1469</v>
      </c>
      <c r="G27" s="466">
        <v>0.14649999999999999</v>
      </c>
      <c r="H27" s="466">
        <v>0.14599999999999999</v>
      </c>
      <c r="I27" s="466">
        <v>0.14530000000000001</v>
      </c>
      <c r="J27" s="466">
        <v>0.14649999999999999</v>
      </c>
      <c r="K27" s="466">
        <v>0.1482</v>
      </c>
    </row>
    <row r="28" spans="1:12" s="457" customFormat="1" ht="23.25" customHeight="1">
      <c r="A28" s="457" t="s">
        <v>920</v>
      </c>
      <c r="B28" s="447" t="s">
        <v>1131</v>
      </c>
      <c r="C28" s="467" t="s">
        <v>1132</v>
      </c>
      <c r="D28" s="468">
        <v>0.1003</v>
      </c>
      <c r="E28" s="468">
        <v>0.1</v>
      </c>
      <c r="F28" s="468">
        <v>9.0200000000000002E-2</v>
      </c>
      <c r="G28" s="468">
        <v>9.6000000000000002E-2</v>
      </c>
      <c r="H28" s="468">
        <v>9.0700000000000003E-2</v>
      </c>
      <c r="I28" s="468">
        <v>9.3700000000000006E-2</v>
      </c>
      <c r="J28" s="468">
        <v>8.9300000000000004E-2</v>
      </c>
      <c r="K28" s="468">
        <v>0.10920000000000001</v>
      </c>
    </row>
    <row r="29" spans="1:12" s="457" customFormat="1" ht="23.25" customHeight="1">
      <c r="A29" s="457" t="s">
        <v>920</v>
      </c>
      <c r="B29" s="447" t="s">
        <v>1133</v>
      </c>
      <c r="C29" s="467" t="s">
        <v>1134</v>
      </c>
      <c r="D29" s="468">
        <v>0.26300000000000001</v>
      </c>
      <c r="E29" s="468">
        <v>0.25190000000000001</v>
      </c>
      <c r="F29" s="468">
        <v>0.2293</v>
      </c>
      <c r="G29" s="468">
        <v>0.2472</v>
      </c>
      <c r="H29" s="468">
        <v>0.2177</v>
      </c>
      <c r="I29" s="468">
        <v>0.1764</v>
      </c>
      <c r="J29" s="468">
        <v>0.21010000000000001</v>
      </c>
      <c r="K29" s="468">
        <v>0.1009</v>
      </c>
    </row>
    <row r="30" spans="1:12" s="457" customFormat="1" ht="23.25" customHeight="1">
      <c r="A30" s="457" t="s">
        <v>920</v>
      </c>
      <c r="B30" s="447" t="s">
        <v>1135</v>
      </c>
      <c r="C30" s="467" t="s">
        <v>1136</v>
      </c>
      <c r="D30" s="468">
        <v>0.26910000000000001</v>
      </c>
      <c r="E30" s="468">
        <v>0.21240000000000001</v>
      </c>
      <c r="F30" s="468">
        <v>0.20910000000000001</v>
      </c>
      <c r="G30" s="468">
        <v>0.23810000000000001</v>
      </c>
      <c r="H30" s="468">
        <v>0.21779999999999999</v>
      </c>
      <c r="I30" s="468">
        <v>0.18720000000000001</v>
      </c>
      <c r="J30" s="468">
        <v>0.19700000000000001</v>
      </c>
      <c r="K30" s="468">
        <v>9.1899999999999996E-2</v>
      </c>
    </row>
    <row r="31" spans="1:12" s="457" customFormat="1" ht="23.25" customHeight="1">
      <c r="A31" s="457" t="s">
        <v>920</v>
      </c>
      <c r="B31" s="447" t="s">
        <v>1137</v>
      </c>
      <c r="C31" s="467" t="s">
        <v>1138</v>
      </c>
      <c r="D31" s="468">
        <v>1.9199999999999998E-2</v>
      </c>
      <c r="E31" s="468">
        <v>5.4999999999999997E-3</v>
      </c>
      <c r="F31" s="468">
        <v>1.1000000000000001E-3</v>
      </c>
      <c r="G31" s="468">
        <v>1.6000000000000001E-3</v>
      </c>
      <c r="H31" s="468">
        <v>1.5E-3</v>
      </c>
      <c r="I31" s="468">
        <v>1.4E-3</v>
      </c>
      <c r="J31" s="468">
        <v>1.4E-3</v>
      </c>
      <c r="K31" s="468">
        <v>1.6000000000000001E-3</v>
      </c>
    </row>
    <row r="32" spans="1:12" s="457" customFormat="1" ht="23.25" customHeight="1">
      <c r="A32" s="457" t="s">
        <v>920</v>
      </c>
      <c r="B32" s="447" t="s">
        <v>1139</v>
      </c>
      <c r="C32" s="467" t="s">
        <v>1140</v>
      </c>
      <c r="D32" s="468">
        <v>5.8999999999999999E-3</v>
      </c>
      <c r="E32" s="468">
        <v>7.0000000000000001E-3</v>
      </c>
      <c r="F32" s="468">
        <v>-6.9999999999999999E-4</v>
      </c>
      <c r="G32" s="468">
        <v>5.5999999999999999E-3</v>
      </c>
      <c r="H32" s="468">
        <v>6.8999999999999999E-3</v>
      </c>
      <c r="I32" s="468">
        <v>5.1999999999999998E-3</v>
      </c>
      <c r="J32" s="468">
        <v>6.8999999999999999E-3</v>
      </c>
      <c r="K32" s="468">
        <v>5.7000000000000002E-3</v>
      </c>
    </row>
    <row r="33" spans="1:12" s="457" customFormat="1" ht="23.25" customHeight="1">
      <c r="A33" s="457" t="s">
        <v>920</v>
      </c>
      <c r="B33" s="447" t="s">
        <v>1141</v>
      </c>
      <c r="C33" s="467" t="s">
        <v>1142</v>
      </c>
      <c r="D33" s="468">
        <v>1.37E-2</v>
      </c>
      <c r="E33" s="468">
        <v>6.0000000000000001E-3</v>
      </c>
      <c r="F33" s="468">
        <v>5.0000000000000001E-4</v>
      </c>
      <c r="G33" s="468">
        <v>3.0000000000000001E-3</v>
      </c>
      <c r="H33" s="468">
        <v>3.3999999999999998E-3</v>
      </c>
      <c r="I33" s="468">
        <v>2.7000000000000001E-3</v>
      </c>
      <c r="J33" s="468">
        <v>3.0999999999999999E-3</v>
      </c>
      <c r="K33" s="468">
        <v>3.0000000000000001E-3</v>
      </c>
    </row>
    <row r="34" spans="1:12" s="457" customFormat="1" ht="23.25" customHeight="1">
      <c r="A34" s="457" t="s">
        <v>920</v>
      </c>
      <c r="B34" s="447" t="s">
        <v>1143</v>
      </c>
      <c r="C34" s="467" t="s">
        <v>1144</v>
      </c>
      <c r="D34" s="468">
        <v>0</v>
      </c>
      <c r="E34" s="468">
        <v>0</v>
      </c>
      <c r="F34" s="468">
        <v>0</v>
      </c>
      <c r="G34" s="468">
        <v>0</v>
      </c>
      <c r="H34" s="468">
        <v>0</v>
      </c>
      <c r="I34" s="468">
        <v>0</v>
      </c>
      <c r="J34" s="468">
        <v>8.9999999999999993E-3</v>
      </c>
      <c r="K34" s="468">
        <v>1.5100000000000001E-2</v>
      </c>
    </row>
    <row r="35" spans="1:12" s="457" customFormat="1" ht="23.25" customHeight="1">
      <c r="A35" s="457" t="s">
        <v>920</v>
      </c>
      <c r="B35" s="447" t="s">
        <v>1145</v>
      </c>
      <c r="C35" s="467" t="s">
        <v>1146</v>
      </c>
      <c r="D35" s="468">
        <v>9.7999999999999997E-3</v>
      </c>
      <c r="E35" s="468">
        <v>1.1900000000000001E-2</v>
      </c>
      <c r="F35" s="468">
        <v>1.29E-2</v>
      </c>
      <c r="G35" s="468">
        <v>1.3299999999999999E-2</v>
      </c>
      <c r="H35" s="468">
        <v>1.2999999999999999E-2</v>
      </c>
      <c r="I35" s="468">
        <v>1.3899999999999999E-2</v>
      </c>
      <c r="J35" s="468">
        <v>1.3899999999999999E-2</v>
      </c>
      <c r="K35" s="468">
        <v>1.49E-2</v>
      </c>
    </row>
    <row r="36" spans="1:12" s="457" customFormat="1" ht="23.25" customHeight="1">
      <c r="A36" s="457" t="s">
        <v>920</v>
      </c>
      <c r="B36" s="447" t="s">
        <v>1147</v>
      </c>
      <c r="C36" s="467" t="s">
        <v>1148</v>
      </c>
      <c r="D36" s="468">
        <v>4.58E-2</v>
      </c>
      <c r="E36" s="468">
        <v>4.65E-2</v>
      </c>
      <c r="F36" s="468">
        <v>5.0099999999999999E-2</v>
      </c>
      <c r="G36" s="468">
        <v>5.1200000000000002E-2</v>
      </c>
      <c r="H36" s="468">
        <v>5.16E-2</v>
      </c>
      <c r="I36" s="468">
        <v>5.1700000000000003E-2</v>
      </c>
      <c r="J36" s="468">
        <v>5.2699999999999997E-2</v>
      </c>
      <c r="K36" s="468">
        <v>5.1700000000000003E-2</v>
      </c>
    </row>
    <row r="37" spans="1:12" s="457" customFormat="1" ht="23.25" customHeight="1">
      <c r="B37" s="447"/>
      <c r="C37" s="467" t="s">
        <v>1149</v>
      </c>
      <c r="D37" s="468">
        <v>0</v>
      </c>
      <c r="E37" s="468">
        <v>0</v>
      </c>
      <c r="F37" s="468">
        <v>0</v>
      </c>
      <c r="G37" s="468">
        <v>0</v>
      </c>
      <c r="H37" s="468">
        <v>2.0999999999999999E-3</v>
      </c>
      <c r="I37" s="468">
        <v>3.3999999999999998E-3</v>
      </c>
      <c r="J37" s="468">
        <v>3.2000000000000002E-3</v>
      </c>
      <c r="K37" s="468">
        <v>6.3E-3</v>
      </c>
    </row>
    <row r="38" spans="1:12" s="457" customFormat="1" ht="44.25" customHeight="1" thickBot="1">
      <c r="A38" s="457" t="s">
        <v>920</v>
      </c>
      <c r="B38" s="447" t="s">
        <v>1150</v>
      </c>
      <c r="C38" s="467" t="s">
        <v>1151</v>
      </c>
      <c r="D38" s="468">
        <v>5.4199999999999998E-2</v>
      </c>
      <c r="E38" s="468">
        <v>4.4499999999999998E-2</v>
      </c>
      <c r="F38" s="468">
        <v>2.9600000000000001E-2</v>
      </c>
      <c r="G38" s="468">
        <v>1E-3</v>
      </c>
      <c r="H38" s="468">
        <v>2.9999999999999997E-4</v>
      </c>
      <c r="I38" s="468">
        <v>2.0000000000000001E-4</v>
      </c>
      <c r="J38" s="468">
        <v>1E-4</v>
      </c>
      <c r="K38" s="468">
        <v>2.0000000000000001E-4</v>
      </c>
    </row>
    <row r="39" spans="1:12" s="276" customFormat="1" ht="24" customHeight="1" thickTop="1" thickBot="1">
      <c r="B39" s="472"/>
      <c r="C39" s="462" t="s">
        <v>682</v>
      </c>
      <c r="D39" s="463"/>
      <c r="E39" s="463"/>
      <c r="F39" s="463"/>
      <c r="G39" s="463"/>
      <c r="H39" s="463"/>
      <c r="I39" s="463"/>
      <c r="J39" s="426"/>
      <c r="K39" s="426"/>
      <c r="L39" s="470"/>
    </row>
    <row r="40" spans="1:12" s="276" customFormat="1" ht="24.75" customHeight="1" thickTop="1" thickBot="1">
      <c r="B40" s="471"/>
      <c r="C40" s="462" t="s">
        <v>683</v>
      </c>
      <c r="D40" s="463"/>
      <c r="E40" s="463"/>
      <c r="F40" s="463"/>
      <c r="G40" s="463"/>
      <c r="H40" s="463"/>
      <c r="I40" s="463"/>
      <c r="J40" s="426"/>
      <c r="K40" s="426"/>
      <c r="L40" s="470"/>
    </row>
    <row r="41" spans="1:12" s="456" customFormat="1" ht="27" customHeight="1" thickTop="1">
      <c r="A41" s="456" t="s">
        <v>920</v>
      </c>
      <c r="B41" s="444" t="s">
        <v>1152</v>
      </c>
      <c r="C41" s="465" t="s">
        <v>1153</v>
      </c>
      <c r="D41" s="466">
        <v>7.2400000000000006E-2</v>
      </c>
      <c r="E41" s="466">
        <v>6.9800000000000001E-2</v>
      </c>
      <c r="F41" s="466">
        <v>6.9500000000000006E-2</v>
      </c>
      <c r="G41" s="466">
        <v>7.0599999999999996E-2</v>
      </c>
      <c r="H41" s="466">
        <v>7.1400000000000005E-2</v>
      </c>
      <c r="I41" s="466">
        <v>6.7100000000000007E-2</v>
      </c>
      <c r="J41" s="466">
        <v>6.8900000000000003E-2</v>
      </c>
      <c r="K41" s="466">
        <v>6.6299999999999998E-2</v>
      </c>
    </row>
    <row r="42" spans="1:12" s="457" customFormat="1" ht="23.25" customHeight="1">
      <c r="A42" s="457" t="s">
        <v>920</v>
      </c>
      <c r="B42" s="447" t="s">
        <v>1154</v>
      </c>
      <c r="C42" s="467" t="s">
        <v>1155</v>
      </c>
      <c r="D42" s="468">
        <v>8.48E-2</v>
      </c>
      <c r="E42" s="468">
        <v>8.1699999999999995E-2</v>
      </c>
      <c r="F42" s="468">
        <v>8.1000000000000003E-2</v>
      </c>
      <c r="G42" s="468">
        <v>8.1600000000000006E-2</v>
      </c>
      <c r="H42" s="468">
        <v>8.3099999999999993E-2</v>
      </c>
      <c r="I42" s="468">
        <v>7.8700000000000006E-2</v>
      </c>
      <c r="J42" s="468">
        <v>8.0799999999999997E-2</v>
      </c>
      <c r="K42" s="468">
        <v>7.7799999999999994E-2</v>
      </c>
    </row>
    <row r="43" spans="1:12" s="457" customFormat="1" ht="23.25" customHeight="1">
      <c r="A43" s="457" t="s">
        <v>920</v>
      </c>
      <c r="B43" s="447" t="s">
        <v>1156</v>
      </c>
      <c r="C43" s="467" t="s">
        <v>1157</v>
      </c>
      <c r="D43" s="468">
        <v>9.7799999999999998E-2</v>
      </c>
      <c r="E43" s="468">
        <v>9.5100000000000004E-2</v>
      </c>
      <c r="F43" s="468">
        <v>9.4100000000000003E-2</v>
      </c>
      <c r="G43" s="468">
        <v>9.4E-2</v>
      </c>
      <c r="H43" s="468">
        <v>9.3899999999999997E-2</v>
      </c>
      <c r="I43" s="468">
        <v>8.6999999999999994E-2</v>
      </c>
      <c r="J43" s="468">
        <v>8.8900000000000007E-2</v>
      </c>
      <c r="K43" s="468">
        <v>8.4500000000000006E-2</v>
      </c>
    </row>
    <row r="44" spans="1:12" s="457" customFormat="1" ht="44.25" customHeight="1" thickBot="1">
      <c r="A44" s="457" t="s">
        <v>920</v>
      </c>
      <c r="B44" s="447" t="s">
        <v>1158</v>
      </c>
      <c r="C44" s="467" t="s">
        <v>1159</v>
      </c>
      <c r="D44" s="468">
        <v>9.8900000000000002E-2</v>
      </c>
      <c r="E44" s="468">
        <v>9.5000000000000001E-2</v>
      </c>
      <c r="F44" s="468">
        <v>9.5000000000000001E-2</v>
      </c>
      <c r="G44" s="468">
        <v>9.7799999999999998E-2</v>
      </c>
      <c r="H44" s="468">
        <v>0.10009999999999999</v>
      </c>
      <c r="I44" s="468">
        <v>9.4500000000000001E-2</v>
      </c>
      <c r="J44" s="468">
        <v>9.8699999999999996E-2</v>
      </c>
      <c r="K44" s="468">
        <v>9.7000000000000003E-2</v>
      </c>
    </row>
    <row r="45" spans="1:12" s="276" customFormat="1" ht="24" customHeight="1" thickTop="1" thickBot="1">
      <c r="B45" s="471"/>
      <c r="C45" s="462" t="s">
        <v>688</v>
      </c>
      <c r="D45" s="463"/>
      <c r="E45" s="463"/>
      <c r="F45" s="463"/>
      <c r="G45" s="463"/>
      <c r="H45" s="463"/>
      <c r="I45" s="463"/>
      <c r="J45" s="426"/>
      <c r="K45" s="426"/>
      <c r="L45" s="470"/>
    </row>
    <row r="46" spans="1:12" s="473" customFormat="1" ht="27" customHeight="1" thickTop="1">
      <c r="A46" s="473" t="s">
        <v>920</v>
      </c>
      <c r="B46" s="444" t="s">
        <v>1160</v>
      </c>
      <c r="C46" s="465" t="s">
        <v>1161</v>
      </c>
      <c r="D46" s="466">
        <v>0.55179999999999996</v>
      </c>
      <c r="E46" s="466">
        <v>0.56200000000000006</v>
      </c>
      <c r="F46" s="466">
        <v>0.55569999999999997</v>
      </c>
      <c r="G46" s="466">
        <v>0.54930000000000001</v>
      </c>
      <c r="H46" s="466">
        <v>0.55679999999999996</v>
      </c>
      <c r="I46" s="466">
        <v>0.57809999999999995</v>
      </c>
      <c r="J46" s="466">
        <v>0.55149999999999999</v>
      </c>
      <c r="K46" s="466">
        <v>0.56610000000000005</v>
      </c>
    </row>
    <row r="47" spans="1:12" ht="23.25" customHeight="1">
      <c r="A47" s="236" t="s">
        <v>920</v>
      </c>
      <c r="B47" s="438" t="s">
        <v>1162</v>
      </c>
      <c r="C47" s="474" t="s">
        <v>1163</v>
      </c>
      <c r="D47" s="475">
        <v>4.2200000000000001E-2</v>
      </c>
      <c r="E47" s="475">
        <v>4.2200000000000001E-2</v>
      </c>
      <c r="F47" s="475">
        <v>4.2900000000000001E-2</v>
      </c>
      <c r="G47" s="475">
        <v>4.2099999999999999E-2</v>
      </c>
      <c r="H47" s="475">
        <v>3.95E-2</v>
      </c>
      <c r="I47" s="475">
        <v>4.3499999999999997E-2</v>
      </c>
      <c r="J47" s="475">
        <v>4.3799999999999999E-2</v>
      </c>
      <c r="K47" s="475">
        <v>4.6399999999999997E-2</v>
      </c>
    </row>
    <row r="48" spans="1:12" ht="23.25" customHeight="1">
      <c r="A48" s="236" t="s">
        <v>920</v>
      </c>
      <c r="B48" s="438" t="s">
        <v>1164</v>
      </c>
      <c r="C48" s="474" t="s">
        <v>1165</v>
      </c>
      <c r="D48" s="475">
        <v>0.40600000000000003</v>
      </c>
      <c r="E48" s="475">
        <v>0.39589999999999997</v>
      </c>
      <c r="F48" s="475">
        <v>0.40139999999999998</v>
      </c>
      <c r="G48" s="475">
        <v>0.40860000000000002</v>
      </c>
      <c r="H48" s="475">
        <v>0.4037</v>
      </c>
      <c r="I48" s="475">
        <v>0.3785</v>
      </c>
      <c r="J48" s="475">
        <v>0.4047</v>
      </c>
      <c r="K48" s="475">
        <v>0.38750000000000001</v>
      </c>
    </row>
    <row r="49" spans="1:12" ht="23.25" customHeight="1">
      <c r="A49" s="236" t="s">
        <v>920</v>
      </c>
      <c r="B49" s="438" t="s">
        <v>1166</v>
      </c>
      <c r="C49" s="474" t="s">
        <v>1167</v>
      </c>
      <c r="D49" s="475">
        <v>0.59560000000000002</v>
      </c>
      <c r="E49" s="475">
        <v>0.59109999999999996</v>
      </c>
      <c r="F49" s="475">
        <v>0.55420000000000003</v>
      </c>
      <c r="G49" s="475">
        <v>0.54300000000000004</v>
      </c>
      <c r="H49" s="475">
        <v>0.5585</v>
      </c>
      <c r="I49" s="475">
        <v>0.53920000000000001</v>
      </c>
      <c r="J49" s="475">
        <v>0.52539999999999998</v>
      </c>
      <c r="K49" s="475">
        <v>0.51910000000000001</v>
      </c>
    </row>
    <row r="50" spans="1:12" ht="43.5" customHeight="1" thickBot="1">
      <c r="C50" s="476"/>
      <c r="D50" s="475"/>
      <c r="E50" s="475"/>
      <c r="F50" s="475"/>
      <c r="G50" s="475"/>
      <c r="H50" s="475"/>
      <c r="I50" s="475"/>
      <c r="J50" s="475"/>
      <c r="K50" s="475"/>
    </row>
    <row r="51" spans="1:12" s="456" customFormat="1" ht="24" customHeight="1" thickTop="1" thickBot="1">
      <c r="B51" s="477"/>
      <c r="C51" s="462" t="s">
        <v>693</v>
      </c>
      <c r="D51" s="463"/>
      <c r="E51" s="463"/>
      <c r="F51" s="463"/>
      <c r="G51" s="463"/>
      <c r="H51" s="463"/>
      <c r="I51" s="463"/>
      <c r="J51" s="426"/>
      <c r="K51" s="426"/>
      <c r="L51" s="464"/>
    </row>
    <row r="52" spans="1:12" s="456" customFormat="1" ht="23.25" customHeight="1" thickTop="1">
      <c r="A52" s="456" t="s">
        <v>920</v>
      </c>
      <c r="B52" s="444" t="s">
        <v>1168</v>
      </c>
      <c r="C52" s="465" t="s">
        <v>1169</v>
      </c>
      <c r="D52" s="466"/>
      <c r="E52" s="466"/>
      <c r="F52" s="466"/>
      <c r="G52" s="466"/>
      <c r="H52" s="466"/>
      <c r="I52" s="466"/>
      <c r="J52" s="466"/>
      <c r="K52" s="466"/>
    </row>
    <row r="53" spans="1:12" s="456" customFormat="1" ht="24.75" customHeight="1">
      <c r="A53" s="456" t="s">
        <v>920</v>
      </c>
      <c r="B53" s="444" t="s">
        <v>1170</v>
      </c>
      <c r="C53" s="465" t="s">
        <v>1171</v>
      </c>
      <c r="D53" s="466">
        <v>8.3000000000000004E-2</v>
      </c>
      <c r="E53" s="466">
        <v>7.9899999999999999E-2</v>
      </c>
      <c r="F53" s="466">
        <v>8.1900000000000001E-2</v>
      </c>
      <c r="G53" s="466">
        <v>8.4500000000000006E-2</v>
      </c>
      <c r="H53" s="466">
        <v>8.2900000000000001E-2</v>
      </c>
      <c r="I53" s="466">
        <v>8.4699999999999998E-2</v>
      </c>
      <c r="J53" s="466">
        <v>8.5500000000000007E-2</v>
      </c>
      <c r="K53" s="466">
        <v>8.5400000000000004E-2</v>
      </c>
    </row>
    <row r="54" spans="1:12" s="456" customFormat="1" ht="24.75" customHeight="1">
      <c r="A54" s="456" t="s">
        <v>920</v>
      </c>
      <c r="B54" s="444" t="s">
        <v>1172</v>
      </c>
      <c r="C54" s="465" t="s">
        <v>1173</v>
      </c>
      <c r="D54" s="466">
        <v>7.9100000000000004E-2</v>
      </c>
      <c r="E54" s="466">
        <v>7.6499999999999999E-2</v>
      </c>
      <c r="F54" s="466">
        <v>7.9200000000000007E-2</v>
      </c>
      <c r="G54" s="466">
        <v>8.1000000000000003E-2</v>
      </c>
      <c r="H54" s="466">
        <v>8.1100000000000005E-2</v>
      </c>
      <c r="I54" s="466">
        <v>8.2600000000000007E-2</v>
      </c>
      <c r="J54" s="466">
        <v>8.3400000000000002E-2</v>
      </c>
      <c r="K54" s="466">
        <v>8.3799999999999999E-2</v>
      </c>
    </row>
    <row r="55" spans="1:12" s="456" customFormat="1" ht="24.75" customHeight="1">
      <c r="A55" s="456" t="s">
        <v>920</v>
      </c>
      <c r="B55" s="444" t="s">
        <v>1174</v>
      </c>
      <c r="C55" s="465" t="s">
        <v>1175</v>
      </c>
      <c r="D55" s="466">
        <v>9.2799999999999994E-2</v>
      </c>
      <c r="E55" s="466">
        <v>9.01E-2</v>
      </c>
      <c r="F55" s="466">
        <v>9.2999999999999999E-2</v>
      </c>
      <c r="G55" s="466">
        <v>9.3100000000000002E-2</v>
      </c>
      <c r="H55" s="466">
        <v>9.4E-2</v>
      </c>
      <c r="I55" s="466">
        <v>9.6799999999999997E-2</v>
      </c>
      <c r="J55" s="466">
        <v>9.6699999999999994E-2</v>
      </c>
      <c r="K55" s="466">
        <v>0.1</v>
      </c>
    </row>
    <row r="56" spans="1:12" s="456" customFormat="1" ht="24.75" customHeight="1">
      <c r="A56" s="456" t="s">
        <v>920</v>
      </c>
      <c r="B56" s="444" t="s">
        <v>1176</v>
      </c>
      <c r="C56" s="465" t="s">
        <v>1177</v>
      </c>
      <c r="D56" s="466">
        <v>0.1187</v>
      </c>
      <c r="E56" s="466">
        <v>0.1173</v>
      </c>
      <c r="F56" s="466">
        <v>0.12280000000000001</v>
      </c>
      <c r="G56" s="466">
        <v>0.1234</v>
      </c>
      <c r="H56" s="466">
        <v>0.1244</v>
      </c>
      <c r="I56" s="466">
        <v>0.1273</v>
      </c>
      <c r="J56" s="466">
        <v>0.1275</v>
      </c>
      <c r="K56" s="466">
        <v>0.1308</v>
      </c>
    </row>
    <row r="57" spans="1:12" s="456" customFormat="1" ht="24.75" customHeight="1">
      <c r="A57" s="456" t="s">
        <v>920</v>
      </c>
      <c r="B57" s="444" t="s">
        <v>1178</v>
      </c>
      <c r="C57" s="465" t="s">
        <v>1179</v>
      </c>
      <c r="D57" s="466">
        <v>-2.5899999999999999E-2</v>
      </c>
      <c r="E57" s="466">
        <v>-2.7199999999999998E-2</v>
      </c>
      <c r="F57" s="466">
        <v>-2.98E-2</v>
      </c>
      <c r="G57" s="466">
        <v>-3.0300000000000001E-2</v>
      </c>
      <c r="H57" s="466">
        <v>-3.04E-2</v>
      </c>
      <c r="I57" s="466">
        <v>-3.0499999999999999E-2</v>
      </c>
      <c r="J57" s="466">
        <v>-3.0700000000000002E-2</v>
      </c>
      <c r="K57" s="466">
        <v>-3.0800000000000001E-2</v>
      </c>
    </row>
    <row r="58" spans="1:12" s="456" customFormat="1" ht="24.75" customHeight="1" thickBot="1">
      <c r="A58" s="456" t="s">
        <v>920</v>
      </c>
      <c r="B58" s="444" t="s">
        <v>1180</v>
      </c>
      <c r="C58" s="465" t="s">
        <v>1181</v>
      </c>
      <c r="D58" s="466">
        <v>-1.37E-2</v>
      </c>
      <c r="E58" s="466">
        <v>-1.3599999999999999E-2</v>
      </c>
      <c r="F58" s="466">
        <v>-1.38E-2</v>
      </c>
      <c r="G58" s="466">
        <v>-1.21E-2</v>
      </c>
      <c r="H58" s="466">
        <v>-1.29E-2</v>
      </c>
      <c r="I58" s="466">
        <v>-1.4200000000000001E-2</v>
      </c>
      <c r="J58" s="466">
        <v>-1.3299999999999999E-2</v>
      </c>
      <c r="K58" s="466">
        <v>-1.61E-2</v>
      </c>
    </row>
    <row r="59" spans="1:12" s="276" customFormat="1" ht="44.25" customHeight="1" thickTop="1" thickBot="1">
      <c r="C59" s="462" t="s">
        <v>1182</v>
      </c>
      <c r="D59" s="462"/>
      <c r="E59" s="462"/>
      <c r="F59" s="462"/>
      <c r="G59" s="462"/>
      <c r="H59" s="462"/>
      <c r="I59" s="462"/>
      <c r="J59" s="462"/>
      <c r="K59" s="462"/>
      <c r="L59" s="470"/>
    </row>
    <row r="60" spans="1:12" s="456" customFormat="1" ht="24" customHeight="1" thickTop="1">
      <c r="A60" s="456" t="s">
        <v>920</v>
      </c>
      <c r="B60" s="444" t="s">
        <v>1168</v>
      </c>
      <c r="C60" s="465" t="s">
        <v>1169</v>
      </c>
      <c r="D60" s="466"/>
      <c r="E60" s="466"/>
      <c r="F60" s="466"/>
      <c r="G60" s="466"/>
      <c r="H60" s="466"/>
      <c r="I60" s="466"/>
      <c r="J60" s="466"/>
      <c r="K60" s="466"/>
      <c r="L60" s="464"/>
    </row>
    <row r="61" spans="1:12" s="456" customFormat="1" ht="27" customHeight="1">
      <c r="A61" s="456" t="s">
        <v>920</v>
      </c>
      <c r="B61" s="444" t="s">
        <v>1183</v>
      </c>
      <c r="C61" s="465" t="s">
        <v>1184</v>
      </c>
      <c r="D61" s="466">
        <v>8.3000000000000004E-2</v>
      </c>
      <c r="E61" s="466">
        <v>7.9899999999999999E-2</v>
      </c>
      <c r="F61" s="466">
        <v>8.1900000000000001E-2</v>
      </c>
      <c r="G61" s="466">
        <v>8.4500000000000006E-2</v>
      </c>
      <c r="H61" s="466">
        <v>8.2900000000000001E-2</v>
      </c>
      <c r="I61" s="466">
        <v>8.4699999999999998E-2</v>
      </c>
      <c r="J61" s="466">
        <v>8.5500000000000007E-2</v>
      </c>
      <c r="K61" s="466">
        <v>8.5400000000000004E-2</v>
      </c>
    </row>
    <row r="62" spans="1:12" s="457" customFormat="1" ht="23.25" customHeight="1">
      <c r="A62" s="457" t="s">
        <v>920</v>
      </c>
      <c r="B62" s="447" t="s">
        <v>1185</v>
      </c>
      <c r="C62" s="467" t="s">
        <v>1186</v>
      </c>
      <c r="D62" s="468">
        <v>-3.8999999999999998E-3</v>
      </c>
      <c r="E62" s="468">
        <v>-3.3999999999999998E-3</v>
      </c>
      <c r="F62" s="468">
        <v>-6.6E-3</v>
      </c>
      <c r="G62" s="468">
        <v>-8.6999999999999994E-3</v>
      </c>
      <c r="H62" s="468">
        <v>-6.4000000000000003E-3</v>
      </c>
      <c r="I62" s="468">
        <v>-9.9000000000000008E-3</v>
      </c>
      <c r="J62" s="468">
        <v>-1.03E-2</v>
      </c>
      <c r="K62" s="468">
        <v>-9.9000000000000008E-3</v>
      </c>
    </row>
    <row r="63" spans="1:12" s="457" customFormat="1" ht="23.25" customHeight="1">
      <c r="A63" s="457" t="s">
        <v>920</v>
      </c>
      <c r="B63" s="447" t="s">
        <v>1187</v>
      </c>
      <c r="C63" s="467" t="s">
        <v>1188</v>
      </c>
      <c r="D63" s="468">
        <v>-7.2400000000000006E-2</v>
      </c>
      <c r="E63" s="468">
        <v>-6.9800000000000001E-2</v>
      </c>
      <c r="F63" s="468">
        <v>-6.9500000000000006E-2</v>
      </c>
      <c r="G63" s="468">
        <v>-7.0599999999999996E-2</v>
      </c>
      <c r="H63" s="468">
        <v>-7.1400000000000005E-2</v>
      </c>
      <c r="I63" s="468">
        <v>-6.7199999999999996E-2</v>
      </c>
      <c r="J63" s="468">
        <v>-6.9000000000000006E-2</v>
      </c>
      <c r="K63" s="468">
        <v>-6.6400000000000001E-2</v>
      </c>
    </row>
    <row r="64" spans="1:12" s="457" customFormat="1" ht="23.25" customHeight="1">
      <c r="A64" s="457" t="s">
        <v>920</v>
      </c>
      <c r="B64" s="447" t="s">
        <v>1189</v>
      </c>
      <c r="C64" s="467" t="s">
        <v>1190</v>
      </c>
      <c r="D64" s="468">
        <v>-1E-4</v>
      </c>
      <c r="E64" s="468">
        <v>-1E-4</v>
      </c>
      <c r="F64" s="468">
        <v>-1E-4</v>
      </c>
      <c r="G64" s="468">
        <v>1E-4</v>
      </c>
      <c r="H64" s="468">
        <v>0</v>
      </c>
      <c r="I64" s="468">
        <v>0</v>
      </c>
      <c r="J64" s="468">
        <v>-1E-4</v>
      </c>
      <c r="K64" s="468">
        <v>0</v>
      </c>
    </row>
    <row r="65" spans="1:12" s="457" customFormat="1" ht="44.25" customHeight="1" thickBot="1">
      <c r="B65" s="447"/>
      <c r="C65" s="467" t="s">
        <v>1191</v>
      </c>
      <c r="D65" s="468">
        <v>-1E-4</v>
      </c>
      <c r="E65" s="468">
        <v>0</v>
      </c>
      <c r="F65" s="468">
        <v>2.9999999999999997E-4</v>
      </c>
      <c r="G65" s="468">
        <v>5.9999999999999995E-4</v>
      </c>
      <c r="H65" s="468">
        <v>2.0000000000000001E-4</v>
      </c>
      <c r="I65" s="468">
        <v>1E-4</v>
      </c>
      <c r="J65" s="468">
        <v>1E-4</v>
      </c>
      <c r="K65" s="468">
        <v>-2.0000000000000001E-4</v>
      </c>
    </row>
    <row r="66" spans="1:12" s="456" customFormat="1" ht="24.75" customHeight="1" thickTop="1" thickBot="1">
      <c r="A66" s="456" t="s">
        <v>920</v>
      </c>
      <c r="B66" s="444" t="s">
        <v>1192</v>
      </c>
      <c r="C66" s="462" t="s">
        <v>1193</v>
      </c>
      <c r="D66" s="478">
        <v>0</v>
      </c>
      <c r="E66" s="478">
        <v>0</v>
      </c>
      <c r="F66" s="478">
        <v>0</v>
      </c>
      <c r="G66" s="478">
        <v>0</v>
      </c>
      <c r="H66" s="478">
        <v>0</v>
      </c>
      <c r="I66" s="478">
        <v>0</v>
      </c>
      <c r="J66" s="479">
        <v>0</v>
      </c>
      <c r="K66" s="479">
        <v>0</v>
      </c>
      <c r="L66" s="464"/>
    </row>
    <row r="67" spans="1:12" ht="4.5" hidden="1" customHeight="1" thickTop="1">
      <c r="A67" s="236" t="s">
        <v>1003</v>
      </c>
      <c r="B67" s="480" t="s">
        <v>1003</v>
      </c>
      <c r="C67" s="481"/>
      <c r="D67" s="481">
        <v>6.1000000000000004E-3</v>
      </c>
      <c r="E67" s="481">
        <v>6.1000000000000004E-3</v>
      </c>
      <c r="F67" s="481">
        <v>5.8999999999999999E-3</v>
      </c>
      <c r="G67" s="481">
        <v>5.7000000000000002E-3</v>
      </c>
      <c r="H67" s="481">
        <v>5.4000000000000003E-3</v>
      </c>
      <c r="I67" s="481">
        <v>7.7000000000000002E-3</v>
      </c>
      <c r="J67" s="481">
        <v>6.1999999999999998E-3</v>
      </c>
      <c r="K67" s="481">
        <v>8.8000000000000005E-3</v>
      </c>
    </row>
    <row r="68" spans="1:12" ht="14.25" thickTop="1" thickBot="1">
      <c r="A68" s="482"/>
      <c r="B68" s="482"/>
      <c r="C68" s="483"/>
      <c r="D68" s="483"/>
      <c r="E68" s="483"/>
      <c r="F68" s="483"/>
      <c r="G68" s="483"/>
      <c r="H68" s="483"/>
      <c r="I68" s="483"/>
      <c r="J68" s="483"/>
      <c r="K68" s="483"/>
      <c r="L68" s="265"/>
    </row>
    <row r="69" spans="1:12">
      <c r="C69" s="1182" t="s">
        <v>708</v>
      </c>
    </row>
    <row r="70" spans="1:12">
      <c r="C70" s="1182" t="s">
        <v>1194</v>
      </c>
    </row>
    <row r="71" spans="1:12">
      <c r="C71" s="1182" t="s">
        <v>1195</v>
      </c>
    </row>
    <row r="72" spans="1:12">
      <c r="C72" s="1182" t="s">
        <v>711</v>
      </c>
    </row>
    <row r="73" spans="1:12">
      <c r="C73" s="1182" t="s">
        <v>712</v>
      </c>
    </row>
    <row r="74" spans="1:12">
      <c r="C74" s="1182" t="s">
        <v>713</v>
      </c>
    </row>
    <row r="75" spans="1:12">
      <c r="C75" s="1182" t="s">
        <v>714</v>
      </c>
    </row>
    <row r="76" spans="1:12">
      <c r="C76" s="1182" t="s">
        <v>715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200"/>
  <sheetViews>
    <sheetView topLeftCell="A2" zoomScale="70" zoomScaleNormal="70" workbookViewId="0">
      <selection activeCell="A38" sqref="A38"/>
    </sheetView>
  </sheetViews>
  <sheetFormatPr defaultRowHeight="12.75"/>
  <cols>
    <col min="1" max="1" width="102.5703125" style="234" customWidth="1"/>
    <col min="2" max="10" width="18.140625" style="967" customWidth="1"/>
    <col min="11" max="13" width="18.140625" style="233" customWidth="1"/>
    <col min="14" max="17" width="18.140625" style="967" customWidth="1"/>
    <col min="18" max="18" width="3.85546875" style="322" customWidth="1"/>
    <col min="19" max="19" width="13.85546875" style="967" bestFit="1" customWidth="1"/>
    <col min="20" max="20" width="11.140625" style="967" bestFit="1" customWidth="1"/>
    <col min="21" max="256" width="9.140625" style="967"/>
    <col min="257" max="257" width="102.5703125" style="967" customWidth="1"/>
    <col min="258" max="273" width="18.140625" style="967" customWidth="1"/>
    <col min="274" max="274" width="3.85546875" style="967" customWidth="1"/>
    <col min="275" max="275" width="13.85546875" style="967" bestFit="1" customWidth="1"/>
    <col min="276" max="276" width="11.140625" style="967" bestFit="1" customWidth="1"/>
    <col min="277" max="512" width="9.140625" style="967"/>
    <col min="513" max="513" width="102.5703125" style="967" customWidth="1"/>
    <col min="514" max="529" width="18.140625" style="967" customWidth="1"/>
    <col min="530" max="530" width="3.85546875" style="967" customWidth="1"/>
    <col min="531" max="531" width="13.85546875" style="967" bestFit="1" customWidth="1"/>
    <col min="532" max="532" width="11.140625" style="967" bestFit="1" customWidth="1"/>
    <col min="533" max="768" width="9.140625" style="967"/>
    <col min="769" max="769" width="102.5703125" style="967" customWidth="1"/>
    <col min="770" max="785" width="18.140625" style="967" customWidth="1"/>
    <col min="786" max="786" width="3.85546875" style="967" customWidth="1"/>
    <col min="787" max="787" width="13.85546875" style="967" bestFit="1" customWidth="1"/>
    <col min="788" max="788" width="11.140625" style="967" bestFit="1" customWidth="1"/>
    <col min="789" max="1024" width="9.140625" style="967"/>
    <col min="1025" max="1025" width="102.5703125" style="967" customWidth="1"/>
    <col min="1026" max="1041" width="18.140625" style="967" customWidth="1"/>
    <col min="1042" max="1042" width="3.85546875" style="967" customWidth="1"/>
    <col min="1043" max="1043" width="13.85546875" style="967" bestFit="1" customWidth="1"/>
    <col min="1044" max="1044" width="11.140625" style="967" bestFit="1" customWidth="1"/>
    <col min="1045" max="1280" width="9.140625" style="967"/>
    <col min="1281" max="1281" width="102.5703125" style="967" customWidth="1"/>
    <col min="1282" max="1297" width="18.140625" style="967" customWidth="1"/>
    <col min="1298" max="1298" width="3.85546875" style="967" customWidth="1"/>
    <col min="1299" max="1299" width="13.85546875" style="967" bestFit="1" customWidth="1"/>
    <col min="1300" max="1300" width="11.140625" style="967" bestFit="1" customWidth="1"/>
    <col min="1301" max="1536" width="9.140625" style="967"/>
    <col min="1537" max="1537" width="102.5703125" style="967" customWidth="1"/>
    <col min="1538" max="1553" width="18.140625" style="967" customWidth="1"/>
    <col min="1554" max="1554" width="3.85546875" style="967" customWidth="1"/>
    <col min="1555" max="1555" width="13.85546875" style="967" bestFit="1" customWidth="1"/>
    <col min="1556" max="1556" width="11.140625" style="967" bestFit="1" customWidth="1"/>
    <col min="1557" max="1792" width="9.140625" style="967"/>
    <col min="1793" max="1793" width="102.5703125" style="967" customWidth="1"/>
    <col min="1794" max="1809" width="18.140625" style="967" customWidth="1"/>
    <col min="1810" max="1810" width="3.85546875" style="967" customWidth="1"/>
    <col min="1811" max="1811" width="13.85546875" style="967" bestFit="1" customWidth="1"/>
    <col min="1812" max="1812" width="11.140625" style="967" bestFit="1" customWidth="1"/>
    <col min="1813" max="2048" width="9.140625" style="967"/>
    <col min="2049" max="2049" width="102.5703125" style="967" customWidth="1"/>
    <col min="2050" max="2065" width="18.140625" style="967" customWidth="1"/>
    <col min="2066" max="2066" width="3.85546875" style="967" customWidth="1"/>
    <col min="2067" max="2067" width="13.85546875" style="967" bestFit="1" customWidth="1"/>
    <col min="2068" max="2068" width="11.140625" style="967" bestFit="1" customWidth="1"/>
    <col min="2069" max="2304" width="9.140625" style="967"/>
    <col min="2305" max="2305" width="102.5703125" style="967" customWidth="1"/>
    <col min="2306" max="2321" width="18.140625" style="967" customWidth="1"/>
    <col min="2322" max="2322" width="3.85546875" style="967" customWidth="1"/>
    <col min="2323" max="2323" width="13.85546875" style="967" bestFit="1" customWidth="1"/>
    <col min="2324" max="2324" width="11.140625" style="967" bestFit="1" customWidth="1"/>
    <col min="2325" max="2560" width="9.140625" style="967"/>
    <col min="2561" max="2561" width="102.5703125" style="967" customWidth="1"/>
    <col min="2562" max="2577" width="18.140625" style="967" customWidth="1"/>
    <col min="2578" max="2578" width="3.85546875" style="967" customWidth="1"/>
    <col min="2579" max="2579" width="13.85546875" style="967" bestFit="1" customWidth="1"/>
    <col min="2580" max="2580" width="11.140625" style="967" bestFit="1" customWidth="1"/>
    <col min="2581" max="2816" width="9.140625" style="967"/>
    <col min="2817" max="2817" width="102.5703125" style="967" customWidth="1"/>
    <col min="2818" max="2833" width="18.140625" style="967" customWidth="1"/>
    <col min="2834" max="2834" width="3.85546875" style="967" customWidth="1"/>
    <col min="2835" max="2835" width="13.85546875" style="967" bestFit="1" customWidth="1"/>
    <col min="2836" max="2836" width="11.140625" style="967" bestFit="1" customWidth="1"/>
    <col min="2837" max="3072" width="9.140625" style="967"/>
    <col min="3073" max="3073" width="102.5703125" style="967" customWidth="1"/>
    <col min="3074" max="3089" width="18.140625" style="967" customWidth="1"/>
    <col min="3090" max="3090" width="3.85546875" style="967" customWidth="1"/>
    <col min="3091" max="3091" width="13.85546875" style="967" bestFit="1" customWidth="1"/>
    <col min="3092" max="3092" width="11.140625" style="967" bestFit="1" customWidth="1"/>
    <col min="3093" max="3328" width="9.140625" style="967"/>
    <col min="3329" max="3329" width="102.5703125" style="967" customWidth="1"/>
    <col min="3330" max="3345" width="18.140625" style="967" customWidth="1"/>
    <col min="3346" max="3346" width="3.85546875" style="967" customWidth="1"/>
    <col min="3347" max="3347" width="13.85546875" style="967" bestFit="1" customWidth="1"/>
    <col min="3348" max="3348" width="11.140625" style="967" bestFit="1" customWidth="1"/>
    <col min="3349" max="3584" width="9.140625" style="967"/>
    <col min="3585" max="3585" width="102.5703125" style="967" customWidth="1"/>
    <col min="3586" max="3601" width="18.140625" style="967" customWidth="1"/>
    <col min="3602" max="3602" width="3.85546875" style="967" customWidth="1"/>
    <col min="3603" max="3603" width="13.85546875" style="967" bestFit="1" customWidth="1"/>
    <col min="3604" max="3604" width="11.140625" style="967" bestFit="1" customWidth="1"/>
    <col min="3605" max="3840" width="9.140625" style="967"/>
    <col min="3841" max="3841" width="102.5703125" style="967" customWidth="1"/>
    <col min="3842" max="3857" width="18.140625" style="967" customWidth="1"/>
    <col min="3858" max="3858" width="3.85546875" style="967" customWidth="1"/>
    <col min="3859" max="3859" width="13.85546875" style="967" bestFit="1" customWidth="1"/>
    <col min="3860" max="3860" width="11.140625" style="967" bestFit="1" customWidth="1"/>
    <col min="3861" max="4096" width="9.140625" style="967"/>
    <col min="4097" max="4097" width="102.5703125" style="967" customWidth="1"/>
    <col min="4098" max="4113" width="18.140625" style="967" customWidth="1"/>
    <col min="4114" max="4114" width="3.85546875" style="967" customWidth="1"/>
    <col min="4115" max="4115" width="13.85546875" style="967" bestFit="1" customWidth="1"/>
    <col min="4116" max="4116" width="11.140625" style="967" bestFit="1" customWidth="1"/>
    <col min="4117" max="4352" width="9.140625" style="967"/>
    <col min="4353" max="4353" width="102.5703125" style="967" customWidth="1"/>
    <col min="4354" max="4369" width="18.140625" style="967" customWidth="1"/>
    <col min="4370" max="4370" width="3.85546875" style="967" customWidth="1"/>
    <col min="4371" max="4371" width="13.85546875" style="967" bestFit="1" customWidth="1"/>
    <col min="4372" max="4372" width="11.140625" style="967" bestFit="1" customWidth="1"/>
    <col min="4373" max="4608" width="9.140625" style="967"/>
    <col min="4609" max="4609" width="102.5703125" style="967" customWidth="1"/>
    <col min="4610" max="4625" width="18.140625" style="967" customWidth="1"/>
    <col min="4626" max="4626" width="3.85546875" style="967" customWidth="1"/>
    <col min="4627" max="4627" width="13.85546875" style="967" bestFit="1" customWidth="1"/>
    <col min="4628" max="4628" width="11.140625" style="967" bestFit="1" customWidth="1"/>
    <col min="4629" max="4864" width="9.140625" style="967"/>
    <col min="4865" max="4865" width="102.5703125" style="967" customWidth="1"/>
    <col min="4866" max="4881" width="18.140625" style="967" customWidth="1"/>
    <col min="4882" max="4882" width="3.85546875" style="967" customWidth="1"/>
    <col min="4883" max="4883" width="13.85546875" style="967" bestFit="1" customWidth="1"/>
    <col min="4884" max="4884" width="11.140625" style="967" bestFit="1" customWidth="1"/>
    <col min="4885" max="5120" width="9.140625" style="967"/>
    <col min="5121" max="5121" width="102.5703125" style="967" customWidth="1"/>
    <col min="5122" max="5137" width="18.140625" style="967" customWidth="1"/>
    <col min="5138" max="5138" width="3.85546875" style="967" customWidth="1"/>
    <col min="5139" max="5139" width="13.85546875" style="967" bestFit="1" customWidth="1"/>
    <col min="5140" max="5140" width="11.140625" style="967" bestFit="1" customWidth="1"/>
    <col min="5141" max="5376" width="9.140625" style="967"/>
    <col min="5377" max="5377" width="102.5703125" style="967" customWidth="1"/>
    <col min="5378" max="5393" width="18.140625" style="967" customWidth="1"/>
    <col min="5394" max="5394" width="3.85546875" style="967" customWidth="1"/>
    <col min="5395" max="5395" width="13.85546875" style="967" bestFit="1" customWidth="1"/>
    <col min="5396" max="5396" width="11.140625" style="967" bestFit="1" customWidth="1"/>
    <col min="5397" max="5632" width="9.140625" style="967"/>
    <col min="5633" max="5633" width="102.5703125" style="967" customWidth="1"/>
    <col min="5634" max="5649" width="18.140625" style="967" customWidth="1"/>
    <col min="5650" max="5650" width="3.85546875" style="967" customWidth="1"/>
    <col min="5651" max="5651" width="13.85546875" style="967" bestFit="1" customWidth="1"/>
    <col min="5652" max="5652" width="11.140625" style="967" bestFit="1" customWidth="1"/>
    <col min="5653" max="5888" width="9.140625" style="967"/>
    <col min="5889" max="5889" width="102.5703125" style="967" customWidth="1"/>
    <col min="5890" max="5905" width="18.140625" style="967" customWidth="1"/>
    <col min="5906" max="5906" width="3.85546875" style="967" customWidth="1"/>
    <col min="5907" max="5907" width="13.85546875" style="967" bestFit="1" customWidth="1"/>
    <col min="5908" max="5908" width="11.140625" style="967" bestFit="1" customWidth="1"/>
    <col min="5909" max="6144" width="9.140625" style="967"/>
    <col min="6145" max="6145" width="102.5703125" style="967" customWidth="1"/>
    <col min="6146" max="6161" width="18.140625" style="967" customWidth="1"/>
    <col min="6162" max="6162" width="3.85546875" style="967" customWidth="1"/>
    <col min="6163" max="6163" width="13.85546875" style="967" bestFit="1" customWidth="1"/>
    <col min="6164" max="6164" width="11.140625" style="967" bestFit="1" customWidth="1"/>
    <col min="6165" max="6400" width="9.140625" style="967"/>
    <col min="6401" max="6401" width="102.5703125" style="967" customWidth="1"/>
    <col min="6402" max="6417" width="18.140625" style="967" customWidth="1"/>
    <col min="6418" max="6418" width="3.85546875" style="967" customWidth="1"/>
    <col min="6419" max="6419" width="13.85546875" style="967" bestFit="1" customWidth="1"/>
    <col min="6420" max="6420" width="11.140625" style="967" bestFit="1" customWidth="1"/>
    <col min="6421" max="6656" width="9.140625" style="967"/>
    <col min="6657" max="6657" width="102.5703125" style="967" customWidth="1"/>
    <col min="6658" max="6673" width="18.140625" style="967" customWidth="1"/>
    <col min="6674" max="6674" width="3.85546875" style="967" customWidth="1"/>
    <col min="6675" max="6675" width="13.85546875" style="967" bestFit="1" customWidth="1"/>
    <col min="6676" max="6676" width="11.140625" style="967" bestFit="1" customWidth="1"/>
    <col min="6677" max="6912" width="9.140625" style="967"/>
    <col min="6913" max="6913" width="102.5703125" style="967" customWidth="1"/>
    <col min="6914" max="6929" width="18.140625" style="967" customWidth="1"/>
    <col min="6930" max="6930" width="3.85546875" style="967" customWidth="1"/>
    <col min="6931" max="6931" width="13.85546875" style="967" bestFit="1" customWidth="1"/>
    <col min="6932" max="6932" width="11.140625" style="967" bestFit="1" customWidth="1"/>
    <col min="6933" max="7168" width="9.140625" style="967"/>
    <col min="7169" max="7169" width="102.5703125" style="967" customWidth="1"/>
    <col min="7170" max="7185" width="18.140625" style="967" customWidth="1"/>
    <col min="7186" max="7186" width="3.85546875" style="967" customWidth="1"/>
    <col min="7187" max="7187" width="13.85546875" style="967" bestFit="1" customWidth="1"/>
    <col min="7188" max="7188" width="11.140625" style="967" bestFit="1" customWidth="1"/>
    <col min="7189" max="7424" width="9.140625" style="967"/>
    <col min="7425" max="7425" width="102.5703125" style="967" customWidth="1"/>
    <col min="7426" max="7441" width="18.140625" style="967" customWidth="1"/>
    <col min="7442" max="7442" width="3.85546875" style="967" customWidth="1"/>
    <col min="7443" max="7443" width="13.85546875" style="967" bestFit="1" customWidth="1"/>
    <col min="7444" max="7444" width="11.140625" style="967" bestFit="1" customWidth="1"/>
    <col min="7445" max="7680" width="9.140625" style="967"/>
    <col min="7681" max="7681" width="102.5703125" style="967" customWidth="1"/>
    <col min="7682" max="7697" width="18.140625" style="967" customWidth="1"/>
    <col min="7698" max="7698" width="3.85546875" style="967" customWidth="1"/>
    <col min="7699" max="7699" width="13.85546875" style="967" bestFit="1" customWidth="1"/>
    <col min="7700" max="7700" width="11.140625" style="967" bestFit="1" customWidth="1"/>
    <col min="7701" max="7936" width="9.140625" style="967"/>
    <col min="7937" max="7937" width="102.5703125" style="967" customWidth="1"/>
    <col min="7938" max="7953" width="18.140625" style="967" customWidth="1"/>
    <col min="7954" max="7954" width="3.85546875" style="967" customWidth="1"/>
    <col min="7955" max="7955" width="13.85546875" style="967" bestFit="1" customWidth="1"/>
    <col min="7956" max="7956" width="11.140625" style="967" bestFit="1" customWidth="1"/>
    <col min="7957" max="8192" width="9.140625" style="967"/>
    <col min="8193" max="8193" width="102.5703125" style="967" customWidth="1"/>
    <col min="8194" max="8209" width="18.140625" style="967" customWidth="1"/>
    <col min="8210" max="8210" width="3.85546875" style="967" customWidth="1"/>
    <col min="8211" max="8211" width="13.85546875" style="967" bestFit="1" customWidth="1"/>
    <col min="8212" max="8212" width="11.140625" style="967" bestFit="1" customWidth="1"/>
    <col min="8213" max="8448" width="9.140625" style="967"/>
    <col min="8449" max="8449" width="102.5703125" style="967" customWidth="1"/>
    <col min="8450" max="8465" width="18.140625" style="967" customWidth="1"/>
    <col min="8466" max="8466" width="3.85546875" style="967" customWidth="1"/>
    <col min="8467" max="8467" width="13.85546875" style="967" bestFit="1" customWidth="1"/>
    <col min="8468" max="8468" width="11.140625" style="967" bestFit="1" customWidth="1"/>
    <col min="8469" max="8704" width="9.140625" style="967"/>
    <col min="8705" max="8705" width="102.5703125" style="967" customWidth="1"/>
    <col min="8706" max="8721" width="18.140625" style="967" customWidth="1"/>
    <col min="8722" max="8722" width="3.85546875" style="967" customWidth="1"/>
    <col min="8723" max="8723" width="13.85546875" style="967" bestFit="1" customWidth="1"/>
    <col min="8724" max="8724" width="11.140625" style="967" bestFit="1" customWidth="1"/>
    <col min="8725" max="8960" width="9.140625" style="967"/>
    <col min="8961" max="8961" width="102.5703125" style="967" customWidth="1"/>
    <col min="8962" max="8977" width="18.140625" style="967" customWidth="1"/>
    <col min="8978" max="8978" width="3.85546875" style="967" customWidth="1"/>
    <col min="8979" max="8979" width="13.85546875" style="967" bestFit="1" customWidth="1"/>
    <col min="8980" max="8980" width="11.140625" style="967" bestFit="1" customWidth="1"/>
    <col min="8981" max="9216" width="9.140625" style="967"/>
    <col min="9217" max="9217" width="102.5703125" style="967" customWidth="1"/>
    <col min="9218" max="9233" width="18.140625" style="967" customWidth="1"/>
    <col min="9234" max="9234" width="3.85546875" style="967" customWidth="1"/>
    <col min="9235" max="9235" width="13.85546875" style="967" bestFit="1" customWidth="1"/>
    <col min="9236" max="9236" width="11.140625" style="967" bestFit="1" customWidth="1"/>
    <col min="9237" max="9472" width="9.140625" style="967"/>
    <col min="9473" max="9473" width="102.5703125" style="967" customWidth="1"/>
    <col min="9474" max="9489" width="18.140625" style="967" customWidth="1"/>
    <col min="9490" max="9490" width="3.85546875" style="967" customWidth="1"/>
    <col min="9491" max="9491" width="13.85546875" style="967" bestFit="1" customWidth="1"/>
    <col min="9492" max="9492" width="11.140625" style="967" bestFit="1" customWidth="1"/>
    <col min="9493" max="9728" width="9.140625" style="967"/>
    <col min="9729" max="9729" width="102.5703125" style="967" customWidth="1"/>
    <col min="9730" max="9745" width="18.140625" style="967" customWidth="1"/>
    <col min="9746" max="9746" width="3.85546875" style="967" customWidth="1"/>
    <col min="9747" max="9747" width="13.85546875" style="967" bestFit="1" customWidth="1"/>
    <col min="9748" max="9748" width="11.140625" style="967" bestFit="1" customWidth="1"/>
    <col min="9749" max="9984" width="9.140625" style="967"/>
    <col min="9985" max="9985" width="102.5703125" style="967" customWidth="1"/>
    <col min="9986" max="10001" width="18.140625" style="967" customWidth="1"/>
    <col min="10002" max="10002" width="3.85546875" style="967" customWidth="1"/>
    <col min="10003" max="10003" width="13.85546875" style="967" bestFit="1" customWidth="1"/>
    <col min="10004" max="10004" width="11.140625" style="967" bestFit="1" customWidth="1"/>
    <col min="10005" max="10240" width="9.140625" style="967"/>
    <col min="10241" max="10241" width="102.5703125" style="967" customWidth="1"/>
    <col min="10242" max="10257" width="18.140625" style="967" customWidth="1"/>
    <col min="10258" max="10258" width="3.85546875" style="967" customWidth="1"/>
    <col min="10259" max="10259" width="13.85546875" style="967" bestFit="1" customWidth="1"/>
    <col min="10260" max="10260" width="11.140625" style="967" bestFit="1" customWidth="1"/>
    <col min="10261" max="10496" width="9.140625" style="967"/>
    <col min="10497" max="10497" width="102.5703125" style="967" customWidth="1"/>
    <col min="10498" max="10513" width="18.140625" style="967" customWidth="1"/>
    <col min="10514" max="10514" width="3.85546875" style="967" customWidth="1"/>
    <col min="10515" max="10515" width="13.85546875" style="967" bestFit="1" customWidth="1"/>
    <col min="10516" max="10516" width="11.140625" style="967" bestFit="1" customWidth="1"/>
    <col min="10517" max="10752" width="9.140625" style="967"/>
    <col min="10753" max="10753" width="102.5703125" style="967" customWidth="1"/>
    <col min="10754" max="10769" width="18.140625" style="967" customWidth="1"/>
    <col min="10770" max="10770" width="3.85546875" style="967" customWidth="1"/>
    <col min="10771" max="10771" width="13.85546875" style="967" bestFit="1" customWidth="1"/>
    <col min="10772" max="10772" width="11.140625" style="967" bestFit="1" customWidth="1"/>
    <col min="10773" max="11008" width="9.140625" style="967"/>
    <col min="11009" max="11009" width="102.5703125" style="967" customWidth="1"/>
    <col min="11010" max="11025" width="18.140625" style="967" customWidth="1"/>
    <col min="11026" max="11026" width="3.85546875" style="967" customWidth="1"/>
    <col min="11027" max="11027" width="13.85546875" style="967" bestFit="1" customWidth="1"/>
    <col min="11028" max="11028" width="11.140625" style="967" bestFit="1" customWidth="1"/>
    <col min="11029" max="11264" width="9.140625" style="967"/>
    <col min="11265" max="11265" width="102.5703125" style="967" customWidth="1"/>
    <col min="11266" max="11281" width="18.140625" style="967" customWidth="1"/>
    <col min="11282" max="11282" width="3.85546875" style="967" customWidth="1"/>
    <col min="11283" max="11283" width="13.85546875" style="967" bestFit="1" customWidth="1"/>
    <col min="11284" max="11284" width="11.140625" style="967" bestFit="1" customWidth="1"/>
    <col min="11285" max="11520" width="9.140625" style="967"/>
    <col min="11521" max="11521" width="102.5703125" style="967" customWidth="1"/>
    <col min="11522" max="11537" width="18.140625" style="967" customWidth="1"/>
    <col min="11538" max="11538" width="3.85546875" style="967" customWidth="1"/>
    <col min="11539" max="11539" width="13.85546875" style="967" bestFit="1" customWidth="1"/>
    <col min="11540" max="11540" width="11.140625" style="967" bestFit="1" customWidth="1"/>
    <col min="11541" max="11776" width="9.140625" style="967"/>
    <col min="11777" max="11777" width="102.5703125" style="967" customWidth="1"/>
    <col min="11778" max="11793" width="18.140625" style="967" customWidth="1"/>
    <col min="11794" max="11794" width="3.85546875" style="967" customWidth="1"/>
    <col min="11795" max="11795" width="13.85546875" style="967" bestFit="1" customWidth="1"/>
    <col min="11796" max="11796" width="11.140625" style="967" bestFit="1" customWidth="1"/>
    <col min="11797" max="12032" width="9.140625" style="967"/>
    <col min="12033" max="12033" width="102.5703125" style="967" customWidth="1"/>
    <col min="12034" max="12049" width="18.140625" style="967" customWidth="1"/>
    <col min="12050" max="12050" width="3.85546875" style="967" customWidth="1"/>
    <col min="12051" max="12051" width="13.85546875" style="967" bestFit="1" customWidth="1"/>
    <col min="12052" max="12052" width="11.140625" style="967" bestFit="1" customWidth="1"/>
    <col min="12053" max="12288" width="9.140625" style="967"/>
    <col min="12289" max="12289" width="102.5703125" style="967" customWidth="1"/>
    <col min="12290" max="12305" width="18.140625" style="967" customWidth="1"/>
    <col min="12306" max="12306" width="3.85546875" style="967" customWidth="1"/>
    <col min="12307" max="12307" width="13.85546875" style="967" bestFit="1" customWidth="1"/>
    <col min="12308" max="12308" width="11.140625" style="967" bestFit="1" customWidth="1"/>
    <col min="12309" max="12544" width="9.140625" style="967"/>
    <col min="12545" max="12545" width="102.5703125" style="967" customWidth="1"/>
    <col min="12546" max="12561" width="18.140625" style="967" customWidth="1"/>
    <col min="12562" max="12562" width="3.85546875" style="967" customWidth="1"/>
    <col min="12563" max="12563" width="13.85546875" style="967" bestFit="1" customWidth="1"/>
    <col min="12564" max="12564" width="11.140625" style="967" bestFit="1" customWidth="1"/>
    <col min="12565" max="12800" width="9.140625" style="967"/>
    <col min="12801" max="12801" width="102.5703125" style="967" customWidth="1"/>
    <col min="12802" max="12817" width="18.140625" style="967" customWidth="1"/>
    <col min="12818" max="12818" width="3.85546875" style="967" customWidth="1"/>
    <col min="12819" max="12819" width="13.85546875" style="967" bestFit="1" customWidth="1"/>
    <col min="12820" max="12820" width="11.140625" style="967" bestFit="1" customWidth="1"/>
    <col min="12821" max="13056" width="9.140625" style="967"/>
    <col min="13057" max="13057" width="102.5703125" style="967" customWidth="1"/>
    <col min="13058" max="13073" width="18.140625" style="967" customWidth="1"/>
    <col min="13074" max="13074" width="3.85546875" style="967" customWidth="1"/>
    <col min="13075" max="13075" width="13.85546875" style="967" bestFit="1" customWidth="1"/>
    <col min="13076" max="13076" width="11.140625" style="967" bestFit="1" customWidth="1"/>
    <col min="13077" max="13312" width="9.140625" style="967"/>
    <col min="13313" max="13313" width="102.5703125" style="967" customWidth="1"/>
    <col min="13314" max="13329" width="18.140625" style="967" customWidth="1"/>
    <col min="13330" max="13330" width="3.85546875" style="967" customWidth="1"/>
    <col min="13331" max="13331" width="13.85546875" style="967" bestFit="1" customWidth="1"/>
    <col min="13332" max="13332" width="11.140625" style="967" bestFit="1" customWidth="1"/>
    <col min="13333" max="13568" width="9.140625" style="967"/>
    <col min="13569" max="13569" width="102.5703125" style="967" customWidth="1"/>
    <col min="13570" max="13585" width="18.140625" style="967" customWidth="1"/>
    <col min="13586" max="13586" width="3.85546875" style="967" customWidth="1"/>
    <col min="13587" max="13587" width="13.85546875" style="967" bestFit="1" customWidth="1"/>
    <col min="13588" max="13588" width="11.140625" style="967" bestFit="1" customWidth="1"/>
    <col min="13589" max="13824" width="9.140625" style="967"/>
    <col min="13825" max="13825" width="102.5703125" style="967" customWidth="1"/>
    <col min="13826" max="13841" width="18.140625" style="967" customWidth="1"/>
    <col min="13842" max="13842" width="3.85546875" style="967" customWidth="1"/>
    <col min="13843" max="13843" width="13.85546875" style="967" bestFit="1" customWidth="1"/>
    <col min="13844" max="13844" width="11.140625" style="967" bestFit="1" customWidth="1"/>
    <col min="13845" max="14080" width="9.140625" style="967"/>
    <col min="14081" max="14081" width="102.5703125" style="967" customWidth="1"/>
    <col min="14082" max="14097" width="18.140625" style="967" customWidth="1"/>
    <col min="14098" max="14098" width="3.85546875" style="967" customWidth="1"/>
    <col min="14099" max="14099" width="13.85546875" style="967" bestFit="1" customWidth="1"/>
    <col min="14100" max="14100" width="11.140625" style="967" bestFit="1" customWidth="1"/>
    <col min="14101" max="14336" width="9.140625" style="967"/>
    <col min="14337" max="14337" width="102.5703125" style="967" customWidth="1"/>
    <col min="14338" max="14353" width="18.140625" style="967" customWidth="1"/>
    <col min="14354" max="14354" width="3.85546875" style="967" customWidth="1"/>
    <col min="14355" max="14355" width="13.85546875" style="967" bestFit="1" customWidth="1"/>
    <col min="14356" max="14356" width="11.140625" style="967" bestFit="1" customWidth="1"/>
    <col min="14357" max="14592" width="9.140625" style="967"/>
    <col min="14593" max="14593" width="102.5703125" style="967" customWidth="1"/>
    <col min="14594" max="14609" width="18.140625" style="967" customWidth="1"/>
    <col min="14610" max="14610" width="3.85546875" style="967" customWidth="1"/>
    <col min="14611" max="14611" width="13.85546875" style="967" bestFit="1" customWidth="1"/>
    <col min="14612" max="14612" width="11.140625" style="967" bestFit="1" customWidth="1"/>
    <col min="14613" max="14848" width="9.140625" style="967"/>
    <col min="14849" max="14849" width="102.5703125" style="967" customWidth="1"/>
    <col min="14850" max="14865" width="18.140625" style="967" customWidth="1"/>
    <col min="14866" max="14866" width="3.85546875" style="967" customWidth="1"/>
    <col min="14867" max="14867" width="13.85546875" style="967" bestFit="1" customWidth="1"/>
    <col min="14868" max="14868" width="11.140625" style="967" bestFit="1" customWidth="1"/>
    <col min="14869" max="15104" width="9.140625" style="967"/>
    <col min="15105" max="15105" width="102.5703125" style="967" customWidth="1"/>
    <col min="15106" max="15121" width="18.140625" style="967" customWidth="1"/>
    <col min="15122" max="15122" width="3.85546875" style="967" customWidth="1"/>
    <col min="15123" max="15123" width="13.85546875" style="967" bestFit="1" customWidth="1"/>
    <col min="15124" max="15124" width="11.140625" style="967" bestFit="1" customWidth="1"/>
    <col min="15125" max="15360" width="9.140625" style="967"/>
    <col min="15361" max="15361" width="102.5703125" style="967" customWidth="1"/>
    <col min="15362" max="15377" width="18.140625" style="967" customWidth="1"/>
    <col min="15378" max="15378" width="3.85546875" style="967" customWidth="1"/>
    <col min="15379" max="15379" width="13.85546875" style="967" bestFit="1" customWidth="1"/>
    <col min="15380" max="15380" width="11.140625" style="967" bestFit="1" customWidth="1"/>
    <col min="15381" max="15616" width="9.140625" style="967"/>
    <col min="15617" max="15617" width="102.5703125" style="967" customWidth="1"/>
    <col min="15618" max="15633" width="18.140625" style="967" customWidth="1"/>
    <col min="15634" max="15634" width="3.85546875" style="967" customWidth="1"/>
    <col min="15635" max="15635" width="13.85546875" style="967" bestFit="1" customWidth="1"/>
    <col min="15636" max="15636" width="11.140625" style="967" bestFit="1" customWidth="1"/>
    <col min="15637" max="15872" width="9.140625" style="967"/>
    <col min="15873" max="15873" width="102.5703125" style="967" customWidth="1"/>
    <col min="15874" max="15889" width="18.140625" style="967" customWidth="1"/>
    <col min="15890" max="15890" width="3.85546875" style="967" customWidth="1"/>
    <col min="15891" max="15891" width="13.85546875" style="967" bestFit="1" customWidth="1"/>
    <col min="15892" max="15892" width="11.140625" style="967" bestFit="1" customWidth="1"/>
    <col min="15893" max="16128" width="9.140625" style="967"/>
    <col min="16129" max="16129" width="102.5703125" style="967" customWidth="1"/>
    <col min="16130" max="16145" width="18.140625" style="967" customWidth="1"/>
    <col min="16146" max="16146" width="3.85546875" style="967" customWidth="1"/>
    <col min="16147" max="16147" width="13.85546875" style="967" bestFit="1" customWidth="1"/>
    <col min="16148" max="16148" width="11.140625" style="967" bestFit="1" customWidth="1"/>
    <col min="16149" max="16384" width="9.140625" style="967"/>
  </cols>
  <sheetData>
    <row r="1" spans="1:18" ht="20.25" hidden="1">
      <c r="A1" s="602"/>
      <c r="B1" s="168"/>
      <c r="C1" s="168"/>
      <c r="D1" s="168"/>
      <c r="E1" s="168"/>
      <c r="F1" s="168"/>
      <c r="G1" s="168"/>
      <c r="H1" s="168"/>
      <c r="I1" s="168"/>
      <c r="J1" s="168"/>
      <c r="R1" s="967"/>
    </row>
    <row r="2" spans="1:18" ht="60" customHeight="1">
      <c r="A2" s="1258" t="s">
        <v>1235</v>
      </c>
      <c r="B2" s="1258"/>
      <c r="C2" s="1258"/>
      <c r="D2" s="1258"/>
      <c r="E2" s="1258"/>
      <c r="F2" s="1258"/>
      <c r="G2" s="1258"/>
      <c r="H2" s="1258"/>
      <c r="I2" s="1258"/>
      <c r="J2" s="1258"/>
      <c r="K2" s="1258"/>
      <c r="L2" s="1258"/>
      <c r="M2" s="1258"/>
      <c r="N2" s="1258"/>
      <c r="O2" s="1258"/>
      <c r="P2" s="1258"/>
      <c r="Q2" s="1258"/>
      <c r="R2" s="967"/>
    </row>
    <row r="3" spans="1:18" ht="47.25" customHeight="1">
      <c r="A3" s="1258" t="s">
        <v>801</v>
      </c>
      <c r="B3" s="1258"/>
      <c r="C3" s="1258"/>
      <c r="D3" s="1258"/>
      <c r="E3" s="1258"/>
      <c r="F3" s="1258"/>
      <c r="G3" s="1258"/>
      <c r="H3" s="1258"/>
      <c r="I3" s="1258"/>
      <c r="J3" s="1258"/>
      <c r="K3" s="1258"/>
      <c r="L3" s="1258"/>
      <c r="M3" s="1258"/>
      <c r="N3" s="1258"/>
      <c r="O3" s="1258"/>
      <c r="P3" s="1258"/>
      <c r="Q3" s="1258"/>
      <c r="R3" s="967"/>
    </row>
    <row r="4" spans="1:18" ht="47.25" customHeight="1">
      <c r="A4" s="1258" t="s">
        <v>1433</v>
      </c>
      <c r="B4" s="1258"/>
      <c r="C4" s="1258"/>
      <c r="D4" s="1258"/>
      <c r="E4" s="1258"/>
      <c r="F4" s="1258"/>
      <c r="G4" s="1258"/>
      <c r="H4" s="1258"/>
      <c r="I4" s="1258"/>
      <c r="J4" s="1258"/>
      <c r="K4" s="1258"/>
      <c r="L4" s="1258"/>
      <c r="M4" s="1258"/>
      <c r="N4" s="1258"/>
      <c r="O4" s="1258"/>
      <c r="P4" s="1258"/>
      <c r="Q4" s="1258"/>
      <c r="R4" s="967"/>
    </row>
    <row r="5" spans="1:18" s="639" customFormat="1" ht="41.25" customHeight="1">
      <c r="A5" s="1260" t="s">
        <v>802</v>
      </c>
      <c r="B5" s="1260"/>
      <c r="C5" s="1260"/>
      <c r="D5" s="1260"/>
      <c r="E5" s="1260"/>
      <c r="F5" s="1260"/>
      <c r="G5" s="1260"/>
      <c r="H5" s="1260"/>
      <c r="I5" s="1260"/>
      <c r="J5" s="1260"/>
      <c r="K5" s="1260"/>
      <c r="L5" s="1260"/>
      <c r="M5" s="1260"/>
      <c r="N5" s="1260"/>
      <c r="O5" s="1260"/>
      <c r="P5" s="1260"/>
      <c r="Q5" s="1260"/>
    </row>
    <row r="6" spans="1:18" ht="3" customHeight="1">
      <c r="A6" s="766"/>
      <c r="B6" s="767"/>
      <c r="C6" s="767"/>
      <c r="D6" s="767"/>
      <c r="E6" s="767"/>
      <c r="F6" s="767"/>
      <c r="G6" s="767"/>
      <c r="H6" s="767"/>
      <c r="I6" s="767"/>
      <c r="J6" s="767"/>
      <c r="K6" s="767"/>
      <c r="L6" s="767"/>
      <c r="M6" s="767"/>
      <c r="N6" s="767"/>
      <c r="O6" s="767"/>
      <c r="P6" s="767"/>
      <c r="Q6" s="767"/>
      <c r="R6" s="967"/>
    </row>
    <row r="7" spans="1:18" ht="11.25" customHeight="1" thickBot="1">
      <c r="R7" s="967"/>
    </row>
    <row r="8" spans="1:18" s="173" customFormat="1" ht="51.75" customHeight="1" thickTop="1" thickBot="1">
      <c r="A8" s="783"/>
      <c r="B8" s="768" t="s">
        <v>86</v>
      </c>
      <c r="C8" s="768" t="s">
        <v>88</v>
      </c>
      <c r="D8" s="768" t="s">
        <v>90</v>
      </c>
      <c r="E8" s="768" t="s">
        <v>92</v>
      </c>
      <c r="F8" s="768" t="s">
        <v>94</v>
      </c>
      <c r="G8" s="768" t="s">
        <v>96</v>
      </c>
      <c r="H8" s="768" t="s">
        <v>98</v>
      </c>
      <c r="I8" s="768" t="s">
        <v>100</v>
      </c>
      <c r="J8" s="768" t="s">
        <v>102</v>
      </c>
      <c r="K8" s="768" t="s">
        <v>104</v>
      </c>
      <c r="L8" s="768" t="s">
        <v>106</v>
      </c>
      <c r="M8" s="768" t="s">
        <v>108</v>
      </c>
      <c r="N8" s="768" t="s">
        <v>110</v>
      </c>
      <c r="O8" s="768" t="s">
        <v>112</v>
      </c>
      <c r="P8" s="768" t="s">
        <v>114</v>
      </c>
      <c r="Q8" s="768" t="s">
        <v>116</v>
      </c>
    </row>
    <row r="9" spans="1:18" s="771" customFormat="1" ht="36.75" customHeight="1" thickTop="1" thickBot="1">
      <c r="A9" s="769" t="s">
        <v>803</v>
      </c>
      <c r="B9" s="770">
        <v>0.18690000000000001</v>
      </c>
      <c r="C9" s="770">
        <v>0.1416</v>
      </c>
      <c r="D9" s="770">
        <v>0.2109</v>
      </c>
      <c r="E9" s="770">
        <v>0.30159999999999998</v>
      </c>
      <c r="F9" s="770">
        <v>0.2792</v>
      </c>
      <c r="G9" s="770">
        <v>0.22459999999999999</v>
      </c>
      <c r="H9" s="770">
        <v>0.20610000000000001</v>
      </c>
      <c r="I9" s="770">
        <v>0.29249999999999998</v>
      </c>
      <c r="J9" s="770">
        <v>0.30769999999999997</v>
      </c>
      <c r="K9" s="770">
        <v>0.22889999999999999</v>
      </c>
      <c r="L9" s="770">
        <v>0.39</v>
      </c>
      <c r="M9" s="770">
        <v>0.19789999999999999</v>
      </c>
      <c r="N9" s="770">
        <v>0.21659999999999999</v>
      </c>
      <c r="O9" s="770">
        <v>0.14899999999999999</v>
      </c>
      <c r="P9" s="770">
        <v>0.14960000000000001</v>
      </c>
      <c r="Q9" s="770">
        <v>0.1709</v>
      </c>
    </row>
    <row r="10" spans="1:18" ht="39.75" customHeight="1" thickTop="1">
      <c r="A10" s="743" t="s">
        <v>804</v>
      </c>
      <c r="B10" s="772">
        <v>476781273.88</v>
      </c>
      <c r="C10" s="772">
        <v>205532205.58000001</v>
      </c>
      <c r="D10" s="772">
        <v>103496305.53</v>
      </c>
      <c r="E10" s="772">
        <v>38146712.630000003</v>
      </c>
      <c r="F10" s="772">
        <v>28805278.149999999</v>
      </c>
      <c r="G10" s="772">
        <v>40849817.280000001</v>
      </c>
      <c r="H10" s="772">
        <v>16108368.550000001</v>
      </c>
      <c r="I10" s="772">
        <v>24332616.629999999</v>
      </c>
      <c r="J10" s="772">
        <v>20626151.82</v>
      </c>
      <c r="K10" s="772">
        <v>12597992.220000001</v>
      </c>
      <c r="L10" s="772">
        <v>13034381.84</v>
      </c>
      <c r="M10" s="772">
        <v>7616142.8899999997</v>
      </c>
      <c r="N10" s="772">
        <v>25818315.57</v>
      </c>
      <c r="O10" s="772">
        <v>15807020.33</v>
      </c>
      <c r="P10" s="772">
        <v>14701099.390000001</v>
      </c>
      <c r="Q10" s="772">
        <v>3485553.42</v>
      </c>
      <c r="R10" s="967"/>
    </row>
    <row r="11" spans="1:18" ht="39.75" customHeight="1">
      <c r="A11" s="743" t="s">
        <v>805</v>
      </c>
      <c r="B11" s="772">
        <v>0</v>
      </c>
      <c r="C11" s="772">
        <v>0</v>
      </c>
      <c r="D11" s="772">
        <v>0</v>
      </c>
      <c r="E11" s="772">
        <v>0</v>
      </c>
      <c r="F11" s="772">
        <v>0</v>
      </c>
      <c r="G11" s="772">
        <v>0</v>
      </c>
      <c r="H11" s="772">
        <v>0</v>
      </c>
      <c r="I11" s="772">
        <v>0</v>
      </c>
      <c r="J11" s="772">
        <v>0</v>
      </c>
      <c r="K11" s="772">
        <v>0</v>
      </c>
      <c r="L11" s="772">
        <v>0</v>
      </c>
      <c r="M11" s="772">
        <v>0</v>
      </c>
      <c r="N11" s="772">
        <v>0</v>
      </c>
      <c r="O11" s="772">
        <v>0</v>
      </c>
      <c r="P11" s="772">
        <v>0</v>
      </c>
      <c r="Q11" s="772">
        <v>0</v>
      </c>
      <c r="R11" s="967"/>
    </row>
    <row r="12" spans="1:18" s="491" customFormat="1" ht="39.75" customHeight="1">
      <c r="A12" s="743" t="s">
        <v>806</v>
      </c>
      <c r="B12" s="772">
        <v>98215646.390000001</v>
      </c>
      <c r="C12" s="772">
        <v>78919379.409999996</v>
      </c>
      <c r="D12" s="772">
        <v>55931611.409999996</v>
      </c>
      <c r="E12" s="772">
        <v>7280186.5300000003</v>
      </c>
      <c r="F12" s="772">
        <v>31783347.579999998</v>
      </c>
      <c r="G12" s="772">
        <v>7119134.0800000001</v>
      </c>
      <c r="H12" s="772">
        <v>20767543.199999999</v>
      </c>
      <c r="I12" s="772">
        <v>37555654.079999998</v>
      </c>
      <c r="J12" s="772">
        <v>29806360.780000001</v>
      </c>
      <c r="K12" s="772">
        <v>2322890.7599999998</v>
      </c>
      <c r="L12" s="772">
        <v>9407261.1300000008</v>
      </c>
      <c r="M12" s="772">
        <v>616324.5</v>
      </c>
      <c r="N12" s="772">
        <v>14842333.699999999</v>
      </c>
      <c r="O12" s="772">
        <v>11923845.99</v>
      </c>
      <c r="P12" s="772">
        <v>3846741.26</v>
      </c>
      <c r="Q12" s="772">
        <v>0</v>
      </c>
    </row>
    <row r="13" spans="1:18" s="491" customFormat="1" ht="39.75" customHeight="1">
      <c r="A13" s="743" t="s">
        <v>807</v>
      </c>
      <c r="B13" s="772">
        <v>135234864.88</v>
      </c>
      <c r="C13" s="772">
        <v>60396816.380000003</v>
      </c>
      <c r="D13" s="772">
        <v>44078736.700000003</v>
      </c>
      <c r="E13" s="772">
        <v>18150799.629999999</v>
      </c>
      <c r="F13" s="772">
        <v>71137884.349999994</v>
      </c>
      <c r="G13" s="772">
        <v>43497686.43</v>
      </c>
      <c r="H13" s="772">
        <v>18945837.710000001</v>
      </c>
      <c r="I13" s="772">
        <v>31492679.109999999</v>
      </c>
      <c r="J13" s="772">
        <v>62543071.829999998</v>
      </c>
      <c r="K13" s="772">
        <v>6657214.9299999997</v>
      </c>
      <c r="L13" s="772">
        <v>14585855.939999999</v>
      </c>
      <c r="M13" s="772">
        <v>6778479.0899999999</v>
      </c>
      <c r="N13" s="772">
        <v>57702588.439999998</v>
      </c>
      <c r="O13" s="772">
        <v>8427878.5600000005</v>
      </c>
      <c r="P13" s="772">
        <v>15251619.220000001</v>
      </c>
      <c r="Q13" s="772">
        <v>14758715.890000001</v>
      </c>
    </row>
    <row r="14" spans="1:18" s="491" customFormat="1" ht="39.75" customHeight="1">
      <c r="A14" s="743" t="s">
        <v>808</v>
      </c>
      <c r="B14" s="772">
        <v>60467052.060000002</v>
      </c>
      <c r="C14" s="772">
        <v>102958529.73999999</v>
      </c>
      <c r="D14" s="772">
        <v>26341524.190000001</v>
      </c>
      <c r="E14" s="772">
        <v>0</v>
      </c>
      <c r="F14" s="772">
        <v>807185.05</v>
      </c>
      <c r="G14" s="772">
        <v>0</v>
      </c>
      <c r="H14" s="772">
        <v>0</v>
      </c>
      <c r="I14" s="772">
        <v>7829899.1900000004</v>
      </c>
      <c r="J14" s="772">
        <v>21715301.039999999</v>
      </c>
      <c r="K14" s="772">
        <v>3627040.04</v>
      </c>
      <c r="L14" s="772">
        <v>1497290.44</v>
      </c>
      <c r="M14" s="772">
        <v>0</v>
      </c>
      <c r="N14" s="772">
        <v>0</v>
      </c>
      <c r="O14" s="772">
        <v>4138556.79</v>
      </c>
      <c r="P14" s="772">
        <v>0</v>
      </c>
      <c r="Q14" s="772">
        <v>0</v>
      </c>
    </row>
    <row r="15" spans="1:18" s="491" customFormat="1" ht="39.75" customHeight="1" thickBot="1">
      <c r="A15" s="743" t="s">
        <v>809</v>
      </c>
      <c r="B15" s="772">
        <v>1133060347.0899999</v>
      </c>
      <c r="C15" s="772">
        <v>596755654.23000002</v>
      </c>
      <c r="D15" s="772">
        <v>294574339.29000002</v>
      </c>
      <c r="E15" s="772">
        <v>72403227.849999994</v>
      </c>
      <c r="F15" s="772">
        <v>135004775.5</v>
      </c>
      <c r="G15" s="772">
        <v>296121816.56999999</v>
      </c>
      <c r="H15" s="772">
        <v>173317708.77000001</v>
      </c>
      <c r="I15" s="772">
        <v>136423079.22</v>
      </c>
      <c r="J15" s="772">
        <v>69810124</v>
      </c>
      <c r="K15" s="772">
        <v>115912056.44</v>
      </c>
      <c r="L15" s="772">
        <v>87705285.719999999</v>
      </c>
      <c r="M15" s="772">
        <v>60119238.659999996</v>
      </c>
      <c r="N15" s="772">
        <v>179391593.00999999</v>
      </c>
      <c r="O15" s="772">
        <v>104935371.38</v>
      </c>
      <c r="P15" s="772">
        <v>71470261.549999997</v>
      </c>
      <c r="Q15" s="772">
        <v>47794925.009999998</v>
      </c>
    </row>
    <row r="16" spans="1:18" s="179" customFormat="1" ht="36.75" customHeight="1" thickTop="1" thickBot="1">
      <c r="A16" s="773" t="s">
        <v>810</v>
      </c>
      <c r="B16" s="774">
        <v>1903759184.3</v>
      </c>
      <c r="C16" s="774">
        <v>1044562585.34</v>
      </c>
      <c r="D16" s="774">
        <v>524422517.12</v>
      </c>
      <c r="E16" s="774">
        <v>135980926.63999999</v>
      </c>
      <c r="F16" s="774">
        <v>267538470.63</v>
      </c>
      <c r="G16" s="774">
        <v>387588454.36000001</v>
      </c>
      <c r="H16" s="774">
        <v>229139458.22999999</v>
      </c>
      <c r="I16" s="774">
        <v>237633928.22999999</v>
      </c>
      <c r="J16" s="774">
        <v>204501009.47</v>
      </c>
      <c r="K16" s="774">
        <v>141117194.38999999</v>
      </c>
      <c r="L16" s="774">
        <v>126230075.06999999</v>
      </c>
      <c r="M16" s="774">
        <v>75130185.140000001</v>
      </c>
      <c r="N16" s="774">
        <v>277754830.72000003</v>
      </c>
      <c r="O16" s="774">
        <v>145232673.05000001</v>
      </c>
      <c r="P16" s="774">
        <v>105269721.42</v>
      </c>
      <c r="Q16" s="774">
        <v>66039194.32</v>
      </c>
    </row>
    <row r="17" spans="1:17" s="491" customFormat="1" ht="36.75" customHeight="1" thickTop="1">
      <c r="A17" s="775" t="s">
        <v>811</v>
      </c>
      <c r="B17" s="772">
        <v>1265671197.8529999</v>
      </c>
      <c r="C17" s="772">
        <v>719956835.60699999</v>
      </c>
      <c r="D17" s="772">
        <v>347556173.06449997</v>
      </c>
      <c r="E17" s="772">
        <v>82934664.971000001</v>
      </c>
      <c r="F17" s="772">
        <v>177535775.97850001</v>
      </c>
      <c r="G17" s="772">
        <v>319294486.60100001</v>
      </c>
      <c r="H17" s="772">
        <v>186944136.26499999</v>
      </c>
      <c r="I17" s="772">
        <v>165552973.9835</v>
      </c>
      <c r="J17" s="772">
        <v>123329407.851</v>
      </c>
      <c r="K17" s="772">
        <v>122425522.087</v>
      </c>
      <c r="L17" s="772">
        <v>98002633.746000007</v>
      </c>
      <c r="M17" s="772">
        <v>63631743.104999997</v>
      </c>
      <c r="N17" s="772">
        <v>211211353.97</v>
      </c>
      <c r="O17" s="772">
        <v>114637997.4505</v>
      </c>
      <c r="P17" s="772">
        <v>79865419.412</v>
      </c>
      <c r="Q17" s="772">
        <v>55174282.954999998</v>
      </c>
    </row>
    <row r="18" spans="1:17" s="183" customFormat="1" ht="36.75" customHeight="1" thickBot="1">
      <c r="A18" s="775" t="s">
        <v>812</v>
      </c>
      <c r="B18" s="776">
        <v>0.66479999999999995</v>
      </c>
      <c r="C18" s="776">
        <v>0.68920000000000003</v>
      </c>
      <c r="D18" s="776">
        <v>0.66269999999999996</v>
      </c>
      <c r="E18" s="776">
        <v>0.6099</v>
      </c>
      <c r="F18" s="776">
        <v>0.66359999999999997</v>
      </c>
      <c r="G18" s="776">
        <v>0.82379999999999998</v>
      </c>
      <c r="H18" s="776">
        <v>0.81589999999999996</v>
      </c>
      <c r="I18" s="776">
        <v>0.69669999999999999</v>
      </c>
      <c r="J18" s="776">
        <v>0.60309999999999997</v>
      </c>
      <c r="K18" s="776">
        <v>0.86750000000000005</v>
      </c>
      <c r="L18" s="776">
        <v>0.77639999999999998</v>
      </c>
      <c r="M18" s="776">
        <v>0.84699999999999998</v>
      </c>
      <c r="N18" s="776">
        <v>0.76039999999999996</v>
      </c>
      <c r="O18" s="776">
        <v>0.7893</v>
      </c>
      <c r="P18" s="776">
        <v>0.75870000000000004</v>
      </c>
      <c r="Q18" s="776">
        <v>0.83550000000000002</v>
      </c>
    </row>
    <row r="19" spans="1:17" s="491" customFormat="1" ht="36.75" customHeight="1" thickTop="1" thickBot="1">
      <c r="A19" s="777" t="s">
        <v>813</v>
      </c>
      <c r="B19" s="778">
        <v>126567119.7853</v>
      </c>
      <c r="C19" s="778">
        <v>71995683.560699999</v>
      </c>
      <c r="D19" s="778">
        <v>34755617.306500003</v>
      </c>
      <c r="E19" s="778">
        <v>8293466.4971000003</v>
      </c>
      <c r="F19" s="778">
        <v>17753577.597899999</v>
      </c>
      <c r="G19" s="778">
        <v>31929448.660100002</v>
      </c>
      <c r="H19" s="778">
        <v>18694413.626499999</v>
      </c>
      <c r="I19" s="778">
        <v>16555297.398399999</v>
      </c>
      <c r="J19" s="778">
        <v>12332940.7851</v>
      </c>
      <c r="K19" s="778">
        <v>12242552.208699999</v>
      </c>
      <c r="L19" s="778">
        <v>9800263.3746000007</v>
      </c>
      <c r="M19" s="778">
        <v>6363174.3104999997</v>
      </c>
      <c r="N19" s="778">
        <v>21121135.397</v>
      </c>
      <c r="O19" s="778">
        <v>11463799.745100001</v>
      </c>
      <c r="P19" s="778">
        <v>7986541.9412000002</v>
      </c>
      <c r="Q19" s="778">
        <v>5517428.2955</v>
      </c>
    </row>
    <row r="20" spans="1:17" s="491" customFormat="1" ht="36.75" customHeight="1" thickTop="1">
      <c r="A20" s="193" t="s">
        <v>814</v>
      </c>
      <c r="B20" s="772">
        <v>193144316</v>
      </c>
      <c r="C20" s="772">
        <v>98764033</v>
      </c>
      <c r="D20" s="772">
        <v>67063465</v>
      </c>
      <c r="E20" s="772">
        <v>30717148</v>
      </c>
      <c r="F20" s="772">
        <v>47704280</v>
      </c>
      <c r="G20" s="772">
        <v>71719007</v>
      </c>
      <c r="H20" s="772">
        <v>36979800</v>
      </c>
      <c r="I20" s="772">
        <v>47804982</v>
      </c>
      <c r="J20" s="772">
        <v>37943797</v>
      </c>
      <c r="K20" s="772">
        <v>28053561</v>
      </c>
      <c r="L20" s="772">
        <v>35046629</v>
      </c>
      <c r="M20" s="772">
        <v>12914630</v>
      </c>
      <c r="N20" s="772">
        <v>34434547</v>
      </c>
      <c r="O20" s="772">
        <v>17562188</v>
      </c>
      <c r="P20" s="772">
        <v>12615244</v>
      </c>
      <c r="Q20" s="772">
        <v>9739767</v>
      </c>
    </row>
    <row r="21" spans="1:17" s="491" customFormat="1" ht="36.75" customHeight="1">
      <c r="A21" s="193" t="s">
        <v>815</v>
      </c>
      <c r="B21" s="772">
        <v>0</v>
      </c>
      <c r="C21" s="772">
        <v>0</v>
      </c>
      <c r="D21" s="772">
        <v>71275</v>
      </c>
      <c r="E21" s="772">
        <v>0</v>
      </c>
      <c r="F21" s="772">
        <v>33535</v>
      </c>
      <c r="G21" s="772">
        <v>0</v>
      </c>
      <c r="H21" s="772">
        <v>0</v>
      </c>
      <c r="I21" s="772">
        <v>0</v>
      </c>
      <c r="J21" s="772">
        <v>0</v>
      </c>
      <c r="K21" s="772">
        <v>31822</v>
      </c>
      <c r="L21" s="772">
        <v>0</v>
      </c>
      <c r="M21" s="772">
        <v>0</v>
      </c>
      <c r="N21" s="772">
        <v>0</v>
      </c>
      <c r="O21" s="772">
        <v>1911</v>
      </c>
      <c r="P21" s="772">
        <v>17553</v>
      </c>
      <c r="Q21" s="772">
        <v>0</v>
      </c>
    </row>
    <row r="22" spans="1:17" s="491" customFormat="1" ht="36.75" customHeight="1">
      <c r="A22" s="493" t="s">
        <v>816</v>
      </c>
      <c r="B22" s="772">
        <v>0</v>
      </c>
      <c r="C22" s="772">
        <v>0</v>
      </c>
      <c r="D22" s="772">
        <v>0</v>
      </c>
      <c r="E22" s="772">
        <v>0</v>
      </c>
      <c r="F22" s="772">
        <v>0</v>
      </c>
      <c r="G22" s="772">
        <v>0</v>
      </c>
      <c r="H22" s="772">
        <v>0</v>
      </c>
      <c r="I22" s="772">
        <v>0</v>
      </c>
      <c r="J22" s="772">
        <v>0</v>
      </c>
      <c r="K22" s="772">
        <v>0</v>
      </c>
      <c r="L22" s="772">
        <v>0</v>
      </c>
      <c r="M22" s="772">
        <v>0</v>
      </c>
      <c r="N22" s="772">
        <v>0</v>
      </c>
      <c r="O22" s="772">
        <v>0</v>
      </c>
      <c r="P22" s="772">
        <v>0</v>
      </c>
      <c r="Q22" s="772">
        <v>0</v>
      </c>
    </row>
    <row r="23" spans="1:17" s="491" customFormat="1" ht="36.75" customHeight="1" thickBot="1">
      <c r="A23" s="193" t="s">
        <v>817</v>
      </c>
      <c r="B23" s="772">
        <v>82723</v>
      </c>
      <c r="C23" s="772">
        <v>8304</v>
      </c>
      <c r="D23" s="772">
        <v>10965</v>
      </c>
      <c r="E23" s="772">
        <v>6105839</v>
      </c>
      <c r="F23" s="772">
        <v>1234743</v>
      </c>
      <c r="G23" s="772">
        <v>5138</v>
      </c>
      <c r="H23" s="772">
        <v>5575</v>
      </c>
      <c r="I23" s="772">
        <v>2049</v>
      </c>
      <c r="J23" s="772">
        <v>0</v>
      </c>
      <c r="K23" s="772">
        <v>1266</v>
      </c>
      <c r="L23" s="772">
        <v>7926</v>
      </c>
      <c r="M23" s="772">
        <v>707029</v>
      </c>
      <c r="N23" s="772">
        <v>4395</v>
      </c>
      <c r="O23" s="772">
        <v>680531</v>
      </c>
      <c r="P23" s="772">
        <v>1816163</v>
      </c>
      <c r="Q23" s="772">
        <v>310816</v>
      </c>
    </row>
    <row r="24" spans="1:17" s="491" customFormat="1" ht="36.75" customHeight="1" thickTop="1" thickBot="1">
      <c r="A24" s="777" t="s">
        <v>818</v>
      </c>
      <c r="B24" s="778">
        <v>193061593</v>
      </c>
      <c r="C24" s="778">
        <v>98755729</v>
      </c>
      <c r="D24" s="778">
        <v>66981225</v>
      </c>
      <c r="E24" s="778">
        <v>24611309</v>
      </c>
      <c r="F24" s="778">
        <v>46436002</v>
      </c>
      <c r="G24" s="778">
        <v>71713869</v>
      </c>
      <c r="H24" s="778">
        <v>36974225</v>
      </c>
      <c r="I24" s="778">
        <v>47802933</v>
      </c>
      <c r="J24" s="778">
        <v>37943797</v>
      </c>
      <c r="K24" s="778">
        <v>28020473</v>
      </c>
      <c r="L24" s="778">
        <v>35038703</v>
      </c>
      <c r="M24" s="778">
        <v>12207601</v>
      </c>
      <c r="N24" s="778">
        <v>34430152</v>
      </c>
      <c r="O24" s="778">
        <v>16879746</v>
      </c>
      <c r="P24" s="778">
        <v>10781528</v>
      </c>
      <c r="Q24" s="778">
        <v>9428951</v>
      </c>
    </row>
    <row r="25" spans="1:17" s="491" customFormat="1" ht="36.75" customHeight="1" thickTop="1">
      <c r="A25" s="193" t="s">
        <v>819</v>
      </c>
      <c r="B25" s="772">
        <v>0</v>
      </c>
      <c r="C25" s="772">
        <v>0</v>
      </c>
      <c r="D25" s="772">
        <v>0</v>
      </c>
      <c r="E25" s="772">
        <v>0</v>
      </c>
      <c r="F25" s="772">
        <v>0</v>
      </c>
      <c r="G25" s="772">
        <v>0</v>
      </c>
      <c r="H25" s="772">
        <v>0</v>
      </c>
      <c r="I25" s="772">
        <v>0</v>
      </c>
      <c r="J25" s="772">
        <v>0</v>
      </c>
      <c r="K25" s="772">
        <v>0</v>
      </c>
      <c r="L25" s="772">
        <v>0</v>
      </c>
      <c r="M25" s="772">
        <v>0</v>
      </c>
      <c r="N25" s="772">
        <v>0</v>
      </c>
      <c r="O25" s="772">
        <v>0</v>
      </c>
      <c r="P25" s="772">
        <v>0</v>
      </c>
      <c r="Q25" s="772">
        <v>0</v>
      </c>
    </row>
    <row r="26" spans="1:17" s="491" customFormat="1" ht="36.75" customHeight="1">
      <c r="A26" s="193" t="s">
        <v>820</v>
      </c>
      <c r="B26" s="772">
        <v>0</v>
      </c>
      <c r="C26" s="772">
        <v>0</v>
      </c>
      <c r="D26" s="772">
        <v>0</v>
      </c>
      <c r="E26" s="772">
        <v>0</v>
      </c>
      <c r="F26" s="772">
        <v>0</v>
      </c>
      <c r="G26" s="772">
        <v>0</v>
      </c>
      <c r="H26" s="772">
        <v>0</v>
      </c>
      <c r="I26" s="772">
        <v>0</v>
      </c>
      <c r="J26" s="772">
        <v>0</v>
      </c>
      <c r="K26" s="772">
        <v>0</v>
      </c>
      <c r="L26" s="772">
        <v>0</v>
      </c>
      <c r="M26" s="772">
        <v>0</v>
      </c>
      <c r="N26" s="772">
        <v>0</v>
      </c>
      <c r="O26" s="772">
        <v>0</v>
      </c>
      <c r="P26" s="772">
        <v>0</v>
      </c>
      <c r="Q26" s="772">
        <v>0</v>
      </c>
    </row>
    <row r="27" spans="1:17" s="496" customFormat="1" ht="36.75" customHeight="1">
      <c r="A27" s="193" t="s">
        <v>821</v>
      </c>
      <c r="B27" s="772">
        <v>0</v>
      </c>
      <c r="C27" s="772">
        <v>0</v>
      </c>
      <c r="D27" s="772">
        <v>0</v>
      </c>
      <c r="E27" s="772">
        <v>0</v>
      </c>
      <c r="F27" s="772">
        <v>0</v>
      </c>
      <c r="G27" s="772">
        <v>0</v>
      </c>
      <c r="H27" s="772">
        <v>0</v>
      </c>
      <c r="I27" s="772">
        <v>0</v>
      </c>
      <c r="J27" s="772">
        <v>0</v>
      </c>
      <c r="K27" s="772">
        <v>0</v>
      </c>
      <c r="L27" s="772">
        <v>0</v>
      </c>
      <c r="M27" s="772">
        <v>0</v>
      </c>
      <c r="N27" s="772">
        <v>0</v>
      </c>
      <c r="O27" s="772">
        <v>0</v>
      </c>
      <c r="P27" s="772">
        <v>0</v>
      </c>
      <c r="Q27" s="772">
        <v>0</v>
      </c>
    </row>
    <row r="28" spans="1:17" s="491" customFormat="1" ht="36.75" customHeight="1">
      <c r="A28" s="193" t="s">
        <v>822</v>
      </c>
      <c r="B28" s="772">
        <v>0</v>
      </c>
      <c r="C28" s="772">
        <v>0</v>
      </c>
      <c r="D28" s="772">
        <v>0</v>
      </c>
      <c r="E28" s="772">
        <v>0</v>
      </c>
      <c r="F28" s="772">
        <v>0</v>
      </c>
      <c r="G28" s="772">
        <v>0</v>
      </c>
      <c r="H28" s="772">
        <v>0</v>
      </c>
      <c r="I28" s="772">
        <v>0</v>
      </c>
      <c r="J28" s="772">
        <v>0</v>
      </c>
      <c r="K28" s="772">
        <v>0</v>
      </c>
      <c r="L28" s="772">
        <v>0</v>
      </c>
      <c r="M28" s="772">
        <v>0</v>
      </c>
      <c r="N28" s="772">
        <v>0</v>
      </c>
      <c r="O28" s="772">
        <v>0</v>
      </c>
      <c r="P28" s="772">
        <v>0</v>
      </c>
      <c r="Q28" s="772">
        <v>0</v>
      </c>
    </row>
    <row r="29" spans="1:17" s="270" customFormat="1" ht="36.75" customHeight="1">
      <c r="A29" s="497" t="s">
        <v>823</v>
      </c>
      <c r="B29" s="772">
        <v>43461919</v>
      </c>
      <c r="C29" s="772">
        <v>3159823</v>
      </c>
      <c r="D29" s="772">
        <v>6318982</v>
      </c>
      <c r="E29" s="772">
        <v>400000</v>
      </c>
      <c r="F29" s="772">
        <v>3131986</v>
      </c>
      <c r="G29" s="772">
        <v>10413</v>
      </c>
      <c r="H29" s="772">
        <v>1560776</v>
      </c>
      <c r="I29" s="772">
        <v>622472</v>
      </c>
      <c r="J29" s="772">
        <v>0</v>
      </c>
      <c r="K29" s="772">
        <v>0</v>
      </c>
      <c r="L29" s="772">
        <v>3186608</v>
      </c>
      <c r="M29" s="772">
        <v>385667</v>
      </c>
      <c r="N29" s="772">
        <v>11316854</v>
      </c>
      <c r="O29" s="772">
        <v>200000</v>
      </c>
      <c r="P29" s="772">
        <v>1167155</v>
      </c>
      <c r="Q29" s="772">
        <v>0</v>
      </c>
    </row>
    <row r="30" spans="1:17" s="498" customFormat="1" ht="36.75" customHeight="1" thickBot="1">
      <c r="A30" s="497" t="s">
        <v>824</v>
      </c>
      <c r="B30" s="772">
        <v>0</v>
      </c>
      <c r="C30" s="772">
        <v>0</v>
      </c>
      <c r="D30" s="772">
        <v>0</v>
      </c>
      <c r="E30" s="772">
        <v>0</v>
      </c>
      <c r="F30" s="772">
        <v>0</v>
      </c>
      <c r="G30" s="772">
        <v>0</v>
      </c>
      <c r="H30" s="772">
        <v>0</v>
      </c>
      <c r="I30" s="772">
        <v>0</v>
      </c>
      <c r="J30" s="772">
        <v>0</v>
      </c>
      <c r="K30" s="772">
        <v>0</v>
      </c>
      <c r="L30" s="772">
        <v>0</v>
      </c>
      <c r="M30" s="772">
        <v>0</v>
      </c>
      <c r="N30" s="772">
        <v>0</v>
      </c>
      <c r="O30" s="772">
        <v>0</v>
      </c>
      <c r="P30" s="772">
        <v>0</v>
      </c>
      <c r="Q30" s="772">
        <v>0</v>
      </c>
    </row>
    <row r="31" spans="1:17" s="270" customFormat="1" ht="36.75" customHeight="1" thickTop="1" thickBot="1">
      <c r="A31" s="779" t="s">
        <v>825</v>
      </c>
      <c r="B31" s="778">
        <v>43461919</v>
      </c>
      <c r="C31" s="778">
        <v>3159823</v>
      </c>
      <c r="D31" s="778">
        <v>6318982</v>
      </c>
      <c r="E31" s="778">
        <v>400000</v>
      </c>
      <c r="F31" s="778">
        <v>3131986</v>
      </c>
      <c r="G31" s="778">
        <v>10413</v>
      </c>
      <c r="H31" s="778">
        <v>1560776</v>
      </c>
      <c r="I31" s="778">
        <v>622472</v>
      </c>
      <c r="J31" s="778">
        <v>0</v>
      </c>
      <c r="K31" s="778">
        <v>0</v>
      </c>
      <c r="L31" s="778">
        <v>3186608</v>
      </c>
      <c r="M31" s="778">
        <v>385667</v>
      </c>
      <c r="N31" s="778">
        <v>11316854</v>
      </c>
      <c r="O31" s="778">
        <v>200000</v>
      </c>
      <c r="P31" s="778">
        <v>1167155</v>
      </c>
      <c r="Q31" s="778">
        <v>0</v>
      </c>
    </row>
    <row r="32" spans="1:17" s="266" customFormat="1" ht="36.75" customHeight="1" thickTop="1">
      <c r="A32" s="497" t="s">
        <v>826</v>
      </c>
      <c r="B32" s="772">
        <v>0</v>
      </c>
      <c r="C32" s="772">
        <v>0</v>
      </c>
      <c r="D32" s="772">
        <v>0</v>
      </c>
      <c r="E32" s="772">
        <v>0</v>
      </c>
      <c r="F32" s="772">
        <v>0</v>
      </c>
      <c r="G32" s="772">
        <v>0</v>
      </c>
      <c r="H32" s="772">
        <v>0</v>
      </c>
      <c r="I32" s="772">
        <v>0</v>
      </c>
      <c r="J32" s="772">
        <v>0</v>
      </c>
      <c r="K32" s="772">
        <v>0</v>
      </c>
      <c r="L32" s="772">
        <v>0</v>
      </c>
      <c r="M32" s="772">
        <v>0</v>
      </c>
      <c r="N32" s="772">
        <v>0</v>
      </c>
      <c r="O32" s="772">
        <v>0</v>
      </c>
      <c r="P32" s="772">
        <v>0</v>
      </c>
      <c r="Q32" s="772">
        <v>0</v>
      </c>
    </row>
    <row r="33" spans="1:18" s="491" customFormat="1" ht="36.75" customHeight="1" thickBot="1">
      <c r="A33" s="497" t="s">
        <v>827</v>
      </c>
      <c r="B33" s="772">
        <v>0</v>
      </c>
      <c r="C33" s="772">
        <v>0</v>
      </c>
      <c r="D33" s="772">
        <v>0</v>
      </c>
      <c r="E33" s="772">
        <v>0</v>
      </c>
      <c r="F33" s="772">
        <v>0</v>
      </c>
      <c r="G33" s="772">
        <v>0</v>
      </c>
      <c r="H33" s="772">
        <v>0</v>
      </c>
      <c r="I33" s="772">
        <v>0</v>
      </c>
      <c r="J33" s="772">
        <v>0</v>
      </c>
      <c r="K33" s="772">
        <v>0</v>
      </c>
      <c r="L33" s="772">
        <v>0</v>
      </c>
      <c r="M33" s="772">
        <v>0</v>
      </c>
      <c r="N33" s="772">
        <v>0</v>
      </c>
      <c r="O33" s="772">
        <v>0</v>
      </c>
      <c r="P33" s="772">
        <v>0</v>
      </c>
      <c r="Q33" s="772">
        <v>0</v>
      </c>
    </row>
    <row r="34" spans="1:18" s="491" customFormat="1" ht="36.75" customHeight="1" thickTop="1" thickBot="1">
      <c r="A34" s="777" t="s">
        <v>828</v>
      </c>
      <c r="B34" s="778">
        <v>236523512</v>
      </c>
      <c r="C34" s="778">
        <v>101915552</v>
      </c>
      <c r="D34" s="778">
        <v>73300207</v>
      </c>
      <c r="E34" s="778">
        <v>25011309</v>
      </c>
      <c r="F34" s="778">
        <v>49567988</v>
      </c>
      <c r="G34" s="778">
        <v>71724282</v>
      </c>
      <c r="H34" s="778">
        <v>38535001</v>
      </c>
      <c r="I34" s="778">
        <v>48425405</v>
      </c>
      <c r="J34" s="778">
        <v>37943797</v>
      </c>
      <c r="K34" s="778">
        <v>28020473</v>
      </c>
      <c r="L34" s="778">
        <v>38225311</v>
      </c>
      <c r="M34" s="778">
        <v>12593268</v>
      </c>
      <c r="N34" s="778">
        <v>45747006</v>
      </c>
      <c r="O34" s="778">
        <v>17079746</v>
      </c>
      <c r="P34" s="778">
        <v>11948683</v>
      </c>
      <c r="Q34" s="778">
        <v>9428951</v>
      </c>
    </row>
    <row r="35" spans="1:18" ht="41.25" customHeight="1" thickTop="1">
      <c r="A35" s="193" t="s">
        <v>829</v>
      </c>
      <c r="B35" s="772">
        <v>109956392.2147</v>
      </c>
      <c r="C35" s="772">
        <v>29919868.439300001</v>
      </c>
      <c r="D35" s="772">
        <v>38544589.693599999</v>
      </c>
      <c r="E35" s="772">
        <v>16717842.502900001</v>
      </c>
      <c r="F35" s="772">
        <v>31814410.402199998</v>
      </c>
      <c r="G35" s="772">
        <v>39794833.339900002</v>
      </c>
      <c r="H35" s="772">
        <v>19840587.373500001</v>
      </c>
      <c r="I35" s="772">
        <v>31870107.6017</v>
      </c>
      <c r="J35" s="772">
        <v>25610856.214899998</v>
      </c>
      <c r="K35" s="772">
        <v>15777920.791300001</v>
      </c>
      <c r="L35" s="772">
        <v>28425047.625399999</v>
      </c>
      <c r="M35" s="772">
        <v>6230093.6895000003</v>
      </c>
      <c r="N35" s="772">
        <v>24625870.603</v>
      </c>
      <c r="O35" s="772">
        <v>5615946.2549999999</v>
      </c>
      <c r="P35" s="772">
        <v>3962141.0588000002</v>
      </c>
      <c r="Q35" s="772">
        <v>3911522.7045</v>
      </c>
      <c r="R35" s="967"/>
    </row>
    <row r="36" spans="1:18" s="781" customFormat="1" ht="41.25" customHeight="1">
      <c r="A36" s="193" t="s">
        <v>830</v>
      </c>
      <c r="B36" s="780">
        <v>0.27239999999999998</v>
      </c>
      <c r="C36" s="780">
        <v>0.22409999999999999</v>
      </c>
      <c r="D36" s="780">
        <v>0.2427</v>
      </c>
      <c r="E36" s="780">
        <v>0.13059999999999999</v>
      </c>
      <c r="F36" s="780">
        <v>0.1045</v>
      </c>
      <c r="G36" s="780">
        <v>7.0499999999999993E-2</v>
      </c>
      <c r="H36" s="780">
        <v>0.1037</v>
      </c>
      <c r="I36" s="780">
        <v>4.2000000000000003E-2</v>
      </c>
      <c r="J36" s="780">
        <v>6.83E-2</v>
      </c>
      <c r="K36" s="780">
        <v>9.2399999999999996E-2</v>
      </c>
      <c r="L36" s="780">
        <v>0.13719999999999999</v>
      </c>
      <c r="M36" s="780">
        <v>0.18029999999999999</v>
      </c>
      <c r="N36" s="780">
        <v>0.13150000000000001</v>
      </c>
      <c r="O36" s="780">
        <v>0.1234</v>
      </c>
      <c r="P36" s="780">
        <v>0.25059999999999999</v>
      </c>
      <c r="Q36" s="780">
        <v>0.2031</v>
      </c>
    </row>
    <row r="37" spans="1:18" ht="6" customHeight="1" thickBot="1">
      <c r="A37" s="606"/>
      <c r="B37" s="192"/>
      <c r="C37" s="192"/>
      <c r="D37" s="192"/>
      <c r="E37" s="192"/>
      <c r="F37" s="192"/>
      <c r="G37" s="192"/>
      <c r="H37" s="192"/>
      <c r="I37" s="192"/>
      <c r="J37" s="192"/>
      <c r="K37" s="192"/>
      <c r="L37" s="192"/>
      <c r="M37" s="192"/>
      <c r="N37" s="192"/>
      <c r="O37" s="192"/>
      <c r="P37" s="192"/>
      <c r="Q37" s="192"/>
      <c r="R37" s="967"/>
    </row>
    <row r="38" spans="1:18" ht="28.5" customHeight="1" thickTop="1">
      <c r="A38" s="1047" t="s">
        <v>831</v>
      </c>
      <c r="R38" s="967"/>
    </row>
    <row r="39" spans="1:18" ht="15">
      <c r="A39" s="782"/>
      <c r="R39" s="967"/>
    </row>
    <row r="40" spans="1:18">
      <c r="R40" s="967"/>
    </row>
    <row r="41" spans="1:18">
      <c r="R41" s="967"/>
    </row>
    <row r="42" spans="1:18">
      <c r="B42" s="194"/>
      <c r="C42" s="194"/>
      <c r="D42" s="194"/>
      <c r="E42" s="194"/>
      <c r="F42" s="194"/>
      <c r="G42" s="194"/>
      <c r="H42" s="194"/>
      <c r="I42" s="194"/>
      <c r="J42" s="194"/>
      <c r="K42" s="194"/>
      <c r="L42" s="194"/>
      <c r="M42" s="194"/>
      <c r="N42" s="194"/>
      <c r="O42" s="194"/>
      <c r="P42" s="194"/>
      <c r="Q42" s="194"/>
      <c r="R42" s="967"/>
    </row>
    <row r="43" spans="1:18">
      <c r="B43" s="194"/>
      <c r="C43" s="194"/>
      <c r="D43" s="194"/>
      <c r="E43" s="194"/>
      <c r="F43" s="194"/>
      <c r="G43" s="194"/>
      <c r="H43" s="194"/>
      <c r="I43" s="194"/>
      <c r="J43" s="194"/>
      <c r="K43" s="194"/>
      <c r="L43" s="194"/>
      <c r="M43" s="194"/>
      <c r="N43" s="194"/>
      <c r="O43" s="194"/>
      <c r="P43" s="194"/>
      <c r="Q43" s="194"/>
      <c r="R43" s="967"/>
    </row>
    <row r="44" spans="1:18">
      <c r="R44" s="967"/>
    </row>
    <row r="45" spans="1:18">
      <c r="R45" s="967"/>
    </row>
    <row r="46" spans="1:18">
      <c r="R46" s="967"/>
    </row>
    <row r="47" spans="1:18">
      <c r="R47" s="967"/>
    </row>
    <row r="48" spans="1:18">
      <c r="R48" s="967"/>
    </row>
    <row r="49" spans="18:18">
      <c r="R49" s="967"/>
    </row>
    <row r="50" spans="18:18">
      <c r="R50" s="967"/>
    </row>
    <row r="51" spans="18:18">
      <c r="R51" s="967"/>
    </row>
    <row r="52" spans="18:18">
      <c r="R52" s="967"/>
    </row>
    <row r="53" spans="18:18">
      <c r="R53" s="967"/>
    </row>
    <row r="54" spans="18:18">
      <c r="R54" s="967"/>
    </row>
    <row r="55" spans="18:18">
      <c r="R55" s="967"/>
    </row>
    <row r="56" spans="18:18">
      <c r="R56" s="967"/>
    </row>
    <row r="57" spans="18:18">
      <c r="R57" s="967"/>
    </row>
    <row r="58" spans="18:18">
      <c r="R58" s="967"/>
    </row>
    <row r="59" spans="18:18">
      <c r="R59" s="967"/>
    </row>
    <row r="60" spans="18:18">
      <c r="R60" s="967"/>
    </row>
    <row r="61" spans="18:18">
      <c r="R61" s="967"/>
    </row>
    <row r="62" spans="18:18">
      <c r="R62" s="967"/>
    </row>
    <row r="63" spans="18:18">
      <c r="R63" s="967"/>
    </row>
    <row r="64" spans="18:18">
      <c r="R64" s="967"/>
    </row>
    <row r="65" spans="18:18">
      <c r="R65" s="967"/>
    </row>
    <row r="66" spans="18:18">
      <c r="R66" s="967"/>
    </row>
    <row r="67" spans="18:18">
      <c r="R67" s="967"/>
    </row>
    <row r="68" spans="18:18">
      <c r="R68" s="967"/>
    </row>
    <row r="69" spans="18:18">
      <c r="R69" s="967"/>
    </row>
    <row r="70" spans="18:18">
      <c r="R70" s="967"/>
    </row>
    <row r="71" spans="18:18">
      <c r="R71" s="967"/>
    </row>
    <row r="72" spans="18:18">
      <c r="R72" s="967"/>
    </row>
    <row r="73" spans="18:18">
      <c r="R73" s="967"/>
    </row>
    <row r="74" spans="18:18">
      <c r="R74" s="967"/>
    </row>
    <row r="75" spans="18:18">
      <c r="R75" s="967"/>
    </row>
    <row r="76" spans="18:18">
      <c r="R76" s="967"/>
    </row>
    <row r="77" spans="18:18">
      <c r="R77" s="967"/>
    </row>
    <row r="78" spans="18:18">
      <c r="R78" s="967"/>
    </row>
    <row r="79" spans="18:18">
      <c r="R79" s="967"/>
    </row>
    <row r="80" spans="18:18">
      <c r="R80" s="967"/>
    </row>
    <row r="81" spans="18:18">
      <c r="R81" s="967"/>
    </row>
    <row r="82" spans="18:18">
      <c r="R82" s="967"/>
    </row>
    <row r="83" spans="18:18">
      <c r="R83" s="967"/>
    </row>
    <row r="84" spans="18:18">
      <c r="R84" s="967"/>
    </row>
    <row r="85" spans="18:18">
      <c r="R85" s="967"/>
    </row>
    <row r="86" spans="18:18">
      <c r="R86" s="967"/>
    </row>
    <row r="87" spans="18:18">
      <c r="R87" s="967"/>
    </row>
    <row r="88" spans="18:18">
      <c r="R88" s="967"/>
    </row>
    <row r="89" spans="18:18">
      <c r="R89" s="967"/>
    </row>
    <row r="90" spans="18:18">
      <c r="R90" s="967"/>
    </row>
    <row r="91" spans="18:18">
      <c r="R91" s="967"/>
    </row>
    <row r="92" spans="18:18">
      <c r="R92" s="967"/>
    </row>
    <row r="93" spans="18:18">
      <c r="R93" s="967"/>
    </row>
    <row r="94" spans="18:18">
      <c r="R94" s="967"/>
    </row>
    <row r="95" spans="18:18">
      <c r="R95" s="967"/>
    </row>
    <row r="96" spans="18:18">
      <c r="R96" s="967"/>
    </row>
    <row r="97" spans="18:18">
      <c r="R97" s="967"/>
    </row>
    <row r="98" spans="18:18">
      <c r="R98" s="967"/>
    </row>
    <row r="99" spans="18:18">
      <c r="R99" s="967"/>
    </row>
    <row r="100" spans="18:18">
      <c r="R100" s="967"/>
    </row>
    <row r="101" spans="18:18">
      <c r="R101" s="967"/>
    </row>
    <row r="102" spans="18:18">
      <c r="R102" s="967"/>
    </row>
    <row r="103" spans="18:18">
      <c r="R103" s="967"/>
    </row>
    <row r="104" spans="18:18">
      <c r="R104" s="967"/>
    </row>
    <row r="105" spans="18:18">
      <c r="R105" s="967"/>
    </row>
    <row r="106" spans="18:18">
      <c r="R106" s="967"/>
    </row>
    <row r="107" spans="18:18">
      <c r="R107" s="967"/>
    </row>
    <row r="108" spans="18:18">
      <c r="R108" s="967"/>
    </row>
    <row r="109" spans="18:18">
      <c r="R109" s="967"/>
    </row>
    <row r="110" spans="18:18">
      <c r="R110" s="967"/>
    </row>
    <row r="111" spans="18:18">
      <c r="R111" s="967"/>
    </row>
    <row r="112" spans="18:18">
      <c r="R112" s="967"/>
    </row>
    <row r="113" spans="18:18">
      <c r="R113" s="967"/>
    </row>
    <row r="114" spans="18:18">
      <c r="R114" s="967"/>
    </row>
    <row r="115" spans="18:18">
      <c r="R115" s="967"/>
    </row>
    <row r="116" spans="18:18">
      <c r="R116" s="967"/>
    </row>
    <row r="117" spans="18:18">
      <c r="R117" s="967"/>
    </row>
    <row r="118" spans="18:18">
      <c r="R118" s="967"/>
    </row>
    <row r="119" spans="18:18">
      <c r="R119" s="967"/>
    </row>
    <row r="120" spans="18:18">
      <c r="R120" s="967"/>
    </row>
    <row r="121" spans="18:18">
      <c r="R121" s="967"/>
    </row>
    <row r="122" spans="18:18">
      <c r="R122" s="967"/>
    </row>
    <row r="123" spans="18:18">
      <c r="R123" s="967"/>
    </row>
    <row r="124" spans="18:18">
      <c r="R124" s="967"/>
    </row>
    <row r="125" spans="18:18">
      <c r="R125" s="967"/>
    </row>
    <row r="126" spans="18:18">
      <c r="R126" s="967"/>
    </row>
    <row r="127" spans="18:18">
      <c r="R127" s="967"/>
    </row>
    <row r="128" spans="18:18">
      <c r="R128" s="967"/>
    </row>
    <row r="129" spans="18:18">
      <c r="R129" s="967"/>
    </row>
    <row r="130" spans="18:18">
      <c r="R130" s="967"/>
    </row>
    <row r="131" spans="18:18">
      <c r="R131" s="967"/>
    </row>
    <row r="132" spans="18:18">
      <c r="R132" s="967"/>
    </row>
    <row r="133" spans="18:18">
      <c r="R133" s="967"/>
    </row>
    <row r="134" spans="18:18">
      <c r="R134" s="967"/>
    </row>
    <row r="135" spans="18:18">
      <c r="R135" s="967"/>
    </row>
    <row r="136" spans="18:18">
      <c r="R136" s="967"/>
    </row>
    <row r="137" spans="18:18">
      <c r="R137" s="967"/>
    </row>
    <row r="138" spans="18:18">
      <c r="R138" s="967"/>
    </row>
    <row r="139" spans="18:18">
      <c r="R139" s="967"/>
    </row>
    <row r="140" spans="18:18">
      <c r="R140" s="967"/>
    </row>
    <row r="141" spans="18:18">
      <c r="R141" s="967"/>
    </row>
    <row r="142" spans="18:18">
      <c r="R142" s="967"/>
    </row>
    <row r="143" spans="18:18">
      <c r="R143" s="967"/>
    </row>
    <row r="144" spans="18:18">
      <c r="R144" s="967"/>
    </row>
    <row r="145" spans="18:18">
      <c r="R145" s="967"/>
    </row>
    <row r="146" spans="18:18">
      <c r="R146" s="967"/>
    </row>
    <row r="147" spans="18:18">
      <c r="R147" s="967"/>
    </row>
    <row r="148" spans="18:18">
      <c r="R148" s="967"/>
    </row>
    <row r="149" spans="18:18">
      <c r="R149" s="967"/>
    </row>
    <row r="150" spans="18:18">
      <c r="R150" s="967"/>
    </row>
    <row r="151" spans="18:18">
      <c r="R151" s="967"/>
    </row>
    <row r="152" spans="18:18">
      <c r="R152" s="967"/>
    </row>
    <row r="153" spans="18:18">
      <c r="R153" s="967"/>
    </row>
    <row r="154" spans="18:18">
      <c r="R154" s="967"/>
    </row>
    <row r="155" spans="18:18">
      <c r="R155" s="967"/>
    </row>
    <row r="156" spans="18:18">
      <c r="R156" s="967"/>
    </row>
    <row r="157" spans="18:18">
      <c r="R157" s="967"/>
    </row>
    <row r="158" spans="18:18">
      <c r="R158" s="967"/>
    </row>
    <row r="159" spans="18:18">
      <c r="R159" s="967"/>
    </row>
    <row r="160" spans="18:18">
      <c r="R160" s="967"/>
    </row>
    <row r="161" spans="18:18">
      <c r="R161" s="967"/>
    </row>
    <row r="162" spans="18:18">
      <c r="R162" s="967"/>
    </row>
    <row r="163" spans="18:18">
      <c r="R163" s="967"/>
    </row>
    <row r="164" spans="18:18">
      <c r="R164" s="967"/>
    </row>
    <row r="165" spans="18:18">
      <c r="R165" s="967"/>
    </row>
    <row r="166" spans="18:18">
      <c r="R166" s="967"/>
    </row>
    <row r="167" spans="18:18">
      <c r="R167" s="967"/>
    </row>
    <row r="168" spans="18:18">
      <c r="R168" s="967"/>
    </row>
    <row r="169" spans="18:18">
      <c r="R169" s="967"/>
    </row>
    <row r="170" spans="18:18">
      <c r="R170" s="967"/>
    </row>
    <row r="171" spans="18:18">
      <c r="R171" s="967"/>
    </row>
    <row r="172" spans="18:18">
      <c r="R172" s="967"/>
    </row>
    <row r="173" spans="18:18">
      <c r="R173" s="967"/>
    </row>
    <row r="174" spans="18:18">
      <c r="R174" s="967"/>
    </row>
    <row r="175" spans="18:18">
      <c r="R175" s="967"/>
    </row>
    <row r="176" spans="18:18">
      <c r="R176" s="967"/>
    </row>
    <row r="177" spans="18:18">
      <c r="R177" s="967"/>
    </row>
    <row r="178" spans="18:18">
      <c r="R178" s="967"/>
    </row>
    <row r="179" spans="18:18">
      <c r="R179" s="967"/>
    </row>
    <row r="180" spans="18:18">
      <c r="R180" s="967"/>
    </row>
    <row r="181" spans="18:18">
      <c r="R181" s="967"/>
    </row>
    <row r="182" spans="18:18">
      <c r="R182" s="967"/>
    </row>
    <row r="183" spans="18:18">
      <c r="R183" s="967"/>
    </row>
    <row r="184" spans="18:18">
      <c r="R184" s="967"/>
    </row>
    <row r="185" spans="18:18">
      <c r="R185" s="967"/>
    </row>
    <row r="186" spans="18:18">
      <c r="R186" s="967"/>
    </row>
    <row r="187" spans="18:18">
      <c r="R187" s="967"/>
    </row>
    <row r="188" spans="18:18">
      <c r="R188" s="967"/>
    </row>
    <row r="189" spans="18:18">
      <c r="R189" s="967"/>
    </row>
    <row r="190" spans="18:18">
      <c r="R190" s="967"/>
    </row>
    <row r="191" spans="18:18">
      <c r="R191" s="967"/>
    </row>
    <row r="192" spans="18:18">
      <c r="R192" s="967"/>
    </row>
    <row r="193" spans="18:18">
      <c r="R193" s="967"/>
    </row>
    <row r="194" spans="18:18">
      <c r="R194" s="967"/>
    </row>
    <row r="195" spans="18:18">
      <c r="R195" s="967"/>
    </row>
    <row r="196" spans="18:18">
      <c r="R196" s="967"/>
    </row>
    <row r="197" spans="18:18">
      <c r="R197" s="967"/>
    </row>
    <row r="198" spans="18:18">
      <c r="R198" s="967"/>
    </row>
    <row r="199" spans="18:18">
      <c r="R199" s="967"/>
    </row>
    <row r="200" spans="18:18">
      <c r="R200" s="967"/>
    </row>
  </sheetData>
  <mergeCells count="4">
    <mergeCell ref="A2:Q2"/>
    <mergeCell ref="A3:Q3"/>
    <mergeCell ref="A4:Q4"/>
    <mergeCell ref="A5:Q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R200"/>
  <sheetViews>
    <sheetView topLeftCell="A2" zoomScale="55" zoomScaleNormal="55" workbookViewId="0">
      <selection activeCell="I9" sqref="I9"/>
    </sheetView>
  </sheetViews>
  <sheetFormatPr defaultColWidth="9.140625" defaultRowHeight="12.75"/>
  <cols>
    <col min="1" max="1" width="110.5703125" style="234" customWidth="1"/>
    <col min="2" max="8" width="21.5703125" style="967" customWidth="1"/>
    <col min="9" max="16" width="21.5703125" style="233" customWidth="1"/>
    <col min="17" max="17" width="26.42578125" style="233" bestFit="1" customWidth="1"/>
    <col min="18" max="18" width="3.85546875" style="322" customWidth="1"/>
    <col min="19" max="19" width="13.85546875" style="967" bestFit="1" customWidth="1"/>
    <col min="20" max="20" width="11.140625" style="967" bestFit="1" customWidth="1"/>
    <col min="21" max="253" width="9.140625" style="967" customWidth="1"/>
    <col min="254" max="256" width="9.140625" style="967"/>
    <col min="257" max="257" width="110.5703125" style="967" customWidth="1"/>
    <col min="258" max="272" width="21.5703125" style="967" customWidth="1"/>
    <col min="273" max="273" width="20.140625" style="967" customWidth="1"/>
    <col min="274" max="274" width="3.85546875" style="967" customWidth="1"/>
    <col min="275" max="275" width="13.85546875" style="967" bestFit="1" customWidth="1"/>
    <col min="276" max="276" width="11.140625" style="967" bestFit="1" customWidth="1"/>
    <col min="277" max="509" width="9.140625" style="967" customWidth="1"/>
    <col min="510" max="512" width="9.140625" style="967"/>
    <col min="513" max="513" width="110.5703125" style="967" customWidth="1"/>
    <col min="514" max="528" width="21.5703125" style="967" customWidth="1"/>
    <col min="529" max="529" width="20.140625" style="967" customWidth="1"/>
    <col min="530" max="530" width="3.85546875" style="967" customWidth="1"/>
    <col min="531" max="531" width="13.85546875" style="967" bestFit="1" customWidth="1"/>
    <col min="532" max="532" width="11.140625" style="967" bestFit="1" customWidth="1"/>
    <col min="533" max="765" width="9.140625" style="967" customWidth="1"/>
    <col min="766" max="768" width="9.140625" style="967"/>
    <col min="769" max="769" width="110.5703125" style="967" customWidth="1"/>
    <col min="770" max="784" width="21.5703125" style="967" customWidth="1"/>
    <col min="785" max="785" width="20.140625" style="967" customWidth="1"/>
    <col min="786" max="786" width="3.85546875" style="967" customWidth="1"/>
    <col min="787" max="787" width="13.85546875" style="967" bestFit="1" customWidth="1"/>
    <col min="788" max="788" width="11.140625" style="967" bestFit="1" customWidth="1"/>
    <col min="789" max="1021" width="9.140625" style="967" customWidth="1"/>
    <col min="1022" max="1024" width="9.140625" style="967"/>
    <col min="1025" max="1025" width="110.5703125" style="967" customWidth="1"/>
    <col min="1026" max="1040" width="21.5703125" style="967" customWidth="1"/>
    <col min="1041" max="1041" width="20.140625" style="967" customWidth="1"/>
    <col min="1042" max="1042" width="3.85546875" style="967" customWidth="1"/>
    <col min="1043" max="1043" width="13.85546875" style="967" bestFit="1" customWidth="1"/>
    <col min="1044" max="1044" width="11.140625" style="967" bestFit="1" customWidth="1"/>
    <col min="1045" max="1277" width="9.140625" style="967" customWidth="1"/>
    <col min="1278" max="1280" width="9.140625" style="967"/>
    <col min="1281" max="1281" width="110.5703125" style="967" customWidth="1"/>
    <col min="1282" max="1296" width="21.5703125" style="967" customWidth="1"/>
    <col min="1297" max="1297" width="20.140625" style="967" customWidth="1"/>
    <col min="1298" max="1298" width="3.85546875" style="967" customWidth="1"/>
    <col min="1299" max="1299" width="13.85546875" style="967" bestFit="1" customWidth="1"/>
    <col min="1300" max="1300" width="11.140625" style="967" bestFit="1" customWidth="1"/>
    <col min="1301" max="1533" width="9.140625" style="967" customWidth="1"/>
    <col min="1534" max="1536" width="9.140625" style="967"/>
    <col min="1537" max="1537" width="110.5703125" style="967" customWidth="1"/>
    <col min="1538" max="1552" width="21.5703125" style="967" customWidth="1"/>
    <col min="1553" max="1553" width="20.140625" style="967" customWidth="1"/>
    <col min="1554" max="1554" width="3.85546875" style="967" customWidth="1"/>
    <col min="1555" max="1555" width="13.85546875" style="967" bestFit="1" customWidth="1"/>
    <col min="1556" max="1556" width="11.140625" style="967" bestFit="1" customWidth="1"/>
    <col min="1557" max="1789" width="9.140625" style="967" customWidth="1"/>
    <col min="1790" max="1792" width="9.140625" style="967"/>
    <col min="1793" max="1793" width="110.5703125" style="967" customWidth="1"/>
    <col min="1794" max="1808" width="21.5703125" style="967" customWidth="1"/>
    <col min="1809" max="1809" width="20.140625" style="967" customWidth="1"/>
    <col min="1810" max="1810" width="3.85546875" style="967" customWidth="1"/>
    <col min="1811" max="1811" width="13.85546875" style="967" bestFit="1" customWidth="1"/>
    <col min="1812" max="1812" width="11.140625" style="967" bestFit="1" customWidth="1"/>
    <col min="1813" max="2045" width="9.140625" style="967" customWidth="1"/>
    <col min="2046" max="2048" width="9.140625" style="967"/>
    <col min="2049" max="2049" width="110.5703125" style="967" customWidth="1"/>
    <col min="2050" max="2064" width="21.5703125" style="967" customWidth="1"/>
    <col min="2065" max="2065" width="20.140625" style="967" customWidth="1"/>
    <col min="2066" max="2066" width="3.85546875" style="967" customWidth="1"/>
    <col min="2067" max="2067" width="13.85546875" style="967" bestFit="1" customWidth="1"/>
    <col min="2068" max="2068" width="11.140625" style="967" bestFit="1" customWidth="1"/>
    <col min="2069" max="2301" width="9.140625" style="967" customWidth="1"/>
    <col min="2302" max="2304" width="9.140625" style="967"/>
    <col min="2305" max="2305" width="110.5703125" style="967" customWidth="1"/>
    <col min="2306" max="2320" width="21.5703125" style="967" customWidth="1"/>
    <col min="2321" max="2321" width="20.140625" style="967" customWidth="1"/>
    <col min="2322" max="2322" width="3.85546875" style="967" customWidth="1"/>
    <col min="2323" max="2323" width="13.85546875" style="967" bestFit="1" customWidth="1"/>
    <col min="2324" max="2324" width="11.140625" style="967" bestFit="1" customWidth="1"/>
    <col min="2325" max="2557" width="9.140625" style="967" customWidth="1"/>
    <col min="2558" max="2560" width="9.140625" style="967"/>
    <col min="2561" max="2561" width="110.5703125" style="967" customWidth="1"/>
    <col min="2562" max="2576" width="21.5703125" style="967" customWidth="1"/>
    <col min="2577" max="2577" width="20.140625" style="967" customWidth="1"/>
    <col min="2578" max="2578" width="3.85546875" style="967" customWidth="1"/>
    <col min="2579" max="2579" width="13.85546875" style="967" bestFit="1" customWidth="1"/>
    <col min="2580" max="2580" width="11.140625" style="967" bestFit="1" customWidth="1"/>
    <col min="2581" max="2813" width="9.140625" style="967" customWidth="1"/>
    <col min="2814" max="2816" width="9.140625" style="967"/>
    <col min="2817" max="2817" width="110.5703125" style="967" customWidth="1"/>
    <col min="2818" max="2832" width="21.5703125" style="967" customWidth="1"/>
    <col min="2833" max="2833" width="20.140625" style="967" customWidth="1"/>
    <col min="2834" max="2834" width="3.85546875" style="967" customWidth="1"/>
    <col min="2835" max="2835" width="13.85546875" style="967" bestFit="1" customWidth="1"/>
    <col min="2836" max="2836" width="11.140625" style="967" bestFit="1" customWidth="1"/>
    <col min="2837" max="3069" width="9.140625" style="967" customWidth="1"/>
    <col min="3070" max="3072" width="9.140625" style="967"/>
    <col min="3073" max="3073" width="110.5703125" style="967" customWidth="1"/>
    <col min="3074" max="3088" width="21.5703125" style="967" customWidth="1"/>
    <col min="3089" max="3089" width="20.140625" style="967" customWidth="1"/>
    <col min="3090" max="3090" width="3.85546875" style="967" customWidth="1"/>
    <col min="3091" max="3091" width="13.85546875" style="967" bestFit="1" customWidth="1"/>
    <col min="3092" max="3092" width="11.140625" style="967" bestFit="1" customWidth="1"/>
    <col min="3093" max="3325" width="9.140625" style="967" customWidth="1"/>
    <col min="3326" max="3328" width="9.140625" style="967"/>
    <col min="3329" max="3329" width="110.5703125" style="967" customWidth="1"/>
    <col min="3330" max="3344" width="21.5703125" style="967" customWidth="1"/>
    <col min="3345" max="3345" width="20.140625" style="967" customWidth="1"/>
    <col min="3346" max="3346" width="3.85546875" style="967" customWidth="1"/>
    <col min="3347" max="3347" width="13.85546875" style="967" bestFit="1" customWidth="1"/>
    <col min="3348" max="3348" width="11.140625" style="967" bestFit="1" customWidth="1"/>
    <col min="3349" max="3581" width="9.140625" style="967" customWidth="1"/>
    <col min="3582" max="3584" width="9.140625" style="967"/>
    <col min="3585" max="3585" width="110.5703125" style="967" customWidth="1"/>
    <col min="3586" max="3600" width="21.5703125" style="967" customWidth="1"/>
    <col min="3601" max="3601" width="20.140625" style="967" customWidth="1"/>
    <col min="3602" max="3602" width="3.85546875" style="967" customWidth="1"/>
    <col min="3603" max="3603" width="13.85546875" style="967" bestFit="1" customWidth="1"/>
    <col min="3604" max="3604" width="11.140625" style="967" bestFit="1" customWidth="1"/>
    <col min="3605" max="3837" width="9.140625" style="967" customWidth="1"/>
    <col min="3838" max="3840" width="9.140625" style="967"/>
    <col min="3841" max="3841" width="110.5703125" style="967" customWidth="1"/>
    <col min="3842" max="3856" width="21.5703125" style="967" customWidth="1"/>
    <col min="3857" max="3857" width="20.140625" style="967" customWidth="1"/>
    <col min="3858" max="3858" width="3.85546875" style="967" customWidth="1"/>
    <col min="3859" max="3859" width="13.85546875" style="967" bestFit="1" customWidth="1"/>
    <col min="3860" max="3860" width="11.140625" style="967" bestFit="1" customWidth="1"/>
    <col min="3861" max="4093" width="9.140625" style="967" customWidth="1"/>
    <col min="4094" max="4096" width="9.140625" style="967"/>
    <col min="4097" max="4097" width="110.5703125" style="967" customWidth="1"/>
    <col min="4098" max="4112" width="21.5703125" style="967" customWidth="1"/>
    <col min="4113" max="4113" width="20.140625" style="967" customWidth="1"/>
    <col min="4114" max="4114" width="3.85546875" style="967" customWidth="1"/>
    <col min="4115" max="4115" width="13.85546875" style="967" bestFit="1" customWidth="1"/>
    <col min="4116" max="4116" width="11.140625" style="967" bestFit="1" customWidth="1"/>
    <col min="4117" max="4349" width="9.140625" style="967" customWidth="1"/>
    <col min="4350" max="4352" width="9.140625" style="967"/>
    <col min="4353" max="4353" width="110.5703125" style="967" customWidth="1"/>
    <col min="4354" max="4368" width="21.5703125" style="967" customWidth="1"/>
    <col min="4369" max="4369" width="20.140625" style="967" customWidth="1"/>
    <col min="4370" max="4370" width="3.85546875" style="967" customWidth="1"/>
    <col min="4371" max="4371" width="13.85546875" style="967" bestFit="1" customWidth="1"/>
    <col min="4372" max="4372" width="11.140625" style="967" bestFit="1" customWidth="1"/>
    <col min="4373" max="4605" width="9.140625" style="967" customWidth="1"/>
    <col min="4606" max="4608" width="9.140625" style="967"/>
    <col min="4609" max="4609" width="110.5703125" style="967" customWidth="1"/>
    <col min="4610" max="4624" width="21.5703125" style="967" customWidth="1"/>
    <col min="4625" max="4625" width="20.140625" style="967" customWidth="1"/>
    <col min="4626" max="4626" width="3.85546875" style="967" customWidth="1"/>
    <col min="4627" max="4627" width="13.85546875" style="967" bestFit="1" customWidth="1"/>
    <col min="4628" max="4628" width="11.140625" style="967" bestFit="1" customWidth="1"/>
    <col min="4629" max="4861" width="9.140625" style="967" customWidth="1"/>
    <col min="4862" max="4864" width="9.140625" style="967"/>
    <col min="4865" max="4865" width="110.5703125" style="967" customWidth="1"/>
    <col min="4866" max="4880" width="21.5703125" style="967" customWidth="1"/>
    <col min="4881" max="4881" width="20.140625" style="967" customWidth="1"/>
    <col min="4882" max="4882" width="3.85546875" style="967" customWidth="1"/>
    <col min="4883" max="4883" width="13.85546875" style="967" bestFit="1" customWidth="1"/>
    <col min="4884" max="4884" width="11.140625" style="967" bestFit="1" customWidth="1"/>
    <col min="4885" max="5117" width="9.140625" style="967" customWidth="1"/>
    <col min="5118" max="5120" width="9.140625" style="967"/>
    <col min="5121" max="5121" width="110.5703125" style="967" customWidth="1"/>
    <col min="5122" max="5136" width="21.5703125" style="967" customWidth="1"/>
    <col min="5137" max="5137" width="20.140625" style="967" customWidth="1"/>
    <col min="5138" max="5138" width="3.85546875" style="967" customWidth="1"/>
    <col min="5139" max="5139" width="13.85546875" style="967" bestFit="1" customWidth="1"/>
    <col min="5140" max="5140" width="11.140625" style="967" bestFit="1" customWidth="1"/>
    <col min="5141" max="5373" width="9.140625" style="967" customWidth="1"/>
    <col min="5374" max="5376" width="9.140625" style="967"/>
    <col min="5377" max="5377" width="110.5703125" style="967" customWidth="1"/>
    <col min="5378" max="5392" width="21.5703125" style="967" customWidth="1"/>
    <col min="5393" max="5393" width="20.140625" style="967" customWidth="1"/>
    <col min="5394" max="5394" width="3.85546875" style="967" customWidth="1"/>
    <col min="5395" max="5395" width="13.85546875" style="967" bestFit="1" customWidth="1"/>
    <col min="5396" max="5396" width="11.140625" style="967" bestFit="1" customWidth="1"/>
    <col min="5397" max="5629" width="9.140625" style="967" customWidth="1"/>
    <col min="5630" max="5632" width="9.140625" style="967"/>
    <col min="5633" max="5633" width="110.5703125" style="967" customWidth="1"/>
    <col min="5634" max="5648" width="21.5703125" style="967" customWidth="1"/>
    <col min="5649" max="5649" width="20.140625" style="967" customWidth="1"/>
    <col min="5650" max="5650" width="3.85546875" style="967" customWidth="1"/>
    <col min="5651" max="5651" width="13.85546875" style="967" bestFit="1" customWidth="1"/>
    <col min="5652" max="5652" width="11.140625" style="967" bestFit="1" customWidth="1"/>
    <col min="5653" max="5885" width="9.140625" style="967" customWidth="1"/>
    <col min="5886" max="5888" width="9.140625" style="967"/>
    <col min="5889" max="5889" width="110.5703125" style="967" customWidth="1"/>
    <col min="5890" max="5904" width="21.5703125" style="967" customWidth="1"/>
    <col min="5905" max="5905" width="20.140625" style="967" customWidth="1"/>
    <col min="5906" max="5906" width="3.85546875" style="967" customWidth="1"/>
    <col min="5907" max="5907" width="13.85546875" style="967" bestFit="1" customWidth="1"/>
    <col min="5908" max="5908" width="11.140625" style="967" bestFit="1" customWidth="1"/>
    <col min="5909" max="6141" width="9.140625" style="967" customWidth="1"/>
    <col min="6142" max="6144" width="9.140625" style="967"/>
    <col min="6145" max="6145" width="110.5703125" style="967" customWidth="1"/>
    <col min="6146" max="6160" width="21.5703125" style="967" customWidth="1"/>
    <col min="6161" max="6161" width="20.140625" style="967" customWidth="1"/>
    <col min="6162" max="6162" width="3.85546875" style="967" customWidth="1"/>
    <col min="6163" max="6163" width="13.85546875" style="967" bestFit="1" customWidth="1"/>
    <col min="6164" max="6164" width="11.140625" style="967" bestFit="1" customWidth="1"/>
    <col min="6165" max="6397" width="9.140625" style="967" customWidth="1"/>
    <col min="6398" max="6400" width="9.140625" style="967"/>
    <col min="6401" max="6401" width="110.5703125" style="967" customWidth="1"/>
    <col min="6402" max="6416" width="21.5703125" style="967" customWidth="1"/>
    <col min="6417" max="6417" width="20.140625" style="967" customWidth="1"/>
    <col min="6418" max="6418" width="3.85546875" style="967" customWidth="1"/>
    <col min="6419" max="6419" width="13.85546875" style="967" bestFit="1" customWidth="1"/>
    <col min="6420" max="6420" width="11.140625" style="967" bestFit="1" customWidth="1"/>
    <col min="6421" max="6653" width="9.140625" style="967" customWidth="1"/>
    <col min="6654" max="6656" width="9.140625" style="967"/>
    <col min="6657" max="6657" width="110.5703125" style="967" customWidth="1"/>
    <col min="6658" max="6672" width="21.5703125" style="967" customWidth="1"/>
    <col min="6673" max="6673" width="20.140625" style="967" customWidth="1"/>
    <col min="6674" max="6674" width="3.85546875" style="967" customWidth="1"/>
    <col min="6675" max="6675" width="13.85546875" style="967" bestFit="1" customWidth="1"/>
    <col min="6676" max="6676" width="11.140625" style="967" bestFit="1" customWidth="1"/>
    <col min="6677" max="6909" width="9.140625" style="967" customWidth="1"/>
    <col min="6910" max="6912" width="9.140625" style="967"/>
    <col min="6913" max="6913" width="110.5703125" style="967" customWidth="1"/>
    <col min="6914" max="6928" width="21.5703125" style="967" customWidth="1"/>
    <col min="6929" max="6929" width="20.140625" style="967" customWidth="1"/>
    <col min="6930" max="6930" width="3.85546875" style="967" customWidth="1"/>
    <col min="6931" max="6931" width="13.85546875" style="967" bestFit="1" customWidth="1"/>
    <col min="6932" max="6932" width="11.140625" style="967" bestFit="1" customWidth="1"/>
    <col min="6933" max="7165" width="9.140625" style="967" customWidth="1"/>
    <col min="7166" max="7168" width="9.140625" style="967"/>
    <col min="7169" max="7169" width="110.5703125" style="967" customWidth="1"/>
    <col min="7170" max="7184" width="21.5703125" style="967" customWidth="1"/>
    <col min="7185" max="7185" width="20.140625" style="967" customWidth="1"/>
    <col min="7186" max="7186" width="3.85546875" style="967" customWidth="1"/>
    <col min="7187" max="7187" width="13.85546875" style="967" bestFit="1" customWidth="1"/>
    <col min="7188" max="7188" width="11.140625" style="967" bestFit="1" customWidth="1"/>
    <col min="7189" max="7421" width="9.140625" style="967" customWidth="1"/>
    <col min="7422" max="7424" width="9.140625" style="967"/>
    <col min="7425" max="7425" width="110.5703125" style="967" customWidth="1"/>
    <col min="7426" max="7440" width="21.5703125" style="967" customWidth="1"/>
    <col min="7441" max="7441" width="20.140625" style="967" customWidth="1"/>
    <col min="7442" max="7442" width="3.85546875" style="967" customWidth="1"/>
    <col min="7443" max="7443" width="13.85546875" style="967" bestFit="1" customWidth="1"/>
    <col min="7444" max="7444" width="11.140625" style="967" bestFit="1" customWidth="1"/>
    <col min="7445" max="7677" width="9.140625" style="967" customWidth="1"/>
    <col min="7678" max="7680" width="9.140625" style="967"/>
    <col min="7681" max="7681" width="110.5703125" style="967" customWidth="1"/>
    <col min="7682" max="7696" width="21.5703125" style="967" customWidth="1"/>
    <col min="7697" max="7697" width="20.140625" style="967" customWidth="1"/>
    <col min="7698" max="7698" width="3.85546875" style="967" customWidth="1"/>
    <col min="7699" max="7699" width="13.85546875" style="967" bestFit="1" customWidth="1"/>
    <col min="7700" max="7700" width="11.140625" style="967" bestFit="1" customWidth="1"/>
    <col min="7701" max="7933" width="9.140625" style="967" customWidth="1"/>
    <col min="7934" max="7936" width="9.140625" style="967"/>
    <col min="7937" max="7937" width="110.5703125" style="967" customWidth="1"/>
    <col min="7938" max="7952" width="21.5703125" style="967" customWidth="1"/>
    <col min="7953" max="7953" width="20.140625" style="967" customWidth="1"/>
    <col min="7954" max="7954" width="3.85546875" style="967" customWidth="1"/>
    <col min="7955" max="7955" width="13.85546875" style="967" bestFit="1" customWidth="1"/>
    <col min="7956" max="7956" width="11.140625" style="967" bestFit="1" customWidth="1"/>
    <col min="7957" max="8189" width="9.140625" style="967" customWidth="1"/>
    <col min="8190" max="8192" width="9.140625" style="967"/>
    <col min="8193" max="8193" width="110.5703125" style="967" customWidth="1"/>
    <col min="8194" max="8208" width="21.5703125" style="967" customWidth="1"/>
    <col min="8209" max="8209" width="20.140625" style="967" customWidth="1"/>
    <col min="8210" max="8210" width="3.85546875" style="967" customWidth="1"/>
    <col min="8211" max="8211" width="13.85546875" style="967" bestFit="1" customWidth="1"/>
    <col min="8212" max="8212" width="11.140625" style="967" bestFit="1" customWidth="1"/>
    <col min="8213" max="8445" width="9.140625" style="967" customWidth="1"/>
    <col min="8446" max="8448" width="9.140625" style="967"/>
    <col min="8449" max="8449" width="110.5703125" style="967" customWidth="1"/>
    <col min="8450" max="8464" width="21.5703125" style="967" customWidth="1"/>
    <col min="8465" max="8465" width="20.140625" style="967" customWidth="1"/>
    <col min="8466" max="8466" width="3.85546875" style="967" customWidth="1"/>
    <col min="8467" max="8467" width="13.85546875" style="967" bestFit="1" customWidth="1"/>
    <col min="8468" max="8468" width="11.140625" style="967" bestFit="1" customWidth="1"/>
    <col min="8469" max="8701" width="9.140625" style="967" customWidth="1"/>
    <col min="8702" max="8704" width="9.140625" style="967"/>
    <col min="8705" max="8705" width="110.5703125" style="967" customWidth="1"/>
    <col min="8706" max="8720" width="21.5703125" style="967" customWidth="1"/>
    <col min="8721" max="8721" width="20.140625" style="967" customWidth="1"/>
    <col min="8722" max="8722" width="3.85546875" style="967" customWidth="1"/>
    <col min="8723" max="8723" width="13.85546875" style="967" bestFit="1" customWidth="1"/>
    <col min="8724" max="8724" width="11.140625" style="967" bestFit="1" customWidth="1"/>
    <col min="8725" max="8957" width="9.140625" style="967" customWidth="1"/>
    <col min="8958" max="8960" width="9.140625" style="967"/>
    <col min="8961" max="8961" width="110.5703125" style="967" customWidth="1"/>
    <col min="8962" max="8976" width="21.5703125" style="967" customWidth="1"/>
    <col min="8977" max="8977" width="20.140625" style="967" customWidth="1"/>
    <col min="8978" max="8978" width="3.85546875" style="967" customWidth="1"/>
    <col min="8979" max="8979" width="13.85546875" style="967" bestFit="1" customWidth="1"/>
    <col min="8980" max="8980" width="11.140625" style="967" bestFit="1" customWidth="1"/>
    <col min="8981" max="9213" width="9.140625" style="967" customWidth="1"/>
    <col min="9214" max="9216" width="9.140625" style="967"/>
    <col min="9217" max="9217" width="110.5703125" style="967" customWidth="1"/>
    <col min="9218" max="9232" width="21.5703125" style="967" customWidth="1"/>
    <col min="9233" max="9233" width="20.140625" style="967" customWidth="1"/>
    <col min="9234" max="9234" width="3.85546875" style="967" customWidth="1"/>
    <col min="9235" max="9235" width="13.85546875" style="967" bestFit="1" customWidth="1"/>
    <col min="9236" max="9236" width="11.140625" style="967" bestFit="1" customWidth="1"/>
    <col min="9237" max="9469" width="9.140625" style="967" customWidth="1"/>
    <col min="9470" max="9472" width="9.140625" style="967"/>
    <col min="9473" max="9473" width="110.5703125" style="967" customWidth="1"/>
    <col min="9474" max="9488" width="21.5703125" style="967" customWidth="1"/>
    <col min="9489" max="9489" width="20.140625" style="967" customWidth="1"/>
    <col min="9490" max="9490" width="3.85546875" style="967" customWidth="1"/>
    <col min="9491" max="9491" width="13.85546875" style="967" bestFit="1" customWidth="1"/>
    <col min="9492" max="9492" width="11.140625" style="967" bestFit="1" customWidth="1"/>
    <col min="9493" max="9725" width="9.140625" style="967" customWidth="1"/>
    <col min="9726" max="9728" width="9.140625" style="967"/>
    <col min="9729" max="9729" width="110.5703125" style="967" customWidth="1"/>
    <col min="9730" max="9744" width="21.5703125" style="967" customWidth="1"/>
    <col min="9745" max="9745" width="20.140625" style="967" customWidth="1"/>
    <col min="9746" max="9746" width="3.85546875" style="967" customWidth="1"/>
    <col min="9747" max="9747" width="13.85546875" style="967" bestFit="1" customWidth="1"/>
    <col min="9748" max="9748" width="11.140625" style="967" bestFit="1" customWidth="1"/>
    <col min="9749" max="9981" width="9.140625" style="967" customWidth="1"/>
    <col min="9982" max="9984" width="9.140625" style="967"/>
    <col min="9985" max="9985" width="110.5703125" style="967" customWidth="1"/>
    <col min="9986" max="10000" width="21.5703125" style="967" customWidth="1"/>
    <col min="10001" max="10001" width="20.140625" style="967" customWidth="1"/>
    <col min="10002" max="10002" width="3.85546875" style="967" customWidth="1"/>
    <col min="10003" max="10003" width="13.85546875" style="967" bestFit="1" customWidth="1"/>
    <col min="10004" max="10004" width="11.140625" style="967" bestFit="1" customWidth="1"/>
    <col min="10005" max="10237" width="9.140625" style="967" customWidth="1"/>
    <col min="10238" max="10240" width="9.140625" style="967"/>
    <col min="10241" max="10241" width="110.5703125" style="967" customWidth="1"/>
    <col min="10242" max="10256" width="21.5703125" style="967" customWidth="1"/>
    <col min="10257" max="10257" width="20.140625" style="967" customWidth="1"/>
    <col min="10258" max="10258" width="3.85546875" style="967" customWidth="1"/>
    <col min="10259" max="10259" width="13.85546875" style="967" bestFit="1" customWidth="1"/>
    <col min="10260" max="10260" width="11.140625" style="967" bestFit="1" customWidth="1"/>
    <col min="10261" max="10493" width="9.140625" style="967" customWidth="1"/>
    <col min="10494" max="10496" width="9.140625" style="967"/>
    <col min="10497" max="10497" width="110.5703125" style="967" customWidth="1"/>
    <col min="10498" max="10512" width="21.5703125" style="967" customWidth="1"/>
    <col min="10513" max="10513" width="20.140625" style="967" customWidth="1"/>
    <col min="10514" max="10514" width="3.85546875" style="967" customWidth="1"/>
    <col min="10515" max="10515" width="13.85546875" style="967" bestFit="1" customWidth="1"/>
    <col min="10516" max="10516" width="11.140625" style="967" bestFit="1" customWidth="1"/>
    <col min="10517" max="10749" width="9.140625" style="967" customWidth="1"/>
    <col min="10750" max="10752" width="9.140625" style="967"/>
    <col min="10753" max="10753" width="110.5703125" style="967" customWidth="1"/>
    <col min="10754" max="10768" width="21.5703125" style="967" customWidth="1"/>
    <col min="10769" max="10769" width="20.140625" style="967" customWidth="1"/>
    <col min="10770" max="10770" width="3.85546875" style="967" customWidth="1"/>
    <col min="10771" max="10771" width="13.85546875" style="967" bestFit="1" customWidth="1"/>
    <col min="10772" max="10772" width="11.140625" style="967" bestFit="1" customWidth="1"/>
    <col min="10773" max="11005" width="9.140625" style="967" customWidth="1"/>
    <col min="11006" max="11008" width="9.140625" style="967"/>
    <col min="11009" max="11009" width="110.5703125" style="967" customWidth="1"/>
    <col min="11010" max="11024" width="21.5703125" style="967" customWidth="1"/>
    <col min="11025" max="11025" width="20.140625" style="967" customWidth="1"/>
    <col min="11026" max="11026" width="3.85546875" style="967" customWidth="1"/>
    <col min="11027" max="11027" width="13.85546875" style="967" bestFit="1" customWidth="1"/>
    <col min="11028" max="11028" width="11.140625" style="967" bestFit="1" customWidth="1"/>
    <col min="11029" max="11261" width="9.140625" style="967" customWidth="1"/>
    <col min="11262" max="11264" width="9.140625" style="967"/>
    <col min="11265" max="11265" width="110.5703125" style="967" customWidth="1"/>
    <col min="11266" max="11280" width="21.5703125" style="967" customWidth="1"/>
    <col min="11281" max="11281" width="20.140625" style="967" customWidth="1"/>
    <col min="11282" max="11282" width="3.85546875" style="967" customWidth="1"/>
    <col min="11283" max="11283" width="13.85546875" style="967" bestFit="1" customWidth="1"/>
    <col min="11284" max="11284" width="11.140625" style="967" bestFit="1" customWidth="1"/>
    <col min="11285" max="11517" width="9.140625" style="967" customWidth="1"/>
    <col min="11518" max="11520" width="9.140625" style="967"/>
    <col min="11521" max="11521" width="110.5703125" style="967" customWidth="1"/>
    <col min="11522" max="11536" width="21.5703125" style="967" customWidth="1"/>
    <col min="11537" max="11537" width="20.140625" style="967" customWidth="1"/>
    <col min="11538" max="11538" width="3.85546875" style="967" customWidth="1"/>
    <col min="11539" max="11539" width="13.85546875" style="967" bestFit="1" customWidth="1"/>
    <col min="11540" max="11540" width="11.140625" style="967" bestFit="1" customWidth="1"/>
    <col min="11541" max="11773" width="9.140625" style="967" customWidth="1"/>
    <col min="11774" max="11776" width="9.140625" style="967"/>
    <col min="11777" max="11777" width="110.5703125" style="967" customWidth="1"/>
    <col min="11778" max="11792" width="21.5703125" style="967" customWidth="1"/>
    <col min="11793" max="11793" width="20.140625" style="967" customWidth="1"/>
    <col min="11794" max="11794" width="3.85546875" style="967" customWidth="1"/>
    <col min="11795" max="11795" width="13.85546875" style="967" bestFit="1" customWidth="1"/>
    <col min="11796" max="11796" width="11.140625" style="967" bestFit="1" customWidth="1"/>
    <col min="11797" max="12029" width="9.140625" style="967" customWidth="1"/>
    <col min="12030" max="12032" width="9.140625" style="967"/>
    <col min="12033" max="12033" width="110.5703125" style="967" customWidth="1"/>
    <col min="12034" max="12048" width="21.5703125" style="967" customWidth="1"/>
    <col min="12049" max="12049" width="20.140625" style="967" customWidth="1"/>
    <col min="12050" max="12050" width="3.85546875" style="967" customWidth="1"/>
    <col min="12051" max="12051" width="13.85546875" style="967" bestFit="1" customWidth="1"/>
    <col min="12052" max="12052" width="11.140625" style="967" bestFit="1" customWidth="1"/>
    <col min="12053" max="12285" width="9.140625" style="967" customWidth="1"/>
    <col min="12286" max="12288" width="9.140625" style="967"/>
    <col min="12289" max="12289" width="110.5703125" style="967" customWidth="1"/>
    <col min="12290" max="12304" width="21.5703125" style="967" customWidth="1"/>
    <col min="12305" max="12305" width="20.140625" style="967" customWidth="1"/>
    <col min="12306" max="12306" width="3.85546875" style="967" customWidth="1"/>
    <col min="12307" max="12307" width="13.85546875" style="967" bestFit="1" customWidth="1"/>
    <col min="12308" max="12308" width="11.140625" style="967" bestFit="1" customWidth="1"/>
    <col min="12309" max="12541" width="9.140625" style="967" customWidth="1"/>
    <col min="12542" max="12544" width="9.140625" style="967"/>
    <col min="12545" max="12545" width="110.5703125" style="967" customWidth="1"/>
    <col min="12546" max="12560" width="21.5703125" style="967" customWidth="1"/>
    <col min="12561" max="12561" width="20.140625" style="967" customWidth="1"/>
    <col min="12562" max="12562" width="3.85546875" style="967" customWidth="1"/>
    <col min="12563" max="12563" width="13.85546875" style="967" bestFit="1" customWidth="1"/>
    <col min="12564" max="12564" width="11.140625" style="967" bestFit="1" customWidth="1"/>
    <col min="12565" max="12797" width="9.140625" style="967" customWidth="1"/>
    <col min="12798" max="12800" width="9.140625" style="967"/>
    <col min="12801" max="12801" width="110.5703125" style="967" customWidth="1"/>
    <col min="12802" max="12816" width="21.5703125" style="967" customWidth="1"/>
    <col min="12817" max="12817" width="20.140625" style="967" customWidth="1"/>
    <col min="12818" max="12818" width="3.85546875" style="967" customWidth="1"/>
    <col min="12819" max="12819" width="13.85546875" style="967" bestFit="1" customWidth="1"/>
    <col min="12820" max="12820" width="11.140625" style="967" bestFit="1" customWidth="1"/>
    <col min="12821" max="13053" width="9.140625" style="967" customWidth="1"/>
    <col min="13054" max="13056" width="9.140625" style="967"/>
    <col min="13057" max="13057" width="110.5703125" style="967" customWidth="1"/>
    <col min="13058" max="13072" width="21.5703125" style="967" customWidth="1"/>
    <col min="13073" max="13073" width="20.140625" style="967" customWidth="1"/>
    <col min="13074" max="13074" width="3.85546875" style="967" customWidth="1"/>
    <col min="13075" max="13075" width="13.85546875" style="967" bestFit="1" customWidth="1"/>
    <col min="13076" max="13076" width="11.140625" style="967" bestFit="1" customWidth="1"/>
    <col min="13077" max="13309" width="9.140625" style="967" customWidth="1"/>
    <col min="13310" max="13312" width="9.140625" style="967"/>
    <col min="13313" max="13313" width="110.5703125" style="967" customWidth="1"/>
    <col min="13314" max="13328" width="21.5703125" style="967" customWidth="1"/>
    <col min="13329" max="13329" width="20.140625" style="967" customWidth="1"/>
    <col min="13330" max="13330" width="3.85546875" style="967" customWidth="1"/>
    <col min="13331" max="13331" width="13.85546875" style="967" bestFit="1" customWidth="1"/>
    <col min="13332" max="13332" width="11.140625" style="967" bestFit="1" customWidth="1"/>
    <col min="13333" max="13565" width="9.140625" style="967" customWidth="1"/>
    <col min="13566" max="13568" width="9.140625" style="967"/>
    <col min="13569" max="13569" width="110.5703125" style="967" customWidth="1"/>
    <col min="13570" max="13584" width="21.5703125" style="967" customWidth="1"/>
    <col min="13585" max="13585" width="20.140625" style="967" customWidth="1"/>
    <col min="13586" max="13586" width="3.85546875" style="967" customWidth="1"/>
    <col min="13587" max="13587" width="13.85546875" style="967" bestFit="1" customWidth="1"/>
    <col min="13588" max="13588" width="11.140625" style="967" bestFit="1" customWidth="1"/>
    <col min="13589" max="13821" width="9.140625" style="967" customWidth="1"/>
    <col min="13822" max="13824" width="9.140625" style="967"/>
    <col min="13825" max="13825" width="110.5703125" style="967" customWidth="1"/>
    <col min="13826" max="13840" width="21.5703125" style="967" customWidth="1"/>
    <col min="13841" max="13841" width="20.140625" style="967" customWidth="1"/>
    <col min="13842" max="13842" width="3.85546875" style="967" customWidth="1"/>
    <col min="13843" max="13843" width="13.85546875" style="967" bestFit="1" customWidth="1"/>
    <col min="13844" max="13844" width="11.140625" style="967" bestFit="1" customWidth="1"/>
    <col min="13845" max="14077" width="9.140625" style="967" customWidth="1"/>
    <col min="14078" max="14080" width="9.140625" style="967"/>
    <col min="14081" max="14081" width="110.5703125" style="967" customWidth="1"/>
    <col min="14082" max="14096" width="21.5703125" style="967" customWidth="1"/>
    <col min="14097" max="14097" width="20.140625" style="967" customWidth="1"/>
    <col min="14098" max="14098" width="3.85546875" style="967" customWidth="1"/>
    <col min="14099" max="14099" width="13.85546875" style="967" bestFit="1" customWidth="1"/>
    <col min="14100" max="14100" width="11.140625" style="967" bestFit="1" customWidth="1"/>
    <col min="14101" max="14333" width="9.140625" style="967" customWidth="1"/>
    <col min="14334" max="14336" width="9.140625" style="967"/>
    <col min="14337" max="14337" width="110.5703125" style="967" customWidth="1"/>
    <col min="14338" max="14352" width="21.5703125" style="967" customWidth="1"/>
    <col min="14353" max="14353" width="20.140625" style="967" customWidth="1"/>
    <col min="14354" max="14354" width="3.85546875" style="967" customWidth="1"/>
    <col min="14355" max="14355" width="13.85546875" style="967" bestFit="1" customWidth="1"/>
    <col min="14356" max="14356" width="11.140625" style="967" bestFit="1" customWidth="1"/>
    <col min="14357" max="14589" width="9.140625" style="967" customWidth="1"/>
    <col min="14590" max="14592" width="9.140625" style="967"/>
    <col min="14593" max="14593" width="110.5703125" style="967" customWidth="1"/>
    <col min="14594" max="14608" width="21.5703125" style="967" customWidth="1"/>
    <col min="14609" max="14609" width="20.140625" style="967" customWidth="1"/>
    <col min="14610" max="14610" width="3.85546875" style="967" customWidth="1"/>
    <col min="14611" max="14611" width="13.85546875" style="967" bestFit="1" customWidth="1"/>
    <col min="14612" max="14612" width="11.140625" style="967" bestFit="1" customWidth="1"/>
    <col min="14613" max="14845" width="9.140625" style="967" customWidth="1"/>
    <col min="14846" max="14848" width="9.140625" style="967"/>
    <col min="14849" max="14849" width="110.5703125" style="967" customWidth="1"/>
    <col min="14850" max="14864" width="21.5703125" style="967" customWidth="1"/>
    <col min="14865" max="14865" width="20.140625" style="967" customWidth="1"/>
    <col min="14866" max="14866" width="3.85546875" style="967" customWidth="1"/>
    <col min="14867" max="14867" width="13.85546875" style="967" bestFit="1" customWidth="1"/>
    <col min="14868" max="14868" width="11.140625" style="967" bestFit="1" customWidth="1"/>
    <col min="14869" max="15101" width="9.140625" style="967" customWidth="1"/>
    <col min="15102" max="15104" width="9.140625" style="967"/>
    <col min="15105" max="15105" width="110.5703125" style="967" customWidth="1"/>
    <col min="15106" max="15120" width="21.5703125" style="967" customWidth="1"/>
    <col min="15121" max="15121" width="20.140625" style="967" customWidth="1"/>
    <col min="15122" max="15122" width="3.85546875" style="967" customWidth="1"/>
    <col min="15123" max="15123" width="13.85546875" style="967" bestFit="1" customWidth="1"/>
    <col min="15124" max="15124" width="11.140625" style="967" bestFit="1" customWidth="1"/>
    <col min="15125" max="15357" width="9.140625" style="967" customWidth="1"/>
    <col min="15358" max="15360" width="9.140625" style="967"/>
    <col min="15361" max="15361" width="110.5703125" style="967" customWidth="1"/>
    <col min="15362" max="15376" width="21.5703125" style="967" customWidth="1"/>
    <col min="15377" max="15377" width="20.140625" style="967" customWidth="1"/>
    <col min="15378" max="15378" width="3.85546875" style="967" customWidth="1"/>
    <col min="15379" max="15379" width="13.85546875" style="967" bestFit="1" customWidth="1"/>
    <col min="15380" max="15380" width="11.140625" style="967" bestFit="1" customWidth="1"/>
    <col min="15381" max="15613" width="9.140625" style="967" customWidth="1"/>
    <col min="15614" max="15616" width="9.140625" style="967"/>
    <col min="15617" max="15617" width="110.5703125" style="967" customWidth="1"/>
    <col min="15618" max="15632" width="21.5703125" style="967" customWidth="1"/>
    <col min="15633" max="15633" width="20.140625" style="967" customWidth="1"/>
    <col min="15634" max="15634" width="3.85546875" style="967" customWidth="1"/>
    <col min="15635" max="15635" width="13.85546875" style="967" bestFit="1" customWidth="1"/>
    <col min="15636" max="15636" width="11.140625" style="967" bestFit="1" customWidth="1"/>
    <col min="15637" max="15869" width="9.140625" style="967" customWidth="1"/>
    <col min="15870" max="15872" width="9.140625" style="967"/>
    <col min="15873" max="15873" width="110.5703125" style="967" customWidth="1"/>
    <col min="15874" max="15888" width="21.5703125" style="967" customWidth="1"/>
    <col min="15889" max="15889" width="20.140625" style="967" customWidth="1"/>
    <col min="15890" max="15890" width="3.85546875" style="967" customWidth="1"/>
    <col min="15891" max="15891" width="13.85546875" style="967" bestFit="1" customWidth="1"/>
    <col min="15892" max="15892" width="11.140625" style="967" bestFit="1" customWidth="1"/>
    <col min="15893" max="16125" width="9.140625" style="967" customWidth="1"/>
    <col min="16126" max="16128" width="9.140625" style="967"/>
    <col min="16129" max="16129" width="110.5703125" style="967" customWidth="1"/>
    <col min="16130" max="16144" width="21.5703125" style="967" customWidth="1"/>
    <col min="16145" max="16145" width="20.140625" style="967" customWidth="1"/>
    <col min="16146" max="16146" width="3.85546875" style="967" customWidth="1"/>
    <col min="16147" max="16147" width="13.85546875" style="967" bestFit="1" customWidth="1"/>
    <col min="16148" max="16148" width="11.140625" style="967" bestFit="1" customWidth="1"/>
    <col min="16149" max="16381" width="9.140625" style="967" customWidth="1"/>
    <col min="16382" max="16384" width="9.140625" style="967"/>
  </cols>
  <sheetData>
    <row r="1" spans="1:18" ht="20.25" hidden="1" customHeight="1">
      <c r="A1" s="602"/>
      <c r="B1" s="168"/>
      <c r="C1" s="168"/>
      <c r="D1" s="168"/>
      <c r="E1" s="168"/>
      <c r="F1" s="168"/>
      <c r="G1" s="168"/>
      <c r="H1" s="168"/>
      <c r="R1" s="967"/>
    </row>
    <row r="2" spans="1:18" ht="64.5" customHeight="1">
      <c r="A2" s="1258" t="s">
        <v>1200</v>
      </c>
      <c r="B2" s="1258"/>
      <c r="C2" s="1258"/>
      <c r="D2" s="1258"/>
      <c r="E2" s="1258"/>
      <c r="F2" s="1258"/>
      <c r="G2" s="1258"/>
      <c r="H2" s="1258"/>
      <c r="I2" s="1258"/>
      <c r="J2" s="1258"/>
      <c r="K2" s="1258"/>
      <c r="L2" s="1258"/>
      <c r="M2" s="1258"/>
      <c r="N2" s="1258"/>
      <c r="O2" s="1258"/>
      <c r="P2" s="1258"/>
      <c r="Q2" s="1258"/>
      <c r="R2" s="967"/>
    </row>
    <row r="3" spans="1:18" ht="45.75" customHeight="1">
      <c r="A3" s="1258" t="s">
        <v>801</v>
      </c>
      <c r="B3" s="1258"/>
      <c r="C3" s="1258"/>
      <c r="D3" s="1258"/>
      <c r="E3" s="1258"/>
      <c r="F3" s="1258"/>
      <c r="G3" s="1258"/>
      <c r="H3" s="1258"/>
      <c r="I3" s="1258"/>
      <c r="J3" s="1258"/>
      <c r="K3" s="1258"/>
      <c r="L3" s="1258"/>
      <c r="M3" s="1258"/>
      <c r="N3" s="1258"/>
      <c r="O3" s="1258"/>
      <c r="P3" s="1258"/>
      <c r="Q3" s="1258"/>
      <c r="R3" s="967"/>
    </row>
    <row r="4" spans="1:18" ht="45.75" customHeight="1">
      <c r="A4" s="1258" t="s">
        <v>1433</v>
      </c>
      <c r="B4" s="1258"/>
      <c r="C4" s="1258"/>
      <c r="D4" s="1258"/>
      <c r="E4" s="1258"/>
      <c r="F4" s="1258"/>
      <c r="G4" s="1258"/>
      <c r="H4" s="1258"/>
      <c r="I4" s="1258"/>
      <c r="J4" s="1258"/>
      <c r="K4" s="1258"/>
      <c r="L4" s="1258"/>
      <c r="M4" s="1258"/>
      <c r="N4" s="1258"/>
      <c r="O4" s="1258"/>
      <c r="P4" s="1258"/>
      <c r="Q4" s="1258"/>
      <c r="R4" s="967"/>
    </row>
    <row r="5" spans="1:18" s="639" customFormat="1" ht="41.25" customHeight="1">
      <c r="A5" s="1260" t="s">
        <v>802</v>
      </c>
      <c r="B5" s="1260"/>
      <c r="C5" s="1260"/>
      <c r="D5" s="1260"/>
      <c r="E5" s="1260"/>
      <c r="F5" s="1260"/>
      <c r="G5" s="1260"/>
      <c r="H5" s="1260"/>
      <c r="I5" s="1260"/>
      <c r="J5" s="1260"/>
      <c r="K5" s="1260"/>
      <c r="L5" s="1260"/>
      <c r="M5" s="1260"/>
      <c r="N5" s="1260"/>
      <c r="O5" s="1260"/>
      <c r="P5" s="1260"/>
      <c r="Q5" s="1260"/>
    </row>
    <row r="6" spans="1:18" ht="3" customHeight="1">
      <c r="A6" s="766"/>
      <c r="B6" s="767"/>
      <c r="C6" s="767"/>
      <c r="D6" s="767"/>
      <c r="E6" s="767"/>
      <c r="F6" s="767"/>
      <c r="G6" s="767"/>
      <c r="H6" s="767"/>
      <c r="I6" s="767"/>
      <c r="J6" s="767"/>
      <c r="K6" s="767"/>
      <c r="L6" s="767"/>
      <c r="M6" s="767"/>
      <c r="N6" s="767"/>
      <c r="O6" s="767"/>
      <c r="P6" s="767"/>
      <c r="Q6" s="767"/>
      <c r="R6" s="967"/>
    </row>
    <row r="7" spans="1:18" ht="11.25" customHeight="1" thickBot="1">
      <c r="R7" s="967"/>
    </row>
    <row r="8" spans="1:18" s="173" customFormat="1" ht="51.75" customHeight="1" thickTop="1" thickBot="1">
      <c r="A8" s="783"/>
      <c r="B8" s="768" t="s">
        <v>118</v>
      </c>
      <c r="C8" s="768" t="s">
        <v>120</v>
      </c>
      <c r="D8" s="768" t="s">
        <v>122</v>
      </c>
      <c r="E8" s="768" t="s">
        <v>124</v>
      </c>
      <c r="F8" s="768" t="s">
        <v>126</v>
      </c>
      <c r="G8" s="768" t="s">
        <v>128</v>
      </c>
      <c r="H8" s="768" t="s">
        <v>130</v>
      </c>
      <c r="I8" s="768" t="s">
        <v>132</v>
      </c>
      <c r="J8" s="768" t="s">
        <v>134</v>
      </c>
      <c r="K8" s="768" t="s">
        <v>136</v>
      </c>
      <c r="L8" s="768" t="s">
        <v>138</v>
      </c>
      <c r="M8" s="768" t="s">
        <v>140</v>
      </c>
      <c r="N8" s="768" t="s">
        <v>141</v>
      </c>
      <c r="O8" s="768" t="s">
        <v>143</v>
      </c>
      <c r="P8" s="768" t="s">
        <v>597</v>
      </c>
      <c r="Q8" s="784" t="s">
        <v>600</v>
      </c>
    </row>
    <row r="9" spans="1:18" s="771" customFormat="1" ht="36.75" customHeight="1" thickTop="1" thickBot="1">
      <c r="A9" s="769" t="s">
        <v>803</v>
      </c>
      <c r="B9" s="770">
        <v>0.14480000000000001</v>
      </c>
      <c r="C9" s="770">
        <v>0.14680000000000001</v>
      </c>
      <c r="D9" s="770">
        <v>0.2276</v>
      </c>
      <c r="E9" s="770">
        <v>0.1542</v>
      </c>
      <c r="F9" s="770">
        <v>0.15590000000000001</v>
      </c>
      <c r="G9" s="770">
        <v>0.1966</v>
      </c>
      <c r="H9" s="770">
        <v>0.12189999999999999</v>
      </c>
      <c r="I9" s="770">
        <v>0.15570000000000001</v>
      </c>
      <c r="J9" s="770">
        <v>0.1242</v>
      </c>
      <c r="K9" s="770">
        <v>0.1363</v>
      </c>
      <c r="L9" s="770">
        <v>0.13739999999999999</v>
      </c>
      <c r="M9" s="770">
        <v>0.1641</v>
      </c>
      <c r="N9" s="770">
        <v>0.18790000000000001</v>
      </c>
      <c r="O9" s="770">
        <v>0.18140000000000001</v>
      </c>
      <c r="P9" s="770">
        <v>0.63919999999999999</v>
      </c>
      <c r="Q9" s="770">
        <v>0.18959999999999999</v>
      </c>
    </row>
    <row r="10" spans="1:18" ht="36.75" customHeight="1" thickTop="1">
      <c r="A10" s="743" t="s">
        <v>804</v>
      </c>
      <c r="B10" s="772">
        <v>12341485.09</v>
      </c>
      <c r="C10" s="772">
        <v>15894986.16</v>
      </c>
      <c r="D10" s="772">
        <v>10914567.720000001</v>
      </c>
      <c r="E10" s="772">
        <v>33058238.289999999</v>
      </c>
      <c r="F10" s="772">
        <v>28380774.399999999</v>
      </c>
      <c r="G10" s="772">
        <v>19837411.77</v>
      </c>
      <c r="H10" s="772">
        <v>32155844.260000002</v>
      </c>
      <c r="I10" s="772">
        <v>14929725.949999999</v>
      </c>
      <c r="J10" s="772">
        <v>44354767.600000001</v>
      </c>
      <c r="K10" s="772">
        <v>8305894.4000000004</v>
      </c>
      <c r="L10" s="772">
        <v>26932199.219999999</v>
      </c>
      <c r="M10" s="772">
        <v>33519129.25</v>
      </c>
      <c r="N10" s="772">
        <v>3963136.39</v>
      </c>
      <c r="O10" s="772">
        <v>31657836.699999999</v>
      </c>
      <c r="P10" s="772">
        <v>3539862.15</v>
      </c>
      <c r="Q10" s="772">
        <v>1367525095.0599999</v>
      </c>
      <c r="R10" s="967"/>
    </row>
    <row r="11" spans="1:18" ht="36.75" customHeight="1">
      <c r="A11" s="743" t="s">
        <v>805</v>
      </c>
      <c r="B11" s="772">
        <v>0</v>
      </c>
      <c r="C11" s="772">
        <v>0</v>
      </c>
      <c r="D11" s="772">
        <v>0</v>
      </c>
      <c r="E11" s="772">
        <v>0</v>
      </c>
      <c r="F11" s="772">
        <v>0</v>
      </c>
      <c r="G11" s="772">
        <v>0</v>
      </c>
      <c r="H11" s="772">
        <v>0</v>
      </c>
      <c r="I11" s="772">
        <v>0</v>
      </c>
      <c r="J11" s="772">
        <v>0</v>
      </c>
      <c r="K11" s="772">
        <v>0</v>
      </c>
      <c r="L11" s="772">
        <v>0</v>
      </c>
      <c r="M11" s="772">
        <v>0</v>
      </c>
      <c r="N11" s="772">
        <v>0</v>
      </c>
      <c r="O11" s="772">
        <v>0</v>
      </c>
      <c r="P11" s="772">
        <v>0</v>
      </c>
      <c r="Q11" s="772">
        <v>0</v>
      </c>
      <c r="R11" s="967"/>
    </row>
    <row r="12" spans="1:18" s="491" customFormat="1" ht="36.75" customHeight="1">
      <c r="A12" s="743" t="s">
        <v>806</v>
      </c>
      <c r="B12" s="772">
        <v>6647151.0800000001</v>
      </c>
      <c r="C12" s="772">
        <v>10781402.199999999</v>
      </c>
      <c r="D12" s="772">
        <v>1949138.77</v>
      </c>
      <c r="E12" s="772">
        <v>5251197.37</v>
      </c>
      <c r="F12" s="772">
        <v>27704986.129999999</v>
      </c>
      <c r="G12" s="772">
        <v>6846462.04</v>
      </c>
      <c r="H12" s="772">
        <v>20322901.129999999</v>
      </c>
      <c r="I12" s="772">
        <v>11035317.99</v>
      </c>
      <c r="J12" s="772">
        <v>12799826.390000001</v>
      </c>
      <c r="K12" s="772">
        <v>8624297.5</v>
      </c>
      <c r="L12" s="772">
        <v>26443911.449999999</v>
      </c>
      <c r="M12" s="772">
        <v>3049271.66</v>
      </c>
      <c r="N12" s="772">
        <v>1638946.54</v>
      </c>
      <c r="O12" s="772">
        <v>24060622.34</v>
      </c>
      <c r="P12" s="772">
        <v>669428.6</v>
      </c>
      <c r="Q12" s="772">
        <v>578163121.99000001</v>
      </c>
    </row>
    <row r="13" spans="1:18" s="491" customFormat="1" ht="36.75" customHeight="1">
      <c r="A13" s="743" t="s">
        <v>807</v>
      </c>
      <c r="B13" s="772">
        <v>16251561.619999999</v>
      </c>
      <c r="C13" s="772">
        <v>10488741.060000001</v>
      </c>
      <c r="D13" s="772">
        <v>5176723.62</v>
      </c>
      <c r="E13" s="772">
        <v>70798603.030000001</v>
      </c>
      <c r="F13" s="772">
        <v>59745201.57</v>
      </c>
      <c r="G13" s="772">
        <v>3244784.6</v>
      </c>
      <c r="H13" s="772">
        <v>26191635.109999999</v>
      </c>
      <c r="I13" s="772">
        <v>2108665.87</v>
      </c>
      <c r="J13" s="772">
        <v>29379224.390000001</v>
      </c>
      <c r="K13" s="772">
        <v>24109801.640000001</v>
      </c>
      <c r="L13" s="772">
        <v>9543692.3800000008</v>
      </c>
      <c r="M13" s="772">
        <v>12973458.529999999</v>
      </c>
      <c r="N13" s="772">
        <v>1004147.92</v>
      </c>
      <c r="O13" s="772">
        <v>51957858.939999998</v>
      </c>
      <c r="P13" s="772">
        <v>14501060.689999999</v>
      </c>
      <c r="Q13" s="772">
        <v>947115890.05999994</v>
      </c>
    </row>
    <row r="14" spans="1:18" s="491" customFormat="1" ht="36.75" customHeight="1">
      <c r="A14" s="743" t="s">
        <v>808</v>
      </c>
      <c r="B14" s="772">
        <v>4397173.87</v>
      </c>
      <c r="C14" s="772">
        <v>0</v>
      </c>
      <c r="D14" s="772">
        <v>0</v>
      </c>
      <c r="E14" s="772">
        <v>0</v>
      </c>
      <c r="F14" s="772">
        <v>0</v>
      </c>
      <c r="G14" s="772">
        <v>0</v>
      </c>
      <c r="H14" s="772">
        <v>0</v>
      </c>
      <c r="I14" s="772">
        <v>0</v>
      </c>
      <c r="J14" s="772">
        <v>26069968.030000001</v>
      </c>
      <c r="K14" s="772">
        <v>0</v>
      </c>
      <c r="L14" s="772">
        <v>22383775.859999999</v>
      </c>
      <c r="M14" s="772">
        <v>0</v>
      </c>
      <c r="N14" s="772">
        <v>0</v>
      </c>
      <c r="O14" s="772">
        <v>0</v>
      </c>
      <c r="P14" s="772">
        <v>0</v>
      </c>
      <c r="Q14" s="772">
        <v>282233296.30000001</v>
      </c>
    </row>
    <row r="15" spans="1:18" s="491" customFormat="1" ht="36.75" customHeight="1" thickBot="1">
      <c r="A15" s="743" t="s">
        <v>809</v>
      </c>
      <c r="B15" s="772">
        <v>75426000.540000007</v>
      </c>
      <c r="C15" s="772">
        <v>159344373.91999999</v>
      </c>
      <c r="D15" s="772">
        <v>66207474.100000001</v>
      </c>
      <c r="E15" s="772">
        <v>158282677.94999999</v>
      </c>
      <c r="F15" s="772">
        <v>194319602.61000001</v>
      </c>
      <c r="G15" s="772">
        <v>110565411.31999999</v>
      </c>
      <c r="H15" s="772">
        <v>170239085.41</v>
      </c>
      <c r="I15" s="772">
        <v>97683734.409999996</v>
      </c>
      <c r="J15" s="772">
        <v>193552015.13999999</v>
      </c>
      <c r="K15" s="772">
        <v>93069045.480000004</v>
      </c>
      <c r="L15" s="772">
        <v>236789814.40000001</v>
      </c>
      <c r="M15" s="772">
        <v>248971545.19999999</v>
      </c>
      <c r="N15" s="772">
        <v>53292778.030000001</v>
      </c>
      <c r="O15" s="772">
        <v>185454526.27000001</v>
      </c>
      <c r="P15" s="772">
        <v>35480326.219999999</v>
      </c>
      <c r="Q15" s="772">
        <v>5653478215.29</v>
      </c>
    </row>
    <row r="16" spans="1:18" s="179" customFormat="1" ht="36.75" customHeight="1" thickTop="1" thickBot="1">
      <c r="A16" s="773" t="s">
        <v>810</v>
      </c>
      <c r="B16" s="774">
        <v>115063372.2</v>
      </c>
      <c r="C16" s="774">
        <v>196509503.34</v>
      </c>
      <c r="D16" s="774">
        <v>84247904.209999993</v>
      </c>
      <c r="E16" s="774">
        <v>267390716.63999999</v>
      </c>
      <c r="F16" s="774">
        <v>310150564.70999998</v>
      </c>
      <c r="G16" s="774">
        <v>140494069.72999999</v>
      </c>
      <c r="H16" s="774">
        <v>248909465.91</v>
      </c>
      <c r="I16" s="774">
        <v>125757444.22</v>
      </c>
      <c r="J16" s="774">
        <v>306155801.55000001</v>
      </c>
      <c r="K16" s="774">
        <v>134109039.02</v>
      </c>
      <c r="L16" s="774">
        <v>322093393.31</v>
      </c>
      <c r="M16" s="774">
        <v>298513404.63999999</v>
      </c>
      <c r="N16" s="774">
        <v>59899008.880000003</v>
      </c>
      <c r="O16" s="774">
        <v>293130844.25</v>
      </c>
      <c r="P16" s="774">
        <v>54190677.659999996</v>
      </c>
      <c r="Q16" s="774">
        <v>8828515618.7000008</v>
      </c>
    </row>
    <row r="17" spans="1:17" s="491" customFormat="1" ht="36.75" customHeight="1" thickTop="1">
      <c r="A17" s="775" t="s">
        <v>811</v>
      </c>
      <c r="B17" s="772">
        <v>88179091.968500003</v>
      </c>
      <c r="C17" s="772">
        <v>166745024.88999999</v>
      </c>
      <c r="D17" s="772">
        <v>69185663.664000005</v>
      </c>
      <c r="E17" s="772">
        <v>194732218.93900001</v>
      </c>
      <c r="F17" s="772">
        <v>229733200.62099999</v>
      </c>
      <c r="G17" s="772">
        <v>113557096.028</v>
      </c>
      <c r="H17" s="772">
        <v>187399483.19100001</v>
      </c>
      <c r="I17" s="772">
        <v>100945130.943</v>
      </c>
      <c r="J17" s="772">
        <v>230354068.63550001</v>
      </c>
      <c r="K17" s="772">
        <v>106848805.8</v>
      </c>
      <c r="L17" s="772">
        <v>263638274.77500001</v>
      </c>
      <c r="M17" s="772">
        <v>256068128.79699999</v>
      </c>
      <c r="N17" s="772">
        <v>54122641.298</v>
      </c>
      <c r="O17" s="772">
        <v>216245580.208</v>
      </c>
      <c r="P17" s="772">
        <v>42864742.284999996</v>
      </c>
      <c r="Q17" s="772">
        <v>6454343756.9429998</v>
      </c>
    </row>
    <row r="18" spans="1:17" s="183" customFormat="1" ht="36.75" customHeight="1" thickBot="1">
      <c r="A18" s="775" t="s">
        <v>812</v>
      </c>
      <c r="B18" s="776">
        <v>0.76639999999999997</v>
      </c>
      <c r="C18" s="776">
        <v>0.84850000000000003</v>
      </c>
      <c r="D18" s="776">
        <v>0.82120000000000004</v>
      </c>
      <c r="E18" s="776">
        <v>0.72829999999999995</v>
      </c>
      <c r="F18" s="776">
        <v>0.74070000000000003</v>
      </c>
      <c r="G18" s="776">
        <v>0.80830000000000002</v>
      </c>
      <c r="H18" s="776">
        <v>0.75290000000000001</v>
      </c>
      <c r="I18" s="776">
        <v>0.80269999999999997</v>
      </c>
      <c r="J18" s="776">
        <v>0.75239999999999996</v>
      </c>
      <c r="K18" s="776">
        <v>0.79669999999999996</v>
      </c>
      <c r="L18" s="776">
        <v>0.81850000000000001</v>
      </c>
      <c r="M18" s="776">
        <v>0.85780000000000001</v>
      </c>
      <c r="N18" s="776">
        <v>0.90359999999999996</v>
      </c>
      <c r="O18" s="776">
        <v>0.73770000000000002</v>
      </c>
      <c r="P18" s="776">
        <v>0.79100000000000004</v>
      </c>
      <c r="Q18" s="776">
        <v>0.73109999999999997</v>
      </c>
    </row>
    <row r="19" spans="1:17" s="491" customFormat="1" ht="36.75" customHeight="1" thickTop="1" thickBot="1">
      <c r="A19" s="777" t="s">
        <v>813</v>
      </c>
      <c r="B19" s="778">
        <v>8817909.1969000008</v>
      </c>
      <c r="C19" s="778">
        <v>16674502.489</v>
      </c>
      <c r="D19" s="778">
        <v>6918566.3663999997</v>
      </c>
      <c r="E19" s="778">
        <v>19473221.8939</v>
      </c>
      <c r="F19" s="778">
        <v>22973320.062100001</v>
      </c>
      <c r="G19" s="778">
        <v>11355709.6028</v>
      </c>
      <c r="H19" s="778">
        <v>18739948.3191</v>
      </c>
      <c r="I19" s="778">
        <v>10094513.0943</v>
      </c>
      <c r="J19" s="778">
        <v>23035406.863600001</v>
      </c>
      <c r="K19" s="778">
        <v>10684880.58</v>
      </c>
      <c r="L19" s="778">
        <v>26363827.477499999</v>
      </c>
      <c r="M19" s="778">
        <v>25606812.879700001</v>
      </c>
      <c r="N19" s="778">
        <v>5412264.1298000002</v>
      </c>
      <c r="O19" s="778">
        <v>21624558.020799998</v>
      </c>
      <c r="P19" s="778">
        <v>4286474.2285000002</v>
      </c>
      <c r="Q19" s="778">
        <v>645434375.69430006</v>
      </c>
    </row>
    <row r="20" spans="1:17" s="491" customFormat="1" ht="36.75" customHeight="1" thickTop="1">
      <c r="A20" s="193" t="s">
        <v>814</v>
      </c>
      <c r="B20" s="772">
        <v>12407163</v>
      </c>
      <c r="C20" s="772">
        <v>23150146</v>
      </c>
      <c r="D20" s="772">
        <v>15242143</v>
      </c>
      <c r="E20" s="772">
        <v>28261251</v>
      </c>
      <c r="F20" s="772">
        <v>30944696</v>
      </c>
      <c r="G20" s="772">
        <v>22341965</v>
      </c>
      <c r="H20" s="772">
        <v>22001360</v>
      </c>
      <c r="I20" s="772">
        <v>13265256</v>
      </c>
      <c r="J20" s="772">
        <v>30787276</v>
      </c>
      <c r="K20" s="772">
        <v>12852603</v>
      </c>
      <c r="L20" s="772">
        <v>30315236</v>
      </c>
      <c r="M20" s="772">
        <v>41494154</v>
      </c>
      <c r="N20" s="772">
        <v>10397284</v>
      </c>
      <c r="O20" s="772">
        <v>33107815</v>
      </c>
      <c r="P20" s="772">
        <v>26576704</v>
      </c>
      <c r="Q20" s="772">
        <v>1135352446</v>
      </c>
    </row>
    <row r="21" spans="1:17" s="491" customFormat="1" ht="36.75" customHeight="1">
      <c r="A21" s="193" t="s">
        <v>815</v>
      </c>
      <c r="B21" s="772">
        <v>0</v>
      </c>
      <c r="C21" s="772">
        <v>0</v>
      </c>
      <c r="D21" s="772">
        <v>28545</v>
      </c>
      <c r="E21" s="772">
        <v>0</v>
      </c>
      <c r="F21" s="772">
        <v>75704</v>
      </c>
      <c r="G21" s="772">
        <v>0</v>
      </c>
      <c r="H21" s="772">
        <v>16775</v>
      </c>
      <c r="I21" s="772">
        <v>0</v>
      </c>
      <c r="J21" s="772">
        <v>27562</v>
      </c>
      <c r="K21" s="772">
        <v>0</v>
      </c>
      <c r="L21" s="772">
        <v>3690</v>
      </c>
      <c r="M21" s="772">
        <v>0</v>
      </c>
      <c r="N21" s="772">
        <v>0</v>
      </c>
      <c r="O21" s="772">
        <v>0</v>
      </c>
      <c r="P21" s="772">
        <v>855</v>
      </c>
      <c r="Q21" s="772">
        <v>309227</v>
      </c>
    </row>
    <row r="22" spans="1:17" s="491" customFormat="1" ht="36.75" customHeight="1">
      <c r="A22" s="493" t="s">
        <v>816</v>
      </c>
      <c r="B22" s="772">
        <v>0</v>
      </c>
      <c r="C22" s="772">
        <v>0</v>
      </c>
      <c r="D22" s="772">
        <v>0</v>
      </c>
      <c r="E22" s="772">
        <v>0</v>
      </c>
      <c r="F22" s="772">
        <v>0</v>
      </c>
      <c r="G22" s="772">
        <v>0</v>
      </c>
      <c r="H22" s="772">
        <v>0</v>
      </c>
      <c r="I22" s="772">
        <v>0</v>
      </c>
      <c r="J22" s="772">
        <v>0</v>
      </c>
      <c r="K22" s="772">
        <v>0</v>
      </c>
      <c r="L22" s="772">
        <v>0</v>
      </c>
      <c r="M22" s="772">
        <v>0</v>
      </c>
      <c r="N22" s="772">
        <v>0</v>
      </c>
      <c r="O22" s="772">
        <v>0</v>
      </c>
      <c r="P22" s="772">
        <v>0</v>
      </c>
      <c r="Q22" s="772">
        <v>0</v>
      </c>
    </row>
    <row r="23" spans="1:17" s="491" customFormat="1" ht="36.75" customHeight="1" thickBot="1">
      <c r="A23" s="193" t="s">
        <v>817</v>
      </c>
      <c r="B23" s="772">
        <v>160943</v>
      </c>
      <c r="C23" s="772">
        <v>32481</v>
      </c>
      <c r="D23" s="772">
        <v>130361</v>
      </c>
      <c r="E23" s="772">
        <v>0</v>
      </c>
      <c r="F23" s="772">
        <v>0</v>
      </c>
      <c r="G23" s="772">
        <v>12630</v>
      </c>
      <c r="H23" s="772">
        <v>2389</v>
      </c>
      <c r="I23" s="772">
        <v>0</v>
      </c>
      <c r="J23" s="772">
        <v>2155435</v>
      </c>
      <c r="K23" s="772">
        <v>1846</v>
      </c>
      <c r="L23" s="772">
        <v>10311</v>
      </c>
      <c r="M23" s="772">
        <v>10867</v>
      </c>
      <c r="N23" s="772">
        <v>227684</v>
      </c>
      <c r="O23" s="772">
        <v>0</v>
      </c>
      <c r="P23" s="772">
        <v>17971</v>
      </c>
      <c r="Q23" s="772">
        <v>13746380</v>
      </c>
    </row>
    <row r="24" spans="1:17" s="491" customFormat="1" ht="36.75" customHeight="1" thickTop="1" thickBot="1">
      <c r="A24" s="777" t="s">
        <v>818</v>
      </c>
      <c r="B24" s="778">
        <v>12246220</v>
      </c>
      <c r="C24" s="778">
        <v>23117665</v>
      </c>
      <c r="D24" s="778">
        <v>15083237</v>
      </c>
      <c r="E24" s="778">
        <v>28261251</v>
      </c>
      <c r="F24" s="778">
        <v>30868992</v>
      </c>
      <c r="G24" s="778">
        <v>22329335</v>
      </c>
      <c r="H24" s="778">
        <v>21982196</v>
      </c>
      <c r="I24" s="778">
        <v>13265256</v>
      </c>
      <c r="J24" s="778">
        <v>28604279</v>
      </c>
      <c r="K24" s="778">
        <v>12850757</v>
      </c>
      <c r="L24" s="778">
        <v>30301235</v>
      </c>
      <c r="M24" s="778">
        <v>41483287</v>
      </c>
      <c r="N24" s="778">
        <v>10169600</v>
      </c>
      <c r="O24" s="778">
        <v>33107815</v>
      </c>
      <c r="P24" s="778">
        <v>26557878</v>
      </c>
      <c r="Q24" s="778">
        <v>1121296839</v>
      </c>
    </row>
    <row r="25" spans="1:17" s="491" customFormat="1" ht="36.75" customHeight="1" thickTop="1">
      <c r="A25" s="193" t="s">
        <v>819</v>
      </c>
      <c r="B25" s="772">
        <v>0</v>
      </c>
      <c r="C25" s="772">
        <v>0</v>
      </c>
      <c r="D25" s="772">
        <v>0</v>
      </c>
      <c r="E25" s="772">
        <v>0</v>
      </c>
      <c r="F25" s="772">
        <v>0</v>
      </c>
      <c r="G25" s="772">
        <v>0</v>
      </c>
      <c r="H25" s="772">
        <v>0</v>
      </c>
      <c r="I25" s="772">
        <v>0</v>
      </c>
      <c r="J25" s="772">
        <v>0</v>
      </c>
      <c r="K25" s="772">
        <v>0</v>
      </c>
      <c r="L25" s="772">
        <v>0</v>
      </c>
      <c r="M25" s="772">
        <v>0</v>
      </c>
      <c r="N25" s="772">
        <v>0</v>
      </c>
      <c r="O25" s="772">
        <v>0</v>
      </c>
      <c r="P25" s="772">
        <v>0</v>
      </c>
      <c r="Q25" s="772">
        <v>0</v>
      </c>
    </row>
    <row r="26" spans="1:17" s="491" customFormat="1" ht="36.75" customHeight="1">
      <c r="A26" s="193" t="s">
        <v>820</v>
      </c>
      <c r="B26" s="772">
        <v>0</v>
      </c>
      <c r="C26" s="772">
        <v>0</v>
      </c>
      <c r="D26" s="772">
        <v>0</v>
      </c>
      <c r="E26" s="772">
        <v>0</v>
      </c>
      <c r="F26" s="772">
        <v>0</v>
      </c>
      <c r="G26" s="772">
        <v>0</v>
      </c>
      <c r="H26" s="772">
        <v>0</v>
      </c>
      <c r="I26" s="772">
        <v>0</v>
      </c>
      <c r="J26" s="772">
        <v>102900</v>
      </c>
      <c r="K26" s="772">
        <v>0</v>
      </c>
      <c r="L26" s="772">
        <v>0</v>
      </c>
      <c r="M26" s="772">
        <v>0</v>
      </c>
      <c r="N26" s="772">
        <v>0</v>
      </c>
      <c r="O26" s="772">
        <v>0</v>
      </c>
      <c r="P26" s="772">
        <v>0</v>
      </c>
      <c r="Q26" s="772">
        <v>102900</v>
      </c>
    </row>
    <row r="27" spans="1:17" s="496" customFormat="1" ht="36.75" customHeight="1">
      <c r="A27" s="193" t="s">
        <v>821</v>
      </c>
      <c r="B27" s="772">
        <v>0</v>
      </c>
      <c r="C27" s="772">
        <v>0</v>
      </c>
      <c r="D27" s="772">
        <v>0</v>
      </c>
      <c r="E27" s="772">
        <v>0</v>
      </c>
      <c r="F27" s="772">
        <v>0</v>
      </c>
      <c r="G27" s="772">
        <v>0</v>
      </c>
      <c r="H27" s="772">
        <v>0</v>
      </c>
      <c r="I27" s="772">
        <v>0</v>
      </c>
      <c r="J27" s="772">
        <v>0</v>
      </c>
      <c r="K27" s="772">
        <v>0</v>
      </c>
      <c r="L27" s="772">
        <v>0</v>
      </c>
      <c r="M27" s="772">
        <v>0</v>
      </c>
      <c r="N27" s="772">
        <v>0</v>
      </c>
      <c r="O27" s="772">
        <v>0</v>
      </c>
      <c r="P27" s="772">
        <v>0</v>
      </c>
      <c r="Q27" s="772">
        <v>0</v>
      </c>
    </row>
    <row r="28" spans="1:17" s="491" customFormat="1" ht="36.75" customHeight="1">
      <c r="A28" s="193" t="s">
        <v>822</v>
      </c>
      <c r="B28" s="772">
        <v>0</v>
      </c>
      <c r="C28" s="772">
        <v>0</v>
      </c>
      <c r="D28" s="772">
        <v>0</v>
      </c>
      <c r="E28" s="772">
        <v>0</v>
      </c>
      <c r="F28" s="772">
        <v>0</v>
      </c>
      <c r="G28" s="772">
        <v>0</v>
      </c>
      <c r="H28" s="772">
        <v>0</v>
      </c>
      <c r="I28" s="772">
        <v>0</v>
      </c>
      <c r="J28" s="772">
        <v>-102900</v>
      </c>
      <c r="K28" s="772">
        <v>0</v>
      </c>
      <c r="L28" s="772">
        <v>0</v>
      </c>
      <c r="M28" s="772">
        <v>0</v>
      </c>
      <c r="N28" s="772">
        <v>0</v>
      </c>
      <c r="O28" s="772">
        <v>0</v>
      </c>
      <c r="P28" s="772">
        <v>0</v>
      </c>
      <c r="Q28" s="772">
        <v>-102900</v>
      </c>
    </row>
    <row r="29" spans="1:17" s="270" customFormat="1" ht="36.75" customHeight="1">
      <c r="A29" s="497" t="s">
        <v>823</v>
      </c>
      <c r="B29" s="772">
        <v>522699</v>
      </c>
      <c r="C29" s="772">
        <v>1355901</v>
      </c>
      <c r="D29" s="772">
        <v>659944</v>
      </c>
      <c r="E29" s="772">
        <v>1760000</v>
      </c>
      <c r="F29" s="772">
        <v>4943787</v>
      </c>
      <c r="G29" s="772">
        <v>0</v>
      </c>
      <c r="H29" s="772">
        <v>853779</v>
      </c>
      <c r="I29" s="772">
        <v>2456887</v>
      </c>
      <c r="J29" s="772">
        <v>0</v>
      </c>
      <c r="K29" s="772">
        <v>1709071</v>
      </c>
      <c r="L29" s="772">
        <v>5909890</v>
      </c>
      <c r="M29" s="772">
        <v>529732</v>
      </c>
      <c r="N29" s="772">
        <v>0</v>
      </c>
      <c r="O29" s="772">
        <v>6118007</v>
      </c>
      <c r="P29" s="772">
        <v>843148</v>
      </c>
      <c r="Q29" s="772">
        <v>102585500</v>
      </c>
    </row>
    <row r="30" spans="1:17" s="498" customFormat="1" ht="36.75" customHeight="1" thickBot="1">
      <c r="A30" s="497" t="s">
        <v>824</v>
      </c>
      <c r="B30" s="772">
        <v>0</v>
      </c>
      <c r="C30" s="772">
        <v>0</v>
      </c>
      <c r="D30" s="772">
        <v>0</v>
      </c>
      <c r="E30" s="772">
        <v>0</v>
      </c>
      <c r="F30" s="772">
        <v>0</v>
      </c>
      <c r="G30" s="772">
        <v>0</v>
      </c>
      <c r="H30" s="772">
        <v>0</v>
      </c>
      <c r="I30" s="772">
        <v>0</v>
      </c>
      <c r="J30" s="772">
        <v>0</v>
      </c>
      <c r="K30" s="772">
        <v>0</v>
      </c>
      <c r="L30" s="772">
        <v>0</v>
      </c>
      <c r="M30" s="772">
        <v>0</v>
      </c>
      <c r="N30" s="772">
        <v>0</v>
      </c>
      <c r="O30" s="772">
        <v>0</v>
      </c>
      <c r="P30" s="772">
        <v>0</v>
      </c>
      <c r="Q30" s="772">
        <v>0</v>
      </c>
    </row>
    <row r="31" spans="1:17" s="491" customFormat="1" ht="36.75" customHeight="1" thickTop="1" thickBot="1">
      <c r="A31" s="779" t="s">
        <v>825</v>
      </c>
      <c r="B31" s="778">
        <v>522699</v>
      </c>
      <c r="C31" s="778">
        <v>1355901</v>
      </c>
      <c r="D31" s="778">
        <v>659944</v>
      </c>
      <c r="E31" s="778">
        <v>1760000</v>
      </c>
      <c r="F31" s="778">
        <v>4943787</v>
      </c>
      <c r="G31" s="778">
        <v>0</v>
      </c>
      <c r="H31" s="778">
        <v>853779</v>
      </c>
      <c r="I31" s="778">
        <v>2456887</v>
      </c>
      <c r="J31" s="778">
        <v>0</v>
      </c>
      <c r="K31" s="778">
        <v>1709071</v>
      </c>
      <c r="L31" s="778">
        <v>5909890</v>
      </c>
      <c r="M31" s="778">
        <v>529732</v>
      </c>
      <c r="N31" s="778">
        <v>0</v>
      </c>
      <c r="O31" s="778">
        <v>6118007</v>
      </c>
      <c r="P31" s="778">
        <v>843148</v>
      </c>
      <c r="Q31" s="778">
        <v>102585500</v>
      </c>
    </row>
    <row r="32" spans="1:17" s="491" customFormat="1" ht="36.75" customHeight="1" thickTop="1">
      <c r="A32" s="497" t="s">
        <v>826</v>
      </c>
      <c r="B32" s="772">
        <v>0</v>
      </c>
      <c r="C32" s="772">
        <v>0</v>
      </c>
      <c r="D32" s="772">
        <v>0</v>
      </c>
      <c r="E32" s="772">
        <v>0</v>
      </c>
      <c r="F32" s="772">
        <v>0</v>
      </c>
      <c r="G32" s="772">
        <v>0</v>
      </c>
      <c r="H32" s="772">
        <v>0</v>
      </c>
      <c r="I32" s="772">
        <v>0</v>
      </c>
      <c r="J32" s="772">
        <v>0</v>
      </c>
      <c r="K32" s="772">
        <v>0</v>
      </c>
      <c r="L32" s="772">
        <v>0</v>
      </c>
      <c r="M32" s="772">
        <v>0</v>
      </c>
      <c r="N32" s="772">
        <v>0</v>
      </c>
      <c r="O32" s="772">
        <v>0</v>
      </c>
      <c r="P32" s="772">
        <v>0</v>
      </c>
      <c r="Q32" s="772">
        <v>0</v>
      </c>
    </row>
    <row r="33" spans="1:18" s="491" customFormat="1" ht="36.75" customHeight="1" thickBot="1">
      <c r="A33" s="497" t="s">
        <v>827</v>
      </c>
      <c r="B33" s="772">
        <v>0</v>
      </c>
      <c r="C33" s="772">
        <v>0</v>
      </c>
      <c r="D33" s="772">
        <v>0</v>
      </c>
      <c r="E33" s="772">
        <v>0</v>
      </c>
      <c r="F33" s="772">
        <v>0</v>
      </c>
      <c r="G33" s="772">
        <v>0</v>
      </c>
      <c r="H33" s="772">
        <v>0</v>
      </c>
      <c r="I33" s="772">
        <v>0</v>
      </c>
      <c r="J33" s="772">
        <v>0</v>
      </c>
      <c r="K33" s="772">
        <v>0</v>
      </c>
      <c r="L33" s="772">
        <v>0</v>
      </c>
      <c r="M33" s="772">
        <v>0</v>
      </c>
      <c r="N33" s="772">
        <v>0</v>
      </c>
      <c r="O33" s="772">
        <v>0</v>
      </c>
      <c r="P33" s="772">
        <v>0</v>
      </c>
      <c r="Q33" s="772">
        <v>0</v>
      </c>
    </row>
    <row r="34" spans="1:18" s="491" customFormat="1" ht="36.75" customHeight="1" thickTop="1" thickBot="1">
      <c r="A34" s="777" t="s">
        <v>828</v>
      </c>
      <c r="B34" s="778">
        <v>12768919</v>
      </c>
      <c r="C34" s="778">
        <v>24473566</v>
      </c>
      <c r="D34" s="778">
        <v>15743181</v>
      </c>
      <c r="E34" s="778">
        <v>30021251</v>
      </c>
      <c r="F34" s="778">
        <v>35812779</v>
      </c>
      <c r="G34" s="778">
        <v>22329335</v>
      </c>
      <c r="H34" s="778">
        <v>22835975</v>
      </c>
      <c r="I34" s="778">
        <v>15722143</v>
      </c>
      <c r="J34" s="778">
        <v>28604279</v>
      </c>
      <c r="K34" s="778">
        <v>14559828</v>
      </c>
      <c r="L34" s="778">
        <v>36211125</v>
      </c>
      <c r="M34" s="778">
        <v>42013019</v>
      </c>
      <c r="N34" s="778">
        <v>10169600</v>
      </c>
      <c r="O34" s="778">
        <v>39225822</v>
      </c>
      <c r="P34" s="778">
        <v>27401026</v>
      </c>
      <c r="Q34" s="778">
        <v>1223882339</v>
      </c>
    </row>
    <row r="35" spans="1:18" ht="36.75" customHeight="1" thickTop="1">
      <c r="A35" s="193" t="s">
        <v>829</v>
      </c>
      <c r="B35" s="772">
        <v>3951009.8032</v>
      </c>
      <c r="C35" s="772">
        <v>7799063.5109999999</v>
      </c>
      <c r="D35" s="772">
        <v>8824614.6336000003</v>
      </c>
      <c r="E35" s="772">
        <v>10548029.1061</v>
      </c>
      <c r="F35" s="772">
        <v>12839458.937899999</v>
      </c>
      <c r="G35" s="772">
        <v>10973625.3972</v>
      </c>
      <c r="H35" s="772">
        <v>4096026.6809</v>
      </c>
      <c r="I35" s="772">
        <v>5627629.9057</v>
      </c>
      <c r="J35" s="772">
        <v>5568872.1365</v>
      </c>
      <c r="K35" s="772">
        <v>3874947.42</v>
      </c>
      <c r="L35" s="772">
        <v>9847297.5225000009</v>
      </c>
      <c r="M35" s="772">
        <v>16406206.120300001</v>
      </c>
      <c r="N35" s="772">
        <v>4757335.8701999998</v>
      </c>
      <c r="O35" s="772">
        <v>17601263.979200002</v>
      </c>
      <c r="P35" s="772">
        <v>23114551.771499999</v>
      </c>
      <c r="Q35" s="772">
        <v>578447963.30569994</v>
      </c>
      <c r="R35" s="967"/>
    </row>
    <row r="36" spans="1:18" s="781" customFormat="1" ht="36.75" customHeight="1">
      <c r="A36" s="193" t="s">
        <v>830</v>
      </c>
      <c r="B36" s="780">
        <v>0.20930000000000001</v>
      </c>
      <c r="C36" s="780">
        <v>0.12139999999999999</v>
      </c>
      <c r="D36" s="780">
        <v>0.35160000000000002</v>
      </c>
      <c r="E36" s="780">
        <v>8.8499999999999995E-2</v>
      </c>
      <c r="F36" s="780">
        <v>0.15379999999999999</v>
      </c>
      <c r="G36" s="780">
        <v>7.0999999999999994E-2</v>
      </c>
      <c r="H36" s="780">
        <v>0.1802</v>
      </c>
      <c r="I36" s="780">
        <v>0.10100000000000001</v>
      </c>
      <c r="J36" s="780">
        <v>0.40849999999999997</v>
      </c>
      <c r="K36" s="780">
        <v>0.14269999999999999</v>
      </c>
      <c r="L36" s="780">
        <v>0.1221</v>
      </c>
      <c r="M36" s="780">
        <v>0.36609999999999998</v>
      </c>
      <c r="N36" s="780">
        <v>0.10879999999999999</v>
      </c>
      <c r="O36" s="780">
        <v>0.12570000000000001</v>
      </c>
      <c r="P36" s="780">
        <v>5.5800000000000002E-2</v>
      </c>
      <c r="Q36" s="780">
        <v>0.1782</v>
      </c>
    </row>
    <row r="37" spans="1:18" ht="6" customHeight="1" thickBot="1">
      <c r="A37" s="606"/>
      <c r="B37" s="192"/>
      <c r="C37" s="192"/>
      <c r="D37" s="192"/>
      <c r="E37" s="192"/>
      <c r="F37" s="192"/>
      <c r="G37" s="192"/>
      <c r="H37" s="192"/>
      <c r="I37" s="192"/>
      <c r="J37" s="192"/>
      <c r="K37" s="192"/>
      <c r="L37" s="192"/>
      <c r="M37" s="192"/>
      <c r="N37" s="192"/>
      <c r="O37" s="192"/>
      <c r="P37" s="192"/>
      <c r="Q37" s="192"/>
      <c r="R37" s="967"/>
    </row>
    <row r="38" spans="1:18" ht="28.5" customHeight="1" thickTop="1">
      <c r="A38" s="1047" t="s">
        <v>831</v>
      </c>
      <c r="R38" s="967"/>
    </row>
    <row r="39" spans="1:18" ht="15">
      <c r="A39" s="782"/>
      <c r="R39" s="967"/>
    </row>
    <row r="40" spans="1:18">
      <c r="R40" s="967"/>
    </row>
    <row r="41" spans="1:18">
      <c r="R41" s="967"/>
    </row>
    <row r="42" spans="1:18">
      <c r="B42" s="194"/>
      <c r="C42" s="194"/>
      <c r="D42" s="194"/>
      <c r="E42" s="194"/>
      <c r="F42" s="194"/>
      <c r="G42" s="194"/>
      <c r="H42" s="194"/>
      <c r="I42" s="194"/>
      <c r="J42" s="194"/>
      <c r="K42" s="194"/>
      <c r="L42" s="194"/>
      <c r="M42" s="194"/>
      <c r="N42" s="194"/>
      <c r="O42" s="194"/>
      <c r="P42" s="194"/>
      <c r="Q42" s="194"/>
      <c r="R42" s="967"/>
    </row>
    <row r="43" spans="1:18">
      <c r="B43" s="194"/>
      <c r="C43" s="194"/>
      <c r="D43" s="194"/>
      <c r="E43" s="194"/>
      <c r="F43" s="194"/>
      <c r="G43" s="194"/>
      <c r="H43" s="194"/>
      <c r="I43" s="194"/>
      <c r="J43" s="194"/>
      <c r="K43" s="194"/>
      <c r="L43" s="194"/>
      <c r="M43" s="194"/>
      <c r="N43" s="194"/>
      <c r="O43" s="194"/>
      <c r="P43" s="194"/>
      <c r="Q43" s="194"/>
      <c r="R43" s="967"/>
    </row>
    <row r="44" spans="1:18">
      <c r="R44" s="967"/>
    </row>
    <row r="45" spans="1:18">
      <c r="R45" s="967"/>
    </row>
    <row r="46" spans="1:18">
      <c r="R46" s="967"/>
    </row>
    <row r="47" spans="1:18">
      <c r="R47" s="967"/>
    </row>
    <row r="48" spans="1:18">
      <c r="R48" s="967"/>
    </row>
    <row r="49" spans="18:18">
      <c r="R49" s="967"/>
    </row>
    <row r="50" spans="18:18">
      <c r="R50" s="967"/>
    </row>
    <row r="51" spans="18:18">
      <c r="R51" s="967"/>
    </row>
    <row r="52" spans="18:18">
      <c r="R52" s="967"/>
    </row>
    <row r="53" spans="18:18">
      <c r="R53" s="967"/>
    </row>
    <row r="54" spans="18:18">
      <c r="R54" s="967"/>
    </row>
    <row r="55" spans="18:18">
      <c r="R55" s="967"/>
    </row>
    <row r="56" spans="18:18">
      <c r="R56" s="967"/>
    </row>
    <row r="57" spans="18:18">
      <c r="R57" s="967"/>
    </row>
    <row r="58" spans="18:18">
      <c r="R58" s="967"/>
    </row>
    <row r="59" spans="18:18">
      <c r="R59" s="967"/>
    </row>
    <row r="60" spans="18:18">
      <c r="R60" s="967"/>
    </row>
    <row r="61" spans="18:18">
      <c r="R61" s="967"/>
    </row>
    <row r="62" spans="18:18">
      <c r="R62" s="967"/>
    </row>
    <row r="63" spans="18:18">
      <c r="R63" s="967"/>
    </row>
    <row r="64" spans="18:18">
      <c r="R64" s="967"/>
    </row>
    <row r="65" spans="18:18">
      <c r="R65" s="967"/>
    </row>
    <row r="66" spans="18:18">
      <c r="R66" s="967"/>
    </row>
    <row r="67" spans="18:18">
      <c r="R67" s="967"/>
    </row>
    <row r="68" spans="18:18">
      <c r="R68" s="967"/>
    </row>
    <row r="69" spans="18:18">
      <c r="R69" s="967"/>
    </row>
    <row r="70" spans="18:18">
      <c r="R70" s="967"/>
    </row>
    <row r="71" spans="18:18">
      <c r="R71" s="967"/>
    </row>
    <row r="72" spans="18:18">
      <c r="R72" s="967"/>
    </row>
    <row r="73" spans="18:18">
      <c r="R73" s="967"/>
    </row>
    <row r="74" spans="18:18">
      <c r="R74" s="967"/>
    </row>
    <row r="75" spans="18:18">
      <c r="R75" s="967"/>
    </row>
    <row r="76" spans="18:18">
      <c r="R76" s="967"/>
    </row>
    <row r="77" spans="18:18">
      <c r="R77" s="967"/>
    </row>
    <row r="78" spans="18:18">
      <c r="R78" s="967"/>
    </row>
    <row r="79" spans="18:18">
      <c r="R79" s="967"/>
    </row>
    <row r="80" spans="18:18">
      <c r="R80" s="967"/>
    </row>
    <row r="81" spans="18:18">
      <c r="R81" s="967"/>
    </row>
    <row r="82" spans="18:18">
      <c r="R82" s="967"/>
    </row>
    <row r="83" spans="18:18">
      <c r="R83" s="967"/>
    </row>
    <row r="84" spans="18:18">
      <c r="R84" s="967"/>
    </row>
    <row r="85" spans="18:18">
      <c r="R85" s="967"/>
    </row>
    <row r="86" spans="18:18">
      <c r="R86" s="967"/>
    </row>
    <row r="87" spans="18:18">
      <c r="R87" s="967"/>
    </row>
    <row r="88" spans="18:18">
      <c r="R88" s="967"/>
    </row>
    <row r="89" spans="18:18">
      <c r="R89" s="967"/>
    </row>
    <row r="90" spans="18:18">
      <c r="R90" s="967"/>
    </row>
    <row r="91" spans="18:18">
      <c r="R91" s="967"/>
    </row>
    <row r="92" spans="18:18">
      <c r="R92" s="967"/>
    </row>
    <row r="93" spans="18:18">
      <c r="R93" s="967"/>
    </row>
    <row r="94" spans="18:18">
      <c r="R94" s="967"/>
    </row>
    <row r="95" spans="18:18">
      <c r="R95" s="967"/>
    </row>
    <row r="96" spans="18:18">
      <c r="R96" s="967"/>
    </row>
    <row r="97" spans="18:18">
      <c r="R97" s="967"/>
    </row>
    <row r="98" spans="18:18">
      <c r="R98" s="967"/>
    </row>
    <row r="99" spans="18:18">
      <c r="R99" s="967"/>
    </row>
    <row r="100" spans="18:18">
      <c r="R100" s="967"/>
    </row>
    <row r="101" spans="18:18">
      <c r="R101" s="967"/>
    </row>
    <row r="102" spans="18:18">
      <c r="R102" s="967"/>
    </row>
    <row r="103" spans="18:18">
      <c r="R103" s="967"/>
    </row>
    <row r="104" spans="18:18">
      <c r="R104" s="967"/>
    </row>
    <row r="105" spans="18:18">
      <c r="R105" s="967"/>
    </row>
    <row r="106" spans="18:18">
      <c r="R106" s="967"/>
    </row>
    <row r="107" spans="18:18">
      <c r="R107" s="967"/>
    </row>
    <row r="108" spans="18:18">
      <c r="R108" s="967"/>
    </row>
    <row r="109" spans="18:18">
      <c r="R109" s="967"/>
    </row>
    <row r="110" spans="18:18">
      <c r="R110" s="967"/>
    </row>
    <row r="111" spans="18:18">
      <c r="R111" s="967"/>
    </row>
    <row r="112" spans="18:18">
      <c r="R112" s="967"/>
    </row>
    <row r="113" spans="18:18">
      <c r="R113" s="967"/>
    </row>
    <row r="114" spans="18:18">
      <c r="R114" s="967"/>
    </row>
    <row r="115" spans="18:18">
      <c r="R115" s="967"/>
    </row>
    <row r="116" spans="18:18">
      <c r="R116" s="967"/>
    </row>
    <row r="117" spans="18:18">
      <c r="R117" s="967"/>
    </row>
    <row r="118" spans="18:18">
      <c r="R118" s="967"/>
    </row>
    <row r="119" spans="18:18">
      <c r="R119" s="967"/>
    </row>
    <row r="120" spans="18:18">
      <c r="R120" s="967"/>
    </row>
    <row r="121" spans="18:18">
      <c r="R121" s="967"/>
    </row>
    <row r="122" spans="18:18">
      <c r="R122" s="967"/>
    </row>
    <row r="123" spans="18:18">
      <c r="R123" s="967"/>
    </row>
    <row r="124" spans="18:18">
      <c r="R124" s="967"/>
    </row>
    <row r="125" spans="18:18">
      <c r="R125" s="967"/>
    </row>
    <row r="126" spans="18:18">
      <c r="R126" s="967"/>
    </row>
    <row r="127" spans="18:18">
      <c r="R127" s="967"/>
    </row>
    <row r="128" spans="18:18">
      <c r="R128" s="967"/>
    </row>
    <row r="129" spans="18:18">
      <c r="R129" s="967"/>
    </row>
    <row r="130" spans="18:18">
      <c r="R130" s="967"/>
    </row>
    <row r="131" spans="18:18">
      <c r="R131" s="967"/>
    </row>
    <row r="132" spans="18:18">
      <c r="R132" s="967"/>
    </row>
    <row r="133" spans="18:18">
      <c r="R133" s="967"/>
    </row>
    <row r="134" spans="18:18">
      <c r="R134" s="967"/>
    </row>
    <row r="135" spans="18:18">
      <c r="R135" s="967"/>
    </row>
    <row r="136" spans="18:18">
      <c r="R136" s="967"/>
    </row>
    <row r="137" spans="18:18">
      <c r="R137" s="967"/>
    </row>
    <row r="138" spans="18:18">
      <c r="R138" s="967"/>
    </row>
    <row r="139" spans="18:18">
      <c r="R139" s="967"/>
    </row>
    <row r="140" spans="18:18">
      <c r="R140" s="967"/>
    </row>
    <row r="141" spans="18:18">
      <c r="R141" s="967"/>
    </row>
    <row r="142" spans="18:18">
      <c r="R142" s="967"/>
    </row>
    <row r="143" spans="18:18">
      <c r="R143" s="967"/>
    </row>
    <row r="144" spans="18:18">
      <c r="R144" s="967"/>
    </row>
    <row r="145" spans="18:18">
      <c r="R145" s="967"/>
    </row>
    <row r="146" spans="18:18">
      <c r="R146" s="967"/>
    </row>
    <row r="147" spans="18:18">
      <c r="R147" s="967"/>
    </row>
    <row r="148" spans="18:18">
      <c r="R148" s="967"/>
    </row>
    <row r="149" spans="18:18">
      <c r="R149" s="967"/>
    </row>
    <row r="150" spans="18:18">
      <c r="R150" s="967"/>
    </row>
    <row r="151" spans="18:18">
      <c r="R151" s="967"/>
    </row>
    <row r="152" spans="18:18">
      <c r="R152" s="967"/>
    </row>
    <row r="153" spans="18:18">
      <c r="R153" s="967"/>
    </row>
    <row r="154" spans="18:18">
      <c r="R154" s="967"/>
    </row>
    <row r="155" spans="18:18">
      <c r="R155" s="967"/>
    </row>
    <row r="156" spans="18:18">
      <c r="R156" s="967"/>
    </row>
    <row r="157" spans="18:18">
      <c r="R157" s="967"/>
    </row>
    <row r="158" spans="18:18">
      <c r="R158" s="967"/>
    </row>
    <row r="159" spans="18:18">
      <c r="R159" s="967"/>
    </row>
    <row r="160" spans="18:18">
      <c r="R160" s="967"/>
    </row>
    <row r="161" spans="18:18">
      <c r="R161" s="967"/>
    </row>
    <row r="162" spans="18:18">
      <c r="R162" s="967"/>
    </row>
    <row r="163" spans="18:18">
      <c r="R163" s="967"/>
    </row>
    <row r="164" spans="18:18">
      <c r="R164" s="967"/>
    </row>
    <row r="165" spans="18:18">
      <c r="R165" s="967"/>
    </row>
    <row r="166" spans="18:18">
      <c r="R166" s="967"/>
    </row>
    <row r="167" spans="18:18">
      <c r="R167" s="967"/>
    </row>
    <row r="168" spans="18:18">
      <c r="R168" s="967"/>
    </row>
    <row r="169" spans="18:18">
      <c r="R169" s="967"/>
    </row>
    <row r="170" spans="18:18">
      <c r="R170" s="967"/>
    </row>
    <row r="171" spans="18:18">
      <c r="R171" s="967"/>
    </row>
    <row r="172" spans="18:18">
      <c r="R172" s="967"/>
    </row>
    <row r="173" spans="18:18">
      <c r="R173" s="967"/>
    </row>
    <row r="174" spans="18:18">
      <c r="R174" s="967"/>
    </row>
    <row r="175" spans="18:18">
      <c r="R175" s="967"/>
    </row>
    <row r="176" spans="18:18">
      <c r="R176" s="967"/>
    </row>
    <row r="177" spans="18:18">
      <c r="R177" s="967"/>
    </row>
    <row r="178" spans="18:18">
      <c r="R178" s="967"/>
    </row>
    <row r="179" spans="18:18">
      <c r="R179" s="967"/>
    </row>
    <row r="180" spans="18:18">
      <c r="R180" s="967"/>
    </row>
    <row r="181" spans="18:18">
      <c r="R181" s="967"/>
    </row>
    <row r="182" spans="18:18">
      <c r="R182" s="967"/>
    </row>
    <row r="183" spans="18:18">
      <c r="R183" s="967"/>
    </row>
    <row r="184" spans="18:18">
      <c r="R184" s="967"/>
    </row>
    <row r="185" spans="18:18">
      <c r="R185" s="967"/>
    </row>
    <row r="186" spans="18:18">
      <c r="R186" s="967"/>
    </row>
    <row r="187" spans="18:18">
      <c r="R187" s="967"/>
    </row>
    <row r="188" spans="18:18">
      <c r="R188" s="967"/>
    </row>
    <row r="189" spans="18:18">
      <c r="R189" s="967"/>
    </row>
    <row r="190" spans="18:18">
      <c r="R190" s="967"/>
    </row>
    <row r="191" spans="18:18">
      <c r="R191" s="967"/>
    </row>
    <row r="192" spans="18:18">
      <c r="R192" s="967"/>
    </row>
    <row r="193" spans="18:18">
      <c r="R193" s="967"/>
    </row>
    <row r="194" spans="18:18">
      <c r="R194" s="967"/>
    </row>
    <row r="195" spans="18:18">
      <c r="R195" s="967"/>
    </row>
    <row r="196" spans="18:18">
      <c r="R196" s="967"/>
    </row>
    <row r="197" spans="18:18">
      <c r="R197" s="967"/>
    </row>
    <row r="198" spans="18:18">
      <c r="R198" s="967"/>
    </row>
    <row r="199" spans="18:18">
      <c r="R199" s="967"/>
    </row>
    <row r="200" spans="18:18">
      <c r="R200" s="967"/>
    </row>
  </sheetData>
  <mergeCells count="4">
    <mergeCell ref="A2:Q2"/>
    <mergeCell ref="A3:Q3"/>
    <mergeCell ref="A4:Q4"/>
    <mergeCell ref="A5:Q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647"/>
  <sheetViews>
    <sheetView topLeftCell="A2" zoomScale="85" zoomScaleNormal="85" workbookViewId="0">
      <selection activeCell="A2" sqref="A2:P2"/>
    </sheetView>
  </sheetViews>
  <sheetFormatPr defaultRowHeight="12.75"/>
  <cols>
    <col min="1" max="1" width="39.7109375" style="234" bestFit="1" customWidth="1"/>
    <col min="2" max="2" width="12.85546875" style="967" customWidth="1"/>
    <col min="3" max="15" width="13" style="967" customWidth="1"/>
    <col min="16" max="16" width="13" style="276" customWidth="1"/>
    <col min="17" max="17" width="13.85546875" style="233" hidden="1" customWidth="1"/>
    <col min="18" max="18" width="2.5703125" style="233" customWidth="1"/>
    <col min="19" max="256" width="9.140625" style="967"/>
    <col min="257" max="257" width="39.7109375" style="967" bestFit="1" customWidth="1"/>
    <col min="258" max="258" width="12.85546875" style="967" customWidth="1"/>
    <col min="259" max="272" width="13" style="967" customWidth="1"/>
    <col min="273" max="273" width="0" style="967" hidden="1" customWidth="1"/>
    <col min="274" max="274" width="2.5703125" style="967" customWidth="1"/>
    <col min="275" max="512" width="9.140625" style="967"/>
    <col min="513" max="513" width="39.7109375" style="967" bestFit="1" customWidth="1"/>
    <col min="514" max="514" width="12.85546875" style="967" customWidth="1"/>
    <col min="515" max="528" width="13" style="967" customWidth="1"/>
    <col min="529" max="529" width="0" style="967" hidden="1" customWidth="1"/>
    <col min="530" max="530" width="2.5703125" style="967" customWidth="1"/>
    <col min="531" max="768" width="9.140625" style="967"/>
    <col min="769" max="769" width="39.7109375" style="967" bestFit="1" customWidth="1"/>
    <col min="770" max="770" width="12.85546875" style="967" customWidth="1"/>
    <col min="771" max="784" width="13" style="967" customWidth="1"/>
    <col min="785" max="785" width="0" style="967" hidden="1" customWidth="1"/>
    <col min="786" max="786" width="2.5703125" style="967" customWidth="1"/>
    <col min="787" max="1024" width="9.140625" style="967"/>
    <col min="1025" max="1025" width="39.7109375" style="967" bestFit="1" customWidth="1"/>
    <col min="1026" max="1026" width="12.85546875" style="967" customWidth="1"/>
    <col min="1027" max="1040" width="13" style="967" customWidth="1"/>
    <col min="1041" max="1041" width="0" style="967" hidden="1" customWidth="1"/>
    <col min="1042" max="1042" width="2.5703125" style="967" customWidth="1"/>
    <col min="1043" max="1280" width="9.140625" style="967"/>
    <col min="1281" max="1281" width="39.7109375" style="967" bestFit="1" customWidth="1"/>
    <col min="1282" max="1282" width="12.85546875" style="967" customWidth="1"/>
    <col min="1283" max="1296" width="13" style="967" customWidth="1"/>
    <col min="1297" max="1297" width="0" style="967" hidden="1" customWidth="1"/>
    <col min="1298" max="1298" width="2.5703125" style="967" customWidth="1"/>
    <col min="1299" max="1536" width="9.140625" style="967"/>
    <col min="1537" max="1537" width="39.7109375" style="967" bestFit="1" customWidth="1"/>
    <col min="1538" max="1538" width="12.85546875" style="967" customWidth="1"/>
    <col min="1539" max="1552" width="13" style="967" customWidth="1"/>
    <col min="1553" max="1553" width="0" style="967" hidden="1" customWidth="1"/>
    <col min="1554" max="1554" width="2.5703125" style="967" customWidth="1"/>
    <col min="1555" max="1792" width="9.140625" style="967"/>
    <col min="1793" max="1793" width="39.7109375" style="967" bestFit="1" customWidth="1"/>
    <col min="1794" max="1794" width="12.85546875" style="967" customWidth="1"/>
    <col min="1795" max="1808" width="13" style="967" customWidth="1"/>
    <col min="1809" max="1809" width="0" style="967" hidden="1" customWidth="1"/>
    <col min="1810" max="1810" width="2.5703125" style="967" customWidth="1"/>
    <col min="1811" max="2048" width="9.140625" style="967"/>
    <col min="2049" max="2049" width="39.7109375" style="967" bestFit="1" customWidth="1"/>
    <col min="2050" max="2050" width="12.85546875" style="967" customWidth="1"/>
    <col min="2051" max="2064" width="13" style="967" customWidth="1"/>
    <col min="2065" max="2065" width="0" style="967" hidden="1" customWidth="1"/>
    <col min="2066" max="2066" width="2.5703125" style="967" customWidth="1"/>
    <col min="2067" max="2304" width="9.140625" style="967"/>
    <col min="2305" max="2305" width="39.7109375" style="967" bestFit="1" customWidth="1"/>
    <col min="2306" max="2306" width="12.85546875" style="967" customWidth="1"/>
    <col min="2307" max="2320" width="13" style="967" customWidth="1"/>
    <col min="2321" max="2321" width="0" style="967" hidden="1" customWidth="1"/>
    <col min="2322" max="2322" width="2.5703125" style="967" customWidth="1"/>
    <col min="2323" max="2560" width="9.140625" style="967"/>
    <col min="2561" max="2561" width="39.7109375" style="967" bestFit="1" customWidth="1"/>
    <col min="2562" max="2562" width="12.85546875" style="967" customWidth="1"/>
    <col min="2563" max="2576" width="13" style="967" customWidth="1"/>
    <col min="2577" max="2577" width="0" style="967" hidden="1" customWidth="1"/>
    <col min="2578" max="2578" width="2.5703125" style="967" customWidth="1"/>
    <col min="2579" max="2816" width="9.140625" style="967"/>
    <col min="2817" max="2817" width="39.7109375" style="967" bestFit="1" customWidth="1"/>
    <col min="2818" max="2818" width="12.85546875" style="967" customWidth="1"/>
    <col min="2819" max="2832" width="13" style="967" customWidth="1"/>
    <col min="2833" max="2833" width="0" style="967" hidden="1" customWidth="1"/>
    <col min="2834" max="2834" width="2.5703125" style="967" customWidth="1"/>
    <col min="2835" max="3072" width="9.140625" style="967"/>
    <col min="3073" max="3073" width="39.7109375" style="967" bestFit="1" customWidth="1"/>
    <col min="3074" max="3074" width="12.85546875" style="967" customWidth="1"/>
    <col min="3075" max="3088" width="13" style="967" customWidth="1"/>
    <col min="3089" max="3089" width="0" style="967" hidden="1" customWidth="1"/>
    <col min="3090" max="3090" width="2.5703125" style="967" customWidth="1"/>
    <col min="3091" max="3328" width="9.140625" style="967"/>
    <col min="3329" max="3329" width="39.7109375" style="967" bestFit="1" customWidth="1"/>
    <col min="3330" max="3330" width="12.85546875" style="967" customWidth="1"/>
    <col min="3331" max="3344" width="13" style="967" customWidth="1"/>
    <col min="3345" max="3345" width="0" style="967" hidden="1" customWidth="1"/>
    <col min="3346" max="3346" width="2.5703125" style="967" customWidth="1"/>
    <col min="3347" max="3584" width="9.140625" style="967"/>
    <col min="3585" max="3585" width="39.7109375" style="967" bestFit="1" customWidth="1"/>
    <col min="3586" max="3586" width="12.85546875" style="967" customWidth="1"/>
    <col min="3587" max="3600" width="13" style="967" customWidth="1"/>
    <col min="3601" max="3601" width="0" style="967" hidden="1" customWidth="1"/>
    <col min="3602" max="3602" width="2.5703125" style="967" customWidth="1"/>
    <col min="3603" max="3840" width="9.140625" style="967"/>
    <col min="3841" max="3841" width="39.7109375" style="967" bestFit="1" customWidth="1"/>
    <col min="3842" max="3842" width="12.85546875" style="967" customWidth="1"/>
    <col min="3843" max="3856" width="13" style="967" customWidth="1"/>
    <col min="3857" max="3857" width="0" style="967" hidden="1" customWidth="1"/>
    <col min="3858" max="3858" width="2.5703125" style="967" customWidth="1"/>
    <col min="3859" max="4096" width="9.140625" style="967"/>
    <col min="4097" max="4097" width="39.7109375" style="967" bestFit="1" customWidth="1"/>
    <col min="4098" max="4098" width="12.85546875" style="967" customWidth="1"/>
    <col min="4099" max="4112" width="13" style="967" customWidth="1"/>
    <col min="4113" max="4113" width="0" style="967" hidden="1" customWidth="1"/>
    <col min="4114" max="4114" width="2.5703125" style="967" customWidth="1"/>
    <col min="4115" max="4352" width="9.140625" style="967"/>
    <col min="4353" max="4353" width="39.7109375" style="967" bestFit="1" customWidth="1"/>
    <col min="4354" max="4354" width="12.85546875" style="967" customWidth="1"/>
    <col min="4355" max="4368" width="13" style="967" customWidth="1"/>
    <col min="4369" max="4369" width="0" style="967" hidden="1" customWidth="1"/>
    <col min="4370" max="4370" width="2.5703125" style="967" customWidth="1"/>
    <col min="4371" max="4608" width="9.140625" style="967"/>
    <col min="4609" max="4609" width="39.7109375" style="967" bestFit="1" customWidth="1"/>
    <col min="4610" max="4610" width="12.85546875" style="967" customWidth="1"/>
    <col min="4611" max="4624" width="13" style="967" customWidth="1"/>
    <col min="4625" max="4625" width="0" style="967" hidden="1" customWidth="1"/>
    <col min="4626" max="4626" width="2.5703125" style="967" customWidth="1"/>
    <col min="4627" max="4864" width="9.140625" style="967"/>
    <col min="4865" max="4865" width="39.7109375" style="967" bestFit="1" customWidth="1"/>
    <col min="4866" max="4866" width="12.85546875" style="967" customWidth="1"/>
    <col min="4867" max="4880" width="13" style="967" customWidth="1"/>
    <col min="4881" max="4881" width="0" style="967" hidden="1" customWidth="1"/>
    <col min="4882" max="4882" width="2.5703125" style="967" customWidth="1"/>
    <col min="4883" max="5120" width="9.140625" style="967"/>
    <col min="5121" max="5121" width="39.7109375" style="967" bestFit="1" customWidth="1"/>
    <col min="5122" max="5122" width="12.85546875" style="967" customWidth="1"/>
    <col min="5123" max="5136" width="13" style="967" customWidth="1"/>
    <col min="5137" max="5137" width="0" style="967" hidden="1" customWidth="1"/>
    <col min="5138" max="5138" width="2.5703125" style="967" customWidth="1"/>
    <col min="5139" max="5376" width="9.140625" style="967"/>
    <col min="5377" max="5377" width="39.7109375" style="967" bestFit="1" customWidth="1"/>
    <col min="5378" max="5378" width="12.85546875" style="967" customWidth="1"/>
    <col min="5379" max="5392" width="13" style="967" customWidth="1"/>
    <col min="5393" max="5393" width="0" style="967" hidden="1" customWidth="1"/>
    <col min="5394" max="5394" width="2.5703125" style="967" customWidth="1"/>
    <col min="5395" max="5632" width="9.140625" style="967"/>
    <col min="5633" max="5633" width="39.7109375" style="967" bestFit="1" customWidth="1"/>
    <col min="5634" max="5634" width="12.85546875" style="967" customWidth="1"/>
    <col min="5635" max="5648" width="13" style="967" customWidth="1"/>
    <col min="5649" max="5649" width="0" style="967" hidden="1" customWidth="1"/>
    <col min="5650" max="5650" width="2.5703125" style="967" customWidth="1"/>
    <col min="5651" max="5888" width="9.140625" style="967"/>
    <col min="5889" max="5889" width="39.7109375" style="967" bestFit="1" customWidth="1"/>
    <col min="5890" max="5890" width="12.85546875" style="967" customWidth="1"/>
    <col min="5891" max="5904" width="13" style="967" customWidth="1"/>
    <col min="5905" max="5905" width="0" style="967" hidden="1" customWidth="1"/>
    <col min="5906" max="5906" width="2.5703125" style="967" customWidth="1"/>
    <col min="5907" max="6144" width="9.140625" style="967"/>
    <col min="6145" max="6145" width="39.7109375" style="967" bestFit="1" customWidth="1"/>
    <col min="6146" max="6146" width="12.85546875" style="967" customWidth="1"/>
    <col min="6147" max="6160" width="13" style="967" customWidth="1"/>
    <col min="6161" max="6161" width="0" style="967" hidden="1" customWidth="1"/>
    <col min="6162" max="6162" width="2.5703125" style="967" customWidth="1"/>
    <col min="6163" max="6400" width="9.140625" style="967"/>
    <col min="6401" max="6401" width="39.7109375" style="967" bestFit="1" customWidth="1"/>
    <col min="6402" max="6402" width="12.85546875" style="967" customWidth="1"/>
    <col min="6403" max="6416" width="13" style="967" customWidth="1"/>
    <col min="6417" max="6417" width="0" style="967" hidden="1" customWidth="1"/>
    <col min="6418" max="6418" width="2.5703125" style="967" customWidth="1"/>
    <col min="6419" max="6656" width="9.140625" style="967"/>
    <col min="6657" max="6657" width="39.7109375" style="967" bestFit="1" customWidth="1"/>
    <col min="6658" max="6658" width="12.85546875" style="967" customWidth="1"/>
    <col min="6659" max="6672" width="13" style="967" customWidth="1"/>
    <col min="6673" max="6673" width="0" style="967" hidden="1" customWidth="1"/>
    <col min="6674" max="6674" width="2.5703125" style="967" customWidth="1"/>
    <col min="6675" max="6912" width="9.140625" style="967"/>
    <col min="6913" max="6913" width="39.7109375" style="967" bestFit="1" customWidth="1"/>
    <col min="6914" max="6914" width="12.85546875" style="967" customWidth="1"/>
    <col min="6915" max="6928" width="13" style="967" customWidth="1"/>
    <col min="6929" max="6929" width="0" style="967" hidden="1" customWidth="1"/>
    <col min="6930" max="6930" width="2.5703125" style="967" customWidth="1"/>
    <col min="6931" max="7168" width="9.140625" style="967"/>
    <col min="7169" max="7169" width="39.7109375" style="967" bestFit="1" customWidth="1"/>
    <col min="7170" max="7170" width="12.85546875" style="967" customWidth="1"/>
    <col min="7171" max="7184" width="13" style="967" customWidth="1"/>
    <col min="7185" max="7185" width="0" style="967" hidden="1" customWidth="1"/>
    <col min="7186" max="7186" width="2.5703125" style="967" customWidth="1"/>
    <col min="7187" max="7424" width="9.140625" style="967"/>
    <col min="7425" max="7425" width="39.7109375" style="967" bestFit="1" customWidth="1"/>
    <col min="7426" max="7426" width="12.85546875" style="967" customWidth="1"/>
    <col min="7427" max="7440" width="13" style="967" customWidth="1"/>
    <col min="7441" max="7441" width="0" style="967" hidden="1" customWidth="1"/>
    <col min="7442" max="7442" width="2.5703125" style="967" customWidth="1"/>
    <col min="7443" max="7680" width="9.140625" style="967"/>
    <col min="7681" max="7681" width="39.7109375" style="967" bestFit="1" customWidth="1"/>
    <col min="7682" max="7682" width="12.85546875" style="967" customWidth="1"/>
    <col min="7683" max="7696" width="13" style="967" customWidth="1"/>
    <col min="7697" max="7697" width="0" style="967" hidden="1" customWidth="1"/>
    <col min="7698" max="7698" width="2.5703125" style="967" customWidth="1"/>
    <col min="7699" max="7936" width="9.140625" style="967"/>
    <col min="7937" max="7937" width="39.7109375" style="967" bestFit="1" customWidth="1"/>
    <col min="7938" max="7938" width="12.85546875" style="967" customWidth="1"/>
    <col min="7939" max="7952" width="13" style="967" customWidth="1"/>
    <col min="7953" max="7953" width="0" style="967" hidden="1" customWidth="1"/>
    <col min="7954" max="7954" width="2.5703125" style="967" customWidth="1"/>
    <col min="7955" max="8192" width="9.140625" style="967"/>
    <col min="8193" max="8193" width="39.7109375" style="967" bestFit="1" customWidth="1"/>
    <col min="8194" max="8194" width="12.85546875" style="967" customWidth="1"/>
    <col min="8195" max="8208" width="13" style="967" customWidth="1"/>
    <col min="8209" max="8209" width="0" style="967" hidden="1" customWidth="1"/>
    <col min="8210" max="8210" width="2.5703125" style="967" customWidth="1"/>
    <col min="8211" max="8448" width="9.140625" style="967"/>
    <col min="8449" max="8449" width="39.7109375" style="967" bestFit="1" customWidth="1"/>
    <col min="8450" max="8450" width="12.85546875" style="967" customWidth="1"/>
    <col min="8451" max="8464" width="13" style="967" customWidth="1"/>
    <col min="8465" max="8465" width="0" style="967" hidden="1" customWidth="1"/>
    <col min="8466" max="8466" width="2.5703125" style="967" customWidth="1"/>
    <col min="8467" max="8704" width="9.140625" style="967"/>
    <col min="8705" max="8705" width="39.7109375" style="967" bestFit="1" customWidth="1"/>
    <col min="8706" max="8706" width="12.85546875" style="967" customWidth="1"/>
    <col min="8707" max="8720" width="13" style="967" customWidth="1"/>
    <col min="8721" max="8721" width="0" style="967" hidden="1" customWidth="1"/>
    <col min="8722" max="8722" width="2.5703125" style="967" customWidth="1"/>
    <col min="8723" max="8960" width="9.140625" style="967"/>
    <col min="8961" max="8961" width="39.7109375" style="967" bestFit="1" customWidth="1"/>
    <col min="8962" max="8962" width="12.85546875" style="967" customWidth="1"/>
    <col min="8963" max="8976" width="13" style="967" customWidth="1"/>
    <col min="8977" max="8977" width="0" style="967" hidden="1" customWidth="1"/>
    <col min="8978" max="8978" width="2.5703125" style="967" customWidth="1"/>
    <col min="8979" max="9216" width="9.140625" style="967"/>
    <col min="9217" max="9217" width="39.7109375" style="967" bestFit="1" customWidth="1"/>
    <col min="9218" max="9218" width="12.85546875" style="967" customWidth="1"/>
    <col min="9219" max="9232" width="13" style="967" customWidth="1"/>
    <col min="9233" max="9233" width="0" style="967" hidden="1" customWidth="1"/>
    <col min="9234" max="9234" width="2.5703125" style="967" customWidth="1"/>
    <col min="9235" max="9472" width="9.140625" style="967"/>
    <col min="9473" max="9473" width="39.7109375" style="967" bestFit="1" customWidth="1"/>
    <col min="9474" max="9474" width="12.85546875" style="967" customWidth="1"/>
    <col min="9475" max="9488" width="13" style="967" customWidth="1"/>
    <col min="9489" max="9489" width="0" style="967" hidden="1" customWidth="1"/>
    <col min="9490" max="9490" width="2.5703125" style="967" customWidth="1"/>
    <col min="9491" max="9728" width="9.140625" style="967"/>
    <col min="9729" max="9729" width="39.7109375" style="967" bestFit="1" customWidth="1"/>
    <col min="9730" max="9730" width="12.85546875" style="967" customWidth="1"/>
    <col min="9731" max="9744" width="13" style="967" customWidth="1"/>
    <col min="9745" max="9745" width="0" style="967" hidden="1" customWidth="1"/>
    <col min="9746" max="9746" width="2.5703125" style="967" customWidth="1"/>
    <col min="9747" max="9984" width="9.140625" style="967"/>
    <col min="9985" max="9985" width="39.7109375" style="967" bestFit="1" customWidth="1"/>
    <col min="9986" max="9986" width="12.85546875" style="967" customWidth="1"/>
    <col min="9987" max="10000" width="13" style="967" customWidth="1"/>
    <col min="10001" max="10001" width="0" style="967" hidden="1" customWidth="1"/>
    <col min="10002" max="10002" width="2.5703125" style="967" customWidth="1"/>
    <col min="10003" max="10240" width="9.140625" style="967"/>
    <col min="10241" max="10241" width="39.7109375" style="967" bestFit="1" customWidth="1"/>
    <col min="10242" max="10242" width="12.85546875" style="967" customWidth="1"/>
    <col min="10243" max="10256" width="13" style="967" customWidth="1"/>
    <col min="10257" max="10257" width="0" style="967" hidden="1" customWidth="1"/>
    <col min="10258" max="10258" width="2.5703125" style="967" customWidth="1"/>
    <col min="10259" max="10496" width="9.140625" style="967"/>
    <col min="10497" max="10497" width="39.7109375" style="967" bestFit="1" customWidth="1"/>
    <col min="10498" max="10498" width="12.85546875" style="967" customWidth="1"/>
    <col min="10499" max="10512" width="13" style="967" customWidth="1"/>
    <col min="10513" max="10513" width="0" style="967" hidden="1" customWidth="1"/>
    <col min="10514" max="10514" width="2.5703125" style="967" customWidth="1"/>
    <col min="10515" max="10752" width="9.140625" style="967"/>
    <col min="10753" max="10753" width="39.7109375" style="967" bestFit="1" customWidth="1"/>
    <col min="10754" max="10754" width="12.85546875" style="967" customWidth="1"/>
    <col min="10755" max="10768" width="13" style="967" customWidth="1"/>
    <col min="10769" max="10769" width="0" style="967" hidden="1" customWidth="1"/>
    <col min="10770" max="10770" width="2.5703125" style="967" customWidth="1"/>
    <col min="10771" max="11008" width="9.140625" style="967"/>
    <col min="11009" max="11009" width="39.7109375" style="967" bestFit="1" customWidth="1"/>
    <col min="11010" max="11010" width="12.85546875" style="967" customWidth="1"/>
    <col min="11011" max="11024" width="13" style="967" customWidth="1"/>
    <col min="11025" max="11025" width="0" style="967" hidden="1" customWidth="1"/>
    <col min="11026" max="11026" width="2.5703125" style="967" customWidth="1"/>
    <col min="11027" max="11264" width="9.140625" style="967"/>
    <col min="11265" max="11265" width="39.7109375" style="967" bestFit="1" customWidth="1"/>
    <col min="11266" max="11266" width="12.85546875" style="967" customWidth="1"/>
    <col min="11267" max="11280" width="13" style="967" customWidth="1"/>
    <col min="11281" max="11281" width="0" style="967" hidden="1" customWidth="1"/>
    <col min="11282" max="11282" width="2.5703125" style="967" customWidth="1"/>
    <col min="11283" max="11520" width="9.140625" style="967"/>
    <col min="11521" max="11521" width="39.7109375" style="967" bestFit="1" customWidth="1"/>
    <col min="11522" max="11522" width="12.85546875" style="967" customWidth="1"/>
    <col min="11523" max="11536" width="13" style="967" customWidth="1"/>
    <col min="11537" max="11537" width="0" style="967" hidden="1" customWidth="1"/>
    <col min="11538" max="11538" width="2.5703125" style="967" customWidth="1"/>
    <col min="11539" max="11776" width="9.140625" style="967"/>
    <col min="11777" max="11777" width="39.7109375" style="967" bestFit="1" customWidth="1"/>
    <col min="11778" max="11778" width="12.85546875" style="967" customWidth="1"/>
    <col min="11779" max="11792" width="13" style="967" customWidth="1"/>
    <col min="11793" max="11793" width="0" style="967" hidden="1" customWidth="1"/>
    <col min="11794" max="11794" width="2.5703125" style="967" customWidth="1"/>
    <col min="11795" max="12032" width="9.140625" style="967"/>
    <col min="12033" max="12033" width="39.7109375" style="967" bestFit="1" customWidth="1"/>
    <col min="12034" max="12034" width="12.85546875" style="967" customWidth="1"/>
    <col min="12035" max="12048" width="13" style="967" customWidth="1"/>
    <col min="12049" max="12049" width="0" style="967" hidden="1" customWidth="1"/>
    <col min="12050" max="12050" width="2.5703125" style="967" customWidth="1"/>
    <col min="12051" max="12288" width="9.140625" style="967"/>
    <col min="12289" max="12289" width="39.7109375" style="967" bestFit="1" customWidth="1"/>
    <col min="12290" max="12290" width="12.85546875" style="967" customWidth="1"/>
    <col min="12291" max="12304" width="13" style="967" customWidth="1"/>
    <col min="12305" max="12305" width="0" style="967" hidden="1" customWidth="1"/>
    <col min="12306" max="12306" width="2.5703125" style="967" customWidth="1"/>
    <col min="12307" max="12544" width="9.140625" style="967"/>
    <col min="12545" max="12545" width="39.7109375" style="967" bestFit="1" customWidth="1"/>
    <col min="12546" max="12546" width="12.85546875" style="967" customWidth="1"/>
    <col min="12547" max="12560" width="13" style="967" customWidth="1"/>
    <col min="12561" max="12561" width="0" style="967" hidden="1" customWidth="1"/>
    <col min="12562" max="12562" width="2.5703125" style="967" customWidth="1"/>
    <col min="12563" max="12800" width="9.140625" style="967"/>
    <col min="12801" max="12801" width="39.7109375" style="967" bestFit="1" customWidth="1"/>
    <col min="12802" max="12802" width="12.85546875" style="967" customWidth="1"/>
    <col min="12803" max="12816" width="13" style="967" customWidth="1"/>
    <col min="12817" max="12817" width="0" style="967" hidden="1" customWidth="1"/>
    <col min="12818" max="12818" width="2.5703125" style="967" customWidth="1"/>
    <col min="12819" max="13056" width="9.140625" style="967"/>
    <col min="13057" max="13057" width="39.7109375" style="967" bestFit="1" customWidth="1"/>
    <col min="13058" max="13058" width="12.85546875" style="967" customWidth="1"/>
    <col min="13059" max="13072" width="13" style="967" customWidth="1"/>
    <col min="13073" max="13073" width="0" style="967" hidden="1" customWidth="1"/>
    <col min="13074" max="13074" width="2.5703125" style="967" customWidth="1"/>
    <col min="13075" max="13312" width="9.140625" style="967"/>
    <col min="13313" max="13313" width="39.7109375" style="967" bestFit="1" customWidth="1"/>
    <col min="13314" max="13314" width="12.85546875" style="967" customWidth="1"/>
    <col min="13315" max="13328" width="13" style="967" customWidth="1"/>
    <col min="13329" max="13329" width="0" style="967" hidden="1" customWidth="1"/>
    <col min="13330" max="13330" width="2.5703125" style="967" customWidth="1"/>
    <col min="13331" max="13568" width="9.140625" style="967"/>
    <col min="13569" max="13569" width="39.7109375" style="967" bestFit="1" customWidth="1"/>
    <col min="13570" max="13570" width="12.85546875" style="967" customWidth="1"/>
    <col min="13571" max="13584" width="13" style="967" customWidth="1"/>
    <col min="13585" max="13585" width="0" style="967" hidden="1" customWidth="1"/>
    <col min="13586" max="13586" width="2.5703125" style="967" customWidth="1"/>
    <col min="13587" max="13824" width="9.140625" style="967"/>
    <col min="13825" max="13825" width="39.7109375" style="967" bestFit="1" customWidth="1"/>
    <col min="13826" max="13826" width="12.85546875" style="967" customWidth="1"/>
    <col min="13827" max="13840" width="13" style="967" customWidth="1"/>
    <col min="13841" max="13841" width="0" style="967" hidden="1" customWidth="1"/>
    <col min="13842" max="13842" width="2.5703125" style="967" customWidth="1"/>
    <col min="13843" max="14080" width="9.140625" style="967"/>
    <col min="14081" max="14081" width="39.7109375" style="967" bestFit="1" customWidth="1"/>
    <col min="14082" max="14082" width="12.85546875" style="967" customWidth="1"/>
    <col min="14083" max="14096" width="13" style="967" customWidth="1"/>
    <col min="14097" max="14097" width="0" style="967" hidden="1" customWidth="1"/>
    <col min="14098" max="14098" width="2.5703125" style="967" customWidth="1"/>
    <col min="14099" max="14336" width="9.140625" style="967"/>
    <col min="14337" max="14337" width="39.7109375" style="967" bestFit="1" customWidth="1"/>
    <col min="14338" max="14338" width="12.85546875" style="967" customWidth="1"/>
    <col min="14339" max="14352" width="13" style="967" customWidth="1"/>
    <col min="14353" max="14353" width="0" style="967" hidden="1" customWidth="1"/>
    <col min="14354" max="14354" width="2.5703125" style="967" customWidth="1"/>
    <col min="14355" max="14592" width="9.140625" style="967"/>
    <col min="14593" max="14593" width="39.7109375" style="967" bestFit="1" customWidth="1"/>
    <col min="14594" max="14594" width="12.85546875" style="967" customWidth="1"/>
    <col min="14595" max="14608" width="13" style="967" customWidth="1"/>
    <col min="14609" max="14609" width="0" style="967" hidden="1" customWidth="1"/>
    <col min="14610" max="14610" width="2.5703125" style="967" customWidth="1"/>
    <col min="14611" max="14848" width="9.140625" style="967"/>
    <col min="14849" max="14849" width="39.7109375" style="967" bestFit="1" customWidth="1"/>
    <col min="14850" max="14850" width="12.85546875" style="967" customWidth="1"/>
    <col min="14851" max="14864" width="13" style="967" customWidth="1"/>
    <col min="14865" max="14865" width="0" style="967" hidden="1" customWidth="1"/>
    <col min="14866" max="14866" width="2.5703125" style="967" customWidth="1"/>
    <col min="14867" max="15104" width="9.140625" style="967"/>
    <col min="15105" max="15105" width="39.7109375" style="967" bestFit="1" customWidth="1"/>
    <col min="15106" max="15106" width="12.85546875" style="967" customWidth="1"/>
    <col min="15107" max="15120" width="13" style="967" customWidth="1"/>
    <col min="15121" max="15121" width="0" style="967" hidden="1" customWidth="1"/>
    <col min="15122" max="15122" width="2.5703125" style="967" customWidth="1"/>
    <col min="15123" max="15360" width="9.140625" style="967"/>
    <col min="15361" max="15361" width="39.7109375" style="967" bestFit="1" customWidth="1"/>
    <col min="15362" max="15362" width="12.85546875" style="967" customWidth="1"/>
    <col min="15363" max="15376" width="13" style="967" customWidth="1"/>
    <col min="15377" max="15377" width="0" style="967" hidden="1" customWidth="1"/>
    <col min="15378" max="15378" width="2.5703125" style="967" customWidth="1"/>
    <col min="15379" max="15616" width="9.140625" style="967"/>
    <col min="15617" max="15617" width="39.7109375" style="967" bestFit="1" customWidth="1"/>
    <col min="15618" max="15618" width="12.85546875" style="967" customWidth="1"/>
    <col min="15619" max="15632" width="13" style="967" customWidth="1"/>
    <col min="15633" max="15633" width="0" style="967" hidden="1" customWidth="1"/>
    <col min="15634" max="15634" width="2.5703125" style="967" customWidth="1"/>
    <col min="15635" max="15872" width="9.140625" style="967"/>
    <col min="15873" max="15873" width="39.7109375" style="967" bestFit="1" customWidth="1"/>
    <col min="15874" max="15874" width="12.85546875" style="967" customWidth="1"/>
    <col min="15875" max="15888" width="13" style="967" customWidth="1"/>
    <col min="15889" max="15889" width="0" style="967" hidden="1" customWidth="1"/>
    <col min="15890" max="15890" width="2.5703125" style="967" customWidth="1"/>
    <col min="15891" max="16128" width="9.140625" style="967"/>
    <col min="16129" max="16129" width="39.7109375" style="967" bestFit="1" customWidth="1"/>
    <col min="16130" max="16130" width="12.85546875" style="967" customWidth="1"/>
    <col min="16131" max="16144" width="13" style="967" customWidth="1"/>
    <col min="16145" max="16145" width="0" style="967" hidden="1" customWidth="1"/>
    <col min="16146" max="16146" width="2.5703125" style="967" customWidth="1"/>
    <col min="16147" max="16384" width="9.140625" style="967"/>
  </cols>
  <sheetData>
    <row r="1" spans="1:18" s="196" customFormat="1" ht="3.75" hidden="1" customHeight="1">
      <c r="A1" s="501"/>
      <c r="B1" s="502"/>
      <c r="C1" s="502"/>
      <c r="D1" s="502"/>
      <c r="E1" s="502"/>
      <c r="F1" s="502"/>
      <c r="G1" s="502"/>
      <c r="H1" s="502"/>
      <c r="I1" s="502"/>
      <c r="J1" s="502"/>
      <c r="K1" s="502"/>
      <c r="L1" s="502"/>
      <c r="M1" s="502"/>
      <c r="N1" s="502"/>
      <c r="O1" s="502"/>
      <c r="P1" s="502"/>
      <c r="Q1" s="785"/>
    </row>
    <row r="2" spans="1:18" s="196" customFormat="1" ht="39" customHeight="1">
      <c r="A2" s="1264" t="s">
        <v>1235</v>
      </c>
      <c r="B2" s="1264"/>
      <c r="C2" s="1264"/>
      <c r="D2" s="1264"/>
      <c r="E2" s="1264"/>
      <c r="F2" s="1264"/>
      <c r="G2" s="1264"/>
      <c r="H2" s="1264"/>
      <c r="I2" s="1264"/>
      <c r="J2" s="1264"/>
      <c r="K2" s="1264"/>
      <c r="L2" s="1264"/>
      <c r="M2" s="1264"/>
      <c r="N2" s="1264"/>
      <c r="O2" s="1264"/>
      <c r="P2" s="1264"/>
      <c r="Q2" s="785"/>
    </row>
    <row r="3" spans="1:18" s="196" customFormat="1" ht="30" customHeight="1">
      <c r="A3" s="1264" t="s">
        <v>832</v>
      </c>
      <c r="B3" s="1264"/>
      <c r="C3" s="1264"/>
      <c r="D3" s="1264"/>
      <c r="E3" s="1264"/>
      <c r="F3" s="1264"/>
      <c r="G3" s="1264"/>
      <c r="H3" s="1264"/>
      <c r="I3" s="1264"/>
      <c r="J3" s="1264"/>
      <c r="K3" s="1264"/>
      <c r="L3" s="1264"/>
      <c r="M3" s="1264"/>
      <c r="N3" s="1264"/>
      <c r="O3" s="1264"/>
      <c r="P3" s="1264"/>
      <c r="Q3" s="785"/>
    </row>
    <row r="4" spans="1:18" s="196" customFormat="1" ht="30" customHeight="1">
      <c r="A4" s="1264" t="s">
        <v>1433</v>
      </c>
      <c r="B4" s="1264"/>
      <c r="C4" s="1264"/>
      <c r="D4" s="1264"/>
      <c r="E4" s="1264"/>
      <c r="F4" s="1264"/>
      <c r="G4" s="1264"/>
      <c r="H4" s="1264"/>
      <c r="I4" s="1264"/>
      <c r="J4" s="1264"/>
      <c r="K4" s="1264"/>
      <c r="L4" s="1264"/>
      <c r="M4" s="1264"/>
      <c r="N4" s="1264"/>
      <c r="O4" s="1264"/>
      <c r="P4" s="1264"/>
      <c r="Q4" s="785"/>
    </row>
    <row r="5" spans="1:18" s="197" customFormat="1" ht="39" customHeight="1">
      <c r="A5" s="1316" t="s">
        <v>588</v>
      </c>
      <c r="B5" s="1316"/>
      <c r="C5" s="1316"/>
      <c r="D5" s="1316"/>
      <c r="E5" s="1316"/>
      <c r="F5" s="1316"/>
      <c r="G5" s="1316"/>
      <c r="H5" s="1316"/>
      <c r="I5" s="1316"/>
      <c r="J5" s="1316"/>
      <c r="K5" s="1316"/>
      <c r="L5" s="1316"/>
      <c r="M5" s="1316"/>
      <c r="N5" s="1316"/>
      <c r="O5" s="1316"/>
      <c r="P5" s="1316"/>
      <c r="Q5" s="611"/>
    </row>
    <row r="6" spans="1:18" ht="7.5" customHeight="1">
      <c r="A6" s="198"/>
      <c r="R6" s="967"/>
    </row>
    <row r="7" spans="1:18" ht="10.5" customHeight="1">
      <c r="A7" s="199"/>
      <c r="B7" s="746"/>
      <c r="C7" s="200"/>
      <c r="D7" s="200"/>
      <c r="E7" s="200"/>
      <c r="F7" s="200"/>
      <c r="G7" s="200"/>
      <c r="H7" s="201"/>
      <c r="I7" s="201"/>
      <c r="J7" s="201"/>
      <c r="K7" s="202"/>
      <c r="L7" s="202"/>
      <c r="M7" s="201"/>
      <c r="N7" s="201"/>
      <c r="O7" s="201"/>
      <c r="P7" s="201"/>
      <c r="Q7" s="786"/>
      <c r="R7" s="967"/>
    </row>
    <row r="8" spans="1:18" ht="51" customHeight="1">
      <c r="A8" s="1048"/>
      <c r="B8" s="1049" t="s">
        <v>86</v>
      </c>
      <c r="C8" s="1049" t="s">
        <v>88</v>
      </c>
      <c r="D8" s="1049" t="s">
        <v>90</v>
      </c>
      <c r="E8" s="1049" t="s">
        <v>92</v>
      </c>
      <c r="F8" s="1049" t="s">
        <v>94</v>
      </c>
      <c r="G8" s="1049" t="s">
        <v>96</v>
      </c>
      <c r="H8" s="1049" t="s">
        <v>98</v>
      </c>
      <c r="I8" s="1049" t="s">
        <v>100</v>
      </c>
      <c r="J8" s="1049" t="s">
        <v>102</v>
      </c>
      <c r="K8" s="1049" t="s">
        <v>104</v>
      </c>
      <c r="L8" s="1049" t="s">
        <v>106</v>
      </c>
      <c r="M8" s="1049" t="s">
        <v>108</v>
      </c>
      <c r="N8" s="1049" t="s">
        <v>110</v>
      </c>
      <c r="O8" s="1049" t="s">
        <v>112</v>
      </c>
      <c r="P8" s="1049" t="s">
        <v>114</v>
      </c>
      <c r="Q8" s="786" t="s">
        <v>600</v>
      </c>
      <c r="R8" s="967"/>
    </row>
    <row r="9" spans="1:18" ht="42.75" customHeight="1">
      <c r="A9" s="794" t="s">
        <v>834</v>
      </c>
      <c r="B9" s="794">
        <v>1222355.2718</v>
      </c>
      <c r="C9" s="795">
        <v>738443.50650000002</v>
      </c>
      <c r="D9" s="795">
        <v>347193.18849999999</v>
      </c>
      <c r="E9" s="795">
        <v>87397.559829999998</v>
      </c>
      <c r="F9" s="795">
        <v>194234.67653</v>
      </c>
      <c r="G9" s="795">
        <v>328471.49405000004</v>
      </c>
      <c r="H9" s="794">
        <v>183619.74616000001</v>
      </c>
      <c r="I9" s="794">
        <v>172112.99137999999</v>
      </c>
      <c r="J9" s="794">
        <v>153148.29702999999</v>
      </c>
      <c r="K9" s="794">
        <v>121852.32995999999</v>
      </c>
      <c r="L9" s="794">
        <v>95032.697209999998</v>
      </c>
      <c r="M9" s="794">
        <v>62195.613810000003</v>
      </c>
      <c r="N9" s="794">
        <v>217409.90578999999</v>
      </c>
      <c r="O9" s="794">
        <v>111706.86693</v>
      </c>
      <c r="P9" s="794">
        <v>76594.037980000008</v>
      </c>
      <c r="Q9" s="787">
        <v>6516428.7124899998</v>
      </c>
      <c r="R9" s="967"/>
    </row>
    <row r="10" spans="1:18" ht="27" customHeight="1">
      <c r="A10" s="794" t="s">
        <v>835</v>
      </c>
      <c r="B10" s="794">
        <v>28126.331870000002</v>
      </c>
      <c r="C10" s="795">
        <v>6862.3617300000005</v>
      </c>
      <c r="D10" s="795">
        <v>5122.0480900000002</v>
      </c>
      <c r="E10" s="795">
        <v>2946.9096099999997</v>
      </c>
      <c r="F10" s="795">
        <v>959.89079000000004</v>
      </c>
      <c r="G10" s="795">
        <v>3464.58356</v>
      </c>
      <c r="H10" s="794">
        <v>2103.4613999999997</v>
      </c>
      <c r="I10" s="794">
        <v>1433.6071499999998</v>
      </c>
      <c r="J10" s="794">
        <v>614.79931999999997</v>
      </c>
      <c r="K10" s="794">
        <v>1492.67922</v>
      </c>
      <c r="L10" s="794">
        <v>1637.1548700000001</v>
      </c>
      <c r="M10" s="794">
        <v>644.91822999999999</v>
      </c>
      <c r="N10" s="794">
        <v>2813.18192</v>
      </c>
      <c r="O10" s="794">
        <v>1182.58141</v>
      </c>
      <c r="P10" s="794">
        <v>406.42196000000001</v>
      </c>
      <c r="Q10" s="787">
        <v>-95754.855030000006</v>
      </c>
      <c r="R10" s="967"/>
    </row>
    <row r="11" spans="1:18" ht="42.75" customHeight="1">
      <c r="A11" s="794" t="s">
        <v>836</v>
      </c>
      <c r="B11" s="794">
        <v>0</v>
      </c>
      <c r="C11" s="795">
        <v>0</v>
      </c>
      <c r="D11" s="795">
        <v>0</v>
      </c>
      <c r="E11" s="795">
        <v>0</v>
      </c>
      <c r="F11" s="795">
        <v>4.6656199999999997</v>
      </c>
      <c r="G11" s="795">
        <v>0</v>
      </c>
      <c r="H11" s="794">
        <v>184.54092</v>
      </c>
      <c r="I11" s="794">
        <v>0</v>
      </c>
      <c r="J11" s="794">
        <v>0</v>
      </c>
      <c r="K11" s="794">
        <v>0</v>
      </c>
      <c r="L11" s="794">
        <v>121.59135000000001</v>
      </c>
      <c r="M11" s="794">
        <v>250.27184</v>
      </c>
      <c r="N11" s="794">
        <v>148.31385999999998</v>
      </c>
      <c r="O11" s="794">
        <v>0</v>
      </c>
      <c r="P11" s="794">
        <v>0</v>
      </c>
      <c r="Q11" s="787">
        <v>2250.7333199999998</v>
      </c>
      <c r="R11" s="967"/>
    </row>
    <row r="12" spans="1:18" ht="27" customHeight="1">
      <c r="A12" s="794" t="s">
        <v>837</v>
      </c>
      <c r="B12" s="794">
        <v>0</v>
      </c>
      <c r="C12" s="795">
        <v>0</v>
      </c>
      <c r="D12" s="795">
        <v>0</v>
      </c>
      <c r="E12" s="795">
        <v>0</v>
      </c>
      <c r="F12" s="795">
        <v>0.18953999999999999</v>
      </c>
      <c r="G12" s="795">
        <v>0</v>
      </c>
      <c r="H12" s="794">
        <v>5.3144499999999999</v>
      </c>
      <c r="I12" s="794">
        <v>0</v>
      </c>
      <c r="J12" s="794">
        <v>0</v>
      </c>
      <c r="K12" s="794">
        <v>0</v>
      </c>
      <c r="L12" s="794">
        <v>7.3691700000000004</v>
      </c>
      <c r="M12" s="794">
        <v>8.8513600000000014</v>
      </c>
      <c r="N12" s="794">
        <v>5.6630099999999999</v>
      </c>
      <c r="O12" s="794">
        <v>0</v>
      </c>
      <c r="P12" s="794">
        <v>0</v>
      </c>
      <c r="Q12" s="787">
        <v>-82.735720000000001</v>
      </c>
      <c r="R12" s="967"/>
    </row>
    <row r="13" spans="1:18" ht="42.75" customHeight="1">
      <c r="A13" s="794" t="s">
        <v>838</v>
      </c>
      <c r="B13" s="794">
        <v>6504.1835099999998</v>
      </c>
      <c r="C13" s="795">
        <v>1701.8571299999999</v>
      </c>
      <c r="D13" s="795">
        <v>722.05093000000011</v>
      </c>
      <c r="E13" s="795">
        <v>1043.8454400000001</v>
      </c>
      <c r="F13" s="795">
        <v>1599.7356399999999</v>
      </c>
      <c r="G13" s="795">
        <v>2.8167499999999999</v>
      </c>
      <c r="H13" s="794">
        <v>590.57322999999997</v>
      </c>
      <c r="I13" s="794">
        <v>0</v>
      </c>
      <c r="J13" s="794">
        <v>0</v>
      </c>
      <c r="K13" s="794">
        <v>249.80194</v>
      </c>
      <c r="L13" s="794">
        <v>928.34089000000006</v>
      </c>
      <c r="M13" s="794">
        <v>0</v>
      </c>
      <c r="N13" s="794">
        <v>1026.2919300000001</v>
      </c>
      <c r="O13" s="794">
        <v>0</v>
      </c>
      <c r="P13" s="794">
        <v>286.80811</v>
      </c>
      <c r="Q13" s="787">
        <v>16848.46702</v>
      </c>
      <c r="R13" s="967"/>
    </row>
    <row r="14" spans="1:18" ht="27" customHeight="1">
      <c r="A14" s="794" t="s">
        <v>839</v>
      </c>
      <c r="B14" s="794">
        <v>659.19588999999996</v>
      </c>
      <c r="C14" s="795">
        <v>171.11246</v>
      </c>
      <c r="D14" s="795">
        <v>75.168490000000006</v>
      </c>
      <c r="E14" s="795">
        <v>104.38453999999999</v>
      </c>
      <c r="F14" s="795">
        <v>166.99087</v>
      </c>
      <c r="G14" s="795">
        <v>0.56335000000000002</v>
      </c>
      <c r="H14" s="794">
        <v>59.819470000000003</v>
      </c>
      <c r="I14" s="794">
        <v>0</v>
      </c>
      <c r="J14" s="794">
        <v>0</v>
      </c>
      <c r="K14" s="794">
        <v>34.509320000000002</v>
      </c>
      <c r="L14" s="794">
        <v>98.924630000000008</v>
      </c>
      <c r="M14" s="794">
        <v>0</v>
      </c>
      <c r="N14" s="794">
        <v>104.14400000000001</v>
      </c>
      <c r="O14" s="794">
        <v>0</v>
      </c>
      <c r="P14" s="794">
        <v>28.680810000000001</v>
      </c>
      <c r="Q14" s="787">
        <v>-1746.0201100000002</v>
      </c>
      <c r="R14" s="967"/>
    </row>
    <row r="15" spans="1:18" ht="42.75" customHeight="1">
      <c r="A15" s="794" t="s">
        <v>840</v>
      </c>
      <c r="B15" s="794">
        <v>35.709519999999998</v>
      </c>
      <c r="C15" s="795">
        <v>1008.94282</v>
      </c>
      <c r="D15" s="795">
        <v>555.55792000000008</v>
      </c>
      <c r="E15" s="795">
        <v>0</v>
      </c>
      <c r="F15" s="795">
        <v>638.18115</v>
      </c>
      <c r="G15" s="795">
        <v>0</v>
      </c>
      <c r="H15" s="794">
        <v>2.2136199999999997</v>
      </c>
      <c r="I15" s="794">
        <v>0</v>
      </c>
      <c r="J15" s="794">
        <v>508.19178000000005</v>
      </c>
      <c r="K15" s="794">
        <v>0</v>
      </c>
      <c r="L15" s="794">
        <v>152.41722000000001</v>
      </c>
      <c r="M15" s="794">
        <v>0</v>
      </c>
      <c r="N15" s="794">
        <v>226.62067000000002</v>
      </c>
      <c r="O15" s="794">
        <v>0</v>
      </c>
      <c r="P15" s="794">
        <v>1.29999</v>
      </c>
      <c r="Q15" s="787">
        <v>3570.8091600000002</v>
      </c>
      <c r="R15" s="967"/>
    </row>
    <row r="16" spans="1:18" ht="27" customHeight="1">
      <c r="A16" s="794" t="s">
        <v>841</v>
      </c>
      <c r="B16" s="794">
        <v>8.9274000000000004</v>
      </c>
      <c r="C16" s="795">
        <v>256.31801000000002</v>
      </c>
      <c r="D16" s="795">
        <v>138.88948000000002</v>
      </c>
      <c r="E16" s="795">
        <v>0</v>
      </c>
      <c r="F16" s="795">
        <v>159.54528999999999</v>
      </c>
      <c r="G16" s="795">
        <v>0</v>
      </c>
      <c r="H16" s="794">
        <v>0.55340999999999996</v>
      </c>
      <c r="I16" s="794">
        <v>0</v>
      </c>
      <c r="J16" s="794">
        <v>127.04795</v>
      </c>
      <c r="K16" s="794">
        <v>0</v>
      </c>
      <c r="L16" s="794">
        <v>39.817779999999999</v>
      </c>
      <c r="M16" s="794">
        <v>0</v>
      </c>
      <c r="N16" s="794">
        <v>56.655169999999998</v>
      </c>
      <c r="O16" s="794">
        <v>0</v>
      </c>
      <c r="P16" s="794">
        <v>0.65</v>
      </c>
      <c r="Q16" s="787">
        <v>-899.51192000000003</v>
      </c>
      <c r="R16" s="967"/>
    </row>
    <row r="17" spans="1:18" ht="42.75" customHeight="1">
      <c r="A17" s="794" t="s">
        <v>842</v>
      </c>
      <c r="B17" s="794">
        <v>897.76654000000008</v>
      </c>
      <c r="C17" s="795">
        <v>0</v>
      </c>
      <c r="D17" s="795">
        <v>445.12736000000001</v>
      </c>
      <c r="E17" s="795">
        <v>426.03131000000002</v>
      </c>
      <c r="F17" s="795">
        <v>1283.0004899999999</v>
      </c>
      <c r="G17" s="795">
        <v>113.67411</v>
      </c>
      <c r="H17" s="794">
        <v>0</v>
      </c>
      <c r="I17" s="794">
        <v>0</v>
      </c>
      <c r="J17" s="794">
        <v>0</v>
      </c>
      <c r="K17" s="794">
        <v>151.10492000000002</v>
      </c>
      <c r="L17" s="794">
        <v>9.1479800000000004</v>
      </c>
      <c r="M17" s="794">
        <v>1.1214500000000001</v>
      </c>
      <c r="N17" s="794">
        <v>0</v>
      </c>
      <c r="O17" s="794">
        <v>0</v>
      </c>
      <c r="P17" s="794">
        <v>0</v>
      </c>
      <c r="Q17" s="787">
        <v>4270.9313000000002</v>
      </c>
      <c r="R17" s="967"/>
    </row>
    <row r="18" spans="1:18" ht="27" customHeight="1">
      <c r="A18" s="794" t="s">
        <v>843</v>
      </c>
      <c r="B18" s="794">
        <v>359.10663</v>
      </c>
      <c r="C18" s="795">
        <v>0</v>
      </c>
      <c r="D18" s="795">
        <v>178.05089000000001</v>
      </c>
      <c r="E18" s="795">
        <v>170.41248000000002</v>
      </c>
      <c r="F18" s="795">
        <v>513.20018000000005</v>
      </c>
      <c r="G18" s="795">
        <v>45.469589999999997</v>
      </c>
      <c r="H18" s="794">
        <v>0</v>
      </c>
      <c r="I18" s="794">
        <v>0</v>
      </c>
      <c r="J18" s="794">
        <v>0</v>
      </c>
      <c r="K18" s="794">
        <v>120.88392999999999</v>
      </c>
      <c r="L18" s="794">
        <v>7.31839</v>
      </c>
      <c r="M18" s="794">
        <v>0.89715999999999996</v>
      </c>
      <c r="N18" s="794">
        <v>0</v>
      </c>
      <c r="O18" s="794">
        <v>0</v>
      </c>
      <c r="P18" s="794">
        <v>0</v>
      </c>
      <c r="Q18" s="787">
        <v>-1793.36015</v>
      </c>
      <c r="R18" s="967"/>
    </row>
    <row r="19" spans="1:18" ht="42.75" customHeight="1">
      <c r="A19" s="794" t="s">
        <v>844</v>
      </c>
      <c r="B19" s="794">
        <v>46259.772079999995</v>
      </c>
      <c r="C19" s="795">
        <v>30442.322780000002</v>
      </c>
      <c r="D19" s="795">
        <v>19952.1885</v>
      </c>
      <c r="E19" s="795">
        <v>5486.9549000000006</v>
      </c>
      <c r="F19" s="795">
        <v>6238.8104400000002</v>
      </c>
      <c r="G19" s="795">
        <v>19753.622910000002</v>
      </c>
      <c r="H19" s="794">
        <v>12189.153619999999</v>
      </c>
      <c r="I19" s="794">
        <v>7134.1825399999998</v>
      </c>
      <c r="J19" s="794">
        <v>7185.8618299999998</v>
      </c>
      <c r="K19" s="794">
        <v>2544.03575</v>
      </c>
      <c r="L19" s="794">
        <v>5096.1238800000001</v>
      </c>
      <c r="M19" s="794">
        <v>2014.07078</v>
      </c>
      <c r="N19" s="794">
        <v>4440.3689199999999</v>
      </c>
      <c r="O19" s="794">
        <v>4234.84429</v>
      </c>
      <c r="P19" s="794">
        <v>4327.4225900000001</v>
      </c>
      <c r="Q19" s="787">
        <v>236595.99737</v>
      </c>
      <c r="R19" s="967"/>
    </row>
    <row r="20" spans="1:18" ht="27" customHeight="1">
      <c r="A20" s="794" t="s">
        <v>845</v>
      </c>
      <c r="B20" s="794">
        <v>34240.388450000006</v>
      </c>
      <c r="C20" s="795">
        <v>23921.30773</v>
      </c>
      <c r="D20" s="795">
        <v>11910.04249</v>
      </c>
      <c r="E20" s="795">
        <v>4448.2797899999996</v>
      </c>
      <c r="F20" s="795">
        <v>4479.1225599999998</v>
      </c>
      <c r="G20" s="795">
        <v>12365.01655</v>
      </c>
      <c r="H20" s="794">
        <v>7994.59375</v>
      </c>
      <c r="I20" s="794">
        <v>4752.9324200000001</v>
      </c>
      <c r="J20" s="794">
        <v>6512.1937099999996</v>
      </c>
      <c r="K20" s="794">
        <v>2236.1815099999999</v>
      </c>
      <c r="L20" s="794">
        <v>4012.2063399999997</v>
      </c>
      <c r="M20" s="794">
        <v>1441.20326</v>
      </c>
      <c r="N20" s="794">
        <v>3512.5736400000001</v>
      </c>
      <c r="O20" s="794">
        <v>3323.7148900000002</v>
      </c>
      <c r="P20" s="794">
        <v>3279.4009999999998</v>
      </c>
      <c r="Q20" s="787">
        <v>-175998.74068000002</v>
      </c>
      <c r="R20" s="967"/>
    </row>
    <row r="21" spans="1:18" ht="55.5" customHeight="1">
      <c r="A21" s="1050" t="s">
        <v>846</v>
      </c>
      <c r="B21" s="1051">
        <v>1276052.7034499999</v>
      </c>
      <c r="C21" s="1051">
        <v>771596.62923000008</v>
      </c>
      <c r="D21" s="1051">
        <v>368868.11320999998</v>
      </c>
      <c r="E21" s="1051">
        <v>94354.391480000006</v>
      </c>
      <c r="F21" s="1051">
        <v>203999.06987000001</v>
      </c>
      <c r="G21" s="1051">
        <v>348341.60782000003</v>
      </c>
      <c r="H21" s="1051">
        <v>196586.22755000001</v>
      </c>
      <c r="I21" s="1051">
        <v>179247.17392</v>
      </c>
      <c r="J21" s="1051">
        <v>160842.35063999999</v>
      </c>
      <c r="K21" s="1051">
        <v>124797.27256999999</v>
      </c>
      <c r="L21" s="1051">
        <v>101340.31853</v>
      </c>
      <c r="M21" s="1051">
        <v>64461.077880000004</v>
      </c>
      <c r="N21" s="1051">
        <v>223251.50117</v>
      </c>
      <c r="O21" s="1051">
        <v>115941.71122</v>
      </c>
      <c r="P21" s="1051">
        <v>81209.568670000008</v>
      </c>
      <c r="Q21" s="1052">
        <f>Q9+Q11+Q13+Q15+Q17+Q19</f>
        <v>6779965.6506599998</v>
      </c>
      <c r="R21" s="967"/>
    </row>
    <row r="22" spans="1:18" ht="55.5" customHeight="1">
      <c r="A22" s="989" t="s">
        <v>1196</v>
      </c>
      <c r="B22" s="1052">
        <v>63393.950240000006</v>
      </c>
      <c r="C22" s="1052">
        <v>31211.09993</v>
      </c>
      <c r="D22" s="1052">
        <v>17424.19944</v>
      </c>
      <c r="E22" s="1052">
        <v>7669.9864199999993</v>
      </c>
      <c r="F22" s="1052">
        <v>6278.93923</v>
      </c>
      <c r="G22" s="1052">
        <v>15875.63305</v>
      </c>
      <c r="H22" s="1052">
        <v>10163.742479999999</v>
      </c>
      <c r="I22" s="1052">
        <v>6186.5395699999999</v>
      </c>
      <c r="J22" s="1052">
        <v>7254.0409799999998</v>
      </c>
      <c r="K22" s="1052">
        <v>3884.25398</v>
      </c>
      <c r="L22" s="1052">
        <v>5802.7911800000002</v>
      </c>
      <c r="M22" s="1052">
        <v>2095.8700100000001</v>
      </c>
      <c r="N22" s="1052">
        <v>6492.21774</v>
      </c>
      <c r="O22" s="1052">
        <v>4506.2963</v>
      </c>
      <c r="P22" s="1052">
        <v>3715.1537699999999</v>
      </c>
      <c r="Q22" s="1052">
        <f>Q10+Q12+Q14+Q16+Q18+Q20</f>
        <v>-276275.22360999999</v>
      </c>
      <c r="R22" s="967"/>
    </row>
    <row r="23" spans="1:18" s="216" customFormat="1" ht="55.5" customHeight="1" thickBot="1">
      <c r="A23" s="1053" t="s">
        <v>1197</v>
      </c>
      <c r="B23" s="1054">
        <v>0.18820931686073983</v>
      </c>
      <c r="C23" s="1054">
        <v>0.11380538914011881</v>
      </c>
      <c r="D23" s="1054">
        <v>5.4405602065858885E-2</v>
      </c>
      <c r="E23" s="1054">
        <v>1.3916647420007949E-2</v>
      </c>
      <c r="F23" s="1054">
        <v>3.0088510824555815E-2</v>
      </c>
      <c r="G23" s="1054">
        <v>5.1378078557977727E-2</v>
      </c>
      <c r="H23" s="1054">
        <v>2.899516571014828E-2</v>
      </c>
      <c r="I23" s="1054">
        <v>2.6437770212383166E-2</v>
      </c>
      <c r="J23" s="1054">
        <v>2.3723180754513511E-2</v>
      </c>
      <c r="K23" s="1054">
        <v>1.8406770623956115E-2</v>
      </c>
      <c r="L23" s="1054">
        <v>1.4947025361424209E-2</v>
      </c>
      <c r="M23" s="1054">
        <v>9.5075817786370344E-3</v>
      </c>
      <c r="N23" s="1054">
        <v>3.2928116847947074E-2</v>
      </c>
      <c r="O23" s="1054">
        <v>1.7100634014084362E-2</v>
      </c>
      <c r="P23" s="1054">
        <v>1.1977873171392043E-2</v>
      </c>
      <c r="Q23" s="788"/>
    </row>
    <row r="24" spans="1:18" ht="15" customHeight="1">
      <c r="A24" s="1055" t="s">
        <v>849</v>
      </c>
      <c r="B24" s="1056"/>
      <c r="C24" s="1057"/>
      <c r="D24" s="1057"/>
      <c r="E24" s="1057"/>
      <c r="F24" s="1057"/>
      <c r="G24" s="1057"/>
      <c r="H24" s="1058"/>
      <c r="I24" s="1058"/>
      <c r="J24" s="1058"/>
      <c r="K24" s="1058"/>
      <c r="L24" s="1058"/>
      <c r="M24" s="1058"/>
      <c r="N24" s="1058"/>
      <c r="O24" s="1058"/>
      <c r="P24" s="1059"/>
      <c r="Q24" s="789"/>
      <c r="R24" s="967"/>
    </row>
    <row r="25" spans="1:18" ht="59.25" customHeight="1">
      <c r="A25" s="1284" t="s">
        <v>647</v>
      </c>
      <c r="B25" s="1315"/>
      <c r="C25" s="1315"/>
      <c r="D25" s="1315"/>
      <c r="E25" s="1315"/>
      <c r="F25" s="1315"/>
      <c r="G25" s="1315"/>
      <c r="H25" s="1315"/>
      <c r="I25" s="1315"/>
      <c r="J25" s="1315"/>
      <c r="K25" s="1315"/>
      <c r="L25" s="1317"/>
      <c r="M25" s="1317"/>
      <c r="N25" s="1317"/>
      <c r="O25" s="1317"/>
      <c r="P25" s="1317"/>
      <c r="Q25" s="789"/>
      <c r="R25" s="967"/>
    </row>
    <row r="26" spans="1:18" ht="55.5" customHeight="1">
      <c r="A26" s="1284" t="s">
        <v>648</v>
      </c>
      <c r="B26" s="1315"/>
      <c r="C26" s="1315"/>
      <c r="D26" s="1315"/>
      <c r="E26" s="1315"/>
      <c r="F26" s="1315"/>
      <c r="G26" s="1315"/>
      <c r="H26" s="1315"/>
      <c r="I26" s="1315"/>
      <c r="J26" s="1315"/>
      <c r="K26" s="1315"/>
      <c r="L26" s="1315"/>
      <c r="M26" s="1315"/>
      <c r="N26" s="1315"/>
      <c r="O26" s="1315"/>
      <c r="P26" s="1315"/>
      <c r="Q26" s="790"/>
      <c r="R26" s="967"/>
    </row>
    <row r="27" spans="1:18" ht="13.5" customHeight="1">
      <c r="A27" s="1055" t="s">
        <v>850</v>
      </c>
      <c r="B27" s="640"/>
      <c r="C27" s="1006"/>
      <c r="D27" s="1006"/>
      <c r="E27" s="1006"/>
      <c r="F27" s="1006"/>
      <c r="G27" s="1006"/>
      <c r="H27" s="1007"/>
      <c r="I27" s="1007"/>
      <c r="J27" s="1007"/>
      <c r="K27" s="1007"/>
      <c r="L27" s="1007"/>
      <c r="M27" s="1007"/>
      <c r="N27" s="1007"/>
      <c r="O27" s="1007"/>
      <c r="P27" s="1059"/>
      <c r="Q27" s="790"/>
      <c r="R27" s="967"/>
    </row>
    <row r="28" spans="1:18" ht="9" customHeight="1">
      <c r="A28" s="228"/>
      <c r="C28" s="223"/>
      <c r="D28" s="223"/>
      <c r="E28" s="223"/>
      <c r="F28" s="223"/>
      <c r="G28" s="223"/>
      <c r="H28" s="224"/>
      <c r="I28" s="224"/>
      <c r="J28" s="224"/>
      <c r="K28" s="224"/>
      <c r="L28" s="224"/>
      <c r="M28" s="224"/>
      <c r="N28" s="224"/>
      <c r="O28" s="224"/>
      <c r="P28" s="791"/>
      <c r="Q28" s="790"/>
      <c r="R28" s="967"/>
    </row>
    <row r="29" spans="1:18" ht="9" customHeight="1">
      <c r="A29" s="222"/>
      <c r="C29" s="223"/>
      <c r="D29" s="223"/>
      <c r="E29" s="223"/>
      <c r="F29" s="223"/>
      <c r="G29" s="223"/>
      <c r="H29" s="224"/>
      <c r="I29" s="224"/>
      <c r="J29" s="224"/>
      <c r="K29" s="224"/>
      <c r="L29" s="224"/>
      <c r="M29" s="224"/>
      <c r="N29" s="224"/>
      <c r="O29" s="224"/>
      <c r="P29" s="791"/>
      <c r="Q29" s="790"/>
      <c r="R29" s="967"/>
    </row>
    <row r="30" spans="1:18" ht="9" customHeight="1">
      <c r="A30" s="222"/>
      <c r="C30" s="223"/>
      <c r="D30" s="223"/>
      <c r="E30" s="223"/>
      <c r="F30" s="223"/>
      <c r="G30" s="223"/>
      <c r="H30" s="224"/>
      <c r="I30" s="224"/>
      <c r="J30" s="224"/>
      <c r="K30" s="224"/>
      <c r="L30" s="224"/>
      <c r="M30" s="224"/>
      <c r="N30" s="224"/>
      <c r="O30" s="224"/>
      <c r="P30" s="791"/>
      <c r="Q30" s="790"/>
      <c r="R30" s="967"/>
    </row>
    <row r="31" spans="1:18" ht="9" customHeight="1">
      <c r="A31" s="222"/>
      <c r="B31" s="392"/>
      <c r="C31" s="223"/>
      <c r="D31" s="223"/>
      <c r="E31" s="223"/>
      <c r="F31" s="223"/>
      <c r="G31" s="223"/>
      <c r="H31" s="224"/>
      <c r="I31" s="224"/>
      <c r="J31" s="224"/>
      <c r="K31" s="224"/>
      <c r="L31" s="224"/>
      <c r="M31" s="224"/>
      <c r="N31" s="224"/>
      <c r="O31" s="224"/>
      <c r="P31" s="224"/>
      <c r="Q31" s="790"/>
      <c r="R31" s="967"/>
    </row>
    <row r="32" spans="1:18" ht="9" customHeight="1">
      <c r="A32" s="222"/>
      <c r="B32" s="392"/>
      <c r="C32" s="223"/>
      <c r="D32" s="223"/>
      <c r="E32" s="223"/>
      <c r="F32" s="223"/>
      <c r="G32" s="223"/>
      <c r="H32" s="224"/>
      <c r="I32" s="224"/>
      <c r="J32" s="224"/>
      <c r="K32" s="224"/>
      <c r="L32" s="224"/>
      <c r="M32" s="224"/>
      <c r="N32" s="224"/>
      <c r="O32" s="224"/>
      <c r="P32" s="224"/>
      <c r="Q32" s="790"/>
      <c r="R32" s="967"/>
    </row>
    <row r="33" spans="1:18" ht="9" customHeight="1">
      <c r="A33" s="222"/>
      <c r="B33" s="392"/>
      <c r="C33" s="223"/>
      <c r="D33" s="223"/>
      <c r="E33" s="223"/>
      <c r="F33" s="223"/>
      <c r="G33" s="223"/>
      <c r="H33" s="224"/>
      <c r="I33" s="224"/>
      <c r="J33" s="224"/>
      <c r="K33" s="224"/>
      <c r="L33" s="224"/>
      <c r="M33" s="224"/>
      <c r="N33" s="224"/>
      <c r="O33" s="224"/>
      <c r="P33" s="224"/>
      <c r="Q33" s="790"/>
      <c r="R33" s="967"/>
    </row>
    <row r="34" spans="1:18" ht="9" customHeight="1">
      <c r="A34" s="225"/>
      <c r="B34" s="392"/>
      <c r="C34" s="223"/>
      <c r="D34" s="223"/>
      <c r="E34" s="223"/>
      <c r="F34" s="223"/>
      <c r="G34" s="223"/>
      <c r="H34" s="224"/>
      <c r="I34" s="224"/>
      <c r="J34" s="224"/>
      <c r="K34" s="224"/>
      <c r="L34" s="224"/>
      <c r="M34" s="224"/>
      <c r="N34" s="224"/>
      <c r="O34" s="224"/>
      <c r="P34" s="224"/>
      <c r="Q34" s="790"/>
      <c r="R34" s="967"/>
    </row>
    <row r="35" spans="1:18" ht="9" customHeight="1">
      <c r="A35" s="222"/>
      <c r="B35" s="392"/>
      <c r="C35" s="223"/>
      <c r="D35" s="223"/>
      <c r="E35" s="223"/>
      <c r="F35" s="223"/>
      <c r="G35" s="223"/>
      <c r="H35" s="224"/>
      <c r="I35" s="224"/>
      <c r="J35" s="224"/>
      <c r="K35" s="224"/>
      <c r="L35" s="224"/>
      <c r="M35" s="224"/>
      <c r="N35" s="224"/>
      <c r="O35" s="224"/>
      <c r="P35" s="224"/>
      <c r="Q35" s="790"/>
      <c r="R35" s="967"/>
    </row>
    <row r="36" spans="1:18" ht="9" customHeight="1">
      <c r="A36" s="222"/>
      <c r="B36" s="392"/>
      <c r="C36" s="223"/>
      <c r="D36" s="223"/>
      <c r="E36" s="223"/>
      <c r="F36" s="223"/>
      <c r="G36" s="223"/>
      <c r="H36" s="224"/>
      <c r="I36" s="224"/>
      <c r="J36" s="224"/>
      <c r="K36" s="224"/>
      <c r="L36" s="224"/>
      <c r="M36" s="224"/>
      <c r="N36" s="224"/>
      <c r="O36" s="224"/>
      <c r="P36" s="224"/>
      <c r="Q36" s="790"/>
      <c r="R36" s="967"/>
    </row>
    <row r="37" spans="1:18" ht="9" customHeight="1">
      <c r="A37" s="222"/>
      <c r="B37" s="392"/>
      <c r="C37" s="223"/>
      <c r="D37" s="223"/>
      <c r="E37" s="223"/>
      <c r="F37" s="223"/>
      <c r="G37" s="223"/>
      <c r="H37" s="224"/>
      <c r="I37" s="224"/>
      <c r="J37" s="224"/>
      <c r="K37" s="224"/>
      <c r="L37" s="224"/>
      <c r="M37" s="224"/>
      <c r="N37" s="224"/>
      <c r="O37" s="224"/>
      <c r="P37" s="224"/>
      <c r="Q37" s="790"/>
      <c r="R37" s="967"/>
    </row>
    <row r="38" spans="1:18" ht="9" customHeight="1">
      <c r="A38" s="222"/>
      <c r="C38" s="223"/>
      <c r="D38" s="223"/>
      <c r="E38" s="223"/>
      <c r="F38" s="223"/>
      <c r="G38" s="223"/>
      <c r="H38" s="224"/>
      <c r="I38" s="224"/>
      <c r="J38" s="224"/>
      <c r="K38" s="224"/>
      <c r="L38" s="224"/>
      <c r="M38" s="224"/>
      <c r="N38" s="224"/>
      <c r="O38" s="224"/>
      <c r="P38" s="224"/>
      <c r="Q38" s="790"/>
      <c r="R38" s="967"/>
    </row>
    <row r="39" spans="1:18" ht="9" customHeight="1">
      <c r="A39" s="222"/>
      <c r="C39" s="223"/>
      <c r="D39" s="223"/>
      <c r="E39" s="223"/>
      <c r="F39" s="223"/>
      <c r="G39" s="223"/>
      <c r="H39" s="224"/>
      <c r="I39" s="224"/>
      <c r="J39" s="224"/>
      <c r="K39" s="224"/>
      <c r="L39" s="224"/>
      <c r="M39" s="224"/>
      <c r="N39" s="224"/>
      <c r="O39" s="224"/>
      <c r="P39" s="224"/>
      <c r="Q39" s="790"/>
      <c r="R39" s="967"/>
    </row>
    <row r="40" spans="1:18" ht="9" customHeight="1">
      <c r="A40" s="225"/>
      <c r="C40" s="223"/>
      <c r="D40" s="223"/>
      <c r="E40" s="223"/>
      <c r="F40" s="223"/>
      <c r="G40" s="223"/>
      <c r="H40" s="224"/>
      <c r="I40" s="224"/>
      <c r="J40" s="224"/>
      <c r="K40" s="224"/>
      <c r="L40" s="224"/>
      <c r="M40" s="224"/>
      <c r="N40" s="224"/>
      <c r="O40" s="224"/>
      <c r="P40" s="224"/>
      <c r="Q40" s="790"/>
      <c r="R40" s="967"/>
    </row>
    <row r="41" spans="1:18" ht="9" customHeight="1">
      <c r="A41" s="222"/>
      <c r="C41" s="223"/>
      <c r="D41" s="223"/>
      <c r="E41" s="223"/>
      <c r="F41" s="223"/>
      <c r="G41" s="223"/>
      <c r="H41" s="224"/>
      <c r="I41" s="224"/>
      <c r="J41" s="224"/>
      <c r="K41" s="224"/>
      <c r="L41" s="224"/>
      <c r="M41" s="224"/>
      <c r="N41" s="224"/>
      <c r="O41" s="224"/>
      <c r="P41" s="224"/>
      <c r="Q41" s="790"/>
      <c r="R41" s="967"/>
    </row>
    <row r="42" spans="1:18" ht="9" customHeight="1">
      <c r="A42" s="222"/>
      <c r="C42" s="223"/>
      <c r="D42" s="223"/>
      <c r="E42" s="223"/>
      <c r="F42" s="223"/>
      <c r="G42" s="223"/>
      <c r="H42" s="224"/>
      <c r="I42" s="224"/>
      <c r="J42" s="224"/>
      <c r="K42" s="224"/>
      <c r="L42" s="224"/>
      <c r="M42" s="224"/>
      <c r="N42" s="224"/>
      <c r="O42" s="224"/>
      <c r="P42" s="224"/>
      <c r="Q42" s="790"/>
      <c r="R42" s="967"/>
    </row>
    <row r="43" spans="1:18" ht="9" customHeight="1">
      <c r="A43" s="222"/>
      <c r="C43" s="223"/>
      <c r="D43" s="223"/>
      <c r="E43" s="223"/>
      <c r="F43" s="223"/>
      <c r="G43" s="223"/>
      <c r="H43" s="224"/>
      <c r="I43" s="224"/>
      <c r="J43" s="224"/>
      <c r="K43" s="224"/>
      <c r="L43" s="224"/>
      <c r="M43" s="224"/>
      <c r="N43" s="224"/>
      <c r="O43" s="224"/>
      <c r="P43" s="224"/>
      <c r="Q43" s="790"/>
      <c r="R43" s="967"/>
    </row>
    <row r="44" spans="1:18" ht="9" customHeight="1">
      <c r="A44" s="222"/>
      <c r="C44" s="223"/>
      <c r="D44" s="223"/>
      <c r="E44" s="223"/>
      <c r="F44" s="223"/>
      <c r="G44" s="223"/>
      <c r="H44" s="224"/>
      <c r="I44" s="224"/>
      <c r="J44" s="224"/>
      <c r="K44" s="224"/>
      <c r="L44" s="224"/>
      <c r="M44" s="224"/>
      <c r="N44" s="224"/>
      <c r="O44" s="224"/>
      <c r="P44" s="224"/>
      <c r="Q44" s="790"/>
      <c r="R44" s="967"/>
    </row>
    <row r="45" spans="1:18" ht="9" customHeight="1">
      <c r="A45" s="222"/>
      <c r="C45" s="223"/>
      <c r="D45" s="223"/>
      <c r="E45" s="223"/>
      <c r="F45" s="223"/>
      <c r="G45" s="223"/>
      <c r="H45" s="224"/>
      <c r="I45" s="224"/>
      <c r="J45" s="224"/>
      <c r="K45" s="224"/>
      <c r="L45" s="224"/>
      <c r="M45" s="224"/>
      <c r="N45" s="224"/>
      <c r="O45" s="224"/>
      <c r="P45" s="224"/>
      <c r="Q45" s="790"/>
      <c r="R45" s="967"/>
    </row>
    <row r="46" spans="1:18" ht="9" customHeight="1">
      <c r="A46" s="225"/>
      <c r="C46" s="223"/>
      <c r="D46" s="223"/>
      <c r="E46" s="223"/>
      <c r="F46" s="223"/>
      <c r="G46" s="223"/>
      <c r="H46" s="224"/>
      <c r="I46" s="224"/>
      <c r="J46" s="224"/>
      <c r="K46" s="224"/>
      <c r="L46" s="224"/>
      <c r="M46" s="224"/>
      <c r="N46" s="224"/>
      <c r="O46" s="224"/>
      <c r="P46" s="224"/>
      <c r="Q46" s="790"/>
      <c r="R46" s="967"/>
    </row>
    <row r="47" spans="1:18" ht="9" customHeight="1">
      <c r="A47" s="222"/>
      <c r="C47" s="223"/>
      <c r="D47" s="223"/>
      <c r="E47" s="223"/>
      <c r="F47" s="223"/>
      <c r="G47" s="223"/>
      <c r="H47" s="224"/>
      <c r="I47" s="224"/>
      <c r="J47" s="224"/>
      <c r="K47" s="224"/>
      <c r="L47" s="224"/>
      <c r="M47" s="224"/>
      <c r="N47" s="224"/>
      <c r="O47" s="224"/>
      <c r="P47" s="224"/>
      <c r="Q47" s="790"/>
      <c r="R47" s="967"/>
    </row>
    <row r="48" spans="1:18" ht="9" customHeight="1">
      <c r="A48" s="222"/>
      <c r="C48" s="223"/>
      <c r="D48" s="223"/>
      <c r="E48" s="223"/>
      <c r="F48" s="223"/>
      <c r="G48" s="223"/>
      <c r="H48" s="224"/>
      <c r="I48" s="224"/>
      <c r="J48" s="224"/>
      <c r="K48" s="224"/>
      <c r="L48" s="224"/>
      <c r="M48" s="224"/>
      <c r="N48" s="224"/>
      <c r="O48" s="224"/>
      <c r="P48" s="224"/>
      <c r="Q48" s="790"/>
      <c r="R48" s="967"/>
    </row>
    <row r="49" spans="1:18" ht="9" customHeight="1">
      <c r="A49" s="222"/>
      <c r="C49" s="223"/>
      <c r="D49" s="223"/>
      <c r="E49" s="223"/>
      <c r="F49" s="223"/>
      <c r="G49" s="223"/>
      <c r="H49" s="224"/>
      <c r="I49" s="224"/>
      <c r="J49" s="224"/>
      <c r="K49" s="224"/>
      <c r="L49" s="224"/>
      <c r="M49" s="224"/>
      <c r="N49" s="224"/>
      <c r="O49" s="224"/>
      <c r="P49" s="224"/>
      <c r="Q49" s="790"/>
      <c r="R49" s="967"/>
    </row>
    <row r="50" spans="1:18" ht="9" customHeight="1">
      <c r="A50" s="222"/>
      <c r="C50" s="223"/>
      <c r="D50" s="223"/>
      <c r="E50" s="223"/>
      <c r="F50" s="223"/>
      <c r="G50" s="223"/>
      <c r="H50" s="224"/>
      <c r="I50" s="224"/>
      <c r="J50" s="224"/>
      <c r="K50" s="224"/>
      <c r="L50" s="224"/>
      <c r="M50" s="224"/>
      <c r="N50" s="224"/>
      <c r="O50" s="224"/>
      <c r="P50" s="224"/>
      <c r="Q50" s="790"/>
      <c r="R50" s="967"/>
    </row>
    <row r="51" spans="1:18" ht="9" customHeight="1">
      <c r="A51" s="225"/>
      <c r="C51" s="223"/>
      <c r="D51" s="223"/>
      <c r="E51" s="223"/>
      <c r="F51" s="223"/>
      <c r="G51" s="223"/>
      <c r="H51" s="224"/>
      <c r="I51" s="224"/>
      <c r="J51" s="224"/>
      <c r="K51" s="224"/>
      <c r="L51" s="224"/>
      <c r="M51" s="224"/>
      <c r="N51" s="224"/>
      <c r="O51" s="224"/>
      <c r="P51" s="224"/>
      <c r="Q51" s="790"/>
      <c r="R51" s="967"/>
    </row>
    <row r="52" spans="1:18" ht="9" customHeight="1">
      <c r="A52" s="226"/>
      <c r="C52" s="223"/>
      <c r="D52" s="223"/>
      <c r="E52" s="223"/>
      <c r="F52" s="223"/>
      <c r="G52" s="223"/>
      <c r="H52" s="224"/>
      <c r="I52" s="224"/>
      <c r="J52" s="224"/>
      <c r="K52" s="224"/>
      <c r="L52" s="224"/>
      <c r="M52" s="224"/>
      <c r="N52" s="224"/>
      <c r="O52" s="224"/>
      <c r="P52" s="224"/>
      <c r="Q52" s="790"/>
      <c r="R52" s="967"/>
    </row>
    <row r="53" spans="1:18" ht="9" customHeight="1">
      <c r="A53" s="226"/>
      <c r="C53" s="223"/>
      <c r="D53" s="223"/>
      <c r="E53" s="223"/>
      <c r="F53" s="223"/>
      <c r="G53" s="223"/>
      <c r="H53" s="224"/>
      <c r="I53" s="224"/>
      <c r="J53" s="224"/>
      <c r="K53" s="224"/>
      <c r="L53" s="224"/>
      <c r="M53" s="224"/>
      <c r="N53" s="224"/>
      <c r="O53" s="224"/>
      <c r="P53" s="224"/>
      <c r="Q53" s="790"/>
      <c r="R53" s="967"/>
    </row>
    <row r="54" spans="1:18" ht="9" customHeight="1">
      <c r="A54" s="226"/>
      <c r="C54" s="223"/>
      <c r="D54" s="223"/>
      <c r="E54" s="223"/>
      <c r="F54" s="223"/>
      <c r="G54" s="223"/>
      <c r="H54" s="224"/>
      <c r="I54" s="224"/>
      <c r="J54" s="224"/>
      <c r="K54" s="224"/>
      <c r="L54" s="224"/>
      <c r="M54" s="224"/>
      <c r="N54" s="224"/>
      <c r="O54" s="224"/>
      <c r="P54" s="224"/>
      <c r="Q54" s="790"/>
      <c r="R54" s="967"/>
    </row>
    <row r="55" spans="1:18" ht="9" customHeight="1">
      <c r="A55" s="226"/>
      <c r="C55" s="223"/>
      <c r="D55" s="223"/>
      <c r="E55" s="223"/>
      <c r="F55" s="223"/>
      <c r="G55" s="223"/>
      <c r="H55" s="224"/>
      <c r="I55" s="224"/>
      <c r="J55" s="224"/>
      <c r="K55" s="224"/>
      <c r="L55" s="224"/>
      <c r="M55" s="224"/>
      <c r="N55" s="224"/>
      <c r="O55" s="224"/>
      <c r="P55" s="224"/>
      <c r="Q55" s="790"/>
      <c r="R55" s="967"/>
    </row>
    <row r="56" spans="1:18" ht="9" customHeight="1">
      <c r="A56" s="227"/>
      <c r="C56" s="223"/>
      <c r="D56" s="223"/>
      <c r="E56" s="223"/>
      <c r="F56" s="223"/>
      <c r="G56" s="223"/>
      <c r="H56" s="224"/>
      <c r="I56" s="224"/>
      <c r="J56" s="224"/>
      <c r="K56" s="224"/>
      <c r="L56" s="224"/>
      <c r="M56" s="224"/>
      <c r="N56" s="224"/>
      <c r="O56" s="224"/>
      <c r="P56" s="224"/>
      <c r="Q56" s="790"/>
      <c r="R56" s="967"/>
    </row>
    <row r="57" spans="1:18" ht="9" customHeight="1">
      <c r="A57" s="227"/>
      <c r="C57" s="223"/>
      <c r="D57" s="223"/>
      <c r="E57" s="223"/>
      <c r="F57" s="223"/>
      <c r="G57" s="223"/>
      <c r="H57" s="224"/>
      <c r="I57" s="224"/>
      <c r="J57" s="224"/>
      <c r="K57" s="224"/>
      <c r="L57" s="224"/>
      <c r="M57" s="224"/>
      <c r="N57" s="224"/>
      <c r="O57" s="224"/>
      <c r="P57" s="224"/>
      <c r="Q57" s="790"/>
      <c r="R57" s="967"/>
    </row>
    <row r="58" spans="1:18" ht="9" customHeight="1">
      <c r="A58" s="228"/>
      <c r="C58" s="223"/>
      <c r="D58" s="223"/>
      <c r="E58" s="223"/>
      <c r="F58" s="223"/>
      <c r="G58" s="223"/>
      <c r="H58" s="224"/>
      <c r="I58" s="224"/>
      <c r="J58" s="224"/>
      <c r="K58" s="224"/>
      <c r="L58" s="224"/>
      <c r="M58" s="224"/>
      <c r="N58" s="224"/>
      <c r="O58" s="224"/>
      <c r="P58" s="224"/>
      <c r="Q58" s="790"/>
      <c r="R58" s="967"/>
    </row>
    <row r="59" spans="1:18" ht="9" customHeight="1">
      <c r="A59" s="222"/>
      <c r="C59" s="223"/>
      <c r="D59" s="223"/>
      <c r="E59" s="223"/>
      <c r="F59" s="223"/>
      <c r="G59" s="223"/>
      <c r="H59" s="224"/>
      <c r="I59" s="224"/>
      <c r="J59" s="224"/>
      <c r="K59" s="224"/>
      <c r="L59" s="224"/>
      <c r="M59" s="224"/>
      <c r="N59" s="224"/>
      <c r="O59" s="224"/>
      <c r="P59" s="224"/>
      <c r="Q59" s="790"/>
      <c r="R59" s="967"/>
    </row>
    <row r="60" spans="1:18" ht="9" customHeight="1">
      <c r="A60" s="222"/>
      <c r="C60" s="223"/>
      <c r="D60" s="223"/>
      <c r="E60" s="223"/>
      <c r="F60" s="223"/>
      <c r="G60" s="223"/>
      <c r="H60" s="224"/>
      <c r="I60" s="224"/>
      <c r="J60" s="224"/>
      <c r="K60" s="224"/>
      <c r="L60" s="224"/>
      <c r="M60" s="224"/>
      <c r="N60" s="224"/>
      <c r="O60" s="224"/>
      <c r="P60" s="224"/>
      <c r="Q60" s="790"/>
      <c r="R60" s="967"/>
    </row>
    <row r="61" spans="1:18" ht="9" customHeight="1">
      <c r="A61" s="222"/>
      <c r="C61" s="223"/>
      <c r="D61" s="223"/>
      <c r="E61" s="223"/>
      <c r="F61" s="223"/>
      <c r="G61" s="223"/>
      <c r="H61" s="224"/>
      <c r="I61" s="224"/>
      <c r="J61" s="224"/>
      <c r="K61" s="224"/>
      <c r="L61" s="224"/>
      <c r="M61" s="224"/>
      <c r="N61" s="224"/>
      <c r="O61" s="224"/>
      <c r="P61" s="224"/>
      <c r="Q61" s="790"/>
      <c r="R61" s="967"/>
    </row>
    <row r="62" spans="1:18" ht="9" customHeight="1">
      <c r="A62" s="222"/>
      <c r="C62" s="223"/>
      <c r="D62" s="223"/>
      <c r="E62" s="223"/>
      <c r="F62" s="223"/>
      <c r="G62" s="223"/>
      <c r="H62" s="224"/>
      <c r="I62" s="224"/>
      <c r="J62" s="224"/>
      <c r="K62" s="224"/>
      <c r="L62" s="224"/>
      <c r="M62" s="224"/>
      <c r="N62" s="224"/>
      <c r="O62" s="224"/>
      <c r="P62" s="224"/>
      <c r="Q62" s="790"/>
      <c r="R62" s="967"/>
    </row>
    <row r="63" spans="1:18" ht="9" customHeight="1">
      <c r="A63" s="226"/>
      <c r="C63" s="223"/>
      <c r="D63" s="223"/>
      <c r="E63" s="223"/>
      <c r="F63" s="223"/>
      <c r="G63" s="223"/>
      <c r="H63" s="224"/>
      <c r="I63" s="224"/>
      <c r="J63" s="224"/>
      <c r="K63" s="224"/>
      <c r="L63" s="224"/>
      <c r="M63" s="224"/>
      <c r="N63" s="224"/>
      <c r="O63" s="224"/>
      <c r="P63" s="224"/>
      <c r="Q63" s="790"/>
      <c r="R63" s="967"/>
    </row>
    <row r="64" spans="1:18" ht="9" customHeight="1">
      <c r="A64" s="228"/>
      <c r="C64" s="223"/>
      <c r="D64" s="223"/>
      <c r="E64" s="223"/>
      <c r="F64" s="223"/>
      <c r="G64" s="223"/>
      <c r="H64" s="224"/>
      <c r="I64" s="224"/>
      <c r="J64" s="224"/>
      <c r="K64" s="224"/>
      <c r="L64" s="224"/>
      <c r="M64" s="224"/>
      <c r="N64" s="224"/>
      <c r="O64" s="224"/>
      <c r="P64" s="224"/>
      <c r="Q64" s="790"/>
      <c r="R64" s="967"/>
    </row>
    <row r="65" spans="1:18" ht="9" customHeight="1">
      <c r="A65" s="222"/>
      <c r="C65" s="223"/>
      <c r="D65" s="223"/>
      <c r="E65" s="223"/>
      <c r="F65" s="223"/>
      <c r="G65" s="223"/>
      <c r="H65" s="224"/>
      <c r="I65" s="224"/>
      <c r="J65" s="224"/>
      <c r="K65" s="224"/>
      <c r="L65" s="224"/>
      <c r="M65" s="224"/>
      <c r="N65" s="224"/>
      <c r="O65" s="224"/>
      <c r="P65" s="224"/>
      <c r="Q65" s="790"/>
      <c r="R65" s="967"/>
    </row>
    <row r="66" spans="1:18" ht="9" customHeight="1">
      <c r="A66" s="222"/>
      <c r="C66" s="223"/>
      <c r="D66" s="223"/>
      <c r="E66" s="223"/>
      <c r="F66" s="223"/>
      <c r="G66" s="223"/>
      <c r="H66" s="224"/>
      <c r="I66" s="224"/>
      <c r="J66" s="224"/>
      <c r="K66" s="224"/>
      <c r="L66" s="224"/>
      <c r="M66" s="224"/>
      <c r="N66" s="224"/>
      <c r="O66" s="224"/>
      <c r="P66" s="224"/>
      <c r="Q66" s="790"/>
      <c r="R66" s="967"/>
    </row>
    <row r="67" spans="1:18" ht="9" customHeight="1">
      <c r="A67" s="222"/>
      <c r="C67" s="223"/>
      <c r="D67" s="223"/>
      <c r="E67" s="223"/>
      <c r="F67" s="223"/>
      <c r="G67" s="223"/>
      <c r="H67" s="224"/>
      <c r="I67" s="224"/>
      <c r="J67" s="224"/>
      <c r="K67" s="224"/>
      <c r="L67" s="224"/>
      <c r="M67" s="224"/>
      <c r="N67" s="224"/>
      <c r="O67" s="224"/>
      <c r="P67" s="224"/>
      <c r="Q67" s="790"/>
      <c r="R67" s="967"/>
    </row>
    <row r="68" spans="1:18" ht="9" customHeight="1">
      <c r="A68" s="222"/>
      <c r="C68" s="223"/>
      <c r="D68" s="223"/>
      <c r="E68" s="223"/>
      <c r="F68" s="223"/>
      <c r="G68" s="223"/>
      <c r="H68" s="224"/>
      <c r="I68" s="224"/>
      <c r="J68" s="224"/>
      <c r="K68" s="224"/>
      <c r="L68" s="224"/>
      <c r="M68" s="224"/>
      <c r="N68" s="224"/>
      <c r="O68" s="224"/>
      <c r="P68" s="224"/>
      <c r="Q68" s="790"/>
      <c r="R68" s="967"/>
    </row>
    <row r="69" spans="1:18" ht="9" customHeight="1">
      <c r="A69" s="226"/>
      <c r="C69" s="223"/>
      <c r="D69" s="223"/>
      <c r="E69" s="223"/>
      <c r="F69" s="223"/>
      <c r="G69" s="223"/>
      <c r="H69" s="224"/>
      <c r="I69" s="224"/>
      <c r="J69" s="224"/>
      <c r="K69" s="224"/>
      <c r="L69" s="224"/>
      <c r="M69" s="224"/>
      <c r="N69" s="224"/>
      <c r="O69" s="224"/>
      <c r="P69" s="224"/>
      <c r="Q69" s="790"/>
      <c r="R69" s="967"/>
    </row>
    <row r="70" spans="1:18" ht="9" customHeight="1">
      <c r="A70" s="228"/>
      <c r="C70" s="223"/>
      <c r="D70" s="223"/>
      <c r="E70" s="223"/>
      <c r="F70" s="223"/>
      <c r="G70" s="223"/>
      <c r="H70" s="224"/>
      <c r="I70" s="224"/>
      <c r="J70" s="224"/>
      <c r="K70" s="224"/>
      <c r="L70" s="224"/>
      <c r="M70" s="224"/>
      <c r="N70" s="224"/>
      <c r="O70" s="224"/>
      <c r="P70" s="224"/>
      <c r="Q70" s="790"/>
      <c r="R70" s="967"/>
    </row>
    <row r="71" spans="1:18" ht="9" customHeight="1">
      <c r="A71" s="222"/>
      <c r="C71" s="223"/>
      <c r="D71" s="223"/>
      <c r="E71" s="223"/>
      <c r="F71" s="223"/>
      <c r="G71" s="223"/>
      <c r="H71" s="224"/>
      <c r="I71" s="224"/>
      <c r="J71" s="224"/>
      <c r="K71" s="224"/>
      <c r="L71" s="224"/>
      <c r="M71" s="224"/>
      <c r="N71" s="224"/>
      <c r="O71" s="224"/>
      <c r="P71" s="224"/>
      <c r="Q71" s="790"/>
      <c r="R71" s="967"/>
    </row>
    <row r="72" spans="1:18" ht="9" customHeight="1">
      <c r="A72" s="222"/>
      <c r="C72" s="223"/>
      <c r="D72" s="223"/>
      <c r="E72" s="223"/>
      <c r="F72" s="223"/>
      <c r="G72" s="223"/>
      <c r="H72" s="224"/>
      <c r="I72" s="224"/>
      <c r="J72" s="224"/>
      <c r="K72" s="224"/>
      <c r="L72" s="224"/>
      <c r="M72" s="224"/>
      <c r="N72" s="224"/>
      <c r="O72" s="224"/>
      <c r="P72" s="224"/>
      <c r="Q72" s="790"/>
      <c r="R72" s="967"/>
    </row>
    <row r="73" spans="1:18" ht="9" customHeight="1">
      <c r="A73" s="222"/>
      <c r="C73" s="229"/>
      <c r="D73" s="229"/>
      <c r="E73" s="229"/>
      <c r="F73" s="229"/>
      <c r="G73" s="229"/>
      <c r="R73" s="967"/>
    </row>
    <row r="74" spans="1:18" ht="9" customHeight="1">
      <c r="A74" s="222"/>
      <c r="C74" s="229"/>
      <c r="D74" s="229"/>
      <c r="E74" s="229"/>
      <c r="F74" s="229"/>
      <c r="G74" s="229"/>
      <c r="R74" s="967"/>
    </row>
    <row r="75" spans="1:18" ht="9" customHeight="1">
      <c r="A75" s="222"/>
      <c r="C75" s="229"/>
      <c r="D75" s="229"/>
      <c r="E75" s="229"/>
      <c r="F75" s="229"/>
      <c r="G75" s="229"/>
      <c r="R75" s="967"/>
    </row>
    <row r="76" spans="1:18" ht="9" customHeight="1">
      <c r="A76" s="222"/>
      <c r="C76" s="229"/>
      <c r="D76" s="229"/>
      <c r="E76" s="229"/>
      <c r="F76" s="229"/>
      <c r="G76" s="229"/>
      <c r="R76" s="967"/>
    </row>
    <row r="77" spans="1:18" ht="9" customHeight="1">
      <c r="A77" s="222"/>
      <c r="C77" s="229"/>
      <c r="D77" s="229"/>
      <c r="E77" s="229"/>
      <c r="F77" s="229"/>
      <c r="G77" s="229"/>
      <c r="R77" s="967"/>
    </row>
    <row r="78" spans="1:18" ht="9" customHeight="1">
      <c r="A78" s="222"/>
      <c r="C78" s="229"/>
      <c r="D78" s="229"/>
      <c r="E78" s="229"/>
      <c r="F78" s="229"/>
      <c r="G78" s="229"/>
      <c r="R78" s="967"/>
    </row>
    <row r="79" spans="1:18" ht="9" customHeight="1">
      <c r="A79" s="226"/>
      <c r="C79" s="229"/>
      <c r="D79" s="229"/>
      <c r="E79" s="229"/>
      <c r="F79" s="229"/>
      <c r="G79" s="229"/>
      <c r="R79" s="967"/>
    </row>
    <row r="80" spans="1:18" ht="9" customHeight="1">
      <c r="A80" s="228"/>
      <c r="C80" s="229"/>
      <c r="D80" s="229"/>
      <c r="E80" s="229"/>
      <c r="F80" s="229"/>
      <c r="G80" s="229"/>
      <c r="R80" s="967"/>
    </row>
    <row r="81" spans="1:18" ht="9" customHeight="1">
      <c r="A81" s="222"/>
      <c r="C81" s="229"/>
      <c r="D81" s="229"/>
      <c r="E81" s="229"/>
      <c r="F81" s="229"/>
      <c r="G81" s="229"/>
      <c r="R81" s="967"/>
    </row>
    <row r="82" spans="1:18" ht="9" customHeight="1">
      <c r="A82" s="222"/>
      <c r="C82" s="229"/>
      <c r="D82" s="229"/>
      <c r="E82" s="229"/>
      <c r="F82" s="229"/>
      <c r="G82" s="229"/>
      <c r="R82" s="967"/>
    </row>
    <row r="83" spans="1:18" ht="9" customHeight="1">
      <c r="A83" s="222"/>
      <c r="C83" s="229"/>
      <c r="D83" s="229"/>
      <c r="E83" s="229"/>
      <c r="F83" s="229"/>
      <c r="G83" s="229"/>
      <c r="R83" s="967"/>
    </row>
    <row r="84" spans="1:18" ht="9" customHeight="1">
      <c r="A84" s="222"/>
      <c r="C84" s="229"/>
      <c r="D84" s="229"/>
      <c r="E84" s="229"/>
      <c r="F84" s="229"/>
      <c r="G84" s="229"/>
      <c r="R84" s="967"/>
    </row>
    <row r="85" spans="1:18" ht="9" customHeight="1">
      <c r="A85" s="222"/>
      <c r="C85" s="229"/>
      <c r="D85" s="229"/>
      <c r="E85" s="229"/>
      <c r="F85" s="229"/>
      <c r="G85" s="229"/>
      <c r="R85" s="967"/>
    </row>
    <row r="86" spans="1:18" ht="9" customHeight="1">
      <c r="A86" s="222"/>
      <c r="C86" s="229"/>
      <c r="D86" s="229"/>
      <c r="E86" s="229"/>
      <c r="F86" s="229"/>
      <c r="G86" s="229"/>
      <c r="R86" s="967"/>
    </row>
    <row r="87" spans="1:18" ht="9" customHeight="1">
      <c r="A87" s="222"/>
      <c r="C87" s="229"/>
      <c r="D87" s="229"/>
      <c r="E87" s="229"/>
      <c r="F87" s="229"/>
      <c r="G87" s="229"/>
      <c r="R87" s="967"/>
    </row>
    <row r="88" spans="1:18" ht="9" customHeight="1">
      <c r="A88" s="222"/>
      <c r="C88" s="229"/>
      <c r="D88" s="229"/>
      <c r="E88" s="229"/>
      <c r="F88" s="229"/>
      <c r="G88" s="229"/>
      <c r="R88" s="967"/>
    </row>
    <row r="89" spans="1:18" ht="9" customHeight="1">
      <c r="A89" s="222"/>
      <c r="C89" s="229"/>
      <c r="D89" s="229"/>
      <c r="E89" s="229"/>
      <c r="F89" s="229"/>
      <c r="G89" s="229"/>
      <c r="R89" s="967"/>
    </row>
    <row r="90" spans="1:18" ht="9" customHeight="1">
      <c r="A90" s="228"/>
      <c r="C90" s="229"/>
      <c r="D90" s="229"/>
      <c r="E90" s="229"/>
      <c r="F90" s="229"/>
      <c r="G90" s="229"/>
      <c r="R90" s="967"/>
    </row>
    <row r="91" spans="1:18" ht="9" customHeight="1">
      <c r="A91" s="222"/>
      <c r="C91" s="229"/>
      <c r="D91" s="229"/>
      <c r="E91" s="229"/>
      <c r="F91" s="229"/>
      <c r="G91" s="229"/>
      <c r="R91" s="967"/>
    </row>
    <row r="92" spans="1:18" ht="9" customHeight="1">
      <c r="A92" s="222"/>
      <c r="C92" s="229"/>
      <c r="D92" s="229"/>
      <c r="E92" s="229"/>
      <c r="F92" s="229"/>
      <c r="G92" s="229"/>
      <c r="R92" s="967"/>
    </row>
    <row r="93" spans="1:18" ht="9" customHeight="1">
      <c r="A93" s="222"/>
      <c r="C93" s="229"/>
      <c r="D93" s="229"/>
      <c r="E93" s="229"/>
      <c r="F93" s="229"/>
      <c r="G93" s="229"/>
      <c r="R93" s="967"/>
    </row>
    <row r="94" spans="1:18">
      <c r="A94" s="230"/>
      <c r="C94" s="229"/>
      <c r="D94" s="229"/>
      <c r="E94" s="229"/>
      <c r="F94" s="229"/>
      <c r="G94" s="229"/>
      <c r="R94" s="967"/>
    </row>
    <row r="95" spans="1:18">
      <c r="A95" s="230"/>
      <c r="C95" s="229"/>
      <c r="D95" s="229"/>
      <c r="E95" s="229"/>
      <c r="F95" s="229"/>
      <c r="G95" s="229"/>
      <c r="R95" s="967"/>
    </row>
    <row r="96" spans="1:18">
      <c r="A96" s="230"/>
      <c r="C96" s="229"/>
      <c r="D96" s="229"/>
      <c r="E96" s="229"/>
      <c r="F96" s="229"/>
      <c r="G96" s="229"/>
      <c r="R96" s="967"/>
    </row>
    <row r="97" spans="1:18">
      <c r="A97" s="230"/>
      <c r="C97" s="229"/>
      <c r="D97" s="229"/>
      <c r="E97" s="229"/>
      <c r="F97" s="229"/>
      <c r="G97" s="229"/>
      <c r="R97" s="967"/>
    </row>
    <row r="98" spans="1:18">
      <c r="A98" s="230"/>
      <c r="C98" s="229"/>
      <c r="D98" s="229"/>
      <c r="E98" s="229"/>
      <c r="F98" s="229"/>
      <c r="G98" s="229"/>
      <c r="R98" s="967"/>
    </row>
    <row r="99" spans="1:18">
      <c r="A99" s="230"/>
      <c r="C99" s="229"/>
      <c r="D99" s="229"/>
      <c r="E99" s="229"/>
      <c r="F99" s="229"/>
      <c r="G99" s="229"/>
      <c r="R99" s="967"/>
    </row>
    <row r="100" spans="1:18">
      <c r="A100" s="230"/>
      <c r="C100" s="229"/>
      <c r="D100" s="229"/>
      <c r="E100" s="229"/>
      <c r="F100" s="229"/>
      <c r="G100" s="229"/>
      <c r="R100" s="967"/>
    </row>
    <row r="101" spans="1:18" ht="15.75">
      <c r="A101" s="231"/>
      <c r="C101" s="229"/>
      <c r="D101" s="229"/>
      <c r="E101" s="229"/>
      <c r="F101" s="229"/>
      <c r="G101" s="229"/>
      <c r="R101" s="967"/>
    </row>
    <row r="102" spans="1:18" ht="15.75">
      <c r="A102" s="231"/>
      <c r="C102" s="229"/>
      <c r="D102" s="229"/>
      <c r="E102" s="229"/>
      <c r="F102" s="229"/>
      <c r="G102" s="229"/>
      <c r="R102" s="967"/>
    </row>
    <row r="103" spans="1:18" ht="15.75">
      <c r="A103" s="231"/>
      <c r="C103" s="229"/>
      <c r="D103" s="229"/>
      <c r="E103" s="229"/>
      <c r="F103" s="229"/>
      <c r="G103" s="229"/>
      <c r="R103" s="967"/>
    </row>
    <row r="104" spans="1:18" ht="15.75">
      <c r="A104" s="231"/>
      <c r="C104" s="229"/>
      <c r="D104" s="229"/>
      <c r="E104" s="229"/>
      <c r="F104" s="229"/>
      <c r="G104" s="229"/>
      <c r="R104" s="967"/>
    </row>
    <row r="105" spans="1:18" ht="15.75">
      <c r="A105" s="231"/>
      <c r="C105" s="229"/>
      <c r="D105" s="229"/>
      <c r="E105" s="229"/>
      <c r="F105" s="229"/>
      <c r="G105" s="229"/>
      <c r="R105" s="967"/>
    </row>
    <row r="106" spans="1:18" ht="15.75">
      <c r="A106" s="231"/>
      <c r="C106" s="229"/>
      <c r="D106" s="229"/>
      <c r="E106" s="229"/>
      <c r="F106" s="229"/>
      <c r="G106" s="229"/>
      <c r="R106" s="967"/>
    </row>
    <row r="107" spans="1:18" ht="15.75">
      <c r="A107" s="231"/>
      <c r="C107" s="229"/>
      <c r="D107" s="229"/>
      <c r="E107" s="229"/>
      <c r="F107" s="229"/>
      <c r="G107" s="229"/>
      <c r="R107" s="967"/>
    </row>
    <row r="108" spans="1:18" ht="15.75">
      <c r="A108" s="231"/>
      <c r="C108" s="229"/>
      <c r="D108" s="229"/>
      <c r="E108" s="229"/>
      <c r="F108" s="229"/>
      <c r="G108" s="229"/>
      <c r="R108" s="967"/>
    </row>
    <row r="109" spans="1:18" ht="15.75">
      <c r="A109" s="231"/>
      <c r="C109" s="229"/>
      <c r="D109" s="229"/>
      <c r="E109" s="229"/>
      <c r="F109" s="229"/>
      <c r="G109" s="229"/>
      <c r="R109" s="967"/>
    </row>
    <row r="110" spans="1:18" ht="15.75">
      <c r="A110" s="231"/>
      <c r="C110" s="229"/>
      <c r="D110" s="229"/>
      <c r="E110" s="229"/>
      <c r="F110" s="229"/>
      <c r="G110" s="229"/>
      <c r="R110" s="967"/>
    </row>
    <row r="111" spans="1:18" ht="15.75">
      <c r="A111" s="231"/>
      <c r="C111" s="229"/>
      <c r="D111" s="229"/>
      <c r="E111" s="229"/>
      <c r="F111" s="229"/>
      <c r="G111" s="229"/>
      <c r="R111" s="967"/>
    </row>
    <row r="112" spans="1:18" ht="15.75">
      <c r="A112" s="231"/>
      <c r="C112" s="229"/>
      <c r="D112" s="229"/>
      <c r="E112" s="229"/>
      <c r="F112" s="229"/>
      <c r="G112" s="229"/>
      <c r="R112" s="967"/>
    </row>
    <row r="113" spans="1:18" ht="15.75">
      <c r="A113" s="231"/>
      <c r="C113" s="229"/>
      <c r="D113" s="229"/>
      <c r="E113" s="229"/>
      <c r="F113" s="229"/>
      <c r="G113" s="229"/>
      <c r="R113" s="967"/>
    </row>
    <row r="114" spans="1:18" ht="15.75">
      <c r="A114" s="231"/>
      <c r="C114" s="229"/>
      <c r="D114" s="229"/>
      <c r="E114" s="229"/>
      <c r="F114" s="229"/>
      <c r="G114" s="229"/>
      <c r="R114" s="967"/>
    </row>
    <row r="115" spans="1:18" ht="15.75">
      <c r="A115" s="231"/>
      <c r="C115" s="229"/>
      <c r="D115" s="229"/>
      <c r="E115" s="229"/>
      <c r="F115" s="229"/>
      <c r="G115" s="229"/>
      <c r="R115" s="967"/>
    </row>
    <row r="116" spans="1:18" ht="15.75">
      <c r="A116" s="231"/>
      <c r="C116" s="229"/>
      <c r="D116" s="229"/>
      <c r="E116" s="229"/>
      <c r="F116" s="229"/>
      <c r="G116" s="229"/>
      <c r="R116" s="967"/>
    </row>
    <row r="117" spans="1:18" ht="15.75">
      <c r="A117" s="231"/>
      <c r="C117" s="229"/>
      <c r="D117" s="229"/>
      <c r="E117" s="229"/>
      <c r="F117" s="229"/>
      <c r="G117" s="229"/>
      <c r="R117" s="967"/>
    </row>
    <row r="118" spans="1:18" ht="15.75">
      <c r="A118" s="231"/>
      <c r="C118" s="229"/>
      <c r="D118" s="229"/>
      <c r="E118" s="229"/>
      <c r="F118" s="229"/>
      <c r="G118" s="229"/>
      <c r="R118" s="967"/>
    </row>
    <row r="119" spans="1:18" ht="15.75">
      <c r="A119" s="231"/>
      <c r="C119" s="229"/>
      <c r="D119" s="229"/>
      <c r="E119" s="229"/>
      <c r="F119" s="229"/>
      <c r="G119" s="229"/>
      <c r="R119" s="967"/>
    </row>
    <row r="120" spans="1:18" ht="15.75">
      <c r="A120" s="231"/>
      <c r="C120" s="229"/>
      <c r="D120" s="229"/>
      <c r="E120" s="229"/>
      <c r="F120" s="229"/>
      <c r="G120" s="229"/>
      <c r="R120" s="967"/>
    </row>
    <row r="121" spans="1:18" ht="15.75">
      <c r="A121" s="231"/>
      <c r="C121" s="229"/>
      <c r="D121" s="229"/>
      <c r="E121" s="229"/>
      <c r="F121" s="229"/>
      <c r="G121" s="229"/>
      <c r="R121" s="967"/>
    </row>
    <row r="122" spans="1:18" ht="15.75">
      <c r="A122" s="231"/>
      <c r="C122" s="229"/>
      <c r="D122" s="229"/>
      <c r="E122" s="229"/>
      <c r="F122" s="229"/>
      <c r="G122" s="229"/>
      <c r="R122" s="967"/>
    </row>
    <row r="123" spans="1:18" ht="15.75">
      <c r="A123" s="231"/>
      <c r="C123" s="229"/>
      <c r="D123" s="229"/>
      <c r="E123" s="229"/>
      <c r="F123" s="229"/>
      <c r="G123" s="229"/>
      <c r="R123" s="967"/>
    </row>
    <row r="124" spans="1:18" ht="15.75">
      <c r="A124" s="231"/>
      <c r="C124" s="229"/>
      <c r="D124" s="229"/>
      <c r="E124" s="229"/>
      <c r="F124" s="229"/>
      <c r="G124" s="229"/>
      <c r="R124" s="967"/>
    </row>
    <row r="125" spans="1:18" ht="15.75">
      <c r="A125" s="231"/>
      <c r="C125" s="229"/>
      <c r="D125" s="229"/>
      <c r="E125" s="229"/>
      <c r="F125" s="229"/>
      <c r="G125" s="229"/>
      <c r="R125" s="967"/>
    </row>
    <row r="126" spans="1:18" ht="15.75">
      <c r="A126" s="231"/>
      <c r="C126" s="229"/>
      <c r="D126" s="229"/>
      <c r="E126" s="229"/>
      <c r="F126" s="229"/>
      <c r="G126" s="229"/>
      <c r="R126" s="967"/>
    </row>
    <row r="127" spans="1:18" ht="15.75">
      <c r="A127" s="231"/>
      <c r="C127" s="229"/>
      <c r="D127" s="229"/>
      <c r="E127" s="229"/>
      <c r="F127" s="229"/>
      <c r="G127" s="229"/>
      <c r="R127" s="967"/>
    </row>
    <row r="128" spans="1:18" ht="15.75">
      <c r="A128" s="231"/>
      <c r="C128" s="229"/>
      <c r="D128" s="229"/>
      <c r="E128" s="229"/>
      <c r="F128" s="229"/>
      <c r="G128" s="229"/>
      <c r="R128" s="967"/>
    </row>
    <row r="129" spans="1:18" ht="15.75">
      <c r="A129" s="231"/>
      <c r="C129" s="229"/>
      <c r="D129" s="229"/>
      <c r="E129" s="229"/>
      <c r="F129" s="229"/>
      <c r="G129" s="229"/>
      <c r="R129" s="967"/>
    </row>
    <row r="130" spans="1:18" ht="15.75">
      <c r="A130" s="231"/>
      <c r="C130" s="229"/>
      <c r="D130" s="229"/>
      <c r="E130" s="229"/>
      <c r="F130" s="229"/>
      <c r="G130" s="229"/>
      <c r="R130" s="967"/>
    </row>
    <row r="131" spans="1:18" ht="15.75">
      <c r="A131" s="231"/>
      <c r="C131" s="229"/>
      <c r="D131" s="229"/>
      <c r="E131" s="229"/>
      <c r="F131" s="229"/>
      <c r="G131" s="229"/>
      <c r="R131" s="967"/>
    </row>
    <row r="132" spans="1:18" ht="15.75">
      <c r="A132" s="231"/>
      <c r="C132" s="229"/>
      <c r="D132" s="229"/>
      <c r="E132" s="229"/>
      <c r="F132" s="229"/>
      <c r="G132" s="229"/>
      <c r="R132" s="967"/>
    </row>
    <row r="133" spans="1:18" ht="15.75">
      <c r="A133" s="231"/>
      <c r="C133" s="229"/>
      <c r="D133" s="229"/>
      <c r="E133" s="229"/>
      <c r="F133" s="229"/>
      <c r="G133" s="229"/>
      <c r="R133" s="967"/>
    </row>
    <row r="134" spans="1:18" ht="15.75">
      <c r="A134" s="231"/>
      <c r="C134" s="229"/>
      <c r="D134" s="229"/>
      <c r="E134" s="229"/>
      <c r="F134" s="229"/>
      <c r="G134" s="229"/>
      <c r="R134" s="967"/>
    </row>
    <row r="135" spans="1:18" ht="15.75">
      <c r="A135" s="231"/>
      <c r="C135" s="229"/>
      <c r="D135" s="229"/>
      <c r="E135" s="229"/>
      <c r="F135" s="229"/>
      <c r="G135" s="229"/>
      <c r="R135" s="967"/>
    </row>
    <row r="136" spans="1:18" ht="15.75">
      <c r="A136" s="231"/>
      <c r="C136" s="229"/>
      <c r="D136" s="229"/>
      <c r="E136" s="229"/>
      <c r="F136" s="229"/>
      <c r="G136" s="229"/>
      <c r="R136" s="967"/>
    </row>
    <row r="137" spans="1:18" ht="15.75">
      <c r="A137" s="231"/>
      <c r="C137" s="229"/>
      <c r="D137" s="229"/>
      <c r="E137" s="229"/>
      <c r="F137" s="229"/>
      <c r="G137" s="229"/>
      <c r="R137" s="967"/>
    </row>
    <row r="138" spans="1:18" ht="15.75">
      <c r="A138" s="231"/>
      <c r="C138" s="229"/>
      <c r="D138" s="229"/>
      <c r="E138" s="229"/>
      <c r="F138" s="229"/>
      <c r="G138" s="229"/>
      <c r="R138" s="967"/>
    </row>
    <row r="139" spans="1:18" ht="15.75">
      <c r="A139" s="231"/>
      <c r="C139" s="229"/>
      <c r="D139" s="229"/>
      <c r="E139" s="229"/>
      <c r="F139" s="229"/>
      <c r="G139" s="229"/>
      <c r="R139" s="967"/>
    </row>
    <row r="140" spans="1:18" ht="15.75">
      <c r="A140" s="231"/>
      <c r="C140" s="229"/>
      <c r="D140" s="229"/>
      <c r="E140" s="229"/>
      <c r="F140" s="229"/>
      <c r="G140" s="229"/>
      <c r="R140" s="967"/>
    </row>
    <row r="141" spans="1:18" ht="15.75">
      <c r="A141" s="231"/>
      <c r="C141" s="229"/>
      <c r="D141" s="229"/>
      <c r="E141" s="229"/>
      <c r="F141" s="229"/>
      <c r="G141" s="229"/>
      <c r="R141" s="967"/>
    </row>
    <row r="142" spans="1:18" ht="15.75">
      <c r="A142" s="231"/>
      <c r="C142" s="229"/>
      <c r="D142" s="229"/>
      <c r="E142" s="229"/>
      <c r="F142" s="229"/>
      <c r="G142" s="229"/>
      <c r="R142" s="967"/>
    </row>
    <row r="143" spans="1:18" ht="15.75">
      <c r="A143" s="231"/>
      <c r="C143" s="229"/>
      <c r="D143" s="229"/>
      <c r="E143" s="229"/>
      <c r="F143" s="229"/>
      <c r="G143" s="229"/>
      <c r="R143" s="967"/>
    </row>
    <row r="144" spans="1:18" ht="15.75">
      <c r="A144" s="231"/>
      <c r="C144" s="229"/>
      <c r="D144" s="229"/>
      <c r="E144" s="229"/>
      <c r="F144" s="229"/>
      <c r="G144" s="229"/>
      <c r="R144" s="967"/>
    </row>
    <row r="145" spans="1:18" ht="15.75">
      <c r="A145" s="231"/>
      <c r="C145" s="229"/>
      <c r="D145" s="229"/>
      <c r="E145" s="229"/>
      <c r="F145" s="229"/>
      <c r="G145" s="229"/>
      <c r="R145" s="967"/>
    </row>
    <row r="146" spans="1:18" ht="15.75">
      <c r="A146" s="231"/>
      <c r="C146" s="229"/>
      <c r="D146" s="229"/>
      <c r="E146" s="229"/>
      <c r="F146" s="229"/>
      <c r="G146" s="229"/>
      <c r="R146" s="967"/>
    </row>
    <row r="147" spans="1:18" ht="15.75">
      <c r="A147" s="231"/>
      <c r="C147" s="229"/>
      <c r="D147" s="229"/>
      <c r="E147" s="229"/>
      <c r="F147" s="229"/>
      <c r="G147" s="229"/>
      <c r="R147" s="967"/>
    </row>
    <row r="148" spans="1:18" ht="15.75">
      <c r="A148" s="231"/>
      <c r="C148" s="229"/>
      <c r="D148" s="229"/>
      <c r="E148" s="229"/>
      <c r="F148" s="229"/>
      <c r="G148" s="229"/>
      <c r="R148" s="967"/>
    </row>
    <row r="149" spans="1:18" ht="15.75">
      <c r="A149" s="231"/>
      <c r="C149" s="229"/>
      <c r="D149" s="229"/>
      <c r="E149" s="229"/>
      <c r="F149" s="229"/>
      <c r="G149" s="229"/>
      <c r="R149" s="967"/>
    </row>
    <row r="150" spans="1:18" ht="15.75">
      <c r="A150" s="231"/>
      <c r="C150" s="229"/>
      <c r="D150" s="229"/>
      <c r="E150" s="229"/>
      <c r="F150" s="229"/>
      <c r="G150" s="229"/>
      <c r="R150" s="967"/>
    </row>
    <row r="151" spans="1:18" ht="15.75">
      <c r="A151" s="231"/>
      <c r="C151" s="229"/>
      <c r="D151" s="229"/>
      <c r="E151" s="229"/>
      <c r="F151" s="229"/>
      <c r="G151" s="229"/>
      <c r="R151" s="967"/>
    </row>
    <row r="152" spans="1:18" ht="15.75">
      <c r="A152" s="231"/>
      <c r="C152" s="229"/>
      <c r="D152" s="229"/>
      <c r="E152" s="229"/>
      <c r="F152" s="229"/>
      <c r="G152" s="229"/>
      <c r="R152" s="967"/>
    </row>
    <row r="153" spans="1:18" ht="15.75">
      <c r="A153" s="231"/>
      <c r="C153" s="229"/>
      <c r="D153" s="229"/>
      <c r="E153" s="229"/>
      <c r="F153" s="229"/>
      <c r="G153" s="229"/>
      <c r="R153" s="967"/>
    </row>
    <row r="154" spans="1:18" ht="15.75">
      <c r="A154" s="231"/>
      <c r="C154" s="229"/>
      <c r="D154" s="229"/>
      <c r="E154" s="229"/>
      <c r="F154" s="229"/>
      <c r="G154" s="229"/>
      <c r="R154" s="967"/>
    </row>
    <row r="155" spans="1:18" ht="15.75">
      <c r="A155" s="231"/>
      <c r="C155" s="229"/>
      <c r="D155" s="229"/>
      <c r="E155" s="229"/>
      <c r="F155" s="229"/>
      <c r="G155" s="229"/>
      <c r="R155" s="967"/>
    </row>
    <row r="156" spans="1:18" ht="15.75">
      <c r="A156" s="231"/>
      <c r="C156" s="229"/>
      <c r="D156" s="229"/>
      <c r="E156" s="229"/>
      <c r="F156" s="229"/>
      <c r="G156" s="229"/>
      <c r="R156" s="967"/>
    </row>
    <row r="157" spans="1:18" ht="15.75">
      <c r="A157" s="231"/>
      <c r="C157" s="229"/>
      <c r="D157" s="229"/>
      <c r="E157" s="229"/>
      <c r="F157" s="229"/>
      <c r="G157" s="229"/>
      <c r="R157" s="967"/>
    </row>
    <row r="158" spans="1:18" ht="15.75">
      <c r="A158" s="231"/>
      <c r="C158" s="229"/>
      <c r="D158" s="229"/>
      <c r="E158" s="229"/>
      <c r="F158" s="229"/>
      <c r="G158" s="229"/>
      <c r="R158" s="967"/>
    </row>
    <row r="159" spans="1:18" ht="15.75">
      <c r="A159" s="231"/>
      <c r="C159" s="229"/>
      <c r="D159" s="229"/>
      <c r="E159" s="229"/>
      <c r="F159" s="229"/>
      <c r="G159" s="229"/>
      <c r="R159" s="967"/>
    </row>
    <row r="160" spans="1:18" ht="15.75">
      <c r="A160" s="231"/>
      <c r="C160" s="229"/>
      <c r="D160" s="229"/>
      <c r="E160" s="229"/>
      <c r="F160" s="229"/>
      <c r="G160" s="229"/>
      <c r="R160" s="967"/>
    </row>
    <row r="161" spans="1:18" ht="15.75">
      <c r="A161" s="231"/>
      <c r="C161" s="229"/>
      <c r="D161" s="229"/>
      <c r="E161" s="229"/>
      <c r="F161" s="229"/>
      <c r="G161" s="229"/>
      <c r="R161" s="967"/>
    </row>
    <row r="162" spans="1:18" ht="15.75">
      <c r="A162" s="231"/>
      <c r="C162" s="229"/>
      <c r="D162" s="229"/>
      <c r="E162" s="229"/>
      <c r="F162" s="229"/>
      <c r="G162" s="229"/>
      <c r="R162" s="967"/>
    </row>
    <row r="163" spans="1:18" ht="15.75">
      <c r="A163" s="231"/>
      <c r="C163" s="229"/>
      <c r="D163" s="229"/>
      <c r="E163" s="229"/>
      <c r="F163" s="229"/>
      <c r="G163" s="229"/>
      <c r="R163" s="967"/>
    </row>
    <row r="164" spans="1:18" ht="15.75">
      <c r="A164" s="231"/>
      <c r="C164" s="229"/>
      <c r="D164" s="229"/>
      <c r="E164" s="229"/>
      <c r="F164" s="229"/>
      <c r="G164" s="229"/>
      <c r="R164" s="967"/>
    </row>
    <row r="165" spans="1:18" ht="15.75">
      <c r="A165" s="231"/>
      <c r="C165" s="229"/>
      <c r="D165" s="229"/>
      <c r="E165" s="229"/>
      <c r="F165" s="229"/>
      <c r="G165" s="229"/>
      <c r="R165" s="967"/>
    </row>
    <row r="166" spans="1:18" ht="15.75">
      <c r="A166" s="231"/>
      <c r="C166" s="229"/>
      <c r="D166" s="229"/>
      <c r="E166" s="229"/>
      <c r="F166" s="229"/>
      <c r="G166" s="229"/>
      <c r="R166" s="967"/>
    </row>
    <row r="167" spans="1:18" ht="15.75">
      <c r="A167" s="231"/>
      <c r="C167" s="229"/>
      <c r="D167" s="229"/>
      <c r="E167" s="229"/>
      <c r="F167" s="229"/>
      <c r="G167" s="229"/>
      <c r="R167" s="967"/>
    </row>
    <row r="168" spans="1:18" ht="15.75">
      <c r="A168" s="231"/>
      <c r="C168" s="229"/>
      <c r="D168" s="229"/>
      <c r="E168" s="229"/>
      <c r="F168" s="229"/>
      <c r="G168" s="229"/>
      <c r="R168" s="967"/>
    </row>
    <row r="169" spans="1:18" ht="15.75">
      <c r="A169" s="231"/>
      <c r="C169" s="229"/>
      <c r="D169" s="229"/>
      <c r="E169" s="229"/>
      <c r="F169" s="229"/>
      <c r="G169" s="229"/>
      <c r="R169" s="967"/>
    </row>
    <row r="170" spans="1:18" ht="15.75">
      <c r="A170" s="231"/>
      <c r="C170" s="229"/>
      <c r="D170" s="229"/>
      <c r="E170" s="229"/>
      <c r="F170" s="229"/>
      <c r="G170" s="229"/>
      <c r="R170" s="967"/>
    </row>
    <row r="171" spans="1:18" ht="15.75">
      <c r="A171" s="231"/>
      <c r="C171" s="229"/>
      <c r="D171" s="229"/>
      <c r="E171" s="229"/>
      <c r="F171" s="229"/>
      <c r="G171" s="229"/>
      <c r="R171" s="967"/>
    </row>
    <row r="172" spans="1:18" ht="15.75">
      <c r="A172" s="231"/>
      <c r="C172" s="229"/>
      <c r="D172" s="229"/>
      <c r="E172" s="229"/>
      <c r="F172" s="229"/>
      <c r="G172" s="229"/>
      <c r="R172" s="967"/>
    </row>
    <row r="173" spans="1:18" ht="15.75">
      <c r="A173" s="231"/>
      <c r="C173" s="229"/>
      <c r="D173" s="229"/>
      <c r="E173" s="229"/>
      <c r="F173" s="229"/>
      <c r="G173" s="229"/>
      <c r="R173" s="967"/>
    </row>
    <row r="174" spans="1:18" ht="15.75">
      <c r="A174" s="231"/>
      <c r="C174" s="229"/>
      <c r="D174" s="229"/>
      <c r="E174" s="229"/>
      <c r="F174" s="229"/>
      <c r="G174" s="229"/>
      <c r="R174" s="967"/>
    </row>
    <row r="175" spans="1:18" ht="15.75">
      <c r="A175" s="231"/>
      <c r="C175" s="229"/>
      <c r="D175" s="229"/>
      <c r="E175" s="229"/>
      <c r="F175" s="229"/>
      <c r="G175" s="229"/>
      <c r="R175" s="967"/>
    </row>
    <row r="176" spans="1:18" ht="15.75">
      <c r="A176" s="231"/>
      <c r="C176" s="229"/>
      <c r="D176" s="229"/>
      <c r="E176" s="229"/>
      <c r="F176" s="229"/>
      <c r="G176" s="229"/>
      <c r="R176" s="967"/>
    </row>
    <row r="177" spans="1:18" ht="15.75">
      <c r="A177" s="231"/>
      <c r="C177" s="229"/>
      <c r="D177" s="229"/>
      <c r="E177" s="229"/>
      <c r="F177" s="229"/>
      <c r="G177" s="229"/>
      <c r="R177" s="967"/>
    </row>
    <row r="178" spans="1:18" ht="15.75">
      <c r="A178" s="231"/>
      <c r="C178" s="229"/>
      <c r="D178" s="229"/>
      <c r="E178" s="229"/>
      <c r="F178" s="229"/>
      <c r="G178" s="229"/>
      <c r="R178" s="967"/>
    </row>
    <row r="179" spans="1:18" ht="15.75">
      <c r="A179" s="231"/>
      <c r="C179" s="229"/>
      <c r="D179" s="229"/>
      <c r="E179" s="229"/>
      <c r="F179" s="229"/>
      <c r="G179" s="229"/>
      <c r="R179" s="967"/>
    </row>
    <row r="180" spans="1:18" ht="15.75">
      <c r="A180" s="231"/>
      <c r="C180" s="229"/>
      <c r="D180" s="229"/>
      <c r="E180" s="229"/>
      <c r="F180" s="229"/>
      <c r="G180" s="229"/>
      <c r="R180" s="967"/>
    </row>
    <row r="181" spans="1:18" ht="15.75">
      <c r="A181" s="231"/>
      <c r="C181" s="229"/>
      <c r="D181" s="229"/>
      <c r="E181" s="229"/>
      <c r="F181" s="229"/>
      <c r="G181" s="229"/>
      <c r="R181" s="967"/>
    </row>
    <row r="182" spans="1:18" ht="15.75">
      <c r="A182" s="231"/>
      <c r="C182" s="229"/>
      <c r="D182" s="229"/>
      <c r="E182" s="229"/>
      <c r="F182" s="229"/>
      <c r="G182" s="229"/>
      <c r="R182" s="967"/>
    </row>
    <row r="183" spans="1:18" ht="15.75">
      <c r="A183" s="231"/>
      <c r="C183" s="229"/>
      <c r="D183" s="229"/>
      <c r="E183" s="229"/>
      <c r="F183" s="229"/>
      <c r="G183" s="229"/>
      <c r="R183" s="967"/>
    </row>
    <row r="184" spans="1:18" ht="15.75">
      <c r="A184" s="231"/>
      <c r="C184" s="229"/>
      <c r="D184" s="229"/>
      <c r="E184" s="229"/>
      <c r="F184" s="229"/>
      <c r="G184" s="229"/>
      <c r="R184" s="967"/>
    </row>
    <row r="185" spans="1:18" ht="15.75">
      <c r="A185" s="231"/>
      <c r="C185" s="229"/>
      <c r="D185" s="229"/>
      <c r="E185" s="229"/>
      <c r="F185" s="229"/>
      <c r="G185" s="229"/>
      <c r="R185" s="967"/>
    </row>
    <row r="186" spans="1:18" ht="15.75">
      <c r="A186" s="231"/>
      <c r="C186" s="229"/>
      <c r="D186" s="229"/>
      <c r="E186" s="229"/>
      <c r="F186" s="229"/>
      <c r="G186" s="229"/>
      <c r="R186" s="967"/>
    </row>
    <row r="187" spans="1:18" ht="15.75">
      <c r="A187" s="231"/>
      <c r="C187" s="229"/>
      <c r="D187" s="229"/>
      <c r="E187" s="229"/>
      <c r="F187" s="229"/>
      <c r="G187" s="229"/>
      <c r="R187" s="967"/>
    </row>
    <row r="188" spans="1:18" ht="15.75">
      <c r="A188" s="231"/>
      <c r="C188" s="229"/>
      <c r="D188" s="229"/>
      <c r="E188" s="229"/>
      <c r="F188" s="229"/>
      <c r="G188" s="229"/>
      <c r="R188" s="967"/>
    </row>
    <row r="189" spans="1:18" ht="15.75">
      <c r="A189" s="231"/>
      <c r="C189" s="229"/>
      <c r="D189" s="229"/>
      <c r="E189" s="229"/>
      <c r="F189" s="229"/>
      <c r="G189" s="229"/>
      <c r="R189" s="967"/>
    </row>
    <row r="190" spans="1:18" ht="15.75">
      <c r="A190" s="231"/>
      <c r="C190" s="229"/>
      <c r="D190" s="229"/>
      <c r="E190" s="229"/>
      <c r="F190" s="229"/>
      <c r="G190" s="229"/>
      <c r="R190" s="967"/>
    </row>
    <row r="191" spans="1:18" ht="15.75">
      <c r="A191" s="231"/>
      <c r="C191" s="229"/>
      <c r="D191" s="229"/>
      <c r="E191" s="229"/>
      <c r="F191" s="229"/>
      <c r="G191" s="229"/>
      <c r="R191" s="967"/>
    </row>
    <row r="192" spans="1:18" ht="15.75">
      <c r="A192" s="232"/>
      <c r="C192" s="229"/>
      <c r="D192" s="229"/>
      <c r="E192" s="229"/>
      <c r="F192" s="229"/>
      <c r="G192" s="229"/>
      <c r="R192" s="967"/>
    </row>
    <row r="193" spans="1:18" ht="15.75">
      <c r="A193" s="232"/>
      <c r="C193" s="229"/>
      <c r="D193" s="229"/>
      <c r="E193" s="229"/>
      <c r="F193" s="229"/>
      <c r="G193" s="229"/>
      <c r="R193" s="967"/>
    </row>
    <row r="194" spans="1:18" ht="15.75">
      <c r="A194" s="232"/>
      <c r="C194" s="229"/>
      <c r="D194" s="229"/>
      <c r="E194" s="229"/>
      <c r="F194" s="229"/>
      <c r="G194" s="229"/>
      <c r="R194" s="967"/>
    </row>
    <row r="195" spans="1:18" ht="15.75">
      <c r="A195" s="232"/>
      <c r="C195" s="229"/>
      <c r="D195" s="229"/>
      <c r="E195" s="229"/>
      <c r="F195" s="229"/>
      <c r="G195" s="229"/>
      <c r="R195" s="967"/>
    </row>
    <row r="196" spans="1:18" ht="15.75">
      <c r="A196" s="232"/>
      <c r="C196" s="229"/>
      <c r="D196" s="229"/>
      <c r="E196" s="229"/>
      <c r="F196" s="229"/>
      <c r="G196" s="229"/>
      <c r="R196" s="967"/>
    </row>
    <row r="197" spans="1:18" ht="15.75">
      <c r="A197" s="232"/>
      <c r="C197" s="229"/>
      <c r="D197" s="229"/>
      <c r="E197" s="229"/>
      <c r="F197" s="229"/>
      <c r="G197" s="229"/>
      <c r="R197" s="967"/>
    </row>
    <row r="198" spans="1:18" ht="15.75">
      <c r="A198" s="232"/>
      <c r="C198" s="229"/>
      <c r="D198" s="229"/>
      <c r="E198" s="229"/>
      <c r="F198" s="229"/>
      <c r="G198" s="229"/>
      <c r="R198" s="967"/>
    </row>
    <row r="199" spans="1:18" ht="15.75">
      <c r="A199" s="232"/>
      <c r="C199" s="229"/>
      <c r="D199" s="229"/>
      <c r="E199" s="229"/>
      <c r="F199" s="229"/>
      <c r="G199" s="229"/>
      <c r="R199" s="967"/>
    </row>
    <row r="200" spans="1:18" ht="15.75">
      <c r="A200" s="232"/>
      <c r="C200" s="229"/>
      <c r="D200" s="229"/>
      <c r="E200" s="229"/>
      <c r="F200" s="229"/>
      <c r="G200" s="229"/>
      <c r="R200" s="967"/>
    </row>
    <row r="201" spans="1:18" ht="15.75">
      <c r="A201" s="232"/>
      <c r="C201" s="229"/>
      <c r="D201" s="229"/>
      <c r="E201" s="229"/>
      <c r="F201" s="229"/>
      <c r="G201" s="229"/>
    </row>
    <row r="202" spans="1:18" ht="15.75">
      <c r="A202" s="232"/>
      <c r="C202" s="229"/>
      <c r="D202" s="229"/>
      <c r="E202" s="229"/>
      <c r="F202" s="229"/>
      <c r="G202" s="229"/>
    </row>
    <row r="203" spans="1:18" ht="15.75">
      <c r="A203" s="232"/>
      <c r="C203" s="229"/>
      <c r="D203" s="229"/>
      <c r="E203" s="229"/>
      <c r="F203" s="229"/>
      <c r="G203" s="229"/>
    </row>
    <row r="204" spans="1:18" ht="15.75">
      <c r="A204" s="232"/>
      <c r="C204" s="229"/>
      <c r="D204" s="229"/>
      <c r="E204" s="229"/>
      <c r="F204" s="229"/>
      <c r="G204" s="229"/>
    </row>
    <row r="205" spans="1:18" ht="15.75">
      <c r="A205" s="232"/>
      <c r="C205" s="229"/>
      <c r="D205" s="229"/>
      <c r="E205" s="229"/>
      <c r="F205" s="229"/>
      <c r="G205" s="229"/>
    </row>
    <row r="206" spans="1:18" ht="15.75">
      <c r="A206" s="232"/>
      <c r="C206" s="229"/>
      <c r="D206" s="229"/>
      <c r="E206" s="229"/>
      <c r="F206" s="229"/>
      <c r="G206" s="229"/>
    </row>
    <row r="207" spans="1:18" ht="15.75">
      <c r="A207" s="232"/>
      <c r="C207" s="229"/>
      <c r="D207" s="229"/>
      <c r="E207" s="229"/>
      <c r="F207" s="229"/>
      <c r="G207" s="229"/>
    </row>
    <row r="208" spans="1:18" ht="15.75">
      <c r="A208" s="232"/>
      <c r="C208" s="229"/>
      <c r="D208" s="229"/>
      <c r="E208" s="229"/>
      <c r="F208" s="229"/>
      <c r="G208" s="229"/>
    </row>
    <row r="209" spans="1:7" ht="15.75">
      <c r="A209" s="232"/>
      <c r="C209" s="229"/>
      <c r="D209" s="229"/>
      <c r="E209" s="229"/>
      <c r="F209" s="229"/>
      <c r="G209" s="229"/>
    </row>
    <row r="210" spans="1:7" ht="15.75">
      <c r="A210" s="232"/>
      <c r="C210" s="229"/>
      <c r="D210" s="229"/>
      <c r="E210" s="229"/>
      <c r="F210" s="229"/>
      <c r="G210" s="229"/>
    </row>
    <row r="211" spans="1:7" ht="15.75">
      <c r="A211" s="232"/>
      <c r="C211" s="229"/>
      <c r="D211" s="229"/>
      <c r="E211" s="229"/>
      <c r="F211" s="229"/>
      <c r="G211" s="229"/>
    </row>
    <row r="212" spans="1:7" ht="15.75">
      <c r="A212" s="232"/>
      <c r="C212" s="229"/>
      <c r="D212" s="229"/>
      <c r="E212" s="229"/>
      <c r="F212" s="229"/>
      <c r="G212" s="229"/>
    </row>
    <row r="213" spans="1:7" ht="15.75">
      <c r="A213" s="232"/>
      <c r="C213" s="229"/>
      <c r="D213" s="229"/>
      <c r="E213" s="229"/>
      <c r="F213" s="229"/>
      <c r="G213" s="229"/>
    </row>
    <row r="214" spans="1:7" ht="15.75">
      <c r="A214" s="232"/>
      <c r="C214" s="229"/>
      <c r="D214" s="229"/>
      <c r="E214" s="229"/>
      <c r="F214" s="229"/>
      <c r="G214" s="229"/>
    </row>
    <row r="215" spans="1:7" ht="15.75">
      <c r="A215" s="232"/>
      <c r="C215" s="229"/>
      <c r="D215" s="229"/>
      <c r="E215" s="229"/>
      <c r="F215" s="229"/>
      <c r="G215" s="229"/>
    </row>
    <row r="216" spans="1:7" ht="15.75">
      <c r="A216" s="232"/>
      <c r="C216" s="229"/>
      <c r="D216" s="229"/>
      <c r="E216" s="229"/>
      <c r="F216" s="229"/>
      <c r="G216" s="229"/>
    </row>
    <row r="217" spans="1:7" ht="15.75">
      <c r="A217" s="232"/>
      <c r="C217" s="229"/>
      <c r="D217" s="229"/>
      <c r="E217" s="229"/>
      <c r="F217" s="229"/>
      <c r="G217" s="229"/>
    </row>
    <row r="218" spans="1:7" ht="15.75">
      <c r="A218" s="232"/>
      <c r="C218" s="229"/>
      <c r="D218" s="229"/>
      <c r="E218" s="229"/>
      <c r="F218" s="229"/>
      <c r="G218" s="229"/>
    </row>
    <row r="219" spans="1:7" ht="15.75">
      <c r="A219" s="232"/>
      <c r="C219" s="229"/>
      <c r="D219" s="229"/>
      <c r="E219" s="229"/>
      <c r="F219" s="229"/>
      <c r="G219" s="229"/>
    </row>
    <row r="220" spans="1:7" ht="15.75">
      <c r="A220" s="232"/>
      <c r="C220" s="229"/>
      <c r="D220" s="229"/>
      <c r="E220" s="229"/>
      <c r="F220" s="229"/>
      <c r="G220" s="229"/>
    </row>
    <row r="221" spans="1:7" ht="15.75">
      <c r="A221" s="232"/>
      <c r="C221" s="229"/>
      <c r="D221" s="229"/>
      <c r="E221" s="229"/>
      <c r="F221" s="229"/>
      <c r="G221" s="229"/>
    </row>
    <row r="222" spans="1:7" ht="15.75">
      <c r="A222" s="232"/>
      <c r="C222" s="229"/>
      <c r="D222" s="229"/>
      <c r="E222" s="229"/>
      <c r="F222" s="229"/>
      <c r="G222" s="229"/>
    </row>
    <row r="223" spans="1:7" ht="15.75">
      <c r="A223" s="232"/>
      <c r="C223" s="229"/>
      <c r="D223" s="229"/>
      <c r="E223" s="229"/>
      <c r="F223" s="229"/>
      <c r="G223" s="229"/>
    </row>
    <row r="224" spans="1:7" ht="15.75">
      <c r="A224" s="232"/>
      <c r="C224" s="229"/>
      <c r="D224" s="229"/>
      <c r="E224" s="229"/>
      <c r="F224" s="229"/>
      <c r="G224" s="229"/>
    </row>
    <row r="225" spans="1:7" ht="15.75">
      <c r="A225" s="232"/>
      <c r="C225" s="229"/>
      <c r="D225" s="229"/>
      <c r="E225" s="229"/>
      <c r="F225" s="229"/>
      <c r="G225" s="229"/>
    </row>
    <row r="226" spans="1:7" ht="15.75">
      <c r="A226" s="232"/>
      <c r="C226" s="229"/>
      <c r="D226" s="229"/>
      <c r="E226" s="229"/>
      <c r="F226" s="229"/>
      <c r="G226" s="229"/>
    </row>
    <row r="227" spans="1:7" ht="15.75">
      <c r="A227" s="232"/>
      <c r="C227" s="229"/>
      <c r="D227" s="229"/>
      <c r="E227" s="229"/>
      <c r="F227" s="229"/>
      <c r="G227" s="229"/>
    </row>
    <row r="228" spans="1:7" ht="15.75">
      <c r="A228" s="232"/>
      <c r="C228" s="229"/>
      <c r="D228" s="229"/>
      <c r="E228" s="229"/>
      <c r="F228" s="229"/>
      <c r="G228" s="229"/>
    </row>
    <row r="229" spans="1:7" ht="15.75">
      <c r="A229" s="232"/>
      <c r="C229" s="229"/>
      <c r="D229" s="229"/>
      <c r="E229" s="229"/>
      <c r="F229" s="229"/>
      <c r="G229" s="229"/>
    </row>
    <row r="230" spans="1:7" ht="15.75">
      <c r="A230" s="232"/>
      <c r="C230" s="229"/>
      <c r="D230" s="229"/>
      <c r="E230" s="229"/>
      <c r="F230" s="229"/>
      <c r="G230" s="229"/>
    </row>
    <row r="231" spans="1:7" ht="15.75">
      <c r="A231" s="232"/>
      <c r="C231" s="229"/>
      <c r="D231" s="229"/>
      <c r="E231" s="229"/>
      <c r="F231" s="229"/>
      <c r="G231" s="229"/>
    </row>
    <row r="232" spans="1:7" ht="15.75">
      <c r="A232" s="232"/>
      <c r="C232" s="229"/>
      <c r="D232" s="229"/>
      <c r="E232" s="229"/>
      <c r="F232" s="229"/>
      <c r="G232" s="229"/>
    </row>
    <row r="233" spans="1:7" ht="15.75">
      <c r="A233" s="232"/>
      <c r="C233" s="229"/>
      <c r="D233" s="229"/>
      <c r="E233" s="229"/>
      <c r="F233" s="229"/>
      <c r="G233" s="229"/>
    </row>
    <row r="234" spans="1:7" ht="15.75">
      <c r="A234" s="232"/>
      <c r="C234" s="229"/>
      <c r="D234" s="229"/>
      <c r="E234" s="229"/>
      <c r="F234" s="229"/>
      <c r="G234" s="229"/>
    </row>
    <row r="235" spans="1:7" ht="15.75">
      <c r="A235" s="232"/>
      <c r="C235" s="229"/>
      <c r="D235" s="229"/>
      <c r="E235" s="229"/>
      <c r="F235" s="229"/>
      <c r="G235" s="229"/>
    </row>
    <row r="236" spans="1:7" ht="15.75">
      <c r="A236" s="232"/>
      <c r="C236" s="229"/>
      <c r="D236" s="229"/>
      <c r="E236" s="229"/>
      <c r="F236" s="229"/>
      <c r="G236" s="229"/>
    </row>
    <row r="237" spans="1:7" ht="15.75">
      <c r="A237" s="232"/>
      <c r="C237" s="229"/>
      <c r="D237" s="229"/>
      <c r="E237" s="229"/>
      <c r="F237" s="229"/>
      <c r="G237" s="229"/>
    </row>
    <row r="238" spans="1:7" ht="15.75">
      <c r="A238" s="232"/>
      <c r="C238" s="229"/>
      <c r="D238" s="229"/>
      <c r="E238" s="229"/>
      <c r="F238" s="229"/>
      <c r="G238" s="229"/>
    </row>
    <row r="239" spans="1:7" ht="15.75">
      <c r="A239" s="232"/>
      <c r="C239" s="229"/>
      <c r="D239" s="229"/>
      <c r="E239" s="229"/>
      <c r="F239" s="229"/>
      <c r="G239" s="229"/>
    </row>
    <row r="240" spans="1:7" ht="15.75">
      <c r="A240" s="232"/>
      <c r="C240" s="229"/>
      <c r="D240" s="229"/>
      <c r="E240" s="229"/>
      <c r="F240" s="229"/>
      <c r="G240" s="229"/>
    </row>
    <row r="241" spans="1:7" ht="15.75">
      <c r="A241" s="232"/>
      <c r="C241" s="229"/>
      <c r="D241" s="229"/>
      <c r="E241" s="229"/>
      <c r="F241" s="229"/>
      <c r="G241" s="229"/>
    </row>
    <row r="242" spans="1:7" ht="15.75">
      <c r="A242" s="232"/>
      <c r="C242" s="229"/>
      <c r="D242" s="229"/>
      <c r="E242" s="229"/>
      <c r="F242" s="229"/>
      <c r="G242" s="229"/>
    </row>
    <row r="243" spans="1:7" ht="15.75">
      <c r="A243" s="232"/>
      <c r="C243" s="229"/>
      <c r="D243" s="229"/>
      <c r="E243" s="229"/>
      <c r="F243" s="229"/>
      <c r="G243" s="229"/>
    </row>
    <row r="244" spans="1:7" ht="15.75">
      <c r="A244" s="232"/>
      <c r="C244" s="229"/>
      <c r="D244" s="229"/>
      <c r="E244" s="229"/>
      <c r="F244" s="229"/>
      <c r="G244" s="229"/>
    </row>
    <row r="245" spans="1:7" ht="15.75">
      <c r="A245" s="232"/>
      <c r="C245" s="229"/>
      <c r="D245" s="229"/>
      <c r="E245" s="229"/>
      <c r="F245" s="229"/>
      <c r="G245" s="229"/>
    </row>
    <row r="246" spans="1:7" ht="15.75">
      <c r="A246" s="232"/>
      <c r="C246" s="229"/>
      <c r="D246" s="229"/>
      <c r="E246" s="229"/>
      <c r="F246" s="229"/>
      <c r="G246" s="229"/>
    </row>
    <row r="247" spans="1:7" ht="15.75">
      <c r="A247" s="232"/>
      <c r="C247" s="229"/>
      <c r="D247" s="229"/>
      <c r="E247" s="229"/>
      <c r="F247" s="229"/>
      <c r="G247" s="229"/>
    </row>
    <row r="248" spans="1:7" ht="15.75">
      <c r="A248" s="232"/>
      <c r="C248" s="229"/>
      <c r="D248" s="229"/>
      <c r="E248" s="229"/>
      <c r="F248" s="229"/>
      <c r="G248" s="229"/>
    </row>
    <row r="249" spans="1:7" ht="15.75">
      <c r="A249" s="232"/>
      <c r="C249" s="229"/>
      <c r="D249" s="229"/>
      <c r="E249" s="229"/>
      <c r="F249" s="229"/>
      <c r="G249" s="229"/>
    </row>
    <row r="250" spans="1:7" ht="15.75">
      <c r="A250" s="232"/>
      <c r="C250" s="229"/>
      <c r="D250" s="229"/>
      <c r="E250" s="229"/>
      <c r="F250" s="229"/>
      <c r="G250" s="229"/>
    </row>
    <row r="251" spans="1:7" ht="15.75">
      <c r="A251" s="232"/>
      <c r="C251" s="229"/>
      <c r="D251" s="229"/>
      <c r="E251" s="229"/>
      <c r="F251" s="229"/>
      <c r="G251" s="229"/>
    </row>
    <row r="252" spans="1:7" ht="15.75">
      <c r="A252" s="232"/>
      <c r="C252" s="229"/>
      <c r="D252" s="229"/>
      <c r="E252" s="229"/>
      <c r="F252" s="229"/>
      <c r="G252" s="229"/>
    </row>
    <row r="253" spans="1:7" ht="15.75">
      <c r="A253" s="232"/>
      <c r="C253" s="229"/>
      <c r="D253" s="229"/>
      <c r="E253" s="229"/>
      <c r="F253" s="229"/>
      <c r="G253" s="229"/>
    </row>
    <row r="254" spans="1:7" ht="15.75">
      <c r="A254" s="232"/>
      <c r="C254" s="229"/>
      <c r="D254" s="229"/>
      <c r="E254" s="229"/>
      <c r="F254" s="229"/>
      <c r="G254" s="229"/>
    </row>
    <row r="255" spans="1:7" ht="15.75">
      <c r="A255" s="232"/>
      <c r="C255" s="229"/>
      <c r="D255" s="229"/>
      <c r="E255" s="229"/>
      <c r="F255" s="229"/>
      <c r="G255" s="229"/>
    </row>
    <row r="256" spans="1:7" ht="15.75">
      <c r="A256" s="232"/>
      <c r="C256" s="229"/>
      <c r="D256" s="229"/>
      <c r="E256" s="229"/>
      <c r="F256" s="229"/>
      <c r="G256" s="229"/>
    </row>
    <row r="257" spans="1:7" ht="15.75">
      <c r="A257" s="232"/>
      <c r="C257" s="229"/>
      <c r="D257" s="229"/>
      <c r="E257" s="229"/>
      <c r="F257" s="229"/>
      <c r="G257" s="229"/>
    </row>
    <row r="258" spans="1:7" ht="15.75">
      <c r="A258" s="232"/>
      <c r="C258" s="229"/>
      <c r="D258" s="229"/>
      <c r="E258" s="229"/>
      <c r="F258" s="229"/>
      <c r="G258" s="229"/>
    </row>
    <row r="259" spans="1:7" ht="15.75">
      <c r="A259" s="232"/>
      <c r="C259" s="229"/>
      <c r="D259" s="229"/>
      <c r="E259" s="229"/>
      <c r="F259" s="229"/>
      <c r="G259" s="229"/>
    </row>
    <row r="260" spans="1:7" ht="15.75">
      <c r="A260" s="232"/>
      <c r="C260" s="229"/>
      <c r="D260" s="229"/>
      <c r="E260" s="229"/>
      <c r="F260" s="229"/>
      <c r="G260" s="229"/>
    </row>
    <row r="261" spans="1:7" ht="15.75">
      <c r="A261" s="232"/>
      <c r="C261" s="229"/>
      <c r="D261" s="229"/>
      <c r="E261" s="229"/>
      <c r="F261" s="229"/>
      <c r="G261" s="229"/>
    </row>
    <row r="262" spans="1:7" ht="15.75">
      <c r="A262" s="232"/>
      <c r="C262" s="229"/>
      <c r="D262" s="229"/>
      <c r="E262" s="229"/>
      <c r="F262" s="229"/>
      <c r="G262" s="229"/>
    </row>
    <row r="263" spans="1:7" ht="15.75">
      <c r="A263" s="232"/>
      <c r="C263" s="229"/>
      <c r="D263" s="229"/>
      <c r="E263" s="229"/>
      <c r="F263" s="229"/>
      <c r="G263" s="229"/>
    </row>
    <row r="264" spans="1:7" ht="15.75">
      <c r="A264" s="232"/>
    </row>
    <row r="265" spans="1:7" ht="15.75">
      <c r="A265" s="232"/>
    </row>
    <row r="266" spans="1:7" ht="15.75">
      <c r="A266" s="232"/>
    </row>
    <row r="267" spans="1:7" ht="15.75">
      <c r="A267" s="232"/>
    </row>
    <row r="268" spans="1:7" ht="15.75">
      <c r="A268" s="232"/>
    </row>
    <row r="269" spans="1:7" ht="15.75">
      <c r="A269" s="232"/>
    </row>
    <row r="270" spans="1:7" ht="15.75">
      <c r="A270" s="232"/>
    </row>
    <row r="271" spans="1:7" ht="15.75">
      <c r="A271" s="232"/>
    </row>
    <row r="272" spans="1:7"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647"/>
  <sheetViews>
    <sheetView topLeftCell="A2" zoomScale="85" zoomScaleNormal="85" workbookViewId="0">
      <selection activeCell="A6" sqref="A6"/>
    </sheetView>
  </sheetViews>
  <sheetFormatPr defaultRowHeight="12.75"/>
  <cols>
    <col min="1" max="1" width="42.5703125" style="234" customWidth="1"/>
    <col min="2" max="18" width="13.140625" style="967" customWidth="1"/>
    <col min="19" max="19" width="13.140625" style="216" customWidth="1"/>
    <col min="20" max="256" width="9.140625" style="967"/>
    <col min="257" max="257" width="42.5703125" style="967" customWidth="1"/>
    <col min="258" max="275" width="13.140625" style="967" customWidth="1"/>
    <col min="276" max="512" width="9.140625" style="967"/>
    <col min="513" max="513" width="42.5703125" style="967" customWidth="1"/>
    <col min="514" max="531" width="13.140625" style="967" customWidth="1"/>
    <col min="532" max="768" width="9.140625" style="967"/>
    <col min="769" max="769" width="42.5703125" style="967" customWidth="1"/>
    <col min="770" max="787" width="13.140625" style="967" customWidth="1"/>
    <col min="788" max="1024" width="9.140625" style="967"/>
    <col min="1025" max="1025" width="42.5703125" style="967" customWidth="1"/>
    <col min="1026" max="1043" width="13.140625" style="967" customWidth="1"/>
    <col min="1044" max="1280" width="9.140625" style="967"/>
    <col min="1281" max="1281" width="42.5703125" style="967" customWidth="1"/>
    <col min="1282" max="1299" width="13.140625" style="967" customWidth="1"/>
    <col min="1300" max="1536" width="9.140625" style="967"/>
    <col min="1537" max="1537" width="42.5703125" style="967" customWidth="1"/>
    <col min="1538" max="1555" width="13.140625" style="967" customWidth="1"/>
    <col min="1556" max="1792" width="9.140625" style="967"/>
    <col min="1793" max="1793" width="42.5703125" style="967" customWidth="1"/>
    <col min="1794" max="1811" width="13.140625" style="967" customWidth="1"/>
    <col min="1812" max="2048" width="9.140625" style="967"/>
    <col min="2049" max="2049" width="42.5703125" style="967" customWidth="1"/>
    <col min="2050" max="2067" width="13.140625" style="967" customWidth="1"/>
    <col min="2068" max="2304" width="9.140625" style="967"/>
    <col min="2305" max="2305" width="42.5703125" style="967" customWidth="1"/>
    <col min="2306" max="2323" width="13.140625" style="967" customWidth="1"/>
    <col min="2324" max="2560" width="9.140625" style="967"/>
    <col min="2561" max="2561" width="42.5703125" style="967" customWidth="1"/>
    <col min="2562" max="2579" width="13.140625" style="967" customWidth="1"/>
    <col min="2580" max="2816" width="9.140625" style="967"/>
    <col min="2817" max="2817" width="42.5703125" style="967" customWidth="1"/>
    <col min="2818" max="2835" width="13.140625" style="967" customWidth="1"/>
    <col min="2836" max="3072" width="9.140625" style="967"/>
    <col min="3073" max="3073" width="42.5703125" style="967" customWidth="1"/>
    <col min="3074" max="3091" width="13.140625" style="967" customWidth="1"/>
    <col min="3092" max="3328" width="9.140625" style="967"/>
    <col min="3329" max="3329" width="42.5703125" style="967" customWidth="1"/>
    <col min="3330" max="3347" width="13.140625" style="967" customWidth="1"/>
    <col min="3348" max="3584" width="9.140625" style="967"/>
    <col min="3585" max="3585" width="42.5703125" style="967" customWidth="1"/>
    <col min="3586" max="3603" width="13.140625" style="967" customWidth="1"/>
    <col min="3604" max="3840" width="9.140625" style="967"/>
    <col min="3841" max="3841" width="42.5703125" style="967" customWidth="1"/>
    <col min="3842" max="3859" width="13.140625" style="967" customWidth="1"/>
    <col min="3860" max="4096" width="9.140625" style="967"/>
    <col min="4097" max="4097" width="42.5703125" style="967" customWidth="1"/>
    <col min="4098" max="4115" width="13.140625" style="967" customWidth="1"/>
    <col min="4116" max="4352" width="9.140625" style="967"/>
    <col min="4353" max="4353" width="42.5703125" style="967" customWidth="1"/>
    <col min="4354" max="4371" width="13.140625" style="967" customWidth="1"/>
    <col min="4372" max="4608" width="9.140625" style="967"/>
    <col min="4609" max="4609" width="42.5703125" style="967" customWidth="1"/>
    <col min="4610" max="4627" width="13.140625" style="967" customWidth="1"/>
    <col min="4628" max="4864" width="9.140625" style="967"/>
    <col min="4865" max="4865" width="42.5703125" style="967" customWidth="1"/>
    <col min="4866" max="4883" width="13.140625" style="967" customWidth="1"/>
    <col min="4884" max="5120" width="9.140625" style="967"/>
    <col min="5121" max="5121" width="42.5703125" style="967" customWidth="1"/>
    <col min="5122" max="5139" width="13.140625" style="967" customWidth="1"/>
    <col min="5140" max="5376" width="9.140625" style="967"/>
    <col min="5377" max="5377" width="42.5703125" style="967" customWidth="1"/>
    <col min="5378" max="5395" width="13.140625" style="967" customWidth="1"/>
    <col min="5396" max="5632" width="9.140625" style="967"/>
    <col min="5633" max="5633" width="42.5703125" style="967" customWidth="1"/>
    <col min="5634" max="5651" width="13.140625" style="967" customWidth="1"/>
    <col min="5652" max="5888" width="9.140625" style="967"/>
    <col min="5889" max="5889" width="42.5703125" style="967" customWidth="1"/>
    <col min="5890" max="5907" width="13.140625" style="967" customWidth="1"/>
    <col min="5908" max="6144" width="9.140625" style="967"/>
    <col min="6145" max="6145" width="42.5703125" style="967" customWidth="1"/>
    <col min="6146" max="6163" width="13.140625" style="967" customWidth="1"/>
    <col min="6164" max="6400" width="9.140625" style="967"/>
    <col min="6401" max="6401" width="42.5703125" style="967" customWidth="1"/>
    <col min="6402" max="6419" width="13.140625" style="967" customWidth="1"/>
    <col min="6420" max="6656" width="9.140625" style="967"/>
    <col min="6657" max="6657" width="42.5703125" style="967" customWidth="1"/>
    <col min="6658" max="6675" width="13.140625" style="967" customWidth="1"/>
    <col min="6676" max="6912" width="9.140625" style="967"/>
    <col min="6913" max="6913" width="42.5703125" style="967" customWidth="1"/>
    <col min="6914" max="6931" width="13.140625" style="967" customWidth="1"/>
    <col min="6932" max="7168" width="9.140625" style="967"/>
    <col min="7169" max="7169" width="42.5703125" style="967" customWidth="1"/>
    <col min="7170" max="7187" width="13.140625" style="967" customWidth="1"/>
    <col min="7188" max="7424" width="9.140625" style="967"/>
    <col min="7425" max="7425" width="42.5703125" style="967" customWidth="1"/>
    <col min="7426" max="7443" width="13.140625" style="967" customWidth="1"/>
    <col min="7444" max="7680" width="9.140625" style="967"/>
    <col min="7681" max="7681" width="42.5703125" style="967" customWidth="1"/>
    <col min="7682" max="7699" width="13.140625" style="967" customWidth="1"/>
    <col min="7700" max="7936" width="9.140625" style="967"/>
    <col min="7937" max="7937" width="42.5703125" style="967" customWidth="1"/>
    <col min="7938" max="7955" width="13.140625" style="967" customWidth="1"/>
    <col min="7956" max="8192" width="9.140625" style="967"/>
    <col min="8193" max="8193" width="42.5703125" style="967" customWidth="1"/>
    <col min="8194" max="8211" width="13.140625" style="967" customWidth="1"/>
    <col min="8212" max="8448" width="9.140625" style="967"/>
    <col min="8449" max="8449" width="42.5703125" style="967" customWidth="1"/>
    <col min="8450" max="8467" width="13.140625" style="967" customWidth="1"/>
    <col min="8468" max="8704" width="9.140625" style="967"/>
    <col min="8705" max="8705" width="42.5703125" style="967" customWidth="1"/>
    <col min="8706" max="8723" width="13.140625" style="967" customWidth="1"/>
    <col min="8724" max="8960" width="9.140625" style="967"/>
    <col min="8961" max="8961" width="42.5703125" style="967" customWidth="1"/>
    <col min="8962" max="8979" width="13.140625" style="967" customWidth="1"/>
    <col min="8980" max="9216" width="9.140625" style="967"/>
    <col min="9217" max="9217" width="42.5703125" style="967" customWidth="1"/>
    <col min="9218" max="9235" width="13.140625" style="967" customWidth="1"/>
    <col min="9236" max="9472" width="9.140625" style="967"/>
    <col min="9473" max="9473" width="42.5703125" style="967" customWidth="1"/>
    <col min="9474" max="9491" width="13.140625" style="967" customWidth="1"/>
    <col min="9492" max="9728" width="9.140625" style="967"/>
    <col min="9729" max="9729" width="42.5703125" style="967" customWidth="1"/>
    <col min="9730" max="9747" width="13.140625" style="967" customWidth="1"/>
    <col min="9748" max="9984" width="9.140625" style="967"/>
    <col min="9985" max="9985" width="42.5703125" style="967" customWidth="1"/>
    <col min="9986" max="10003" width="13.140625" style="967" customWidth="1"/>
    <col min="10004" max="10240" width="9.140625" style="967"/>
    <col min="10241" max="10241" width="42.5703125" style="967" customWidth="1"/>
    <col min="10242" max="10259" width="13.140625" style="967" customWidth="1"/>
    <col min="10260" max="10496" width="9.140625" style="967"/>
    <col min="10497" max="10497" width="42.5703125" style="967" customWidth="1"/>
    <col min="10498" max="10515" width="13.140625" style="967" customWidth="1"/>
    <col min="10516" max="10752" width="9.140625" style="967"/>
    <col min="10753" max="10753" width="42.5703125" style="967" customWidth="1"/>
    <col min="10754" max="10771" width="13.140625" style="967" customWidth="1"/>
    <col min="10772" max="11008" width="9.140625" style="967"/>
    <col min="11009" max="11009" width="42.5703125" style="967" customWidth="1"/>
    <col min="11010" max="11027" width="13.140625" style="967" customWidth="1"/>
    <col min="11028" max="11264" width="9.140625" style="967"/>
    <col min="11265" max="11265" width="42.5703125" style="967" customWidth="1"/>
    <col min="11266" max="11283" width="13.140625" style="967" customWidth="1"/>
    <col min="11284" max="11520" width="9.140625" style="967"/>
    <col min="11521" max="11521" width="42.5703125" style="967" customWidth="1"/>
    <col min="11522" max="11539" width="13.140625" style="967" customWidth="1"/>
    <col min="11540" max="11776" width="9.140625" style="967"/>
    <col min="11777" max="11777" width="42.5703125" style="967" customWidth="1"/>
    <col min="11778" max="11795" width="13.140625" style="967" customWidth="1"/>
    <col min="11796" max="12032" width="9.140625" style="967"/>
    <col min="12033" max="12033" width="42.5703125" style="967" customWidth="1"/>
    <col min="12034" max="12051" width="13.140625" style="967" customWidth="1"/>
    <col min="12052" max="12288" width="9.140625" style="967"/>
    <col min="12289" max="12289" width="42.5703125" style="967" customWidth="1"/>
    <col min="12290" max="12307" width="13.140625" style="967" customWidth="1"/>
    <col min="12308" max="12544" width="9.140625" style="967"/>
    <col min="12545" max="12545" width="42.5703125" style="967" customWidth="1"/>
    <col min="12546" max="12563" width="13.140625" style="967" customWidth="1"/>
    <col min="12564" max="12800" width="9.140625" style="967"/>
    <col min="12801" max="12801" width="42.5703125" style="967" customWidth="1"/>
    <col min="12802" max="12819" width="13.140625" style="967" customWidth="1"/>
    <col min="12820" max="13056" width="9.140625" style="967"/>
    <col min="13057" max="13057" width="42.5703125" style="967" customWidth="1"/>
    <col min="13058" max="13075" width="13.140625" style="967" customWidth="1"/>
    <col min="13076" max="13312" width="9.140625" style="967"/>
    <col min="13313" max="13313" width="42.5703125" style="967" customWidth="1"/>
    <col min="13314" max="13331" width="13.140625" style="967" customWidth="1"/>
    <col min="13332" max="13568" width="9.140625" style="967"/>
    <col min="13569" max="13569" width="42.5703125" style="967" customWidth="1"/>
    <col min="13570" max="13587" width="13.140625" style="967" customWidth="1"/>
    <col min="13588" max="13824" width="9.140625" style="967"/>
    <col min="13825" max="13825" width="42.5703125" style="967" customWidth="1"/>
    <col min="13826" max="13843" width="13.140625" style="967" customWidth="1"/>
    <col min="13844" max="14080" width="9.140625" style="967"/>
    <col min="14081" max="14081" width="42.5703125" style="967" customWidth="1"/>
    <col min="14082" max="14099" width="13.140625" style="967" customWidth="1"/>
    <col min="14100" max="14336" width="9.140625" style="967"/>
    <col min="14337" max="14337" width="42.5703125" style="967" customWidth="1"/>
    <col min="14338" max="14355" width="13.140625" style="967" customWidth="1"/>
    <col min="14356" max="14592" width="9.140625" style="967"/>
    <col min="14593" max="14593" width="42.5703125" style="967" customWidth="1"/>
    <col min="14594" max="14611" width="13.140625" style="967" customWidth="1"/>
    <col min="14612" max="14848" width="9.140625" style="967"/>
    <col min="14849" max="14849" width="42.5703125" style="967" customWidth="1"/>
    <col min="14850" max="14867" width="13.140625" style="967" customWidth="1"/>
    <col min="14868" max="15104" width="9.140625" style="967"/>
    <col min="15105" max="15105" width="42.5703125" style="967" customWidth="1"/>
    <col min="15106" max="15123" width="13.140625" style="967" customWidth="1"/>
    <col min="15124" max="15360" width="9.140625" style="967"/>
    <col min="15361" max="15361" width="42.5703125" style="967" customWidth="1"/>
    <col min="15362" max="15379" width="13.140625" style="967" customWidth="1"/>
    <col min="15380" max="15616" width="9.140625" style="967"/>
    <col min="15617" max="15617" width="42.5703125" style="967" customWidth="1"/>
    <col min="15618" max="15635" width="13.140625" style="967" customWidth="1"/>
    <col min="15636" max="15872" width="9.140625" style="967"/>
    <col min="15873" max="15873" width="42.5703125" style="967" customWidth="1"/>
    <col min="15874" max="15891" width="13.140625" style="967" customWidth="1"/>
    <col min="15892" max="16128" width="9.140625" style="967"/>
    <col min="16129" max="16129" width="42.5703125" style="967" customWidth="1"/>
    <col min="16130" max="16147" width="13.140625" style="967" customWidth="1"/>
    <col min="16148" max="16384" width="9.140625" style="967"/>
  </cols>
  <sheetData>
    <row r="1" spans="1:19" s="196" customFormat="1" ht="3.75" hidden="1" customHeight="1">
      <c r="A1" s="501"/>
      <c r="B1" s="502"/>
      <c r="C1" s="502"/>
      <c r="D1" s="502"/>
      <c r="E1" s="502"/>
      <c r="F1" s="502"/>
      <c r="G1" s="502"/>
      <c r="H1" s="502"/>
      <c r="I1" s="502"/>
      <c r="J1" s="502"/>
      <c r="K1" s="502"/>
      <c r="L1" s="502"/>
      <c r="M1" s="502"/>
      <c r="N1" s="502"/>
      <c r="O1" s="502"/>
      <c r="P1" s="502"/>
      <c r="Q1" s="502"/>
      <c r="R1" s="502"/>
      <c r="S1" s="792"/>
    </row>
    <row r="2" spans="1:19" s="196" customFormat="1" ht="39" customHeight="1">
      <c r="A2" s="1264" t="s">
        <v>1200</v>
      </c>
      <c r="B2" s="1264"/>
      <c r="C2" s="1264"/>
      <c r="D2" s="1264"/>
      <c r="E2" s="1264"/>
      <c r="F2" s="1264"/>
      <c r="G2" s="1264"/>
      <c r="H2" s="1264"/>
      <c r="I2" s="1264"/>
      <c r="J2" s="1264"/>
      <c r="K2" s="1264"/>
      <c r="L2" s="1264"/>
      <c r="M2" s="1264"/>
      <c r="N2" s="1264"/>
      <c r="O2" s="1264"/>
      <c r="P2" s="1264"/>
      <c r="Q2" s="1264"/>
      <c r="R2" s="1264"/>
      <c r="S2" s="1264"/>
    </row>
    <row r="3" spans="1:19" s="196" customFormat="1" ht="24" customHeight="1">
      <c r="A3" s="1264" t="s">
        <v>832</v>
      </c>
      <c r="B3" s="1264"/>
      <c r="C3" s="1264"/>
      <c r="D3" s="1264"/>
      <c r="E3" s="1264"/>
      <c r="F3" s="1264"/>
      <c r="G3" s="1264"/>
      <c r="H3" s="1264"/>
      <c r="I3" s="1264"/>
      <c r="J3" s="1264"/>
      <c r="K3" s="1264"/>
      <c r="L3" s="1264"/>
      <c r="M3" s="1264"/>
      <c r="N3" s="1264"/>
      <c r="O3" s="1264"/>
      <c r="P3" s="1264"/>
      <c r="Q3" s="1264"/>
      <c r="R3" s="1264"/>
      <c r="S3" s="1264"/>
    </row>
    <row r="4" spans="1:19" s="196" customFormat="1" ht="20.25" customHeight="1">
      <c r="A4" s="1264" t="s">
        <v>1433</v>
      </c>
      <c r="B4" s="1264"/>
      <c r="C4" s="1264"/>
      <c r="D4" s="1264"/>
      <c r="E4" s="1264"/>
      <c r="F4" s="1264"/>
      <c r="G4" s="1264"/>
      <c r="H4" s="1264"/>
      <c r="I4" s="1264"/>
      <c r="J4" s="1264"/>
      <c r="K4" s="1264"/>
      <c r="L4" s="1264"/>
      <c r="M4" s="1264"/>
      <c r="N4" s="1264"/>
      <c r="O4" s="1264"/>
      <c r="P4" s="1264"/>
      <c r="Q4" s="1264"/>
      <c r="R4" s="1264"/>
      <c r="S4" s="1264"/>
    </row>
    <row r="5" spans="1:19" s="196" customFormat="1" ht="34.5" customHeight="1">
      <c r="A5" s="1316" t="s">
        <v>588</v>
      </c>
      <c r="B5" s="1316"/>
      <c r="C5" s="1316"/>
      <c r="D5" s="1316"/>
      <c r="E5" s="1316"/>
      <c r="F5" s="1316"/>
      <c r="G5" s="1316"/>
      <c r="H5" s="1316"/>
      <c r="I5" s="1316"/>
      <c r="J5" s="1316"/>
      <c r="K5" s="1316"/>
      <c r="L5" s="1316"/>
      <c r="M5" s="1316"/>
      <c r="N5" s="1316"/>
      <c r="O5" s="1316"/>
      <c r="P5" s="1316"/>
      <c r="Q5" s="1316"/>
      <c r="R5" s="1316"/>
      <c r="S5" s="1316"/>
    </row>
    <row r="6" spans="1:19" ht="7.5" customHeight="1">
      <c r="A6" s="198"/>
    </row>
    <row r="7" spans="1:19" ht="10.5" customHeight="1">
      <c r="A7" s="199"/>
      <c r="B7" s="746"/>
      <c r="C7" s="200"/>
      <c r="D7" s="200"/>
      <c r="E7" s="200"/>
      <c r="F7" s="200"/>
      <c r="G7" s="200"/>
      <c r="H7" s="201"/>
      <c r="I7" s="201"/>
      <c r="J7" s="201"/>
      <c r="K7" s="202"/>
      <c r="L7" s="202"/>
      <c r="M7" s="202"/>
      <c r="N7" s="202"/>
      <c r="O7" s="202"/>
      <c r="P7" s="202"/>
      <c r="Q7" s="202"/>
      <c r="R7" s="201"/>
      <c r="S7" s="793"/>
    </row>
    <row r="8" spans="1:19" ht="51" customHeight="1">
      <c r="A8" s="1048"/>
      <c r="B8" s="1049" t="s">
        <v>116</v>
      </c>
      <c r="C8" s="1049" t="s">
        <v>118</v>
      </c>
      <c r="D8" s="1049" t="s">
        <v>120</v>
      </c>
      <c r="E8" s="1049" t="s">
        <v>122</v>
      </c>
      <c r="F8" s="1049" t="s">
        <v>124</v>
      </c>
      <c r="G8" s="1049" t="s">
        <v>126</v>
      </c>
      <c r="H8" s="1049" t="s">
        <v>128</v>
      </c>
      <c r="I8" s="1049" t="s">
        <v>130</v>
      </c>
      <c r="J8" s="1049" t="s">
        <v>132</v>
      </c>
      <c r="K8" s="1049" t="s">
        <v>134</v>
      </c>
      <c r="L8" s="1049" t="s">
        <v>136</v>
      </c>
      <c r="M8" s="1049" t="s">
        <v>138</v>
      </c>
      <c r="N8" s="1049" t="s">
        <v>140</v>
      </c>
      <c r="O8" s="1049" t="s">
        <v>141</v>
      </c>
      <c r="P8" s="1049" t="s">
        <v>143</v>
      </c>
      <c r="Q8" s="1049" t="s">
        <v>597</v>
      </c>
      <c r="R8" s="1049" t="s">
        <v>1236</v>
      </c>
      <c r="S8" s="1049" t="s">
        <v>833</v>
      </c>
    </row>
    <row r="9" spans="1:19" ht="42.75" customHeight="1">
      <c r="A9" s="794" t="s">
        <v>834</v>
      </c>
      <c r="B9" s="794">
        <v>56566.767619999999</v>
      </c>
      <c r="C9" s="795">
        <v>89553.772030000007</v>
      </c>
      <c r="D9" s="795">
        <v>159798.40818</v>
      </c>
      <c r="E9" s="795">
        <v>66333.708509999997</v>
      </c>
      <c r="F9" s="795">
        <v>228684.54624</v>
      </c>
      <c r="G9" s="795">
        <v>256869.86236000003</v>
      </c>
      <c r="H9" s="794">
        <v>110202.24670999999</v>
      </c>
      <c r="I9" s="794">
        <v>182029.50211</v>
      </c>
      <c r="J9" s="794">
        <v>95708.240780000007</v>
      </c>
      <c r="K9" s="794">
        <v>225598.78607</v>
      </c>
      <c r="L9" s="794">
        <v>111821.89851</v>
      </c>
      <c r="M9" s="794">
        <v>255603.13741</v>
      </c>
      <c r="N9" s="794">
        <v>246686.50563999999</v>
      </c>
      <c r="O9" s="794">
        <v>49276.372810000001</v>
      </c>
      <c r="P9" s="794">
        <v>222290.09927999999</v>
      </c>
      <c r="Q9" s="794">
        <v>47636.674770000005</v>
      </c>
      <c r="R9" s="794">
        <v>6516428.7124899998</v>
      </c>
      <c r="S9" s="1060">
        <v>0.96113004818183023</v>
      </c>
    </row>
    <row r="10" spans="1:19" ht="27" customHeight="1">
      <c r="A10" s="794" t="s">
        <v>835</v>
      </c>
      <c r="B10" s="794">
        <v>855.47114999999997</v>
      </c>
      <c r="C10" s="795">
        <v>752.49396999999999</v>
      </c>
      <c r="D10" s="795">
        <v>3860.8120699999999</v>
      </c>
      <c r="E10" s="795">
        <v>885.42822000000001</v>
      </c>
      <c r="F10" s="795">
        <v>2429.2053799999999</v>
      </c>
      <c r="G10" s="795">
        <v>4375.7541600000004</v>
      </c>
      <c r="H10" s="794">
        <v>2807.05053</v>
      </c>
      <c r="I10" s="794">
        <v>2973.9156600000001</v>
      </c>
      <c r="J10" s="794">
        <v>2369.2967899999999</v>
      </c>
      <c r="K10" s="794">
        <v>2342.4724000000001</v>
      </c>
      <c r="L10" s="794">
        <v>958.83919000000003</v>
      </c>
      <c r="M10" s="794">
        <v>2610.4824800000001</v>
      </c>
      <c r="N10" s="794">
        <v>2386.4802599999998</v>
      </c>
      <c r="O10" s="794">
        <v>677.31850999999995</v>
      </c>
      <c r="P10" s="794">
        <v>4663.6860999999999</v>
      </c>
      <c r="Q10" s="794">
        <v>995.21703000000002</v>
      </c>
      <c r="R10" s="794">
        <v>95754.855030000006</v>
      </c>
      <c r="S10" s="1060">
        <v>-1.4123206512215691E-2</v>
      </c>
    </row>
    <row r="11" spans="1:19" ht="42.75" customHeight="1">
      <c r="A11" s="794" t="s">
        <v>836</v>
      </c>
      <c r="B11" s="794">
        <v>382.20165999999995</v>
      </c>
      <c r="C11" s="795">
        <v>20.235869999999998</v>
      </c>
      <c r="D11" s="795">
        <v>0</v>
      </c>
      <c r="E11" s="795">
        <v>1.8887499999999999</v>
      </c>
      <c r="F11" s="795">
        <v>452.68819000000002</v>
      </c>
      <c r="G11" s="795">
        <v>0</v>
      </c>
      <c r="H11" s="794">
        <v>0</v>
      </c>
      <c r="I11" s="794">
        <v>0</v>
      </c>
      <c r="J11" s="794">
        <v>0</v>
      </c>
      <c r="K11" s="794">
        <v>0</v>
      </c>
      <c r="L11" s="794">
        <v>0</v>
      </c>
      <c r="M11" s="794">
        <v>0</v>
      </c>
      <c r="N11" s="794">
        <v>0</v>
      </c>
      <c r="O11" s="794">
        <v>0</v>
      </c>
      <c r="P11" s="794">
        <v>0</v>
      </c>
      <c r="Q11" s="794">
        <v>684.33526000000006</v>
      </c>
      <c r="R11" s="794">
        <v>2250.7333199999998</v>
      </c>
      <c r="S11" s="1060">
        <v>3.3196824821389776E-4</v>
      </c>
    </row>
    <row r="12" spans="1:19" ht="27" customHeight="1">
      <c r="A12" s="794" t="s">
        <v>837</v>
      </c>
      <c r="B12" s="794">
        <v>16.032540000000001</v>
      </c>
      <c r="C12" s="795">
        <v>0.39104</v>
      </c>
      <c r="D12" s="795">
        <v>0</v>
      </c>
      <c r="E12" s="795">
        <v>4.1619999999999997E-2</v>
      </c>
      <c r="F12" s="795">
        <v>19.421849999999999</v>
      </c>
      <c r="G12" s="795">
        <v>0</v>
      </c>
      <c r="H12" s="794">
        <v>0</v>
      </c>
      <c r="I12" s="794">
        <v>0</v>
      </c>
      <c r="J12" s="794">
        <v>0</v>
      </c>
      <c r="K12" s="794">
        <v>0</v>
      </c>
      <c r="L12" s="794">
        <v>0</v>
      </c>
      <c r="M12" s="794">
        <v>0</v>
      </c>
      <c r="N12" s="794">
        <v>0</v>
      </c>
      <c r="O12" s="794">
        <v>0</v>
      </c>
      <c r="P12" s="794">
        <v>0</v>
      </c>
      <c r="Q12" s="794">
        <v>19.46114</v>
      </c>
      <c r="R12" s="794">
        <v>82.735720000000001</v>
      </c>
      <c r="S12" s="1060">
        <v>-1.2202970378167925E-5</v>
      </c>
    </row>
    <row r="13" spans="1:19" ht="42.75" customHeight="1">
      <c r="A13" s="794" t="s">
        <v>838</v>
      </c>
      <c r="B13" s="794">
        <v>277.95868000000002</v>
      </c>
      <c r="C13" s="795">
        <v>850.92105000000004</v>
      </c>
      <c r="D13" s="795">
        <v>0</v>
      </c>
      <c r="E13" s="795">
        <v>0</v>
      </c>
      <c r="F13" s="795">
        <v>0</v>
      </c>
      <c r="G13" s="795">
        <v>263.63578999999999</v>
      </c>
      <c r="H13" s="794">
        <v>41.033430000000003</v>
      </c>
      <c r="I13" s="794">
        <v>128.69386</v>
      </c>
      <c r="J13" s="794">
        <v>0</v>
      </c>
      <c r="K13" s="794">
        <v>0</v>
      </c>
      <c r="L13" s="794">
        <v>0</v>
      </c>
      <c r="M13" s="794">
        <v>78.735140000000001</v>
      </c>
      <c r="N13" s="794">
        <v>96.72211999999999</v>
      </c>
      <c r="O13" s="794">
        <v>47.585629999999995</v>
      </c>
      <c r="P13" s="794">
        <v>405.62852000000004</v>
      </c>
      <c r="Q13" s="794">
        <v>1.2472999999999999</v>
      </c>
      <c r="R13" s="794">
        <v>16848.46702</v>
      </c>
      <c r="S13" s="1060">
        <v>2.4850372240986024E-3</v>
      </c>
    </row>
    <row r="14" spans="1:19" ht="27" customHeight="1">
      <c r="A14" s="794" t="s">
        <v>839</v>
      </c>
      <c r="B14" s="794">
        <v>41.62979</v>
      </c>
      <c r="C14" s="795">
        <v>85.092100000000002</v>
      </c>
      <c r="D14" s="795">
        <v>0</v>
      </c>
      <c r="E14" s="795">
        <v>0</v>
      </c>
      <c r="F14" s="795">
        <v>0</v>
      </c>
      <c r="G14" s="795">
        <v>26.363579999999999</v>
      </c>
      <c r="H14" s="794">
        <v>4.1033099999999996</v>
      </c>
      <c r="I14" s="794">
        <v>12.377520000000001</v>
      </c>
      <c r="J14" s="794">
        <v>0</v>
      </c>
      <c r="K14" s="794">
        <v>0</v>
      </c>
      <c r="L14" s="794">
        <v>0</v>
      </c>
      <c r="M14" s="794">
        <v>12.95834</v>
      </c>
      <c r="N14" s="794">
        <v>9.6722099999999998</v>
      </c>
      <c r="O14" s="794">
        <v>9.5171200000000002</v>
      </c>
      <c r="P14" s="794">
        <v>40.562849999999997</v>
      </c>
      <c r="Q14" s="794">
        <v>0.24945999999999999</v>
      </c>
      <c r="R14" s="794">
        <v>1746.0201099999999</v>
      </c>
      <c r="S14" s="1060">
        <v>-2.5752639466986575E-4</v>
      </c>
    </row>
    <row r="15" spans="1:19" ht="42.75" customHeight="1">
      <c r="A15" s="794" t="s">
        <v>840</v>
      </c>
      <c r="B15" s="794">
        <v>79.171189999999996</v>
      </c>
      <c r="C15" s="795">
        <v>0</v>
      </c>
      <c r="D15" s="795">
        <v>0</v>
      </c>
      <c r="E15" s="795">
        <v>0</v>
      </c>
      <c r="F15" s="795">
        <v>0</v>
      </c>
      <c r="G15" s="795">
        <v>0</v>
      </c>
      <c r="H15" s="794">
        <v>0</v>
      </c>
      <c r="I15" s="794">
        <v>0</v>
      </c>
      <c r="J15" s="794">
        <v>0</v>
      </c>
      <c r="K15" s="794">
        <v>358.37606</v>
      </c>
      <c r="L15" s="794">
        <v>0</v>
      </c>
      <c r="M15" s="794">
        <v>0</v>
      </c>
      <c r="N15" s="794">
        <v>0</v>
      </c>
      <c r="O15" s="794">
        <v>2.0994099999999998</v>
      </c>
      <c r="P15" s="794">
        <v>0</v>
      </c>
      <c r="Q15" s="794">
        <v>2.0278100000000001</v>
      </c>
      <c r="R15" s="794">
        <v>3570.8091600000002</v>
      </c>
      <c r="S15" s="1060">
        <v>5.26670685957295E-4</v>
      </c>
    </row>
    <row r="16" spans="1:19" ht="27" customHeight="1">
      <c r="A16" s="794" t="s">
        <v>841</v>
      </c>
      <c r="B16" s="794">
        <v>19.7928</v>
      </c>
      <c r="C16" s="795">
        <v>0</v>
      </c>
      <c r="D16" s="795">
        <v>0</v>
      </c>
      <c r="E16" s="795">
        <v>0</v>
      </c>
      <c r="F16" s="795">
        <v>0</v>
      </c>
      <c r="G16" s="795">
        <v>0</v>
      </c>
      <c r="H16" s="794">
        <v>0</v>
      </c>
      <c r="I16" s="794">
        <v>0</v>
      </c>
      <c r="J16" s="794">
        <v>0</v>
      </c>
      <c r="K16" s="794">
        <v>89.59402</v>
      </c>
      <c r="L16" s="794">
        <v>0</v>
      </c>
      <c r="M16" s="794">
        <v>0</v>
      </c>
      <c r="N16" s="794">
        <v>0</v>
      </c>
      <c r="O16" s="794">
        <v>1.0497000000000001</v>
      </c>
      <c r="P16" s="794">
        <v>0</v>
      </c>
      <c r="Q16" s="794">
        <v>0.67091000000000001</v>
      </c>
      <c r="R16" s="794">
        <v>899.51192000000003</v>
      </c>
      <c r="S16" s="1060">
        <v>-1.326720467842542E-4</v>
      </c>
    </row>
    <row r="17" spans="1:19" ht="42.75" customHeight="1">
      <c r="A17" s="794" t="s">
        <v>842</v>
      </c>
      <c r="B17" s="794">
        <v>100.76577999999999</v>
      </c>
      <c r="C17" s="795">
        <v>0</v>
      </c>
      <c r="D17" s="795">
        <v>0</v>
      </c>
      <c r="E17" s="795">
        <v>0</v>
      </c>
      <c r="F17" s="795">
        <v>0</v>
      </c>
      <c r="G17" s="795">
        <v>94.713160000000002</v>
      </c>
      <c r="H17" s="794">
        <v>0</v>
      </c>
      <c r="I17" s="794">
        <v>0</v>
      </c>
      <c r="J17" s="794">
        <v>0</v>
      </c>
      <c r="K17" s="794">
        <v>118.89317</v>
      </c>
      <c r="L17" s="794">
        <v>0</v>
      </c>
      <c r="M17" s="794">
        <v>1.6793800000000001</v>
      </c>
      <c r="N17" s="794">
        <v>372.72715999999997</v>
      </c>
      <c r="O17" s="794">
        <v>0</v>
      </c>
      <c r="P17" s="794">
        <v>0</v>
      </c>
      <c r="Q17" s="794">
        <v>255.17848999999998</v>
      </c>
      <c r="R17" s="794">
        <v>4270.9313000000002</v>
      </c>
      <c r="S17" s="1060">
        <v>6.2993406162525965E-4</v>
      </c>
    </row>
    <row r="18" spans="1:19" ht="27" customHeight="1">
      <c r="A18" s="794" t="s">
        <v>843</v>
      </c>
      <c r="B18" s="794">
        <v>60.072650000000003</v>
      </c>
      <c r="C18" s="795">
        <v>0</v>
      </c>
      <c r="D18" s="795">
        <v>0</v>
      </c>
      <c r="E18" s="795">
        <v>0</v>
      </c>
      <c r="F18" s="795">
        <v>0</v>
      </c>
      <c r="G18" s="795">
        <v>37.885260000000002</v>
      </c>
      <c r="H18" s="794">
        <v>0</v>
      </c>
      <c r="I18" s="794">
        <v>0</v>
      </c>
      <c r="J18" s="794">
        <v>0</v>
      </c>
      <c r="K18" s="794">
        <v>47.557259999999999</v>
      </c>
      <c r="L18" s="794">
        <v>0</v>
      </c>
      <c r="M18" s="794">
        <v>1.3434999999999999</v>
      </c>
      <c r="N18" s="794">
        <v>149.09084999999999</v>
      </c>
      <c r="O18" s="794">
        <v>0</v>
      </c>
      <c r="P18" s="794">
        <v>0</v>
      </c>
      <c r="Q18" s="794">
        <v>102.07138</v>
      </c>
      <c r="R18" s="794">
        <v>1793.36015</v>
      </c>
      <c r="S18" s="1060">
        <v>-2.6450873682898736E-4</v>
      </c>
    </row>
    <row r="19" spans="1:19" ht="42.75" customHeight="1">
      <c r="A19" s="794" t="s">
        <v>844</v>
      </c>
      <c r="B19" s="794">
        <v>1603.73865</v>
      </c>
      <c r="C19" s="795">
        <v>4533.6976799999993</v>
      </c>
      <c r="D19" s="795">
        <v>4252.5367900000001</v>
      </c>
      <c r="E19" s="795">
        <v>2784.36454</v>
      </c>
      <c r="F19" s="795">
        <v>2919.2519600000001</v>
      </c>
      <c r="G19" s="795">
        <v>3747.8334399999999</v>
      </c>
      <c r="H19" s="794">
        <v>4444.5613899999998</v>
      </c>
      <c r="I19" s="794">
        <v>4369.0864299999994</v>
      </c>
      <c r="J19" s="794">
        <v>1234.8956699999999</v>
      </c>
      <c r="K19" s="794">
        <v>8093.3329800000001</v>
      </c>
      <c r="L19" s="794">
        <v>3500.5645600000003</v>
      </c>
      <c r="M19" s="794">
        <v>5372.5730300000005</v>
      </c>
      <c r="N19" s="794">
        <v>9330.7309299999997</v>
      </c>
      <c r="O19" s="794">
        <v>1315.13967</v>
      </c>
      <c r="P19" s="794">
        <v>430.45191999999997</v>
      </c>
      <c r="Q19" s="794">
        <v>1363.5019199999999</v>
      </c>
      <c r="R19" s="794">
        <v>236595.99737</v>
      </c>
      <c r="S19" s="1060">
        <v>3.4896341598274677E-2</v>
      </c>
    </row>
    <row r="20" spans="1:19" ht="27" customHeight="1">
      <c r="A20" s="794" t="s">
        <v>845</v>
      </c>
      <c r="B20" s="794">
        <v>1312.1055699999999</v>
      </c>
      <c r="C20" s="795">
        <v>3736.3742299999999</v>
      </c>
      <c r="D20" s="795">
        <v>4129.3066200000003</v>
      </c>
      <c r="E20" s="795">
        <v>2001.1109100000001</v>
      </c>
      <c r="F20" s="795">
        <v>2919.2519600000001</v>
      </c>
      <c r="G20" s="795">
        <v>3360.0237000000002</v>
      </c>
      <c r="H20" s="794">
        <v>3596.2656299999999</v>
      </c>
      <c r="I20" s="794">
        <v>3225.46468</v>
      </c>
      <c r="J20" s="794">
        <v>1234.8956700000001</v>
      </c>
      <c r="K20" s="794">
        <v>5366.7960199999998</v>
      </c>
      <c r="L20" s="794">
        <v>3066.99532</v>
      </c>
      <c r="M20" s="794">
        <v>3785.4050299999999</v>
      </c>
      <c r="N20" s="794">
        <v>7151.1733999999997</v>
      </c>
      <c r="O20" s="794">
        <v>1282.35013</v>
      </c>
      <c r="P20" s="794">
        <v>328.15334000000001</v>
      </c>
      <c r="Q20" s="794">
        <v>1073.91038</v>
      </c>
      <c r="R20" s="794">
        <v>175998.74067999999</v>
      </c>
      <c r="S20" s="1060">
        <v>-2.5958647838115127E-2</v>
      </c>
    </row>
    <row r="21" spans="1:19" ht="56.25" customHeight="1">
      <c r="A21" s="1050" t="s">
        <v>846</v>
      </c>
      <c r="B21" s="1051">
        <v>59010.603580000003</v>
      </c>
      <c r="C21" s="1051">
        <v>94958.626630000013</v>
      </c>
      <c r="D21" s="1051">
        <v>164050.94497000001</v>
      </c>
      <c r="E21" s="1051">
        <v>69119.96179999999</v>
      </c>
      <c r="F21" s="1051">
        <v>232056.48638999998</v>
      </c>
      <c r="G21" s="1051">
        <v>260976.04475000003</v>
      </c>
      <c r="H21" s="1051">
        <v>114687.84152999999</v>
      </c>
      <c r="I21" s="1051">
        <v>186527.2824</v>
      </c>
      <c r="J21" s="1051">
        <v>96943.136450000005</v>
      </c>
      <c r="K21" s="1051">
        <v>234169.38828000001</v>
      </c>
      <c r="L21" s="1051">
        <v>115322.46307</v>
      </c>
      <c r="M21" s="1051">
        <v>261056.12495999999</v>
      </c>
      <c r="N21" s="1051">
        <v>256486.68584999998</v>
      </c>
      <c r="O21" s="1051">
        <v>50641.197520000002</v>
      </c>
      <c r="P21" s="1051">
        <v>223126.17971999999</v>
      </c>
      <c r="Q21" s="1051">
        <v>49942.965550000008</v>
      </c>
      <c r="R21" s="1051">
        <v>6779965.6506599998</v>
      </c>
      <c r="S21" s="1061">
        <v>1</v>
      </c>
    </row>
    <row r="22" spans="1:19" ht="56.25" customHeight="1">
      <c r="A22" s="989" t="s">
        <v>1196</v>
      </c>
      <c r="B22" s="1052">
        <v>2305.1044999999999</v>
      </c>
      <c r="C22" s="1052">
        <v>4574.3513400000002</v>
      </c>
      <c r="D22" s="1052">
        <v>7990.1186900000002</v>
      </c>
      <c r="E22" s="1052">
        <v>2886.5807500000001</v>
      </c>
      <c r="F22" s="1052">
        <v>5367.8791899999997</v>
      </c>
      <c r="G22" s="1052">
        <v>7800.0267000000003</v>
      </c>
      <c r="H22" s="1052">
        <v>6407.4194699999998</v>
      </c>
      <c r="I22" s="1052">
        <v>6211.7578599999997</v>
      </c>
      <c r="J22" s="1052">
        <v>3604.1924600000002</v>
      </c>
      <c r="K22" s="1052">
        <v>7846.4197000000004</v>
      </c>
      <c r="L22" s="1052">
        <v>4025.8345100000001</v>
      </c>
      <c r="M22" s="1052">
        <v>6410.1893499999996</v>
      </c>
      <c r="N22" s="1052">
        <v>9696.4167199999993</v>
      </c>
      <c r="O22" s="1052">
        <v>1970.2354600000001</v>
      </c>
      <c r="P22" s="1052">
        <v>5032.40229</v>
      </c>
      <c r="Q22" s="1052">
        <v>2191.5803000000001</v>
      </c>
      <c r="R22" s="1052">
        <v>276275.22360999999</v>
      </c>
      <c r="S22" s="1052"/>
    </row>
    <row r="23" spans="1:19" s="216" customFormat="1" ht="56.25" customHeight="1" thickBot="1">
      <c r="A23" s="1053" t="s">
        <v>1197</v>
      </c>
      <c r="B23" s="1054">
        <v>8.7036729418025274E-3</v>
      </c>
      <c r="C23" s="1054">
        <v>1.4005768100131334E-2</v>
      </c>
      <c r="D23" s="1054">
        <v>2.4196427153584527E-2</v>
      </c>
      <c r="E23" s="1054">
        <v>1.0194736280599219E-2</v>
      </c>
      <c r="F23" s="1054">
        <v>3.4226793813831535E-2</v>
      </c>
      <c r="G23" s="1054">
        <v>3.8492237010757595E-2</v>
      </c>
      <c r="H23" s="1054">
        <v>1.6915696544692028E-2</v>
      </c>
      <c r="I23" s="1054">
        <v>2.7511537965069541E-2</v>
      </c>
      <c r="J23" s="1054">
        <v>1.4298470146462027E-2</v>
      </c>
      <c r="K23" s="1054">
        <v>3.4538432839582994E-2</v>
      </c>
      <c r="L23" s="1054">
        <v>1.7009299015957973E-2</v>
      </c>
      <c r="M23" s="1054">
        <v>3.8504048311009856E-2</v>
      </c>
      <c r="N23" s="1054">
        <v>3.7830086325737082E-2</v>
      </c>
      <c r="O23" s="1054">
        <v>7.469241015265366E-3</v>
      </c>
      <c r="P23" s="1054">
        <v>3.2909632764626121E-2</v>
      </c>
      <c r="Q23" s="1062">
        <v>7.3662564271455089E-3</v>
      </c>
      <c r="R23" s="1054">
        <v>1</v>
      </c>
      <c r="S23" s="1054"/>
    </row>
    <row r="24" spans="1:19" ht="20.25" customHeight="1">
      <c r="A24" s="1063" t="s">
        <v>849</v>
      </c>
      <c r="B24" s="1064"/>
      <c r="C24" s="520"/>
      <c r="D24" s="520"/>
      <c r="E24" s="520"/>
      <c r="F24" s="520"/>
      <c r="G24" s="520"/>
      <c r="H24" s="521"/>
      <c r="I24" s="521"/>
      <c r="J24" s="521"/>
      <c r="K24" s="521"/>
      <c r="L24" s="521"/>
      <c r="M24" s="521"/>
      <c r="N24" s="521"/>
      <c r="O24" s="521"/>
      <c r="P24" s="521"/>
      <c r="Q24" s="521"/>
      <c r="R24" s="521"/>
      <c r="S24" s="521"/>
    </row>
    <row r="25" spans="1:19" ht="63" customHeight="1">
      <c r="A25" s="1262" t="s">
        <v>647</v>
      </c>
      <c r="B25" s="1319"/>
      <c r="C25" s="1319"/>
      <c r="D25" s="1319"/>
      <c r="E25" s="1319"/>
      <c r="F25" s="1319"/>
      <c r="G25" s="1319"/>
      <c r="H25" s="1319"/>
      <c r="I25" s="1319"/>
      <c r="J25" s="1319"/>
      <c r="K25" s="1319"/>
      <c r="L25" s="1319"/>
      <c r="M25" s="1319"/>
      <c r="N25" s="1319"/>
      <c r="O25" s="1319"/>
      <c r="P25" s="1319"/>
      <c r="Q25" s="1319"/>
      <c r="R25" s="1319"/>
      <c r="S25" s="1319"/>
    </row>
    <row r="26" spans="1:19" ht="57" customHeight="1">
      <c r="A26" s="1262" t="s">
        <v>648</v>
      </c>
      <c r="B26" s="1318"/>
      <c r="C26" s="1318"/>
      <c r="D26" s="1318"/>
      <c r="E26" s="1318"/>
      <c r="F26" s="1318"/>
      <c r="G26" s="1318"/>
      <c r="H26" s="1318"/>
      <c r="I26" s="1318"/>
      <c r="J26" s="1318"/>
      <c r="K26" s="1318"/>
      <c r="L26" s="1318"/>
      <c r="M26" s="1318"/>
      <c r="N26" s="1318"/>
      <c r="O26" s="1318"/>
      <c r="P26" s="1318"/>
      <c r="Q26" s="1318"/>
      <c r="R26" s="1318"/>
      <c r="S26" s="1318"/>
    </row>
    <row r="27" spans="1:19" ht="14.25" customHeight="1">
      <c r="A27" s="1063" t="s">
        <v>850</v>
      </c>
      <c r="B27" s="639"/>
      <c r="C27" s="523"/>
      <c r="D27" s="523"/>
      <c r="E27" s="523"/>
      <c r="F27" s="523"/>
      <c r="G27" s="523"/>
      <c r="H27" s="524"/>
      <c r="I27" s="524"/>
      <c r="J27" s="524"/>
      <c r="K27" s="524"/>
      <c r="L27" s="524"/>
      <c r="M27" s="524"/>
      <c r="N27" s="524"/>
      <c r="O27" s="524"/>
      <c r="P27" s="524"/>
      <c r="Q27" s="524"/>
      <c r="R27" s="524"/>
      <c r="S27" s="1065"/>
    </row>
    <row r="28" spans="1:19" ht="9" customHeight="1">
      <c r="A28" s="228"/>
      <c r="C28" s="223"/>
      <c r="D28" s="223"/>
      <c r="E28" s="223"/>
      <c r="F28" s="223"/>
      <c r="G28" s="223"/>
      <c r="H28" s="224"/>
      <c r="I28" s="224"/>
      <c r="J28" s="224"/>
      <c r="K28" s="224"/>
      <c r="L28" s="224"/>
      <c r="M28" s="224"/>
      <c r="N28" s="224"/>
      <c r="O28" s="224"/>
      <c r="P28" s="224"/>
      <c r="Q28" s="224"/>
      <c r="R28" s="224"/>
      <c r="S28" s="522"/>
    </row>
    <row r="29" spans="1:19" ht="9" customHeight="1">
      <c r="A29" s="222"/>
      <c r="C29" s="223"/>
      <c r="D29" s="223"/>
      <c r="E29" s="223"/>
      <c r="F29" s="223"/>
      <c r="G29" s="223"/>
      <c r="H29" s="224"/>
      <c r="I29" s="224"/>
      <c r="J29" s="224"/>
      <c r="K29" s="224"/>
      <c r="L29" s="224"/>
      <c r="M29" s="224"/>
      <c r="N29" s="224"/>
      <c r="O29" s="224"/>
      <c r="P29" s="224"/>
      <c r="Q29" s="224"/>
      <c r="R29" s="224"/>
      <c r="S29" s="522"/>
    </row>
    <row r="30" spans="1:19" ht="9" customHeight="1">
      <c r="A30" s="222"/>
      <c r="C30" s="223"/>
      <c r="D30" s="223"/>
      <c r="E30" s="223"/>
      <c r="F30" s="223"/>
      <c r="G30" s="223"/>
      <c r="H30" s="224"/>
      <c r="I30" s="224"/>
      <c r="J30" s="224"/>
      <c r="K30" s="224"/>
      <c r="L30" s="224"/>
      <c r="M30" s="224"/>
      <c r="N30" s="224"/>
      <c r="O30" s="224"/>
      <c r="P30" s="224"/>
      <c r="Q30" s="224"/>
      <c r="R30" s="224"/>
      <c r="S30" s="522"/>
    </row>
    <row r="31" spans="1:19" ht="9" customHeight="1">
      <c r="A31" s="222"/>
      <c r="B31" s="392"/>
      <c r="C31" s="223"/>
      <c r="D31" s="223"/>
      <c r="E31" s="223"/>
      <c r="F31" s="223"/>
      <c r="G31" s="223"/>
      <c r="H31" s="224"/>
      <c r="I31" s="224"/>
      <c r="J31" s="224"/>
      <c r="K31" s="224"/>
      <c r="L31" s="224"/>
      <c r="M31" s="224"/>
      <c r="N31" s="224"/>
      <c r="O31" s="224"/>
      <c r="P31" s="224"/>
      <c r="Q31" s="224"/>
      <c r="R31" s="224"/>
      <c r="S31" s="522"/>
    </row>
    <row r="32" spans="1:19" ht="9" customHeight="1">
      <c r="A32" s="222"/>
      <c r="B32" s="392"/>
      <c r="C32" s="223"/>
      <c r="D32" s="223"/>
      <c r="E32" s="223"/>
      <c r="F32" s="223"/>
      <c r="G32" s="223"/>
      <c r="H32" s="224"/>
      <c r="I32" s="224"/>
      <c r="J32" s="224"/>
      <c r="K32" s="224"/>
      <c r="L32" s="224"/>
      <c r="M32" s="224"/>
      <c r="N32" s="224"/>
      <c r="O32" s="224"/>
      <c r="P32" s="224"/>
      <c r="Q32" s="224"/>
      <c r="R32" s="224"/>
      <c r="S32" s="522"/>
    </row>
    <row r="33" spans="1:19" ht="9" customHeight="1">
      <c r="A33" s="222"/>
      <c r="B33" s="392"/>
      <c r="C33" s="223"/>
      <c r="D33" s="223"/>
      <c r="E33" s="223"/>
      <c r="F33" s="223"/>
      <c r="G33" s="223"/>
      <c r="H33" s="224"/>
      <c r="I33" s="224"/>
      <c r="J33" s="224"/>
      <c r="K33" s="224"/>
      <c r="L33" s="224"/>
      <c r="M33" s="224"/>
      <c r="N33" s="224"/>
      <c r="O33" s="224"/>
      <c r="P33" s="224"/>
      <c r="Q33" s="224"/>
      <c r="R33" s="224"/>
      <c r="S33" s="522"/>
    </row>
    <row r="34" spans="1:19" ht="9" customHeight="1">
      <c r="A34" s="225"/>
      <c r="B34" s="392"/>
      <c r="C34" s="223"/>
      <c r="D34" s="223"/>
      <c r="E34" s="223"/>
      <c r="F34" s="223"/>
      <c r="G34" s="223"/>
      <c r="H34" s="224"/>
      <c r="I34" s="224"/>
      <c r="J34" s="224"/>
      <c r="K34" s="224"/>
      <c r="L34" s="224"/>
      <c r="M34" s="224"/>
      <c r="N34" s="224"/>
      <c r="O34" s="224"/>
      <c r="P34" s="224"/>
      <c r="Q34" s="224"/>
      <c r="R34" s="224"/>
      <c r="S34" s="522"/>
    </row>
    <row r="35" spans="1:19" ht="9" customHeight="1">
      <c r="A35" s="222"/>
      <c r="B35" s="392"/>
      <c r="C35" s="223"/>
      <c r="D35" s="223"/>
      <c r="E35" s="223"/>
      <c r="F35" s="223"/>
      <c r="G35" s="223"/>
      <c r="H35" s="224"/>
      <c r="I35" s="224"/>
      <c r="J35" s="224"/>
      <c r="K35" s="224"/>
      <c r="L35" s="224"/>
      <c r="M35" s="224"/>
      <c r="N35" s="224"/>
      <c r="O35" s="224"/>
      <c r="P35" s="224"/>
      <c r="Q35" s="224"/>
      <c r="R35" s="224"/>
      <c r="S35" s="522"/>
    </row>
    <row r="36" spans="1:19" ht="9" customHeight="1">
      <c r="A36" s="222"/>
      <c r="B36" s="392"/>
      <c r="C36" s="223"/>
      <c r="D36" s="223"/>
      <c r="E36" s="223"/>
      <c r="F36" s="223"/>
      <c r="G36" s="223"/>
      <c r="H36" s="224"/>
      <c r="I36" s="224"/>
      <c r="J36" s="224"/>
      <c r="K36" s="224"/>
      <c r="L36" s="224"/>
      <c r="M36" s="224"/>
      <c r="N36" s="224"/>
      <c r="O36" s="224"/>
      <c r="P36" s="224"/>
      <c r="Q36" s="224"/>
      <c r="R36" s="224"/>
      <c r="S36" s="522"/>
    </row>
    <row r="37" spans="1:19" ht="9" customHeight="1">
      <c r="A37" s="222"/>
      <c r="B37" s="392"/>
      <c r="C37" s="223"/>
      <c r="D37" s="223"/>
      <c r="E37" s="223"/>
      <c r="F37" s="223"/>
      <c r="G37" s="223"/>
      <c r="H37" s="224"/>
      <c r="I37" s="224"/>
      <c r="J37" s="224"/>
      <c r="K37" s="224"/>
      <c r="L37" s="224"/>
      <c r="M37" s="224"/>
      <c r="N37" s="224"/>
      <c r="O37" s="224"/>
      <c r="P37" s="224"/>
      <c r="Q37" s="224"/>
      <c r="R37" s="224"/>
      <c r="S37" s="522"/>
    </row>
    <row r="38" spans="1:19" ht="9" customHeight="1">
      <c r="A38" s="222"/>
      <c r="C38" s="223"/>
      <c r="D38" s="223"/>
      <c r="E38" s="223"/>
      <c r="F38" s="223"/>
      <c r="G38" s="223"/>
      <c r="H38" s="224"/>
      <c r="I38" s="224"/>
      <c r="J38" s="224"/>
      <c r="K38" s="224"/>
      <c r="L38" s="224"/>
      <c r="M38" s="224"/>
      <c r="N38" s="224"/>
      <c r="O38" s="224"/>
      <c r="P38" s="224"/>
      <c r="Q38" s="224"/>
      <c r="R38" s="224"/>
      <c r="S38" s="522"/>
    </row>
    <row r="39" spans="1:19" ht="9" customHeight="1">
      <c r="A39" s="222"/>
      <c r="C39" s="223"/>
      <c r="D39" s="223"/>
      <c r="E39" s="223"/>
      <c r="F39" s="223"/>
      <c r="G39" s="223"/>
      <c r="H39" s="224"/>
      <c r="I39" s="224"/>
      <c r="J39" s="224"/>
      <c r="K39" s="224"/>
      <c r="L39" s="224"/>
      <c r="M39" s="224"/>
      <c r="N39" s="224"/>
      <c r="O39" s="224"/>
      <c r="P39" s="224"/>
      <c r="Q39" s="224"/>
      <c r="R39" s="224"/>
      <c r="S39" s="522"/>
    </row>
    <row r="40" spans="1:19" ht="9" customHeight="1">
      <c r="A40" s="225"/>
      <c r="C40" s="223"/>
      <c r="D40" s="223"/>
      <c r="E40" s="223"/>
      <c r="F40" s="223"/>
      <c r="G40" s="223"/>
      <c r="H40" s="224"/>
      <c r="I40" s="224"/>
      <c r="J40" s="224"/>
      <c r="K40" s="224"/>
      <c r="L40" s="224"/>
      <c r="M40" s="224"/>
      <c r="N40" s="224"/>
      <c r="O40" s="224"/>
      <c r="P40" s="224"/>
      <c r="Q40" s="224"/>
      <c r="R40" s="224"/>
      <c r="S40" s="522"/>
    </row>
    <row r="41" spans="1:19" ht="9" customHeight="1">
      <c r="A41" s="222"/>
      <c r="C41" s="223"/>
      <c r="D41" s="223"/>
      <c r="E41" s="223"/>
      <c r="F41" s="223"/>
      <c r="G41" s="223"/>
      <c r="H41" s="224"/>
      <c r="I41" s="224"/>
      <c r="J41" s="224"/>
      <c r="K41" s="224"/>
      <c r="L41" s="224"/>
      <c r="M41" s="224"/>
      <c r="N41" s="224"/>
      <c r="O41" s="224"/>
      <c r="P41" s="224"/>
      <c r="Q41" s="224"/>
      <c r="R41" s="224"/>
      <c r="S41" s="522"/>
    </row>
    <row r="42" spans="1:19" ht="9" customHeight="1">
      <c r="A42" s="222"/>
      <c r="C42" s="223"/>
      <c r="D42" s="223"/>
      <c r="E42" s="223"/>
      <c r="F42" s="223"/>
      <c r="G42" s="223"/>
      <c r="H42" s="224"/>
      <c r="I42" s="224"/>
      <c r="J42" s="224"/>
      <c r="K42" s="224"/>
      <c r="L42" s="224"/>
      <c r="M42" s="224"/>
      <c r="N42" s="224"/>
      <c r="O42" s="224"/>
      <c r="P42" s="224"/>
      <c r="Q42" s="224"/>
      <c r="R42" s="224"/>
      <c r="S42" s="522"/>
    </row>
    <row r="43" spans="1:19" ht="9" customHeight="1">
      <c r="A43" s="222"/>
      <c r="C43" s="223"/>
      <c r="D43" s="223"/>
      <c r="E43" s="223"/>
      <c r="F43" s="223"/>
      <c r="G43" s="223"/>
      <c r="H43" s="224"/>
      <c r="I43" s="224"/>
      <c r="J43" s="224"/>
      <c r="K43" s="224"/>
      <c r="L43" s="224"/>
      <c r="M43" s="224"/>
      <c r="N43" s="224"/>
      <c r="O43" s="224"/>
      <c r="P43" s="224"/>
      <c r="Q43" s="224"/>
      <c r="R43" s="224"/>
      <c r="S43" s="522"/>
    </row>
    <row r="44" spans="1:19" ht="9" customHeight="1">
      <c r="A44" s="222"/>
      <c r="C44" s="223"/>
      <c r="D44" s="223"/>
      <c r="E44" s="223"/>
      <c r="F44" s="223"/>
      <c r="G44" s="223"/>
      <c r="H44" s="224"/>
      <c r="I44" s="224"/>
      <c r="J44" s="224"/>
      <c r="K44" s="224"/>
      <c r="L44" s="224"/>
      <c r="M44" s="224"/>
      <c r="N44" s="224"/>
      <c r="O44" s="224"/>
      <c r="P44" s="224"/>
      <c r="Q44" s="224"/>
      <c r="R44" s="224"/>
      <c r="S44" s="522"/>
    </row>
    <row r="45" spans="1:19" ht="9" customHeight="1">
      <c r="A45" s="222"/>
      <c r="C45" s="223"/>
      <c r="D45" s="223"/>
      <c r="E45" s="223"/>
      <c r="F45" s="223"/>
      <c r="G45" s="223"/>
      <c r="H45" s="224"/>
      <c r="I45" s="224"/>
      <c r="J45" s="224"/>
      <c r="K45" s="224"/>
      <c r="L45" s="224"/>
      <c r="M45" s="224"/>
      <c r="N45" s="224"/>
      <c r="O45" s="224"/>
      <c r="P45" s="224"/>
      <c r="Q45" s="224"/>
      <c r="R45" s="224"/>
      <c r="S45" s="522"/>
    </row>
    <row r="46" spans="1:19" ht="9" customHeight="1">
      <c r="A46" s="225"/>
      <c r="C46" s="223"/>
      <c r="D46" s="223"/>
      <c r="E46" s="223"/>
      <c r="F46" s="223"/>
      <c r="G46" s="223"/>
      <c r="H46" s="224"/>
      <c r="I46" s="224"/>
      <c r="J46" s="224"/>
      <c r="K46" s="224"/>
      <c r="L46" s="224"/>
      <c r="M46" s="224"/>
      <c r="N46" s="224"/>
      <c r="O46" s="224"/>
      <c r="P46" s="224"/>
      <c r="Q46" s="224"/>
      <c r="R46" s="224"/>
      <c r="S46" s="522"/>
    </row>
    <row r="47" spans="1:19" ht="9" customHeight="1">
      <c r="A47" s="222"/>
      <c r="C47" s="223"/>
      <c r="D47" s="223"/>
      <c r="E47" s="223"/>
      <c r="F47" s="223"/>
      <c r="G47" s="223"/>
      <c r="H47" s="224"/>
      <c r="I47" s="224"/>
      <c r="J47" s="224"/>
      <c r="K47" s="224"/>
      <c r="L47" s="224"/>
      <c r="M47" s="224"/>
      <c r="N47" s="224"/>
      <c r="O47" s="224"/>
      <c r="P47" s="224"/>
      <c r="Q47" s="224"/>
      <c r="R47" s="224"/>
      <c r="S47" s="522"/>
    </row>
    <row r="48" spans="1:19" ht="9" customHeight="1">
      <c r="A48" s="222"/>
      <c r="C48" s="223"/>
      <c r="D48" s="223"/>
      <c r="E48" s="223"/>
      <c r="F48" s="223"/>
      <c r="G48" s="223"/>
      <c r="H48" s="224"/>
      <c r="I48" s="224"/>
      <c r="J48" s="224"/>
      <c r="K48" s="224"/>
      <c r="L48" s="224"/>
      <c r="M48" s="224"/>
      <c r="N48" s="224"/>
      <c r="O48" s="224"/>
      <c r="P48" s="224"/>
      <c r="Q48" s="224"/>
      <c r="R48" s="224"/>
      <c r="S48" s="522"/>
    </row>
    <row r="49" spans="1:19" ht="9" customHeight="1">
      <c r="A49" s="222"/>
      <c r="C49" s="223"/>
      <c r="D49" s="223"/>
      <c r="E49" s="223"/>
      <c r="F49" s="223"/>
      <c r="G49" s="223"/>
      <c r="H49" s="224"/>
      <c r="I49" s="224"/>
      <c r="J49" s="224"/>
      <c r="K49" s="224"/>
      <c r="L49" s="224"/>
      <c r="M49" s="224"/>
      <c r="N49" s="224"/>
      <c r="O49" s="224"/>
      <c r="P49" s="224"/>
      <c r="Q49" s="224"/>
      <c r="R49" s="224"/>
      <c r="S49" s="522"/>
    </row>
    <row r="50" spans="1:19" ht="9" customHeight="1">
      <c r="A50" s="222"/>
      <c r="C50" s="223"/>
      <c r="D50" s="223"/>
      <c r="E50" s="223"/>
      <c r="F50" s="223"/>
      <c r="G50" s="223"/>
      <c r="H50" s="224"/>
      <c r="I50" s="224"/>
      <c r="J50" s="224"/>
      <c r="K50" s="224"/>
      <c r="L50" s="224"/>
      <c r="M50" s="224"/>
      <c r="N50" s="224"/>
      <c r="O50" s="224"/>
      <c r="P50" s="224"/>
      <c r="Q50" s="224"/>
      <c r="R50" s="224"/>
      <c r="S50" s="522"/>
    </row>
    <row r="51" spans="1:19" ht="9" customHeight="1">
      <c r="A51" s="225"/>
      <c r="C51" s="223"/>
      <c r="D51" s="223"/>
      <c r="E51" s="223"/>
      <c r="F51" s="223"/>
      <c r="G51" s="223"/>
      <c r="H51" s="224"/>
      <c r="I51" s="224"/>
      <c r="J51" s="224"/>
      <c r="K51" s="224"/>
      <c r="L51" s="224"/>
      <c r="M51" s="224"/>
      <c r="N51" s="224"/>
      <c r="O51" s="224"/>
      <c r="P51" s="224"/>
      <c r="Q51" s="224"/>
      <c r="R51" s="224"/>
      <c r="S51" s="522"/>
    </row>
    <row r="52" spans="1:19" ht="9" customHeight="1">
      <c r="A52" s="226"/>
      <c r="C52" s="223"/>
      <c r="D52" s="223"/>
      <c r="E52" s="223"/>
      <c r="F52" s="223"/>
      <c r="G52" s="223"/>
      <c r="H52" s="224"/>
      <c r="I52" s="224"/>
      <c r="J52" s="224"/>
      <c r="K52" s="224"/>
      <c r="L52" s="224"/>
      <c r="M52" s="224"/>
      <c r="N52" s="224"/>
      <c r="O52" s="224"/>
      <c r="P52" s="224"/>
      <c r="Q52" s="224"/>
      <c r="R52" s="224"/>
      <c r="S52" s="522"/>
    </row>
    <row r="53" spans="1:19" ht="9" customHeight="1">
      <c r="A53" s="226"/>
      <c r="C53" s="223"/>
      <c r="D53" s="223"/>
      <c r="E53" s="223"/>
      <c r="F53" s="223"/>
      <c r="G53" s="223"/>
      <c r="H53" s="224"/>
      <c r="I53" s="224"/>
      <c r="J53" s="224"/>
      <c r="K53" s="224"/>
      <c r="L53" s="224"/>
      <c r="M53" s="224"/>
      <c r="N53" s="224"/>
      <c r="O53" s="224"/>
      <c r="P53" s="224"/>
      <c r="Q53" s="224"/>
      <c r="R53" s="224"/>
      <c r="S53" s="522"/>
    </row>
    <row r="54" spans="1:19" ht="9" customHeight="1">
      <c r="A54" s="226"/>
      <c r="C54" s="223"/>
      <c r="D54" s="223"/>
      <c r="E54" s="223"/>
      <c r="F54" s="223"/>
      <c r="G54" s="223"/>
      <c r="H54" s="224"/>
      <c r="I54" s="224"/>
      <c r="J54" s="224"/>
      <c r="K54" s="224"/>
      <c r="L54" s="224"/>
      <c r="M54" s="224"/>
      <c r="N54" s="224"/>
      <c r="O54" s="224"/>
      <c r="P54" s="224"/>
      <c r="Q54" s="224"/>
      <c r="R54" s="224"/>
      <c r="S54" s="522"/>
    </row>
    <row r="55" spans="1:19" ht="9" customHeight="1">
      <c r="A55" s="226"/>
      <c r="C55" s="223"/>
      <c r="D55" s="223"/>
      <c r="E55" s="223"/>
      <c r="F55" s="223"/>
      <c r="G55" s="223"/>
      <c r="H55" s="224"/>
      <c r="I55" s="224"/>
      <c r="J55" s="224"/>
      <c r="K55" s="224"/>
      <c r="L55" s="224"/>
      <c r="M55" s="224"/>
      <c r="N55" s="224"/>
      <c r="O55" s="224"/>
      <c r="P55" s="224"/>
      <c r="Q55" s="224"/>
      <c r="R55" s="224"/>
      <c r="S55" s="522"/>
    </row>
    <row r="56" spans="1:19" ht="9" customHeight="1">
      <c r="A56" s="227"/>
      <c r="C56" s="223"/>
      <c r="D56" s="223"/>
      <c r="E56" s="223"/>
      <c r="F56" s="223"/>
      <c r="G56" s="223"/>
      <c r="H56" s="224"/>
      <c r="I56" s="224"/>
      <c r="J56" s="224"/>
      <c r="K56" s="224"/>
      <c r="L56" s="224"/>
      <c r="M56" s="224"/>
      <c r="N56" s="224"/>
      <c r="O56" s="224"/>
      <c r="P56" s="224"/>
      <c r="Q56" s="224"/>
      <c r="R56" s="224"/>
      <c r="S56" s="522"/>
    </row>
    <row r="57" spans="1:19" ht="9" customHeight="1">
      <c r="A57" s="227"/>
      <c r="C57" s="223"/>
      <c r="D57" s="223"/>
      <c r="E57" s="223"/>
      <c r="F57" s="223"/>
      <c r="G57" s="223"/>
      <c r="H57" s="224"/>
      <c r="I57" s="224"/>
      <c r="J57" s="224"/>
      <c r="K57" s="224"/>
      <c r="L57" s="224"/>
      <c r="M57" s="224"/>
      <c r="N57" s="224"/>
      <c r="O57" s="224"/>
      <c r="P57" s="224"/>
      <c r="Q57" s="224"/>
      <c r="R57" s="224"/>
      <c r="S57" s="522"/>
    </row>
    <row r="58" spans="1:19" ht="9" customHeight="1">
      <c r="A58" s="228"/>
      <c r="C58" s="223"/>
      <c r="D58" s="223"/>
      <c r="E58" s="223"/>
      <c r="F58" s="223"/>
      <c r="G58" s="223"/>
      <c r="H58" s="224"/>
      <c r="I58" s="224"/>
      <c r="J58" s="224"/>
      <c r="K58" s="224"/>
      <c r="L58" s="224"/>
      <c r="M58" s="224"/>
      <c r="N58" s="224"/>
      <c r="O58" s="224"/>
      <c r="P58" s="224"/>
      <c r="Q58" s="224"/>
      <c r="R58" s="224"/>
      <c r="S58" s="522"/>
    </row>
    <row r="59" spans="1:19" ht="9" customHeight="1">
      <c r="A59" s="222"/>
      <c r="C59" s="223"/>
      <c r="D59" s="223"/>
      <c r="E59" s="223"/>
      <c r="F59" s="223"/>
      <c r="G59" s="223"/>
      <c r="H59" s="224"/>
      <c r="I59" s="224"/>
      <c r="J59" s="224"/>
      <c r="K59" s="224"/>
      <c r="L59" s="224"/>
      <c r="M59" s="224"/>
      <c r="N59" s="224"/>
      <c r="O59" s="224"/>
      <c r="P59" s="224"/>
      <c r="Q59" s="224"/>
      <c r="R59" s="224"/>
      <c r="S59" s="522"/>
    </row>
    <row r="60" spans="1:19" ht="9" customHeight="1">
      <c r="A60" s="222"/>
      <c r="C60" s="223"/>
      <c r="D60" s="223"/>
      <c r="E60" s="223"/>
      <c r="F60" s="223"/>
      <c r="G60" s="223"/>
      <c r="H60" s="224"/>
      <c r="I60" s="224"/>
      <c r="J60" s="224"/>
      <c r="K60" s="224"/>
      <c r="L60" s="224"/>
      <c r="M60" s="224"/>
      <c r="N60" s="224"/>
      <c r="O60" s="224"/>
      <c r="P60" s="224"/>
      <c r="Q60" s="224"/>
      <c r="R60" s="224"/>
      <c r="S60" s="522"/>
    </row>
    <row r="61" spans="1:19" ht="9" customHeight="1">
      <c r="A61" s="222"/>
      <c r="C61" s="223"/>
      <c r="D61" s="223"/>
      <c r="E61" s="223"/>
      <c r="F61" s="223"/>
      <c r="G61" s="223"/>
      <c r="H61" s="224"/>
      <c r="I61" s="224"/>
      <c r="J61" s="224"/>
      <c r="K61" s="224"/>
      <c r="L61" s="224"/>
      <c r="M61" s="224"/>
      <c r="N61" s="224"/>
      <c r="O61" s="224"/>
      <c r="P61" s="224"/>
      <c r="Q61" s="224"/>
      <c r="R61" s="224"/>
      <c r="S61" s="522"/>
    </row>
    <row r="62" spans="1:19" ht="9" customHeight="1">
      <c r="A62" s="222"/>
      <c r="C62" s="223"/>
      <c r="D62" s="223"/>
      <c r="E62" s="223"/>
      <c r="F62" s="223"/>
      <c r="G62" s="223"/>
      <c r="H62" s="224"/>
      <c r="I62" s="224"/>
      <c r="J62" s="224"/>
      <c r="K62" s="224"/>
      <c r="L62" s="224"/>
      <c r="M62" s="224"/>
      <c r="N62" s="224"/>
      <c r="O62" s="224"/>
      <c r="P62" s="224"/>
      <c r="Q62" s="224"/>
      <c r="R62" s="224"/>
      <c r="S62" s="522"/>
    </row>
    <row r="63" spans="1:19" ht="9" customHeight="1">
      <c r="A63" s="226"/>
      <c r="C63" s="223"/>
      <c r="D63" s="223"/>
      <c r="E63" s="223"/>
      <c r="F63" s="223"/>
      <c r="G63" s="223"/>
      <c r="H63" s="224"/>
      <c r="I63" s="224"/>
      <c r="J63" s="224"/>
      <c r="K63" s="224"/>
      <c r="L63" s="224"/>
      <c r="M63" s="224"/>
      <c r="N63" s="224"/>
      <c r="O63" s="224"/>
      <c r="P63" s="224"/>
      <c r="Q63" s="224"/>
      <c r="R63" s="224"/>
      <c r="S63" s="522"/>
    </row>
    <row r="64" spans="1:19" ht="9" customHeight="1">
      <c r="A64" s="228"/>
      <c r="C64" s="223"/>
      <c r="D64" s="223"/>
      <c r="E64" s="223"/>
      <c r="F64" s="223"/>
      <c r="G64" s="223"/>
      <c r="H64" s="224"/>
      <c r="I64" s="224"/>
      <c r="J64" s="224"/>
      <c r="K64" s="224"/>
      <c r="L64" s="224"/>
      <c r="M64" s="224"/>
      <c r="N64" s="224"/>
      <c r="O64" s="224"/>
      <c r="P64" s="224"/>
      <c r="Q64" s="224"/>
      <c r="R64" s="224"/>
      <c r="S64" s="522"/>
    </row>
    <row r="65" spans="1:19" ht="9" customHeight="1">
      <c r="A65" s="222"/>
      <c r="C65" s="223"/>
      <c r="D65" s="223"/>
      <c r="E65" s="223"/>
      <c r="F65" s="223"/>
      <c r="G65" s="223"/>
      <c r="H65" s="224"/>
      <c r="I65" s="224"/>
      <c r="J65" s="224"/>
      <c r="K65" s="224"/>
      <c r="L65" s="224"/>
      <c r="M65" s="224"/>
      <c r="N65" s="224"/>
      <c r="O65" s="224"/>
      <c r="P65" s="224"/>
      <c r="Q65" s="224"/>
      <c r="R65" s="224"/>
      <c r="S65" s="522"/>
    </row>
    <row r="66" spans="1:19" ht="9" customHeight="1">
      <c r="A66" s="222"/>
      <c r="C66" s="223"/>
      <c r="D66" s="223"/>
      <c r="E66" s="223"/>
      <c r="F66" s="223"/>
      <c r="G66" s="223"/>
      <c r="H66" s="224"/>
      <c r="I66" s="224"/>
      <c r="J66" s="224"/>
      <c r="K66" s="224"/>
      <c r="L66" s="224"/>
      <c r="M66" s="224"/>
      <c r="N66" s="224"/>
      <c r="O66" s="224"/>
      <c r="P66" s="224"/>
      <c r="Q66" s="224"/>
      <c r="R66" s="224"/>
      <c r="S66" s="522"/>
    </row>
    <row r="67" spans="1:19" ht="9" customHeight="1">
      <c r="A67" s="222"/>
      <c r="C67" s="223"/>
      <c r="D67" s="223"/>
      <c r="E67" s="223"/>
      <c r="F67" s="223"/>
      <c r="G67" s="223"/>
      <c r="H67" s="224"/>
      <c r="I67" s="224"/>
      <c r="J67" s="224"/>
      <c r="K67" s="224"/>
      <c r="L67" s="224"/>
      <c r="M67" s="224"/>
      <c r="N67" s="224"/>
      <c r="O67" s="224"/>
      <c r="P67" s="224"/>
      <c r="Q67" s="224"/>
      <c r="R67" s="224"/>
      <c r="S67" s="522"/>
    </row>
    <row r="68" spans="1:19" ht="9" customHeight="1">
      <c r="A68" s="222"/>
      <c r="C68" s="223"/>
      <c r="D68" s="223"/>
      <c r="E68" s="223"/>
      <c r="F68" s="223"/>
      <c r="G68" s="223"/>
      <c r="H68" s="224"/>
      <c r="I68" s="224"/>
      <c r="J68" s="224"/>
      <c r="K68" s="224"/>
      <c r="L68" s="224"/>
      <c r="M68" s="224"/>
      <c r="N68" s="224"/>
      <c r="O68" s="224"/>
      <c r="P68" s="224"/>
      <c r="Q68" s="224"/>
      <c r="R68" s="224"/>
      <c r="S68" s="522"/>
    </row>
    <row r="69" spans="1:19" ht="9" customHeight="1">
      <c r="A69" s="226"/>
      <c r="C69" s="223"/>
      <c r="D69" s="223"/>
      <c r="E69" s="223"/>
      <c r="F69" s="223"/>
      <c r="G69" s="223"/>
      <c r="H69" s="224"/>
      <c r="I69" s="224"/>
      <c r="J69" s="224"/>
      <c r="K69" s="224"/>
      <c r="L69" s="224"/>
      <c r="M69" s="224"/>
      <c r="N69" s="224"/>
      <c r="O69" s="224"/>
      <c r="P69" s="224"/>
      <c r="Q69" s="224"/>
      <c r="R69" s="224"/>
      <c r="S69" s="522"/>
    </row>
    <row r="70" spans="1:19" ht="9" customHeight="1">
      <c r="A70" s="228"/>
      <c r="C70" s="223"/>
      <c r="D70" s="223"/>
      <c r="E70" s="223"/>
      <c r="F70" s="223"/>
      <c r="G70" s="223"/>
      <c r="H70" s="224"/>
      <c r="I70" s="224"/>
      <c r="J70" s="224"/>
      <c r="K70" s="224"/>
      <c r="L70" s="224"/>
      <c r="M70" s="224"/>
      <c r="N70" s="224"/>
      <c r="O70" s="224"/>
      <c r="P70" s="224"/>
      <c r="Q70" s="224"/>
      <c r="R70" s="224"/>
      <c r="S70" s="522"/>
    </row>
    <row r="71" spans="1:19" ht="9" customHeight="1">
      <c r="A71" s="222"/>
      <c r="C71" s="223"/>
      <c r="D71" s="223"/>
      <c r="E71" s="223"/>
      <c r="F71" s="223"/>
      <c r="G71" s="223"/>
      <c r="H71" s="224"/>
      <c r="I71" s="224"/>
      <c r="J71" s="224"/>
      <c r="K71" s="224"/>
      <c r="L71" s="224"/>
      <c r="M71" s="224"/>
      <c r="N71" s="224"/>
      <c r="O71" s="224"/>
      <c r="P71" s="224"/>
      <c r="Q71" s="224"/>
      <c r="R71" s="224"/>
      <c r="S71" s="522"/>
    </row>
    <row r="72" spans="1:19" ht="9" customHeight="1">
      <c r="A72" s="222"/>
      <c r="C72" s="223"/>
      <c r="D72" s="223"/>
      <c r="E72" s="223"/>
      <c r="F72" s="223"/>
      <c r="G72" s="223"/>
      <c r="H72" s="224"/>
      <c r="I72" s="224"/>
      <c r="J72" s="224"/>
      <c r="K72" s="224"/>
      <c r="L72" s="224"/>
      <c r="M72" s="224"/>
      <c r="N72" s="224"/>
      <c r="O72" s="224"/>
      <c r="P72" s="224"/>
      <c r="Q72" s="224"/>
      <c r="R72" s="224"/>
      <c r="S72" s="522"/>
    </row>
    <row r="73" spans="1:19" ht="9" customHeight="1">
      <c r="A73" s="222"/>
      <c r="C73" s="229"/>
      <c r="D73" s="229"/>
      <c r="E73" s="229"/>
      <c r="F73" s="229"/>
      <c r="G73" s="229"/>
    </row>
    <row r="74" spans="1:19" ht="9" customHeight="1">
      <c r="A74" s="222"/>
      <c r="C74" s="229"/>
      <c r="D74" s="229"/>
      <c r="E74" s="229"/>
      <c r="F74" s="229"/>
      <c r="G74" s="229"/>
    </row>
    <row r="75" spans="1:19" ht="9" customHeight="1">
      <c r="A75" s="222"/>
      <c r="C75" s="229"/>
      <c r="D75" s="229"/>
      <c r="E75" s="229"/>
      <c r="F75" s="229"/>
      <c r="G75" s="229"/>
    </row>
    <row r="76" spans="1:19" ht="9" customHeight="1">
      <c r="A76" s="222"/>
      <c r="C76" s="229"/>
      <c r="D76" s="229"/>
      <c r="E76" s="229"/>
      <c r="F76" s="229"/>
      <c r="G76" s="229"/>
    </row>
    <row r="77" spans="1:19" ht="9" customHeight="1">
      <c r="A77" s="222"/>
      <c r="C77" s="229"/>
      <c r="D77" s="229"/>
      <c r="E77" s="229"/>
      <c r="F77" s="229"/>
      <c r="G77" s="229"/>
    </row>
    <row r="78" spans="1:19" ht="9" customHeight="1">
      <c r="A78" s="222"/>
      <c r="C78" s="229"/>
      <c r="D78" s="229"/>
      <c r="E78" s="229"/>
      <c r="F78" s="229"/>
      <c r="G78" s="229"/>
    </row>
    <row r="79" spans="1:19" ht="9" customHeight="1">
      <c r="A79" s="226"/>
      <c r="C79" s="229"/>
      <c r="D79" s="229"/>
      <c r="E79" s="229"/>
      <c r="F79" s="229"/>
      <c r="G79" s="229"/>
    </row>
    <row r="80" spans="1:19" ht="9" customHeight="1">
      <c r="A80" s="228"/>
      <c r="C80" s="229"/>
      <c r="D80" s="229"/>
      <c r="E80" s="229"/>
      <c r="F80" s="229"/>
      <c r="G80" s="229"/>
    </row>
    <row r="81" spans="1:7" ht="9" customHeight="1">
      <c r="A81" s="222"/>
      <c r="C81" s="229"/>
      <c r="D81" s="229"/>
      <c r="E81" s="229"/>
      <c r="F81" s="229"/>
      <c r="G81" s="229"/>
    </row>
    <row r="82" spans="1:7" ht="9" customHeight="1">
      <c r="A82" s="222"/>
      <c r="C82" s="229"/>
      <c r="D82" s="229"/>
      <c r="E82" s="229"/>
      <c r="F82" s="229"/>
      <c r="G82" s="229"/>
    </row>
    <row r="83" spans="1:7" ht="9" customHeight="1">
      <c r="A83" s="222"/>
      <c r="C83" s="229"/>
      <c r="D83" s="229"/>
      <c r="E83" s="229"/>
      <c r="F83" s="229"/>
      <c r="G83" s="229"/>
    </row>
    <row r="84" spans="1:7" ht="9" customHeight="1">
      <c r="A84" s="222"/>
      <c r="C84" s="229"/>
      <c r="D84" s="229"/>
      <c r="E84" s="229"/>
      <c r="F84" s="229"/>
      <c r="G84" s="229"/>
    </row>
    <row r="85" spans="1:7" ht="9" customHeight="1">
      <c r="A85" s="222"/>
      <c r="C85" s="229"/>
      <c r="D85" s="229"/>
      <c r="E85" s="229"/>
      <c r="F85" s="229"/>
      <c r="G85" s="229"/>
    </row>
    <row r="86" spans="1:7" ht="9" customHeight="1">
      <c r="A86" s="222"/>
      <c r="C86" s="229"/>
      <c r="D86" s="229"/>
      <c r="E86" s="229"/>
      <c r="F86" s="229"/>
      <c r="G86" s="229"/>
    </row>
    <row r="87" spans="1:7" ht="9" customHeight="1">
      <c r="A87" s="222"/>
      <c r="C87" s="229"/>
      <c r="D87" s="229"/>
      <c r="E87" s="229"/>
      <c r="F87" s="229"/>
      <c r="G87" s="229"/>
    </row>
    <row r="88" spans="1:7" ht="9" customHeight="1">
      <c r="A88" s="222"/>
      <c r="C88" s="229"/>
      <c r="D88" s="229"/>
      <c r="E88" s="229"/>
      <c r="F88" s="229"/>
      <c r="G88" s="229"/>
    </row>
    <row r="89" spans="1:7" ht="9" customHeight="1">
      <c r="A89" s="222"/>
      <c r="C89" s="229"/>
      <c r="D89" s="229"/>
      <c r="E89" s="229"/>
      <c r="F89" s="229"/>
      <c r="G89" s="229"/>
    </row>
    <row r="90" spans="1:7" ht="9" customHeight="1">
      <c r="A90" s="228"/>
      <c r="C90" s="229"/>
      <c r="D90" s="229"/>
      <c r="E90" s="229"/>
      <c r="F90" s="229"/>
      <c r="G90" s="229"/>
    </row>
    <row r="91" spans="1:7" ht="9" customHeight="1">
      <c r="A91" s="222"/>
      <c r="C91" s="229"/>
      <c r="D91" s="229"/>
      <c r="E91" s="229"/>
      <c r="F91" s="229"/>
      <c r="G91" s="229"/>
    </row>
    <row r="92" spans="1:7" ht="9" customHeight="1">
      <c r="A92" s="222"/>
      <c r="C92" s="229"/>
      <c r="D92" s="229"/>
      <c r="E92" s="229"/>
      <c r="F92" s="229"/>
      <c r="G92" s="229"/>
    </row>
    <row r="93" spans="1:7" ht="9" customHeight="1">
      <c r="A93" s="222"/>
      <c r="C93" s="229"/>
      <c r="D93" s="229"/>
      <c r="E93" s="229"/>
      <c r="F93" s="229"/>
      <c r="G93" s="229"/>
    </row>
    <row r="94" spans="1:7">
      <c r="A94" s="230"/>
      <c r="C94" s="229"/>
      <c r="D94" s="229"/>
      <c r="E94" s="229"/>
      <c r="F94" s="229"/>
      <c r="G94" s="229"/>
    </row>
    <row r="95" spans="1:7">
      <c r="A95" s="230"/>
      <c r="C95" s="229"/>
      <c r="D95" s="229"/>
      <c r="E95" s="229"/>
      <c r="F95" s="229"/>
      <c r="G95" s="229"/>
    </row>
    <row r="96" spans="1:7">
      <c r="A96" s="230"/>
      <c r="C96" s="229"/>
      <c r="D96" s="229"/>
      <c r="E96" s="229"/>
      <c r="F96" s="229"/>
      <c r="G96" s="229"/>
    </row>
    <row r="97" spans="1:7">
      <c r="A97" s="230"/>
      <c r="C97" s="229"/>
      <c r="D97" s="229"/>
      <c r="E97" s="229"/>
      <c r="F97" s="229"/>
      <c r="G97" s="229"/>
    </row>
    <row r="98" spans="1:7">
      <c r="A98" s="230"/>
      <c r="C98" s="229"/>
      <c r="D98" s="229"/>
      <c r="E98" s="229"/>
      <c r="F98" s="229"/>
      <c r="G98" s="229"/>
    </row>
    <row r="99" spans="1:7">
      <c r="A99" s="230"/>
      <c r="C99" s="229"/>
      <c r="D99" s="229"/>
      <c r="E99" s="229"/>
      <c r="F99" s="229"/>
      <c r="G99" s="229"/>
    </row>
    <row r="100" spans="1:7">
      <c r="A100" s="230"/>
      <c r="C100" s="229"/>
      <c r="D100" s="229"/>
      <c r="E100" s="229"/>
      <c r="F100" s="229"/>
      <c r="G100" s="229"/>
    </row>
    <row r="101" spans="1:7" ht="15.75">
      <c r="A101" s="231"/>
      <c r="C101" s="229"/>
      <c r="D101" s="229"/>
      <c r="E101" s="229"/>
      <c r="F101" s="229"/>
      <c r="G101" s="229"/>
    </row>
    <row r="102" spans="1:7" ht="15.75">
      <c r="A102" s="231"/>
      <c r="C102" s="229"/>
      <c r="D102" s="229"/>
      <c r="E102" s="229"/>
      <c r="F102" s="229"/>
      <c r="G102" s="229"/>
    </row>
    <row r="103" spans="1:7" ht="15.75">
      <c r="A103" s="231"/>
      <c r="C103" s="229"/>
      <c r="D103" s="229"/>
      <c r="E103" s="229"/>
      <c r="F103" s="229"/>
      <c r="G103" s="229"/>
    </row>
    <row r="104" spans="1:7" ht="15.75">
      <c r="A104" s="231"/>
      <c r="C104" s="229"/>
      <c r="D104" s="229"/>
      <c r="E104" s="229"/>
      <c r="F104" s="229"/>
      <c r="G104" s="229"/>
    </row>
    <row r="105" spans="1:7" ht="15.75">
      <c r="A105" s="231"/>
      <c r="C105" s="229"/>
      <c r="D105" s="229"/>
      <c r="E105" s="229"/>
      <c r="F105" s="229"/>
      <c r="G105" s="229"/>
    </row>
    <row r="106" spans="1:7" ht="15.75">
      <c r="A106" s="231"/>
      <c r="C106" s="229"/>
      <c r="D106" s="229"/>
      <c r="E106" s="229"/>
      <c r="F106" s="229"/>
      <c r="G106" s="229"/>
    </row>
    <row r="107" spans="1:7" ht="15.75">
      <c r="A107" s="231"/>
      <c r="C107" s="229"/>
      <c r="D107" s="229"/>
      <c r="E107" s="229"/>
      <c r="F107" s="229"/>
      <c r="G107" s="229"/>
    </row>
    <row r="108" spans="1:7" ht="15.75">
      <c r="A108" s="231"/>
      <c r="C108" s="229"/>
      <c r="D108" s="229"/>
      <c r="E108" s="229"/>
      <c r="F108" s="229"/>
      <c r="G108" s="229"/>
    </row>
    <row r="109" spans="1:7" ht="15.75">
      <c r="A109" s="231"/>
      <c r="C109" s="229"/>
      <c r="D109" s="229"/>
      <c r="E109" s="229"/>
      <c r="F109" s="229"/>
      <c r="G109" s="229"/>
    </row>
    <row r="110" spans="1:7" ht="15.75">
      <c r="A110" s="231"/>
      <c r="C110" s="229"/>
      <c r="D110" s="229"/>
      <c r="E110" s="229"/>
      <c r="F110" s="229"/>
      <c r="G110" s="229"/>
    </row>
    <row r="111" spans="1:7" ht="15.75">
      <c r="A111" s="231"/>
      <c r="C111" s="229"/>
      <c r="D111" s="229"/>
      <c r="E111" s="229"/>
      <c r="F111" s="229"/>
      <c r="G111" s="229"/>
    </row>
    <row r="112" spans="1:7" ht="15.75">
      <c r="A112" s="231"/>
      <c r="C112" s="229"/>
      <c r="D112" s="229"/>
      <c r="E112" s="229"/>
      <c r="F112" s="229"/>
      <c r="G112" s="229"/>
    </row>
    <row r="113" spans="1:7" ht="15.75">
      <c r="A113" s="231"/>
      <c r="C113" s="229"/>
      <c r="D113" s="229"/>
      <c r="E113" s="229"/>
      <c r="F113" s="229"/>
      <c r="G113" s="229"/>
    </row>
    <row r="114" spans="1:7" ht="15.75">
      <c r="A114" s="231"/>
      <c r="C114" s="229"/>
      <c r="D114" s="229"/>
      <c r="E114" s="229"/>
      <c r="F114" s="229"/>
      <c r="G114" s="229"/>
    </row>
    <row r="115" spans="1:7" ht="15.75">
      <c r="A115" s="231"/>
      <c r="C115" s="229"/>
      <c r="D115" s="229"/>
      <c r="E115" s="229"/>
      <c r="F115" s="229"/>
      <c r="G115" s="229"/>
    </row>
    <row r="116" spans="1:7" ht="15.75">
      <c r="A116" s="231"/>
      <c r="C116" s="229"/>
      <c r="D116" s="229"/>
      <c r="E116" s="229"/>
      <c r="F116" s="229"/>
      <c r="G116" s="229"/>
    </row>
    <row r="117" spans="1:7" ht="15.75">
      <c r="A117" s="231"/>
      <c r="C117" s="229"/>
      <c r="D117" s="229"/>
      <c r="E117" s="229"/>
      <c r="F117" s="229"/>
      <c r="G117" s="229"/>
    </row>
    <row r="118" spans="1:7" ht="15.75">
      <c r="A118" s="231"/>
      <c r="C118" s="229"/>
      <c r="D118" s="229"/>
      <c r="E118" s="229"/>
      <c r="F118" s="229"/>
      <c r="G118" s="229"/>
    </row>
    <row r="119" spans="1:7" ht="15.75">
      <c r="A119" s="231"/>
      <c r="C119" s="229"/>
      <c r="D119" s="229"/>
      <c r="E119" s="229"/>
      <c r="F119" s="229"/>
      <c r="G119" s="229"/>
    </row>
    <row r="120" spans="1:7" ht="15.75">
      <c r="A120" s="231"/>
      <c r="C120" s="229"/>
      <c r="D120" s="229"/>
      <c r="E120" s="229"/>
      <c r="F120" s="229"/>
      <c r="G120" s="229"/>
    </row>
    <row r="121" spans="1:7" ht="15.75">
      <c r="A121" s="231"/>
      <c r="C121" s="229"/>
      <c r="D121" s="229"/>
      <c r="E121" s="229"/>
      <c r="F121" s="229"/>
      <c r="G121" s="229"/>
    </row>
    <row r="122" spans="1:7" ht="15.75">
      <c r="A122" s="231"/>
      <c r="C122" s="229"/>
      <c r="D122" s="229"/>
      <c r="E122" s="229"/>
      <c r="F122" s="229"/>
      <c r="G122" s="229"/>
    </row>
    <row r="123" spans="1:7" ht="15.75">
      <c r="A123" s="231"/>
      <c r="C123" s="229"/>
      <c r="D123" s="229"/>
      <c r="E123" s="229"/>
      <c r="F123" s="229"/>
      <c r="G123" s="229"/>
    </row>
    <row r="124" spans="1:7" ht="15.75">
      <c r="A124" s="231"/>
      <c r="C124" s="229"/>
      <c r="D124" s="229"/>
      <c r="E124" s="229"/>
      <c r="F124" s="229"/>
      <c r="G124" s="229"/>
    </row>
    <row r="125" spans="1:7" ht="15.75">
      <c r="A125" s="231"/>
      <c r="C125" s="229"/>
      <c r="D125" s="229"/>
      <c r="E125" s="229"/>
      <c r="F125" s="229"/>
      <c r="G125" s="229"/>
    </row>
    <row r="126" spans="1:7" ht="15.75">
      <c r="A126" s="231"/>
      <c r="C126" s="229"/>
      <c r="D126" s="229"/>
      <c r="E126" s="229"/>
      <c r="F126" s="229"/>
      <c r="G126" s="229"/>
    </row>
    <row r="127" spans="1:7" ht="15.75">
      <c r="A127" s="231"/>
      <c r="C127" s="229"/>
      <c r="D127" s="229"/>
      <c r="E127" s="229"/>
      <c r="F127" s="229"/>
      <c r="G127" s="229"/>
    </row>
    <row r="128" spans="1:7" ht="15.75">
      <c r="A128" s="231"/>
      <c r="C128" s="229"/>
      <c r="D128" s="229"/>
      <c r="E128" s="229"/>
      <c r="F128" s="229"/>
      <c r="G128" s="229"/>
    </row>
    <row r="129" spans="1:7" ht="15.75">
      <c r="A129" s="231"/>
      <c r="C129" s="229"/>
      <c r="D129" s="229"/>
      <c r="E129" s="229"/>
      <c r="F129" s="229"/>
      <c r="G129" s="229"/>
    </row>
    <row r="130" spans="1:7" ht="15.75">
      <c r="A130" s="231"/>
      <c r="C130" s="229"/>
      <c r="D130" s="229"/>
      <c r="E130" s="229"/>
      <c r="F130" s="229"/>
      <c r="G130" s="229"/>
    </row>
    <row r="131" spans="1:7" ht="15.75">
      <c r="A131" s="231"/>
      <c r="C131" s="229"/>
      <c r="D131" s="229"/>
      <c r="E131" s="229"/>
      <c r="F131" s="229"/>
      <c r="G131" s="229"/>
    </row>
    <row r="132" spans="1:7" ht="15.75">
      <c r="A132" s="231"/>
      <c r="C132" s="229"/>
      <c r="D132" s="229"/>
      <c r="E132" s="229"/>
      <c r="F132" s="229"/>
      <c r="G132" s="229"/>
    </row>
    <row r="133" spans="1:7" ht="15.75">
      <c r="A133" s="231"/>
      <c r="C133" s="229"/>
      <c r="D133" s="229"/>
      <c r="E133" s="229"/>
      <c r="F133" s="229"/>
      <c r="G133" s="229"/>
    </row>
    <row r="134" spans="1:7" ht="15.75">
      <c r="A134" s="231"/>
      <c r="C134" s="229"/>
      <c r="D134" s="229"/>
      <c r="E134" s="229"/>
      <c r="F134" s="229"/>
      <c r="G134" s="229"/>
    </row>
    <row r="135" spans="1:7" ht="15.75">
      <c r="A135" s="231"/>
      <c r="C135" s="229"/>
      <c r="D135" s="229"/>
      <c r="E135" s="229"/>
      <c r="F135" s="229"/>
      <c r="G135" s="229"/>
    </row>
    <row r="136" spans="1:7" ht="15.75">
      <c r="A136" s="231"/>
      <c r="C136" s="229"/>
      <c r="D136" s="229"/>
      <c r="E136" s="229"/>
      <c r="F136" s="229"/>
      <c r="G136" s="229"/>
    </row>
    <row r="137" spans="1:7" ht="15.75">
      <c r="A137" s="231"/>
      <c r="C137" s="229"/>
      <c r="D137" s="229"/>
      <c r="E137" s="229"/>
      <c r="F137" s="229"/>
      <c r="G137" s="229"/>
    </row>
    <row r="138" spans="1:7" ht="15.75">
      <c r="A138" s="231"/>
      <c r="C138" s="229"/>
      <c r="D138" s="229"/>
      <c r="E138" s="229"/>
      <c r="F138" s="229"/>
      <c r="G138" s="229"/>
    </row>
    <row r="139" spans="1:7" ht="15.75">
      <c r="A139" s="231"/>
      <c r="C139" s="229"/>
      <c r="D139" s="229"/>
      <c r="E139" s="229"/>
      <c r="F139" s="229"/>
      <c r="G139" s="229"/>
    </row>
    <row r="140" spans="1:7" ht="15.75">
      <c r="A140" s="231"/>
      <c r="C140" s="229"/>
      <c r="D140" s="229"/>
      <c r="E140" s="229"/>
      <c r="F140" s="229"/>
      <c r="G140" s="229"/>
    </row>
    <row r="141" spans="1:7" ht="15.75">
      <c r="A141" s="231"/>
      <c r="C141" s="229"/>
      <c r="D141" s="229"/>
      <c r="E141" s="229"/>
      <c r="F141" s="229"/>
      <c r="G141" s="229"/>
    </row>
    <row r="142" spans="1:7" ht="15.75">
      <c r="A142" s="231"/>
      <c r="C142" s="229"/>
      <c r="D142" s="229"/>
      <c r="E142" s="229"/>
      <c r="F142" s="229"/>
      <c r="G142" s="229"/>
    </row>
    <row r="143" spans="1:7" ht="15.75">
      <c r="A143" s="231"/>
      <c r="C143" s="229"/>
      <c r="D143" s="229"/>
      <c r="E143" s="229"/>
      <c r="F143" s="229"/>
      <c r="G143" s="229"/>
    </row>
    <row r="144" spans="1:7" ht="15.75">
      <c r="A144" s="231"/>
      <c r="C144" s="229"/>
      <c r="D144" s="229"/>
      <c r="E144" s="229"/>
      <c r="F144" s="229"/>
      <c r="G144" s="229"/>
    </row>
    <row r="145" spans="1:7" ht="15.75">
      <c r="A145" s="231"/>
      <c r="C145" s="229"/>
      <c r="D145" s="229"/>
      <c r="E145" s="229"/>
      <c r="F145" s="229"/>
      <c r="G145" s="229"/>
    </row>
    <row r="146" spans="1:7" ht="15.75">
      <c r="A146" s="231"/>
      <c r="C146" s="229"/>
      <c r="D146" s="229"/>
      <c r="E146" s="229"/>
      <c r="F146" s="229"/>
      <c r="G146" s="229"/>
    </row>
    <row r="147" spans="1:7" ht="15.75">
      <c r="A147" s="231"/>
      <c r="C147" s="229"/>
      <c r="D147" s="229"/>
      <c r="E147" s="229"/>
      <c r="F147" s="229"/>
      <c r="G147" s="229"/>
    </row>
    <row r="148" spans="1:7" ht="15.75">
      <c r="A148" s="231"/>
      <c r="C148" s="229"/>
      <c r="D148" s="229"/>
      <c r="E148" s="229"/>
      <c r="F148" s="229"/>
      <c r="G148" s="229"/>
    </row>
    <row r="149" spans="1:7" ht="15.75">
      <c r="A149" s="231"/>
      <c r="C149" s="229"/>
      <c r="D149" s="229"/>
      <c r="E149" s="229"/>
      <c r="F149" s="229"/>
      <c r="G149" s="229"/>
    </row>
    <row r="150" spans="1:7" ht="15.75">
      <c r="A150" s="231"/>
      <c r="C150" s="229"/>
      <c r="D150" s="229"/>
      <c r="E150" s="229"/>
      <c r="F150" s="229"/>
      <c r="G150" s="229"/>
    </row>
    <row r="151" spans="1:7" ht="15.75">
      <c r="A151" s="231"/>
      <c r="C151" s="229"/>
      <c r="D151" s="229"/>
      <c r="E151" s="229"/>
      <c r="F151" s="229"/>
      <c r="G151" s="229"/>
    </row>
    <row r="152" spans="1:7" ht="15.75">
      <c r="A152" s="231"/>
      <c r="C152" s="229"/>
      <c r="D152" s="229"/>
      <c r="E152" s="229"/>
      <c r="F152" s="229"/>
      <c r="G152" s="229"/>
    </row>
    <row r="153" spans="1:7" ht="15.75">
      <c r="A153" s="231"/>
      <c r="C153" s="229"/>
      <c r="D153" s="229"/>
      <c r="E153" s="229"/>
      <c r="F153" s="229"/>
      <c r="G153" s="229"/>
    </row>
    <row r="154" spans="1:7" ht="15.75">
      <c r="A154" s="231"/>
      <c r="C154" s="229"/>
      <c r="D154" s="229"/>
      <c r="E154" s="229"/>
      <c r="F154" s="229"/>
      <c r="G154" s="229"/>
    </row>
    <row r="155" spans="1:7" ht="15.75">
      <c r="A155" s="231"/>
      <c r="C155" s="229"/>
      <c r="D155" s="229"/>
      <c r="E155" s="229"/>
      <c r="F155" s="229"/>
      <c r="G155" s="229"/>
    </row>
    <row r="156" spans="1:7" ht="15.75">
      <c r="A156" s="231"/>
      <c r="C156" s="229"/>
      <c r="D156" s="229"/>
      <c r="E156" s="229"/>
      <c r="F156" s="229"/>
      <c r="G156" s="229"/>
    </row>
    <row r="157" spans="1:7" ht="15.75">
      <c r="A157" s="231"/>
      <c r="C157" s="229"/>
      <c r="D157" s="229"/>
      <c r="E157" s="229"/>
      <c r="F157" s="229"/>
      <c r="G157" s="229"/>
    </row>
    <row r="158" spans="1:7" ht="15.75">
      <c r="A158" s="231"/>
      <c r="C158" s="229"/>
      <c r="D158" s="229"/>
      <c r="E158" s="229"/>
      <c r="F158" s="229"/>
      <c r="G158" s="229"/>
    </row>
    <row r="159" spans="1:7" ht="15.75">
      <c r="A159" s="231"/>
      <c r="C159" s="229"/>
      <c r="D159" s="229"/>
      <c r="E159" s="229"/>
      <c r="F159" s="229"/>
      <c r="G159" s="229"/>
    </row>
    <row r="160" spans="1:7" ht="15.75">
      <c r="A160" s="231"/>
      <c r="C160" s="229"/>
      <c r="D160" s="229"/>
      <c r="E160" s="229"/>
      <c r="F160" s="229"/>
      <c r="G160" s="229"/>
    </row>
    <row r="161" spans="1:7" ht="15.75">
      <c r="A161" s="231"/>
      <c r="C161" s="229"/>
      <c r="D161" s="229"/>
      <c r="E161" s="229"/>
      <c r="F161" s="229"/>
      <c r="G161" s="229"/>
    </row>
    <row r="162" spans="1:7" ht="15.75">
      <c r="A162" s="231"/>
      <c r="C162" s="229"/>
      <c r="D162" s="229"/>
      <c r="E162" s="229"/>
      <c r="F162" s="229"/>
      <c r="G162" s="229"/>
    </row>
    <row r="163" spans="1:7" ht="15.75">
      <c r="A163" s="231"/>
      <c r="C163" s="229"/>
      <c r="D163" s="229"/>
      <c r="E163" s="229"/>
      <c r="F163" s="229"/>
      <c r="G163" s="229"/>
    </row>
    <row r="164" spans="1:7" ht="15.75">
      <c r="A164" s="231"/>
      <c r="C164" s="229"/>
      <c r="D164" s="229"/>
      <c r="E164" s="229"/>
      <c r="F164" s="229"/>
      <c r="G164" s="229"/>
    </row>
    <row r="165" spans="1:7" ht="15.75">
      <c r="A165" s="231"/>
      <c r="C165" s="229"/>
      <c r="D165" s="229"/>
      <c r="E165" s="229"/>
      <c r="F165" s="229"/>
      <c r="G165" s="229"/>
    </row>
    <row r="166" spans="1:7" ht="15.75">
      <c r="A166" s="231"/>
      <c r="C166" s="229"/>
      <c r="D166" s="229"/>
      <c r="E166" s="229"/>
      <c r="F166" s="229"/>
      <c r="G166" s="229"/>
    </row>
    <row r="167" spans="1:7" ht="15.75">
      <c r="A167" s="231"/>
      <c r="C167" s="229"/>
      <c r="D167" s="229"/>
      <c r="E167" s="229"/>
      <c r="F167" s="229"/>
      <c r="G167" s="229"/>
    </row>
    <row r="168" spans="1:7" ht="15.75">
      <c r="A168" s="231"/>
      <c r="C168" s="229"/>
      <c r="D168" s="229"/>
      <c r="E168" s="229"/>
      <c r="F168" s="229"/>
      <c r="G168" s="229"/>
    </row>
    <row r="169" spans="1:7" ht="15.75">
      <c r="A169" s="231"/>
      <c r="C169" s="229"/>
      <c r="D169" s="229"/>
      <c r="E169" s="229"/>
      <c r="F169" s="229"/>
      <c r="G169" s="229"/>
    </row>
    <row r="170" spans="1:7" ht="15.75">
      <c r="A170" s="231"/>
      <c r="C170" s="229"/>
      <c r="D170" s="229"/>
      <c r="E170" s="229"/>
      <c r="F170" s="229"/>
      <c r="G170" s="229"/>
    </row>
    <row r="171" spans="1:7" ht="15.75">
      <c r="A171" s="231"/>
      <c r="C171" s="229"/>
      <c r="D171" s="229"/>
      <c r="E171" s="229"/>
      <c r="F171" s="229"/>
      <c r="G171" s="229"/>
    </row>
    <row r="172" spans="1:7" ht="15.75">
      <c r="A172" s="231"/>
      <c r="C172" s="229"/>
      <c r="D172" s="229"/>
      <c r="E172" s="229"/>
      <c r="F172" s="229"/>
      <c r="G172" s="229"/>
    </row>
    <row r="173" spans="1:7" ht="15.75">
      <c r="A173" s="231"/>
      <c r="C173" s="229"/>
      <c r="D173" s="229"/>
      <c r="E173" s="229"/>
      <c r="F173" s="229"/>
      <c r="G173" s="229"/>
    </row>
    <row r="174" spans="1:7" ht="15.75">
      <c r="A174" s="231"/>
      <c r="C174" s="229"/>
      <c r="D174" s="229"/>
      <c r="E174" s="229"/>
      <c r="F174" s="229"/>
      <c r="G174" s="229"/>
    </row>
    <row r="175" spans="1:7" ht="15.75">
      <c r="A175" s="231"/>
      <c r="C175" s="229"/>
      <c r="D175" s="229"/>
      <c r="E175" s="229"/>
      <c r="F175" s="229"/>
      <c r="G175" s="229"/>
    </row>
    <row r="176" spans="1:7" ht="15.75">
      <c r="A176" s="231"/>
      <c r="C176" s="229"/>
      <c r="D176" s="229"/>
      <c r="E176" s="229"/>
      <c r="F176" s="229"/>
      <c r="G176" s="229"/>
    </row>
    <row r="177" spans="1:7" ht="15.75">
      <c r="A177" s="231"/>
      <c r="C177" s="229"/>
      <c r="D177" s="229"/>
      <c r="E177" s="229"/>
      <c r="F177" s="229"/>
      <c r="G177" s="229"/>
    </row>
    <row r="178" spans="1:7" ht="15.75">
      <c r="A178" s="231"/>
      <c r="C178" s="229"/>
      <c r="D178" s="229"/>
      <c r="E178" s="229"/>
      <c r="F178" s="229"/>
      <c r="G178" s="229"/>
    </row>
    <row r="179" spans="1:7" ht="15.75">
      <c r="A179" s="231"/>
      <c r="C179" s="229"/>
      <c r="D179" s="229"/>
      <c r="E179" s="229"/>
      <c r="F179" s="229"/>
      <c r="G179" s="229"/>
    </row>
    <row r="180" spans="1:7" ht="15.75">
      <c r="A180" s="231"/>
      <c r="C180" s="229"/>
      <c r="D180" s="229"/>
      <c r="E180" s="229"/>
      <c r="F180" s="229"/>
      <c r="G180" s="229"/>
    </row>
    <row r="181" spans="1:7" ht="15.75">
      <c r="A181" s="231"/>
      <c r="C181" s="229"/>
      <c r="D181" s="229"/>
      <c r="E181" s="229"/>
      <c r="F181" s="229"/>
      <c r="G181" s="229"/>
    </row>
    <row r="182" spans="1:7" ht="15.75">
      <c r="A182" s="231"/>
      <c r="C182" s="229"/>
      <c r="D182" s="229"/>
      <c r="E182" s="229"/>
      <c r="F182" s="229"/>
      <c r="G182" s="229"/>
    </row>
    <row r="183" spans="1:7" ht="15.75">
      <c r="A183" s="231"/>
      <c r="C183" s="229"/>
      <c r="D183" s="229"/>
      <c r="E183" s="229"/>
      <c r="F183" s="229"/>
      <c r="G183" s="229"/>
    </row>
    <row r="184" spans="1:7" ht="15.75">
      <c r="A184" s="231"/>
      <c r="C184" s="229"/>
      <c r="D184" s="229"/>
      <c r="E184" s="229"/>
      <c r="F184" s="229"/>
      <c r="G184" s="229"/>
    </row>
    <row r="185" spans="1:7" ht="15.75">
      <c r="A185" s="231"/>
      <c r="C185" s="229"/>
      <c r="D185" s="229"/>
      <c r="E185" s="229"/>
      <c r="F185" s="229"/>
      <c r="G185" s="229"/>
    </row>
    <row r="186" spans="1:7" ht="15.75">
      <c r="A186" s="231"/>
      <c r="C186" s="229"/>
      <c r="D186" s="229"/>
      <c r="E186" s="229"/>
      <c r="F186" s="229"/>
      <c r="G186" s="229"/>
    </row>
    <row r="187" spans="1:7" ht="15.75">
      <c r="A187" s="231"/>
      <c r="C187" s="229"/>
      <c r="D187" s="229"/>
      <c r="E187" s="229"/>
      <c r="F187" s="229"/>
      <c r="G187" s="229"/>
    </row>
    <row r="188" spans="1:7" ht="15.75">
      <c r="A188" s="231"/>
      <c r="C188" s="229"/>
      <c r="D188" s="229"/>
      <c r="E188" s="229"/>
      <c r="F188" s="229"/>
      <c r="G188" s="229"/>
    </row>
    <row r="189" spans="1:7" ht="15.75">
      <c r="A189" s="231"/>
      <c r="C189" s="229"/>
      <c r="D189" s="229"/>
      <c r="E189" s="229"/>
      <c r="F189" s="229"/>
      <c r="G189" s="229"/>
    </row>
    <row r="190" spans="1:7" ht="15.75">
      <c r="A190" s="231"/>
      <c r="C190" s="229"/>
      <c r="D190" s="229"/>
      <c r="E190" s="229"/>
      <c r="F190" s="229"/>
      <c r="G190" s="229"/>
    </row>
    <row r="191" spans="1:7" ht="15.75">
      <c r="A191" s="231"/>
      <c r="C191" s="229"/>
      <c r="D191" s="229"/>
      <c r="E191" s="229"/>
      <c r="F191" s="229"/>
      <c r="G191" s="229"/>
    </row>
    <row r="192" spans="1:7" ht="15.75">
      <c r="A192" s="232"/>
      <c r="C192" s="229"/>
      <c r="D192" s="229"/>
      <c r="E192" s="229"/>
      <c r="F192" s="229"/>
      <c r="G192" s="229"/>
    </row>
    <row r="193" spans="1:7" ht="15.75">
      <c r="A193" s="232"/>
      <c r="C193" s="229"/>
      <c r="D193" s="229"/>
      <c r="E193" s="229"/>
      <c r="F193" s="229"/>
      <c r="G193" s="229"/>
    </row>
    <row r="194" spans="1:7" ht="15.75">
      <c r="A194" s="232"/>
      <c r="C194" s="229"/>
      <c r="D194" s="229"/>
      <c r="E194" s="229"/>
      <c r="F194" s="229"/>
      <c r="G194" s="229"/>
    </row>
    <row r="195" spans="1:7" ht="15.75">
      <c r="A195" s="232"/>
      <c r="C195" s="229"/>
      <c r="D195" s="229"/>
      <c r="E195" s="229"/>
      <c r="F195" s="229"/>
      <c r="G195" s="229"/>
    </row>
    <row r="196" spans="1:7" ht="15.75">
      <c r="A196" s="232"/>
      <c r="C196" s="229"/>
      <c r="D196" s="229"/>
      <c r="E196" s="229"/>
      <c r="F196" s="229"/>
      <c r="G196" s="229"/>
    </row>
    <row r="197" spans="1:7" ht="15.75">
      <c r="A197" s="232"/>
      <c r="C197" s="229"/>
      <c r="D197" s="229"/>
      <c r="E197" s="229"/>
      <c r="F197" s="229"/>
      <c r="G197" s="229"/>
    </row>
    <row r="198" spans="1:7" ht="15.75">
      <c r="A198" s="232"/>
      <c r="C198" s="229"/>
      <c r="D198" s="229"/>
      <c r="E198" s="229"/>
      <c r="F198" s="229"/>
      <c r="G198" s="229"/>
    </row>
    <row r="199" spans="1:7" ht="15.75">
      <c r="A199" s="232"/>
      <c r="C199" s="229"/>
      <c r="D199" s="229"/>
      <c r="E199" s="229"/>
      <c r="F199" s="229"/>
      <c r="G199" s="229"/>
    </row>
    <row r="200" spans="1:7" ht="15.75">
      <c r="A200" s="232"/>
      <c r="C200" s="229"/>
      <c r="D200" s="229"/>
      <c r="E200" s="229"/>
      <c r="F200" s="229"/>
      <c r="G200" s="229"/>
    </row>
    <row r="201" spans="1:7" ht="15.75">
      <c r="A201" s="232"/>
      <c r="C201" s="229"/>
      <c r="D201" s="229"/>
      <c r="E201" s="229"/>
      <c r="F201" s="229"/>
      <c r="G201" s="229"/>
    </row>
    <row r="202" spans="1:7" ht="15.75">
      <c r="A202" s="232"/>
      <c r="C202" s="229"/>
      <c r="D202" s="229"/>
      <c r="E202" s="229"/>
      <c r="F202" s="229"/>
      <c r="G202" s="229"/>
    </row>
    <row r="203" spans="1:7" ht="15.75">
      <c r="A203" s="232"/>
      <c r="C203" s="229"/>
      <c r="D203" s="229"/>
      <c r="E203" s="229"/>
      <c r="F203" s="229"/>
      <c r="G203" s="229"/>
    </row>
    <row r="204" spans="1:7" ht="15.75">
      <c r="A204" s="232"/>
      <c r="C204" s="229"/>
      <c r="D204" s="229"/>
      <c r="E204" s="229"/>
      <c r="F204" s="229"/>
      <c r="G204" s="229"/>
    </row>
    <row r="205" spans="1:7" ht="15.75">
      <c r="A205" s="232"/>
      <c r="C205" s="229"/>
      <c r="D205" s="229"/>
      <c r="E205" s="229"/>
      <c r="F205" s="229"/>
      <c r="G205" s="229"/>
    </row>
    <row r="206" spans="1:7" ht="15.75">
      <c r="A206" s="232"/>
      <c r="C206" s="229"/>
      <c r="D206" s="229"/>
      <c r="E206" s="229"/>
      <c r="F206" s="229"/>
      <c r="G206" s="229"/>
    </row>
    <row r="207" spans="1:7" ht="15.75">
      <c r="A207" s="232"/>
      <c r="C207" s="229"/>
      <c r="D207" s="229"/>
      <c r="E207" s="229"/>
      <c r="F207" s="229"/>
      <c r="G207" s="229"/>
    </row>
    <row r="208" spans="1:7" ht="15.75">
      <c r="A208" s="232"/>
      <c r="C208" s="229"/>
      <c r="D208" s="229"/>
      <c r="E208" s="229"/>
      <c r="F208" s="229"/>
      <c r="G208" s="229"/>
    </row>
    <row r="209" spans="1:7" ht="15.75">
      <c r="A209" s="232"/>
      <c r="C209" s="229"/>
      <c r="D209" s="229"/>
      <c r="E209" s="229"/>
      <c r="F209" s="229"/>
      <c r="G209" s="229"/>
    </row>
    <row r="210" spans="1:7" ht="15.75">
      <c r="A210" s="232"/>
      <c r="C210" s="229"/>
      <c r="D210" s="229"/>
      <c r="E210" s="229"/>
      <c r="F210" s="229"/>
      <c r="G210" s="229"/>
    </row>
    <row r="211" spans="1:7" ht="15.75">
      <c r="A211" s="232"/>
      <c r="C211" s="229"/>
      <c r="D211" s="229"/>
      <c r="E211" s="229"/>
      <c r="F211" s="229"/>
      <c r="G211" s="229"/>
    </row>
    <row r="212" spans="1:7" ht="15.75">
      <c r="A212" s="232"/>
      <c r="C212" s="229"/>
      <c r="D212" s="229"/>
      <c r="E212" s="229"/>
      <c r="F212" s="229"/>
      <c r="G212" s="229"/>
    </row>
    <row r="213" spans="1:7" ht="15.75">
      <c r="A213" s="232"/>
      <c r="C213" s="229"/>
      <c r="D213" s="229"/>
      <c r="E213" s="229"/>
      <c r="F213" s="229"/>
      <c r="G213" s="229"/>
    </row>
    <row r="214" spans="1:7" ht="15.75">
      <c r="A214" s="232"/>
      <c r="C214" s="229"/>
      <c r="D214" s="229"/>
      <c r="E214" s="229"/>
      <c r="F214" s="229"/>
      <c r="G214" s="229"/>
    </row>
    <row r="215" spans="1:7" ht="15.75">
      <c r="A215" s="232"/>
      <c r="C215" s="229"/>
      <c r="D215" s="229"/>
      <c r="E215" s="229"/>
      <c r="F215" s="229"/>
      <c r="G215" s="229"/>
    </row>
    <row r="216" spans="1:7" ht="15.75">
      <c r="A216" s="232"/>
      <c r="C216" s="229"/>
      <c r="D216" s="229"/>
      <c r="E216" s="229"/>
      <c r="F216" s="229"/>
      <c r="G216" s="229"/>
    </row>
    <row r="217" spans="1:7" ht="15.75">
      <c r="A217" s="232"/>
      <c r="C217" s="229"/>
      <c r="D217" s="229"/>
      <c r="E217" s="229"/>
      <c r="F217" s="229"/>
      <c r="G217" s="229"/>
    </row>
    <row r="218" spans="1:7" ht="15.75">
      <c r="A218" s="232"/>
      <c r="C218" s="229"/>
      <c r="D218" s="229"/>
      <c r="E218" s="229"/>
      <c r="F218" s="229"/>
      <c r="G218" s="229"/>
    </row>
    <row r="219" spans="1:7" ht="15.75">
      <c r="A219" s="232"/>
      <c r="C219" s="229"/>
      <c r="D219" s="229"/>
      <c r="E219" s="229"/>
      <c r="F219" s="229"/>
      <c r="G219" s="229"/>
    </row>
    <row r="220" spans="1:7" ht="15.75">
      <c r="A220" s="232"/>
      <c r="C220" s="229"/>
      <c r="D220" s="229"/>
      <c r="E220" s="229"/>
      <c r="F220" s="229"/>
      <c r="G220" s="229"/>
    </row>
    <row r="221" spans="1:7" ht="15.75">
      <c r="A221" s="232"/>
      <c r="C221" s="229"/>
      <c r="D221" s="229"/>
      <c r="E221" s="229"/>
      <c r="F221" s="229"/>
      <c r="G221" s="229"/>
    </row>
    <row r="222" spans="1:7" ht="15.75">
      <c r="A222" s="232"/>
      <c r="C222" s="229"/>
      <c r="D222" s="229"/>
      <c r="E222" s="229"/>
      <c r="F222" s="229"/>
      <c r="G222" s="229"/>
    </row>
    <row r="223" spans="1:7" ht="15.75">
      <c r="A223" s="232"/>
      <c r="C223" s="229"/>
      <c r="D223" s="229"/>
      <c r="E223" s="229"/>
      <c r="F223" s="229"/>
      <c r="G223" s="229"/>
    </row>
    <row r="224" spans="1:7" ht="15.75">
      <c r="A224" s="232"/>
      <c r="C224" s="229"/>
      <c r="D224" s="229"/>
      <c r="E224" s="229"/>
      <c r="F224" s="229"/>
      <c r="G224" s="229"/>
    </row>
    <row r="225" spans="1:7" ht="15.75">
      <c r="A225" s="232"/>
      <c r="C225" s="229"/>
      <c r="D225" s="229"/>
      <c r="E225" s="229"/>
      <c r="F225" s="229"/>
      <c r="G225" s="229"/>
    </row>
    <row r="226" spans="1:7" ht="15.75">
      <c r="A226" s="232"/>
      <c r="C226" s="229"/>
      <c r="D226" s="229"/>
      <c r="E226" s="229"/>
      <c r="F226" s="229"/>
      <c r="G226" s="229"/>
    </row>
    <row r="227" spans="1:7" ht="15.75">
      <c r="A227" s="232"/>
      <c r="C227" s="229"/>
      <c r="D227" s="229"/>
      <c r="E227" s="229"/>
      <c r="F227" s="229"/>
      <c r="G227" s="229"/>
    </row>
    <row r="228" spans="1:7" ht="15.75">
      <c r="A228" s="232"/>
      <c r="C228" s="229"/>
      <c r="D228" s="229"/>
      <c r="E228" s="229"/>
      <c r="F228" s="229"/>
      <c r="G228" s="229"/>
    </row>
    <row r="229" spans="1:7" ht="15.75">
      <c r="A229" s="232"/>
      <c r="C229" s="229"/>
      <c r="D229" s="229"/>
      <c r="E229" s="229"/>
      <c r="F229" s="229"/>
      <c r="G229" s="229"/>
    </row>
    <row r="230" spans="1:7" ht="15.75">
      <c r="A230" s="232"/>
      <c r="C230" s="229"/>
      <c r="D230" s="229"/>
      <c r="E230" s="229"/>
      <c r="F230" s="229"/>
      <c r="G230" s="229"/>
    </row>
    <row r="231" spans="1:7" ht="15.75">
      <c r="A231" s="232"/>
      <c r="C231" s="229"/>
      <c r="D231" s="229"/>
      <c r="E231" s="229"/>
      <c r="F231" s="229"/>
      <c r="G231" s="229"/>
    </row>
    <row r="232" spans="1:7" ht="15.75">
      <c r="A232" s="232"/>
      <c r="C232" s="229"/>
      <c r="D232" s="229"/>
      <c r="E232" s="229"/>
      <c r="F232" s="229"/>
      <c r="G232" s="229"/>
    </row>
    <row r="233" spans="1:7" ht="15.75">
      <c r="A233" s="232"/>
      <c r="C233" s="229"/>
      <c r="D233" s="229"/>
      <c r="E233" s="229"/>
      <c r="F233" s="229"/>
      <c r="G233" s="229"/>
    </row>
    <row r="234" spans="1:7" ht="15.75">
      <c r="A234" s="232"/>
      <c r="C234" s="229"/>
      <c r="D234" s="229"/>
      <c r="E234" s="229"/>
      <c r="F234" s="229"/>
      <c r="G234" s="229"/>
    </row>
    <row r="235" spans="1:7" ht="15.75">
      <c r="A235" s="232"/>
      <c r="C235" s="229"/>
      <c r="D235" s="229"/>
      <c r="E235" s="229"/>
      <c r="F235" s="229"/>
      <c r="G235" s="229"/>
    </row>
    <row r="236" spans="1:7" ht="15.75">
      <c r="A236" s="232"/>
      <c r="C236" s="229"/>
      <c r="D236" s="229"/>
      <c r="E236" s="229"/>
      <c r="F236" s="229"/>
      <c r="G236" s="229"/>
    </row>
    <row r="237" spans="1:7" ht="15.75">
      <c r="A237" s="232"/>
      <c r="C237" s="229"/>
      <c r="D237" s="229"/>
      <c r="E237" s="229"/>
      <c r="F237" s="229"/>
      <c r="G237" s="229"/>
    </row>
    <row r="238" spans="1:7" ht="15.75">
      <c r="A238" s="232"/>
      <c r="C238" s="229"/>
      <c r="D238" s="229"/>
      <c r="E238" s="229"/>
      <c r="F238" s="229"/>
      <c r="G238" s="229"/>
    </row>
    <row r="239" spans="1:7" ht="15.75">
      <c r="A239" s="232"/>
      <c r="C239" s="229"/>
      <c r="D239" s="229"/>
      <c r="E239" s="229"/>
      <c r="F239" s="229"/>
      <c r="G239" s="229"/>
    </row>
    <row r="240" spans="1:7" ht="15.75">
      <c r="A240" s="232"/>
      <c r="C240" s="229"/>
      <c r="D240" s="229"/>
      <c r="E240" s="229"/>
      <c r="F240" s="229"/>
      <c r="G240" s="229"/>
    </row>
    <row r="241" spans="1:7" ht="15.75">
      <c r="A241" s="232"/>
      <c r="C241" s="229"/>
      <c r="D241" s="229"/>
      <c r="E241" s="229"/>
      <c r="F241" s="229"/>
      <c r="G241" s="229"/>
    </row>
    <row r="242" spans="1:7" ht="15.75">
      <c r="A242" s="232"/>
      <c r="C242" s="229"/>
      <c r="D242" s="229"/>
      <c r="E242" s="229"/>
      <c r="F242" s="229"/>
      <c r="G242" s="229"/>
    </row>
    <row r="243" spans="1:7" ht="15.75">
      <c r="A243" s="232"/>
      <c r="C243" s="229"/>
      <c r="D243" s="229"/>
      <c r="E243" s="229"/>
      <c r="F243" s="229"/>
      <c r="G243" s="229"/>
    </row>
    <row r="244" spans="1:7" ht="15.75">
      <c r="A244" s="232"/>
      <c r="C244" s="229"/>
      <c r="D244" s="229"/>
      <c r="E244" s="229"/>
      <c r="F244" s="229"/>
      <c r="G244" s="229"/>
    </row>
    <row r="245" spans="1:7" ht="15.75">
      <c r="A245" s="232"/>
      <c r="C245" s="229"/>
      <c r="D245" s="229"/>
      <c r="E245" s="229"/>
      <c r="F245" s="229"/>
      <c r="G245" s="229"/>
    </row>
    <row r="246" spans="1:7" ht="15.75">
      <c r="A246" s="232"/>
      <c r="C246" s="229"/>
      <c r="D246" s="229"/>
      <c r="E246" s="229"/>
      <c r="F246" s="229"/>
      <c r="G246" s="229"/>
    </row>
    <row r="247" spans="1:7" ht="15.75">
      <c r="A247" s="232"/>
      <c r="C247" s="229"/>
      <c r="D247" s="229"/>
      <c r="E247" s="229"/>
      <c r="F247" s="229"/>
      <c r="G247" s="229"/>
    </row>
    <row r="248" spans="1:7" ht="15.75">
      <c r="A248" s="232"/>
      <c r="C248" s="229"/>
      <c r="D248" s="229"/>
      <c r="E248" s="229"/>
      <c r="F248" s="229"/>
      <c r="G248" s="229"/>
    </row>
    <row r="249" spans="1:7" ht="15.75">
      <c r="A249" s="232"/>
      <c r="C249" s="229"/>
      <c r="D249" s="229"/>
      <c r="E249" s="229"/>
      <c r="F249" s="229"/>
      <c r="G249" s="229"/>
    </row>
    <row r="250" spans="1:7" ht="15.75">
      <c r="A250" s="232"/>
      <c r="C250" s="229"/>
      <c r="D250" s="229"/>
      <c r="E250" s="229"/>
      <c r="F250" s="229"/>
      <c r="G250" s="229"/>
    </row>
    <row r="251" spans="1:7" ht="15.75">
      <c r="A251" s="232"/>
      <c r="C251" s="229"/>
      <c r="D251" s="229"/>
      <c r="E251" s="229"/>
      <c r="F251" s="229"/>
      <c r="G251" s="229"/>
    </row>
    <row r="252" spans="1:7" ht="15.75">
      <c r="A252" s="232"/>
      <c r="C252" s="229"/>
      <c r="D252" s="229"/>
      <c r="E252" s="229"/>
      <c r="F252" s="229"/>
      <c r="G252" s="229"/>
    </row>
    <row r="253" spans="1:7" ht="15.75">
      <c r="A253" s="232"/>
      <c r="C253" s="229"/>
      <c r="D253" s="229"/>
      <c r="E253" s="229"/>
      <c r="F253" s="229"/>
      <c r="G253" s="229"/>
    </row>
    <row r="254" spans="1:7" ht="15.75">
      <c r="A254" s="232"/>
      <c r="C254" s="229"/>
      <c r="D254" s="229"/>
      <c r="E254" s="229"/>
      <c r="F254" s="229"/>
      <c r="G254" s="229"/>
    </row>
    <row r="255" spans="1:7" ht="15.75">
      <c r="A255" s="232"/>
      <c r="C255" s="229"/>
      <c r="D255" s="229"/>
      <c r="E255" s="229"/>
      <c r="F255" s="229"/>
      <c r="G255" s="229"/>
    </row>
    <row r="256" spans="1:7" ht="15.75">
      <c r="A256" s="232"/>
      <c r="C256" s="229"/>
      <c r="D256" s="229"/>
      <c r="E256" s="229"/>
      <c r="F256" s="229"/>
      <c r="G256" s="229"/>
    </row>
    <row r="257" spans="1:7" ht="15.75">
      <c r="A257" s="232"/>
      <c r="C257" s="229"/>
      <c r="D257" s="229"/>
      <c r="E257" s="229"/>
      <c r="F257" s="229"/>
      <c r="G257" s="229"/>
    </row>
    <row r="258" spans="1:7" ht="15.75">
      <c r="A258" s="232"/>
      <c r="C258" s="229"/>
      <c r="D258" s="229"/>
      <c r="E258" s="229"/>
      <c r="F258" s="229"/>
      <c r="G258" s="229"/>
    </row>
    <row r="259" spans="1:7" ht="15.75">
      <c r="A259" s="232"/>
      <c r="C259" s="229"/>
      <c r="D259" s="229"/>
      <c r="E259" s="229"/>
      <c r="F259" s="229"/>
      <c r="G259" s="229"/>
    </row>
    <row r="260" spans="1:7" ht="15.75">
      <c r="A260" s="232"/>
      <c r="C260" s="229"/>
      <c r="D260" s="229"/>
      <c r="E260" s="229"/>
      <c r="F260" s="229"/>
      <c r="G260" s="229"/>
    </row>
    <row r="261" spans="1:7" ht="15.75">
      <c r="A261" s="232"/>
      <c r="C261" s="229"/>
      <c r="D261" s="229"/>
      <c r="E261" s="229"/>
      <c r="F261" s="229"/>
      <c r="G261" s="229"/>
    </row>
    <row r="262" spans="1:7" ht="15.75">
      <c r="A262" s="232"/>
      <c r="C262" s="229"/>
      <c r="D262" s="229"/>
      <c r="E262" s="229"/>
      <c r="F262" s="229"/>
      <c r="G262" s="229"/>
    </row>
    <row r="263" spans="1:7" ht="15.75">
      <c r="A263" s="232"/>
      <c r="C263" s="229"/>
      <c r="D263" s="229"/>
      <c r="E263" s="229"/>
      <c r="F263" s="229"/>
      <c r="G263" s="229"/>
    </row>
    <row r="264" spans="1:7" ht="15.75">
      <c r="A264" s="232"/>
    </row>
    <row r="265" spans="1:7" ht="15.75">
      <c r="A265" s="232"/>
    </row>
    <row r="266" spans="1:7" ht="15.75">
      <c r="A266" s="232"/>
    </row>
    <row r="267" spans="1:7" ht="15.75">
      <c r="A267" s="232"/>
    </row>
    <row r="268" spans="1:7" ht="15.75">
      <c r="A268" s="232"/>
    </row>
    <row r="269" spans="1:7" ht="15.75">
      <c r="A269" s="232"/>
    </row>
    <row r="270" spans="1:7" ht="15.75">
      <c r="A270" s="232"/>
    </row>
    <row r="271" spans="1:7" ht="15.75">
      <c r="A271" s="232"/>
    </row>
    <row r="272" spans="1:7"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row r="647" spans="1:1" ht="15.75">
      <c r="A647" s="232"/>
    </row>
  </sheetData>
  <mergeCells count="6">
    <mergeCell ref="A26:S26"/>
    <mergeCell ref="A2:S2"/>
    <mergeCell ref="A3:S3"/>
    <mergeCell ref="A4:S4"/>
    <mergeCell ref="A5:S5"/>
    <mergeCell ref="A25:S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09"/>
  <sheetViews>
    <sheetView zoomScale="70" zoomScaleNormal="70" workbookViewId="0">
      <selection sqref="A1:AH1"/>
    </sheetView>
  </sheetViews>
  <sheetFormatPr defaultRowHeight="15"/>
  <cols>
    <col min="1" max="1" width="48.7109375" style="62" bestFit="1" customWidth="1"/>
    <col min="2" max="2" width="9.85546875" style="62" bestFit="1" customWidth="1"/>
    <col min="3" max="256" width="9.140625" style="62"/>
    <col min="257" max="257" width="48.7109375" style="62" bestFit="1" customWidth="1"/>
    <col min="258" max="258" width="9.85546875" style="62" bestFit="1" customWidth="1"/>
    <col min="259" max="512" width="9.140625" style="62"/>
    <col min="513" max="513" width="48.7109375" style="62" bestFit="1" customWidth="1"/>
    <col min="514" max="514" width="9.85546875" style="62" bestFit="1" customWidth="1"/>
    <col min="515" max="768" width="9.140625" style="62"/>
    <col min="769" max="769" width="48.7109375" style="62" bestFit="1" customWidth="1"/>
    <col min="770" max="770" width="9.85546875" style="62" bestFit="1" customWidth="1"/>
    <col min="771" max="1024" width="9.140625" style="62"/>
    <col min="1025" max="1025" width="48.7109375" style="62" bestFit="1" customWidth="1"/>
    <col min="1026" max="1026" width="9.85546875" style="62" bestFit="1" customWidth="1"/>
    <col min="1027" max="1280" width="9.140625" style="62"/>
    <col min="1281" max="1281" width="48.7109375" style="62" bestFit="1" customWidth="1"/>
    <col min="1282" max="1282" width="9.85546875" style="62" bestFit="1" customWidth="1"/>
    <col min="1283" max="1536" width="9.140625" style="62"/>
    <col min="1537" max="1537" width="48.7109375" style="62" bestFit="1" customWidth="1"/>
    <col min="1538" max="1538" width="9.85546875" style="62" bestFit="1" customWidth="1"/>
    <col min="1539" max="1792" width="9.140625" style="62"/>
    <col min="1793" max="1793" width="48.7109375" style="62" bestFit="1" customWidth="1"/>
    <col min="1794" max="1794" width="9.85546875" style="62" bestFit="1" customWidth="1"/>
    <col min="1795" max="2048" width="9.140625" style="62"/>
    <col min="2049" max="2049" width="48.7109375" style="62" bestFit="1" customWidth="1"/>
    <col min="2050" max="2050" width="9.85546875" style="62" bestFit="1" customWidth="1"/>
    <col min="2051" max="2304" width="9.140625" style="62"/>
    <col min="2305" max="2305" width="48.7109375" style="62" bestFit="1" customWidth="1"/>
    <col min="2306" max="2306" width="9.85546875" style="62" bestFit="1" customWidth="1"/>
    <col min="2307" max="2560" width="9.140625" style="62"/>
    <col min="2561" max="2561" width="48.7109375" style="62" bestFit="1" customWidth="1"/>
    <col min="2562" max="2562" width="9.85546875" style="62" bestFit="1" customWidth="1"/>
    <col min="2563" max="2816" width="9.140625" style="62"/>
    <col min="2817" max="2817" width="48.7109375" style="62" bestFit="1" customWidth="1"/>
    <col min="2818" max="2818" width="9.85546875" style="62" bestFit="1" customWidth="1"/>
    <col min="2819" max="3072" width="9.140625" style="62"/>
    <col min="3073" max="3073" width="48.7109375" style="62" bestFit="1" customWidth="1"/>
    <col min="3074" max="3074" width="9.85546875" style="62" bestFit="1" customWidth="1"/>
    <col min="3075" max="3328" width="9.140625" style="62"/>
    <col min="3329" max="3329" width="48.7109375" style="62" bestFit="1" customWidth="1"/>
    <col min="3330" max="3330" width="9.85546875" style="62" bestFit="1" customWidth="1"/>
    <col min="3331" max="3584" width="9.140625" style="62"/>
    <col min="3585" max="3585" width="48.7109375" style="62" bestFit="1" customWidth="1"/>
    <col min="3586" max="3586" width="9.85546875" style="62" bestFit="1" customWidth="1"/>
    <col min="3587" max="3840" width="9.140625" style="62"/>
    <col min="3841" max="3841" width="48.7109375" style="62" bestFit="1" customWidth="1"/>
    <col min="3842" max="3842" width="9.85546875" style="62" bestFit="1" customWidth="1"/>
    <col min="3843" max="4096" width="9.140625" style="62"/>
    <col min="4097" max="4097" width="48.7109375" style="62" bestFit="1" customWidth="1"/>
    <col min="4098" max="4098" width="9.85546875" style="62" bestFit="1" customWidth="1"/>
    <col min="4099" max="4352" width="9.140625" style="62"/>
    <col min="4353" max="4353" width="48.7109375" style="62" bestFit="1" customWidth="1"/>
    <col min="4354" max="4354" width="9.85546875" style="62" bestFit="1" customWidth="1"/>
    <col min="4355" max="4608" width="9.140625" style="62"/>
    <col min="4609" max="4609" width="48.7109375" style="62" bestFit="1" customWidth="1"/>
    <col min="4610" max="4610" width="9.85546875" style="62" bestFit="1" customWidth="1"/>
    <col min="4611" max="4864" width="9.140625" style="62"/>
    <col min="4865" max="4865" width="48.7109375" style="62" bestFit="1" customWidth="1"/>
    <col min="4866" max="4866" width="9.85546875" style="62" bestFit="1" customWidth="1"/>
    <col min="4867" max="5120" width="9.140625" style="62"/>
    <col min="5121" max="5121" width="48.7109375" style="62" bestFit="1" customWidth="1"/>
    <col min="5122" max="5122" width="9.85546875" style="62" bestFit="1" customWidth="1"/>
    <col min="5123" max="5376" width="9.140625" style="62"/>
    <col min="5377" max="5377" width="48.7109375" style="62" bestFit="1" customWidth="1"/>
    <col min="5378" max="5378" width="9.85546875" style="62" bestFit="1" customWidth="1"/>
    <col min="5379" max="5632" width="9.140625" style="62"/>
    <col min="5633" max="5633" width="48.7109375" style="62" bestFit="1" customWidth="1"/>
    <col min="5634" max="5634" width="9.85546875" style="62" bestFit="1" customWidth="1"/>
    <col min="5635" max="5888" width="9.140625" style="62"/>
    <col min="5889" max="5889" width="48.7109375" style="62" bestFit="1" customWidth="1"/>
    <col min="5890" max="5890" width="9.85546875" style="62" bestFit="1" customWidth="1"/>
    <col min="5891" max="6144" width="9.140625" style="62"/>
    <col min="6145" max="6145" width="48.7109375" style="62" bestFit="1" customWidth="1"/>
    <col min="6146" max="6146" width="9.85546875" style="62" bestFit="1" customWidth="1"/>
    <col min="6147" max="6400" width="9.140625" style="62"/>
    <col min="6401" max="6401" width="48.7109375" style="62" bestFit="1" customWidth="1"/>
    <col min="6402" max="6402" width="9.85546875" style="62" bestFit="1" customWidth="1"/>
    <col min="6403" max="6656" width="9.140625" style="62"/>
    <col min="6657" max="6657" width="48.7109375" style="62" bestFit="1" customWidth="1"/>
    <col min="6658" max="6658" width="9.85546875" style="62" bestFit="1" customWidth="1"/>
    <col min="6659" max="6912" width="9.140625" style="62"/>
    <col min="6913" max="6913" width="48.7109375" style="62" bestFit="1" customWidth="1"/>
    <col min="6914" max="6914" width="9.85546875" style="62" bestFit="1" customWidth="1"/>
    <col min="6915" max="7168" width="9.140625" style="62"/>
    <col min="7169" max="7169" width="48.7109375" style="62" bestFit="1" customWidth="1"/>
    <col min="7170" max="7170" width="9.85546875" style="62" bestFit="1" customWidth="1"/>
    <col min="7171" max="7424" width="9.140625" style="62"/>
    <col min="7425" max="7425" width="48.7109375" style="62" bestFit="1" customWidth="1"/>
    <col min="7426" max="7426" width="9.85546875" style="62" bestFit="1" customWidth="1"/>
    <col min="7427" max="7680" width="9.140625" style="62"/>
    <col min="7681" max="7681" width="48.7109375" style="62" bestFit="1" customWidth="1"/>
    <col min="7682" max="7682" width="9.85546875" style="62" bestFit="1" customWidth="1"/>
    <col min="7683" max="7936" width="9.140625" style="62"/>
    <col min="7937" max="7937" width="48.7109375" style="62" bestFit="1" customWidth="1"/>
    <col min="7938" max="7938" width="9.85546875" style="62" bestFit="1" customWidth="1"/>
    <col min="7939" max="8192" width="9.140625" style="62"/>
    <col min="8193" max="8193" width="48.7109375" style="62" bestFit="1" customWidth="1"/>
    <col min="8194" max="8194" width="9.85546875" style="62" bestFit="1" customWidth="1"/>
    <col min="8195" max="8448" width="9.140625" style="62"/>
    <col min="8449" max="8449" width="48.7109375" style="62" bestFit="1" customWidth="1"/>
    <col min="8450" max="8450" width="9.85546875" style="62" bestFit="1" customWidth="1"/>
    <col min="8451" max="8704" width="9.140625" style="62"/>
    <col min="8705" max="8705" width="48.7109375" style="62" bestFit="1" customWidth="1"/>
    <col min="8706" max="8706" width="9.85546875" style="62" bestFit="1" customWidth="1"/>
    <col min="8707" max="8960" width="9.140625" style="62"/>
    <col min="8961" max="8961" width="48.7109375" style="62" bestFit="1" customWidth="1"/>
    <col min="8962" max="8962" width="9.85546875" style="62" bestFit="1" customWidth="1"/>
    <col min="8963" max="9216" width="9.140625" style="62"/>
    <col min="9217" max="9217" width="48.7109375" style="62" bestFit="1" customWidth="1"/>
    <col min="9218" max="9218" width="9.85546875" style="62" bestFit="1" customWidth="1"/>
    <col min="9219" max="9472" width="9.140625" style="62"/>
    <col min="9473" max="9473" width="48.7109375" style="62" bestFit="1" customWidth="1"/>
    <col min="9474" max="9474" width="9.85546875" style="62" bestFit="1" customWidth="1"/>
    <col min="9475" max="9728" width="9.140625" style="62"/>
    <col min="9729" max="9729" width="48.7109375" style="62" bestFit="1" customWidth="1"/>
    <col min="9730" max="9730" width="9.85546875" style="62" bestFit="1" customWidth="1"/>
    <col min="9731" max="9984" width="9.140625" style="62"/>
    <col min="9985" max="9985" width="48.7109375" style="62" bestFit="1" customWidth="1"/>
    <col min="9986" max="9986" width="9.85546875" style="62" bestFit="1" customWidth="1"/>
    <col min="9987" max="10240" width="9.140625" style="62"/>
    <col min="10241" max="10241" width="48.7109375" style="62" bestFit="1" customWidth="1"/>
    <col min="10242" max="10242" width="9.85546875" style="62" bestFit="1" customWidth="1"/>
    <col min="10243" max="10496" width="9.140625" style="62"/>
    <col min="10497" max="10497" width="48.7109375" style="62" bestFit="1" customWidth="1"/>
    <col min="10498" max="10498" width="9.85546875" style="62" bestFit="1" customWidth="1"/>
    <col min="10499" max="10752" width="9.140625" style="62"/>
    <col min="10753" max="10753" width="48.7109375" style="62" bestFit="1" customWidth="1"/>
    <col min="10754" max="10754" width="9.85546875" style="62" bestFit="1" customWidth="1"/>
    <col min="10755" max="11008" width="9.140625" style="62"/>
    <col min="11009" max="11009" width="48.7109375" style="62" bestFit="1" customWidth="1"/>
    <col min="11010" max="11010" width="9.85546875" style="62" bestFit="1" customWidth="1"/>
    <col min="11011" max="11264" width="9.140625" style="62"/>
    <col min="11265" max="11265" width="48.7109375" style="62" bestFit="1" customWidth="1"/>
    <col min="11266" max="11266" width="9.85546875" style="62" bestFit="1" customWidth="1"/>
    <col min="11267" max="11520" width="9.140625" style="62"/>
    <col min="11521" max="11521" width="48.7109375" style="62" bestFit="1" customWidth="1"/>
    <col min="11522" max="11522" width="9.85546875" style="62" bestFit="1" customWidth="1"/>
    <col min="11523" max="11776" width="9.140625" style="62"/>
    <col min="11777" max="11777" width="48.7109375" style="62" bestFit="1" customWidth="1"/>
    <col min="11778" max="11778" width="9.85546875" style="62" bestFit="1" customWidth="1"/>
    <col min="11779" max="12032" width="9.140625" style="62"/>
    <col min="12033" max="12033" width="48.7109375" style="62" bestFit="1" customWidth="1"/>
    <col min="12034" max="12034" width="9.85546875" style="62" bestFit="1" customWidth="1"/>
    <col min="12035" max="12288" width="9.140625" style="62"/>
    <col min="12289" max="12289" width="48.7109375" style="62" bestFit="1" customWidth="1"/>
    <col min="12290" max="12290" width="9.85546875" style="62" bestFit="1" customWidth="1"/>
    <col min="12291" max="12544" width="9.140625" style="62"/>
    <col min="12545" max="12545" width="48.7109375" style="62" bestFit="1" customWidth="1"/>
    <col min="12546" max="12546" width="9.85546875" style="62" bestFit="1" customWidth="1"/>
    <col min="12547" max="12800" width="9.140625" style="62"/>
    <col min="12801" max="12801" width="48.7109375" style="62" bestFit="1" customWidth="1"/>
    <col min="12802" max="12802" width="9.85546875" style="62" bestFit="1" customWidth="1"/>
    <col min="12803" max="13056" width="9.140625" style="62"/>
    <col min="13057" max="13057" width="48.7109375" style="62" bestFit="1" customWidth="1"/>
    <col min="13058" max="13058" width="9.85546875" style="62" bestFit="1" customWidth="1"/>
    <col min="13059" max="13312" width="9.140625" style="62"/>
    <col min="13313" max="13313" width="48.7109375" style="62" bestFit="1" customWidth="1"/>
    <col min="13314" max="13314" width="9.85546875" style="62" bestFit="1" customWidth="1"/>
    <col min="13315" max="13568" width="9.140625" style="62"/>
    <col min="13569" max="13569" width="48.7109375" style="62" bestFit="1" customWidth="1"/>
    <col min="13570" max="13570" width="9.85546875" style="62" bestFit="1" customWidth="1"/>
    <col min="13571" max="13824" width="9.140625" style="62"/>
    <col min="13825" max="13825" width="48.7109375" style="62" bestFit="1" customWidth="1"/>
    <col min="13826" max="13826" width="9.85546875" style="62" bestFit="1" customWidth="1"/>
    <col min="13827" max="14080" width="9.140625" style="62"/>
    <col min="14081" max="14081" width="48.7109375" style="62" bestFit="1" customWidth="1"/>
    <col min="14082" max="14082" width="9.85546875" style="62" bestFit="1" customWidth="1"/>
    <col min="14083" max="14336" width="9.140625" style="62"/>
    <col min="14337" max="14337" width="48.7109375" style="62" bestFit="1" customWidth="1"/>
    <col min="14338" max="14338" width="9.85546875" style="62" bestFit="1" customWidth="1"/>
    <col min="14339" max="14592" width="9.140625" style="62"/>
    <col min="14593" max="14593" width="48.7109375" style="62" bestFit="1" customWidth="1"/>
    <col min="14594" max="14594" width="9.85546875" style="62" bestFit="1" customWidth="1"/>
    <col min="14595" max="14848" width="9.140625" style="62"/>
    <col min="14849" max="14849" width="48.7109375" style="62" bestFit="1" customWidth="1"/>
    <col min="14850" max="14850" width="9.85546875" style="62" bestFit="1" customWidth="1"/>
    <col min="14851" max="15104" width="9.140625" style="62"/>
    <col min="15105" max="15105" width="48.7109375" style="62" bestFit="1" customWidth="1"/>
    <col min="15106" max="15106" width="9.85546875" style="62" bestFit="1" customWidth="1"/>
    <col min="15107" max="15360" width="9.140625" style="62"/>
    <col min="15361" max="15361" width="48.7109375" style="62" bestFit="1" customWidth="1"/>
    <col min="15362" max="15362" width="9.85546875" style="62" bestFit="1" customWidth="1"/>
    <col min="15363" max="15616" width="9.140625" style="62"/>
    <col min="15617" max="15617" width="48.7109375" style="62" bestFit="1" customWidth="1"/>
    <col min="15618" max="15618" width="9.85546875" style="62" bestFit="1" customWidth="1"/>
    <col min="15619" max="15872" width="9.140625" style="62"/>
    <col min="15873" max="15873" width="48.7109375" style="62" bestFit="1" customWidth="1"/>
    <col min="15874" max="15874" width="9.85546875" style="62" bestFit="1" customWidth="1"/>
    <col min="15875" max="16128" width="9.140625" style="62"/>
    <col min="16129" max="16129" width="48.7109375" style="62" bestFit="1" customWidth="1"/>
    <col min="16130" max="16130" width="9.85546875" style="62" bestFit="1" customWidth="1"/>
    <col min="16131" max="16384" width="9.140625" style="62"/>
  </cols>
  <sheetData>
    <row r="1" spans="1:34" ht="15.75">
      <c r="A1" s="1320"/>
      <c r="B1" s="1320"/>
      <c r="C1" s="1320"/>
      <c r="D1" s="1320"/>
      <c r="E1" s="1320"/>
      <c r="F1" s="1320"/>
      <c r="G1" s="1320"/>
      <c r="H1" s="1320"/>
      <c r="I1" s="1320"/>
      <c r="J1" s="1320"/>
      <c r="K1" s="1320"/>
      <c r="L1" s="1320"/>
      <c r="M1" s="1320"/>
      <c r="N1" s="1320"/>
      <c r="O1" s="1320"/>
      <c r="P1" s="1320"/>
      <c r="Q1" s="1320"/>
      <c r="R1" s="1320"/>
      <c r="S1" s="1320"/>
      <c r="T1" s="1320"/>
      <c r="U1" s="1320"/>
      <c r="V1" s="1320"/>
      <c r="W1" s="1320"/>
      <c r="X1" s="1320"/>
      <c r="Y1" s="1320"/>
      <c r="Z1" s="1320"/>
      <c r="AA1" s="1320"/>
      <c r="AB1" s="1320"/>
      <c r="AC1" s="1320"/>
      <c r="AD1" s="1320"/>
      <c r="AE1" s="1320"/>
      <c r="AF1" s="1320"/>
      <c r="AG1" s="1320"/>
      <c r="AH1" s="1320"/>
    </row>
    <row r="2" spans="1:34" ht="30">
      <c r="A2" s="1321" t="s">
        <v>1200</v>
      </c>
      <c r="B2" s="1321"/>
      <c r="C2" s="1321"/>
      <c r="D2" s="1321"/>
      <c r="E2" s="1321"/>
      <c r="F2" s="1321"/>
      <c r="G2" s="1321"/>
      <c r="H2" s="1321"/>
      <c r="I2" s="1321"/>
      <c r="J2" s="1321"/>
      <c r="K2" s="1321"/>
      <c r="L2" s="1321"/>
      <c r="M2" s="1321"/>
      <c r="N2" s="1321"/>
      <c r="O2" s="1321"/>
      <c r="P2" s="1321"/>
      <c r="Q2" s="1321"/>
      <c r="R2" s="1321"/>
      <c r="S2" s="1321"/>
      <c r="T2" s="1321"/>
      <c r="U2" s="1321"/>
      <c r="V2" s="1321"/>
      <c r="W2" s="1321"/>
      <c r="X2" s="1321"/>
      <c r="Y2" s="1321"/>
      <c r="Z2" s="1321"/>
      <c r="AA2" s="1321"/>
      <c r="AB2" s="1321"/>
      <c r="AC2" s="1321"/>
      <c r="AD2" s="1321"/>
      <c r="AE2" s="1321"/>
      <c r="AF2" s="1321"/>
      <c r="AG2" s="1321"/>
      <c r="AH2" s="1321"/>
    </row>
    <row r="3" spans="1:34" ht="30">
      <c r="A3" s="1321" t="s">
        <v>1237</v>
      </c>
      <c r="B3" s="1321"/>
      <c r="C3" s="1321"/>
      <c r="D3" s="1321"/>
      <c r="E3" s="1321"/>
      <c r="F3" s="1321"/>
      <c r="G3" s="1321"/>
      <c r="H3" s="1321"/>
      <c r="I3" s="1321"/>
      <c r="J3" s="1321"/>
      <c r="K3" s="1321"/>
      <c r="L3" s="1321"/>
      <c r="M3" s="1321"/>
      <c r="N3" s="1321"/>
      <c r="O3" s="1321"/>
      <c r="P3" s="1321"/>
      <c r="Q3" s="1321"/>
      <c r="R3" s="1321"/>
      <c r="S3" s="1321"/>
      <c r="T3" s="1321"/>
      <c r="U3" s="1321"/>
      <c r="V3" s="1321"/>
      <c r="W3" s="1321"/>
      <c r="X3" s="1321"/>
      <c r="Y3" s="1321"/>
      <c r="Z3" s="1321"/>
      <c r="AA3" s="1321"/>
      <c r="AB3" s="1321"/>
      <c r="AC3" s="1321"/>
      <c r="AD3" s="1321"/>
      <c r="AE3" s="1321"/>
      <c r="AF3" s="1321"/>
      <c r="AG3" s="1321"/>
      <c r="AH3" s="1321"/>
    </row>
    <row r="4" spans="1:34" ht="30">
      <c r="A4" s="1321" t="s">
        <v>1433</v>
      </c>
      <c r="B4" s="1321"/>
      <c r="C4" s="1321"/>
      <c r="D4" s="1321"/>
      <c r="E4" s="1321"/>
      <c r="F4" s="1321"/>
      <c r="G4" s="1321"/>
      <c r="H4" s="1321"/>
      <c r="I4" s="1321"/>
      <c r="J4" s="1321"/>
      <c r="K4" s="1321"/>
      <c r="L4" s="1321"/>
      <c r="M4" s="1321"/>
      <c r="N4" s="1321"/>
      <c r="O4" s="1321"/>
      <c r="P4" s="1321"/>
      <c r="Q4" s="1321"/>
      <c r="R4" s="1321"/>
      <c r="S4" s="1321"/>
      <c r="T4" s="1321"/>
      <c r="U4" s="1321"/>
      <c r="V4" s="1321"/>
      <c r="W4" s="1321"/>
      <c r="X4" s="1321"/>
      <c r="Y4" s="1321"/>
      <c r="Z4" s="1321"/>
      <c r="AA4" s="1321"/>
      <c r="AB4" s="1321"/>
      <c r="AC4" s="1321"/>
      <c r="AD4" s="1321"/>
      <c r="AE4" s="1321"/>
      <c r="AF4" s="1321"/>
      <c r="AG4" s="1321"/>
      <c r="AH4" s="1321"/>
    </row>
    <row r="5" spans="1:34" ht="30">
      <c r="A5" s="1322" t="s">
        <v>588</v>
      </c>
      <c r="B5" s="1322"/>
      <c r="C5" s="1322"/>
      <c r="D5" s="1322"/>
      <c r="E5" s="1322"/>
      <c r="F5" s="1322"/>
      <c r="G5" s="1322"/>
      <c r="H5" s="1322"/>
      <c r="I5" s="1322"/>
      <c r="J5" s="1322"/>
      <c r="K5" s="1322"/>
      <c r="L5" s="1322"/>
      <c r="M5" s="1322"/>
      <c r="N5" s="1322"/>
      <c r="O5" s="1322"/>
      <c r="P5" s="1322"/>
      <c r="Q5" s="1322"/>
      <c r="R5" s="1322"/>
      <c r="S5" s="1322"/>
      <c r="T5" s="1322"/>
      <c r="U5" s="1322"/>
      <c r="V5" s="1322"/>
      <c r="W5" s="1322"/>
      <c r="X5" s="1322"/>
      <c r="Y5" s="1322"/>
      <c r="Z5" s="1322"/>
      <c r="AA5" s="1322"/>
      <c r="AB5" s="1322"/>
      <c r="AC5" s="1322"/>
      <c r="AD5" s="1322"/>
      <c r="AE5" s="1322"/>
      <c r="AF5" s="1322"/>
      <c r="AG5" s="1322"/>
      <c r="AH5" s="1322"/>
    </row>
    <row r="6" spans="1:34" ht="15.75" thickBot="1">
      <c r="A6" s="303"/>
      <c r="B6" s="94"/>
      <c r="C6" s="94"/>
      <c r="D6" s="94"/>
      <c r="E6" s="94"/>
      <c r="F6" s="94"/>
      <c r="G6" s="94"/>
      <c r="H6" s="94"/>
      <c r="I6" s="94"/>
      <c r="J6" s="94"/>
      <c r="K6" s="94"/>
      <c r="L6" s="94"/>
      <c r="M6" s="94"/>
      <c r="N6" s="94"/>
      <c r="O6" s="94"/>
      <c r="P6" s="314"/>
    </row>
    <row r="7" spans="1:34" ht="30" customHeight="1" thickTop="1" thickBot="1">
      <c r="A7" s="613" t="s">
        <v>879</v>
      </c>
      <c r="B7" s="614" t="s">
        <v>86</v>
      </c>
      <c r="C7" s="614" t="s">
        <v>88</v>
      </c>
      <c r="D7" s="614" t="s">
        <v>90</v>
      </c>
      <c r="E7" s="614" t="s">
        <v>92</v>
      </c>
      <c r="F7" s="614" t="s">
        <v>94</v>
      </c>
      <c r="G7" s="614" t="s">
        <v>96</v>
      </c>
      <c r="H7" s="614" t="s">
        <v>98</v>
      </c>
      <c r="I7" s="614" t="s">
        <v>100</v>
      </c>
      <c r="J7" s="614" t="s">
        <v>102</v>
      </c>
      <c r="K7" s="614" t="s">
        <v>104</v>
      </c>
      <c r="L7" s="614" t="s">
        <v>106</v>
      </c>
      <c r="M7" s="614" t="s">
        <v>108</v>
      </c>
      <c r="N7" s="614" t="s">
        <v>110</v>
      </c>
      <c r="O7" s="614" t="s">
        <v>112</v>
      </c>
      <c r="P7" s="614" t="s">
        <v>114</v>
      </c>
      <c r="Q7" s="614" t="s">
        <v>116</v>
      </c>
      <c r="R7" s="614" t="s">
        <v>118</v>
      </c>
      <c r="S7" s="614" t="s">
        <v>120</v>
      </c>
      <c r="T7" s="614" t="s">
        <v>122</v>
      </c>
      <c r="U7" s="614" t="s">
        <v>124</v>
      </c>
      <c r="V7" s="614" t="s">
        <v>126</v>
      </c>
      <c r="W7" s="614" t="s">
        <v>128</v>
      </c>
      <c r="X7" s="614" t="s">
        <v>130</v>
      </c>
      <c r="Y7" s="614" t="s">
        <v>132</v>
      </c>
      <c r="Z7" s="614" t="s">
        <v>134</v>
      </c>
      <c r="AA7" s="614" t="s">
        <v>136</v>
      </c>
      <c r="AB7" s="614" t="s">
        <v>138</v>
      </c>
      <c r="AC7" s="614" t="s">
        <v>140</v>
      </c>
      <c r="AD7" s="614" t="s">
        <v>141</v>
      </c>
      <c r="AE7" s="614" t="s">
        <v>143</v>
      </c>
      <c r="AF7" s="614" t="s">
        <v>597</v>
      </c>
      <c r="AG7" s="614" t="s">
        <v>214</v>
      </c>
      <c r="AH7" s="796" t="s">
        <v>833</v>
      </c>
    </row>
    <row r="8" spans="1:34" ht="15.75" thickTop="1">
      <c r="A8" s="616" t="s">
        <v>881</v>
      </c>
      <c r="B8" s="555">
        <v>0</v>
      </c>
      <c r="C8" s="555">
        <v>0</v>
      </c>
      <c r="D8" s="555">
        <v>37366.498960000004</v>
      </c>
      <c r="E8" s="555">
        <v>0</v>
      </c>
      <c r="F8" s="555">
        <v>0</v>
      </c>
      <c r="G8" s="555">
        <v>0</v>
      </c>
      <c r="H8" s="555">
        <v>0</v>
      </c>
      <c r="I8" s="555">
        <v>0</v>
      </c>
      <c r="J8" s="555">
        <v>0</v>
      </c>
      <c r="K8" s="555">
        <v>0</v>
      </c>
      <c r="L8" s="555">
        <v>0</v>
      </c>
      <c r="M8" s="555">
        <v>0</v>
      </c>
      <c r="N8" s="555">
        <v>0</v>
      </c>
      <c r="O8" s="555">
        <v>0</v>
      </c>
      <c r="P8" s="555">
        <v>0</v>
      </c>
      <c r="Q8" s="555">
        <v>0</v>
      </c>
      <c r="R8" s="555">
        <v>0</v>
      </c>
      <c r="S8" s="555">
        <v>0</v>
      </c>
      <c r="T8" s="555">
        <v>0</v>
      </c>
      <c r="U8" s="555">
        <v>0</v>
      </c>
      <c r="V8" s="555">
        <v>0</v>
      </c>
      <c r="W8" s="555">
        <v>0</v>
      </c>
      <c r="X8" s="555">
        <v>0</v>
      </c>
      <c r="Y8" s="555">
        <v>0</v>
      </c>
      <c r="Z8" s="555">
        <v>0</v>
      </c>
      <c r="AA8" s="555">
        <v>0</v>
      </c>
      <c r="AB8" s="555">
        <v>0</v>
      </c>
      <c r="AC8" s="555">
        <v>0</v>
      </c>
      <c r="AD8" s="555">
        <v>0</v>
      </c>
      <c r="AE8" s="555">
        <v>0</v>
      </c>
      <c r="AF8" s="555">
        <v>0</v>
      </c>
      <c r="AG8" s="555">
        <v>37366.498960000004</v>
      </c>
      <c r="AH8" s="591">
        <v>5.7774740616777657E-3</v>
      </c>
    </row>
    <row r="9" spans="1:34">
      <c r="A9" s="616" t="s">
        <v>882</v>
      </c>
      <c r="B9" s="555">
        <v>86156.181159999993</v>
      </c>
      <c r="C9" s="555">
        <v>23995.372219999997</v>
      </c>
      <c r="D9" s="555">
        <v>0</v>
      </c>
      <c r="E9" s="555">
        <v>0</v>
      </c>
      <c r="F9" s="555">
        <v>0</v>
      </c>
      <c r="G9" s="555">
        <v>0</v>
      </c>
      <c r="H9" s="555">
        <v>0</v>
      </c>
      <c r="I9" s="555">
        <v>0</v>
      </c>
      <c r="J9" s="555">
        <v>0</v>
      </c>
      <c r="K9" s="555">
        <v>0</v>
      </c>
      <c r="L9" s="555">
        <v>0</v>
      </c>
      <c r="M9" s="555">
        <v>0</v>
      </c>
      <c r="N9" s="555">
        <v>0</v>
      </c>
      <c r="O9" s="555">
        <v>0</v>
      </c>
      <c r="P9" s="555">
        <v>0</v>
      </c>
      <c r="Q9" s="555">
        <v>0</v>
      </c>
      <c r="R9" s="555">
        <v>0</v>
      </c>
      <c r="S9" s="555">
        <v>0</v>
      </c>
      <c r="T9" s="555">
        <v>0</v>
      </c>
      <c r="U9" s="555">
        <v>0</v>
      </c>
      <c r="V9" s="555">
        <v>0</v>
      </c>
      <c r="W9" s="555">
        <v>0</v>
      </c>
      <c r="X9" s="555">
        <v>0</v>
      </c>
      <c r="Y9" s="555">
        <v>0</v>
      </c>
      <c r="Z9" s="555">
        <v>7000</v>
      </c>
      <c r="AA9" s="555">
        <v>0</v>
      </c>
      <c r="AB9" s="555">
        <v>0</v>
      </c>
      <c r="AC9" s="555">
        <v>0</v>
      </c>
      <c r="AD9" s="555">
        <v>0</v>
      </c>
      <c r="AE9" s="555">
        <v>0</v>
      </c>
      <c r="AF9" s="555">
        <v>0</v>
      </c>
      <c r="AG9" s="555">
        <v>117151.55338</v>
      </c>
      <c r="AH9" s="591">
        <v>1.811355304286736E-2</v>
      </c>
    </row>
    <row r="10" spans="1:34">
      <c r="A10" s="616" t="s">
        <v>883</v>
      </c>
      <c r="B10" s="555">
        <v>61302.576270000005</v>
      </c>
      <c r="C10" s="555">
        <v>89637.492290000009</v>
      </c>
      <c r="D10" s="555">
        <v>3737.3122200000003</v>
      </c>
      <c r="E10" s="555">
        <v>0</v>
      </c>
      <c r="F10" s="555">
        <v>0</v>
      </c>
      <c r="G10" s="555">
        <v>11868</v>
      </c>
      <c r="H10" s="555">
        <v>5000</v>
      </c>
      <c r="I10" s="555">
        <v>0</v>
      </c>
      <c r="J10" s="555">
        <v>0</v>
      </c>
      <c r="K10" s="555">
        <v>0</v>
      </c>
      <c r="L10" s="555">
        <v>0</v>
      </c>
      <c r="M10" s="555">
        <v>0</v>
      </c>
      <c r="N10" s="555">
        <v>0</v>
      </c>
      <c r="O10" s="555">
        <v>0</v>
      </c>
      <c r="P10" s="555">
        <v>0</v>
      </c>
      <c r="Q10" s="555">
        <v>0</v>
      </c>
      <c r="R10" s="555">
        <v>0</v>
      </c>
      <c r="S10" s="555">
        <v>0</v>
      </c>
      <c r="T10" s="555">
        <v>0</v>
      </c>
      <c r="U10" s="555">
        <v>0</v>
      </c>
      <c r="V10" s="555">
        <v>3500</v>
      </c>
      <c r="W10" s="555">
        <v>0</v>
      </c>
      <c r="X10" s="555">
        <v>0</v>
      </c>
      <c r="Y10" s="555">
        <v>0</v>
      </c>
      <c r="Z10" s="555">
        <v>17052.09722</v>
      </c>
      <c r="AA10" s="555">
        <v>10500</v>
      </c>
      <c r="AB10" s="555">
        <v>0</v>
      </c>
      <c r="AC10" s="555">
        <v>0</v>
      </c>
      <c r="AD10" s="555">
        <v>0</v>
      </c>
      <c r="AE10" s="555">
        <v>0</v>
      </c>
      <c r="AF10" s="555">
        <v>0</v>
      </c>
      <c r="AG10" s="555">
        <v>202597.478</v>
      </c>
      <c r="AH10" s="591">
        <v>3.1324895472795766E-2</v>
      </c>
    </row>
    <row r="11" spans="1:34">
      <c r="A11" s="616" t="s">
        <v>884</v>
      </c>
      <c r="B11" s="555">
        <v>155736.48850000001</v>
      </c>
      <c r="C11" s="555">
        <v>101022.54017000001</v>
      </c>
      <c r="D11" s="555">
        <v>35515.667909999996</v>
      </c>
      <c r="E11" s="555">
        <v>9899.8955399999995</v>
      </c>
      <c r="F11" s="555">
        <v>50519.968489999999</v>
      </c>
      <c r="G11" s="555">
        <v>7079.3733300000004</v>
      </c>
      <c r="H11" s="555">
        <v>17425.477300000002</v>
      </c>
      <c r="I11" s="555">
        <v>8102.0477599999995</v>
      </c>
      <c r="J11" s="555">
        <v>12801.38</v>
      </c>
      <c r="K11" s="555">
        <v>0</v>
      </c>
      <c r="L11" s="555">
        <v>1620.1509799999999</v>
      </c>
      <c r="M11" s="555">
        <v>0</v>
      </c>
      <c r="N11" s="555">
        <v>5088.375</v>
      </c>
      <c r="O11" s="555">
        <v>6500</v>
      </c>
      <c r="P11" s="555">
        <v>1510.0541799999999</v>
      </c>
      <c r="Q11" s="555">
        <v>3482.8117699999998</v>
      </c>
      <c r="R11" s="555">
        <v>0</v>
      </c>
      <c r="S11" s="555">
        <v>2901.3382299999998</v>
      </c>
      <c r="T11" s="555">
        <v>0</v>
      </c>
      <c r="U11" s="555">
        <v>3110.5360000000001</v>
      </c>
      <c r="V11" s="555">
        <v>0</v>
      </c>
      <c r="W11" s="555">
        <v>6000</v>
      </c>
      <c r="X11" s="555">
        <v>12263.228880000001</v>
      </c>
      <c r="Y11" s="555">
        <v>1507.1</v>
      </c>
      <c r="Z11" s="555">
        <v>35492.52534</v>
      </c>
      <c r="AA11" s="555">
        <v>9174.1</v>
      </c>
      <c r="AB11" s="555">
        <v>15354.96</v>
      </c>
      <c r="AC11" s="555">
        <v>1384</v>
      </c>
      <c r="AD11" s="555">
        <v>4550.2403700000004</v>
      </c>
      <c r="AE11" s="555">
        <v>2016.84</v>
      </c>
      <c r="AF11" s="555">
        <v>0</v>
      </c>
      <c r="AG11" s="555">
        <v>510059.09974999999</v>
      </c>
      <c r="AH11" s="591">
        <v>7.8863508777819336E-2</v>
      </c>
    </row>
    <row r="12" spans="1:34">
      <c r="A12" s="616" t="s">
        <v>885</v>
      </c>
      <c r="B12" s="555">
        <v>106060.12368</v>
      </c>
      <c r="C12" s="555">
        <v>95158.911609999996</v>
      </c>
      <c r="D12" s="555">
        <v>44355.958909999994</v>
      </c>
      <c r="E12" s="555">
        <v>3789.8827299999998</v>
      </c>
      <c r="F12" s="555">
        <v>20380.913079999998</v>
      </c>
      <c r="G12" s="555">
        <v>12836.243410000001</v>
      </c>
      <c r="H12" s="555">
        <v>23538.085859999999</v>
      </c>
      <c r="I12" s="555">
        <v>9146.2000000000007</v>
      </c>
      <c r="J12" s="555">
        <v>16090.903329999999</v>
      </c>
      <c r="K12" s="555">
        <v>1000</v>
      </c>
      <c r="L12" s="555">
        <v>1069.3833300000001</v>
      </c>
      <c r="M12" s="555">
        <v>5538.6135700000004</v>
      </c>
      <c r="N12" s="555">
        <v>7577.5428200000006</v>
      </c>
      <c r="O12" s="555">
        <v>11593.665779999999</v>
      </c>
      <c r="P12" s="555">
        <v>976.31226000000004</v>
      </c>
      <c r="Q12" s="555">
        <v>6706.4044699999995</v>
      </c>
      <c r="R12" s="555">
        <v>7056.6941500000003</v>
      </c>
      <c r="S12" s="555">
        <v>1805.84167</v>
      </c>
      <c r="T12" s="555">
        <v>1797.8071599999998</v>
      </c>
      <c r="U12" s="555">
        <v>6200.74316</v>
      </c>
      <c r="V12" s="555">
        <v>0</v>
      </c>
      <c r="W12" s="555">
        <v>8399.2433399999991</v>
      </c>
      <c r="X12" s="555">
        <v>26393.016399999997</v>
      </c>
      <c r="Y12" s="555">
        <v>0</v>
      </c>
      <c r="Z12" s="555">
        <v>29162.083730000002</v>
      </c>
      <c r="AA12" s="555">
        <v>25380.246870000003</v>
      </c>
      <c r="AB12" s="555">
        <v>7060.7462300000007</v>
      </c>
      <c r="AC12" s="555">
        <v>17463.435670000003</v>
      </c>
      <c r="AD12" s="555">
        <v>2354.7182200000002</v>
      </c>
      <c r="AE12" s="555">
        <v>1520.2</v>
      </c>
      <c r="AF12" s="555">
        <v>0</v>
      </c>
      <c r="AG12" s="555">
        <v>500413.92144000001</v>
      </c>
      <c r="AH12" s="591">
        <v>7.7372205898041002E-2</v>
      </c>
    </row>
    <row r="13" spans="1:34">
      <c r="A13" s="616" t="s">
        <v>886</v>
      </c>
      <c r="B13" s="555">
        <v>104544.42909000001</v>
      </c>
      <c r="C13" s="555">
        <v>126047.25307999999</v>
      </c>
      <c r="D13" s="555">
        <v>60454.836640000001</v>
      </c>
      <c r="E13" s="555">
        <v>25510.857519999998</v>
      </c>
      <c r="F13" s="555">
        <v>28202.517640000002</v>
      </c>
      <c r="G13" s="555">
        <v>20066.838920000002</v>
      </c>
      <c r="H13" s="555">
        <v>19089.981520000001</v>
      </c>
      <c r="I13" s="555">
        <v>13854.948460000001</v>
      </c>
      <c r="J13" s="555">
        <v>13031.628050000001</v>
      </c>
      <c r="K13" s="555">
        <v>3607.4239700000003</v>
      </c>
      <c r="L13" s="555">
        <v>2668.0059700000002</v>
      </c>
      <c r="M13" s="555">
        <v>8431.3408099999997</v>
      </c>
      <c r="N13" s="555">
        <v>17975.826840000002</v>
      </c>
      <c r="O13" s="555">
        <v>13202.33109</v>
      </c>
      <c r="P13" s="555">
        <v>5235.1972699999997</v>
      </c>
      <c r="Q13" s="555">
        <v>8077.58637</v>
      </c>
      <c r="R13" s="555">
        <v>10168.31194</v>
      </c>
      <c r="S13" s="555">
        <v>9388.1990000000005</v>
      </c>
      <c r="T13" s="555">
        <v>4300</v>
      </c>
      <c r="U13" s="555">
        <v>11069.853640000001</v>
      </c>
      <c r="V13" s="555">
        <v>9288.5533900000009</v>
      </c>
      <c r="W13" s="555">
        <v>11628.33827</v>
      </c>
      <c r="X13" s="555">
        <v>31930.482410000001</v>
      </c>
      <c r="Y13" s="555">
        <v>6205.3577500000001</v>
      </c>
      <c r="Z13" s="555">
        <v>30743.57029</v>
      </c>
      <c r="AA13" s="555">
        <v>8771.4607300000007</v>
      </c>
      <c r="AB13" s="555">
        <v>18288.595260000002</v>
      </c>
      <c r="AC13" s="555">
        <v>24607.492730000002</v>
      </c>
      <c r="AD13" s="555">
        <v>4765.0191799999993</v>
      </c>
      <c r="AE13" s="555">
        <v>3404.4250899999997</v>
      </c>
      <c r="AF13" s="555">
        <v>1345.82835</v>
      </c>
      <c r="AG13" s="555">
        <v>655906.49127</v>
      </c>
      <c r="AH13" s="591">
        <v>0.10141390940197675</v>
      </c>
    </row>
    <row r="14" spans="1:34">
      <c r="A14" s="616" t="s">
        <v>887</v>
      </c>
      <c r="B14" s="555">
        <v>134706.23953999998</v>
      </c>
      <c r="C14" s="555">
        <v>89096.815569999992</v>
      </c>
      <c r="D14" s="555">
        <v>53574.442060000001</v>
      </c>
      <c r="E14" s="555">
        <v>11184.399630000002</v>
      </c>
      <c r="F14" s="555">
        <v>18139.031800000001</v>
      </c>
      <c r="G14" s="555">
        <v>21148.887309999998</v>
      </c>
      <c r="H14" s="555">
        <v>12065.60598</v>
      </c>
      <c r="I14" s="555">
        <v>14102.24835</v>
      </c>
      <c r="J14" s="555">
        <v>14060.38673</v>
      </c>
      <c r="K14" s="555">
        <v>6476.9354499999999</v>
      </c>
      <c r="L14" s="555">
        <v>2792.75045</v>
      </c>
      <c r="M14" s="555">
        <v>5584.1596799999998</v>
      </c>
      <c r="N14" s="555">
        <v>18675.890329999998</v>
      </c>
      <c r="O14" s="555">
        <v>12127.802109999999</v>
      </c>
      <c r="P14" s="555">
        <v>6842.2251500000002</v>
      </c>
      <c r="Q14" s="555">
        <v>4666.7202699999998</v>
      </c>
      <c r="R14" s="555">
        <v>7516.5618800000002</v>
      </c>
      <c r="S14" s="555">
        <v>18853.568090000001</v>
      </c>
      <c r="T14" s="555">
        <v>5638.7066199999999</v>
      </c>
      <c r="U14" s="555">
        <v>16921.53487</v>
      </c>
      <c r="V14" s="555">
        <v>11750.066989999999</v>
      </c>
      <c r="W14" s="555">
        <v>8738.2237499999992</v>
      </c>
      <c r="X14" s="555">
        <v>18603.85109</v>
      </c>
      <c r="Y14" s="555">
        <v>5983.55638</v>
      </c>
      <c r="Z14" s="555">
        <v>24071.2353</v>
      </c>
      <c r="AA14" s="555">
        <v>6190.4914000000008</v>
      </c>
      <c r="AB14" s="555">
        <v>18531.004789999999</v>
      </c>
      <c r="AC14" s="555">
        <v>25501.30701</v>
      </c>
      <c r="AD14" s="555">
        <v>3905.33437</v>
      </c>
      <c r="AE14" s="555">
        <v>9427.2003399999994</v>
      </c>
      <c r="AF14" s="555">
        <v>2232.3734800000002</v>
      </c>
      <c r="AG14" s="555">
        <v>609109.55677000002</v>
      </c>
      <c r="AH14" s="591">
        <v>9.4178335217485823E-2</v>
      </c>
    </row>
    <row r="15" spans="1:34">
      <c r="A15" s="616" t="s">
        <v>888</v>
      </c>
      <c r="B15" s="555">
        <v>75929.588279999996</v>
      </c>
      <c r="C15" s="555">
        <v>64015.365490000004</v>
      </c>
      <c r="D15" s="555">
        <v>44325.354469999998</v>
      </c>
      <c r="E15" s="555">
        <v>6872.1350700000003</v>
      </c>
      <c r="F15" s="555">
        <v>16181.36622</v>
      </c>
      <c r="G15" s="555">
        <v>24607.487639999999</v>
      </c>
      <c r="H15" s="555">
        <v>12835.64716</v>
      </c>
      <c r="I15" s="555">
        <v>15088.18064</v>
      </c>
      <c r="J15" s="555">
        <v>14329.75527</v>
      </c>
      <c r="K15" s="555">
        <v>11137.36736</v>
      </c>
      <c r="L15" s="555">
        <v>7662.3521799999999</v>
      </c>
      <c r="M15" s="555">
        <v>8086.8707699999995</v>
      </c>
      <c r="N15" s="555">
        <v>26478.526429999998</v>
      </c>
      <c r="O15" s="555">
        <v>12383.701439999999</v>
      </c>
      <c r="P15" s="555">
        <v>11868.228630000001</v>
      </c>
      <c r="Q15" s="555">
        <v>4310.3554999999997</v>
      </c>
      <c r="R15" s="555">
        <v>10946.568509999999</v>
      </c>
      <c r="S15" s="555">
        <v>20668.2438</v>
      </c>
      <c r="T15" s="555">
        <v>5181.8359700000001</v>
      </c>
      <c r="U15" s="555">
        <v>24717.552390000001</v>
      </c>
      <c r="V15" s="555">
        <v>20097.183539999998</v>
      </c>
      <c r="W15" s="555">
        <v>12773.17763</v>
      </c>
      <c r="X15" s="555">
        <v>24083.429100000001</v>
      </c>
      <c r="Y15" s="555">
        <v>12924.511400000001</v>
      </c>
      <c r="Z15" s="555">
        <v>28639.503519999998</v>
      </c>
      <c r="AA15" s="555">
        <v>6155.3153000000002</v>
      </c>
      <c r="AB15" s="555">
        <v>27470.27794</v>
      </c>
      <c r="AC15" s="555">
        <v>28672.749210000002</v>
      </c>
      <c r="AD15" s="555">
        <v>4559.2947199999999</v>
      </c>
      <c r="AE15" s="555">
        <v>16102.69397</v>
      </c>
      <c r="AF15" s="555">
        <v>861.03965000000005</v>
      </c>
      <c r="AG15" s="555">
        <v>599965.65919999999</v>
      </c>
      <c r="AH15" s="591">
        <v>9.2764538567982599E-2</v>
      </c>
    </row>
    <row r="16" spans="1:34">
      <c r="A16" s="616" t="s">
        <v>889</v>
      </c>
      <c r="B16" s="555">
        <v>51723.269850000004</v>
      </c>
      <c r="C16" s="555">
        <v>35192.759680000003</v>
      </c>
      <c r="D16" s="555">
        <v>25569.030050000001</v>
      </c>
      <c r="E16" s="555">
        <v>5524.7716</v>
      </c>
      <c r="F16" s="555">
        <v>9248.5005700000002</v>
      </c>
      <c r="G16" s="555">
        <v>16035.23007</v>
      </c>
      <c r="H16" s="555">
        <v>7379.6485499999999</v>
      </c>
      <c r="I16" s="555">
        <v>11433.168250000001</v>
      </c>
      <c r="J16" s="555">
        <v>8038.8120999999992</v>
      </c>
      <c r="K16" s="555">
        <v>7194.8222900000001</v>
      </c>
      <c r="L16" s="555">
        <v>4138.7173300000004</v>
      </c>
      <c r="M16" s="555">
        <v>4454.8114599999999</v>
      </c>
      <c r="N16" s="555">
        <v>12690.9048</v>
      </c>
      <c r="O16" s="555">
        <v>6460.14671</v>
      </c>
      <c r="P16" s="555">
        <v>4875.7457400000003</v>
      </c>
      <c r="Q16" s="555">
        <v>1672.2370900000001</v>
      </c>
      <c r="R16" s="555">
        <v>7799.0137800000002</v>
      </c>
      <c r="S16" s="555">
        <v>12559.343210000001</v>
      </c>
      <c r="T16" s="555">
        <v>3471.4364</v>
      </c>
      <c r="U16" s="555">
        <v>14712.08453</v>
      </c>
      <c r="V16" s="555">
        <v>13780.593000000001</v>
      </c>
      <c r="W16" s="555">
        <v>7018.3899599999995</v>
      </c>
      <c r="X16" s="555">
        <v>10230.8243</v>
      </c>
      <c r="Y16" s="555">
        <v>6660.9007899999997</v>
      </c>
      <c r="Z16" s="555">
        <v>12125.149730000001</v>
      </c>
      <c r="AA16" s="555">
        <v>4136.60052</v>
      </c>
      <c r="AB16" s="555">
        <v>14935.819529999999</v>
      </c>
      <c r="AC16" s="555">
        <v>15097.19918</v>
      </c>
      <c r="AD16" s="555">
        <v>3044.2327099999998</v>
      </c>
      <c r="AE16" s="555">
        <v>19019.066890000002</v>
      </c>
      <c r="AF16" s="555">
        <v>1233.55627</v>
      </c>
      <c r="AG16" s="555">
        <v>357456.78694000002</v>
      </c>
      <c r="AH16" s="591">
        <v>5.5268686448983965E-2</v>
      </c>
    </row>
    <row r="17" spans="1:34">
      <c r="A17" s="616" t="s">
        <v>890</v>
      </c>
      <c r="B17" s="555">
        <v>81883.682430000001</v>
      </c>
      <c r="C17" s="555">
        <v>50333.56162</v>
      </c>
      <c r="D17" s="555">
        <v>33887.199240000002</v>
      </c>
      <c r="E17" s="555">
        <v>8417.9018400000004</v>
      </c>
      <c r="F17" s="555">
        <v>16876.16287</v>
      </c>
      <c r="G17" s="555">
        <v>36315.771270000005</v>
      </c>
      <c r="H17" s="555">
        <v>20277.942239999997</v>
      </c>
      <c r="I17" s="555">
        <v>26323.884620000001</v>
      </c>
      <c r="J17" s="555">
        <v>18793.217559999997</v>
      </c>
      <c r="K17" s="555">
        <v>20048.008229999999</v>
      </c>
      <c r="L17" s="555">
        <v>10792.265710000001</v>
      </c>
      <c r="M17" s="555">
        <v>7649.0330199999999</v>
      </c>
      <c r="N17" s="555">
        <v>30197.713609999999</v>
      </c>
      <c r="O17" s="555">
        <v>14315.427710000002</v>
      </c>
      <c r="P17" s="555">
        <v>15849.109869999998</v>
      </c>
      <c r="Q17" s="555">
        <v>2753.6842499999998</v>
      </c>
      <c r="R17" s="555">
        <v>11973.861419999999</v>
      </c>
      <c r="S17" s="555">
        <v>24108.529070000001</v>
      </c>
      <c r="T17" s="555">
        <v>9666.72019</v>
      </c>
      <c r="U17" s="555">
        <v>30156.438329999997</v>
      </c>
      <c r="V17" s="555">
        <v>38106.690689999996</v>
      </c>
      <c r="W17" s="555">
        <v>10235.927119999998</v>
      </c>
      <c r="X17" s="555">
        <v>23448.919489999997</v>
      </c>
      <c r="Y17" s="555">
        <v>16340.016740000001</v>
      </c>
      <c r="Z17" s="555">
        <v>21461.615719999998</v>
      </c>
      <c r="AA17" s="555">
        <v>8669.7691799999993</v>
      </c>
      <c r="AB17" s="555">
        <v>45293.797890000002</v>
      </c>
      <c r="AC17" s="555">
        <v>28854.669329999997</v>
      </c>
      <c r="AD17" s="555">
        <v>4856.5497400000004</v>
      </c>
      <c r="AE17" s="555">
        <v>53414.616609999997</v>
      </c>
      <c r="AF17" s="555">
        <v>998.51016000000004</v>
      </c>
      <c r="AG17" s="555">
        <v>722301.19776999997</v>
      </c>
      <c r="AH17" s="591">
        <v>0.11167962080959581</v>
      </c>
    </row>
    <row r="18" spans="1:34">
      <c r="A18" s="616" t="s">
        <v>891</v>
      </c>
      <c r="B18" s="555">
        <v>120380.67487999999</v>
      </c>
      <c r="C18" s="555">
        <v>58407.509850000002</v>
      </c>
      <c r="D18" s="555">
        <v>35605.917849999998</v>
      </c>
      <c r="E18" s="555">
        <v>11310.676039999998</v>
      </c>
      <c r="F18" s="555">
        <v>19059.895089999998</v>
      </c>
      <c r="G18" s="555">
        <v>44042.415649999995</v>
      </c>
      <c r="H18" s="555">
        <v>21962.910039999999</v>
      </c>
      <c r="I18" s="555">
        <v>32001.268479999999</v>
      </c>
      <c r="J18" s="555">
        <v>20849.917670000003</v>
      </c>
      <c r="K18" s="555">
        <v>23106.749589999999</v>
      </c>
      <c r="L18" s="555">
        <v>13896.08107</v>
      </c>
      <c r="M18" s="555">
        <v>7546.4417199999998</v>
      </c>
      <c r="N18" s="555">
        <v>38042.759539999999</v>
      </c>
      <c r="O18" s="555">
        <v>17589.316159999998</v>
      </c>
      <c r="P18" s="555">
        <v>17772.468100000002</v>
      </c>
      <c r="Q18" s="555">
        <v>4246.2777100000003</v>
      </c>
      <c r="R18" s="555">
        <v>16285.983279999999</v>
      </c>
      <c r="S18" s="555">
        <v>26607.976139999999</v>
      </c>
      <c r="T18" s="555">
        <v>12095.910220000002</v>
      </c>
      <c r="U18" s="555">
        <v>38888.150009999998</v>
      </c>
      <c r="V18" s="555">
        <v>51461.692090000004</v>
      </c>
      <c r="W18" s="555">
        <v>16737.122329999998</v>
      </c>
      <c r="X18" s="555">
        <v>22504.765869999999</v>
      </c>
      <c r="Y18" s="555">
        <v>21930.314739999998</v>
      </c>
      <c r="Z18" s="555">
        <v>23312.83583</v>
      </c>
      <c r="AA18" s="555">
        <v>10630.301289999999</v>
      </c>
      <c r="AB18" s="555">
        <v>30888.509870000002</v>
      </c>
      <c r="AC18" s="555">
        <v>33566.513759999994</v>
      </c>
      <c r="AD18" s="555">
        <v>5259.3605900000002</v>
      </c>
      <c r="AE18" s="555">
        <v>47612.212890000003</v>
      </c>
      <c r="AF18" s="555">
        <v>2051.8247700000002</v>
      </c>
      <c r="AG18" s="555">
        <v>845654.75312000001</v>
      </c>
      <c r="AH18" s="591">
        <v>0.13075210515481792</v>
      </c>
    </row>
    <row r="19" spans="1:34">
      <c r="A19" s="616" t="s">
        <v>892</v>
      </c>
      <c r="B19" s="555">
        <v>146227.22124000001</v>
      </c>
      <c r="C19" s="555">
        <v>52575.283950000005</v>
      </c>
      <c r="D19" s="555">
        <v>37015.831920000004</v>
      </c>
      <c r="E19" s="555">
        <v>13451.17499</v>
      </c>
      <c r="F19" s="555">
        <v>19425.22867</v>
      </c>
      <c r="G19" s="555">
        <v>50825.308450000004</v>
      </c>
      <c r="H19" s="555">
        <v>23111.889739999999</v>
      </c>
      <c r="I19" s="555">
        <v>29748.483559999997</v>
      </c>
      <c r="J19" s="555">
        <v>23731.339370000002</v>
      </c>
      <c r="K19" s="555">
        <v>22922.38681</v>
      </c>
      <c r="L19" s="555">
        <v>20885.80315</v>
      </c>
      <c r="M19" s="555">
        <v>8621.2914499999988</v>
      </c>
      <c r="N19" s="555">
        <v>41923.853000000003</v>
      </c>
      <c r="O19" s="555">
        <v>19477.53903</v>
      </c>
      <c r="P19" s="555">
        <v>18744.414780000003</v>
      </c>
      <c r="Q19" s="555">
        <v>5672.5462200000002</v>
      </c>
      <c r="R19" s="555">
        <v>15590.931769999999</v>
      </c>
      <c r="S19" s="555">
        <v>27257.589359999998</v>
      </c>
      <c r="T19" s="555">
        <v>14327.31263</v>
      </c>
      <c r="U19" s="555">
        <v>50521.818350000001</v>
      </c>
      <c r="V19" s="555">
        <v>74014.823969999998</v>
      </c>
      <c r="W19" s="555">
        <v>16945.229309999999</v>
      </c>
      <c r="X19" s="555">
        <v>19847.619850000003</v>
      </c>
      <c r="Y19" s="555">
        <v>20589.127469999999</v>
      </c>
      <c r="Z19" s="555">
        <v>17125.413079999998</v>
      </c>
      <c r="AA19" s="555">
        <v>12822.983960000001</v>
      </c>
      <c r="AB19" s="555">
        <v>40681.814920000004</v>
      </c>
      <c r="AC19" s="555">
        <v>35757.567369999997</v>
      </c>
      <c r="AD19" s="555">
        <v>5759.2992300000005</v>
      </c>
      <c r="AE19" s="555">
        <v>61528.69268</v>
      </c>
      <c r="AF19" s="555">
        <v>3675.7160699999999</v>
      </c>
      <c r="AG19" s="555">
        <v>950805.53635000007</v>
      </c>
      <c r="AH19" s="591">
        <v>0.14701014215546784</v>
      </c>
    </row>
    <row r="20" spans="1:34">
      <c r="A20" s="616" t="s">
        <v>893</v>
      </c>
      <c r="B20" s="555">
        <v>28125.421120000003</v>
      </c>
      <c r="C20" s="555">
        <v>8595.9937100000006</v>
      </c>
      <c r="D20" s="555">
        <v>5421.1272300000001</v>
      </c>
      <c r="E20" s="555">
        <v>2329.3921600000003</v>
      </c>
      <c r="F20" s="555">
        <v>2523.2514000000001</v>
      </c>
      <c r="G20" s="555">
        <v>8951.2692299999999</v>
      </c>
      <c r="H20" s="555">
        <v>3234.2234600000002</v>
      </c>
      <c r="I20" s="555">
        <v>3550.0431899999999</v>
      </c>
      <c r="J20" s="555">
        <v>3523.2256400000001</v>
      </c>
      <c r="K20" s="555">
        <v>2392.4477999999999</v>
      </c>
      <c r="L20" s="555">
        <v>4286.0610700000007</v>
      </c>
      <c r="M20" s="555">
        <v>1361.3802900000001</v>
      </c>
      <c r="N20" s="555">
        <v>6034.9695199999996</v>
      </c>
      <c r="O20" s="555">
        <v>2454.40598</v>
      </c>
      <c r="P20" s="555">
        <v>2215.0390600000001</v>
      </c>
      <c r="Q20" s="555">
        <v>1380.4974299999999</v>
      </c>
      <c r="R20" s="555">
        <v>3104.1944199999998</v>
      </c>
      <c r="S20" s="555">
        <v>3085.3454500000003</v>
      </c>
      <c r="T20" s="555">
        <v>2309.3434600000001</v>
      </c>
      <c r="U20" s="555">
        <v>7725.97451</v>
      </c>
      <c r="V20" s="555">
        <v>13438.625</v>
      </c>
      <c r="W20" s="555">
        <v>2531.1703399999997</v>
      </c>
      <c r="X20" s="555">
        <v>1886.77532</v>
      </c>
      <c r="Y20" s="555">
        <v>2737.4913900000001</v>
      </c>
      <c r="Z20" s="555">
        <v>2449.1088199999999</v>
      </c>
      <c r="AA20" s="555">
        <v>1768.05978</v>
      </c>
      <c r="AB20" s="555">
        <v>5822.0731399999995</v>
      </c>
      <c r="AC20" s="555">
        <v>5139.5223299999998</v>
      </c>
      <c r="AD20" s="555">
        <v>842.26062999999999</v>
      </c>
      <c r="AE20" s="555">
        <v>5480.6866300000002</v>
      </c>
      <c r="AF20" s="555">
        <v>687.63750000000005</v>
      </c>
      <c r="AG20" s="555">
        <v>145387.01700999998</v>
      </c>
      <c r="AH20" s="591">
        <v>2.2479219168462843E-2</v>
      </c>
    </row>
    <row r="21" spans="1:34" ht="15.75" thickBot="1">
      <c r="A21" s="616" t="s">
        <v>894</v>
      </c>
      <c r="B21" s="555">
        <v>29838.008309999997</v>
      </c>
      <c r="C21" s="555">
        <v>13435.532050000002</v>
      </c>
      <c r="D21" s="555">
        <v>8400.1548899999998</v>
      </c>
      <c r="E21" s="555">
        <v>3684.5565299999998</v>
      </c>
      <c r="F21" s="555">
        <v>3389.5513700000001</v>
      </c>
      <c r="G21" s="555">
        <v>21934.701920000003</v>
      </c>
      <c r="H21" s="555">
        <v>5617.43408</v>
      </c>
      <c r="I21" s="555">
        <v>4954.11528</v>
      </c>
      <c r="J21" s="555">
        <v>5935.9768600000007</v>
      </c>
      <c r="K21" s="555">
        <v>3676.92011</v>
      </c>
      <c r="L21" s="555">
        <v>7165.4225299999998</v>
      </c>
      <c r="M21" s="555">
        <v>1816.2366999999999</v>
      </c>
      <c r="N21" s="555">
        <v>7908.9414100000004</v>
      </c>
      <c r="O21" s="555">
        <v>3714.2080599999999</v>
      </c>
      <c r="P21" s="555">
        <v>2805.0867499999999</v>
      </c>
      <c r="Q21" s="555">
        <v>5005.4656100000002</v>
      </c>
      <c r="R21" s="555">
        <v>4825.9964400000008</v>
      </c>
      <c r="S21" s="555">
        <v>3830.1765399999999</v>
      </c>
      <c r="T21" s="555">
        <v>3795.819</v>
      </c>
      <c r="U21" s="555">
        <v>11111.035220000002</v>
      </c>
      <c r="V21" s="555">
        <v>18998.292690000002</v>
      </c>
      <c r="W21" s="555">
        <v>3201.8024999999998</v>
      </c>
      <c r="X21" s="555">
        <v>2765.1168499999999</v>
      </c>
      <c r="Y21" s="555">
        <v>3538.7094700000002</v>
      </c>
      <c r="Z21" s="555">
        <v>3956.06475</v>
      </c>
      <c r="AA21" s="555">
        <v>2472.05546</v>
      </c>
      <c r="AB21" s="555">
        <v>7485.7650700000004</v>
      </c>
      <c r="AC21" s="555">
        <v>6128.2920000000004</v>
      </c>
      <c r="AD21" s="555">
        <v>3220.60752</v>
      </c>
      <c r="AE21" s="555">
        <v>7269.7212499999996</v>
      </c>
      <c r="AF21" s="555">
        <v>1561.3274199999998</v>
      </c>
      <c r="AG21" s="555">
        <v>213443.09464</v>
      </c>
      <c r="AH21" s="591">
        <v>3.3001805822025353E-2</v>
      </c>
    </row>
    <row r="22" spans="1:34" ht="16.5" thickTop="1" thickBot="1">
      <c r="A22" s="568" t="s">
        <v>214</v>
      </c>
      <c r="B22" s="553">
        <v>1182613.90435</v>
      </c>
      <c r="C22" s="553">
        <v>807514.39129000006</v>
      </c>
      <c r="D22" s="553">
        <v>425229.33235000004</v>
      </c>
      <c r="E22" s="553">
        <v>101975.64365</v>
      </c>
      <c r="F22" s="553">
        <v>203946.38720000003</v>
      </c>
      <c r="G22" s="553">
        <v>275711.52720000001</v>
      </c>
      <c r="H22" s="553">
        <v>171538.84592999998</v>
      </c>
      <c r="I22" s="553">
        <v>168304.58859</v>
      </c>
      <c r="J22" s="553">
        <v>151186.54257999998</v>
      </c>
      <c r="K22" s="553">
        <v>101563.06161</v>
      </c>
      <c r="L22" s="553">
        <v>76976.993770000001</v>
      </c>
      <c r="M22" s="553">
        <v>59090.179470000003</v>
      </c>
      <c r="N22" s="553">
        <v>212595.30330000003</v>
      </c>
      <c r="O22" s="553">
        <v>119818.54407</v>
      </c>
      <c r="P22" s="553">
        <v>88693.881790000014</v>
      </c>
      <c r="Q22" s="553">
        <v>47974.586689999996</v>
      </c>
      <c r="R22" s="553">
        <v>95268.117589999994</v>
      </c>
      <c r="S22" s="553">
        <v>151066.15055999998</v>
      </c>
      <c r="T22" s="553">
        <v>62584.891650000005</v>
      </c>
      <c r="U22" s="553">
        <v>215135.72100999998</v>
      </c>
      <c r="V22" s="553">
        <v>254436.52135999998</v>
      </c>
      <c r="W22" s="553">
        <v>104208.62454999999</v>
      </c>
      <c r="X22" s="553">
        <v>193958.02955999997</v>
      </c>
      <c r="Y22" s="553">
        <v>98417.086129999996</v>
      </c>
      <c r="Z22" s="553">
        <v>252591.20332999999</v>
      </c>
      <c r="AA22" s="553">
        <v>106671.38449</v>
      </c>
      <c r="AB22" s="553">
        <v>231813.36463999999</v>
      </c>
      <c r="AC22" s="553">
        <v>222172.74859</v>
      </c>
      <c r="AD22" s="553">
        <v>43116.917279999994</v>
      </c>
      <c r="AE22" s="553">
        <v>226796.35635000002</v>
      </c>
      <c r="AF22" s="553">
        <v>14647.81367</v>
      </c>
      <c r="AG22" s="553">
        <v>6467618.6445999993</v>
      </c>
      <c r="AH22" s="600">
        <v>1</v>
      </c>
    </row>
    <row r="23" spans="1:34" ht="16.5" thickTop="1" thickBot="1">
      <c r="A23" s="618" t="s">
        <v>895</v>
      </c>
      <c r="B23" s="591">
        <v>0.18285152068101576</v>
      </c>
      <c r="C23" s="591">
        <v>0.12485497919148604</v>
      </c>
      <c r="D23" s="591">
        <v>6.5747434367521992E-2</v>
      </c>
      <c r="E23" s="591">
        <v>1.576710830579697E-2</v>
      </c>
      <c r="F23" s="591">
        <v>3.1533458975705184E-2</v>
      </c>
      <c r="G23" s="591">
        <v>4.2629527551102518E-2</v>
      </c>
      <c r="H23" s="591">
        <v>2.6522721167739644E-2</v>
      </c>
      <c r="I23" s="591">
        <v>2.6022651896849599E-2</v>
      </c>
      <c r="J23" s="591">
        <v>2.3375921013251141E-2</v>
      </c>
      <c r="K23" s="591">
        <v>1.5703316350415608E-2</v>
      </c>
      <c r="L23" s="591">
        <v>1.1901906714037678E-2</v>
      </c>
      <c r="M23" s="591">
        <v>9.1363116344740109E-3</v>
      </c>
      <c r="N23" s="591">
        <v>3.2870723365469603E-2</v>
      </c>
      <c r="O23" s="591">
        <v>1.8525913578723439E-2</v>
      </c>
      <c r="P23" s="591">
        <v>1.3713529919401337E-2</v>
      </c>
      <c r="Q23" s="591">
        <v>7.4176585426933544E-3</v>
      </c>
      <c r="R23" s="591">
        <v>1.4730014681608058E-2</v>
      </c>
      <c r="S23" s="591">
        <v>2.3357306430880777E-2</v>
      </c>
      <c r="T23" s="591">
        <v>9.6766514986553719E-3</v>
      </c>
      <c r="U23" s="591">
        <v>3.3263513641086893E-2</v>
      </c>
      <c r="V23" s="591">
        <v>3.9340062446699194E-2</v>
      </c>
      <c r="W23" s="591">
        <v>1.6112363804413048E-2</v>
      </c>
      <c r="X23" s="591">
        <v>2.9989094938666659E-2</v>
      </c>
      <c r="Y23" s="591">
        <v>1.5216896904113425E-2</v>
      </c>
      <c r="Z23" s="591">
        <v>3.9054745990766734E-2</v>
      </c>
      <c r="AA23" s="591">
        <v>1.6493146914137093E-2</v>
      </c>
      <c r="AB23" s="591">
        <v>3.5842151088105297E-2</v>
      </c>
      <c r="AC23" s="591">
        <v>3.4351553608606533E-2</v>
      </c>
      <c r="AD23" s="591">
        <v>6.6665831195844467E-3</v>
      </c>
      <c r="AE23" s="591">
        <v>3.5066439258808001E-2</v>
      </c>
      <c r="AF23" s="591">
        <v>2.2647924181846868E-3</v>
      </c>
      <c r="AG23" s="591">
        <v>1</v>
      </c>
      <c r="AH23" s="591"/>
    </row>
    <row r="24" spans="1:34" ht="30" customHeight="1" thickTop="1" thickBot="1">
      <c r="A24" s="613" t="s">
        <v>896</v>
      </c>
      <c r="B24" s="614" t="s">
        <v>86</v>
      </c>
      <c r="C24" s="614" t="s">
        <v>88</v>
      </c>
      <c r="D24" s="614" t="s">
        <v>90</v>
      </c>
      <c r="E24" s="614" t="s">
        <v>92</v>
      </c>
      <c r="F24" s="614" t="s">
        <v>94</v>
      </c>
      <c r="G24" s="614" t="s">
        <v>96</v>
      </c>
      <c r="H24" s="614" t="s">
        <v>98</v>
      </c>
      <c r="I24" s="614" t="s">
        <v>100</v>
      </c>
      <c r="J24" s="614" t="s">
        <v>102</v>
      </c>
      <c r="K24" s="614" t="s">
        <v>104</v>
      </c>
      <c r="L24" s="614" t="s">
        <v>106</v>
      </c>
      <c r="M24" s="614" t="s">
        <v>108</v>
      </c>
      <c r="N24" s="614" t="s">
        <v>110</v>
      </c>
      <c r="O24" s="614" t="s">
        <v>112</v>
      </c>
      <c r="P24" s="614" t="s">
        <v>114</v>
      </c>
      <c r="Q24" s="614" t="s">
        <v>116</v>
      </c>
      <c r="R24" s="614" t="s">
        <v>118</v>
      </c>
      <c r="S24" s="614" t="s">
        <v>120</v>
      </c>
      <c r="T24" s="614" t="s">
        <v>122</v>
      </c>
      <c r="U24" s="614" t="s">
        <v>124</v>
      </c>
      <c r="V24" s="614" t="s">
        <v>126</v>
      </c>
      <c r="W24" s="614" t="s">
        <v>128</v>
      </c>
      <c r="X24" s="614" t="s">
        <v>130</v>
      </c>
      <c r="Y24" s="614" t="s">
        <v>132</v>
      </c>
      <c r="Z24" s="614" t="s">
        <v>134</v>
      </c>
      <c r="AA24" s="614" t="s">
        <v>136</v>
      </c>
      <c r="AB24" s="614" t="s">
        <v>138</v>
      </c>
      <c r="AC24" s="614" t="s">
        <v>140</v>
      </c>
      <c r="AD24" s="614" t="s">
        <v>141</v>
      </c>
      <c r="AE24" s="614" t="s">
        <v>143</v>
      </c>
      <c r="AF24" s="614" t="s">
        <v>597</v>
      </c>
      <c r="AG24" s="614" t="s">
        <v>214</v>
      </c>
      <c r="AH24" s="796" t="s">
        <v>833</v>
      </c>
    </row>
    <row r="25" spans="1:34" ht="15.75" thickTop="1">
      <c r="A25" s="616" t="s">
        <v>881</v>
      </c>
      <c r="B25" s="555">
        <v>0</v>
      </c>
      <c r="C25" s="555">
        <v>0</v>
      </c>
      <c r="D25" s="555">
        <v>2</v>
      </c>
      <c r="E25" s="555">
        <v>0</v>
      </c>
      <c r="F25" s="555">
        <v>0</v>
      </c>
      <c r="G25" s="555">
        <v>0</v>
      </c>
      <c r="H25" s="555">
        <v>0</v>
      </c>
      <c r="I25" s="555">
        <v>0</v>
      </c>
      <c r="J25" s="555">
        <v>0</v>
      </c>
      <c r="K25" s="555">
        <v>0</v>
      </c>
      <c r="L25" s="555">
        <v>0</v>
      </c>
      <c r="M25" s="555">
        <v>0</v>
      </c>
      <c r="N25" s="555">
        <v>0</v>
      </c>
      <c r="O25" s="555">
        <v>0</v>
      </c>
      <c r="P25" s="555">
        <v>0</v>
      </c>
      <c r="Q25" s="555">
        <v>0</v>
      </c>
      <c r="R25" s="555">
        <v>0</v>
      </c>
      <c r="S25" s="555">
        <v>0</v>
      </c>
      <c r="T25" s="555">
        <v>0</v>
      </c>
      <c r="U25" s="555">
        <v>0</v>
      </c>
      <c r="V25" s="555">
        <v>0</v>
      </c>
      <c r="W25" s="555">
        <v>0</v>
      </c>
      <c r="X25" s="555">
        <v>0</v>
      </c>
      <c r="Y25" s="555">
        <v>0</v>
      </c>
      <c r="Z25" s="555">
        <v>0</v>
      </c>
      <c r="AA25" s="555">
        <v>0</v>
      </c>
      <c r="AB25" s="555">
        <v>0</v>
      </c>
      <c r="AC25" s="555">
        <v>0</v>
      </c>
      <c r="AD25" s="555">
        <v>0</v>
      </c>
      <c r="AE25" s="555">
        <v>0</v>
      </c>
      <c r="AF25" s="555">
        <v>0</v>
      </c>
      <c r="AG25" s="555">
        <v>2</v>
      </c>
      <c r="AH25" s="591">
        <v>2.0396570520632659E-6</v>
      </c>
    </row>
    <row r="26" spans="1:34">
      <c r="A26" s="616" t="s">
        <v>882</v>
      </c>
      <c r="B26" s="555">
        <v>10</v>
      </c>
      <c r="C26" s="555">
        <v>3</v>
      </c>
      <c r="D26" s="555">
        <v>0</v>
      </c>
      <c r="E26" s="555">
        <v>0</v>
      </c>
      <c r="F26" s="555">
        <v>0</v>
      </c>
      <c r="G26" s="555">
        <v>0</v>
      </c>
      <c r="H26" s="555">
        <v>0</v>
      </c>
      <c r="I26" s="555">
        <v>0</v>
      </c>
      <c r="J26" s="555">
        <v>0</v>
      </c>
      <c r="K26" s="555">
        <v>0</v>
      </c>
      <c r="L26" s="555">
        <v>0</v>
      </c>
      <c r="M26" s="555">
        <v>0</v>
      </c>
      <c r="N26" s="555">
        <v>0</v>
      </c>
      <c r="O26" s="555">
        <v>0</v>
      </c>
      <c r="P26" s="555">
        <v>0</v>
      </c>
      <c r="Q26" s="555">
        <v>0</v>
      </c>
      <c r="R26" s="555">
        <v>0</v>
      </c>
      <c r="S26" s="555">
        <v>0</v>
      </c>
      <c r="T26" s="555">
        <v>0</v>
      </c>
      <c r="U26" s="555">
        <v>0</v>
      </c>
      <c r="V26" s="555">
        <v>0</v>
      </c>
      <c r="W26" s="555">
        <v>0</v>
      </c>
      <c r="X26" s="555">
        <v>0</v>
      </c>
      <c r="Y26" s="555">
        <v>0</v>
      </c>
      <c r="Z26" s="555">
        <v>1</v>
      </c>
      <c r="AA26" s="555">
        <v>0</v>
      </c>
      <c r="AB26" s="555">
        <v>0</v>
      </c>
      <c r="AC26" s="555">
        <v>0</v>
      </c>
      <c r="AD26" s="555">
        <v>0</v>
      </c>
      <c r="AE26" s="555">
        <v>0</v>
      </c>
      <c r="AF26" s="555">
        <v>0</v>
      </c>
      <c r="AG26" s="555">
        <v>14</v>
      </c>
      <c r="AH26" s="591">
        <v>1.4277599364442862E-5</v>
      </c>
    </row>
    <row r="27" spans="1:34">
      <c r="A27" s="616" t="s">
        <v>883</v>
      </c>
      <c r="B27" s="555">
        <v>12</v>
      </c>
      <c r="C27" s="555">
        <v>20</v>
      </c>
      <c r="D27" s="555">
        <v>1</v>
      </c>
      <c r="E27" s="555">
        <v>0</v>
      </c>
      <c r="F27" s="555">
        <v>0</v>
      </c>
      <c r="G27" s="555">
        <v>2</v>
      </c>
      <c r="H27" s="555">
        <v>1</v>
      </c>
      <c r="I27" s="555">
        <v>0</v>
      </c>
      <c r="J27" s="555">
        <v>0</v>
      </c>
      <c r="K27" s="555">
        <v>0</v>
      </c>
      <c r="L27" s="555">
        <v>0</v>
      </c>
      <c r="M27" s="555">
        <v>0</v>
      </c>
      <c r="N27" s="555">
        <v>0</v>
      </c>
      <c r="O27" s="555">
        <v>0</v>
      </c>
      <c r="P27" s="555">
        <v>0</v>
      </c>
      <c r="Q27" s="555">
        <v>0</v>
      </c>
      <c r="R27" s="555">
        <v>0</v>
      </c>
      <c r="S27" s="555">
        <v>0</v>
      </c>
      <c r="T27" s="555">
        <v>0</v>
      </c>
      <c r="U27" s="555">
        <v>0</v>
      </c>
      <c r="V27" s="555">
        <v>1</v>
      </c>
      <c r="W27" s="555">
        <v>0</v>
      </c>
      <c r="X27" s="555">
        <v>0</v>
      </c>
      <c r="Y27" s="555">
        <v>0</v>
      </c>
      <c r="Z27" s="555">
        <v>4</v>
      </c>
      <c r="AA27" s="555">
        <v>2</v>
      </c>
      <c r="AB27" s="555">
        <v>0</v>
      </c>
      <c r="AC27" s="555">
        <v>0</v>
      </c>
      <c r="AD27" s="555">
        <v>0</v>
      </c>
      <c r="AE27" s="555">
        <v>0</v>
      </c>
      <c r="AF27" s="555">
        <v>0</v>
      </c>
      <c r="AG27" s="555">
        <v>43</v>
      </c>
      <c r="AH27" s="591">
        <v>4.385262661936022E-5</v>
      </c>
    </row>
    <row r="28" spans="1:34">
      <c r="A28" s="616" t="s">
        <v>884</v>
      </c>
      <c r="B28" s="555">
        <v>71</v>
      </c>
      <c r="C28" s="555">
        <v>50</v>
      </c>
      <c r="D28" s="555">
        <v>16</v>
      </c>
      <c r="E28" s="555">
        <v>4</v>
      </c>
      <c r="F28" s="555">
        <v>25</v>
      </c>
      <c r="G28" s="555">
        <v>4</v>
      </c>
      <c r="H28" s="555">
        <v>8</v>
      </c>
      <c r="I28" s="555">
        <v>5</v>
      </c>
      <c r="J28" s="555">
        <v>7</v>
      </c>
      <c r="K28" s="555">
        <v>0</v>
      </c>
      <c r="L28" s="555">
        <v>1</v>
      </c>
      <c r="M28" s="555">
        <v>0</v>
      </c>
      <c r="N28" s="555">
        <v>3</v>
      </c>
      <c r="O28" s="555">
        <v>4</v>
      </c>
      <c r="P28" s="555">
        <v>1</v>
      </c>
      <c r="Q28" s="555">
        <v>2</v>
      </c>
      <c r="R28" s="555">
        <v>0</v>
      </c>
      <c r="S28" s="555">
        <v>2</v>
      </c>
      <c r="T28" s="555">
        <v>0</v>
      </c>
      <c r="U28" s="555">
        <v>2</v>
      </c>
      <c r="V28" s="555">
        <v>0</v>
      </c>
      <c r="W28" s="555">
        <v>3</v>
      </c>
      <c r="X28" s="555">
        <v>7</v>
      </c>
      <c r="Y28" s="555">
        <v>1</v>
      </c>
      <c r="Z28" s="555">
        <v>19</v>
      </c>
      <c r="AA28" s="555">
        <v>5</v>
      </c>
      <c r="AB28" s="555">
        <v>7</v>
      </c>
      <c r="AC28" s="555">
        <v>1</v>
      </c>
      <c r="AD28" s="555">
        <v>2</v>
      </c>
      <c r="AE28" s="555">
        <v>1</v>
      </c>
      <c r="AF28" s="555">
        <v>0</v>
      </c>
      <c r="AG28" s="555">
        <v>251</v>
      </c>
      <c r="AH28" s="591">
        <v>2.5597696003393987E-4</v>
      </c>
    </row>
    <row r="29" spans="1:34">
      <c r="A29" s="616" t="s">
        <v>885</v>
      </c>
      <c r="B29" s="555">
        <v>110</v>
      </c>
      <c r="C29" s="555">
        <v>100</v>
      </c>
      <c r="D29" s="555">
        <v>49</v>
      </c>
      <c r="E29" s="555">
        <v>5</v>
      </c>
      <c r="F29" s="555">
        <v>23</v>
      </c>
      <c r="G29" s="555">
        <v>14</v>
      </c>
      <c r="H29" s="555">
        <v>24</v>
      </c>
      <c r="I29" s="555">
        <v>10</v>
      </c>
      <c r="J29" s="555">
        <v>18</v>
      </c>
      <c r="K29" s="555">
        <v>1</v>
      </c>
      <c r="L29" s="555">
        <v>1</v>
      </c>
      <c r="M29" s="555">
        <v>6</v>
      </c>
      <c r="N29" s="555">
        <v>9</v>
      </c>
      <c r="O29" s="555">
        <v>13</v>
      </c>
      <c r="P29" s="555">
        <v>1</v>
      </c>
      <c r="Q29" s="555">
        <v>8</v>
      </c>
      <c r="R29" s="555">
        <v>9</v>
      </c>
      <c r="S29" s="555">
        <v>2</v>
      </c>
      <c r="T29" s="555">
        <v>2</v>
      </c>
      <c r="U29" s="555">
        <v>7</v>
      </c>
      <c r="V29" s="555">
        <v>0</v>
      </c>
      <c r="W29" s="555">
        <v>8</v>
      </c>
      <c r="X29" s="555">
        <v>30</v>
      </c>
      <c r="Y29" s="555">
        <v>0</v>
      </c>
      <c r="Z29" s="555">
        <v>29</v>
      </c>
      <c r="AA29" s="555">
        <v>26</v>
      </c>
      <c r="AB29" s="555">
        <v>8</v>
      </c>
      <c r="AC29" s="555">
        <v>19</v>
      </c>
      <c r="AD29" s="555">
        <v>3</v>
      </c>
      <c r="AE29" s="555">
        <v>2</v>
      </c>
      <c r="AF29" s="555">
        <v>0</v>
      </c>
      <c r="AG29" s="555">
        <v>537</v>
      </c>
      <c r="AH29" s="591">
        <v>5.4764791847898694E-4</v>
      </c>
    </row>
    <row r="30" spans="1:34">
      <c r="A30" s="616" t="s">
        <v>886</v>
      </c>
      <c r="B30" s="555">
        <v>213</v>
      </c>
      <c r="C30" s="555">
        <v>279</v>
      </c>
      <c r="D30" s="555">
        <v>122</v>
      </c>
      <c r="E30" s="555">
        <v>52</v>
      </c>
      <c r="F30" s="555">
        <v>59</v>
      </c>
      <c r="G30" s="555">
        <v>43</v>
      </c>
      <c r="H30" s="555">
        <v>40</v>
      </c>
      <c r="I30" s="555">
        <v>30</v>
      </c>
      <c r="J30" s="555">
        <v>29</v>
      </c>
      <c r="K30" s="555">
        <v>8</v>
      </c>
      <c r="L30" s="555">
        <v>7</v>
      </c>
      <c r="M30" s="555">
        <v>19</v>
      </c>
      <c r="N30" s="555">
        <v>39</v>
      </c>
      <c r="O30" s="555">
        <v>29</v>
      </c>
      <c r="P30" s="555">
        <v>12</v>
      </c>
      <c r="Q30" s="555">
        <v>17</v>
      </c>
      <c r="R30" s="555">
        <v>22</v>
      </c>
      <c r="S30" s="555">
        <v>21</v>
      </c>
      <c r="T30" s="555">
        <v>9</v>
      </c>
      <c r="U30" s="555">
        <v>26</v>
      </c>
      <c r="V30" s="555">
        <v>21</v>
      </c>
      <c r="W30" s="555">
        <v>24</v>
      </c>
      <c r="X30" s="555">
        <v>65</v>
      </c>
      <c r="Y30" s="555">
        <v>14</v>
      </c>
      <c r="Z30" s="555">
        <v>66</v>
      </c>
      <c r="AA30" s="555">
        <v>20</v>
      </c>
      <c r="AB30" s="555">
        <v>39</v>
      </c>
      <c r="AC30" s="555">
        <v>52</v>
      </c>
      <c r="AD30" s="555">
        <v>11</v>
      </c>
      <c r="AE30" s="555">
        <v>8</v>
      </c>
      <c r="AF30" s="555">
        <v>3</v>
      </c>
      <c r="AG30" s="555">
        <v>1399</v>
      </c>
      <c r="AH30" s="591">
        <v>1.4267401079182545E-3</v>
      </c>
    </row>
    <row r="31" spans="1:34">
      <c r="A31" s="616" t="s">
        <v>887</v>
      </c>
      <c r="B31" s="555">
        <v>464</v>
      </c>
      <c r="C31" s="555">
        <v>336</v>
      </c>
      <c r="D31" s="555">
        <v>198</v>
      </c>
      <c r="E31" s="555">
        <v>40</v>
      </c>
      <c r="F31" s="555">
        <v>69</v>
      </c>
      <c r="G31" s="555">
        <v>85</v>
      </c>
      <c r="H31" s="555">
        <v>47</v>
      </c>
      <c r="I31" s="555">
        <v>54</v>
      </c>
      <c r="J31" s="555">
        <v>54</v>
      </c>
      <c r="K31" s="555">
        <v>26</v>
      </c>
      <c r="L31" s="555">
        <v>11</v>
      </c>
      <c r="M31" s="555">
        <v>21</v>
      </c>
      <c r="N31" s="555">
        <v>72</v>
      </c>
      <c r="O31" s="555">
        <v>47</v>
      </c>
      <c r="P31" s="555">
        <v>26</v>
      </c>
      <c r="Q31" s="555">
        <v>19</v>
      </c>
      <c r="R31" s="555">
        <v>28</v>
      </c>
      <c r="S31" s="555">
        <v>72</v>
      </c>
      <c r="T31" s="555">
        <v>21</v>
      </c>
      <c r="U31" s="555">
        <v>67</v>
      </c>
      <c r="V31" s="555">
        <v>47</v>
      </c>
      <c r="W31" s="555">
        <v>34</v>
      </c>
      <c r="X31" s="555">
        <v>71</v>
      </c>
      <c r="Y31" s="555">
        <v>24</v>
      </c>
      <c r="Z31" s="555">
        <v>94</v>
      </c>
      <c r="AA31" s="555">
        <v>24</v>
      </c>
      <c r="AB31" s="555">
        <v>71</v>
      </c>
      <c r="AC31" s="555">
        <v>98</v>
      </c>
      <c r="AD31" s="555">
        <v>15</v>
      </c>
      <c r="AE31" s="555">
        <v>37</v>
      </c>
      <c r="AF31" s="555">
        <v>8</v>
      </c>
      <c r="AG31" s="555">
        <v>2280</v>
      </c>
      <c r="AH31" s="591">
        <v>2.3252090393521235E-3</v>
      </c>
    </row>
    <row r="32" spans="1:34">
      <c r="A32" s="616" t="s">
        <v>888</v>
      </c>
      <c r="B32" s="555">
        <v>456</v>
      </c>
      <c r="C32" s="555">
        <v>377</v>
      </c>
      <c r="D32" s="555">
        <v>263</v>
      </c>
      <c r="E32" s="555">
        <v>41</v>
      </c>
      <c r="F32" s="555">
        <v>96</v>
      </c>
      <c r="G32" s="555">
        <v>149</v>
      </c>
      <c r="H32" s="555">
        <v>76</v>
      </c>
      <c r="I32" s="555">
        <v>90</v>
      </c>
      <c r="J32" s="555">
        <v>85</v>
      </c>
      <c r="K32" s="555">
        <v>69</v>
      </c>
      <c r="L32" s="555">
        <v>46</v>
      </c>
      <c r="M32" s="555">
        <v>47</v>
      </c>
      <c r="N32" s="555">
        <v>157</v>
      </c>
      <c r="O32" s="555">
        <v>74</v>
      </c>
      <c r="P32" s="555">
        <v>71</v>
      </c>
      <c r="Q32" s="555">
        <v>28</v>
      </c>
      <c r="R32" s="555">
        <v>64</v>
      </c>
      <c r="S32" s="555">
        <v>121</v>
      </c>
      <c r="T32" s="555">
        <v>30</v>
      </c>
      <c r="U32" s="555">
        <v>146</v>
      </c>
      <c r="V32" s="555">
        <v>119</v>
      </c>
      <c r="W32" s="555">
        <v>77</v>
      </c>
      <c r="X32" s="555">
        <v>140</v>
      </c>
      <c r="Y32" s="555">
        <v>77</v>
      </c>
      <c r="Z32" s="555">
        <v>165</v>
      </c>
      <c r="AA32" s="555">
        <v>37</v>
      </c>
      <c r="AB32" s="555">
        <v>164</v>
      </c>
      <c r="AC32" s="555">
        <v>172</v>
      </c>
      <c r="AD32" s="555">
        <v>27</v>
      </c>
      <c r="AE32" s="555">
        <v>100</v>
      </c>
      <c r="AF32" s="555">
        <v>5</v>
      </c>
      <c r="AG32" s="555">
        <v>3569</v>
      </c>
      <c r="AH32" s="591">
        <v>3.6397680094068983E-3</v>
      </c>
    </row>
    <row r="33" spans="1:34">
      <c r="A33" s="616" t="s">
        <v>889</v>
      </c>
      <c r="B33" s="555">
        <v>435</v>
      </c>
      <c r="C33" s="555">
        <v>294</v>
      </c>
      <c r="D33" s="555">
        <v>211</v>
      </c>
      <c r="E33" s="555">
        <v>45</v>
      </c>
      <c r="F33" s="555">
        <v>80</v>
      </c>
      <c r="G33" s="555">
        <v>137</v>
      </c>
      <c r="H33" s="555">
        <v>63</v>
      </c>
      <c r="I33" s="555">
        <v>98</v>
      </c>
      <c r="J33" s="555">
        <v>69</v>
      </c>
      <c r="K33" s="555">
        <v>62</v>
      </c>
      <c r="L33" s="555">
        <v>36</v>
      </c>
      <c r="M33" s="555">
        <v>38</v>
      </c>
      <c r="N33" s="555">
        <v>107</v>
      </c>
      <c r="O33" s="555">
        <v>55</v>
      </c>
      <c r="P33" s="555">
        <v>41</v>
      </c>
      <c r="Q33" s="555">
        <v>14</v>
      </c>
      <c r="R33" s="555">
        <v>66</v>
      </c>
      <c r="S33" s="555">
        <v>107</v>
      </c>
      <c r="T33" s="555">
        <v>31</v>
      </c>
      <c r="U33" s="555">
        <v>128</v>
      </c>
      <c r="V33" s="555">
        <v>119</v>
      </c>
      <c r="W33" s="555">
        <v>59</v>
      </c>
      <c r="X33" s="555">
        <v>86</v>
      </c>
      <c r="Y33" s="555">
        <v>57</v>
      </c>
      <c r="Z33" s="555">
        <v>102</v>
      </c>
      <c r="AA33" s="555">
        <v>35</v>
      </c>
      <c r="AB33" s="555">
        <v>127</v>
      </c>
      <c r="AC33" s="555">
        <v>128</v>
      </c>
      <c r="AD33" s="555">
        <v>26</v>
      </c>
      <c r="AE33" s="555">
        <v>165</v>
      </c>
      <c r="AF33" s="555">
        <v>10</v>
      </c>
      <c r="AG33" s="555">
        <v>3031</v>
      </c>
      <c r="AH33" s="591">
        <v>3.0911002624018796E-3</v>
      </c>
    </row>
    <row r="34" spans="1:34">
      <c r="A34" s="616" t="s">
        <v>890</v>
      </c>
      <c r="B34" s="555">
        <v>968</v>
      </c>
      <c r="C34" s="555">
        <v>587</v>
      </c>
      <c r="D34" s="555">
        <v>402</v>
      </c>
      <c r="E34" s="555">
        <v>103</v>
      </c>
      <c r="F34" s="555">
        <v>205</v>
      </c>
      <c r="G34" s="555">
        <v>436</v>
      </c>
      <c r="H34" s="555">
        <v>238</v>
      </c>
      <c r="I34" s="555">
        <v>315</v>
      </c>
      <c r="J34" s="555">
        <v>228</v>
      </c>
      <c r="K34" s="555">
        <v>247</v>
      </c>
      <c r="L34" s="555">
        <v>124</v>
      </c>
      <c r="M34" s="555">
        <v>88</v>
      </c>
      <c r="N34" s="555">
        <v>351</v>
      </c>
      <c r="O34" s="555">
        <v>169</v>
      </c>
      <c r="P34" s="555">
        <v>187</v>
      </c>
      <c r="Q34" s="555">
        <v>32</v>
      </c>
      <c r="R34" s="555">
        <v>146</v>
      </c>
      <c r="S34" s="555">
        <v>283</v>
      </c>
      <c r="T34" s="555">
        <v>112</v>
      </c>
      <c r="U34" s="555">
        <v>353</v>
      </c>
      <c r="V34" s="555">
        <v>445</v>
      </c>
      <c r="W34" s="555">
        <v>120</v>
      </c>
      <c r="X34" s="555">
        <v>273</v>
      </c>
      <c r="Y34" s="555">
        <v>189</v>
      </c>
      <c r="Z34" s="555">
        <v>254</v>
      </c>
      <c r="AA34" s="555">
        <v>103</v>
      </c>
      <c r="AB34" s="555">
        <v>551</v>
      </c>
      <c r="AC34" s="555">
        <v>343</v>
      </c>
      <c r="AD34" s="555">
        <v>55</v>
      </c>
      <c r="AE34" s="555">
        <v>626</v>
      </c>
      <c r="AF34" s="555">
        <v>12</v>
      </c>
      <c r="AG34" s="555">
        <v>8545</v>
      </c>
      <c r="AH34" s="591">
        <v>8.7144347549403048E-3</v>
      </c>
    </row>
    <row r="35" spans="1:34">
      <c r="A35" s="616" t="s">
        <v>891</v>
      </c>
      <c r="B35" s="555">
        <v>2456</v>
      </c>
      <c r="C35" s="555">
        <v>1183</v>
      </c>
      <c r="D35" s="555">
        <v>723</v>
      </c>
      <c r="E35" s="555">
        <v>229</v>
      </c>
      <c r="F35" s="555">
        <v>389</v>
      </c>
      <c r="G35" s="555">
        <v>911</v>
      </c>
      <c r="H35" s="555">
        <v>457</v>
      </c>
      <c r="I35" s="555">
        <v>664</v>
      </c>
      <c r="J35" s="555">
        <v>433</v>
      </c>
      <c r="K35" s="555">
        <v>477</v>
      </c>
      <c r="L35" s="555">
        <v>289</v>
      </c>
      <c r="M35" s="555">
        <v>157</v>
      </c>
      <c r="N35" s="555">
        <v>792</v>
      </c>
      <c r="O35" s="555">
        <v>367</v>
      </c>
      <c r="P35" s="555">
        <v>372</v>
      </c>
      <c r="Q35" s="555">
        <v>88</v>
      </c>
      <c r="R35" s="555">
        <v>330</v>
      </c>
      <c r="S35" s="555">
        <v>556</v>
      </c>
      <c r="T35" s="555">
        <v>249</v>
      </c>
      <c r="U35" s="555">
        <v>815</v>
      </c>
      <c r="V35" s="555">
        <v>1080</v>
      </c>
      <c r="W35" s="555">
        <v>350</v>
      </c>
      <c r="X35" s="555">
        <v>454</v>
      </c>
      <c r="Y35" s="555">
        <v>456</v>
      </c>
      <c r="Z35" s="555">
        <v>473</v>
      </c>
      <c r="AA35" s="555">
        <v>218</v>
      </c>
      <c r="AB35" s="555">
        <v>649</v>
      </c>
      <c r="AC35" s="555">
        <v>687</v>
      </c>
      <c r="AD35" s="555">
        <v>110</v>
      </c>
      <c r="AE35" s="555">
        <v>975</v>
      </c>
      <c r="AF35" s="555">
        <v>40</v>
      </c>
      <c r="AG35" s="555">
        <v>17429</v>
      </c>
      <c r="AH35" s="591">
        <v>1.7774591380205332E-2</v>
      </c>
    </row>
    <row r="36" spans="1:34">
      <c r="A36" s="616" t="s">
        <v>892</v>
      </c>
      <c r="B36" s="555">
        <v>9500</v>
      </c>
      <c r="C36" s="555">
        <v>3220</v>
      </c>
      <c r="D36" s="555">
        <v>2247</v>
      </c>
      <c r="E36" s="555">
        <v>848</v>
      </c>
      <c r="F36" s="555">
        <v>1191</v>
      </c>
      <c r="G36" s="555">
        <v>3228</v>
      </c>
      <c r="H36" s="555">
        <v>1421</v>
      </c>
      <c r="I36" s="555">
        <v>1788</v>
      </c>
      <c r="J36" s="555">
        <v>1443</v>
      </c>
      <c r="K36" s="555">
        <v>1385</v>
      </c>
      <c r="L36" s="555">
        <v>1317</v>
      </c>
      <c r="M36" s="555">
        <v>543</v>
      </c>
      <c r="N36" s="555">
        <v>2598</v>
      </c>
      <c r="O36" s="555">
        <v>1225</v>
      </c>
      <c r="P36" s="555">
        <v>1176</v>
      </c>
      <c r="Q36" s="555">
        <v>360</v>
      </c>
      <c r="R36" s="555">
        <v>960</v>
      </c>
      <c r="S36" s="555">
        <v>1597</v>
      </c>
      <c r="T36" s="555">
        <v>919</v>
      </c>
      <c r="U36" s="555">
        <v>3209</v>
      </c>
      <c r="V36" s="555">
        <v>4792</v>
      </c>
      <c r="W36" s="555">
        <v>1047</v>
      </c>
      <c r="X36" s="555">
        <v>1183</v>
      </c>
      <c r="Y36" s="555">
        <v>1263</v>
      </c>
      <c r="Z36" s="555">
        <v>1029</v>
      </c>
      <c r="AA36" s="555">
        <v>786</v>
      </c>
      <c r="AB36" s="555">
        <v>2524</v>
      </c>
      <c r="AC36" s="555">
        <v>2207</v>
      </c>
      <c r="AD36" s="555">
        <v>357</v>
      </c>
      <c r="AE36" s="555">
        <v>3730</v>
      </c>
      <c r="AF36" s="555">
        <v>237</v>
      </c>
      <c r="AG36" s="555">
        <v>59330</v>
      </c>
      <c r="AH36" s="591">
        <v>6.0506426449456786E-2</v>
      </c>
    </row>
    <row r="37" spans="1:34">
      <c r="A37" s="616" t="s">
        <v>893</v>
      </c>
      <c r="B37" s="555">
        <v>5752</v>
      </c>
      <c r="C37" s="555">
        <v>1754</v>
      </c>
      <c r="D37" s="555">
        <v>1119</v>
      </c>
      <c r="E37" s="555">
        <v>480</v>
      </c>
      <c r="F37" s="555">
        <v>512</v>
      </c>
      <c r="G37" s="555">
        <v>1848</v>
      </c>
      <c r="H37" s="555">
        <v>654</v>
      </c>
      <c r="I37" s="555">
        <v>717</v>
      </c>
      <c r="J37" s="555">
        <v>718</v>
      </c>
      <c r="K37" s="555">
        <v>489</v>
      </c>
      <c r="L37" s="555">
        <v>883</v>
      </c>
      <c r="M37" s="555">
        <v>281</v>
      </c>
      <c r="N37" s="555">
        <v>1229</v>
      </c>
      <c r="O37" s="555">
        <v>500</v>
      </c>
      <c r="P37" s="555">
        <v>447</v>
      </c>
      <c r="Q37" s="555">
        <v>283</v>
      </c>
      <c r="R37" s="555">
        <v>636</v>
      </c>
      <c r="S37" s="555">
        <v>630</v>
      </c>
      <c r="T37" s="555">
        <v>470</v>
      </c>
      <c r="U37" s="555">
        <v>1566</v>
      </c>
      <c r="V37" s="555">
        <v>2755</v>
      </c>
      <c r="W37" s="555">
        <v>517</v>
      </c>
      <c r="X37" s="555">
        <v>389</v>
      </c>
      <c r="Y37" s="555">
        <v>557</v>
      </c>
      <c r="Z37" s="555">
        <v>507</v>
      </c>
      <c r="AA37" s="555">
        <v>358</v>
      </c>
      <c r="AB37" s="555">
        <v>1193</v>
      </c>
      <c r="AC37" s="555">
        <v>1043</v>
      </c>
      <c r="AD37" s="555">
        <v>176</v>
      </c>
      <c r="AE37" s="555">
        <v>1107</v>
      </c>
      <c r="AF37" s="555">
        <v>142</v>
      </c>
      <c r="AG37" s="555">
        <v>29712</v>
      </c>
      <c r="AH37" s="591">
        <v>3.0301145165451879E-2</v>
      </c>
    </row>
    <row r="38" spans="1:34" ht="15.75" thickBot="1">
      <c r="A38" s="616" t="s">
        <v>894</v>
      </c>
      <c r="B38" s="555">
        <v>144982</v>
      </c>
      <c r="C38" s="555">
        <v>87820</v>
      </c>
      <c r="D38" s="555">
        <v>37282</v>
      </c>
      <c r="E38" s="555">
        <v>19869</v>
      </c>
      <c r="F38" s="555">
        <v>12149</v>
      </c>
      <c r="G38" s="555">
        <v>44081</v>
      </c>
      <c r="H38" s="555">
        <v>20413</v>
      </c>
      <c r="I38" s="555">
        <v>20111</v>
      </c>
      <c r="J38" s="555">
        <v>28614</v>
      </c>
      <c r="K38" s="555">
        <v>14245</v>
      </c>
      <c r="L38" s="555">
        <v>19896</v>
      </c>
      <c r="M38" s="555">
        <v>11062</v>
      </c>
      <c r="N38" s="555">
        <v>25358</v>
      </c>
      <c r="O38" s="555">
        <v>16689</v>
      </c>
      <c r="P38" s="555">
        <v>11607</v>
      </c>
      <c r="Q38" s="555">
        <v>31563</v>
      </c>
      <c r="R38" s="555">
        <v>14866</v>
      </c>
      <c r="S38" s="555">
        <v>17807</v>
      </c>
      <c r="T38" s="555">
        <v>12857</v>
      </c>
      <c r="U38" s="555">
        <v>29205</v>
      </c>
      <c r="V38" s="555">
        <v>38613</v>
      </c>
      <c r="W38" s="555">
        <v>16632</v>
      </c>
      <c r="X38" s="555">
        <v>16156</v>
      </c>
      <c r="Y38" s="555">
        <v>15970</v>
      </c>
      <c r="Z38" s="555">
        <v>22294</v>
      </c>
      <c r="AA38" s="555">
        <v>8341</v>
      </c>
      <c r="AB38" s="555">
        <v>24795</v>
      </c>
      <c r="AC38" s="555">
        <v>39538</v>
      </c>
      <c r="AD38" s="555">
        <v>22100</v>
      </c>
      <c r="AE38" s="555">
        <v>23360</v>
      </c>
      <c r="AF38" s="555">
        <v>6140</v>
      </c>
      <c r="AG38" s="555">
        <v>854415</v>
      </c>
      <c r="AH38" s="591">
        <v>0.87135679006931777</v>
      </c>
    </row>
    <row r="39" spans="1:34" ht="16.5" thickTop="1" thickBot="1">
      <c r="A39" s="568" t="s">
        <v>214</v>
      </c>
      <c r="B39" s="553">
        <v>165429</v>
      </c>
      <c r="C39" s="553">
        <v>96023</v>
      </c>
      <c r="D39" s="553">
        <v>42635</v>
      </c>
      <c r="E39" s="553">
        <v>21716</v>
      </c>
      <c r="F39" s="553">
        <v>14798</v>
      </c>
      <c r="G39" s="553">
        <v>50938</v>
      </c>
      <c r="H39" s="553">
        <v>23442</v>
      </c>
      <c r="I39" s="553">
        <v>23882</v>
      </c>
      <c r="J39" s="553">
        <v>31698</v>
      </c>
      <c r="K39" s="553">
        <v>17009</v>
      </c>
      <c r="L39" s="553">
        <v>22611</v>
      </c>
      <c r="M39" s="553">
        <v>12262</v>
      </c>
      <c r="N39" s="553">
        <v>30715</v>
      </c>
      <c r="O39" s="553">
        <v>19172</v>
      </c>
      <c r="P39" s="553">
        <v>13941</v>
      </c>
      <c r="Q39" s="553">
        <v>32414</v>
      </c>
      <c r="R39" s="553">
        <v>17127</v>
      </c>
      <c r="S39" s="553">
        <v>21198</v>
      </c>
      <c r="T39" s="553">
        <v>14700</v>
      </c>
      <c r="U39" s="553">
        <v>35524</v>
      </c>
      <c r="V39" s="553">
        <v>47992</v>
      </c>
      <c r="W39" s="553">
        <v>18871</v>
      </c>
      <c r="X39" s="553">
        <v>18854</v>
      </c>
      <c r="Y39" s="553">
        <v>18608</v>
      </c>
      <c r="Z39" s="553">
        <v>25037</v>
      </c>
      <c r="AA39" s="553">
        <v>9955</v>
      </c>
      <c r="AB39" s="553">
        <v>30128</v>
      </c>
      <c r="AC39" s="553">
        <v>44288</v>
      </c>
      <c r="AD39" s="553">
        <v>22882</v>
      </c>
      <c r="AE39" s="553">
        <v>30111</v>
      </c>
      <c r="AF39" s="553">
        <v>6597</v>
      </c>
      <c r="AG39" s="553">
        <v>980557</v>
      </c>
      <c r="AH39" s="600">
        <v>1</v>
      </c>
    </row>
    <row r="40" spans="1:34" ht="15.75" thickTop="1">
      <c r="A40" s="797" t="s">
        <v>895</v>
      </c>
      <c r="B40" s="591">
        <v>0.16870921323288701</v>
      </c>
      <c r="C40" s="591">
        <v>9.7926994555135496E-2</v>
      </c>
      <c r="D40" s="591">
        <v>4.3480389207358673E-2</v>
      </c>
      <c r="E40" s="591">
        <v>2.2146596271302943E-2</v>
      </c>
      <c r="F40" s="591">
        <v>1.5091422528216106E-2</v>
      </c>
      <c r="G40" s="591">
        <v>5.1948025458999326E-2</v>
      </c>
      <c r="H40" s="591">
        <v>2.3906820307233543E-2</v>
      </c>
      <c r="I40" s="591">
        <v>2.4355544858687461E-2</v>
      </c>
      <c r="J40" s="591">
        <v>3.2326524618150707E-2</v>
      </c>
      <c r="K40" s="591">
        <v>1.7346263399272047E-2</v>
      </c>
      <c r="L40" s="591">
        <v>2.3059342802101254E-2</v>
      </c>
      <c r="M40" s="591">
        <v>1.2505137386199884E-2</v>
      </c>
      <c r="N40" s="591">
        <v>3.132403317706161E-2</v>
      </c>
      <c r="O40" s="591">
        <v>1.955215250107847E-2</v>
      </c>
      <c r="P40" s="591">
        <v>1.4217429481406996E-2</v>
      </c>
      <c r="Q40" s="591">
        <v>3.3056721842789356E-2</v>
      </c>
      <c r="R40" s="591">
        <v>1.7466603165343778E-2</v>
      </c>
      <c r="S40" s="591">
        <v>2.1618325094818557E-2</v>
      </c>
      <c r="T40" s="591">
        <v>1.4991479332665005E-2</v>
      </c>
      <c r="U40" s="591">
        <v>3.6228388558747729E-2</v>
      </c>
      <c r="V40" s="591">
        <v>4.8943610621310134E-2</v>
      </c>
      <c r="W40" s="591">
        <v>1.9245184114742946E-2</v>
      </c>
      <c r="X40" s="591">
        <v>1.9227847029800408E-2</v>
      </c>
      <c r="Y40" s="591">
        <v>1.8976969212396628E-2</v>
      </c>
      <c r="Z40" s="591">
        <v>2.5533446806253995E-2</v>
      </c>
      <c r="AA40" s="591">
        <v>1.0152392976644907E-2</v>
      </c>
      <c r="AB40" s="591">
        <v>3.0725393832281039E-2</v>
      </c>
      <c r="AC40" s="591">
        <v>4.5166165760888964E-2</v>
      </c>
      <c r="AD40" s="591">
        <v>2.3335716332655826E-2</v>
      </c>
      <c r="AE40" s="591">
        <v>3.0708056747338501E-2</v>
      </c>
      <c r="AF40" s="591">
        <v>6.727808786230683E-3</v>
      </c>
      <c r="AG40" s="591">
        <v>1</v>
      </c>
      <c r="AH40" s="591"/>
    </row>
    <row r="41" spans="1:34" ht="7.5" customHeight="1" thickBot="1">
      <c r="A41" s="798"/>
      <c r="B41" s="799"/>
      <c r="C41" s="800"/>
      <c r="D41" s="800"/>
      <c r="E41" s="800"/>
      <c r="F41" s="800"/>
      <c r="G41" s="800"/>
      <c r="H41" s="799"/>
      <c r="I41" s="799"/>
      <c r="J41" s="799"/>
      <c r="K41" s="799"/>
      <c r="L41" s="799"/>
      <c r="M41" s="799"/>
      <c r="N41" s="799"/>
      <c r="O41" s="799"/>
      <c r="P41" s="799"/>
      <c r="Q41" s="801"/>
      <c r="R41" s="801"/>
      <c r="S41" s="801"/>
      <c r="T41" s="801"/>
      <c r="U41" s="801"/>
      <c r="V41" s="801"/>
      <c r="W41" s="801"/>
      <c r="X41" s="801"/>
      <c r="Y41" s="801"/>
      <c r="Z41" s="801"/>
      <c r="AA41" s="801"/>
      <c r="AB41" s="801"/>
      <c r="AC41" s="801"/>
      <c r="AD41" s="801"/>
      <c r="AE41" s="801"/>
      <c r="AF41" s="801"/>
      <c r="AG41" s="801"/>
      <c r="AH41" s="801"/>
    </row>
    <row r="42" spans="1:34" ht="15.75" customHeight="1" thickTop="1">
      <c r="A42" s="676" t="s">
        <v>897</v>
      </c>
      <c r="B42" s="621"/>
      <c r="C42" s="621"/>
      <c r="D42" s="621"/>
      <c r="E42" s="621"/>
      <c r="F42" s="621"/>
      <c r="G42" s="621"/>
      <c r="H42" s="621"/>
      <c r="I42" s="621"/>
      <c r="J42" s="621"/>
      <c r="K42" s="621"/>
      <c r="L42" s="621"/>
      <c r="M42" s="621"/>
      <c r="N42" s="621"/>
      <c r="O42" s="621"/>
      <c r="P42" s="621"/>
      <c r="Q42" s="94"/>
    </row>
    <row r="43" spans="1:34">
      <c r="A43" s="964"/>
      <c r="B43" s="965"/>
      <c r="C43" s="965"/>
      <c r="D43" s="965"/>
      <c r="E43" s="965"/>
      <c r="F43" s="965"/>
      <c r="G43" s="965"/>
      <c r="H43" s="965"/>
      <c r="I43" s="965"/>
      <c r="J43" s="965"/>
      <c r="K43" s="965"/>
      <c r="L43" s="965"/>
      <c r="M43" s="965"/>
      <c r="N43" s="965"/>
      <c r="O43" s="965"/>
      <c r="P43" s="965"/>
      <c r="Q43" s="94"/>
    </row>
    <row r="44" spans="1:34" ht="15.75">
      <c r="A44" s="1320"/>
      <c r="B44" s="1320"/>
      <c r="C44" s="1320"/>
      <c r="D44" s="1320"/>
      <c r="E44" s="1320"/>
      <c r="F44" s="1320"/>
      <c r="G44" s="1320"/>
      <c r="H44" s="1320"/>
      <c r="I44" s="1320"/>
      <c r="J44" s="1320"/>
      <c r="K44" s="1320"/>
      <c r="L44" s="1320"/>
      <c r="M44" s="1320"/>
      <c r="N44" s="1320"/>
      <c r="O44" s="1320"/>
      <c r="P44" s="1320"/>
      <c r="Q44" s="1320"/>
      <c r="R44" s="1320"/>
      <c r="S44" s="1320"/>
      <c r="T44" s="1320"/>
      <c r="U44" s="1320"/>
      <c r="V44" s="1320"/>
      <c r="W44" s="1320"/>
      <c r="X44" s="1320"/>
      <c r="Y44" s="1320"/>
      <c r="Z44" s="1320"/>
      <c r="AA44" s="1320"/>
      <c r="AB44" s="1320"/>
      <c r="AC44" s="1320"/>
      <c r="AD44" s="1320"/>
      <c r="AE44" s="1320"/>
      <c r="AF44" s="1320"/>
      <c r="AG44" s="1320"/>
      <c r="AH44" s="1320"/>
    </row>
    <row r="45" spans="1:34" ht="30">
      <c r="A45" s="1321" t="s">
        <v>1200</v>
      </c>
      <c r="B45" s="1321"/>
      <c r="C45" s="1321"/>
      <c r="D45" s="1321"/>
      <c r="E45" s="1321"/>
      <c r="F45" s="1321"/>
      <c r="G45" s="1321"/>
      <c r="H45" s="1321"/>
      <c r="I45" s="1321"/>
      <c r="J45" s="1321"/>
      <c r="K45" s="1321"/>
      <c r="L45" s="1321"/>
      <c r="M45" s="1321"/>
      <c r="N45" s="1321"/>
      <c r="O45" s="1321"/>
      <c r="P45" s="1321"/>
      <c r="Q45" s="1321"/>
      <c r="R45" s="1321"/>
      <c r="S45" s="1321"/>
      <c r="T45" s="1321"/>
      <c r="U45" s="1321"/>
      <c r="V45" s="1321"/>
      <c r="W45" s="1321"/>
      <c r="X45" s="1321"/>
      <c r="Y45" s="1321"/>
      <c r="Z45" s="1321"/>
      <c r="AA45" s="1321"/>
      <c r="AB45" s="1321"/>
      <c r="AC45" s="1321"/>
      <c r="AD45" s="1321"/>
      <c r="AE45" s="1321"/>
      <c r="AF45" s="1321"/>
      <c r="AG45" s="1321"/>
      <c r="AH45" s="1321"/>
    </row>
    <row r="46" spans="1:34" ht="30">
      <c r="A46" s="1321" t="s">
        <v>898</v>
      </c>
      <c r="B46" s="1321"/>
      <c r="C46" s="1321"/>
      <c r="D46" s="1321"/>
      <c r="E46" s="1321"/>
      <c r="F46" s="1321"/>
      <c r="G46" s="1321"/>
      <c r="H46" s="1321"/>
      <c r="I46" s="1321"/>
      <c r="J46" s="1321"/>
      <c r="K46" s="1321"/>
      <c r="L46" s="1321"/>
      <c r="M46" s="1321"/>
      <c r="N46" s="1321"/>
      <c r="O46" s="1321"/>
      <c r="P46" s="1321"/>
      <c r="Q46" s="1321"/>
      <c r="R46" s="1321"/>
      <c r="S46" s="1321"/>
      <c r="T46" s="1321"/>
      <c r="U46" s="1321"/>
      <c r="V46" s="1321"/>
      <c r="W46" s="1321"/>
      <c r="X46" s="1321"/>
      <c r="Y46" s="1321"/>
      <c r="Z46" s="1321"/>
      <c r="AA46" s="1321"/>
      <c r="AB46" s="1321"/>
      <c r="AC46" s="1321"/>
      <c r="AD46" s="1321"/>
      <c r="AE46" s="1321"/>
      <c r="AF46" s="1321"/>
      <c r="AG46" s="1321"/>
      <c r="AH46" s="1321"/>
    </row>
    <row r="47" spans="1:34" ht="30">
      <c r="A47" s="1321" t="s">
        <v>1433</v>
      </c>
      <c r="B47" s="1321"/>
      <c r="C47" s="1321"/>
      <c r="D47" s="1321"/>
      <c r="E47" s="1321"/>
      <c r="F47" s="1321"/>
      <c r="G47" s="1321"/>
      <c r="H47" s="1321"/>
      <c r="I47" s="1321"/>
      <c r="J47" s="1321"/>
      <c r="K47" s="1321"/>
      <c r="L47" s="1321"/>
      <c r="M47" s="1321"/>
      <c r="N47" s="1321"/>
      <c r="O47" s="1321"/>
      <c r="P47" s="1321"/>
      <c r="Q47" s="1321"/>
      <c r="R47" s="1321"/>
      <c r="S47" s="1321"/>
      <c r="T47" s="1321"/>
      <c r="U47" s="1321"/>
      <c r="V47" s="1321"/>
      <c r="W47" s="1321"/>
      <c r="X47" s="1321"/>
      <c r="Y47" s="1321"/>
      <c r="Z47" s="1321"/>
      <c r="AA47" s="1321"/>
      <c r="AB47" s="1321"/>
      <c r="AC47" s="1321"/>
      <c r="AD47" s="1321"/>
      <c r="AE47" s="1321"/>
      <c r="AF47" s="1321"/>
      <c r="AG47" s="1321"/>
      <c r="AH47" s="1321"/>
    </row>
    <row r="48" spans="1:34" ht="30">
      <c r="A48" s="1322" t="s">
        <v>588</v>
      </c>
      <c r="B48" s="1322"/>
      <c r="C48" s="1322"/>
      <c r="D48" s="1322"/>
      <c r="E48" s="1322"/>
      <c r="F48" s="1322"/>
      <c r="G48" s="1322"/>
      <c r="H48" s="1322"/>
      <c r="I48" s="1322"/>
      <c r="J48" s="1322"/>
      <c r="K48" s="1322"/>
      <c r="L48" s="1322"/>
      <c r="M48" s="1322"/>
      <c r="N48" s="1322"/>
      <c r="O48" s="1322"/>
      <c r="P48" s="1322"/>
      <c r="Q48" s="1322"/>
      <c r="R48" s="1322"/>
      <c r="S48" s="1322"/>
      <c r="T48" s="1322"/>
      <c r="U48" s="1322"/>
      <c r="V48" s="1322"/>
      <c r="W48" s="1322"/>
      <c r="X48" s="1322"/>
      <c r="Y48" s="1322"/>
      <c r="Z48" s="1322"/>
      <c r="AA48" s="1322"/>
      <c r="AB48" s="1322"/>
      <c r="AC48" s="1322"/>
      <c r="AD48" s="1322"/>
      <c r="AE48" s="1322"/>
      <c r="AF48" s="1322"/>
      <c r="AG48" s="1322"/>
      <c r="AH48" s="1322"/>
    </row>
    <row r="49" spans="1:34" ht="15.75" thickBot="1">
      <c r="A49" s="303"/>
      <c r="B49" s="94"/>
      <c r="C49" s="94"/>
      <c r="D49" s="94"/>
      <c r="E49" s="94"/>
      <c r="F49" s="94"/>
      <c r="G49" s="94"/>
      <c r="H49" s="94"/>
      <c r="I49" s="94"/>
      <c r="J49" s="94"/>
      <c r="K49" s="94"/>
      <c r="L49" s="94"/>
      <c r="M49" s="94"/>
      <c r="N49" s="94"/>
      <c r="O49" s="94"/>
      <c r="P49" s="314"/>
      <c r="Q49" s="94"/>
      <c r="R49" s="304"/>
      <c r="S49" s="94"/>
      <c r="T49" s="94"/>
    </row>
    <row r="50" spans="1:34" ht="30" customHeight="1" thickTop="1" thickBot="1">
      <c r="A50" s="613" t="s">
        <v>879</v>
      </c>
      <c r="B50" s="614" t="s">
        <v>86</v>
      </c>
      <c r="C50" s="614" t="s">
        <v>88</v>
      </c>
      <c r="D50" s="614" t="s">
        <v>90</v>
      </c>
      <c r="E50" s="614" t="s">
        <v>92</v>
      </c>
      <c r="F50" s="614" t="s">
        <v>94</v>
      </c>
      <c r="G50" s="614" t="s">
        <v>96</v>
      </c>
      <c r="H50" s="614" t="s">
        <v>98</v>
      </c>
      <c r="I50" s="614" t="s">
        <v>100</v>
      </c>
      <c r="J50" s="614" t="s">
        <v>102</v>
      </c>
      <c r="K50" s="614" t="s">
        <v>104</v>
      </c>
      <c r="L50" s="614" t="s">
        <v>106</v>
      </c>
      <c r="M50" s="614" t="s">
        <v>108</v>
      </c>
      <c r="N50" s="614" t="s">
        <v>110</v>
      </c>
      <c r="O50" s="614" t="s">
        <v>112</v>
      </c>
      <c r="P50" s="614" t="s">
        <v>114</v>
      </c>
      <c r="Q50" s="614" t="s">
        <v>116</v>
      </c>
      <c r="R50" s="614" t="s">
        <v>118</v>
      </c>
      <c r="S50" s="614" t="s">
        <v>120</v>
      </c>
      <c r="T50" s="614" t="s">
        <v>122</v>
      </c>
      <c r="U50" s="614" t="s">
        <v>124</v>
      </c>
      <c r="V50" s="614" t="s">
        <v>126</v>
      </c>
      <c r="W50" s="614" t="s">
        <v>128</v>
      </c>
      <c r="X50" s="614" t="s">
        <v>130</v>
      </c>
      <c r="Y50" s="614" t="s">
        <v>132</v>
      </c>
      <c r="Z50" s="614" t="s">
        <v>134</v>
      </c>
      <c r="AA50" s="614" t="s">
        <v>136</v>
      </c>
      <c r="AB50" s="614" t="s">
        <v>138</v>
      </c>
      <c r="AC50" s="614" t="s">
        <v>140</v>
      </c>
      <c r="AD50" s="614" t="s">
        <v>141</v>
      </c>
      <c r="AE50" s="614" t="s">
        <v>143</v>
      </c>
      <c r="AF50" s="614" t="s">
        <v>597</v>
      </c>
      <c r="AG50" s="614" t="s">
        <v>214</v>
      </c>
      <c r="AH50" s="796" t="s">
        <v>833</v>
      </c>
    </row>
    <row r="51" spans="1:34" ht="15.75" thickTop="1">
      <c r="A51" s="616" t="s">
        <v>881</v>
      </c>
      <c r="B51" s="555">
        <v>0</v>
      </c>
      <c r="C51" s="1066">
        <v>0</v>
      </c>
      <c r="D51" s="555">
        <v>0</v>
      </c>
      <c r="E51" s="555">
        <v>0</v>
      </c>
      <c r="F51" s="555">
        <v>0</v>
      </c>
      <c r="G51" s="555">
        <v>0</v>
      </c>
      <c r="H51" s="555">
        <v>0</v>
      </c>
      <c r="I51" s="555">
        <v>0</v>
      </c>
      <c r="J51" s="555">
        <v>0</v>
      </c>
      <c r="K51" s="555">
        <v>0</v>
      </c>
      <c r="L51" s="555">
        <v>0</v>
      </c>
      <c r="M51" s="555">
        <v>0</v>
      </c>
      <c r="N51" s="555">
        <v>0</v>
      </c>
      <c r="O51" s="555">
        <v>0</v>
      </c>
      <c r="P51" s="555">
        <v>0</v>
      </c>
      <c r="Q51" s="555">
        <v>0</v>
      </c>
      <c r="R51" s="555">
        <v>0</v>
      </c>
      <c r="S51" s="555">
        <v>0</v>
      </c>
      <c r="T51" s="555">
        <v>0</v>
      </c>
      <c r="U51" s="555">
        <v>0</v>
      </c>
      <c r="V51" s="555">
        <v>0</v>
      </c>
      <c r="W51" s="555">
        <v>0</v>
      </c>
      <c r="X51" s="555">
        <v>0</v>
      </c>
      <c r="Y51" s="555">
        <v>0</v>
      </c>
      <c r="Z51" s="555">
        <v>0</v>
      </c>
      <c r="AA51" s="555">
        <v>0</v>
      </c>
      <c r="AB51" s="555">
        <v>0</v>
      </c>
      <c r="AC51" s="555">
        <v>0</v>
      </c>
      <c r="AD51" s="555">
        <v>0</v>
      </c>
      <c r="AE51" s="555">
        <v>0</v>
      </c>
      <c r="AF51" s="555">
        <v>0</v>
      </c>
      <c r="AG51" s="555">
        <v>0</v>
      </c>
      <c r="AH51" s="591">
        <v>0</v>
      </c>
    </row>
    <row r="52" spans="1:34">
      <c r="A52" s="616" t="s">
        <v>882</v>
      </c>
      <c r="B52" s="555">
        <v>0</v>
      </c>
      <c r="C52" s="1066">
        <v>0</v>
      </c>
      <c r="D52" s="555">
        <v>0</v>
      </c>
      <c r="E52" s="555">
        <v>0</v>
      </c>
      <c r="F52" s="555">
        <v>0</v>
      </c>
      <c r="G52" s="555">
        <v>0</v>
      </c>
      <c r="H52" s="555">
        <v>0</v>
      </c>
      <c r="I52" s="555">
        <v>0</v>
      </c>
      <c r="J52" s="555">
        <v>0</v>
      </c>
      <c r="K52" s="555">
        <v>0</v>
      </c>
      <c r="L52" s="555">
        <v>0</v>
      </c>
      <c r="M52" s="555">
        <v>0</v>
      </c>
      <c r="N52" s="555">
        <v>0</v>
      </c>
      <c r="O52" s="555">
        <v>0</v>
      </c>
      <c r="P52" s="555">
        <v>0</v>
      </c>
      <c r="Q52" s="555">
        <v>0</v>
      </c>
      <c r="R52" s="555">
        <v>0</v>
      </c>
      <c r="S52" s="555">
        <v>0</v>
      </c>
      <c r="T52" s="555">
        <v>0</v>
      </c>
      <c r="U52" s="555">
        <v>0</v>
      </c>
      <c r="V52" s="555">
        <v>0</v>
      </c>
      <c r="W52" s="555">
        <v>0</v>
      </c>
      <c r="X52" s="555">
        <v>0</v>
      </c>
      <c r="Y52" s="555">
        <v>0</v>
      </c>
      <c r="Z52" s="555">
        <v>0</v>
      </c>
      <c r="AA52" s="555">
        <v>0</v>
      </c>
      <c r="AB52" s="555">
        <v>0</v>
      </c>
      <c r="AC52" s="555">
        <v>0</v>
      </c>
      <c r="AD52" s="555">
        <v>0</v>
      </c>
      <c r="AE52" s="555">
        <v>0</v>
      </c>
      <c r="AF52" s="555">
        <v>0</v>
      </c>
      <c r="AG52" s="555">
        <v>0</v>
      </c>
      <c r="AH52" s="591">
        <v>0</v>
      </c>
    </row>
    <row r="53" spans="1:34">
      <c r="A53" s="616" t="s">
        <v>883</v>
      </c>
      <c r="B53" s="555">
        <v>0</v>
      </c>
      <c r="C53" s="1066">
        <v>0</v>
      </c>
      <c r="D53" s="555">
        <v>0</v>
      </c>
      <c r="E53" s="555">
        <v>0</v>
      </c>
      <c r="F53" s="555">
        <v>0</v>
      </c>
      <c r="G53" s="555">
        <v>0</v>
      </c>
      <c r="H53" s="555">
        <v>0</v>
      </c>
      <c r="I53" s="555">
        <v>0</v>
      </c>
      <c r="J53" s="555">
        <v>0</v>
      </c>
      <c r="K53" s="555">
        <v>0</v>
      </c>
      <c r="L53" s="555">
        <v>0</v>
      </c>
      <c r="M53" s="555">
        <v>0</v>
      </c>
      <c r="N53" s="555">
        <v>0</v>
      </c>
      <c r="O53" s="555">
        <v>0</v>
      </c>
      <c r="P53" s="555">
        <v>0</v>
      </c>
      <c r="Q53" s="555">
        <v>0</v>
      </c>
      <c r="R53" s="555">
        <v>0</v>
      </c>
      <c r="S53" s="555">
        <v>0</v>
      </c>
      <c r="T53" s="555">
        <v>0</v>
      </c>
      <c r="U53" s="555">
        <v>0</v>
      </c>
      <c r="V53" s="555">
        <v>0</v>
      </c>
      <c r="W53" s="555">
        <v>0</v>
      </c>
      <c r="X53" s="555">
        <v>0</v>
      </c>
      <c r="Y53" s="555">
        <v>0</v>
      </c>
      <c r="Z53" s="555">
        <v>0</v>
      </c>
      <c r="AA53" s="555">
        <v>0</v>
      </c>
      <c r="AB53" s="555">
        <v>0</v>
      </c>
      <c r="AC53" s="555">
        <v>0</v>
      </c>
      <c r="AD53" s="555">
        <v>0</v>
      </c>
      <c r="AE53" s="555">
        <v>0</v>
      </c>
      <c r="AF53" s="555">
        <v>0</v>
      </c>
      <c r="AG53" s="555">
        <v>0</v>
      </c>
      <c r="AH53" s="591">
        <v>0</v>
      </c>
    </row>
    <row r="54" spans="1:34">
      <c r="A54" s="616" t="s">
        <v>884</v>
      </c>
      <c r="B54" s="555">
        <v>0</v>
      </c>
      <c r="C54" s="1066">
        <v>1542.70373</v>
      </c>
      <c r="D54" s="555">
        <v>0</v>
      </c>
      <c r="E54" s="555">
        <v>0</v>
      </c>
      <c r="F54" s="555">
        <v>0</v>
      </c>
      <c r="G54" s="555">
        <v>0</v>
      </c>
      <c r="H54" s="555">
        <v>0</v>
      </c>
      <c r="I54" s="555">
        <v>0</v>
      </c>
      <c r="J54" s="555">
        <v>0</v>
      </c>
      <c r="K54" s="555">
        <v>0</v>
      </c>
      <c r="L54" s="555">
        <v>0</v>
      </c>
      <c r="M54" s="555">
        <v>0</v>
      </c>
      <c r="N54" s="555">
        <v>0</v>
      </c>
      <c r="O54" s="555">
        <v>0</v>
      </c>
      <c r="P54" s="555">
        <v>0</v>
      </c>
      <c r="Q54" s="555">
        <v>0</v>
      </c>
      <c r="R54" s="555">
        <v>0</v>
      </c>
      <c r="S54" s="555">
        <v>0</v>
      </c>
      <c r="T54" s="555">
        <v>0</v>
      </c>
      <c r="U54" s="555">
        <v>0</v>
      </c>
      <c r="V54" s="555">
        <v>0</v>
      </c>
      <c r="W54" s="555">
        <v>0</v>
      </c>
      <c r="X54" s="555">
        <v>0</v>
      </c>
      <c r="Y54" s="555">
        <v>0</v>
      </c>
      <c r="Z54" s="555">
        <v>0</v>
      </c>
      <c r="AA54" s="555">
        <v>0</v>
      </c>
      <c r="AB54" s="555">
        <v>0</v>
      </c>
      <c r="AC54" s="555">
        <v>0</v>
      </c>
      <c r="AD54" s="555">
        <v>0</v>
      </c>
      <c r="AE54" s="555">
        <v>0</v>
      </c>
      <c r="AF54" s="555">
        <v>0</v>
      </c>
      <c r="AG54" s="555">
        <v>1542.70373</v>
      </c>
      <c r="AH54" s="591">
        <v>0.61785829062874309</v>
      </c>
    </row>
    <row r="55" spans="1:34">
      <c r="A55" s="616" t="s">
        <v>885</v>
      </c>
      <c r="B55" s="555">
        <v>0</v>
      </c>
      <c r="C55" s="1066">
        <v>0</v>
      </c>
      <c r="D55" s="555">
        <v>0</v>
      </c>
      <c r="E55" s="555">
        <v>0</v>
      </c>
      <c r="F55" s="555">
        <v>0</v>
      </c>
      <c r="G55" s="555">
        <v>0</v>
      </c>
      <c r="H55" s="555">
        <v>0</v>
      </c>
      <c r="I55" s="555">
        <v>0</v>
      </c>
      <c r="J55" s="555">
        <v>0</v>
      </c>
      <c r="K55" s="555">
        <v>0</v>
      </c>
      <c r="L55" s="555">
        <v>0</v>
      </c>
      <c r="M55" s="555">
        <v>0</v>
      </c>
      <c r="N55" s="555">
        <v>0</v>
      </c>
      <c r="O55" s="555">
        <v>0</v>
      </c>
      <c r="P55" s="555">
        <v>0</v>
      </c>
      <c r="Q55" s="555">
        <v>0</v>
      </c>
      <c r="R55" s="555">
        <v>0</v>
      </c>
      <c r="S55" s="555">
        <v>0</v>
      </c>
      <c r="T55" s="555">
        <v>0</v>
      </c>
      <c r="U55" s="555">
        <v>0</v>
      </c>
      <c r="V55" s="555">
        <v>0</v>
      </c>
      <c r="W55" s="555">
        <v>0</v>
      </c>
      <c r="X55" s="555">
        <v>0</v>
      </c>
      <c r="Y55" s="555">
        <v>0</v>
      </c>
      <c r="Z55" s="555">
        <v>0</v>
      </c>
      <c r="AA55" s="555">
        <v>0</v>
      </c>
      <c r="AB55" s="555">
        <v>0</v>
      </c>
      <c r="AC55" s="555">
        <v>0</v>
      </c>
      <c r="AD55" s="555">
        <v>0</v>
      </c>
      <c r="AE55" s="555">
        <v>0</v>
      </c>
      <c r="AF55" s="555">
        <v>0</v>
      </c>
      <c r="AG55" s="555">
        <v>0</v>
      </c>
      <c r="AH55" s="591">
        <v>0</v>
      </c>
    </row>
    <row r="56" spans="1:34">
      <c r="A56" s="616" t="s">
        <v>886</v>
      </c>
      <c r="B56" s="555">
        <v>0</v>
      </c>
      <c r="C56" s="1066">
        <v>0</v>
      </c>
      <c r="D56" s="555">
        <v>0</v>
      </c>
      <c r="E56" s="555">
        <v>0</v>
      </c>
      <c r="F56" s="555">
        <v>0</v>
      </c>
      <c r="G56" s="555">
        <v>0</v>
      </c>
      <c r="H56" s="555">
        <v>0</v>
      </c>
      <c r="I56" s="555">
        <v>0</v>
      </c>
      <c r="J56" s="555">
        <v>0</v>
      </c>
      <c r="K56" s="555">
        <v>0</v>
      </c>
      <c r="L56" s="555">
        <v>0</v>
      </c>
      <c r="M56" s="555">
        <v>0</v>
      </c>
      <c r="N56" s="555">
        <v>0</v>
      </c>
      <c r="O56" s="555">
        <v>0</v>
      </c>
      <c r="P56" s="555">
        <v>0</v>
      </c>
      <c r="Q56" s="555">
        <v>0</v>
      </c>
      <c r="R56" s="555">
        <v>0</v>
      </c>
      <c r="S56" s="555">
        <v>0</v>
      </c>
      <c r="T56" s="555">
        <v>0</v>
      </c>
      <c r="U56" s="555">
        <v>0</v>
      </c>
      <c r="V56" s="555">
        <v>0</v>
      </c>
      <c r="W56" s="555">
        <v>0</v>
      </c>
      <c r="X56" s="555">
        <v>0</v>
      </c>
      <c r="Y56" s="555">
        <v>0</v>
      </c>
      <c r="Z56" s="555">
        <v>0</v>
      </c>
      <c r="AA56" s="555">
        <v>0</v>
      </c>
      <c r="AB56" s="555">
        <v>0</v>
      </c>
      <c r="AC56" s="555">
        <v>0</v>
      </c>
      <c r="AD56" s="555">
        <v>0</v>
      </c>
      <c r="AE56" s="555">
        <v>0</v>
      </c>
      <c r="AF56" s="555">
        <v>0</v>
      </c>
      <c r="AG56" s="555">
        <v>0</v>
      </c>
      <c r="AH56" s="591">
        <v>0</v>
      </c>
    </row>
    <row r="57" spans="1:34">
      <c r="A57" s="616" t="s">
        <v>887</v>
      </c>
      <c r="B57" s="555">
        <v>0</v>
      </c>
      <c r="C57" s="1066">
        <v>324.35115999999999</v>
      </c>
      <c r="D57" s="555">
        <v>0</v>
      </c>
      <c r="E57" s="555">
        <v>0</v>
      </c>
      <c r="F57" s="555">
        <v>0</v>
      </c>
      <c r="G57" s="555">
        <v>0</v>
      </c>
      <c r="H57" s="555">
        <v>0</v>
      </c>
      <c r="I57" s="555">
        <v>0</v>
      </c>
      <c r="J57" s="555">
        <v>0</v>
      </c>
      <c r="K57" s="555">
        <v>0</v>
      </c>
      <c r="L57" s="555">
        <v>0</v>
      </c>
      <c r="M57" s="555">
        <v>0</v>
      </c>
      <c r="N57" s="555">
        <v>0</v>
      </c>
      <c r="O57" s="555">
        <v>0</v>
      </c>
      <c r="P57" s="555">
        <v>0</v>
      </c>
      <c r="Q57" s="555">
        <v>0</v>
      </c>
      <c r="R57" s="555">
        <v>0</v>
      </c>
      <c r="S57" s="555">
        <v>0</v>
      </c>
      <c r="T57" s="555">
        <v>0</v>
      </c>
      <c r="U57" s="555">
        <v>0</v>
      </c>
      <c r="V57" s="555">
        <v>0</v>
      </c>
      <c r="W57" s="555">
        <v>0</v>
      </c>
      <c r="X57" s="555">
        <v>0</v>
      </c>
      <c r="Y57" s="555">
        <v>0</v>
      </c>
      <c r="Z57" s="555">
        <v>0</v>
      </c>
      <c r="AA57" s="555">
        <v>0</v>
      </c>
      <c r="AB57" s="555">
        <v>0</v>
      </c>
      <c r="AC57" s="555">
        <v>0</v>
      </c>
      <c r="AD57" s="555">
        <v>0</v>
      </c>
      <c r="AE57" s="555">
        <v>0</v>
      </c>
      <c r="AF57" s="555">
        <v>0</v>
      </c>
      <c r="AG57" s="555">
        <v>324.35115999999999</v>
      </c>
      <c r="AH57" s="591">
        <v>0.12990378475395917</v>
      </c>
    </row>
    <row r="58" spans="1:34">
      <c r="A58" s="616" t="s">
        <v>888</v>
      </c>
      <c r="B58" s="555">
        <v>0</v>
      </c>
      <c r="C58" s="1066">
        <v>186.16615999999999</v>
      </c>
      <c r="D58" s="555">
        <v>0</v>
      </c>
      <c r="E58" s="555">
        <v>0</v>
      </c>
      <c r="F58" s="555">
        <v>0</v>
      </c>
      <c r="G58" s="555">
        <v>0</v>
      </c>
      <c r="H58" s="555">
        <v>0</v>
      </c>
      <c r="I58" s="555">
        <v>0</v>
      </c>
      <c r="J58" s="555">
        <v>0</v>
      </c>
      <c r="K58" s="555">
        <v>0</v>
      </c>
      <c r="L58" s="555">
        <v>0</v>
      </c>
      <c r="M58" s="555">
        <v>0</v>
      </c>
      <c r="N58" s="555">
        <v>0</v>
      </c>
      <c r="O58" s="555">
        <v>0</v>
      </c>
      <c r="P58" s="555">
        <v>0</v>
      </c>
      <c r="Q58" s="555">
        <v>0</v>
      </c>
      <c r="R58" s="555">
        <v>0</v>
      </c>
      <c r="S58" s="555">
        <v>0</v>
      </c>
      <c r="T58" s="555">
        <v>0</v>
      </c>
      <c r="U58" s="555">
        <v>0</v>
      </c>
      <c r="V58" s="555">
        <v>0</v>
      </c>
      <c r="W58" s="555">
        <v>0</v>
      </c>
      <c r="X58" s="555">
        <v>0</v>
      </c>
      <c r="Y58" s="555">
        <v>0</v>
      </c>
      <c r="Z58" s="555">
        <v>0</v>
      </c>
      <c r="AA58" s="555">
        <v>0</v>
      </c>
      <c r="AB58" s="555">
        <v>0</v>
      </c>
      <c r="AC58" s="555">
        <v>0</v>
      </c>
      <c r="AD58" s="555">
        <v>0</v>
      </c>
      <c r="AE58" s="555">
        <v>0</v>
      </c>
      <c r="AF58" s="555">
        <v>0</v>
      </c>
      <c r="AG58" s="555">
        <v>186.16615999999999</v>
      </c>
      <c r="AH58" s="591">
        <v>7.4560204369582411E-2</v>
      </c>
    </row>
    <row r="59" spans="1:34">
      <c r="A59" s="616" t="s">
        <v>889</v>
      </c>
      <c r="B59" s="555">
        <v>0</v>
      </c>
      <c r="C59" s="1066">
        <v>241.17674</v>
      </c>
      <c r="D59" s="555">
        <v>0</v>
      </c>
      <c r="E59" s="555">
        <v>0</v>
      </c>
      <c r="F59" s="555">
        <v>0</v>
      </c>
      <c r="G59" s="555">
        <v>0</v>
      </c>
      <c r="H59" s="555">
        <v>0</v>
      </c>
      <c r="I59" s="555">
        <v>0</v>
      </c>
      <c r="J59" s="555">
        <v>0</v>
      </c>
      <c r="K59" s="555">
        <v>0</v>
      </c>
      <c r="L59" s="555">
        <v>0</v>
      </c>
      <c r="M59" s="555">
        <v>0</v>
      </c>
      <c r="N59" s="555">
        <v>0</v>
      </c>
      <c r="O59" s="555">
        <v>0</v>
      </c>
      <c r="P59" s="555">
        <v>0</v>
      </c>
      <c r="Q59" s="555">
        <v>0</v>
      </c>
      <c r="R59" s="555">
        <v>0</v>
      </c>
      <c r="S59" s="555">
        <v>0</v>
      </c>
      <c r="T59" s="555">
        <v>0</v>
      </c>
      <c r="U59" s="555">
        <v>0</v>
      </c>
      <c r="V59" s="555">
        <v>0</v>
      </c>
      <c r="W59" s="555">
        <v>0</v>
      </c>
      <c r="X59" s="555">
        <v>0</v>
      </c>
      <c r="Y59" s="555">
        <v>0</v>
      </c>
      <c r="Z59" s="555">
        <v>0</v>
      </c>
      <c r="AA59" s="555">
        <v>0</v>
      </c>
      <c r="AB59" s="555">
        <v>0</v>
      </c>
      <c r="AC59" s="555">
        <v>0</v>
      </c>
      <c r="AD59" s="555">
        <v>0</v>
      </c>
      <c r="AE59" s="555">
        <v>0</v>
      </c>
      <c r="AF59" s="555">
        <v>0</v>
      </c>
      <c r="AG59" s="555">
        <v>241.17674</v>
      </c>
      <c r="AH59" s="591">
        <v>9.6592135883286426E-2</v>
      </c>
    </row>
    <row r="60" spans="1:34">
      <c r="A60" s="616" t="s">
        <v>890</v>
      </c>
      <c r="B60" s="555">
        <v>0</v>
      </c>
      <c r="C60" s="1066">
        <v>97.05</v>
      </c>
      <c r="D60" s="555">
        <v>0</v>
      </c>
      <c r="E60" s="555">
        <v>0</v>
      </c>
      <c r="F60" s="555">
        <v>0</v>
      </c>
      <c r="G60" s="555">
        <v>0</v>
      </c>
      <c r="H60" s="555">
        <v>0</v>
      </c>
      <c r="I60" s="555">
        <v>0</v>
      </c>
      <c r="J60" s="555">
        <v>0</v>
      </c>
      <c r="K60" s="555">
        <v>0</v>
      </c>
      <c r="L60" s="555">
        <v>0</v>
      </c>
      <c r="M60" s="555">
        <v>0</v>
      </c>
      <c r="N60" s="555">
        <v>0</v>
      </c>
      <c r="O60" s="555">
        <v>0</v>
      </c>
      <c r="P60" s="555">
        <v>0</v>
      </c>
      <c r="Q60" s="555">
        <v>0</v>
      </c>
      <c r="R60" s="555">
        <v>0</v>
      </c>
      <c r="S60" s="555">
        <v>0</v>
      </c>
      <c r="T60" s="555">
        <v>0</v>
      </c>
      <c r="U60" s="555">
        <v>0</v>
      </c>
      <c r="V60" s="555">
        <v>0</v>
      </c>
      <c r="W60" s="555">
        <v>0</v>
      </c>
      <c r="X60" s="555">
        <v>0</v>
      </c>
      <c r="Y60" s="555">
        <v>0</v>
      </c>
      <c r="Z60" s="555">
        <v>0</v>
      </c>
      <c r="AA60" s="555">
        <v>0</v>
      </c>
      <c r="AB60" s="555">
        <v>0</v>
      </c>
      <c r="AC60" s="555">
        <v>0</v>
      </c>
      <c r="AD60" s="555">
        <v>0</v>
      </c>
      <c r="AE60" s="555">
        <v>0</v>
      </c>
      <c r="AF60" s="555">
        <v>0</v>
      </c>
      <c r="AG60" s="555">
        <v>97.05</v>
      </c>
      <c r="AH60" s="591">
        <v>3.8868867650640557E-2</v>
      </c>
    </row>
    <row r="61" spans="1:34">
      <c r="A61" s="616" t="s">
        <v>891</v>
      </c>
      <c r="B61" s="555">
        <v>0</v>
      </c>
      <c r="C61" s="1066">
        <v>0</v>
      </c>
      <c r="D61" s="555">
        <v>0</v>
      </c>
      <c r="E61" s="555">
        <v>0</v>
      </c>
      <c r="F61" s="555">
        <v>0</v>
      </c>
      <c r="G61" s="555">
        <v>0</v>
      </c>
      <c r="H61" s="555">
        <v>0</v>
      </c>
      <c r="I61" s="555">
        <v>0</v>
      </c>
      <c r="J61" s="555">
        <v>0</v>
      </c>
      <c r="K61" s="555">
        <v>0</v>
      </c>
      <c r="L61" s="555">
        <v>0</v>
      </c>
      <c r="M61" s="555">
        <v>0</v>
      </c>
      <c r="N61" s="555">
        <v>0</v>
      </c>
      <c r="O61" s="555">
        <v>0</v>
      </c>
      <c r="P61" s="555">
        <v>0</v>
      </c>
      <c r="Q61" s="555">
        <v>0</v>
      </c>
      <c r="R61" s="555">
        <v>0</v>
      </c>
      <c r="S61" s="555">
        <v>0</v>
      </c>
      <c r="T61" s="555">
        <v>0</v>
      </c>
      <c r="U61" s="555">
        <v>0</v>
      </c>
      <c r="V61" s="555">
        <v>0</v>
      </c>
      <c r="W61" s="555">
        <v>0</v>
      </c>
      <c r="X61" s="555">
        <v>0</v>
      </c>
      <c r="Y61" s="555">
        <v>0</v>
      </c>
      <c r="Z61" s="555">
        <v>0</v>
      </c>
      <c r="AA61" s="555">
        <v>0</v>
      </c>
      <c r="AB61" s="555">
        <v>0</v>
      </c>
      <c r="AC61" s="555">
        <v>0</v>
      </c>
      <c r="AD61" s="555">
        <v>0</v>
      </c>
      <c r="AE61" s="555">
        <v>0</v>
      </c>
      <c r="AF61" s="555">
        <v>0</v>
      </c>
      <c r="AG61" s="555">
        <v>0</v>
      </c>
      <c r="AH61" s="591">
        <v>0</v>
      </c>
    </row>
    <row r="62" spans="1:34">
      <c r="A62" s="616" t="s">
        <v>892</v>
      </c>
      <c r="B62" s="555">
        <v>0</v>
      </c>
      <c r="C62" s="1066">
        <v>76.942369999999997</v>
      </c>
      <c r="D62" s="555">
        <v>0</v>
      </c>
      <c r="E62" s="555">
        <v>0</v>
      </c>
      <c r="F62" s="555">
        <v>0</v>
      </c>
      <c r="G62" s="555">
        <v>0</v>
      </c>
      <c r="H62" s="555">
        <v>0</v>
      </c>
      <c r="I62" s="555">
        <v>0</v>
      </c>
      <c r="J62" s="555">
        <v>0</v>
      </c>
      <c r="K62" s="555">
        <v>0</v>
      </c>
      <c r="L62" s="555">
        <v>0</v>
      </c>
      <c r="M62" s="555">
        <v>0</v>
      </c>
      <c r="N62" s="555">
        <v>0</v>
      </c>
      <c r="O62" s="555">
        <v>0</v>
      </c>
      <c r="P62" s="555">
        <v>0</v>
      </c>
      <c r="Q62" s="555">
        <v>0</v>
      </c>
      <c r="R62" s="555">
        <v>0</v>
      </c>
      <c r="S62" s="555">
        <v>0</v>
      </c>
      <c r="T62" s="555">
        <v>0</v>
      </c>
      <c r="U62" s="555">
        <v>0</v>
      </c>
      <c r="V62" s="555">
        <v>0</v>
      </c>
      <c r="W62" s="555">
        <v>0</v>
      </c>
      <c r="X62" s="555">
        <v>0</v>
      </c>
      <c r="Y62" s="555">
        <v>0</v>
      </c>
      <c r="Z62" s="555">
        <v>0</v>
      </c>
      <c r="AA62" s="555">
        <v>0</v>
      </c>
      <c r="AB62" s="555">
        <v>0</v>
      </c>
      <c r="AC62" s="555">
        <v>0</v>
      </c>
      <c r="AD62" s="555">
        <v>0</v>
      </c>
      <c r="AE62" s="555">
        <v>0</v>
      </c>
      <c r="AF62" s="555">
        <v>0</v>
      </c>
      <c r="AG62" s="555">
        <v>76.942369999999997</v>
      </c>
      <c r="AH62" s="591">
        <v>3.0815690842417476E-2</v>
      </c>
    </row>
    <row r="63" spans="1:34">
      <c r="A63" s="616" t="s">
        <v>893</v>
      </c>
      <c r="B63" s="555">
        <v>0</v>
      </c>
      <c r="C63" s="1066">
        <v>10.9442</v>
      </c>
      <c r="D63" s="555">
        <v>0</v>
      </c>
      <c r="E63" s="555">
        <v>0</v>
      </c>
      <c r="F63" s="555">
        <v>0</v>
      </c>
      <c r="G63" s="555">
        <v>0</v>
      </c>
      <c r="H63" s="555">
        <v>0</v>
      </c>
      <c r="I63" s="555">
        <v>0</v>
      </c>
      <c r="J63" s="555">
        <v>0</v>
      </c>
      <c r="K63" s="555">
        <v>0</v>
      </c>
      <c r="L63" s="555">
        <v>0</v>
      </c>
      <c r="M63" s="555">
        <v>0</v>
      </c>
      <c r="N63" s="555">
        <v>0</v>
      </c>
      <c r="O63" s="555">
        <v>0</v>
      </c>
      <c r="P63" s="555">
        <v>0</v>
      </c>
      <c r="Q63" s="555">
        <v>0</v>
      </c>
      <c r="R63" s="555">
        <v>0</v>
      </c>
      <c r="S63" s="555">
        <v>0</v>
      </c>
      <c r="T63" s="555">
        <v>0</v>
      </c>
      <c r="U63" s="555">
        <v>0</v>
      </c>
      <c r="V63" s="555">
        <v>0</v>
      </c>
      <c r="W63" s="555">
        <v>0</v>
      </c>
      <c r="X63" s="555">
        <v>0</v>
      </c>
      <c r="Y63" s="555">
        <v>0</v>
      </c>
      <c r="Z63" s="555">
        <v>0</v>
      </c>
      <c r="AA63" s="555">
        <v>0</v>
      </c>
      <c r="AB63" s="555">
        <v>0</v>
      </c>
      <c r="AC63" s="555">
        <v>0</v>
      </c>
      <c r="AD63" s="555">
        <v>0</v>
      </c>
      <c r="AE63" s="555">
        <v>0</v>
      </c>
      <c r="AF63" s="555">
        <v>0</v>
      </c>
      <c r="AG63" s="555">
        <v>10.9442</v>
      </c>
      <c r="AH63" s="591">
        <v>4.3831907402590454E-3</v>
      </c>
    </row>
    <row r="64" spans="1:34" ht="15.75" thickBot="1">
      <c r="A64" s="616" t="s">
        <v>894</v>
      </c>
      <c r="B64" s="555">
        <v>0</v>
      </c>
      <c r="C64" s="1066">
        <v>17.52253</v>
      </c>
      <c r="D64" s="555">
        <v>0</v>
      </c>
      <c r="E64" s="555">
        <v>0</v>
      </c>
      <c r="F64" s="555">
        <v>0</v>
      </c>
      <c r="G64" s="555">
        <v>0</v>
      </c>
      <c r="H64" s="555">
        <v>0</v>
      </c>
      <c r="I64" s="555">
        <v>0</v>
      </c>
      <c r="J64" s="555">
        <v>0</v>
      </c>
      <c r="K64" s="555">
        <v>0</v>
      </c>
      <c r="L64" s="555">
        <v>0</v>
      </c>
      <c r="M64" s="555">
        <v>0</v>
      </c>
      <c r="N64" s="555">
        <v>0</v>
      </c>
      <c r="O64" s="555">
        <v>0</v>
      </c>
      <c r="P64" s="555">
        <v>0</v>
      </c>
      <c r="Q64" s="555">
        <v>0</v>
      </c>
      <c r="R64" s="555">
        <v>0</v>
      </c>
      <c r="S64" s="555">
        <v>0</v>
      </c>
      <c r="T64" s="555">
        <v>0</v>
      </c>
      <c r="U64" s="555">
        <v>0</v>
      </c>
      <c r="V64" s="555">
        <v>0</v>
      </c>
      <c r="W64" s="555">
        <v>0</v>
      </c>
      <c r="X64" s="555">
        <v>0</v>
      </c>
      <c r="Y64" s="555">
        <v>0</v>
      </c>
      <c r="Z64" s="555">
        <v>0</v>
      </c>
      <c r="AA64" s="555">
        <v>0</v>
      </c>
      <c r="AB64" s="555">
        <v>0</v>
      </c>
      <c r="AC64" s="555">
        <v>0</v>
      </c>
      <c r="AD64" s="555">
        <v>0</v>
      </c>
      <c r="AE64" s="555">
        <v>0</v>
      </c>
      <c r="AF64" s="555">
        <v>0</v>
      </c>
      <c r="AG64" s="555">
        <v>17.52253</v>
      </c>
      <c r="AH64" s="591">
        <v>7.0178351311115774E-3</v>
      </c>
    </row>
    <row r="65" spans="1:34" ht="16.5" thickTop="1" thickBot="1">
      <c r="A65" s="568" t="s">
        <v>214</v>
      </c>
      <c r="B65" s="553">
        <v>0</v>
      </c>
      <c r="C65" s="553">
        <v>2496.8568900000005</v>
      </c>
      <c r="D65" s="553">
        <v>0</v>
      </c>
      <c r="E65" s="553">
        <v>0</v>
      </c>
      <c r="F65" s="553">
        <v>0</v>
      </c>
      <c r="G65" s="553">
        <v>0</v>
      </c>
      <c r="H65" s="553">
        <v>0</v>
      </c>
      <c r="I65" s="553">
        <v>0</v>
      </c>
      <c r="J65" s="553">
        <v>0</v>
      </c>
      <c r="K65" s="553">
        <v>0</v>
      </c>
      <c r="L65" s="553">
        <v>0</v>
      </c>
      <c r="M65" s="553">
        <v>0</v>
      </c>
      <c r="N65" s="553">
        <v>0</v>
      </c>
      <c r="O65" s="553">
        <v>0</v>
      </c>
      <c r="P65" s="553">
        <v>0</v>
      </c>
      <c r="Q65" s="553">
        <v>0</v>
      </c>
      <c r="R65" s="553">
        <v>0</v>
      </c>
      <c r="S65" s="553">
        <v>0</v>
      </c>
      <c r="T65" s="553">
        <v>0</v>
      </c>
      <c r="U65" s="553">
        <v>0</v>
      </c>
      <c r="V65" s="553">
        <v>0</v>
      </c>
      <c r="W65" s="553">
        <v>0</v>
      </c>
      <c r="X65" s="553">
        <v>0</v>
      </c>
      <c r="Y65" s="553">
        <v>0</v>
      </c>
      <c r="Z65" s="553">
        <v>0</v>
      </c>
      <c r="AA65" s="553">
        <v>0</v>
      </c>
      <c r="AB65" s="553">
        <v>0</v>
      </c>
      <c r="AC65" s="553">
        <v>0</v>
      </c>
      <c r="AD65" s="553">
        <v>0</v>
      </c>
      <c r="AE65" s="553">
        <v>0</v>
      </c>
      <c r="AF65" s="553">
        <v>0</v>
      </c>
      <c r="AG65" s="553">
        <v>2496.8568900000005</v>
      </c>
      <c r="AH65" s="600">
        <v>0.99999999999999967</v>
      </c>
    </row>
    <row r="66" spans="1:34" ht="16.5" thickTop="1" thickBot="1">
      <c r="A66" s="618" t="s">
        <v>895</v>
      </c>
      <c r="B66" s="591">
        <v>0</v>
      </c>
      <c r="C66" s="591">
        <v>1</v>
      </c>
      <c r="D66" s="591">
        <v>0</v>
      </c>
      <c r="E66" s="591">
        <v>0</v>
      </c>
      <c r="F66" s="591">
        <v>0</v>
      </c>
      <c r="G66" s="591">
        <v>0</v>
      </c>
      <c r="H66" s="591">
        <v>0</v>
      </c>
      <c r="I66" s="591">
        <v>0</v>
      </c>
      <c r="J66" s="591">
        <v>0</v>
      </c>
      <c r="K66" s="591">
        <v>0</v>
      </c>
      <c r="L66" s="591">
        <v>0</v>
      </c>
      <c r="M66" s="591">
        <v>0</v>
      </c>
      <c r="N66" s="591">
        <v>0</v>
      </c>
      <c r="O66" s="591">
        <v>0</v>
      </c>
      <c r="P66" s="591">
        <v>0</v>
      </c>
      <c r="Q66" s="591">
        <v>0</v>
      </c>
      <c r="R66" s="591">
        <v>0</v>
      </c>
      <c r="S66" s="591">
        <v>0</v>
      </c>
      <c r="T66" s="591">
        <v>0</v>
      </c>
      <c r="U66" s="591">
        <v>0</v>
      </c>
      <c r="V66" s="591">
        <v>0</v>
      </c>
      <c r="W66" s="591">
        <v>0</v>
      </c>
      <c r="X66" s="591">
        <v>0</v>
      </c>
      <c r="Y66" s="591">
        <v>0</v>
      </c>
      <c r="Z66" s="591">
        <v>0</v>
      </c>
      <c r="AA66" s="591">
        <v>0</v>
      </c>
      <c r="AB66" s="591">
        <v>0</v>
      </c>
      <c r="AC66" s="591">
        <v>0</v>
      </c>
      <c r="AD66" s="591">
        <v>0</v>
      </c>
      <c r="AE66" s="591">
        <v>0</v>
      </c>
      <c r="AF66" s="591">
        <v>0</v>
      </c>
      <c r="AG66" s="591">
        <v>1</v>
      </c>
      <c r="AH66" s="591"/>
    </row>
    <row r="67" spans="1:34" ht="30" customHeight="1" thickTop="1" thickBot="1">
      <c r="A67" s="802" t="s">
        <v>899</v>
      </c>
      <c r="B67" s="614" t="s">
        <v>86</v>
      </c>
      <c r="C67" s="614" t="s">
        <v>88</v>
      </c>
      <c r="D67" s="614" t="s">
        <v>90</v>
      </c>
      <c r="E67" s="614" t="s">
        <v>92</v>
      </c>
      <c r="F67" s="614" t="s">
        <v>94</v>
      </c>
      <c r="G67" s="614" t="s">
        <v>96</v>
      </c>
      <c r="H67" s="614" t="s">
        <v>98</v>
      </c>
      <c r="I67" s="614" t="s">
        <v>100</v>
      </c>
      <c r="J67" s="614" t="s">
        <v>102</v>
      </c>
      <c r="K67" s="614" t="s">
        <v>104</v>
      </c>
      <c r="L67" s="614" t="s">
        <v>106</v>
      </c>
      <c r="M67" s="614" t="s">
        <v>108</v>
      </c>
      <c r="N67" s="614" t="s">
        <v>110</v>
      </c>
      <c r="O67" s="614" t="s">
        <v>112</v>
      </c>
      <c r="P67" s="614" t="s">
        <v>114</v>
      </c>
      <c r="Q67" s="614" t="s">
        <v>116</v>
      </c>
      <c r="R67" s="614" t="s">
        <v>118</v>
      </c>
      <c r="S67" s="614" t="s">
        <v>120</v>
      </c>
      <c r="T67" s="614" t="s">
        <v>122</v>
      </c>
      <c r="U67" s="614" t="s">
        <v>124</v>
      </c>
      <c r="V67" s="614" t="s">
        <v>126</v>
      </c>
      <c r="W67" s="614" t="s">
        <v>128</v>
      </c>
      <c r="X67" s="614" t="s">
        <v>130</v>
      </c>
      <c r="Y67" s="614" t="s">
        <v>132</v>
      </c>
      <c r="Z67" s="614" t="s">
        <v>134</v>
      </c>
      <c r="AA67" s="614" t="s">
        <v>136</v>
      </c>
      <c r="AB67" s="614" t="s">
        <v>138</v>
      </c>
      <c r="AC67" s="614" t="s">
        <v>140</v>
      </c>
      <c r="AD67" s="614" t="s">
        <v>141</v>
      </c>
      <c r="AE67" s="614" t="s">
        <v>143</v>
      </c>
      <c r="AF67" s="614" t="s">
        <v>597</v>
      </c>
      <c r="AG67" s="614" t="s">
        <v>214</v>
      </c>
      <c r="AH67" s="796" t="s">
        <v>833</v>
      </c>
    </row>
    <row r="68" spans="1:34" ht="15.75" thickTop="1">
      <c r="A68" s="616" t="s">
        <v>881</v>
      </c>
      <c r="B68" s="555">
        <v>0</v>
      </c>
      <c r="C68" s="1066">
        <v>0</v>
      </c>
      <c r="D68" s="555">
        <v>0</v>
      </c>
      <c r="E68" s="555">
        <v>0</v>
      </c>
      <c r="F68" s="555">
        <v>0</v>
      </c>
      <c r="G68" s="555">
        <v>0</v>
      </c>
      <c r="H68" s="555">
        <v>0</v>
      </c>
      <c r="I68" s="555">
        <v>0</v>
      </c>
      <c r="J68" s="555">
        <v>0</v>
      </c>
      <c r="K68" s="555">
        <v>0</v>
      </c>
      <c r="L68" s="555">
        <v>0</v>
      </c>
      <c r="M68" s="555">
        <v>0</v>
      </c>
      <c r="N68" s="555">
        <v>0</v>
      </c>
      <c r="O68" s="555">
        <v>0</v>
      </c>
      <c r="P68" s="555">
        <v>0</v>
      </c>
      <c r="Q68" s="555">
        <v>0</v>
      </c>
      <c r="R68" s="555">
        <v>0</v>
      </c>
      <c r="S68" s="555">
        <v>0</v>
      </c>
      <c r="T68" s="555">
        <v>0</v>
      </c>
      <c r="U68" s="555">
        <v>0</v>
      </c>
      <c r="V68" s="555">
        <v>0</v>
      </c>
      <c r="W68" s="555">
        <v>0</v>
      </c>
      <c r="X68" s="555">
        <v>0</v>
      </c>
      <c r="Y68" s="555">
        <v>0</v>
      </c>
      <c r="Z68" s="555">
        <v>0</v>
      </c>
      <c r="AA68" s="555">
        <v>0</v>
      </c>
      <c r="AB68" s="555">
        <v>0</v>
      </c>
      <c r="AC68" s="555">
        <v>0</v>
      </c>
      <c r="AD68" s="555">
        <v>0</v>
      </c>
      <c r="AE68" s="555">
        <v>0</v>
      </c>
      <c r="AF68" s="555">
        <v>0</v>
      </c>
      <c r="AG68" s="555">
        <v>0</v>
      </c>
      <c r="AH68" s="591">
        <v>0</v>
      </c>
    </row>
    <row r="69" spans="1:34">
      <c r="A69" s="616" t="s">
        <v>882</v>
      </c>
      <c r="B69" s="555">
        <v>0</v>
      </c>
      <c r="C69" s="1066">
        <v>0</v>
      </c>
      <c r="D69" s="555">
        <v>0</v>
      </c>
      <c r="E69" s="555">
        <v>0</v>
      </c>
      <c r="F69" s="555">
        <v>0</v>
      </c>
      <c r="G69" s="555">
        <v>0</v>
      </c>
      <c r="H69" s="555">
        <v>0</v>
      </c>
      <c r="I69" s="555">
        <v>0</v>
      </c>
      <c r="J69" s="555">
        <v>0</v>
      </c>
      <c r="K69" s="555">
        <v>0</v>
      </c>
      <c r="L69" s="555">
        <v>0</v>
      </c>
      <c r="M69" s="555">
        <v>0</v>
      </c>
      <c r="N69" s="555">
        <v>0</v>
      </c>
      <c r="O69" s="555">
        <v>0</v>
      </c>
      <c r="P69" s="555">
        <v>0</v>
      </c>
      <c r="Q69" s="555">
        <v>0</v>
      </c>
      <c r="R69" s="555">
        <v>0</v>
      </c>
      <c r="S69" s="555">
        <v>0</v>
      </c>
      <c r="T69" s="555">
        <v>0</v>
      </c>
      <c r="U69" s="555">
        <v>0</v>
      </c>
      <c r="V69" s="555">
        <v>0</v>
      </c>
      <c r="W69" s="555">
        <v>0</v>
      </c>
      <c r="X69" s="555">
        <v>0</v>
      </c>
      <c r="Y69" s="555">
        <v>0</v>
      </c>
      <c r="Z69" s="555">
        <v>0</v>
      </c>
      <c r="AA69" s="555">
        <v>0</v>
      </c>
      <c r="AB69" s="555">
        <v>0</v>
      </c>
      <c r="AC69" s="555">
        <v>0</v>
      </c>
      <c r="AD69" s="555">
        <v>0</v>
      </c>
      <c r="AE69" s="555">
        <v>0</v>
      </c>
      <c r="AF69" s="555">
        <v>0</v>
      </c>
      <c r="AG69" s="555">
        <v>0</v>
      </c>
      <c r="AH69" s="591">
        <v>0</v>
      </c>
    </row>
    <row r="70" spans="1:34">
      <c r="A70" s="616" t="s">
        <v>883</v>
      </c>
      <c r="B70" s="555">
        <v>0</v>
      </c>
      <c r="C70" s="1066">
        <v>0</v>
      </c>
      <c r="D70" s="555">
        <v>0</v>
      </c>
      <c r="E70" s="555">
        <v>0</v>
      </c>
      <c r="F70" s="555">
        <v>0</v>
      </c>
      <c r="G70" s="555">
        <v>0</v>
      </c>
      <c r="H70" s="555">
        <v>0</v>
      </c>
      <c r="I70" s="555">
        <v>0</v>
      </c>
      <c r="J70" s="555">
        <v>0</v>
      </c>
      <c r="K70" s="555">
        <v>0</v>
      </c>
      <c r="L70" s="555">
        <v>0</v>
      </c>
      <c r="M70" s="555">
        <v>0</v>
      </c>
      <c r="N70" s="555">
        <v>0</v>
      </c>
      <c r="O70" s="555">
        <v>0</v>
      </c>
      <c r="P70" s="555">
        <v>0</v>
      </c>
      <c r="Q70" s="555">
        <v>0</v>
      </c>
      <c r="R70" s="555">
        <v>0</v>
      </c>
      <c r="S70" s="555">
        <v>0</v>
      </c>
      <c r="T70" s="555">
        <v>0</v>
      </c>
      <c r="U70" s="555">
        <v>0</v>
      </c>
      <c r="V70" s="555">
        <v>0</v>
      </c>
      <c r="W70" s="555">
        <v>0</v>
      </c>
      <c r="X70" s="555">
        <v>0</v>
      </c>
      <c r="Y70" s="555">
        <v>0</v>
      </c>
      <c r="Z70" s="555">
        <v>0</v>
      </c>
      <c r="AA70" s="555">
        <v>0</v>
      </c>
      <c r="AB70" s="555">
        <v>0</v>
      </c>
      <c r="AC70" s="555">
        <v>0</v>
      </c>
      <c r="AD70" s="555">
        <v>0</v>
      </c>
      <c r="AE70" s="555">
        <v>0</v>
      </c>
      <c r="AF70" s="555">
        <v>0</v>
      </c>
      <c r="AG70" s="555">
        <v>0</v>
      </c>
      <c r="AH70" s="591">
        <v>0</v>
      </c>
    </row>
    <row r="71" spans="1:34">
      <c r="A71" s="616" t="s">
        <v>884</v>
      </c>
      <c r="B71" s="555">
        <v>0</v>
      </c>
      <c r="C71" s="1066">
        <v>1</v>
      </c>
      <c r="D71" s="555">
        <v>0</v>
      </c>
      <c r="E71" s="555">
        <v>0</v>
      </c>
      <c r="F71" s="555">
        <v>0</v>
      </c>
      <c r="G71" s="555">
        <v>0</v>
      </c>
      <c r="H71" s="555">
        <v>0</v>
      </c>
      <c r="I71" s="555">
        <v>0</v>
      </c>
      <c r="J71" s="555">
        <v>0</v>
      </c>
      <c r="K71" s="555">
        <v>0</v>
      </c>
      <c r="L71" s="555">
        <v>0</v>
      </c>
      <c r="M71" s="555">
        <v>0</v>
      </c>
      <c r="N71" s="555">
        <v>0</v>
      </c>
      <c r="O71" s="555">
        <v>0</v>
      </c>
      <c r="P71" s="555">
        <v>0</v>
      </c>
      <c r="Q71" s="555">
        <v>0</v>
      </c>
      <c r="R71" s="555">
        <v>0</v>
      </c>
      <c r="S71" s="555">
        <v>0</v>
      </c>
      <c r="T71" s="555">
        <v>0</v>
      </c>
      <c r="U71" s="555">
        <v>0</v>
      </c>
      <c r="V71" s="555">
        <v>0</v>
      </c>
      <c r="W71" s="555">
        <v>0</v>
      </c>
      <c r="X71" s="555">
        <v>0</v>
      </c>
      <c r="Y71" s="555">
        <v>0</v>
      </c>
      <c r="Z71" s="555">
        <v>0</v>
      </c>
      <c r="AA71" s="555">
        <v>0</v>
      </c>
      <c r="AB71" s="555">
        <v>0</v>
      </c>
      <c r="AC71" s="555">
        <v>0</v>
      </c>
      <c r="AD71" s="555">
        <v>0</v>
      </c>
      <c r="AE71" s="555">
        <v>0</v>
      </c>
      <c r="AF71" s="555">
        <v>0</v>
      </c>
      <c r="AG71" s="555">
        <v>1</v>
      </c>
      <c r="AH71" s="591">
        <v>2.1739130434782608E-2</v>
      </c>
    </row>
    <row r="72" spans="1:34">
      <c r="A72" s="616" t="s">
        <v>885</v>
      </c>
      <c r="B72" s="555">
        <v>0</v>
      </c>
      <c r="C72" s="1066">
        <v>0</v>
      </c>
      <c r="D72" s="555">
        <v>0</v>
      </c>
      <c r="E72" s="555">
        <v>0</v>
      </c>
      <c r="F72" s="555">
        <v>0</v>
      </c>
      <c r="G72" s="555">
        <v>0</v>
      </c>
      <c r="H72" s="555">
        <v>0</v>
      </c>
      <c r="I72" s="555">
        <v>0</v>
      </c>
      <c r="J72" s="555">
        <v>0</v>
      </c>
      <c r="K72" s="555">
        <v>0</v>
      </c>
      <c r="L72" s="555">
        <v>0</v>
      </c>
      <c r="M72" s="555">
        <v>0</v>
      </c>
      <c r="N72" s="555">
        <v>0</v>
      </c>
      <c r="O72" s="555">
        <v>0</v>
      </c>
      <c r="P72" s="555">
        <v>0</v>
      </c>
      <c r="Q72" s="555">
        <v>0</v>
      </c>
      <c r="R72" s="555">
        <v>0</v>
      </c>
      <c r="S72" s="555">
        <v>0</v>
      </c>
      <c r="T72" s="555">
        <v>0</v>
      </c>
      <c r="U72" s="555">
        <v>0</v>
      </c>
      <c r="V72" s="555">
        <v>0</v>
      </c>
      <c r="W72" s="555">
        <v>0</v>
      </c>
      <c r="X72" s="555">
        <v>0</v>
      </c>
      <c r="Y72" s="555">
        <v>0</v>
      </c>
      <c r="Z72" s="555">
        <v>0</v>
      </c>
      <c r="AA72" s="555">
        <v>0</v>
      </c>
      <c r="AB72" s="555">
        <v>0</v>
      </c>
      <c r="AC72" s="555">
        <v>0</v>
      </c>
      <c r="AD72" s="555">
        <v>0</v>
      </c>
      <c r="AE72" s="555">
        <v>0</v>
      </c>
      <c r="AF72" s="555">
        <v>0</v>
      </c>
      <c r="AG72" s="555">
        <v>0</v>
      </c>
      <c r="AH72" s="591">
        <v>0</v>
      </c>
    </row>
    <row r="73" spans="1:34">
      <c r="A73" s="616" t="s">
        <v>886</v>
      </c>
      <c r="B73" s="555">
        <v>0</v>
      </c>
      <c r="C73" s="1066">
        <v>0</v>
      </c>
      <c r="D73" s="555">
        <v>0</v>
      </c>
      <c r="E73" s="555">
        <v>0</v>
      </c>
      <c r="F73" s="555">
        <v>0</v>
      </c>
      <c r="G73" s="555">
        <v>0</v>
      </c>
      <c r="H73" s="555">
        <v>0</v>
      </c>
      <c r="I73" s="555">
        <v>0</v>
      </c>
      <c r="J73" s="555">
        <v>0</v>
      </c>
      <c r="K73" s="555">
        <v>0</v>
      </c>
      <c r="L73" s="555">
        <v>0</v>
      </c>
      <c r="M73" s="555">
        <v>0</v>
      </c>
      <c r="N73" s="555">
        <v>0</v>
      </c>
      <c r="O73" s="555">
        <v>0</v>
      </c>
      <c r="P73" s="555">
        <v>0</v>
      </c>
      <c r="Q73" s="555">
        <v>0</v>
      </c>
      <c r="R73" s="555">
        <v>0</v>
      </c>
      <c r="S73" s="555">
        <v>0</v>
      </c>
      <c r="T73" s="555">
        <v>0</v>
      </c>
      <c r="U73" s="555">
        <v>0</v>
      </c>
      <c r="V73" s="555">
        <v>0</v>
      </c>
      <c r="W73" s="555">
        <v>0</v>
      </c>
      <c r="X73" s="555">
        <v>0</v>
      </c>
      <c r="Y73" s="555">
        <v>0</v>
      </c>
      <c r="Z73" s="555">
        <v>0</v>
      </c>
      <c r="AA73" s="555">
        <v>0</v>
      </c>
      <c r="AB73" s="555">
        <v>0</v>
      </c>
      <c r="AC73" s="555">
        <v>0</v>
      </c>
      <c r="AD73" s="555">
        <v>0</v>
      </c>
      <c r="AE73" s="555">
        <v>0</v>
      </c>
      <c r="AF73" s="555">
        <v>0</v>
      </c>
      <c r="AG73" s="555">
        <v>0</v>
      </c>
      <c r="AH73" s="591">
        <v>0</v>
      </c>
    </row>
    <row r="74" spans="1:34">
      <c r="A74" s="616" t="s">
        <v>887</v>
      </c>
      <c r="B74" s="555">
        <v>0</v>
      </c>
      <c r="C74" s="1066">
        <v>1</v>
      </c>
      <c r="D74" s="555">
        <v>0</v>
      </c>
      <c r="E74" s="555">
        <v>0</v>
      </c>
      <c r="F74" s="555">
        <v>0</v>
      </c>
      <c r="G74" s="555">
        <v>0</v>
      </c>
      <c r="H74" s="555">
        <v>0</v>
      </c>
      <c r="I74" s="555">
        <v>0</v>
      </c>
      <c r="J74" s="555">
        <v>0</v>
      </c>
      <c r="K74" s="555">
        <v>0</v>
      </c>
      <c r="L74" s="555">
        <v>0</v>
      </c>
      <c r="M74" s="555">
        <v>0</v>
      </c>
      <c r="N74" s="555">
        <v>0</v>
      </c>
      <c r="O74" s="555">
        <v>0</v>
      </c>
      <c r="P74" s="555">
        <v>0</v>
      </c>
      <c r="Q74" s="555">
        <v>0</v>
      </c>
      <c r="R74" s="555">
        <v>0</v>
      </c>
      <c r="S74" s="555">
        <v>0</v>
      </c>
      <c r="T74" s="555">
        <v>0</v>
      </c>
      <c r="U74" s="555">
        <v>0</v>
      </c>
      <c r="V74" s="555">
        <v>0</v>
      </c>
      <c r="W74" s="555">
        <v>0</v>
      </c>
      <c r="X74" s="555">
        <v>0</v>
      </c>
      <c r="Y74" s="555">
        <v>0</v>
      </c>
      <c r="Z74" s="555">
        <v>0</v>
      </c>
      <c r="AA74" s="555">
        <v>0</v>
      </c>
      <c r="AB74" s="555">
        <v>0</v>
      </c>
      <c r="AC74" s="555">
        <v>0</v>
      </c>
      <c r="AD74" s="555">
        <v>0</v>
      </c>
      <c r="AE74" s="555">
        <v>0</v>
      </c>
      <c r="AF74" s="555">
        <v>0</v>
      </c>
      <c r="AG74" s="555">
        <v>1</v>
      </c>
      <c r="AH74" s="591">
        <v>2.1739130434782608E-2</v>
      </c>
    </row>
    <row r="75" spans="1:34">
      <c r="A75" s="616" t="s">
        <v>888</v>
      </c>
      <c r="B75" s="555">
        <v>0</v>
      </c>
      <c r="C75" s="1066">
        <v>1</v>
      </c>
      <c r="D75" s="555">
        <v>0</v>
      </c>
      <c r="E75" s="555">
        <v>0</v>
      </c>
      <c r="F75" s="555">
        <v>0</v>
      </c>
      <c r="G75" s="555">
        <v>0</v>
      </c>
      <c r="H75" s="555">
        <v>0</v>
      </c>
      <c r="I75" s="555">
        <v>0</v>
      </c>
      <c r="J75" s="555">
        <v>0</v>
      </c>
      <c r="K75" s="555">
        <v>0</v>
      </c>
      <c r="L75" s="555">
        <v>0</v>
      </c>
      <c r="M75" s="555">
        <v>0</v>
      </c>
      <c r="N75" s="555">
        <v>0</v>
      </c>
      <c r="O75" s="555">
        <v>0</v>
      </c>
      <c r="P75" s="555">
        <v>0</v>
      </c>
      <c r="Q75" s="555">
        <v>0</v>
      </c>
      <c r="R75" s="555">
        <v>0</v>
      </c>
      <c r="S75" s="555">
        <v>0</v>
      </c>
      <c r="T75" s="555">
        <v>0</v>
      </c>
      <c r="U75" s="555">
        <v>0</v>
      </c>
      <c r="V75" s="555">
        <v>0</v>
      </c>
      <c r="W75" s="555">
        <v>0</v>
      </c>
      <c r="X75" s="555">
        <v>0</v>
      </c>
      <c r="Y75" s="555">
        <v>0</v>
      </c>
      <c r="Z75" s="555">
        <v>0</v>
      </c>
      <c r="AA75" s="555">
        <v>0</v>
      </c>
      <c r="AB75" s="555">
        <v>0</v>
      </c>
      <c r="AC75" s="555">
        <v>0</v>
      </c>
      <c r="AD75" s="555">
        <v>0</v>
      </c>
      <c r="AE75" s="555">
        <v>0</v>
      </c>
      <c r="AF75" s="555">
        <v>0</v>
      </c>
      <c r="AG75" s="555">
        <v>1</v>
      </c>
      <c r="AH75" s="591">
        <v>2.1739130434782608E-2</v>
      </c>
    </row>
    <row r="76" spans="1:34">
      <c r="A76" s="616" t="s">
        <v>889</v>
      </c>
      <c r="B76" s="555">
        <v>0</v>
      </c>
      <c r="C76" s="1066">
        <v>2</v>
      </c>
      <c r="D76" s="555">
        <v>0</v>
      </c>
      <c r="E76" s="555">
        <v>0</v>
      </c>
      <c r="F76" s="555">
        <v>0</v>
      </c>
      <c r="G76" s="555">
        <v>0</v>
      </c>
      <c r="H76" s="555">
        <v>0</v>
      </c>
      <c r="I76" s="555">
        <v>0</v>
      </c>
      <c r="J76" s="555">
        <v>0</v>
      </c>
      <c r="K76" s="555">
        <v>0</v>
      </c>
      <c r="L76" s="555">
        <v>0</v>
      </c>
      <c r="M76" s="555">
        <v>0</v>
      </c>
      <c r="N76" s="555">
        <v>0</v>
      </c>
      <c r="O76" s="555">
        <v>0</v>
      </c>
      <c r="P76" s="555">
        <v>0</v>
      </c>
      <c r="Q76" s="555">
        <v>0</v>
      </c>
      <c r="R76" s="555">
        <v>0</v>
      </c>
      <c r="S76" s="555">
        <v>0</v>
      </c>
      <c r="T76" s="555">
        <v>0</v>
      </c>
      <c r="U76" s="555">
        <v>0</v>
      </c>
      <c r="V76" s="555">
        <v>0</v>
      </c>
      <c r="W76" s="555">
        <v>0</v>
      </c>
      <c r="X76" s="555">
        <v>0</v>
      </c>
      <c r="Y76" s="555">
        <v>0</v>
      </c>
      <c r="Z76" s="555">
        <v>0</v>
      </c>
      <c r="AA76" s="555">
        <v>0</v>
      </c>
      <c r="AB76" s="555">
        <v>0</v>
      </c>
      <c r="AC76" s="555">
        <v>0</v>
      </c>
      <c r="AD76" s="555">
        <v>0</v>
      </c>
      <c r="AE76" s="555">
        <v>0</v>
      </c>
      <c r="AF76" s="555">
        <v>0</v>
      </c>
      <c r="AG76" s="555">
        <v>2</v>
      </c>
      <c r="AH76" s="591">
        <v>4.3478260869565216E-2</v>
      </c>
    </row>
    <row r="77" spans="1:34">
      <c r="A77" s="616" t="s">
        <v>890</v>
      </c>
      <c r="B77" s="555">
        <v>0</v>
      </c>
      <c r="C77" s="1066">
        <v>1</v>
      </c>
      <c r="D77" s="555">
        <v>0</v>
      </c>
      <c r="E77" s="555">
        <v>0</v>
      </c>
      <c r="F77" s="555">
        <v>0</v>
      </c>
      <c r="G77" s="555">
        <v>0</v>
      </c>
      <c r="H77" s="555">
        <v>0</v>
      </c>
      <c r="I77" s="555">
        <v>0</v>
      </c>
      <c r="J77" s="555">
        <v>0</v>
      </c>
      <c r="K77" s="555">
        <v>0</v>
      </c>
      <c r="L77" s="555">
        <v>0</v>
      </c>
      <c r="M77" s="555">
        <v>0</v>
      </c>
      <c r="N77" s="555">
        <v>0</v>
      </c>
      <c r="O77" s="555">
        <v>0</v>
      </c>
      <c r="P77" s="555">
        <v>0</v>
      </c>
      <c r="Q77" s="555">
        <v>0</v>
      </c>
      <c r="R77" s="555">
        <v>0</v>
      </c>
      <c r="S77" s="555">
        <v>0</v>
      </c>
      <c r="T77" s="555">
        <v>0</v>
      </c>
      <c r="U77" s="555">
        <v>0</v>
      </c>
      <c r="V77" s="555">
        <v>0</v>
      </c>
      <c r="W77" s="555">
        <v>0</v>
      </c>
      <c r="X77" s="555">
        <v>0</v>
      </c>
      <c r="Y77" s="555">
        <v>0</v>
      </c>
      <c r="Z77" s="555">
        <v>0</v>
      </c>
      <c r="AA77" s="555">
        <v>0</v>
      </c>
      <c r="AB77" s="555">
        <v>0</v>
      </c>
      <c r="AC77" s="555">
        <v>0</v>
      </c>
      <c r="AD77" s="555">
        <v>0</v>
      </c>
      <c r="AE77" s="555">
        <v>0</v>
      </c>
      <c r="AF77" s="555">
        <v>0</v>
      </c>
      <c r="AG77" s="555">
        <v>1</v>
      </c>
      <c r="AH77" s="591">
        <v>2.1739130434782608E-2</v>
      </c>
    </row>
    <row r="78" spans="1:34">
      <c r="A78" s="616" t="s">
        <v>891</v>
      </c>
      <c r="B78" s="555">
        <v>0</v>
      </c>
      <c r="C78" s="1066">
        <v>0</v>
      </c>
      <c r="D78" s="555">
        <v>0</v>
      </c>
      <c r="E78" s="555">
        <v>0</v>
      </c>
      <c r="F78" s="555">
        <v>0</v>
      </c>
      <c r="G78" s="555">
        <v>0</v>
      </c>
      <c r="H78" s="555">
        <v>0</v>
      </c>
      <c r="I78" s="555">
        <v>0</v>
      </c>
      <c r="J78" s="555">
        <v>0</v>
      </c>
      <c r="K78" s="555">
        <v>0</v>
      </c>
      <c r="L78" s="555">
        <v>0</v>
      </c>
      <c r="M78" s="555">
        <v>0</v>
      </c>
      <c r="N78" s="555">
        <v>0</v>
      </c>
      <c r="O78" s="555">
        <v>0</v>
      </c>
      <c r="P78" s="555">
        <v>0</v>
      </c>
      <c r="Q78" s="555">
        <v>0</v>
      </c>
      <c r="R78" s="555">
        <v>0</v>
      </c>
      <c r="S78" s="555">
        <v>0</v>
      </c>
      <c r="T78" s="555">
        <v>0</v>
      </c>
      <c r="U78" s="555">
        <v>0</v>
      </c>
      <c r="V78" s="555">
        <v>0</v>
      </c>
      <c r="W78" s="555">
        <v>0</v>
      </c>
      <c r="X78" s="555">
        <v>0</v>
      </c>
      <c r="Y78" s="555">
        <v>0</v>
      </c>
      <c r="Z78" s="555">
        <v>0</v>
      </c>
      <c r="AA78" s="555">
        <v>0</v>
      </c>
      <c r="AB78" s="555">
        <v>0</v>
      </c>
      <c r="AC78" s="555">
        <v>0</v>
      </c>
      <c r="AD78" s="555">
        <v>0</v>
      </c>
      <c r="AE78" s="555">
        <v>0</v>
      </c>
      <c r="AF78" s="555">
        <v>0</v>
      </c>
      <c r="AG78" s="555">
        <v>0</v>
      </c>
      <c r="AH78" s="591">
        <v>0</v>
      </c>
    </row>
    <row r="79" spans="1:34">
      <c r="A79" s="616" t="s">
        <v>892</v>
      </c>
      <c r="B79" s="555">
        <v>0</v>
      </c>
      <c r="C79" s="1066">
        <v>5</v>
      </c>
      <c r="D79" s="555">
        <v>0</v>
      </c>
      <c r="E79" s="555">
        <v>0</v>
      </c>
      <c r="F79" s="555">
        <v>0</v>
      </c>
      <c r="G79" s="555">
        <v>0</v>
      </c>
      <c r="H79" s="555">
        <v>0</v>
      </c>
      <c r="I79" s="555">
        <v>0</v>
      </c>
      <c r="J79" s="555">
        <v>0</v>
      </c>
      <c r="K79" s="555">
        <v>0</v>
      </c>
      <c r="L79" s="555">
        <v>0</v>
      </c>
      <c r="M79" s="555">
        <v>0</v>
      </c>
      <c r="N79" s="555">
        <v>0</v>
      </c>
      <c r="O79" s="555">
        <v>0</v>
      </c>
      <c r="P79" s="555">
        <v>0</v>
      </c>
      <c r="Q79" s="555">
        <v>0</v>
      </c>
      <c r="R79" s="555">
        <v>0</v>
      </c>
      <c r="S79" s="555">
        <v>0</v>
      </c>
      <c r="T79" s="555">
        <v>0</v>
      </c>
      <c r="U79" s="555">
        <v>0</v>
      </c>
      <c r="V79" s="555">
        <v>0</v>
      </c>
      <c r="W79" s="555">
        <v>0</v>
      </c>
      <c r="X79" s="555">
        <v>0</v>
      </c>
      <c r="Y79" s="555">
        <v>0</v>
      </c>
      <c r="Z79" s="555">
        <v>0</v>
      </c>
      <c r="AA79" s="555">
        <v>0</v>
      </c>
      <c r="AB79" s="555">
        <v>0</v>
      </c>
      <c r="AC79" s="555">
        <v>0</v>
      </c>
      <c r="AD79" s="555">
        <v>0</v>
      </c>
      <c r="AE79" s="555">
        <v>0</v>
      </c>
      <c r="AF79" s="555">
        <v>0</v>
      </c>
      <c r="AG79" s="555">
        <v>5</v>
      </c>
      <c r="AH79" s="591">
        <v>0.10869565217391304</v>
      </c>
    </row>
    <row r="80" spans="1:34">
      <c r="A80" s="616" t="s">
        <v>893</v>
      </c>
      <c r="B80" s="555">
        <v>0</v>
      </c>
      <c r="C80" s="1066">
        <v>2</v>
      </c>
      <c r="D80" s="555">
        <v>0</v>
      </c>
      <c r="E80" s="555">
        <v>0</v>
      </c>
      <c r="F80" s="555">
        <v>0</v>
      </c>
      <c r="G80" s="555">
        <v>0</v>
      </c>
      <c r="H80" s="555">
        <v>0</v>
      </c>
      <c r="I80" s="555">
        <v>0</v>
      </c>
      <c r="J80" s="555">
        <v>0</v>
      </c>
      <c r="K80" s="555">
        <v>0</v>
      </c>
      <c r="L80" s="555">
        <v>0</v>
      </c>
      <c r="M80" s="555">
        <v>0</v>
      </c>
      <c r="N80" s="555">
        <v>0</v>
      </c>
      <c r="O80" s="555">
        <v>0</v>
      </c>
      <c r="P80" s="555">
        <v>0</v>
      </c>
      <c r="Q80" s="555">
        <v>0</v>
      </c>
      <c r="R80" s="555">
        <v>0</v>
      </c>
      <c r="S80" s="555">
        <v>0</v>
      </c>
      <c r="T80" s="555">
        <v>0</v>
      </c>
      <c r="U80" s="555">
        <v>0</v>
      </c>
      <c r="V80" s="555">
        <v>0</v>
      </c>
      <c r="W80" s="555">
        <v>0</v>
      </c>
      <c r="X80" s="555">
        <v>0</v>
      </c>
      <c r="Y80" s="555">
        <v>0</v>
      </c>
      <c r="Z80" s="555">
        <v>0</v>
      </c>
      <c r="AA80" s="555">
        <v>0</v>
      </c>
      <c r="AB80" s="555">
        <v>0</v>
      </c>
      <c r="AC80" s="555">
        <v>0</v>
      </c>
      <c r="AD80" s="555">
        <v>0</v>
      </c>
      <c r="AE80" s="555">
        <v>0</v>
      </c>
      <c r="AF80" s="555">
        <v>0</v>
      </c>
      <c r="AG80" s="555">
        <v>2</v>
      </c>
      <c r="AH80" s="591">
        <v>4.3478260869565216E-2</v>
      </c>
    </row>
    <row r="81" spans="1:34" ht="15.75" thickBot="1">
      <c r="A81" s="616" t="s">
        <v>894</v>
      </c>
      <c r="B81" s="555">
        <v>0</v>
      </c>
      <c r="C81" s="1066">
        <v>33</v>
      </c>
      <c r="D81" s="555">
        <v>0</v>
      </c>
      <c r="E81" s="555">
        <v>0</v>
      </c>
      <c r="F81" s="555">
        <v>0</v>
      </c>
      <c r="G81" s="555">
        <v>0</v>
      </c>
      <c r="H81" s="555">
        <v>0</v>
      </c>
      <c r="I81" s="555">
        <v>0</v>
      </c>
      <c r="J81" s="555">
        <v>0</v>
      </c>
      <c r="K81" s="555">
        <v>0</v>
      </c>
      <c r="L81" s="555">
        <v>0</v>
      </c>
      <c r="M81" s="555">
        <v>0</v>
      </c>
      <c r="N81" s="555">
        <v>0</v>
      </c>
      <c r="O81" s="555">
        <v>0</v>
      </c>
      <c r="P81" s="555">
        <v>0</v>
      </c>
      <c r="Q81" s="555">
        <v>0</v>
      </c>
      <c r="R81" s="555">
        <v>0</v>
      </c>
      <c r="S81" s="555">
        <v>0</v>
      </c>
      <c r="T81" s="555">
        <v>0</v>
      </c>
      <c r="U81" s="555">
        <v>0</v>
      </c>
      <c r="V81" s="555">
        <v>0</v>
      </c>
      <c r="W81" s="555">
        <v>0</v>
      </c>
      <c r="X81" s="555">
        <v>0</v>
      </c>
      <c r="Y81" s="555">
        <v>0</v>
      </c>
      <c r="Z81" s="555">
        <v>0</v>
      </c>
      <c r="AA81" s="555">
        <v>0</v>
      </c>
      <c r="AB81" s="555">
        <v>0</v>
      </c>
      <c r="AC81" s="555">
        <v>0</v>
      </c>
      <c r="AD81" s="555">
        <v>0</v>
      </c>
      <c r="AE81" s="555">
        <v>0</v>
      </c>
      <c r="AF81" s="555">
        <v>0</v>
      </c>
      <c r="AG81" s="555">
        <v>33</v>
      </c>
      <c r="AH81" s="591">
        <v>0.71739130434782605</v>
      </c>
    </row>
    <row r="82" spans="1:34" ht="16.5" thickTop="1" thickBot="1">
      <c r="A82" s="568" t="s">
        <v>214</v>
      </c>
      <c r="B82" s="553">
        <v>0</v>
      </c>
      <c r="C82" s="553">
        <v>46</v>
      </c>
      <c r="D82" s="553">
        <v>0</v>
      </c>
      <c r="E82" s="553">
        <v>0</v>
      </c>
      <c r="F82" s="553">
        <v>0</v>
      </c>
      <c r="G82" s="553">
        <v>0</v>
      </c>
      <c r="H82" s="553">
        <v>0</v>
      </c>
      <c r="I82" s="553">
        <v>0</v>
      </c>
      <c r="J82" s="553">
        <v>0</v>
      </c>
      <c r="K82" s="553">
        <v>0</v>
      </c>
      <c r="L82" s="553">
        <v>0</v>
      </c>
      <c r="M82" s="553">
        <v>0</v>
      </c>
      <c r="N82" s="553">
        <v>0</v>
      </c>
      <c r="O82" s="553">
        <v>0</v>
      </c>
      <c r="P82" s="553">
        <v>0</v>
      </c>
      <c r="Q82" s="553">
        <v>0</v>
      </c>
      <c r="R82" s="553">
        <v>0</v>
      </c>
      <c r="S82" s="553">
        <v>0</v>
      </c>
      <c r="T82" s="553">
        <v>0</v>
      </c>
      <c r="U82" s="553">
        <v>0</v>
      </c>
      <c r="V82" s="553">
        <v>0</v>
      </c>
      <c r="W82" s="553">
        <v>0</v>
      </c>
      <c r="X82" s="553">
        <v>0</v>
      </c>
      <c r="Y82" s="553">
        <v>0</v>
      </c>
      <c r="Z82" s="553">
        <v>0</v>
      </c>
      <c r="AA82" s="553">
        <v>0</v>
      </c>
      <c r="AB82" s="553">
        <v>0</v>
      </c>
      <c r="AC82" s="553">
        <v>0</v>
      </c>
      <c r="AD82" s="553">
        <v>0</v>
      </c>
      <c r="AE82" s="553">
        <v>0</v>
      </c>
      <c r="AF82" s="553">
        <v>0</v>
      </c>
      <c r="AG82" s="553">
        <v>46</v>
      </c>
      <c r="AH82" s="600">
        <v>1</v>
      </c>
    </row>
    <row r="83" spans="1:34" ht="15.75" thickTop="1">
      <c r="A83" s="527" t="s">
        <v>895</v>
      </c>
      <c r="B83" s="119">
        <v>0</v>
      </c>
      <c r="C83" s="119">
        <v>1</v>
      </c>
      <c r="D83" s="119">
        <v>0</v>
      </c>
      <c r="E83" s="119">
        <v>0</v>
      </c>
      <c r="F83" s="119">
        <v>0</v>
      </c>
      <c r="G83" s="119">
        <v>0</v>
      </c>
      <c r="H83" s="119">
        <v>0</v>
      </c>
      <c r="I83" s="119">
        <v>0</v>
      </c>
      <c r="J83" s="119">
        <v>0</v>
      </c>
      <c r="K83" s="119">
        <v>0</v>
      </c>
      <c r="L83" s="119">
        <v>0</v>
      </c>
      <c r="M83" s="119">
        <v>0</v>
      </c>
      <c r="N83" s="119">
        <v>0</v>
      </c>
      <c r="O83" s="119">
        <v>0</v>
      </c>
      <c r="P83" s="119">
        <v>0</v>
      </c>
      <c r="Q83" s="119">
        <v>0</v>
      </c>
      <c r="R83" s="119">
        <v>0</v>
      </c>
      <c r="S83" s="119">
        <v>0</v>
      </c>
      <c r="T83" s="119">
        <v>0</v>
      </c>
      <c r="U83" s="119">
        <v>0</v>
      </c>
      <c r="V83" s="119">
        <v>0</v>
      </c>
      <c r="W83" s="119">
        <v>0</v>
      </c>
      <c r="X83" s="119">
        <v>0</v>
      </c>
      <c r="Y83" s="119">
        <v>0</v>
      </c>
      <c r="Z83" s="119">
        <v>0</v>
      </c>
      <c r="AA83" s="119">
        <v>0</v>
      </c>
      <c r="AB83" s="119">
        <v>0</v>
      </c>
      <c r="AC83" s="119">
        <v>0</v>
      </c>
      <c r="AD83" s="119">
        <v>0</v>
      </c>
      <c r="AE83" s="119">
        <v>0</v>
      </c>
      <c r="AF83" s="119">
        <v>0</v>
      </c>
      <c r="AG83" s="119">
        <v>1</v>
      </c>
      <c r="AH83" s="119"/>
    </row>
    <row r="84" spans="1:34" ht="15.75" thickBot="1">
      <c r="A84" s="803"/>
      <c r="B84" s="804"/>
      <c r="C84" s="805"/>
      <c r="D84" s="805"/>
      <c r="E84" s="805"/>
      <c r="F84" s="805"/>
      <c r="G84" s="805"/>
      <c r="H84" s="804"/>
      <c r="I84" s="804"/>
      <c r="J84" s="804"/>
      <c r="K84" s="804"/>
      <c r="L84" s="804"/>
      <c r="M84" s="804"/>
      <c r="N84" s="804"/>
      <c r="O84" s="804"/>
      <c r="P84" s="804"/>
      <c r="Q84" s="535"/>
      <c r="R84" s="536"/>
      <c r="S84" s="536"/>
      <c r="T84" s="536"/>
      <c r="U84" s="536"/>
      <c r="V84" s="536"/>
      <c r="W84" s="535"/>
      <c r="X84" s="535"/>
      <c r="Y84" s="535"/>
      <c r="Z84" s="535"/>
      <c r="AA84" s="535"/>
      <c r="AB84" s="535"/>
      <c r="AC84" s="535"/>
      <c r="AD84" s="535"/>
      <c r="AE84" s="535"/>
      <c r="AF84" s="535"/>
      <c r="AG84" s="535"/>
      <c r="AH84" s="537"/>
    </row>
    <row r="85" spans="1:34" ht="15.75" customHeight="1" thickTop="1">
      <c r="A85" s="1323" t="s">
        <v>900</v>
      </c>
      <c r="B85" s="1324"/>
      <c r="C85" s="1324"/>
      <c r="D85" s="1324"/>
      <c r="E85" s="1324"/>
      <c r="F85" s="1324"/>
      <c r="G85" s="1324"/>
      <c r="H85" s="1324"/>
      <c r="I85" s="1324"/>
      <c r="J85" s="1324"/>
      <c r="K85" s="1324"/>
      <c r="L85" s="1324"/>
      <c r="M85" s="1324"/>
      <c r="N85" s="1324"/>
      <c r="O85" s="1324"/>
      <c r="P85" s="1324"/>
      <c r="Q85" s="1324"/>
      <c r="R85" s="972"/>
      <c r="S85" s="972"/>
      <c r="T85" s="972"/>
      <c r="U85" s="972"/>
      <c r="V85" s="972"/>
      <c r="W85" s="972"/>
      <c r="X85" s="972"/>
      <c r="Y85" s="972"/>
      <c r="Z85" s="972"/>
      <c r="AA85" s="972"/>
      <c r="AB85" s="972"/>
      <c r="AC85" s="972"/>
      <c r="AD85" s="972"/>
      <c r="AE85" s="972"/>
      <c r="AF85" s="972"/>
      <c r="AG85" s="972"/>
    </row>
    <row r="86" spans="1:34" ht="15.75" customHeight="1">
      <c r="A86" s="1067"/>
      <c r="B86" s="1067"/>
      <c r="C86" s="1067"/>
      <c r="D86" s="1067"/>
      <c r="E86" s="1067"/>
      <c r="F86" s="1067"/>
      <c r="G86" s="1067"/>
      <c r="H86" s="1067"/>
      <c r="I86" s="1067"/>
      <c r="J86" s="1067"/>
      <c r="K86" s="1067"/>
      <c r="L86" s="1067"/>
      <c r="M86" s="1067"/>
      <c r="N86" s="1067"/>
      <c r="O86" s="1067"/>
      <c r="P86" s="1067"/>
      <c r="Q86" s="1067"/>
      <c r="R86" s="972"/>
      <c r="S86" s="972"/>
      <c r="T86" s="972"/>
      <c r="U86" s="972"/>
      <c r="V86" s="972"/>
      <c r="W86" s="972"/>
      <c r="X86" s="972"/>
      <c r="Y86" s="972"/>
      <c r="Z86" s="972"/>
      <c r="AA86" s="972"/>
      <c r="AB86" s="972"/>
      <c r="AC86" s="972"/>
      <c r="AD86" s="972"/>
      <c r="AE86" s="972"/>
      <c r="AF86" s="972"/>
      <c r="AG86" s="972"/>
    </row>
    <row r="87" spans="1:34" ht="15.75">
      <c r="A87" s="1320"/>
      <c r="B87" s="1320"/>
      <c r="C87" s="1320"/>
      <c r="D87" s="1320"/>
      <c r="E87" s="1320"/>
      <c r="F87" s="1320"/>
      <c r="G87" s="1320"/>
      <c r="H87" s="1320"/>
      <c r="I87" s="1320"/>
      <c r="J87" s="1320"/>
      <c r="K87" s="1320"/>
      <c r="L87" s="1320"/>
      <c r="M87" s="1320"/>
      <c r="N87" s="1320"/>
      <c r="O87" s="1320"/>
      <c r="P87" s="1320"/>
      <c r="Q87" s="1320"/>
      <c r="R87" s="1320"/>
      <c r="S87" s="1320"/>
      <c r="T87" s="1320"/>
      <c r="U87" s="1320"/>
      <c r="V87" s="1320"/>
      <c r="W87" s="1320"/>
      <c r="X87" s="1320"/>
      <c r="Y87" s="1320"/>
      <c r="Z87" s="1320"/>
      <c r="AA87" s="1320"/>
      <c r="AB87" s="1320"/>
      <c r="AC87" s="1320"/>
      <c r="AD87" s="1320"/>
      <c r="AE87" s="1320"/>
      <c r="AF87" s="1320"/>
      <c r="AG87" s="1320"/>
      <c r="AH87" s="1320"/>
    </row>
    <row r="88" spans="1:34" ht="30">
      <c r="A88" s="1321" t="s">
        <v>1200</v>
      </c>
      <c r="B88" s="1321"/>
      <c r="C88" s="1321"/>
      <c r="D88" s="1321"/>
      <c r="E88" s="1321"/>
      <c r="F88" s="1321"/>
      <c r="G88" s="1321"/>
      <c r="H88" s="1321"/>
      <c r="I88" s="1321"/>
      <c r="J88" s="1321"/>
      <c r="K88" s="1321"/>
      <c r="L88" s="1321"/>
      <c r="M88" s="1321"/>
      <c r="N88" s="1321"/>
      <c r="O88" s="1321"/>
      <c r="P88" s="1321"/>
      <c r="Q88" s="1321"/>
      <c r="R88" s="1321"/>
      <c r="S88" s="1321"/>
      <c r="T88" s="1321"/>
      <c r="U88" s="1321"/>
      <c r="V88" s="1321"/>
      <c r="W88" s="1321"/>
      <c r="X88" s="1321"/>
      <c r="Y88" s="1321"/>
      <c r="Z88" s="1321"/>
      <c r="AA88" s="1321"/>
      <c r="AB88" s="1321"/>
      <c r="AC88" s="1321"/>
      <c r="AD88" s="1321"/>
      <c r="AE88" s="1321"/>
      <c r="AF88" s="1321"/>
      <c r="AG88" s="1321"/>
      <c r="AH88" s="1321"/>
    </row>
    <row r="89" spans="1:34" ht="30">
      <c r="A89" s="1325" t="s">
        <v>1238</v>
      </c>
      <c r="B89" s="1325"/>
      <c r="C89" s="1325"/>
      <c r="D89" s="1325"/>
      <c r="E89" s="1325"/>
      <c r="F89" s="1325"/>
      <c r="G89" s="1325"/>
      <c r="H89" s="1325"/>
      <c r="I89" s="1325"/>
      <c r="J89" s="1325"/>
      <c r="K89" s="1325"/>
      <c r="L89" s="1325"/>
      <c r="M89" s="1325"/>
      <c r="N89" s="1325"/>
      <c r="O89" s="1325"/>
      <c r="P89" s="1325"/>
      <c r="Q89" s="1325"/>
      <c r="R89" s="1325"/>
      <c r="S89" s="1325"/>
      <c r="T89" s="1325"/>
      <c r="U89" s="1325"/>
      <c r="V89" s="1325"/>
      <c r="W89" s="1325"/>
      <c r="X89" s="1325"/>
      <c r="Y89" s="1325"/>
      <c r="Z89" s="1325"/>
      <c r="AA89" s="1325"/>
      <c r="AB89" s="1325"/>
      <c r="AC89" s="1325"/>
      <c r="AD89" s="1325"/>
      <c r="AE89" s="1325"/>
      <c r="AF89" s="1325"/>
      <c r="AG89" s="1325"/>
      <c r="AH89" s="1325"/>
    </row>
    <row r="90" spans="1:34" ht="30">
      <c r="A90" s="1321" t="s">
        <v>1433</v>
      </c>
      <c r="B90" s="1321"/>
      <c r="C90" s="1321"/>
      <c r="D90" s="1321"/>
      <c r="E90" s="1321"/>
      <c r="F90" s="1321"/>
      <c r="G90" s="1321"/>
      <c r="H90" s="1321"/>
      <c r="I90" s="1321"/>
      <c r="J90" s="1321"/>
      <c r="K90" s="1321"/>
      <c r="L90" s="1321"/>
      <c r="M90" s="1321"/>
      <c r="N90" s="1321"/>
      <c r="O90" s="1321"/>
      <c r="P90" s="1321"/>
      <c r="Q90" s="1321"/>
      <c r="R90" s="1321"/>
      <c r="S90" s="1321"/>
      <c r="T90" s="1321"/>
      <c r="U90" s="1321"/>
      <c r="V90" s="1321"/>
      <c r="W90" s="1321"/>
      <c r="X90" s="1321"/>
      <c r="Y90" s="1321"/>
      <c r="Z90" s="1321"/>
      <c r="AA90" s="1321"/>
      <c r="AB90" s="1321"/>
      <c r="AC90" s="1321"/>
      <c r="AD90" s="1321"/>
      <c r="AE90" s="1321"/>
      <c r="AF90" s="1321"/>
      <c r="AG90" s="1321"/>
      <c r="AH90" s="1321"/>
    </row>
    <row r="91" spans="1:34" ht="30">
      <c r="A91" s="1322" t="s">
        <v>588</v>
      </c>
      <c r="B91" s="1322"/>
      <c r="C91" s="1322"/>
      <c r="D91" s="1322"/>
      <c r="E91" s="1322"/>
      <c r="F91" s="1322"/>
      <c r="G91" s="1322"/>
      <c r="H91" s="1322"/>
      <c r="I91" s="1322"/>
      <c r="J91" s="1322"/>
      <c r="K91" s="1322"/>
      <c r="L91" s="1322"/>
      <c r="M91" s="1322"/>
      <c r="N91" s="1322"/>
      <c r="O91" s="1322"/>
      <c r="P91" s="1322"/>
      <c r="Q91" s="1322"/>
      <c r="R91" s="1322"/>
      <c r="S91" s="1322"/>
      <c r="T91" s="1322"/>
      <c r="U91" s="1322"/>
      <c r="V91" s="1322"/>
      <c r="W91" s="1322"/>
      <c r="X91" s="1322"/>
      <c r="Y91" s="1322"/>
      <c r="Z91" s="1322"/>
      <c r="AA91" s="1322"/>
      <c r="AB91" s="1322"/>
      <c r="AC91" s="1322"/>
      <c r="AD91" s="1322"/>
      <c r="AE91" s="1322"/>
      <c r="AF91" s="1322"/>
      <c r="AG91" s="1322"/>
      <c r="AH91" s="1322"/>
    </row>
    <row r="92" spans="1:34" ht="15.75" thickBot="1">
      <c r="A92" s="303"/>
      <c r="B92" s="94"/>
      <c r="C92" s="94"/>
      <c r="D92" s="94"/>
      <c r="E92" s="94"/>
      <c r="F92" s="94"/>
      <c r="G92" s="94"/>
      <c r="H92" s="94"/>
      <c r="I92" s="94"/>
      <c r="J92" s="94"/>
      <c r="K92" s="94"/>
      <c r="L92" s="94"/>
      <c r="M92" s="94"/>
      <c r="N92" s="94"/>
      <c r="O92" s="94"/>
      <c r="P92" s="314"/>
      <c r="Q92" s="114"/>
      <c r="R92" s="304"/>
      <c r="S92" s="94"/>
      <c r="T92" s="94"/>
      <c r="U92" s="94"/>
      <c r="V92" s="94"/>
    </row>
    <row r="93" spans="1:34" ht="30" customHeight="1" thickTop="1" thickBot="1">
      <c r="A93" s="613" t="s">
        <v>879</v>
      </c>
      <c r="B93" s="614" t="s">
        <v>86</v>
      </c>
      <c r="C93" s="614" t="s">
        <v>88</v>
      </c>
      <c r="D93" s="614" t="s">
        <v>90</v>
      </c>
      <c r="E93" s="614" t="s">
        <v>92</v>
      </c>
      <c r="F93" s="614" t="s">
        <v>94</v>
      </c>
      <c r="G93" s="614" t="s">
        <v>96</v>
      </c>
      <c r="H93" s="614" t="s">
        <v>98</v>
      </c>
      <c r="I93" s="614" t="s">
        <v>100</v>
      </c>
      <c r="J93" s="614" t="s">
        <v>102</v>
      </c>
      <c r="K93" s="614" t="s">
        <v>104</v>
      </c>
      <c r="L93" s="614" t="s">
        <v>106</v>
      </c>
      <c r="M93" s="614" t="s">
        <v>108</v>
      </c>
      <c r="N93" s="614" t="s">
        <v>110</v>
      </c>
      <c r="O93" s="614" t="s">
        <v>112</v>
      </c>
      <c r="P93" s="614" t="s">
        <v>114</v>
      </c>
      <c r="Q93" s="614" t="s">
        <v>116</v>
      </c>
      <c r="R93" s="614" t="s">
        <v>118</v>
      </c>
      <c r="S93" s="614" t="s">
        <v>120</v>
      </c>
      <c r="T93" s="614" t="s">
        <v>122</v>
      </c>
      <c r="U93" s="614" t="s">
        <v>124</v>
      </c>
      <c r="V93" s="614" t="s">
        <v>126</v>
      </c>
      <c r="W93" s="614" t="s">
        <v>128</v>
      </c>
      <c r="X93" s="614" t="s">
        <v>130</v>
      </c>
      <c r="Y93" s="614" t="s">
        <v>132</v>
      </c>
      <c r="Z93" s="614" t="s">
        <v>134</v>
      </c>
      <c r="AA93" s="614" t="s">
        <v>136</v>
      </c>
      <c r="AB93" s="614" t="s">
        <v>138</v>
      </c>
      <c r="AC93" s="614" t="s">
        <v>140</v>
      </c>
      <c r="AD93" s="614" t="s">
        <v>141</v>
      </c>
      <c r="AE93" s="614" t="s">
        <v>143</v>
      </c>
      <c r="AF93" s="614" t="s">
        <v>597</v>
      </c>
      <c r="AG93" s="614" t="s">
        <v>214</v>
      </c>
      <c r="AH93" s="796" t="s">
        <v>833</v>
      </c>
    </row>
    <row r="94" spans="1:34" ht="15.75" thickTop="1">
      <c r="A94" s="616" t="s">
        <v>881</v>
      </c>
      <c r="B94" s="555">
        <v>0</v>
      </c>
      <c r="C94" s="555">
        <v>0</v>
      </c>
      <c r="D94" s="555">
        <v>0</v>
      </c>
      <c r="E94" s="555">
        <v>0</v>
      </c>
      <c r="F94" s="555">
        <v>0</v>
      </c>
      <c r="G94" s="555">
        <v>0</v>
      </c>
      <c r="H94" s="555">
        <v>0</v>
      </c>
      <c r="I94" s="555">
        <v>0</v>
      </c>
      <c r="J94" s="555">
        <v>0</v>
      </c>
      <c r="K94" s="555">
        <v>0</v>
      </c>
      <c r="L94" s="555">
        <v>0</v>
      </c>
      <c r="M94" s="555">
        <v>0</v>
      </c>
      <c r="N94" s="555">
        <v>0</v>
      </c>
      <c r="O94" s="555">
        <v>0</v>
      </c>
      <c r="P94" s="555">
        <v>0</v>
      </c>
      <c r="Q94" s="555">
        <v>0</v>
      </c>
      <c r="R94" s="555">
        <v>0</v>
      </c>
      <c r="S94" s="555">
        <v>0</v>
      </c>
      <c r="T94" s="555">
        <v>0</v>
      </c>
      <c r="U94" s="555">
        <v>0</v>
      </c>
      <c r="V94" s="555">
        <v>0</v>
      </c>
      <c r="W94" s="555">
        <v>0</v>
      </c>
      <c r="X94" s="555">
        <v>0</v>
      </c>
      <c r="Y94" s="555">
        <v>0</v>
      </c>
      <c r="Z94" s="555">
        <v>0</v>
      </c>
      <c r="AA94" s="555">
        <v>0</v>
      </c>
      <c r="AB94" s="555">
        <v>0</v>
      </c>
      <c r="AC94" s="555">
        <v>0</v>
      </c>
      <c r="AD94" s="555">
        <v>0</v>
      </c>
      <c r="AE94" s="555">
        <v>0</v>
      </c>
      <c r="AF94" s="555">
        <v>0</v>
      </c>
      <c r="AG94" s="555">
        <v>0</v>
      </c>
      <c r="AH94" s="591">
        <v>0</v>
      </c>
    </row>
    <row r="95" spans="1:34">
      <c r="A95" s="616" t="s">
        <v>882</v>
      </c>
      <c r="B95" s="555">
        <v>15215.638560000001</v>
      </c>
      <c r="C95" s="555">
        <v>0</v>
      </c>
      <c r="D95" s="555">
        <v>0</v>
      </c>
      <c r="E95" s="555">
        <v>0</v>
      </c>
      <c r="F95" s="555">
        <v>0</v>
      </c>
      <c r="G95" s="555">
        <v>0</v>
      </c>
      <c r="H95" s="555">
        <v>0</v>
      </c>
      <c r="I95" s="555">
        <v>0</v>
      </c>
      <c r="J95" s="555">
        <v>0</v>
      </c>
      <c r="K95" s="555">
        <v>0</v>
      </c>
      <c r="L95" s="555">
        <v>0</v>
      </c>
      <c r="M95" s="555">
        <v>0</v>
      </c>
      <c r="N95" s="555">
        <v>0</v>
      </c>
      <c r="O95" s="555">
        <v>0</v>
      </c>
      <c r="P95" s="555">
        <v>0</v>
      </c>
      <c r="Q95" s="555">
        <v>0</v>
      </c>
      <c r="R95" s="555">
        <v>0</v>
      </c>
      <c r="S95" s="555">
        <v>0</v>
      </c>
      <c r="T95" s="555">
        <v>0</v>
      </c>
      <c r="U95" s="555">
        <v>0</v>
      </c>
      <c r="V95" s="555">
        <v>0</v>
      </c>
      <c r="W95" s="555">
        <v>0</v>
      </c>
      <c r="X95" s="555">
        <v>0</v>
      </c>
      <c r="Y95" s="555">
        <v>0</v>
      </c>
      <c r="Z95" s="555">
        <v>0</v>
      </c>
      <c r="AA95" s="555">
        <v>0</v>
      </c>
      <c r="AB95" s="555">
        <v>0</v>
      </c>
      <c r="AC95" s="555">
        <v>0</v>
      </c>
      <c r="AD95" s="555">
        <v>0</v>
      </c>
      <c r="AE95" s="555">
        <v>0</v>
      </c>
      <c r="AF95" s="555">
        <v>0</v>
      </c>
      <c r="AG95" s="555">
        <v>15215.638560000001</v>
      </c>
      <c r="AH95" s="591">
        <v>7.0436562649213719E-3</v>
      </c>
    </row>
    <row r="96" spans="1:34">
      <c r="A96" s="616" t="s">
        <v>883</v>
      </c>
      <c r="B96" s="555">
        <v>5539.0412800000004</v>
      </c>
      <c r="C96" s="555">
        <v>12749.79291</v>
      </c>
      <c r="D96" s="555">
        <v>0</v>
      </c>
      <c r="E96" s="555">
        <v>0</v>
      </c>
      <c r="F96" s="555">
        <v>0</v>
      </c>
      <c r="G96" s="555">
        <v>0</v>
      </c>
      <c r="H96" s="555">
        <v>0</v>
      </c>
      <c r="I96" s="555">
        <v>0</v>
      </c>
      <c r="J96" s="555">
        <v>0</v>
      </c>
      <c r="K96" s="555">
        <v>0</v>
      </c>
      <c r="L96" s="555">
        <v>0</v>
      </c>
      <c r="M96" s="555">
        <v>0</v>
      </c>
      <c r="N96" s="555">
        <v>0</v>
      </c>
      <c r="O96" s="555">
        <v>0</v>
      </c>
      <c r="P96" s="555">
        <v>0</v>
      </c>
      <c r="Q96" s="555">
        <v>0</v>
      </c>
      <c r="R96" s="555">
        <v>0</v>
      </c>
      <c r="S96" s="555">
        <v>0</v>
      </c>
      <c r="T96" s="555">
        <v>0</v>
      </c>
      <c r="U96" s="555">
        <v>0</v>
      </c>
      <c r="V96" s="555">
        <v>0</v>
      </c>
      <c r="W96" s="555">
        <v>0</v>
      </c>
      <c r="X96" s="555">
        <v>0</v>
      </c>
      <c r="Y96" s="555">
        <v>0</v>
      </c>
      <c r="Z96" s="555">
        <v>0</v>
      </c>
      <c r="AA96" s="555">
        <v>0</v>
      </c>
      <c r="AB96" s="555">
        <v>0</v>
      </c>
      <c r="AC96" s="555">
        <v>0</v>
      </c>
      <c r="AD96" s="555">
        <v>0</v>
      </c>
      <c r="AE96" s="555">
        <v>0</v>
      </c>
      <c r="AF96" s="555">
        <v>0</v>
      </c>
      <c r="AG96" s="555">
        <v>18288.834190000001</v>
      </c>
      <c r="AH96" s="591">
        <v>8.4663066234468756E-3</v>
      </c>
    </row>
    <row r="97" spans="1:34">
      <c r="A97" s="616" t="s">
        <v>884</v>
      </c>
      <c r="B97" s="555">
        <v>8062.7335499999999</v>
      </c>
      <c r="C97" s="555">
        <v>10377.284039999999</v>
      </c>
      <c r="D97" s="555">
        <v>0</v>
      </c>
      <c r="E97" s="555">
        <v>0</v>
      </c>
      <c r="F97" s="555">
        <v>4331.2404699999997</v>
      </c>
      <c r="G97" s="555">
        <v>0</v>
      </c>
      <c r="H97" s="555">
        <v>0</v>
      </c>
      <c r="I97" s="555">
        <v>0</v>
      </c>
      <c r="J97" s="555">
        <v>0</v>
      </c>
      <c r="K97" s="555">
        <v>0</v>
      </c>
      <c r="L97" s="555">
        <v>0</v>
      </c>
      <c r="M97" s="555">
        <v>0</v>
      </c>
      <c r="N97" s="555">
        <v>0</v>
      </c>
      <c r="O97" s="555">
        <v>0</v>
      </c>
      <c r="P97" s="555">
        <v>0</v>
      </c>
      <c r="Q97" s="555">
        <v>1982.81177</v>
      </c>
      <c r="R97" s="555">
        <v>0</v>
      </c>
      <c r="S97" s="555">
        <v>0</v>
      </c>
      <c r="T97" s="555">
        <v>0</v>
      </c>
      <c r="U97" s="555">
        <v>0</v>
      </c>
      <c r="V97" s="555">
        <v>0</v>
      </c>
      <c r="W97" s="555">
        <v>0</v>
      </c>
      <c r="X97" s="555">
        <v>0</v>
      </c>
      <c r="Y97" s="555">
        <v>0</v>
      </c>
      <c r="Z97" s="555">
        <v>0</v>
      </c>
      <c r="AA97" s="555">
        <v>0</v>
      </c>
      <c r="AB97" s="555">
        <v>0</v>
      </c>
      <c r="AC97" s="555">
        <v>0</v>
      </c>
      <c r="AD97" s="555">
        <v>1550.2403700000002</v>
      </c>
      <c r="AE97" s="555">
        <v>0</v>
      </c>
      <c r="AF97" s="555">
        <v>0</v>
      </c>
      <c r="AG97" s="555">
        <v>26304.3102</v>
      </c>
      <c r="AH97" s="591">
        <v>1.2176848089815898E-2</v>
      </c>
    </row>
    <row r="98" spans="1:34">
      <c r="A98" s="616" t="s">
        <v>885</v>
      </c>
      <c r="B98" s="555">
        <v>17720.55919</v>
      </c>
      <c r="C98" s="555">
        <v>11695.093769999999</v>
      </c>
      <c r="D98" s="555">
        <v>4499.4383099999995</v>
      </c>
      <c r="E98" s="555">
        <v>0</v>
      </c>
      <c r="F98" s="555">
        <v>889.22802999999999</v>
      </c>
      <c r="G98" s="555">
        <v>1688.0220900000002</v>
      </c>
      <c r="H98" s="555">
        <v>1527.72019</v>
      </c>
      <c r="I98" s="555">
        <v>0</v>
      </c>
      <c r="J98" s="555">
        <v>0</v>
      </c>
      <c r="K98" s="555">
        <v>0</v>
      </c>
      <c r="L98" s="555">
        <v>0</v>
      </c>
      <c r="M98" s="555">
        <v>816.61356999999998</v>
      </c>
      <c r="N98" s="555">
        <v>749.59986000000004</v>
      </c>
      <c r="O98" s="555">
        <v>1051.7777800000001</v>
      </c>
      <c r="P98" s="555">
        <v>0</v>
      </c>
      <c r="Q98" s="555">
        <v>770.90446999999995</v>
      </c>
      <c r="R98" s="555">
        <v>1644.6360199999999</v>
      </c>
      <c r="S98" s="555">
        <v>879.33944999999994</v>
      </c>
      <c r="T98" s="555">
        <v>0</v>
      </c>
      <c r="U98" s="555">
        <v>0</v>
      </c>
      <c r="V98" s="555">
        <v>0</v>
      </c>
      <c r="W98" s="555">
        <v>0</v>
      </c>
      <c r="X98" s="555">
        <v>0</v>
      </c>
      <c r="Y98" s="555">
        <v>0</v>
      </c>
      <c r="Z98" s="555">
        <v>2450.2062999999998</v>
      </c>
      <c r="AA98" s="555">
        <v>1229.07951</v>
      </c>
      <c r="AB98" s="555">
        <v>0</v>
      </c>
      <c r="AC98" s="555">
        <v>2449.1510099999996</v>
      </c>
      <c r="AD98" s="555">
        <v>734.71821999999997</v>
      </c>
      <c r="AE98" s="555">
        <v>0</v>
      </c>
      <c r="AF98" s="555">
        <v>0</v>
      </c>
      <c r="AG98" s="555">
        <v>50796.087770000006</v>
      </c>
      <c r="AH98" s="591">
        <v>2.3514634659845414E-2</v>
      </c>
    </row>
    <row r="99" spans="1:34">
      <c r="A99" s="616" t="s">
        <v>886</v>
      </c>
      <c r="B99" s="555">
        <v>30712.756940000003</v>
      </c>
      <c r="C99" s="555">
        <v>25127.704040000001</v>
      </c>
      <c r="D99" s="555">
        <v>9170.8967400000001</v>
      </c>
      <c r="E99" s="555">
        <v>4392.5896700000003</v>
      </c>
      <c r="F99" s="555">
        <v>4189.80555</v>
      </c>
      <c r="G99" s="555">
        <v>3010.0068099999999</v>
      </c>
      <c r="H99" s="555">
        <v>2031.7998400000001</v>
      </c>
      <c r="I99" s="555">
        <v>585.04611</v>
      </c>
      <c r="J99" s="555">
        <v>543.19281000000001</v>
      </c>
      <c r="K99" s="555">
        <v>463.93371999999999</v>
      </c>
      <c r="L99" s="555">
        <v>0</v>
      </c>
      <c r="M99" s="555">
        <v>799.71957999999995</v>
      </c>
      <c r="N99" s="555">
        <v>2132.4938900000002</v>
      </c>
      <c r="O99" s="555">
        <v>2816.5248999999999</v>
      </c>
      <c r="P99" s="555">
        <v>861.40566999999999</v>
      </c>
      <c r="Q99" s="555">
        <v>0</v>
      </c>
      <c r="R99" s="555">
        <v>354.12781000000001</v>
      </c>
      <c r="S99" s="555">
        <v>0</v>
      </c>
      <c r="T99" s="555">
        <v>0</v>
      </c>
      <c r="U99" s="555">
        <v>1216.44381</v>
      </c>
      <c r="V99" s="555">
        <v>2249.4204100000002</v>
      </c>
      <c r="W99" s="555">
        <v>2581.1606099999999</v>
      </c>
      <c r="X99" s="555">
        <v>2347.4088199999997</v>
      </c>
      <c r="Y99" s="555">
        <v>1329.6736799999999</v>
      </c>
      <c r="Z99" s="555">
        <v>3312.5983099999999</v>
      </c>
      <c r="AA99" s="555">
        <v>1215.9691599999999</v>
      </c>
      <c r="AB99" s="555">
        <v>1943.9956000000002</v>
      </c>
      <c r="AC99" s="555">
        <v>5179.3831900000005</v>
      </c>
      <c r="AD99" s="555">
        <v>1617.1757299999999</v>
      </c>
      <c r="AE99" s="555">
        <v>0</v>
      </c>
      <c r="AF99" s="555">
        <v>0</v>
      </c>
      <c r="AG99" s="555">
        <v>110185.23340000001</v>
      </c>
      <c r="AH99" s="591">
        <v>5.1007186223522752E-2</v>
      </c>
    </row>
    <row r="100" spans="1:34">
      <c r="A100" s="616" t="s">
        <v>887</v>
      </c>
      <c r="B100" s="555">
        <v>34207.35411</v>
      </c>
      <c r="C100" s="555">
        <v>15403.15523</v>
      </c>
      <c r="D100" s="555">
        <v>10352.513449999999</v>
      </c>
      <c r="E100" s="555">
        <v>4426.3759300000002</v>
      </c>
      <c r="F100" s="555">
        <v>4457.7948699999997</v>
      </c>
      <c r="G100" s="555">
        <v>5403.5846900000006</v>
      </c>
      <c r="H100" s="555">
        <v>1240.9340400000001</v>
      </c>
      <c r="I100" s="555">
        <v>1985.5802200000001</v>
      </c>
      <c r="J100" s="555">
        <v>1032.9859000000001</v>
      </c>
      <c r="K100" s="555">
        <v>933.31457</v>
      </c>
      <c r="L100" s="555">
        <v>246.37404999999998</v>
      </c>
      <c r="M100" s="555">
        <v>420.45967999999999</v>
      </c>
      <c r="N100" s="555">
        <v>3069.8186700000001</v>
      </c>
      <c r="O100" s="555">
        <v>3043.2359100000003</v>
      </c>
      <c r="P100" s="555">
        <v>1178.8926000000001</v>
      </c>
      <c r="Q100" s="555">
        <v>729.69527000000005</v>
      </c>
      <c r="R100" s="555">
        <v>914.50228000000004</v>
      </c>
      <c r="S100" s="555">
        <v>2717.8717200000001</v>
      </c>
      <c r="T100" s="555">
        <v>501.89679999999998</v>
      </c>
      <c r="U100" s="555">
        <v>3290.9132</v>
      </c>
      <c r="V100" s="555">
        <v>5434.9024300000001</v>
      </c>
      <c r="W100" s="555">
        <v>2113.0639300000003</v>
      </c>
      <c r="X100" s="555">
        <v>975.34593000000007</v>
      </c>
      <c r="Y100" s="555">
        <v>439.01542000000001</v>
      </c>
      <c r="Z100" s="555">
        <v>3087.7752400000004</v>
      </c>
      <c r="AA100" s="555">
        <v>972.97937999999999</v>
      </c>
      <c r="AB100" s="555">
        <v>2402.7806800000003</v>
      </c>
      <c r="AC100" s="555">
        <v>6151.8218200000001</v>
      </c>
      <c r="AD100" s="555">
        <v>234.39279000000002</v>
      </c>
      <c r="AE100" s="555">
        <v>3038.0985799999999</v>
      </c>
      <c r="AF100" s="555">
        <v>1360.53621</v>
      </c>
      <c r="AG100" s="555">
        <v>121767.9656</v>
      </c>
      <c r="AH100" s="591">
        <v>5.6369089629924145E-2</v>
      </c>
    </row>
    <row r="101" spans="1:34">
      <c r="A101" s="616" t="s">
        <v>888</v>
      </c>
      <c r="B101" s="555">
        <v>33568.137130000003</v>
      </c>
      <c r="C101" s="555">
        <v>14084.671259999999</v>
      </c>
      <c r="D101" s="555">
        <v>9017.2604200000005</v>
      </c>
      <c r="E101" s="555">
        <v>4084.2736</v>
      </c>
      <c r="F101" s="555">
        <v>3715.04279</v>
      </c>
      <c r="G101" s="555">
        <v>5360.05674</v>
      </c>
      <c r="H101" s="555">
        <v>1368.6301000000001</v>
      </c>
      <c r="I101" s="555">
        <v>3059.72975</v>
      </c>
      <c r="J101" s="555">
        <v>1327.68604</v>
      </c>
      <c r="K101" s="555">
        <v>3369.5092999999997</v>
      </c>
      <c r="L101" s="555">
        <v>1030.66275</v>
      </c>
      <c r="M101" s="555">
        <v>866.13248999999996</v>
      </c>
      <c r="N101" s="555">
        <v>3444.6333</v>
      </c>
      <c r="O101" s="555">
        <v>1827.33311</v>
      </c>
      <c r="P101" s="555">
        <v>4341.1721100000004</v>
      </c>
      <c r="Q101" s="555">
        <v>677.66549999999995</v>
      </c>
      <c r="R101" s="555">
        <v>456.35242999999997</v>
      </c>
      <c r="S101" s="555">
        <v>3088.6432500000001</v>
      </c>
      <c r="T101" s="555">
        <v>1130.24449</v>
      </c>
      <c r="U101" s="555">
        <v>4911.6446699999997</v>
      </c>
      <c r="V101" s="555">
        <v>7389.40481</v>
      </c>
      <c r="W101" s="555">
        <v>2633.0146500000001</v>
      </c>
      <c r="X101" s="555">
        <v>2167.0187799999999</v>
      </c>
      <c r="Y101" s="555">
        <v>1883.5392400000001</v>
      </c>
      <c r="Z101" s="555">
        <v>3448.4762999999998</v>
      </c>
      <c r="AA101" s="555">
        <v>1278.1506399999998</v>
      </c>
      <c r="AB101" s="555">
        <v>3633.1812099999997</v>
      </c>
      <c r="AC101" s="555">
        <v>7212.8984</v>
      </c>
      <c r="AD101" s="555">
        <v>1037.47839</v>
      </c>
      <c r="AE101" s="555">
        <v>3851.5011600000003</v>
      </c>
      <c r="AF101" s="555">
        <v>506.64177000000001</v>
      </c>
      <c r="AG101" s="555">
        <v>135770.78658000001</v>
      </c>
      <c r="AH101" s="591">
        <v>6.2851305761269308E-2</v>
      </c>
    </row>
    <row r="102" spans="1:34">
      <c r="A102" s="616" t="s">
        <v>889</v>
      </c>
      <c r="B102" s="555">
        <v>27837.085129999999</v>
      </c>
      <c r="C102" s="555">
        <v>9687.7465199999988</v>
      </c>
      <c r="D102" s="555">
        <v>6684.6674899999998</v>
      </c>
      <c r="E102" s="555">
        <v>2752.9769300000003</v>
      </c>
      <c r="F102" s="555">
        <v>4418.3354100000006</v>
      </c>
      <c r="G102" s="555">
        <v>5564.9743200000003</v>
      </c>
      <c r="H102" s="555">
        <v>1514.3419899999999</v>
      </c>
      <c r="I102" s="555">
        <v>2327.5611200000003</v>
      </c>
      <c r="J102" s="555">
        <v>1732.25422</v>
      </c>
      <c r="K102" s="555">
        <v>1346.6828600000001</v>
      </c>
      <c r="L102" s="555">
        <v>1232.7721299999998</v>
      </c>
      <c r="M102" s="555">
        <v>966.31481000000008</v>
      </c>
      <c r="N102" s="555">
        <v>4040.18723</v>
      </c>
      <c r="O102" s="555">
        <v>2314.6327200000001</v>
      </c>
      <c r="P102" s="555">
        <v>2125.9572499999999</v>
      </c>
      <c r="Q102" s="555">
        <v>610.58303000000001</v>
      </c>
      <c r="R102" s="555">
        <v>2429.1257500000002</v>
      </c>
      <c r="S102" s="555">
        <v>3654.3574199999998</v>
      </c>
      <c r="T102" s="555">
        <v>781.72070999999994</v>
      </c>
      <c r="U102" s="555">
        <v>4354.4089000000004</v>
      </c>
      <c r="V102" s="555">
        <v>8747.2198800000006</v>
      </c>
      <c r="W102" s="555">
        <v>2650.11715</v>
      </c>
      <c r="X102" s="555">
        <v>1142.23135</v>
      </c>
      <c r="Y102" s="555">
        <v>2174.6154200000001</v>
      </c>
      <c r="Z102" s="555">
        <v>2319.8733500000003</v>
      </c>
      <c r="AA102" s="555">
        <v>1931.8001200000001</v>
      </c>
      <c r="AB102" s="555">
        <v>2767.5853900000002</v>
      </c>
      <c r="AC102" s="555">
        <v>4125.46522</v>
      </c>
      <c r="AD102" s="555">
        <v>829.35293999999999</v>
      </c>
      <c r="AE102" s="555">
        <v>5117.8325500000001</v>
      </c>
      <c r="AF102" s="555">
        <v>624.23254000000009</v>
      </c>
      <c r="AG102" s="555">
        <v>118807.01185</v>
      </c>
      <c r="AH102" s="591">
        <v>5.4998398524908183E-2</v>
      </c>
    </row>
    <row r="103" spans="1:34">
      <c r="A103" s="616" t="s">
        <v>890</v>
      </c>
      <c r="B103" s="555">
        <v>41083.513209999997</v>
      </c>
      <c r="C103" s="555">
        <v>14336.56028</v>
      </c>
      <c r="D103" s="555">
        <v>12616.09333</v>
      </c>
      <c r="E103" s="555">
        <v>5455.5976300000002</v>
      </c>
      <c r="F103" s="555">
        <v>5423.8575099999998</v>
      </c>
      <c r="G103" s="555">
        <v>9747.7289600000004</v>
      </c>
      <c r="H103" s="555">
        <v>3440.8516800000002</v>
      </c>
      <c r="I103" s="555">
        <v>4943.5081100000007</v>
      </c>
      <c r="J103" s="555">
        <v>3070.8710099999998</v>
      </c>
      <c r="K103" s="555">
        <v>6220.1179599999996</v>
      </c>
      <c r="L103" s="555">
        <v>1418.10536</v>
      </c>
      <c r="M103" s="555">
        <v>1549.02918</v>
      </c>
      <c r="N103" s="555">
        <v>9485.8551400000015</v>
      </c>
      <c r="O103" s="555">
        <v>4493.5397999999996</v>
      </c>
      <c r="P103" s="555">
        <v>4584.3625899999997</v>
      </c>
      <c r="Q103" s="555">
        <v>1508.7082</v>
      </c>
      <c r="R103" s="555">
        <v>1512.89563</v>
      </c>
      <c r="S103" s="555">
        <v>6639.1746900000007</v>
      </c>
      <c r="T103" s="555">
        <v>1560.43532</v>
      </c>
      <c r="U103" s="555">
        <v>9329.6520099999998</v>
      </c>
      <c r="V103" s="555">
        <v>14554.84204</v>
      </c>
      <c r="W103" s="555">
        <v>3505.99305</v>
      </c>
      <c r="X103" s="555">
        <v>2905.9488099999999</v>
      </c>
      <c r="Y103" s="555">
        <v>3486.9083500000002</v>
      </c>
      <c r="Z103" s="555">
        <v>5395.7909400000008</v>
      </c>
      <c r="AA103" s="555">
        <v>2432.66473</v>
      </c>
      <c r="AB103" s="555">
        <v>5783.6430899999996</v>
      </c>
      <c r="AC103" s="555">
        <v>9936.5267399999993</v>
      </c>
      <c r="AD103" s="555">
        <v>793.91968000000008</v>
      </c>
      <c r="AE103" s="555">
        <v>10896.74502</v>
      </c>
      <c r="AF103" s="555">
        <v>924.19740000000002</v>
      </c>
      <c r="AG103" s="555">
        <v>209037.63744999998</v>
      </c>
      <c r="AH103" s="591">
        <v>9.6768154607706103E-2</v>
      </c>
    </row>
    <row r="104" spans="1:34">
      <c r="A104" s="616" t="s">
        <v>891</v>
      </c>
      <c r="B104" s="555">
        <v>73241.945980000004</v>
      </c>
      <c r="C104" s="555">
        <v>24099.767039999999</v>
      </c>
      <c r="D104" s="555">
        <v>18166.352569999999</v>
      </c>
      <c r="E104" s="555">
        <v>8878.907220000001</v>
      </c>
      <c r="F104" s="555">
        <v>8697.502050000001</v>
      </c>
      <c r="G104" s="555">
        <v>21040.125199999999</v>
      </c>
      <c r="H104" s="555">
        <v>6910.2630999999992</v>
      </c>
      <c r="I104" s="555">
        <v>9163.4400999999998</v>
      </c>
      <c r="J104" s="555">
        <v>6540.6193200000007</v>
      </c>
      <c r="K104" s="555">
        <v>8374.87565</v>
      </c>
      <c r="L104" s="555">
        <v>3911.1607999999997</v>
      </c>
      <c r="M104" s="555">
        <v>3166.9229700000001</v>
      </c>
      <c r="N104" s="555">
        <v>15883.520109999999</v>
      </c>
      <c r="O104" s="555">
        <v>8624.6270199999999</v>
      </c>
      <c r="P104" s="555">
        <v>7934.6361100000004</v>
      </c>
      <c r="Q104" s="555">
        <v>3217.4640099999997</v>
      </c>
      <c r="R104" s="555">
        <v>4971.0239900000006</v>
      </c>
      <c r="S104" s="555">
        <v>11667.179289999998</v>
      </c>
      <c r="T104" s="555">
        <v>4222.9794499999998</v>
      </c>
      <c r="U104" s="555">
        <v>18115.515749999999</v>
      </c>
      <c r="V104" s="555">
        <v>31773.100269999999</v>
      </c>
      <c r="W104" s="555">
        <v>8361.2525499999992</v>
      </c>
      <c r="X104" s="555">
        <v>4789.7930400000005</v>
      </c>
      <c r="Y104" s="555">
        <v>7504.0324700000001</v>
      </c>
      <c r="Z104" s="555">
        <v>7243.0580799999998</v>
      </c>
      <c r="AA104" s="555">
        <v>3699.3002099999999</v>
      </c>
      <c r="AB104" s="555">
        <v>9398.7731100000001</v>
      </c>
      <c r="AC104" s="555">
        <v>16029.470429999999</v>
      </c>
      <c r="AD104" s="555">
        <v>1096.6768300000001</v>
      </c>
      <c r="AE104" s="555">
        <v>20232.470160000001</v>
      </c>
      <c r="AF104" s="555">
        <v>1616.22938</v>
      </c>
      <c r="AG104" s="555">
        <v>378572.98426</v>
      </c>
      <c r="AH104" s="591">
        <v>0.17524982351532203</v>
      </c>
    </row>
    <row r="105" spans="1:34">
      <c r="A105" s="616" t="s">
        <v>892</v>
      </c>
      <c r="B105" s="555">
        <v>123762.49002</v>
      </c>
      <c r="C105" s="555">
        <v>35290.354460000002</v>
      </c>
      <c r="D105" s="555">
        <v>26522.533739999999</v>
      </c>
      <c r="E105" s="555">
        <v>12303.37909</v>
      </c>
      <c r="F105" s="555">
        <v>12867.891529999999</v>
      </c>
      <c r="G105" s="555">
        <v>35320.428449999999</v>
      </c>
      <c r="H105" s="555">
        <v>12582.689259999999</v>
      </c>
      <c r="I105" s="555">
        <v>15430.39106</v>
      </c>
      <c r="J105" s="555">
        <v>13360.78721</v>
      </c>
      <c r="K105" s="555">
        <v>13531.06192</v>
      </c>
      <c r="L105" s="555">
        <v>9891.7476300000017</v>
      </c>
      <c r="M105" s="555">
        <v>5341.4280499999995</v>
      </c>
      <c r="N105" s="555">
        <v>25605.566260000003</v>
      </c>
      <c r="O105" s="555">
        <v>12041.15991</v>
      </c>
      <c r="P105" s="555">
        <v>12126.91632</v>
      </c>
      <c r="Q105" s="555">
        <v>4522.8060400000004</v>
      </c>
      <c r="R105" s="555">
        <v>8873.0535</v>
      </c>
      <c r="S105" s="555">
        <v>15769.29112</v>
      </c>
      <c r="T105" s="555">
        <v>8439.6769700000004</v>
      </c>
      <c r="U105" s="555">
        <v>32014.108800000002</v>
      </c>
      <c r="V105" s="555">
        <v>55696.461170000002</v>
      </c>
      <c r="W105" s="555">
        <v>11408.76663</v>
      </c>
      <c r="X105" s="555">
        <v>7371.8535400000001</v>
      </c>
      <c r="Y105" s="555">
        <v>11635.018779999999</v>
      </c>
      <c r="Z105" s="555">
        <v>10286.566080000001</v>
      </c>
      <c r="AA105" s="555">
        <v>8330.5776999999998</v>
      </c>
      <c r="AB105" s="555">
        <v>18061.542000000001</v>
      </c>
      <c r="AC105" s="555">
        <v>23865.726070000001</v>
      </c>
      <c r="AD105" s="555">
        <v>2734.0149500000002</v>
      </c>
      <c r="AE105" s="555">
        <v>46233.071590000007</v>
      </c>
      <c r="AF105" s="555">
        <v>2925.5290800000002</v>
      </c>
      <c r="AG105" s="555">
        <v>634146.8889299999</v>
      </c>
      <c r="AH105" s="591">
        <v>0.29356064745350985</v>
      </c>
    </row>
    <row r="106" spans="1:34">
      <c r="A106" s="616" t="s">
        <v>893</v>
      </c>
      <c r="B106" s="555">
        <v>27249.690750000002</v>
      </c>
      <c r="C106" s="555">
        <v>7875.7805900000003</v>
      </c>
      <c r="D106" s="555">
        <v>4998.0755300000001</v>
      </c>
      <c r="E106" s="555">
        <v>2291.4207700000002</v>
      </c>
      <c r="F106" s="555">
        <v>2279.6484300000002</v>
      </c>
      <c r="G106" s="555">
        <v>8398.5202200000003</v>
      </c>
      <c r="H106" s="555">
        <v>2883.16849</v>
      </c>
      <c r="I106" s="555">
        <v>3046.7743399999999</v>
      </c>
      <c r="J106" s="555">
        <v>3029.7721099999999</v>
      </c>
      <c r="K106" s="555">
        <v>2184.0586200000002</v>
      </c>
      <c r="L106" s="555">
        <v>3340.9922999999999</v>
      </c>
      <c r="M106" s="555">
        <v>1191.7496899999999</v>
      </c>
      <c r="N106" s="555">
        <v>5256.2933600000006</v>
      </c>
      <c r="O106" s="555">
        <v>2151.8437200000003</v>
      </c>
      <c r="P106" s="555">
        <v>1880.73134</v>
      </c>
      <c r="Q106" s="555">
        <v>1341.9392600000001</v>
      </c>
      <c r="R106" s="555">
        <v>2902.4074700000001</v>
      </c>
      <c r="S106" s="555">
        <v>2620.5048900000002</v>
      </c>
      <c r="T106" s="555">
        <v>2090.58869</v>
      </c>
      <c r="U106" s="555">
        <v>6814.3557199999996</v>
      </c>
      <c r="V106" s="555">
        <v>13081.021839999999</v>
      </c>
      <c r="W106" s="555">
        <v>2325.3026099999997</v>
      </c>
      <c r="X106" s="555">
        <v>1298.4666000000002</v>
      </c>
      <c r="Y106" s="555">
        <v>2407.9146499999997</v>
      </c>
      <c r="Z106" s="555">
        <v>2222.8208</v>
      </c>
      <c r="AA106" s="555">
        <v>1564.4118899999999</v>
      </c>
      <c r="AB106" s="555">
        <v>4471.1217699999997</v>
      </c>
      <c r="AC106" s="555">
        <v>4500.3469400000004</v>
      </c>
      <c r="AD106" s="555">
        <v>580.19722000000002</v>
      </c>
      <c r="AE106" s="555">
        <v>4917.1823099999992</v>
      </c>
      <c r="AF106" s="555">
        <v>651.84609</v>
      </c>
      <c r="AG106" s="555">
        <v>131848.94901000001</v>
      </c>
      <c r="AH106" s="591">
        <v>6.1035800242982705E-2</v>
      </c>
    </row>
    <row r="107" spans="1:34" ht="15.75" thickBot="1">
      <c r="A107" s="616" t="s">
        <v>894</v>
      </c>
      <c r="B107" s="555">
        <v>29609.092359999999</v>
      </c>
      <c r="C107" s="555">
        <v>13220.800800000001</v>
      </c>
      <c r="D107" s="555">
        <v>8327.1065199999994</v>
      </c>
      <c r="E107" s="555">
        <v>3684.5565299999998</v>
      </c>
      <c r="F107" s="555">
        <v>3314.4870299999998</v>
      </c>
      <c r="G107" s="555">
        <v>21763.493670000003</v>
      </c>
      <c r="H107" s="555">
        <v>5528.93228</v>
      </c>
      <c r="I107" s="555">
        <v>4768.9847</v>
      </c>
      <c r="J107" s="555">
        <v>5761.2893899999999</v>
      </c>
      <c r="K107" s="555">
        <v>3607.7900800000002</v>
      </c>
      <c r="L107" s="555">
        <v>6593.0223399999995</v>
      </c>
      <c r="M107" s="555">
        <v>1791.2520099999999</v>
      </c>
      <c r="N107" s="555">
        <v>7691.2344599999997</v>
      </c>
      <c r="O107" s="555">
        <v>3628.6287599999996</v>
      </c>
      <c r="P107" s="555">
        <v>2543.0124999999998</v>
      </c>
      <c r="Q107" s="555">
        <v>5001.4656100000002</v>
      </c>
      <c r="R107" s="555">
        <v>4762.8588899999995</v>
      </c>
      <c r="S107" s="555">
        <v>3716.7310200000002</v>
      </c>
      <c r="T107" s="555">
        <v>3731.6916299999998</v>
      </c>
      <c r="U107" s="555">
        <v>10894.03378</v>
      </c>
      <c r="V107" s="555">
        <v>18998.292690000002</v>
      </c>
      <c r="W107" s="555">
        <v>3198.3724999999999</v>
      </c>
      <c r="X107" s="555">
        <v>2638.20237</v>
      </c>
      <c r="Y107" s="555">
        <v>3538.7094700000002</v>
      </c>
      <c r="Z107" s="555">
        <v>3880.7772999999997</v>
      </c>
      <c r="AA107" s="555">
        <v>2429.4802300000001</v>
      </c>
      <c r="AB107" s="555">
        <v>7000.0988200000002</v>
      </c>
      <c r="AC107" s="555">
        <v>5910.2913600000002</v>
      </c>
      <c r="AD107" s="555">
        <v>3198.4632499999998</v>
      </c>
      <c r="AE107" s="555">
        <v>7170.7093499999992</v>
      </c>
      <c r="AF107" s="555">
        <v>1544.1985199999999</v>
      </c>
      <c r="AG107" s="555">
        <v>209448.06021999998</v>
      </c>
      <c r="AH107" s="591">
        <v>9.6958148402825323E-2</v>
      </c>
    </row>
    <row r="108" spans="1:34" ht="16.5" thickTop="1" thickBot="1">
      <c r="A108" s="568" t="s">
        <v>214</v>
      </c>
      <c r="B108" s="553">
        <v>467810.03820999997</v>
      </c>
      <c r="C108" s="553">
        <v>193948.71094000002</v>
      </c>
      <c r="D108" s="553">
        <v>110354.9381</v>
      </c>
      <c r="E108" s="553">
        <v>48270.077369999999</v>
      </c>
      <c r="F108" s="553">
        <v>54584.83367</v>
      </c>
      <c r="G108" s="553">
        <v>117296.94115</v>
      </c>
      <c r="H108" s="553">
        <v>39029.330970000003</v>
      </c>
      <c r="I108" s="553">
        <v>45311.015509999997</v>
      </c>
      <c r="J108" s="553">
        <v>36399.458009999995</v>
      </c>
      <c r="K108" s="553">
        <v>40031.344680000002</v>
      </c>
      <c r="L108" s="553">
        <v>27664.837360000001</v>
      </c>
      <c r="M108" s="553">
        <v>16909.622029999999</v>
      </c>
      <c r="N108" s="553">
        <v>77359.202279999998</v>
      </c>
      <c r="O108" s="553">
        <v>41993.303629999995</v>
      </c>
      <c r="P108" s="553">
        <v>37577.086489999994</v>
      </c>
      <c r="Q108" s="553">
        <v>20364.043159999997</v>
      </c>
      <c r="R108" s="553">
        <v>28820.983770000003</v>
      </c>
      <c r="S108" s="553">
        <v>50753.092849999994</v>
      </c>
      <c r="T108" s="553">
        <v>22459.234060000003</v>
      </c>
      <c r="U108" s="553">
        <v>90941.076639999985</v>
      </c>
      <c r="V108" s="553">
        <v>157924.66554000002</v>
      </c>
      <c r="W108" s="553">
        <v>38777.043679999995</v>
      </c>
      <c r="X108" s="553">
        <v>25636.269239999998</v>
      </c>
      <c r="Y108" s="553">
        <v>34399.427479999998</v>
      </c>
      <c r="Z108" s="553">
        <v>43647.9427</v>
      </c>
      <c r="AA108" s="553">
        <v>25084.413570000001</v>
      </c>
      <c r="AB108" s="553">
        <v>55462.721669999999</v>
      </c>
      <c r="AC108" s="553">
        <v>85361.081180000008</v>
      </c>
      <c r="AD108" s="553">
        <v>14406.630369999999</v>
      </c>
      <c r="AE108" s="553">
        <v>101457.61072000001</v>
      </c>
      <c r="AF108" s="553">
        <v>10153.41099</v>
      </c>
      <c r="AG108" s="553">
        <v>2160190.38802</v>
      </c>
      <c r="AH108" s="600">
        <v>1</v>
      </c>
    </row>
    <row r="109" spans="1:34" ht="16.5" thickTop="1" thickBot="1">
      <c r="A109" s="618" t="s">
        <v>895</v>
      </c>
      <c r="B109" s="591">
        <v>0.16364185905893658</v>
      </c>
      <c r="C109" s="591">
        <v>6.7844049994623387E-2</v>
      </c>
      <c r="D109" s="591">
        <v>3.8602607366264606E-2</v>
      </c>
      <c r="E109" s="591">
        <v>1.6885069905660383E-2</v>
      </c>
      <c r="F109" s="591">
        <v>1.9093997410487153E-2</v>
      </c>
      <c r="G109" s="591">
        <v>4.1030948342105009E-2</v>
      </c>
      <c r="H109" s="591">
        <v>1.365261913189276E-2</v>
      </c>
      <c r="I109" s="591">
        <v>1.5849978000207456E-2</v>
      </c>
      <c r="J109" s="591">
        <v>1.2732678846066653E-2</v>
      </c>
      <c r="K109" s="591">
        <v>1.400312761378501E-2</v>
      </c>
      <c r="L109" s="591">
        <v>9.6772729235906144E-3</v>
      </c>
      <c r="M109" s="591">
        <v>5.9150547422220714E-3</v>
      </c>
      <c r="N109" s="591">
        <v>2.7060564422375238E-2</v>
      </c>
      <c r="O109" s="591">
        <v>1.4689428855211545E-2</v>
      </c>
      <c r="P109" s="591">
        <v>1.3144618090648324E-2</v>
      </c>
      <c r="Q109" s="591">
        <v>9.4269668418742441E-3</v>
      </c>
      <c r="R109" s="591">
        <v>1.3341872054350223E-2</v>
      </c>
      <c r="S109" s="591">
        <v>2.3494731358618608E-2</v>
      </c>
      <c r="T109" s="591">
        <v>1.0396877138494177E-2</v>
      </c>
      <c r="U109" s="591">
        <v>4.2098639612666404E-2</v>
      </c>
      <c r="V109" s="591">
        <v>7.3106827257365739E-2</v>
      </c>
      <c r="W109" s="591">
        <v>1.7950752810979076E-2</v>
      </c>
      <c r="X109" s="591">
        <v>1.186759712577827E-2</v>
      </c>
      <c r="Y109" s="591">
        <v>1.5924257264902483E-2</v>
      </c>
      <c r="Z109" s="591">
        <v>2.0205599905481982E-2</v>
      </c>
      <c r="AA109" s="591">
        <v>1.1612130907124358E-2</v>
      </c>
      <c r="AB109" s="591">
        <v>2.5674922903826246E-2</v>
      </c>
      <c r="AC109" s="591">
        <v>3.9515536062652686E-2</v>
      </c>
      <c r="AD109" s="591">
        <v>6.6691484463112126E-3</v>
      </c>
      <c r="AE109" s="591">
        <v>4.6966976282583422E-2</v>
      </c>
      <c r="AF109" s="591">
        <v>4.700238944821189E-3</v>
      </c>
      <c r="AG109" s="591">
        <v>1</v>
      </c>
      <c r="AH109" s="591"/>
    </row>
    <row r="110" spans="1:34" ht="30" customHeight="1" thickTop="1" thickBot="1">
      <c r="A110" s="613" t="s">
        <v>899</v>
      </c>
      <c r="B110" s="614" t="s">
        <v>86</v>
      </c>
      <c r="C110" s="614" t="s">
        <v>88</v>
      </c>
      <c r="D110" s="614" t="s">
        <v>90</v>
      </c>
      <c r="E110" s="614" t="s">
        <v>92</v>
      </c>
      <c r="F110" s="614" t="s">
        <v>94</v>
      </c>
      <c r="G110" s="614" t="s">
        <v>96</v>
      </c>
      <c r="H110" s="614" t="s">
        <v>98</v>
      </c>
      <c r="I110" s="614" t="s">
        <v>100</v>
      </c>
      <c r="J110" s="614" t="s">
        <v>102</v>
      </c>
      <c r="K110" s="614" t="s">
        <v>104</v>
      </c>
      <c r="L110" s="614" t="s">
        <v>106</v>
      </c>
      <c r="M110" s="614" t="s">
        <v>108</v>
      </c>
      <c r="N110" s="614" t="s">
        <v>110</v>
      </c>
      <c r="O110" s="614" t="s">
        <v>112</v>
      </c>
      <c r="P110" s="614" t="s">
        <v>114</v>
      </c>
      <c r="Q110" s="614" t="s">
        <v>116</v>
      </c>
      <c r="R110" s="614" t="s">
        <v>118</v>
      </c>
      <c r="S110" s="614" t="s">
        <v>120</v>
      </c>
      <c r="T110" s="614" t="s">
        <v>122</v>
      </c>
      <c r="U110" s="614" t="s">
        <v>124</v>
      </c>
      <c r="V110" s="614" t="s">
        <v>126</v>
      </c>
      <c r="W110" s="614" t="s">
        <v>128</v>
      </c>
      <c r="X110" s="614" t="s">
        <v>130</v>
      </c>
      <c r="Y110" s="614" t="s">
        <v>132</v>
      </c>
      <c r="Z110" s="614" t="s">
        <v>134</v>
      </c>
      <c r="AA110" s="614" t="s">
        <v>136</v>
      </c>
      <c r="AB110" s="614" t="s">
        <v>138</v>
      </c>
      <c r="AC110" s="614" t="s">
        <v>140</v>
      </c>
      <c r="AD110" s="614" t="s">
        <v>141</v>
      </c>
      <c r="AE110" s="614" t="s">
        <v>143</v>
      </c>
      <c r="AF110" s="614" t="s">
        <v>597</v>
      </c>
      <c r="AG110" s="614" t="s">
        <v>214</v>
      </c>
      <c r="AH110" s="796" t="s">
        <v>833</v>
      </c>
    </row>
    <row r="111" spans="1:34" ht="15.75" thickTop="1">
      <c r="A111" s="616" t="s">
        <v>881</v>
      </c>
      <c r="B111" s="555">
        <v>0</v>
      </c>
      <c r="C111" s="555">
        <v>0</v>
      </c>
      <c r="D111" s="555">
        <v>0</v>
      </c>
      <c r="E111" s="555">
        <v>0</v>
      </c>
      <c r="F111" s="555">
        <v>0</v>
      </c>
      <c r="G111" s="555">
        <v>0</v>
      </c>
      <c r="H111" s="555">
        <v>0</v>
      </c>
      <c r="I111" s="555">
        <v>0</v>
      </c>
      <c r="J111" s="555">
        <v>0</v>
      </c>
      <c r="K111" s="555">
        <v>0</v>
      </c>
      <c r="L111" s="555">
        <v>0</v>
      </c>
      <c r="M111" s="555">
        <v>0</v>
      </c>
      <c r="N111" s="555">
        <v>0</v>
      </c>
      <c r="O111" s="555">
        <v>0</v>
      </c>
      <c r="P111" s="555">
        <v>0</v>
      </c>
      <c r="Q111" s="555">
        <v>0</v>
      </c>
      <c r="R111" s="555">
        <v>0</v>
      </c>
      <c r="S111" s="555">
        <v>0</v>
      </c>
      <c r="T111" s="555">
        <v>0</v>
      </c>
      <c r="U111" s="555">
        <v>0</v>
      </c>
      <c r="V111" s="555">
        <v>0</v>
      </c>
      <c r="W111" s="555">
        <v>0</v>
      </c>
      <c r="X111" s="555">
        <v>0</v>
      </c>
      <c r="Y111" s="555">
        <v>0</v>
      </c>
      <c r="Z111" s="555">
        <v>0</v>
      </c>
      <c r="AA111" s="555">
        <v>0</v>
      </c>
      <c r="AB111" s="555">
        <v>0</v>
      </c>
      <c r="AC111" s="555">
        <v>0</v>
      </c>
      <c r="AD111" s="555">
        <v>0</v>
      </c>
      <c r="AE111" s="555">
        <v>0</v>
      </c>
      <c r="AF111" s="555">
        <v>0</v>
      </c>
      <c r="AG111" s="555">
        <v>0</v>
      </c>
      <c r="AH111" s="591">
        <v>0</v>
      </c>
    </row>
    <row r="112" spans="1:34">
      <c r="A112" s="616" t="s">
        <v>882</v>
      </c>
      <c r="B112" s="555">
        <v>2</v>
      </c>
      <c r="C112" s="555">
        <v>0</v>
      </c>
      <c r="D112" s="555">
        <v>0</v>
      </c>
      <c r="E112" s="555">
        <v>0</v>
      </c>
      <c r="F112" s="555">
        <v>0</v>
      </c>
      <c r="G112" s="555">
        <v>0</v>
      </c>
      <c r="H112" s="555">
        <v>0</v>
      </c>
      <c r="I112" s="555">
        <v>0</v>
      </c>
      <c r="J112" s="555">
        <v>0</v>
      </c>
      <c r="K112" s="555">
        <v>0</v>
      </c>
      <c r="L112" s="555">
        <v>0</v>
      </c>
      <c r="M112" s="555">
        <v>0</v>
      </c>
      <c r="N112" s="555">
        <v>0</v>
      </c>
      <c r="O112" s="555">
        <v>0</v>
      </c>
      <c r="P112" s="555">
        <v>0</v>
      </c>
      <c r="Q112" s="555">
        <v>0</v>
      </c>
      <c r="R112" s="555">
        <v>0</v>
      </c>
      <c r="S112" s="555">
        <v>0</v>
      </c>
      <c r="T112" s="555">
        <v>0</v>
      </c>
      <c r="U112" s="555">
        <v>0</v>
      </c>
      <c r="V112" s="555">
        <v>0</v>
      </c>
      <c r="W112" s="555">
        <v>0</v>
      </c>
      <c r="X112" s="555">
        <v>0</v>
      </c>
      <c r="Y112" s="555">
        <v>0</v>
      </c>
      <c r="Z112" s="555">
        <v>0</v>
      </c>
      <c r="AA112" s="555">
        <v>0</v>
      </c>
      <c r="AB112" s="555">
        <v>0</v>
      </c>
      <c r="AC112" s="555">
        <v>0</v>
      </c>
      <c r="AD112" s="555">
        <v>0</v>
      </c>
      <c r="AE112" s="555">
        <v>0</v>
      </c>
      <c r="AF112" s="555">
        <v>0</v>
      </c>
      <c r="AG112" s="555">
        <v>2</v>
      </c>
      <c r="AH112" s="591">
        <v>2.1402300105192304E-6</v>
      </c>
    </row>
    <row r="113" spans="1:34">
      <c r="A113" s="616" t="s">
        <v>883</v>
      </c>
      <c r="B113" s="555">
        <v>1</v>
      </c>
      <c r="C113" s="555">
        <v>3</v>
      </c>
      <c r="D113" s="555">
        <v>0</v>
      </c>
      <c r="E113" s="555">
        <v>0</v>
      </c>
      <c r="F113" s="555">
        <v>0</v>
      </c>
      <c r="G113" s="555">
        <v>0</v>
      </c>
      <c r="H113" s="555">
        <v>0</v>
      </c>
      <c r="I113" s="555">
        <v>0</v>
      </c>
      <c r="J113" s="555">
        <v>0</v>
      </c>
      <c r="K113" s="555">
        <v>0</v>
      </c>
      <c r="L113" s="555">
        <v>0</v>
      </c>
      <c r="M113" s="555">
        <v>0</v>
      </c>
      <c r="N113" s="555">
        <v>0</v>
      </c>
      <c r="O113" s="555">
        <v>0</v>
      </c>
      <c r="P113" s="555">
        <v>0</v>
      </c>
      <c r="Q113" s="555">
        <v>0</v>
      </c>
      <c r="R113" s="555">
        <v>0</v>
      </c>
      <c r="S113" s="555">
        <v>0</v>
      </c>
      <c r="T113" s="555">
        <v>0</v>
      </c>
      <c r="U113" s="555">
        <v>0</v>
      </c>
      <c r="V113" s="555">
        <v>0</v>
      </c>
      <c r="W113" s="555">
        <v>0</v>
      </c>
      <c r="X113" s="555">
        <v>0</v>
      </c>
      <c r="Y113" s="555">
        <v>0</v>
      </c>
      <c r="Z113" s="555">
        <v>0</v>
      </c>
      <c r="AA113" s="555">
        <v>0</v>
      </c>
      <c r="AB113" s="555">
        <v>0</v>
      </c>
      <c r="AC113" s="555">
        <v>0</v>
      </c>
      <c r="AD113" s="555">
        <v>0</v>
      </c>
      <c r="AE113" s="555">
        <v>0</v>
      </c>
      <c r="AF113" s="555">
        <v>0</v>
      </c>
      <c r="AG113" s="555">
        <v>4</v>
      </c>
      <c r="AH113" s="591">
        <v>4.2804600210384609E-6</v>
      </c>
    </row>
    <row r="114" spans="1:34">
      <c r="A114" s="616" t="s">
        <v>884</v>
      </c>
      <c r="B114" s="555">
        <v>4</v>
      </c>
      <c r="C114" s="555">
        <v>5</v>
      </c>
      <c r="D114" s="555">
        <v>0</v>
      </c>
      <c r="E114" s="555">
        <v>0</v>
      </c>
      <c r="F114" s="555">
        <v>2</v>
      </c>
      <c r="G114" s="555">
        <v>0</v>
      </c>
      <c r="H114" s="555">
        <v>0</v>
      </c>
      <c r="I114" s="555">
        <v>0</v>
      </c>
      <c r="J114" s="555">
        <v>0</v>
      </c>
      <c r="K114" s="555">
        <v>0</v>
      </c>
      <c r="L114" s="555">
        <v>0</v>
      </c>
      <c r="M114" s="555">
        <v>0</v>
      </c>
      <c r="N114" s="555">
        <v>0</v>
      </c>
      <c r="O114" s="555">
        <v>0</v>
      </c>
      <c r="P114" s="555">
        <v>0</v>
      </c>
      <c r="Q114" s="555">
        <v>1</v>
      </c>
      <c r="R114" s="555">
        <v>0</v>
      </c>
      <c r="S114" s="555">
        <v>0</v>
      </c>
      <c r="T114" s="555">
        <v>0</v>
      </c>
      <c r="U114" s="555">
        <v>0</v>
      </c>
      <c r="V114" s="555">
        <v>0</v>
      </c>
      <c r="W114" s="555">
        <v>0</v>
      </c>
      <c r="X114" s="555">
        <v>0</v>
      </c>
      <c r="Y114" s="555">
        <v>0</v>
      </c>
      <c r="Z114" s="555">
        <v>0</v>
      </c>
      <c r="AA114" s="555">
        <v>0</v>
      </c>
      <c r="AB114" s="555">
        <v>0</v>
      </c>
      <c r="AC114" s="555">
        <v>0</v>
      </c>
      <c r="AD114" s="555">
        <v>1</v>
      </c>
      <c r="AE114" s="555">
        <v>0</v>
      </c>
      <c r="AF114" s="555">
        <v>0</v>
      </c>
      <c r="AG114" s="555">
        <v>13</v>
      </c>
      <c r="AH114" s="591">
        <v>1.3911495068374998E-5</v>
      </c>
    </row>
    <row r="115" spans="1:34">
      <c r="A115" s="616" t="s">
        <v>885</v>
      </c>
      <c r="B115" s="555">
        <v>21</v>
      </c>
      <c r="C115" s="555">
        <v>12</v>
      </c>
      <c r="D115" s="555">
        <v>5</v>
      </c>
      <c r="E115" s="555">
        <v>0</v>
      </c>
      <c r="F115" s="555">
        <v>1</v>
      </c>
      <c r="G115" s="555">
        <v>2</v>
      </c>
      <c r="H115" s="555">
        <v>2</v>
      </c>
      <c r="I115" s="555">
        <v>0</v>
      </c>
      <c r="J115" s="555">
        <v>0</v>
      </c>
      <c r="K115" s="555">
        <v>0</v>
      </c>
      <c r="L115" s="555">
        <v>0</v>
      </c>
      <c r="M115" s="555">
        <v>1</v>
      </c>
      <c r="N115" s="555">
        <v>1</v>
      </c>
      <c r="O115" s="555">
        <v>1</v>
      </c>
      <c r="P115" s="555">
        <v>0</v>
      </c>
      <c r="Q115" s="555">
        <v>1</v>
      </c>
      <c r="R115" s="555">
        <v>2</v>
      </c>
      <c r="S115" s="555">
        <v>1</v>
      </c>
      <c r="T115" s="555">
        <v>0</v>
      </c>
      <c r="U115" s="555">
        <v>0</v>
      </c>
      <c r="V115" s="555">
        <v>0</v>
      </c>
      <c r="W115" s="555">
        <v>0</v>
      </c>
      <c r="X115" s="555">
        <v>0</v>
      </c>
      <c r="Y115" s="555">
        <v>0</v>
      </c>
      <c r="Z115" s="555">
        <v>2</v>
      </c>
      <c r="AA115" s="555">
        <v>1</v>
      </c>
      <c r="AB115" s="555">
        <v>0</v>
      </c>
      <c r="AC115" s="555">
        <v>3</v>
      </c>
      <c r="AD115" s="555">
        <v>1</v>
      </c>
      <c r="AE115" s="555">
        <v>0</v>
      </c>
      <c r="AF115" s="555">
        <v>0</v>
      </c>
      <c r="AG115" s="555">
        <v>57</v>
      </c>
      <c r="AH115" s="591">
        <v>6.0996555299798071E-5</v>
      </c>
    </row>
    <row r="116" spans="1:34">
      <c r="A116" s="616" t="s">
        <v>886</v>
      </c>
      <c r="B116" s="555">
        <v>67</v>
      </c>
      <c r="C116" s="555">
        <v>55</v>
      </c>
      <c r="D116" s="555">
        <v>20</v>
      </c>
      <c r="E116" s="555">
        <v>10</v>
      </c>
      <c r="F116" s="555">
        <v>8</v>
      </c>
      <c r="G116" s="555">
        <v>7</v>
      </c>
      <c r="H116" s="555">
        <v>4</v>
      </c>
      <c r="I116" s="555">
        <v>1</v>
      </c>
      <c r="J116" s="555">
        <v>1</v>
      </c>
      <c r="K116" s="555">
        <v>1</v>
      </c>
      <c r="L116" s="555">
        <v>0</v>
      </c>
      <c r="M116" s="555">
        <v>2</v>
      </c>
      <c r="N116" s="555">
        <v>5</v>
      </c>
      <c r="O116" s="555">
        <v>6</v>
      </c>
      <c r="P116" s="555">
        <v>2</v>
      </c>
      <c r="Q116" s="555">
        <v>0</v>
      </c>
      <c r="R116" s="555">
        <v>1</v>
      </c>
      <c r="S116" s="555">
        <v>0</v>
      </c>
      <c r="T116" s="555">
        <v>0</v>
      </c>
      <c r="U116" s="555">
        <v>3</v>
      </c>
      <c r="V116" s="555">
        <v>5</v>
      </c>
      <c r="W116" s="555">
        <v>5</v>
      </c>
      <c r="X116" s="555">
        <v>5</v>
      </c>
      <c r="Y116" s="555">
        <v>3</v>
      </c>
      <c r="Z116" s="555">
        <v>7</v>
      </c>
      <c r="AA116" s="555">
        <v>3</v>
      </c>
      <c r="AB116" s="555">
        <v>4</v>
      </c>
      <c r="AC116" s="555">
        <v>11</v>
      </c>
      <c r="AD116" s="555">
        <v>4</v>
      </c>
      <c r="AE116" s="555">
        <v>0</v>
      </c>
      <c r="AF116" s="555">
        <v>0</v>
      </c>
      <c r="AG116" s="555">
        <v>240</v>
      </c>
      <c r="AH116" s="591">
        <v>2.5682760126230768E-4</v>
      </c>
    </row>
    <row r="117" spans="1:34">
      <c r="A117" s="616" t="s">
        <v>887</v>
      </c>
      <c r="B117" s="555">
        <v>130</v>
      </c>
      <c r="C117" s="555">
        <v>58</v>
      </c>
      <c r="D117" s="555">
        <v>38</v>
      </c>
      <c r="E117" s="555">
        <v>16</v>
      </c>
      <c r="F117" s="555">
        <v>17</v>
      </c>
      <c r="G117" s="555">
        <v>22</v>
      </c>
      <c r="H117" s="555">
        <v>5</v>
      </c>
      <c r="I117" s="555">
        <v>8</v>
      </c>
      <c r="J117" s="555">
        <v>4</v>
      </c>
      <c r="K117" s="555">
        <v>4</v>
      </c>
      <c r="L117" s="555">
        <v>1</v>
      </c>
      <c r="M117" s="555">
        <v>2</v>
      </c>
      <c r="N117" s="555">
        <v>12</v>
      </c>
      <c r="O117" s="555">
        <v>12</v>
      </c>
      <c r="P117" s="555">
        <v>4</v>
      </c>
      <c r="Q117" s="555">
        <v>3</v>
      </c>
      <c r="R117" s="555">
        <v>4</v>
      </c>
      <c r="S117" s="555">
        <v>11</v>
      </c>
      <c r="T117" s="555">
        <v>2</v>
      </c>
      <c r="U117" s="555">
        <v>14</v>
      </c>
      <c r="V117" s="555">
        <v>22</v>
      </c>
      <c r="W117" s="555">
        <v>9</v>
      </c>
      <c r="X117" s="555">
        <v>4</v>
      </c>
      <c r="Y117" s="555">
        <v>2</v>
      </c>
      <c r="Z117" s="555">
        <v>12</v>
      </c>
      <c r="AA117" s="555">
        <v>4</v>
      </c>
      <c r="AB117" s="555">
        <v>9</v>
      </c>
      <c r="AC117" s="555">
        <v>25</v>
      </c>
      <c r="AD117" s="555">
        <v>1</v>
      </c>
      <c r="AE117" s="555">
        <v>12</v>
      </c>
      <c r="AF117" s="555">
        <v>5</v>
      </c>
      <c r="AG117" s="555">
        <v>472</v>
      </c>
      <c r="AH117" s="591">
        <v>5.0509428248253843E-4</v>
      </c>
    </row>
    <row r="118" spans="1:34">
      <c r="A118" s="616" t="s">
        <v>888</v>
      </c>
      <c r="B118" s="555">
        <v>204</v>
      </c>
      <c r="C118" s="555">
        <v>85</v>
      </c>
      <c r="D118" s="555">
        <v>55</v>
      </c>
      <c r="E118" s="555">
        <v>25</v>
      </c>
      <c r="F118" s="555">
        <v>22</v>
      </c>
      <c r="G118" s="555">
        <v>33</v>
      </c>
      <c r="H118" s="555">
        <v>8</v>
      </c>
      <c r="I118" s="555">
        <v>18</v>
      </c>
      <c r="J118" s="555">
        <v>8</v>
      </c>
      <c r="K118" s="555">
        <v>21</v>
      </c>
      <c r="L118" s="555">
        <v>6</v>
      </c>
      <c r="M118" s="555">
        <v>5</v>
      </c>
      <c r="N118" s="555">
        <v>21</v>
      </c>
      <c r="O118" s="555">
        <v>11</v>
      </c>
      <c r="P118" s="555">
        <v>27</v>
      </c>
      <c r="Q118" s="555">
        <v>4</v>
      </c>
      <c r="R118" s="555">
        <v>3</v>
      </c>
      <c r="S118" s="555">
        <v>19</v>
      </c>
      <c r="T118" s="555">
        <v>7</v>
      </c>
      <c r="U118" s="555">
        <v>31</v>
      </c>
      <c r="V118" s="555">
        <v>45</v>
      </c>
      <c r="W118" s="555">
        <v>16</v>
      </c>
      <c r="X118" s="555">
        <v>13</v>
      </c>
      <c r="Y118" s="555">
        <v>11</v>
      </c>
      <c r="Z118" s="555">
        <v>20</v>
      </c>
      <c r="AA118" s="555">
        <v>8</v>
      </c>
      <c r="AB118" s="555">
        <v>22</v>
      </c>
      <c r="AC118" s="555">
        <v>44</v>
      </c>
      <c r="AD118" s="555">
        <v>6</v>
      </c>
      <c r="AE118" s="555">
        <v>24</v>
      </c>
      <c r="AF118" s="555">
        <v>3</v>
      </c>
      <c r="AG118" s="555">
        <v>825</v>
      </c>
      <c r="AH118" s="591">
        <v>8.8284487933918256E-4</v>
      </c>
    </row>
    <row r="119" spans="1:34">
      <c r="A119" s="616" t="s">
        <v>889</v>
      </c>
      <c r="B119" s="555">
        <v>235</v>
      </c>
      <c r="C119" s="555">
        <v>82</v>
      </c>
      <c r="D119" s="555">
        <v>58</v>
      </c>
      <c r="E119" s="555">
        <v>23</v>
      </c>
      <c r="F119" s="555">
        <v>38</v>
      </c>
      <c r="G119" s="555">
        <v>47</v>
      </c>
      <c r="H119" s="555">
        <v>13</v>
      </c>
      <c r="I119" s="555">
        <v>20</v>
      </c>
      <c r="J119" s="555">
        <v>15</v>
      </c>
      <c r="K119" s="555">
        <v>12</v>
      </c>
      <c r="L119" s="555">
        <v>11</v>
      </c>
      <c r="M119" s="555">
        <v>8</v>
      </c>
      <c r="N119" s="555">
        <v>34</v>
      </c>
      <c r="O119" s="555">
        <v>19</v>
      </c>
      <c r="P119" s="555">
        <v>18</v>
      </c>
      <c r="Q119" s="555">
        <v>5</v>
      </c>
      <c r="R119" s="555">
        <v>21</v>
      </c>
      <c r="S119" s="555">
        <v>31</v>
      </c>
      <c r="T119" s="555">
        <v>7</v>
      </c>
      <c r="U119" s="555">
        <v>38</v>
      </c>
      <c r="V119" s="555">
        <v>75</v>
      </c>
      <c r="W119" s="555">
        <v>22</v>
      </c>
      <c r="X119" s="555">
        <v>10</v>
      </c>
      <c r="Y119" s="555">
        <v>19</v>
      </c>
      <c r="Z119" s="555">
        <v>20</v>
      </c>
      <c r="AA119" s="555">
        <v>16</v>
      </c>
      <c r="AB119" s="555">
        <v>24</v>
      </c>
      <c r="AC119" s="555">
        <v>35</v>
      </c>
      <c r="AD119" s="555">
        <v>7</v>
      </c>
      <c r="AE119" s="555">
        <v>44</v>
      </c>
      <c r="AF119" s="555">
        <v>5</v>
      </c>
      <c r="AG119" s="555">
        <v>1012</v>
      </c>
      <c r="AH119" s="591">
        <v>1.0829563853227307E-3</v>
      </c>
    </row>
    <row r="120" spans="1:34">
      <c r="A120" s="616" t="s">
        <v>890</v>
      </c>
      <c r="B120" s="555">
        <v>496</v>
      </c>
      <c r="C120" s="555">
        <v>172</v>
      </c>
      <c r="D120" s="555">
        <v>154</v>
      </c>
      <c r="E120" s="555">
        <v>68</v>
      </c>
      <c r="F120" s="555">
        <v>65</v>
      </c>
      <c r="G120" s="555">
        <v>120</v>
      </c>
      <c r="H120" s="555">
        <v>42</v>
      </c>
      <c r="I120" s="555">
        <v>61</v>
      </c>
      <c r="J120" s="555">
        <v>38</v>
      </c>
      <c r="K120" s="555">
        <v>76</v>
      </c>
      <c r="L120" s="555">
        <v>17</v>
      </c>
      <c r="M120" s="555">
        <v>18</v>
      </c>
      <c r="N120" s="555">
        <v>113</v>
      </c>
      <c r="O120" s="555">
        <v>54</v>
      </c>
      <c r="P120" s="555">
        <v>55</v>
      </c>
      <c r="Q120" s="555">
        <v>18</v>
      </c>
      <c r="R120" s="555">
        <v>19</v>
      </c>
      <c r="S120" s="555">
        <v>81</v>
      </c>
      <c r="T120" s="555">
        <v>20</v>
      </c>
      <c r="U120" s="555">
        <v>113</v>
      </c>
      <c r="V120" s="555">
        <v>177</v>
      </c>
      <c r="W120" s="555">
        <v>42</v>
      </c>
      <c r="X120" s="555">
        <v>35</v>
      </c>
      <c r="Y120" s="555">
        <v>42</v>
      </c>
      <c r="Z120" s="555">
        <v>64</v>
      </c>
      <c r="AA120" s="555">
        <v>30</v>
      </c>
      <c r="AB120" s="555">
        <v>70</v>
      </c>
      <c r="AC120" s="555">
        <v>121</v>
      </c>
      <c r="AD120" s="555">
        <v>10</v>
      </c>
      <c r="AE120" s="555">
        <v>134</v>
      </c>
      <c r="AF120" s="555">
        <v>11</v>
      </c>
      <c r="AG120" s="555">
        <v>2536</v>
      </c>
      <c r="AH120" s="591">
        <v>2.7138116533383843E-3</v>
      </c>
    </row>
    <row r="121" spans="1:34">
      <c r="A121" s="616" t="s">
        <v>891</v>
      </c>
      <c r="B121" s="555">
        <v>1525</v>
      </c>
      <c r="C121" s="555">
        <v>513</v>
      </c>
      <c r="D121" s="555">
        <v>380</v>
      </c>
      <c r="E121" s="555">
        <v>182</v>
      </c>
      <c r="F121" s="555">
        <v>181</v>
      </c>
      <c r="G121" s="555">
        <v>439</v>
      </c>
      <c r="H121" s="555">
        <v>144</v>
      </c>
      <c r="I121" s="555">
        <v>194</v>
      </c>
      <c r="J121" s="555">
        <v>138</v>
      </c>
      <c r="K121" s="555">
        <v>177</v>
      </c>
      <c r="L121" s="555">
        <v>85</v>
      </c>
      <c r="M121" s="555">
        <v>66</v>
      </c>
      <c r="N121" s="555">
        <v>338</v>
      </c>
      <c r="O121" s="555">
        <v>182</v>
      </c>
      <c r="P121" s="555">
        <v>167</v>
      </c>
      <c r="Q121" s="555">
        <v>66</v>
      </c>
      <c r="R121" s="555">
        <v>103</v>
      </c>
      <c r="S121" s="555">
        <v>248</v>
      </c>
      <c r="T121" s="555">
        <v>88</v>
      </c>
      <c r="U121" s="555">
        <v>387</v>
      </c>
      <c r="V121" s="555">
        <v>671</v>
      </c>
      <c r="W121" s="555">
        <v>176</v>
      </c>
      <c r="X121" s="555">
        <v>100</v>
      </c>
      <c r="Y121" s="555">
        <v>158</v>
      </c>
      <c r="Z121" s="555">
        <v>154</v>
      </c>
      <c r="AA121" s="555">
        <v>76</v>
      </c>
      <c r="AB121" s="555">
        <v>206</v>
      </c>
      <c r="AC121" s="555">
        <v>334</v>
      </c>
      <c r="AD121" s="555">
        <v>23</v>
      </c>
      <c r="AE121" s="555">
        <v>431</v>
      </c>
      <c r="AF121" s="555">
        <v>32</v>
      </c>
      <c r="AG121" s="555">
        <v>7964</v>
      </c>
      <c r="AH121" s="591">
        <v>8.5223959018875754E-3</v>
      </c>
    </row>
    <row r="122" spans="1:34">
      <c r="A122" s="616" t="s">
        <v>892</v>
      </c>
      <c r="B122" s="555">
        <v>8337</v>
      </c>
      <c r="C122" s="555">
        <v>2318</v>
      </c>
      <c r="D122" s="555">
        <v>1719</v>
      </c>
      <c r="E122" s="555">
        <v>787</v>
      </c>
      <c r="F122" s="555">
        <v>843</v>
      </c>
      <c r="G122" s="555">
        <v>2373</v>
      </c>
      <c r="H122" s="555">
        <v>853</v>
      </c>
      <c r="I122" s="555">
        <v>1008</v>
      </c>
      <c r="J122" s="555">
        <v>893</v>
      </c>
      <c r="K122" s="555">
        <v>883</v>
      </c>
      <c r="L122" s="555">
        <v>681</v>
      </c>
      <c r="M122" s="555">
        <v>369</v>
      </c>
      <c r="N122" s="555">
        <v>1678</v>
      </c>
      <c r="O122" s="555">
        <v>796</v>
      </c>
      <c r="P122" s="555">
        <v>809</v>
      </c>
      <c r="Q122" s="555">
        <v>304</v>
      </c>
      <c r="R122" s="555">
        <v>603</v>
      </c>
      <c r="S122" s="555">
        <v>1000</v>
      </c>
      <c r="T122" s="555">
        <v>579</v>
      </c>
      <c r="U122" s="555">
        <v>2095</v>
      </c>
      <c r="V122" s="555">
        <v>3716</v>
      </c>
      <c r="W122" s="555">
        <v>747</v>
      </c>
      <c r="X122" s="555">
        <v>490</v>
      </c>
      <c r="Y122" s="555">
        <v>780</v>
      </c>
      <c r="Z122" s="555">
        <v>676</v>
      </c>
      <c r="AA122" s="555">
        <v>535</v>
      </c>
      <c r="AB122" s="555">
        <v>1226</v>
      </c>
      <c r="AC122" s="555">
        <v>1540</v>
      </c>
      <c r="AD122" s="555">
        <v>183</v>
      </c>
      <c r="AE122" s="555">
        <v>2944</v>
      </c>
      <c r="AF122" s="555">
        <v>195</v>
      </c>
      <c r="AG122" s="555">
        <v>41960</v>
      </c>
      <c r="AH122" s="591">
        <v>4.4902025620693453E-2</v>
      </c>
    </row>
    <row r="123" spans="1:34">
      <c r="A123" s="616" t="s">
        <v>893</v>
      </c>
      <c r="B123" s="555">
        <v>5581</v>
      </c>
      <c r="C123" s="555">
        <v>1612</v>
      </c>
      <c r="D123" s="555">
        <v>1037</v>
      </c>
      <c r="E123" s="555">
        <v>472</v>
      </c>
      <c r="F123" s="555">
        <v>465</v>
      </c>
      <c r="G123" s="555">
        <v>1736</v>
      </c>
      <c r="H123" s="555">
        <v>584</v>
      </c>
      <c r="I123" s="555">
        <v>619</v>
      </c>
      <c r="J123" s="555">
        <v>620</v>
      </c>
      <c r="K123" s="555">
        <v>449</v>
      </c>
      <c r="L123" s="555">
        <v>698</v>
      </c>
      <c r="M123" s="555">
        <v>247</v>
      </c>
      <c r="N123" s="555">
        <v>1077</v>
      </c>
      <c r="O123" s="555">
        <v>440</v>
      </c>
      <c r="P123" s="555">
        <v>380</v>
      </c>
      <c r="Q123" s="555">
        <v>276</v>
      </c>
      <c r="R123" s="555">
        <v>596</v>
      </c>
      <c r="S123" s="555">
        <v>541</v>
      </c>
      <c r="T123" s="555">
        <v>426</v>
      </c>
      <c r="U123" s="555">
        <v>1390</v>
      </c>
      <c r="V123" s="555">
        <v>2686</v>
      </c>
      <c r="W123" s="555">
        <v>477</v>
      </c>
      <c r="X123" s="555">
        <v>270</v>
      </c>
      <c r="Y123" s="555">
        <v>495</v>
      </c>
      <c r="Z123" s="555">
        <v>463</v>
      </c>
      <c r="AA123" s="555">
        <v>319</v>
      </c>
      <c r="AB123" s="555">
        <v>924</v>
      </c>
      <c r="AC123" s="555">
        <v>914</v>
      </c>
      <c r="AD123" s="555">
        <v>122</v>
      </c>
      <c r="AE123" s="555">
        <v>998</v>
      </c>
      <c r="AF123" s="555">
        <v>135</v>
      </c>
      <c r="AG123" s="555">
        <v>27049</v>
      </c>
      <c r="AH123" s="591">
        <v>2.8945540777267333E-2</v>
      </c>
    </row>
    <row r="124" spans="1:34" ht="15.75" thickBot="1">
      <c r="A124" s="616" t="s">
        <v>894</v>
      </c>
      <c r="B124" s="555">
        <v>144877</v>
      </c>
      <c r="C124" s="555">
        <v>87671</v>
      </c>
      <c r="D124" s="555">
        <v>37253</v>
      </c>
      <c r="E124" s="555">
        <v>19869</v>
      </c>
      <c r="F124" s="555">
        <v>12106</v>
      </c>
      <c r="G124" s="555">
        <v>44001</v>
      </c>
      <c r="H124" s="555">
        <v>20379</v>
      </c>
      <c r="I124" s="555">
        <v>20015</v>
      </c>
      <c r="J124" s="555">
        <v>28532</v>
      </c>
      <c r="K124" s="555">
        <v>14215</v>
      </c>
      <c r="L124" s="555">
        <v>19586</v>
      </c>
      <c r="M124" s="555">
        <v>11052</v>
      </c>
      <c r="N124" s="555">
        <v>25245</v>
      </c>
      <c r="O124" s="555">
        <v>16648</v>
      </c>
      <c r="P124" s="555">
        <v>11386</v>
      </c>
      <c r="Q124" s="555">
        <v>31561</v>
      </c>
      <c r="R124" s="555">
        <v>14835</v>
      </c>
      <c r="S124" s="555">
        <v>17753</v>
      </c>
      <c r="T124" s="555">
        <v>12821</v>
      </c>
      <c r="U124" s="555">
        <v>29073</v>
      </c>
      <c r="V124" s="555">
        <v>38613</v>
      </c>
      <c r="W124" s="555">
        <v>16631</v>
      </c>
      <c r="X124" s="555">
        <v>16107</v>
      </c>
      <c r="Y124" s="555">
        <v>15970</v>
      </c>
      <c r="Z124" s="555">
        <v>22257</v>
      </c>
      <c r="AA124" s="555">
        <v>8327</v>
      </c>
      <c r="AB124" s="555">
        <v>24585</v>
      </c>
      <c r="AC124" s="555">
        <v>39438</v>
      </c>
      <c r="AD124" s="555">
        <v>22089</v>
      </c>
      <c r="AE124" s="555">
        <v>23318</v>
      </c>
      <c r="AF124" s="555">
        <v>6132</v>
      </c>
      <c r="AG124" s="555">
        <v>852345</v>
      </c>
      <c r="AH124" s="591">
        <v>0.91210717415800679</v>
      </c>
    </row>
    <row r="125" spans="1:34" ht="16.5" thickTop="1" thickBot="1">
      <c r="A125" s="568" t="s">
        <v>214</v>
      </c>
      <c r="B125" s="553">
        <v>161480</v>
      </c>
      <c r="C125" s="553">
        <v>92586</v>
      </c>
      <c r="D125" s="553">
        <v>40719</v>
      </c>
      <c r="E125" s="553">
        <v>21452</v>
      </c>
      <c r="F125" s="553">
        <v>13748</v>
      </c>
      <c r="G125" s="553">
        <v>48780</v>
      </c>
      <c r="H125" s="553">
        <v>22034</v>
      </c>
      <c r="I125" s="553">
        <v>21944</v>
      </c>
      <c r="J125" s="553">
        <v>30249</v>
      </c>
      <c r="K125" s="553">
        <v>15838</v>
      </c>
      <c r="L125" s="553">
        <v>21085</v>
      </c>
      <c r="M125" s="553">
        <v>11770</v>
      </c>
      <c r="N125" s="553">
        <v>28524</v>
      </c>
      <c r="O125" s="553">
        <v>18169</v>
      </c>
      <c r="P125" s="553">
        <v>12848</v>
      </c>
      <c r="Q125" s="553">
        <v>32239</v>
      </c>
      <c r="R125" s="553">
        <v>16187</v>
      </c>
      <c r="S125" s="553">
        <v>19685</v>
      </c>
      <c r="T125" s="553">
        <v>13950</v>
      </c>
      <c r="U125" s="553">
        <v>33144</v>
      </c>
      <c r="V125" s="553">
        <v>46010</v>
      </c>
      <c r="W125" s="553">
        <v>18125</v>
      </c>
      <c r="X125" s="553">
        <v>17034</v>
      </c>
      <c r="Y125" s="553">
        <v>17480</v>
      </c>
      <c r="Z125" s="553">
        <v>23675</v>
      </c>
      <c r="AA125" s="553">
        <v>9319</v>
      </c>
      <c r="AB125" s="553">
        <v>27070</v>
      </c>
      <c r="AC125" s="553">
        <v>42465</v>
      </c>
      <c r="AD125" s="553">
        <v>22447</v>
      </c>
      <c r="AE125" s="553">
        <v>27905</v>
      </c>
      <c r="AF125" s="553">
        <v>6518</v>
      </c>
      <c r="AG125" s="553">
        <v>934479</v>
      </c>
      <c r="AH125" s="600">
        <v>1</v>
      </c>
    </row>
    <row r="126" spans="1:34" ht="15.75" thickTop="1">
      <c r="A126" s="797" t="s">
        <v>895</v>
      </c>
      <c r="B126" s="591">
        <v>0.21312483667204274</v>
      </c>
      <c r="C126" s="591">
        <v>0.12219702828906211</v>
      </c>
      <c r="D126" s="591">
        <v>5.3741827003027674E-2</v>
      </c>
      <c r="E126" s="591">
        <v>2.8312818901960992E-2</v>
      </c>
      <c r="F126" s="591">
        <v>1.8144911162789469E-2</v>
      </c>
      <c r="G126" s="591">
        <v>6.4380911152230894E-2</v>
      </c>
      <c r="H126" s="591">
        <v>2.9080955234281582E-2</v>
      </c>
      <c r="I126" s="591">
        <v>2.8962171265366026E-2</v>
      </c>
      <c r="J126" s="591">
        <v>3.9923291952518085E-2</v>
      </c>
      <c r="K126" s="591">
        <v>2.0903338885384027E-2</v>
      </c>
      <c r="L126" s="591">
        <v>2.7828444273160894E-2</v>
      </c>
      <c r="M126" s="591">
        <v>1.5534303490400936E-2</v>
      </c>
      <c r="N126" s="591">
        <v>3.7646599214969947E-2</v>
      </c>
      <c r="O126" s="591">
        <v>2.3979843680296906E-2</v>
      </c>
      <c r="P126" s="591">
        <v>1.6957071473633917E-2</v>
      </c>
      <c r="Q126" s="591">
        <v>3.4499437654564737E-2</v>
      </c>
      <c r="R126" s="591">
        <v>1.7321951590137392E-2</v>
      </c>
      <c r="S126" s="591">
        <v>2.1065213878535525E-2</v>
      </c>
      <c r="T126" s="591">
        <v>1.4928104323371633E-2</v>
      </c>
      <c r="U126" s="591">
        <v>3.5467891734324686E-2</v>
      </c>
      <c r="V126" s="591">
        <v>4.9235991391994895E-2</v>
      </c>
      <c r="W126" s="591">
        <v>1.9395834470330525E-2</v>
      </c>
      <c r="X126" s="591">
        <v>1.8228338999592288E-2</v>
      </c>
      <c r="Y126" s="591">
        <v>1.8705610291938075E-2</v>
      </c>
      <c r="Z126" s="591">
        <v>2.533497274952139E-2</v>
      </c>
      <c r="AA126" s="591">
        <v>9.972401734014355E-3</v>
      </c>
      <c r="AB126" s="591">
        <v>2.8968013192377785E-2</v>
      </c>
      <c r="AC126" s="591">
        <v>4.5442433698349563E-2</v>
      </c>
      <c r="AD126" s="591">
        <v>2.4020871523062582E-2</v>
      </c>
      <c r="AE126" s="591">
        <v>2.9861559221769564E-2</v>
      </c>
      <c r="AF126" s="591">
        <v>6.9750096042821719E-3</v>
      </c>
      <c r="AG126" s="591">
        <v>1</v>
      </c>
      <c r="AH126" s="591"/>
    </row>
    <row r="127" spans="1:34" ht="15.75" thickBot="1">
      <c r="A127" s="310"/>
      <c r="B127" s="1068"/>
      <c r="C127" s="1069"/>
      <c r="D127" s="1069"/>
      <c r="E127" s="1069"/>
      <c r="F127" s="1069"/>
      <c r="G127" s="1069"/>
      <c r="H127" s="1068"/>
      <c r="I127" s="1068"/>
      <c r="J127" s="1068"/>
      <c r="K127" s="1068"/>
      <c r="L127" s="1068"/>
      <c r="M127" s="1068"/>
      <c r="N127" s="1068"/>
      <c r="O127" s="1068"/>
      <c r="P127" s="1068"/>
      <c r="Q127" s="95"/>
      <c r="R127" s="806"/>
      <c r="S127" s="94"/>
      <c r="T127" s="94"/>
      <c r="U127" s="94"/>
      <c r="V127" s="94"/>
    </row>
    <row r="128" spans="1:34" ht="15.75" thickTop="1">
      <c r="A128" s="1326" t="s">
        <v>901</v>
      </c>
      <c r="B128" s="1327"/>
      <c r="C128" s="1327"/>
      <c r="D128" s="1327"/>
      <c r="E128" s="1327"/>
      <c r="F128" s="1327"/>
      <c r="G128" s="1327"/>
      <c r="H128" s="1327"/>
      <c r="I128" s="1327"/>
      <c r="J128" s="1327"/>
      <c r="K128" s="1327"/>
      <c r="L128" s="1327"/>
      <c r="M128" s="1327"/>
      <c r="N128" s="1327"/>
      <c r="O128" s="1327"/>
      <c r="P128" s="1327"/>
      <c r="Q128" s="1070"/>
      <c r="R128" s="1071"/>
      <c r="S128" s="1072"/>
      <c r="T128" s="1072"/>
      <c r="U128" s="1072"/>
      <c r="V128" s="1072"/>
      <c r="W128" s="1073"/>
      <c r="X128" s="1073"/>
      <c r="Y128" s="1073"/>
      <c r="Z128" s="1073"/>
      <c r="AA128" s="1073"/>
      <c r="AB128" s="1073"/>
      <c r="AC128" s="1073"/>
      <c r="AD128" s="1073"/>
      <c r="AE128" s="1073"/>
      <c r="AF128" s="1073"/>
      <c r="AG128" s="1073"/>
      <c r="AH128" s="1073"/>
    </row>
    <row r="129" spans="1:34">
      <c r="A129" s="964"/>
      <c r="B129" s="965"/>
      <c r="C129" s="965"/>
      <c r="D129" s="965"/>
      <c r="E129" s="965"/>
      <c r="F129" s="965"/>
      <c r="G129" s="965"/>
      <c r="H129" s="965"/>
      <c r="I129" s="965"/>
      <c r="J129" s="965"/>
      <c r="K129" s="965"/>
      <c r="L129" s="965"/>
      <c r="M129" s="965"/>
      <c r="N129" s="965"/>
      <c r="O129" s="965"/>
      <c r="P129" s="965"/>
      <c r="Q129" s="95"/>
      <c r="R129" s="806"/>
      <c r="S129" s="94"/>
      <c r="T129" s="94"/>
      <c r="U129" s="94"/>
      <c r="V129" s="94"/>
    </row>
    <row r="130" spans="1:34" ht="15.75">
      <c r="A130" s="1320"/>
      <c r="B130" s="1320"/>
      <c r="C130" s="1320"/>
      <c r="D130" s="1320"/>
      <c r="E130" s="1320"/>
      <c r="F130" s="1320"/>
      <c r="G130" s="1320"/>
      <c r="H130" s="1320"/>
      <c r="I130" s="1320"/>
      <c r="J130" s="1320"/>
      <c r="K130" s="1320"/>
      <c r="L130" s="1320"/>
      <c r="M130" s="1320"/>
      <c r="N130" s="1320"/>
      <c r="O130" s="1320"/>
      <c r="P130" s="1320"/>
      <c r="Q130" s="1320"/>
      <c r="R130" s="1320"/>
      <c r="S130" s="1320"/>
      <c r="T130" s="1320"/>
      <c r="U130" s="1320"/>
      <c r="V130" s="1320"/>
      <c r="W130" s="1320"/>
      <c r="X130" s="1320"/>
      <c r="Y130" s="1320"/>
      <c r="Z130" s="1320"/>
      <c r="AA130" s="1320"/>
      <c r="AB130" s="1320"/>
      <c r="AC130" s="1320"/>
      <c r="AD130" s="1320"/>
      <c r="AE130" s="1320"/>
      <c r="AF130" s="1320"/>
      <c r="AG130" s="1320"/>
      <c r="AH130" s="1320"/>
    </row>
    <row r="131" spans="1:34" ht="30">
      <c r="A131" s="1321" t="s">
        <v>1200</v>
      </c>
      <c r="B131" s="1321"/>
      <c r="C131" s="1321"/>
      <c r="D131" s="1321"/>
      <c r="E131" s="1321"/>
      <c r="F131" s="1321"/>
      <c r="G131" s="1321"/>
      <c r="H131" s="1321"/>
      <c r="I131" s="1321"/>
      <c r="J131" s="1321"/>
      <c r="K131" s="1321"/>
      <c r="L131" s="1321"/>
      <c r="M131" s="1321"/>
      <c r="N131" s="1321"/>
      <c r="O131" s="1321"/>
      <c r="P131" s="1321"/>
      <c r="Q131" s="1321"/>
      <c r="R131" s="1321"/>
      <c r="S131" s="1321"/>
      <c r="T131" s="1321"/>
      <c r="U131" s="1321"/>
      <c r="V131" s="1321"/>
      <c r="W131" s="1321"/>
      <c r="X131" s="1321"/>
      <c r="Y131" s="1321"/>
      <c r="Z131" s="1321"/>
      <c r="AA131" s="1321"/>
      <c r="AB131" s="1321"/>
      <c r="AC131" s="1321"/>
      <c r="AD131" s="1321"/>
      <c r="AE131" s="1321"/>
      <c r="AF131" s="1321"/>
      <c r="AG131" s="1321"/>
      <c r="AH131" s="1321"/>
    </row>
    <row r="132" spans="1:34" ht="30">
      <c r="A132" s="1325" t="s">
        <v>1239</v>
      </c>
      <c r="B132" s="1325"/>
      <c r="C132" s="1325"/>
      <c r="D132" s="1325"/>
      <c r="E132" s="1325"/>
      <c r="F132" s="1325"/>
      <c r="G132" s="1325"/>
      <c r="H132" s="1325"/>
      <c r="I132" s="1325"/>
      <c r="J132" s="1325"/>
      <c r="K132" s="1325"/>
      <c r="L132" s="1325"/>
      <c r="M132" s="1325"/>
      <c r="N132" s="1325"/>
      <c r="O132" s="1325"/>
      <c r="P132" s="1325"/>
      <c r="Q132" s="1325"/>
      <c r="R132" s="1325"/>
      <c r="S132" s="1325"/>
      <c r="T132" s="1325"/>
      <c r="U132" s="1325"/>
      <c r="V132" s="1325"/>
      <c r="W132" s="1325"/>
      <c r="X132" s="1325"/>
      <c r="Y132" s="1325"/>
      <c r="Z132" s="1325"/>
      <c r="AA132" s="1325"/>
      <c r="AB132" s="1325"/>
      <c r="AC132" s="1325"/>
      <c r="AD132" s="1325"/>
      <c r="AE132" s="1325"/>
      <c r="AF132" s="1325"/>
      <c r="AG132" s="1325"/>
      <c r="AH132" s="1325"/>
    </row>
    <row r="133" spans="1:34" ht="30">
      <c r="A133" s="1321" t="s">
        <v>1433</v>
      </c>
      <c r="B133" s="1321"/>
      <c r="C133" s="1321"/>
      <c r="D133" s="1321"/>
      <c r="E133" s="1321"/>
      <c r="F133" s="1321"/>
      <c r="G133" s="1321"/>
      <c r="H133" s="1321"/>
      <c r="I133" s="1321"/>
      <c r="J133" s="1321"/>
      <c r="K133" s="1321"/>
      <c r="L133" s="1321"/>
      <c r="M133" s="1321"/>
      <c r="N133" s="1321"/>
      <c r="O133" s="1321"/>
      <c r="P133" s="1321"/>
      <c r="Q133" s="1321"/>
      <c r="R133" s="1321"/>
      <c r="S133" s="1321"/>
      <c r="T133" s="1321"/>
      <c r="U133" s="1321"/>
      <c r="V133" s="1321"/>
      <c r="W133" s="1321"/>
      <c r="X133" s="1321"/>
      <c r="Y133" s="1321"/>
      <c r="Z133" s="1321"/>
      <c r="AA133" s="1321"/>
      <c r="AB133" s="1321"/>
      <c r="AC133" s="1321"/>
      <c r="AD133" s="1321"/>
      <c r="AE133" s="1321"/>
      <c r="AF133" s="1321"/>
      <c r="AG133" s="1321"/>
      <c r="AH133" s="1321"/>
    </row>
    <row r="134" spans="1:34" ht="30">
      <c r="A134" s="1322" t="s">
        <v>588</v>
      </c>
      <c r="B134" s="1322"/>
      <c r="C134" s="1322"/>
      <c r="D134" s="1322"/>
      <c r="E134" s="1322"/>
      <c r="F134" s="1322"/>
      <c r="G134" s="1322"/>
      <c r="H134" s="1322"/>
      <c r="I134" s="1322"/>
      <c r="J134" s="1322"/>
      <c r="K134" s="1322"/>
      <c r="L134" s="1322"/>
      <c r="M134" s="1322"/>
      <c r="N134" s="1322"/>
      <c r="O134" s="1322"/>
      <c r="P134" s="1322"/>
      <c r="Q134" s="1322"/>
      <c r="R134" s="1322"/>
      <c r="S134" s="1322"/>
      <c r="T134" s="1322"/>
      <c r="U134" s="1322"/>
      <c r="V134" s="1322"/>
      <c r="W134" s="1322"/>
      <c r="X134" s="1322"/>
      <c r="Y134" s="1322"/>
      <c r="Z134" s="1322"/>
      <c r="AA134" s="1322"/>
      <c r="AB134" s="1322"/>
      <c r="AC134" s="1322"/>
      <c r="AD134" s="1322"/>
      <c r="AE134" s="1322"/>
      <c r="AF134" s="1322"/>
      <c r="AG134" s="1322"/>
      <c r="AH134" s="1322"/>
    </row>
    <row r="135" spans="1:34" ht="15.75" thickBot="1">
      <c r="A135" s="303"/>
      <c r="B135" s="94"/>
      <c r="C135" s="94"/>
      <c r="D135" s="94"/>
      <c r="E135" s="94"/>
      <c r="F135" s="94"/>
      <c r="G135" s="94"/>
      <c r="H135" s="94"/>
      <c r="I135" s="94"/>
      <c r="J135" s="94"/>
      <c r="K135" s="94"/>
      <c r="L135" s="94"/>
      <c r="M135" s="94"/>
      <c r="N135" s="94"/>
      <c r="O135" s="94"/>
      <c r="P135" s="314"/>
      <c r="Q135" s="114"/>
      <c r="R135" s="304"/>
      <c r="S135" s="94"/>
      <c r="T135" s="94"/>
      <c r="U135" s="94"/>
      <c r="V135" s="94"/>
    </row>
    <row r="136" spans="1:34" ht="30" customHeight="1" thickTop="1" thickBot="1">
      <c r="A136" s="613" t="s">
        <v>879</v>
      </c>
      <c r="B136" s="614" t="s">
        <v>86</v>
      </c>
      <c r="C136" s="614" t="s">
        <v>88</v>
      </c>
      <c r="D136" s="614" t="s">
        <v>90</v>
      </c>
      <c r="E136" s="614" t="s">
        <v>92</v>
      </c>
      <c r="F136" s="614" t="s">
        <v>94</v>
      </c>
      <c r="G136" s="614" t="s">
        <v>96</v>
      </c>
      <c r="H136" s="614" t="s">
        <v>98</v>
      </c>
      <c r="I136" s="614" t="s">
        <v>100</v>
      </c>
      <c r="J136" s="614" t="s">
        <v>102</v>
      </c>
      <c r="K136" s="614" t="s">
        <v>104</v>
      </c>
      <c r="L136" s="614" t="s">
        <v>106</v>
      </c>
      <c r="M136" s="614" t="s">
        <v>108</v>
      </c>
      <c r="N136" s="614" t="s">
        <v>110</v>
      </c>
      <c r="O136" s="614" t="s">
        <v>112</v>
      </c>
      <c r="P136" s="614" t="s">
        <v>114</v>
      </c>
      <c r="Q136" s="614" t="s">
        <v>116</v>
      </c>
      <c r="R136" s="614" t="s">
        <v>118</v>
      </c>
      <c r="S136" s="614" t="s">
        <v>120</v>
      </c>
      <c r="T136" s="614" t="s">
        <v>122</v>
      </c>
      <c r="U136" s="614" t="s">
        <v>124</v>
      </c>
      <c r="V136" s="614" t="s">
        <v>126</v>
      </c>
      <c r="W136" s="614" t="s">
        <v>128</v>
      </c>
      <c r="X136" s="614" t="s">
        <v>130</v>
      </c>
      <c r="Y136" s="614" t="s">
        <v>132</v>
      </c>
      <c r="Z136" s="614" t="s">
        <v>134</v>
      </c>
      <c r="AA136" s="614" t="s">
        <v>136</v>
      </c>
      <c r="AB136" s="614" t="s">
        <v>138</v>
      </c>
      <c r="AC136" s="614" t="s">
        <v>140</v>
      </c>
      <c r="AD136" s="614" t="s">
        <v>141</v>
      </c>
      <c r="AE136" s="614" t="s">
        <v>143</v>
      </c>
      <c r="AF136" s="614" t="s">
        <v>597</v>
      </c>
      <c r="AG136" s="614" t="s">
        <v>214</v>
      </c>
      <c r="AH136" s="796" t="s">
        <v>833</v>
      </c>
    </row>
    <row r="137" spans="1:34" ht="15.75" thickTop="1">
      <c r="A137" s="616" t="s">
        <v>881</v>
      </c>
      <c r="B137" s="555">
        <v>0</v>
      </c>
      <c r="C137" s="555">
        <v>0</v>
      </c>
      <c r="D137" s="555">
        <v>37366.498960000004</v>
      </c>
      <c r="E137" s="555">
        <v>0</v>
      </c>
      <c r="F137" s="555">
        <v>0</v>
      </c>
      <c r="G137" s="555">
        <v>0</v>
      </c>
      <c r="H137" s="555">
        <v>0</v>
      </c>
      <c r="I137" s="555">
        <v>0</v>
      </c>
      <c r="J137" s="555">
        <v>0</v>
      </c>
      <c r="K137" s="555">
        <v>0</v>
      </c>
      <c r="L137" s="555">
        <v>0</v>
      </c>
      <c r="M137" s="555">
        <v>0</v>
      </c>
      <c r="N137" s="555">
        <v>0</v>
      </c>
      <c r="O137" s="555">
        <v>0</v>
      </c>
      <c r="P137" s="555">
        <v>0</v>
      </c>
      <c r="Q137" s="555">
        <v>0</v>
      </c>
      <c r="R137" s="555">
        <v>0</v>
      </c>
      <c r="S137" s="555">
        <v>0</v>
      </c>
      <c r="T137" s="555">
        <v>0</v>
      </c>
      <c r="U137" s="555">
        <v>0</v>
      </c>
      <c r="V137" s="555">
        <v>0</v>
      </c>
      <c r="W137" s="555">
        <v>0</v>
      </c>
      <c r="X137" s="555">
        <v>0</v>
      </c>
      <c r="Y137" s="555">
        <v>0</v>
      </c>
      <c r="Z137" s="555">
        <v>0</v>
      </c>
      <c r="AA137" s="555">
        <v>0</v>
      </c>
      <c r="AB137" s="555">
        <v>0</v>
      </c>
      <c r="AC137" s="555">
        <v>0</v>
      </c>
      <c r="AD137" s="555">
        <v>0</v>
      </c>
      <c r="AE137" s="555">
        <v>0</v>
      </c>
      <c r="AF137" s="555">
        <v>0</v>
      </c>
      <c r="AG137" s="555">
        <v>37366.498960000004</v>
      </c>
      <c r="AH137" s="591">
        <v>9.1104106882468356E-3</v>
      </c>
    </row>
    <row r="138" spans="1:34">
      <c r="A138" s="616" t="s">
        <v>882</v>
      </c>
      <c r="B138" s="555">
        <v>63206.31813</v>
      </c>
      <c r="C138" s="555">
        <v>23995.372219999997</v>
      </c>
      <c r="D138" s="555">
        <v>0</v>
      </c>
      <c r="E138" s="555">
        <v>0</v>
      </c>
      <c r="F138" s="555">
        <v>0</v>
      </c>
      <c r="G138" s="555">
        <v>0</v>
      </c>
      <c r="H138" s="555">
        <v>0</v>
      </c>
      <c r="I138" s="555">
        <v>0</v>
      </c>
      <c r="J138" s="555">
        <v>0</v>
      </c>
      <c r="K138" s="555">
        <v>0</v>
      </c>
      <c r="L138" s="555">
        <v>0</v>
      </c>
      <c r="M138" s="555">
        <v>0</v>
      </c>
      <c r="N138" s="555">
        <v>0</v>
      </c>
      <c r="O138" s="555">
        <v>0</v>
      </c>
      <c r="P138" s="555">
        <v>0</v>
      </c>
      <c r="Q138" s="555">
        <v>0</v>
      </c>
      <c r="R138" s="555">
        <v>0</v>
      </c>
      <c r="S138" s="555">
        <v>0</v>
      </c>
      <c r="T138" s="555">
        <v>0</v>
      </c>
      <c r="U138" s="555">
        <v>0</v>
      </c>
      <c r="V138" s="555">
        <v>0</v>
      </c>
      <c r="W138" s="555">
        <v>0</v>
      </c>
      <c r="X138" s="555">
        <v>0</v>
      </c>
      <c r="Y138" s="555">
        <v>0</v>
      </c>
      <c r="Z138" s="555">
        <v>7000</v>
      </c>
      <c r="AA138" s="555">
        <v>0</v>
      </c>
      <c r="AB138" s="555">
        <v>0</v>
      </c>
      <c r="AC138" s="555">
        <v>0</v>
      </c>
      <c r="AD138" s="555">
        <v>0</v>
      </c>
      <c r="AE138" s="555">
        <v>0</v>
      </c>
      <c r="AF138" s="555">
        <v>0</v>
      </c>
      <c r="AG138" s="555">
        <v>94201.69034999999</v>
      </c>
      <c r="AH138" s="591">
        <v>2.2967527344059172E-2</v>
      </c>
    </row>
    <row r="139" spans="1:34">
      <c r="A139" s="616" t="s">
        <v>883</v>
      </c>
      <c r="B139" s="555">
        <v>55763.53499</v>
      </c>
      <c r="C139" s="555">
        <v>76887.699379999991</v>
      </c>
      <c r="D139" s="555">
        <v>3737.3122200000003</v>
      </c>
      <c r="E139" s="555">
        <v>0</v>
      </c>
      <c r="F139" s="555">
        <v>0</v>
      </c>
      <c r="G139" s="555">
        <v>11868</v>
      </c>
      <c r="H139" s="555">
        <v>5000</v>
      </c>
      <c r="I139" s="555">
        <v>0</v>
      </c>
      <c r="J139" s="555">
        <v>0</v>
      </c>
      <c r="K139" s="555">
        <v>0</v>
      </c>
      <c r="L139" s="555">
        <v>0</v>
      </c>
      <c r="M139" s="555">
        <v>0</v>
      </c>
      <c r="N139" s="555">
        <v>0</v>
      </c>
      <c r="O139" s="555">
        <v>0</v>
      </c>
      <c r="P139" s="555">
        <v>0</v>
      </c>
      <c r="Q139" s="555">
        <v>0</v>
      </c>
      <c r="R139" s="555">
        <v>0</v>
      </c>
      <c r="S139" s="555">
        <v>0</v>
      </c>
      <c r="T139" s="555">
        <v>0</v>
      </c>
      <c r="U139" s="555">
        <v>0</v>
      </c>
      <c r="V139" s="555">
        <v>3500</v>
      </c>
      <c r="W139" s="555">
        <v>0</v>
      </c>
      <c r="X139" s="555">
        <v>0</v>
      </c>
      <c r="Y139" s="555">
        <v>0</v>
      </c>
      <c r="Z139" s="555">
        <v>17052.09722</v>
      </c>
      <c r="AA139" s="555">
        <v>10500</v>
      </c>
      <c r="AB139" s="555">
        <v>0</v>
      </c>
      <c r="AC139" s="555">
        <v>0</v>
      </c>
      <c r="AD139" s="555">
        <v>0</v>
      </c>
      <c r="AE139" s="555">
        <v>0</v>
      </c>
      <c r="AF139" s="555">
        <v>0</v>
      </c>
      <c r="AG139" s="555">
        <v>184308.64381000001</v>
      </c>
      <c r="AH139" s="591">
        <v>4.4936707618778285E-2</v>
      </c>
    </row>
    <row r="140" spans="1:34">
      <c r="A140" s="616" t="s">
        <v>884</v>
      </c>
      <c r="B140" s="555">
        <v>146240.32488</v>
      </c>
      <c r="C140" s="555">
        <v>85602.5524</v>
      </c>
      <c r="D140" s="555">
        <v>35515.667909999996</v>
      </c>
      <c r="E140" s="555">
        <v>9899.8955399999995</v>
      </c>
      <c r="F140" s="555">
        <v>46188.728020000002</v>
      </c>
      <c r="G140" s="555">
        <v>7079.3733300000004</v>
      </c>
      <c r="H140" s="555">
        <v>17425.477300000002</v>
      </c>
      <c r="I140" s="555">
        <v>8102.0477599999995</v>
      </c>
      <c r="J140" s="555">
        <v>12801.38</v>
      </c>
      <c r="K140" s="555">
        <v>0</v>
      </c>
      <c r="L140" s="555">
        <v>1620.1509799999999</v>
      </c>
      <c r="M140" s="555">
        <v>0</v>
      </c>
      <c r="N140" s="555">
        <v>3500</v>
      </c>
      <c r="O140" s="555">
        <v>6500</v>
      </c>
      <c r="P140" s="555">
        <v>1510.0541799999999</v>
      </c>
      <c r="Q140" s="555">
        <v>1500</v>
      </c>
      <c r="R140" s="555">
        <v>0</v>
      </c>
      <c r="S140" s="555">
        <v>2901.3382299999998</v>
      </c>
      <c r="T140" s="555">
        <v>0</v>
      </c>
      <c r="U140" s="555">
        <v>3110.5360000000001</v>
      </c>
      <c r="V140" s="555">
        <v>0</v>
      </c>
      <c r="W140" s="555">
        <v>6000</v>
      </c>
      <c r="X140" s="555">
        <v>12263.228880000001</v>
      </c>
      <c r="Y140" s="555">
        <v>1507.1</v>
      </c>
      <c r="Z140" s="555">
        <v>35492.52534</v>
      </c>
      <c r="AA140" s="555">
        <v>9174.1</v>
      </c>
      <c r="AB140" s="555">
        <v>15354.96</v>
      </c>
      <c r="AC140" s="555">
        <v>0</v>
      </c>
      <c r="AD140" s="555">
        <v>3000</v>
      </c>
      <c r="AE140" s="555">
        <v>2016.84</v>
      </c>
      <c r="AF140" s="555">
        <v>0</v>
      </c>
      <c r="AG140" s="555">
        <v>474306.28074999998</v>
      </c>
      <c r="AH140" s="591">
        <v>0.11564168787322224</v>
      </c>
    </row>
    <row r="141" spans="1:34">
      <c r="A141" s="616" t="s">
        <v>885</v>
      </c>
      <c r="B141" s="555">
        <v>87653.278630000001</v>
      </c>
      <c r="C141" s="555">
        <v>78354.557840000009</v>
      </c>
      <c r="D141" s="555">
        <v>38950.420600000005</v>
      </c>
      <c r="E141" s="555">
        <v>3789.8827299999998</v>
      </c>
      <c r="F141" s="555">
        <v>18798.68505</v>
      </c>
      <c r="G141" s="555">
        <v>11148.221320000001</v>
      </c>
      <c r="H141" s="555">
        <v>22010.365670000003</v>
      </c>
      <c r="I141" s="555">
        <v>9146.2000000000007</v>
      </c>
      <c r="J141" s="555">
        <v>16090.903329999999</v>
      </c>
      <c r="K141" s="555">
        <v>1000</v>
      </c>
      <c r="L141" s="555">
        <v>1069.3833300000001</v>
      </c>
      <c r="M141" s="555">
        <v>4722</v>
      </c>
      <c r="N141" s="555">
        <v>6827.9429600000003</v>
      </c>
      <c r="O141" s="555">
        <v>9441.8880000000008</v>
      </c>
      <c r="P141" s="555">
        <v>976.31226000000004</v>
      </c>
      <c r="Q141" s="555">
        <v>5935.5</v>
      </c>
      <c r="R141" s="555">
        <v>5412.0581299999994</v>
      </c>
      <c r="S141" s="555">
        <v>926.50221999999997</v>
      </c>
      <c r="T141" s="555">
        <v>1797.8071599999998</v>
      </c>
      <c r="U141" s="555">
        <v>6200.74316</v>
      </c>
      <c r="V141" s="555">
        <v>0</v>
      </c>
      <c r="W141" s="555">
        <v>8399.2433399999991</v>
      </c>
      <c r="X141" s="555">
        <v>24538.016399999997</v>
      </c>
      <c r="Y141" s="555">
        <v>0</v>
      </c>
      <c r="Z141" s="555">
        <v>25321.87743</v>
      </c>
      <c r="AA141" s="555">
        <v>24151.167359999999</v>
      </c>
      <c r="AB141" s="555">
        <v>6060.7462300000007</v>
      </c>
      <c r="AC141" s="555">
        <v>12967.284659999999</v>
      </c>
      <c r="AD141" s="555">
        <v>1620</v>
      </c>
      <c r="AE141" s="555">
        <v>1520.2</v>
      </c>
      <c r="AF141" s="555">
        <v>0</v>
      </c>
      <c r="AG141" s="555">
        <v>434831.18780999997</v>
      </c>
      <c r="AH141" s="591">
        <v>0.10601717611403673</v>
      </c>
    </row>
    <row r="142" spans="1:34">
      <c r="A142" s="616" t="s">
        <v>886</v>
      </c>
      <c r="B142" s="555">
        <v>69103.511859999999</v>
      </c>
      <c r="C142" s="555">
        <v>92367.262860000003</v>
      </c>
      <c r="D142" s="555">
        <v>49386.779900000001</v>
      </c>
      <c r="E142" s="555">
        <v>20603.76785</v>
      </c>
      <c r="F142" s="555">
        <v>24012.712090000001</v>
      </c>
      <c r="G142" s="555">
        <v>16445.832109999999</v>
      </c>
      <c r="H142" s="555">
        <v>17058.181680000002</v>
      </c>
      <c r="I142" s="555">
        <v>12919.90235</v>
      </c>
      <c r="J142" s="555">
        <v>12088.435240000001</v>
      </c>
      <c r="K142" s="555">
        <v>3143.4902499999998</v>
      </c>
      <c r="L142" s="555">
        <v>2668.0059700000002</v>
      </c>
      <c r="M142" s="555">
        <v>5681.6212300000007</v>
      </c>
      <c r="N142" s="555">
        <v>13606.049949999999</v>
      </c>
      <c r="O142" s="555">
        <v>9885.8061899999993</v>
      </c>
      <c r="P142" s="555">
        <v>4373.7915999999996</v>
      </c>
      <c r="Q142" s="555">
        <v>8077.58637</v>
      </c>
      <c r="R142" s="555">
        <v>9814.1841300000015</v>
      </c>
      <c r="S142" s="555">
        <v>9388.1990000000005</v>
      </c>
      <c r="T142" s="555">
        <v>4300</v>
      </c>
      <c r="U142" s="555">
        <v>9853.4098300000005</v>
      </c>
      <c r="V142" s="555">
        <v>7039.1329800000003</v>
      </c>
      <c r="W142" s="555">
        <v>8647.1776599999994</v>
      </c>
      <c r="X142" s="555">
        <v>29199.07359</v>
      </c>
      <c r="Y142" s="555">
        <v>4024.6840699999998</v>
      </c>
      <c r="Z142" s="555">
        <v>25851.01672</v>
      </c>
      <c r="AA142" s="555">
        <v>7555.4915700000001</v>
      </c>
      <c r="AB142" s="555">
        <v>14893.939880000002</v>
      </c>
      <c r="AC142" s="555">
        <v>14809.25366</v>
      </c>
      <c r="AD142" s="555">
        <v>3147.8434500000003</v>
      </c>
      <c r="AE142" s="555">
        <v>2868.4250899999997</v>
      </c>
      <c r="AF142" s="555">
        <v>1345.82835</v>
      </c>
      <c r="AG142" s="555">
        <v>514160.39748000004</v>
      </c>
      <c r="AH142" s="591">
        <v>0.12535861028054507</v>
      </c>
    </row>
    <row r="143" spans="1:34">
      <c r="A143" s="616" t="s">
        <v>887</v>
      </c>
      <c r="B143" s="555">
        <v>94570.568920000005</v>
      </c>
      <c r="C143" s="555">
        <v>66101.721990000005</v>
      </c>
      <c r="D143" s="555">
        <v>40814.068610000002</v>
      </c>
      <c r="E143" s="555">
        <v>6758.0236999999997</v>
      </c>
      <c r="F143" s="555">
        <v>13681.236929999999</v>
      </c>
      <c r="G143" s="555">
        <v>15175.302619999999</v>
      </c>
      <c r="H143" s="555">
        <v>9947.6719400000002</v>
      </c>
      <c r="I143" s="555">
        <v>11901.966269999999</v>
      </c>
      <c r="J143" s="555">
        <v>13027.40083</v>
      </c>
      <c r="K143" s="555">
        <v>5543.6208799999995</v>
      </c>
      <c r="L143" s="555">
        <v>2546.3764000000001</v>
      </c>
      <c r="M143" s="555">
        <v>4407.7</v>
      </c>
      <c r="N143" s="555">
        <v>14553.52166</v>
      </c>
      <c r="O143" s="555">
        <v>9084.5661999999993</v>
      </c>
      <c r="P143" s="555">
        <v>5454.3325500000001</v>
      </c>
      <c r="Q143" s="555">
        <v>3937.0250000000001</v>
      </c>
      <c r="R143" s="555">
        <v>6362.0595999999996</v>
      </c>
      <c r="S143" s="555">
        <v>15861.69637</v>
      </c>
      <c r="T143" s="555">
        <v>5136.8098200000004</v>
      </c>
      <c r="U143" s="555">
        <v>13421.6751</v>
      </c>
      <c r="V143" s="555">
        <v>6315.1645599999993</v>
      </c>
      <c r="W143" s="555">
        <v>6091.6598199999999</v>
      </c>
      <c r="X143" s="555">
        <v>17354.105159999999</v>
      </c>
      <c r="Y143" s="555">
        <v>5544.5409600000003</v>
      </c>
      <c r="Z143" s="555">
        <v>18604.125800000002</v>
      </c>
      <c r="AA143" s="555">
        <v>5217.5120199999992</v>
      </c>
      <c r="AB143" s="555">
        <v>14368.135920000001</v>
      </c>
      <c r="AC143" s="555">
        <v>17171.964030000003</v>
      </c>
      <c r="AD143" s="555">
        <v>3395.84618</v>
      </c>
      <c r="AE143" s="555">
        <v>6389.1017599999996</v>
      </c>
      <c r="AF143" s="555">
        <v>568.26155000000006</v>
      </c>
      <c r="AG143" s="555">
        <v>459307.76314999996</v>
      </c>
      <c r="AH143" s="591">
        <v>0.11198486534892925</v>
      </c>
    </row>
    <row r="144" spans="1:34">
      <c r="A144" s="616" t="s">
        <v>888</v>
      </c>
      <c r="B144" s="555">
        <v>35327.461560000003</v>
      </c>
      <c r="C144" s="555">
        <v>45212.001280000004</v>
      </c>
      <c r="D144" s="555">
        <v>33127.144160000003</v>
      </c>
      <c r="E144" s="555">
        <v>2787.8614700000003</v>
      </c>
      <c r="F144" s="555">
        <v>11909.324210000001</v>
      </c>
      <c r="G144" s="555">
        <v>18266.077519999999</v>
      </c>
      <c r="H144" s="555">
        <v>10833.93706</v>
      </c>
      <c r="I144" s="555">
        <v>12028.45089</v>
      </c>
      <c r="J144" s="555">
        <v>13002.069230000001</v>
      </c>
      <c r="K144" s="555">
        <v>7767.8580599999996</v>
      </c>
      <c r="L144" s="555">
        <v>6631.6894299999994</v>
      </c>
      <c r="M144" s="555">
        <v>6570.7382800000005</v>
      </c>
      <c r="N144" s="555">
        <v>21097.87369</v>
      </c>
      <c r="O144" s="555">
        <v>9428.3683299999993</v>
      </c>
      <c r="P144" s="555">
        <v>7022.7565199999999</v>
      </c>
      <c r="Q144" s="555">
        <v>3432.69</v>
      </c>
      <c r="R144" s="555">
        <v>10161.351339999999</v>
      </c>
      <c r="S144" s="555">
        <v>17429.600469999998</v>
      </c>
      <c r="T144" s="555">
        <v>3873.09148</v>
      </c>
      <c r="U144" s="555">
        <v>19661.824390000002</v>
      </c>
      <c r="V144" s="555">
        <v>12707.77873</v>
      </c>
      <c r="W144" s="555">
        <v>9980.912980000001</v>
      </c>
      <c r="X144" s="555">
        <v>21200.83842</v>
      </c>
      <c r="Y144" s="555">
        <v>10840.972159999999</v>
      </c>
      <c r="Z144" s="555">
        <v>24432.11722</v>
      </c>
      <c r="AA144" s="555">
        <v>4717.1646600000004</v>
      </c>
      <c r="AB144" s="555">
        <v>22129.19457</v>
      </c>
      <c r="AC144" s="555">
        <v>19801.570809999997</v>
      </c>
      <c r="AD144" s="555">
        <v>3521.8163300000001</v>
      </c>
      <c r="AE144" s="555">
        <v>12111.19281</v>
      </c>
      <c r="AF144" s="555">
        <v>354.39787999999999</v>
      </c>
      <c r="AG144" s="555">
        <v>437370.12594</v>
      </c>
      <c r="AH144" s="591">
        <v>0.10663620036624485</v>
      </c>
    </row>
    <row r="145" spans="1:34">
      <c r="A145" s="616" t="s">
        <v>889</v>
      </c>
      <c r="B145" s="555">
        <v>20606.95622</v>
      </c>
      <c r="C145" s="555">
        <v>22858.954089999999</v>
      </c>
      <c r="D145" s="555">
        <v>18087.057359999999</v>
      </c>
      <c r="E145" s="555">
        <v>2771.7946699999998</v>
      </c>
      <c r="F145" s="555">
        <v>4618.4509900000003</v>
      </c>
      <c r="G145" s="555">
        <v>10247.25575</v>
      </c>
      <c r="H145" s="555">
        <v>5635.30656</v>
      </c>
      <c r="I145" s="555">
        <v>9105.6071300000003</v>
      </c>
      <c r="J145" s="555">
        <v>6084.0626199999997</v>
      </c>
      <c r="K145" s="555">
        <v>5718.1394299999993</v>
      </c>
      <c r="L145" s="555">
        <v>2905.9452000000001</v>
      </c>
      <c r="M145" s="555">
        <v>3263.99665</v>
      </c>
      <c r="N145" s="555">
        <v>7799.1135700000004</v>
      </c>
      <c r="O145" s="555">
        <v>4040.5139900000004</v>
      </c>
      <c r="P145" s="555">
        <v>2629.7884900000004</v>
      </c>
      <c r="Q145" s="555">
        <v>1061.6540600000001</v>
      </c>
      <c r="R145" s="555">
        <v>4973.9022000000004</v>
      </c>
      <c r="S145" s="555">
        <v>8904.9857899999988</v>
      </c>
      <c r="T145" s="555">
        <v>2580.21569</v>
      </c>
      <c r="U145" s="555">
        <v>10123.759529999999</v>
      </c>
      <c r="V145" s="555">
        <v>5033.3731200000002</v>
      </c>
      <c r="W145" s="555">
        <v>4261.5741600000001</v>
      </c>
      <c r="X145" s="555">
        <v>8983.5929499999984</v>
      </c>
      <c r="Y145" s="555">
        <v>4234.4942499999997</v>
      </c>
      <c r="Z145" s="555">
        <v>9564.4263800000008</v>
      </c>
      <c r="AA145" s="555">
        <v>2204.8004000000001</v>
      </c>
      <c r="AB145" s="555">
        <v>11341.44759</v>
      </c>
      <c r="AC145" s="555">
        <v>9762.0991699999995</v>
      </c>
      <c r="AD145" s="555">
        <v>2214.87977</v>
      </c>
      <c r="AE145" s="555">
        <v>13684.03434</v>
      </c>
      <c r="AF145" s="555">
        <v>609.32372999999995</v>
      </c>
      <c r="AG145" s="555">
        <v>225911.50584999999</v>
      </c>
      <c r="AH145" s="591">
        <v>5.5079995578311391E-2</v>
      </c>
    </row>
    <row r="146" spans="1:34">
      <c r="A146" s="616" t="s">
        <v>890</v>
      </c>
      <c r="B146" s="555">
        <v>33538.319790000001</v>
      </c>
      <c r="C146" s="555">
        <v>30621.137549999999</v>
      </c>
      <c r="D146" s="555">
        <v>20034.843510000002</v>
      </c>
      <c r="E146" s="555">
        <v>2962.3042099999998</v>
      </c>
      <c r="F146" s="555">
        <v>10962.62247</v>
      </c>
      <c r="G146" s="555">
        <v>25192.7261</v>
      </c>
      <c r="H146" s="555">
        <v>15938.52216</v>
      </c>
      <c r="I146" s="555">
        <v>20536.70045</v>
      </c>
      <c r="J146" s="555">
        <v>15290.93067</v>
      </c>
      <c r="K146" s="555">
        <v>13338.89027</v>
      </c>
      <c r="L146" s="555">
        <v>9069.7667000000001</v>
      </c>
      <c r="M146" s="555">
        <v>5394.9648699999998</v>
      </c>
      <c r="N146" s="555">
        <v>18683.104159999999</v>
      </c>
      <c r="O146" s="555">
        <v>9159.9879399999991</v>
      </c>
      <c r="P146" s="555">
        <v>10294.945830000001</v>
      </c>
      <c r="Q146" s="555">
        <v>1244.97605</v>
      </c>
      <c r="R146" s="555">
        <v>9770.3345500000014</v>
      </c>
      <c r="S146" s="555">
        <v>17369.354380000001</v>
      </c>
      <c r="T146" s="555">
        <v>7659.0282500000003</v>
      </c>
      <c r="U146" s="555">
        <v>20586.059069999999</v>
      </c>
      <c r="V146" s="555">
        <v>23481.285920000002</v>
      </c>
      <c r="W146" s="555">
        <v>6067.1898600000004</v>
      </c>
      <c r="X146" s="555">
        <v>20198.63868</v>
      </c>
      <c r="Y146" s="555">
        <v>11516.26449</v>
      </c>
      <c r="Z146" s="555">
        <v>15346.29471</v>
      </c>
      <c r="AA146" s="555">
        <v>6047.1044499999998</v>
      </c>
      <c r="AB146" s="555">
        <v>37089.88553</v>
      </c>
      <c r="AC146" s="555">
        <v>17427.882590000001</v>
      </c>
      <c r="AD146" s="555">
        <v>3860.63006</v>
      </c>
      <c r="AE146" s="555">
        <v>40935.813040000001</v>
      </c>
      <c r="AF146" s="555">
        <v>74.312759999999997</v>
      </c>
      <c r="AG146" s="555">
        <v>479694.82107000001</v>
      </c>
      <c r="AH146" s="591">
        <v>0.11695548008527638</v>
      </c>
    </row>
    <row r="147" spans="1:34">
      <c r="A147" s="616" t="s">
        <v>891</v>
      </c>
      <c r="B147" s="555">
        <v>40551.250979999997</v>
      </c>
      <c r="C147" s="555">
        <v>30963.80212</v>
      </c>
      <c r="D147" s="555">
        <v>16789.174370000001</v>
      </c>
      <c r="E147" s="555">
        <v>2431.7688199999998</v>
      </c>
      <c r="F147" s="555">
        <v>9680.49467</v>
      </c>
      <c r="G147" s="555">
        <v>22333.976119999999</v>
      </c>
      <c r="H147" s="555">
        <v>14071.16539</v>
      </c>
      <c r="I147" s="555">
        <v>21630.25693</v>
      </c>
      <c r="J147" s="555">
        <v>14068.72918</v>
      </c>
      <c r="K147" s="555">
        <v>14272.685310000001</v>
      </c>
      <c r="L147" s="555">
        <v>9641.3842299999997</v>
      </c>
      <c r="M147" s="555">
        <v>3895.71875</v>
      </c>
      <c r="N147" s="555">
        <v>20181.871859999999</v>
      </c>
      <c r="O147" s="555">
        <v>8446.9732600000007</v>
      </c>
      <c r="P147" s="555">
        <v>9417.0313499999993</v>
      </c>
      <c r="Q147" s="555">
        <v>808.14844999999991</v>
      </c>
      <c r="R147" s="555">
        <v>10766.56516</v>
      </c>
      <c r="S147" s="555">
        <v>14839.296849999999</v>
      </c>
      <c r="T147" s="555">
        <v>7206.27621</v>
      </c>
      <c r="U147" s="555">
        <v>20574.63148</v>
      </c>
      <c r="V147" s="555">
        <v>19609.071190000002</v>
      </c>
      <c r="W147" s="555">
        <v>7964.0181900000007</v>
      </c>
      <c r="X147" s="555">
        <v>17293.12643</v>
      </c>
      <c r="Y147" s="555">
        <v>13601.62189</v>
      </c>
      <c r="Z147" s="555">
        <v>15687.293960000001</v>
      </c>
      <c r="AA147" s="555">
        <v>6669.1558800000003</v>
      </c>
      <c r="AB147" s="555">
        <v>20311.341960000002</v>
      </c>
      <c r="AC147" s="555">
        <v>16189.63106</v>
      </c>
      <c r="AD147" s="555">
        <v>4112.6837599999999</v>
      </c>
      <c r="AE147" s="555">
        <v>26407.064829999999</v>
      </c>
      <c r="AF147" s="555">
        <v>435.59539000000001</v>
      </c>
      <c r="AG147" s="555">
        <v>440851.80602999998</v>
      </c>
      <c r="AH147" s="591">
        <v>0.10748507666955995</v>
      </c>
    </row>
    <row r="148" spans="1:34">
      <c r="A148" s="616" t="s">
        <v>892</v>
      </c>
      <c r="B148" s="555">
        <v>19285.262870000002</v>
      </c>
      <c r="C148" s="555">
        <v>15438.258019999999</v>
      </c>
      <c r="D148" s="555">
        <v>9988.0434100000002</v>
      </c>
      <c r="E148" s="555">
        <v>1147.7958999999998</v>
      </c>
      <c r="F148" s="555">
        <v>6245.8873300000005</v>
      </c>
      <c r="G148" s="555">
        <v>15237.51506</v>
      </c>
      <c r="H148" s="555">
        <v>9948.9779299999991</v>
      </c>
      <c r="I148" s="555">
        <v>13846.705109999999</v>
      </c>
      <c r="J148" s="555">
        <v>10143.18368</v>
      </c>
      <c r="K148" s="555">
        <v>9319.0948900000003</v>
      </c>
      <c r="L148" s="555">
        <v>10761.547929999999</v>
      </c>
      <c r="M148" s="555">
        <v>2971.1321200000002</v>
      </c>
      <c r="N148" s="555">
        <v>15088.641820000001</v>
      </c>
      <c r="O148" s="555">
        <v>7262.2154800000008</v>
      </c>
      <c r="P148" s="555">
        <v>6280.3472300000003</v>
      </c>
      <c r="Q148" s="555">
        <v>1103.8127500000001</v>
      </c>
      <c r="R148" s="555">
        <v>6357.8806500000001</v>
      </c>
      <c r="S148" s="555">
        <v>11488.29824</v>
      </c>
      <c r="T148" s="555">
        <v>5437.75317</v>
      </c>
      <c r="U148" s="555">
        <v>18199.722870000001</v>
      </c>
      <c r="V148" s="555">
        <v>18268.362799999999</v>
      </c>
      <c r="W148" s="555">
        <v>4935.8736399999998</v>
      </c>
      <c r="X148" s="555">
        <v>12213.99631</v>
      </c>
      <c r="Y148" s="555">
        <v>8662.8940399999992</v>
      </c>
      <c r="Z148" s="555">
        <v>6684.5808799999995</v>
      </c>
      <c r="AA148" s="555">
        <v>4301.1023299999997</v>
      </c>
      <c r="AB148" s="555">
        <v>21807.655930000001</v>
      </c>
      <c r="AC148" s="555">
        <v>11082.297970000001</v>
      </c>
      <c r="AD148" s="555">
        <v>3005.2842799999999</v>
      </c>
      <c r="AE148" s="555">
        <v>14934.20708</v>
      </c>
      <c r="AF148" s="555">
        <v>742.18074999999999</v>
      </c>
      <c r="AG148" s="555">
        <v>302190.51247000002</v>
      </c>
      <c r="AH148" s="591">
        <v>7.3677752835249202E-2</v>
      </c>
    </row>
    <row r="149" spans="1:34">
      <c r="A149" s="616" t="s">
        <v>893</v>
      </c>
      <c r="B149" s="555">
        <v>741.15440999999998</v>
      </c>
      <c r="C149" s="555">
        <v>639.78267000000005</v>
      </c>
      <c r="D149" s="555">
        <v>418.1481</v>
      </c>
      <c r="E149" s="555">
        <v>37.97139</v>
      </c>
      <c r="F149" s="555">
        <v>224.51743999999999</v>
      </c>
      <c r="G149" s="555">
        <v>542.81693000000007</v>
      </c>
      <c r="H149" s="555">
        <v>340.05496999999997</v>
      </c>
      <c r="I149" s="555">
        <v>486.94468999999998</v>
      </c>
      <c r="J149" s="555">
        <v>493.45353</v>
      </c>
      <c r="K149" s="555">
        <v>202.38917999999998</v>
      </c>
      <c r="L149" s="555">
        <v>939.59877000000006</v>
      </c>
      <c r="M149" s="555">
        <v>159.55401000000001</v>
      </c>
      <c r="N149" s="555">
        <v>772.67615999999998</v>
      </c>
      <c r="O149" s="555">
        <v>291.32196000000005</v>
      </c>
      <c r="P149" s="555">
        <v>329.30771999999996</v>
      </c>
      <c r="Q149" s="555">
        <v>18.838169999999998</v>
      </c>
      <c r="R149" s="555">
        <v>192.55886999999998</v>
      </c>
      <c r="S149" s="555">
        <v>464.84055999999998</v>
      </c>
      <c r="T149" s="555">
        <v>203.11289000000002</v>
      </c>
      <c r="U149" s="555">
        <v>900.61878999999999</v>
      </c>
      <c r="V149" s="555">
        <v>357.60316</v>
      </c>
      <c r="W149" s="555">
        <v>190.14101000000002</v>
      </c>
      <c r="X149" s="555">
        <v>588.30871999999999</v>
      </c>
      <c r="Y149" s="555">
        <v>313.77474000000001</v>
      </c>
      <c r="Z149" s="555">
        <v>226.28801999999999</v>
      </c>
      <c r="AA149" s="555">
        <v>203.64789000000002</v>
      </c>
      <c r="AB149" s="555">
        <v>1329.74107</v>
      </c>
      <c r="AC149" s="555">
        <v>629.17538999999999</v>
      </c>
      <c r="AD149" s="555">
        <v>257.06340999999998</v>
      </c>
      <c r="AE149" s="555">
        <v>552.00431999999989</v>
      </c>
      <c r="AF149" s="555">
        <v>35.791410000000006</v>
      </c>
      <c r="AG149" s="555">
        <v>13083.200349999999</v>
      </c>
      <c r="AH149" s="591">
        <v>3.1898446903657874E-3</v>
      </c>
    </row>
    <row r="150" spans="1:34" ht="15.75" thickBot="1">
      <c r="A150" s="616" t="s">
        <v>894</v>
      </c>
      <c r="B150" s="555">
        <v>213.04892000000001</v>
      </c>
      <c r="C150" s="555">
        <v>194.19872000000001</v>
      </c>
      <c r="D150" s="555">
        <v>70.948390000000003</v>
      </c>
      <c r="E150" s="555">
        <v>0</v>
      </c>
      <c r="F150" s="555">
        <v>69.83408</v>
      </c>
      <c r="G150" s="555">
        <v>171.20824999999999</v>
      </c>
      <c r="H150" s="555">
        <v>85.439250000000001</v>
      </c>
      <c r="I150" s="555">
        <v>183.13057999999998</v>
      </c>
      <c r="J150" s="555">
        <v>174.68746999999999</v>
      </c>
      <c r="K150" s="555">
        <v>69.130030000000005</v>
      </c>
      <c r="L150" s="555">
        <v>572.40018999999995</v>
      </c>
      <c r="M150" s="555">
        <v>24.984689999999997</v>
      </c>
      <c r="N150" s="555">
        <v>214.50695000000002</v>
      </c>
      <c r="O150" s="555">
        <v>84.579300000000003</v>
      </c>
      <c r="P150" s="555">
        <v>258.11930000000001</v>
      </c>
      <c r="Q150" s="555">
        <v>4</v>
      </c>
      <c r="R150" s="555">
        <v>63.137550000000005</v>
      </c>
      <c r="S150" s="555">
        <v>113.44552</v>
      </c>
      <c r="T150" s="555">
        <v>64.127369999999999</v>
      </c>
      <c r="U150" s="555">
        <v>217.00144</v>
      </c>
      <c r="V150" s="555">
        <v>0</v>
      </c>
      <c r="W150" s="555">
        <v>3.43</v>
      </c>
      <c r="X150" s="555">
        <v>123.59848</v>
      </c>
      <c r="Y150" s="555">
        <v>0</v>
      </c>
      <c r="Z150" s="555">
        <v>75.287449999999993</v>
      </c>
      <c r="AA150" s="555">
        <v>42.575230000000005</v>
      </c>
      <c r="AB150" s="555">
        <v>485.66624999999999</v>
      </c>
      <c r="AC150" s="555">
        <v>215.20773</v>
      </c>
      <c r="AD150" s="555">
        <v>22.144269999999999</v>
      </c>
      <c r="AE150" s="555">
        <v>99.011899999999997</v>
      </c>
      <c r="AF150" s="555">
        <v>17.128900000000002</v>
      </c>
      <c r="AG150" s="555">
        <v>3931.9782099999998</v>
      </c>
      <c r="AH150" s="591">
        <v>9.5866450717484218E-4</v>
      </c>
    </row>
    <row r="151" spans="1:34" ht="16.5" thickTop="1" thickBot="1">
      <c r="A151" s="568" t="s">
        <v>214</v>
      </c>
      <c r="B151" s="553">
        <v>666800.99215999991</v>
      </c>
      <c r="C151" s="553">
        <v>569237.30114</v>
      </c>
      <c r="D151" s="553">
        <v>304286.10749999998</v>
      </c>
      <c r="E151" s="553">
        <v>53191.066279999999</v>
      </c>
      <c r="F151" s="553">
        <v>146392.49328</v>
      </c>
      <c r="G151" s="553">
        <v>153708.30510999999</v>
      </c>
      <c r="H151" s="553">
        <v>128295.09990999998</v>
      </c>
      <c r="I151" s="553">
        <v>119887.91216000001</v>
      </c>
      <c r="J151" s="553">
        <v>113265.23577999999</v>
      </c>
      <c r="K151" s="553">
        <v>60375.298300000002</v>
      </c>
      <c r="L151" s="553">
        <v>48426.249129999997</v>
      </c>
      <c r="M151" s="553">
        <v>37092.410600000003</v>
      </c>
      <c r="N151" s="553">
        <v>122325.30278</v>
      </c>
      <c r="O151" s="553">
        <v>73626.220650000003</v>
      </c>
      <c r="P151" s="553">
        <v>48546.787029999992</v>
      </c>
      <c r="Q151" s="553">
        <v>27124.230850000004</v>
      </c>
      <c r="R151" s="553">
        <v>63874.032179999995</v>
      </c>
      <c r="S151" s="553">
        <v>99687.557629999996</v>
      </c>
      <c r="T151" s="553">
        <v>38258.222040000001</v>
      </c>
      <c r="U151" s="553">
        <v>122849.98165999999</v>
      </c>
      <c r="V151" s="553">
        <v>96311.772460000007</v>
      </c>
      <c r="W151" s="553">
        <v>62541.220659999999</v>
      </c>
      <c r="X151" s="553">
        <v>163956.52401999998</v>
      </c>
      <c r="Y151" s="553">
        <v>60246.346599999997</v>
      </c>
      <c r="Z151" s="553">
        <v>201337.93112999998</v>
      </c>
      <c r="AA151" s="553">
        <v>80783.821790000002</v>
      </c>
      <c r="AB151" s="553">
        <v>165172.71492999999</v>
      </c>
      <c r="AC151" s="553">
        <v>120056.36706999999</v>
      </c>
      <c r="AD151" s="553">
        <v>28158.191510000001</v>
      </c>
      <c r="AE151" s="553">
        <v>121517.89517</v>
      </c>
      <c r="AF151" s="553">
        <v>4182.8207199999997</v>
      </c>
      <c r="AG151" s="553">
        <v>4101516.4122299999</v>
      </c>
      <c r="AH151" s="600">
        <v>1</v>
      </c>
    </row>
    <row r="152" spans="1:34" ht="16.5" thickTop="1" thickBot="1">
      <c r="A152" s="618" t="s">
        <v>895</v>
      </c>
      <c r="B152" s="591">
        <v>0.23324970622033414</v>
      </c>
      <c r="C152" s="591">
        <v>0.1991215292443678</v>
      </c>
      <c r="D152" s="591">
        <v>0.10644052125866293</v>
      </c>
      <c r="E152" s="591">
        <v>1.860645189378976E-2</v>
      </c>
      <c r="F152" s="591">
        <v>5.1208691126585569E-2</v>
      </c>
      <c r="G152" s="591">
        <v>5.3767791938033202E-2</v>
      </c>
      <c r="H152" s="591">
        <v>4.4878149125992021E-2</v>
      </c>
      <c r="I152" s="591">
        <v>4.1937280567181975E-2</v>
      </c>
      <c r="J152" s="591">
        <v>3.9620641362696982E-2</v>
      </c>
      <c r="K152" s="591">
        <v>2.111952555112713E-2</v>
      </c>
      <c r="L152" s="591">
        <v>1.6939699424164716E-2</v>
      </c>
      <c r="M152" s="591">
        <v>1.2975076487855612E-2</v>
      </c>
      <c r="N152" s="591">
        <v>4.2789889745548017E-2</v>
      </c>
      <c r="O152" s="591">
        <v>2.5754752225391472E-2</v>
      </c>
      <c r="P152" s="591">
        <v>1.6981864073128926E-2</v>
      </c>
      <c r="Q152" s="591">
        <v>6.6132201175936592E-3</v>
      </c>
      <c r="R152" s="591">
        <v>1.5573272360812424E-2</v>
      </c>
      <c r="S152" s="591">
        <v>2.4305049062524595E-2</v>
      </c>
      <c r="T152" s="591">
        <v>9.3278237107428646E-3</v>
      </c>
      <c r="U152" s="591">
        <v>2.9952332092024057E-2</v>
      </c>
      <c r="V152" s="591">
        <v>2.3481991239341443E-2</v>
      </c>
      <c r="W152" s="591">
        <v>1.5248316567383003E-2</v>
      </c>
      <c r="X152" s="591">
        <v>3.9974611226986805E-2</v>
      </c>
      <c r="Y152" s="591">
        <v>1.4688798128505837E-2</v>
      </c>
      <c r="Z152" s="591">
        <v>4.9088656705028828E-2</v>
      </c>
      <c r="AA152" s="591">
        <v>1.9696086439912046E-2</v>
      </c>
      <c r="AB152" s="591">
        <v>4.0271133485528431E-2</v>
      </c>
      <c r="AC152" s="591">
        <v>2.9271214595658582E-2</v>
      </c>
      <c r="AD152" s="591">
        <v>6.8653124064156443E-3</v>
      </c>
      <c r="AE152" s="591">
        <v>2.9627553069799997E-2</v>
      </c>
      <c r="AF152" s="591">
        <v>1.0198229873047842E-3</v>
      </c>
      <c r="AG152" s="591">
        <v>1</v>
      </c>
      <c r="AH152" s="591"/>
    </row>
    <row r="153" spans="1:34" ht="30" customHeight="1" thickTop="1" thickBot="1">
      <c r="A153" s="613" t="s">
        <v>1199</v>
      </c>
      <c r="B153" s="614" t="s">
        <v>86</v>
      </c>
      <c r="C153" s="614" t="s">
        <v>88</v>
      </c>
      <c r="D153" s="614" t="s">
        <v>90</v>
      </c>
      <c r="E153" s="614" t="s">
        <v>92</v>
      </c>
      <c r="F153" s="614" t="s">
        <v>94</v>
      </c>
      <c r="G153" s="614" t="s">
        <v>96</v>
      </c>
      <c r="H153" s="614" t="s">
        <v>98</v>
      </c>
      <c r="I153" s="614" t="s">
        <v>100</v>
      </c>
      <c r="J153" s="614" t="s">
        <v>102</v>
      </c>
      <c r="K153" s="614" t="s">
        <v>104</v>
      </c>
      <c r="L153" s="614" t="s">
        <v>106</v>
      </c>
      <c r="M153" s="614" t="s">
        <v>108</v>
      </c>
      <c r="N153" s="614" t="s">
        <v>110</v>
      </c>
      <c r="O153" s="614" t="s">
        <v>112</v>
      </c>
      <c r="P153" s="614" t="s">
        <v>114</v>
      </c>
      <c r="Q153" s="614" t="s">
        <v>116</v>
      </c>
      <c r="R153" s="614" t="s">
        <v>118</v>
      </c>
      <c r="S153" s="614" t="s">
        <v>120</v>
      </c>
      <c r="T153" s="614" t="s">
        <v>122</v>
      </c>
      <c r="U153" s="614" t="s">
        <v>124</v>
      </c>
      <c r="V153" s="614" t="s">
        <v>126</v>
      </c>
      <c r="W153" s="614" t="s">
        <v>128</v>
      </c>
      <c r="X153" s="614" t="s">
        <v>130</v>
      </c>
      <c r="Y153" s="614" t="s">
        <v>132</v>
      </c>
      <c r="Z153" s="614" t="s">
        <v>134</v>
      </c>
      <c r="AA153" s="614" t="s">
        <v>136</v>
      </c>
      <c r="AB153" s="614" t="s">
        <v>138</v>
      </c>
      <c r="AC153" s="614" t="s">
        <v>140</v>
      </c>
      <c r="AD153" s="614" t="s">
        <v>141</v>
      </c>
      <c r="AE153" s="614" t="s">
        <v>143</v>
      </c>
      <c r="AF153" s="614" t="s">
        <v>597</v>
      </c>
      <c r="AG153" s="614" t="s">
        <v>214</v>
      </c>
      <c r="AH153" s="796" t="s">
        <v>833</v>
      </c>
    </row>
    <row r="154" spans="1:34" ht="15.75" thickTop="1">
      <c r="A154" s="616" t="s">
        <v>881</v>
      </c>
      <c r="B154" s="555">
        <v>0</v>
      </c>
      <c r="C154" s="555">
        <v>0</v>
      </c>
      <c r="D154" s="555">
        <v>2</v>
      </c>
      <c r="E154" s="555">
        <v>0</v>
      </c>
      <c r="F154" s="555">
        <v>0</v>
      </c>
      <c r="G154" s="555">
        <v>0</v>
      </c>
      <c r="H154" s="555">
        <v>0</v>
      </c>
      <c r="I154" s="555">
        <v>0</v>
      </c>
      <c r="J154" s="555">
        <v>0</v>
      </c>
      <c r="K154" s="555">
        <v>0</v>
      </c>
      <c r="L154" s="555">
        <v>0</v>
      </c>
      <c r="M154" s="555">
        <v>0</v>
      </c>
      <c r="N154" s="555">
        <v>0</v>
      </c>
      <c r="O154" s="555">
        <v>0</v>
      </c>
      <c r="P154" s="555">
        <v>0</v>
      </c>
      <c r="Q154" s="555">
        <v>0</v>
      </c>
      <c r="R154" s="555">
        <v>0</v>
      </c>
      <c r="S154" s="555">
        <v>0</v>
      </c>
      <c r="T154" s="555">
        <v>0</v>
      </c>
      <c r="U154" s="555">
        <v>0</v>
      </c>
      <c r="V154" s="555">
        <v>0</v>
      </c>
      <c r="W154" s="555">
        <v>0</v>
      </c>
      <c r="X154" s="555">
        <v>0</v>
      </c>
      <c r="Y154" s="555">
        <v>0</v>
      </c>
      <c r="Z154" s="555">
        <v>0</v>
      </c>
      <c r="AA154" s="555">
        <v>0</v>
      </c>
      <c r="AB154" s="555">
        <v>0</v>
      </c>
      <c r="AC154" s="555">
        <v>0</v>
      </c>
      <c r="AD154" s="555">
        <v>0</v>
      </c>
      <c r="AE154" s="555">
        <v>0</v>
      </c>
      <c r="AF154" s="555">
        <v>0</v>
      </c>
      <c r="AG154" s="555">
        <v>2</v>
      </c>
      <c r="AH154" s="591">
        <v>4.5654804026753718E-5</v>
      </c>
    </row>
    <row r="155" spans="1:34">
      <c r="A155" s="616" t="s">
        <v>882</v>
      </c>
      <c r="B155" s="555">
        <v>7</v>
      </c>
      <c r="C155" s="555">
        <v>3</v>
      </c>
      <c r="D155" s="555">
        <v>0</v>
      </c>
      <c r="E155" s="555">
        <v>0</v>
      </c>
      <c r="F155" s="555">
        <v>0</v>
      </c>
      <c r="G155" s="555">
        <v>0</v>
      </c>
      <c r="H155" s="555">
        <v>0</v>
      </c>
      <c r="I155" s="555">
        <v>0</v>
      </c>
      <c r="J155" s="555">
        <v>0</v>
      </c>
      <c r="K155" s="555">
        <v>0</v>
      </c>
      <c r="L155" s="555">
        <v>0</v>
      </c>
      <c r="M155" s="555">
        <v>0</v>
      </c>
      <c r="N155" s="555">
        <v>0</v>
      </c>
      <c r="O155" s="555">
        <v>0</v>
      </c>
      <c r="P155" s="555">
        <v>0</v>
      </c>
      <c r="Q155" s="555">
        <v>0</v>
      </c>
      <c r="R155" s="555">
        <v>0</v>
      </c>
      <c r="S155" s="555">
        <v>0</v>
      </c>
      <c r="T155" s="555">
        <v>0</v>
      </c>
      <c r="U155" s="555">
        <v>0</v>
      </c>
      <c r="V155" s="555">
        <v>0</v>
      </c>
      <c r="W155" s="555">
        <v>0</v>
      </c>
      <c r="X155" s="555">
        <v>0</v>
      </c>
      <c r="Y155" s="555">
        <v>0</v>
      </c>
      <c r="Z155" s="555">
        <v>1</v>
      </c>
      <c r="AA155" s="555">
        <v>0</v>
      </c>
      <c r="AB155" s="555">
        <v>0</v>
      </c>
      <c r="AC155" s="555">
        <v>0</v>
      </c>
      <c r="AD155" s="555">
        <v>0</v>
      </c>
      <c r="AE155" s="555">
        <v>0</v>
      </c>
      <c r="AF155" s="555">
        <v>0</v>
      </c>
      <c r="AG155" s="555">
        <v>11</v>
      </c>
      <c r="AH155" s="591">
        <v>2.5110142214714541E-4</v>
      </c>
    </row>
    <row r="156" spans="1:34">
      <c r="A156" s="616" t="s">
        <v>883</v>
      </c>
      <c r="B156" s="555">
        <v>11</v>
      </c>
      <c r="C156" s="555">
        <v>17</v>
      </c>
      <c r="D156" s="555">
        <v>1</v>
      </c>
      <c r="E156" s="555">
        <v>0</v>
      </c>
      <c r="F156" s="555">
        <v>0</v>
      </c>
      <c r="G156" s="555">
        <v>2</v>
      </c>
      <c r="H156" s="555">
        <v>1</v>
      </c>
      <c r="I156" s="555">
        <v>0</v>
      </c>
      <c r="J156" s="555">
        <v>0</v>
      </c>
      <c r="K156" s="555">
        <v>0</v>
      </c>
      <c r="L156" s="555">
        <v>0</v>
      </c>
      <c r="M156" s="555">
        <v>0</v>
      </c>
      <c r="N156" s="555">
        <v>0</v>
      </c>
      <c r="O156" s="555">
        <v>0</v>
      </c>
      <c r="P156" s="555">
        <v>0</v>
      </c>
      <c r="Q156" s="555">
        <v>0</v>
      </c>
      <c r="R156" s="555">
        <v>0</v>
      </c>
      <c r="S156" s="555">
        <v>0</v>
      </c>
      <c r="T156" s="555">
        <v>0</v>
      </c>
      <c r="U156" s="555">
        <v>0</v>
      </c>
      <c r="V156" s="555">
        <v>1</v>
      </c>
      <c r="W156" s="555">
        <v>0</v>
      </c>
      <c r="X156" s="555">
        <v>0</v>
      </c>
      <c r="Y156" s="555">
        <v>0</v>
      </c>
      <c r="Z156" s="555">
        <v>4</v>
      </c>
      <c r="AA156" s="555">
        <v>2</v>
      </c>
      <c r="AB156" s="555">
        <v>0</v>
      </c>
      <c r="AC156" s="555">
        <v>0</v>
      </c>
      <c r="AD156" s="555">
        <v>0</v>
      </c>
      <c r="AE156" s="555">
        <v>0</v>
      </c>
      <c r="AF156" s="555">
        <v>0</v>
      </c>
      <c r="AG156" s="555">
        <v>39</v>
      </c>
      <c r="AH156" s="591">
        <v>8.9026867852169743E-4</v>
      </c>
    </row>
    <row r="157" spans="1:34">
      <c r="A157" s="616" t="s">
        <v>884</v>
      </c>
      <c r="B157" s="555">
        <v>66</v>
      </c>
      <c r="C157" s="555">
        <v>42</v>
      </c>
      <c r="D157" s="555">
        <v>16</v>
      </c>
      <c r="E157" s="555">
        <v>4</v>
      </c>
      <c r="F157" s="555">
        <v>23</v>
      </c>
      <c r="G157" s="555">
        <v>4</v>
      </c>
      <c r="H157" s="555">
        <v>8</v>
      </c>
      <c r="I157" s="555">
        <v>5</v>
      </c>
      <c r="J157" s="555">
        <v>7</v>
      </c>
      <c r="K157" s="555">
        <v>0</v>
      </c>
      <c r="L157" s="555">
        <v>1</v>
      </c>
      <c r="M157" s="555">
        <v>0</v>
      </c>
      <c r="N157" s="555">
        <v>2</v>
      </c>
      <c r="O157" s="555">
        <v>4</v>
      </c>
      <c r="P157" s="555">
        <v>1</v>
      </c>
      <c r="Q157" s="555">
        <v>1</v>
      </c>
      <c r="R157" s="555">
        <v>0</v>
      </c>
      <c r="S157" s="555">
        <v>2</v>
      </c>
      <c r="T157" s="555">
        <v>0</v>
      </c>
      <c r="U157" s="555">
        <v>2</v>
      </c>
      <c r="V157" s="555">
        <v>0</v>
      </c>
      <c r="W157" s="555">
        <v>3</v>
      </c>
      <c r="X157" s="555">
        <v>7</v>
      </c>
      <c r="Y157" s="555">
        <v>1</v>
      </c>
      <c r="Z157" s="555">
        <v>19</v>
      </c>
      <c r="AA157" s="555">
        <v>5</v>
      </c>
      <c r="AB157" s="555">
        <v>7</v>
      </c>
      <c r="AC157" s="555">
        <v>0</v>
      </c>
      <c r="AD157" s="555">
        <v>1</v>
      </c>
      <c r="AE157" s="555">
        <v>1</v>
      </c>
      <c r="AF157" s="555">
        <v>0</v>
      </c>
      <c r="AG157" s="555">
        <v>232</v>
      </c>
      <c r="AH157" s="591">
        <v>5.295957267103431E-3</v>
      </c>
    </row>
    <row r="158" spans="1:34">
      <c r="A158" s="616" t="s">
        <v>885</v>
      </c>
      <c r="B158" s="555">
        <v>88</v>
      </c>
      <c r="C158" s="555">
        <v>83</v>
      </c>
      <c r="D158" s="555">
        <v>43</v>
      </c>
      <c r="E158" s="555">
        <v>5</v>
      </c>
      <c r="F158" s="555">
        <v>21</v>
      </c>
      <c r="G158" s="555">
        <v>12</v>
      </c>
      <c r="H158" s="555">
        <v>22</v>
      </c>
      <c r="I158" s="555">
        <v>10</v>
      </c>
      <c r="J158" s="555">
        <v>18</v>
      </c>
      <c r="K158" s="555">
        <v>1</v>
      </c>
      <c r="L158" s="555">
        <v>1</v>
      </c>
      <c r="M158" s="555">
        <v>5</v>
      </c>
      <c r="N158" s="555">
        <v>8</v>
      </c>
      <c r="O158" s="555">
        <v>11</v>
      </c>
      <c r="P158" s="555">
        <v>1</v>
      </c>
      <c r="Q158" s="555">
        <v>7</v>
      </c>
      <c r="R158" s="555">
        <v>7</v>
      </c>
      <c r="S158" s="555">
        <v>1</v>
      </c>
      <c r="T158" s="555">
        <v>2</v>
      </c>
      <c r="U158" s="555">
        <v>7</v>
      </c>
      <c r="V158" s="555">
        <v>0</v>
      </c>
      <c r="W158" s="555">
        <v>8</v>
      </c>
      <c r="X158" s="555">
        <v>28</v>
      </c>
      <c r="Y158" s="555">
        <v>0</v>
      </c>
      <c r="Z158" s="555">
        <v>25</v>
      </c>
      <c r="AA158" s="555">
        <v>25</v>
      </c>
      <c r="AB158" s="555">
        <v>7</v>
      </c>
      <c r="AC158" s="555">
        <v>14</v>
      </c>
      <c r="AD158" s="555">
        <v>2</v>
      </c>
      <c r="AE158" s="555">
        <v>2</v>
      </c>
      <c r="AF158" s="555">
        <v>0</v>
      </c>
      <c r="AG158" s="555">
        <v>464</v>
      </c>
      <c r="AH158" s="591">
        <v>1.0591914534206862E-2</v>
      </c>
    </row>
    <row r="159" spans="1:34">
      <c r="A159" s="616" t="s">
        <v>886</v>
      </c>
      <c r="B159" s="555">
        <v>136</v>
      </c>
      <c r="C159" s="555">
        <v>206</v>
      </c>
      <c r="D159" s="555">
        <v>98</v>
      </c>
      <c r="E159" s="555">
        <v>41</v>
      </c>
      <c r="F159" s="555">
        <v>51</v>
      </c>
      <c r="G159" s="555">
        <v>35</v>
      </c>
      <c r="H159" s="555">
        <v>36</v>
      </c>
      <c r="I159" s="555">
        <v>28</v>
      </c>
      <c r="J159" s="555">
        <v>27</v>
      </c>
      <c r="K159" s="555">
        <v>7</v>
      </c>
      <c r="L159" s="555">
        <v>7</v>
      </c>
      <c r="M159" s="555">
        <v>13</v>
      </c>
      <c r="N159" s="555">
        <v>29</v>
      </c>
      <c r="O159" s="555">
        <v>22</v>
      </c>
      <c r="P159" s="555">
        <v>10</v>
      </c>
      <c r="Q159" s="555">
        <v>17</v>
      </c>
      <c r="R159" s="555">
        <v>21</v>
      </c>
      <c r="S159" s="555">
        <v>21</v>
      </c>
      <c r="T159" s="555">
        <v>9</v>
      </c>
      <c r="U159" s="555">
        <v>23</v>
      </c>
      <c r="V159" s="555">
        <v>16</v>
      </c>
      <c r="W159" s="555">
        <v>18</v>
      </c>
      <c r="X159" s="555">
        <v>59</v>
      </c>
      <c r="Y159" s="555">
        <v>9</v>
      </c>
      <c r="Z159" s="555">
        <v>55</v>
      </c>
      <c r="AA159" s="555">
        <v>17</v>
      </c>
      <c r="AB159" s="555">
        <v>32</v>
      </c>
      <c r="AC159" s="555">
        <v>32</v>
      </c>
      <c r="AD159" s="555">
        <v>7</v>
      </c>
      <c r="AE159" s="555">
        <v>7</v>
      </c>
      <c r="AF159" s="555">
        <v>3</v>
      </c>
      <c r="AG159" s="555">
        <v>1092</v>
      </c>
      <c r="AH159" s="591">
        <v>2.4927522998607527E-2</v>
      </c>
    </row>
    <row r="160" spans="1:34">
      <c r="A160" s="616" t="s">
        <v>887</v>
      </c>
      <c r="B160" s="555">
        <v>312</v>
      </c>
      <c r="C160" s="555">
        <v>249</v>
      </c>
      <c r="D160" s="555">
        <v>152</v>
      </c>
      <c r="E160" s="555">
        <v>24</v>
      </c>
      <c r="F160" s="555">
        <v>52</v>
      </c>
      <c r="G160" s="555">
        <v>61</v>
      </c>
      <c r="H160" s="555">
        <v>38</v>
      </c>
      <c r="I160" s="555">
        <v>45</v>
      </c>
      <c r="J160" s="555">
        <v>50</v>
      </c>
      <c r="K160" s="555">
        <v>22</v>
      </c>
      <c r="L160" s="555">
        <v>10</v>
      </c>
      <c r="M160" s="555">
        <v>16</v>
      </c>
      <c r="N160" s="555">
        <v>56</v>
      </c>
      <c r="O160" s="555">
        <v>35</v>
      </c>
      <c r="P160" s="555">
        <v>21</v>
      </c>
      <c r="Q160" s="555">
        <v>16</v>
      </c>
      <c r="R160" s="555">
        <v>23</v>
      </c>
      <c r="S160" s="555">
        <v>60</v>
      </c>
      <c r="T160" s="555">
        <v>19</v>
      </c>
      <c r="U160" s="555">
        <v>52</v>
      </c>
      <c r="V160" s="555">
        <v>25</v>
      </c>
      <c r="W160" s="555">
        <v>23</v>
      </c>
      <c r="X160" s="555">
        <v>66</v>
      </c>
      <c r="Y160" s="555">
        <v>22</v>
      </c>
      <c r="Z160" s="555">
        <v>73</v>
      </c>
      <c r="AA160" s="555">
        <v>20</v>
      </c>
      <c r="AB160" s="555">
        <v>55</v>
      </c>
      <c r="AC160" s="555">
        <v>65</v>
      </c>
      <c r="AD160" s="555">
        <v>13</v>
      </c>
      <c r="AE160" s="555">
        <v>25</v>
      </c>
      <c r="AF160" s="555">
        <v>2</v>
      </c>
      <c r="AG160" s="555">
        <v>1702</v>
      </c>
      <c r="AH160" s="591">
        <v>3.8852238226767415E-2</v>
      </c>
    </row>
    <row r="161" spans="1:34">
      <c r="A161" s="616" t="s">
        <v>888</v>
      </c>
      <c r="B161" s="555">
        <v>210</v>
      </c>
      <c r="C161" s="555">
        <v>264</v>
      </c>
      <c r="D161" s="555">
        <v>196</v>
      </c>
      <c r="E161" s="555">
        <v>16</v>
      </c>
      <c r="F161" s="555">
        <v>71</v>
      </c>
      <c r="G161" s="555">
        <v>110</v>
      </c>
      <c r="H161" s="555">
        <v>64</v>
      </c>
      <c r="I161" s="555">
        <v>72</v>
      </c>
      <c r="J161" s="555">
        <v>77</v>
      </c>
      <c r="K161" s="555">
        <v>48</v>
      </c>
      <c r="L161" s="555">
        <v>40</v>
      </c>
      <c r="M161" s="555">
        <v>38</v>
      </c>
      <c r="N161" s="555">
        <v>125</v>
      </c>
      <c r="O161" s="555">
        <v>56</v>
      </c>
      <c r="P161" s="555">
        <v>41</v>
      </c>
      <c r="Q161" s="555">
        <v>23</v>
      </c>
      <c r="R161" s="555">
        <v>59</v>
      </c>
      <c r="S161" s="555">
        <v>101</v>
      </c>
      <c r="T161" s="555">
        <v>22</v>
      </c>
      <c r="U161" s="555">
        <v>114</v>
      </c>
      <c r="V161" s="555">
        <v>74</v>
      </c>
      <c r="W161" s="555">
        <v>60</v>
      </c>
      <c r="X161" s="555">
        <v>123</v>
      </c>
      <c r="Y161" s="555">
        <v>65</v>
      </c>
      <c r="Z161" s="555">
        <v>140</v>
      </c>
      <c r="AA161" s="555">
        <v>28</v>
      </c>
      <c r="AB161" s="555">
        <v>132</v>
      </c>
      <c r="AC161" s="555">
        <v>118</v>
      </c>
      <c r="AD161" s="555">
        <v>21</v>
      </c>
      <c r="AE161" s="555">
        <v>75</v>
      </c>
      <c r="AF161" s="555">
        <v>2</v>
      </c>
      <c r="AG161" s="555">
        <v>2585</v>
      </c>
      <c r="AH161" s="591">
        <v>5.9008834204579176E-2</v>
      </c>
    </row>
    <row r="162" spans="1:34">
      <c r="A162" s="616" t="s">
        <v>889</v>
      </c>
      <c r="B162" s="555">
        <v>172</v>
      </c>
      <c r="C162" s="555">
        <v>190</v>
      </c>
      <c r="D162" s="555">
        <v>146</v>
      </c>
      <c r="E162" s="555">
        <v>22</v>
      </c>
      <c r="F162" s="555">
        <v>40</v>
      </c>
      <c r="G162" s="555">
        <v>88</v>
      </c>
      <c r="H162" s="555">
        <v>48</v>
      </c>
      <c r="I162" s="555">
        <v>78</v>
      </c>
      <c r="J162" s="555">
        <v>52</v>
      </c>
      <c r="K162" s="555">
        <v>49</v>
      </c>
      <c r="L162" s="555">
        <v>25</v>
      </c>
      <c r="M162" s="555">
        <v>28</v>
      </c>
      <c r="N162" s="555">
        <v>66</v>
      </c>
      <c r="O162" s="555">
        <v>35</v>
      </c>
      <c r="P162" s="555">
        <v>22</v>
      </c>
      <c r="Q162" s="555">
        <v>9</v>
      </c>
      <c r="R162" s="555">
        <v>42</v>
      </c>
      <c r="S162" s="555">
        <v>76</v>
      </c>
      <c r="T162" s="555">
        <v>23</v>
      </c>
      <c r="U162" s="555">
        <v>88</v>
      </c>
      <c r="V162" s="555">
        <v>44</v>
      </c>
      <c r="W162" s="555">
        <v>36</v>
      </c>
      <c r="X162" s="555">
        <v>75</v>
      </c>
      <c r="Y162" s="555">
        <v>36</v>
      </c>
      <c r="Z162" s="555">
        <v>80</v>
      </c>
      <c r="AA162" s="555">
        <v>19</v>
      </c>
      <c r="AB162" s="555">
        <v>96</v>
      </c>
      <c r="AC162" s="555">
        <v>83</v>
      </c>
      <c r="AD162" s="555">
        <v>19</v>
      </c>
      <c r="AE162" s="555">
        <v>119</v>
      </c>
      <c r="AF162" s="555">
        <v>5</v>
      </c>
      <c r="AG162" s="555">
        <v>1911</v>
      </c>
      <c r="AH162" s="591">
        <v>4.3623165247563177E-2</v>
      </c>
    </row>
    <row r="163" spans="1:34">
      <c r="A163" s="616" t="s">
        <v>890</v>
      </c>
      <c r="B163" s="555">
        <v>386</v>
      </c>
      <c r="C163" s="555">
        <v>353</v>
      </c>
      <c r="D163" s="555">
        <v>234</v>
      </c>
      <c r="E163" s="555">
        <v>35</v>
      </c>
      <c r="F163" s="555">
        <v>134</v>
      </c>
      <c r="G163" s="555">
        <v>300</v>
      </c>
      <c r="H163" s="555">
        <v>185</v>
      </c>
      <c r="I163" s="555">
        <v>244</v>
      </c>
      <c r="J163" s="555">
        <v>185</v>
      </c>
      <c r="K163" s="555">
        <v>165</v>
      </c>
      <c r="L163" s="555">
        <v>103</v>
      </c>
      <c r="M163" s="555">
        <v>62</v>
      </c>
      <c r="N163" s="555">
        <v>214</v>
      </c>
      <c r="O163" s="555">
        <v>107</v>
      </c>
      <c r="P163" s="555">
        <v>121</v>
      </c>
      <c r="Q163" s="555">
        <v>14</v>
      </c>
      <c r="R163" s="555">
        <v>120</v>
      </c>
      <c r="S163" s="555">
        <v>201</v>
      </c>
      <c r="T163" s="555">
        <v>86</v>
      </c>
      <c r="U163" s="555">
        <v>237</v>
      </c>
      <c r="V163" s="555">
        <v>267</v>
      </c>
      <c r="W163" s="555">
        <v>70</v>
      </c>
      <c r="X163" s="555">
        <v>234</v>
      </c>
      <c r="Y163" s="555">
        <v>131</v>
      </c>
      <c r="Z163" s="555">
        <v>181</v>
      </c>
      <c r="AA163" s="555">
        <v>71</v>
      </c>
      <c r="AB163" s="555">
        <v>454</v>
      </c>
      <c r="AC163" s="555">
        <v>203</v>
      </c>
      <c r="AD163" s="555">
        <v>43</v>
      </c>
      <c r="AE163" s="555">
        <v>473</v>
      </c>
      <c r="AF163" s="555">
        <v>1</v>
      </c>
      <c r="AG163" s="555">
        <v>5614</v>
      </c>
      <c r="AH163" s="591">
        <v>0.12815303490309768</v>
      </c>
    </row>
    <row r="164" spans="1:34">
      <c r="A164" s="616" t="s">
        <v>891</v>
      </c>
      <c r="B164" s="555">
        <v>788</v>
      </c>
      <c r="C164" s="555">
        <v>603</v>
      </c>
      <c r="D164" s="555">
        <v>330</v>
      </c>
      <c r="E164" s="555">
        <v>47</v>
      </c>
      <c r="F164" s="555">
        <v>194</v>
      </c>
      <c r="G164" s="555">
        <v>459</v>
      </c>
      <c r="H164" s="555">
        <v>293</v>
      </c>
      <c r="I164" s="555">
        <v>446</v>
      </c>
      <c r="J164" s="555">
        <v>290</v>
      </c>
      <c r="K164" s="555">
        <v>292</v>
      </c>
      <c r="L164" s="555">
        <v>197</v>
      </c>
      <c r="M164" s="555">
        <v>80</v>
      </c>
      <c r="N164" s="555">
        <v>413</v>
      </c>
      <c r="O164" s="555">
        <v>175</v>
      </c>
      <c r="P164" s="555">
        <v>196</v>
      </c>
      <c r="Q164" s="555">
        <v>18</v>
      </c>
      <c r="R164" s="555">
        <v>215</v>
      </c>
      <c r="S164" s="555">
        <v>306</v>
      </c>
      <c r="T164" s="555">
        <v>148</v>
      </c>
      <c r="U164" s="555">
        <v>423</v>
      </c>
      <c r="V164" s="555">
        <v>407</v>
      </c>
      <c r="W164" s="555">
        <v>165</v>
      </c>
      <c r="X164" s="555">
        <v>346</v>
      </c>
      <c r="Y164" s="555">
        <v>282</v>
      </c>
      <c r="Z164" s="555">
        <v>312</v>
      </c>
      <c r="AA164" s="555">
        <v>137</v>
      </c>
      <c r="AB164" s="555">
        <v>418</v>
      </c>
      <c r="AC164" s="555">
        <v>325</v>
      </c>
      <c r="AD164" s="555">
        <v>86</v>
      </c>
      <c r="AE164" s="555">
        <v>525</v>
      </c>
      <c r="AF164" s="555">
        <v>8</v>
      </c>
      <c r="AG164" s="555">
        <v>8924</v>
      </c>
      <c r="AH164" s="591">
        <v>0.20371173556737507</v>
      </c>
    </row>
    <row r="165" spans="1:34">
      <c r="A165" s="616" t="s">
        <v>892</v>
      </c>
      <c r="B165" s="555">
        <v>1007</v>
      </c>
      <c r="C165" s="555">
        <v>811</v>
      </c>
      <c r="D165" s="555">
        <v>507</v>
      </c>
      <c r="E165" s="555">
        <v>61</v>
      </c>
      <c r="F165" s="555">
        <v>330</v>
      </c>
      <c r="G165" s="555">
        <v>842</v>
      </c>
      <c r="H165" s="555">
        <v>536</v>
      </c>
      <c r="I165" s="555">
        <v>754</v>
      </c>
      <c r="J165" s="555">
        <v>537</v>
      </c>
      <c r="K165" s="555">
        <v>498</v>
      </c>
      <c r="L165" s="555">
        <v>624</v>
      </c>
      <c r="M165" s="555">
        <v>158</v>
      </c>
      <c r="N165" s="555">
        <v>861</v>
      </c>
      <c r="O165" s="555">
        <v>421</v>
      </c>
      <c r="P165" s="555">
        <v>349</v>
      </c>
      <c r="Q165" s="555">
        <v>52</v>
      </c>
      <c r="R165" s="555">
        <v>335</v>
      </c>
      <c r="S165" s="555">
        <v>597</v>
      </c>
      <c r="T165" s="555">
        <v>316</v>
      </c>
      <c r="U165" s="555">
        <v>1097</v>
      </c>
      <c r="V165" s="555">
        <v>1074</v>
      </c>
      <c r="W165" s="555">
        <v>269</v>
      </c>
      <c r="X165" s="555">
        <v>681</v>
      </c>
      <c r="Y165" s="555">
        <v>469</v>
      </c>
      <c r="Z165" s="555">
        <v>346</v>
      </c>
      <c r="AA165" s="555">
        <v>243</v>
      </c>
      <c r="AB165" s="555">
        <v>1258</v>
      </c>
      <c r="AC165" s="555">
        <v>626</v>
      </c>
      <c r="AD165" s="555">
        <v>173</v>
      </c>
      <c r="AE165" s="555">
        <v>767</v>
      </c>
      <c r="AF165" s="555">
        <v>41</v>
      </c>
      <c r="AG165" s="555">
        <v>16640</v>
      </c>
      <c r="AH165" s="591">
        <v>0.37984796950259092</v>
      </c>
    </row>
    <row r="166" spans="1:34">
      <c r="A166" s="616" t="s">
        <v>893</v>
      </c>
      <c r="B166" s="555">
        <v>146</v>
      </c>
      <c r="C166" s="555">
        <v>127</v>
      </c>
      <c r="D166" s="555">
        <v>81</v>
      </c>
      <c r="E166" s="555">
        <v>8</v>
      </c>
      <c r="F166" s="555">
        <v>43</v>
      </c>
      <c r="G166" s="555">
        <v>110</v>
      </c>
      <c r="H166" s="555">
        <v>68</v>
      </c>
      <c r="I166" s="555">
        <v>95</v>
      </c>
      <c r="J166" s="555">
        <v>98</v>
      </c>
      <c r="K166" s="555">
        <v>39</v>
      </c>
      <c r="L166" s="555">
        <v>184</v>
      </c>
      <c r="M166" s="555">
        <v>32</v>
      </c>
      <c r="N166" s="555">
        <v>151</v>
      </c>
      <c r="O166" s="555">
        <v>58</v>
      </c>
      <c r="P166" s="555">
        <v>66</v>
      </c>
      <c r="Q166" s="555">
        <v>4</v>
      </c>
      <c r="R166" s="555">
        <v>38</v>
      </c>
      <c r="S166" s="555">
        <v>89</v>
      </c>
      <c r="T166" s="555">
        <v>41</v>
      </c>
      <c r="U166" s="555">
        <v>174</v>
      </c>
      <c r="V166" s="555">
        <v>69</v>
      </c>
      <c r="W166" s="555">
        <v>37</v>
      </c>
      <c r="X166" s="555">
        <v>119</v>
      </c>
      <c r="Y166" s="555">
        <v>59</v>
      </c>
      <c r="Z166" s="555">
        <v>44</v>
      </c>
      <c r="AA166" s="555">
        <v>39</v>
      </c>
      <c r="AB166" s="555">
        <v>265</v>
      </c>
      <c r="AC166" s="555">
        <v>127</v>
      </c>
      <c r="AD166" s="555">
        <v>53</v>
      </c>
      <c r="AE166" s="555">
        <v>107</v>
      </c>
      <c r="AF166" s="555">
        <v>7</v>
      </c>
      <c r="AG166" s="555">
        <v>2578</v>
      </c>
      <c r="AH166" s="591">
        <v>5.8849042390485537E-2</v>
      </c>
    </row>
    <row r="167" spans="1:34" ht="15.75" thickBot="1">
      <c r="A167" s="616" t="s">
        <v>894</v>
      </c>
      <c r="B167" s="555">
        <v>100</v>
      </c>
      <c r="C167" s="555">
        <v>115</v>
      </c>
      <c r="D167" s="555">
        <v>28</v>
      </c>
      <c r="E167" s="555">
        <v>0</v>
      </c>
      <c r="F167" s="555">
        <v>36</v>
      </c>
      <c r="G167" s="555">
        <v>80</v>
      </c>
      <c r="H167" s="555">
        <v>33</v>
      </c>
      <c r="I167" s="555">
        <v>95</v>
      </c>
      <c r="J167" s="555">
        <v>82</v>
      </c>
      <c r="K167" s="555">
        <v>30</v>
      </c>
      <c r="L167" s="555">
        <v>310</v>
      </c>
      <c r="M167" s="555">
        <v>10</v>
      </c>
      <c r="N167" s="555">
        <v>112</v>
      </c>
      <c r="O167" s="555">
        <v>40</v>
      </c>
      <c r="P167" s="555">
        <v>217</v>
      </c>
      <c r="Q167" s="555">
        <v>2</v>
      </c>
      <c r="R167" s="555">
        <v>31</v>
      </c>
      <c r="S167" s="555">
        <v>54</v>
      </c>
      <c r="T167" s="555">
        <v>36</v>
      </c>
      <c r="U167" s="555">
        <v>132</v>
      </c>
      <c r="V167" s="555">
        <v>0</v>
      </c>
      <c r="W167" s="555">
        <v>1</v>
      </c>
      <c r="X167" s="555">
        <v>48</v>
      </c>
      <c r="Y167" s="555">
        <v>0</v>
      </c>
      <c r="Z167" s="555">
        <v>37</v>
      </c>
      <c r="AA167" s="555">
        <v>14</v>
      </c>
      <c r="AB167" s="555">
        <v>210</v>
      </c>
      <c r="AC167" s="555">
        <v>99</v>
      </c>
      <c r="AD167" s="555">
        <v>11</v>
      </c>
      <c r="AE167" s="555">
        <v>42</v>
      </c>
      <c r="AF167" s="555">
        <v>8</v>
      </c>
      <c r="AG167" s="555">
        <v>2013</v>
      </c>
      <c r="AH167" s="591">
        <v>4.5951560252927612E-2</v>
      </c>
    </row>
    <row r="168" spans="1:34" ht="16.5" thickTop="1" thickBot="1">
      <c r="A168" s="568" t="s">
        <v>214</v>
      </c>
      <c r="B168" s="553">
        <v>3429</v>
      </c>
      <c r="C168" s="553">
        <v>3063</v>
      </c>
      <c r="D168" s="553">
        <v>1834</v>
      </c>
      <c r="E168" s="553">
        <v>263</v>
      </c>
      <c r="F168" s="553">
        <v>995</v>
      </c>
      <c r="G168" s="553">
        <v>2103</v>
      </c>
      <c r="H168" s="553">
        <v>1332</v>
      </c>
      <c r="I168" s="553">
        <v>1872</v>
      </c>
      <c r="J168" s="553">
        <v>1423</v>
      </c>
      <c r="K168" s="553">
        <v>1151</v>
      </c>
      <c r="L168" s="553">
        <v>1502</v>
      </c>
      <c r="M168" s="553">
        <v>442</v>
      </c>
      <c r="N168" s="553">
        <v>2037</v>
      </c>
      <c r="O168" s="553">
        <v>964</v>
      </c>
      <c r="P168" s="553">
        <v>1045</v>
      </c>
      <c r="Q168" s="553">
        <v>163</v>
      </c>
      <c r="R168" s="553">
        <v>891</v>
      </c>
      <c r="S168" s="553">
        <v>1508</v>
      </c>
      <c r="T168" s="553">
        <v>702</v>
      </c>
      <c r="U168" s="553">
        <v>2349</v>
      </c>
      <c r="V168" s="553">
        <v>1977</v>
      </c>
      <c r="W168" s="553">
        <v>690</v>
      </c>
      <c r="X168" s="553">
        <v>1786</v>
      </c>
      <c r="Y168" s="553">
        <v>1074</v>
      </c>
      <c r="Z168" s="553">
        <v>1317</v>
      </c>
      <c r="AA168" s="553">
        <v>620</v>
      </c>
      <c r="AB168" s="553">
        <v>2934</v>
      </c>
      <c r="AC168" s="553">
        <v>1692</v>
      </c>
      <c r="AD168" s="553">
        <v>429</v>
      </c>
      <c r="AE168" s="553">
        <v>2143</v>
      </c>
      <c r="AF168" s="553">
        <v>77</v>
      </c>
      <c r="AG168" s="553">
        <v>43807</v>
      </c>
      <c r="AH168" s="600">
        <v>1</v>
      </c>
    </row>
    <row r="169" spans="1:34" ht="15.75" thickTop="1">
      <c r="A169" s="797" t="s">
        <v>895</v>
      </c>
      <c r="B169" s="591">
        <v>4.5256692156826518E-3</v>
      </c>
      <c r="C169" s="591">
        <v>4.0426144087593935E-3</v>
      </c>
      <c r="D169" s="591">
        <v>2.4205533221236461E-3</v>
      </c>
      <c r="E169" s="591">
        <v>3.4711315360878896E-4</v>
      </c>
      <c r="F169" s="591">
        <v>1.3132227674553041E-3</v>
      </c>
      <c r="G169" s="591">
        <v>2.775585406993472E-3</v>
      </c>
      <c r="H169" s="591">
        <v>1.7580027399502164E-3</v>
      </c>
      <c r="I169" s="591">
        <v>2.4707065534435471E-3</v>
      </c>
      <c r="J169" s="591">
        <v>1.8781065307426109E-3</v>
      </c>
      <c r="K169" s="591">
        <v>1.5191149802422665E-3</v>
      </c>
      <c r="L169" s="591">
        <v>1.9823724590129314E-3</v>
      </c>
      <c r="M169" s="591">
        <v>5.8336126956305982E-4</v>
      </c>
      <c r="N169" s="591">
        <v>2.6884771631220652E-3</v>
      </c>
      <c r="O169" s="591">
        <v>1.2723082892732796E-3</v>
      </c>
      <c r="P169" s="591">
        <v>1.3792138612972794E-3</v>
      </c>
      <c r="Q169" s="591">
        <v>3.720866528180428E-3</v>
      </c>
      <c r="R169" s="591">
        <v>2.0339215193918781E-2</v>
      </c>
      <c r="S169" s="591">
        <v>3.4423722236172301E-2</v>
      </c>
      <c r="T169" s="591">
        <v>1.6024836213390552E-2</v>
      </c>
      <c r="U169" s="591">
        <v>5.3621567329422241E-2</v>
      </c>
      <c r="V169" s="591">
        <v>4.5129773780446046E-2</v>
      </c>
      <c r="W169" s="591">
        <v>1.5750907389230032E-2</v>
      </c>
      <c r="X169" s="591">
        <v>4.076973999589107E-2</v>
      </c>
      <c r="Y169" s="591">
        <v>2.4516629762366744E-2</v>
      </c>
      <c r="Z169" s="591">
        <v>3.0063688451617322E-2</v>
      </c>
      <c r="AA169" s="591">
        <v>1.4152989248293652E-2</v>
      </c>
      <c r="AB169" s="591">
        <v>6.69755975072477E-2</v>
      </c>
      <c r="AC169" s="591">
        <v>3.8623964206633644E-2</v>
      </c>
      <c r="AD169" s="591">
        <v>9.7929554637386715E-3</v>
      </c>
      <c r="AE169" s="591">
        <v>4.8919122514666603E-2</v>
      </c>
      <c r="AF169" s="591">
        <v>1.7577099550300181E-3</v>
      </c>
      <c r="AG169" s="591">
        <v>1</v>
      </c>
      <c r="AH169" s="591"/>
    </row>
    <row r="170" spans="1:34" ht="15.75" thickBot="1">
      <c r="A170" s="310"/>
      <c r="B170" s="1068"/>
      <c r="C170" s="1069"/>
      <c r="D170" s="1069"/>
      <c r="E170" s="1069"/>
      <c r="F170" s="1069"/>
      <c r="G170" s="1069"/>
      <c r="H170" s="1068"/>
      <c r="I170" s="1068"/>
      <c r="J170" s="1068"/>
      <c r="K170" s="1068"/>
      <c r="L170" s="1068"/>
      <c r="M170" s="1068"/>
      <c r="N170" s="1068"/>
      <c r="O170" s="1068"/>
      <c r="P170" s="1068"/>
      <c r="Q170" s="95"/>
      <c r="R170" s="806"/>
      <c r="S170" s="94"/>
      <c r="T170" s="94"/>
      <c r="U170" s="94"/>
      <c r="V170" s="94"/>
    </row>
    <row r="171" spans="1:34" ht="15.75" thickTop="1">
      <c r="A171" s="1326" t="s">
        <v>903</v>
      </c>
      <c r="B171" s="1327"/>
      <c r="C171" s="1327"/>
      <c r="D171" s="1327"/>
      <c r="E171" s="1327"/>
      <c r="F171" s="1327"/>
      <c r="G171" s="1327"/>
      <c r="H171" s="1327"/>
      <c r="I171" s="1327"/>
      <c r="J171" s="1327"/>
      <c r="K171" s="1327"/>
      <c r="L171" s="1327"/>
      <c r="M171" s="1327"/>
      <c r="N171" s="1327"/>
      <c r="O171" s="1327"/>
      <c r="P171" s="1327"/>
      <c r="Q171" s="1070"/>
      <c r="R171" s="1071"/>
      <c r="S171" s="1072"/>
      <c r="T171" s="1072"/>
      <c r="U171" s="1072"/>
      <c r="V171" s="1072"/>
      <c r="W171" s="1073"/>
      <c r="X171" s="1073"/>
      <c r="Y171" s="1073"/>
      <c r="Z171" s="1073"/>
      <c r="AA171" s="1073"/>
      <c r="AB171" s="1073"/>
      <c r="AC171" s="1073"/>
      <c r="AD171" s="1073"/>
      <c r="AE171" s="1073"/>
      <c r="AF171" s="1073"/>
      <c r="AG171" s="1073"/>
      <c r="AH171" s="1073"/>
    </row>
    <row r="172" spans="1:34">
      <c r="A172" s="964"/>
      <c r="B172" s="965"/>
      <c r="C172" s="965"/>
      <c r="D172" s="965"/>
      <c r="E172" s="965"/>
      <c r="F172" s="965"/>
      <c r="G172" s="965"/>
      <c r="H172" s="965"/>
      <c r="I172" s="965"/>
      <c r="J172" s="965"/>
      <c r="K172" s="965"/>
      <c r="L172" s="965"/>
      <c r="M172" s="965"/>
      <c r="N172" s="965"/>
      <c r="O172" s="965"/>
      <c r="P172" s="965"/>
      <c r="Q172" s="95"/>
      <c r="R172" s="806"/>
      <c r="S172" s="94"/>
      <c r="T172" s="94"/>
      <c r="U172" s="94"/>
      <c r="V172" s="94"/>
    </row>
    <row r="173" spans="1:34" ht="15.75">
      <c r="A173" s="1320"/>
      <c r="B173" s="1320"/>
      <c r="C173" s="1320"/>
      <c r="D173" s="1320"/>
      <c r="E173" s="1320"/>
      <c r="F173" s="1320"/>
      <c r="G173" s="1320"/>
      <c r="H173" s="1320"/>
      <c r="I173" s="1320"/>
      <c r="J173" s="1320"/>
      <c r="K173" s="1320"/>
      <c r="L173" s="1320"/>
      <c r="M173" s="1320"/>
      <c r="N173" s="1320"/>
      <c r="O173" s="1320"/>
      <c r="P173" s="1320"/>
      <c r="Q173" s="1320"/>
      <c r="R173" s="1320"/>
      <c r="S173" s="1320"/>
      <c r="T173" s="1320"/>
      <c r="U173" s="1320"/>
      <c r="V173" s="1320"/>
      <c r="W173" s="1320"/>
      <c r="X173" s="1320"/>
      <c r="Y173" s="1320"/>
      <c r="Z173" s="1320"/>
      <c r="AA173" s="1320"/>
      <c r="AB173" s="1320"/>
      <c r="AC173" s="1320"/>
      <c r="AD173" s="1320"/>
      <c r="AE173" s="1320"/>
      <c r="AF173" s="1320"/>
      <c r="AG173" s="1320"/>
      <c r="AH173" s="1320"/>
    </row>
    <row r="174" spans="1:34" ht="30">
      <c r="A174" s="1321" t="s">
        <v>1200</v>
      </c>
      <c r="B174" s="1321"/>
      <c r="C174" s="1321"/>
      <c r="D174" s="1321"/>
      <c r="E174" s="1321"/>
      <c r="F174" s="1321"/>
      <c r="G174" s="1321"/>
      <c r="H174" s="1321"/>
      <c r="I174" s="1321"/>
      <c r="J174" s="1321"/>
      <c r="K174" s="1321"/>
      <c r="L174" s="1321"/>
      <c r="M174" s="1321"/>
      <c r="N174" s="1321"/>
      <c r="O174" s="1321"/>
      <c r="P174" s="1321"/>
      <c r="Q174" s="1321"/>
      <c r="R174" s="1321"/>
      <c r="S174" s="1321"/>
      <c r="T174" s="1321"/>
      <c r="U174" s="1321"/>
      <c r="V174" s="1321"/>
      <c r="W174" s="1321"/>
      <c r="X174" s="1321"/>
      <c r="Y174" s="1321"/>
      <c r="Z174" s="1321"/>
      <c r="AA174" s="1321"/>
      <c r="AB174" s="1321"/>
      <c r="AC174" s="1321"/>
      <c r="AD174" s="1321"/>
      <c r="AE174" s="1321"/>
      <c r="AF174" s="1321"/>
      <c r="AG174" s="1321"/>
      <c r="AH174" s="1321"/>
    </row>
    <row r="175" spans="1:34" ht="30">
      <c r="A175" s="1325" t="s">
        <v>904</v>
      </c>
      <c r="B175" s="1325"/>
      <c r="C175" s="1325"/>
      <c r="D175" s="1325"/>
      <c r="E175" s="1325"/>
      <c r="F175" s="1325"/>
      <c r="G175" s="1325"/>
      <c r="H175" s="1325"/>
      <c r="I175" s="1325"/>
      <c r="J175" s="1325"/>
      <c r="K175" s="1325"/>
      <c r="L175" s="1325"/>
      <c r="M175" s="1325"/>
      <c r="N175" s="1325"/>
      <c r="O175" s="1325"/>
      <c r="P175" s="1325"/>
      <c r="Q175" s="1325"/>
      <c r="R175" s="1325"/>
      <c r="S175" s="1325"/>
      <c r="T175" s="1325"/>
      <c r="U175" s="1325"/>
      <c r="V175" s="1325"/>
      <c r="W175" s="1325"/>
      <c r="X175" s="1325"/>
      <c r="Y175" s="1325"/>
      <c r="Z175" s="1325"/>
      <c r="AA175" s="1325"/>
      <c r="AB175" s="1325"/>
      <c r="AC175" s="1325"/>
      <c r="AD175" s="1325"/>
      <c r="AE175" s="1325"/>
      <c r="AF175" s="1325"/>
      <c r="AG175" s="1325"/>
      <c r="AH175" s="1325"/>
    </row>
    <row r="176" spans="1:34" ht="30">
      <c r="A176" s="1321" t="s">
        <v>1433</v>
      </c>
      <c r="B176" s="1321"/>
      <c r="C176" s="1321"/>
      <c r="D176" s="1321"/>
      <c r="E176" s="1321"/>
      <c r="F176" s="1321"/>
      <c r="G176" s="1321"/>
      <c r="H176" s="1321"/>
      <c r="I176" s="1321"/>
      <c r="J176" s="1321"/>
      <c r="K176" s="1321"/>
      <c r="L176" s="1321"/>
      <c r="M176" s="1321"/>
      <c r="N176" s="1321"/>
      <c r="O176" s="1321"/>
      <c r="P176" s="1321"/>
      <c r="Q176" s="1321"/>
      <c r="R176" s="1321"/>
      <c r="S176" s="1321"/>
      <c r="T176" s="1321"/>
      <c r="U176" s="1321"/>
      <c r="V176" s="1321"/>
      <c r="W176" s="1321"/>
      <c r="X176" s="1321"/>
      <c r="Y176" s="1321"/>
      <c r="Z176" s="1321"/>
      <c r="AA176" s="1321"/>
      <c r="AB176" s="1321"/>
      <c r="AC176" s="1321"/>
      <c r="AD176" s="1321"/>
      <c r="AE176" s="1321"/>
      <c r="AF176" s="1321"/>
      <c r="AG176" s="1321"/>
      <c r="AH176" s="1321"/>
    </row>
    <row r="177" spans="1:34" ht="30">
      <c r="A177" s="1322" t="s">
        <v>588</v>
      </c>
      <c r="B177" s="1322"/>
      <c r="C177" s="1322"/>
      <c r="D177" s="1322"/>
      <c r="E177" s="1322"/>
      <c r="F177" s="1322"/>
      <c r="G177" s="1322"/>
      <c r="H177" s="1322"/>
      <c r="I177" s="1322"/>
      <c r="J177" s="1322"/>
      <c r="K177" s="1322"/>
      <c r="L177" s="1322"/>
      <c r="M177" s="1322"/>
      <c r="N177" s="1322"/>
      <c r="O177" s="1322"/>
      <c r="P177" s="1322"/>
      <c r="Q177" s="1322"/>
      <c r="R177" s="1322"/>
      <c r="S177" s="1322"/>
      <c r="T177" s="1322"/>
      <c r="U177" s="1322"/>
      <c r="V177" s="1322"/>
      <c r="W177" s="1322"/>
      <c r="X177" s="1322"/>
      <c r="Y177" s="1322"/>
      <c r="Z177" s="1322"/>
      <c r="AA177" s="1322"/>
      <c r="AB177" s="1322"/>
      <c r="AC177" s="1322"/>
      <c r="AD177" s="1322"/>
      <c r="AE177" s="1322"/>
      <c r="AF177" s="1322"/>
      <c r="AG177" s="1322"/>
      <c r="AH177" s="1322"/>
    </row>
    <row r="178" spans="1:34" ht="15.75" thickBot="1">
      <c r="A178" s="303"/>
      <c r="B178" s="94"/>
      <c r="C178" s="94"/>
      <c r="D178" s="94"/>
      <c r="E178" s="94"/>
      <c r="F178" s="94"/>
      <c r="G178" s="94"/>
      <c r="H178" s="94"/>
      <c r="I178" s="94"/>
      <c r="J178" s="94"/>
      <c r="K178" s="94"/>
      <c r="L178" s="94"/>
      <c r="M178" s="94"/>
      <c r="N178" s="94"/>
      <c r="O178" s="94"/>
      <c r="P178" s="314"/>
      <c r="Q178" s="114"/>
      <c r="R178" s="304"/>
      <c r="S178" s="94"/>
      <c r="T178" s="94"/>
      <c r="U178" s="94"/>
      <c r="V178" s="94"/>
    </row>
    <row r="179" spans="1:34" ht="30" customHeight="1" thickTop="1" thickBot="1">
      <c r="A179" s="613" t="s">
        <v>879</v>
      </c>
      <c r="B179" s="614" t="s">
        <v>86</v>
      </c>
      <c r="C179" s="614" t="s">
        <v>88</v>
      </c>
      <c r="D179" s="614" t="s">
        <v>90</v>
      </c>
      <c r="E179" s="614" t="s">
        <v>92</v>
      </c>
      <c r="F179" s="614" t="s">
        <v>94</v>
      </c>
      <c r="G179" s="614" t="s">
        <v>96</v>
      </c>
      <c r="H179" s="614" t="s">
        <v>98</v>
      </c>
      <c r="I179" s="614" t="s">
        <v>100</v>
      </c>
      <c r="J179" s="614" t="s">
        <v>102</v>
      </c>
      <c r="K179" s="614" t="s">
        <v>104</v>
      </c>
      <c r="L179" s="614" t="s">
        <v>106</v>
      </c>
      <c r="M179" s="614" t="s">
        <v>108</v>
      </c>
      <c r="N179" s="614" t="s">
        <v>110</v>
      </c>
      <c r="O179" s="614" t="s">
        <v>112</v>
      </c>
      <c r="P179" s="614" t="s">
        <v>114</v>
      </c>
      <c r="Q179" s="614" t="s">
        <v>116</v>
      </c>
      <c r="R179" s="614" t="s">
        <v>118</v>
      </c>
      <c r="S179" s="614" t="s">
        <v>120</v>
      </c>
      <c r="T179" s="614" t="s">
        <v>122</v>
      </c>
      <c r="U179" s="614" t="s">
        <v>124</v>
      </c>
      <c r="V179" s="614" t="s">
        <v>126</v>
      </c>
      <c r="W179" s="614" t="s">
        <v>128</v>
      </c>
      <c r="X179" s="614" t="s">
        <v>130</v>
      </c>
      <c r="Y179" s="614" t="s">
        <v>132</v>
      </c>
      <c r="Z179" s="614" t="s">
        <v>134</v>
      </c>
      <c r="AA179" s="614" t="s">
        <v>136</v>
      </c>
      <c r="AB179" s="614" t="s">
        <v>138</v>
      </c>
      <c r="AC179" s="614" t="s">
        <v>140</v>
      </c>
      <c r="AD179" s="614" t="s">
        <v>141</v>
      </c>
      <c r="AE179" s="614" t="s">
        <v>143</v>
      </c>
      <c r="AF179" s="614" t="s">
        <v>597</v>
      </c>
      <c r="AG179" s="614" t="s">
        <v>214</v>
      </c>
      <c r="AH179" s="796" t="s">
        <v>833</v>
      </c>
    </row>
    <row r="180" spans="1:34" ht="15.75" thickTop="1">
      <c r="A180" s="616" t="s">
        <v>881</v>
      </c>
      <c r="B180" s="555">
        <v>0</v>
      </c>
      <c r="C180" s="555">
        <v>0</v>
      </c>
      <c r="D180" s="555">
        <v>0</v>
      </c>
      <c r="E180" s="555">
        <v>0</v>
      </c>
      <c r="F180" s="555">
        <v>0</v>
      </c>
      <c r="G180" s="555">
        <v>0</v>
      </c>
      <c r="H180" s="555">
        <v>0</v>
      </c>
      <c r="I180" s="555">
        <v>0</v>
      </c>
      <c r="J180" s="555">
        <v>0</v>
      </c>
      <c r="K180" s="555">
        <v>0</v>
      </c>
      <c r="L180" s="555">
        <v>0</v>
      </c>
      <c r="M180" s="555">
        <v>0</v>
      </c>
      <c r="N180" s="555">
        <v>0</v>
      </c>
      <c r="O180" s="555">
        <v>0</v>
      </c>
      <c r="P180" s="555">
        <v>0</v>
      </c>
      <c r="Q180" s="555">
        <v>0</v>
      </c>
      <c r="R180" s="555">
        <v>0</v>
      </c>
      <c r="S180" s="555">
        <v>0</v>
      </c>
      <c r="T180" s="555">
        <v>0</v>
      </c>
      <c r="U180" s="555">
        <v>0</v>
      </c>
      <c r="V180" s="555">
        <v>0</v>
      </c>
      <c r="W180" s="555">
        <v>0</v>
      </c>
      <c r="X180" s="555">
        <v>0</v>
      </c>
      <c r="Y180" s="555">
        <v>0</v>
      </c>
      <c r="Z180" s="555">
        <v>0</v>
      </c>
      <c r="AA180" s="555">
        <v>0</v>
      </c>
      <c r="AB180" s="555">
        <v>0</v>
      </c>
      <c r="AC180" s="555">
        <v>0</v>
      </c>
      <c r="AD180" s="555">
        <v>0</v>
      </c>
      <c r="AE180" s="555">
        <v>0</v>
      </c>
      <c r="AF180" s="555">
        <v>0</v>
      </c>
      <c r="AG180" s="555">
        <v>0</v>
      </c>
      <c r="AH180" s="591">
        <v>0</v>
      </c>
    </row>
    <row r="181" spans="1:34">
      <c r="A181" s="616" t="s">
        <v>882</v>
      </c>
      <c r="B181" s="555">
        <v>7734.2244700000001</v>
      </c>
      <c r="C181" s="555">
        <v>0</v>
      </c>
      <c r="D181" s="555">
        <v>0</v>
      </c>
      <c r="E181" s="555">
        <v>0</v>
      </c>
      <c r="F181" s="555">
        <v>0</v>
      </c>
      <c r="G181" s="555">
        <v>0</v>
      </c>
      <c r="H181" s="555">
        <v>0</v>
      </c>
      <c r="I181" s="555">
        <v>0</v>
      </c>
      <c r="J181" s="555">
        <v>0</v>
      </c>
      <c r="K181" s="555">
        <v>0</v>
      </c>
      <c r="L181" s="555">
        <v>0</v>
      </c>
      <c r="M181" s="555">
        <v>0</v>
      </c>
      <c r="N181" s="555">
        <v>0</v>
      </c>
      <c r="O181" s="555">
        <v>0</v>
      </c>
      <c r="P181" s="555">
        <v>0</v>
      </c>
      <c r="Q181" s="555">
        <v>0</v>
      </c>
      <c r="R181" s="555">
        <v>0</v>
      </c>
      <c r="S181" s="555">
        <v>0</v>
      </c>
      <c r="T181" s="555">
        <v>0</v>
      </c>
      <c r="U181" s="555">
        <v>0</v>
      </c>
      <c r="V181" s="555">
        <v>0</v>
      </c>
      <c r="W181" s="555">
        <v>0</v>
      </c>
      <c r="X181" s="555">
        <v>0</v>
      </c>
      <c r="Y181" s="555">
        <v>0</v>
      </c>
      <c r="Z181" s="555">
        <v>0</v>
      </c>
      <c r="AA181" s="555">
        <v>0</v>
      </c>
      <c r="AB181" s="555">
        <v>0</v>
      </c>
      <c r="AC181" s="555">
        <v>0</v>
      </c>
      <c r="AD181" s="555">
        <v>0</v>
      </c>
      <c r="AE181" s="555">
        <v>0</v>
      </c>
      <c r="AF181" s="555">
        <v>0</v>
      </c>
      <c r="AG181" s="555">
        <v>7734.2244700000001</v>
      </c>
      <c r="AH181" s="591">
        <v>3.8021900778185659E-2</v>
      </c>
    </row>
    <row r="182" spans="1:34">
      <c r="A182" s="616" t="s">
        <v>883</v>
      </c>
      <c r="B182" s="555">
        <v>0</v>
      </c>
      <c r="C182" s="555">
        <v>0</v>
      </c>
      <c r="D182" s="555">
        <v>0</v>
      </c>
      <c r="E182" s="555">
        <v>0</v>
      </c>
      <c r="F182" s="555">
        <v>0</v>
      </c>
      <c r="G182" s="555">
        <v>0</v>
      </c>
      <c r="H182" s="555">
        <v>0</v>
      </c>
      <c r="I182" s="555">
        <v>0</v>
      </c>
      <c r="J182" s="555">
        <v>0</v>
      </c>
      <c r="K182" s="555">
        <v>0</v>
      </c>
      <c r="L182" s="555">
        <v>0</v>
      </c>
      <c r="M182" s="555">
        <v>0</v>
      </c>
      <c r="N182" s="555">
        <v>0</v>
      </c>
      <c r="O182" s="555">
        <v>0</v>
      </c>
      <c r="P182" s="555">
        <v>0</v>
      </c>
      <c r="Q182" s="555">
        <v>0</v>
      </c>
      <c r="R182" s="555">
        <v>0</v>
      </c>
      <c r="S182" s="555">
        <v>0</v>
      </c>
      <c r="T182" s="555">
        <v>0</v>
      </c>
      <c r="U182" s="555">
        <v>0</v>
      </c>
      <c r="V182" s="555">
        <v>0</v>
      </c>
      <c r="W182" s="555">
        <v>0</v>
      </c>
      <c r="X182" s="555">
        <v>0</v>
      </c>
      <c r="Y182" s="555">
        <v>0</v>
      </c>
      <c r="Z182" s="555">
        <v>0</v>
      </c>
      <c r="AA182" s="555">
        <v>0</v>
      </c>
      <c r="AB182" s="555">
        <v>0</v>
      </c>
      <c r="AC182" s="555">
        <v>0</v>
      </c>
      <c r="AD182" s="555">
        <v>0</v>
      </c>
      <c r="AE182" s="555">
        <v>0</v>
      </c>
      <c r="AF182" s="555">
        <v>0</v>
      </c>
      <c r="AG182" s="555">
        <v>0</v>
      </c>
      <c r="AH182" s="591">
        <v>0</v>
      </c>
    </row>
    <row r="183" spans="1:34">
      <c r="A183" s="616" t="s">
        <v>884</v>
      </c>
      <c r="B183" s="555">
        <v>1433.4300700000001</v>
      </c>
      <c r="C183" s="555">
        <v>3500</v>
      </c>
      <c r="D183" s="555">
        <v>0</v>
      </c>
      <c r="E183" s="555">
        <v>0</v>
      </c>
      <c r="F183" s="555">
        <v>0</v>
      </c>
      <c r="G183" s="555">
        <v>0</v>
      </c>
      <c r="H183" s="555">
        <v>0</v>
      </c>
      <c r="I183" s="555">
        <v>0</v>
      </c>
      <c r="J183" s="555">
        <v>0</v>
      </c>
      <c r="K183" s="555">
        <v>0</v>
      </c>
      <c r="L183" s="555">
        <v>0</v>
      </c>
      <c r="M183" s="555">
        <v>0</v>
      </c>
      <c r="N183" s="555">
        <v>1588.375</v>
      </c>
      <c r="O183" s="555">
        <v>0</v>
      </c>
      <c r="P183" s="555">
        <v>0</v>
      </c>
      <c r="Q183" s="555">
        <v>0</v>
      </c>
      <c r="R183" s="555">
        <v>0</v>
      </c>
      <c r="S183" s="555">
        <v>0</v>
      </c>
      <c r="T183" s="555">
        <v>0</v>
      </c>
      <c r="U183" s="555">
        <v>0</v>
      </c>
      <c r="V183" s="555">
        <v>0</v>
      </c>
      <c r="W183" s="555">
        <v>0</v>
      </c>
      <c r="X183" s="555">
        <v>0</v>
      </c>
      <c r="Y183" s="555">
        <v>0</v>
      </c>
      <c r="Z183" s="555">
        <v>0</v>
      </c>
      <c r="AA183" s="555">
        <v>0</v>
      </c>
      <c r="AB183" s="555">
        <v>0</v>
      </c>
      <c r="AC183" s="555">
        <v>1384</v>
      </c>
      <c r="AD183" s="555">
        <v>0</v>
      </c>
      <c r="AE183" s="555">
        <v>0</v>
      </c>
      <c r="AF183" s="555">
        <v>0</v>
      </c>
      <c r="AG183" s="555">
        <v>7905.8050700000003</v>
      </c>
      <c r="AH183" s="591">
        <v>3.8865401063698006E-2</v>
      </c>
    </row>
    <row r="184" spans="1:34">
      <c r="A184" s="616" t="s">
        <v>885</v>
      </c>
      <c r="B184" s="555">
        <v>686.28585999999996</v>
      </c>
      <c r="C184" s="555">
        <v>5109.26</v>
      </c>
      <c r="D184" s="555">
        <v>906.1</v>
      </c>
      <c r="E184" s="555">
        <v>0</v>
      </c>
      <c r="F184" s="555">
        <v>693</v>
      </c>
      <c r="G184" s="555">
        <v>0</v>
      </c>
      <c r="H184" s="555">
        <v>0</v>
      </c>
      <c r="I184" s="555">
        <v>0</v>
      </c>
      <c r="J184" s="555">
        <v>0</v>
      </c>
      <c r="K184" s="555">
        <v>0</v>
      </c>
      <c r="L184" s="555">
        <v>0</v>
      </c>
      <c r="M184" s="555">
        <v>0</v>
      </c>
      <c r="N184" s="555">
        <v>0</v>
      </c>
      <c r="O184" s="555">
        <v>1100</v>
      </c>
      <c r="P184" s="555">
        <v>0</v>
      </c>
      <c r="Q184" s="555">
        <v>0</v>
      </c>
      <c r="R184" s="555">
        <v>0</v>
      </c>
      <c r="S184" s="555">
        <v>0</v>
      </c>
      <c r="T184" s="555">
        <v>0</v>
      </c>
      <c r="U184" s="555">
        <v>0</v>
      </c>
      <c r="V184" s="555">
        <v>0</v>
      </c>
      <c r="W184" s="555">
        <v>0</v>
      </c>
      <c r="X184" s="555">
        <v>1855</v>
      </c>
      <c r="Y184" s="555">
        <v>0</v>
      </c>
      <c r="Z184" s="555">
        <v>1390</v>
      </c>
      <c r="AA184" s="555">
        <v>0</v>
      </c>
      <c r="AB184" s="555">
        <v>1000</v>
      </c>
      <c r="AC184" s="555">
        <v>2047</v>
      </c>
      <c r="AD184" s="555">
        <v>0</v>
      </c>
      <c r="AE184" s="555">
        <v>0</v>
      </c>
      <c r="AF184" s="555">
        <v>0</v>
      </c>
      <c r="AG184" s="555">
        <v>14786.645859999999</v>
      </c>
      <c r="AH184" s="591">
        <v>7.2692017656308033E-2</v>
      </c>
    </row>
    <row r="185" spans="1:34">
      <c r="A185" s="616" t="s">
        <v>886</v>
      </c>
      <c r="B185" s="555">
        <v>4728.1602899999998</v>
      </c>
      <c r="C185" s="555">
        <v>8552.2861799999991</v>
      </c>
      <c r="D185" s="555">
        <v>1897.16</v>
      </c>
      <c r="E185" s="555">
        <v>514.5</v>
      </c>
      <c r="F185" s="555">
        <v>0</v>
      </c>
      <c r="G185" s="555">
        <v>611</v>
      </c>
      <c r="H185" s="555">
        <v>0</v>
      </c>
      <c r="I185" s="555">
        <v>350</v>
      </c>
      <c r="J185" s="555">
        <v>400</v>
      </c>
      <c r="K185" s="555">
        <v>0</v>
      </c>
      <c r="L185" s="555">
        <v>0</v>
      </c>
      <c r="M185" s="555">
        <v>1950</v>
      </c>
      <c r="N185" s="555">
        <v>2237.2829999999999</v>
      </c>
      <c r="O185" s="555">
        <v>500</v>
      </c>
      <c r="P185" s="555">
        <v>0</v>
      </c>
      <c r="Q185" s="555">
        <v>0</v>
      </c>
      <c r="R185" s="555">
        <v>0</v>
      </c>
      <c r="S185" s="555">
        <v>0</v>
      </c>
      <c r="T185" s="555">
        <v>0</v>
      </c>
      <c r="U185" s="555">
        <v>0</v>
      </c>
      <c r="V185" s="555">
        <v>0</v>
      </c>
      <c r="W185" s="555">
        <v>400</v>
      </c>
      <c r="X185" s="555">
        <v>384</v>
      </c>
      <c r="Y185" s="555">
        <v>851</v>
      </c>
      <c r="Z185" s="555">
        <v>1579.95526</v>
      </c>
      <c r="AA185" s="555">
        <v>0</v>
      </c>
      <c r="AB185" s="555">
        <v>1450.65978</v>
      </c>
      <c r="AC185" s="555">
        <v>4618.8558800000001</v>
      </c>
      <c r="AD185" s="555">
        <v>0</v>
      </c>
      <c r="AE185" s="555">
        <v>536</v>
      </c>
      <c r="AF185" s="555">
        <v>0</v>
      </c>
      <c r="AG185" s="555">
        <v>31560.860390000002</v>
      </c>
      <c r="AH185" s="591">
        <v>0.15515503938079392</v>
      </c>
    </row>
    <row r="186" spans="1:34">
      <c r="A186" s="616" t="s">
        <v>887</v>
      </c>
      <c r="B186" s="555">
        <v>5928.3165099999997</v>
      </c>
      <c r="C186" s="555">
        <v>7267.5871900000002</v>
      </c>
      <c r="D186" s="555">
        <v>2407.86</v>
      </c>
      <c r="E186" s="555">
        <v>0</v>
      </c>
      <c r="F186" s="555">
        <v>0</v>
      </c>
      <c r="G186" s="555">
        <v>570</v>
      </c>
      <c r="H186" s="555">
        <v>877</v>
      </c>
      <c r="I186" s="555">
        <v>214.70185999999998</v>
      </c>
      <c r="J186" s="555">
        <v>0</v>
      </c>
      <c r="K186" s="555">
        <v>0</v>
      </c>
      <c r="L186" s="555">
        <v>0</v>
      </c>
      <c r="M186" s="555">
        <v>756</v>
      </c>
      <c r="N186" s="555">
        <v>1052.55</v>
      </c>
      <c r="O186" s="555">
        <v>0</v>
      </c>
      <c r="P186" s="555">
        <v>209</v>
      </c>
      <c r="Q186" s="555">
        <v>0</v>
      </c>
      <c r="R186" s="555">
        <v>240</v>
      </c>
      <c r="S186" s="555">
        <v>274</v>
      </c>
      <c r="T186" s="555">
        <v>0</v>
      </c>
      <c r="U186" s="555">
        <v>208.94657000000001</v>
      </c>
      <c r="V186" s="555">
        <v>0</v>
      </c>
      <c r="W186" s="555">
        <v>533.5</v>
      </c>
      <c r="X186" s="555">
        <v>274.39999999999998</v>
      </c>
      <c r="Y186" s="555">
        <v>0</v>
      </c>
      <c r="Z186" s="555">
        <v>2379.3342599999996</v>
      </c>
      <c r="AA186" s="555">
        <v>0</v>
      </c>
      <c r="AB186" s="555">
        <v>1760.0881899999999</v>
      </c>
      <c r="AC186" s="555">
        <v>2177.5211600000002</v>
      </c>
      <c r="AD186" s="555">
        <v>275.09540000000004</v>
      </c>
      <c r="AE186" s="555">
        <v>0</v>
      </c>
      <c r="AF186" s="555">
        <v>303.57571999999999</v>
      </c>
      <c r="AG186" s="555">
        <v>27709.476859999999</v>
      </c>
      <c r="AH186" s="591">
        <v>0.13622141222730136</v>
      </c>
    </row>
    <row r="187" spans="1:34">
      <c r="A187" s="616" t="s">
        <v>888</v>
      </c>
      <c r="B187" s="555">
        <v>7033.9895900000001</v>
      </c>
      <c r="C187" s="555">
        <v>4532.5267899999999</v>
      </c>
      <c r="D187" s="555">
        <v>2180.9498900000003</v>
      </c>
      <c r="E187" s="555">
        <v>0</v>
      </c>
      <c r="F187" s="555">
        <v>556.99921999999992</v>
      </c>
      <c r="G187" s="555">
        <v>981.35338000000002</v>
      </c>
      <c r="H187" s="555">
        <v>633.08000000000004</v>
      </c>
      <c r="I187" s="555">
        <v>0</v>
      </c>
      <c r="J187" s="555">
        <v>0</v>
      </c>
      <c r="K187" s="555">
        <v>0</v>
      </c>
      <c r="L187" s="555">
        <v>0</v>
      </c>
      <c r="M187" s="555">
        <v>650</v>
      </c>
      <c r="N187" s="555">
        <v>1936.01944</v>
      </c>
      <c r="O187" s="555">
        <v>1128</v>
      </c>
      <c r="P187" s="555">
        <v>504.3</v>
      </c>
      <c r="Q187" s="555">
        <v>200</v>
      </c>
      <c r="R187" s="555">
        <v>328.86473999999998</v>
      </c>
      <c r="S187" s="555">
        <v>150.00008</v>
      </c>
      <c r="T187" s="555">
        <v>178.5</v>
      </c>
      <c r="U187" s="555">
        <v>144.08332999999999</v>
      </c>
      <c r="V187" s="555">
        <v>0</v>
      </c>
      <c r="W187" s="555">
        <v>159.25</v>
      </c>
      <c r="X187" s="555">
        <v>715.57190000000003</v>
      </c>
      <c r="Y187" s="555">
        <v>200</v>
      </c>
      <c r="Z187" s="555">
        <v>758.91</v>
      </c>
      <c r="AA187" s="555">
        <v>160</v>
      </c>
      <c r="AB187" s="555">
        <v>1707.9021599999999</v>
      </c>
      <c r="AC187" s="555">
        <v>1658.28</v>
      </c>
      <c r="AD187" s="555">
        <v>0</v>
      </c>
      <c r="AE187" s="555">
        <v>140</v>
      </c>
      <c r="AF187" s="555">
        <v>0</v>
      </c>
      <c r="AG187" s="555">
        <v>26638.58052</v>
      </c>
      <c r="AH187" s="591">
        <v>0.13095682305728959</v>
      </c>
    </row>
    <row r="188" spans="1:34">
      <c r="A188" s="616" t="s">
        <v>889</v>
      </c>
      <c r="B188" s="555">
        <v>3279.2285000000002</v>
      </c>
      <c r="C188" s="555">
        <v>2404.8823299999999</v>
      </c>
      <c r="D188" s="555">
        <v>797.3051999999999</v>
      </c>
      <c r="E188" s="555">
        <v>0</v>
      </c>
      <c r="F188" s="555">
        <v>211.71417000000002</v>
      </c>
      <c r="G188" s="555">
        <v>223</v>
      </c>
      <c r="H188" s="555">
        <v>230</v>
      </c>
      <c r="I188" s="555">
        <v>0</v>
      </c>
      <c r="J188" s="555">
        <v>222.49526</v>
      </c>
      <c r="K188" s="555">
        <v>130</v>
      </c>
      <c r="L188" s="555">
        <v>0</v>
      </c>
      <c r="M188" s="555">
        <v>224.5</v>
      </c>
      <c r="N188" s="555">
        <v>851.60400000000004</v>
      </c>
      <c r="O188" s="555">
        <v>105</v>
      </c>
      <c r="P188" s="555">
        <v>120</v>
      </c>
      <c r="Q188" s="555">
        <v>0</v>
      </c>
      <c r="R188" s="555">
        <v>395.98583000000002</v>
      </c>
      <c r="S188" s="555">
        <v>0</v>
      </c>
      <c r="T188" s="555">
        <v>109.5</v>
      </c>
      <c r="U188" s="555">
        <v>233.9161</v>
      </c>
      <c r="V188" s="555">
        <v>0</v>
      </c>
      <c r="W188" s="555">
        <v>106.69865</v>
      </c>
      <c r="X188" s="555">
        <v>105</v>
      </c>
      <c r="Y188" s="555">
        <v>251.79112000000001</v>
      </c>
      <c r="Z188" s="555">
        <v>240.85</v>
      </c>
      <c r="AA188" s="555">
        <v>0</v>
      </c>
      <c r="AB188" s="555">
        <v>826.78655000000003</v>
      </c>
      <c r="AC188" s="555">
        <v>1209.6347900000001</v>
      </c>
      <c r="AD188" s="555">
        <v>0</v>
      </c>
      <c r="AE188" s="555">
        <v>217.2</v>
      </c>
      <c r="AF188" s="555">
        <v>0</v>
      </c>
      <c r="AG188" s="555">
        <v>12497.092500000001</v>
      </c>
      <c r="AH188" s="591">
        <v>6.1436439153518409E-2</v>
      </c>
    </row>
    <row r="189" spans="1:34">
      <c r="A189" s="616" t="s">
        <v>890</v>
      </c>
      <c r="B189" s="555">
        <v>7261.8494299999993</v>
      </c>
      <c r="C189" s="555">
        <v>5278.8137900000002</v>
      </c>
      <c r="D189" s="555">
        <v>1236.2623999999998</v>
      </c>
      <c r="E189" s="555">
        <v>0</v>
      </c>
      <c r="F189" s="555">
        <v>489.68288999999999</v>
      </c>
      <c r="G189" s="555">
        <v>1375.31621</v>
      </c>
      <c r="H189" s="555">
        <v>898.5684</v>
      </c>
      <c r="I189" s="555">
        <v>843.67606000000001</v>
      </c>
      <c r="J189" s="555">
        <v>431.41588000000002</v>
      </c>
      <c r="K189" s="555">
        <v>489</v>
      </c>
      <c r="L189" s="555">
        <v>304.39365000000004</v>
      </c>
      <c r="M189" s="555">
        <v>705.03896999999995</v>
      </c>
      <c r="N189" s="555">
        <v>2028.75431</v>
      </c>
      <c r="O189" s="555">
        <v>661.89996999999994</v>
      </c>
      <c r="P189" s="555">
        <v>969.80144999999993</v>
      </c>
      <c r="Q189" s="555">
        <v>0</v>
      </c>
      <c r="R189" s="555">
        <v>690.63123999999993</v>
      </c>
      <c r="S189" s="555">
        <v>100</v>
      </c>
      <c r="T189" s="555">
        <v>447.25662</v>
      </c>
      <c r="U189" s="555">
        <v>240.72725</v>
      </c>
      <c r="V189" s="555">
        <v>70.562730000000002</v>
      </c>
      <c r="W189" s="555">
        <v>662.74420999999995</v>
      </c>
      <c r="X189" s="555">
        <v>344.33199999999999</v>
      </c>
      <c r="Y189" s="555">
        <v>1336.8438999999998</v>
      </c>
      <c r="Z189" s="555">
        <v>719.53006999999991</v>
      </c>
      <c r="AA189" s="555">
        <v>190</v>
      </c>
      <c r="AB189" s="555">
        <v>2420.2692700000002</v>
      </c>
      <c r="AC189" s="555">
        <v>1490.26</v>
      </c>
      <c r="AD189" s="555">
        <v>202</v>
      </c>
      <c r="AE189" s="555">
        <v>1582.05855</v>
      </c>
      <c r="AF189" s="555">
        <v>0</v>
      </c>
      <c r="AG189" s="555">
        <v>33471.689250000003</v>
      </c>
      <c r="AH189" s="591">
        <v>0.16454878604548229</v>
      </c>
    </row>
    <row r="190" spans="1:34">
      <c r="A190" s="616" t="s">
        <v>891</v>
      </c>
      <c r="B190" s="555">
        <v>6587.4779200000003</v>
      </c>
      <c r="C190" s="555">
        <v>3343.9406899999999</v>
      </c>
      <c r="D190" s="555">
        <v>650.39091000000008</v>
      </c>
      <c r="E190" s="555">
        <v>0</v>
      </c>
      <c r="F190" s="555">
        <v>681.89837</v>
      </c>
      <c r="G190" s="555">
        <v>668.31432999999993</v>
      </c>
      <c r="H190" s="555">
        <v>981.48155000000008</v>
      </c>
      <c r="I190" s="555">
        <v>1207.5714499999999</v>
      </c>
      <c r="J190" s="555">
        <v>240.56917000000001</v>
      </c>
      <c r="K190" s="555">
        <v>459.18862999999999</v>
      </c>
      <c r="L190" s="555">
        <v>343.53603999999996</v>
      </c>
      <c r="M190" s="555">
        <v>483.8</v>
      </c>
      <c r="N190" s="555">
        <v>1977.3675700000001</v>
      </c>
      <c r="O190" s="555">
        <v>517.71587999999997</v>
      </c>
      <c r="P190" s="555">
        <v>420.80063999999999</v>
      </c>
      <c r="Q190" s="555">
        <v>220.66524999999999</v>
      </c>
      <c r="R190" s="555">
        <v>548.39413000000002</v>
      </c>
      <c r="S190" s="555">
        <v>101.5</v>
      </c>
      <c r="T190" s="555">
        <v>666.65456000000006</v>
      </c>
      <c r="U190" s="555">
        <v>198.00278</v>
      </c>
      <c r="V190" s="555">
        <v>79.520630000000011</v>
      </c>
      <c r="W190" s="555">
        <v>411.85159000000004</v>
      </c>
      <c r="X190" s="555">
        <v>421.84640000000002</v>
      </c>
      <c r="Y190" s="555">
        <v>824.66038000000003</v>
      </c>
      <c r="Z190" s="555">
        <v>382.48379</v>
      </c>
      <c r="AA190" s="555">
        <v>261.84520000000003</v>
      </c>
      <c r="AB190" s="555">
        <v>1178.3948</v>
      </c>
      <c r="AC190" s="555">
        <v>1347.41227</v>
      </c>
      <c r="AD190" s="555">
        <v>50</v>
      </c>
      <c r="AE190" s="555">
        <v>972.67790000000002</v>
      </c>
      <c r="AF190" s="555">
        <v>0</v>
      </c>
      <c r="AG190" s="555">
        <v>26229.962829999997</v>
      </c>
      <c r="AH190" s="591">
        <v>0.12894803454518275</v>
      </c>
    </row>
    <row r="191" spans="1:34">
      <c r="A191" s="616" t="s">
        <v>892</v>
      </c>
      <c r="B191" s="555">
        <v>3179.4683500000001</v>
      </c>
      <c r="C191" s="555">
        <v>1769.7291</v>
      </c>
      <c r="D191" s="555">
        <v>505.25477000000001</v>
      </c>
      <c r="E191" s="555">
        <v>0</v>
      </c>
      <c r="F191" s="555">
        <v>311.44981000000001</v>
      </c>
      <c r="G191" s="555">
        <v>267.36493999999999</v>
      </c>
      <c r="H191" s="555">
        <v>580.22255000000007</v>
      </c>
      <c r="I191" s="555">
        <v>471.38739000000004</v>
      </c>
      <c r="J191" s="555">
        <v>227.36848000000001</v>
      </c>
      <c r="K191" s="555">
        <v>72.23</v>
      </c>
      <c r="L191" s="555">
        <v>232.50758999999999</v>
      </c>
      <c r="M191" s="555">
        <v>308.73128000000003</v>
      </c>
      <c r="N191" s="555">
        <v>1229.64492</v>
      </c>
      <c r="O191" s="555">
        <v>174.16364000000002</v>
      </c>
      <c r="P191" s="555">
        <v>337.15123</v>
      </c>
      <c r="Q191" s="555">
        <v>45.927430000000001</v>
      </c>
      <c r="R191" s="555">
        <v>359.99761999999998</v>
      </c>
      <c r="S191" s="555">
        <v>0</v>
      </c>
      <c r="T191" s="555">
        <v>449.88249000000002</v>
      </c>
      <c r="U191" s="555">
        <v>307.98667999999998</v>
      </c>
      <c r="V191" s="555">
        <v>50</v>
      </c>
      <c r="W191" s="555">
        <v>600.58904000000007</v>
      </c>
      <c r="X191" s="555">
        <v>261.77</v>
      </c>
      <c r="Y191" s="555">
        <v>291.21465000000001</v>
      </c>
      <c r="Z191" s="555">
        <v>154.26612</v>
      </c>
      <c r="AA191" s="555">
        <v>191.30392999999998</v>
      </c>
      <c r="AB191" s="555">
        <v>812.61698999999999</v>
      </c>
      <c r="AC191" s="555">
        <v>809.54332999999997</v>
      </c>
      <c r="AD191" s="555">
        <v>20</v>
      </c>
      <c r="AE191" s="555">
        <v>361.41401000000002</v>
      </c>
      <c r="AF191" s="555">
        <v>8.00624</v>
      </c>
      <c r="AG191" s="555">
        <v>14391.192580000001</v>
      </c>
      <c r="AH191" s="591">
        <v>7.0747946155294575E-2</v>
      </c>
    </row>
    <row r="192" spans="1:34">
      <c r="A192" s="616" t="s">
        <v>893</v>
      </c>
      <c r="B192" s="555">
        <v>134.57595999999998</v>
      </c>
      <c r="C192" s="555">
        <v>69.486249999999998</v>
      </c>
      <c r="D192" s="555">
        <v>4.9036</v>
      </c>
      <c r="E192" s="555">
        <v>0</v>
      </c>
      <c r="F192" s="555">
        <v>19.085529999999999</v>
      </c>
      <c r="G192" s="555">
        <v>9.9320799999999991</v>
      </c>
      <c r="H192" s="555">
        <v>11</v>
      </c>
      <c r="I192" s="555">
        <v>16.324159999999999</v>
      </c>
      <c r="J192" s="555">
        <v>0</v>
      </c>
      <c r="K192" s="555">
        <v>6</v>
      </c>
      <c r="L192" s="555">
        <v>5.47</v>
      </c>
      <c r="M192" s="555">
        <v>10.076589999999999</v>
      </c>
      <c r="N192" s="555">
        <v>6</v>
      </c>
      <c r="O192" s="555">
        <v>11.2403</v>
      </c>
      <c r="P192" s="555">
        <v>5</v>
      </c>
      <c r="Q192" s="555">
        <v>19.72</v>
      </c>
      <c r="R192" s="555">
        <v>9.2280800000000003</v>
      </c>
      <c r="S192" s="555">
        <v>0</v>
      </c>
      <c r="T192" s="555">
        <v>15.641879999999999</v>
      </c>
      <c r="U192" s="555">
        <v>11</v>
      </c>
      <c r="V192" s="555">
        <v>0</v>
      </c>
      <c r="W192" s="555">
        <v>15.726719999999998</v>
      </c>
      <c r="X192" s="555">
        <v>0</v>
      </c>
      <c r="Y192" s="555">
        <v>15.802</v>
      </c>
      <c r="Z192" s="555">
        <v>0</v>
      </c>
      <c r="AA192" s="555">
        <v>0</v>
      </c>
      <c r="AB192" s="555">
        <v>21.2103</v>
      </c>
      <c r="AC192" s="555">
        <v>10</v>
      </c>
      <c r="AD192" s="555">
        <v>5</v>
      </c>
      <c r="AE192" s="555">
        <v>11.5</v>
      </c>
      <c r="AF192" s="555">
        <v>0</v>
      </c>
      <c r="AG192" s="555">
        <v>443.92345</v>
      </c>
      <c r="AH192" s="591">
        <v>2.1823536974496243E-3</v>
      </c>
    </row>
    <row r="193" spans="1:34" ht="15.75" thickBot="1">
      <c r="A193" s="616" t="s">
        <v>894</v>
      </c>
      <c r="B193" s="555">
        <v>15.867030000000002</v>
      </c>
      <c r="C193" s="555">
        <v>3.01</v>
      </c>
      <c r="D193" s="555">
        <v>2.09998</v>
      </c>
      <c r="E193" s="555">
        <v>0</v>
      </c>
      <c r="F193" s="555">
        <v>5.2302600000000004</v>
      </c>
      <c r="G193" s="555">
        <v>0</v>
      </c>
      <c r="H193" s="555">
        <v>3.0625500000000003</v>
      </c>
      <c r="I193" s="555">
        <v>2</v>
      </c>
      <c r="J193" s="555">
        <v>0</v>
      </c>
      <c r="K193" s="555">
        <v>0</v>
      </c>
      <c r="L193" s="555">
        <v>0</v>
      </c>
      <c r="M193" s="555">
        <v>0</v>
      </c>
      <c r="N193" s="555">
        <v>3.2</v>
      </c>
      <c r="O193" s="555">
        <v>1</v>
      </c>
      <c r="P193" s="555">
        <v>3.9549499999999997</v>
      </c>
      <c r="Q193" s="555">
        <v>0</v>
      </c>
      <c r="R193" s="555">
        <v>0</v>
      </c>
      <c r="S193" s="555">
        <v>0</v>
      </c>
      <c r="T193" s="555">
        <v>0</v>
      </c>
      <c r="U193" s="555">
        <v>0</v>
      </c>
      <c r="V193" s="555">
        <v>0</v>
      </c>
      <c r="W193" s="555">
        <v>0</v>
      </c>
      <c r="X193" s="555">
        <v>3.3159999999999998</v>
      </c>
      <c r="Y193" s="555">
        <v>0</v>
      </c>
      <c r="Z193" s="555">
        <v>0</v>
      </c>
      <c r="AA193" s="555">
        <v>0</v>
      </c>
      <c r="AB193" s="555">
        <v>0</v>
      </c>
      <c r="AC193" s="555">
        <v>2.79291</v>
      </c>
      <c r="AD193" s="555">
        <v>0</v>
      </c>
      <c r="AE193" s="555">
        <v>0</v>
      </c>
      <c r="AF193" s="555">
        <v>0</v>
      </c>
      <c r="AG193" s="555">
        <v>45.533679999999997</v>
      </c>
      <c r="AH193" s="591">
        <v>2.2384623949576893E-4</v>
      </c>
    </row>
    <row r="194" spans="1:34" ht="16.5" thickTop="1" thickBot="1">
      <c r="A194" s="568" t="s">
        <v>214</v>
      </c>
      <c r="B194" s="553">
        <v>48002.873980000004</v>
      </c>
      <c r="C194" s="553">
        <v>41831.522319999996</v>
      </c>
      <c r="D194" s="553">
        <v>10588.286750000001</v>
      </c>
      <c r="E194" s="553">
        <v>514.5</v>
      </c>
      <c r="F194" s="553">
        <v>2969.0602499999995</v>
      </c>
      <c r="G194" s="553">
        <v>4706.2809399999996</v>
      </c>
      <c r="H194" s="553">
        <v>4214.4150499999996</v>
      </c>
      <c r="I194" s="553">
        <v>3105.6609199999998</v>
      </c>
      <c r="J194" s="553">
        <v>1521.8487900000002</v>
      </c>
      <c r="K194" s="553">
        <v>1156.4186300000001</v>
      </c>
      <c r="L194" s="553">
        <v>885.9072799999999</v>
      </c>
      <c r="M194" s="553">
        <v>5088.1468399999994</v>
      </c>
      <c r="N194" s="553">
        <v>12910.798240000002</v>
      </c>
      <c r="O194" s="553">
        <v>4199.0197900000003</v>
      </c>
      <c r="P194" s="553">
        <v>2570.0082699999998</v>
      </c>
      <c r="Q194" s="553">
        <v>486.31268</v>
      </c>
      <c r="R194" s="553">
        <v>2573.1016399999999</v>
      </c>
      <c r="S194" s="553">
        <v>625.50008000000003</v>
      </c>
      <c r="T194" s="553">
        <v>1867.4355499999999</v>
      </c>
      <c r="U194" s="553">
        <v>1344.6627100000001</v>
      </c>
      <c r="V194" s="553">
        <v>200.08336000000003</v>
      </c>
      <c r="W194" s="553">
        <v>2890.3602100000003</v>
      </c>
      <c r="X194" s="553">
        <v>4365.2362999999996</v>
      </c>
      <c r="Y194" s="553">
        <v>3771.31205</v>
      </c>
      <c r="Z194" s="553">
        <v>7605.3294999999998</v>
      </c>
      <c r="AA194" s="553">
        <v>803.14913000000001</v>
      </c>
      <c r="AB194" s="553">
        <v>11177.928040000001</v>
      </c>
      <c r="AC194" s="553">
        <v>16755.300340000002</v>
      </c>
      <c r="AD194" s="553">
        <v>552.09540000000004</v>
      </c>
      <c r="AE194" s="553">
        <v>3820.8504600000001</v>
      </c>
      <c r="AF194" s="553">
        <v>311.58195999999998</v>
      </c>
      <c r="AG194" s="553">
        <v>203414.98746</v>
      </c>
      <c r="AH194" s="600">
        <v>1</v>
      </c>
    </row>
    <row r="195" spans="1:34" ht="16.5" thickTop="1" thickBot="1">
      <c r="A195" s="618" t="s">
        <v>895</v>
      </c>
      <c r="B195" s="591">
        <v>1.6791601070203669E-2</v>
      </c>
      <c r="C195" s="591">
        <v>1.4632837093241903E-2</v>
      </c>
      <c r="D195" s="591">
        <v>3.7038258833627306E-3</v>
      </c>
      <c r="E195" s="591">
        <v>1.7997419809112411E-4</v>
      </c>
      <c r="F195" s="591">
        <v>1.0385893830475849E-3</v>
      </c>
      <c r="G195" s="591">
        <v>1.6462762646609168E-3</v>
      </c>
      <c r="H195" s="591">
        <v>1.4742195705479391E-3</v>
      </c>
      <c r="I195" s="591">
        <v>1.0863728544605301E-3</v>
      </c>
      <c r="J195" s="591">
        <v>5.3234891272341603E-4</v>
      </c>
      <c r="K195" s="591">
        <v>4.0451995255954594E-4</v>
      </c>
      <c r="L195" s="591">
        <v>3.0989397920522629E-4</v>
      </c>
      <c r="M195" s="591">
        <v>1.7798545137004608E-3</v>
      </c>
      <c r="N195" s="591">
        <v>4.5162498735865824E-3</v>
      </c>
      <c r="O195" s="591">
        <v>1.4688342458192621E-3</v>
      </c>
      <c r="P195" s="591">
        <v>8.9899937314053869E-4</v>
      </c>
      <c r="Q195" s="591">
        <v>2.3907416364569974E-3</v>
      </c>
      <c r="R195" s="591">
        <v>1.2649518465329308E-2</v>
      </c>
      <c r="S195" s="591">
        <v>3.0749950522844334E-3</v>
      </c>
      <c r="T195" s="591">
        <v>9.1804226095543572E-3</v>
      </c>
      <c r="U195" s="591">
        <v>6.6104406896980378E-3</v>
      </c>
      <c r="V195" s="591">
        <v>9.8362152414823855E-4</v>
      </c>
      <c r="W195" s="591">
        <v>1.4209180189185261E-2</v>
      </c>
      <c r="X195" s="591">
        <v>2.145975748644573E-2</v>
      </c>
      <c r="Y195" s="591">
        <v>1.8539991065022184E-2</v>
      </c>
      <c r="Z195" s="591">
        <v>3.7388245551451954E-2</v>
      </c>
      <c r="AA195" s="591">
        <v>3.9483281936535438E-3</v>
      </c>
      <c r="AB195" s="591">
        <v>5.4951349355209407E-2</v>
      </c>
      <c r="AC195" s="591">
        <v>8.2370038457932226E-2</v>
      </c>
      <c r="AD195" s="591">
        <v>2.7141333433386532E-3</v>
      </c>
      <c r="AE195" s="591">
        <v>1.8783524791905221E-2</v>
      </c>
      <c r="AF195" s="591">
        <v>1.5317551764039519E-3</v>
      </c>
      <c r="AG195" s="591">
        <v>1</v>
      </c>
      <c r="AH195" s="591"/>
    </row>
    <row r="196" spans="1:34" ht="30" customHeight="1" thickTop="1" thickBot="1">
      <c r="A196" s="613" t="s">
        <v>1199</v>
      </c>
      <c r="B196" s="614" t="s">
        <v>86</v>
      </c>
      <c r="C196" s="614" t="s">
        <v>88</v>
      </c>
      <c r="D196" s="614" t="s">
        <v>90</v>
      </c>
      <c r="E196" s="614" t="s">
        <v>92</v>
      </c>
      <c r="F196" s="614" t="s">
        <v>94</v>
      </c>
      <c r="G196" s="614" t="s">
        <v>96</v>
      </c>
      <c r="H196" s="614" t="s">
        <v>98</v>
      </c>
      <c r="I196" s="614" t="s">
        <v>100</v>
      </c>
      <c r="J196" s="614" t="s">
        <v>102</v>
      </c>
      <c r="K196" s="614" t="s">
        <v>104</v>
      </c>
      <c r="L196" s="614" t="s">
        <v>106</v>
      </c>
      <c r="M196" s="614" t="s">
        <v>108</v>
      </c>
      <c r="N196" s="614" t="s">
        <v>110</v>
      </c>
      <c r="O196" s="614" t="s">
        <v>112</v>
      </c>
      <c r="P196" s="614" t="s">
        <v>114</v>
      </c>
      <c r="Q196" s="614" t="s">
        <v>116</v>
      </c>
      <c r="R196" s="614" t="s">
        <v>118</v>
      </c>
      <c r="S196" s="614" t="s">
        <v>120</v>
      </c>
      <c r="T196" s="614" t="s">
        <v>122</v>
      </c>
      <c r="U196" s="614" t="s">
        <v>124</v>
      </c>
      <c r="V196" s="614" t="s">
        <v>126</v>
      </c>
      <c r="W196" s="614" t="s">
        <v>128</v>
      </c>
      <c r="X196" s="614" t="s">
        <v>130</v>
      </c>
      <c r="Y196" s="614" t="s">
        <v>132</v>
      </c>
      <c r="Z196" s="614" t="s">
        <v>134</v>
      </c>
      <c r="AA196" s="614" t="s">
        <v>136</v>
      </c>
      <c r="AB196" s="614" t="s">
        <v>138</v>
      </c>
      <c r="AC196" s="614" t="s">
        <v>140</v>
      </c>
      <c r="AD196" s="614" t="s">
        <v>141</v>
      </c>
      <c r="AE196" s="614" t="s">
        <v>143</v>
      </c>
      <c r="AF196" s="614" t="s">
        <v>597</v>
      </c>
      <c r="AG196" s="614" t="s">
        <v>214</v>
      </c>
      <c r="AH196" s="796" t="s">
        <v>833</v>
      </c>
    </row>
    <row r="197" spans="1:34" ht="15.75" thickTop="1">
      <c r="A197" s="616" t="s">
        <v>881</v>
      </c>
      <c r="B197" s="555">
        <v>0</v>
      </c>
      <c r="C197" s="555">
        <v>0</v>
      </c>
      <c r="D197" s="555">
        <v>0</v>
      </c>
      <c r="E197" s="555">
        <v>0</v>
      </c>
      <c r="F197" s="555">
        <v>0</v>
      </c>
      <c r="G197" s="555">
        <v>0</v>
      </c>
      <c r="H197" s="555">
        <v>0</v>
      </c>
      <c r="I197" s="555">
        <v>0</v>
      </c>
      <c r="J197" s="555">
        <v>0</v>
      </c>
      <c r="K197" s="555">
        <v>0</v>
      </c>
      <c r="L197" s="555">
        <v>0</v>
      </c>
      <c r="M197" s="555">
        <v>0</v>
      </c>
      <c r="N197" s="555">
        <v>0</v>
      </c>
      <c r="O197" s="555">
        <v>0</v>
      </c>
      <c r="P197" s="555">
        <v>0</v>
      </c>
      <c r="Q197" s="555">
        <v>0</v>
      </c>
      <c r="R197" s="555">
        <v>0</v>
      </c>
      <c r="S197" s="555">
        <v>0</v>
      </c>
      <c r="T197" s="555">
        <v>0</v>
      </c>
      <c r="U197" s="555">
        <v>0</v>
      </c>
      <c r="V197" s="555">
        <v>0</v>
      </c>
      <c r="W197" s="555">
        <v>0</v>
      </c>
      <c r="X197" s="555">
        <v>0</v>
      </c>
      <c r="Y197" s="555">
        <v>0</v>
      </c>
      <c r="Z197" s="555">
        <v>0</v>
      </c>
      <c r="AA197" s="555">
        <v>0</v>
      </c>
      <c r="AB197" s="555">
        <v>0</v>
      </c>
      <c r="AC197" s="555">
        <v>0</v>
      </c>
      <c r="AD197" s="555">
        <v>0</v>
      </c>
      <c r="AE197" s="555">
        <v>0</v>
      </c>
      <c r="AF197" s="555">
        <v>0</v>
      </c>
      <c r="AG197" s="555">
        <v>0</v>
      </c>
      <c r="AH197" s="591">
        <v>0</v>
      </c>
    </row>
    <row r="198" spans="1:34">
      <c r="A198" s="616" t="s">
        <v>882</v>
      </c>
      <c r="B198" s="555">
        <v>1</v>
      </c>
      <c r="C198" s="555">
        <v>0</v>
      </c>
      <c r="D198" s="555">
        <v>0</v>
      </c>
      <c r="E198" s="555">
        <v>0</v>
      </c>
      <c r="F198" s="555">
        <v>0</v>
      </c>
      <c r="G198" s="555">
        <v>0</v>
      </c>
      <c r="H198" s="555">
        <v>0</v>
      </c>
      <c r="I198" s="555">
        <v>0</v>
      </c>
      <c r="J198" s="555">
        <v>0</v>
      </c>
      <c r="K198" s="555">
        <v>0</v>
      </c>
      <c r="L198" s="555">
        <v>0</v>
      </c>
      <c r="M198" s="555">
        <v>0</v>
      </c>
      <c r="N198" s="555">
        <v>0</v>
      </c>
      <c r="O198" s="555">
        <v>0</v>
      </c>
      <c r="P198" s="555">
        <v>0</v>
      </c>
      <c r="Q198" s="555">
        <v>0</v>
      </c>
      <c r="R198" s="555">
        <v>0</v>
      </c>
      <c r="S198" s="555">
        <v>0</v>
      </c>
      <c r="T198" s="555">
        <v>0</v>
      </c>
      <c r="U198" s="555">
        <v>0</v>
      </c>
      <c r="V198" s="555">
        <v>0</v>
      </c>
      <c r="W198" s="555">
        <v>0</v>
      </c>
      <c r="X198" s="555">
        <v>0</v>
      </c>
      <c r="Y198" s="555">
        <v>0</v>
      </c>
      <c r="Z198" s="555">
        <v>0</v>
      </c>
      <c r="AA198" s="555">
        <v>0</v>
      </c>
      <c r="AB198" s="555">
        <v>0</v>
      </c>
      <c r="AC198" s="555">
        <v>0</v>
      </c>
      <c r="AD198" s="555">
        <v>0</v>
      </c>
      <c r="AE198" s="555">
        <v>0</v>
      </c>
      <c r="AF198" s="555">
        <v>0</v>
      </c>
      <c r="AG198" s="555">
        <v>1</v>
      </c>
      <c r="AH198" s="591">
        <v>4.4943820224719103E-4</v>
      </c>
    </row>
    <row r="199" spans="1:34">
      <c r="A199" s="616" t="s">
        <v>883</v>
      </c>
      <c r="B199" s="555">
        <v>0</v>
      </c>
      <c r="C199" s="555">
        <v>0</v>
      </c>
      <c r="D199" s="555">
        <v>0</v>
      </c>
      <c r="E199" s="555">
        <v>0</v>
      </c>
      <c r="F199" s="555">
        <v>0</v>
      </c>
      <c r="G199" s="555">
        <v>0</v>
      </c>
      <c r="H199" s="555">
        <v>0</v>
      </c>
      <c r="I199" s="555">
        <v>0</v>
      </c>
      <c r="J199" s="555">
        <v>0</v>
      </c>
      <c r="K199" s="555">
        <v>0</v>
      </c>
      <c r="L199" s="555">
        <v>0</v>
      </c>
      <c r="M199" s="555">
        <v>0</v>
      </c>
      <c r="N199" s="555">
        <v>0</v>
      </c>
      <c r="O199" s="555">
        <v>0</v>
      </c>
      <c r="P199" s="555">
        <v>0</v>
      </c>
      <c r="Q199" s="555">
        <v>0</v>
      </c>
      <c r="R199" s="555">
        <v>0</v>
      </c>
      <c r="S199" s="555">
        <v>0</v>
      </c>
      <c r="T199" s="555">
        <v>0</v>
      </c>
      <c r="U199" s="555">
        <v>0</v>
      </c>
      <c r="V199" s="555">
        <v>0</v>
      </c>
      <c r="W199" s="555">
        <v>0</v>
      </c>
      <c r="X199" s="555">
        <v>0</v>
      </c>
      <c r="Y199" s="555">
        <v>0</v>
      </c>
      <c r="Z199" s="555">
        <v>0</v>
      </c>
      <c r="AA199" s="555">
        <v>0</v>
      </c>
      <c r="AB199" s="555">
        <v>0</v>
      </c>
      <c r="AC199" s="555">
        <v>0</v>
      </c>
      <c r="AD199" s="555">
        <v>0</v>
      </c>
      <c r="AE199" s="555">
        <v>0</v>
      </c>
      <c r="AF199" s="555">
        <v>0</v>
      </c>
      <c r="AG199" s="555">
        <v>0</v>
      </c>
      <c r="AH199" s="591">
        <v>0</v>
      </c>
    </row>
    <row r="200" spans="1:34">
      <c r="A200" s="616" t="s">
        <v>884</v>
      </c>
      <c r="B200" s="555">
        <v>1</v>
      </c>
      <c r="C200" s="555">
        <v>2</v>
      </c>
      <c r="D200" s="555">
        <v>0</v>
      </c>
      <c r="E200" s="555">
        <v>0</v>
      </c>
      <c r="F200" s="555">
        <v>0</v>
      </c>
      <c r="G200" s="555">
        <v>0</v>
      </c>
      <c r="H200" s="555">
        <v>0</v>
      </c>
      <c r="I200" s="555">
        <v>0</v>
      </c>
      <c r="J200" s="555">
        <v>0</v>
      </c>
      <c r="K200" s="555">
        <v>0</v>
      </c>
      <c r="L200" s="555">
        <v>0</v>
      </c>
      <c r="M200" s="555">
        <v>0</v>
      </c>
      <c r="N200" s="555">
        <v>1</v>
      </c>
      <c r="O200" s="555">
        <v>0</v>
      </c>
      <c r="P200" s="555">
        <v>0</v>
      </c>
      <c r="Q200" s="555">
        <v>0</v>
      </c>
      <c r="R200" s="555">
        <v>0</v>
      </c>
      <c r="S200" s="555">
        <v>0</v>
      </c>
      <c r="T200" s="555">
        <v>0</v>
      </c>
      <c r="U200" s="555">
        <v>0</v>
      </c>
      <c r="V200" s="555">
        <v>0</v>
      </c>
      <c r="W200" s="555">
        <v>0</v>
      </c>
      <c r="X200" s="555">
        <v>0</v>
      </c>
      <c r="Y200" s="555">
        <v>0</v>
      </c>
      <c r="Z200" s="555">
        <v>0</v>
      </c>
      <c r="AA200" s="555">
        <v>0</v>
      </c>
      <c r="AB200" s="555">
        <v>0</v>
      </c>
      <c r="AC200" s="555">
        <v>1</v>
      </c>
      <c r="AD200" s="555">
        <v>0</v>
      </c>
      <c r="AE200" s="555">
        <v>0</v>
      </c>
      <c r="AF200" s="555">
        <v>0</v>
      </c>
      <c r="AG200" s="555">
        <v>5</v>
      </c>
      <c r="AH200" s="591">
        <v>2.2471910112359553E-3</v>
      </c>
    </row>
    <row r="201" spans="1:34">
      <c r="A201" s="616" t="s">
        <v>885</v>
      </c>
      <c r="B201" s="555">
        <v>1</v>
      </c>
      <c r="C201" s="555">
        <v>5</v>
      </c>
      <c r="D201" s="555">
        <v>1</v>
      </c>
      <c r="E201" s="555">
        <v>0</v>
      </c>
      <c r="F201" s="555">
        <v>1</v>
      </c>
      <c r="G201" s="555">
        <v>0</v>
      </c>
      <c r="H201" s="555">
        <v>0</v>
      </c>
      <c r="I201" s="555">
        <v>0</v>
      </c>
      <c r="J201" s="555">
        <v>0</v>
      </c>
      <c r="K201" s="555">
        <v>0</v>
      </c>
      <c r="L201" s="555">
        <v>0</v>
      </c>
      <c r="M201" s="555">
        <v>0</v>
      </c>
      <c r="N201" s="555">
        <v>0</v>
      </c>
      <c r="O201" s="555">
        <v>1</v>
      </c>
      <c r="P201" s="555">
        <v>0</v>
      </c>
      <c r="Q201" s="555">
        <v>0</v>
      </c>
      <c r="R201" s="555">
        <v>0</v>
      </c>
      <c r="S201" s="555">
        <v>0</v>
      </c>
      <c r="T201" s="555">
        <v>0</v>
      </c>
      <c r="U201" s="555">
        <v>0</v>
      </c>
      <c r="V201" s="555">
        <v>0</v>
      </c>
      <c r="W201" s="555">
        <v>0</v>
      </c>
      <c r="X201" s="555">
        <v>2</v>
      </c>
      <c r="Y201" s="555">
        <v>0</v>
      </c>
      <c r="Z201" s="555">
        <v>2</v>
      </c>
      <c r="AA201" s="555">
        <v>0</v>
      </c>
      <c r="AB201" s="555">
        <v>1</v>
      </c>
      <c r="AC201" s="555">
        <v>2</v>
      </c>
      <c r="AD201" s="555">
        <v>0</v>
      </c>
      <c r="AE201" s="555">
        <v>0</v>
      </c>
      <c r="AF201" s="555">
        <v>0</v>
      </c>
      <c r="AG201" s="555">
        <v>16</v>
      </c>
      <c r="AH201" s="591">
        <v>7.1910112359550565E-3</v>
      </c>
    </row>
    <row r="202" spans="1:34">
      <c r="A202" s="616" t="s">
        <v>886</v>
      </c>
      <c r="B202" s="555">
        <v>10</v>
      </c>
      <c r="C202" s="555">
        <v>18</v>
      </c>
      <c r="D202" s="555">
        <v>4</v>
      </c>
      <c r="E202" s="555">
        <v>1</v>
      </c>
      <c r="F202" s="555">
        <v>0</v>
      </c>
      <c r="G202" s="555">
        <v>1</v>
      </c>
      <c r="H202" s="555">
        <v>0</v>
      </c>
      <c r="I202" s="555">
        <v>1</v>
      </c>
      <c r="J202" s="555">
        <v>1</v>
      </c>
      <c r="K202" s="555">
        <v>0</v>
      </c>
      <c r="L202" s="555">
        <v>0</v>
      </c>
      <c r="M202" s="555">
        <v>4</v>
      </c>
      <c r="N202" s="555">
        <v>5</v>
      </c>
      <c r="O202" s="555">
        <v>1</v>
      </c>
      <c r="P202" s="555">
        <v>0</v>
      </c>
      <c r="Q202" s="555">
        <v>0</v>
      </c>
      <c r="R202" s="555">
        <v>0</v>
      </c>
      <c r="S202" s="555">
        <v>0</v>
      </c>
      <c r="T202" s="555">
        <v>0</v>
      </c>
      <c r="U202" s="555">
        <v>0</v>
      </c>
      <c r="V202" s="555">
        <v>0</v>
      </c>
      <c r="W202" s="555">
        <v>1</v>
      </c>
      <c r="X202" s="555">
        <v>1</v>
      </c>
      <c r="Y202" s="555">
        <v>2</v>
      </c>
      <c r="Z202" s="555">
        <v>4</v>
      </c>
      <c r="AA202" s="555">
        <v>0</v>
      </c>
      <c r="AB202" s="555">
        <v>3</v>
      </c>
      <c r="AC202" s="555">
        <v>9</v>
      </c>
      <c r="AD202" s="555">
        <v>0</v>
      </c>
      <c r="AE202" s="555">
        <v>1</v>
      </c>
      <c r="AF202" s="555">
        <v>0</v>
      </c>
      <c r="AG202" s="555">
        <v>67</v>
      </c>
      <c r="AH202" s="591">
        <v>3.0112359550561799E-2</v>
      </c>
    </row>
    <row r="203" spans="1:34">
      <c r="A203" s="616" t="s">
        <v>887</v>
      </c>
      <c r="B203" s="555">
        <v>22</v>
      </c>
      <c r="C203" s="555">
        <v>28</v>
      </c>
      <c r="D203" s="555">
        <v>8</v>
      </c>
      <c r="E203" s="555">
        <v>0</v>
      </c>
      <c r="F203" s="555">
        <v>0</v>
      </c>
      <c r="G203" s="555">
        <v>2</v>
      </c>
      <c r="H203" s="555">
        <v>4</v>
      </c>
      <c r="I203" s="555">
        <v>1</v>
      </c>
      <c r="J203" s="555">
        <v>0</v>
      </c>
      <c r="K203" s="555">
        <v>0</v>
      </c>
      <c r="L203" s="555">
        <v>0</v>
      </c>
      <c r="M203" s="555">
        <v>3</v>
      </c>
      <c r="N203" s="555">
        <v>4</v>
      </c>
      <c r="O203" s="555">
        <v>0</v>
      </c>
      <c r="P203" s="555">
        <v>1</v>
      </c>
      <c r="Q203" s="555">
        <v>0</v>
      </c>
      <c r="R203" s="555">
        <v>1</v>
      </c>
      <c r="S203" s="555">
        <v>1</v>
      </c>
      <c r="T203" s="555">
        <v>0</v>
      </c>
      <c r="U203" s="555">
        <v>1</v>
      </c>
      <c r="V203" s="555">
        <v>0</v>
      </c>
      <c r="W203" s="555">
        <v>2</v>
      </c>
      <c r="X203" s="555">
        <v>1</v>
      </c>
      <c r="Y203" s="555">
        <v>0</v>
      </c>
      <c r="Z203" s="555">
        <v>9</v>
      </c>
      <c r="AA203" s="555">
        <v>0</v>
      </c>
      <c r="AB203" s="555">
        <v>7</v>
      </c>
      <c r="AC203" s="555">
        <v>8</v>
      </c>
      <c r="AD203" s="555">
        <v>1</v>
      </c>
      <c r="AE203" s="555">
        <v>0</v>
      </c>
      <c r="AF203" s="555">
        <v>1</v>
      </c>
      <c r="AG203" s="555">
        <v>105</v>
      </c>
      <c r="AH203" s="591">
        <v>4.7191011235955059E-2</v>
      </c>
    </row>
    <row r="204" spans="1:34">
      <c r="A204" s="616" t="s">
        <v>888</v>
      </c>
      <c r="B204" s="555">
        <v>42</v>
      </c>
      <c r="C204" s="555">
        <v>27</v>
      </c>
      <c r="D204" s="555">
        <v>12</v>
      </c>
      <c r="E204" s="555">
        <v>0</v>
      </c>
      <c r="F204" s="555">
        <v>3</v>
      </c>
      <c r="G204" s="555">
        <v>6</v>
      </c>
      <c r="H204" s="555">
        <v>4</v>
      </c>
      <c r="I204" s="555">
        <v>0</v>
      </c>
      <c r="J204" s="555">
        <v>0</v>
      </c>
      <c r="K204" s="555">
        <v>0</v>
      </c>
      <c r="L204" s="555">
        <v>0</v>
      </c>
      <c r="M204" s="555">
        <v>4</v>
      </c>
      <c r="N204" s="555">
        <v>11</v>
      </c>
      <c r="O204" s="555">
        <v>7</v>
      </c>
      <c r="P204" s="555">
        <v>3</v>
      </c>
      <c r="Q204" s="555">
        <v>1</v>
      </c>
      <c r="R204" s="555">
        <v>2</v>
      </c>
      <c r="S204" s="555">
        <v>1</v>
      </c>
      <c r="T204" s="555">
        <v>1</v>
      </c>
      <c r="U204" s="555">
        <v>1</v>
      </c>
      <c r="V204" s="555">
        <v>0</v>
      </c>
      <c r="W204" s="555">
        <v>1</v>
      </c>
      <c r="X204" s="555">
        <v>4</v>
      </c>
      <c r="Y204" s="555">
        <v>1</v>
      </c>
      <c r="Z204" s="555">
        <v>5</v>
      </c>
      <c r="AA204" s="555">
        <v>1</v>
      </c>
      <c r="AB204" s="555">
        <v>10</v>
      </c>
      <c r="AC204" s="555">
        <v>10</v>
      </c>
      <c r="AD204" s="555">
        <v>0</v>
      </c>
      <c r="AE204" s="555">
        <v>1</v>
      </c>
      <c r="AF204" s="555">
        <v>0</v>
      </c>
      <c r="AG204" s="555">
        <v>158</v>
      </c>
      <c r="AH204" s="591">
        <v>7.1011235955056179E-2</v>
      </c>
    </row>
    <row r="205" spans="1:34">
      <c r="A205" s="616" t="s">
        <v>889</v>
      </c>
      <c r="B205" s="555">
        <v>28</v>
      </c>
      <c r="C205" s="555">
        <v>20</v>
      </c>
      <c r="D205" s="555">
        <v>7</v>
      </c>
      <c r="E205" s="555">
        <v>0</v>
      </c>
      <c r="F205" s="555">
        <v>2</v>
      </c>
      <c r="G205" s="555">
        <v>2</v>
      </c>
      <c r="H205" s="555">
        <v>2</v>
      </c>
      <c r="I205" s="555">
        <v>0</v>
      </c>
      <c r="J205" s="555">
        <v>2</v>
      </c>
      <c r="K205" s="555">
        <v>1</v>
      </c>
      <c r="L205" s="555">
        <v>0</v>
      </c>
      <c r="M205" s="555">
        <v>2</v>
      </c>
      <c r="N205" s="555">
        <v>7</v>
      </c>
      <c r="O205" s="555">
        <v>1</v>
      </c>
      <c r="P205" s="555">
        <v>1</v>
      </c>
      <c r="Q205" s="555">
        <v>0</v>
      </c>
      <c r="R205" s="555">
        <v>3</v>
      </c>
      <c r="S205" s="555">
        <v>0</v>
      </c>
      <c r="T205" s="555">
        <v>1</v>
      </c>
      <c r="U205" s="555">
        <v>2</v>
      </c>
      <c r="V205" s="555">
        <v>0</v>
      </c>
      <c r="W205" s="555">
        <v>1</v>
      </c>
      <c r="X205" s="555">
        <v>1</v>
      </c>
      <c r="Y205" s="555">
        <v>2</v>
      </c>
      <c r="Z205" s="555">
        <v>2</v>
      </c>
      <c r="AA205" s="555">
        <v>0</v>
      </c>
      <c r="AB205" s="555">
        <v>7</v>
      </c>
      <c r="AC205" s="555">
        <v>10</v>
      </c>
      <c r="AD205" s="555">
        <v>0</v>
      </c>
      <c r="AE205" s="555">
        <v>2</v>
      </c>
      <c r="AF205" s="555">
        <v>0</v>
      </c>
      <c r="AG205" s="555">
        <v>106</v>
      </c>
      <c r="AH205" s="591">
        <v>4.7640449438202247E-2</v>
      </c>
    </row>
    <row r="206" spans="1:34">
      <c r="A206" s="616" t="s">
        <v>890</v>
      </c>
      <c r="B206" s="555">
        <v>86</v>
      </c>
      <c r="C206" s="555">
        <v>61</v>
      </c>
      <c r="D206" s="555">
        <v>14</v>
      </c>
      <c r="E206" s="555">
        <v>0</v>
      </c>
      <c r="F206" s="555">
        <v>6</v>
      </c>
      <c r="G206" s="555">
        <v>16</v>
      </c>
      <c r="H206" s="555">
        <v>11</v>
      </c>
      <c r="I206" s="555">
        <v>10</v>
      </c>
      <c r="J206" s="555">
        <v>5</v>
      </c>
      <c r="K206" s="555">
        <v>6</v>
      </c>
      <c r="L206" s="555">
        <v>4</v>
      </c>
      <c r="M206" s="555">
        <v>8</v>
      </c>
      <c r="N206" s="555">
        <v>24</v>
      </c>
      <c r="O206" s="555">
        <v>8</v>
      </c>
      <c r="P206" s="555">
        <v>11</v>
      </c>
      <c r="Q206" s="555">
        <v>0</v>
      </c>
      <c r="R206" s="555">
        <v>7</v>
      </c>
      <c r="S206" s="555">
        <v>1</v>
      </c>
      <c r="T206" s="555">
        <v>6</v>
      </c>
      <c r="U206" s="555">
        <v>3</v>
      </c>
      <c r="V206" s="555">
        <v>1</v>
      </c>
      <c r="W206" s="555">
        <v>8</v>
      </c>
      <c r="X206" s="555">
        <v>4</v>
      </c>
      <c r="Y206" s="555">
        <v>16</v>
      </c>
      <c r="Z206" s="555">
        <v>9</v>
      </c>
      <c r="AA206" s="555">
        <v>2</v>
      </c>
      <c r="AB206" s="555">
        <v>27</v>
      </c>
      <c r="AC206" s="555">
        <v>19</v>
      </c>
      <c r="AD206" s="555">
        <v>2</v>
      </c>
      <c r="AE206" s="555">
        <v>19</v>
      </c>
      <c r="AF206" s="555">
        <v>0</v>
      </c>
      <c r="AG206" s="555">
        <v>394</v>
      </c>
      <c r="AH206" s="591">
        <v>0.17707865168539325</v>
      </c>
    </row>
    <row r="207" spans="1:34">
      <c r="A207" s="616" t="s">
        <v>891</v>
      </c>
      <c r="B207" s="555">
        <v>143</v>
      </c>
      <c r="C207" s="555">
        <v>67</v>
      </c>
      <c r="D207" s="555">
        <v>13</v>
      </c>
      <c r="E207" s="555">
        <v>0</v>
      </c>
      <c r="F207" s="555">
        <v>14</v>
      </c>
      <c r="G207" s="555">
        <v>13</v>
      </c>
      <c r="H207" s="555">
        <v>20</v>
      </c>
      <c r="I207" s="555">
        <v>24</v>
      </c>
      <c r="J207" s="555">
        <v>5</v>
      </c>
      <c r="K207" s="555">
        <v>8</v>
      </c>
      <c r="L207" s="555">
        <v>7</v>
      </c>
      <c r="M207" s="555">
        <v>11</v>
      </c>
      <c r="N207" s="555">
        <v>41</v>
      </c>
      <c r="O207" s="555">
        <v>10</v>
      </c>
      <c r="P207" s="555">
        <v>9</v>
      </c>
      <c r="Q207" s="555">
        <v>4</v>
      </c>
      <c r="R207" s="555">
        <v>12</v>
      </c>
      <c r="S207" s="555">
        <v>2</v>
      </c>
      <c r="T207" s="555">
        <v>13</v>
      </c>
      <c r="U207" s="555">
        <v>5</v>
      </c>
      <c r="V207" s="555">
        <v>2</v>
      </c>
      <c r="W207" s="555">
        <v>9</v>
      </c>
      <c r="X207" s="555">
        <v>8</v>
      </c>
      <c r="Y207" s="555">
        <v>16</v>
      </c>
      <c r="Z207" s="555">
        <v>7</v>
      </c>
      <c r="AA207" s="555">
        <v>5</v>
      </c>
      <c r="AB207" s="555">
        <v>25</v>
      </c>
      <c r="AC207" s="555">
        <v>28</v>
      </c>
      <c r="AD207" s="555">
        <v>1</v>
      </c>
      <c r="AE207" s="555">
        <v>19</v>
      </c>
      <c r="AF207" s="555">
        <v>0</v>
      </c>
      <c r="AG207" s="555">
        <v>541</v>
      </c>
      <c r="AH207" s="591">
        <v>0.24314606741573033</v>
      </c>
    </row>
    <row r="208" spans="1:34">
      <c r="A208" s="616" t="s">
        <v>892</v>
      </c>
      <c r="B208" s="555">
        <v>156</v>
      </c>
      <c r="C208" s="555">
        <v>86</v>
      </c>
      <c r="D208" s="555">
        <v>21</v>
      </c>
      <c r="E208" s="555">
        <v>0</v>
      </c>
      <c r="F208" s="555">
        <v>18</v>
      </c>
      <c r="G208" s="555">
        <v>13</v>
      </c>
      <c r="H208" s="555">
        <v>32</v>
      </c>
      <c r="I208" s="555">
        <v>26</v>
      </c>
      <c r="J208" s="555">
        <v>13</v>
      </c>
      <c r="K208" s="555">
        <v>4</v>
      </c>
      <c r="L208" s="555">
        <v>12</v>
      </c>
      <c r="M208" s="555">
        <v>16</v>
      </c>
      <c r="N208" s="555">
        <v>59</v>
      </c>
      <c r="O208" s="555">
        <v>8</v>
      </c>
      <c r="P208" s="555">
        <v>18</v>
      </c>
      <c r="Q208" s="555">
        <v>4</v>
      </c>
      <c r="R208" s="555">
        <v>22</v>
      </c>
      <c r="S208" s="555">
        <v>0</v>
      </c>
      <c r="T208" s="555">
        <v>24</v>
      </c>
      <c r="U208" s="555">
        <v>17</v>
      </c>
      <c r="V208" s="555">
        <v>2</v>
      </c>
      <c r="W208" s="555">
        <v>31</v>
      </c>
      <c r="X208" s="555">
        <v>12</v>
      </c>
      <c r="Y208" s="555">
        <v>14</v>
      </c>
      <c r="Z208" s="555">
        <v>7</v>
      </c>
      <c r="AA208" s="555">
        <v>8</v>
      </c>
      <c r="AB208" s="555">
        <v>40</v>
      </c>
      <c r="AC208" s="555">
        <v>41</v>
      </c>
      <c r="AD208" s="555">
        <v>1</v>
      </c>
      <c r="AE208" s="555">
        <v>19</v>
      </c>
      <c r="AF208" s="555">
        <v>1</v>
      </c>
      <c r="AG208" s="555">
        <v>725</v>
      </c>
      <c r="AH208" s="591">
        <v>0.3258426966292135</v>
      </c>
    </row>
    <row r="209" spans="1:34">
      <c r="A209" s="616" t="s">
        <v>893</v>
      </c>
      <c r="B209" s="555">
        <v>25</v>
      </c>
      <c r="C209" s="555">
        <v>13</v>
      </c>
      <c r="D209" s="555">
        <v>1</v>
      </c>
      <c r="E209" s="555">
        <v>0</v>
      </c>
      <c r="F209" s="555">
        <v>4</v>
      </c>
      <c r="G209" s="555">
        <v>2</v>
      </c>
      <c r="H209" s="555">
        <v>2</v>
      </c>
      <c r="I209" s="555">
        <v>3</v>
      </c>
      <c r="J209" s="555">
        <v>0</v>
      </c>
      <c r="K209" s="555">
        <v>1</v>
      </c>
      <c r="L209" s="555">
        <v>1</v>
      </c>
      <c r="M209" s="555">
        <v>2</v>
      </c>
      <c r="N209" s="555">
        <v>1</v>
      </c>
      <c r="O209" s="555">
        <v>2</v>
      </c>
      <c r="P209" s="555">
        <v>1</v>
      </c>
      <c r="Q209" s="555">
        <v>3</v>
      </c>
      <c r="R209" s="555">
        <v>2</v>
      </c>
      <c r="S209" s="555">
        <v>0</v>
      </c>
      <c r="T209" s="555">
        <v>3</v>
      </c>
      <c r="U209" s="555">
        <v>2</v>
      </c>
      <c r="V209" s="555">
        <v>0</v>
      </c>
      <c r="W209" s="555">
        <v>3</v>
      </c>
      <c r="X209" s="555">
        <v>0</v>
      </c>
      <c r="Y209" s="555">
        <v>3</v>
      </c>
      <c r="Z209" s="555">
        <v>0</v>
      </c>
      <c r="AA209" s="555">
        <v>0</v>
      </c>
      <c r="AB209" s="555">
        <v>4</v>
      </c>
      <c r="AC209" s="555">
        <v>2</v>
      </c>
      <c r="AD209" s="555">
        <v>1</v>
      </c>
      <c r="AE209" s="555">
        <v>2</v>
      </c>
      <c r="AF209" s="555">
        <v>0</v>
      </c>
      <c r="AG209" s="555">
        <v>83</v>
      </c>
      <c r="AH209" s="591">
        <v>3.7303370786516854E-2</v>
      </c>
    </row>
    <row r="210" spans="1:34" ht="15.75" thickBot="1">
      <c r="A210" s="616" t="s">
        <v>894</v>
      </c>
      <c r="B210" s="555">
        <v>5</v>
      </c>
      <c r="C210" s="555">
        <v>1</v>
      </c>
      <c r="D210" s="555">
        <v>1</v>
      </c>
      <c r="E210" s="555">
        <v>0</v>
      </c>
      <c r="F210" s="555">
        <v>7</v>
      </c>
      <c r="G210" s="555">
        <v>0</v>
      </c>
      <c r="H210" s="555">
        <v>1</v>
      </c>
      <c r="I210" s="555">
        <v>1</v>
      </c>
      <c r="J210" s="555">
        <v>0</v>
      </c>
      <c r="K210" s="555">
        <v>0</v>
      </c>
      <c r="L210" s="555">
        <v>0</v>
      </c>
      <c r="M210" s="555">
        <v>0</v>
      </c>
      <c r="N210" s="555">
        <v>1</v>
      </c>
      <c r="O210" s="555">
        <v>1</v>
      </c>
      <c r="P210" s="555">
        <v>4</v>
      </c>
      <c r="Q210" s="555">
        <v>0</v>
      </c>
      <c r="R210" s="555">
        <v>0</v>
      </c>
      <c r="S210" s="555">
        <v>0</v>
      </c>
      <c r="T210" s="555">
        <v>0</v>
      </c>
      <c r="U210" s="555">
        <v>0</v>
      </c>
      <c r="V210" s="555">
        <v>0</v>
      </c>
      <c r="W210" s="555">
        <v>0</v>
      </c>
      <c r="X210" s="555">
        <v>1</v>
      </c>
      <c r="Y210" s="555">
        <v>0</v>
      </c>
      <c r="Z210" s="555">
        <v>0</v>
      </c>
      <c r="AA210" s="555">
        <v>0</v>
      </c>
      <c r="AB210" s="555">
        <v>0</v>
      </c>
      <c r="AC210" s="555">
        <v>1</v>
      </c>
      <c r="AD210" s="555">
        <v>0</v>
      </c>
      <c r="AE210" s="555">
        <v>0</v>
      </c>
      <c r="AF210" s="555">
        <v>0</v>
      </c>
      <c r="AG210" s="555">
        <v>24</v>
      </c>
      <c r="AH210" s="591">
        <v>1.0786516853932584E-2</v>
      </c>
    </row>
    <row r="211" spans="1:34" ht="16.5" thickTop="1" thickBot="1">
      <c r="A211" s="568" t="s">
        <v>214</v>
      </c>
      <c r="B211" s="553">
        <v>520</v>
      </c>
      <c r="C211" s="553">
        <v>328</v>
      </c>
      <c r="D211" s="553">
        <v>82</v>
      </c>
      <c r="E211" s="553">
        <v>1</v>
      </c>
      <c r="F211" s="553">
        <v>55</v>
      </c>
      <c r="G211" s="553">
        <v>55</v>
      </c>
      <c r="H211" s="553">
        <v>76</v>
      </c>
      <c r="I211" s="553">
        <v>66</v>
      </c>
      <c r="J211" s="553">
        <v>26</v>
      </c>
      <c r="K211" s="553">
        <v>20</v>
      </c>
      <c r="L211" s="553">
        <v>24</v>
      </c>
      <c r="M211" s="553">
        <v>50</v>
      </c>
      <c r="N211" s="553">
        <v>154</v>
      </c>
      <c r="O211" s="553">
        <v>39</v>
      </c>
      <c r="P211" s="553">
        <v>48</v>
      </c>
      <c r="Q211" s="553">
        <v>12</v>
      </c>
      <c r="R211" s="553">
        <v>49</v>
      </c>
      <c r="S211" s="553">
        <v>5</v>
      </c>
      <c r="T211" s="553">
        <v>48</v>
      </c>
      <c r="U211" s="553">
        <v>31</v>
      </c>
      <c r="V211" s="553">
        <v>5</v>
      </c>
      <c r="W211" s="553">
        <v>56</v>
      </c>
      <c r="X211" s="553">
        <v>34</v>
      </c>
      <c r="Y211" s="553">
        <v>54</v>
      </c>
      <c r="Z211" s="553">
        <v>45</v>
      </c>
      <c r="AA211" s="553">
        <v>16</v>
      </c>
      <c r="AB211" s="553">
        <v>124</v>
      </c>
      <c r="AC211" s="553">
        <v>131</v>
      </c>
      <c r="AD211" s="553">
        <v>6</v>
      </c>
      <c r="AE211" s="553">
        <v>63</v>
      </c>
      <c r="AF211" s="553">
        <v>2</v>
      </c>
      <c r="AG211" s="553">
        <v>2225</v>
      </c>
      <c r="AH211" s="600">
        <v>1</v>
      </c>
    </row>
    <row r="212" spans="1:34" ht="15.75" thickTop="1">
      <c r="A212" s="797" t="s">
        <v>895</v>
      </c>
      <c r="B212" s="591">
        <v>6.863073759565409E-4</v>
      </c>
      <c r="C212" s="591">
        <v>4.3290157560335656E-4</v>
      </c>
      <c r="D212" s="591">
        <v>1.0822539390083914E-4</v>
      </c>
      <c r="E212" s="591">
        <v>1.3198218768395018E-6</v>
      </c>
      <c r="F212" s="591">
        <v>7.2590203226172593E-5</v>
      </c>
      <c r="G212" s="591">
        <v>7.2590203226172593E-5</v>
      </c>
      <c r="H212" s="591">
        <v>1.0030646263980213E-4</v>
      </c>
      <c r="I212" s="591">
        <v>8.7108243871407111E-5</v>
      </c>
      <c r="J212" s="591">
        <v>3.4315368797827048E-5</v>
      </c>
      <c r="K212" s="591">
        <v>2.6396437536790035E-5</v>
      </c>
      <c r="L212" s="591">
        <v>3.1675725044148042E-5</v>
      </c>
      <c r="M212" s="591">
        <v>6.5991093841975083E-5</v>
      </c>
      <c r="N212" s="591">
        <v>2.0325256903328326E-4</v>
      </c>
      <c r="O212" s="591">
        <v>5.1473053196740565E-5</v>
      </c>
      <c r="P212" s="591">
        <v>6.3351450088296085E-5</v>
      </c>
      <c r="Q212" s="591">
        <v>5.3932584269662919E-3</v>
      </c>
      <c r="R212" s="591">
        <v>2.2022471910112359E-2</v>
      </c>
      <c r="S212" s="591">
        <v>2.2471910112359553E-3</v>
      </c>
      <c r="T212" s="591">
        <v>2.1573033707865168E-2</v>
      </c>
      <c r="U212" s="591">
        <v>1.3932584269662922E-2</v>
      </c>
      <c r="V212" s="591">
        <v>2.2471910112359553E-3</v>
      </c>
      <c r="W212" s="591">
        <v>2.5168539325842697E-2</v>
      </c>
      <c r="X212" s="591">
        <v>1.5280898876404495E-2</v>
      </c>
      <c r="Y212" s="591">
        <v>2.4269662921348314E-2</v>
      </c>
      <c r="Z212" s="591">
        <v>2.0224719101123594E-2</v>
      </c>
      <c r="AA212" s="591">
        <v>7.1910112359550565E-3</v>
      </c>
      <c r="AB212" s="591">
        <v>5.5730337078651687E-2</v>
      </c>
      <c r="AC212" s="591">
        <v>5.8876404494382022E-2</v>
      </c>
      <c r="AD212" s="591">
        <v>2.696629213483146E-3</v>
      </c>
      <c r="AE212" s="591">
        <v>2.8314606741573035E-2</v>
      </c>
      <c r="AF212" s="591">
        <v>8.9887640449438206E-4</v>
      </c>
      <c r="AG212" s="591">
        <v>1</v>
      </c>
      <c r="AH212" s="591"/>
    </row>
    <row r="213" spans="1:34" ht="15.75" thickBot="1">
      <c r="A213" s="1074"/>
      <c r="B213" s="1075"/>
      <c r="C213" s="1076"/>
      <c r="D213" s="1076"/>
      <c r="E213" s="1076"/>
      <c r="F213" s="1076"/>
      <c r="G213" s="1076"/>
      <c r="H213" s="1075"/>
      <c r="I213" s="1075"/>
      <c r="J213" s="1075"/>
      <c r="K213" s="1075"/>
      <c r="L213" s="1075"/>
      <c r="M213" s="1075"/>
      <c r="N213" s="1075"/>
      <c r="O213" s="1075"/>
      <c r="P213" s="1075"/>
      <c r="Q213" s="95"/>
      <c r="R213" s="806"/>
      <c r="S213" s="94"/>
      <c r="T213" s="94"/>
      <c r="U213" s="94"/>
      <c r="V213" s="94"/>
    </row>
    <row r="214" spans="1:34" ht="15.75" thickTop="1">
      <c r="A214" s="1326" t="s">
        <v>905</v>
      </c>
      <c r="B214" s="1327"/>
      <c r="C214" s="1327"/>
      <c r="D214" s="1327"/>
      <c r="E214" s="1327"/>
      <c r="F214" s="1327"/>
      <c r="G214" s="1327"/>
      <c r="H214" s="1327"/>
      <c r="I214" s="1327"/>
      <c r="J214" s="1327"/>
      <c r="K214" s="1327"/>
      <c r="L214" s="1327"/>
      <c r="M214" s="1327"/>
      <c r="N214" s="1327"/>
      <c r="O214" s="1327"/>
      <c r="P214" s="1327"/>
      <c r="Q214" s="1070"/>
      <c r="R214" s="1071"/>
      <c r="S214" s="1072"/>
      <c r="T214" s="1072"/>
      <c r="U214" s="1072"/>
      <c r="V214" s="1072"/>
      <c r="W214" s="1073"/>
      <c r="X214" s="1073"/>
      <c r="Y214" s="1073"/>
      <c r="Z214" s="1073"/>
      <c r="AA214" s="1073"/>
      <c r="AB214" s="1073"/>
      <c r="AC214" s="1073"/>
      <c r="AD214" s="1073"/>
      <c r="AE214" s="1073"/>
      <c r="AF214" s="1073"/>
      <c r="AG214" s="1073"/>
      <c r="AH214" s="1073"/>
    </row>
    <row r="215" spans="1:34" ht="15.75">
      <c r="A215" s="106"/>
      <c r="B215" s="94"/>
      <c r="C215" s="94"/>
      <c r="D215" s="94"/>
      <c r="E215" s="94"/>
      <c r="F215" s="94"/>
      <c r="G215" s="94"/>
      <c r="H215" s="94"/>
      <c r="I215" s="94"/>
      <c r="J215" s="94"/>
      <c r="K215" s="94"/>
      <c r="L215" s="94"/>
      <c r="M215" s="94"/>
      <c r="N215" s="94"/>
      <c r="O215" s="94"/>
      <c r="P215" s="94"/>
      <c r="Q215" s="94"/>
      <c r="R215" s="314"/>
      <c r="S215" s="110"/>
      <c r="T215" s="94"/>
      <c r="U215" s="94"/>
      <c r="V215" s="94"/>
    </row>
    <row r="216" spans="1:34" ht="15.75">
      <c r="A216" s="106"/>
      <c r="B216" s="94"/>
      <c r="C216" s="94"/>
      <c r="D216" s="94"/>
      <c r="E216" s="94"/>
      <c r="F216" s="94"/>
      <c r="G216" s="94"/>
      <c r="H216" s="94"/>
      <c r="I216" s="94"/>
      <c r="J216" s="94"/>
      <c r="K216" s="94"/>
      <c r="L216" s="94"/>
      <c r="M216" s="94"/>
      <c r="N216" s="94"/>
      <c r="O216" s="94"/>
      <c r="P216" s="94"/>
      <c r="Q216" s="94"/>
      <c r="R216" s="314"/>
      <c r="S216" s="110"/>
      <c r="T216" s="94"/>
      <c r="U216" s="94"/>
      <c r="V216" s="94"/>
    </row>
    <row r="217" spans="1:34" ht="15.75">
      <c r="A217" s="106"/>
      <c r="B217" s="94"/>
      <c r="C217" s="94"/>
      <c r="D217" s="94"/>
      <c r="E217" s="94"/>
      <c r="F217" s="94"/>
      <c r="G217" s="94"/>
      <c r="H217" s="94"/>
      <c r="I217" s="94"/>
      <c r="J217" s="94"/>
      <c r="K217" s="94"/>
      <c r="L217" s="94"/>
      <c r="M217" s="94"/>
      <c r="N217" s="94"/>
      <c r="O217" s="94"/>
      <c r="P217" s="94"/>
      <c r="Q217" s="94"/>
      <c r="R217" s="314"/>
      <c r="S217" s="110"/>
      <c r="T217" s="94"/>
      <c r="U217" s="94"/>
      <c r="V217" s="94"/>
    </row>
    <row r="218" spans="1:34" ht="15.75">
      <c r="A218" s="106"/>
      <c r="B218" s="94"/>
      <c r="C218" s="94"/>
      <c r="D218" s="94"/>
      <c r="E218" s="94"/>
      <c r="F218" s="94"/>
      <c r="G218" s="94"/>
      <c r="H218" s="94"/>
      <c r="I218" s="94"/>
      <c r="J218" s="94"/>
      <c r="K218" s="94"/>
      <c r="L218" s="94"/>
      <c r="M218" s="94"/>
      <c r="N218" s="94"/>
      <c r="O218" s="94"/>
      <c r="P218" s="94"/>
      <c r="Q218" s="94"/>
      <c r="R218" s="314"/>
      <c r="S218" s="110"/>
      <c r="T218" s="94"/>
      <c r="U218" s="94"/>
      <c r="V218" s="94"/>
    </row>
    <row r="219" spans="1:34" ht="15.75">
      <c r="A219" s="106"/>
      <c r="B219" s="94"/>
      <c r="C219" s="94"/>
      <c r="D219" s="94"/>
      <c r="E219" s="94"/>
      <c r="F219" s="94"/>
      <c r="G219" s="94"/>
      <c r="H219" s="94"/>
      <c r="I219" s="94"/>
      <c r="J219" s="94"/>
      <c r="K219" s="94"/>
      <c r="L219" s="94"/>
      <c r="M219" s="94"/>
      <c r="N219" s="94"/>
      <c r="O219" s="94"/>
      <c r="P219" s="94"/>
      <c r="Q219" s="94"/>
      <c r="R219" s="314"/>
      <c r="S219" s="110"/>
      <c r="T219" s="94"/>
      <c r="U219" s="94"/>
      <c r="V219" s="94"/>
    </row>
    <row r="220" spans="1:34" ht="15.75">
      <c r="A220" s="106"/>
      <c r="B220" s="94"/>
      <c r="C220" s="94"/>
      <c r="D220" s="94"/>
      <c r="E220" s="94"/>
      <c r="F220" s="94"/>
      <c r="G220" s="94"/>
      <c r="H220" s="94"/>
      <c r="I220" s="94"/>
      <c r="J220" s="94"/>
      <c r="K220" s="94"/>
      <c r="L220" s="94"/>
      <c r="M220" s="94"/>
      <c r="N220" s="94"/>
      <c r="O220" s="94"/>
      <c r="P220" s="94"/>
      <c r="Q220" s="94"/>
      <c r="R220" s="314"/>
      <c r="S220" s="110"/>
      <c r="T220" s="94"/>
      <c r="U220" s="94"/>
      <c r="V220" s="94"/>
    </row>
    <row r="221" spans="1:34" ht="15.75">
      <c r="A221" s="106"/>
      <c r="B221" s="94"/>
      <c r="C221" s="94"/>
      <c r="D221" s="94"/>
      <c r="E221" s="94"/>
      <c r="F221" s="94"/>
      <c r="G221" s="94"/>
      <c r="H221" s="94"/>
      <c r="I221" s="94"/>
      <c r="J221" s="94"/>
      <c r="K221" s="94"/>
      <c r="L221" s="94"/>
      <c r="M221" s="94"/>
      <c r="N221" s="94"/>
      <c r="O221" s="94"/>
      <c r="P221" s="94"/>
      <c r="Q221" s="94"/>
      <c r="R221" s="314"/>
      <c r="S221" s="110"/>
      <c r="T221" s="94"/>
      <c r="U221" s="94"/>
      <c r="V221" s="94"/>
    </row>
    <row r="222" spans="1:34" ht="15.75">
      <c r="A222" s="106"/>
      <c r="B222" s="94"/>
      <c r="C222" s="94"/>
      <c r="D222" s="94"/>
      <c r="E222" s="94"/>
      <c r="F222" s="94"/>
      <c r="G222" s="94"/>
      <c r="H222" s="94"/>
      <c r="I222" s="94"/>
      <c r="J222" s="94"/>
      <c r="K222" s="94"/>
      <c r="L222" s="94"/>
      <c r="M222" s="94"/>
      <c r="N222" s="94"/>
      <c r="O222" s="94"/>
      <c r="P222" s="94"/>
      <c r="Q222" s="94"/>
      <c r="R222" s="314"/>
      <c r="S222" s="110"/>
      <c r="T222" s="94"/>
      <c r="U222" s="94"/>
      <c r="V222" s="94"/>
    </row>
    <row r="223" spans="1:34" ht="15.75">
      <c r="A223" s="106"/>
      <c r="B223" s="94"/>
      <c r="C223" s="94"/>
      <c r="D223" s="94"/>
      <c r="E223" s="94"/>
      <c r="F223" s="94"/>
      <c r="G223" s="94"/>
      <c r="H223" s="94"/>
      <c r="I223" s="94"/>
      <c r="J223" s="94"/>
      <c r="K223" s="94"/>
      <c r="L223" s="94"/>
      <c r="M223" s="94"/>
      <c r="N223" s="94"/>
      <c r="O223" s="94"/>
      <c r="P223" s="94"/>
      <c r="Q223" s="94"/>
      <c r="R223" s="314"/>
      <c r="S223" s="110"/>
      <c r="T223" s="94"/>
      <c r="U223" s="94"/>
      <c r="V223" s="94"/>
    </row>
    <row r="224" spans="1:34" ht="15.75">
      <c r="A224" s="106"/>
      <c r="B224" s="94"/>
      <c r="C224" s="94"/>
      <c r="D224" s="94"/>
      <c r="E224" s="94"/>
      <c r="F224" s="94"/>
      <c r="G224" s="94"/>
      <c r="H224" s="94"/>
      <c r="I224" s="94"/>
      <c r="J224" s="94"/>
      <c r="K224" s="94"/>
      <c r="L224" s="94"/>
      <c r="M224" s="94"/>
      <c r="N224" s="94"/>
      <c r="O224" s="94"/>
      <c r="P224" s="94"/>
      <c r="Q224" s="94"/>
      <c r="R224" s="314"/>
      <c r="S224" s="110"/>
      <c r="T224" s="94"/>
      <c r="U224" s="94"/>
      <c r="V224" s="94"/>
    </row>
    <row r="225" spans="1:22" ht="15.75">
      <c r="A225" s="106"/>
      <c r="B225" s="94"/>
      <c r="C225" s="94"/>
      <c r="D225" s="94"/>
      <c r="E225" s="94"/>
      <c r="F225" s="94"/>
      <c r="G225" s="94"/>
      <c r="H225" s="94"/>
      <c r="I225" s="94"/>
      <c r="J225" s="94"/>
      <c r="K225" s="94"/>
      <c r="L225" s="94"/>
      <c r="M225" s="94"/>
      <c r="N225" s="94"/>
      <c r="O225" s="94"/>
      <c r="P225" s="94"/>
      <c r="Q225" s="94"/>
      <c r="R225" s="314"/>
      <c r="S225" s="110"/>
      <c r="T225" s="94"/>
      <c r="U225" s="94"/>
      <c r="V225" s="94"/>
    </row>
    <row r="226" spans="1:22" ht="15.75">
      <c r="A226" s="106"/>
      <c r="B226" s="94"/>
      <c r="C226" s="94"/>
      <c r="D226" s="94"/>
      <c r="E226" s="94"/>
      <c r="F226" s="94"/>
      <c r="G226" s="94"/>
      <c r="H226" s="94"/>
      <c r="I226" s="94"/>
      <c r="J226" s="94"/>
      <c r="K226" s="94"/>
      <c r="L226" s="94"/>
      <c r="M226" s="94"/>
      <c r="N226" s="94"/>
      <c r="O226" s="94"/>
      <c r="P226" s="94"/>
      <c r="Q226" s="94"/>
      <c r="R226" s="314"/>
      <c r="S226" s="110"/>
      <c r="T226" s="94"/>
      <c r="U226" s="94"/>
      <c r="V226" s="94"/>
    </row>
    <row r="227" spans="1:22" ht="15.75">
      <c r="A227" s="106"/>
      <c r="B227" s="94"/>
      <c r="C227" s="94"/>
      <c r="D227" s="94"/>
      <c r="E227" s="94"/>
      <c r="F227" s="94"/>
      <c r="G227" s="94"/>
      <c r="H227" s="94"/>
      <c r="I227" s="94"/>
      <c r="J227" s="94"/>
      <c r="K227" s="94"/>
      <c r="L227" s="94"/>
      <c r="M227" s="94"/>
      <c r="N227" s="94"/>
      <c r="O227" s="94"/>
      <c r="P227" s="94"/>
      <c r="Q227" s="94"/>
      <c r="R227" s="314"/>
      <c r="S227" s="110"/>
      <c r="T227" s="94"/>
      <c r="U227" s="94"/>
      <c r="V227" s="94"/>
    </row>
    <row r="228" spans="1:22" ht="15.75">
      <c r="A228" s="106"/>
      <c r="B228" s="94"/>
      <c r="C228" s="94"/>
      <c r="D228" s="94"/>
      <c r="E228" s="94"/>
      <c r="F228" s="94"/>
      <c r="G228" s="94"/>
      <c r="H228" s="94"/>
      <c r="I228" s="94"/>
      <c r="J228" s="94"/>
      <c r="K228" s="94"/>
      <c r="L228" s="94"/>
      <c r="M228" s="94"/>
      <c r="N228" s="94"/>
      <c r="O228" s="94"/>
      <c r="P228" s="94"/>
      <c r="Q228" s="94"/>
      <c r="R228" s="314"/>
      <c r="S228" s="110"/>
      <c r="T228" s="94"/>
      <c r="U228" s="94"/>
      <c r="V228" s="94"/>
    </row>
    <row r="229" spans="1:22" ht="15.75">
      <c r="A229" s="106"/>
      <c r="B229" s="94"/>
      <c r="C229" s="94"/>
      <c r="D229" s="94"/>
      <c r="E229" s="94"/>
      <c r="F229" s="94"/>
      <c r="G229" s="94"/>
      <c r="H229" s="94"/>
      <c r="I229" s="94"/>
      <c r="J229" s="94"/>
      <c r="K229" s="94"/>
      <c r="L229" s="94"/>
      <c r="M229" s="94"/>
      <c r="N229" s="94"/>
      <c r="O229" s="94"/>
      <c r="P229" s="94"/>
      <c r="Q229" s="94"/>
      <c r="R229" s="314"/>
      <c r="S229" s="110"/>
      <c r="T229" s="94"/>
      <c r="U229" s="94"/>
      <c r="V229" s="94"/>
    </row>
    <row r="230" spans="1:22" ht="15.75">
      <c r="A230" s="106"/>
      <c r="B230" s="94"/>
      <c r="C230" s="94"/>
      <c r="D230" s="94"/>
      <c r="E230" s="94"/>
      <c r="F230" s="94"/>
      <c r="G230" s="94"/>
      <c r="H230" s="94"/>
      <c r="I230" s="94"/>
      <c r="J230" s="94"/>
      <c r="K230" s="94"/>
      <c r="L230" s="94"/>
      <c r="M230" s="94"/>
      <c r="N230" s="94"/>
      <c r="O230" s="94"/>
      <c r="P230" s="94"/>
      <c r="Q230" s="94"/>
      <c r="R230" s="314"/>
      <c r="S230" s="110"/>
      <c r="T230" s="94"/>
      <c r="U230" s="94"/>
      <c r="V230" s="94"/>
    </row>
    <row r="231" spans="1:22" ht="15.75">
      <c r="A231" s="106"/>
      <c r="B231" s="94"/>
      <c r="C231" s="94"/>
      <c r="D231" s="94"/>
      <c r="E231" s="94"/>
      <c r="F231" s="94"/>
      <c r="G231" s="94"/>
      <c r="H231" s="94"/>
      <c r="I231" s="94"/>
      <c r="J231" s="94"/>
      <c r="K231" s="94"/>
      <c r="L231" s="94"/>
      <c r="M231" s="94"/>
      <c r="N231" s="94"/>
      <c r="O231" s="94"/>
      <c r="P231" s="94"/>
      <c r="Q231" s="94"/>
      <c r="R231" s="314"/>
      <c r="S231" s="110"/>
      <c r="T231" s="94"/>
      <c r="U231" s="94"/>
      <c r="V231" s="94"/>
    </row>
    <row r="232" spans="1:22" ht="15.75">
      <c r="A232" s="106"/>
      <c r="B232" s="94"/>
      <c r="C232" s="94"/>
      <c r="D232" s="94"/>
      <c r="E232" s="94"/>
      <c r="F232" s="94"/>
      <c r="G232" s="94"/>
      <c r="H232" s="94"/>
      <c r="I232" s="94"/>
      <c r="J232" s="94"/>
      <c r="K232" s="94"/>
      <c r="L232" s="94"/>
      <c r="M232" s="94"/>
      <c r="N232" s="94"/>
      <c r="O232" s="94"/>
      <c r="P232" s="94"/>
      <c r="Q232" s="94"/>
      <c r="R232" s="314"/>
      <c r="S232" s="110"/>
      <c r="T232" s="94"/>
      <c r="U232" s="94"/>
      <c r="V232" s="94"/>
    </row>
    <row r="233" spans="1:22" ht="15.75">
      <c r="A233" s="106"/>
      <c r="B233" s="94"/>
      <c r="C233" s="94"/>
      <c r="D233" s="94"/>
      <c r="E233" s="94"/>
      <c r="F233" s="94"/>
      <c r="G233" s="94"/>
      <c r="H233" s="94"/>
      <c r="I233" s="94"/>
      <c r="J233" s="94"/>
      <c r="K233" s="94"/>
      <c r="L233" s="94"/>
      <c r="M233" s="94"/>
      <c r="N233" s="94"/>
      <c r="O233" s="94"/>
      <c r="P233" s="94"/>
      <c r="Q233" s="94"/>
      <c r="R233" s="314"/>
      <c r="S233" s="110"/>
      <c r="T233" s="94"/>
      <c r="U233" s="94"/>
      <c r="V233" s="94"/>
    </row>
    <row r="234" spans="1:22" ht="15.75">
      <c r="A234" s="106"/>
      <c r="B234" s="94"/>
      <c r="C234" s="94"/>
      <c r="D234" s="94"/>
      <c r="E234" s="94"/>
      <c r="F234" s="94"/>
      <c r="G234" s="94"/>
      <c r="H234" s="94"/>
      <c r="I234" s="94"/>
      <c r="J234" s="94"/>
      <c r="K234" s="94"/>
      <c r="L234" s="94"/>
      <c r="M234" s="94"/>
      <c r="N234" s="94"/>
      <c r="O234" s="94"/>
      <c r="P234" s="94"/>
      <c r="Q234" s="94"/>
      <c r="R234" s="314"/>
      <c r="S234" s="110"/>
      <c r="T234" s="94"/>
      <c r="U234" s="94"/>
      <c r="V234" s="94"/>
    </row>
    <row r="235" spans="1:22" ht="15.75">
      <c r="A235" s="106"/>
      <c r="B235" s="94"/>
      <c r="C235" s="94"/>
      <c r="D235" s="94"/>
      <c r="E235" s="94"/>
      <c r="F235" s="94"/>
      <c r="G235" s="94"/>
      <c r="H235" s="94"/>
      <c r="I235" s="94"/>
      <c r="J235" s="94"/>
      <c r="K235" s="94"/>
      <c r="L235" s="94"/>
      <c r="M235" s="94"/>
      <c r="N235" s="94"/>
      <c r="O235" s="94"/>
      <c r="P235" s="94"/>
      <c r="Q235" s="94"/>
      <c r="R235" s="314"/>
      <c r="S235" s="110"/>
      <c r="T235" s="94"/>
      <c r="U235" s="94"/>
      <c r="V235" s="94"/>
    </row>
    <row r="236" spans="1:22" ht="15.75">
      <c r="A236" s="106"/>
      <c r="B236" s="94"/>
      <c r="C236" s="94"/>
      <c r="D236" s="94"/>
      <c r="E236" s="94"/>
      <c r="F236" s="94"/>
      <c r="G236" s="94"/>
      <c r="H236" s="94"/>
      <c r="I236" s="94"/>
      <c r="J236" s="94"/>
      <c r="K236" s="94"/>
      <c r="L236" s="94"/>
      <c r="M236" s="94"/>
      <c r="N236" s="94"/>
      <c r="O236" s="94"/>
      <c r="P236" s="94"/>
      <c r="Q236" s="94"/>
      <c r="R236" s="314"/>
      <c r="S236" s="110"/>
      <c r="T236" s="94"/>
      <c r="U236" s="94"/>
      <c r="V236" s="94"/>
    </row>
    <row r="237" spans="1:22" ht="15.75">
      <c r="A237" s="106"/>
      <c r="B237" s="94"/>
      <c r="C237" s="94"/>
      <c r="D237" s="94"/>
      <c r="E237" s="94"/>
      <c r="F237" s="94"/>
      <c r="G237" s="94"/>
      <c r="H237" s="94"/>
      <c r="I237" s="94"/>
      <c r="J237" s="94"/>
      <c r="K237" s="94"/>
      <c r="L237" s="94"/>
      <c r="M237" s="94"/>
      <c r="N237" s="94"/>
      <c r="O237" s="94"/>
      <c r="P237" s="94"/>
      <c r="Q237" s="94"/>
      <c r="R237" s="314"/>
      <c r="S237" s="110"/>
      <c r="T237" s="94"/>
      <c r="U237" s="94"/>
      <c r="V237" s="94"/>
    </row>
    <row r="238" spans="1:22" ht="15.75">
      <c r="A238" s="106"/>
      <c r="B238" s="94"/>
      <c r="C238" s="94"/>
      <c r="D238" s="94"/>
      <c r="E238" s="94"/>
      <c r="F238" s="94"/>
      <c r="G238" s="94"/>
      <c r="H238" s="94"/>
      <c r="I238" s="94"/>
      <c r="J238" s="94"/>
      <c r="K238" s="94"/>
      <c r="L238" s="94"/>
      <c r="M238" s="94"/>
      <c r="N238" s="94"/>
      <c r="O238" s="94"/>
      <c r="P238" s="94"/>
      <c r="Q238" s="94"/>
      <c r="R238" s="314"/>
      <c r="S238" s="110"/>
      <c r="T238" s="94"/>
      <c r="U238" s="94"/>
      <c r="V238" s="94"/>
    </row>
    <row r="239" spans="1:22" ht="15.75">
      <c r="A239" s="106"/>
      <c r="B239" s="94"/>
      <c r="C239" s="94"/>
      <c r="D239" s="94"/>
      <c r="E239" s="94"/>
      <c r="F239" s="94"/>
      <c r="G239" s="94"/>
      <c r="H239" s="94"/>
      <c r="I239" s="94"/>
      <c r="J239" s="94"/>
      <c r="K239" s="94"/>
      <c r="L239" s="94"/>
      <c r="M239" s="94"/>
      <c r="N239" s="94"/>
      <c r="O239" s="94"/>
      <c r="P239" s="94"/>
      <c r="Q239" s="94"/>
      <c r="R239" s="314"/>
      <c r="S239" s="110"/>
      <c r="T239" s="94"/>
      <c r="U239" s="94"/>
      <c r="V239" s="94"/>
    </row>
    <row r="240" spans="1:22" ht="15.75">
      <c r="A240" s="106"/>
      <c r="B240" s="94"/>
      <c r="C240" s="94"/>
      <c r="D240" s="94"/>
      <c r="E240" s="94"/>
      <c r="F240" s="94"/>
      <c r="G240" s="94"/>
      <c r="H240" s="94"/>
      <c r="I240" s="94"/>
      <c r="J240" s="94"/>
      <c r="K240" s="94"/>
      <c r="L240" s="94"/>
      <c r="M240" s="94"/>
      <c r="N240" s="94"/>
      <c r="O240" s="94"/>
      <c r="P240" s="94"/>
      <c r="Q240" s="94"/>
      <c r="R240" s="314"/>
      <c r="S240" s="110"/>
      <c r="T240" s="94"/>
      <c r="U240" s="94"/>
      <c r="V240" s="94"/>
    </row>
    <row r="241" spans="1:22" ht="15.75">
      <c r="A241" s="106"/>
      <c r="B241" s="94"/>
      <c r="C241" s="94"/>
      <c r="D241" s="94"/>
      <c r="E241" s="94"/>
      <c r="F241" s="94"/>
      <c r="G241" s="94"/>
      <c r="H241" s="94"/>
      <c r="I241" s="94"/>
      <c r="J241" s="94"/>
      <c r="K241" s="94"/>
      <c r="L241" s="94"/>
      <c r="M241" s="94"/>
      <c r="N241" s="94"/>
      <c r="O241" s="94"/>
      <c r="P241" s="94"/>
      <c r="Q241" s="94"/>
      <c r="R241" s="314"/>
      <c r="S241" s="110"/>
      <c r="T241" s="94"/>
      <c r="U241" s="94"/>
      <c r="V241" s="94"/>
    </row>
    <row r="242" spans="1:22" ht="15.75">
      <c r="A242" s="106"/>
      <c r="B242" s="94"/>
      <c r="C242" s="94"/>
      <c r="D242" s="94"/>
      <c r="E242" s="94"/>
      <c r="F242" s="94"/>
      <c r="G242" s="94"/>
      <c r="H242" s="94"/>
      <c r="I242" s="94"/>
      <c r="J242" s="94"/>
      <c r="K242" s="94"/>
      <c r="L242" s="94"/>
      <c r="M242" s="94"/>
      <c r="N242" s="94"/>
      <c r="O242" s="94"/>
      <c r="P242" s="94"/>
      <c r="Q242" s="94"/>
      <c r="R242" s="314"/>
      <c r="S242" s="110"/>
      <c r="T242" s="94"/>
      <c r="U242" s="94"/>
      <c r="V242" s="94"/>
    </row>
    <row r="243" spans="1:22" ht="15.75">
      <c r="A243" s="106"/>
      <c r="B243" s="94"/>
      <c r="C243" s="94"/>
      <c r="D243" s="94"/>
      <c r="E243" s="94"/>
      <c r="F243" s="94"/>
      <c r="G243" s="94"/>
      <c r="H243" s="94"/>
      <c r="I243" s="94"/>
      <c r="J243" s="94"/>
      <c r="K243" s="94"/>
      <c r="L243" s="94"/>
      <c r="M243" s="94"/>
      <c r="N243" s="94"/>
      <c r="O243" s="94"/>
      <c r="P243" s="94"/>
      <c r="Q243" s="94"/>
      <c r="R243" s="314"/>
      <c r="S243" s="110"/>
      <c r="T243" s="94"/>
      <c r="U243" s="94"/>
      <c r="V243" s="94"/>
    </row>
    <row r="244" spans="1:22" ht="15.75">
      <c r="A244" s="106"/>
      <c r="B244" s="94"/>
      <c r="C244" s="94"/>
      <c r="D244" s="94"/>
      <c r="E244" s="94"/>
      <c r="F244" s="94"/>
      <c r="G244" s="94"/>
      <c r="H244" s="94"/>
      <c r="I244" s="94"/>
      <c r="J244" s="94"/>
      <c r="K244" s="94"/>
      <c r="L244" s="94"/>
      <c r="M244" s="94"/>
      <c r="N244" s="94"/>
      <c r="O244" s="94"/>
      <c r="P244" s="94"/>
      <c r="Q244" s="94"/>
      <c r="R244" s="314"/>
      <c r="S244" s="110"/>
      <c r="T244" s="94"/>
      <c r="U244" s="94"/>
      <c r="V244" s="94"/>
    </row>
    <row r="245" spans="1:22" ht="15.75">
      <c r="A245" s="106"/>
      <c r="B245" s="94"/>
      <c r="C245" s="94"/>
      <c r="D245" s="94"/>
      <c r="E245" s="94"/>
      <c r="F245" s="94"/>
      <c r="G245" s="94"/>
      <c r="H245" s="94"/>
      <c r="I245" s="94"/>
      <c r="J245" s="94"/>
      <c r="K245" s="94"/>
      <c r="L245" s="94"/>
      <c r="M245" s="94"/>
      <c r="N245" s="94"/>
      <c r="O245" s="94"/>
      <c r="P245" s="94"/>
      <c r="Q245" s="94"/>
      <c r="R245" s="314"/>
      <c r="S245" s="110"/>
      <c r="T245" s="94"/>
      <c r="U245" s="94"/>
      <c r="V245" s="94"/>
    </row>
    <row r="246" spans="1:22" ht="15.75">
      <c r="A246" s="106"/>
      <c r="B246" s="94"/>
      <c r="C246" s="94"/>
      <c r="D246" s="94"/>
      <c r="E246" s="94"/>
      <c r="F246" s="94"/>
      <c r="G246" s="94"/>
      <c r="H246" s="94"/>
      <c r="I246" s="94"/>
      <c r="J246" s="94"/>
      <c r="K246" s="94"/>
      <c r="L246" s="94"/>
      <c r="M246" s="94"/>
      <c r="N246" s="94"/>
      <c r="O246" s="94"/>
      <c r="P246" s="94"/>
      <c r="Q246" s="94"/>
      <c r="R246" s="314"/>
      <c r="S246" s="110"/>
      <c r="T246" s="94"/>
      <c r="U246" s="94"/>
      <c r="V246" s="94"/>
    </row>
    <row r="247" spans="1:22" ht="15.75">
      <c r="A247" s="106"/>
      <c r="B247" s="94"/>
      <c r="C247" s="94"/>
      <c r="D247" s="94"/>
      <c r="E247" s="94"/>
      <c r="F247" s="94"/>
      <c r="G247" s="94"/>
      <c r="H247" s="94"/>
      <c r="I247" s="94"/>
      <c r="J247" s="94"/>
      <c r="K247" s="94"/>
      <c r="L247" s="94"/>
      <c r="M247" s="94"/>
      <c r="N247" s="94"/>
      <c r="O247" s="94"/>
      <c r="P247" s="94"/>
      <c r="Q247" s="94"/>
      <c r="R247" s="314"/>
      <c r="S247" s="110"/>
      <c r="T247" s="94"/>
      <c r="U247" s="94"/>
      <c r="V247" s="94"/>
    </row>
    <row r="248" spans="1:22" ht="15.75">
      <c r="A248" s="106"/>
      <c r="B248" s="94"/>
      <c r="C248" s="94"/>
      <c r="D248" s="94"/>
      <c r="E248" s="94"/>
      <c r="F248" s="94"/>
      <c r="G248" s="94"/>
      <c r="H248" s="94"/>
      <c r="I248" s="94"/>
      <c r="J248" s="94"/>
      <c r="K248" s="94"/>
      <c r="L248" s="94"/>
      <c r="M248" s="94"/>
      <c r="N248" s="94"/>
      <c r="O248" s="94"/>
      <c r="P248" s="94"/>
      <c r="Q248" s="94"/>
      <c r="R248" s="314"/>
      <c r="S248" s="110"/>
      <c r="T248" s="94"/>
      <c r="U248" s="94"/>
      <c r="V248" s="94"/>
    </row>
    <row r="249" spans="1:22" ht="15.75">
      <c r="A249" s="106"/>
      <c r="B249" s="94"/>
      <c r="C249" s="94"/>
      <c r="D249" s="94"/>
      <c r="E249" s="94"/>
      <c r="F249" s="94"/>
      <c r="G249" s="94"/>
      <c r="H249" s="94"/>
      <c r="I249" s="94"/>
      <c r="J249" s="94"/>
      <c r="K249" s="94"/>
      <c r="L249" s="94"/>
      <c r="M249" s="94"/>
      <c r="N249" s="94"/>
      <c r="O249" s="94"/>
      <c r="P249" s="94"/>
      <c r="Q249" s="94"/>
      <c r="R249" s="314"/>
      <c r="S249" s="110"/>
      <c r="T249" s="94"/>
      <c r="U249" s="94"/>
      <c r="V249" s="94"/>
    </row>
    <row r="250" spans="1:22" ht="15.75">
      <c r="A250" s="106"/>
      <c r="B250" s="94"/>
      <c r="C250" s="94"/>
      <c r="D250" s="94"/>
      <c r="E250" s="94"/>
      <c r="F250" s="94"/>
      <c r="G250" s="94"/>
      <c r="H250" s="94"/>
      <c r="I250" s="94"/>
      <c r="J250" s="94"/>
      <c r="K250" s="94"/>
      <c r="L250" s="94"/>
      <c r="M250" s="94"/>
      <c r="N250" s="94"/>
      <c r="O250" s="94"/>
      <c r="P250" s="94"/>
      <c r="Q250" s="94"/>
      <c r="R250" s="314"/>
      <c r="S250" s="110"/>
      <c r="T250" s="94"/>
      <c r="U250" s="94"/>
      <c r="V250" s="94"/>
    </row>
    <row r="251" spans="1:22" ht="15.75">
      <c r="A251" s="106"/>
      <c r="B251" s="94"/>
      <c r="C251" s="94"/>
      <c r="D251" s="94"/>
      <c r="E251" s="94"/>
      <c r="F251" s="94"/>
      <c r="G251" s="94"/>
      <c r="H251" s="94"/>
      <c r="I251" s="94"/>
      <c r="J251" s="94"/>
      <c r="K251" s="94"/>
      <c r="L251" s="94"/>
      <c r="M251" s="94"/>
      <c r="N251" s="94"/>
      <c r="O251" s="94"/>
      <c r="P251" s="94"/>
      <c r="Q251" s="94"/>
      <c r="R251" s="314"/>
      <c r="S251" s="110"/>
      <c r="T251" s="94"/>
      <c r="U251" s="94"/>
      <c r="V251" s="94"/>
    </row>
    <row r="252" spans="1:22" ht="15.75">
      <c r="A252" s="106"/>
      <c r="B252" s="94"/>
      <c r="C252" s="94"/>
      <c r="D252" s="94"/>
      <c r="E252" s="94"/>
      <c r="F252" s="94"/>
      <c r="G252" s="94"/>
      <c r="H252" s="94"/>
      <c r="I252" s="94"/>
      <c r="J252" s="94"/>
      <c r="K252" s="94"/>
      <c r="L252" s="94"/>
      <c r="M252" s="94"/>
      <c r="N252" s="94"/>
      <c r="O252" s="94"/>
      <c r="P252" s="94"/>
      <c r="Q252" s="94"/>
      <c r="R252" s="314"/>
      <c r="S252" s="110"/>
      <c r="T252" s="94"/>
      <c r="U252" s="94"/>
      <c r="V252" s="94"/>
    </row>
    <row r="253" spans="1:22" ht="15.75">
      <c r="A253" s="106"/>
      <c r="B253" s="94"/>
      <c r="C253" s="94"/>
      <c r="D253" s="94"/>
      <c r="E253" s="94"/>
      <c r="F253" s="94"/>
      <c r="G253" s="94"/>
      <c r="H253" s="94"/>
      <c r="I253" s="94"/>
      <c r="J253" s="94"/>
      <c r="K253" s="94"/>
      <c r="L253" s="94"/>
      <c r="M253" s="94"/>
      <c r="N253" s="94"/>
      <c r="O253" s="94"/>
      <c r="P253" s="94"/>
      <c r="Q253" s="94"/>
      <c r="R253" s="314"/>
      <c r="S253" s="110"/>
      <c r="T253" s="94"/>
      <c r="U253" s="94"/>
      <c r="V253" s="94"/>
    </row>
    <row r="254" spans="1:22" ht="15.75">
      <c r="A254" s="106"/>
      <c r="B254" s="94"/>
      <c r="C254" s="94"/>
      <c r="D254" s="94"/>
      <c r="E254" s="94"/>
      <c r="F254" s="94"/>
      <c r="G254" s="94"/>
      <c r="H254" s="94"/>
      <c r="I254" s="94"/>
      <c r="J254" s="94"/>
      <c r="K254" s="94"/>
      <c r="L254" s="94"/>
      <c r="M254" s="94"/>
      <c r="N254" s="94"/>
      <c r="O254" s="94"/>
      <c r="P254" s="94"/>
      <c r="Q254" s="94"/>
      <c r="R254" s="314"/>
      <c r="S254" s="110"/>
      <c r="T254" s="94"/>
      <c r="U254" s="94"/>
      <c r="V254" s="94"/>
    </row>
    <row r="255" spans="1:22" ht="15.75">
      <c r="A255" s="106"/>
      <c r="B255" s="94"/>
      <c r="C255" s="94"/>
      <c r="D255" s="94"/>
      <c r="E255" s="94"/>
      <c r="F255" s="94"/>
      <c r="G255" s="94"/>
      <c r="H255" s="94"/>
      <c r="I255" s="94"/>
      <c r="J255" s="94"/>
      <c r="K255" s="94"/>
      <c r="L255" s="94"/>
      <c r="M255" s="94"/>
      <c r="N255" s="94"/>
      <c r="O255" s="94"/>
      <c r="P255" s="94"/>
      <c r="Q255" s="94"/>
      <c r="R255" s="314"/>
      <c r="S255" s="110"/>
      <c r="T255" s="94"/>
      <c r="U255" s="94"/>
      <c r="V255" s="94"/>
    </row>
    <row r="256" spans="1:22" ht="15.75">
      <c r="A256" s="106"/>
      <c r="B256" s="94"/>
      <c r="C256" s="94"/>
      <c r="D256" s="94"/>
      <c r="E256" s="94"/>
      <c r="F256" s="94"/>
      <c r="G256" s="94"/>
      <c r="H256" s="94"/>
      <c r="I256" s="94"/>
      <c r="J256" s="94"/>
      <c r="K256" s="94"/>
      <c r="L256" s="94"/>
      <c r="M256" s="94"/>
      <c r="N256" s="94"/>
      <c r="O256" s="94"/>
      <c r="P256" s="94"/>
      <c r="Q256" s="94"/>
      <c r="R256" s="314"/>
      <c r="S256" s="110"/>
      <c r="T256" s="94"/>
      <c r="U256" s="94"/>
      <c r="V256" s="94"/>
    </row>
    <row r="257" spans="1:22" ht="15.75">
      <c r="A257" s="106"/>
      <c r="B257" s="94"/>
      <c r="C257" s="94"/>
      <c r="D257" s="94"/>
      <c r="E257" s="94"/>
      <c r="F257" s="94"/>
      <c r="G257" s="94"/>
      <c r="H257" s="94"/>
      <c r="I257" s="94"/>
      <c r="J257" s="94"/>
      <c r="K257" s="94"/>
      <c r="L257" s="94"/>
      <c r="M257" s="94"/>
      <c r="N257" s="94"/>
      <c r="O257" s="94"/>
      <c r="P257" s="94"/>
      <c r="Q257" s="94"/>
      <c r="R257" s="314"/>
      <c r="S257" s="110"/>
      <c r="T257" s="94"/>
      <c r="U257" s="94"/>
      <c r="V257" s="94"/>
    </row>
    <row r="258" spans="1:22" ht="15.75">
      <c r="A258" s="106"/>
      <c r="B258" s="94"/>
      <c r="C258" s="94"/>
      <c r="D258" s="94"/>
      <c r="E258" s="94"/>
      <c r="F258" s="94"/>
      <c r="G258" s="94"/>
      <c r="H258" s="94"/>
      <c r="I258" s="94"/>
      <c r="J258" s="94"/>
      <c r="K258" s="94"/>
      <c r="L258" s="94"/>
      <c r="M258" s="94"/>
      <c r="N258" s="94"/>
      <c r="O258" s="94"/>
      <c r="P258" s="94"/>
      <c r="Q258" s="94"/>
      <c r="R258" s="314"/>
      <c r="S258" s="110"/>
      <c r="T258" s="94"/>
      <c r="U258" s="94"/>
      <c r="V258" s="94"/>
    </row>
    <row r="259" spans="1:22" ht="15.75">
      <c r="A259" s="106"/>
      <c r="B259" s="94"/>
      <c r="C259" s="94"/>
      <c r="D259" s="94"/>
      <c r="E259" s="94"/>
      <c r="F259" s="94"/>
      <c r="G259" s="94"/>
      <c r="H259" s="94"/>
      <c r="I259" s="94"/>
      <c r="J259" s="94"/>
      <c r="K259" s="94"/>
      <c r="L259" s="94"/>
      <c r="M259" s="94"/>
      <c r="N259" s="94"/>
      <c r="O259" s="94"/>
      <c r="P259" s="94"/>
      <c r="Q259" s="94"/>
      <c r="R259" s="314"/>
      <c r="S259" s="110"/>
      <c r="T259" s="94"/>
      <c r="U259" s="94"/>
      <c r="V259" s="94"/>
    </row>
    <row r="260" spans="1:22" ht="15.75">
      <c r="A260" s="106"/>
      <c r="B260" s="94"/>
      <c r="C260" s="94"/>
      <c r="D260" s="94"/>
      <c r="E260" s="94"/>
      <c r="F260" s="94"/>
      <c r="G260" s="94"/>
      <c r="H260" s="94"/>
      <c r="I260" s="94"/>
      <c r="J260" s="94"/>
      <c r="K260" s="94"/>
      <c r="L260" s="94"/>
      <c r="M260" s="94"/>
      <c r="N260" s="94"/>
      <c r="O260" s="94"/>
      <c r="P260" s="94"/>
      <c r="Q260" s="94"/>
      <c r="R260" s="314"/>
      <c r="S260" s="110"/>
      <c r="T260" s="94"/>
      <c r="U260" s="94"/>
      <c r="V260" s="94"/>
    </row>
    <row r="261" spans="1:22" ht="15.75">
      <c r="A261" s="106"/>
      <c r="B261" s="94"/>
      <c r="C261" s="94"/>
      <c r="D261" s="94"/>
      <c r="E261" s="94"/>
      <c r="F261" s="94"/>
      <c r="G261" s="94"/>
      <c r="H261" s="94"/>
      <c r="I261" s="94"/>
      <c r="J261" s="94"/>
      <c r="K261" s="94"/>
      <c r="L261" s="94"/>
      <c r="M261" s="94"/>
      <c r="N261" s="94"/>
      <c r="O261" s="94"/>
      <c r="P261" s="94"/>
      <c r="Q261" s="94"/>
      <c r="R261" s="314"/>
      <c r="S261" s="110"/>
      <c r="T261" s="94"/>
      <c r="U261" s="94"/>
      <c r="V261" s="94"/>
    </row>
    <row r="262" spans="1:22" ht="15.75">
      <c r="A262" s="106"/>
      <c r="B262" s="94"/>
      <c r="C262" s="94"/>
      <c r="D262" s="94"/>
      <c r="E262" s="94"/>
      <c r="F262" s="94"/>
      <c r="G262" s="94"/>
      <c r="H262" s="94"/>
      <c r="I262" s="94"/>
      <c r="J262" s="94"/>
      <c r="K262" s="94"/>
      <c r="L262" s="94"/>
      <c r="M262" s="94"/>
      <c r="N262" s="94"/>
      <c r="O262" s="94"/>
      <c r="P262" s="94"/>
      <c r="Q262" s="94"/>
      <c r="R262" s="314"/>
      <c r="S262" s="110"/>
      <c r="T262" s="94"/>
      <c r="U262" s="94"/>
      <c r="V262" s="94"/>
    </row>
    <row r="263" spans="1:22" ht="15.75">
      <c r="A263" s="106"/>
      <c r="B263" s="94"/>
      <c r="C263" s="94"/>
      <c r="D263" s="94"/>
      <c r="E263" s="94"/>
      <c r="F263" s="94"/>
      <c r="G263" s="94"/>
      <c r="H263" s="94"/>
      <c r="I263" s="94"/>
      <c r="J263" s="94"/>
      <c r="K263" s="94"/>
      <c r="L263" s="94"/>
      <c r="M263" s="94"/>
      <c r="N263" s="94"/>
      <c r="O263" s="94"/>
      <c r="P263" s="94"/>
      <c r="Q263" s="94"/>
      <c r="R263" s="314"/>
      <c r="S263" s="110"/>
      <c r="T263" s="94"/>
      <c r="U263" s="94"/>
      <c r="V263" s="94"/>
    </row>
    <row r="264" spans="1:22" ht="15.75">
      <c r="A264" s="106"/>
      <c r="B264" s="94"/>
      <c r="C264" s="94"/>
      <c r="D264" s="94"/>
      <c r="E264" s="94"/>
      <c r="F264" s="94"/>
      <c r="G264" s="94"/>
      <c r="H264" s="94"/>
      <c r="I264" s="94"/>
      <c r="J264" s="94"/>
      <c r="K264" s="94"/>
      <c r="L264" s="94"/>
      <c r="M264" s="94"/>
      <c r="N264" s="94"/>
      <c r="O264" s="94"/>
      <c r="P264" s="94"/>
      <c r="Q264" s="94"/>
      <c r="R264" s="314"/>
      <c r="S264" s="110"/>
      <c r="T264" s="94"/>
      <c r="U264" s="94"/>
      <c r="V264" s="94"/>
    </row>
    <row r="265" spans="1:22" ht="15.75">
      <c r="A265" s="106"/>
      <c r="B265" s="94"/>
      <c r="C265" s="94"/>
      <c r="D265" s="94"/>
      <c r="E265" s="94"/>
      <c r="F265" s="94"/>
      <c r="G265" s="94"/>
      <c r="H265" s="94"/>
      <c r="I265" s="94"/>
      <c r="J265" s="94"/>
      <c r="K265" s="94"/>
      <c r="L265" s="94"/>
      <c r="M265" s="94"/>
      <c r="N265" s="94"/>
      <c r="O265" s="94"/>
      <c r="P265" s="94"/>
      <c r="Q265" s="94"/>
      <c r="R265" s="314"/>
      <c r="S265" s="110"/>
      <c r="T265" s="94"/>
      <c r="U265" s="94"/>
      <c r="V265" s="94"/>
    </row>
    <row r="266" spans="1:22" ht="15.75">
      <c r="A266" s="106"/>
      <c r="B266" s="94"/>
      <c r="C266" s="94"/>
      <c r="D266" s="94"/>
      <c r="E266" s="94"/>
      <c r="F266" s="94"/>
      <c r="G266" s="94"/>
      <c r="H266" s="94"/>
      <c r="I266" s="94"/>
      <c r="J266" s="94"/>
      <c r="K266" s="94"/>
      <c r="L266" s="94"/>
      <c r="M266" s="94"/>
      <c r="N266" s="94"/>
      <c r="O266" s="94"/>
      <c r="P266" s="94"/>
      <c r="Q266" s="94"/>
      <c r="R266" s="314"/>
      <c r="S266" s="110"/>
      <c r="T266" s="94"/>
      <c r="U266" s="94"/>
      <c r="V266" s="94"/>
    </row>
    <row r="267" spans="1:22" ht="15.75">
      <c r="A267" s="106"/>
      <c r="B267" s="94"/>
      <c r="C267" s="94"/>
      <c r="D267" s="94"/>
      <c r="E267" s="94"/>
      <c r="F267" s="94"/>
      <c r="G267" s="94"/>
      <c r="H267" s="94"/>
      <c r="I267" s="94"/>
      <c r="J267" s="94"/>
      <c r="K267" s="94"/>
      <c r="L267" s="94"/>
      <c r="M267" s="94"/>
      <c r="N267" s="94"/>
      <c r="O267" s="94"/>
      <c r="P267" s="94"/>
      <c r="Q267" s="94"/>
      <c r="R267" s="314"/>
      <c r="S267" s="110"/>
      <c r="T267" s="94"/>
      <c r="U267" s="94"/>
      <c r="V267" s="94"/>
    </row>
    <row r="268" spans="1:22" ht="15.75">
      <c r="A268" s="106"/>
      <c r="B268" s="94"/>
      <c r="C268" s="94"/>
      <c r="D268" s="94"/>
      <c r="E268" s="94"/>
      <c r="F268" s="94"/>
      <c r="G268" s="94"/>
      <c r="H268" s="94"/>
      <c r="I268" s="94"/>
      <c r="J268" s="94"/>
      <c r="K268" s="94"/>
      <c r="L268" s="94"/>
      <c r="M268" s="94"/>
      <c r="N268" s="94"/>
      <c r="O268" s="94"/>
      <c r="P268" s="94"/>
      <c r="Q268" s="94"/>
      <c r="R268" s="314"/>
      <c r="S268" s="110"/>
      <c r="T268" s="94"/>
      <c r="U268" s="94"/>
      <c r="V268" s="94"/>
    </row>
    <row r="269" spans="1:22" ht="15.75">
      <c r="A269" s="106"/>
      <c r="B269" s="94"/>
      <c r="C269" s="94"/>
      <c r="D269" s="94"/>
      <c r="E269" s="94"/>
      <c r="F269" s="94"/>
      <c r="G269" s="94"/>
      <c r="H269" s="94"/>
      <c r="I269" s="94"/>
      <c r="J269" s="94"/>
      <c r="K269" s="94"/>
      <c r="L269" s="94"/>
      <c r="M269" s="94"/>
      <c r="N269" s="94"/>
      <c r="O269" s="94"/>
      <c r="P269" s="94"/>
      <c r="Q269" s="94"/>
      <c r="R269" s="314"/>
      <c r="S269" s="110"/>
      <c r="T269" s="94"/>
      <c r="U269" s="94"/>
      <c r="V269" s="94"/>
    </row>
    <row r="270" spans="1:22" ht="15.75">
      <c r="A270" s="106"/>
      <c r="B270" s="94"/>
      <c r="C270" s="94"/>
      <c r="D270" s="94"/>
      <c r="E270" s="94"/>
      <c r="F270" s="94"/>
      <c r="G270" s="94"/>
      <c r="H270" s="94"/>
      <c r="I270" s="94"/>
      <c r="J270" s="94"/>
      <c r="K270" s="94"/>
      <c r="L270" s="94"/>
      <c r="M270" s="94"/>
      <c r="N270" s="94"/>
      <c r="O270" s="94"/>
      <c r="P270" s="94"/>
      <c r="Q270" s="94"/>
      <c r="R270" s="314"/>
      <c r="S270" s="110"/>
      <c r="T270" s="94"/>
      <c r="U270" s="94"/>
      <c r="V270" s="94"/>
    </row>
    <row r="271" spans="1:22" ht="15.75">
      <c r="A271" s="106"/>
      <c r="B271" s="94"/>
      <c r="C271" s="94"/>
      <c r="D271" s="94"/>
      <c r="E271" s="94"/>
      <c r="F271" s="94"/>
      <c r="G271" s="94"/>
      <c r="H271" s="94"/>
      <c r="I271" s="94"/>
      <c r="J271" s="94"/>
      <c r="K271" s="94"/>
      <c r="L271" s="94"/>
      <c r="M271" s="94"/>
      <c r="N271" s="94"/>
      <c r="O271" s="94"/>
      <c r="P271" s="94"/>
      <c r="Q271" s="94"/>
      <c r="R271" s="314"/>
      <c r="S271" s="110"/>
      <c r="T271" s="94"/>
      <c r="U271" s="94"/>
      <c r="V271" s="94"/>
    </row>
    <row r="272" spans="1:22" ht="15.75">
      <c r="A272" s="106"/>
      <c r="B272" s="94"/>
      <c r="C272" s="94"/>
      <c r="D272" s="94"/>
      <c r="E272" s="94"/>
      <c r="F272" s="94"/>
      <c r="G272" s="94"/>
      <c r="H272" s="94"/>
      <c r="I272" s="94"/>
      <c r="J272" s="94"/>
      <c r="K272" s="94"/>
      <c r="L272" s="94"/>
      <c r="M272" s="94"/>
      <c r="N272" s="94"/>
      <c r="O272" s="94"/>
      <c r="P272" s="94"/>
      <c r="Q272" s="94"/>
      <c r="R272" s="314"/>
      <c r="S272" s="110"/>
      <c r="T272" s="94"/>
      <c r="U272" s="94"/>
      <c r="V272" s="94"/>
    </row>
    <row r="273" spans="1:22" ht="15.75">
      <c r="A273" s="106"/>
      <c r="B273" s="94"/>
      <c r="C273" s="94"/>
      <c r="D273" s="94"/>
      <c r="E273" s="94"/>
      <c r="F273" s="94"/>
      <c r="G273" s="94"/>
      <c r="H273" s="94"/>
      <c r="I273" s="94"/>
      <c r="J273" s="94"/>
      <c r="K273" s="94"/>
      <c r="L273" s="94"/>
      <c r="M273" s="94"/>
      <c r="N273" s="94"/>
      <c r="O273" s="94"/>
      <c r="P273" s="94"/>
      <c r="Q273" s="94"/>
      <c r="R273" s="314"/>
      <c r="S273" s="110"/>
      <c r="T273" s="94"/>
      <c r="U273" s="94"/>
      <c r="V273" s="94"/>
    </row>
    <row r="274" spans="1:22" ht="15.75">
      <c r="A274" s="106"/>
      <c r="B274" s="94"/>
      <c r="C274" s="94"/>
      <c r="D274" s="94"/>
      <c r="E274" s="94"/>
      <c r="F274" s="94"/>
      <c r="G274" s="94"/>
      <c r="H274" s="94"/>
      <c r="I274" s="94"/>
      <c r="J274" s="94"/>
      <c r="K274" s="94"/>
      <c r="L274" s="94"/>
      <c r="M274" s="94"/>
      <c r="N274" s="94"/>
      <c r="O274" s="94"/>
      <c r="P274" s="94"/>
      <c r="Q274" s="94"/>
      <c r="R274" s="314"/>
      <c r="S274" s="110"/>
      <c r="T274" s="94"/>
      <c r="U274" s="94"/>
      <c r="V274" s="94"/>
    </row>
    <row r="275" spans="1:22" ht="15.75">
      <c r="A275" s="106"/>
      <c r="B275" s="94"/>
      <c r="C275" s="94"/>
      <c r="D275" s="94"/>
      <c r="E275" s="94"/>
      <c r="F275" s="94"/>
      <c r="G275" s="94"/>
      <c r="H275" s="94"/>
      <c r="I275" s="94"/>
      <c r="J275" s="94"/>
      <c r="K275" s="94"/>
      <c r="L275" s="94"/>
      <c r="M275" s="94"/>
      <c r="N275" s="94"/>
      <c r="O275" s="94"/>
      <c r="P275" s="94"/>
      <c r="Q275" s="94"/>
      <c r="R275" s="314"/>
      <c r="S275" s="110"/>
      <c r="T275" s="94"/>
      <c r="U275" s="94"/>
      <c r="V275" s="94"/>
    </row>
    <row r="276" spans="1:22" ht="15.75">
      <c r="A276" s="106"/>
      <c r="B276" s="94"/>
      <c r="C276" s="94"/>
      <c r="D276" s="94"/>
      <c r="E276" s="94"/>
      <c r="F276" s="94"/>
      <c r="G276" s="94"/>
      <c r="H276" s="94"/>
      <c r="I276" s="94"/>
      <c r="J276" s="94"/>
      <c r="K276" s="94"/>
      <c r="L276" s="94"/>
      <c r="M276" s="94"/>
      <c r="N276" s="94"/>
      <c r="O276" s="94"/>
      <c r="P276" s="94"/>
      <c r="Q276" s="94"/>
      <c r="R276" s="314"/>
      <c r="S276" s="110"/>
      <c r="T276" s="94"/>
      <c r="U276" s="94"/>
      <c r="V276" s="94"/>
    </row>
    <row r="277" spans="1:22" ht="15.75">
      <c r="A277" s="106"/>
      <c r="B277" s="94"/>
      <c r="C277" s="94"/>
      <c r="D277" s="94"/>
      <c r="E277" s="94"/>
      <c r="F277" s="94"/>
      <c r="G277" s="94"/>
      <c r="H277" s="94"/>
      <c r="I277" s="94"/>
      <c r="J277" s="94"/>
      <c r="K277" s="94"/>
      <c r="L277" s="94"/>
      <c r="M277" s="94"/>
      <c r="N277" s="94"/>
      <c r="O277" s="94"/>
      <c r="P277" s="94"/>
      <c r="Q277" s="94"/>
      <c r="R277" s="314"/>
      <c r="S277" s="110"/>
      <c r="T277" s="94"/>
      <c r="U277" s="94"/>
      <c r="V277" s="94"/>
    </row>
    <row r="278" spans="1:22" ht="15.75">
      <c r="A278" s="106"/>
      <c r="B278" s="94"/>
      <c r="C278" s="94"/>
      <c r="D278" s="94"/>
      <c r="E278" s="94"/>
      <c r="F278" s="94"/>
      <c r="G278" s="94"/>
      <c r="H278" s="94"/>
      <c r="I278" s="94"/>
      <c r="J278" s="94"/>
      <c r="K278" s="94"/>
      <c r="L278" s="94"/>
      <c r="M278" s="94"/>
      <c r="N278" s="94"/>
      <c r="O278" s="94"/>
      <c r="P278" s="94"/>
      <c r="Q278" s="94"/>
      <c r="R278" s="314"/>
      <c r="S278" s="110"/>
      <c r="T278" s="94"/>
      <c r="U278" s="94"/>
      <c r="V278" s="94"/>
    </row>
    <row r="279" spans="1:22" ht="15.75">
      <c r="A279" s="106"/>
      <c r="B279" s="94"/>
      <c r="C279" s="94"/>
      <c r="D279" s="94"/>
      <c r="E279" s="94"/>
      <c r="F279" s="94"/>
      <c r="G279" s="94"/>
      <c r="H279" s="94"/>
      <c r="I279" s="94"/>
      <c r="J279" s="94"/>
      <c r="K279" s="94"/>
      <c r="L279" s="94"/>
      <c r="M279" s="94"/>
      <c r="N279" s="94"/>
      <c r="O279" s="94"/>
      <c r="P279" s="94"/>
      <c r="Q279" s="94"/>
      <c r="R279" s="314"/>
      <c r="S279" s="110"/>
      <c r="T279" s="94"/>
      <c r="U279" s="94"/>
      <c r="V279" s="94"/>
    </row>
    <row r="280" spans="1:22" ht="15.75">
      <c r="A280" s="106"/>
      <c r="B280" s="94"/>
      <c r="C280" s="94"/>
      <c r="D280" s="94"/>
      <c r="E280" s="94"/>
      <c r="F280" s="94"/>
      <c r="G280" s="94"/>
      <c r="H280" s="94"/>
      <c r="I280" s="94"/>
      <c r="J280" s="94"/>
      <c r="K280" s="94"/>
      <c r="L280" s="94"/>
      <c r="M280" s="94"/>
      <c r="N280" s="94"/>
      <c r="O280" s="94"/>
      <c r="P280" s="94"/>
      <c r="Q280" s="94"/>
      <c r="R280" s="314"/>
      <c r="S280" s="110"/>
      <c r="T280" s="94"/>
      <c r="U280" s="94"/>
      <c r="V280" s="94"/>
    </row>
    <row r="281" spans="1:22" ht="15.75">
      <c r="A281" s="106"/>
      <c r="B281" s="94"/>
      <c r="C281" s="94"/>
      <c r="D281" s="94"/>
      <c r="E281" s="94"/>
      <c r="F281" s="94"/>
      <c r="G281" s="94"/>
      <c r="H281" s="94"/>
      <c r="I281" s="94"/>
      <c r="J281" s="94"/>
      <c r="K281" s="94"/>
      <c r="L281" s="94"/>
      <c r="M281" s="94"/>
      <c r="N281" s="94"/>
      <c r="O281" s="94"/>
      <c r="P281" s="94"/>
      <c r="Q281" s="94"/>
      <c r="R281" s="314"/>
      <c r="S281" s="110"/>
      <c r="T281" s="94"/>
      <c r="U281" s="94"/>
      <c r="V281" s="94"/>
    </row>
    <row r="282" spans="1:22" ht="15.75">
      <c r="A282" s="106"/>
      <c r="B282" s="94"/>
      <c r="C282" s="94"/>
      <c r="D282" s="94"/>
      <c r="E282" s="94"/>
      <c r="F282" s="94"/>
      <c r="G282" s="94"/>
      <c r="H282" s="94"/>
      <c r="I282" s="94"/>
      <c r="J282" s="94"/>
      <c r="K282" s="94"/>
      <c r="L282" s="94"/>
      <c r="M282" s="94"/>
      <c r="N282" s="94"/>
      <c r="O282" s="94"/>
      <c r="P282" s="94"/>
      <c r="Q282" s="94"/>
      <c r="R282" s="314"/>
      <c r="S282" s="110"/>
      <c r="T282" s="94"/>
      <c r="U282" s="94"/>
      <c r="V282" s="94"/>
    </row>
    <row r="283" spans="1:22" ht="15.75">
      <c r="A283" s="106"/>
      <c r="B283" s="94"/>
      <c r="C283" s="94"/>
      <c r="D283" s="94"/>
      <c r="E283" s="94"/>
      <c r="F283" s="94"/>
      <c r="G283" s="94"/>
      <c r="H283" s="94"/>
      <c r="I283" s="94"/>
      <c r="J283" s="94"/>
      <c r="K283" s="94"/>
      <c r="L283" s="94"/>
      <c r="M283" s="94"/>
      <c r="N283" s="94"/>
      <c r="O283" s="94"/>
      <c r="P283" s="94"/>
      <c r="Q283" s="94"/>
      <c r="R283" s="314"/>
      <c r="S283" s="110"/>
      <c r="T283" s="94"/>
      <c r="U283" s="94"/>
      <c r="V283" s="94"/>
    </row>
    <row r="284" spans="1:22" ht="15.75">
      <c r="A284" s="106"/>
      <c r="B284" s="94"/>
      <c r="C284" s="94"/>
      <c r="D284" s="94"/>
      <c r="E284" s="94"/>
      <c r="F284" s="94"/>
      <c r="G284" s="94"/>
      <c r="H284" s="94"/>
      <c r="I284" s="94"/>
      <c r="J284" s="94"/>
      <c r="K284" s="94"/>
      <c r="L284" s="94"/>
      <c r="M284" s="94"/>
      <c r="N284" s="94"/>
      <c r="O284" s="94"/>
      <c r="P284" s="94"/>
      <c r="Q284" s="94"/>
      <c r="R284" s="314"/>
      <c r="S284" s="110"/>
      <c r="T284" s="94"/>
      <c r="U284" s="94"/>
      <c r="V284" s="94"/>
    </row>
    <row r="285" spans="1:22" ht="15.75">
      <c r="A285" s="106"/>
      <c r="B285" s="94"/>
      <c r="C285" s="94"/>
      <c r="D285" s="94"/>
      <c r="E285" s="94"/>
      <c r="F285" s="94"/>
      <c r="G285" s="94"/>
      <c r="H285" s="94"/>
      <c r="I285" s="94"/>
      <c r="J285" s="94"/>
      <c r="K285" s="94"/>
      <c r="L285" s="94"/>
      <c r="M285" s="94"/>
      <c r="N285" s="94"/>
      <c r="O285" s="94"/>
      <c r="P285" s="94"/>
      <c r="Q285" s="94"/>
      <c r="R285" s="314"/>
      <c r="S285" s="110"/>
      <c r="T285" s="94"/>
      <c r="U285" s="94"/>
      <c r="V285" s="94"/>
    </row>
    <row r="286" spans="1:22" ht="15.75">
      <c r="A286" s="106"/>
      <c r="B286" s="94"/>
      <c r="C286" s="94"/>
      <c r="D286" s="94"/>
      <c r="E286" s="94"/>
      <c r="F286" s="94"/>
      <c r="G286" s="94"/>
      <c r="H286" s="94"/>
      <c r="I286" s="94"/>
      <c r="J286" s="94"/>
      <c r="K286" s="94"/>
      <c r="L286" s="94"/>
      <c r="M286" s="94"/>
      <c r="N286" s="94"/>
      <c r="O286" s="94"/>
      <c r="P286" s="94"/>
      <c r="Q286" s="94"/>
      <c r="R286" s="314"/>
      <c r="S286" s="110"/>
      <c r="T286" s="94"/>
      <c r="U286" s="94"/>
      <c r="V286" s="94"/>
    </row>
    <row r="287" spans="1:22" ht="15.75">
      <c r="A287" s="106"/>
      <c r="B287" s="94"/>
      <c r="C287" s="94"/>
      <c r="D287" s="94"/>
      <c r="E287" s="94"/>
      <c r="F287" s="94"/>
      <c r="G287" s="94"/>
      <c r="H287" s="94"/>
      <c r="I287" s="94"/>
      <c r="J287" s="94"/>
      <c r="K287" s="94"/>
      <c r="L287" s="94"/>
      <c r="M287" s="94"/>
      <c r="N287" s="94"/>
      <c r="O287" s="94"/>
      <c r="P287" s="94"/>
      <c r="Q287" s="94"/>
      <c r="R287" s="314"/>
      <c r="S287" s="110"/>
      <c r="T287" s="94"/>
      <c r="U287" s="94"/>
      <c r="V287" s="94"/>
    </row>
    <row r="288" spans="1:22" ht="15.75">
      <c r="A288" s="106"/>
      <c r="B288" s="94"/>
      <c r="C288" s="94"/>
      <c r="D288" s="94"/>
      <c r="E288" s="94"/>
      <c r="F288" s="94"/>
      <c r="G288" s="94"/>
      <c r="H288" s="94"/>
      <c r="I288" s="94"/>
      <c r="J288" s="94"/>
      <c r="K288" s="94"/>
      <c r="L288" s="94"/>
      <c r="M288" s="94"/>
      <c r="N288" s="94"/>
      <c r="O288" s="94"/>
      <c r="P288" s="94"/>
      <c r="Q288" s="94"/>
      <c r="R288" s="314"/>
      <c r="S288" s="110"/>
      <c r="T288" s="94"/>
      <c r="U288" s="94"/>
      <c r="V288" s="94"/>
    </row>
    <row r="289" spans="1:22" ht="15.75">
      <c r="A289" s="106"/>
      <c r="B289" s="94"/>
      <c r="C289" s="94"/>
      <c r="D289" s="94"/>
      <c r="E289" s="94"/>
      <c r="F289" s="94"/>
      <c r="G289" s="94"/>
      <c r="H289" s="94"/>
      <c r="I289" s="94"/>
      <c r="J289" s="94"/>
      <c r="K289" s="94"/>
      <c r="L289" s="94"/>
      <c r="M289" s="94"/>
      <c r="N289" s="94"/>
      <c r="O289" s="94"/>
      <c r="P289" s="94"/>
      <c r="Q289" s="94"/>
      <c r="R289" s="314"/>
      <c r="S289" s="110"/>
      <c r="T289" s="94"/>
      <c r="U289" s="94"/>
      <c r="V289" s="94"/>
    </row>
    <row r="290" spans="1:22" ht="15.75">
      <c r="A290" s="106"/>
      <c r="B290" s="94"/>
      <c r="C290" s="94"/>
      <c r="D290" s="94"/>
      <c r="E290" s="94"/>
      <c r="F290" s="94"/>
      <c r="G290" s="94"/>
      <c r="H290" s="94"/>
      <c r="I290" s="94"/>
      <c r="J290" s="94"/>
      <c r="K290" s="94"/>
      <c r="L290" s="94"/>
      <c r="M290" s="94"/>
      <c r="N290" s="94"/>
      <c r="O290" s="94"/>
      <c r="P290" s="94"/>
      <c r="Q290" s="94"/>
      <c r="R290" s="314"/>
      <c r="S290" s="110"/>
      <c r="T290" s="94"/>
      <c r="U290" s="94"/>
      <c r="V290" s="94"/>
    </row>
    <row r="291" spans="1:22" ht="15.75">
      <c r="A291" s="106"/>
      <c r="B291" s="94"/>
      <c r="C291" s="94"/>
      <c r="D291" s="94"/>
      <c r="E291" s="94"/>
      <c r="F291" s="94"/>
      <c r="G291" s="94"/>
      <c r="H291" s="94"/>
      <c r="I291" s="94"/>
      <c r="J291" s="94"/>
      <c r="K291" s="94"/>
      <c r="L291" s="94"/>
      <c r="M291" s="94"/>
      <c r="N291" s="94"/>
      <c r="O291" s="94"/>
      <c r="P291" s="94"/>
      <c r="Q291" s="94"/>
      <c r="R291" s="314"/>
      <c r="S291" s="110"/>
      <c r="T291" s="94"/>
      <c r="U291" s="94"/>
      <c r="V291" s="94"/>
    </row>
    <row r="292" spans="1:22" ht="15.75">
      <c r="A292" s="106"/>
      <c r="B292" s="94"/>
      <c r="C292" s="94"/>
      <c r="D292" s="94"/>
      <c r="E292" s="94"/>
      <c r="F292" s="94"/>
      <c r="G292" s="94"/>
      <c r="H292" s="94"/>
      <c r="I292" s="94"/>
      <c r="J292" s="94"/>
      <c r="K292" s="94"/>
      <c r="L292" s="94"/>
      <c r="M292" s="94"/>
      <c r="N292" s="94"/>
      <c r="O292" s="94"/>
      <c r="P292" s="94"/>
      <c r="Q292" s="94"/>
      <c r="R292" s="314"/>
      <c r="S292" s="110"/>
      <c r="T292" s="94"/>
      <c r="U292" s="94"/>
      <c r="V292" s="94"/>
    </row>
    <row r="293" spans="1:22" ht="15.75">
      <c r="A293" s="106"/>
      <c r="B293" s="94"/>
      <c r="C293" s="94"/>
      <c r="D293" s="94"/>
      <c r="E293" s="94"/>
      <c r="F293" s="94"/>
      <c r="G293" s="94"/>
      <c r="H293" s="94"/>
      <c r="I293" s="94"/>
      <c r="J293" s="94"/>
      <c r="K293" s="94"/>
      <c r="L293" s="94"/>
      <c r="M293" s="94"/>
      <c r="N293" s="94"/>
      <c r="O293" s="94"/>
      <c r="P293" s="94"/>
      <c r="Q293" s="94"/>
      <c r="R293" s="314"/>
      <c r="S293" s="110"/>
      <c r="T293" s="94"/>
      <c r="U293" s="94"/>
      <c r="V293" s="94"/>
    </row>
    <row r="294" spans="1:22" ht="15.75">
      <c r="A294" s="106"/>
      <c r="B294" s="94"/>
      <c r="C294" s="94"/>
      <c r="D294" s="94"/>
      <c r="E294" s="94"/>
      <c r="F294" s="94"/>
      <c r="G294" s="94"/>
      <c r="H294" s="94"/>
      <c r="I294" s="94"/>
      <c r="J294" s="94"/>
      <c r="K294" s="94"/>
      <c r="L294" s="94"/>
      <c r="M294" s="94"/>
      <c r="N294" s="94"/>
      <c r="O294" s="94"/>
      <c r="P294" s="94"/>
      <c r="Q294" s="94"/>
      <c r="R294" s="314"/>
      <c r="S294" s="110"/>
      <c r="T294" s="94"/>
      <c r="U294" s="94"/>
      <c r="V294" s="94"/>
    </row>
    <row r="295" spans="1:22" ht="15.75">
      <c r="A295" s="106"/>
      <c r="B295" s="94"/>
      <c r="C295" s="94"/>
      <c r="D295" s="94"/>
      <c r="E295" s="94"/>
      <c r="F295" s="94"/>
      <c r="G295" s="94"/>
      <c r="H295" s="94"/>
      <c r="I295" s="94"/>
      <c r="J295" s="94"/>
      <c r="K295" s="94"/>
      <c r="L295" s="94"/>
      <c r="M295" s="94"/>
      <c r="N295" s="94"/>
      <c r="O295" s="94"/>
      <c r="P295" s="94"/>
      <c r="Q295" s="94"/>
      <c r="R295" s="314"/>
      <c r="S295" s="110"/>
      <c r="T295" s="94"/>
      <c r="U295" s="94"/>
      <c r="V295" s="94"/>
    </row>
    <row r="296" spans="1:22" ht="15.75">
      <c r="A296" s="106"/>
      <c r="B296" s="94"/>
      <c r="C296" s="94"/>
      <c r="D296" s="94"/>
      <c r="E296" s="94"/>
      <c r="F296" s="94"/>
      <c r="G296" s="94"/>
      <c r="H296" s="94"/>
      <c r="I296" s="94"/>
      <c r="J296" s="94"/>
      <c r="K296" s="94"/>
      <c r="L296" s="94"/>
      <c r="M296" s="94"/>
      <c r="N296" s="94"/>
      <c r="O296" s="94"/>
      <c r="P296" s="94"/>
      <c r="Q296" s="94"/>
      <c r="R296" s="314"/>
      <c r="S296" s="110"/>
      <c r="T296" s="94"/>
      <c r="U296" s="94"/>
      <c r="V296" s="94"/>
    </row>
    <row r="297" spans="1:22" ht="15.75">
      <c r="A297" s="106"/>
      <c r="B297" s="94"/>
      <c r="C297" s="94"/>
      <c r="D297" s="94"/>
      <c r="E297" s="94"/>
      <c r="F297" s="94"/>
      <c r="G297" s="94"/>
      <c r="H297" s="94"/>
      <c r="I297" s="94"/>
      <c r="J297" s="94"/>
      <c r="K297" s="94"/>
      <c r="L297" s="94"/>
      <c r="M297" s="94"/>
      <c r="N297" s="94"/>
      <c r="O297" s="94"/>
      <c r="P297" s="94"/>
      <c r="Q297" s="94"/>
      <c r="R297" s="314"/>
      <c r="S297" s="110"/>
      <c r="T297" s="94"/>
      <c r="U297" s="94"/>
      <c r="V297" s="94"/>
    </row>
    <row r="298" spans="1:22" ht="15.75">
      <c r="A298" s="106"/>
      <c r="B298" s="94"/>
      <c r="C298" s="94"/>
      <c r="D298" s="94"/>
      <c r="E298" s="94"/>
      <c r="F298" s="94"/>
      <c r="G298" s="94"/>
      <c r="H298" s="94"/>
      <c r="I298" s="94"/>
      <c r="J298" s="94"/>
      <c r="K298" s="94"/>
      <c r="L298" s="94"/>
      <c r="M298" s="94"/>
      <c r="N298" s="94"/>
      <c r="O298" s="94"/>
      <c r="P298" s="94"/>
      <c r="Q298" s="94"/>
      <c r="R298" s="314"/>
      <c r="S298" s="110"/>
      <c r="T298" s="94"/>
      <c r="U298" s="94"/>
      <c r="V298" s="94"/>
    </row>
    <row r="299" spans="1:22" ht="15.75">
      <c r="A299" s="106"/>
      <c r="B299" s="94"/>
      <c r="C299" s="94"/>
      <c r="D299" s="94"/>
      <c r="E299" s="94"/>
      <c r="F299" s="94"/>
      <c r="G299" s="94"/>
      <c r="H299" s="94"/>
      <c r="I299" s="94"/>
      <c r="J299" s="94"/>
      <c r="K299" s="94"/>
      <c r="L299" s="94"/>
      <c r="M299" s="94"/>
      <c r="N299" s="94"/>
      <c r="O299" s="94"/>
      <c r="P299" s="94"/>
      <c r="Q299" s="94"/>
      <c r="R299" s="314"/>
      <c r="S299" s="110"/>
      <c r="T299" s="94"/>
      <c r="U299" s="94"/>
      <c r="V299" s="94"/>
    </row>
    <row r="300" spans="1:22" ht="15.75">
      <c r="A300" s="106"/>
      <c r="B300" s="94"/>
      <c r="C300" s="94"/>
      <c r="D300" s="94"/>
      <c r="E300" s="94"/>
      <c r="F300" s="94"/>
      <c r="G300" s="94"/>
      <c r="H300" s="94"/>
      <c r="I300" s="94"/>
      <c r="J300" s="94"/>
      <c r="K300" s="94"/>
      <c r="L300" s="94"/>
      <c r="M300" s="94"/>
      <c r="N300" s="94"/>
      <c r="O300" s="94"/>
      <c r="P300" s="94"/>
      <c r="Q300" s="94"/>
      <c r="R300" s="314"/>
      <c r="S300" s="110"/>
      <c r="T300" s="94"/>
      <c r="U300" s="94"/>
      <c r="V300" s="94"/>
    </row>
    <row r="301" spans="1:22" ht="15.75">
      <c r="A301" s="106"/>
      <c r="B301" s="94"/>
      <c r="C301" s="94"/>
      <c r="D301" s="94"/>
      <c r="E301" s="94"/>
      <c r="F301" s="94"/>
      <c r="G301" s="94"/>
      <c r="H301" s="94"/>
      <c r="I301" s="94"/>
      <c r="J301" s="94"/>
      <c r="K301" s="94"/>
      <c r="L301" s="94"/>
      <c r="M301" s="94"/>
      <c r="N301" s="94"/>
      <c r="O301" s="94"/>
      <c r="P301" s="94"/>
      <c r="Q301" s="94"/>
      <c r="R301" s="314"/>
      <c r="S301" s="110"/>
      <c r="T301" s="94"/>
      <c r="U301" s="94"/>
      <c r="V301" s="94"/>
    </row>
    <row r="302" spans="1:22" ht="15.75">
      <c r="A302" s="106"/>
      <c r="B302" s="94"/>
      <c r="C302" s="94"/>
      <c r="D302" s="94"/>
      <c r="E302" s="94"/>
      <c r="F302" s="94"/>
      <c r="G302" s="94"/>
      <c r="H302" s="94"/>
      <c r="I302" s="94"/>
      <c r="J302" s="94"/>
      <c r="K302" s="94"/>
      <c r="L302" s="94"/>
      <c r="M302" s="94"/>
      <c r="N302" s="94"/>
      <c r="O302" s="94"/>
      <c r="P302" s="94"/>
      <c r="Q302" s="94"/>
      <c r="R302" s="314"/>
      <c r="S302" s="110"/>
      <c r="T302" s="94"/>
      <c r="U302" s="94"/>
      <c r="V302" s="94"/>
    </row>
    <row r="303" spans="1:22" ht="15.75">
      <c r="A303" s="106"/>
      <c r="B303" s="94"/>
      <c r="C303" s="94"/>
      <c r="D303" s="94"/>
      <c r="E303" s="94"/>
      <c r="F303" s="94"/>
      <c r="G303" s="94"/>
      <c r="H303" s="94"/>
      <c r="I303" s="94"/>
      <c r="J303" s="94"/>
      <c r="K303" s="94"/>
      <c r="L303" s="94"/>
      <c r="M303" s="94"/>
      <c r="N303" s="94"/>
      <c r="O303" s="94"/>
      <c r="P303" s="94"/>
      <c r="Q303" s="94"/>
      <c r="R303" s="314"/>
      <c r="S303" s="110"/>
      <c r="T303" s="94"/>
      <c r="U303" s="94"/>
      <c r="V303" s="94"/>
    </row>
    <row r="304" spans="1:22" ht="15.75">
      <c r="A304" s="106"/>
      <c r="B304" s="94"/>
      <c r="C304" s="94"/>
      <c r="D304" s="94"/>
      <c r="E304" s="94"/>
      <c r="F304" s="94"/>
      <c r="G304" s="94"/>
      <c r="H304" s="94"/>
      <c r="I304" s="94"/>
      <c r="J304" s="94"/>
      <c r="K304" s="94"/>
      <c r="L304" s="94"/>
      <c r="M304" s="94"/>
      <c r="N304" s="94"/>
      <c r="O304" s="94"/>
      <c r="P304" s="94"/>
      <c r="Q304" s="94"/>
      <c r="R304" s="314"/>
      <c r="S304" s="110"/>
      <c r="T304" s="94"/>
      <c r="U304" s="94"/>
      <c r="V304" s="94"/>
    </row>
    <row r="305" spans="1:22" ht="15.75">
      <c r="A305" s="106"/>
      <c r="B305" s="94"/>
      <c r="C305" s="94"/>
      <c r="D305" s="94"/>
      <c r="E305" s="94"/>
      <c r="F305" s="94"/>
      <c r="G305" s="94"/>
      <c r="H305" s="94"/>
      <c r="I305" s="94"/>
      <c r="J305" s="94"/>
      <c r="K305" s="94"/>
      <c r="L305" s="94"/>
      <c r="M305" s="94"/>
      <c r="N305" s="94"/>
      <c r="O305" s="94"/>
      <c r="P305" s="94"/>
      <c r="Q305" s="94"/>
      <c r="R305" s="314"/>
      <c r="S305" s="110"/>
      <c r="T305" s="94"/>
      <c r="U305" s="94"/>
      <c r="V305" s="94"/>
    </row>
    <row r="306" spans="1:22" ht="15.75">
      <c r="A306" s="106"/>
      <c r="B306" s="94"/>
      <c r="C306" s="94"/>
      <c r="D306" s="94"/>
      <c r="E306" s="94"/>
      <c r="F306" s="94"/>
      <c r="G306" s="94"/>
      <c r="H306" s="94"/>
      <c r="I306" s="94"/>
      <c r="J306" s="94"/>
      <c r="K306" s="94"/>
      <c r="L306" s="94"/>
      <c r="M306" s="94"/>
      <c r="N306" s="94"/>
      <c r="O306" s="94"/>
      <c r="P306" s="94"/>
      <c r="Q306" s="94"/>
      <c r="R306" s="314"/>
      <c r="S306" s="110"/>
      <c r="T306" s="94"/>
      <c r="U306" s="94"/>
      <c r="V306" s="94"/>
    </row>
    <row r="307" spans="1:22" ht="15.75">
      <c r="A307" s="106"/>
      <c r="B307" s="94"/>
      <c r="C307" s="94"/>
      <c r="D307" s="94"/>
      <c r="E307" s="94"/>
      <c r="F307" s="94"/>
      <c r="G307" s="94"/>
      <c r="H307" s="94"/>
      <c r="I307" s="94"/>
      <c r="J307" s="94"/>
      <c r="K307" s="94"/>
      <c r="L307" s="94"/>
      <c r="M307" s="94"/>
      <c r="N307" s="94"/>
      <c r="O307" s="94"/>
      <c r="P307" s="94"/>
      <c r="Q307" s="94"/>
      <c r="R307" s="314"/>
      <c r="S307" s="110"/>
      <c r="T307" s="94"/>
      <c r="U307" s="94"/>
      <c r="V307" s="94"/>
    </row>
    <row r="308" spans="1:22" ht="15.75">
      <c r="A308" s="106"/>
      <c r="B308" s="94"/>
      <c r="C308" s="94"/>
      <c r="D308" s="94"/>
      <c r="E308" s="94"/>
      <c r="F308" s="94"/>
      <c r="G308" s="94"/>
      <c r="H308" s="94"/>
      <c r="I308" s="94"/>
      <c r="J308" s="94"/>
      <c r="K308" s="94"/>
      <c r="L308" s="94"/>
      <c r="M308" s="94"/>
      <c r="N308" s="94"/>
      <c r="O308" s="94"/>
      <c r="P308" s="94"/>
      <c r="Q308" s="94"/>
      <c r="R308" s="314"/>
      <c r="S308" s="110"/>
      <c r="T308" s="94"/>
      <c r="U308" s="94"/>
      <c r="V308" s="94"/>
    </row>
    <row r="309" spans="1:22" ht="15.75">
      <c r="A309" s="106"/>
      <c r="B309" s="94"/>
      <c r="C309" s="94"/>
      <c r="D309" s="94"/>
      <c r="E309" s="94"/>
      <c r="F309" s="94"/>
      <c r="G309" s="94"/>
      <c r="H309" s="94"/>
      <c r="I309" s="94"/>
      <c r="J309" s="94"/>
      <c r="K309" s="94"/>
      <c r="L309" s="94"/>
      <c r="M309" s="94"/>
      <c r="N309" s="94"/>
      <c r="O309" s="94"/>
      <c r="P309" s="94"/>
      <c r="Q309" s="94"/>
      <c r="R309" s="314"/>
      <c r="S309" s="110"/>
      <c r="T309" s="94"/>
      <c r="U309" s="94"/>
      <c r="V309" s="94"/>
    </row>
    <row r="310" spans="1:22" ht="15.75">
      <c r="A310" s="106"/>
      <c r="B310" s="94"/>
      <c r="C310" s="94"/>
      <c r="D310" s="94"/>
      <c r="E310" s="94"/>
      <c r="F310" s="94"/>
      <c r="G310" s="94"/>
      <c r="H310" s="94"/>
      <c r="I310" s="94"/>
      <c r="J310" s="94"/>
      <c r="K310" s="94"/>
      <c r="L310" s="94"/>
      <c r="M310" s="94"/>
      <c r="N310" s="94"/>
      <c r="O310" s="94"/>
      <c r="P310" s="94"/>
      <c r="Q310" s="94"/>
      <c r="R310" s="314"/>
      <c r="S310" s="110"/>
      <c r="T310" s="94"/>
      <c r="U310" s="94"/>
      <c r="V310" s="94"/>
    </row>
    <row r="311" spans="1:22" ht="15.75">
      <c r="A311" s="106"/>
      <c r="B311" s="94"/>
      <c r="C311" s="94"/>
      <c r="D311" s="94"/>
      <c r="E311" s="94"/>
      <c r="F311" s="94"/>
      <c r="G311" s="94"/>
      <c r="H311" s="94"/>
      <c r="I311" s="94"/>
      <c r="J311" s="94"/>
      <c r="K311" s="94"/>
      <c r="L311" s="94"/>
      <c r="M311" s="94"/>
      <c r="N311" s="94"/>
      <c r="O311" s="94"/>
      <c r="P311" s="94"/>
      <c r="Q311" s="94"/>
      <c r="R311" s="314"/>
      <c r="S311" s="110"/>
      <c r="T311" s="94"/>
      <c r="U311" s="94"/>
      <c r="V311" s="94"/>
    </row>
    <row r="312" spans="1:22" ht="15.75">
      <c r="A312" s="106"/>
      <c r="B312" s="94"/>
      <c r="C312" s="94"/>
      <c r="D312" s="94"/>
      <c r="E312" s="94"/>
      <c r="F312" s="94"/>
      <c r="G312" s="94"/>
      <c r="H312" s="94"/>
      <c r="I312" s="94"/>
      <c r="J312" s="94"/>
      <c r="K312" s="94"/>
      <c r="L312" s="94"/>
      <c r="M312" s="94"/>
      <c r="N312" s="94"/>
      <c r="O312" s="94"/>
      <c r="P312" s="94"/>
      <c r="Q312" s="94"/>
      <c r="R312" s="314"/>
      <c r="S312" s="110"/>
      <c r="T312" s="94"/>
      <c r="U312" s="94"/>
      <c r="V312" s="94"/>
    </row>
    <row r="313" spans="1:22" ht="15.75">
      <c r="A313" s="106"/>
      <c r="B313" s="94"/>
      <c r="C313" s="94"/>
      <c r="D313" s="94"/>
      <c r="E313" s="94"/>
      <c r="F313" s="94"/>
      <c r="G313" s="94"/>
      <c r="H313" s="94"/>
      <c r="I313" s="94"/>
      <c r="J313" s="94"/>
      <c r="K313" s="94"/>
      <c r="L313" s="94"/>
      <c r="M313" s="94"/>
      <c r="N313" s="94"/>
      <c r="O313" s="94"/>
      <c r="P313" s="94"/>
      <c r="Q313" s="94"/>
      <c r="R313" s="314"/>
      <c r="S313" s="110"/>
      <c r="T313" s="94"/>
      <c r="U313" s="94"/>
      <c r="V313" s="94"/>
    </row>
    <row r="314" spans="1:22" ht="15.75">
      <c r="A314" s="106"/>
      <c r="B314" s="94"/>
      <c r="C314" s="94"/>
      <c r="D314" s="94"/>
      <c r="E314" s="94"/>
      <c r="F314" s="94"/>
      <c r="G314" s="94"/>
      <c r="H314" s="94"/>
      <c r="I314" s="94"/>
      <c r="J314" s="94"/>
      <c r="K314" s="94"/>
      <c r="L314" s="94"/>
      <c r="M314" s="94"/>
      <c r="N314" s="94"/>
      <c r="O314" s="94"/>
      <c r="P314" s="94"/>
      <c r="Q314" s="94"/>
      <c r="R314" s="314"/>
      <c r="S314" s="110"/>
      <c r="T314" s="94"/>
      <c r="U314" s="94"/>
      <c r="V314" s="94"/>
    </row>
    <row r="315" spans="1:22" ht="15.75">
      <c r="A315" s="106"/>
      <c r="B315" s="94"/>
      <c r="C315" s="94"/>
      <c r="D315" s="94"/>
      <c r="E315" s="94"/>
      <c r="F315" s="94"/>
      <c r="G315" s="94"/>
      <c r="H315" s="94"/>
      <c r="I315" s="94"/>
      <c r="J315" s="94"/>
      <c r="K315" s="94"/>
      <c r="L315" s="94"/>
      <c r="M315" s="94"/>
      <c r="N315" s="94"/>
      <c r="O315" s="94"/>
      <c r="P315" s="94"/>
      <c r="Q315" s="94"/>
      <c r="R315" s="314"/>
      <c r="S315" s="110"/>
      <c r="T315" s="94"/>
      <c r="U315" s="94"/>
      <c r="V315" s="94"/>
    </row>
    <row r="316" spans="1:22" ht="15.75">
      <c r="A316" s="106"/>
      <c r="B316" s="94"/>
      <c r="C316" s="94"/>
      <c r="D316" s="94"/>
      <c r="E316" s="94"/>
      <c r="F316" s="94"/>
      <c r="G316" s="94"/>
      <c r="H316" s="94"/>
      <c r="I316" s="94"/>
      <c r="J316" s="94"/>
      <c r="K316" s="94"/>
      <c r="L316" s="94"/>
      <c r="M316" s="94"/>
      <c r="N316" s="94"/>
      <c r="O316" s="94"/>
      <c r="P316" s="94"/>
      <c r="Q316" s="94"/>
      <c r="R316" s="314"/>
      <c r="S316" s="110"/>
      <c r="T316" s="94"/>
      <c r="U316" s="94"/>
      <c r="V316" s="94"/>
    </row>
    <row r="317" spans="1:22" ht="15.75">
      <c r="A317" s="106"/>
      <c r="B317" s="94"/>
      <c r="C317" s="94"/>
      <c r="D317" s="94"/>
      <c r="E317" s="94"/>
      <c r="F317" s="94"/>
      <c r="G317" s="94"/>
      <c r="H317" s="94"/>
      <c r="I317" s="94"/>
      <c r="J317" s="94"/>
      <c r="K317" s="94"/>
      <c r="L317" s="94"/>
      <c r="M317" s="94"/>
      <c r="N317" s="94"/>
      <c r="O317" s="94"/>
      <c r="P317" s="94"/>
      <c r="Q317" s="94"/>
      <c r="R317" s="314"/>
      <c r="S317" s="110"/>
      <c r="T317" s="94"/>
      <c r="U317" s="94"/>
      <c r="V317" s="94"/>
    </row>
    <row r="318" spans="1:22" ht="15.75">
      <c r="A318" s="106"/>
      <c r="B318" s="94"/>
      <c r="C318" s="94"/>
      <c r="D318" s="94"/>
      <c r="E318" s="94"/>
      <c r="F318" s="94"/>
      <c r="G318" s="94"/>
      <c r="H318" s="94"/>
      <c r="I318" s="94"/>
      <c r="J318" s="94"/>
      <c r="K318" s="94"/>
      <c r="L318" s="94"/>
      <c r="M318" s="94"/>
      <c r="N318" s="94"/>
      <c r="O318" s="94"/>
      <c r="P318" s="94"/>
      <c r="Q318" s="94"/>
      <c r="R318" s="314"/>
      <c r="S318" s="110"/>
      <c r="T318" s="94"/>
      <c r="U318" s="94"/>
      <c r="V318" s="94"/>
    </row>
    <row r="319" spans="1:22" ht="15.75">
      <c r="A319" s="106"/>
      <c r="B319" s="94"/>
      <c r="C319" s="94"/>
      <c r="D319" s="94"/>
      <c r="E319" s="94"/>
      <c r="F319" s="94"/>
      <c r="G319" s="94"/>
      <c r="H319" s="94"/>
      <c r="I319" s="94"/>
      <c r="J319" s="94"/>
      <c r="K319" s="94"/>
      <c r="L319" s="94"/>
      <c r="M319" s="94"/>
      <c r="N319" s="94"/>
      <c r="O319" s="94"/>
      <c r="P319" s="94"/>
      <c r="Q319" s="94"/>
      <c r="R319" s="314"/>
      <c r="S319" s="110"/>
      <c r="T319" s="94"/>
      <c r="U319" s="94"/>
      <c r="V319" s="94"/>
    </row>
    <row r="320" spans="1:22" ht="15.75">
      <c r="A320" s="106"/>
      <c r="B320" s="94"/>
      <c r="C320" s="94"/>
      <c r="D320" s="94"/>
      <c r="E320" s="94"/>
      <c r="F320" s="94"/>
      <c r="G320" s="94"/>
      <c r="H320" s="94"/>
      <c r="I320" s="94"/>
      <c r="J320" s="94"/>
      <c r="K320" s="94"/>
      <c r="L320" s="94"/>
      <c r="M320" s="94"/>
      <c r="N320" s="94"/>
      <c r="O320" s="94"/>
      <c r="P320" s="94"/>
      <c r="Q320" s="94"/>
      <c r="R320" s="314"/>
      <c r="S320" s="110"/>
      <c r="T320" s="94"/>
      <c r="U320" s="94"/>
      <c r="V320" s="94"/>
    </row>
    <row r="321" spans="1:22" ht="15.75">
      <c r="A321" s="106"/>
      <c r="B321" s="94"/>
      <c r="C321" s="94"/>
      <c r="D321" s="94"/>
      <c r="E321" s="94"/>
      <c r="F321" s="94"/>
      <c r="G321" s="94"/>
      <c r="H321" s="94"/>
      <c r="I321" s="94"/>
      <c r="J321" s="94"/>
      <c r="K321" s="94"/>
      <c r="L321" s="94"/>
      <c r="M321" s="94"/>
      <c r="N321" s="94"/>
      <c r="O321" s="94"/>
      <c r="P321" s="94"/>
      <c r="Q321" s="94"/>
      <c r="R321" s="314"/>
      <c r="S321" s="110"/>
      <c r="T321" s="94"/>
      <c r="U321" s="94"/>
      <c r="V321" s="94"/>
    </row>
    <row r="322" spans="1:22" ht="15.75">
      <c r="A322" s="106"/>
      <c r="B322" s="94"/>
      <c r="C322" s="94"/>
      <c r="D322" s="94"/>
      <c r="E322" s="94"/>
      <c r="F322" s="94"/>
      <c r="G322" s="94"/>
      <c r="H322" s="94"/>
      <c r="I322" s="94"/>
      <c r="J322" s="94"/>
      <c r="K322" s="94"/>
      <c r="L322" s="94"/>
      <c r="M322" s="94"/>
      <c r="N322" s="94"/>
      <c r="O322" s="94"/>
      <c r="P322" s="94"/>
      <c r="Q322" s="94"/>
      <c r="R322" s="314"/>
      <c r="S322" s="110"/>
      <c r="T322" s="94"/>
      <c r="U322" s="94"/>
      <c r="V322" s="94"/>
    </row>
    <row r="323" spans="1:22" ht="15.75">
      <c r="A323" s="106"/>
      <c r="B323" s="94"/>
      <c r="C323" s="94"/>
      <c r="D323" s="94"/>
      <c r="E323" s="94"/>
      <c r="F323" s="94"/>
      <c r="G323" s="94"/>
      <c r="H323" s="94"/>
      <c r="I323" s="94"/>
      <c r="J323" s="94"/>
      <c r="K323" s="94"/>
      <c r="L323" s="94"/>
      <c r="M323" s="94"/>
      <c r="N323" s="94"/>
      <c r="O323" s="94"/>
      <c r="P323" s="94"/>
      <c r="Q323" s="94"/>
      <c r="R323" s="314"/>
      <c r="S323" s="110"/>
      <c r="T323" s="94"/>
      <c r="U323" s="94"/>
      <c r="V323" s="94"/>
    </row>
    <row r="324" spans="1:22" ht="15.75">
      <c r="A324" s="106"/>
      <c r="B324" s="94"/>
      <c r="C324" s="94"/>
      <c r="D324" s="94"/>
      <c r="E324" s="94"/>
      <c r="F324" s="94"/>
      <c r="G324" s="94"/>
      <c r="H324" s="94"/>
      <c r="I324" s="94"/>
      <c r="J324" s="94"/>
      <c r="K324" s="94"/>
      <c r="L324" s="94"/>
      <c r="M324" s="94"/>
      <c r="N324" s="94"/>
      <c r="O324" s="94"/>
      <c r="P324" s="94"/>
      <c r="Q324" s="94"/>
      <c r="R324" s="314"/>
      <c r="S324" s="110"/>
      <c r="T324" s="94"/>
      <c r="U324" s="94"/>
      <c r="V324" s="94"/>
    </row>
    <row r="325" spans="1:22" ht="15.75">
      <c r="A325" s="106"/>
      <c r="B325" s="94"/>
      <c r="C325" s="94"/>
      <c r="D325" s="94"/>
      <c r="E325" s="94"/>
      <c r="F325" s="94"/>
      <c r="G325" s="94"/>
      <c r="H325" s="94"/>
      <c r="I325" s="94"/>
      <c r="J325" s="94"/>
      <c r="K325" s="94"/>
      <c r="L325" s="94"/>
      <c r="M325" s="94"/>
      <c r="N325" s="94"/>
      <c r="O325" s="94"/>
      <c r="P325" s="94"/>
      <c r="Q325" s="94"/>
      <c r="R325" s="314"/>
      <c r="S325" s="110"/>
      <c r="T325" s="94"/>
      <c r="U325" s="94"/>
      <c r="V325" s="94"/>
    </row>
    <row r="326" spans="1:22" ht="15.75">
      <c r="A326" s="106"/>
      <c r="B326" s="94"/>
      <c r="C326" s="94"/>
      <c r="D326" s="94"/>
      <c r="E326" s="94"/>
      <c r="F326" s="94"/>
      <c r="G326" s="94"/>
      <c r="H326" s="94"/>
      <c r="I326" s="94"/>
      <c r="J326" s="94"/>
      <c r="K326" s="94"/>
      <c r="L326" s="94"/>
      <c r="M326" s="94"/>
      <c r="N326" s="94"/>
      <c r="O326" s="94"/>
      <c r="P326" s="94"/>
      <c r="Q326" s="94"/>
      <c r="R326" s="314"/>
      <c r="S326" s="110"/>
      <c r="T326" s="94"/>
      <c r="U326" s="94"/>
      <c r="V326" s="94"/>
    </row>
    <row r="327" spans="1:22" ht="15.75">
      <c r="A327" s="106"/>
      <c r="B327" s="94"/>
      <c r="C327" s="94"/>
      <c r="D327" s="94"/>
      <c r="E327" s="94"/>
      <c r="F327" s="94"/>
      <c r="G327" s="94"/>
      <c r="H327" s="94"/>
      <c r="I327" s="94"/>
      <c r="J327" s="94"/>
      <c r="K327" s="94"/>
      <c r="L327" s="94"/>
      <c r="M327" s="94"/>
      <c r="N327" s="94"/>
      <c r="O327" s="94"/>
      <c r="P327" s="94"/>
      <c r="Q327" s="94"/>
      <c r="R327" s="314"/>
      <c r="S327" s="110"/>
      <c r="T327" s="94"/>
      <c r="U327" s="94"/>
      <c r="V327" s="94"/>
    </row>
    <row r="328" spans="1:22" ht="15.75">
      <c r="A328" s="106"/>
      <c r="B328" s="94"/>
      <c r="C328" s="94"/>
      <c r="D328" s="94"/>
      <c r="E328" s="94"/>
      <c r="F328" s="94"/>
      <c r="G328" s="94"/>
      <c r="H328" s="94"/>
      <c r="I328" s="94"/>
      <c r="J328" s="94"/>
      <c r="K328" s="94"/>
      <c r="L328" s="94"/>
      <c r="M328" s="94"/>
      <c r="N328" s="94"/>
      <c r="O328" s="94"/>
      <c r="P328" s="94"/>
      <c r="Q328" s="94"/>
      <c r="R328" s="314"/>
      <c r="S328" s="110"/>
      <c r="T328" s="94"/>
      <c r="U328" s="94"/>
      <c r="V328" s="94"/>
    </row>
    <row r="329" spans="1:22" ht="15.75">
      <c r="A329" s="106"/>
      <c r="B329" s="94"/>
      <c r="C329" s="94"/>
      <c r="D329" s="94"/>
      <c r="E329" s="94"/>
      <c r="F329" s="94"/>
      <c r="G329" s="94"/>
      <c r="H329" s="94"/>
      <c r="I329" s="94"/>
      <c r="J329" s="94"/>
      <c r="K329" s="94"/>
      <c r="L329" s="94"/>
      <c r="M329" s="94"/>
      <c r="N329" s="94"/>
      <c r="O329" s="94"/>
      <c r="P329" s="94"/>
      <c r="Q329" s="94"/>
      <c r="R329" s="314"/>
      <c r="S329" s="110"/>
      <c r="T329" s="94"/>
      <c r="U329" s="94"/>
      <c r="V329" s="94"/>
    </row>
    <row r="330" spans="1:22" ht="15.75">
      <c r="A330" s="106"/>
      <c r="B330" s="94"/>
      <c r="C330" s="94"/>
      <c r="D330" s="94"/>
      <c r="E330" s="94"/>
      <c r="F330" s="94"/>
      <c r="G330" s="94"/>
      <c r="H330" s="94"/>
      <c r="I330" s="94"/>
      <c r="J330" s="94"/>
      <c r="K330" s="94"/>
      <c r="L330" s="94"/>
      <c r="M330" s="94"/>
      <c r="N330" s="94"/>
      <c r="O330" s="94"/>
      <c r="P330" s="94"/>
      <c r="Q330" s="94"/>
      <c r="R330" s="314"/>
      <c r="S330" s="110"/>
      <c r="T330" s="94"/>
      <c r="U330" s="94"/>
      <c r="V330" s="94"/>
    </row>
    <row r="331" spans="1:22" ht="15.75">
      <c r="A331" s="106"/>
      <c r="B331" s="94"/>
      <c r="C331" s="94"/>
      <c r="D331" s="94"/>
      <c r="E331" s="94"/>
      <c r="F331" s="94"/>
      <c r="G331" s="94"/>
      <c r="H331" s="94"/>
      <c r="I331" s="94"/>
      <c r="J331" s="94"/>
      <c r="K331" s="94"/>
      <c r="L331" s="94"/>
      <c r="M331" s="94"/>
      <c r="N331" s="94"/>
      <c r="O331" s="94"/>
      <c r="P331" s="94"/>
      <c r="Q331" s="94"/>
      <c r="R331" s="314"/>
      <c r="S331" s="110"/>
      <c r="T331" s="94"/>
      <c r="U331" s="94"/>
      <c r="V331" s="94"/>
    </row>
    <row r="332" spans="1:22" ht="15.75">
      <c r="A332" s="106"/>
      <c r="B332" s="94"/>
      <c r="C332" s="94"/>
      <c r="D332" s="94"/>
      <c r="E332" s="94"/>
      <c r="F332" s="94"/>
      <c r="G332" s="94"/>
      <c r="H332" s="94"/>
      <c r="I332" s="94"/>
      <c r="J332" s="94"/>
      <c r="K332" s="94"/>
      <c r="L332" s="94"/>
      <c r="M332" s="94"/>
      <c r="N332" s="94"/>
      <c r="O332" s="94"/>
      <c r="P332" s="94"/>
      <c r="Q332" s="94"/>
      <c r="R332" s="314"/>
      <c r="S332" s="110"/>
      <c r="T332" s="94"/>
      <c r="U332" s="94"/>
      <c r="V332" s="94"/>
    </row>
    <row r="333" spans="1:22" ht="15.75">
      <c r="A333" s="106"/>
      <c r="B333" s="94"/>
      <c r="C333" s="94"/>
      <c r="D333" s="94"/>
      <c r="E333" s="94"/>
      <c r="F333" s="94"/>
      <c r="G333" s="94"/>
      <c r="H333" s="94"/>
      <c r="I333" s="94"/>
      <c r="J333" s="94"/>
      <c r="K333" s="94"/>
      <c r="L333" s="94"/>
      <c r="M333" s="94"/>
      <c r="N333" s="94"/>
      <c r="O333" s="94"/>
      <c r="P333" s="94"/>
      <c r="Q333" s="94"/>
      <c r="R333" s="314"/>
      <c r="S333" s="110"/>
      <c r="T333" s="94"/>
      <c r="U333" s="94"/>
      <c r="V333" s="94"/>
    </row>
    <row r="334" spans="1:22" ht="15.75">
      <c r="A334" s="106"/>
      <c r="B334" s="94"/>
      <c r="C334" s="94"/>
      <c r="D334" s="94"/>
      <c r="E334" s="94"/>
      <c r="F334" s="94"/>
      <c r="G334" s="94"/>
      <c r="H334" s="94"/>
      <c r="I334" s="94"/>
      <c r="J334" s="94"/>
      <c r="K334" s="94"/>
      <c r="L334" s="94"/>
      <c r="M334" s="94"/>
      <c r="N334" s="94"/>
      <c r="O334" s="94"/>
      <c r="P334" s="94"/>
      <c r="Q334" s="94"/>
      <c r="R334" s="314"/>
      <c r="S334" s="110"/>
      <c r="T334" s="94"/>
      <c r="U334" s="94"/>
      <c r="V334" s="94"/>
    </row>
    <row r="335" spans="1:22" ht="15.75">
      <c r="A335" s="106"/>
      <c r="B335" s="94"/>
      <c r="C335" s="94"/>
      <c r="D335" s="94"/>
      <c r="E335" s="94"/>
      <c r="F335" s="94"/>
      <c r="G335" s="94"/>
      <c r="H335" s="94"/>
      <c r="I335" s="94"/>
      <c r="J335" s="94"/>
      <c r="K335" s="94"/>
      <c r="L335" s="94"/>
      <c r="M335" s="94"/>
      <c r="N335" s="94"/>
      <c r="O335" s="94"/>
      <c r="P335" s="94"/>
      <c r="Q335" s="94"/>
      <c r="R335" s="314"/>
      <c r="S335" s="110"/>
      <c r="T335" s="94"/>
      <c r="U335" s="94"/>
      <c r="V335" s="94"/>
    </row>
    <row r="336" spans="1:22" ht="15.75">
      <c r="A336" s="106"/>
      <c r="B336" s="94"/>
      <c r="C336" s="94"/>
      <c r="D336" s="94"/>
      <c r="E336" s="94"/>
      <c r="F336" s="94"/>
      <c r="G336" s="94"/>
      <c r="H336" s="94"/>
      <c r="I336" s="94"/>
      <c r="J336" s="94"/>
      <c r="K336" s="94"/>
      <c r="L336" s="94"/>
      <c r="M336" s="94"/>
      <c r="N336" s="94"/>
      <c r="O336" s="94"/>
      <c r="P336" s="94"/>
      <c r="Q336" s="94"/>
      <c r="R336" s="314"/>
      <c r="S336" s="110"/>
      <c r="T336" s="94"/>
      <c r="U336" s="94"/>
      <c r="V336" s="94"/>
    </row>
    <row r="337" spans="1:22" ht="15.75">
      <c r="A337" s="106"/>
      <c r="B337" s="94"/>
      <c r="C337" s="94"/>
      <c r="D337" s="94"/>
      <c r="E337" s="94"/>
      <c r="F337" s="94"/>
      <c r="G337" s="94"/>
      <c r="H337" s="94"/>
      <c r="I337" s="94"/>
      <c r="J337" s="94"/>
      <c r="K337" s="94"/>
      <c r="L337" s="94"/>
      <c r="M337" s="94"/>
      <c r="N337" s="94"/>
      <c r="O337" s="94"/>
      <c r="P337" s="94"/>
      <c r="Q337" s="94"/>
      <c r="R337" s="314"/>
      <c r="S337" s="110"/>
      <c r="T337" s="94"/>
      <c r="U337" s="94"/>
      <c r="V337" s="94"/>
    </row>
    <row r="338" spans="1:22" ht="15.75">
      <c r="A338" s="106"/>
      <c r="B338" s="94"/>
      <c r="C338" s="94"/>
      <c r="D338" s="94"/>
      <c r="E338" s="94"/>
      <c r="F338" s="94"/>
      <c r="G338" s="94"/>
      <c r="H338" s="94"/>
      <c r="I338" s="94"/>
      <c r="J338" s="94"/>
      <c r="K338" s="94"/>
      <c r="L338" s="94"/>
      <c r="M338" s="94"/>
      <c r="N338" s="94"/>
      <c r="O338" s="94"/>
      <c r="P338" s="94"/>
      <c r="Q338" s="94"/>
      <c r="R338" s="314"/>
      <c r="S338" s="110"/>
      <c r="T338" s="94"/>
      <c r="U338" s="94"/>
      <c r="V338" s="94"/>
    </row>
    <row r="339" spans="1:22" ht="15.75">
      <c r="A339" s="106"/>
      <c r="B339" s="94"/>
      <c r="C339" s="94"/>
      <c r="D339" s="94"/>
      <c r="E339" s="94"/>
      <c r="F339" s="94"/>
      <c r="G339" s="94"/>
      <c r="H339" s="94"/>
      <c r="I339" s="94"/>
      <c r="J339" s="94"/>
      <c r="K339" s="94"/>
      <c r="L339" s="94"/>
      <c r="M339" s="94"/>
      <c r="N339" s="94"/>
      <c r="O339" s="94"/>
      <c r="P339" s="94"/>
      <c r="Q339" s="94"/>
      <c r="R339" s="314"/>
      <c r="S339" s="110"/>
      <c r="T339" s="94"/>
      <c r="U339" s="94"/>
      <c r="V339" s="94"/>
    </row>
    <row r="340" spans="1:22" ht="15.75">
      <c r="A340" s="106"/>
      <c r="B340" s="94"/>
      <c r="C340" s="94"/>
      <c r="D340" s="94"/>
      <c r="E340" s="94"/>
      <c r="F340" s="94"/>
      <c r="G340" s="94"/>
      <c r="H340" s="94"/>
      <c r="I340" s="94"/>
      <c r="J340" s="94"/>
      <c r="K340" s="94"/>
      <c r="L340" s="94"/>
      <c r="M340" s="94"/>
      <c r="N340" s="94"/>
      <c r="O340" s="94"/>
      <c r="P340" s="94"/>
      <c r="Q340" s="94"/>
      <c r="R340" s="314"/>
      <c r="S340" s="110"/>
      <c r="T340" s="94"/>
      <c r="U340" s="94"/>
      <c r="V340" s="94"/>
    </row>
    <row r="341" spans="1:22" ht="15.75">
      <c r="A341" s="106"/>
      <c r="B341" s="94"/>
      <c r="C341" s="94"/>
      <c r="D341" s="94"/>
      <c r="E341" s="94"/>
      <c r="F341" s="94"/>
      <c r="G341" s="94"/>
      <c r="H341" s="94"/>
      <c r="I341" s="94"/>
      <c r="J341" s="94"/>
      <c r="K341" s="94"/>
      <c r="L341" s="94"/>
      <c r="M341" s="94"/>
      <c r="N341" s="94"/>
      <c r="O341" s="94"/>
      <c r="P341" s="94"/>
      <c r="Q341" s="94"/>
      <c r="R341" s="314"/>
      <c r="S341" s="110"/>
      <c r="T341" s="94"/>
      <c r="U341" s="94"/>
      <c r="V341" s="94"/>
    </row>
    <row r="342" spans="1:22" ht="15.75">
      <c r="A342" s="106"/>
      <c r="B342" s="94"/>
      <c r="C342" s="94"/>
      <c r="D342" s="94"/>
      <c r="E342" s="94"/>
      <c r="F342" s="94"/>
      <c r="G342" s="94"/>
      <c r="H342" s="94"/>
      <c r="I342" s="94"/>
      <c r="J342" s="94"/>
      <c r="K342" s="94"/>
      <c r="L342" s="94"/>
      <c r="M342" s="94"/>
      <c r="N342" s="94"/>
      <c r="O342" s="94"/>
      <c r="P342" s="94"/>
      <c r="Q342" s="94"/>
      <c r="R342" s="314"/>
      <c r="S342" s="110"/>
      <c r="T342" s="94"/>
      <c r="U342" s="94"/>
      <c r="V342" s="94"/>
    </row>
    <row r="343" spans="1:22" ht="15.75">
      <c r="A343" s="106"/>
      <c r="B343" s="94"/>
      <c r="C343" s="94"/>
      <c r="D343" s="94"/>
      <c r="E343" s="94"/>
      <c r="F343" s="94"/>
      <c r="G343" s="94"/>
      <c r="H343" s="94"/>
      <c r="I343" s="94"/>
      <c r="J343" s="94"/>
      <c r="K343" s="94"/>
      <c r="L343" s="94"/>
      <c r="M343" s="94"/>
      <c r="N343" s="94"/>
      <c r="O343" s="94"/>
      <c r="P343" s="94"/>
      <c r="Q343" s="94"/>
      <c r="R343" s="314"/>
      <c r="S343" s="110"/>
      <c r="T343" s="94"/>
      <c r="U343" s="94"/>
      <c r="V343" s="94"/>
    </row>
    <row r="344" spans="1:22" ht="15.75">
      <c r="A344" s="106"/>
      <c r="B344" s="94"/>
      <c r="C344" s="94"/>
      <c r="D344" s="94"/>
      <c r="E344" s="94"/>
      <c r="F344" s="94"/>
      <c r="G344" s="94"/>
      <c r="H344" s="94"/>
      <c r="I344" s="94"/>
      <c r="J344" s="94"/>
      <c r="K344" s="94"/>
      <c r="L344" s="94"/>
      <c r="M344" s="94"/>
      <c r="N344" s="94"/>
      <c r="O344" s="94"/>
      <c r="P344" s="94"/>
      <c r="Q344" s="94"/>
      <c r="R344" s="314"/>
      <c r="S344" s="110"/>
      <c r="T344" s="94"/>
      <c r="U344" s="94"/>
      <c r="V344" s="94"/>
    </row>
    <row r="345" spans="1:22" ht="15.75">
      <c r="A345" s="106"/>
      <c r="B345" s="94"/>
      <c r="C345" s="94"/>
      <c r="D345" s="94"/>
      <c r="E345" s="94"/>
      <c r="F345" s="94"/>
      <c r="G345" s="94"/>
      <c r="H345" s="94"/>
      <c r="I345" s="94"/>
      <c r="J345" s="94"/>
      <c r="K345" s="94"/>
      <c r="L345" s="94"/>
      <c r="M345" s="94"/>
      <c r="N345" s="94"/>
      <c r="O345" s="94"/>
      <c r="P345" s="94"/>
      <c r="Q345" s="94"/>
      <c r="R345" s="314"/>
      <c r="S345" s="110"/>
      <c r="T345" s="94"/>
      <c r="U345" s="94"/>
      <c r="V345" s="94"/>
    </row>
    <row r="346" spans="1:22" ht="15.75">
      <c r="A346" s="106"/>
      <c r="B346" s="94"/>
      <c r="C346" s="94"/>
      <c r="D346" s="94"/>
      <c r="E346" s="94"/>
      <c r="F346" s="94"/>
      <c r="G346" s="94"/>
      <c r="H346" s="94"/>
      <c r="I346" s="94"/>
      <c r="J346" s="94"/>
      <c r="K346" s="94"/>
      <c r="L346" s="94"/>
      <c r="M346" s="94"/>
      <c r="N346" s="94"/>
      <c r="O346" s="94"/>
      <c r="P346" s="94"/>
      <c r="Q346" s="94"/>
      <c r="R346" s="314"/>
      <c r="S346" s="110"/>
      <c r="T346" s="94"/>
      <c r="U346" s="94"/>
      <c r="V346" s="94"/>
    </row>
    <row r="347" spans="1:22" ht="15.75">
      <c r="A347" s="106"/>
      <c r="B347" s="94"/>
      <c r="C347" s="94"/>
      <c r="D347" s="94"/>
      <c r="E347" s="94"/>
      <c r="F347" s="94"/>
      <c r="G347" s="94"/>
      <c r="H347" s="94"/>
      <c r="I347" s="94"/>
      <c r="J347" s="94"/>
      <c r="K347" s="94"/>
      <c r="L347" s="94"/>
      <c r="M347" s="94"/>
      <c r="N347" s="94"/>
      <c r="O347" s="94"/>
      <c r="P347" s="94"/>
      <c r="Q347" s="94"/>
      <c r="R347" s="314"/>
      <c r="S347" s="110"/>
      <c r="T347" s="94"/>
      <c r="U347" s="94"/>
      <c r="V347" s="94"/>
    </row>
    <row r="348" spans="1:22" ht="15.75">
      <c r="A348" s="106"/>
      <c r="B348" s="94"/>
      <c r="C348" s="94"/>
      <c r="D348" s="94"/>
      <c r="E348" s="94"/>
      <c r="F348" s="94"/>
      <c r="G348" s="94"/>
      <c r="H348" s="94"/>
      <c r="I348" s="94"/>
      <c r="J348" s="94"/>
      <c r="K348" s="94"/>
      <c r="L348" s="94"/>
      <c r="M348" s="94"/>
      <c r="N348" s="94"/>
      <c r="O348" s="94"/>
      <c r="P348" s="94"/>
      <c r="Q348" s="94"/>
      <c r="R348" s="314"/>
      <c r="S348" s="110"/>
      <c r="T348" s="94"/>
      <c r="U348" s="94"/>
      <c r="V348" s="94"/>
    </row>
    <row r="349" spans="1:22" ht="15.75">
      <c r="A349" s="106"/>
      <c r="B349" s="94"/>
      <c r="C349" s="94"/>
      <c r="D349" s="94"/>
      <c r="E349" s="94"/>
      <c r="F349" s="94"/>
      <c r="G349" s="94"/>
      <c r="H349" s="94"/>
      <c r="I349" s="94"/>
      <c r="J349" s="94"/>
      <c r="K349" s="94"/>
      <c r="L349" s="94"/>
      <c r="M349" s="94"/>
      <c r="N349" s="94"/>
      <c r="O349" s="94"/>
      <c r="P349" s="94"/>
      <c r="Q349" s="94"/>
      <c r="R349" s="314"/>
      <c r="S349" s="110"/>
      <c r="T349" s="94"/>
      <c r="U349" s="94"/>
      <c r="V349" s="94"/>
    </row>
    <row r="350" spans="1:22" ht="15.75">
      <c r="A350" s="106"/>
      <c r="B350" s="94"/>
      <c r="C350" s="94"/>
      <c r="D350" s="94"/>
      <c r="E350" s="94"/>
      <c r="F350" s="94"/>
      <c r="G350" s="94"/>
      <c r="H350" s="94"/>
      <c r="I350" s="94"/>
      <c r="J350" s="94"/>
      <c r="K350" s="94"/>
      <c r="L350" s="94"/>
      <c r="M350" s="94"/>
      <c r="N350" s="94"/>
      <c r="O350" s="94"/>
      <c r="P350" s="94"/>
      <c r="Q350" s="94"/>
      <c r="R350" s="314"/>
      <c r="S350" s="110"/>
      <c r="T350" s="94"/>
      <c r="U350" s="94"/>
      <c r="V350" s="94"/>
    </row>
    <row r="351" spans="1:22" ht="15.75">
      <c r="A351" s="106"/>
      <c r="B351" s="94"/>
      <c r="C351" s="94"/>
      <c r="D351" s="94"/>
      <c r="E351" s="94"/>
      <c r="F351" s="94"/>
      <c r="G351" s="94"/>
      <c r="H351" s="94"/>
      <c r="I351" s="94"/>
      <c r="J351" s="94"/>
      <c r="K351" s="94"/>
      <c r="L351" s="94"/>
      <c r="M351" s="94"/>
      <c r="N351" s="94"/>
      <c r="O351" s="94"/>
      <c r="P351" s="94"/>
      <c r="Q351" s="94"/>
      <c r="R351" s="314"/>
      <c r="S351" s="110"/>
      <c r="T351" s="94"/>
      <c r="U351" s="94"/>
      <c r="V351" s="94"/>
    </row>
    <row r="352" spans="1:22" ht="15.75">
      <c r="A352" s="106"/>
      <c r="B352" s="94"/>
      <c r="C352" s="94"/>
      <c r="D352" s="94"/>
      <c r="E352" s="94"/>
      <c r="F352" s="94"/>
      <c r="G352" s="94"/>
      <c r="H352" s="94"/>
      <c r="I352" s="94"/>
      <c r="J352" s="94"/>
      <c r="K352" s="94"/>
      <c r="L352" s="94"/>
      <c r="M352" s="94"/>
      <c r="N352" s="94"/>
      <c r="O352" s="94"/>
      <c r="P352" s="94"/>
      <c r="Q352" s="94"/>
      <c r="R352" s="314"/>
      <c r="S352" s="110"/>
      <c r="T352" s="94"/>
      <c r="U352" s="94"/>
      <c r="V352" s="94"/>
    </row>
    <row r="353" spans="1:22" ht="15.75">
      <c r="A353" s="106"/>
      <c r="B353" s="94"/>
      <c r="C353" s="94"/>
      <c r="D353" s="94"/>
      <c r="E353" s="94"/>
      <c r="F353" s="94"/>
      <c r="G353" s="94"/>
      <c r="H353" s="94"/>
      <c r="I353" s="94"/>
      <c r="J353" s="94"/>
      <c r="K353" s="94"/>
      <c r="L353" s="94"/>
      <c r="M353" s="94"/>
      <c r="N353" s="94"/>
      <c r="O353" s="94"/>
      <c r="P353" s="94"/>
      <c r="Q353" s="94"/>
      <c r="R353" s="314"/>
      <c r="S353" s="110"/>
      <c r="T353" s="94"/>
      <c r="U353" s="94"/>
      <c r="V353" s="94"/>
    </row>
    <row r="354" spans="1:22" ht="15.75">
      <c r="A354" s="106"/>
      <c r="B354" s="94"/>
      <c r="C354" s="94"/>
      <c r="D354" s="94"/>
      <c r="E354" s="94"/>
      <c r="F354" s="94"/>
      <c r="G354" s="94"/>
      <c r="H354" s="94"/>
      <c r="I354" s="94"/>
      <c r="J354" s="94"/>
      <c r="K354" s="94"/>
      <c r="L354" s="94"/>
      <c r="M354" s="94"/>
      <c r="N354" s="94"/>
      <c r="O354" s="94"/>
      <c r="P354" s="94"/>
      <c r="Q354" s="94"/>
      <c r="R354" s="314"/>
      <c r="S354" s="110"/>
      <c r="T354" s="94"/>
      <c r="U354" s="94"/>
      <c r="V354" s="94"/>
    </row>
    <row r="355" spans="1:22" ht="15.75">
      <c r="A355" s="106"/>
      <c r="B355" s="94"/>
      <c r="C355" s="94"/>
      <c r="D355" s="94"/>
      <c r="E355" s="94"/>
      <c r="F355" s="94"/>
      <c r="G355" s="94"/>
      <c r="H355" s="94"/>
      <c r="I355" s="94"/>
      <c r="J355" s="94"/>
      <c r="K355" s="94"/>
      <c r="L355" s="94"/>
      <c r="M355" s="94"/>
      <c r="N355" s="94"/>
      <c r="O355" s="94"/>
      <c r="P355" s="94"/>
      <c r="Q355" s="94"/>
      <c r="R355" s="314"/>
      <c r="S355" s="110"/>
      <c r="T355" s="94"/>
      <c r="U355" s="94"/>
      <c r="V355" s="94"/>
    </row>
    <row r="356" spans="1:22" ht="15.75">
      <c r="A356" s="106"/>
      <c r="B356" s="94"/>
      <c r="C356" s="94"/>
      <c r="D356" s="94"/>
      <c r="E356" s="94"/>
      <c r="F356" s="94"/>
      <c r="G356" s="94"/>
      <c r="H356" s="94"/>
      <c r="I356" s="94"/>
      <c r="J356" s="94"/>
      <c r="K356" s="94"/>
      <c r="L356" s="94"/>
      <c r="M356" s="94"/>
      <c r="N356" s="94"/>
      <c r="O356" s="94"/>
      <c r="P356" s="94"/>
      <c r="Q356" s="94"/>
      <c r="R356" s="314"/>
      <c r="S356" s="110"/>
      <c r="T356" s="94"/>
      <c r="U356" s="94"/>
      <c r="V356" s="94"/>
    </row>
    <row r="357" spans="1:22" ht="15.75">
      <c r="A357" s="106"/>
      <c r="B357" s="94"/>
      <c r="C357" s="94"/>
      <c r="D357" s="94"/>
      <c r="E357" s="94"/>
      <c r="F357" s="94"/>
      <c r="G357" s="94"/>
      <c r="H357" s="94"/>
      <c r="I357" s="94"/>
      <c r="J357" s="94"/>
      <c r="K357" s="94"/>
      <c r="L357" s="94"/>
      <c r="M357" s="94"/>
      <c r="N357" s="94"/>
      <c r="O357" s="94"/>
      <c r="P357" s="94"/>
      <c r="Q357" s="94"/>
      <c r="R357" s="314"/>
      <c r="S357" s="110"/>
      <c r="T357" s="94"/>
      <c r="U357" s="94"/>
      <c r="V357" s="94"/>
    </row>
    <row r="358" spans="1:22" ht="15.75">
      <c r="A358" s="106"/>
      <c r="B358" s="94"/>
      <c r="C358" s="94"/>
      <c r="D358" s="94"/>
      <c r="E358" s="94"/>
      <c r="F358" s="94"/>
      <c r="G358" s="94"/>
      <c r="H358" s="94"/>
      <c r="I358" s="94"/>
      <c r="J358" s="94"/>
      <c r="K358" s="94"/>
      <c r="L358" s="94"/>
      <c r="M358" s="94"/>
      <c r="N358" s="94"/>
      <c r="O358" s="94"/>
      <c r="P358" s="94"/>
      <c r="Q358" s="94"/>
      <c r="R358" s="314"/>
      <c r="S358" s="110"/>
      <c r="T358" s="94"/>
      <c r="U358" s="94"/>
      <c r="V358" s="94"/>
    </row>
    <row r="359" spans="1:22" ht="15.75">
      <c r="A359" s="106"/>
      <c r="B359" s="94"/>
      <c r="C359" s="94"/>
      <c r="D359" s="94"/>
      <c r="E359" s="94"/>
      <c r="F359" s="94"/>
      <c r="G359" s="94"/>
      <c r="H359" s="94"/>
      <c r="I359" s="94"/>
      <c r="J359" s="94"/>
      <c r="K359" s="94"/>
      <c r="L359" s="94"/>
      <c r="M359" s="94"/>
      <c r="N359" s="94"/>
      <c r="O359" s="94"/>
      <c r="P359" s="94"/>
      <c r="Q359" s="94"/>
      <c r="R359" s="314"/>
      <c r="S359" s="110"/>
      <c r="T359" s="94"/>
      <c r="U359" s="94"/>
      <c r="V359" s="94"/>
    </row>
    <row r="360" spans="1:22" ht="15.75">
      <c r="A360" s="106"/>
      <c r="B360" s="94"/>
      <c r="C360" s="94"/>
      <c r="D360" s="94"/>
      <c r="E360" s="94"/>
      <c r="F360" s="94"/>
      <c r="G360" s="94"/>
      <c r="H360" s="94"/>
      <c r="I360" s="94"/>
      <c r="J360" s="94"/>
      <c r="K360" s="94"/>
      <c r="L360" s="94"/>
      <c r="M360" s="94"/>
      <c r="N360" s="94"/>
      <c r="O360" s="94"/>
      <c r="P360" s="94"/>
      <c r="Q360" s="94"/>
      <c r="R360" s="314"/>
      <c r="S360" s="110"/>
      <c r="T360" s="94"/>
      <c r="U360" s="94"/>
      <c r="V360" s="94"/>
    </row>
    <row r="361" spans="1:22" ht="15.75">
      <c r="A361" s="106"/>
      <c r="B361" s="94"/>
      <c r="C361" s="94"/>
      <c r="D361" s="94"/>
      <c r="E361" s="94"/>
      <c r="F361" s="94"/>
      <c r="G361" s="94"/>
      <c r="H361" s="94"/>
      <c r="I361" s="94"/>
      <c r="J361" s="94"/>
      <c r="K361" s="94"/>
      <c r="L361" s="94"/>
      <c r="M361" s="94"/>
      <c r="N361" s="94"/>
      <c r="O361" s="94"/>
      <c r="P361" s="94"/>
      <c r="Q361" s="94"/>
      <c r="R361" s="314"/>
      <c r="S361" s="110"/>
      <c r="T361" s="94"/>
      <c r="U361" s="94"/>
      <c r="V361" s="94"/>
    </row>
    <row r="362" spans="1:22" ht="15.75">
      <c r="A362" s="106"/>
      <c r="B362" s="94"/>
      <c r="C362" s="94"/>
      <c r="D362" s="94"/>
      <c r="E362" s="94"/>
      <c r="F362" s="94"/>
      <c r="G362" s="94"/>
      <c r="H362" s="94"/>
      <c r="I362" s="94"/>
      <c r="J362" s="94"/>
      <c r="K362" s="94"/>
      <c r="L362" s="94"/>
      <c r="M362" s="94"/>
      <c r="N362" s="94"/>
      <c r="O362" s="94"/>
      <c r="P362" s="94"/>
      <c r="Q362" s="94"/>
      <c r="R362" s="314"/>
      <c r="S362" s="110"/>
      <c r="T362" s="94"/>
      <c r="U362" s="94"/>
      <c r="V362" s="94"/>
    </row>
    <row r="363" spans="1:22" ht="15.75">
      <c r="A363" s="106"/>
      <c r="B363" s="94"/>
      <c r="C363" s="94"/>
      <c r="D363" s="94"/>
      <c r="E363" s="94"/>
      <c r="F363" s="94"/>
      <c r="G363" s="94"/>
      <c r="H363" s="94"/>
      <c r="I363" s="94"/>
      <c r="J363" s="94"/>
      <c r="K363" s="94"/>
      <c r="L363" s="94"/>
      <c r="M363" s="94"/>
      <c r="N363" s="94"/>
      <c r="O363" s="94"/>
      <c r="P363" s="94"/>
      <c r="Q363" s="94"/>
      <c r="R363" s="314"/>
      <c r="S363" s="110"/>
      <c r="T363" s="94"/>
      <c r="U363" s="94"/>
      <c r="V363" s="94"/>
    </row>
    <row r="364" spans="1:22" ht="15.75">
      <c r="A364" s="106"/>
      <c r="B364" s="94"/>
      <c r="C364" s="94"/>
      <c r="D364" s="94"/>
      <c r="E364" s="94"/>
      <c r="F364" s="94"/>
      <c r="G364" s="94"/>
      <c r="H364" s="94"/>
      <c r="I364" s="94"/>
      <c r="J364" s="94"/>
      <c r="K364" s="94"/>
      <c r="L364" s="94"/>
      <c r="M364" s="94"/>
      <c r="N364" s="94"/>
      <c r="O364" s="94"/>
      <c r="P364" s="94"/>
      <c r="Q364" s="94"/>
      <c r="R364" s="314"/>
      <c r="S364" s="110"/>
      <c r="T364" s="94"/>
      <c r="U364" s="94"/>
      <c r="V364" s="94"/>
    </row>
    <row r="365" spans="1:22" ht="15.75">
      <c r="A365" s="106"/>
      <c r="B365" s="94"/>
      <c r="C365" s="94"/>
      <c r="D365" s="94"/>
      <c r="E365" s="94"/>
      <c r="F365" s="94"/>
      <c r="G365" s="94"/>
      <c r="H365" s="94"/>
      <c r="I365" s="94"/>
      <c r="J365" s="94"/>
      <c r="K365" s="94"/>
      <c r="L365" s="94"/>
      <c r="M365" s="94"/>
      <c r="N365" s="94"/>
      <c r="O365" s="94"/>
      <c r="P365" s="94"/>
      <c r="Q365" s="94"/>
      <c r="R365" s="314"/>
      <c r="S365" s="110"/>
      <c r="T365" s="94"/>
      <c r="U365" s="94"/>
      <c r="V365" s="94"/>
    </row>
    <row r="366" spans="1:22" ht="15.75">
      <c r="A366" s="106"/>
      <c r="B366" s="94"/>
      <c r="C366" s="94"/>
      <c r="D366" s="94"/>
      <c r="E366" s="94"/>
      <c r="F366" s="94"/>
      <c r="G366" s="94"/>
      <c r="H366" s="94"/>
      <c r="I366" s="94"/>
      <c r="J366" s="94"/>
      <c r="K366" s="94"/>
      <c r="L366" s="94"/>
      <c r="M366" s="94"/>
      <c r="N366" s="94"/>
      <c r="O366" s="94"/>
      <c r="P366" s="94"/>
      <c r="Q366" s="94"/>
      <c r="R366" s="314"/>
      <c r="S366" s="110"/>
      <c r="T366" s="94"/>
      <c r="U366" s="94"/>
      <c r="V366" s="94"/>
    </row>
    <row r="367" spans="1:22" ht="15.75">
      <c r="A367" s="106"/>
      <c r="B367" s="94"/>
      <c r="C367" s="94"/>
      <c r="D367" s="94"/>
      <c r="E367" s="94"/>
      <c r="F367" s="94"/>
      <c r="G367" s="94"/>
      <c r="H367" s="94"/>
      <c r="I367" s="94"/>
      <c r="J367" s="94"/>
      <c r="K367" s="94"/>
      <c r="L367" s="94"/>
      <c r="M367" s="94"/>
      <c r="N367" s="94"/>
      <c r="O367" s="94"/>
      <c r="P367" s="94"/>
      <c r="Q367" s="94"/>
      <c r="R367" s="314"/>
      <c r="S367" s="110"/>
      <c r="T367" s="94"/>
      <c r="U367" s="94"/>
      <c r="V367" s="94"/>
    </row>
    <row r="368" spans="1:22" ht="15.75">
      <c r="A368" s="106"/>
      <c r="B368" s="94"/>
      <c r="C368" s="94"/>
      <c r="D368" s="94"/>
      <c r="E368" s="94"/>
      <c r="F368" s="94"/>
      <c r="G368" s="94"/>
      <c r="H368" s="94"/>
      <c r="I368" s="94"/>
      <c r="J368" s="94"/>
      <c r="K368" s="94"/>
      <c r="L368" s="94"/>
      <c r="M368" s="94"/>
      <c r="N368" s="94"/>
      <c r="O368" s="94"/>
      <c r="P368" s="94"/>
      <c r="Q368" s="94"/>
      <c r="R368" s="314"/>
      <c r="S368" s="110"/>
      <c r="T368" s="94"/>
      <c r="U368" s="94"/>
      <c r="V368" s="94"/>
    </row>
    <row r="369" spans="1:22" ht="15.75">
      <c r="A369" s="106"/>
      <c r="B369" s="94"/>
      <c r="C369" s="94"/>
      <c r="D369" s="94"/>
      <c r="E369" s="94"/>
      <c r="F369" s="94"/>
      <c r="G369" s="94"/>
      <c r="H369" s="94"/>
      <c r="I369" s="94"/>
      <c r="J369" s="94"/>
      <c r="K369" s="94"/>
      <c r="L369" s="94"/>
      <c r="M369" s="94"/>
      <c r="N369" s="94"/>
      <c r="O369" s="94"/>
      <c r="P369" s="94"/>
      <c r="Q369" s="94"/>
      <c r="R369" s="314"/>
      <c r="S369" s="110"/>
      <c r="T369" s="94"/>
      <c r="U369" s="94"/>
      <c r="V369" s="94"/>
    </row>
    <row r="370" spans="1:22" ht="15.75">
      <c r="A370" s="106"/>
      <c r="B370" s="94"/>
      <c r="C370" s="94"/>
      <c r="D370" s="94"/>
      <c r="E370" s="94"/>
      <c r="F370" s="94"/>
      <c r="G370" s="94"/>
      <c r="H370" s="94"/>
      <c r="I370" s="94"/>
      <c r="J370" s="94"/>
      <c r="K370" s="94"/>
      <c r="L370" s="94"/>
      <c r="M370" s="94"/>
      <c r="N370" s="94"/>
      <c r="O370" s="94"/>
      <c r="P370" s="94"/>
      <c r="Q370" s="94"/>
      <c r="R370" s="314"/>
      <c r="S370" s="110"/>
      <c r="T370" s="94"/>
      <c r="U370" s="94"/>
      <c r="V370" s="94"/>
    </row>
    <row r="371" spans="1:22" ht="15.75">
      <c r="A371" s="106"/>
      <c r="B371" s="94"/>
      <c r="C371" s="94"/>
      <c r="D371" s="94"/>
      <c r="E371" s="94"/>
      <c r="F371" s="94"/>
      <c r="G371" s="94"/>
      <c r="H371" s="94"/>
      <c r="I371" s="94"/>
      <c r="J371" s="94"/>
      <c r="K371" s="94"/>
      <c r="L371" s="94"/>
      <c r="M371" s="94"/>
      <c r="N371" s="94"/>
      <c r="O371" s="94"/>
      <c r="P371" s="94"/>
      <c r="Q371" s="94"/>
      <c r="R371" s="314"/>
      <c r="S371" s="110"/>
      <c r="T371" s="94"/>
      <c r="U371" s="94"/>
      <c r="V371" s="94"/>
    </row>
    <row r="372" spans="1:22" ht="15.75">
      <c r="A372" s="106"/>
      <c r="B372" s="94"/>
      <c r="C372" s="94"/>
      <c r="D372" s="94"/>
      <c r="E372" s="94"/>
      <c r="F372" s="94"/>
      <c r="G372" s="94"/>
      <c r="H372" s="94"/>
      <c r="I372" s="94"/>
      <c r="J372" s="94"/>
      <c r="K372" s="94"/>
      <c r="L372" s="94"/>
      <c r="M372" s="94"/>
      <c r="N372" s="94"/>
      <c r="O372" s="94"/>
      <c r="P372" s="94"/>
      <c r="Q372" s="94"/>
      <c r="R372" s="314"/>
      <c r="S372" s="110"/>
      <c r="T372" s="94"/>
      <c r="U372" s="94"/>
      <c r="V372" s="94"/>
    </row>
    <row r="373" spans="1:22" ht="15.75">
      <c r="A373" s="106"/>
      <c r="B373" s="94"/>
      <c r="C373" s="94"/>
      <c r="D373" s="94"/>
      <c r="E373" s="94"/>
      <c r="F373" s="94"/>
      <c r="G373" s="94"/>
      <c r="H373" s="94"/>
      <c r="I373" s="94"/>
      <c r="J373" s="94"/>
      <c r="K373" s="94"/>
      <c r="L373" s="94"/>
      <c r="M373" s="94"/>
      <c r="N373" s="94"/>
      <c r="O373" s="94"/>
      <c r="P373" s="94"/>
      <c r="Q373" s="94"/>
      <c r="R373" s="314"/>
      <c r="S373" s="110"/>
      <c r="T373" s="94"/>
      <c r="U373" s="94"/>
      <c r="V373" s="94"/>
    </row>
    <row r="374" spans="1:22" ht="15.75">
      <c r="A374" s="106"/>
      <c r="B374" s="94"/>
      <c r="C374" s="94"/>
      <c r="D374" s="94"/>
      <c r="E374" s="94"/>
      <c r="F374" s="94"/>
      <c r="G374" s="94"/>
      <c r="H374" s="94"/>
      <c r="I374" s="94"/>
      <c r="J374" s="94"/>
      <c r="K374" s="94"/>
      <c r="L374" s="94"/>
      <c r="M374" s="94"/>
      <c r="N374" s="94"/>
      <c r="O374" s="94"/>
      <c r="P374" s="94"/>
      <c r="Q374" s="94"/>
      <c r="R374" s="314"/>
      <c r="S374" s="110"/>
      <c r="T374" s="94"/>
      <c r="U374" s="94"/>
      <c r="V374" s="94"/>
    </row>
    <row r="375" spans="1:22" ht="15.75">
      <c r="A375" s="106"/>
      <c r="B375" s="94"/>
      <c r="C375" s="94"/>
      <c r="D375" s="94"/>
      <c r="E375" s="94"/>
      <c r="F375" s="94"/>
      <c r="G375" s="94"/>
      <c r="H375" s="94"/>
      <c r="I375" s="94"/>
      <c r="J375" s="94"/>
      <c r="K375" s="94"/>
      <c r="L375" s="94"/>
      <c r="M375" s="94"/>
      <c r="N375" s="94"/>
      <c r="O375" s="94"/>
      <c r="P375" s="94"/>
      <c r="Q375" s="94"/>
      <c r="R375" s="314"/>
      <c r="S375" s="110"/>
      <c r="T375" s="94"/>
      <c r="U375" s="94"/>
      <c r="V375" s="94"/>
    </row>
    <row r="376" spans="1:22" ht="15.75">
      <c r="A376" s="106"/>
      <c r="B376" s="94"/>
      <c r="C376" s="94"/>
      <c r="D376" s="94"/>
      <c r="E376" s="94"/>
      <c r="F376" s="94"/>
      <c r="G376" s="94"/>
      <c r="H376" s="94"/>
      <c r="I376" s="94"/>
      <c r="J376" s="94"/>
      <c r="K376" s="94"/>
      <c r="L376" s="94"/>
      <c r="M376" s="94"/>
      <c r="N376" s="94"/>
      <c r="O376" s="94"/>
      <c r="P376" s="94"/>
      <c r="Q376" s="94"/>
      <c r="R376" s="314"/>
      <c r="S376" s="110"/>
      <c r="T376" s="94"/>
      <c r="U376" s="94"/>
      <c r="V376" s="94"/>
    </row>
    <row r="377" spans="1:22" ht="15.75">
      <c r="A377" s="106"/>
      <c r="B377" s="94"/>
      <c r="C377" s="94"/>
      <c r="D377" s="94"/>
      <c r="E377" s="94"/>
      <c r="F377" s="94"/>
      <c r="G377" s="94"/>
      <c r="H377" s="94"/>
      <c r="I377" s="94"/>
      <c r="J377" s="94"/>
      <c r="K377" s="94"/>
      <c r="L377" s="94"/>
      <c r="M377" s="94"/>
      <c r="N377" s="94"/>
      <c r="O377" s="94"/>
      <c r="P377" s="94"/>
      <c r="Q377" s="94"/>
      <c r="R377" s="314"/>
      <c r="S377" s="110"/>
      <c r="T377" s="94"/>
      <c r="U377" s="94"/>
      <c r="V377" s="94"/>
    </row>
    <row r="378" spans="1:22" ht="15.75">
      <c r="A378" s="106"/>
      <c r="B378" s="94"/>
      <c r="C378" s="94"/>
      <c r="D378" s="94"/>
      <c r="E378" s="94"/>
      <c r="F378" s="94"/>
      <c r="G378" s="94"/>
      <c r="H378" s="94"/>
      <c r="I378" s="94"/>
      <c r="J378" s="94"/>
      <c r="K378" s="94"/>
      <c r="L378" s="94"/>
      <c r="M378" s="94"/>
      <c r="N378" s="94"/>
      <c r="O378" s="94"/>
      <c r="P378" s="94"/>
      <c r="Q378" s="94"/>
      <c r="R378" s="314"/>
      <c r="S378" s="110"/>
      <c r="T378" s="94"/>
      <c r="U378" s="94"/>
      <c r="V378" s="94"/>
    </row>
    <row r="379" spans="1:22" ht="15.75">
      <c r="A379" s="106"/>
      <c r="B379" s="94"/>
      <c r="C379" s="94"/>
      <c r="D379" s="94"/>
      <c r="E379" s="94"/>
      <c r="F379" s="94"/>
      <c r="G379" s="94"/>
      <c r="H379" s="94"/>
      <c r="I379" s="94"/>
      <c r="J379" s="94"/>
      <c r="K379" s="94"/>
      <c r="L379" s="94"/>
      <c r="M379" s="94"/>
      <c r="N379" s="94"/>
      <c r="O379" s="94"/>
      <c r="P379" s="94"/>
      <c r="Q379" s="94"/>
      <c r="R379" s="314"/>
      <c r="S379" s="110"/>
      <c r="T379" s="94"/>
      <c r="U379" s="94"/>
      <c r="V379" s="94"/>
    </row>
    <row r="380" spans="1:22" ht="15.75">
      <c r="A380" s="106"/>
      <c r="B380" s="94"/>
      <c r="C380" s="94"/>
      <c r="D380" s="94"/>
      <c r="E380" s="94"/>
      <c r="F380" s="94"/>
      <c r="G380" s="94"/>
      <c r="H380" s="94"/>
      <c r="I380" s="94"/>
      <c r="J380" s="94"/>
      <c r="K380" s="94"/>
      <c r="L380" s="94"/>
      <c r="M380" s="94"/>
      <c r="N380" s="94"/>
      <c r="O380" s="94"/>
      <c r="P380" s="94"/>
      <c r="Q380" s="94"/>
      <c r="R380" s="314"/>
      <c r="S380" s="110"/>
      <c r="T380" s="94"/>
      <c r="U380" s="94"/>
      <c r="V380" s="94"/>
    </row>
    <row r="381" spans="1:22" ht="15.75">
      <c r="A381" s="106"/>
      <c r="B381" s="94"/>
      <c r="C381" s="94"/>
      <c r="D381" s="94"/>
      <c r="E381" s="94"/>
      <c r="F381" s="94"/>
      <c r="G381" s="94"/>
      <c r="H381" s="94"/>
      <c r="I381" s="94"/>
      <c r="J381" s="94"/>
      <c r="K381" s="94"/>
      <c r="L381" s="94"/>
      <c r="M381" s="94"/>
      <c r="N381" s="94"/>
      <c r="O381" s="94"/>
      <c r="P381" s="94"/>
      <c r="Q381" s="94"/>
      <c r="R381" s="314"/>
      <c r="S381" s="110"/>
      <c r="T381" s="94"/>
      <c r="U381" s="94"/>
      <c r="V381" s="94"/>
    </row>
    <row r="382" spans="1:22" ht="15.75">
      <c r="A382" s="106"/>
      <c r="B382" s="94"/>
      <c r="C382" s="94"/>
      <c r="D382" s="94"/>
      <c r="E382" s="94"/>
      <c r="F382" s="94"/>
      <c r="G382" s="94"/>
      <c r="H382" s="94"/>
      <c r="I382" s="94"/>
      <c r="J382" s="94"/>
      <c r="K382" s="94"/>
      <c r="L382" s="94"/>
      <c r="M382" s="94"/>
      <c r="N382" s="94"/>
      <c r="O382" s="94"/>
      <c r="P382" s="94"/>
      <c r="Q382" s="94"/>
      <c r="R382" s="314"/>
      <c r="S382" s="110"/>
      <c r="T382" s="94"/>
      <c r="U382" s="94"/>
      <c r="V382" s="94"/>
    </row>
    <row r="383" spans="1:22" ht="15.75">
      <c r="A383" s="106"/>
      <c r="B383" s="94"/>
      <c r="C383" s="94"/>
      <c r="D383" s="94"/>
      <c r="E383" s="94"/>
      <c r="F383" s="94"/>
      <c r="G383" s="94"/>
      <c r="H383" s="94"/>
      <c r="I383" s="94"/>
      <c r="J383" s="94"/>
      <c r="K383" s="94"/>
      <c r="L383" s="94"/>
      <c r="M383" s="94"/>
      <c r="N383" s="94"/>
      <c r="O383" s="94"/>
      <c r="P383" s="94"/>
      <c r="Q383" s="94"/>
      <c r="R383" s="314"/>
      <c r="S383" s="110"/>
      <c r="T383" s="94"/>
      <c r="U383" s="94"/>
      <c r="V383" s="94"/>
    </row>
    <row r="384" spans="1:22" ht="15.75">
      <c r="A384" s="106"/>
      <c r="B384" s="94"/>
      <c r="C384" s="94"/>
      <c r="D384" s="94"/>
      <c r="E384" s="94"/>
      <c r="F384" s="94"/>
      <c r="G384" s="94"/>
      <c r="H384" s="94"/>
      <c r="I384" s="94"/>
      <c r="J384" s="94"/>
      <c r="K384" s="94"/>
      <c r="L384" s="94"/>
      <c r="M384" s="94"/>
      <c r="N384" s="94"/>
      <c r="O384" s="94"/>
      <c r="P384" s="94"/>
      <c r="Q384" s="94"/>
      <c r="R384" s="314"/>
      <c r="S384" s="110"/>
      <c r="T384" s="94"/>
      <c r="U384" s="94"/>
      <c r="V384" s="94"/>
    </row>
    <row r="385" spans="1:22" ht="15.75">
      <c r="A385" s="106"/>
      <c r="B385" s="94"/>
      <c r="C385" s="94"/>
      <c r="D385" s="94"/>
      <c r="E385" s="94"/>
      <c r="F385" s="94"/>
      <c r="G385" s="94"/>
      <c r="H385" s="94"/>
      <c r="I385" s="94"/>
      <c r="J385" s="94"/>
      <c r="K385" s="94"/>
      <c r="L385" s="94"/>
      <c r="M385" s="94"/>
      <c r="N385" s="94"/>
      <c r="O385" s="94"/>
      <c r="P385" s="94"/>
      <c r="Q385" s="94"/>
      <c r="R385" s="314"/>
      <c r="S385" s="110"/>
      <c r="T385" s="94"/>
      <c r="U385" s="94"/>
      <c r="V385" s="94"/>
    </row>
    <row r="386" spans="1:22" ht="15.75">
      <c r="A386" s="106"/>
      <c r="B386" s="94"/>
      <c r="C386" s="94"/>
      <c r="D386" s="94"/>
      <c r="E386" s="94"/>
      <c r="F386" s="94"/>
      <c r="G386" s="94"/>
      <c r="H386" s="94"/>
      <c r="I386" s="94"/>
      <c r="J386" s="94"/>
      <c r="K386" s="94"/>
      <c r="L386" s="94"/>
      <c r="M386" s="94"/>
      <c r="N386" s="94"/>
      <c r="O386" s="94"/>
      <c r="P386" s="94"/>
      <c r="Q386" s="94"/>
      <c r="R386" s="314"/>
      <c r="S386" s="110"/>
      <c r="T386" s="94"/>
      <c r="U386" s="94"/>
      <c r="V386" s="94"/>
    </row>
    <row r="387" spans="1:22" ht="15.75">
      <c r="A387" s="106"/>
      <c r="B387" s="94"/>
      <c r="C387" s="94"/>
      <c r="D387" s="94"/>
      <c r="E387" s="94"/>
      <c r="F387" s="94"/>
      <c r="G387" s="94"/>
      <c r="H387" s="94"/>
      <c r="I387" s="94"/>
      <c r="J387" s="94"/>
      <c r="K387" s="94"/>
      <c r="L387" s="94"/>
      <c r="M387" s="94"/>
      <c r="N387" s="94"/>
      <c r="O387" s="94"/>
      <c r="P387" s="94"/>
      <c r="Q387" s="94"/>
      <c r="R387" s="314"/>
      <c r="S387" s="110"/>
      <c r="T387" s="94"/>
      <c r="U387" s="94"/>
      <c r="V387" s="94"/>
    </row>
    <row r="388" spans="1:22" ht="15.75">
      <c r="A388" s="106"/>
      <c r="B388" s="94"/>
      <c r="C388" s="94"/>
      <c r="D388" s="94"/>
      <c r="E388" s="94"/>
      <c r="F388" s="94"/>
      <c r="G388" s="94"/>
      <c r="H388" s="94"/>
      <c r="I388" s="94"/>
      <c r="J388" s="94"/>
      <c r="K388" s="94"/>
      <c r="L388" s="94"/>
      <c r="M388" s="94"/>
      <c r="N388" s="94"/>
      <c r="O388" s="94"/>
      <c r="P388" s="94"/>
      <c r="Q388" s="94"/>
      <c r="R388" s="314"/>
      <c r="S388" s="110"/>
      <c r="T388" s="94"/>
      <c r="U388" s="94"/>
      <c r="V388" s="94"/>
    </row>
    <row r="389" spans="1:22" ht="15.75">
      <c r="A389" s="106"/>
      <c r="B389" s="94"/>
      <c r="C389" s="94"/>
      <c r="D389" s="94"/>
      <c r="E389" s="94"/>
      <c r="F389" s="94"/>
      <c r="G389" s="94"/>
      <c r="H389" s="94"/>
      <c r="I389" s="94"/>
      <c r="J389" s="94"/>
      <c r="K389" s="94"/>
      <c r="L389" s="94"/>
      <c r="M389" s="94"/>
      <c r="N389" s="94"/>
      <c r="O389" s="94"/>
      <c r="P389" s="94"/>
      <c r="Q389" s="94"/>
      <c r="R389" s="314"/>
      <c r="S389" s="110"/>
      <c r="T389" s="94"/>
      <c r="U389" s="94"/>
      <c r="V389" s="94"/>
    </row>
    <row r="390" spans="1:22" ht="15.75">
      <c r="A390" s="106"/>
      <c r="B390" s="94"/>
      <c r="C390" s="94"/>
      <c r="D390" s="94"/>
      <c r="E390" s="94"/>
      <c r="F390" s="94"/>
      <c r="G390" s="94"/>
      <c r="H390" s="94"/>
      <c r="I390" s="94"/>
      <c r="J390" s="94"/>
      <c r="K390" s="94"/>
      <c r="L390" s="94"/>
      <c r="M390" s="94"/>
      <c r="N390" s="94"/>
      <c r="O390" s="94"/>
      <c r="P390" s="94"/>
      <c r="Q390" s="94"/>
      <c r="R390" s="314"/>
      <c r="S390" s="110"/>
      <c r="T390" s="94"/>
      <c r="U390" s="94"/>
      <c r="V390" s="94"/>
    </row>
    <row r="391" spans="1:22" ht="15.75">
      <c r="A391" s="106"/>
      <c r="B391" s="94"/>
      <c r="C391" s="94"/>
      <c r="D391" s="94"/>
      <c r="E391" s="94"/>
      <c r="F391" s="94"/>
      <c r="G391" s="94"/>
      <c r="H391" s="94"/>
      <c r="I391" s="94"/>
      <c r="J391" s="94"/>
      <c r="K391" s="94"/>
      <c r="L391" s="94"/>
      <c r="M391" s="94"/>
      <c r="N391" s="94"/>
      <c r="O391" s="94"/>
      <c r="P391" s="94"/>
      <c r="Q391" s="94"/>
      <c r="R391" s="314"/>
      <c r="S391" s="110"/>
      <c r="T391" s="94"/>
      <c r="U391" s="94"/>
      <c r="V391" s="94"/>
    </row>
    <row r="392" spans="1:22" ht="15.75">
      <c r="A392" s="106"/>
      <c r="B392" s="94"/>
      <c r="C392" s="94"/>
      <c r="D392" s="94"/>
      <c r="E392" s="94"/>
      <c r="F392" s="94"/>
      <c r="G392" s="94"/>
      <c r="H392" s="94"/>
      <c r="I392" s="94"/>
      <c r="J392" s="94"/>
      <c r="K392" s="94"/>
      <c r="L392" s="94"/>
      <c r="M392" s="94"/>
      <c r="N392" s="94"/>
      <c r="O392" s="94"/>
      <c r="P392" s="94"/>
      <c r="Q392" s="94"/>
      <c r="R392" s="314"/>
      <c r="S392" s="110"/>
      <c r="T392" s="94"/>
      <c r="U392" s="94"/>
      <c r="V392" s="94"/>
    </row>
    <row r="393" spans="1:22" ht="15.75">
      <c r="A393" s="106"/>
      <c r="B393" s="94"/>
      <c r="C393" s="94"/>
      <c r="D393" s="94"/>
      <c r="E393" s="94"/>
      <c r="F393" s="94"/>
      <c r="G393" s="94"/>
      <c r="H393" s="94"/>
      <c r="I393" s="94"/>
      <c r="J393" s="94"/>
      <c r="K393" s="94"/>
      <c r="L393" s="94"/>
      <c r="M393" s="94"/>
      <c r="N393" s="94"/>
      <c r="O393" s="94"/>
      <c r="P393" s="94"/>
      <c r="Q393" s="94"/>
      <c r="R393" s="314"/>
      <c r="S393" s="110"/>
      <c r="T393" s="94"/>
      <c r="U393" s="94"/>
      <c r="V393" s="94"/>
    </row>
    <row r="394" spans="1:22" ht="15.75">
      <c r="A394" s="106"/>
      <c r="B394" s="94"/>
      <c r="C394" s="94"/>
      <c r="D394" s="94"/>
      <c r="E394" s="94"/>
      <c r="F394" s="94"/>
      <c r="G394" s="94"/>
      <c r="H394" s="94"/>
      <c r="I394" s="94"/>
      <c r="J394" s="94"/>
      <c r="K394" s="94"/>
      <c r="L394" s="94"/>
      <c r="M394" s="94"/>
      <c r="N394" s="94"/>
      <c r="O394" s="94"/>
      <c r="P394" s="94"/>
      <c r="Q394" s="94"/>
      <c r="R394" s="314"/>
      <c r="S394" s="110"/>
      <c r="T394" s="94"/>
      <c r="U394" s="94"/>
      <c r="V394" s="94"/>
    </row>
    <row r="395" spans="1:22" ht="15.75">
      <c r="A395" s="106"/>
      <c r="B395" s="94"/>
      <c r="C395" s="94"/>
      <c r="D395" s="94"/>
      <c r="E395" s="94"/>
      <c r="F395" s="94"/>
      <c r="G395" s="94"/>
      <c r="H395" s="94"/>
      <c r="I395" s="94"/>
      <c r="J395" s="94"/>
      <c r="K395" s="94"/>
      <c r="L395" s="94"/>
      <c r="M395" s="94"/>
      <c r="N395" s="94"/>
      <c r="O395" s="94"/>
      <c r="P395" s="94"/>
      <c r="Q395" s="94"/>
      <c r="R395" s="314"/>
      <c r="S395" s="110"/>
      <c r="T395" s="94"/>
      <c r="U395" s="94"/>
      <c r="V395" s="94"/>
    </row>
    <row r="396" spans="1:22" ht="15.75">
      <c r="A396" s="106"/>
      <c r="B396" s="94"/>
      <c r="C396" s="94"/>
      <c r="D396" s="94"/>
      <c r="E396" s="94"/>
      <c r="F396" s="94"/>
      <c r="G396" s="94"/>
      <c r="H396" s="94"/>
      <c r="I396" s="94"/>
      <c r="J396" s="94"/>
      <c r="K396" s="94"/>
      <c r="L396" s="94"/>
      <c r="M396" s="94"/>
      <c r="N396" s="94"/>
      <c r="O396" s="94"/>
      <c r="P396" s="94"/>
      <c r="Q396" s="94"/>
      <c r="R396" s="314"/>
      <c r="S396" s="110"/>
      <c r="T396" s="94"/>
      <c r="U396" s="94"/>
      <c r="V396" s="94"/>
    </row>
    <row r="397" spans="1:22" ht="15.75">
      <c r="A397" s="106"/>
      <c r="B397" s="94"/>
      <c r="C397" s="94"/>
      <c r="D397" s="94"/>
      <c r="E397" s="94"/>
      <c r="F397" s="94"/>
      <c r="G397" s="94"/>
      <c r="H397" s="94"/>
      <c r="I397" s="94"/>
      <c r="J397" s="94"/>
      <c r="K397" s="94"/>
      <c r="L397" s="94"/>
      <c r="M397" s="94"/>
      <c r="N397" s="94"/>
      <c r="O397" s="94"/>
      <c r="P397" s="94"/>
      <c r="Q397" s="94"/>
      <c r="R397" s="314"/>
      <c r="S397" s="110"/>
      <c r="T397" s="94"/>
      <c r="U397" s="94"/>
      <c r="V397" s="94"/>
    </row>
    <row r="398" spans="1:22" ht="15.75">
      <c r="A398" s="106"/>
      <c r="B398" s="94"/>
      <c r="C398" s="94"/>
      <c r="D398" s="94"/>
      <c r="E398" s="94"/>
      <c r="F398" s="94"/>
      <c r="G398" s="94"/>
      <c r="H398" s="94"/>
      <c r="I398" s="94"/>
      <c r="J398" s="94"/>
      <c r="K398" s="94"/>
      <c r="L398" s="94"/>
      <c r="M398" s="94"/>
      <c r="N398" s="94"/>
      <c r="O398" s="94"/>
      <c r="P398" s="94"/>
      <c r="Q398" s="94"/>
      <c r="R398" s="314"/>
      <c r="S398" s="110"/>
      <c r="T398" s="94"/>
      <c r="U398" s="94"/>
      <c r="V398" s="94"/>
    </row>
    <row r="399" spans="1:22" ht="15.75">
      <c r="A399" s="106"/>
      <c r="B399" s="94"/>
      <c r="C399" s="94"/>
      <c r="D399" s="94"/>
      <c r="E399" s="94"/>
      <c r="F399" s="94"/>
      <c r="G399" s="94"/>
      <c r="H399" s="94"/>
      <c r="I399" s="94"/>
      <c r="J399" s="94"/>
      <c r="K399" s="94"/>
      <c r="L399" s="94"/>
      <c r="M399" s="94"/>
      <c r="N399" s="94"/>
      <c r="O399" s="94"/>
      <c r="P399" s="94"/>
      <c r="Q399" s="94"/>
      <c r="R399" s="314"/>
      <c r="S399" s="110"/>
      <c r="T399" s="94"/>
      <c r="U399" s="94"/>
      <c r="V399" s="94"/>
    </row>
    <row r="400" spans="1:22" ht="15.75">
      <c r="A400" s="106"/>
      <c r="B400" s="94"/>
      <c r="C400" s="94"/>
      <c r="D400" s="94"/>
      <c r="E400" s="94"/>
      <c r="F400" s="94"/>
      <c r="G400" s="94"/>
      <c r="H400" s="94"/>
      <c r="I400" s="94"/>
      <c r="J400" s="94"/>
      <c r="K400" s="94"/>
      <c r="L400" s="94"/>
      <c r="M400" s="94"/>
      <c r="N400" s="94"/>
      <c r="O400" s="94"/>
      <c r="P400" s="94"/>
      <c r="Q400" s="94"/>
      <c r="R400" s="314"/>
      <c r="S400" s="110"/>
      <c r="T400" s="94"/>
      <c r="U400" s="94"/>
      <c r="V400" s="94"/>
    </row>
    <row r="401" spans="1:22" ht="15.75">
      <c r="A401" s="106"/>
      <c r="B401" s="94"/>
      <c r="C401" s="94"/>
      <c r="D401" s="94"/>
      <c r="E401" s="94"/>
      <c r="F401" s="94"/>
      <c r="G401" s="94"/>
      <c r="H401" s="94"/>
      <c r="I401" s="94"/>
      <c r="J401" s="94"/>
      <c r="K401" s="94"/>
      <c r="L401" s="94"/>
      <c r="M401" s="94"/>
      <c r="N401" s="94"/>
      <c r="O401" s="94"/>
      <c r="P401" s="94"/>
      <c r="Q401" s="94"/>
      <c r="R401" s="314"/>
      <c r="S401" s="110"/>
      <c r="T401" s="94"/>
      <c r="U401" s="94"/>
      <c r="V401" s="94"/>
    </row>
    <row r="402" spans="1:22" ht="15.75">
      <c r="A402" s="106"/>
      <c r="B402" s="94"/>
      <c r="C402" s="94"/>
      <c r="D402" s="94"/>
      <c r="E402" s="94"/>
      <c r="F402" s="94"/>
      <c r="G402" s="94"/>
      <c r="H402" s="94"/>
      <c r="I402" s="94"/>
      <c r="J402" s="94"/>
      <c r="K402" s="94"/>
      <c r="L402" s="94"/>
      <c r="M402" s="94"/>
      <c r="N402" s="94"/>
      <c r="O402" s="94"/>
      <c r="P402" s="94"/>
      <c r="Q402" s="94"/>
      <c r="R402" s="314"/>
      <c r="S402" s="110"/>
      <c r="T402" s="94"/>
      <c r="U402" s="94"/>
      <c r="V402" s="94"/>
    </row>
    <row r="403" spans="1:22" ht="15.75">
      <c r="A403" s="106"/>
      <c r="B403" s="94"/>
      <c r="C403" s="94"/>
      <c r="D403" s="94"/>
      <c r="E403" s="94"/>
      <c r="F403" s="94"/>
      <c r="G403" s="94"/>
      <c r="H403" s="94"/>
      <c r="I403" s="94"/>
      <c r="J403" s="94"/>
      <c r="K403" s="94"/>
      <c r="L403" s="94"/>
      <c r="M403" s="94"/>
      <c r="N403" s="94"/>
      <c r="O403" s="94"/>
      <c r="P403" s="94"/>
      <c r="Q403" s="94"/>
      <c r="R403" s="314"/>
      <c r="S403" s="110"/>
      <c r="T403" s="94"/>
      <c r="U403" s="94"/>
      <c r="V403" s="94"/>
    </row>
    <row r="404" spans="1:22" ht="15.75">
      <c r="A404" s="106"/>
      <c r="B404" s="94"/>
      <c r="C404" s="94"/>
      <c r="D404" s="94"/>
      <c r="E404" s="94"/>
      <c r="F404" s="94"/>
      <c r="G404" s="94"/>
      <c r="H404" s="94"/>
      <c r="I404" s="94"/>
      <c r="J404" s="94"/>
      <c r="K404" s="94"/>
      <c r="L404" s="94"/>
      <c r="M404" s="94"/>
      <c r="N404" s="94"/>
      <c r="O404" s="94"/>
      <c r="P404" s="94"/>
      <c r="Q404" s="94"/>
      <c r="R404" s="314"/>
      <c r="S404" s="110"/>
      <c r="T404" s="94"/>
      <c r="U404" s="94"/>
      <c r="V404" s="94"/>
    </row>
    <row r="405" spans="1:22" ht="15.75">
      <c r="A405" s="106"/>
      <c r="B405" s="94"/>
      <c r="C405" s="94"/>
      <c r="D405" s="94"/>
      <c r="E405" s="94"/>
      <c r="F405" s="94"/>
      <c r="G405" s="94"/>
      <c r="H405" s="94"/>
      <c r="I405" s="94"/>
      <c r="J405" s="94"/>
      <c r="K405" s="94"/>
      <c r="L405" s="94"/>
      <c r="M405" s="94"/>
      <c r="N405" s="94"/>
      <c r="O405" s="94"/>
      <c r="P405" s="94"/>
      <c r="Q405" s="94"/>
      <c r="R405" s="314"/>
      <c r="S405" s="110"/>
      <c r="T405" s="94"/>
      <c r="U405" s="94"/>
      <c r="V405" s="94"/>
    </row>
    <row r="406" spans="1:22" ht="15.75">
      <c r="A406" s="106"/>
      <c r="B406" s="94"/>
      <c r="C406" s="94"/>
      <c r="D406" s="94"/>
      <c r="E406" s="94"/>
      <c r="F406" s="94"/>
      <c r="G406" s="94"/>
      <c r="H406" s="94"/>
      <c r="I406" s="94"/>
      <c r="J406" s="94"/>
      <c r="K406" s="94"/>
      <c r="L406" s="94"/>
      <c r="M406" s="94"/>
      <c r="N406" s="94"/>
      <c r="O406" s="94"/>
      <c r="P406" s="94"/>
      <c r="Q406" s="94"/>
      <c r="R406" s="314"/>
      <c r="S406" s="110"/>
      <c r="T406" s="94"/>
      <c r="U406" s="94"/>
      <c r="V406" s="94"/>
    </row>
    <row r="407" spans="1:22" ht="15.75">
      <c r="A407" s="106"/>
      <c r="B407" s="94"/>
      <c r="C407" s="94"/>
      <c r="D407" s="94"/>
      <c r="E407" s="94"/>
      <c r="F407" s="94"/>
      <c r="G407" s="94"/>
      <c r="H407" s="94"/>
      <c r="I407" s="94"/>
      <c r="J407" s="94"/>
      <c r="K407" s="94"/>
      <c r="L407" s="94"/>
      <c r="M407" s="94"/>
      <c r="N407" s="94"/>
      <c r="O407" s="94"/>
      <c r="P407" s="94"/>
      <c r="Q407" s="94"/>
      <c r="R407" s="314"/>
      <c r="S407" s="110"/>
      <c r="T407" s="94"/>
      <c r="U407" s="94"/>
      <c r="V407" s="94"/>
    </row>
    <row r="408" spans="1:22" ht="15.75">
      <c r="A408" s="106"/>
      <c r="B408" s="94"/>
      <c r="C408" s="94"/>
      <c r="D408" s="94"/>
      <c r="E408" s="94"/>
      <c r="F408" s="94"/>
      <c r="G408" s="94"/>
      <c r="H408" s="94"/>
      <c r="I408" s="94"/>
      <c r="J408" s="94"/>
      <c r="K408" s="94"/>
      <c r="L408" s="94"/>
      <c r="M408" s="94"/>
      <c r="N408" s="94"/>
      <c r="O408" s="94"/>
      <c r="P408" s="94"/>
      <c r="Q408" s="94"/>
      <c r="R408" s="314"/>
      <c r="S408" s="110"/>
      <c r="T408" s="94"/>
      <c r="U408" s="94"/>
      <c r="V408" s="94"/>
    </row>
    <row r="409" spans="1:22" ht="15.75">
      <c r="A409" s="106"/>
      <c r="B409" s="94"/>
      <c r="C409" s="94"/>
      <c r="D409" s="94"/>
      <c r="E409" s="94"/>
      <c r="F409" s="94"/>
      <c r="G409" s="94"/>
      <c r="H409" s="94"/>
      <c r="I409" s="94"/>
      <c r="J409" s="94"/>
      <c r="K409" s="94"/>
      <c r="L409" s="94"/>
      <c r="M409" s="94"/>
      <c r="N409" s="94"/>
      <c r="O409" s="94"/>
      <c r="P409" s="94"/>
      <c r="Q409" s="94"/>
      <c r="R409" s="314"/>
      <c r="S409" s="110"/>
      <c r="T409" s="94"/>
      <c r="U409" s="94"/>
      <c r="V409" s="94"/>
    </row>
    <row r="410" spans="1:22" ht="15.75">
      <c r="A410" s="106"/>
      <c r="B410" s="94"/>
      <c r="C410" s="94"/>
      <c r="D410" s="94"/>
      <c r="E410" s="94"/>
      <c r="F410" s="94"/>
      <c r="G410" s="94"/>
      <c r="H410" s="94"/>
      <c r="I410" s="94"/>
      <c r="J410" s="94"/>
      <c r="K410" s="94"/>
      <c r="L410" s="94"/>
      <c r="M410" s="94"/>
      <c r="N410" s="94"/>
      <c r="O410" s="94"/>
      <c r="P410" s="94"/>
      <c r="Q410" s="94"/>
      <c r="R410" s="314"/>
      <c r="S410" s="110"/>
      <c r="T410" s="94"/>
      <c r="U410" s="94"/>
      <c r="V410" s="94"/>
    </row>
    <row r="411" spans="1:22" ht="15.75">
      <c r="A411" s="106"/>
      <c r="B411" s="94"/>
      <c r="C411" s="94"/>
      <c r="D411" s="94"/>
      <c r="E411" s="94"/>
      <c r="F411" s="94"/>
      <c r="G411" s="94"/>
      <c r="H411" s="94"/>
      <c r="I411" s="94"/>
      <c r="J411" s="94"/>
      <c r="K411" s="94"/>
      <c r="L411" s="94"/>
      <c r="M411" s="94"/>
      <c r="N411" s="94"/>
      <c r="O411" s="94"/>
      <c r="P411" s="94"/>
      <c r="Q411" s="94"/>
      <c r="R411" s="314"/>
      <c r="S411" s="110"/>
      <c r="T411" s="94"/>
      <c r="U411" s="94"/>
      <c r="V411" s="94"/>
    </row>
    <row r="412" spans="1:22" ht="15.75">
      <c r="A412" s="106"/>
      <c r="B412" s="94"/>
      <c r="C412" s="94"/>
      <c r="D412" s="94"/>
      <c r="E412" s="94"/>
      <c r="F412" s="94"/>
      <c r="G412" s="94"/>
      <c r="H412" s="94"/>
      <c r="I412" s="94"/>
      <c r="J412" s="94"/>
      <c r="K412" s="94"/>
      <c r="L412" s="94"/>
      <c r="M412" s="94"/>
      <c r="N412" s="94"/>
      <c r="O412" s="94"/>
      <c r="P412" s="94"/>
      <c r="Q412" s="94"/>
      <c r="R412" s="314"/>
      <c r="S412" s="110"/>
      <c r="T412" s="94"/>
      <c r="U412" s="94"/>
      <c r="V412" s="94"/>
    </row>
    <row r="413" spans="1:22" ht="15.75">
      <c r="A413" s="106"/>
      <c r="B413" s="94"/>
      <c r="C413" s="94"/>
      <c r="D413" s="94"/>
      <c r="E413" s="94"/>
      <c r="F413" s="94"/>
      <c r="G413" s="94"/>
      <c r="H413" s="94"/>
      <c r="I413" s="94"/>
      <c r="J413" s="94"/>
      <c r="K413" s="94"/>
      <c r="L413" s="94"/>
      <c r="M413" s="94"/>
      <c r="N413" s="94"/>
      <c r="O413" s="94"/>
      <c r="P413" s="94"/>
      <c r="Q413" s="94"/>
      <c r="R413" s="314"/>
      <c r="S413" s="110"/>
      <c r="T413" s="94"/>
      <c r="U413" s="94"/>
      <c r="V413" s="94"/>
    </row>
    <row r="414" spans="1:22" ht="15.75">
      <c r="A414" s="106"/>
      <c r="B414" s="94"/>
      <c r="C414" s="94"/>
      <c r="D414" s="94"/>
      <c r="E414" s="94"/>
      <c r="F414" s="94"/>
      <c r="G414" s="94"/>
      <c r="H414" s="94"/>
      <c r="I414" s="94"/>
      <c r="J414" s="94"/>
      <c r="K414" s="94"/>
      <c r="L414" s="94"/>
      <c r="M414" s="94"/>
      <c r="N414" s="94"/>
      <c r="O414" s="94"/>
      <c r="P414" s="94"/>
      <c r="Q414" s="94"/>
      <c r="R414" s="314"/>
      <c r="S414" s="110"/>
      <c r="T414" s="94"/>
      <c r="U414" s="94"/>
      <c r="V414" s="94"/>
    </row>
    <row r="415" spans="1:22" ht="15.75">
      <c r="A415" s="106"/>
      <c r="B415" s="94"/>
      <c r="C415" s="94"/>
      <c r="D415" s="94"/>
      <c r="E415" s="94"/>
      <c r="F415" s="94"/>
      <c r="G415" s="94"/>
      <c r="H415" s="94"/>
      <c r="I415" s="94"/>
      <c r="J415" s="94"/>
      <c r="K415" s="94"/>
      <c r="L415" s="94"/>
      <c r="M415" s="94"/>
      <c r="N415" s="94"/>
      <c r="O415" s="94"/>
      <c r="P415" s="94"/>
      <c r="Q415" s="94"/>
      <c r="R415" s="314"/>
      <c r="S415" s="110"/>
      <c r="T415" s="94"/>
      <c r="U415" s="94"/>
      <c r="V415" s="94"/>
    </row>
    <row r="416" spans="1:22" ht="15.75">
      <c r="A416" s="106"/>
      <c r="B416" s="94"/>
      <c r="C416" s="94"/>
      <c r="D416" s="94"/>
      <c r="E416" s="94"/>
      <c r="F416" s="94"/>
      <c r="G416" s="94"/>
      <c r="H416" s="94"/>
      <c r="I416" s="94"/>
      <c r="J416" s="94"/>
      <c r="K416" s="94"/>
      <c r="L416" s="94"/>
      <c r="M416" s="94"/>
      <c r="N416" s="94"/>
      <c r="O416" s="94"/>
      <c r="P416" s="94"/>
      <c r="Q416" s="94"/>
      <c r="R416" s="314"/>
      <c r="S416" s="110"/>
      <c r="T416" s="94"/>
      <c r="U416" s="94"/>
      <c r="V416" s="94"/>
    </row>
    <row r="417" spans="1:22" ht="15.75">
      <c r="A417" s="106"/>
      <c r="B417" s="94"/>
      <c r="C417" s="94"/>
      <c r="D417" s="94"/>
      <c r="E417" s="94"/>
      <c r="F417" s="94"/>
      <c r="G417" s="94"/>
      <c r="H417" s="94"/>
      <c r="I417" s="94"/>
      <c r="J417" s="94"/>
      <c r="K417" s="94"/>
      <c r="L417" s="94"/>
      <c r="M417" s="94"/>
      <c r="N417" s="94"/>
      <c r="O417" s="94"/>
      <c r="P417" s="94"/>
      <c r="Q417" s="94"/>
      <c r="R417" s="314"/>
      <c r="S417" s="110"/>
      <c r="T417" s="94"/>
      <c r="U417" s="94"/>
      <c r="V417" s="94"/>
    </row>
    <row r="418" spans="1:22" ht="15.75">
      <c r="A418" s="106"/>
      <c r="B418" s="94"/>
      <c r="C418" s="94"/>
      <c r="D418" s="94"/>
      <c r="E418" s="94"/>
      <c r="F418" s="94"/>
      <c r="G418" s="94"/>
      <c r="H418" s="94"/>
      <c r="I418" s="94"/>
      <c r="J418" s="94"/>
      <c r="K418" s="94"/>
      <c r="L418" s="94"/>
      <c r="M418" s="94"/>
      <c r="N418" s="94"/>
      <c r="O418" s="94"/>
      <c r="P418" s="94"/>
      <c r="Q418" s="94"/>
      <c r="R418" s="314"/>
      <c r="S418" s="110"/>
      <c r="T418" s="94"/>
      <c r="U418" s="94"/>
      <c r="V418" s="94"/>
    </row>
    <row r="419" spans="1:22" ht="15.75">
      <c r="A419" s="106"/>
      <c r="B419" s="94"/>
      <c r="C419" s="94"/>
      <c r="D419" s="94"/>
      <c r="E419" s="94"/>
      <c r="F419" s="94"/>
      <c r="G419" s="94"/>
      <c r="H419" s="94"/>
      <c r="I419" s="94"/>
      <c r="J419" s="94"/>
      <c r="K419" s="94"/>
      <c r="L419" s="94"/>
      <c r="M419" s="94"/>
      <c r="N419" s="94"/>
      <c r="O419" s="94"/>
      <c r="P419" s="94"/>
      <c r="Q419" s="94"/>
      <c r="R419" s="314"/>
      <c r="S419" s="110"/>
      <c r="T419" s="94"/>
      <c r="U419" s="94"/>
      <c r="V419" s="94"/>
    </row>
    <row r="420" spans="1:22" ht="15.75">
      <c r="A420" s="106"/>
      <c r="B420" s="94"/>
      <c r="C420" s="94"/>
      <c r="D420" s="94"/>
      <c r="E420" s="94"/>
      <c r="F420" s="94"/>
      <c r="G420" s="94"/>
      <c r="H420" s="94"/>
      <c r="I420" s="94"/>
      <c r="J420" s="94"/>
      <c r="K420" s="94"/>
      <c r="L420" s="94"/>
      <c r="M420" s="94"/>
      <c r="N420" s="94"/>
      <c r="O420" s="94"/>
      <c r="P420" s="94"/>
      <c r="Q420" s="94"/>
      <c r="R420" s="314"/>
      <c r="S420" s="110"/>
      <c r="T420" s="94"/>
      <c r="U420" s="94"/>
      <c r="V420" s="94"/>
    </row>
    <row r="421" spans="1:22" ht="15.75">
      <c r="A421" s="106"/>
      <c r="B421" s="94"/>
      <c r="C421" s="94"/>
      <c r="D421" s="94"/>
      <c r="E421" s="94"/>
      <c r="F421" s="94"/>
      <c r="G421" s="94"/>
      <c r="H421" s="94"/>
      <c r="I421" s="94"/>
      <c r="J421" s="94"/>
      <c r="K421" s="94"/>
      <c r="L421" s="94"/>
      <c r="M421" s="94"/>
      <c r="N421" s="94"/>
      <c r="O421" s="94"/>
      <c r="P421" s="94"/>
      <c r="Q421" s="94"/>
      <c r="R421" s="314"/>
      <c r="S421" s="110"/>
      <c r="T421" s="94"/>
      <c r="U421" s="94"/>
      <c r="V421" s="94"/>
    </row>
    <row r="422" spans="1:22" ht="15.75">
      <c r="A422" s="106"/>
      <c r="B422" s="94"/>
      <c r="C422" s="94"/>
      <c r="D422" s="94"/>
      <c r="E422" s="94"/>
      <c r="F422" s="94"/>
      <c r="G422" s="94"/>
      <c r="H422" s="94"/>
      <c r="I422" s="94"/>
      <c r="J422" s="94"/>
      <c r="K422" s="94"/>
      <c r="L422" s="94"/>
      <c r="M422" s="94"/>
      <c r="N422" s="94"/>
      <c r="O422" s="94"/>
      <c r="P422" s="94"/>
      <c r="Q422" s="94"/>
      <c r="R422" s="314"/>
      <c r="S422" s="110"/>
      <c r="T422" s="94"/>
      <c r="U422" s="94"/>
      <c r="V422" s="94"/>
    </row>
    <row r="423" spans="1:22" ht="15.75">
      <c r="A423" s="106"/>
      <c r="B423" s="94"/>
      <c r="C423" s="94"/>
      <c r="D423" s="94"/>
      <c r="E423" s="94"/>
      <c r="F423" s="94"/>
      <c r="G423" s="94"/>
      <c r="H423" s="94"/>
      <c r="I423" s="94"/>
      <c r="J423" s="94"/>
      <c r="K423" s="94"/>
      <c r="L423" s="94"/>
      <c r="M423" s="94"/>
      <c r="N423" s="94"/>
      <c r="O423" s="94"/>
      <c r="P423" s="94"/>
      <c r="Q423" s="94"/>
      <c r="R423" s="314"/>
      <c r="S423" s="110"/>
      <c r="T423" s="94"/>
      <c r="U423" s="94"/>
      <c r="V423" s="94"/>
    </row>
    <row r="424" spans="1:22" ht="15.75">
      <c r="A424" s="106"/>
      <c r="B424" s="94"/>
      <c r="C424" s="94"/>
      <c r="D424" s="94"/>
      <c r="E424" s="94"/>
      <c r="F424" s="94"/>
      <c r="G424" s="94"/>
      <c r="H424" s="94"/>
      <c r="I424" s="94"/>
      <c r="J424" s="94"/>
      <c r="K424" s="94"/>
      <c r="L424" s="94"/>
      <c r="M424" s="94"/>
      <c r="N424" s="94"/>
      <c r="O424" s="94"/>
      <c r="P424" s="94"/>
      <c r="Q424" s="94"/>
      <c r="R424" s="314"/>
      <c r="S424" s="110"/>
      <c r="T424" s="94"/>
      <c r="U424" s="94"/>
      <c r="V424" s="94"/>
    </row>
    <row r="425" spans="1:22" ht="15.75">
      <c r="A425" s="106"/>
      <c r="B425" s="94"/>
      <c r="C425" s="94"/>
      <c r="D425" s="94"/>
      <c r="E425" s="94"/>
      <c r="F425" s="94"/>
      <c r="G425" s="94"/>
      <c r="H425" s="94"/>
      <c r="I425" s="94"/>
      <c r="J425" s="94"/>
      <c r="K425" s="94"/>
      <c r="L425" s="94"/>
      <c r="M425" s="94"/>
      <c r="N425" s="94"/>
      <c r="O425" s="94"/>
      <c r="P425" s="94"/>
      <c r="Q425" s="94"/>
      <c r="R425" s="314"/>
      <c r="S425" s="110"/>
      <c r="T425" s="94"/>
      <c r="U425" s="94"/>
      <c r="V425" s="94"/>
    </row>
    <row r="426" spans="1:22" ht="15.75">
      <c r="A426" s="106"/>
      <c r="B426" s="94"/>
      <c r="C426" s="94"/>
      <c r="D426" s="94"/>
      <c r="E426" s="94"/>
      <c r="F426" s="94"/>
      <c r="G426" s="94"/>
      <c r="H426" s="94"/>
      <c r="I426" s="94"/>
      <c r="J426" s="94"/>
      <c r="K426" s="94"/>
      <c r="L426" s="94"/>
      <c r="M426" s="94"/>
      <c r="N426" s="94"/>
      <c r="O426" s="94"/>
      <c r="P426" s="94"/>
      <c r="Q426" s="94"/>
      <c r="R426" s="314"/>
      <c r="S426" s="110"/>
      <c r="T426" s="94"/>
      <c r="U426" s="94"/>
      <c r="V426" s="94"/>
    </row>
    <row r="427" spans="1:22" ht="15.75">
      <c r="A427" s="106"/>
      <c r="B427" s="94"/>
      <c r="C427" s="94"/>
      <c r="D427" s="94"/>
      <c r="E427" s="94"/>
      <c r="F427" s="94"/>
      <c r="G427" s="94"/>
      <c r="H427" s="94"/>
      <c r="I427" s="94"/>
      <c r="J427" s="94"/>
      <c r="K427" s="94"/>
      <c r="L427" s="94"/>
      <c r="M427" s="94"/>
      <c r="N427" s="94"/>
      <c r="O427" s="94"/>
      <c r="P427" s="94"/>
      <c r="Q427" s="94"/>
      <c r="R427" s="314"/>
      <c r="S427" s="110"/>
      <c r="T427" s="94"/>
      <c r="U427" s="94"/>
      <c r="V427" s="94"/>
    </row>
    <row r="428" spans="1:22" ht="15.75">
      <c r="A428" s="106"/>
      <c r="B428" s="94"/>
      <c r="C428" s="94"/>
      <c r="D428" s="94"/>
      <c r="E428" s="94"/>
      <c r="F428" s="94"/>
      <c r="G428" s="94"/>
      <c r="H428" s="94"/>
      <c r="I428" s="94"/>
      <c r="J428" s="94"/>
      <c r="K428" s="94"/>
      <c r="L428" s="94"/>
      <c r="M428" s="94"/>
      <c r="N428" s="94"/>
      <c r="O428" s="94"/>
      <c r="P428" s="94"/>
      <c r="Q428" s="94"/>
      <c r="R428" s="314"/>
      <c r="S428" s="110"/>
      <c r="T428" s="94"/>
      <c r="U428" s="94"/>
      <c r="V428" s="94"/>
    </row>
    <row r="429" spans="1:22" ht="15.75">
      <c r="A429" s="106"/>
      <c r="B429" s="94"/>
      <c r="C429" s="94"/>
      <c r="D429" s="94"/>
      <c r="E429" s="94"/>
      <c r="F429" s="94"/>
      <c r="G429" s="94"/>
      <c r="H429" s="94"/>
      <c r="I429" s="94"/>
      <c r="J429" s="94"/>
      <c r="K429" s="94"/>
      <c r="L429" s="94"/>
      <c r="M429" s="94"/>
      <c r="N429" s="94"/>
      <c r="O429" s="94"/>
      <c r="P429" s="94"/>
      <c r="Q429" s="94"/>
      <c r="R429" s="314"/>
      <c r="S429" s="110"/>
      <c r="T429" s="94"/>
      <c r="U429" s="94"/>
      <c r="V429" s="94"/>
    </row>
    <row r="430" spans="1:22" ht="15.75">
      <c r="A430" s="106"/>
      <c r="B430" s="94"/>
      <c r="C430" s="94"/>
      <c r="D430" s="94"/>
      <c r="E430" s="94"/>
      <c r="F430" s="94"/>
      <c r="G430" s="94"/>
      <c r="H430" s="94"/>
      <c r="I430" s="94"/>
      <c r="J430" s="94"/>
      <c r="K430" s="94"/>
      <c r="L430" s="94"/>
      <c r="M430" s="94"/>
      <c r="N430" s="94"/>
      <c r="O430" s="94"/>
      <c r="P430" s="94"/>
      <c r="Q430" s="94"/>
      <c r="R430" s="314"/>
      <c r="S430" s="110"/>
      <c r="T430" s="94"/>
      <c r="U430" s="94"/>
      <c r="V430" s="94"/>
    </row>
    <row r="431" spans="1:22" ht="15.75">
      <c r="A431" s="106"/>
      <c r="B431" s="94"/>
      <c r="C431" s="94"/>
      <c r="D431" s="94"/>
      <c r="E431" s="94"/>
      <c r="F431" s="94"/>
      <c r="G431" s="94"/>
      <c r="H431" s="94"/>
      <c r="I431" s="94"/>
      <c r="J431" s="94"/>
      <c r="K431" s="94"/>
      <c r="L431" s="94"/>
      <c r="M431" s="94"/>
      <c r="N431" s="94"/>
      <c r="O431" s="94"/>
      <c r="P431" s="94"/>
      <c r="Q431" s="94"/>
      <c r="R431" s="314"/>
      <c r="S431" s="110"/>
      <c r="T431" s="94"/>
      <c r="U431" s="94"/>
      <c r="V431" s="94"/>
    </row>
    <row r="432" spans="1:22" ht="15.75">
      <c r="A432" s="106"/>
      <c r="B432" s="94"/>
      <c r="C432" s="94"/>
      <c r="D432" s="94"/>
      <c r="E432" s="94"/>
      <c r="F432" s="94"/>
      <c r="G432" s="94"/>
      <c r="H432" s="94"/>
      <c r="I432" s="94"/>
      <c r="J432" s="94"/>
      <c r="K432" s="94"/>
      <c r="L432" s="94"/>
      <c r="M432" s="94"/>
      <c r="N432" s="94"/>
      <c r="O432" s="94"/>
      <c r="P432" s="94"/>
      <c r="Q432" s="94"/>
      <c r="R432" s="314"/>
      <c r="S432" s="110"/>
      <c r="T432" s="94"/>
      <c r="U432" s="94"/>
      <c r="V432" s="94"/>
    </row>
    <row r="433" spans="1:22" ht="15.75">
      <c r="A433" s="106"/>
      <c r="B433" s="94"/>
      <c r="C433" s="94"/>
      <c r="D433" s="94"/>
      <c r="E433" s="94"/>
      <c r="F433" s="94"/>
      <c r="G433" s="94"/>
      <c r="H433" s="94"/>
      <c r="I433" s="94"/>
      <c r="J433" s="94"/>
      <c r="K433" s="94"/>
      <c r="L433" s="94"/>
      <c r="M433" s="94"/>
      <c r="N433" s="94"/>
      <c r="O433" s="94"/>
      <c r="P433" s="94"/>
      <c r="Q433" s="94"/>
      <c r="R433" s="314"/>
      <c r="S433" s="110"/>
      <c r="T433" s="94"/>
      <c r="U433" s="94"/>
      <c r="V433" s="94"/>
    </row>
    <row r="434" spans="1:22" ht="15.75">
      <c r="A434" s="106"/>
      <c r="B434" s="94"/>
      <c r="C434" s="94"/>
      <c r="D434" s="94"/>
      <c r="E434" s="94"/>
      <c r="F434" s="94"/>
      <c r="G434" s="94"/>
      <c r="H434" s="94"/>
      <c r="I434" s="94"/>
      <c r="J434" s="94"/>
      <c r="K434" s="94"/>
      <c r="L434" s="94"/>
      <c r="M434" s="94"/>
      <c r="N434" s="94"/>
      <c r="O434" s="94"/>
      <c r="P434" s="94"/>
      <c r="Q434" s="94"/>
      <c r="R434" s="314"/>
      <c r="S434" s="110"/>
      <c r="T434" s="94"/>
      <c r="U434" s="94"/>
      <c r="V434" s="94"/>
    </row>
    <row r="435" spans="1:22" ht="15.75">
      <c r="A435" s="106"/>
      <c r="B435" s="94"/>
      <c r="C435" s="94"/>
      <c r="D435" s="94"/>
      <c r="E435" s="94"/>
      <c r="F435" s="94"/>
      <c r="G435" s="94"/>
      <c r="H435" s="94"/>
      <c r="I435" s="94"/>
      <c r="J435" s="94"/>
      <c r="K435" s="94"/>
      <c r="L435" s="94"/>
      <c r="M435" s="94"/>
      <c r="N435" s="94"/>
      <c r="O435" s="94"/>
      <c r="P435" s="94"/>
      <c r="Q435" s="94"/>
      <c r="R435" s="314"/>
      <c r="S435" s="110"/>
      <c r="T435" s="94"/>
      <c r="U435" s="94"/>
      <c r="V435" s="94"/>
    </row>
    <row r="436" spans="1:22" ht="15.75">
      <c r="A436" s="106"/>
      <c r="B436" s="94"/>
      <c r="C436" s="94"/>
      <c r="D436" s="94"/>
      <c r="E436" s="94"/>
      <c r="F436" s="94"/>
      <c r="G436" s="94"/>
      <c r="H436" s="94"/>
      <c r="I436" s="94"/>
      <c r="J436" s="94"/>
      <c r="K436" s="94"/>
      <c r="L436" s="94"/>
      <c r="M436" s="94"/>
      <c r="N436" s="94"/>
      <c r="O436" s="94"/>
      <c r="P436" s="94"/>
      <c r="Q436" s="94"/>
      <c r="R436" s="314"/>
      <c r="S436" s="110"/>
      <c r="T436" s="94"/>
      <c r="U436" s="94"/>
      <c r="V436" s="94"/>
    </row>
    <row r="437" spans="1:22" ht="15.75">
      <c r="A437" s="106"/>
      <c r="B437" s="94"/>
      <c r="C437" s="94"/>
      <c r="D437" s="94"/>
      <c r="E437" s="94"/>
      <c r="F437" s="94"/>
      <c r="G437" s="94"/>
      <c r="H437" s="94"/>
      <c r="I437" s="94"/>
      <c r="J437" s="94"/>
      <c r="K437" s="94"/>
      <c r="L437" s="94"/>
      <c r="M437" s="94"/>
      <c r="N437" s="94"/>
      <c r="O437" s="94"/>
      <c r="P437" s="94"/>
      <c r="Q437" s="94"/>
      <c r="R437" s="314"/>
      <c r="S437" s="110"/>
      <c r="T437" s="94"/>
      <c r="U437" s="94"/>
      <c r="V437" s="94"/>
    </row>
    <row r="438" spans="1:22" ht="15.75">
      <c r="A438" s="106"/>
      <c r="B438" s="94"/>
      <c r="C438" s="94"/>
      <c r="D438" s="94"/>
      <c r="E438" s="94"/>
      <c r="F438" s="94"/>
      <c r="G438" s="94"/>
      <c r="H438" s="94"/>
      <c r="I438" s="94"/>
      <c r="J438" s="94"/>
      <c r="K438" s="94"/>
      <c r="L438" s="94"/>
      <c r="M438" s="94"/>
      <c r="N438" s="94"/>
      <c r="O438" s="94"/>
      <c r="P438" s="94"/>
      <c r="Q438" s="94"/>
      <c r="R438" s="314"/>
      <c r="S438" s="110"/>
      <c r="T438" s="94"/>
      <c r="U438" s="94"/>
      <c r="V438" s="94"/>
    </row>
    <row r="439" spans="1:22" ht="15.75">
      <c r="A439" s="106"/>
      <c r="B439" s="94"/>
      <c r="C439" s="94"/>
      <c r="D439" s="94"/>
      <c r="E439" s="94"/>
      <c r="F439" s="94"/>
      <c r="G439" s="94"/>
      <c r="H439" s="94"/>
      <c r="I439" s="94"/>
      <c r="J439" s="94"/>
      <c r="K439" s="94"/>
      <c r="L439" s="94"/>
      <c r="M439" s="94"/>
      <c r="N439" s="94"/>
      <c r="O439" s="94"/>
      <c r="P439" s="94"/>
      <c r="Q439" s="94"/>
      <c r="R439" s="314"/>
      <c r="S439" s="110"/>
      <c r="T439" s="94"/>
      <c r="U439" s="94"/>
      <c r="V439" s="94"/>
    </row>
    <row r="440" spans="1:22" ht="15.75">
      <c r="A440" s="106"/>
      <c r="B440" s="94"/>
      <c r="C440" s="94"/>
      <c r="D440" s="94"/>
      <c r="E440" s="94"/>
      <c r="F440" s="94"/>
      <c r="G440" s="94"/>
      <c r="H440" s="94"/>
      <c r="I440" s="94"/>
      <c r="J440" s="94"/>
      <c r="K440" s="94"/>
      <c r="L440" s="94"/>
      <c r="M440" s="94"/>
      <c r="N440" s="94"/>
      <c r="O440" s="94"/>
      <c r="P440" s="94"/>
      <c r="Q440" s="94"/>
      <c r="R440" s="314"/>
      <c r="S440" s="110"/>
      <c r="T440" s="94"/>
      <c r="U440" s="94"/>
      <c r="V440" s="94"/>
    </row>
    <row r="441" spans="1:22" ht="15.75">
      <c r="A441" s="106"/>
      <c r="B441" s="94"/>
      <c r="C441" s="94"/>
      <c r="D441" s="94"/>
      <c r="E441" s="94"/>
      <c r="F441" s="94"/>
      <c r="G441" s="94"/>
      <c r="H441" s="94"/>
      <c r="I441" s="94"/>
      <c r="J441" s="94"/>
      <c r="K441" s="94"/>
      <c r="L441" s="94"/>
      <c r="M441" s="94"/>
      <c r="N441" s="94"/>
      <c r="O441" s="94"/>
      <c r="P441" s="94"/>
      <c r="Q441" s="94"/>
      <c r="R441" s="314"/>
      <c r="S441" s="110"/>
      <c r="T441" s="94"/>
      <c r="U441" s="94"/>
      <c r="V441" s="94"/>
    </row>
    <row r="442" spans="1:22" ht="15.75">
      <c r="A442" s="106"/>
      <c r="B442" s="94"/>
      <c r="C442" s="94"/>
      <c r="D442" s="94"/>
      <c r="E442" s="94"/>
      <c r="F442" s="94"/>
      <c r="G442" s="94"/>
      <c r="H442" s="94"/>
      <c r="I442" s="94"/>
      <c r="J442" s="94"/>
      <c r="K442" s="94"/>
      <c r="L442" s="94"/>
      <c r="M442" s="94"/>
      <c r="N442" s="94"/>
      <c r="O442" s="94"/>
      <c r="P442" s="94"/>
      <c r="Q442" s="94"/>
      <c r="R442" s="314"/>
      <c r="S442" s="110"/>
      <c r="T442" s="94"/>
      <c r="U442" s="94"/>
      <c r="V442" s="94"/>
    </row>
    <row r="443" spans="1:22" ht="15.75">
      <c r="A443" s="106"/>
      <c r="B443" s="94"/>
      <c r="C443" s="94"/>
      <c r="D443" s="94"/>
      <c r="E443" s="94"/>
      <c r="F443" s="94"/>
      <c r="G443" s="94"/>
      <c r="H443" s="94"/>
      <c r="I443" s="94"/>
      <c r="J443" s="94"/>
      <c r="K443" s="94"/>
      <c r="L443" s="94"/>
      <c r="M443" s="94"/>
      <c r="N443" s="94"/>
      <c r="O443" s="94"/>
      <c r="P443" s="94"/>
      <c r="Q443" s="94"/>
      <c r="R443" s="314"/>
      <c r="S443" s="110"/>
      <c r="T443" s="94"/>
      <c r="U443" s="94"/>
      <c r="V443" s="94"/>
    </row>
    <row r="444" spans="1:22" ht="15.75">
      <c r="A444" s="106"/>
      <c r="B444" s="94"/>
      <c r="C444" s="94"/>
      <c r="D444" s="94"/>
      <c r="E444" s="94"/>
      <c r="F444" s="94"/>
      <c r="G444" s="94"/>
      <c r="H444" s="94"/>
      <c r="I444" s="94"/>
      <c r="J444" s="94"/>
      <c r="K444" s="94"/>
      <c r="L444" s="94"/>
      <c r="M444" s="94"/>
      <c r="N444" s="94"/>
      <c r="O444" s="94"/>
      <c r="P444" s="94"/>
      <c r="Q444" s="94"/>
      <c r="R444" s="314"/>
      <c r="S444" s="110"/>
      <c r="T444" s="94"/>
      <c r="U444" s="94"/>
      <c r="V444" s="94"/>
    </row>
    <row r="445" spans="1:22" ht="15.75">
      <c r="A445" s="106"/>
      <c r="B445" s="94"/>
      <c r="C445" s="94"/>
      <c r="D445" s="94"/>
      <c r="E445" s="94"/>
      <c r="F445" s="94"/>
      <c r="G445" s="94"/>
      <c r="H445" s="94"/>
      <c r="I445" s="94"/>
      <c r="J445" s="94"/>
      <c r="K445" s="94"/>
      <c r="L445" s="94"/>
      <c r="M445" s="94"/>
      <c r="N445" s="94"/>
      <c r="O445" s="94"/>
      <c r="P445" s="94"/>
      <c r="Q445" s="94"/>
      <c r="R445" s="314"/>
      <c r="S445" s="110"/>
      <c r="T445" s="94"/>
      <c r="U445" s="94"/>
      <c r="V445" s="94"/>
    </row>
    <row r="446" spans="1:22" ht="15.75">
      <c r="A446" s="106"/>
      <c r="B446" s="94"/>
      <c r="C446" s="94"/>
      <c r="D446" s="94"/>
      <c r="E446" s="94"/>
      <c r="F446" s="94"/>
      <c r="G446" s="94"/>
      <c r="H446" s="94"/>
      <c r="I446" s="94"/>
      <c r="J446" s="94"/>
      <c r="K446" s="94"/>
      <c r="L446" s="94"/>
      <c r="M446" s="94"/>
      <c r="N446" s="94"/>
      <c r="O446" s="94"/>
      <c r="P446" s="94"/>
      <c r="Q446" s="94"/>
      <c r="R446" s="314"/>
      <c r="S446" s="110"/>
      <c r="T446" s="94"/>
      <c r="U446" s="94"/>
      <c r="V446" s="94"/>
    </row>
    <row r="447" spans="1:22" ht="15.75">
      <c r="A447" s="106"/>
      <c r="B447" s="94"/>
      <c r="C447" s="94"/>
      <c r="D447" s="94"/>
      <c r="E447" s="94"/>
      <c r="F447" s="94"/>
      <c r="G447" s="94"/>
      <c r="H447" s="94"/>
      <c r="I447" s="94"/>
      <c r="J447" s="94"/>
      <c r="K447" s="94"/>
      <c r="L447" s="94"/>
      <c r="M447" s="94"/>
      <c r="N447" s="94"/>
      <c r="O447" s="94"/>
      <c r="P447" s="94"/>
      <c r="Q447" s="94"/>
      <c r="R447" s="314"/>
      <c r="S447" s="110"/>
      <c r="T447" s="94"/>
      <c r="U447" s="94"/>
      <c r="V447" s="94"/>
    </row>
    <row r="448" spans="1:22" ht="15.75">
      <c r="A448" s="106"/>
      <c r="B448" s="94"/>
      <c r="C448" s="94"/>
      <c r="D448" s="94"/>
      <c r="E448" s="94"/>
      <c r="F448" s="94"/>
      <c r="G448" s="94"/>
      <c r="H448" s="94"/>
      <c r="I448" s="94"/>
      <c r="J448" s="94"/>
      <c r="K448" s="94"/>
      <c r="L448" s="94"/>
      <c r="M448" s="94"/>
      <c r="N448" s="94"/>
      <c r="O448" s="94"/>
      <c r="P448" s="94"/>
      <c r="Q448" s="94"/>
      <c r="R448" s="314"/>
      <c r="S448" s="110"/>
      <c r="T448" s="94"/>
      <c r="U448" s="94"/>
      <c r="V448" s="94"/>
    </row>
    <row r="449" spans="1:22" ht="15.75">
      <c r="A449" s="106"/>
      <c r="B449" s="94"/>
      <c r="C449" s="94"/>
      <c r="D449" s="94"/>
      <c r="E449" s="94"/>
      <c r="F449" s="94"/>
      <c r="G449" s="94"/>
      <c r="H449" s="94"/>
      <c r="I449" s="94"/>
      <c r="J449" s="94"/>
      <c r="K449" s="94"/>
      <c r="L449" s="94"/>
      <c r="M449" s="94"/>
      <c r="N449" s="94"/>
      <c r="O449" s="94"/>
      <c r="P449" s="94"/>
      <c r="Q449" s="94"/>
      <c r="R449" s="314"/>
      <c r="S449" s="110"/>
      <c r="T449" s="94"/>
      <c r="U449" s="94"/>
      <c r="V449" s="94"/>
    </row>
    <row r="450" spans="1:22" ht="15.75">
      <c r="A450" s="106"/>
      <c r="B450" s="94"/>
      <c r="C450" s="94"/>
      <c r="D450" s="94"/>
      <c r="E450" s="94"/>
      <c r="F450" s="94"/>
      <c r="G450" s="94"/>
      <c r="H450" s="94"/>
      <c r="I450" s="94"/>
      <c r="J450" s="94"/>
      <c r="K450" s="94"/>
      <c r="L450" s="94"/>
      <c r="M450" s="94"/>
      <c r="N450" s="94"/>
      <c r="O450" s="94"/>
      <c r="P450" s="94"/>
      <c r="Q450" s="94"/>
      <c r="R450" s="314"/>
      <c r="S450" s="110"/>
      <c r="T450" s="94"/>
      <c r="U450" s="94"/>
      <c r="V450" s="94"/>
    </row>
    <row r="451" spans="1:22" ht="15.75">
      <c r="A451" s="106"/>
      <c r="B451" s="94"/>
      <c r="C451" s="94"/>
      <c r="D451" s="94"/>
      <c r="E451" s="94"/>
      <c r="F451" s="94"/>
      <c r="G451" s="94"/>
      <c r="H451" s="94"/>
      <c r="I451" s="94"/>
      <c r="J451" s="94"/>
      <c r="K451" s="94"/>
      <c r="L451" s="94"/>
      <c r="M451" s="94"/>
      <c r="N451" s="94"/>
      <c r="O451" s="94"/>
      <c r="P451" s="94"/>
      <c r="Q451" s="94"/>
      <c r="R451" s="314"/>
      <c r="S451" s="110"/>
      <c r="T451" s="94"/>
      <c r="U451" s="94"/>
      <c r="V451" s="94"/>
    </row>
    <row r="452" spans="1:22" ht="15.75">
      <c r="A452" s="106"/>
      <c r="B452" s="94"/>
      <c r="C452" s="94"/>
      <c r="D452" s="94"/>
      <c r="E452" s="94"/>
      <c r="F452" s="94"/>
      <c r="G452" s="94"/>
      <c r="H452" s="94"/>
      <c r="I452" s="94"/>
      <c r="J452" s="94"/>
      <c r="K452" s="94"/>
      <c r="L452" s="94"/>
      <c r="M452" s="94"/>
      <c r="N452" s="94"/>
      <c r="O452" s="94"/>
      <c r="P452" s="94"/>
      <c r="Q452" s="94"/>
      <c r="R452" s="314"/>
      <c r="S452" s="110"/>
      <c r="T452" s="94"/>
      <c r="U452" s="94"/>
      <c r="V452" s="94"/>
    </row>
    <row r="453" spans="1:22" ht="15.75">
      <c r="A453" s="106"/>
      <c r="B453" s="94"/>
      <c r="C453" s="94"/>
      <c r="D453" s="94"/>
      <c r="E453" s="94"/>
      <c r="F453" s="94"/>
      <c r="G453" s="94"/>
      <c r="H453" s="94"/>
      <c r="I453" s="94"/>
      <c r="J453" s="94"/>
      <c r="K453" s="94"/>
      <c r="L453" s="94"/>
      <c r="M453" s="94"/>
      <c r="N453" s="94"/>
      <c r="O453" s="94"/>
      <c r="P453" s="94"/>
      <c r="Q453" s="94"/>
      <c r="R453" s="314"/>
      <c r="S453" s="110"/>
      <c r="T453" s="94"/>
      <c r="U453" s="94"/>
      <c r="V453" s="94"/>
    </row>
    <row r="454" spans="1:22" ht="15.75">
      <c r="A454" s="106"/>
      <c r="B454" s="94"/>
      <c r="C454" s="94"/>
      <c r="D454" s="94"/>
      <c r="E454" s="94"/>
      <c r="F454" s="94"/>
      <c r="G454" s="94"/>
      <c r="H454" s="94"/>
      <c r="I454" s="94"/>
      <c r="J454" s="94"/>
      <c r="K454" s="94"/>
      <c r="L454" s="94"/>
      <c r="M454" s="94"/>
      <c r="N454" s="94"/>
      <c r="O454" s="94"/>
      <c r="P454" s="94"/>
      <c r="Q454" s="94"/>
      <c r="R454" s="314"/>
      <c r="S454" s="110"/>
      <c r="T454" s="94"/>
      <c r="U454" s="94"/>
      <c r="V454" s="94"/>
    </row>
    <row r="455" spans="1:22" ht="15.75">
      <c r="A455" s="106"/>
      <c r="B455" s="94"/>
      <c r="C455" s="94"/>
      <c r="D455" s="94"/>
      <c r="E455" s="94"/>
      <c r="F455" s="94"/>
      <c r="G455" s="94"/>
      <c r="H455" s="94"/>
      <c r="I455" s="94"/>
      <c r="J455" s="94"/>
      <c r="K455" s="94"/>
      <c r="L455" s="94"/>
      <c r="M455" s="94"/>
      <c r="N455" s="94"/>
      <c r="O455" s="94"/>
      <c r="P455" s="94"/>
      <c r="Q455" s="94"/>
      <c r="R455" s="314"/>
      <c r="S455" s="110"/>
      <c r="T455" s="94"/>
      <c r="U455" s="94"/>
      <c r="V455" s="94"/>
    </row>
    <row r="456" spans="1:22" ht="15.75">
      <c r="A456" s="106"/>
      <c r="B456" s="94"/>
      <c r="C456" s="94"/>
      <c r="D456" s="94"/>
      <c r="E456" s="94"/>
      <c r="F456" s="94"/>
      <c r="G456" s="94"/>
      <c r="H456" s="94"/>
      <c r="I456" s="94"/>
      <c r="J456" s="94"/>
      <c r="K456" s="94"/>
      <c r="L456" s="94"/>
      <c r="M456" s="94"/>
      <c r="N456" s="94"/>
      <c r="O456" s="94"/>
      <c r="P456" s="94"/>
      <c r="Q456" s="94"/>
      <c r="R456" s="314"/>
      <c r="S456" s="110"/>
      <c r="T456" s="94"/>
      <c r="U456" s="94"/>
      <c r="V456" s="94"/>
    </row>
    <row r="457" spans="1:22" ht="15.75">
      <c r="A457" s="106"/>
      <c r="B457" s="94"/>
      <c r="C457" s="94"/>
      <c r="D457" s="94"/>
      <c r="E457" s="94"/>
      <c r="F457" s="94"/>
      <c r="G457" s="94"/>
      <c r="H457" s="94"/>
      <c r="I457" s="94"/>
      <c r="J457" s="94"/>
      <c r="K457" s="94"/>
      <c r="L457" s="94"/>
      <c r="M457" s="94"/>
      <c r="N457" s="94"/>
      <c r="O457" s="94"/>
      <c r="P457" s="94"/>
      <c r="Q457" s="94"/>
      <c r="R457" s="314"/>
      <c r="S457" s="110"/>
      <c r="T457" s="94"/>
      <c r="U457" s="94"/>
      <c r="V457" s="94"/>
    </row>
    <row r="458" spans="1:22" ht="15.75">
      <c r="A458" s="106"/>
      <c r="B458" s="94"/>
      <c r="C458" s="94"/>
      <c r="D458" s="94"/>
      <c r="E458" s="94"/>
      <c r="F458" s="94"/>
      <c r="G458" s="94"/>
      <c r="H458" s="94"/>
      <c r="I458" s="94"/>
      <c r="J458" s="94"/>
      <c r="K458" s="94"/>
      <c r="L458" s="94"/>
      <c r="M458" s="94"/>
      <c r="N458" s="94"/>
      <c r="O458" s="94"/>
      <c r="P458" s="94"/>
      <c r="Q458" s="94"/>
      <c r="R458" s="314"/>
      <c r="S458" s="110"/>
      <c r="T458" s="94"/>
      <c r="U458" s="94"/>
      <c r="V458" s="94"/>
    </row>
    <row r="459" spans="1:22" ht="15.75">
      <c r="A459" s="106"/>
      <c r="B459" s="94"/>
      <c r="C459" s="94"/>
      <c r="D459" s="94"/>
      <c r="E459" s="94"/>
      <c r="F459" s="94"/>
      <c r="G459" s="94"/>
      <c r="H459" s="94"/>
      <c r="I459" s="94"/>
      <c r="J459" s="94"/>
      <c r="K459" s="94"/>
      <c r="L459" s="94"/>
      <c r="M459" s="94"/>
      <c r="N459" s="94"/>
      <c r="O459" s="94"/>
      <c r="P459" s="94"/>
      <c r="Q459" s="94"/>
      <c r="R459" s="314"/>
      <c r="S459" s="110"/>
      <c r="T459" s="94"/>
      <c r="U459" s="94"/>
      <c r="V459" s="94"/>
    </row>
    <row r="460" spans="1:22" ht="15.75">
      <c r="A460" s="106"/>
      <c r="B460" s="94"/>
      <c r="C460" s="94"/>
      <c r="D460" s="94"/>
      <c r="E460" s="94"/>
      <c r="F460" s="94"/>
      <c r="G460" s="94"/>
      <c r="H460" s="94"/>
      <c r="I460" s="94"/>
      <c r="J460" s="94"/>
      <c r="K460" s="94"/>
      <c r="L460" s="94"/>
      <c r="M460" s="94"/>
      <c r="N460" s="94"/>
      <c r="O460" s="94"/>
      <c r="P460" s="94"/>
      <c r="Q460" s="94"/>
      <c r="R460" s="314"/>
      <c r="S460" s="110"/>
      <c r="T460" s="94"/>
      <c r="U460" s="94"/>
      <c r="V460" s="94"/>
    </row>
    <row r="461" spans="1:22" ht="15.75">
      <c r="A461" s="106"/>
      <c r="B461" s="94"/>
      <c r="C461" s="94"/>
      <c r="D461" s="94"/>
      <c r="E461" s="94"/>
      <c r="F461" s="94"/>
      <c r="G461" s="94"/>
      <c r="H461" s="94"/>
      <c r="I461" s="94"/>
      <c r="J461" s="94"/>
      <c r="K461" s="94"/>
      <c r="L461" s="94"/>
      <c r="M461" s="94"/>
      <c r="N461" s="94"/>
      <c r="O461" s="94"/>
      <c r="P461" s="94"/>
      <c r="Q461" s="94"/>
      <c r="R461" s="314"/>
      <c r="S461" s="110"/>
      <c r="T461" s="94"/>
      <c r="U461" s="94"/>
      <c r="V461" s="94"/>
    </row>
    <row r="462" spans="1:22" ht="15.75">
      <c r="A462" s="106"/>
      <c r="B462" s="94"/>
      <c r="C462" s="94"/>
      <c r="D462" s="94"/>
      <c r="E462" s="94"/>
      <c r="F462" s="94"/>
      <c r="G462" s="94"/>
      <c r="H462" s="94"/>
      <c r="I462" s="94"/>
      <c r="J462" s="94"/>
      <c r="K462" s="94"/>
      <c r="L462" s="94"/>
      <c r="M462" s="94"/>
      <c r="N462" s="94"/>
      <c r="O462" s="94"/>
      <c r="P462" s="94"/>
      <c r="Q462" s="94"/>
      <c r="R462" s="314"/>
      <c r="S462" s="110"/>
      <c r="T462" s="94"/>
      <c r="U462" s="94"/>
      <c r="V462" s="94"/>
    </row>
    <row r="463" spans="1:22" ht="15.75">
      <c r="A463" s="106"/>
      <c r="B463" s="94"/>
      <c r="C463" s="94"/>
      <c r="D463" s="94"/>
      <c r="E463" s="94"/>
      <c r="F463" s="94"/>
      <c r="G463" s="94"/>
      <c r="H463" s="94"/>
      <c r="I463" s="94"/>
      <c r="J463" s="94"/>
      <c r="K463" s="94"/>
      <c r="L463" s="94"/>
      <c r="M463" s="94"/>
      <c r="N463" s="94"/>
      <c r="O463" s="94"/>
      <c r="P463" s="94"/>
      <c r="Q463" s="94"/>
      <c r="R463" s="314"/>
      <c r="S463" s="110"/>
      <c r="T463" s="94"/>
      <c r="U463" s="94"/>
      <c r="V463" s="94"/>
    </row>
    <row r="464" spans="1:22" ht="15.75">
      <c r="A464" s="106"/>
      <c r="B464" s="94"/>
      <c r="C464" s="94"/>
      <c r="D464" s="94"/>
      <c r="E464" s="94"/>
      <c r="F464" s="94"/>
      <c r="G464" s="94"/>
      <c r="H464" s="94"/>
      <c r="I464" s="94"/>
      <c r="J464" s="94"/>
      <c r="K464" s="94"/>
      <c r="L464" s="94"/>
      <c r="M464" s="94"/>
      <c r="N464" s="94"/>
      <c r="O464" s="94"/>
      <c r="P464" s="94"/>
      <c r="Q464" s="94"/>
      <c r="R464" s="314"/>
      <c r="S464" s="110"/>
      <c r="T464" s="94"/>
      <c r="U464" s="94"/>
      <c r="V464" s="94"/>
    </row>
    <row r="465" spans="1:22" ht="15.75">
      <c r="A465" s="106"/>
      <c r="B465" s="94"/>
      <c r="C465" s="94"/>
      <c r="D465" s="94"/>
      <c r="E465" s="94"/>
      <c r="F465" s="94"/>
      <c r="G465" s="94"/>
      <c r="H465" s="94"/>
      <c r="I465" s="94"/>
      <c r="J465" s="94"/>
      <c r="K465" s="94"/>
      <c r="L465" s="94"/>
      <c r="M465" s="94"/>
      <c r="N465" s="94"/>
      <c r="O465" s="94"/>
      <c r="P465" s="94"/>
      <c r="Q465" s="94"/>
      <c r="R465" s="314"/>
      <c r="S465" s="110"/>
      <c r="T465" s="94"/>
      <c r="U465" s="94"/>
      <c r="V465" s="94"/>
    </row>
    <row r="466" spans="1:22" ht="15.75">
      <c r="A466" s="106"/>
      <c r="B466" s="94"/>
      <c r="C466" s="94"/>
      <c r="D466" s="94"/>
      <c r="E466" s="94"/>
      <c r="F466" s="94"/>
      <c r="G466" s="94"/>
      <c r="H466" s="94"/>
      <c r="I466" s="94"/>
      <c r="J466" s="94"/>
      <c r="K466" s="94"/>
      <c r="L466" s="94"/>
      <c r="M466" s="94"/>
      <c r="N466" s="94"/>
      <c r="O466" s="94"/>
      <c r="P466" s="94"/>
      <c r="Q466" s="94"/>
      <c r="R466" s="314"/>
      <c r="S466" s="110"/>
      <c r="T466" s="94"/>
      <c r="U466" s="94"/>
      <c r="V466" s="94"/>
    </row>
    <row r="467" spans="1:22" ht="15.75">
      <c r="A467" s="106"/>
      <c r="B467" s="94"/>
      <c r="C467" s="94"/>
      <c r="D467" s="94"/>
      <c r="E467" s="94"/>
      <c r="F467" s="94"/>
      <c r="G467" s="94"/>
      <c r="H467" s="94"/>
      <c r="I467" s="94"/>
      <c r="J467" s="94"/>
      <c r="K467" s="94"/>
      <c r="L467" s="94"/>
      <c r="M467" s="94"/>
      <c r="N467" s="94"/>
      <c r="O467" s="94"/>
      <c r="P467" s="94"/>
      <c r="Q467" s="94"/>
      <c r="R467" s="314"/>
      <c r="S467" s="110"/>
      <c r="T467" s="94"/>
      <c r="U467" s="94"/>
      <c r="V467" s="94"/>
    </row>
    <row r="468" spans="1:22" ht="15.75">
      <c r="A468" s="106"/>
      <c r="B468" s="94"/>
      <c r="C468" s="94"/>
      <c r="D468" s="94"/>
      <c r="E468" s="94"/>
      <c r="F468" s="94"/>
      <c r="G468" s="94"/>
      <c r="H468" s="94"/>
      <c r="I468" s="94"/>
      <c r="J468" s="94"/>
      <c r="K468" s="94"/>
      <c r="L468" s="94"/>
      <c r="M468" s="94"/>
      <c r="N468" s="94"/>
      <c r="O468" s="94"/>
      <c r="P468" s="94"/>
      <c r="Q468" s="94"/>
      <c r="R468" s="314"/>
      <c r="S468" s="110"/>
      <c r="T468" s="94"/>
      <c r="U468" s="94"/>
      <c r="V468" s="94"/>
    </row>
    <row r="469" spans="1:22" ht="15.75">
      <c r="A469" s="106"/>
      <c r="B469" s="94"/>
      <c r="C469" s="94"/>
      <c r="D469" s="94"/>
      <c r="E469" s="94"/>
      <c r="F469" s="94"/>
      <c r="G469" s="94"/>
      <c r="H469" s="94"/>
      <c r="I469" s="94"/>
      <c r="J469" s="94"/>
      <c r="K469" s="94"/>
      <c r="L469" s="94"/>
      <c r="M469" s="94"/>
      <c r="N469" s="94"/>
      <c r="O469" s="94"/>
      <c r="P469" s="94"/>
      <c r="Q469" s="94"/>
      <c r="R469" s="314"/>
      <c r="S469" s="110"/>
      <c r="T469" s="94"/>
      <c r="U469" s="94"/>
      <c r="V469" s="94"/>
    </row>
    <row r="470" spans="1:22" ht="15.75">
      <c r="A470" s="106"/>
      <c r="B470" s="94"/>
      <c r="C470" s="94"/>
      <c r="D470" s="94"/>
      <c r="E470" s="94"/>
      <c r="F470" s="94"/>
      <c r="G470" s="94"/>
      <c r="H470" s="94"/>
      <c r="I470" s="94"/>
      <c r="J470" s="94"/>
      <c r="K470" s="94"/>
      <c r="L470" s="94"/>
      <c r="M470" s="94"/>
      <c r="N470" s="94"/>
      <c r="O470" s="94"/>
      <c r="P470" s="94"/>
      <c r="Q470" s="94"/>
      <c r="R470" s="314"/>
      <c r="S470" s="110"/>
      <c r="T470" s="94"/>
      <c r="U470" s="94"/>
      <c r="V470" s="94"/>
    </row>
    <row r="471" spans="1:22" ht="15.75">
      <c r="A471" s="106"/>
      <c r="B471" s="94"/>
      <c r="C471" s="94"/>
      <c r="D471" s="94"/>
      <c r="E471" s="94"/>
      <c r="F471" s="94"/>
      <c r="G471" s="94"/>
      <c r="H471" s="94"/>
      <c r="I471" s="94"/>
      <c r="J471" s="94"/>
      <c r="K471" s="94"/>
      <c r="L471" s="94"/>
      <c r="M471" s="94"/>
      <c r="N471" s="94"/>
      <c r="O471" s="94"/>
      <c r="P471" s="94"/>
      <c r="Q471" s="94"/>
      <c r="R471" s="314"/>
      <c r="S471" s="110"/>
      <c r="T471" s="94"/>
      <c r="U471" s="94"/>
      <c r="V471" s="94"/>
    </row>
    <row r="472" spans="1:22" ht="15.75">
      <c r="A472" s="106"/>
      <c r="B472" s="94"/>
      <c r="C472" s="94"/>
      <c r="D472" s="94"/>
      <c r="E472" s="94"/>
      <c r="F472" s="94"/>
      <c r="G472" s="94"/>
      <c r="H472" s="94"/>
      <c r="I472" s="94"/>
      <c r="J472" s="94"/>
      <c r="K472" s="94"/>
      <c r="L472" s="94"/>
      <c r="M472" s="94"/>
      <c r="N472" s="94"/>
      <c r="O472" s="94"/>
      <c r="P472" s="94"/>
      <c r="Q472" s="94"/>
      <c r="R472" s="314"/>
      <c r="S472" s="110"/>
      <c r="T472" s="94"/>
      <c r="U472" s="94"/>
      <c r="V472" s="94"/>
    </row>
    <row r="473" spans="1:22" ht="15.75">
      <c r="A473" s="106"/>
      <c r="B473" s="94"/>
      <c r="C473" s="94"/>
      <c r="D473" s="94"/>
      <c r="E473" s="94"/>
      <c r="F473" s="94"/>
      <c r="G473" s="94"/>
      <c r="H473" s="94"/>
      <c r="I473" s="94"/>
      <c r="J473" s="94"/>
      <c r="K473" s="94"/>
      <c r="L473" s="94"/>
      <c r="M473" s="94"/>
      <c r="N473" s="94"/>
      <c r="O473" s="94"/>
      <c r="P473" s="94"/>
      <c r="Q473" s="94"/>
      <c r="R473" s="314"/>
      <c r="S473" s="110"/>
      <c r="T473" s="94"/>
      <c r="U473" s="94"/>
      <c r="V473" s="94"/>
    </row>
    <row r="474" spans="1:22" ht="15.75">
      <c r="A474" s="106"/>
      <c r="B474" s="94"/>
      <c r="C474" s="94"/>
      <c r="D474" s="94"/>
      <c r="E474" s="94"/>
      <c r="F474" s="94"/>
      <c r="G474" s="94"/>
      <c r="H474" s="94"/>
      <c r="I474" s="94"/>
      <c r="J474" s="94"/>
      <c r="K474" s="94"/>
      <c r="L474" s="94"/>
      <c r="M474" s="94"/>
      <c r="N474" s="94"/>
      <c r="O474" s="94"/>
      <c r="P474" s="94"/>
      <c r="Q474" s="94"/>
      <c r="R474" s="314"/>
      <c r="S474" s="110"/>
      <c r="T474" s="94"/>
      <c r="U474" s="94"/>
      <c r="V474" s="94"/>
    </row>
    <row r="475" spans="1:22" ht="15.75">
      <c r="A475" s="106"/>
      <c r="B475" s="94"/>
      <c r="C475" s="94"/>
      <c r="D475" s="94"/>
      <c r="E475" s="94"/>
      <c r="F475" s="94"/>
      <c r="G475" s="94"/>
      <c r="H475" s="94"/>
      <c r="I475" s="94"/>
      <c r="J475" s="94"/>
      <c r="K475" s="94"/>
      <c r="L475" s="94"/>
      <c r="M475" s="94"/>
      <c r="N475" s="94"/>
      <c r="O475" s="94"/>
      <c r="P475" s="94"/>
      <c r="Q475" s="94"/>
      <c r="R475" s="314"/>
      <c r="S475" s="110"/>
      <c r="T475" s="94"/>
      <c r="U475" s="94"/>
      <c r="V475" s="94"/>
    </row>
    <row r="476" spans="1:22" ht="15.75">
      <c r="A476" s="106"/>
      <c r="B476" s="94"/>
      <c r="C476" s="94"/>
      <c r="D476" s="94"/>
      <c r="E476" s="94"/>
      <c r="F476" s="94"/>
      <c r="G476" s="94"/>
      <c r="H476" s="94"/>
      <c r="I476" s="94"/>
      <c r="J476" s="94"/>
      <c r="K476" s="94"/>
      <c r="L476" s="94"/>
      <c r="M476" s="94"/>
      <c r="N476" s="94"/>
      <c r="O476" s="94"/>
      <c r="P476" s="94"/>
      <c r="Q476" s="94"/>
      <c r="R476" s="314"/>
      <c r="S476" s="110"/>
      <c r="T476" s="94"/>
      <c r="U476" s="94"/>
      <c r="V476" s="94"/>
    </row>
    <row r="477" spans="1:22" ht="15.75">
      <c r="A477" s="106"/>
      <c r="B477" s="94"/>
      <c r="C477" s="94"/>
      <c r="D477" s="94"/>
      <c r="E477" s="94"/>
      <c r="F477" s="94"/>
      <c r="G477" s="94"/>
      <c r="H477" s="94"/>
      <c r="I477" s="94"/>
      <c r="J477" s="94"/>
      <c r="K477" s="94"/>
      <c r="L477" s="94"/>
      <c r="M477" s="94"/>
      <c r="N477" s="94"/>
      <c r="O477" s="94"/>
      <c r="P477" s="94"/>
      <c r="Q477" s="94"/>
      <c r="R477" s="314"/>
      <c r="S477" s="110"/>
      <c r="T477" s="94"/>
      <c r="U477" s="94"/>
      <c r="V477" s="94"/>
    </row>
    <row r="478" spans="1:22" ht="15.75">
      <c r="A478" s="106"/>
      <c r="B478" s="94"/>
      <c r="C478" s="94"/>
      <c r="D478" s="94"/>
      <c r="E478" s="94"/>
      <c r="F478" s="94"/>
      <c r="G478" s="94"/>
      <c r="H478" s="94"/>
      <c r="I478" s="94"/>
      <c r="J478" s="94"/>
      <c r="K478" s="94"/>
      <c r="L478" s="94"/>
      <c r="M478" s="94"/>
      <c r="N478" s="94"/>
      <c r="O478" s="94"/>
      <c r="P478" s="94"/>
      <c r="Q478" s="94"/>
      <c r="R478" s="314"/>
      <c r="S478" s="110"/>
      <c r="T478" s="94"/>
      <c r="U478" s="94"/>
      <c r="V478" s="94"/>
    </row>
    <row r="479" spans="1:22" ht="15.75">
      <c r="A479" s="106"/>
      <c r="B479" s="94"/>
      <c r="C479" s="94"/>
      <c r="D479" s="94"/>
      <c r="E479" s="94"/>
      <c r="F479" s="94"/>
      <c r="G479" s="94"/>
      <c r="H479" s="94"/>
      <c r="I479" s="94"/>
      <c r="J479" s="94"/>
      <c r="K479" s="94"/>
      <c r="L479" s="94"/>
      <c r="M479" s="94"/>
      <c r="N479" s="94"/>
      <c r="O479" s="94"/>
      <c r="P479" s="94"/>
      <c r="Q479" s="94"/>
      <c r="R479" s="314"/>
      <c r="S479" s="110"/>
      <c r="T479" s="94"/>
      <c r="U479" s="94"/>
      <c r="V479" s="94"/>
    </row>
    <row r="480" spans="1:22" ht="15.75">
      <c r="A480" s="106"/>
      <c r="B480" s="94"/>
      <c r="C480" s="94"/>
      <c r="D480" s="94"/>
      <c r="E480" s="94"/>
      <c r="F480" s="94"/>
      <c r="G480" s="94"/>
      <c r="H480" s="94"/>
      <c r="I480" s="94"/>
      <c r="J480" s="94"/>
      <c r="K480" s="94"/>
      <c r="L480" s="94"/>
      <c r="M480" s="94"/>
      <c r="N480" s="94"/>
      <c r="O480" s="94"/>
      <c r="P480" s="94"/>
      <c r="Q480" s="94"/>
      <c r="R480" s="314"/>
      <c r="S480" s="110"/>
      <c r="T480" s="94"/>
      <c r="U480" s="94"/>
      <c r="V480" s="94"/>
    </row>
    <row r="481" spans="1:22" ht="15.75">
      <c r="A481" s="106"/>
      <c r="B481" s="94"/>
      <c r="C481" s="94"/>
      <c r="D481" s="94"/>
      <c r="E481" s="94"/>
      <c r="F481" s="94"/>
      <c r="G481" s="94"/>
      <c r="H481" s="94"/>
      <c r="I481" s="94"/>
      <c r="J481" s="94"/>
      <c r="K481" s="94"/>
      <c r="L481" s="94"/>
      <c r="M481" s="94"/>
      <c r="N481" s="94"/>
      <c r="O481" s="94"/>
      <c r="P481" s="94"/>
      <c r="Q481" s="94"/>
      <c r="R481" s="314"/>
      <c r="S481" s="110"/>
      <c r="T481" s="94"/>
      <c r="U481" s="94"/>
      <c r="V481" s="94"/>
    </row>
    <row r="482" spans="1:22" ht="15.75">
      <c r="A482" s="106"/>
      <c r="B482" s="94"/>
      <c r="C482" s="94"/>
      <c r="D482" s="94"/>
      <c r="E482" s="94"/>
      <c r="F482" s="94"/>
      <c r="G482" s="94"/>
      <c r="H482" s="94"/>
      <c r="I482" s="94"/>
      <c r="J482" s="94"/>
      <c r="K482" s="94"/>
      <c r="L482" s="94"/>
      <c r="M482" s="94"/>
      <c r="N482" s="94"/>
      <c r="O482" s="94"/>
      <c r="P482" s="94"/>
      <c r="Q482" s="94"/>
      <c r="R482" s="314"/>
      <c r="S482" s="110"/>
      <c r="T482" s="94"/>
      <c r="U482" s="94"/>
      <c r="V482" s="94"/>
    </row>
    <row r="483" spans="1:22" ht="15.75">
      <c r="A483" s="106"/>
      <c r="B483" s="94"/>
      <c r="C483" s="94"/>
      <c r="D483" s="94"/>
      <c r="E483" s="94"/>
      <c r="F483" s="94"/>
      <c r="G483" s="94"/>
      <c r="H483" s="94"/>
      <c r="I483" s="94"/>
      <c r="J483" s="94"/>
      <c r="K483" s="94"/>
      <c r="L483" s="94"/>
      <c r="M483" s="94"/>
      <c r="N483" s="94"/>
      <c r="O483" s="94"/>
      <c r="P483" s="94"/>
      <c r="Q483" s="94"/>
      <c r="R483" s="314"/>
      <c r="S483" s="110"/>
      <c r="T483" s="94"/>
      <c r="U483" s="94"/>
      <c r="V483" s="94"/>
    </row>
    <row r="484" spans="1:22" ht="15.75">
      <c r="A484" s="106"/>
      <c r="B484" s="94"/>
      <c r="C484" s="94"/>
      <c r="D484" s="94"/>
      <c r="E484" s="94"/>
      <c r="F484" s="94"/>
      <c r="G484" s="94"/>
      <c r="H484" s="94"/>
      <c r="I484" s="94"/>
      <c r="J484" s="94"/>
      <c r="K484" s="94"/>
      <c r="L484" s="94"/>
      <c r="M484" s="94"/>
      <c r="N484" s="94"/>
      <c r="O484" s="94"/>
      <c r="P484" s="94"/>
      <c r="Q484" s="94"/>
      <c r="R484" s="314"/>
      <c r="S484" s="110"/>
      <c r="T484" s="94"/>
      <c r="U484" s="94"/>
      <c r="V484" s="94"/>
    </row>
    <row r="485" spans="1:22" ht="15.75">
      <c r="A485" s="106"/>
      <c r="B485" s="94"/>
      <c r="C485" s="94"/>
      <c r="D485" s="94"/>
      <c r="E485" s="94"/>
      <c r="F485" s="94"/>
      <c r="G485" s="94"/>
      <c r="H485" s="94"/>
      <c r="I485" s="94"/>
      <c r="J485" s="94"/>
      <c r="K485" s="94"/>
      <c r="L485" s="94"/>
      <c r="M485" s="94"/>
      <c r="N485" s="94"/>
      <c r="O485" s="94"/>
      <c r="P485" s="94"/>
      <c r="Q485" s="94"/>
      <c r="R485" s="314"/>
      <c r="S485" s="110"/>
      <c r="T485" s="94"/>
      <c r="U485" s="94"/>
      <c r="V485" s="94"/>
    </row>
    <row r="486" spans="1:22" ht="15.75">
      <c r="A486" s="106"/>
      <c r="B486" s="94"/>
      <c r="C486" s="94"/>
      <c r="D486" s="94"/>
      <c r="E486" s="94"/>
      <c r="F486" s="94"/>
      <c r="G486" s="94"/>
      <c r="H486" s="94"/>
      <c r="I486" s="94"/>
      <c r="J486" s="94"/>
      <c r="K486" s="94"/>
      <c r="L486" s="94"/>
      <c r="M486" s="94"/>
      <c r="N486" s="94"/>
      <c r="O486" s="94"/>
      <c r="P486" s="94"/>
      <c r="Q486" s="94"/>
      <c r="R486" s="314"/>
      <c r="S486" s="110"/>
      <c r="T486" s="94"/>
      <c r="U486" s="94"/>
      <c r="V486" s="94"/>
    </row>
    <row r="487" spans="1:22" ht="15.75">
      <c r="A487" s="106"/>
      <c r="B487" s="94"/>
      <c r="C487" s="94"/>
      <c r="D487" s="94"/>
      <c r="E487" s="94"/>
      <c r="F487" s="94"/>
      <c r="G487" s="94"/>
      <c r="H487" s="94"/>
      <c r="I487" s="94"/>
      <c r="J487" s="94"/>
      <c r="K487" s="94"/>
      <c r="L487" s="94"/>
      <c r="M487" s="94"/>
      <c r="N487" s="94"/>
      <c r="O487" s="94"/>
      <c r="P487" s="94"/>
      <c r="Q487" s="94"/>
      <c r="R487" s="314"/>
      <c r="S487" s="110"/>
      <c r="T487" s="94"/>
      <c r="U487" s="94"/>
      <c r="V487" s="94"/>
    </row>
    <row r="488" spans="1:22" ht="15.75">
      <c r="A488" s="106"/>
      <c r="B488" s="94"/>
      <c r="C488" s="94"/>
      <c r="D488" s="94"/>
      <c r="E488" s="94"/>
      <c r="F488" s="94"/>
      <c r="G488" s="94"/>
      <c r="H488" s="94"/>
      <c r="I488" s="94"/>
      <c r="J488" s="94"/>
      <c r="K488" s="94"/>
      <c r="L488" s="94"/>
      <c r="M488" s="94"/>
      <c r="N488" s="94"/>
      <c r="O488" s="94"/>
      <c r="P488" s="94"/>
      <c r="Q488" s="94"/>
      <c r="R488" s="314"/>
      <c r="S488" s="110"/>
      <c r="T488" s="94"/>
      <c r="U488" s="94"/>
      <c r="V488" s="94"/>
    </row>
    <row r="489" spans="1:22" ht="15.75">
      <c r="A489" s="106"/>
      <c r="B489" s="94"/>
      <c r="C489" s="94"/>
      <c r="D489" s="94"/>
      <c r="E489" s="94"/>
      <c r="F489" s="94"/>
      <c r="G489" s="94"/>
      <c r="H489" s="94"/>
      <c r="I489" s="94"/>
      <c r="J489" s="94"/>
      <c r="K489" s="94"/>
      <c r="L489" s="94"/>
      <c r="M489" s="94"/>
      <c r="N489" s="94"/>
      <c r="O489" s="94"/>
      <c r="P489" s="94"/>
      <c r="Q489" s="94"/>
      <c r="R489" s="314"/>
      <c r="S489" s="110"/>
      <c r="T489" s="94"/>
      <c r="U489" s="94"/>
      <c r="V489" s="94"/>
    </row>
    <row r="490" spans="1:22" ht="15.75">
      <c r="A490" s="106"/>
      <c r="B490" s="94"/>
      <c r="C490" s="94"/>
      <c r="D490" s="94"/>
      <c r="E490" s="94"/>
      <c r="F490" s="94"/>
      <c r="G490" s="94"/>
      <c r="H490" s="94"/>
      <c r="I490" s="94"/>
      <c r="J490" s="94"/>
      <c r="K490" s="94"/>
      <c r="L490" s="94"/>
      <c r="M490" s="94"/>
      <c r="N490" s="94"/>
      <c r="O490" s="94"/>
      <c r="P490" s="94"/>
      <c r="Q490" s="94"/>
      <c r="R490" s="314"/>
      <c r="S490" s="110"/>
      <c r="T490" s="94"/>
      <c r="U490" s="94"/>
      <c r="V490" s="94"/>
    </row>
    <row r="491" spans="1:22" ht="15.75">
      <c r="A491" s="106"/>
      <c r="B491" s="94"/>
      <c r="C491" s="94"/>
      <c r="D491" s="94"/>
      <c r="E491" s="94"/>
      <c r="F491" s="94"/>
      <c r="G491" s="94"/>
      <c r="H491" s="94"/>
      <c r="I491" s="94"/>
      <c r="J491" s="94"/>
      <c r="K491" s="94"/>
      <c r="L491" s="94"/>
      <c r="M491" s="94"/>
      <c r="N491" s="94"/>
      <c r="O491" s="94"/>
      <c r="P491" s="94"/>
      <c r="Q491" s="94"/>
      <c r="R491" s="314"/>
      <c r="S491" s="110"/>
      <c r="T491" s="94"/>
      <c r="U491" s="94"/>
      <c r="V491" s="94"/>
    </row>
    <row r="492" spans="1:22" ht="15.75">
      <c r="A492" s="106"/>
      <c r="B492" s="94"/>
      <c r="C492" s="94"/>
      <c r="D492" s="94"/>
      <c r="E492" s="94"/>
      <c r="F492" s="94"/>
      <c r="G492" s="94"/>
      <c r="H492" s="94"/>
      <c r="I492" s="94"/>
      <c r="J492" s="94"/>
      <c r="K492" s="94"/>
      <c r="L492" s="94"/>
      <c r="M492" s="94"/>
      <c r="N492" s="94"/>
      <c r="O492" s="94"/>
      <c r="P492" s="94"/>
      <c r="Q492" s="94"/>
      <c r="R492" s="314"/>
      <c r="S492" s="110"/>
      <c r="T492" s="94"/>
      <c r="U492" s="94"/>
      <c r="V492" s="94"/>
    </row>
    <row r="493" spans="1:22" ht="15.75">
      <c r="A493" s="106"/>
      <c r="B493" s="94"/>
      <c r="C493" s="94"/>
      <c r="D493" s="94"/>
      <c r="E493" s="94"/>
      <c r="F493" s="94"/>
      <c r="G493" s="94"/>
      <c r="H493" s="94"/>
      <c r="I493" s="94"/>
      <c r="J493" s="94"/>
      <c r="K493" s="94"/>
      <c r="L493" s="94"/>
      <c r="M493" s="94"/>
      <c r="N493" s="94"/>
      <c r="O493" s="94"/>
      <c r="P493" s="94"/>
      <c r="Q493" s="94"/>
      <c r="R493" s="314"/>
      <c r="S493" s="110"/>
      <c r="T493" s="94"/>
      <c r="U493" s="94"/>
      <c r="V493" s="94"/>
    </row>
    <row r="494" spans="1:22" ht="15.75">
      <c r="A494" s="106"/>
      <c r="B494" s="94"/>
      <c r="C494" s="94"/>
      <c r="D494" s="94"/>
      <c r="E494" s="94"/>
      <c r="F494" s="94"/>
      <c r="G494" s="94"/>
      <c r="H494" s="94"/>
      <c r="I494" s="94"/>
      <c r="J494" s="94"/>
      <c r="K494" s="94"/>
      <c r="L494" s="94"/>
      <c r="M494" s="94"/>
      <c r="N494" s="94"/>
      <c r="O494" s="94"/>
      <c r="P494" s="94"/>
      <c r="Q494" s="94"/>
      <c r="R494" s="314"/>
      <c r="S494" s="110"/>
      <c r="T494" s="94"/>
      <c r="U494" s="94"/>
      <c r="V494" s="94"/>
    </row>
    <row r="495" spans="1:22" ht="15.75">
      <c r="A495" s="106"/>
      <c r="B495" s="94"/>
      <c r="C495" s="94"/>
      <c r="D495" s="94"/>
      <c r="E495" s="94"/>
      <c r="F495" s="94"/>
      <c r="G495" s="94"/>
      <c r="H495" s="94"/>
      <c r="I495" s="94"/>
      <c r="J495" s="94"/>
      <c r="K495" s="94"/>
      <c r="L495" s="94"/>
      <c r="M495" s="94"/>
      <c r="N495" s="94"/>
      <c r="O495" s="94"/>
      <c r="P495" s="94"/>
      <c r="Q495" s="94"/>
      <c r="R495" s="314"/>
      <c r="S495" s="110"/>
      <c r="T495" s="94"/>
      <c r="U495" s="94"/>
      <c r="V495" s="94"/>
    </row>
    <row r="496" spans="1:22" ht="15.75">
      <c r="A496" s="106"/>
      <c r="B496" s="94"/>
      <c r="C496" s="94"/>
      <c r="D496" s="94"/>
      <c r="E496" s="94"/>
      <c r="F496" s="94"/>
      <c r="G496" s="94"/>
      <c r="H496" s="94"/>
      <c r="I496" s="94"/>
      <c r="J496" s="94"/>
      <c r="K496" s="94"/>
      <c r="L496" s="94"/>
      <c r="M496" s="94"/>
      <c r="N496" s="94"/>
      <c r="O496" s="94"/>
      <c r="P496" s="94"/>
      <c r="Q496" s="94"/>
      <c r="R496" s="314"/>
      <c r="S496" s="110"/>
      <c r="T496" s="94"/>
      <c r="U496" s="94"/>
      <c r="V496" s="94"/>
    </row>
    <row r="497" spans="1:22" ht="15.75">
      <c r="A497" s="106"/>
      <c r="B497" s="94"/>
      <c r="C497" s="94"/>
      <c r="D497" s="94"/>
      <c r="E497" s="94"/>
      <c r="F497" s="94"/>
      <c r="G497" s="94"/>
      <c r="H497" s="94"/>
      <c r="I497" s="94"/>
      <c r="J497" s="94"/>
      <c r="K497" s="94"/>
      <c r="L497" s="94"/>
      <c r="M497" s="94"/>
      <c r="N497" s="94"/>
      <c r="O497" s="94"/>
      <c r="P497" s="94"/>
      <c r="Q497" s="94"/>
      <c r="R497" s="314"/>
      <c r="S497" s="110"/>
      <c r="T497" s="94"/>
      <c r="U497" s="94"/>
      <c r="V497" s="94"/>
    </row>
    <row r="498" spans="1:22" ht="15.75">
      <c r="A498" s="106"/>
      <c r="B498" s="94"/>
      <c r="C498" s="94"/>
      <c r="D498" s="94"/>
      <c r="E498" s="94"/>
      <c r="F498" s="94"/>
      <c r="G498" s="94"/>
      <c r="H498" s="94"/>
      <c r="I498" s="94"/>
      <c r="J498" s="94"/>
      <c r="K498" s="94"/>
      <c r="L498" s="94"/>
      <c r="M498" s="94"/>
      <c r="N498" s="94"/>
      <c r="O498" s="94"/>
      <c r="P498" s="94"/>
      <c r="Q498" s="94"/>
      <c r="R498" s="314"/>
      <c r="S498" s="110"/>
      <c r="T498" s="94"/>
      <c r="U498" s="94"/>
      <c r="V498" s="94"/>
    </row>
    <row r="499" spans="1:22" ht="15.75">
      <c r="A499" s="106"/>
      <c r="B499" s="94"/>
      <c r="C499" s="94"/>
      <c r="D499" s="94"/>
      <c r="E499" s="94"/>
      <c r="F499" s="94"/>
      <c r="G499" s="94"/>
      <c r="H499" s="94"/>
      <c r="I499" s="94"/>
      <c r="J499" s="94"/>
      <c r="K499" s="94"/>
      <c r="L499" s="94"/>
      <c r="M499" s="94"/>
      <c r="N499" s="94"/>
      <c r="O499" s="94"/>
      <c r="P499" s="94"/>
      <c r="Q499" s="94"/>
      <c r="R499" s="314"/>
      <c r="S499" s="110"/>
      <c r="T499" s="94"/>
      <c r="U499" s="94"/>
      <c r="V499" s="94"/>
    </row>
    <row r="500" spans="1:22" ht="15.75">
      <c r="A500" s="106"/>
      <c r="B500" s="94"/>
      <c r="C500" s="94"/>
      <c r="D500" s="94"/>
      <c r="E500" s="94"/>
      <c r="F500" s="94"/>
      <c r="G500" s="94"/>
      <c r="H500" s="94"/>
      <c r="I500" s="94"/>
      <c r="J500" s="94"/>
      <c r="K500" s="94"/>
      <c r="L500" s="94"/>
      <c r="M500" s="94"/>
      <c r="N500" s="94"/>
      <c r="O500" s="94"/>
      <c r="P500" s="94"/>
      <c r="Q500" s="94"/>
      <c r="R500" s="314"/>
      <c r="S500" s="110"/>
      <c r="T500" s="94"/>
      <c r="U500" s="94"/>
      <c r="V500" s="94"/>
    </row>
    <row r="501" spans="1:22" ht="15.75">
      <c r="A501" s="106"/>
      <c r="B501" s="94"/>
      <c r="C501" s="94"/>
      <c r="D501" s="94"/>
      <c r="E501" s="94"/>
      <c r="F501" s="94"/>
      <c r="G501" s="94"/>
      <c r="H501" s="94"/>
      <c r="I501" s="94"/>
      <c r="J501" s="94"/>
      <c r="K501" s="94"/>
      <c r="L501" s="94"/>
      <c r="M501" s="94"/>
      <c r="N501" s="94"/>
      <c r="O501" s="94"/>
      <c r="P501" s="94"/>
      <c r="Q501" s="94"/>
      <c r="R501" s="314"/>
      <c r="S501" s="110"/>
      <c r="T501" s="94"/>
      <c r="U501" s="94"/>
      <c r="V501" s="94"/>
    </row>
    <row r="502" spans="1:22" ht="15.75">
      <c r="A502" s="106"/>
      <c r="B502" s="94"/>
      <c r="C502" s="94"/>
      <c r="D502" s="94"/>
      <c r="E502" s="94"/>
      <c r="F502" s="94"/>
      <c r="G502" s="94"/>
      <c r="H502" s="94"/>
      <c r="I502" s="94"/>
      <c r="J502" s="94"/>
      <c r="K502" s="94"/>
      <c r="L502" s="94"/>
      <c r="M502" s="94"/>
      <c r="N502" s="94"/>
      <c r="O502" s="94"/>
      <c r="P502" s="94"/>
      <c r="Q502" s="94"/>
      <c r="R502" s="314"/>
      <c r="S502" s="110"/>
      <c r="T502" s="94"/>
      <c r="U502" s="94"/>
      <c r="V502" s="94"/>
    </row>
    <row r="503" spans="1:22" ht="15.75">
      <c r="A503" s="106"/>
      <c r="B503" s="94"/>
      <c r="C503" s="94"/>
      <c r="D503" s="94"/>
      <c r="E503" s="94"/>
      <c r="F503" s="94"/>
      <c r="G503" s="94"/>
      <c r="H503" s="94"/>
      <c r="I503" s="94"/>
      <c r="J503" s="94"/>
      <c r="K503" s="94"/>
      <c r="L503" s="94"/>
      <c r="M503" s="94"/>
      <c r="N503" s="94"/>
      <c r="O503" s="94"/>
      <c r="P503" s="94"/>
      <c r="Q503" s="94"/>
      <c r="R503" s="314"/>
      <c r="S503" s="110"/>
      <c r="T503" s="94"/>
      <c r="U503" s="94"/>
      <c r="V503" s="94"/>
    </row>
    <row r="504" spans="1:22" ht="15.75">
      <c r="A504" s="106"/>
      <c r="B504" s="94"/>
      <c r="C504" s="94"/>
      <c r="D504" s="94"/>
      <c r="E504" s="94"/>
      <c r="F504" s="94"/>
      <c r="G504" s="94"/>
      <c r="H504" s="94"/>
      <c r="I504" s="94"/>
      <c r="J504" s="94"/>
      <c r="K504" s="94"/>
      <c r="L504" s="94"/>
      <c r="M504" s="94"/>
      <c r="N504" s="94"/>
      <c r="O504" s="94"/>
      <c r="P504" s="94"/>
      <c r="Q504" s="94"/>
      <c r="R504" s="314"/>
      <c r="S504" s="110"/>
      <c r="T504" s="94"/>
      <c r="U504" s="94"/>
      <c r="V504" s="94"/>
    </row>
    <row r="505" spans="1:22" ht="15.75">
      <c r="A505" s="106"/>
      <c r="B505" s="94"/>
      <c r="C505" s="94"/>
      <c r="D505" s="94"/>
      <c r="E505" s="94"/>
      <c r="F505" s="94"/>
      <c r="G505" s="94"/>
      <c r="H505" s="94"/>
      <c r="I505" s="94"/>
      <c r="J505" s="94"/>
      <c r="K505" s="94"/>
      <c r="L505" s="94"/>
      <c r="M505" s="94"/>
      <c r="N505" s="94"/>
      <c r="O505" s="94"/>
      <c r="P505" s="94"/>
      <c r="Q505" s="94"/>
      <c r="R505" s="314"/>
      <c r="S505" s="110"/>
      <c r="T505" s="94"/>
      <c r="U505" s="94"/>
      <c r="V505" s="94"/>
    </row>
    <row r="506" spans="1:22" ht="15.75">
      <c r="A506" s="106"/>
      <c r="B506" s="94"/>
      <c r="C506" s="94"/>
      <c r="D506" s="94"/>
      <c r="E506" s="94"/>
      <c r="F506" s="94"/>
      <c r="G506" s="94"/>
      <c r="H506" s="94"/>
      <c r="I506" s="94"/>
      <c r="J506" s="94"/>
      <c r="K506" s="94"/>
      <c r="L506" s="94"/>
      <c r="M506" s="94"/>
      <c r="N506" s="94"/>
      <c r="O506" s="94"/>
      <c r="P506" s="94"/>
      <c r="Q506" s="94"/>
      <c r="R506" s="314"/>
      <c r="S506" s="110"/>
      <c r="T506" s="94"/>
      <c r="U506" s="94"/>
      <c r="V506" s="94"/>
    </row>
    <row r="507" spans="1:22" ht="15.75">
      <c r="A507" s="106"/>
      <c r="B507" s="94"/>
      <c r="C507" s="94"/>
      <c r="D507" s="94"/>
      <c r="E507" s="94"/>
      <c r="F507" s="94"/>
      <c r="G507" s="94"/>
      <c r="H507" s="94"/>
      <c r="I507" s="94"/>
      <c r="J507" s="94"/>
      <c r="K507" s="94"/>
      <c r="L507" s="94"/>
      <c r="M507" s="94"/>
      <c r="N507" s="94"/>
      <c r="O507" s="94"/>
      <c r="P507" s="94"/>
      <c r="Q507" s="94"/>
      <c r="R507" s="314"/>
      <c r="S507" s="110"/>
      <c r="T507" s="94"/>
      <c r="U507" s="94"/>
      <c r="V507" s="94"/>
    </row>
    <row r="508" spans="1:22" ht="15.75">
      <c r="A508" s="106"/>
      <c r="B508" s="94"/>
      <c r="C508" s="94"/>
      <c r="D508" s="94"/>
      <c r="E508" s="94"/>
      <c r="F508" s="94"/>
      <c r="G508" s="94"/>
      <c r="H508" s="94"/>
      <c r="I508" s="94"/>
      <c r="J508" s="94"/>
      <c r="K508" s="94"/>
      <c r="L508" s="94"/>
      <c r="M508" s="94"/>
      <c r="N508" s="94"/>
      <c r="O508" s="94"/>
      <c r="P508" s="94"/>
      <c r="Q508" s="94"/>
      <c r="R508" s="314"/>
      <c r="S508" s="110"/>
      <c r="T508" s="94"/>
      <c r="U508" s="94"/>
      <c r="V508" s="94"/>
    </row>
    <row r="509" spans="1:22" ht="15.75">
      <c r="A509" s="106"/>
      <c r="B509" s="94"/>
      <c r="C509" s="94"/>
      <c r="D509" s="94"/>
      <c r="E509" s="94"/>
      <c r="F509" s="94"/>
      <c r="G509" s="94"/>
      <c r="H509" s="94"/>
      <c r="I509" s="94"/>
      <c r="J509" s="94"/>
      <c r="K509" s="94"/>
      <c r="L509" s="94"/>
      <c r="M509" s="94"/>
      <c r="N509" s="94"/>
      <c r="O509" s="94"/>
      <c r="P509" s="94"/>
      <c r="Q509" s="94"/>
      <c r="R509" s="314"/>
      <c r="S509" s="110"/>
      <c r="T509" s="94"/>
      <c r="U509" s="94"/>
      <c r="V509" s="94"/>
    </row>
  </sheetData>
  <mergeCells count="29">
    <mergeCell ref="A174:AH174"/>
    <mergeCell ref="A175:AH175"/>
    <mergeCell ref="A176:AH176"/>
    <mergeCell ref="A177:AH177"/>
    <mergeCell ref="A214:P214"/>
    <mergeCell ref="A173:AH173"/>
    <mergeCell ref="A88:AH88"/>
    <mergeCell ref="A89:AH89"/>
    <mergeCell ref="A90:AH90"/>
    <mergeCell ref="A91:AH91"/>
    <mergeCell ref="A128:P128"/>
    <mergeCell ref="A130:AH130"/>
    <mergeCell ref="A131:AH131"/>
    <mergeCell ref="A132:AH132"/>
    <mergeCell ref="A133:AH133"/>
    <mergeCell ref="A134:AH134"/>
    <mergeCell ref="A171:P171"/>
    <mergeCell ref="A87:AH87"/>
    <mergeCell ref="A1:AH1"/>
    <mergeCell ref="A2:AH2"/>
    <mergeCell ref="A3:AH3"/>
    <mergeCell ref="A4:AH4"/>
    <mergeCell ref="A5:AH5"/>
    <mergeCell ref="A44:AH44"/>
    <mergeCell ref="A45:AH45"/>
    <mergeCell ref="A46:AH46"/>
    <mergeCell ref="A47:AH47"/>
    <mergeCell ref="A48:AH48"/>
    <mergeCell ref="A85:Q85"/>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0"/>
  <sheetViews>
    <sheetView zoomScale="90" zoomScaleNormal="90" workbookViewId="0">
      <selection activeCell="F10" sqref="F10"/>
    </sheetView>
  </sheetViews>
  <sheetFormatPr defaultColWidth="17.7109375" defaultRowHeight="12.75"/>
  <cols>
    <col min="1" max="1" width="61.140625" style="470" customWidth="1"/>
    <col min="2" max="2" width="16.42578125" style="967" customWidth="1"/>
    <col min="3" max="7" width="11.140625" style="967" customWidth="1"/>
    <col min="8" max="13" width="11.85546875" style="967" customWidth="1"/>
    <col min="14" max="17" width="11.28515625" style="967" customWidth="1"/>
    <col min="18" max="19" width="15.140625" style="967" customWidth="1"/>
    <col min="20" max="20" width="4" style="967" customWidth="1"/>
    <col min="21" max="256" width="17.7109375" style="967"/>
    <col min="257" max="257" width="61.140625" style="967" customWidth="1"/>
    <col min="258" max="258" width="16.42578125" style="967" customWidth="1"/>
    <col min="259" max="263" width="11.140625" style="967" customWidth="1"/>
    <col min="264" max="269" width="11.85546875" style="967" customWidth="1"/>
    <col min="270" max="273" width="11.28515625" style="967" customWidth="1"/>
    <col min="274" max="275" width="15.140625" style="967" customWidth="1"/>
    <col min="276" max="276" width="4" style="967" customWidth="1"/>
    <col min="277" max="512" width="17.7109375" style="967"/>
    <col min="513" max="513" width="61.140625" style="967" customWidth="1"/>
    <col min="514" max="514" width="16.42578125" style="967" customWidth="1"/>
    <col min="515" max="519" width="11.140625" style="967" customWidth="1"/>
    <col min="520" max="525" width="11.85546875" style="967" customWidth="1"/>
    <col min="526" max="529" width="11.28515625" style="967" customWidth="1"/>
    <col min="530" max="531" width="15.140625" style="967" customWidth="1"/>
    <col min="532" max="532" width="4" style="967" customWidth="1"/>
    <col min="533" max="768" width="17.7109375" style="967"/>
    <col min="769" max="769" width="61.140625" style="967" customWidth="1"/>
    <col min="770" max="770" width="16.42578125" style="967" customWidth="1"/>
    <col min="771" max="775" width="11.140625" style="967" customWidth="1"/>
    <col min="776" max="781" width="11.85546875" style="967" customWidth="1"/>
    <col min="782" max="785" width="11.28515625" style="967" customWidth="1"/>
    <col min="786" max="787" width="15.140625" style="967" customWidth="1"/>
    <col min="788" max="788" width="4" style="967" customWidth="1"/>
    <col min="789" max="1024" width="17.7109375" style="967"/>
    <col min="1025" max="1025" width="61.140625" style="967" customWidth="1"/>
    <col min="1026" max="1026" width="16.42578125" style="967" customWidth="1"/>
    <col min="1027" max="1031" width="11.140625" style="967" customWidth="1"/>
    <col min="1032" max="1037" width="11.85546875" style="967" customWidth="1"/>
    <col min="1038" max="1041" width="11.28515625" style="967" customWidth="1"/>
    <col min="1042" max="1043" width="15.140625" style="967" customWidth="1"/>
    <col min="1044" max="1044" width="4" style="967" customWidth="1"/>
    <col min="1045" max="1280" width="17.7109375" style="967"/>
    <col min="1281" max="1281" width="61.140625" style="967" customWidth="1"/>
    <col min="1282" max="1282" width="16.42578125" style="967" customWidth="1"/>
    <col min="1283" max="1287" width="11.140625" style="967" customWidth="1"/>
    <col min="1288" max="1293" width="11.85546875" style="967" customWidth="1"/>
    <col min="1294" max="1297" width="11.28515625" style="967" customWidth="1"/>
    <col min="1298" max="1299" width="15.140625" style="967" customWidth="1"/>
    <col min="1300" max="1300" width="4" style="967" customWidth="1"/>
    <col min="1301" max="1536" width="17.7109375" style="967"/>
    <col min="1537" max="1537" width="61.140625" style="967" customWidth="1"/>
    <col min="1538" max="1538" width="16.42578125" style="967" customWidth="1"/>
    <col min="1539" max="1543" width="11.140625" style="967" customWidth="1"/>
    <col min="1544" max="1549" width="11.85546875" style="967" customWidth="1"/>
    <col min="1550" max="1553" width="11.28515625" style="967" customWidth="1"/>
    <col min="1554" max="1555" width="15.140625" style="967" customWidth="1"/>
    <col min="1556" max="1556" width="4" style="967" customWidth="1"/>
    <col min="1557" max="1792" width="17.7109375" style="967"/>
    <col min="1793" max="1793" width="61.140625" style="967" customWidth="1"/>
    <col min="1794" max="1794" width="16.42578125" style="967" customWidth="1"/>
    <col min="1795" max="1799" width="11.140625" style="967" customWidth="1"/>
    <col min="1800" max="1805" width="11.85546875" style="967" customWidth="1"/>
    <col min="1806" max="1809" width="11.28515625" style="967" customWidth="1"/>
    <col min="1810" max="1811" width="15.140625" style="967" customWidth="1"/>
    <col min="1812" max="1812" width="4" style="967" customWidth="1"/>
    <col min="1813" max="2048" width="17.7109375" style="967"/>
    <col min="2049" max="2049" width="61.140625" style="967" customWidth="1"/>
    <col min="2050" max="2050" width="16.42578125" style="967" customWidth="1"/>
    <col min="2051" max="2055" width="11.140625" style="967" customWidth="1"/>
    <col min="2056" max="2061" width="11.85546875" style="967" customWidth="1"/>
    <col min="2062" max="2065" width="11.28515625" style="967" customWidth="1"/>
    <col min="2066" max="2067" width="15.140625" style="967" customWidth="1"/>
    <col min="2068" max="2068" width="4" style="967" customWidth="1"/>
    <col min="2069" max="2304" width="17.7109375" style="967"/>
    <col min="2305" max="2305" width="61.140625" style="967" customWidth="1"/>
    <col min="2306" max="2306" width="16.42578125" style="967" customWidth="1"/>
    <col min="2307" max="2311" width="11.140625" style="967" customWidth="1"/>
    <col min="2312" max="2317" width="11.85546875" style="967" customWidth="1"/>
    <col min="2318" max="2321" width="11.28515625" style="967" customWidth="1"/>
    <col min="2322" max="2323" width="15.140625" style="967" customWidth="1"/>
    <col min="2324" max="2324" width="4" style="967" customWidth="1"/>
    <col min="2325" max="2560" width="17.7109375" style="967"/>
    <col min="2561" max="2561" width="61.140625" style="967" customWidth="1"/>
    <col min="2562" max="2562" width="16.42578125" style="967" customWidth="1"/>
    <col min="2563" max="2567" width="11.140625" style="967" customWidth="1"/>
    <col min="2568" max="2573" width="11.85546875" style="967" customWidth="1"/>
    <col min="2574" max="2577" width="11.28515625" style="967" customWidth="1"/>
    <col min="2578" max="2579" width="15.140625" style="967" customWidth="1"/>
    <col min="2580" max="2580" width="4" style="967" customWidth="1"/>
    <col min="2581" max="2816" width="17.7109375" style="967"/>
    <col min="2817" max="2817" width="61.140625" style="967" customWidth="1"/>
    <col min="2818" max="2818" width="16.42578125" style="967" customWidth="1"/>
    <col min="2819" max="2823" width="11.140625" style="967" customWidth="1"/>
    <col min="2824" max="2829" width="11.85546875" style="967" customWidth="1"/>
    <col min="2830" max="2833" width="11.28515625" style="967" customWidth="1"/>
    <col min="2834" max="2835" width="15.140625" style="967" customWidth="1"/>
    <col min="2836" max="2836" width="4" style="967" customWidth="1"/>
    <col min="2837" max="3072" width="17.7109375" style="967"/>
    <col min="3073" max="3073" width="61.140625" style="967" customWidth="1"/>
    <col min="3074" max="3074" width="16.42578125" style="967" customWidth="1"/>
    <col min="3075" max="3079" width="11.140625" style="967" customWidth="1"/>
    <col min="3080" max="3085" width="11.85546875" style="967" customWidth="1"/>
    <col min="3086" max="3089" width="11.28515625" style="967" customWidth="1"/>
    <col min="3090" max="3091" width="15.140625" style="967" customWidth="1"/>
    <col min="3092" max="3092" width="4" style="967" customWidth="1"/>
    <col min="3093" max="3328" width="17.7109375" style="967"/>
    <col min="3329" max="3329" width="61.140625" style="967" customWidth="1"/>
    <col min="3330" max="3330" width="16.42578125" style="967" customWidth="1"/>
    <col min="3331" max="3335" width="11.140625" style="967" customWidth="1"/>
    <col min="3336" max="3341" width="11.85546875" style="967" customWidth="1"/>
    <col min="3342" max="3345" width="11.28515625" style="967" customWidth="1"/>
    <col min="3346" max="3347" width="15.140625" style="967" customWidth="1"/>
    <col min="3348" max="3348" width="4" style="967" customWidth="1"/>
    <col min="3349" max="3584" width="17.7109375" style="967"/>
    <col min="3585" max="3585" width="61.140625" style="967" customWidth="1"/>
    <col min="3586" max="3586" width="16.42578125" style="967" customWidth="1"/>
    <col min="3587" max="3591" width="11.140625" style="967" customWidth="1"/>
    <col min="3592" max="3597" width="11.85546875" style="967" customWidth="1"/>
    <col min="3598" max="3601" width="11.28515625" style="967" customWidth="1"/>
    <col min="3602" max="3603" width="15.140625" style="967" customWidth="1"/>
    <col min="3604" max="3604" width="4" style="967" customWidth="1"/>
    <col min="3605" max="3840" width="17.7109375" style="967"/>
    <col min="3841" max="3841" width="61.140625" style="967" customWidth="1"/>
    <col min="3842" max="3842" width="16.42578125" style="967" customWidth="1"/>
    <col min="3843" max="3847" width="11.140625" style="967" customWidth="1"/>
    <col min="3848" max="3853" width="11.85546875" style="967" customWidth="1"/>
    <col min="3854" max="3857" width="11.28515625" style="967" customWidth="1"/>
    <col min="3858" max="3859" width="15.140625" style="967" customWidth="1"/>
    <col min="3860" max="3860" width="4" style="967" customWidth="1"/>
    <col min="3861" max="4096" width="17.7109375" style="967"/>
    <col min="4097" max="4097" width="61.140625" style="967" customWidth="1"/>
    <col min="4098" max="4098" width="16.42578125" style="967" customWidth="1"/>
    <col min="4099" max="4103" width="11.140625" style="967" customWidth="1"/>
    <col min="4104" max="4109" width="11.85546875" style="967" customWidth="1"/>
    <col min="4110" max="4113" width="11.28515625" style="967" customWidth="1"/>
    <col min="4114" max="4115" width="15.140625" style="967" customWidth="1"/>
    <col min="4116" max="4116" width="4" style="967" customWidth="1"/>
    <col min="4117" max="4352" width="17.7109375" style="967"/>
    <col min="4353" max="4353" width="61.140625" style="967" customWidth="1"/>
    <col min="4354" max="4354" width="16.42578125" style="967" customWidth="1"/>
    <col min="4355" max="4359" width="11.140625" style="967" customWidth="1"/>
    <col min="4360" max="4365" width="11.85546875" style="967" customWidth="1"/>
    <col min="4366" max="4369" width="11.28515625" style="967" customWidth="1"/>
    <col min="4370" max="4371" width="15.140625" style="967" customWidth="1"/>
    <col min="4372" max="4372" width="4" style="967" customWidth="1"/>
    <col min="4373" max="4608" width="17.7109375" style="967"/>
    <col min="4609" max="4609" width="61.140625" style="967" customWidth="1"/>
    <col min="4610" max="4610" width="16.42578125" style="967" customWidth="1"/>
    <col min="4611" max="4615" width="11.140625" style="967" customWidth="1"/>
    <col min="4616" max="4621" width="11.85546875" style="967" customWidth="1"/>
    <col min="4622" max="4625" width="11.28515625" style="967" customWidth="1"/>
    <col min="4626" max="4627" width="15.140625" style="967" customWidth="1"/>
    <col min="4628" max="4628" width="4" style="967" customWidth="1"/>
    <col min="4629" max="4864" width="17.7109375" style="967"/>
    <col min="4865" max="4865" width="61.140625" style="967" customWidth="1"/>
    <col min="4866" max="4866" width="16.42578125" style="967" customWidth="1"/>
    <col min="4867" max="4871" width="11.140625" style="967" customWidth="1"/>
    <col min="4872" max="4877" width="11.85546875" style="967" customWidth="1"/>
    <col min="4878" max="4881" width="11.28515625" style="967" customWidth="1"/>
    <col min="4882" max="4883" width="15.140625" style="967" customWidth="1"/>
    <col min="4884" max="4884" width="4" style="967" customWidth="1"/>
    <col min="4885" max="5120" width="17.7109375" style="967"/>
    <col min="5121" max="5121" width="61.140625" style="967" customWidth="1"/>
    <col min="5122" max="5122" width="16.42578125" style="967" customWidth="1"/>
    <col min="5123" max="5127" width="11.140625" style="967" customWidth="1"/>
    <col min="5128" max="5133" width="11.85546875" style="967" customWidth="1"/>
    <col min="5134" max="5137" width="11.28515625" style="967" customWidth="1"/>
    <col min="5138" max="5139" width="15.140625" style="967" customWidth="1"/>
    <col min="5140" max="5140" width="4" style="967" customWidth="1"/>
    <col min="5141" max="5376" width="17.7109375" style="967"/>
    <col min="5377" max="5377" width="61.140625" style="967" customWidth="1"/>
    <col min="5378" max="5378" width="16.42578125" style="967" customWidth="1"/>
    <col min="5379" max="5383" width="11.140625" style="967" customWidth="1"/>
    <col min="5384" max="5389" width="11.85546875" style="967" customWidth="1"/>
    <col min="5390" max="5393" width="11.28515625" style="967" customWidth="1"/>
    <col min="5394" max="5395" width="15.140625" style="967" customWidth="1"/>
    <col min="5396" max="5396" width="4" style="967" customWidth="1"/>
    <col min="5397" max="5632" width="17.7109375" style="967"/>
    <col min="5633" max="5633" width="61.140625" style="967" customWidth="1"/>
    <col min="5634" max="5634" width="16.42578125" style="967" customWidth="1"/>
    <col min="5635" max="5639" width="11.140625" style="967" customWidth="1"/>
    <col min="5640" max="5645" width="11.85546875" style="967" customWidth="1"/>
    <col min="5646" max="5649" width="11.28515625" style="967" customWidth="1"/>
    <col min="5650" max="5651" width="15.140625" style="967" customWidth="1"/>
    <col min="5652" max="5652" width="4" style="967" customWidth="1"/>
    <col min="5653" max="5888" width="17.7109375" style="967"/>
    <col min="5889" max="5889" width="61.140625" style="967" customWidth="1"/>
    <col min="5890" max="5890" width="16.42578125" style="967" customWidth="1"/>
    <col min="5891" max="5895" width="11.140625" style="967" customWidth="1"/>
    <col min="5896" max="5901" width="11.85546875" style="967" customWidth="1"/>
    <col min="5902" max="5905" width="11.28515625" style="967" customWidth="1"/>
    <col min="5906" max="5907" width="15.140625" style="967" customWidth="1"/>
    <col min="5908" max="5908" width="4" style="967" customWidth="1"/>
    <col min="5909" max="6144" width="17.7109375" style="967"/>
    <col min="6145" max="6145" width="61.140625" style="967" customWidth="1"/>
    <col min="6146" max="6146" width="16.42578125" style="967" customWidth="1"/>
    <col min="6147" max="6151" width="11.140625" style="967" customWidth="1"/>
    <col min="6152" max="6157" width="11.85546875" style="967" customWidth="1"/>
    <col min="6158" max="6161" width="11.28515625" style="967" customWidth="1"/>
    <col min="6162" max="6163" width="15.140625" style="967" customWidth="1"/>
    <col min="6164" max="6164" width="4" style="967" customWidth="1"/>
    <col min="6165" max="6400" width="17.7109375" style="967"/>
    <col min="6401" max="6401" width="61.140625" style="967" customWidth="1"/>
    <col min="6402" max="6402" width="16.42578125" style="967" customWidth="1"/>
    <col min="6403" max="6407" width="11.140625" style="967" customWidth="1"/>
    <col min="6408" max="6413" width="11.85546875" style="967" customWidth="1"/>
    <col min="6414" max="6417" width="11.28515625" style="967" customWidth="1"/>
    <col min="6418" max="6419" width="15.140625" style="967" customWidth="1"/>
    <col min="6420" max="6420" width="4" style="967" customWidth="1"/>
    <col min="6421" max="6656" width="17.7109375" style="967"/>
    <col min="6657" max="6657" width="61.140625" style="967" customWidth="1"/>
    <col min="6658" max="6658" width="16.42578125" style="967" customWidth="1"/>
    <col min="6659" max="6663" width="11.140625" style="967" customWidth="1"/>
    <col min="6664" max="6669" width="11.85546875" style="967" customWidth="1"/>
    <col min="6670" max="6673" width="11.28515625" style="967" customWidth="1"/>
    <col min="6674" max="6675" width="15.140625" style="967" customWidth="1"/>
    <col min="6676" max="6676" width="4" style="967" customWidth="1"/>
    <col min="6677" max="6912" width="17.7109375" style="967"/>
    <col min="6913" max="6913" width="61.140625" style="967" customWidth="1"/>
    <col min="6914" max="6914" width="16.42578125" style="967" customWidth="1"/>
    <col min="6915" max="6919" width="11.140625" style="967" customWidth="1"/>
    <col min="6920" max="6925" width="11.85546875" style="967" customWidth="1"/>
    <col min="6926" max="6929" width="11.28515625" style="967" customWidth="1"/>
    <col min="6930" max="6931" width="15.140625" style="967" customWidth="1"/>
    <col min="6932" max="6932" width="4" style="967" customWidth="1"/>
    <col min="6933" max="7168" width="17.7109375" style="967"/>
    <col min="7169" max="7169" width="61.140625" style="967" customWidth="1"/>
    <col min="7170" max="7170" width="16.42578125" style="967" customWidth="1"/>
    <col min="7171" max="7175" width="11.140625" style="967" customWidth="1"/>
    <col min="7176" max="7181" width="11.85546875" style="967" customWidth="1"/>
    <col min="7182" max="7185" width="11.28515625" style="967" customWidth="1"/>
    <col min="7186" max="7187" width="15.140625" style="967" customWidth="1"/>
    <col min="7188" max="7188" width="4" style="967" customWidth="1"/>
    <col min="7189" max="7424" width="17.7109375" style="967"/>
    <col min="7425" max="7425" width="61.140625" style="967" customWidth="1"/>
    <col min="7426" max="7426" width="16.42578125" style="967" customWidth="1"/>
    <col min="7427" max="7431" width="11.140625" style="967" customWidth="1"/>
    <col min="7432" max="7437" width="11.85546875" style="967" customWidth="1"/>
    <col min="7438" max="7441" width="11.28515625" style="967" customWidth="1"/>
    <col min="7442" max="7443" width="15.140625" style="967" customWidth="1"/>
    <col min="7444" max="7444" width="4" style="967" customWidth="1"/>
    <col min="7445" max="7680" width="17.7109375" style="967"/>
    <col min="7681" max="7681" width="61.140625" style="967" customWidth="1"/>
    <col min="7682" max="7682" width="16.42578125" style="967" customWidth="1"/>
    <col min="7683" max="7687" width="11.140625" style="967" customWidth="1"/>
    <col min="7688" max="7693" width="11.85546875" style="967" customWidth="1"/>
    <col min="7694" max="7697" width="11.28515625" style="967" customWidth="1"/>
    <col min="7698" max="7699" width="15.140625" style="967" customWidth="1"/>
    <col min="7700" max="7700" width="4" style="967" customWidth="1"/>
    <col min="7701" max="7936" width="17.7109375" style="967"/>
    <col min="7937" max="7937" width="61.140625" style="967" customWidth="1"/>
    <col min="7938" max="7938" width="16.42578125" style="967" customWidth="1"/>
    <col min="7939" max="7943" width="11.140625" style="967" customWidth="1"/>
    <col min="7944" max="7949" width="11.85546875" style="967" customWidth="1"/>
    <col min="7950" max="7953" width="11.28515625" style="967" customWidth="1"/>
    <col min="7954" max="7955" width="15.140625" style="967" customWidth="1"/>
    <col min="7956" max="7956" width="4" style="967" customWidth="1"/>
    <col min="7957" max="8192" width="17.7109375" style="967"/>
    <col min="8193" max="8193" width="61.140625" style="967" customWidth="1"/>
    <col min="8194" max="8194" width="16.42578125" style="967" customWidth="1"/>
    <col min="8195" max="8199" width="11.140625" style="967" customWidth="1"/>
    <col min="8200" max="8205" width="11.85546875" style="967" customWidth="1"/>
    <col min="8206" max="8209" width="11.28515625" style="967" customWidth="1"/>
    <col min="8210" max="8211" width="15.140625" style="967" customWidth="1"/>
    <col min="8212" max="8212" width="4" style="967" customWidth="1"/>
    <col min="8213" max="8448" width="17.7109375" style="967"/>
    <col min="8449" max="8449" width="61.140625" style="967" customWidth="1"/>
    <col min="8450" max="8450" width="16.42578125" style="967" customWidth="1"/>
    <col min="8451" max="8455" width="11.140625" style="967" customWidth="1"/>
    <col min="8456" max="8461" width="11.85546875" style="967" customWidth="1"/>
    <col min="8462" max="8465" width="11.28515625" style="967" customWidth="1"/>
    <col min="8466" max="8467" width="15.140625" style="967" customWidth="1"/>
    <col min="8468" max="8468" width="4" style="967" customWidth="1"/>
    <col min="8469" max="8704" width="17.7109375" style="967"/>
    <col min="8705" max="8705" width="61.140625" style="967" customWidth="1"/>
    <col min="8706" max="8706" width="16.42578125" style="967" customWidth="1"/>
    <col min="8707" max="8711" width="11.140625" style="967" customWidth="1"/>
    <col min="8712" max="8717" width="11.85546875" style="967" customWidth="1"/>
    <col min="8718" max="8721" width="11.28515625" style="967" customWidth="1"/>
    <col min="8722" max="8723" width="15.140625" style="967" customWidth="1"/>
    <col min="8724" max="8724" width="4" style="967" customWidth="1"/>
    <col min="8725" max="8960" width="17.7109375" style="967"/>
    <col min="8961" max="8961" width="61.140625" style="967" customWidth="1"/>
    <col min="8962" max="8962" width="16.42578125" style="967" customWidth="1"/>
    <col min="8963" max="8967" width="11.140625" style="967" customWidth="1"/>
    <col min="8968" max="8973" width="11.85546875" style="967" customWidth="1"/>
    <col min="8974" max="8977" width="11.28515625" style="967" customWidth="1"/>
    <col min="8978" max="8979" width="15.140625" style="967" customWidth="1"/>
    <col min="8980" max="8980" width="4" style="967" customWidth="1"/>
    <col min="8981" max="9216" width="17.7109375" style="967"/>
    <col min="9217" max="9217" width="61.140625" style="967" customWidth="1"/>
    <col min="9218" max="9218" width="16.42578125" style="967" customWidth="1"/>
    <col min="9219" max="9223" width="11.140625" style="967" customWidth="1"/>
    <col min="9224" max="9229" width="11.85546875" style="967" customWidth="1"/>
    <col min="9230" max="9233" width="11.28515625" style="967" customWidth="1"/>
    <col min="9234" max="9235" width="15.140625" style="967" customWidth="1"/>
    <col min="9236" max="9236" width="4" style="967" customWidth="1"/>
    <col min="9237" max="9472" width="17.7109375" style="967"/>
    <col min="9473" max="9473" width="61.140625" style="967" customWidth="1"/>
    <col min="9474" max="9474" width="16.42578125" style="967" customWidth="1"/>
    <col min="9475" max="9479" width="11.140625" style="967" customWidth="1"/>
    <col min="9480" max="9485" width="11.85546875" style="967" customWidth="1"/>
    <col min="9486" max="9489" width="11.28515625" style="967" customWidth="1"/>
    <col min="9490" max="9491" width="15.140625" style="967" customWidth="1"/>
    <col min="9492" max="9492" width="4" style="967" customWidth="1"/>
    <col min="9493" max="9728" width="17.7109375" style="967"/>
    <col min="9729" max="9729" width="61.140625" style="967" customWidth="1"/>
    <col min="9730" max="9730" width="16.42578125" style="967" customWidth="1"/>
    <col min="9731" max="9735" width="11.140625" style="967" customWidth="1"/>
    <col min="9736" max="9741" width="11.85546875" style="967" customWidth="1"/>
    <col min="9742" max="9745" width="11.28515625" style="967" customWidth="1"/>
    <col min="9746" max="9747" width="15.140625" style="967" customWidth="1"/>
    <col min="9748" max="9748" width="4" style="967" customWidth="1"/>
    <col min="9749" max="9984" width="17.7109375" style="967"/>
    <col min="9985" max="9985" width="61.140625" style="967" customWidth="1"/>
    <col min="9986" max="9986" width="16.42578125" style="967" customWidth="1"/>
    <col min="9987" max="9991" width="11.140625" style="967" customWidth="1"/>
    <col min="9992" max="9997" width="11.85546875" style="967" customWidth="1"/>
    <col min="9998" max="10001" width="11.28515625" style="967" customWidth="1"/>
    <col min="10002" max="10003" width="15.140625" style="967" customWidth="1"/>
    <col min="10004" max="10004" width="4" style="967" customWidth="1"/>
    <col min="10005" max="10240" width="17.7109375" style="967"/>
    <col min="10241" max="10241" width="61.140625" style="967" customWidth="1"/>
    <col min="10242" max="10242" width="16.42578125" style="967" customWidth="1"/>
    <col min="10243" max="10247" width="11.140625" style="967" customWidth="1"/>
    <col min="10248" max="10253" width="11.85546875" style="967" customWidth="1"/>
    <col min="10254" max="10257" width="11.28515625" style="967" customWidth="1"/>
    <col min="10258" max="10259" width="15.140625" style="967" customWidth="1"/>
    <col min="10260" max="10260" width="4" style="967" customWidth="1"/>
    <col min="10261" max="10496" width="17.7109375" style="967"/>
    <col min="10497" max="10497" width="61.140625" style="967" customWidth="1"/>
    <col min="10498" max="10498" width="16.42578125" style="967" customWidth="1"/>
    <col min="10499" max="10503" width="11.140625" style="967" customWidth="1"/>
    <col min="10504" max="10509" width="11.85546875" style="967" customWidth="1"/>
    <col min="10510" max="10513" width="11.28515625" style="967" customWidth="1"/>
    <col min="10514" max="10515" width="15.140625" style="967" customWidth="1"/>
    <col min="10516" max="10516" width="4" style="967" customWidth="1"/>
    <col min="10517" max="10752" width="17.7109375" style="967"/>
    <col min="10753" max="10753" width="61.140625" style="967" customWidth="1"/>
    <col min="10754" max="10754" width="16.42578125" style="967" customWidth="1"/>
    <col min="10755" max="10759" width="11.140625" style="967" customWidth="1"/>
    <col min="10760" max="10765" width="11.85546875" style="967" customWidth="1"/>
    <col min="10766" max="10769" width="11.28515625" style="967" customWidth="1"/>
    <col min="10770" max="10771" width="15.140625" style="967" customWidth="1"/>
    <col min="10772" max="10772" width="4" style="967" customWidth="1"/>
    <col min="10773" max="11008" width="17.7109375" style="967"/>
    <col min="11009" max="11009" width="61.140625" style="967" customWidth="1"/>
    <col min="11010" max="11010" width="16.42578125" style="967" customWidth="1"/>
    <col min="11011" max="11015" width="11.140625" style="967" customWidth="1"/>
    <col min="11016" max="11021" width="11.85546875" style="967" customWidth="1"/>
    <col min="11022" max="11025" width="11.28515625" style="967" customWidth="1"/>
    <col min="11026" max="11027" width="15.140625" style="967" customWidth="1"/>
    <col min="11028" max="11028" width="4" style="967" customWidth="1"/>
    <col min="11029" max="11264" width="17.7109375" style="967"/>
    <col min="11265" max="11265" width="61.140625" style="967" customWidth="1"/>
    <col min="11266" max="11266" width="16.42578125" style="967" customWidth="1"/>
    <col min="11267" max="11271" width="11.140625" style="967" customWidth="1"/>
    <col min="11272" max="11277" width="11.85546875" style="967" customWidth="1"/>
    <col min="11278" max="11281" width="11.28515625" style="967" customWidth="1"/>
    <col min="11282" max="11283" width="15.140625" style="967" customWidth="1"/>
    <col min="11284" max="11284" width="4" style="967" customWidth="1"/>
    <col min="11285" max="11520" width="17.7109375" style="967"/>
    <col min="11521" max="11521" width="61.140625" style="967" customWidth="1"/>
    <col min="11522" max="11522" width="16.42578125" style="967" customWidth="1"/>
    <col min="11523" max="11527" width="11.140625" style="967" customWidth="1"/>
    <col min="11528" max="11533" width="11.85546875" style="967" customWidth="1"/>
    <col min="11534" max="11537" width="11.28515625" style="967" customWidth="1"/>
    <col min="11538" max="11539" width="15.140625" style="967" customWidth="1"/>
    <col min="11540" max="11540" width="4" style="967" customWidth="1"/>
    <col min="11541" max="11776" width="17.7109375" style="967"/>
    <col min="11777" max="11777" width="61.140625" style="967" customWidth="1"/>
    <col min="11778" max="11778" width="16.42578125" style="967" customWidth="1"/>
    <col min="11779" max="11783" width="11.140625" style="967" customWidth="1"/>
    <col min="11784" max="11789" width="11.85546875" style="967" customWidth="1"/>
    <col min="11790" max="11793" width="11.28515625" style="967" customWidth="1"/>
    <col min="11794" max="11795" width="15.140625" style="967" customWidth="1"/>
    <col min="11796" max="11796" width="4" style="967" customWidth="1"/>
    <col min="11797" max="12032" width="17.7109375" style="967"/>
    <col min="12033" max="12033" width="61.140625" style="967" customWidth="1"/>
    <col min="12034" max="12034" width="16.42578125" style="967" customWidth="1"/>
    <col min="12035" max="12039" width="11.140625" style="967" customWidth="1"/>
    <col min="12040" max="12045" width="11.85546875" style="967" customWidth="1"/>
    <col min="12046" max="12049" width="11.28515625" style="967" customWidth="1"/>
    <col min="12050" max="12051" width="15.140625" style="967" customWidth="1"/>
    <col min="12052" max="12052" width="4" style="967" customWidth="1"/>
    <col min="12053" max="12288" width="17.7109375" style="967"/>
    <col min="12289" max="12289" width="61.140625" style="967" customWidth="1"/>
    <col min="12290" max="12290" width="16.42578125" style="967" customWidth="1"/>
    <col min="12291" max="12295" width="11.140625" style="967" customWidth="1"/>
    <col min="12296" max="12301" width="11.85546875" style="967" customWidth="1"/>
    <col min="12302" max="12305" width="11.28515625" style="967" customWidth="1"/>
    <col min="12306" max="12307" width="15.140625" style="967" customWidth="1"/>
    <col min="12308" max="12308" width="4" style="967" customWidth="1"/>
    <col min="12309" max="12544" width="17.7109375" style="967"/>
    <col min="12545" max="12545" width="61.140625" style="967" customWidth="1"/>
    <col min="12546" max="12546" width="16.42578125" style="967" customWidth="1"/>
    <col min="12547" max="12551" width="11.140625" style="967" customWidth="1"/>
    <col min="12552" max="12557" width="11.85546875" style="967" customWidth="1"/>
    <col min="12558" max="12561" width="11.28515625" style="967" customWidth="1"/>
    <col min="12562" max="12563" width="15.140625" style="967" customWidth="1"/>
    <col min="12564" max="12564" width="4" style="967" customWidth="1"/>
    <col min="12565" max="12800" width="17.7109375" style="967"/>
    <col min="12801" max="12801" width="61.140625" style="967" customWidth="1"/>
    <col min="12802" max="12802" width="16.42578125" style="967" customWidth="1"/>
    <col min="12803" max="12807" width="11.140625" style="967" customWidth="1"/>
    <col min="12808" max="12813" width="11.85546875" style="967" customWidth="1"/>
    <col min="12814" max="12817" width="11.28515625" style="967" customWidth="1"/>
    <col min="12818" max="12819" width="15.140625" style="967" customWidth="1"/>
    <col min="12820" max="12820" width="4" style="967" customWidth="1"/>
    <col min="12821" max="13056" width="17.7109375" style="967"/>
    <col min="13057" max="13057" width="61.140625" style="967" customWidth="1"/>
    <col min="13058" max="13058" width="16.42578125" style="967" customWidth="1"/>
    <col min="13059" max="13063" width="11.140625" style="967" customWidth="1"/>
    <col min="13064" max="13069" width="11.85546875" style="967" customWidth="1"/>
    <col min="13070" max="13073" width="11.28515625" style="967" customWidth="1"/>
    <col min="13074" max="13075" width="15.140625" style="967" customWidth="1"/>
    <col min="13076" max="13076" width="4" style="967" customWidth="1"/>
    <col min="13077" max="13312" width="17.7109375" style="967"/>
    <col min="13313" max="13313" width="61.140625" style="967" customWidth="1"/>
    <col min="13314" max="13314" width="16.42578125" style="967" customWidth="1"/>
    <col min="13315" max="13319" width="11.140625" style="967" customWidth="1"/>
    <col min="13320" max="13325" width="11.85546875" style="967" customWidth="1"/>
    <col min="13326" max="13329" width="11.28515625" style="967" customWidth="1"/>
    <col min="13330" max="13331" width="15.140625" style="967" customWidth="1"/>
    <col min="13332" max="13332" width="4" style="967" customWidth="1"/>
    <col min="13333" max="13568" width="17.7109375" style="967"/>
    <col min="13569" max="13569" width="61.140625" style="967" customWidth="1"/>
    <col min="13570" max="13570" width="16.42578125" style="967" customWidth="1"/>
    <col min="13571" max="13575" width="11.140625" style="967" customWidth="1"/>
    <col min="13576" max="13581" width="11.85546875" style="967" customWidth="1"/>
    <col min="13582" max="13585" width="11.28515625" style="967" customWidth="1"/>
    <col min="13586" max="13587" width="15.140625" style="967" customWidth="1"/>
    <col min="13588" max="13588" width="4" style="967" customWidth="1"/>
    <col min="13589" max="13824" width="17.7109375" style="967"/>
    <col min="13825" max="13825" width="61.140625" style="967" customWidth="1"/>
    <col min="13826" max="13826" width="16.42578125" style="967" customWidth="1"/>
    <col min="13827" max="13831" width="11.140625" style="967" customWidth="1"/>
    <col min="13832" max="13837" width="11.85546875" style="967" customWidth="1"/>
    <col min="13838" max="13841" width="11.28515625" style="967" customWidth="1"/>
    <col min="13842" max="13843" width="15.140625" style="967" customWidth="1"/>
    <col min="13844" max="13844" width="4" style="967" customWidth="1"/>
    <col min="13845" max="14080" width="17.7109375" style="967"/>
    <col min="14081" max="14081" width="61.140625" style="967" customWidth="1"/>
    <col min="14082" max="14082" width="16.42578125" style="967" customWidth="1"/>
    <col min="14083" max="14087" width="11.140625" style="967" customWidth="1"/>
    <col min="14088" max="14093" width="11.85546875" style="967" customWidth="1"/>
    <col min="14094" max="14097" width="11.28515625" style="967" customWidth="1"/>
    <col min="14098" max="14099" width="15.140625" style="967" customWidth="1"/>
    <col min="14100" max="14100" width="4" style="967" customWidth="1"/>
    <col min="14101" max="14336" width="17.7109375" style="967"/>
    <col min="14337" max="14337" width="61.140625" style="967" customWidth="1"/>
    <col min="14338" max="14338" width="16.42578125" style="967" customWidth="1"/>
    <col min="14339" max="14343" width="11.140625" style="967" customWidth="1"/>
    <col min="14344" max="14349" width="11.85546875" style="967" customWidth="1"/>
    <col min="14350" max="14353" width="11.28515625" style="967" customWidth="1"/>
    <col min="14354" max="14355" width="15.140625" style="967" customWidth="1"/>
    <col min="14356" max="14356" width="4" style="967" customWidth="1"/>
    <col min="14357" max="14592" width="17.7109375" style="967"/>
    <col min="14593" max="14593" width="61.140625" style="967" customWidth="1"/>
    <col min="14594" max="14594" width="16.42578125" style="967" customWidth="1"/>
    <col min="14595" max="14599" width="11.140625" style="967" customWidth="1"/>
    <col min="14600" max="14605" width="11.85546875" style="967" customWidth="1"/>
    <col min="14606" max="14609" width="11.28515625" style="967" customWidth="1"/>
    <col min="14610" max="14611" width="15.140625" style="967" customWidth="1"/>
    <col min="14612" max="14612" width="4" style="967" customWidth="1"/>
    <col min="14613" max="14848" width="17.7109375" style="967"/>
    <col min="14849" max="14849" width="61.140625" style="967" customWidth="1"/>
    <col min="14850" max="14850" width="16.42578125" style="967" customWidth="1"/>
    <col min="14851" max="14855" width="11.140625" style="967" customWidth="1"/>
    <col min="14856" max="14861" width="11.85546875" style="967" customWidth="1"/>
    <col min="14862" max="14865" width="11.28515625" style="967" customWidth="1"/>
    <col min="14866" max="14867" width="15.140625" style="967" customWidth="1"/>
    <col min="14868" max="14868" width="4" style="967" customWidth="1"/>
    <col min="14869" max="15104" width="17.7109375" style="967"/>
    <col min="15105" max="15105" width="61.140625" style="967" customWidth="1"/>
    <col min="15106" max="15106" width="16.42578125" style="967" customWidth="1"/>
    <col min="15107" max="15111" width="11.140625" style="967" customWidth="1"/>
    <col min="15112" max="15117" width="11.85546875" style="967" customWidth="1"/>
    <col min="15118" max="15121" width="11.28515625" style="967" customWidth="1"/>
    <col min="15122" max="15123" width="15.140625" style="967" customWidth="1"/>
    <col min="15124" max="15124" width="4" style="967" customWidth="1"/>
    <col min="15125" max="15360" width="17.7109375" style="967"/>
    <col min="15361" max="15361" width="61.140625" style="967" customWidth="1"/>
    <col min="15362" max="15362" width="16.42578125" style="967" customWidth="1"/>
    <col min="15363" max="15367" width="11.140625" style="967" customWidth="1"/>
    <col min="15368" max="15373" width="11.85546875" style="967" customWidth="1"/>
    <col min="15374" max="15377" width="11.28515625" style="967" customWidth="1"/>
    <col min="15378" max="15379" width="15.140625" style="967" customWidth="1"/>
    <col min="15380" max="15380" width="4" style="967" customWidth="1"/>
    <col min="15381" max="15616" width="17.7109375" style="967"/>
    <col min="15617" max="15617" width="61.140625" style="967" customWidth="1"/>
    <col min="15618" max="15618" width="16.42578125" style="967" customWidth="1"/>
    <col min="15619" max="15623" width="11.140625" style="967" customWidth="1"/>
    <col min="15624" max="15629" width="11.85546875" style="967" customWidth="1"/>
    <col min="15630" max="15633" width="11.28515625" style="967" customWidth="1"/>
    <col min="15634" max="15635" width="15.140625" style="967" customWidth="1"/>
    <col min="15636" max="15636" width="4" style="967" customWidth="1"/>
    <col min="15637" max="15872" width="17.7109375" style="967"/>
    <col min="15873" max="15873" width="61.140625" style="967" customWidth="1"/>
    <col min="15874" max="15874" width="16.42578125" style="967" customWidth="1"/>
    <col min="15875" max="15879" width="11.140625" style="967" customWidth="1"/>
    <col min="15880" max="15885" width="11.85546875" style="967" customWidth="1"/>
    <col min="15886" max="15889" width="11.28515625" style="967" customWidth="1"/>
    <col min="15890" max="15891" width="15.140625" style="967" customWidth="1"/>
    <col min="15892" max="15892" width="4" style="967" customWidth="1"/>
    <col min="15893" max="16128" width="17.7109375" style="967"/>
    <col min="16129" max="16129" width="61.140625" style="967" customWidth="1"/>
    <col min="16130" max="16130" width="16.42578125" style="967" customWidth="1"/>
    <col min="16131" max="16135" width="11.140625" style="967" customWidth="1"/>
    <col min="16136" max="16141" width="11.85546875" style="967" customWidth="1"/>
    <col min="16142" max="16145" width="11.28515625" style="967" customWidth="1"/>
    <col min="16146" max="16147" width="15.140625" style="967" customWidth="1"/>
    <col min="16148" max="16148" width="4" style="967" customWidth="1"/>
    <col min="16149" max="16384" width="17.7109375" style="967"/>
  </cols>
  <sheetData>
    <row r="1" spans="1:24" s="470" customFormat="1" ht="20.25" customHeight="1">
      <c r="A1" s="959"/>
      <c r="B1" s="959"/>
      <c r="C1" s="959"/>
      <c r="D1" s="959"/>
      <c r="E1" s="959"/>
      <c r="F1" s="959"/>
      <c r="G1" s="959"/>
      <c r="H1" s="959"/>
      <c r="I1" s="959"/>
      <c r="J1" s="959"/>
      <c r="K1" s="959"/>
      <c r="L1" s="959"/>
      <c r="M1" s="959" t="s">
        <v>515</v>
      </c>
      <c r="N1" s="959"/>
      <c r="O1" s="959"/>
      <c r="P1" s="959"/>
      <c r="Q1" s="959"/>
      <c r="R1" s="959"/>
      <c r="S1" s="959"/>
    </row>
    <row r="2" spans="1:24" s="470" customFormat="1" ht="29.25" customHeight="1">
      <c r="A2" s="1258" t="s">
        <v>1440</v>
      </c>
      <c r="B2" s="1258"/>
      <c r="C2" s="1258"/>
      <c r="D2" s="1258"/>
      <c r="E2" s="1258"/>
      <c r="F2" s="1258"/>
      <c r="G2" s="1258"/>
      <c r="H2" s="1258"/>
      <c r="I2" s="1258"/>
      <c r="J2" s="1258"/>
      <c r="K2" s="1258"/>
      <c r="L2" s="1258"/>
      <c r="M2" s="1258"/>
      <c r="N2" s="1258"/>
      <c r="O2" s="1258"/>
      <c r="P2" s="1258"/>
      <c r="Q2" s="1258"/>
      <c r="R2" s="1258"/>
      <c r="S2" s="1258"/>
    </row>
    <row r="3" spans="1:24" s="470" customFormat="1" ht="29.25" customHeight="1">
      <c r="A3" s="1258" t="s">
        <v>1240</v>
      </c>
      <c r="B3" s="1258"/>
      <c r="C3" s="1258"/>
      <c r="D3" s="1258"/>
      <c r="E3" s="1258"/>
      <c r="F3" s="1258"/>
      <c r="G3" s="1258"/>
      <c r="H3" s="1258"/>
      <c r="I3" s="1258"/>
      <c r="J3" s="1258"/>
      <c r="K3" s="1258"/>
      <c r="L3" s="1258"/>
      <c r="M3" s="1258"/>
      <c r="N3" s="1258"/>
      <c r="O3" s="1258"/>
      <c r="P3" s="1258"/>
      <c r="Q3" s="1258"/>
      <c r="R3" s="1258"/>
      <c r="S3" s="1258"/>
    </row>
    <row r="4" spans="1:24" s="470" customFormat="1" ht="29.25" customHeight="1">
      <c r="A4" s="1328" t="s">
        <v>1433</v>
      </c>
      <c r="B4" s="1328"/>
      <c r="C4" s="1328"/>
      <c r="D4" s="1328"/>
      <c r="E4" s="1328"/>
      <c r="F4" s="1328"/>
      <c r="G4" s="1328"/>
      <c r="H4" s="1328"/>
      <c r="I4" s="1329"/>
      <c r="J4" s="1328"/>
      <c r="K4" s="1328"/>
      <c r="L4" s="1328"/>
      <c r="M4" s="1328"/>
      <c r="N4" s="1328"/>
      <c r="O4" s="1328"/>
      <c r="P4" s="1328"/>
      <c r="Q4" s="1328"/>
      <c r="R4" s="1328"/>
      <c r="S4" s="1328"/>
    </row>
    <row r="5" spans="1:24" s="470" customFormat="1" ht="29.25" customHeight="1">
      <c r="A5" s="1330" t="s">
        <v>588</v>
      </c>
      <c r="B5" s="1330"/>
      <c r="C5" s="1330"/>
      <c r="D5" s="1330"/>
      <c r="E5" s="1330"/>
      <c r="F5" s="1330"/>
      <c r="G5" s="1330"/>
      <c r="H5" s="1330"/>
      <c r="I5" s="1330"/>
      <c r="J5" s="1330"/>
      <c r="K5" s="1330"/>
      <c r="L5" s="1330"/>
      <c r="M5" s="1330"/>
      <c r="N5" s="1330"/>
      <c r="O5" s="1330"/>
      <c r="P5" s="1330"/>
      <c r="Q5" s="1330"/>
      <c r="R5" s="1330"/>
      <c r="S5" s="1330"/>
    </row>
    <row r="6" spans="1:24" s="470" customFormat="1" ht="18.75" customHeight="1">
      <c r="A6" s="959"/>
      <c r="B6" s="959"/>
      <c r="C6" s="959"/>
      <c r="D6" s="959"/>
      <c r="E6" s="959"/>
      <c r="F6" s="959"/>
      <c r="G6" s="959"/>
      <c r="H6" s="959"/>
      <c r="I6" s="959"/>
      <c r="J6" s="959"/>
      <c r="K6" s="959"/>
      <c r="L6" s="959"/>
      <c r="M6" s="959"/>
      <c r="N6" s="959"/>
      <c r="O6" s="959"/>
      <c r="P6" s="959"/>
      <c r="Q6" s="959"/>
      <c r="R6" s="959"/>
      <c r="S6" s="959"/>
    </row>
    <row r="7" spans="1:24" s="470" customFormat="1" ht="12.75" customHeight="1"/>
    <row r="8" spans="1:24" s="470" customFormat="1">
      <c r="A8" s="807"/>
      <c r="B8" s="973" t="s">
        <v>1006</v>
      </c>
      <c r="C8" s="1331" t="s">
        <v>1241</v>
      </c>
      <c r="D8" s="1331"/>
      <c r="E8" s="1331"/>
      <c r="F8" s="1331"/>
      <c r="G8" s="1331"/>
      <c r="H8" s="1331" t="s">
        <v>1242</v>
      </c>
      <c r="I8" s="1331"/>
      <c r="J8" s="1331"/>
      <c r="K8" s="1331"/>
      <c r="L8" s="1331"/>
      <c r="M8" s="1331" t="s">
        <v>1243</v>
      </c>
      <c r="N8" s="1331"/>
      <c r="O8" s="1331"/>
      <c r="P8" s="1331"/>
      <c r="Q8" s="1331"/>
      <c r="R8" s="1331" t="s">
        <v>1010</v>
      </c>
      <c r="S8" s="1331"/>
    </row>
    <row r="9" spans="1:24" s="470" customFormat="1" ht="13.5" thickBot="1">
      <c r="A9" s="807"/>
      <c r="B9" s="973" t="s">
        <v>1011</v>
      </c>
      <c r="C9" s="807"/>
      <c r="D9" s="807"/>
      <c r="E9" s="807"/>
      <c r="F9" s="807"/>
      <c r="G9" s="807"/>
      <c r="H9" s="807"/>
      <c r="I9" s="807"/>
      <c r="J9" s="807"/>
      <c r="K9" s="807"/>
      <c r="L9" s="807"/>
      <c r="M9" s="807"/>
      <c r="N9" s="807"/>
      <c r="O9" s="807"/>
      <c r="P9" s="807"/>
      <c r="Q9" s="807"/>
      <c r="R9" s="807"/>
      <c r="S9" s="807"/>
    </row>
    <row r="10" spans="1:24" s="464" customFormat="1" ht="60" customHeight="1" thickTop="1" thickBot="1">
      <c r="A10" s="808" t="s">
        <v>1244</v>
      </c>
      <c r="B10" s="809" t="s">
        <v>1012</v>
      </c>
      <c r="C10" s="809" t="s">
        <v>210</v>
      </c>
      <c r="D10" s="809" t="s">
        <v>212</v>
      </c>
      <c r="E10" s="809" t="s">
        <v>211</v>
      </c>
      <c r="F10" s="809" t="s">
        <v>213</v>
      </c>
      <c r="G10" s="809" t="s">
        <v>214</v>
      </c>
      <c r="H10" s="809" t="s">
        <v>210</v>
      </c>
      <c r="I10" s="809" t="s">
        <v>212</v>
      </c>
      <c r="J10" s="809" t="s">
        <v>211</v>
      </c>
      <c r="K10" s="809" t="s">
        <v>213</v>
      </c>
      <c r="L10" s="809" t="s">
        <v>214</v>
      </c>
      <c r="M10" s="809" t="s">
        <v>210</v>
      </c>
      <c r="N10" s="809" t="s">
        <v>212</v>
      </c>
      <c r="O10" s="809" t="s">
        <v>211</v>
      </c>
      <c r="P10" s="809" t="s">
        <v>213</v>
      </c>
      <c r="Q10" s="809" t="s">
        <v>214</v>
      </c>
      <c r="R10" s="809" t="s">
        <v>1013</v>
      </c>
      <c r="S10" s="809" t="s">
        <v>1014</v>
      </c>
    </row>
    <row r="11" spans="1:24" ht="11.25" customHeight="1" thickTop="1">
      <c r="A11" s="410"/>
      <c r="D11" s="399" t="s">
        <v>515</v>
      </c>
      <c r="E11" s="399" t="s">
        <v>515</v>
      </c>
      <c r="F11" s="399"/>
      <c r="G11" s="399" t="s">
        <v>515</v>
      </c>
      <c r="I11" s="399" t="s">
        <v>515</v>
      </c>
      <c r="J11" s="399" t="s">
        <v>515</v>
      </c>
      <c r="K11" s="399"/>
    </row>
    <row r="12" spans="1:24" ht="11.25" customHeight="1">
      <c r="A12" s="410"/>
      <c r="B12" s="399" t="s">
        <v>515</v>
      </c>
      <c r="D12" s="399" t="s">
        <v>515</v>
      </c>
      <c r="E12" s="400" t="s">
        <v>515</v>
      </c>
      <c r="F12" s="400"/>
      <c r="G12" s="400" t="s">
        <v>515</v>
      </c>
      <c r="I12" s="399" t="s">
        <v>515</v>
      </c>
      <c r="J12" s="399" t="s">
        <v>515</v>
      </c>
      <c r="K12" s="399"/>
      <c r="L12" s="401"/>
      <c r="M12" s="401"/>
      <c r="N12" s="401"/>
      <c r="O12" s="401"/>
      <c r="P12" s="401"/>
      <c r="X12" s="401"/>
    </row>
    <row r="13" spans="1:24" ht="13.5" customHeight="1">
      <c r="A13" s="402" t="s">
        <v>72</v>
      </c>
      <c r="B13" s="810">
        <v>1584121.95</v>
      </c>
      <c r="C13" s="810">
        <v>128015.32</v>
      </c>
      <c r="D13" s="810">
        <v>0</v>
      </c>
      <c r="E13" s="810">
        <v>148014.07</v>
      </c>
      <c r="F13" s="810">
        <v>0</v>
      </c>
      <c r="G13" s="810">
        <f>SUM(C13:F13)</f>
        <v>276029.39</v>
      </c>
      <c r="H13" s="810">
        <v>134332.1</v>
      </c>
      <c r="I13" s="810">
        <v>0</v>
      </c>
      <c r="J13" s="810">
        <v>148763.12</v>
      </c>
      <c r="K13" s="810">
        <v>0</v>
      </c>
      <c r="L13" s="810">
        <f>SUM(H13:K13)</f>
        <v>283095.21999999997</v>
      </c>
      <c r="M13" s="810">
        <f t="shared" ref="M13:P15" si="0">H13-C13</f>
        <v>6316.7799999999988</v>
      </c>
      <c r="N13" s="810">
        <f t="shared" si="0"/>
        <v>0</v>
      </c>
      <c r="O13" s="810">
        <f t="shared" si="0"/>
        <v>749.04999999998836</v>
      </c>
      <c r="P13" s="810">
        <f t="shared" si="0"/>
        <v>0</v>
      </c>
      <c r="Q13" s="810">
        <f>SUM(M13:P13)</f>
        <v>7065.8299999999872</v>
      </c>
      <c r="R13" s="811">
        <f>G13/B13</f>
        <v>0.17424756345305362</v>
      </c>
      <c r="S13" s="811">
        <f>L13/B13</f>
        <v>0.17870797131496094</v>
      </c>
    </row>
    <row r="14" spans="1:24" ht="13.5" customHeight="1">
      <c r="A14" s="402" t="s">
        <v>74</v>
      </c>
      <c r="B14" s="810">
        <v>518248.68</v>
      </c>
      <c r="C14" s="810">
        <v>34721.440000000002</v>
      </c>
      <c r="D14" s="810">
        <v>0</v>
      </c>
      <c r="E14" s="810">
        <v>55080.62</v>
      </c>
      <c r="F14" s="810">
        <v>0</v>
      </c>
      <c r="G14" s="810">
        <f>SUM(C14:F14)</f>
        <v>89802.06</v>
      </c>
      <c r="H14" s="810">
        <v>36153.769999999997</v>
      </c>
      <c r="I14" s="810">
        <v>0</v>
      </c>
      <c r="J14" s="810">
        <v>56421.1</v>
      </c>
      <c r="K14" s="810">
        <v>0</v>
      </c>
      <c r="L14" s="810">
        <f>SUM(H14:K14)</f>
        <v>92574.87</v>
      </c>
      <c r="M14" s="810">
        <f t="shared" si="0"/>
        <v>1432.3299999999945</v>
      </c>
      <c r="N14" s="810">
        <f t="shared" si="0"/>
        <v>0</v>
      </c>
      <c r="O14" s="810">
        <f t="shared" si="0"/>
        <v>1340.4799999999959</v>
      </c>
      <c r="P14" s="810">
        <f t="shared" si="0"/>
        <v>0</v>
      </c>
      <c r="Q14" s="810">
        <f>SUM(M14:P14)</f>
        <v>2772.8099999999904</v>
      </c>
      <c r="R14" s="811">
        <f>G14/B14</f>
        <v>0.17327986247837621</v>
      </c>
      <c r="S14" s="811">
        <f>L14/B14</f>
        <v>0.17863020895682744</v>
      </c>
    </row>
    <row r="15" spans="1:24" ht="13.5" customHeight="1">
      <c r="A15" s="402" t="s">
        <v>76</v>
      </c>
      <c r="B15" s="810">
        <v>181752.52</v>
      </c>
      <c r="C15" s="810">
        <v>16052.95</v>
      </c>
      <c r="D15" s="810">
        <v>0</v>
      </c>
      <c r="E15" s="810">
        <v>11282.24</v>
      </c>
      <c r="F15" s="810">
        <v>0</v>
      </c>
      <c r="G15" s="810">
        <f>SUM(C15:F15)</f>
        <v>27335.190000000002</v>
      </c>
      <c r="H15" s="810">
        <v>22340.03</v>
      </c>
      <c r="I15" s="810">
        <v>0</v>
      </c>
      <c r="J15" s="810">
        <v>20533.29</v>
      </c>
      <c r="K15" s="810">
        <v>0</v>
      </c>
      <c r="L15" s="810">
        <f>SUM(H15:K15)</f>
        <v>42873.32</v>
      </c>
      <c r="M15" s="810">
        <f t="shared" si="0"/>
        <v>6287.0799999999981</v>
      </c>
      <c r="N15" s="810">
        <f t="shared" si="0"/>
        <v>0</v>
      </c>
      <c r="O15" s="810">
        <f t="shared" si="0"/>
        <v>9251.0500000000011</v>
      </c>
      <c r="P15" s="810">
        <f t="shared" si="0"/>
        <v>0</v>
      </c>
      <c r="Q15" s="810">
        <f>SUM(M15:P15)</f>
        <v>15538.13</v>
      </c>
      <c r="R15" s="811">
        <f>G15/B15</f>
        <v>0.15039785968304595</v>
      </c>
      <c r="S15" s="811">
        <f>L15/B15</f>
        <v>0.23588844875438317</v>
      </c>
    </row>
    <row r="16" spans="1:24" ht="11.25" customHeight="1">
      <c r="A16" s="410"/>
      <c r="B16" s="812" t="s">
        <v>515</v>
      </c>
      <c r="C16" s="812" t="s">
        <v>515</v>
      </c>
      <c r="D16" s="812" t="s">
        <v>515</v>
      </c>
      <c r="E16" s="812" t="s">
        <v>515</v>
      </c>
      <c r="F16" s="812" t="s">
        <v>515</v>
      </c>
      <c r="G16" s="812" t="s">
        <v>515</v>
      </c>
      <c r="H16" s="812" t="s">
        <v>515</v>
      </c>
      <c r="I16" s="812" t="s">
        <v>515</v>
      </c>
      <c r="J16" s="812" t="s">
        <v>515</v>
      </c>
      <c r="K16" s="812" t="s">
        <v>515</v>
      </c>
      <c r="L16" s="229"/>
      <c r="M16" s="229"/>
      <c r="N16" s="812" t="s">
        <v>515</v>
      </c>
      <c r="O16" s="229"/>
      <c r="P16" s="229"/>
      <c r="Q16" s="229"/>
      <c r="U16" s="401"/>
      <c r="V16" s="401"/>
      <c r="W16" s="401"/>
      <c r="X16" s="401"/>
    </row>
    <row r="17" spans="1:26" s="817" customFormat="1" ht="15.75">
      <c r="A17" s="813" t="s">
        <v>214</v>
      </c>
      <c r="B17" s="814">
        <f t="shared" ref="B17:Q17" si="1">SUM(B13:B15)</f>
        <v>2284123.15</v>
      </c>
      <c r="C17" s="814">
        <f t="shared" si="1"/>
        <v>178789.71000000002</v>
      </c>
      <c r="D17" s="814">
        <f t="shared" si="1"/>
        <v>0</v>
      </c>
      <c r="E17" s="814">
        <f t="shared" si="1"/>
        <v>214376.93</v>
      </c>
      <c r="F17" s="814">
        <f t="shared" si="1"/>
        <v>0</v>
      </c>
      <c r="G17" s="814">
        <f t="shared" si="1"/>
        <v>393166.64</v>
      </c>
      <c r="H17" s="814">
        <f t="shared" si="1"/>
        <v>192825.9</v>
      </c>
      <c r="I17" s="814">
        <f t="shared" si="1"/>
        <v>0</v>
      </c>
      <c r="J17" s="814">
        <f t="shared" si="1"/>
        <v>225717.51</v>
      </c>
      <c r="K17" s="814">
        <f t="shared" si="1"/>
        <v>0</v>
      </c>
      <c r="L17" s="814">
        <f t="shared" si="1"/>
        <v>418543.41</v>
      </c>
      <c r="M17" s="814">
        <f t="shared" si="1"/>
        <v>14036.189999999991</v>
      </c>
      <c r="N17" s="814">
        <f t="shared" si="1"/>
        <v>0</v>
      </c>
      <c r="O17" s="814">
        <f t="shared" si="1"/>
        <v>11340.579999999985</v>
      </c>
      <c r="P17" s="814">
        <f t="shared" si="1"/>
        <v>0</v>
      </c>
      <c r="Q17" s="814">
        <f t="shared" si="1"/>
        <v>25376.769999999975</v>
      </c>
      <c r="R17" s="815">
        <f>G17/B17</f>
        <v>0.17213022861748939</v>
      </c>
      <c r="S17" s="815">
        <f>L17/B17</f>
        <v>0.18324029945583276</v>
      </c>
      <c r="T17" s="816" t="s">
        <v>515</v>
      </c>
      <c r="U17" s="816"/>
      <c r="V17" s="816"/>
      <c r="W17" s="816"/>
      <c r="X17" s="816"/>
      <c r="Y17" s="816"/>
      <c r="Z17" s="816"/>
    </row>
    <row r="18" spans="1:26" ht="22.5" customHeight="1" thickBot="1">
      <c r="A18" s="410"/>
      <c r="B18" s="812"/>
      <c r="C18" s="812" t="s">
        <v>515</v>
      </c>
      <c r="D18" s="810" t="s">
        <v>515</v>
      </c>
      <c r="E18" s="810" t="s">
        <v>515</v>
      </c>
      <c r="F18" s="810"/>
      <c r="G18" s="812"/>
      <c r="H18" s="812"/>
      <c r="I18" s="812"/>
      <c r="J18" s="812"/>
      <c r="K18" s="812"/>
      <c r="L18" s="812" t="s">
        <v>515</v>
      </c>
      <c r="M18" s="812" t="s">
        <v>515</v>
      </c>
      <c r="N18" s="812" t="s">
        <v>515</v>
      </c>
      <c r="O18" s="812" t="s">
        <v>515</v>
      </c>
      <c r="P18" s="812"/>
      <c r="Q18" s="812" t="s">
        <v>515</v>
      </c>
      <c r="R18" s="818" t="s">
        <v>515</v>
      </c>
      <c r="S18" s="818" t="s">
        <v>515</v>
      </c>
      <c r="T18" s="399" t="s">
        <v>515</v>
      </c>
      <c r="U18" s="401"/>
      <c r="V18" s="401"/>
    </row>
    <row r="19" spans="1:26" s="464" customFormat="1" ht="21" customHeight="1" thickTop="1" thickBot="1">
      <c r="A19" s="819" t="s">
        <v>1200</v>
      </c>
      <c r="B19" s="819"/>
      <c r="C19" s="819"/>
      <c r="D19" s="819"/>
      <c r="E19" s="809" t="s">
        <v>515</v>
      </c>
      <c r="F19" s="809"/>
      <c r="G19" s="809"/>
      <c r="H19" s="809"/>
      <c r="I19" s="809"/>
      <c r="J19" s="809"/>
      <c r="K19" s="809"/>
      <c r="L19" s="809" t="s">
        <v>515</v>
      </c>
      <c r="M19" s="809"/>
      <c r="N19" s="809"/>
      <c r="O19" s="809"/>
      <c r="P19" s="809"/>
      <c r="Q19" s="809" t="s">
        <v>515</v>
      </c>
      <c r="R19" s="809"/>
      <c r="S19" s="809"/>
    </row>
    <row r="20" spans="1:26" ht="16.5" customHeight="1" thickTop="1">
      <c r="A20" s="410"/>
      <c r="B20" s="812" t="s">
        <v>515</v>
      </c>
      <c r="C20" s="229"/>
      <c r="D20" s="812" t="s">
        <v>515</v>
      </c>
      <c r="E20" s="812" t="s">
        <v>515</v>
      </c>
      <c r="F20" s="812"/>
      <c r="G20" s="812" t="s">
        <v>515</v>
      </c>
      <c r="H20" s="812" t="s">
        <v>515</v>
      </c>
      <c r="I20" s="812" t="s">
        <v>515</v>
      </c>
      <c r="J20" s="812" t="s">
        <v>515</v>
      </c>
      <c r="K20" s="812"/>
      <c r="L20" s="812" t="s">
        <v>515</v>
      </c>
      <c r="M20" s="812" t="s">
        <v>515</v>
      </c>
      <c r="N20" s="812" t="s">
        <v>515</v>
      </c>
      <c r="O20" s="229"/>
      <c r="P20" s="229"/>
      <c r="Q20" s="229"/>
    </row>
    <row r="21" spans="1:26" ht="13.5" customHeight="1">
      <c r="A21" s="402" t="s">
        <v>86</v>
      </c>
      <c r="B21" s="810">
        <v>858288.65</v>
      </c>
      <c r="C21" s="810">
        <v>52394.27</v>
      </c>
      <c r="D21" s="810">
        <v>0</v>
      </c>
      <c r="E21" s="810">
        <v>87935.53</v>
      </c>
      <c r="F21" s="810">
        <v>0.24</v>
      </c>
      <c r="G21" s="810">
        <f t="shared" ref="G21:G51" si="2">SUM(C21:F21)</f>
        <v>140330.03999999998</v>
      </c>
      <c r="H21" s="810">
        <v>88068.56</v>
      </c>
      <c r="I21" s="810">
        <v>0</v>
      </c>
      <c r="J21" s="810">
        <v>165022.96</v>
      </c>
      <c r="K21" s="810">
        <v>14.35</v>
      </c>
      <c r="L21" s="810">
        <f t="shared" ref="L21:L51" si="3">SUM(H21:K21)</f>
        <v>253105.87</v>
      </c>
      <c r="M21" s="810">
        <f t="shared" ref="M21:P43" si="4">H21-C21</f>
        <v>35674.29</v>
      </c>
      <c r="N21" s="810">
        <f t="shared" si="4"/>
        <v>0</v>
      </c>
      <c r="O21" s="810">
        <f t="shared" si="4"/>
        <v>77087.429999999993</v>
      </c>
      <c r="P21" s="810">
        <f t="shared" si="4"/>
        <v>14.11</v>
      </c>
      <c r="Q21" s="810">
        <f t="shared" ref="Q21:Q51" si="5">SUM(M21:P21)</f>
        <v>112775.83</v>
      </c>
      <c r="R21" s="811">
        <f>G21/B21</f>
        <v>0.16349982025277857</v>
      </c>
      <c r="S21" s="811">
        <f>L21/B21</f>
        <v>0.29489597701192949</v>
      </c>
    </row>
    <row r="22" spans="1:26" ht="13.5" customHeight="1">
      <c r="A22" s="402" t="s">
        <v>88</v>
      </c>
      <c r="B22" s="810">
        <v>440181.61</v>
      </c>
      <c r="C22" s="810">
        <v>27693.49</v>
      </c>
      <c r="D22" s="810">
        <v>0</v>
      </c>
      <c r="E22" s="810">
        <v>44503.040000000001</v>
      </c>
      <c r="F22" s="810">
        <v>0</v>
      </c>
      <c r="G22" s="810">
        <f t="shared" si="2"/>
        <v>72196.53</v>
      </c>
      <c r="H22" s="810">
        <v>33503.370000000003</v>
      </c>
      <c r="I22" s="810">
        <v>0</v>
      </c>
      <c r="J22" s="810">
        <v>49356.86</v>
      </c>
      <c r="K22" s="810">
        <v>0</v>
      </c>
      <c r="L22" s="810">
        <f t="shared" si="3"/>
        <v>82860.23000000001</v>
      </c>
      <c r="M22" s="810">
        <f t="shared" si="4"/>
        <v>5809.880000000001</v>
      </c>
      <c r="N22" s="810">
        <f t="shared" si="4"/>
        <v>0</v>
      </c>
      <c r="O22" s="810">
        <f t="shared" si="4"/>
        <v>4853.82</v>
      </c>
      <c r="P22" s="810">
        <f t="shared" si="4"/>
        <v>0</v>
      </c>
      <c r="Q22" s="810">
        <f t="shared" si="5"/>
        <v>10663.7</v>
      </c>
      <c r="R22" s="811">
        <f t="shared" ref="R22:R51" si="6">G22/B22</f>
        <v>0.16401532540171318</v>
      </c>
      <c r="S22" s="811">
        <f t="shared" ref="S22:S51" si="7">L22/B22</f>
        <v>0.18824100806937394</v>
      </c>
    </row>
    <row r="23" spans="1:26" ht="13.5" customHeight="1">
      <c r="A23" s="402" t="s">
        <v>90</v>
      </c>
      <c r="B23" s="810">
        <v>319120.57</v>
      </c>
      <c r="C23" s="810">
        <v>11464.11</v>
      </c>
      <c r="D23" s="810">
        <v>0</v>
      </c>
      <c r="E23" s="810">
        <v>45919.49</v>
      </c>
      <c r="F23" s="810">
        <v>0</v>
      </c>
      <c r="G23" s="810">
        <f t="shared" si="2"/>
        <v>57383.6</v>
      </c>
      <c r="H23" s="810">
        <v>16140.69</v>
      </c>
      <c r="I23" s="810">
        <v>0</v>
      </c>
      <c r="J23" s="810">
        <v>49298.76</v>
      </c>
      <c r="K23" s="810">
        <v>0</v>
      </c>
      <c r="L23" s="810">
        <f t="shared" si="3"/>
        <v>65439.450000000004</v>
      </c>
      <c r="M23" s="810">
        <f t="shared" si="4"/>
        <v>4676.58</v>
      </c>
      <c r="N23" s="810">
        <f t="shared" si="4"/>
        <v>0</v>
      </c>
      <c r="O23" s="810">
        <f t="shared" si="4"/>
        <v>3379.2700000000041</v>
      </c>
      <c r="P23" s="810">
        <f t="shared" si="4"/>
        <v>0</v>
      </c>
      <c r="Q23" s="810">
        <f t="shared" si="5"/>
        <v>8055.850000000004</v>
      </c>
      <c r="R23" s="811">
        <f t="shared" si="6"/>
        <v>0.17981792900407517</v>
      </c>
      <c r="S23" s="811">
        <f t="shared" si="7"/>
        <v>0.20506183603269448</v>
      </c>
    </row>
    <row r="24" spans="1:26" ht="13.5" customHeight="1">
      <c r="A24" s="402" t="s">
        <v>92</v>
      </c>
      <c r="B24" s="810">
        <v>102208.17</v>
      </c>
      <c r="C24" s="810">
        <v>3072.78</v>
      </c>
      <c r="D24" s="810">
        <v>0</v>
      </c>
      <c r="E24" s="810">
        <v>15504.39</v>
      </c>
      <c r="F24" s="810">
        <v>0</v>
      </c>
      <c r="G24" s="810">
        <f t="shared" si="2"/>
        <v>18577.169999999998</v>
      </c>
      <c r="H24" s="810">
        <v>4043.54</v>
      </c>
      <c r="I24" s="810">
        <v>0</v>
      </c>
      <c r="J24" s="810">
        <v>15782.67</v>
      </c>
      <c r="K24" s="810">
        <v>0</v>
      </c>
      <c r="L24" s="810">
        <f t="shared" si="3"/>
        <v>19826.21</v>
      </c>
      <c r="M24" s="810">
        <f t="shared" si="4"/>
        <v>970.75999999999976</v>
      </c>
      <c r="N24" s="810">
        <f t="shared" si="4"/>
        <v>0</v>
      </c>
      <c r="O24" s="810">
        <f t="shared" si="4"/>
        <v>278.28000000000065</v>
      </c>
      <c r="P24" s="810">
        <f t="shared" si="4"/>
        <v>0</v>
      </c>
      <c r="Q24" s="810">
        <f t="shared" si="5"/>
        <v>1249.0400000000004</v>
      </c>
      <c r="R24" s="811">
        <f t="shared" si="6"/>
        <v>0.18175817060416988</v>
      </c>
      <c r="S24" s="811">
        <f t="shared" si="7"/>
        <v>0.19397872009644629</v>
      </c>
    </row>
    <row r="25" spans="1:26" ht="13.5" customHeight="1">
      <c r="A25" s="402" t="s">
        <v>94</v>
      </c>
      <c r="B25" s="810">
        <v>126465.28</v>
      </c>
      <c r="C25" s="810">
        <v>6210.62</v>
      </c>
      <c r="D25" s="810">
        <v>0</v>
      </c>
      <c r="E25" s="810">
        <v>13617.88</v>
      </c>
      <c r="F25" s="810">
        <v>0</v>
      </c>
      <c r="G25" s="810">
        <f t="shared" si="2"/>
        <v>19828.5</v>
      </c>
      <c r="H25" s="810">
        <v>6783.1</v>
      </c>
      <c r="I25" s="810">
        <v>0</v>
      </c>
      <c r="J25" s="810">
        <v>14111.23</v>
      </c>
      <c r="K25" s="810">
        <v>0</v>
      </c>
      <c r="L25" s="810">
        <f t="shared" si="3"/>
        <v>20894.330000000002</v>
      </c>
      <c r="M25" s="810">
        <f t="shared" si="4"/>
        <v>572.48000000000047</v>
      </c>
      <c r="N25" s="810">
        <f t="shared" si="4"/>
        <v>0</v>
      </c>
      <c r="O25" s="810">
        <f t="shared" si="4"/>
        <v>493.35000000000036</v>
      </c>
      <c r="P25" s="810">
        <f t="shared" si="4"/>
        <v>0</v>
      </c>
      <c r="Q25" s="810">
        <f t="shared" si="5"/>
        <v>1065.8300000000008</v>
      </c>
      <c r="R25" s="811">
        <f t="shared" si="6"/>
        <v>0.15679006917946176</v>
      </c>
      <c r="S25" s="811">
        <f t="shared" si="7"/>
        <v>0.16521791593708568</v>
      </c>
    </row>
    <row r="26" spans="1:26" ht="13.5" customHeight="1">
      <c r="A26" s="402" t="s">
        <v>128</v>
      </c>
      <c r="B26" s="810">
        <v>73844.5</v>
      </c>
      <c r="C26" s="810">
        <v>6131.67</v>
      </c>
      <c r="D26" s="810">
        <v>0</v>
      </c>
      <c r="E26" s="810">
        <v>5605.89</v>
      </c>
      <c r="F26" s="810">
        <v>0</v>
      </c>
      <c r="G26" s="810">
        <f t="shared" si="2"/>
        <v>11737.560000000001</v>
      </c>
      <c r="H26" s="810">
        <v>6493.31</v>
      </c>
      <c r="I26" s="810">
        <v>0</v>
      </c>
      <c r="J26" s="810">
        <v>6998.83</v>
      </c>
      <c r="K26" s="810">
        <v>0</v>
      </c>
      <c r="L26" s="810">
        <f t="shared" si="3"/>
        <v>13492.14</v>
      </c>
      <c r="M26" s="810">
        <f>H26-C26</f>
        <v>361.64000000000033</v>
      </c>
      <c r="N26" s="810">
        <f>I26-D26</f>
        <v>0</v>
      </c>
      <c r="O26" s="810">
        <f>J26-E26</f>
        <v>1392.9399999999996</v>
      </c>
      <c r="P26" s="810">
        <f>K26-F26</f>
        <v>0</v>
      </c>
      <c r="Q26" s="810">
        <f t="shared" si="5"/>
        <v>1754.58</v>
      </c>
      <c r="R26" s="811">
        <f>G26/B26</f>
        <v>0.15894968481064942</v>
      </c>
      <c r="S26" s="811">
        <f>L26/B26</f>
        <v>0.18271015444616728</v>
      </c>
    </row>
    <row r="27" spans="1:26" ht="13.5" customHeight="1">
      <c r="A27" s="402" t="s">
        <v>96</v>
      </c>
      <c r="B27" s="810">
        <v>163607.70000000001</v>
      </c>
      <c r="C27" s="810">
        <v>14907.9</v>
      </c>
      <c r="D27" s="810">
        <v>0</v>
      </c>
      <c r="E27" s="810">
        <v>13612.5</v>
      </c>
      <c r="F27" s="810">
        <v>0</v>
      </c>
      <c r="G27" s="810">
        <f t="shared" si="2"/>
        <v>28520.400000000001</v>
      </c>
      <c r="H27" s="810">
        <v>15318.98</v>
      </c>
      <c r="I27" s="810">
        <v>0</v>
      </c>
      <c r="J27" s="810">
        <v>14377.4</v>
      </c>
      <c r="K27" s="810">
        <v>0</v>
      </c>
      <c r="L27" s="810">
        <f t="shared" si="3"/>
        <v>29696.379999999997</v>
      </c>
      <c r="M27" s="810">
        <f t="shared" si="4"/>
        <v>411.07999999999993</v>
      </c>
      <c r="N27" s="810">
        <f t="shared" si="4"/>
        <v>0</v>
      </c>
      <c r="O27" s="810">
        <f t="shared" si="4"/>
        <v>764.89999999999964</v>
      </c>
      <c r="P27" s="810">
        <f t="shared" si="4"/>
        <v>0</v>
      </c>
      <c r="Q27" s="810">
        <f t="shared" si="5"/>
        <v>1175.9799999999996</v>
      </c>
      <c r="R27" s="811">
        <f t="shared" si="6"/>
        <v>0.17432186871400307</v>
      </c>
      <c r="S27" s="811">
        <f t="shared" si="7"/>
        <v>0.18150967222202863</v>
      </c>
    </row>
    <row r="28" spans="1:26" ht="13.5" customHeight="1">
      <c r="A28" s="402" t="s">
        <v>98</v>
      </c>
      <c r="B28" s="810">
        <v>73211.41</v>
      </c>
      <c r="C28" s="810">
        <v>6790.53</v>
      </c>
      <c r="D28" s="810">
        <v>0</v>
      </c>
      <c r="E28" s="810">
        <v>4022.97</v>
      </c>
      <c r="F28" s="810">
        <v>0</v>
      </c>
      <c r="G28" s="810">
        <f t="shared" si="2"/>
        <v>10813.5</v>
      </c>
      <c r="H28" s="810">
        <v>7331.76</v>
      </c>
      <c r="I28" s="810">
        <v>0</v>
      </c>
      <c r="J28" s="810">
        <v>5037.99</v>
      </c>
      <c r="K28" s="810">
        <v>0</v>
      </c>
      <c r="L28" s="810">
        <f t="shared" si="3"/>
        <v>12369.75</v>
      </c>
      <c r="M28" s="810">
        <f t="shared" si="4"/>
        <v>541.23000000000047</v>
      </c>
      <c r="N28" s="810">
        <f t="shared" si="4"/>
        <v>0</v>
      </c>
      <c r="O28" s="810">
        <f t="shared" si="4"/>
        <v>1015.02</v>
      </c>
      <c r="P28" s="810">
        <f t="shared" si="4"/>
        <v>0</v>
      </c>
      <c r="Q28" s="810">
        <f t="shared" si="5"/>
        <v>1556.2500000000005</v>
      </c>
      <c r="R28" s="811">
        <f t="shared" si="6"/>
        <v>0.14770238682740847</v>
      </c>
      <c r="S28" s="811">
        <f t="shared" si="7"/>
        <v>0.1689593193192154</v>
      </c>
    </row>
    <row r="29" spans="1:26" ht="13.5" customHeight="1">
      <c r="A29" s="402" t="s">
        <v>100</v>
      </c>
      <c r="B29" s="810">
        <v>80582.350000000006</v>
      </c>
      <c r="C29" s="810">
        <v>6935.22</v>
      </c>
      <c r="D29" s="810">
        <v>0</v>
      </c>
      <c r="E29" s="810">
        <v>5441.45</v>
      </c>
      <c r="F29" s="810">
        <v>0</v>
      </c>
      <c r="G29" s="810">
        <f t="shared" si="2"/>
        <v>12376.67</v>
      </c>
      <c r="H29" s="810">
        <v>9106.1</v>
      </c>
      <c r="I29" s="810">
        <v>0</v>
      </c>
      <c r="J29" s="810">
        <v>6840.27</v>
      </c>
      <c r="K29" s="810">
        <v>0</v>
      </c>
      <c r="L29" s="810">
        <f t="shared" si="3"/>
        <v>15946.37</v>
      </c>
      <c r="M29" s="810">
        <f t="shared" si="4"/>
        <v>2170.88</v>
      </c>
      <c r="N29" s="810">
        <f t="shared" si="4"/>
        <v>0</v>
      </c>
      <c r="O29" s="810">
        <f t="shared" si="4"/>
        <v>1398.8200000000006</v>
      </c>
      <c r="P29" s="810">
        <f t="shared" si="4"/>
        <v>0</v>
      </c>
      <c r="Q29" s="810">
        <f t="shared" si="5"/>
        <v>3569.7000000000007</v>
      </c>
      <c r="R29" s="811">
        <f t="shared" si="6"/>
        <v>0.15359033336704625</v>
      </c>
      <c r="S29" s="811">
        <f t="shared" si="7"/>
        <v>0.19788911591682298</v>
      </c>
    </row>
    <row r="30" spans="1:26" ht="13.5" customHeight="1">
      <c r="A30" s="402" t="s">
        <v>102</v>
      </c>
      <c r="B30" s="810">
        <v>67160.33</v>
      </c>
      <c r="C30" s="810">
        <v>6831.78</v>
      </c>
      <c r="D30" s="810">
        <v>0</v>
      </c>
      <c r="E30" s="810">
        <v>1622</v>
      </c>
      <c r="F30" s="810">
        <v>0</v>
      </c>
      <c r="G30" s="810">
        <f t="shared" si="2"/>
        <v>8453.7799999999988</v>
      </c>
      <c r="H30" s="810">
        <v>7155.83</v>
      </c>
      <c r="I30" s="810">
        <v>0</v>
      </c>
      <c r="J30" s="810">
        <v>2140.38</v>
      </c>
      <c r="K30" s="810">
        <v>0</v>
      </c>
      <c r="L30" s="810">
        <f t="shared" si="3"/>
        <v>9296.2099999999991</v>
      </c>
      <c r="M30" s="810">
        <f t="shared" si="4"/>
        <v>324.05000000000018</v>
      </c>
      <c r="N30" s="810">
        <f t="shared" si="4"/>
        <v>0</v>
      </c>
      <c r="O30" s="810">
        <f t="shared" si="4"/>
        <v>518.38000000000011</v>
      </c>
      <c r="P30" s="810">
        <f t="shared" si="4"/>
        <v>0</v>
      </c>
      <c r="Q30" s="810">
        <f t="shared" si="5"/>
        <v>842.43000000000029</v>
      </c>
      <c r="R30" s="811">
        <f t="shared" si="6"/>
        <v>0.12587460484485408</v>
      </c>
      <c r="S30" s="811">
        <f t="shared" si="7"/>
        <v>0.13841817036932366</v>
      </c>
    </row>
    <row r="31" spans="1:26" ht="13.5" customHeight="1">
      <c r="A31" s="402" t="s">
        <v>104</v>
      </c>
      <c r="B31" s="810">
        <v>63392.89</v>
      </c>
      <c r="C31" s="810">
        <v>5997.9</v>
      </c>
      <c r="D31" s="810">
        <v>0</v>
      </c>
      <c r="E31" s="810">
        <v>2953.92</v>
      </c>
      <c r="F31" s="810">
        <v>0</v>
      </c>
      <c r="G31" s="810">
        <f t="shared" si="2"/>
        <v>8951.82</v>
      </c>
      <c r="H31" s="810">
        <v>6452.86</v>
      </c>
      <c r="I31" s="810">
        <v>0</v>
      </c>
      <c r="J31" s="810">
        <v>4273.57</v>
      </c>
      <c r="K31" s="810">
        <v>0</v>
      </c>
      <c r="L31" s="810">
        <f t="shared" si="3"/>
        <v>10726.43</v>
      </c>
      <c r="M31" s="810">
        <f t="shared" si="4"/>
        <v>454.96000000000004</v>
      </c>
      <c r="N31" s="810">
        <f t="shared" si="4"/>
        <v>0</v>
      </c>
      <c r="O31" s="810">
        <f t="shared" si="4"/>
        <v>1319.6499999999996</v>
      </c>
      <c r="P31" s="810">
        <f t="shared" si="4"/>
        <v>0</v>
      </c>
      <c r="Q31" s="810">
        <f t="shared" si="5"/>
        <v>1774.6099999999997</v>
      </c>
      <c r="R31" s="811">
        <f t="shared" si="6"/>
        <v>0.14121173525926961</v>
      </c>
      <c r="S31" s="811">
        <f t="shared" si="7"/>
        <v>0.16920556863711372</v>
      </c>
    </row>
    <row r="32" spans="1:26" ht="13.5" customHeight="1">
      <c r="A32" s="402" t="s">
        <v>116</v>
      </c>
      <c r="B32" s="810">
        <v>25094.93</v>
      </c>
      <c r="C32" s="810">
        <v>2837.8</v>
      </c>
      <c r="D32" s="810">
        <v>0</v>
      </c>
      <c r="E32" s="810">
        <v>36.49</v>
      </c>
      <c r="F32" s="810">
        <v>0</v>
      </c>
      <c r="G32" s="810">
        <f t="shared" si="2"/>
        <v>2874.29</v>
      </c>
      <c r="H32" s="810">
        <v>3004.21</v>
      </c>
      <c r="I32" s="810">
        <v>0</v>
      </c>
      <c r="J32" s="810">
        <v>271.67</v>
      </c>
      <c r="K32" s="810">
        <v>0</v>
      </c>
      <c r="L32" s="810">
        <f t="shared" si="3"/>
        <v>3275.88</v>
      </c>
      <c r="M32" s="810">
        <f t="shared" si="4"/>
        <v>166.40999999999985</v>
      </c>
      <c r="N32" s="810">
        <f t="shared" si="4"/>
        <v>0</v>
      </c>
      <c r="O32" s="810">
        <f t="shared" si="4"/>
        <v>235.18</v>
      </c>
      <c r="P32" s="810">
        <f t="shared" si="4"/>
        <v>0</v>
      </c>
      <c r="Q32" s="810">
        <f t="shared" si="5"/>
        <v>401.58999999999986</v>
      </c>
      <c r="R32" s="811">
        <f t="shared" si="6"/>
        <v>0.11453668131371555</v>
      </c>
      <c r="S32" s="811">
        <f t="shared" si="7"/>
        <v>0.13053951535230424</v>
      </c>
    </row>
    <row r="33" spans="1:19" ht="13.5" customHeight="1">
      <c r="A33" s="402" t="s">
        <v>112</v>
      </c>
      <c r="B33" s="810">
        <v>65090.28</v>
      </c>
      <c r="C33" s="810">
        <v>6798.19</v>
      </c>
      <c r="D33" s="810">
        <v>0</v>
      </c>
      <c r="E33" s="810">
        <v>1459.38</v>
      </c>
      <c r="F33" s="810">
        <v>0</v>
      </c>
      <c r="G33" s="810">
        <f t="shared" si="2"/>
        <v>8257.57</v>
      </c>
      <c r="H33" s="810">
        <v>8056.65</v>
      </c>
      <c r="I33" s="810">
        <v>0</v>
      </c>
      <c r="J33" s="810">
        <v>4951.1499999999996</v>
      </c>
      <c r="K33" s="810">
        <v>0</v>
      </c>
      <c r="L33" s="810">
        <f t="shared" si="3"/>
        <v>13007.8</v>
      </c>
      <c r="M33" s="810">
        <f t="shared" si="4"/>
        <v>1258.46</v>
      </c>
      <c r="N33" s="810">
        <f t="shared" si="4"/>
        <v>0</v>
      </c>
      <c r="O33" s="810">
        <f t="shared" si="4"/>
        <v>3491.7699999999995</v>
      </c>
      <c r="P33" s="810">
        <f t="shared" si="4"/>
        <v>0</v>
      </c>
      <c r="Q33" s="810">
        <f t="shared" si="5"/>
        <v>4750.2299999999996</v>
      </c>
      <c r="R33" s="811">
        <f t="shared" si="6"/>
        <v>0.12686333504787503</v>
      </c>
      <c r="S33" s="811">
        <f t="shared" si="7"/>
        <v>0.19984243423134759</v>
      </c>
    </row>
    <row r="34" spans="1:19" ht="13.5" customHeight="1">
      <c r="A34" s="402" t="s">
        <v>130</v>
      </c>
      <c r="B34" s="810">
        <v>121731.06</v>
      </c>
      <c r="C34" s="810">
        <v>8390.73</v>
      </c>
      <c r="D34" s="810">
        <v>0</v>
      </c>
      <c r="E34" s="810">
        <v>9678.25</v>
      </c>
      <c r="F34" s="810">
        <v>0</v>
      </c>
      <c r="G34" s="810">
        <f t="shared" si="2"/>
        <v>18068.98</v>
      </c>
      <c r="H34" s="810">
        <v>9010.43</v>
      </c>
      <c r="I34" s="810">
        <v>0</v>
      </c>
      <c r="J34" s="810">
        <v>13249.64</v>
      </c>
      <c r="K34" s="810">
        <v>0</v>
      </c>
      <c r="L34" s="810">
        <f t="shared" si="3"/>
        <v>22260.07</v>
      </c>
      <c r="M34" s="810">
        <f t="shared" si="4"/>
        <v>619.70000000000073</v>
      </c>
      <c r="N34" s="810">
        <f t="shared" si="4"/>
        <v>0</v>
      </c>
      <c r="O34" s="810">
        <f t="shared" si="4"/>
        <v>3571.3899999999994</v>
      </c>
      <c r="P34" s="810">
        <f t="shared" si="4"/>
        <v>0</v>
      </c>
      <c r="Q34" s="810">
        <f t="shared" si="5"/>
        <v>4191.09</v>
      </c>
      <c r="R34" s="811">
        <f t="shared" si="6"/>
        <v>0.14843360437344422</v>
      </c>
      <c r="S34" s="811">
        <f t="shared" si="7"/>
        <v>0.18286269749068151</v>
      </c>
    </row>
    <row r="35" spans="1:19" ht="13.5" customHeight="1">
      <c r="A35" s="402" t="s">
        <v>114</v>
      </c>
      <c r="B35" s="810">
        <v>51601.58</v>
      </c>
      <c r="C35" s="810">
        <v>4499.97</v>
      </c>
      <c r="D35" s="810">
        <v>0</v>
      </c>
      <c r="E35" s="810">
        <v>3346.58</v>
      </c>
      <c r="F35" s="810">
        <v>0</v>
      </c>
      <c r="G35" s="810">
        <f t="shared" si="2"/>
        <v>7846.55</v>
      </c>
      <c r="H35" s="810">
        <v>5134.8999999999996</v>
      </c>
      <c r="I35" s="810">
        <v>0</v>
      </c>
      <c r="J35" s="810">
        <v>5151.32</v>
      </c>
      <c r="K35" s="810">
        <v>0</v>
      </c>
      <c r="L35" s="810">
        <f t="shared" si="3"/>
        <v>10286.219999999999</v>
      </c>
      <c r="M35" s="810">
        <f t="shared" si="4"/>
        <v>634.92999999999938</v>
      </c>
      <c r="N35" s="810">
        <f t="shared" si="4"/>
        <v>0</v>
      </c>
      <c r="O35" s="810">
        <f t="shared" si="4"/>
        <v>1804.7399999999998</v>
      </c>
      <c r="P35" s="810">
        <f t="shared" si="4"/>
        <v>0</v>
      </c>
      <c r="Q35" s="810">
        <f t="shared" si="5"/>
        <v>2439.6699999999992</v>
      </c>
      <c r="R35" s="811">
        <f t="shared" si="6"/>
        <v>0.15206026637168862</v>
      </c>
      <c r="S35" s="811">
        <f t="shared" si="7"/>
        <v>0.19933924503862088</v>
      </c>
    </row>
    <row r="36" spans="1:19" ht="13.5" customHeight="1">
      <c r="A36" s="402" t="s">
        <v>110</v>
      </c>
      <c r="B36" s="810">
        <v>126720.64</v>
      </c>
      <c r="C36" s="810">
        <v>12772.04</v>
      </c>
      <c r="D36" s="810">
        <v>0</v>
      </c>
      <c r="E36" s="810">
        <v>3597.62</v>
      </c>
      <c r="F36" s="810">
        <v>0</v>
      </c>
      <c r="G36" s="810">
        <f t="shared" si="2"/>
        <v>16369.66</v>
      </c>
      <c r="H36" s="810">
        <v>13533.75</v>
      </c>
      <c r="I36" s="810">
        <v>0</v>
      </c>
      <c r="J36" s="810">
        <v>7441.12</v>
      </c>
      <c r="K36" s="810">
        <v>0</v>
      </c>
      <c r="L36" s="810">
        <f t="shared" si="3"/>
        <v>20974.87</v>
      </c>
      <c r="M36" s="810">
        <f t="shared" si="4"/>
        <v>761.70999999999913</v>
      </c>
      <c r="N36" s="810">
        <f t="shared" si="4"/>
        <v>0</v>
      </c>
      <c r="O36" s="810">
        <f t="shared" si="4"/>
        <v>3843.5</v>
      </c>
      <c r="P36" s="810">
        <f t="shared" si="4"/>
        <v>0</v>
      </c>
      <c r="Q36" s="810">
        <f t="shared" si="5"/>
        <v>4605.2099999999991</v>
      </c>
      <c r="R36" s="811">
        <f t="shared" si="6"/>
        <v>0.12917911399437376</v>
      </c>
      <c r="S36" s="811">
        <f t="shared" si="7"/>
        <v>0.16552054976995065</v>
      </c>
    </row>
    <row r="37" spans="1:19" ht="13.5" customHeight="1">
      <c r="A37" s="402" t="s">
        <v>106</v>
      </c>
      <c r="B37" s="810">
        <v>48638.09</v>
      </c>
      <c r="C37" s="810">
        <v>5018.09</v>
      </c>
      <c r="D37" s="810">
        <v>0</v>
      </c>
      <c r="E37" s="810">
        <v>1290.76</v>
      </c>
      <c r="F37" s="810">
        <v>0</v>
      </c>
      <c r="G37" s="810">
        <f t="shared" si="2"/>
        <v>6308.85</v>
      </c>
      <c r="H37" s="810">
        <v>6400.33</v>
      </c>
      <c r="I37" s="810">
        <v>0</v>
      </c>
      <c r="J37" s="810">
        <v>3066.9</v>
      </c>
      <c r="K37" s="810">
        <v>0</v>
      </c>
      <c r="L37" s="810">
        <f t="shared" si="3"/>
        <v>9467.23</v>
      </c>
      <c r="M37" s="810">
        <f t="shared" si="4"/>
        <v>1382.2399999999998</v>
      </c>
      <c r="N37" s="810">
        <f t="shared" si="4"/>
        <v>0</v>
      </c>
      <c r="O37" s="810">
        <f t="shared" si="4"/>
        <v>1776.14</v>
      </c>
      <c r="P37" s="810">
        <f t="shared" si="4"/>
        <v>0</v>
      </c>
      <c r="Q37" s="810">
        <f t="shared" si="5"/>
        <v>3158.38</v>
      </c>
      <c r="R37" s="811">
        <f t="shared" si="6"/>
        <v>0.12971006879587585</v>
      </c>
      <c r="S37" s="811">
        <f t="shared" si="7"/>
        <v>0.19464641806452515</v>
      </c>
    </row>
    <row r="38" spans="1:19" ht="13.5" customHeight="1">
      <c r="A38" s="402" t="s">
        <v>108</v>
      </c>
      <c r="B38" s="810">
        <v>58930.400000000001</v>
      </c>
      <c r="C38" s="810">
        <v>6401.23</v>
      </c>
      <c r="D38" s="810">
        <v>0</v>
      </c>
      <c r="E38" s="810">
        <v>340.9</v>
      </c>
      <c r="F38" s="810">
        <v>0.12</v>
      </c>
      <c r="G38" s="810">
        <f t="shared" si="2"/>
        <v>6742.2499999999991</v>
      </c>
      <c r="H38" s="810">
        <v>6967.71</v>
      </c>
      <c r="I38" s="810">
        <v>0</v>
      </c>
      <c r="J38" s="810">
        <v>579.94000000000005</v>
      </c>
      <c r="K38" s="810">
        <v>6.55</v>
      </c>
      <c r="L38" s="810">
        <f t="shared" si="3"/>
        <v>7554.2</v>
      </c>
      <c r="M38" s="810">
        <f t="shared" si="4"/>
        <v>566.48000000000047</v>
      </c>
      <c r="N38" s="810">
        <f t="shared" si="4"/>
        <v>0</v>
      </c>
      <c r="O38" s="810">
        <f t="shared" si="4"/>
        <v>239.04000000000008</v>
      </c>
      <c r="P38" s="810">
        <f t="shared" si="4"/>
        <v>6.43</v>
      </c>
      <c r="Q38" s="810">
        <f t="shared" si="5"/>
        <v>811.9500000000005</v>
      </c>
      <c r="R38" s="811">
        <f t="shared" si="6"/>
        <v>0.11441038920489253</v>
      </c>
      <c r="S38" s="811">
        <f t="shared" si="7"/>
        <v>0.12818850712026389</v>
      </c>
    </row>
    <row r="39" spans="1:19" ht="13.5" customHeight="1">
      <c r="A39" s="402" t="s">
        <v>124</v>
      </c>
      <c r="B39" s="810">
        <v>215998.38</v>
      </c>
      <c r="C39" s="810">
        <v>23938.06</v>
      </c>
      <c r="D39" s="810">
        <v>0</v>
      </c>
      <c r="E39" s="810">
        <v>2687.86</v>
      </c>
      <c r="F39" s="810">
        <v>0</v>
      </c>
      <c r="G39" s="810">
        <f t="shared" si="2"/>
        <v>26625.920000000002</v>
      </c>
      <c r="H39" s="810">
        <v>25283.85</v>
      </c>
      <c r="I39" s="810">
        <v>0</v>
      </c>
      <c r="J39" s="810">
        <v>5100.97</v>
      </c>
      <c r="K39" s="810">
        <v>0</v>
      </c>
      <c r="L39" s="810">
        <f t="shared" si="3"/>
        <v>30384.82</v>
      </c>
      <c r="M39" s="810">
        <f t="shared" si="4"/>
        <v>1345.7899999999972</v>
      </c>
      <c r="N39" s="810">
        <f t="shared" si="4"/>
        <v>0</v>
      </c>
      <c r="O39" s="810">
        <f t="shared" si="4"/>
        <v>2413.11</v>
      </c>
      <c r="P39" s="810">
        <f t="shared" si="4"/>
        <v>0</v>
      </c>
      <c r="Q39" s="810">
        <f t="shared" si="5"/>
        <v>3758.8999999999974</v>
      </c>
      <c r="R39" s="811">
        <f t="shared" si="6"/>
        <v>0.12326907266619315</v>
      </c>
      <c r="S39" s="811">
        <f t="shared" si="7"/>
        <v>0.14067151799934796</v>
      </c>
    </row>
    <row r="40" spans="1:19" ht="13.5" customHeight="1">
      <c r="A40" s="402" t="s">
        <v>126</v>
      </c>
      <c r="B40" s="810">
        <v>177355.89</v>
      </c>
      <c r="C40" s="810">
        <v>18383.07</v>
      </c>
      <c r="D40" s="810">
        <v>0</v>
      </c>
      <c r="E40" s="810">
        <v>3518.17</v>
      </c>
      <c r="F40" s="810">
        <v>0</v>
      </c>
      <c r="G40" s="810">
        <f t="shared" si="2"/>
        <v>21901.239999999998</v>
      </c>
      <c r="H40" s="810">
        <v>19089.34</v>
      </c>
      <c r="I40" s="810">
        <v>0</v>
      </c>
      <c r="J40" s="810">
        <v>6153.18</v>
      </c>
      <c r="K40" s="810">
        <v>197.91</v>
      </c>
      <c r="L40" s="810">
        <f t="shared" si="3"/>
        <v>25440.43</v>
      </c>
      <c r="M40" s="810">
        <f t="shared" si="4"/>
        <v>706.27000000000044</v>
      </c>
      <c r="N40" s="810">
        <f t="shared" si="4"/>
        <v>0</v>
      </c>
      <c r="O40" s="810">
        <f t="shared" si="4"/>
        <v>2635.01</v>
      </c>
      <c r="P40" s="810">
        <f t="shared" si="4"/>
        <v>197.91</v>
      </c>
      <c r="Q40" s="810">
        <f t="shared" si="5"/>
        <v>3539.1900000000005</v>
      </c>
      <c r="R40" s="811">
        <f t="shared" si="6"/>
        <v>0.12348752556230298</v>
      </c>
      <c r="S40" s="811">
        <f t="shared" si="7"/>
        <v>0.1434428256090057</v>
      </c>
    </row>
    <row r="41" spans="1:19" ht="13.5" customHeight="1">
      <c r="A41" s="402" t="s">
        <v>122</v>
      </c>
      <c r="B41" s="810">
        <v>62509.69</v>
      </c>
      <c r="C41" s="810">
        <v>6294.39</v>
      </c>
      <c r="D41" s="810">
        <v>0</v>
      </c>
      <c r="E41" s="810">
        <v>1697.21</v>
      </c>
      <c r="F41" s="810">
        <v>0</v>
      </c>
      <c r="G41" s="810">
        <f t="shared" si="2"/>
        <v>7991.6</v>
      </c>
      <c r="H41" s="810">
        <v>6861.13</v>
      </c>
      <c r="I41" s="810">
        <v>0</v>
      </c>
      <c r="J41" s="810">
        <v>2664.98</v>
      </c>
      <c r="K41" s="810">
        <v>0</v>
      </c>
      <c r="L41" s="810">
        <f t="shared" si="3"/>
        <v>9526.11</v>
      </c>
      <c r="M41" s="810">
        <f t="shared" si="4"/>
        <v>566.73999999999978</v>
      </c>
      <c r="N41" s="810">
        <f t="shared" si="4"/>
        <v>0</v>
      </c>
      <c r="O41" s="810">
        <f t="shared" si="4"/>
        <v>967.77</v>
      </c>
      <c r="P41" s="810">
        <f t="shared" si="4"/>
        <v>0</v>
      </c>
      <c r="Q41" s="810">
        <f t="shared" si="5"/>
        <v>1534.5099999999998</v>
      </c>
      <c r="R41" s="811">
        <f t="shared" si="6"/>
        <v>0.12784577879045633</v>
      </c>
      <c r="S41" s="811">
        <f t="shared" si="7"/>
        <v>0.15239413281364858</v>
      </c>
    </row>
    <row r="42" spans="1:19" ht="13.5" customHeight="1">
      <c r="A42" s="402" t="s">
        <v>120</v>
      </c>
      <c r="B42" s="810">
        <v>91130.29</v>
      </c>
      <c r="C42" s="810">
        <v>8581.2999999999993</v>
      </c>
      <c r="D42" s="810">
        <v>0</v>
      </c>
      <c r="E42" s="810">
        <v>2913.71</v>
      </c>
      <c r="F42" s="810">
        <v>0</v>
      </c>
      <c r="G42" s="810">
        <f t="shared" si="2"/>
        <v>11495.009999999998</v>
      </c>
      <c r="H42" s="810">
        <v>9990.92</v>
      </c>
      <c r="I42" s="810">
        <v>0</v>
      </c>
      <c r="J42" s="810">
        <v>4249.6899999999996</v>
      </c>
      <c r="K42" s="810">
        <v>0</v>
      </c>
      <c r="L42" s="810">
        <f t="shared" si="3"/>
        <v>14240.61</v>
      </c>
      <c r="M42" s="810">
        <f t="shared" si="4"/>
        <v>1409.6200000000008</v>
      </c>
      <c r="N42" s="810">
        <f t="shared" si="4"/>
        <v>0</v>
      </c>
      <c r="O42" s="810">
        <f t="shared" si="4"/>
        <v>1335.9799999999996</v>
      </c>
      <c r="P42" s="810">
        <f t="shared" si="4"/>
        <v>0</v>
      </c>
      <c r="Q42" s="810">
        <f t="shared" si="5"/>
        <v>2745.6000000000004</v>
      </c>
      <c r="R42" s="811">
        <f t="shared" si="6"/>
        <v>0.12613819181306238</v>
      </c>
      <c r="S42" s="811">
        <f t="shared" si="7"/>
        <v>0.15626648395390821</v>
      </c>
    </row>
    <row r="43" spans="1:19" ht="13.5" customHeight="1">
      <c r="A43" s="402" t="s">
        <v>118</v>
      </c>
      <c r="B43" s="810">
        <v>57078.49</v>
      </c>
      <c r="C43" s="810">
        <v>4358.07</v>
      </c>
      <c r="D43" s="810">
        <v>0</v>
      </c>
      <c r="E43" s="810">
        <v>4746.22</v>
      </c>
      <c r="F43" s="810">
        <v>0</v>
      </c>
      <c r="G43" s="810">
        <f t="shared" si="2"/>
        <v>9104.2900000000009</v>
      </c>
      <c r="H43" s="810">
        <v>5450.13</v>
      </c>
      <c r="I43" s="810">
        <v>0</v>
      </c>
      <c r="J43" s="810">
        <v>4883.04</v>
      </c>
      <c r="K43" s="810">
        <v>0</v>
      </c>
      <c r="L43" s="810">
        <f t="shared" si="3"/>
        <v>10333.17</v>
      </c>
      <c r="M43" s="810">
        <f t="shared" si="4"/>
        <v>1092.0600000000004</v>
      </c>
      <c r="N43" s="810">
        <f t="shared" si="4"/>
        <v>0</v>
      </c>
      <c r="O43" s="810">
        <f t="shared" si="4"/>
        <v>136.81999999999971</v>
      </c>
      <c r="P43" s="810">
        <f t="shared" si="4"/>
        <v>0</v>
      </c>
      <c r="Q43" s="810">
        <f t="shared" si="5"/>
        <v>1228.8800000000001</v>
      </c>
      <c r="R43" s="811">
        <f t="shared" si="6"/>
        <v>0.15950474513253593</v>
      </c>
      <c r="S43" s="811">
        <f t="shared" si="7"/>
        <v>0.18103439667026933</v>
      </c>
    </row>
    <row r="44" spans="1:19" ht="13.5" customHeight="1">
      <c r="A44" s="402" t="s">
        <v>132</v>
      </c>
      <c r="B44" s="810">
        <v>78429.81</v>
      </c>
      <c r="C44" s="810">
        <v>7903.44</v>
      </c>
      <c r="D44" s="810">
        <v>0</v>
      </c>
      <c r="E44" s="810">
        <v>2179.42</v>
      </c>
      <c r="F44" s="810">
        <v>0</v>
      </c>
      <c r="G44" s="810">
        <f t="shared" si="2"/>
        <v>10082.86</v>
      </c>
      <c r="H44" s="810">
        <v>9828.99</v>
      </c>
      <c r="I44" s="810">
        <v>0</v>
      </c>
      <c r="J44" s="810">
        <v>3248.69</v>
      </c>
      <c r="K44" s="810">
        <v>0</v>
      </c>
      <c r="L44" s="810">
        <f t="shared" si="3"/>
        <v>13077.68</v>
      </c>
      <c r="M44" s="810">
        <f t="shared" ref="M44:P51" si="8">H44-C44</f>
        <v>1925.5500000000002</v>
      </c>
      <c r="N44" s="810">
        <f t="shared" si="8"/>
        <v>0</v>
      </c>
      <c r="O44" s="810">
        <f t="shared" si="8"/>
        <v>1069.27</v>
      </c>
      <c r="P44" s="810">
        <f t="shared" si="8"/>
        <v>0</v>
      </c>
      <c r="Q44" s="810">
        <f t="shared" si="5"/>
        <v>2994.82</v>
      </c>
      <c r="R44" s="811">
        <f t="shared" si="6"/>
        <v>0.12855902621719983</v>
      </c>
      <c r="S44" s="811">
        <f t="shared" si="7"/>
        <v>0.16674374195219904</v>
      </c>
    </row>
    <row r="45" spans="1:19" ht="13.5" customHeight="1">
      <c r="A45" s="402" t="s">
        <v>134</v>
      </c>
      <c r="B45" s="810">
        <v>149477.35999999999</v>
      </c>
      <c r="C45" s="810">
        <v>13992.31</v>
      </c>
      <c r="D45" s="810">
        <v>0</v>
      </c>
      <c r="E45" s="810">
        <v>16632.759999999998</v>
      </c>
      <c r="F45" s="810">
        <v>0</v>
      </c>
      <c r="G45" s="810">
        <f t="shared" si="2"/>
        <v>30625.07</v>
      </c>
      <c r="H45" s="810">
        <v>14365.85</v>
      </c>
      <c r="I45" s="810">
        <v>0</v>
      </c>
      <c r="J45" s="810">
        <v>18250.78</v>
      </c>
      <c r="K45" s="810">
        <v>0</v>
      </c>
      <c r="L45" s="810">
        <f t="shared" si="3"/>
        <v>32616.629999999997</v>
      </c>
      <c r="M45" s="810">
        <f t="shared" si="8"/>
        <v>373.54000000000087</v>
      </c>
      <c r="N45" s="810">
        <f t="shared" si="8"/>
        <v>0</v>
      </c>
      <c r="O45" s="810">
        <f t="shared" si="8"/>
        <v>1618.0200000000004</v>
      </c>
      <c r="P45" s="810">
        <f t="shared" si="8"/>
        <v>0</v>
      </c>
      <c r="Q45" s="810">
        <f t="shared" si="5"/>
        <v>1991.5600000000013</v>
      </c>
      <c r="R45" s="811">
        <f t="shared" si="6"/>
        <v>0.20488099334909315</v>
      </c>
      <c r="S45" s="811">
        <f t="shared" si="7"/>
        <v>0.21820448260525876</v>
      </c>
    </row>
    <row r="46" spans="1:19" ht="13.5" customHeight="1">
      <c r="A46" s="402" t="s">
        <v>136</v>
      </c>
      <c r="B46" s="810">
        <v>36045.449999999997</v>
      </c>
      <c r="C46" s="810">
        <v>3521.08</v>
      </c>
      <c r="D46" s="810">
        <v>0</v>
      </c>
      <c r="E46" s="810">
        <v>1344.46</v>
      </c>
      <c r="F46" s="810">
        <v>0</v>
      </c>
      <c r="G46" s="810">
        <f>SUM(C46:F46)</f>
        <v>4865.54</v>
      </c>
      <c r="H46" s="810">
        <v>4308.3500000000004</v>
      </c>
      <c r="I46" s="810">
        <v>0</v>
      </c>
      <c r="J46" s="810">
        <v>2721.79</v>
      </c>
      <c r="K46" s="810">
        <v>0</v>
      </c>
      <c r="L46" s="810">
        <f>SUM(H46:K46)</f>
        <v>7030.14</v>
      </c>
      <c r="M46" s="810">
        <f t="shared" si="8"/>
        <v>787.27000000000044</v>
      </c>
      <c r="N46" s="810">
        <f t="shared" si="8"/>
        <v>0</v>
      </c>
      <c r="O46" s="810">
        <f t="shared" si="8"/>
        <v>1377.33</v>
      </c>
      <c r="P46" s="810">
        <f t="shared" si="8"/>
        <v>0</v>
      </c>
      <c r="Q46" s="810">
        <f>SUM(M46:P46)</f>
        <v>2164.6000000000004</v>
      </c>
      <c r="R46" s="811">
        <f>G46/B46</f>
        <v>0.13498347225516674</v>
      </c>
      <c r="S46" s="811">
        <f>L46/B46</f>
        <v>0.19503543443069793</v>
      </c>
    </row>
    <row r="47" spans="1:19" ht="13.5" customHeight="1">
      <c r="A47" s="402" t="s">
        <v>138</v>
      </c>
      <c r="B47" s="810">
        <v>118618.2</v>
      </c>
      <c r="C47" s="810">
        <v>9064.7199999999993</v>
      </c>
      <c r="D47" s="810">
        <v>0</v>
      </c>
      <c r="E47" s="810">
        <v>7270.23</v>
      </c>
      <c r="F47" s="810">
        <v>0</v>
      </c>
      <c r="G47" s="810">
        <f>SUM(C47:F47)</f>
        <v>16334.949999999999</v>
      </c>
      <c r="H47" s="810">
        <v>9558.7000000000007</v>
      </c>
      <c r="I47" s="810">
        <v>0</v>
      </c>
      <c r="J47" s="810">
        <v>9649.1200000000008</v>
      </c>
      <c r="K47" s="810">
        <v>0</v>
      </c>
      <c r="L47" s="810">
        <f>SUM(H47:K47)</f>
        <v>19207.82</v>
      </c>
      <c r="M47" s="810">
        <f t="shared" si="8"/>
        <v>493.98000000000138</v>
      </c>
      <c r="N47" s="810">
        <f t="shared" si="8"/>
        <v>0</v>
      </c>
      <c r="O47" s="810">
        <f t="shared" si="8"/>
        <v>2378.8900000000012</v>
      </c>
      <c r="P47" s="810">
        <f t="shared" si="8"/>
        <v>0</v>
      </c>
      <c r="Q47" s="810">
        <f>SUM(M47:P47)</f>
        <v>2872.8700000000026</v>
      </c>
      <c r="R47" s="811">
        <f>G47/B47</f>
        <v>0.13771031764096908</v>
      </c>
      <c r="S47" s="811">
        <f>L47/B47</f>
        <v>0.16192978817753093</v>
      </c>
    </row>
    <row r="48" spans="1:19" ht="13.5" customHeight="1">
      <c r="A48" s="402" t="s">
        <v>140</v>
      </c>
      <c r="B48" s="810">
        <v>110220.4</v>
      </c>
      <c r="C48" s="810">
        <v>9556.1</v>
      </c>
      <c r="D48" s="810">
        <v>0</v>
      </c>
      <c r="E48" s="810">
        <v>6489.77</v>
      </c>
      <c r="F48" s="810">
        <v>0</v>
      </c>
      <c r="G48" s="810">
        <f>SUM(C48:F48)</f>
        <v>16045.87</v>
      </c>
      <c r="H48" s="810">
        <v>14167.64</v>
      </c>
      <c r="I48" s="810">
        <v>0</v>
      </c>
      <c r="J48" s="810">
        <v>13892.87</v>
      </c>
      <c r="K48" s="810">
        <v>0</v>
      </c>
      <c r="L48" s="810">
        <f>SUM(H48:K48)</f>
        <v>28060.510000000002</v>
      </c>
      <c r="M48" s="810">
        <f t="shared" si="8"/>
        <v>4611.5399999999991</v>
      </c>
      <c r="N48" s="810">
        <f t="shared" si="8"/>
        <v>0</v>
      </c>
      <c r="O48" s="810">
        <f t="shared" si="8"/>
        <v>7403.1</v>
      </c>
      <c r="P48" s="810">
        <f t="shared" si="8"/>
        <v>0</v>
      </c>
      <c r="Q48" s="810">
        <f>SUM(M48:P48)</f>
        <v>12014.64</v>
      </c>
      <c r="R48" s="811">
        <f>G48/B48</f>
        <v>0.14557985636052856</v>
      </c>
      <c r="S48" s="811">
        <f>L48/B48</f>
        <v>0.25458544879169376</v>
      </c>
    </row>
    <row r="49" spans="1:21" ht="13.5" customHeight="1">
      <c r="A49" s="402" t="s">
        <v>141</v>
      </c>
      <c r="B49" s="810">
        <v>20832.37</v>
      </c>
      <c r="C49" s="810">
        <v>2314.04</v>
      </c>
      <c r="D49" s="810">
        <v>0</v>
      </c>
      <c r="E49" s="810">
        <v>59.07</v>
      </c>
      <c r="F49" s="810">
        <v>0</v>
      </c>
      <c r="G49" s="810">
        <f>SUM(C49:F49)</f>
        <v>2373.11</v>
      </c>
      <c r="H49" s="810">
        <v>3055.17</v>
      </c>
      <c r="I49" s="810">
        <v>0</v>
      </c>
      <c r="J49" s="810">
        <v>172.39</v>
      </c>
      <c r="K49" s="810">
        <v>0</v>
      </c>
      <c r="L49" s="810">
        <f>SUM(H49:K49)</f>
        <v>3227.56</v>
      </c>
      <c r="M49" s="810">
        <f t="shared" si="8"/>
        <v>741.13000000000011</v>
      </c>
      <c r="N49" s="810">
        <f t="shared" si="8"/>
        <v>0</v>
      </c>
      <c r="O49" s="810">
        <f t="shared" si="8"/>
        <v>113.32</v>
      </c>
      <c r="P49" s="810">
        <f t="shared" si="8"/>
        <v>0</v>
      </c>
      <c r="Q49" s="810">
        <f>SUM(M49:P49)</f>
        <v>854.45</v>
      </c>
      <c r="R49" s="811">
        <f>G49/B49</f>
        <v>0.11391454740867218</v>
      </c>
      <c r="S49" s="811">
        <f>L49/B49</f>
        <v>0.15493004396523297</v>
      </c>
    </row>
    <row r="50" spans="1:21" ht="13.5" customHeight="1">
      <c r="A50" s="402" t="s">
        <v>143</v>
      </c>
      <c r="B50" s="810">
        <v>152348.5</v>
      </c>
      <c r="C50" s="810">
        <v>14526.66</v>
      </c>
      <c r="D50" s="810">
        <v>0</v>
      </c>
      <c r="E50" s="810">
        <v>6428.11</v>
      </c>
      <c r="F50" s="810">
        <v>0</v>
      </c>
      <c r="G50" s="810">
        <f>SUM(C50:F50)</f>
        <v>20954.77</v>
      </c>
      <c r="H50" s="810">
        <v>14698.14</v>
      </c>
      <c r="I50" s="810">
        <v>0</v>
      </c>
      <c r="J50" s="810">
        <v>8120.29</v>
      </c>
      <c r="K50" s="810">
        <v>0</v>
      </c>
      <c r="L50" s="810">
        <f>SUM(H50:K50)</f>
        <v>22818.43</v>
      </c>
      <c r="M50" s="810">
        <f t="shared" si="8"/>
        <v>171.47999999999956</v>
      </c>
      <c r="N50" s="810">
        <f t="shared" si="8"/>
        <v>0</v>
      </c>
      <c r="O50" s="810">
        <f t="shared" si="8"/>
        <v>1692.1800000000003</v>
      </c>
      <c r="P50" s="810">
        <f t="shared" si="8"/>
        <v>0</v>
      </c>
      <c r="Q50" s="810">
        <f>SUM(M50:P50)</f>
        <v>1863.6599999999999</v>
      </c>
      <c r="R50" s="811">
        <f>G50/B50</f>
        <v>0.13754497090552253</v>
      </c>
      <c r="S50" s="811">
        <f>L50/B50</f>
        <v>0.1497778448754008</v>
      </c>
    </row>
    <row r="51" spans="1:21" ht="13.5" customHeight="1">
      <c r="A51" s="402" t="s">
        <v>597</v>
      </c>
      <c r="B51" s="810">
        <v>14483.25</v>
      </c>
      <c r="C51" s="810">
        <v>1074.72</v>
      </c>
      <c r="D51" s="810">
        <v>0</v>
      </c>
      <c r="E51" s="810">
        <v>1363.55</v>
      </c>
      <c r="F51" s="810">
        <v>0</v>
      </c>
      <c r="G51" s="810">
        <f t="shared" si="2"/>
        <v>2438.27</v>
      </c>
      <c r="H51" s="810">
        <v>1479.31</v>
      </c>
      <c r="I51" s="810">
        <v>0</v>
      </c>
      <c r="J51" s="810">
        <v>1603.91</v>
      </c>
      <c r="K51" s="810">
        <v>0</v>
      </c>
      <c r="L51" s="810">
        <f t="shared" si="3"/>
        <v>3083.2200000000003</v>
      </c>
      <c r="M51" s="810">
        <f t="shared" si="8"/>
        <v>404.58999999999992</v>
      </c>
      <c r="N51" s="810">
        <f t="shared" si="8"/>
        <v>0</v>
      </c>
      <c r="O51" s="810">
        <f t="shared" si="8"/>
        <v>240.36000000000013</v>
      </c>
      <c r="P51" s="810">
        <f t="shared" si="8"/>
        <v>0</v>
      </c>
      <c r="Q51" s="810">
        <f t="shared" si="5"/>
        <v>644.95000000000005</v>
      </c>
      <c r="R51" s="811">
        <f t="shared" si="6"/>
        <v>0.16835102618542108</v>
      </c>
      <c r="S51" s="811">
        <f t="shared" si="7"/>
        <v>0.2128817772254156</v>
      </c>
    </row>
    <row r="52" spans="1:21" ht="10.5" customHeight="1">
      <c r="A52" s="410" t="s">
        <v>515</v>
      </c>
      <c r="B52" s="229"/>
      <c r="C52" s="812" t="s">
        <v>515</v>
      </c>
      <c r="D52" s="812" t="s">
        <v>515</v>
      </c>
      <c r="E52" s="229"/>
      <c r="F52" s="229"/>
      <c r="G52" s="812" t="s">
        <v>515</v>
      </c>
      <c r="H52" s="812" t="s">
        <v>515</v>
      </c>
      <c r="I52" s="812" t="s">
        <v>515</v>
      </c>
      <c r="J52" s="229"/>
      <c r="K52" s="229"/>
      <c r="L52" s="229"/>
      <c r="M52" s="229"/>
      <c r="N52" s="812" t="s">
        <v>515</v>
      </c>
      <c r="O52" s="812" t="s">
        <v>515</v>
      </c>
      <c r="P52" s="812" t="s">
        <v>515</v>
      </c>
      <c r="Q52" s="229"/>
    </row>
    <row r="53" spans="1:21" s="470" customFormat="1" ht="15.75">
      <c r="A53" s="402" t="s">
        <v>214</v>
      </c>
      <c r="B53" s="1077">
        <f t="shared" ref="B53:Q53" si="9">SUM(B21:B51)</f>
        <v>4150398.5200000009</v>
      </c>
      <c r="C53" s="1077">
        <f t="shared" si="9"/>
        <v>318656.27999999985</v>
      </c>
      <c r="D53" s="1077">
        <f t="shared" si="9"/>
        <v>0</v>
      </c>
      <c r="E53" s="1077">
        <f t="shared" si="9"/>
        <v>317819.58</v>
      </c>
      <c r="F53" s="1077">
        <f t="shared" si="9"/>
        <v>0.36</v>
      </c>
      <c r="G53" s="1077">
        <f t="shared" si="9"/>
        <v>636476.21999999986</v>
      </c>
      <c r="H53" s="1077">
        <f t="shared" si="9"/>
        <v>390643.59999999992</v>
      </c>
      <c r="I53" s="1077">
        <f t="shared" si="9"/>
        <v>0</v>
      </c>
      <c r="J53" s="1077">
        <f t="shared" si="9"/>
        <v>448664.35999999993</v>
      </c>
      <c r="K53" s="1077">
        <f t="shared" si="9"/>
        <v>218.81</v>
      </c>
      <c r="L53" s="1077">
        <f t="shared" si="9"/>
        <v>839526.77000000014</v>
      </c>
      <c r="M53" s="1077">
        <f t="shared" si="9"/>
        <v>71987.319999999992</v>
      </c>
      <c r="N53" s="1077">
        <f t="shared" si="9"/>
        <v>0</v>
      </c>
      <c r="O53" s="1077">
        <f t="shared" si="9"/>
        <v>130844.78000000001</v>
      </c>
      <c r="P53" s="1077">
        <f t="shared" si="9"/>
        <v>218.45</v>
      </c>
      <c r="Q53" s="1077">
        <f t="shared" si="9"/>
        <v>203050.55000000008</v>
      </c>
      <c r="R53" s="1078">
        <f>G53/B53</f>
        <v>0.1533530375295141</v>
      </c>
      <c r="S53" s="1078">
        <f>L53/B53</f>
        <v>0.20227618286641061</v>
      </c>
      <c r="T53" s="820" t="s">
        <v>515</v>
      </c>
      <c r="U53" s="821" t="s">
        <v>515</v>
      </c>
    </row>
    <row r="54" spans="1:21" ht="15.75">
      <c r="A54" s="822" t="s">
        <v>515</v>
      </c>
      <c r="B54" s="812"/>
      <c r="C54" s="812"/>
      <c r="D54" s="812"/>
      <c r="E54" s="810"/>
      <c r="F54" s="810"/>
      <c r="G54" s="812"/>
      <c r="H54" s="812"/>
      <c r="I54" s="812"/>
      <c r="J54" s="812"/>
      <c r="K54" s="812"/>
      <c r="L54" s="812"/>
      <c r="M54" s="812"/>
      <c r="N54" s="812"/>
      <c r="O54" s="812"/>
      <c r="P54" s="812"/>
      <c r="Q54" s="812"/>
      <c r="R54" s="818"/>
      <c r="S54" s="399"/>
      <c r="T54" s="399"/>
    </row>
    <row r="55" spans="1:21" ht="9" customHeight="1">
      <c r="B55" s="399"/>
      <c r="C55" s="399"/>
      <c r="E55" s="412"/>
      <c r="F55" s="412"/>
      <c r="G55" s="399"/>
      <c r="H55" s="399"/>
      <c r="I55" s="399"/>
      <c r="J55" s="412"/>
      <c r="K55" s="412"/>
      <c r="L55" s="399"/>
      <c r="M55" s="399"/>
      <c r="O55" s="399" t="s">
        <v>515</v>
      </c>
      <c r="P55" s="399"/>
      <c r="Q55" s="399" t="s">
        <v>515</v>
      </c>
      <c r="R55" s="399" t="s">
        <v>515</v>
      </c>
      <c r="S55" s="399" t="s">
        <v>1015</v>
      </c>
      <c r="T55" s="399" t="s">
        <v>515</v>
      </c>
    </row>
    <row r="56" spans="1:21" ht="5.25" customHeight="1" thickBot="1">
      <c r="A56" s="823"/>
      <c r="B56" s="824"/>
      <c r="C56" s="192"/>
      <c r="D56" s="192"/>
      <c r="E56" s="824"/>
      <c r="F56" s="824"/>
      <c r="G56" s="192"/>
      <c r="H56" s="192"/>
      <c r="I56" s="192"/>
      <c r="J56" s="824"/>
      <c r="K56" s="824"/>
      <c r="L56" s="824"/>
      <c r="M56" s="192"/>
      <c r="N56" s="192"/>
      <c r="O56" s="192"/>
      <c r="P56" s="192"/>
      <c r="Q56" s="824" t="s">
        <v>515</v>
      </c>
      <c r="R56" s="192"/>
      <c r="S56" s="192"/>
    </row>
    <row r="57" spans="1:21" ht="13.5" thickTop="1">
      <c r="A57" s="825" t="s">
        <v>1016</v>
      </c>
    </row>
    <row r="58" spans="1:21">
      <c r="A58" s="825" t="s">
        <v>1017</v>
      </c>
    </row>
    <row r="59" spans="1:21">
      <c r="A59" s="825"/>
    </row>
    <row r="60" spans="1:21" s="276" customFormat="1"/>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ignoredErrors>
    <ignoredError sqref="G13:G15 G21:G51" formulaRange="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election sqref="A1:F1"/>
    </sheetView>
  </sheetViews>
  <sheetFormatPr defaultRowHeight="15"/>
  <cols>
    <col min="1" max="1" width="104.42578125" style="62" bestFit="1" customWidth="1"/>
    <col min="2" max="6" width="10.7109375" style="62" customWidth="1"/>
    <col min="7" max="256" width="9.140625" style="62"/>
    <col min="257" max="257" width="104.42578125" style="62" bestFit="1" customWidth="1"/>
    <col min="258" max="262" width="10.7109375" style="62" customWidth="1"/>
    <col min="263" max="512" width="9.140625" style="62"/>
    <col min="513" max="513" width="104.42578125" style="62" bestFit="1" customWidth="1"/>
    <col min="514" max="518" width="10.7109375" style="62" customWidth="1"/>
    <col min="519" max="768" width="9.140625" style="62"/>
    <col min="769" max="769" width="104.42578125" style="62" bestFit="1" customWidth="1"/>
    <col min="770" max="774" width="10.7109375" style="62" customWidth="1"/>
    <col min="775" max="1024" width="9.140625" style="62"/>
    <col min="1025" max="1025" width="104.42578125" style="62" bestFit="1" customWidth="1"/>
    <col min="1026" max="1030" width="10.7109375" style="62" customWidth="1"/>
    <col min="1031" max="1280" width="9.140625" style="62"/>
    <col min="1281" max="1281" width="104.42578125" style="62" bestFit="1" customWidth="1"/>
    <col min="1282" max="1286" width="10.7109375" style="62" customWidth="1"/>
    <col min="1287" max="1536" width="9.140625" style="62"/>
    <col min="1537" max="1537" width="104.42578125" style="62" bestFit="1" customWidth="1"/>
    <col min="1538" max="1542" width="10.7109375" style="62" customWidth="1"/>
    <col min="1543" max="1792" width="9.140625" style="62"/>
    <col min="1793" max="1793" width="104.42578125" style="62" bestFit="1" customWidth="1"/>
    <col min="1794" max="1798" width="10.7109375" style="62" customWidth="1"/>
    <col min="1799" max="2048" width="9.140625" style="62"/>
    <col min="2049" max="2049" width="104.42578125" style="62" bestFit="1" customWidth="1"/>
    <col min="2050" max="2054" width="10.7109375" style="62" customWidth="1"/>
    <col min="2055" max="2304" width="9.140625" style="62"/>
    <col min="2305" max="2305" width="104.42578125" style="62" bestFit="1" customWidth="1"/>
    <col min="2306" max="2310" width="10.7109375" style="62" customWidth="1"/>
    <col min="2311" max="2560" width="9.140625" style="62"/>
    <col min="2561" max="2561" width="104.42578125" style="62" bestFit="1" customWidth="1"/>
    <col min="2562" max="2566" width="10.7109375" style="62" customWidth="1"/>
    <col min="2567" max="2816" width="9.140625" style="62"/>
    <col min="2817" max="2817" width="104.42578125" style="62" bestFit="1" customWidth="1"/>
    <col min="2818" max="2822" width="10.7109375" style="62" customWidth="1"/>
    <col min="2823" max="3072" width="9.140625" style="62"/>
    <col min="3073" max="3073" width="104.42578125" style="62" bestFit="1" customWidth="1"/>
    <col min="3074" max="3078" width="10.7109375" style="62" customWidth="1"/>
    <col min="3079" max="3328" width="9.140625" style="62"/>
    <col min="3329" max="3329" width="104.42578125" style="62" bestFit="1" customWidth="1"/>
    <col min="3330" max="3334" width="10.7109375" style="62" customWidth="1"/>
    <col min="3335" max="3584" width="9.140625" style="62"/>
    <col min="3585" max="3585" width="104.42578125" style="62" bestFit="1" customWidth="1"/>
    <col min="3586" max="3590" width="10.7109375" style="62" customWidth="1"/>
    <col min="3591" max="3840" width="9.140625" style="62"/>
    <col min="3841" max="3841" width="104.42578125" style="62" bestFit="1" customWidth="1"/>
    <col min="3842" max="3846" width="10.7109375" style="62" customWidth="1"/>
    <col min="3847" max="4096" width="9.140625" style="62"/>
    <col min="4097" max="4097" width="104.42578125" style="62" bestFit="1" customWidth="1"/>
    <col min="4098" max="4102" width="10.7109375" style="62" customWidth="1"/>
    <col min="4103" max="4352" width="9.140625" style="62"/>
    <col min="4353" max="4353" width="104.42578125" style="62" bestFit="1" customWidth="1"/>
    <col min="4354" max="4358" width="10.7109375" style="62" customWidth="1"/>
    <col min="4359" max="4608" width="9.140625" style="62"/>
    <col min="4609" max="4609" width="104.42578125" style="62" bestFit="1" customWidth="1"/>
    <col min="4610" max="4614" width="10.7109375" style="62" customWidth="1"/>
    <col min="4615" max="4864" width="9.140625" style="62"/>
    <col min="4865" max="4865" width="104.42578125" style="62" bestFit="1" customWidth="1"/>
    <col min="4866" max="4870" width="10.7109375" style="62" customWidth="1"/>
    <col min="4871" max="5120" width="9.140625" style="62"/>
    <col min="5121" max="5121" width="104.42578125" style="62" bestFit="1" customWidth="1"/>
    <col min="5122" max="5126" width="10.7109375" style="62" customWidth="1"/>
    <col min="5127" max="5376" width="9.140625" style="62"/>
    <col min="5377" max="5377" width="104.42578125" style="62" bestFit="1" customWidth="1"/>
    <col min="5378" max="5382" width="10.7109375" style="62" customWidth="1"/>
    <col min="5383" max="5632" width="9.140625" style="62"/>
    <col min="5633" max="5633" width="104.42578125" style="62" bestFit="1" customWidth="1"/>
    <col min="5634" max="5638" width="10.7109375" style="62" customWidth="1"/>
    <col min="5639" max="5888" width="9.140625" style="62"/>
    <col min="5889" max="5889" width="104.42578125" style="62" bestFit="1" customWidth="1"/>
    <col min="5890" max="5894" width="10.7109375" style="62" customWidth="1"/>
    <col min="5895" max="6144" width="9.140625" style="62"/>
    <col min="6145" max="6145" width="104.42578125" style="62" bestFit="1" customWidth="1"/>
    <col min="6146" max="6150" width="10.7109375" style="62" customWidth="1"/>
    <col min="6151" max="6400" width="9.140625" style="62"/>
    <col min="6401" max="6401" width="104.42578125" style="62" bestFit="1" customWidth="1"/>
    <col min="6402" max="6406" width="10.7109375" style="62" customWidth="1"/>
    <col min="6407" max="6656" width="9.140625" style="62"/>
    <col min="6657" max="6657" width="104.42578125" style="62" bestFit="1" customWidth="1"/>
    <col min="6658" max="6662" width="10.7109375" style="62" customWidth="1"/>
    <col min="6663" max="6912" width="9.140625" style="62"/>
    <col min="6913" max="6913" width="104.42578125" style="62" bestFit="1" customWidth="1"/>
    <col min="6914" max="6918" width="10.7109375" style="62" customWidth="1"/>
    <col min="6919" max="7168" width="9.140625" style="62"/>
    <col min="7169" max="7169" width="104.42578125" style="62" bestFit="1" customWidth="1"/>
    <col min="7170" max="7174" width="10.7109375" style="62" customWidth="1"/>
    <col min="7175" max="7424" width="9.140625" style="62"/>
    <col min="7425" max="7425" width="104.42578125" style="62" bestFit="1" customWidth="1"/>
    <col min="7426" max="7430" width="10.7109375" style="62" customWidth="1"/>
    <col min="7431" max="7680" width="9.140625" style="62"/>
    <col min="7681" max="7681" width="104.42578125" style="62" bestFit="1" customWidth="1"/>
    <col min="7682" max="7686" width="10.7109375" style="62" customWidth="1"/>
    <col min="7687" max="7936" width="9.140625" style="62"/>
    <col min="7937" max="7937" width="104.42578125" style="62" bestFit="1" customWidth="1"/>
    <col min="7938" max="7942" width="10.7109375" style="62" customWidth="1"/>
    <col min="7943" max="8192" width="9.140625" style="62"/>
    <col min="8193" max="8193" width="104.42578125" style="62" bestFit="1" customWidth="1"/>
    <col min="8194" max="8198" width="10.7109375" style="62" customWidth="1"/>
    <col min="8199" max="8448" width="9.140625" style="62"/>
    <col min="8449" max="8449" width="104.42578125" style="62" bestFit="1" customWidth="1"/>
    <col min="8450" max="8454" width="10.7109375" style="62" customWidth="1"/>
    <col min="8455" max="8704" width="9.140625" style="62"/>
    <col min="8705" max="8705" width="104.42578125" style="62" bestFit="1" customWidth="1"/>
    <col min="8706" max="8710" width="10.7109375" style="62" customWidth="1"/>
    <col min="8711" max="8960" width="9.140625" style="62"/>
    <col min="8961" max="8961" width="104.42578125" style="62" bestFit="1" customWidth="1"/>
    <col min="8962" max="8966" width="10.7109375" style="62" customWidth="1"/>
    <col min="8967" max="9216" width="9.140625" style="62"/>
    <col min="9217" max="9217" width="104.42578125" style="62" bestFit="1" customWidth="1"/>
    <col min="9218" max="9222" width="10.7109375" style="62" customWidth="1"/>
    <col min="9223" max="9472" width="9.140625" style="62"/>
    <col min="9473" max="9473" width="104.42578125" style="62" bestFit="1" customWidth="1"/>
    <col min="9474" max="9478" width="10.7109375" style="62" customWidth="1"/>
    <col min="9479" max="9728" width="9.140625" style="62"/>
    <col min="9729" max="9729" width="104.42578125" style="62" bestFit="1" customWidth="1"/>
    <col min="9730" max="9734" width="10.7109375" style="62" customWidth="1"/>
    <col min="9735" max="9984" width="9.140625" style="62"/>
    <col min="9985" max="9985" width="104.42578125" style="62" bestFit="1" customWidth="1"/>
    <col min="9986" max="9990" width="10.7109375" style="62" customWidth="1"/>
    <col min="9991" max="10240" width="9.140625" style="62"/>
    <col min="10241" max="10241" width="104.42578125" style="62" bestFit="1" customWidth="1"/>
    <col min="10242" max="10246" width="10.7109375" style="62" customWidth="1"/>
    <col min="10247" max="10496" width="9.140625" style="62"/>
    <col min="10497" max="10497" width="104.42578125" style="62" bestFit="1" customWidth="1"/>
    <col min="10498" max="10502" width="10.7109375" style="62" customWidth="1"/>
    <col min="10503" max="10752" width="9.140625" style="62"/>
    <col min="10753" max="10753" width="104.42578125" style="62" bestFit="1" customWidth="1"/>
    <col min="10754" max="10758" width="10.7109375" style="62" customWidth="1"/>
    <col min="10759" max="11008" width="9.140625" style="62"/>
    <col min="11009" max="11009" width="104.42578125" style="62" bestFit="1" customWidth="1"/>
    <col min="11010" max="11014" width="10.7109375" style="62" customWidth="1"/>
    <col min="11015" max="11264" width="9.140625" style="62"/>
    <col min="11265" max="11265" width="104.42578125" style="62" bestFit="1" customWidth="1"/>
    <col min="11266" max="11270" width="10.7109375" style="62" customWidth="1"/>
    <col min="11271" max="11520" width="9.140625" style="62"/>
    <col min="11521" max="11521" width="104.42578125" style="62" bestFit="1" customWidth="1"/>
    <col min="11522" max="11526" width="10.7109375" style="62" customWidth="1"/>
    <col min="11527" max="11776" width="9.140625" style="62"/>
    <col min="11777" max="11777" width="104.42578125" style="62" bestFit="1" customWidth="1"/>
    <col min="11778" max="11782" width="10.7109375" style="62" customWidth="1"/>
    <col min="11783" max="12032" width="9.140625" style="62"/>
    <col min="12033" max="12033" width="104.42578125" style="62" bestFit="1" customWidth="1"/>
    <col min="12034" max="12038" width="10.7109375" style="62" customWidth="1"/>
    <col min="12039" max="12288" width="9.140625" style="62"/>
    <col min="12289" max="12289" width="104.42578125" style="62" bestFit="1" customWidth="1"/>
    <col min="12290" max="12294" width="10.7109375" style="62" customWidth="1"/>
    <col min="12295" max="12544" width="9.140625" style="62"/>
    <col min="12545" max="12545" width="104.42578125" style="62" bestFit="1" customWidth="1"/>
    <col min="12546" max="12550" width="10.7109375" style="62" customWidth="1"/>
    <col min="12551" max="12800" width="9.140625" style="62"/>
    <col min="12801" max="12801" width="104.42578125" style="62" bestFit="1" customWidth="1"/>
    <col min="12802" max="12806" width="10.7109375" style="62" customWidth="1"/>
    <col min="12807" max="13056" width="9.140625" style="62"/>
    <col min="13057" max="13057" width="104.42578125" style="62" bestFit="1" customWidth="1"/>
    <col min="13058" max="13062" width="10.7109375" style="62" customWidth="1"/>
    <col min="13063" max="13312" width="9.140625" style="62"/>
    <col min="13313" max="13313" width="104.42578125" style="62" bestFit="1" customWidth="1"/>
    <col min="13314" max="13318" width="10.7109375" style="62" customWidth="1"/>
    <col min="13319" max="13568" width="9.140625" style="62"/>
    <col min="13569" max="13569" width="104.42578125" style="62" bestFit="1" customWidth="1"/>
    <col min="13570" max="13574" width="10.7109375" style="62" customWidth="1"/>
    <col min="13575" max="13824" width="9.140625" style="62"/>
    <col min="13825" max="13825" width="104.42578125" style="62" bestFit="1" customWidth="1"/>
    <col min="13826" max="13830" width="10.7109375" style="62" customWidth="1"/>
    <col min="13831" max="14080" width="9.140625" style="62"/>
    <col min="14081" max="14081" width="104.42578125" style="62" bestFit="1" customWidth="1"/>
    <col min="14082" max="14086" width="10.7109375" style="62" customWidth="1"/>
    <col min="14087" max="14336" width="9.140625" style="62"/>
    <col min="14337" max="14337" width="104.42578125" style="62" bestFit="1" customWidth="1"/>
    <col min="14338" max="14342" width="10.7109375" style="62" customWidth="1"/>
    <col min="14343" max="14592" width="9.140625" style="62"/>
    <col min="14593" max="14593" width="104.42578125" style="62" bestFit="1" customWidth="1"/>
    <col min="14594" max="14598" width="10.7109375" style="62" customWidth="1"/>
    <col min="14599" max="14848" width="9.140625" style="62"/>
    <col min="14849" max="14849" width="104.42578125" style="62" bestFit="1" customWidth="1"/>
    <col min="14850" max="14854" width="10.7109375" style="62" customWidth="1"/>
    <col min="14855" max="15104" width="9.140625" style="62"/>
    <col min="15105" max="15105" width="104.42578125" style="62" bestFit="1" customWidth="1"/>
    <col min="15106" max="15110" width="10.7109375" style="62" customWidth="1"/>
    <col min="15111" max="15360" width="9.140625" style="62"/>
    <col min="15361" max="15361" width="104.42578125" style="62" bestFit="1" customWidth="1"/>
    <col min="15362" max="15366" width="10.7109375" style="62" customWidth="1"/>
    <col min="15367" max="15616" width="9.140625" style="62"/>
    <col min="15617" max="15617" width="104.42578125" style="62" bestFit="1" customWidth="1"/>
    <col min="15618" max="15622" width="10.7109375" style="62" customWidth="1"/>
    <col min="15623" max="15872" width="9.140625" style="62"/>
    <col min="15873" max="15873" width="104.42578125" style="62" bestFit="1" customWidth="1"/>
    <col min="15874" max="15878" width="10.7109375" style="62" customWidth="1"/>
    <col min="15879" max="16128" width="9.140625" style="62"/>
    <col min="16129" max="16129" width="104.42578125" style="62" bestFit="1" customWidth="1"/>
    <col min="16130" max="16134" width="10.7109375" style="62" customWidth="1"/>
    <col min="16135" max="16384" width="9.140625" style="62"/>
  </cols>
  <sheetData>
    <row r="1" spans="1:7" ht="15.75">
      <c r="A1" s="1332"/>
      <c r="B1" s="1332"/>
      <c r="C1" s="1332"/>
      <c r="D1" s="1332"/>
      <c r="E1" s="1332"/>
      <c r="F1" s="1332"/>
      <c r="G1" s="90"/>
    </row>
    <row r="2" spans="1:7" ht="20.25">
      <c r="A2" s="1250" t="s">
        <v>520</v>
      </c>
      <c r="B2" s="1250"/>
      <c r="C2" s="1250"/>
      <c r="D2" s="1250"/>
      <c r="E2" s="1250"/>
      <c r="F2" s="1250"/>
      <c r="G2" s="91"/>
    </row>
    <row r="3" spans="1:7" ht="20.25">
      <c r="A3" s="1250" t="s">
        <v>562</v>
      </c>
      <c r="B3" s="1250"/>
      <c r="C3" s="1250"/>
      <c r="D3" s="1250"/>
      <c r="E3" s="1250"/>
      <c r="F3" s="1250"/>
      <c r="G3" s="91"/>
    </row>
    <row r="4" spans="1:7" ht="20.25">
      <c r="A4" s="1250" t="s">
        <v>1433</v>
      </c>
      <c r="B4" s="1250"/>
      <c r="C4" s="1250"/>
      <c r="D4" s="1250"/>
      <c r="E4" s="1250"/>
      <c r="F4" s="1250"/>
      <c r="G4" s="91"/>
    </row>
    <row r="5" spans="1:7" ht="20.25">
      <c r="A5" s="1251" t="s">
        <v>588</v>
      </c>
      <c r="B5" s="1251"/>
      <c r="C5" s="1251"/>
      <c r="D5" s="1251"/>
      <c r="E5" s="1251"/>
      <c r="F5" s="1251"/>
      <c r="G5" s="92"/>
    </row>
    <row r="6" spans="1:7" ht="3" customHeight="1" thickBot="1">
      <c r="A6" s="93"/>
      <c r="B6" s="94"/>
      <c r="C6" s="94"/>
      <c r="D6" s="94"/>
      <c r="E6" s="94"/>
      <c r="F6" s="94"/>
      <c r="G6" s="94"/>
    </row>
    <row r="7" spans="1:7" ht="30" customHeight="1" thickTop="1" thickBot="1">
      <c r="A7" s="644" t="s">
        <v>718</v>
      </c>
      <c r="B7" s="549" t="s">
        <v>210</v>
      </c>
      <c r="C7" s="549" t="s">
        <v>211</v>
      </c>
      <c r="D7" s="549" t="s">
        <v>212</v>
      </c>
      <c r="E7" s="549" t="s">
        <v>213</v>
      </c>
      <c r="F7" s="549" t="s">
        <v>214</v>
      </c>
      <c r="G7" s="109"/>
    </row>
    <row r="8" spans="1:7" ht="16.5" thickTop="1" thickBot="1">
      <c r="A8" s="550" t="s">
        <v>215</v>
      </c>
      <c r="B8" s="551">
        <v>6211949.8767700009</v>
      </c>
      <c r="C8" s="551">
        <v>271400.79079</v>
      </c>
      <c r="D8" s="551">
        <v>0</v>
      </c>
      <c r="E8" s="551">
        <v>2.61768</v>
      </c>
      <c r="F8" s="551">
        <v>6483353.2852400001</v>
      </c>
      <c r="G8" s="94"/>
    </row>
    <row r="9" spans="1:7" ht="16.5" thickTop="1" thickBot="1">
      <c r="A9" s="552" t="s">
        <v>216</v>
      </c>
      <c r="B9" s="553">
        <v>236211.73308999999</v>
      </c>
      <c r="C9" s="553">
        <v>35099.125939999998</v>
      </c>
      <c r="D9" s="553">
        <v>0</v>
      </c>
      <c r="E9" s="553">
        <v>0</v>
      </c>
      <c r="F9" s="553">
        <v>271310.85902999999</v>
      </c>
      <c r="G9" s="94"/>
    </row>
    <row r="10" spans="1:7" ht="15.75" thickTop="1">
      <c r="A10" s="554" t="s">
        <v>217</v>
      </c>
      <c r="B10" s="555">
        <v>70164.400049999997</v>
      </c>
      <c r="C10" s="555">
        <v>4495.5902500000002</v>
      </c>
      <c r="D10" s="555">
        <v>0</v>
      </c>
      <c r="E10" s="555">
        <v>0</v>
      </c>
      <c r="F10" s="555">
        <v>74659.99029999999</v>
      </c>
      <c r="G10" s="94"/>
    </row>
    <row r="11" spans="1:7">
      <c r="A11" s="554" t="s">
        <v>218</v>
      </c>
      <c r="B11" s="555">
        <v>13529.371710000001</v>
      </c>
      <c r="C11" s="555">
        <v>6753.2768900000001</v>
      </c>
      <c r="D11" s="555">
        <v>0</v>
      </c>
      <c r="E11" s="555">
        <v>0</v>
      </c>
      <c r="F11" s="555">
        <v>20282.6486</v>
      </c>
      <c r="G11" s="94"/>
    </row>
    <row r="12" spans="1:7">
      <c r="A12" s="554" t="s">
        <v>219</v>
      </c>
      <c r="B12" s="555">
        <v>152517.96133000002</v>
      </c>
      <c r="C12" s="555">
        <v>23850.2588</v>
      </c>
      <c r="D12" s="555">
        <v>0</v>
      </c>
      <c r="E12" s="555">
        <v>0</v>
      </c>
      <c r="F12" s="555">
        <v>176368.22013</v>
      </c>
      <c r="G12" s="94"/>
    </row>
    <row r="13" spans="1:7">
      <c r="A13" s="554" t="s">
        <v>220</v>
      </c>
      <c r="B13" s="555">
        <v>0</v>
      </c>
      <c r="C13" s="555">
        <v>0</v>
      </c>
      <c r="D13" s="555">
        <v>0</v>
      </c>
      <c r="E13" s="555">
        <v>0</v>
      </c>
      <c r="F13" s="555">
        <v>0</v>
      </c>
      <c r="G13" s="94"/>
    </row>
    <row r="14" spans="1:7">
      <c r="A14" s="554" t="s">
        <v>221</v>
      </c>
      <c r="B14" s="555">
        <v>0</v>
      </c>
      <c r="C14" s="555">
        <v>0</v>
      </c>
      <c r="D14" s="555">
        <v>0</v>
      </c>
      <c r="E14" s="555">
        <v>0</v>
      </c>
      <c r="F14" s="555">
        <v>0</v>
      </c>
      <c r="G14" s="94"/>
    </row>
    <row r="15" spans="1:7">
      <c r="A15" s="554" t="s">
        <v>222</v>
      </c>
      <c r="B15" s="555">
        <v>0</v>
      </c>
      <c r="C15" s="555">
        <v>0</v>
      </c>
      <c r="D15" s="555">
        <v>0</v>
      </c>
      <c r="E15" s="555">
        <v>0</v>
      </c>
      <c r="F15" s="555">
        <v>0</v>
      </c>
      <c r="G15" s="94"/>
    </row>
    <row r="16" spans="1:7">
      <c r="A16" s="554" t="s">
        <v>223</v>
      </c>
      <c r="B16" s="555">
        <v>0</v>
      </c>
      <c r="C16" s="555">
        <v>0</v>
      </c>
      <c r="D16" s="555">
        <v>0</v>
      </c>
      <c r="E16" s="555">
        <v>0</v>
      </c>
      <c r="F16" s="555">
        <v>0</v>
      </c>
      <c r="G16" s="94"/>
    </row>
    <row r="17" spans="1:7" ht="15.75" thickBot="1">
      <c r="A17" s="554" t="s">
        <v>224</v>
      </c>
      <c r="B17" s="555">
        <v>0</v>
      </c>
      <c r="C17" s="555">
        <v>0</v>
      </c>
      <c r="D17" s="555">
        <v>0</v>
      </c>
      <c r="E17" s="555">
        <v>0</v>
      </c>
      <c r="F17" s="555">
        <v>0</v>
      </c>
      <c r="G17" s="94"/>
    </row>
    <row r="18" spans="1:7" ht="16.5" thickTop="1" thickBot="1">
      <c r="A18" s="552" t="s">
        <v>225</v>
      </c>
      <c r="B18" s="553">
        <v>80149.330730000001</v>
      </c>
      <c r="C18" s="553">
        <v>31671.78428</v>
      </c>
      <c r="D18" s="553">
        <v>0</v>
      </c>
      <c r="E18" s="553">
        <v>2.61768</v>
      </c>
      <c r="F18" s="553">
        <v>111823.73269</v>
      </c>
      <c r="G18" s="94"/>
    </row>
    <row r="19" spans="1:7" ht="15.75" thickTop="1">
      <c r="A19" s="554" t="s">
        <v>226</v>
      </c>
      <c r="B19" s="555">
        <v>0</v>
      </c>
      <c r="C19" s="555">
        <v>0</v>
      </c>
      <c r="D19" s="555">
        <v>0</v>
      </c>
      <c r="E19" s="555">
        <v>0</v>
      </c>
      <c r="F19" s="555">
        <v>0</v>
      </c>
      <c r="G19" s="94"/>
    </row>
    <row r="20" spans="1:7">
      <c r="A20" s="554" t="s">
        <v>227</v>
      </c>
      <c r="B20" s="555">
        <v>66013.739130000002</v>
      </c>
      <c r="C20" s="555">
        <v>31479.02304</v>
      </c>
      <c r="D20" s="555">
        <v>0</v>
      </c>
      <c r="E20" s="555">
        <v>0</v>
      </c>
      <c r="F20" s="555">
        <v>97492.762170000002</v>
      </c>
      <c r="G20" s="94"/>
    </row>
    <row r="21" spans="1:7">
      <c r="A21" s="554" t="s">
        <v>228</v>
      </c>
      <c r="B21" s="555">
        <v>0</v>
      </c>
      <c r="C21" s="555">
        <v>0</v>
      </c>
      <c r="D21" s="555">
        <v>0</v>
      </c>
      <c r="E21" s="555">
        <v>0</v>
      </c>
      <c r="F21" s="555">
        <v>0</v>
      </c>
      <c r="G21" s="94"/>
    </row>
    <row r="22" spans="1:7">
      <c r="A22" s="554" t="s">
        <v>229</v>
      </c>
      <c r="B22" s="555">
        <v>0</v>
      </c>
      <c r="C22" s="555">
        <v>0</v>
      </c>
      <c r="D22" s="555">
        <v>0</v>
      </c>
      <c r="E22" s="555">
        <v>0</v>
      </c>
      <c r="F22" s="555">
        <v>0</v>
      </c>
      <c r="G22" s="94"/>
    </row>
    <row r="23" spans="1:7">
      <c r="A23" s="554" t="s">
        <v>230</v>
      </c>
      <c r="B23" s="555">
        <v>11207.575580000001</v>
      </c>
      <c r="C23" s="555">
        <v>192.36066</v>
      </c>
      <c r="D23" s="555">
        <v>0</v>
      </c>
      <c r="E23" s="555">
        <v>2.61768</v>
      </c>
      <c r="F23" s="555">
        <v>11402.55392</v>
      </c>
      <c r="G23" s="94"/>
    </row>
    <row r="24" spans="1:7">
      <c r="A24" s="554" t="s">
        <v>231</v>
      </c>
      <c r="B24" s="555">
        <v>2924.6213900000002</v>
      </c>
      <c r="C24" s="555">
        <v>0.40057999999999999</v>
      </c>
      <c r="D24" s="555">
        <v>0</v>
      </c>
      <c r="E24" s="555">
        <v>0</v>
      </c>
      <c r="F24" s="555">
        <v>2925.0219700000002</v>
      </c>
      <c r="G24" s="94"/>
    </row>
    <row r="25" spans="1:7">
      <c r="A25" s="554" t="s">
        <v>232</v>
      </c>
      <c r="B25" s="555">
        <v>3.3946300000000003</v>
      </c>
      <c r="C25" s="555">
        <v>0</v>
      </c>
      <c r="D25" s="555">
        <v>0</v>
      </c>
      <c r="E25" s="555">
        <v>0</v>
      </c>
      <c r="F25" s="555">
        <v>3.3946300000000003</v>
      </c>
      <c r="G25" s="94"/>
    </row>
    <row r="26" spans="1:7" ht="15.75" thickBot="1">
      <c r="A26" s="554" t="s">
        <v>233</v>
      </c>
      <c r="B26" s="555">
        <v>0</v>
      </c>
      <c r="C26" s="555">
        <v>0</v>
      </c>
      <c r="D26" s="555">
        <v>0</v>
      </c>
      <c r="E26" s="555">
        <v>0</v>
      </c>
      <c r="F26" s="555">
        <v>0</v>
      </c>
      <c r="G26" s="94"/>
    </row>
    <row r="27" spans="1:7" ht="16.5" thickTop="1" thickBot="1">
      <c r="A27" s="552" t="s">
        <v>234</v>
      </c>
      <c r="B27" s="553">
        <v>5573033.2801599996</v>
      </c>
      <c r="C27" s="553">
        <v>182285.28414999999</v>
      </c>
      <c r="D27" s="553">
        <v>0</v>
      </c>
      <c r="E27" s="553">
        <v>0</v>
      </c>
      <c r="F27" s="553">
        <v>5755318.5643100003</v>
      </c>
      <c r="G27" s="94"/>
    </row>
    <row r="28" spans="1:7" ht="15.75" thickTop="1">
      <c r="A28" s="556" t="s">
        <v>235</v>
      </c>
      <c r="B28" s="555">
        <v>5440303.1635299996</v>
      </c>
      <c r="C28" s="555">
        <v>175467.2476</v>
      </c>
      <c r="D28" s="555">
        <v>0</v>
      </c>
      <c r="E28" s="555">
        <v>0</v>
      </c>
      <c r="F28" s="555">
        <v>5615770.4111299999</v>
      </c>
      <c r="G28" s="94"/>
    </row>
    <row r="29" spans="1:7">
      <c r="A29" s="554" t="s">
        <v>236</v>
      </c>
      <c r="B29" s="555">
        <v>5355197.8540600007</v>
      </c>
      <c r="C29" s="555">
        <v>136027.84581</v>
      </c>
      <c r="D29" s="555">
        <v>0</v>
      </c>
      <c r="E29" s="555">
        <v>0</v>
      </c>
      <c r="F29" s="555">
        <v>5491225.6998699997</v>
      </c>
      <c r="G29" s="94"/>
    </row>
    <row r="30" spans="1:7">
      <c r="A30" s="554" t="s">
        <v>237</v>
      </c>
      <c r="B30" s="555">
        <v>82295.542709999994</v>
      </c>
      <c r="C30" s="555">
        <v>38248.8364</v>
      </c>
      <c r="D30" s="555">
        <v>0</v>
      </c>
      <c r="E30" s="555">
        <v>0</v>
      </c>
      <c r="F30" s="555">
        <v>120544.37910999999</v>
      </c>
      <c r="G30" s="94"/>
    </row>
    <row r="31" spans="1:7">
      <c r="A31" s="554" t="s">
        <v>238</v>
      </c>
      <c r="B31" s="555">
        <v>2809.76676</v>
      </c>
      <c r="C31" s="555">
        <v>1190.56539</v>
      </c>
      <c r="D31" s="555">
        <v>0</v>
      </c>
      <c r="E31" s="555">
        <v>0</v>
      </c>
      <c r="F31" s="555">
        <v>4000.3321499999997</v>
      </c>
      <c r="G31" s="94"/>
    </row>
    <row r="32" spans="1:7">
      <c r="A32" s="556" t="s">
        <v>239</v>
      </c>
      <c r="B32" s="555">
        <v>45848.18535</v>
      </c>
      <c r="C32" s="555">
        <v>818.67968000000008</v>
      </c>
      <c r="D32" s="555">
        <v>0</v>
      </c>
      <c r="E32" s="555">
        <v>0</v>
      </c>
      <c r="F32" s="555">
        <v>46666.865030000001</v>
      </c>
      <c r="G32" s="94"/>
    </row>
    <row r="33" spans="1:7">
      <c r="A33" s="554" t="s">
        <v>240</v>
      </c>
      <c r="B33" s="555">
        <v>42896.916299999997</v>
      </c>
      <c r="C33" s="555">
        <v>685.71550999999999</v>
      </c>
      <c r="D33" s="555">
        <v>0</v>
      </c>
      <c r="E33" s="555">
        <v>0</v>
      </c>
      <c r="F33" s="555">
        <v>43582.631809999999</v>
      </c>
      <c r="G33" s="94"/>
    </row>
    <row r="34" spans="1:7">
      <c r="A34" s="554" t="s">
        <v>241</v>
      </c>
      <c r="B34" s="555">
        <v>2951.2690499999999</v>
      </c>
      <c r="C34" s="555">
        <v>132.96417000000002</v>
      </c>
      <c r="D34" s="555">
        <v>0</v>
      </c>
      <c r="E34" s="555">
        <v>0</v>
      </c>
      <c r="F34" s="555">
        <v>3084.2332200000001</v>
      </c>
      <c r="G34" s="94"/>
    </row>
    <row r="35" spans="1:7">
      <c r="A35" s="554" t="s">
        <v>242</v>
      </c>
      <c r="B35" s="555">
        <v>0</v>
      </c>
      <c r="C35" s="555">
        <v>0</v>
      </c>
      <c r="D35" s="555">
        <v>0</v>
      </c>
      <c r="E35" s="555">
        <v>0</v>
      </c>
      <c r="F35" s="555">
        <v>0</v>
      </c>
      <c r="G35" s="94"/>
    </row>
    <row r="36" spans="1:7">
      <c r="A36" s="556" t="s">
        <v>243</v>
      </c>
      <c r="B36" s="555">
        <v>42553.416850000001</v>
      </c>
      <c r="C36" s="555">
        <v>8131.2485900000001</v>
      </c>
      <c r="D36" s="555">
        <v>0</v>
      </c>
      <c r="E36" s="555">
        <v>0</v>
      </c>
      <c r="F36" s="555">
        <v>50684.665439999997</v>
      </c>
      <c r="G36" s="94"/>
    </row>
    <row r="37" spans="1:7">
      <c r="A37" s="554" t="s">
        <v>244</v>
      </c>
      <c r="B37" s="555">
        <v>37584.579749999997</v>
      </c>
      <c r="C37" s="555">
        <v>4835.8604299999997</v>
      </c>
      <c r="D37" s="555">
        <v>0</v>
      </c>
      <c r="E37" s="555">
        <v>0</v>
      </c>
      <c r="F37" s="555">
        <v>42420.440179999998</v>
      </c>
      <c r="G37" s="94"/>
    </row>
    <row r="38" spans="1:7">
      <c r="A38" s="554" t="s">
        <v>245</v>
      </c>
      <c r="B38" s="555">
        <v>4968.8370999999997</v>
      </c>
      <c r="C38" s="555">
        <v>3295.38816</v>
      </c>
      <c r="D38" s="555">
        <v>0</v>
      </c>
      <c r="E38" s="555">
        <v>0</v>
      </c>
      <c r="F38" s="555">
        <v>8264.2252599999993</v>
      </c>
      <c r="G38" s="94"/>
    </row>
    <row r="39" spans="1:7">
      <c r="A39" s="554" t="s">
        <v>246</v>
      </c>
      <c r="B39" s="555">
        <v>0</v>
      </c>
      <c r="C39" s="555">
        <v>0</v>
      </c>
      <c r="D39" s="555">
        <v>0</v>
      </c>
      <c r="E39" s="555">
        <v>0</v>
      </c>
      <c r="F39" s="555">
        <v>0</v>
      </c>
      <c r="G39" s="94"/>
    </row>
    <row r="40" spans="1:7">
      <c r="A40" s="556" t="s">
        <v>247</v>
      </c>
      <c r="B40" s="555">
        <v>314379.43014999997</v>
      </c>
      <c r="C40" s="555">
        <v>8489.5036899999996</v>
      </c>
      <c r="D40" s="555">
        <v>0</v>
      </c>
      <c r="E40" s="555">
        <v>0</v>
      </c>
      <c r="F40" s="555">
        <v>322868.93383999995</v>
      </c>
      <c r="G40" s="94"/>
    </row>
    <row r="41" spans="1:7">
      <c r="A41" s="554" t="s">
        <v>248</v>
      </c>
      <c r="B41" s="555">
        <v>103888.15658</v>
      </c>
      <c r="C41" s="555">
        <v>2784.0871899999997</v>
      </c>
      <c r="D41" s="555">
        <v>0</v>
      </c>
      <c r="E41" s="555">
        <v>0</v>
      </c>
      <c r="F41" s="555">
        <v>106672.24377</v>
      </c>
      <c r="G41" s="94"/>
    </row>
    <row r="42" spans="1:7">
      <c r="A42" s="554" t="s">
        <v>249</v>
      </c>
      <c r="B42" s="555">
        <v>3308.38042</v>
      </c>
      <c r="C42" s="555">
        <v>1327.1057800000001</v>
      </c>
      <c r="D42" s="555">
        <v>0</v>
      </c>
      <c r="E42" s="555">
        <v>0</v>
      </c>
      <c r="F42" s="555">
        <v>4635.4862000000003</v>
      </c>
      <c r="G42" s="94"/>
    </row>
    <row r="43" spans="1:7">
      <c r="A43" s="554" t="s">
        <v>250</v>
      </c>
      <c r="B43" s="555">
        <v>0.46367999999999998</v>
      </c>
      <c r="C43" s="555">
        <v>0</v>
      </c>
      <c r="D43" s="555">
        <v>0</v>
      </c>
      <c r="E43" s="555">
        <v>0</v>
      </c>
      <c r="F43" s="555">
        <v>0.46367999999999998</v>
      </c>
      <c r="G43" s="94"/>
    </row>
    <row r="44" spans="1:7">
      <c r="A44" s="554" t="s">
        <v>251</v>
      </c>
      <c r="B44" s="555">
        <v>0</v>
      </c>
      <c r="C44" s="555">
        <v>0</v>
      </c>
      <c r="D44" s="555">
        <v>0</v>
      </c>
      <c r="E44" s="555">
        <v>0</v>
      </c>
      <c r="F44" s="555">
        <v>0</v>
      </c>
      <c r="G44" s="94"/>
    </row>
    <row r="45" spans="1:7">
      <c r="A45" s="554" t="s">
        <v>252</v>
      </c>
      <c r="B45" s="555">
        <v>0</v>
      </c>
      <c r="C45" s="555">
        <v>0</v>
      </c>
      <c r="D45" s="555">
        <v>0</v>
      </c>
      <c r="E45" s="555">
        <v>0</v>
      </c>
      <c r="F45" s="555">
        <v>0</v>
      </c>
      <c r="G45" s="94"/>
    </row>
    <row r="46" spans="1:7">
      <c r="A46" s="554" t="s">
        <v>253</v>
      </c>
      <c r="B46" s="555">
        <v>0</v>
      </c>
      <c r="C46" s="555">
        <v>0</v>
      </c>
      <c r="D46" s="555">
        <v>0</v>
      </c>
      <c r="E46" s="555">
        <v>0</v>
      </c>
      <c r="F46" s="555">
        <v>0</v>
      </c>
      <c r="G46" s="94"/>
    </row>
    <row r="47" spans="1:7">
      <c r="A47" s="556" t="s">
        <v>254</v>
      </c>
      <c r="B47" s="555">
        <v>-270050.91572000005</v>
      </c>
      <c r="C47" s="555">
        <v>-10621.395410000001</v>
      </c>
      <c r="D47" s="555">
        <v>0</v>
      </c>
      <c r="E47" s="555">
        <v>0</v>
      </c>
      <c r="F47" s="555">
        <v>-280672.31112999999</v>
      </c>
      <c r="G47" s="94"/>
    </row>
    <row r="48" spans="1:7">
      <c r="A48" s="557" t="s">
        <v>255</v>
      </c>
      <c r="B48" s="555">
        <v>-33965.233639999999</v>
      </c>
      <c r="C48" s="555">
        <v>-3389.2251699999997</v>
      </c>
      <c r="D48" s="555">
        <v>0</v>
      </c>
      <c r="E48" s="555">
        <v>0</v>
      </c>
      <c r="F48" s="555">
        <v>-37354.458810000004</v>
      </c>
      <c r="G48" s="94"/>
    </row>
    <row r="49" spans="1:7">
      <c r="A49" s="554" t="s">
        <v>256</v>
      </c>
      <c r="B49" s="555">
        <v>-573.88168999999994</v>
      </c>
      <c r="C49" s="555">
        <v>-1344.7635600000001</v>
      </c>
      <c r="D49" s="555">
        <v>0</v>
      </c>
      <c r="E49" s="555">
        <v>0</v>
      </c>
      <c r="F49" s="555">
        <v>-1918.64525</v>
      </c>
      <c r="G49" s="94"/>
    </row>
    <row r="50" spans="1:7">
      <c r="A50" s="554" t="s">
        <v>257</v>
      </c>
      <c r="B50" s="555">
        <v>-40537.945200000002</v>
      </c>
      <c r="C50" s="555">
        <v>-655.23721</v>
      </c>
      <c r="D50" s="555">
        <v>0</v>
      </c>
      <c r="E50" s="555">
        <v>0</v>
      </c>
      <c r="F50" s="555">
        <v>-41193.182409999994</v>
      </c>
      <c r="G50" s="94"/>
    </row>
    <row r="51" spans="1:7">
      <c r="A51" s="554" t="s">
        <v>258</v>
      </c>
      <c r="B51" s="555">
        <v>-2586.5953999999997</v>
      </c>
      <c r="C51" s="555">
        <v>-101.19626</v>
      </c>
      <c r="D51" s="555">
        <v>0</v>
      </c>
      <c r="E51" s="555">
        <v>0</v>
      </c>
      <c r="F51" s="555">
        <v>-2687.7916600000003</v>
      </c>
      <c r="G51" s="94"/>
    </row>
    <row r="52" spans="1:7">
      <c r="A52" s="554" t="s">
        <v>259</v>
      </c>
      <c r="B52" s="555">
        <v>-31738.52449</v>
      </c>
      <c r="C52" s="555">
        <v>-2835.4438799999998</v>
      </c>
      <c r="D52" s="555">
        <v>0</v>
      </c>
      <c r="E52" s="555">
        <v>0</v>
      </c>
      <c r="F52" s="555">
        <v>-34573.968369999995</v>
      </c>
      <c r="G52" s="94"/>
    </row>
    <row r="53" spans="1:7">
      <c r="A53" s="554" t="s">
        <v>260</v>
      </c>
      <c r="B53" s="555">
        <v>-3867.4573700000001</v>
      </c>
      <c r="C53" s="555">
        <v>-2245.3447000000001</v>
      </c>
      <c r="D53" s="555">
        <v>0</v>
      </c>
      <c r="E53" s="555">
        <v>0</v>
      </c>
      <c r="F53" s="555">
        <v>-6112.8020700000006</v>
      </c>
      <c r="G53" s="94"/>
    </row>
    <row r="54" spans="1:7">
      <c r="A54" s="557" t="s">
        <v>261</v>
      </c>
      <c r="B54" s="555">
        <v>-131798.63342</v>
      </c>
      <c r="C54" s="555">
        <v>0</v>
      </c>
      <c r="D54" s="555">
        <v>0</v>
      </c>
      <c r="E54" s="555">
        <v>0</v>
      </c>
      <c r="F54" s="555">
        <v>-131798.63342</v>
      </c>
      <c r="G54" s="94"/>
    </row>
    <row r="55" spans="1:7">
      <c r="A55" s="554" t="s">
        <v>262</v>
      </c>
      <c r="B55" s="555">
        <v>-24884.276539999999</v>
      </c>
      <c r="C55" s="555">
        <v>-50.155749999999998</v>
      </c>
      <c r="D55" s="555">
        <v>0</v>
      </c>
      <c r="E55" s="555">
        <v>0</v>
      </c>
      <c r="F55" s="555">
        <v>-24934.432290000001</v>
      </c>
      <c r="G55" s="94"/>
    </row>
    <row r="56" spans="1:7">
      <c r="A56" s="554" t="s">
        <v>263</v>
      </c>
      <c r="B56" s="555">
        <v>0</v>
      </c>
      <c r="C56" s="555">
        <v>0</v>
      </c>
      <c r="D56" s="555">
        <v>0</v>
      </c>
      <c r="E56" s="555">
        <v>0</v>
      </c>
      <c r="F56" s="555">
        <v>0</v>
      </c>
      <c r="G56" s="94"/>
    </row>
    <row r="57" spans="1:7" ht="15.75" thickBot="1">
      <c r="A57" s="554" t="s">
        <v>264</v>
      </c>
      <c r="B57" s="555">
        <v>0</v>
      </c>
      <c r="C57" s="555">
        <v>0</v>
      </c>
      <c r="D57" s="555">
        <v>0</v>
      </c>
      <c r="E57" s="555">
        <v>0</v>
      </c>
      <c r="F57" s="555">
        <v>0</v>
      </c>
      <c r="G57" s="94"/>
    </row>
    <row r="58" spans="1:7" ht="16.5" thickTop="1" thickBot="1">
      <c r="A58" s="552" t="s">
        <v>265</v>
      </c>
      <c r="B58" s="553">
        <v>68283.876540000012</v>
      </c>
      <c r="C58" s="553">
        <v>5842.3305700000001</v>
      </c>
      <c r="D58" s="553">
        <v>0</v>
      </c>
      <c r="E58" s="553">
        <v>0</v>
      </c>
      <c r="F58" s="553">
        <v>74126.207110000003</v>
      </c>
      <c r="G58" s="94"/>
    </row>
    <row r="59" spans="1:7" ht="15.75" thickTop="1">
      <c r="A59" s="554" t="s">
        <v>266</v>
      </c>
      <c r="B59" s="555">
        <v>0</v>
      </c>
      <c r="C59" s="555">
        <v>0</v>
      </c>
      <c r="D59" s="555">
        <v>0</v>
      </c>
      <c r="E59" s="555">
        <v>0</v>
      </c>
      <c r="F59" s="555">
        <v>0</v>
      </c>
      <c r="G59" s="94"/>
    </row>
    <row r="60" spans="1:7">
      <c r="A60" s="557" t="s">
        <v>267</v>
      </c>
      <c r="B60" s="555">
        <v>48603.053930000002</v>
      </c>
      <c r="C60" s="555">
        <v>1847.6401799999999</v>
      </c>
      <c r="D60" s="555">
        <v>0</v>
      </c>
      <c r="E60" s="555">
        <v>0</v>
      </c>
      <c r="F60" s="555">
        <v>50450.694109999997</v>
      </c>
      <c r="G60" s="94"/>
    </row>
    <row r="61" spans="1:7">
      <c r="A61" s="554" t="s">
        <v>268</v>
      </c>
      <c r="B61" s="555">
        <v>23636.89875</v>
      </c>
      <c r="C61" s="555">
        <v>5928.5153399999999</v>
      </c>
      <c r="D61" s="555">
        <v>0</v>
      </c>
      <c r="E61" s="555">
        <v>0</v>
      </c>
      <c r="F61" s="555">
        <v>29565.414089999998</v>
      </c>
      <c r="G61" s="94"/>
    </row>
    <row r="62" spans="1:7">
      <c r="A62" s="554" t="s">
        <v>269</v>
      </c>
      <c r="B62" s="555">
        <v>0</v>
      </c>
      <c r="C62" s="555">
        <v>0</v>
      </c>
      <c r="D62" s="555">
        <v>0</v>
      </c>
      <c r="E62" s="555">
        <v>0</v>
      </c>
      <c r="F62" s="555">
        <v>0</v>
      </c>
      <c r="G62" s="94"/>
    </row>
    <row r="63" spans="1:7" ht="15.75" thickBot="1">
      <c r="A63" s="554" t="s">
        <v>270</v>
      </c>
      <c r="B63" s="555">
        <v>-3956.0761400000001</v>
      </c>
      <c r="C63" s="555">
        <v>-1933.8249499999999</v>
      </c>
      <c r="D63" s="555">
        <v>0</v>
      </c>
      <c r="E63" s="555">
        <v>0</v>
      </c>
      <c r="F63" s="555">
        <v>-5889.9010900000003</v>
      </c>
      <c r="G63" s="94"/>
    </row>
    <row r="64" spans="1:7" ht="16.5" thickTop="1" thickBot="1">
      <c r="A64" s="552" t="s">
        <v>271</v>
      </c>
      <c r="B64" s="553">
        <v>1592.5197599999999</v>
      </c>
      <c r="C64" s="553">
        <v>0</v>
      </c>
      <c r="D64" s="553">
        <v>0</v>
      </c>
      <c r="E64" s="553">
        <v>0</v>
      </c>
      <c r="F64" s="553">
        <v>1592.5197599999999</v>
      </c>
      <c r="G64" s="94"/>
    </row>
    <row r="65" spans="1:7" ht="15.75" thickTop="1">
      <c r="A65" s="554" t="s">
        <v>272</v>
      </c>
      <c r="B65" s="555">
        <v>0</v>
      </c>
      <c r="C65" s="555">
        <v>0</v>
      </c>
      <c r="D65" s="555">
        <v>0</v>
      </c>
      <c r="E65" s="555">
        <v>0</v>
      </c>
      <c r="F65" s="555">
        <v>0</v>
      </c>
      <c r="G65" s="94"/>
    </row>
    <row r="66" spans="1:7">
      <c r="A66" s="554" t="s">
        <v>273</v>
      </c>
      <c r="B66" s="555">
        <v>5328.7437199999995</v>
      </c>
      <c r="C66" s="555">
        <v>0</v>
      </c>
      <c r="D66" s="555">
        <v>0</v>
      </c>
      <c r="E66" s="555">
        <v>0</v>
      </c>
      <c r="F66" s="555">
        <v>5328.7437199999995</v>
      </c>
      <c r="G66" s="94"/>
    </row>
    <row r="67" spans="1:7">
      <c r="A67" s="554" t="s">
        <v>274</v>
      </c>
      <c r="B67" s="555">
        <v>660.92697999999996</v>
      </c>
      <c r="C67" s="555">
        <v>0</v>
      </c>
      <c r="D67" s="555">
        <v>0</v>
      </c>
      <c r="E67" s="555">
        <v>0</v>
      </c>
      <c r="F67" s="555">
        <v>660.92697999999996</v>
      </c>
      <c r="G67" s="94"/>
    </row>
    <row r="68" spans="1:7">
      <c r="A68" s="554" t="s">
        <v>275</v>
      </c>
      <c r="B68" s="555">
        <v>1E-3</v>
      </c>
      <c r="C68" s="555">
        <v>0</v>
      </c>
      <c r="D68" s="555">
        <v>0</v>
      </c>
      <c r="E68" s="555">
        <v>0</v>
      </c>
      <c r="F68" s="555">
        <v>1E-3</v>
      </c>
      <c r="G68" s="94"/>
    </row>
    <row r="69" spans="1:7" ht="15.75" thickBot="1">
      <c r="A69" s="554" t="s">
        <v>276</v>
      </c>
      <c r="B69" s="555">
        <v>-4397.1519400000006</v>
      </c>
      <c r="C69" s="555">
        <v>0</v>
      </c>
      <c r="D69" s="555">
        <v>0</v>
      </c>
      <c r="E69" s="555">
        <v>0</v>
      </c>
      <c r="F69" s="555">
        <v>-4397.1519400000006</v>
      </c>
      <c r="G69" s="94"/>
    </row>
    <row r="70" spans="1:7" ht="16.5" thickTop="1" thickBot="1">
      <c r="A70" s="552" t="s">
        <v>277</v>
      </c>
      <c r="B70" s="553">
        <v>53247.643250000001</v>
      </c>
      <c r="C70" s="553">
        <v>16455.02707</v>
      </c>
      <c r="D70" s="553">
        <v>0</v>
      </c>
      <c r="E70" s="553">
        <v>0</v>
      </c>
      <c r="F70" s="553">
        <v>69702.67031999999</v>
      </c>
      <c r="G70" s="94"/>
    </row>
    <row r="71" spans="1:7" ht="15.75" thickTop="1">
      <c r="A71" s="554" t="s">
        <v>226</v>
      </c>
      <c r="B71" s="555">
        <v>0</v>
      </c>
      <c r="C71" s="555">
        <v>0</v>
      </c>
      <c r="D71" s="555">
        <v>0</v>
      </c>
      <c r="E71" s="555">
        <v>0</v>
      </c>
      <c r="F71" s="555">
        <v>0</v>
      </c>
      <c r="G71" s="94"/>
    </row>
    <row r="72" spans="1:7">
      <c r="A72" s="554" t="s">
        <v>227</v>
      </c>
      <c r="B72" s="555">
        <v>46964.319369999997</v>
      </c>
      <c r="C72" s="555">
        <v>15778</v>
      </c>
      <c r="D72" s="555">
        <v>0</v>
      </c>
      <c r="E72" s="555">
        <v>0</v>
      </c>
      <c r="F72" s="555">
        <v>62742.319369999997</v>
      </c>
      <c r="G72" s="94"/>
    </row>
    <row r="73" spans="1:7">
      <c r="A73" s="554" t="s">
        <v>228</v>
      </c>
      <c r="B73" s="555">
        <v>0</v>
      </c>
      <c r="C73" s="555">
        <v>28.361159999999998</v>
      </c>
      <c r="D73" s="555">
        <v>0</v>
      </c>
      <c r="E73" s="555">
        <v>0</v>
      </c>
      <c r="F73" s="555">
        <v>28.361159999999998</v>
      </c>
      <c r="G73" s="94"/>
    </row>
    <row r="74" spans="1:7">
      <c r="A74" s="554" t="s">
        <v>229</v>
      </c>
      <c r="B74" s="555">
        <v>0</v>
      </c>
      <c r="C74" s="555">
        <v>0</v>
      </c>
      <c r="D74" s="555">
        <v>0</v>
      </c>
      <c r="E74" s="555">
        <v>0</v>
      </c>
      <c r="F74" s="555">
        <v>0</v>
      </c>
      <c r="G74" s="94"/>
    </row>
    <row r="75" spans="1:7">
      <c r="A75" s="554" t="s">
        <v>278</v>
      </c>
      <c r="B75" s="555">
        <v>1705.4</v>
      </c>
      <c r="C75" s="555">
        <v>186.95186999999999</v>
      </c>
      <c r="D75" s="555">
        <v>0</v>
      </c>
      <c r="E75" s="555">
        <v>0</v>
      </c>
      <c r="F75" s="555">
        <v>1892.3518700000002</v>
      </c>
      <c r="G75" s="94"/>
    </row>
    <row r="76" spans="1:7">
      <c r="A76" s="554" t="s">
        <v>279</v>
      </c>
      <c r="B76" s="555">
        <v>103.46427</v>
      </c>
      <c r="C76" s="555">
        <v>717.15741000000003</v>
      </c>
      <c r="D76" s="555">
        <v>0</v>
      </c>
      <c r="E76" s="555">
        <v>0</v>
      </c>
      <c r="F76" s="555">
        <v>820.62168000000008</v>
      </c>
      <c r="G76" s="94"/>
    </row>
    <row r="77" spans="1:7">
      <c r="A77" s="554" t="s">
        <v>231</v>
      </c>
      <c r="B77" s="555">
        <v>3545</v>
      </c>
      <c r="C77" s="555">
        <v>69.073340000000002</v>
      </c>
      <c r="D77" s="555">
        <v>0</v>
      </c>
      <c r="E77" s="555">
        <v>0</v>
      </c>
      <c r="F77" s="555">
        <v>3614.0733399999999</v>
      </c>
      <c r="G77" s="94"/>
    </row>
    <row r="78" spans="1:7">
      <c r="A78" s="554" t="s">
        <v>280</v>
      </c>
      <c r="B78" s="555">
        <v>930.65960999999993</v>
      </c>
      <c r="C78" s="555">
        <v>138.95362</v>
      </c>
      <c r="D78" s="555">
        <v>0</v>
      </c>
      <c r="E78" s="555">
        <v>0</v>
      </c>
      <c r="F78" s="555">
        <v>1069.6132299999999</v>
      </c>
      <c r="G78" s="94"/>
    </row>
    <row r="79" spans="1:7" ht="15.75" thickBot="1">
      <c r="A79" s="554" t="s">
        <v>281</v>
      </c>
      <c r="B79" s="555">
        <v>-1.2</v>
      </c>
      <c r="C79" s="555">
        <v>-463.47032999999999</v>
      </c>
      <c r="D79" s="555">
        <v>0</v>
      </c>
      <c r="E79" s="555">
        <v>0</v>
      </c>
      <c r="F79" s="555">
        <v>-464.67033000000004</v>
      </c>
      <c r="G79" s="94"/>
    </row>
    <row r="80" spans="1:7" ht="16.5" thickTop="1" thickBot="1">
      <c r="A80" s="552" t="s">
        <v>282</v>
      </c>
      <c r="B80" s="553">
        <v>167364.71028999999</v>
      </c>
      <c r="C80" s="553">
        <v>0</v>
      </c>
      <c r="D80" s="553">
        <v>0</v>
      </c>
      <c r="E80" s="553">
        <v>0</v>
      </c>
      <c r="F80" s="553">
        <v>167364.71028999999</v>
      </c>
      <c r="G80" s="94"/>
    </row>
    <row r="81" spans="1:7" ht="15.75" thickTop="1">
      <c r="A81" s="554" t="s">
        <v>283</v>
      </c>
      <c r="B81" s="555">
        <v>26842.559960000002</v>
      </c>
      <c r="C81" s="555">
        <v>0</v>
      </c>
      <c r="D81" s="555">
        <v>0</v>
      </c>
      <c r="E81" s="555">
        <v>0</v>
      </c>
      <c r="F81" s="555">
        <v>26842.559960000002</v>
      </c>
      <c r="G81" s="94"/>
    </row>
    <row r="82" spans="1:7">
      <c r="A82" s="554" t="s">
        <v>284</v>
      </c>
      <c r="B82" s="555">
        <v>66585.512650000004</v>
      </c>
      <c r="C82" s="555">
        <v>0</v>
      </c>
      <c r="D82" s="555">
        <v>0</v>
      </c>
      <c r="E82" s="555">
        <v>0</v>
      </c>
      <c r="F82" s="555">
        <v>66585.512650000004</v>
      </c>
      <c r="G82" s="94"/>
    </row>
    <row r="83" spans="1:7">
      <c r="A83" s="554" t="s">
        <v>285</v>
      </c>
      <c r="B83" s="555">
        <v>15641.650119999998</v>
      </c>
      <c r="C83" s="555">
        <v>0</v>
      </c>
      <c r="D83" s="555">
        <v>0</v>
      </c>
      <c r="E83" s="555">
        <v>0</v>
      </c>
      <c r="F83" s="555">
        <v>15641.650119999998</v>
      </c>
      <c r="G83" s="94"/>
    </row>
    <row r="84" spans="1:7">
      <c r="A84" s="554" t="s">
        <v>286</v>
      </c>
      <c r="B84" s="555">
        <v>19728.865000000002</v>
      </c>
      <c r="C84" s="555">
        <v>0</v>
      </c>
      <c r="D84" s="555">
        <v>0</v>
      </c>
      <c r="E84" s="555">
        <v>0</v>
      </c>
      <c r="F84" s="555">
        <v>19728.865000000002</v>
      </c>
      <c r="G84" s="94"/>
    </row>
    <row r="85" spans="1:7">
      <c r="A85" s="554" t="s">
        <v>287</v>
      </c>
      <c r="B85" s="555">
        <v>25071.305800000002</v>
      </c>
      <c r="C85" s="555">
        <v>0</v>
      </c>
      <c r="D85" s="555">
        <v>0</v>
      </c>
      <c r="E85" s="555">
        <v>0</v>
      </c>
      <c r="F85" s="555">
        <v>25071.305800000002</v>
      </c>
      <c r="G85" s="94"/>
    </row>
    <row r="86" spans="1:7">
      <c r="A86" s="554" t="s">
        <v>288</v>
      </c>
      <c r="B86" s="555">
        <v>13445.973300000001</v>
      </c>
      <c r="C86" s="555">
        <v>0</v>
      </c>
      <c r="D86" s="555">
        <v>0</v>
      </c>
      <c r="E86" s="555">
        <v>0</v>
      </c>
      <c r="F86" s="555">
        <v>13445.973300000001</v>
      </c>
      <c r="G86" s="94"/>
    </row>
    <row r="87" spans="1:7">
      <c r="A87" s="554" t="s">
        <v>289</v>
      </c>
      <c r="B87" s="555">
        <v>14.903459999999999</v>
      </c>
      <c r="C87" s="555">
        <v>0</v>
      </c>
      <c r="D87" s="555">
        <v>0</v>
      </c>
      <c r="E87" s="555">
        <v>0</v>
      </c>
      <c r="F87" s="555">
        <v>14.903459999999999</v>
      </c>
      <c r="G87" s="94"/>
    </row>
    <row r="88" spans="1:7">
      <c r="A88" s="554" t="s">
        <v>290</v>
      </c>
      <c r="B88" s="555">
        <v>0</v>
      </c>
      <c r="C88" s="555">
        <v>0</v>
      </c>
      <c r="D88" s="555">
        <v>0</v>
      </c>
      <c r="E88" s="555">
        <v>0</v>
      </c>
      <c r="F88" s="555">
        <v>0</v>
      </c>
      <c r="G88" s="94"/>
    </row>
    <row r="89" spans="1:7" ht="15.75" thickBot="1">
      <c r="A89" s="554" t="s">
        <v>291</v>
      </c>
      <c r="B89" s="555">
        <v>33.94</v>
      </c>
      <c r="C89" s="555">
        <v>0</v>
      </c>
      <c r="D89" s="555">
        <v>0</v>
      </c>
      <c r="E89" s="555">
        <v>0</v>
      </c>
      <c r="F89" s="555">
        <v>33.94</v>
      </c>
      <c r="G89" s="94"/>
    </row>
    <row r="90" spans="1:7" ht="16.5" thickTop="1" thickBot="1">
      <c r="A90" s="552" t="s">
        <v>292</v>
      </c>
      <c r="B90" s="553">
        <v>32066.782950000001</v>
      </c>
      <c r="C90" s="553">
        <v>47.238779999999998</v>
      </c>
      <c r="D90" s="553">
        <v>0</v>
      </c>
      <c r="E90" s="553">
        <v>0</v>
      </c>
      <c r="F90" s="553">
        <v>32114.02173</v>
      </c>
      <c r="G90" s="94"/>
    </row>
    <row r="91" spans="1:7" ht="15.75" thickTop="1">
      <c r="A91" s="554" t="s">
        <v>293</v>
      </c>
      <c r="B91" s="555">
        <v>4955.7386500000002</v>
      </c>
      <c r="C91" s="555">
        <v>0</v>
      </c>
      <c r="D91" s="555">
        <v>0</v>
      </c>
      <c r="E91" s="555">
        <v>0</v>
      </c>
      <c r="F91" s="555">
        <v>4955.7386500000002</v>
      </c>
      <c r="G91" s="94"/>
    </row>
    <row r="92" spans="1:7">
      <c r="A92" s="554" t="s">
        <v>294</v>
      </c>
      <c r="B92" s="555">
        <v>9316.9077799999995</v>
      </c>
      <c r="C92" s="555">
        <v>0</v>
      </c>
      <c r="D92" s="555">
        <v>0</v>
      </c>
      <c r="E92" s="555">
        <v>0</v>
      </c>
      <c r="F92" s="555">
        <v>9316.9077799999995</v>
      </c>
      <c r="G92" s="94"/>
    </row>
    <row r="93" spans="1:7">
      <c r="A93" s="554" t="s">
        <v>295</v>
      </c>
      <c r="B93" s="555">
        <v>3850.59429</v>
      </c>
      <c r="C93" s="555">
        <v>47.238779999999998</v>
      </c>
      <c r="D93" s="555">
        <v>0</v>
      </c>
      <c r="E93" s="555">
        <v>0</v>
      </c>
      <c r="F93" s="555">
        <v>3897.8330699999997</v>
      </c>
      <c r="G93" s="94"/>
    </row>
    <row r="94" spans="1:7">
      <c r="A94" s="554" t="s">
        <v>296</v>
      </c>
      <c r="B94" s="555">
        <v>13943.542230000001</v>
      </c>
      <c r="C94" s="555">
        <v>0</v>
      </c>
      <c r="D94" s="555">
        <v>0</v>
      </c>
      <c r="E94" s="555">
        <v>0</v>
      </c>
      <c r="F94" s="555">
        <v>13943.542230000001</v>
      </c>
      <c r="G94" s="94"/>
    </row>
    <row r="95" spans="1:7" ht="15.75" thickBot="1">
      <c r="A95" s="554" t="s">
        <v>297</v>
      </c>
      <c r="B95" s="558">
        <v>0</v>
      </c>
      <c r="C95" s="558">
        <v>0</v>
      </c>
      <c r="D95" s="558">
        <v>0</v>
      </c>
      <c r="E95" s="558">
        <v>0</v>
      </c>
      <c r="F95" s="558">
        <v>0</v>
      </c>
      <c r="G95" s="94"/>
    </row>
    <row r="96" spans="1:7" ht="16.5" thickTop="1" thickBot="1">
      <c r="A96" s="552" t="s">
        <v>298</v>
      </c>
      <c r="B96" s="553">
        <v>0</v>
      </c>
      <c r="C96" s="553">
        <v>0</v>
      </c>
      <c r="D96" s="553">
        <v>0</v>
      </c>
      <c r="E96" s="553">
        <v>0</v>
      </c>
      <c r="F96" s="553">
        <v>0</v>
      </c>
      <c r="G96" s="94"/>
    </row>
    <row r="97" spans="1:7" ht="15.75" thickTop="1">
      <c r="A97" s="554" t="s">
        <v>299</v>
      </c>
      <c r="B97" s="555">
        <v>0</v>
      </c>
      <c r="C97" s="555">
        <v>0</v>
      </c>
      <c r="D97" s="555">
        <v>0</v>
      </c>
      <c r="E97" s="555">
        <v>0</v>
      </c>
      <c r="F97" s="555">
        <v>0</v>
      </c>
      <c r="G97" s="94"/>
    </row>
    <row r="98" spans="1:7">
      <c r="A98" s="554" t="s">
        <v>300</v>
      </c>
      <c r="B98" s="555">
        <v>0</v>
      </c>
      <c r="C98" s="555">
        <v>0</v>
      </c>
      <c r="D98" s="555">
        <v>0</v>
      </c>
      <c r="E98" s="555">
        <v>0</v>
      </c>
      <c r="F98" s="555">
        <v>0</v>
      </c>
      <c r="G98" s="94"/>
    </row>
    <row r="99" spans="1:7">
      <c r="A99" s="554" t="s">
        <v>301</v>
      </c>
      <c r="B99" s="555">
        <v>0</v>
      </c>
      <c r="C99" s="555">
        <v>0</v>
      </c>
      <c r="D99" s="555">
        <v>0</v>
      </c>
      <c r="E99" s="555">
        <v>0</v>
      </c>
      <c r="F99" s="555">
        <v>0</v>
      </c>
      <c r="G99" s="94"/>
    </row>
    <row r="100" spans="1:7">
      <c r="A100" s="554" t="s">
        <v>302</v>
      </c>
      <c r="B100" s="555">
        <v>0</v>
      </c>
      <c r="C100" s="555">
        <v>0</v>
      </c>
      <c r="D100" s="555">
        <v>0</v>
      </c>
      <c r="E100" s="555">
        <v>0</v>
      </c>
      <c r="F100" s="555">
        <v>0</v>
      </c>
      <c r="G100" s="94"/>
    </row>
    <row r="101" spans="1:7">
      <c r="A101" s="554" t="s">
        <v>303</v>
      </c>
      <c r="B101" s="555">
        <v>0</v>
      </c>
      <c r="C101" s="555">
        <v>0</v>
      </c>
      <c r="D101" s="555">
        <v>0</v>
      </c>
      <c r="E101" s="555">
        <v>0</v>
      </c>
      <c r="F101" s="555">
        <v>0</v>
      </c>
      <c r="G101" s="94"/>
    </row>
    <row r="102" spans="1:7" ht="15.75" thickBot="1">
      <c r="A102" s="554" t="s">
        <v>304</v>
      </c>
      <c r="B102" s="558">
        <v>0</v>
      </c>
      <c r="C102" s="558">
        <v>0</v>
      </c>
      <c r="D102" s="558">
        <v>0</v>
      </c>
      <c r="E102" s="558">
        <v>0</v>
      </c>
      <c r="F102" s="558">
        <v>0</v>
      </c>
      <c r="G102" s="94"/>
    </row>
    <row r="103" spans="1:7" ht="16.5" thickTop="1" thickBot="1">
      <c r="A103" s="559" t="s">
        <v>305</v>
      </c>
      <c r="B103" s="551">
        <v>4508937.2281499999</v>
      </c>
      <c r="C103" s="551">
        <v>652817.96550000005</v>
      </c>
      <c r="D103" s="551">
        <v>0</v>
      </c>
      <c r="E103" s="551">
        <v>0</v>
      </c>
      <c r="F103" s="551">
        <v>5161755.1936499998</v>
      </c>
      <c r="G103" s="95"/>
    </row>
    <row r="104" spans="1:7" ht="16.5" thickTop="1" thickBot="1">
      <c r="A104" s="560" t="s">
        <v>306</v>
      </c>
      <c r="B104" s="553">
        <v>304.95693</v>
      </c>
      <c r="C104" s="553">
        <v>1.35554</v>
      </c>
      <c r="D104" s="553">
        <v>0</v>
      </c>
      <c r="E104" s="553">
        <v>0</v>
      </c>
      <c r="F104" s="553">
        <v>306.31246999999996</v>
      </c>
      <c r="G104" s="95"/>
    </row>
    <row r="105" spans="1:7" ht="15.75" thickTop="1">
      <c r="A105" s="561" t="s">
        <v>307</v>
      </c>
      <c r="B105" s="555">
        <v>304.95693</v>
      </c>
      <c r="C105" s="555">
        <v>1.35554</v>
      </c>
      <c r="D105" s="555">
        <v>0</v>
      </c>
      <c r="E105" s="555">
        <v>0</v>
      </c>
      <c r="F105" s="555">
        <v>306.31246999999996</v>
      </c>
      <c r="G105" s="95"/>
    </row>
    <row r="106" spans="1:7">
      <c r="A106" s="561" t="s">
        <v>308</v>
      </c>
      <c r="B106" s="555">
        <v>0</v>
      </c>
      <c r="C106" s="555">
        <v>0</v>
      </c>
      <c r="D106" s="555">
        <v>0</v>
      </c>
      <c r="E106" s="555">
        <v>0</v>
      </c>
      <c r="F106" s="555">
        <v>0</v>
      </c>
      <c r="G106" s="95"/>
    </row>
    <row r="107" spans="1:7">
      <c r="A107" s="561" t="s">
        <v>309</v>
      </c>
      <c r="B107" s="555">
        <v>304.95693</v>
      </c>
      <c r="C107" s="555">
        <v>1.35554</v>
      </c>
      <c r="D107" s="555">
        <v>0</v>
      </c>
      <c r="E107" s="555">
        <v>0</v>
      </c>
      <c r="F107" s="555">
        <v>306.31246999999996</v>
      </c>
      <c r="G107" s="95"/>
    </row>
    <row r="108" spans="1:7">
      <c r="A108" s="561" t="s">
        <v>310</v>
      </c>
      <c r="B108" s="555">
        <v>0</v>
      </c>
      <c r="C108" s="555">
        <v>0</v>
      </c>
      <c r="D108" s="555">
        <v>0</v>
      </c>
      <c r="E108" s="555">
        <v>0</v>
      </c>
      <c r="F108" s="555">
        <v>0</v>
      </c>
      <c r="G108" s="95"/>
    </row>
    <row r="109" spans="1:7">
      <c r="A109" s="561" t="s">
        <v>311</v>
      </c>
      <c r="B109" s="555">
        <v>0</v>
      </c>
      <c r="C109" s="555">
        <v>0</v>
      </c>
      <c r="D109" s="555">
        <v>0</v>
      </c>
      <c r="E109" s="555">
        <v>0</v>
      </c>
      <c r="F109" s="555">
        <v>0</v>
      </c>
      <c r="G109" s="95"/>
    </row>
    <row r="110" spans="1:7">
      <c r="A110" s="562" t="s">
        <v>312</v>
      </c>
      <c r="B110" s="555">
        <v>0</v>
      </c>
      <c r="C110" s="555">
        <v>0</v>
      </c>
      <c r="D110" s="555">
        <v>0</v>
      </c>
      <c r="E110" s="555">
        <v>0</v>
      </c>
      <c r="F110" s="555">
        <v>0</v>
      </c>
      <c r="G110" s="95"/>
    </row>
    <row r="111" spans="1:7">
      <c r="A111" s="562" t="s">
        <v>313</v>
      </c>
      <c r="B111" s="555">
        <v>0</v>
      </c>
      <c r="C111" s="555">
        <v>0</v>
      </c>
      <c r="D111" s="555">
        <v>0</v>
      </c>
      <c r="E111" s="555">
        <v>0</v>
      </c>
      <c r="F111" s="555">
        <v>0</v>
      </c>
      <c r="G111" s="95"/>
    </row>
    <row r="112" spans="1:7">
      <c r="A112" s="95" t="s">
        <v>314</v>
      </c>
      <c r="B112" s="555">
        <v>0</v>
      </c>
      <c r="C112" s="555">
        <v>0</v>
      </c>
      <c r="D112" s="555">
        <v>0</v>
      </c>
      <c r="E112" s="555">
        <v>0</v>
      </c>
      <c r="F112" s="555">
        <v>0</v>
      </c>
      <c r="G112" s="95"/>
    </row>
    <row r="113" spans="1:7">
      <c r="A113" s="95" t="s">
        <v>315</v>
      </c>
      <c r="B113" s="555">
        <v>0</v>
      </c>
      <c r="C113" s="555">
        <v>0</v>
      </c>
      <c r="D113" s="555">
        <v>0</v>
      </c>
      <c r="E113" s="555">
        <v>0</v>
      </c>
      <c r="F113" s="555">
        <v>0</v>
      </c>
      <c r="G113" s="95"/>
    </row>
    <row r="114" spans="1:7">
      <c r="A114" s="95" t="s">
        <v>316</v>
      </c>
      <c r="B114" s="555">
        <v>0</v>
      </c>
      <c r="C114" s="555">
        <v>0</v>
      </c>
      <c r="D114" s="555">
        <v>0</v>
      </c>
      <c r="E114" s="555">
        <v>0</v>
      </c>
      <c r="F114" s="555">
        <v>0</v>
      </c>
      <c r="G114" s="95"/>
    </row>
    <row r="115" spans="1:7">
      <c r="A115" s="95" t="s">
        <v>317</v>
      </c>
      <c r="B115" s="555">
        <v>0</v>
      </c>
      <c r="C115" s="555">
        <v>0</v>
      </c>
      <c r="D115" s="555">
        <v>0</v>
      </c>
      <c r="E115" s="555">
        <v>0</v>
      </c>
      <c r="F115" s="555">
        <v>0</v>
      </c>
      <c r="G115" s="95"/>
    </row>
    <row r="116" spans="1:7">
      <c r="A116" s="95" t="s">
        <v>318</v>
      </c>
      <c r="B116" s="555">
        <v>0</v>
      </c>
      <c r="C116" s="555">
        <v>0</v>
      </c>
      <c r="D116" s="555">
        <v>0</v>
      </c>
      <c r="E116" s="555">
        <v>0</v>
      </c>
      <c r="F116" s="555">
        <v>0</v>
      </c>
      <c r="G116" s="95"/>
    </row>
    <row r="117" spans="1:7">
      <c r="A117" s="95" t="s">
        <v>319</v>
      </c>
      <c r="B117" s="555">
        <v>0</v>
      </c>
      <c r="C117" s="555">
        <v>0</v>
      </c>
      <c r="D117" s="555">
        <v>0</v>
      </c>
      <c r="E117" s="555">
        <v>0</v>
      </c>
      <c r="F117" s="555">
        <v>0</v>
      </c>
      <c r="G117" s="95"/>
    </row>
    <row r="118" spans="1:7">
      <c r="A118" s="563" t="s">
        <v>320</v>
      </c>
      <c r="B118" s="555">
        <v>0</v>
      </c>
      <c r="C118" s="555">
        <v>0</v>
      </c>
      <c r="D118" s="555">
        <v>0</v>
      </c>
      <c r="E118" s="555">
        <v>0</v>
      </c>
      <c r="F118" s="555">
        <v>0</v>
      </c>
      <c r="G118" s="95"/>
    </row>
    <row r="119" spans="1:7">
      <c r="A119" s="563" t="s">
        <v>321</v>
      </c>
      <c r="B119" s="555">
        <v>0</v>
      </c>
      <c r="C119" s="555">
        <v>0</v>
      </c>
      <c r="D119" s="555">
        <v>0</v>
      </c>
      <c r="E119" s="555">
        <v>0</v>
      </c>
      <c r="F119" s="555">
        <v>0</v>
      </c>
      <c r="G119" s="95"/>
    </row>
    <row r="120" spans="1:7" ht="15.75" thickBot="1">
      <c r="A120" s="561" t="s">
        <v>322</v>
      </c>
      <c r="B120" s="555">
        <v>0</v>
      </c>
      <c r="C120" s="555">
        <v>0</v>
      </c>
      <c r="D120" s="555">
        <v>0</v>
      </c>
      <c r="E120" s="555">
        <v>0</v>
      </c>
      <c r="F120" s="555">
        <v>0</v>
      </c>
      <c r="G120" s="95"/>
    </row>
    <row r="121" spans="1:7" ht="16.5" thickTop="1" thickBot="1">
      <c r="A121" s="564" t="s">
        <v>323</v>
      </c>
      <c r="B121" s="551">
        <v>0</v>
      </c>
      <c r="C121" s="551">
        <v>0</v>
      </c>
      <c r="D121" s="551">
        <v>0</v>
      </c>
      <c r="E121" s="551">
        <v>0</v>
      </c>
      <c r="F121" s="551">
        <v>0</v>
      </c>
      <c r="G121" s="95"/>
    </row>
    <row r="122" spans="1:7" ht="16.5" thickTop="1" thickBot="1">
      <c r="A122" s="560" t="s">
        <v>528</v>
      </c>
      <c r="B122" s="553">
        <v>0</v>
      </c>
      <c r="C122" s="553">
        <v>0</v>
      </c>
      <c r="D122" s="553">
        <v>0</v>
      </c>
      <c r="E122" s="553">
        <v>0</v>
      </c>
      <c r="F122" s="553">
        <v>0</v>
      </c>
      <c r="G122" s="95"/>
    </row>
    <row r="123" spans="1:7" ht="15.75" thickTop="1">
      <c r="A123" s="561" t="s">
        <v>529</v>
      </c>
      <c r="B123" s="555">
        <v>0</v>
      </c>
      <c r="C123" s="555">
        <v>0</v>
      </c>
      <c r="D123" s="555">
        <v>0</v>
      </c>
      <c r="E123" s="555">
        <v>0</v>
      </c>
      <c r="F123" s="555">
        <v>0</v>
      </c>
      <c r="G123" s="96"/>
    </row>
    <row r="124" spans="1:7">
      <c r="A124" s="561" t="s">
        <v>530</v>
      </c>
      <c r="B124" s="555">
        <v>0</v>
      </c>
      <c r="C124" s="555">
        <v>0</v>
      </c>
      <c r="D124" s="555">
        <v>0</v>
      </c>
      <c r="E124" s="555">
        <v>0</v>
      </c>
      <c r="F124" s="555">
        <v>0</v>
      </c>
      <c r="G124" s="96"/>
    </row>
    <row r="125" spans="1:7">
      <c r="A125" s="561" t="s">
        <v>531</v>
      </c>
      <c r="B125" s="555">
        <v>0</v>
      </c>
      <c r="C125" s="555">
        <v>0</v>
      </c>
      <c r="D125" s="555">
        <v>0</v>
      </c>
      <c r="E125" s="555">
        <v>0</v>
      </c>
      <c r="F125" s="555">
        <v>0</v>
      </c>
      <c r="G125" s="95"/>
    </row>
    <row r="126" spans="1:7">
      <c r="A126" s="561" t="s">
        <v>532</v>
      </c>
      <c r="B126" s="555">
        <v>0</v>
      </c>
      <c r="C126" s="555">
        <v>0</v>
      </c>
      <c r="D126" s="555">
        <v>0</v>
      </c>
      <c r="E126" s="555">
        <v>0</v>
      </c>
      <c r="F126" s="555">
        <v>0</v>
      </c>
      <c r="G126" s="95"/>
    </row>
    <row r="127" spans="1:7">
      <c r="A127" s="561" t="s">
        <v>533</v>
      </c>
      <c r="B127" s="555">
        <v>0</v>
      </c>
      <c r="C127" s="555">
        <v>0</v>
      </c>
      <c r="D127" s="555">
        <v>0</v>
      </c>
      <c r="E127" s="555">
        <v>0</v>
      </c>
      <c r="F127" s="555">
        <v>0</v>
      </c>
      <c r="G127" s="95"/>
    </row>
    <row r="128" spans="1:7" ht="15.75" thickBot="1">
      <c r="A128" s="561" t="s">
        <v>540</v>
      </c>
      <c r="B128" s="555">
        <v>0</v>
      </c>
      <c r="C128" s="555">
        <v>0</v>
      </c>
      <c r="D128" s="555">
        <v>0</v>
      </c>
      <c r="E128" s="555">
        <v>0</v>
      </c>
      <c r="F128" s="555">
        <v>0</v>
      </c>
      <c r="G128" s="95"/>
    </row>
    <row r="129" spans="1:7" ht="16.5" thickTop="1" thickBot="1">
      <c r="A129" s="560" t="s">
        <v>324</v>
      </c>
      <c r="B129" s="553">
        <v>3873925.1417299998</v>
      </c>
      <c r="C129" s="553">
        <v>619424.53832000005</v>
      </c>
      <c r="D129" s="553">
        <v>0</v>
      </c>
      <c r="E129" s="553">
        <v>0</v>
      </c>
      <c r="F129" s="553">
        <v>4493349.6800500005</v>
      </c>
      <c r="G129" s="95"/>
    </row>
    <row r="130" spans="1:7" ht="15.75" thickTop="1">
      <c r="A130" s="561" t="s">
        <v>325</v>
      </c>
      <c r="B130" s="555">
        <v>0</v>
      </c>
      <c r="C130" s="555">
        <v>0</v>
      </c>
      <c r="D130" s="555">
        <v>0</v>
      </c>
      <c r="E130" s="555">
        <v>0</v>
      </c>
      <c r="F130" s="555">
        <v>0</v>
      </c>
      <c r="G130" s="95"/>
    </row>
    <row r="131" spans="1:7">
      <c r="A131" s="561" t="s">
        <v>326</v>
      </c>
      <c r="B131" s="555">
        <v>0</v>
      </c>
      <c r="C131" s="555">
        <v>0</v>
      </c>
      <c r="D131" s="555">
        <v>0</v>
      </c>
      <c r="E131" s="555">
        <v>0</v>
      </c>
      <c r="F131" s="555">
        <v>0</v>
      </c>
      <c r="G131" s="95"/>
    </row>
    <row r="132" spans="1:7">
      <c r="A132" s="561" t="s">
        <v>327</v>
      </c>
      <c r="B132" s="555">
        <v>0</v>
      </c>
      <c r="C132" s="555">
        <v>0</v>
      </c>
      <c r="D132" s="555">
        <v>0</v>
      </c>
      <c r="E132" s="555">
        <v>0</v>
      </c>
      <c r="F132" s="555">
        <v>0</v>
      </c>
      <c r="G132" s="95"/>
    </row>
    <row r="133" spans="1:7">
      <c r="A133" s="561" t="s">
        <v>328</v>
      </c>
      <c r="B133" s="555">
        <v>502863.88689999998</v>
      </c>
      <c r="C133" s="555">
        <v>2735.8323500000001</v>
      </c>
      <c r="D133" s="555">
        <v>0</v>
      </c>
      <c r="E133" s="555">
        <v>0</v>
      </c>
      <c r="F133" s="555">
        <v>505599.71925000002</v>
      </c>
      <c r="G133" s="95"/>
    </row>
    <row r="134" spans="1:7">
      <c r="A134" s="561" t="s">
        <v>329</v>
      </c>
      <c r="B134" s="555">
        <v>1614169.6990199999</v>
      </c>
      <c r="C134" s="555">
        <v>2058</v>
      </c>
      <c r="D134" s="555">
        <v>0</v>
      </c>
      <c r="E134" s="555">
        <v>0</v>
      </c>
      <c r="F134" s="555">
        <v>1616227.6990199999</v>
      </c>
      <c r="G134" s="95"/>
    </row>
    <row r="135" spans="1:7">
      <c r="A135" s="561" t="s">
        <v>330</v>
      </c>
      <c r="B135" s="555">
        <v>1385603.2564600001</v>
      </c>
      <c r="C135" s="555">
        <v>28469</v>
      </c>
      <c r="D135" s="555">
        <v>0</v>
      </c>
      <c r="E135" s="555">
        <v>0</v>
      </c>
      <c r="F135" s="555">
        <v>1414072.2564600001</v>
      </c>
      <c r="G135" s="95"/>
    </row>
    <row r="136" spans="1:7">
      <c r="A136" s="561" t="s">
        <v>331</v>
      </c>
      <c r="B136" s="555">
        <v>204168.09977</v>
      </c>
      <c r="C136" s="555">
        <v>575416.56287000002</v>
      </c>
      <c r="D136" s="555">
        <v>0</v>
      </c>
      <c r="E136" s="555">
        <v>0</v>
      </c>
      <c r="F136" s="555">
        <v>779584.66264</v>
      </c>
      <c r="G136" s="95"/>
    </row>
    <row r="137" spans="1:7" ht="15.75" thickBot="1">
      <c r="A137" s="561" t="s">
        <v>332</v>
      </c>
      <c r="B137" s="555">
        <v>167120.19958000001</v>
      </c>
      <c r="C137" s="555">
        <v>10745.143099999999</v>
      </c>
      <c r="D137" s="555">
        <v>0</v>
      </c>
      <c r="E137" s="555">
        <v>0</v>
      </c>
      <c r="F137" s="555">
        <v>177865.34268</v>
      </c>
      <c r="G137" s="95"/>
    </row>
    <row r="138" spans="1:7" ht="16.5" thickTop="1" thickBot="1">
      <c r="A138" s="560" t="s">
        <v>333</v>
      </c>
      <c r="B138" s="553">
        <v>291404.73095999996</v>
      </c>
      <c r="C138" s="553">
        <v>2259.65245</v>
      </c>
      <c r="D138" s="553">
        <v>0</v>
      </c>
      <c r="E138" s="553">
        <v>0</v>
      </c>
      <c r="F138" s="553">
        <v>293664.38341000001</v>
      </c>
      <c r="G138" s="95"/>
    </row>
    <row r="139" spans="1:7" ht="15.75" thickTop="1">
      <c r="A139" s="561" t="s">
        <v>266</v>
      </c>
      <c r="B139" s="555">
        <v>0</v>
      </c>
      <c r="C139" s="555">
        <v>0</v>
      </c>
      <c r="D139" s="555">
        <v>0</v>
      </c>
      <c r="E139" s="555">
        <v>0</v>
      </c>
      <c r="F139" s="555">
        <v>0</v>
      </c>
      <c r="G139" s="95"/>
    </row>
    <row r="140" spans="1:7">
      <c r="A140" s="561" t="s">
        <v>268</v>
      </c>
      <c r="B140" s="555">
        <v>105525.56743000001</v>
      </c>
      <c r="C140" s="555">
        <v>2226.50641</v>
      </c>
      <c r="D140" s="555">
        <v>0</v>
      </c>
      <c r="E140" s="555">
        <v>0</v>
      </c>
      <c r="F140" s="555">
        <v>107752.07384</v>
      </c>
      <c r="G140" s="95"/>
    </row>
    <row r="141" spans="1:7">
      <c r="A141" s="561" t="s">
        <v>334</v>
      </c>
      <c r="B141" s="555">
        <v>184188.67459000001</v>
      </c>
      <c r="C141" s="555">
        <v>26.754000000000001</v>
      </c>
      <c r="D141" s="555">
        <v>0</v>
      </c>
      <c r="E141" s="555">
        <v>0</v>
      </c>
      <c r="F141" s="555">
        <v>184215.42859</v>
      </c>
      <c r="G141" s="95"/>
    </row>
    <row r="142" spans="1:7">
      <c r="A142" s="561" t="s">
        <v>295</v>
      </c>
      <c r="B142" s="555">
        <v>1690.48894</v>
      </c>
      <c r="C142" s="555">
        <v>6.3920399999999997</v>
      </c>
      <c r="D142" s="555">
        <v>0</v>
      </c>
      <c r="E142" s="555">
        <v>0</v>
      </c>
      <c r="F142" s="555">
        <v>1696.8809799999999</v>
      </c>
      <c r="G142" s="95"/>
    </row>
    <row r="143" spans="1:7" ht="15.75" thickBot="1">
      <c r="A143" s="561" t="s">
        <v>335</v>
      </c>
      <c r="B143" s="555">
        <v>0</v>
      </c>
      <c r="C143" s="555">
        <v>0</v>
      </c>
      <c r="D143" s="555">
        <v>0</v>
      </c>
      <c r="E143" s="555">
        <v>0</v>
      </c>
      <c r="F143" s="555">
        <v>0</v>
      </c>
      <c r="G143" s="95"/>
    </row>
    <row r="144" spans="1:7" ht="16.5" thickTop="1" thickBot="1">
      <c r="A144" s="560" t="s">
        <v>336</v>
      </c>
      <c r="B144" s="553">
        <v>94953.734270000001</v>
      </c>
      <c r="C144" s="553">
        <v>3068.2478300000002</v>
      </c>
      <c r="D144" s="553">
        <v>0</v>
      </c>
      <c r="E144" s="553">
        <v>0</v>
      </c>
      <c r="F144" s="553">
        <v>98021.982099999994</v>
      </c>
      <c r="G144" s="95"/>
    </row>
    <row r="145" spans="1:7" ht="15.75" thickTop="1">
      <c r="A145" s="561" t="s">
        <v>337</v>
      </c>
      <c r="B145" s="555">
        <v>0</v>
      </c>
      <c r="C145" s="555">
        <v>0</v>
      </c>
      <c r="D145" s="555">
        <v>0</v>
      </c>
      <c r="E145" s="555">
        <v>0</v>
      </c>
      <c r="F145" s="555">
        <v>0</v>
      </c>
      <c r="G145" s="95"/>
    </row>
    <row r="146" spans="1:7">
      <c r="A146" s="561" t="s">
        <v>338</v>
      </c>
      <c r="B146" s="555">
        <v>0</v>
      </c>
      <c r="C146" s="555">
        <v>0</v>
      </c>
      <c r="D146" s="555">
        <v>0</v>
      </c>
      <c r="E146" s="555">
        <v>0</v>
      </c>
      <c r="F146" s="555">
        <v>0</v>
      </c>
      <c r="G146" s="95"/>
    </row>
    <row r="147" spans="1:7">
      <c r="A147" s="561" t="s">
        <v>339</v>
      </c>
      <c r="B147" s="555">
        <v>20327.532190000002</v>
      </c>
      <c r="C147" s="555">
        <v>728.53650000000005</v>
      </c>
      <c r="D147" s="555">
        <v>0</v>
      </c>
      <c r="E147" s="555">
        <v>0</v>
      </c>
      <c r="F147" s="555">
        <v>21056.06869</v>
      </c>
      <c r="G147" s="95"/>
    </row>
    <row r="148" spans="1:7">
      <c r="A148" s="561" t="s">
        <v>340</v>
      </c>
      <c r="B148" s="555">
        <v>50498.037400000001</v>
      </c>
      <c r="C148" s="555">
        <v>2001.6108300000001</v>
      </c>
      <c r="D148" s="555">
        <v>0</v>
      </c>
      <c r="E148" s="555">
        <v>0</v>
      </c>
      <c r="F148" s="555">
        <v>52499.648229999999</v>
      </c>
      <c r="G148" s="95"/>
    </row>
    <row r="149" spans="1:7" ht="15.75" thickBot="1">
      <c r="A149" s="561" t="s">
        <v>341</v>
      </c>
      <c r="B149" s="555">
        <v>24128.164679999998</v>
      </c>
      <c r="C149" s="555">
        <v>338.10050000000001</v>
      </c>
      <c r="D149" s="555">
        <v>0</v>
      </c>
      <c r="E149" s="555">
        <v>0</v>
      </c>
      <c r="F149" s="555">
        <v>24466.265179999999</v>
      </c>
      <c r="G149" s="95"/>
    </row>
    <row r="150" spans="1:7" ht="16.5" thickTop="1" thickBot="1">
      <c r="A150" s="560" t="s">
        <v>342</v>
      </c>
      <c r="B150" s="553">
        <v>248348.66425999999</v>
      </c>
      <c r="C150" s="553">
        <v>0</v>
      </c>
      <c r="D150" s="553">
        <v>0</v>
      </c>
      <c r="E150" s="553">
        <v>0</v>
      </c>
      <c r="F150" s="553">
        <v>248348.66425999999</v>
      </c>
      <c r="G150" s="95"/>
    </row>
    <row r="151" spans="1:7" ht="15.75" thickTop="1">
      <c r="A151" s="561" t="s">
        <v>343</v>
      </c>
      <c r="B151" s="555">
        <v>0</v>
      </c>
      <c r="C151" s="555">
        <v>0</v>
      </c>
      <c r="D151" s="555">
        <v>0</v>
      </c>
      <c r="E151" s="555">
        <v>0</v>
      </c>
      <c r="F151" s="555">
        <v>0</v>
      </c>
      <c r="G151" s="95"/>
    </row>
    <row r="152" spans="1:7">
      <c r="A152" s="561" t="s">
        <v>344</v>
      </c>
      <c r="B152" s="555">
        <v>0</v>
      </c>
      <c r="C152" s="555">
        <v>0</v>
      </c>
      <c r="D152" s="555">
        <v>0</v>
      </c>
      <c r="E152" s="555">
        <v>0</v>
      </c>
      <c r="F152" s="555">
        <v>0</v>
      </c>
      <c r="G152" s="95"/>
    </row>
    <row r="153" spans="1:7">
      <c r="A153" s="561" t="s">
        <v>345</v>
      </c>
      <c r="B153" s="555">
        <v>234182.1471</v>
      </c>
      <c r="C153" s="555">
        <v>0</v>
      </c>
      <c r="D153" s="555">
        <v>0</v>
      </c>
      <c r="E153" s="555">
        <v>0</v>
      </c>
      <c r="F153" s="555">
        <v>234182.1471</v>
      </c>
      <c r="G153" s="95"/>
    </row>
    <row r="154" spans="1:7" ht="15.75" thickBot="1">
      <c r="A154" s="561" t="s">
        <v>346</v>
      </c>
      <c r="B154" s="555">
        <v>14166.517159999999</v>
      </c>
      <c r="C154" s="555">
        <v>0</v>
      </c>
      <c r="D154" s="555">
        <v>0</v>
      </c>
      <c r="E154" s="555">
        <v>0</v>
      </c>
      <c r="F154" s="555">
        <v>14166.517159999999</v>
      </c>
      <c r="G154" s="95"/>
    </row>
    <row r="155" spans="1:7" ht="16.5" thickTop="1" thickBot="1">
      <c r="A155" s="560" t="s">
        <v>347</v>
      </c>
      <c r="B155" s="553">
        <v>0</v>
      </c>
      <c r="C155" s="553">
        <v>28064.17136</v>
      </c>
      <c r="D155" s="553">
        <v>0</v>
      </c>
      <c r="E155" s="553">
        <v>0</v>
      </c>
      <c r="F155" s="553">
        <v>28064.17136</v>
      </c>
      <c r="G155" s="95"/>
    </row>
    <row r="156" spans="1:7" ht="15.75" thickTop="1">
      <c r="A156" s="561" t="s">
        <v>348</v>
      </c>
      <c r="B156" s="555">
        <v>0</v>
      </c>
      <c r="C156" s="555">
        <v>27944.962629999998</v>
      </c>
      <c r="D156" s="555">
        <v>0</v>
      </c>
      <c r="E156" s="555">
        <v>0</v>
      </c>
      <c r="F156" s="555">
        <v>27944.962629999998</v>
      </c>
      <c r="G156" s="95"/>
    </row>
    <row r="157" spans="1:7">
      <c r="A157" s="561" t="s">
        <v>349</v>
      </c>
      <c r="B157" s="555">
        <v>0</v>
      </c>
      <c r="C157" s="555">
        <v>0</v>
      </c>
      <c r="D157" s="555">
        <v>0</v>
      </c>
      <c r="E157" s="555">
        <v>0</v>
      </c>
      <c r="F157" s="555">
        <v>0</v>
      </c>
      <c r="G157" s="95"/>
    </row>
    <row r="158" spans="1:7">
      <c r="A158" s="561" t="s">
        <v>350</v>
      </c>
      <c r="B158" s="555">
        <v>0</v>
      </c>
      <c r="C158" s="555">
        <v>2879.5516299999999</v>
      </c>
      <c r="D158" s="555">
        <v>0</v>
      </c>
      <c r="E158" s="555">
        <v>0</v>
      </c>
      <c r="F158" s="555">
        <v>2879.5516299999999</v>
      </c>
      <c r="G158" s="95"/>
    </row>
    <row r="159" spans="1:7">
      <c r="A159" s="561" t="s">
        <v>351</v>
      </c>
      <c r="B159" s="555">
        <v>0</v>
      </c>
      <c r="C159" s="555">
        <v>25065.411</v>
      </c>
      <c r="D159" s="555">
        <v>0</v>
      </c>
      <c r="E159" s="555">
        <v>0</v>
      </c>
      <c r="F159" s="555">
        <v>25065.411</v>
      </c>
      <c r="G159" s="95"/>
    </row>
    <row r="160" spans="1:7">
      <c r="A160" s="561" t="s">
        <v>352</v>
      </c>
      <c r="B160" s="555">
        <v>0</v>
      </c>
      <c r="C160" s="555">
        <v>0</v>
      </c>
      <c r="D160" s="555">
        <v>0</v>
      </c>
      <c r="E160" s="555">
        <v>0</v>
      </c>
      <c r="F160" s="555">
        <v>0</v>
      </c>
      <c r="G160" s="95"/>
    </row>
    <row r="161" spans="1:7">
      <c r="A161" s="561" t="s">
        <v>353</v>
      </c>
      <c r="B161" s="555">
        <v>0</v>
      </c>
      <c r="C161" s="555">
        <v>0</v>
      </c>
      <c r="D161" s="555">
        <v>0</v>
      </c>
      <c r="E161" s="555">
        <v>0</v>
      </c>
      <c r="F161" s="555">
        <v>0</v>
      </c>
      <c r="G161" s="95"/>
    </row>
    <row r="162" spans="1:7">
      <c r="A162" s="561" t="s">
        <v>354</v>
      </c>
      <c r="B162" s="555">
        <v>0</v>
      </c>
      <c r="C162" s="555">
        <v>0</v>
      </c>
      <c r="D162" s="555">
        <v>0</v>
      </c>
      <c r="E162" s="555">
        <v>0</v>
      </c>
      <c r="F162" s="555">
        <v>0</v>
      </c>
      <c r="G162" s="95"/>
    </row>
    <row r="163" spans="1:7">
      <c r="A163" s="561" t="s">
        <v>355</v>
      </c>
      <c r="B163" s="558">
        <v>0</v>
      </c>
      <c r="C163" s="558">
        <v>119.20873</v>
      </c>
      <c r="D163" s="558">
        <v>0</v>
      </c>
      <c r="E163" s="558">
        <v>0</v>
      </c>
      <c r="F163" s="558">
        <v>119.20873</v>
      </c>
      <c r="G163" s="95"/>
    </row>
    <row r="164" spans="1:7">
      <c r="A164" s="693" t="s">
        <v>356</v>
      </c>
      <c r="B164" s="692">
        <v>1321598.0915999999</v>
      </c>
      <c r="C164" s="692">
        <v>0</v>
      </c>
      <c r="D164" s="692">
        <v>0</v>
      </c>
      <c r="E164" s="692">
        <v>0</v>
      </c>
      <c r="F164" s="692">
        <v>1321598.0915999999</v>
      </c>
      <c r="G164" s="95"/>
    </row>
    <row r="165" spans="1:7">
      <c r="A165" s="566" t="s">
        <v>357</v>
      </c>
      <c r="B165" s="558">
        <v>1168888.385</v>
      </c>
      <c r="C165" s="558">
        <v>0</v>
      </c>
      <c r="D165" s="558">
        <v>0</v>
      </c>
      <c r="E165" s="558">
        <v>0</v>
      </c>
      <c r="F165" s="558">
        <v>1168888.385</v>
      </c>
      <c r="G165" s="95"/>
    </row>
    <row r="166" spans="1:7">
      <c r="A166" s="561" t="s">
        <v>358</v>
      </c>
      <c r="B166" s="558">
        <v>1168888.385</v>
      </c>
      <c r="C166" s="558">
        <v>0</v>
      </c>
      <c r="D166" s="558">
        <v>0</v>
      </c>
      <c r="E166" s="558">
        <v>0</v>
      </c>
      <c r="F166" s="558">
        <v>1168888.385</v>
      </c>
      <c r="G166" s="95"/>
    </row>
    <row r="167" spans="1:7">
      <c r="A167" s="561" t="s">
        <v>359</v>
      </c>
      <c r="B167" s="558">
        <v>0</v>
      </c>
      <c r="C167" s="558">
        <v>0</v>
      </c>
      <c r="D167" s="558">
        <v>0</v>
      </c>
      <c r="E167" s="558">
        <v>0</v>
      </c>
      <c r="F167" s="558">
        <v>0</v>
      </c>
      <c r="G167" s="95"/>
    </row>
    <row r="168" spans="1:7">
      <c r="A168" s="561" t="s">
        <v>360</v>
      </c>
      <c r="B168" s="558">
        <v>0</v>
      </c>
      <c r="C168" s="558">
        <v>0</v>
      </c>
      <c r="D168" s="558">
        <v>0</v>
      </c>
      <c r="E168" s="558">
        <v>0</v>
      </c>
      <c r="F168" s="558">
        <v>0</v>
      </c>
      <c r="G168" s="95"/>
    </row>
    <row r="169" spans="1:7">
      <c r="A169" s="566" t="s">
        <v>361</v>
      </c>
      <c r="B169" s="558">
        <v>24099.33812</v>
      </c>
      <c r="C169" s="558">
        <v>0</v>
      </c>
      <c r="D169" s="558">
        <v>0</v>
      </c>
      <c r="E169" s="558">
        <v>0</v>
      </c>
      <c r="F169" s="558">
        <v>24099.33812</v>
      </c>
      <c r="G169" s="95"/>
    </row>
    <row r="170" spans="1:7">
      <c r="A170" s="561" t="s">
        <v>362</v>
      </c>
      <c r="B170" s="558">
        <v>0</v>
      </c>
      <c r="C170" s="558">
        <v>0</v>
      </c>
      <c r="D170" s="558">
        <v>0</v>
      </c>
      <c r="E170" s="558">
        <v>0</v>
      </c>
      <c r="F170" s="558">
        <v>0</v>
      </c>
      <c r="G170" s="95"/>
    </row>
    <row r="171" spans="1:7">
      <c r="A171" s="561" t="s">
        <v>363</v>
      </c>
      <c r="B171" s="558">
        <v>21111.18072</v>
      </c>
      <c r="C171" s="558">
        <v>0</v>
      </c>
      <c r="D171" s="558">
        <v>0</v>
      </c>
      <c r="E171" s="558">
        <v>0</v>
      </c>
      <c r="F171" s="558">
        <v>21111.18072</v>
      </c>
      <c r="G171" s="95"/>
    </row>
    <row r="172" spans="1:7">
      <c r="A172" s="561" t="s">
        <v>364</v>
      </c>
      <c r="B172" s="558">
        <v>2988.1574000000001</v>
      </c>
      <c r="C172" s="558">
        <v>0</v>
      </c>
      <c r="D172" s="558">
        <v>0</v>
      </c>
      <c r="E172" s="558">
        <v>0</v>
      </c>
      <c r="F172" s="558">
        <v>2988.1574000000001</v>
      </c>
      <c r="G172" s="95"/>
    </row>
    <row r="173" spans="1:7">
      <c r="A173" s="566" t="s">
        <v>365</v>
      </c>
      <c r="B173" s="558">
        <v>0</v>
      </c>
      <c r="C173" s="558">
        <v>0</v>
      </c>
      <c r="D173" s="558">
        <v>0</v>
      </c>
      <c r="E173" s="558">
        <v>0</v>
      </c>
      <c r="F173" s="558">
        <v>0</v>
      </c>
      <c r="G173" s="95"/>
    </row>
    <row r="174" spans="1:7">
      <c r="A174" s="561" t="s">
        <v>366</v>
      </c>
      <c r="B174" s="558">
        <v>0</v>
      </c>
      <c r="C174" s="558">
        <v>0</v>
      </c>
      <c r="D174" s="558">
        <v>0</v>
      </c>
      <c r="E174" s="558">
        <v>0</v>
      </c>
      <c r="F174" s="558">
        <v>0</v>
      </c>
      <c r="G174" s="95"/>
    </row>
    <row r="175" spans="1:7">
      <c r="A175" s="566" t="s">
        <v>367</v>
      </c>
      <c r="B175" s="558">
        <v>107950.94259999999</v>
      </c>
      <c r="C175" s="558">
        <v>0</v>
      </c>
      <c r="D175" s="558">
        <v>0</v>
      </c>
      <c r="E175" s="558">
        <v>0</v>
      </c>
      <c r="F175" s="558">
        <v>107950.94259999999</v>
      </c>
      <c r="G175" s="95"/>
    </row>
    <row r="176" spans="1:7">
      <c r="A176" s="561" t="s">
        <v>368</v>
      </c>
      <c r="B176" s="558">
        <v>58058.863880000004</v>
      </c>
      <c r="C176" s="558">
        <v>0</v>
      </c>
      <c r="D176" s="558">
        <v>0</v>
      </c>
      <c r="E176" s="558">
        <v>0</v>
      </c>
      <c r="F176" s="558">
        <v>58058.863880000004</v>
      </c>
      <c r="G176" s="95"/>
    </row>
    <row r="177" spans="1:7">
      <c r="A177" s="561" t="s">
        <v>369</v>
      </c>
      <c r="B177" s="558">
        <v>49892.078719999998</v>
      </c>
      <c r="C177" s="558">
        <v>0</v>
      </c>
      <c r="D177" s="558">
        <v>0</v>
      </c>
      <c r="E177" s="558">
        <v>0</v>
      </c>
      <c r="F177" s="558">
        <v>49892.078719999998</v>
      </c>
      <c r="G177" s="95"/>
    </row>
    <row r="178" spans="1:7">
      <c r="A178" s="561" t="s">
        <v>370</v>
      </c>
      <c r="B178" s="558">
        <v>0</v>
      </c>
      <c r="C178" s="558">
        <v>0</v>
      </c>
      <c r="D178" s="558">
        <v>0</v>
      </c>
      <c r="E178" s="558">
        <v>0</v>
      </c>
      <c r="F178" s="558">
        <v>0</v>
      </c>
      <c r="G178" s="95"/>
    </row>
    <row r="179" spans="1:7">
      <c r="A179" s="566" t="s">
        <v>371</v>
      </c>
      <c r="B179" s="558">
        <v>20659.425879999999</v>
      </c>
      <c r="C179" s="558">
        <v>0</v>
      </c>
      <c r="D179" s="558">
        <v>0</v>
      </c>
      <c r="E179" s="558">
        <v>0</v>
      </c>
      <c r="F179" s="558">
        <v>20659.425879999999</v>
      </c>
      <c r="G179" s="95"/>
    </row>
    <row r="180" spans="1:7">
      <c r="A180" s="561" t="s">
        <v>372</v>
      </c>
      <c r="B180" s="558">
        <v>-20756.341579999997</v>
      </c>
      <c r="C180" s="558">
        <v>0</v>
      </c>
      <c r="D180" s="558">
        <v>0</v>
      </c>
      <c r="E180" s="558">
        <v>0</v>
      </c>
      <c r="F180" s="558">
        <v>-20756.341579999997</v>
      </c>
      <c r="G180" s="95"/>
    </row>
    <row r="181" spans="1:7">
      <c r="A181" s="561" t="s">
        <v>373</v>
      </c>
      <c r="B181" s="558">
        <v>41415.767460000003</v>
      </c>
      <c r="C181" s="558">
        <v>0</v>
      </c>
      <c r="D181" s="558">
        <v>0</v>
      </c>
      <c r="E181" s="558">
        <v>0</v>
      </c>
      <c r="F181" s="558">
        <v>41415.767460000003</v>
      </c>
      <c r="G181" s="95"/>
    </row>
    <row r="182" spans="1:7">
      <c r="A182" s="588" t="s">
        <v>374</v>
      </c>
      <c r="B182" s="692">
        <v>5830535.3197499998</v>
      </c>
      <c r="C182" s="692">
        <v>652817.96550000005</v>
      </c>
      <c r="D182" s="692">
        <v>0</v>
      </c>
      <c r="E182" s="692">
        <v>0</v>
      </c>
      <c r="F182" s="692">
        <v>6483353.2852499997</v>
      </c>
      <c r="G182" s="95"/>
    </row>
    <row r="183" spans="1:7">
      <c r="A183" s="588" t="s">
        <v>375</v>
      </c>
      <c r="B183" s="692">
        <v>905.41243999999995</v>
      </c>
      <c r="C183" s="692">
        <v>0</v>
      </c>
      <c r="D183" s="692">
        <v>0</v>
      </c>
      <c r="E183" s="692">
        <v>0</v>
      </c>
      <c r="F183" s="692">
        <v>905.41243999999995</v>
      </c>
      <c r="G183" s="95"/>
    </row>
    <row r="184" spans="1:7">
      <c r="A184" s="569" t="s">
        <v>376</v>
      </c>
      <c r="B184" s="558">
        <v>0</v>
      </c>
      <c r="C184" s="558">
        <v>0</v>
      </c>
      <c r="D184" s="558">
        <v>0</v>
      </c>
      <c r="E184" s="558">
        <v>0</v>
      </c>
      <c r="F184" s="558">
        <v>0</v>
      </c>
      <c r="G184" s="95"/>
    </row>
    <row r="185" spans="1:7">
      <c r="A185" s="561" t="s">
        <v>377</v>
      </c>
      <c r="B185" s="558">
        <v>0</v>
      </c>
      <c r="C185" s="558">
        <v>0</v>
      </c>
      <c r="D185" s="558">
        <v>0</v>
      </c>
      <c r="E185" s="558">
        <v>0</v>
      </c>
      <c r="F185" s="558">
        <v>0</v>
      </c>
      <c r="G185" s="95"/>
    </row>
    <row r="186" spans="1:7">
      <c r="A186" s="561" t="s">
        <v>378</v>
      </c>
      <c r="B186" s="558">
        <v>0</v>
      </c>
      <c r="C186" s="558">
        <v>0</v>
      </c>
      <c r="D186" s="558">
        <v>0</v>
      </c>
      <c r="E186" s="558">
        <v>0</v>
      </c>
      <c r="F186" s="558">
        <v>0</v>
      </c>
      <c r="G186" s="95"/>
    </row>
    <row r="187" spans="1:7">
      <c r="A187" s="561" t="s">
        <v>379</v>
      </c>
      <c r="B187" s="558">
        <v>0</v>
      </c>
      <c r="C187" s="558">
        <v>0</v>
      </c>
      <c r="D187" s="558">
        <v>0</v>
      </c>
      <c r="E187" s="558">
        <v>0</v>
      </c>
      <c r="F187" s="558">
        <v>0</v>
      </c>
      <c r="G187" s="95"/>
    </row>
    <row r="188" spans="1:7">
      <c r="A188" s="561" t="s">
        <v>380</v>
      </c>
      <c r="B188" s="558">
        <v>0</v>
      </c>
      <c r="C188" s="558">
        <v>0</v>
      </c>
      <c r="D188" s="558">
        <v>0</v>
      </c>
      <c r="E188" s="558">
        <v>0</v>
      </c>
      <c r="F188" s="558">
        <v>0</v>
      </c>
      <c r="G188" s="95"/>
    </row>
    <row r="189" spans="1:7">
      <c r="A189" s="561" t="s">
        <v>381</v>
      </c>
      <c r="B189" s="558">
        <v>0</v>
      </c>
      <c r="C189" s="558">
        <v>0</v>
      </c>
      <c r="D189" s="558">
        <v>0</v>
      </c>
      <c r="E189" s="558">
        <v>0</v>
      </c>
      <c r="F189" s="558">
        <v>0</v>
      </c>
      <c r="G189" s="95"/>
    </row>
    <row r="190" spans="1:7">
      <c r="A190" s="566" t="s">
        <v>382</v>
      </c>
      <c r="B190" s="558">
        <v>0</v>
      </c>
      <c r="C190" s="558">
        <v>0</v>
      </c>
      <c r="D190" s="558">
        <v>0</v>
      </c>
      <c r="E190" s="558">
        <v>0</v>
      </c>
      <c r="F190" s="558">
        <v>0</v>
      </c>
      <c r="G190" s="95"/>
    </row>
    <row r="191" spans="1:7">
      <c r="A191" s="561" t="s">
        <v>383</v>
      </c>
      <c r="B191" s="558">
        <v>0</v>
      </c>
      <c r="C191" s="558">
        <v>0</v>
      </c>
      <c r="D191" s="558">
        <v>0</v>
      </c>
      <c r="E191" s="558">
        <v>0</v>
      </c>
      <c r="F191" s="558">
        <v>0</v>
      </c>
      <c r="G191" s="95"/>
    </row>
    <row r="192" spans="1:7">
      <c r="A192" s="561" t="s">
        <v>384</v>
      </c>
      <c r="B192" s="558">
        <v>0</v>
      </c>
      <c r="C192" s="558">
        <v>0</v>
      </c>
      <c r="D192" s="558">
        <v>0</v>
      </c>
      <c r="E192" s="558">
        <v>0</v>
      </c>
      <c r="F192" s="558">
        <v>0</v>
      </c>
      <c r="G192" s="95"/>
    </row>
    <row r="193" spans="1:7">
      <c r="A193" s="561" t="s">
        <v>385</v>
      </c>
      <c r="B193" s="558">
        <v>0</v>
      </c>
      <c r="C193" s="558">
        <v>0</v>
      </c>
      <c r="D193" s="558">
        <v>0</v>
      </c>
      <c r="E193" s="558">
        <v>0</v>
      </c>
      <c r="F193" s="558">
        <v>0</v>
      </c>
      <c r="G193" s="95"/>
    </row>
    <row r="194" spans="1:7">
      <c r="A194" s="561" t="s">
        <v>386</v>
      </c>
      <c r="B194" s="558">
        <v>0</v>
      </c>
      <c r="C194" s="558">
        <v>0</v>
      </c>
      <c r="D194" s="558">
        <v>0</v>
      </c>
      <c r="E194" s="558">
        <v>0</v>
      </c>
      <c r="F194" s="558">
        <v>0</v>
      </c>
      <c r="G194" s="95"/>
    </row>
    <row r="195" spans="1:7">
      <c r="A195" s="561" t="s">
        <v>387</v>
      </c>
      <c r="B195" s="558">
        <v>0</v>
      </c>
      <c r="C195" s="558">
        <v>0</v>
      </c>
      <c r="D195" s="558">
        <v>0</v>
      </c>
      <c r="E195" s="558">
        <v>0</v>
      </c>
      <c r="F195" s="558">
        <v>0</v>
      </c>
      <c r="G195" s="95"/>
    </row>
    <row r="196" spans="1:7">
      <c r="A196" s="566" t="s">
        <v>388</v>
      </c>
      <c r="B196" s="558">
        <v>0</v>
      </c>
      <c r="C196" s="558">
        <v>0</v>
      </c>
      <c r="D196" s="558">
        <v>0</v>
      </c>
      <c r="E196" s="558">
        <v>0</v>
      </c>
      <c r="F196" s="558">
        <v>0</v>
      </c>
      <c r="G196" s="95"/>
    </row>
    <row r="197" spans="1:7">
      <c r="A197" s="566" t="s">
        <v>389</v>
      </c>
      <c r="B197" s="558">
        <v>0</v>
      </c>
      <c r="C197" s="558">
        <v>0</v>
      </c>
      <c r="D197" s="558">
        <v>0</v>
      </c>
      <c r="E197" s="558">
        <v>0</v>
      </c>
      <c r="F197" s="558">
        <v>0</v>
      </c>
      <c r="G197" s="95"/>
    </row>
    <row r="198" spans="1:7">
      <c r="A198" s="561" t="s">
        <v>390</v>
      </c>
      <c r="B198" s="558">
        <v>0</v>
      </c>
      <c r="C198" s="558">
        <v>0</v>
      </c>
      <c r="D198" s="558">
        <v>0</v>
      </c>
      <c r="E198" s="558">
        <v>0</v>
      </c>
      <c r="F198" s="558">
        <v>0</v>
      </c>
      <c r="G198" s="95"/>
    </row>
    <row r="199" spans="1:7">
      <c r="A199" s="561" t="s">
        <v>391</v>
      </c>
      <c r="B199" s="558">
        <v>0</v>
      </c>
      <c r="C199" s="558">
        <v>0</v>
      </c>
      <c r="D199" s="558">
        <v>0</v>
      </c>
      <c r="E199" s="558">
        <v>0</v>
      </c>
      <c r="F199" s="558">
        <v>0</v>
      </c>
      <c r="G199" s="95"/>
    </row>
    <row r="200" spans="1:7">
      <c r="A200" s="561" t="s">
        <v>392</v>
      </c>
      <c r="B200" s="558">
        <v>0</v>
      </c>
      <c r="C200" s="558">
        <v>0</v>
      </c>
      <c r="D200" s="558">
        <v>0</v>
      </c>
      <c r="E200" s="558">
        <v>0</v>
      </c>
      <c r="F200" s="558">
        <v>0</v>
      </c>
      <c r="G200" s="95"/>
    </row>
    <row r="201" spans="1:7">
      <c r="A201" s="561" t="s">
        <v>393</v>
      </c>
      <c r="B201" s="558">
        <v>0</v>
      </c>
      <c r="C201" s="558">
        <v>0</v>
      </c>
      <c r="D201" s="558">
        <v>0</v>
      </c>
      <c r="E201" s="558">
        <v>0</v>
      </c>
      <c r="F201" s="558">
        <v>0</v>
      </c>
      <c r="G201" s="95"/>
    </row>
    <row r="202" spans="1:7">
      <c r="A202" s="566" t="s">
        <v>394</v>
      </c>
      <c r="B202" s="558">
        <v>905.41243999999995</v>
      </c>
      <c r="C202" s="558">
        <v>0</v>
      </c>
      <c r="D202" s="558">
        <v>0</v>
      </c>
      <c r="E202" s="558">
        <v>0</v>
      </c>
      <c r="F202" s="558">
        <v>905.41243999999995</v>
      </c>
      <c r="G202" s="95"/>
    </row>
    <row r="203" spans="1:7">
      <c r="A203" s="694" t="s">
        <v>395</v>
      </c>
      <c r="B203" s="692">
        <v>5910440.8783999998</v>
      </c>
      <c r="C203" s="692">
        <v>2445329.5391700002</v>
      </c>
      <c r="D203" s="692">
        <v>0</v>
      </c>
      <c r="E203" s="692">
        <v>0</v>
      </c>
      <c r="F203" s="692">
        <v>8355770.4175699996</v>
      </c>
      <c r="G203" s="95"/>
    </row>
    <row r="204" spans="1:7">
      <c r="A204" s="566" t="s">
        <v>396</v>
      </c>
      <c r="B204" s="558">
        <v>418507.39207999996</v>
      </c>
      <c r="C204" s="558">
        <v>-2.9999999999999997E-5</v>
      </c>
      <c r="D204" s="558">
        <v>0</v>
      </c>
      <c r="E204" s="558">
        <v>0</v>
      </c>
      <c r="F204" s="558">
        <v>418507.39205000002</v>
      </c>
      <c r="G204" s="95"/>
    </row>
    <row r="205" spans="1:7">
      <c r="A205" s="561" t="s">
        <v>397</v>
      </c>
      <c r="B205" s="558">
        <v>0</v>
      </c>
      <c r="C205" s="558">
        <v>0</v>
      </c>
      <c r="D205" s="558">
        <v>0</v>
      </c>
      <c r="E205" s="558">
        <v>0</v>
      </c>
      <c r="F205" s="558">
        <v>0</v>
      </c>
      <c r="G205" s="95"/>
    </row>
    <row r="206" spans="1:7">
      <c r="A206" s="561" t="s">
        <v>398</v>
      </c>
      <c r="B206" s="558">
        <v>0</v>
      </c>
      <c r="C206" s="558">
        <v>0</v>
      </c>
      <c r="D206" s="558">
        <v>0</v>
      </c>
      <c r="E206" s="558">
        <v>0</v>
      </c>
      <c r="F206" s="558">
        <v>0</v>
      </c>
      <c r="G206" s="95"/>
    </row>
    <row r="207" spans="1:7">
      <c r="A207" s="561" t="s">
        <v>399</v>
      </c>
      <c r="B207" s="558">
        <v>418507.39207999996</v>
      </c>
      <c r="C207" s="558">
        <v>-2.9999999999999997E-5</v>
      </c>
      <c r="D207" s="558">
        <v>0</v>
      </c>
      <c r="E207" s="558">
        <v>0</v>
      </c>
      <c r="F207" s="558">
        <v>418507.39205000002</v>
      </c>
      <c r="G207" s="95"/>
    </row>
    <row r="208" spans="1:7">
      <c r="A208" s="566" t="s">
        <v>400</v>
      </c>
      <c r="B208" s="558">
        <v>184807.01936999999</v>
      </c>
      <c r="C208" s="558">
        <v>0</v>
      </c>
      <c r="D208" s="558">
        <v>0</v>
      </c>
      <c r="E208" s="558">
        <v>0</v>
      </c>
      <c r="F208" s="558">
        <v>184807.01936999999</v>
      </c>
      <c r="G208" s="95"/>
    </row>
    <row r="209" spans="1:7">
      <c r="A209" s="561" t="s">
        <v>401</v>
      </c>
      <c r="B209" s="558">
        <v>0</v>
      </c>
      <c r="C209" s="558">
        <v>0</v>
      </c>
      <c r="D209" s="558">
        <v>0</v>
      </c>
      <c r="E209" s="558">
        <v>0</v>
      </c>
      <c r="F209" s="558">
        <v>0</v>
      </c>
      <c r="G209" s="95"/>
    </row>
    <row r="210" spans="1:7">
      <c r="A210" s="561" t="s">
        <v>402</v>
      </c>
      <c r="B210" s="558">
        <v>184649.24419</v>
      </c>
      <c r="C210" s="558">
        <v>0</v>
      </c>
      <c r="D210" s="558">
        <v>0</v>
      </c>
      <c r="E210" s="558">
        <v>0</v>
      </c>
      <c r="F210" s="558">
        <v>184649.24419</v>
      </c>
      <c r="G210" s="95"/>
    </row>
    <row r="211" spans="1:7">
      <c r="A211" s="561" t="s">
        <v>403</v>
      </c>
      <c r="B211" s="558">
        <v>0</v>
      </c>
      <c r="C211" s="558">
        <v>0</v>
      </c>
      <c r="D211" s="558">
        <v>0</v>
      </c>
      <c r="E211" s="558">
        <v>0</v>
      </c>
      <c r="F211" s="558">
        <v>0</v>
      </c>
      <c r="G211" s="95"/>
    </row>
    <row r="212" spans="1:7">
      <c r="A212" s="562" t="s">
        <v>404</v>
      </c>
      <c r="B212" s="558">
        <v>0</v>
      </c>
      <c r="C212" s="558">
        <v>0</v>
      </c>
      <c r="D212" s="558">
        <v>0</v>
      </c>
      <c r="E212" s="558">
        <v>0</v>
      </c>
      <c r="F212" s="558">
        <v>0</v>
      </c>
      <c r="G212" s="95"/>
    </row>
    <row r="213" spans="1:7">
      <c r="A213" s="561" t="s">
        <v>405</v>
      </c>
      <c r="B213" s="558">
        <v>157.77518000000001</v>
      </c>
      <c r="C213" s="558">
        <v>0</v>
      </c>
      <c r="D213" s="558">
        <v>0</v>
      </c>
      <c r="E213" s="558">
        <v>0</v>
      </c>
      <c r="F213" s="558">
        <v>157.77518000000001</v>
      </c>
      <c r="G213" s="95"/>
    </row>
    <row r="214" spans="1:7">
      <c r="A214" s="566" t="s">
        <v>406</v>
      </c>
      <c r="B214" s="558">
        <v>0</v>
      </c>
      <c r="C214" s="558">
        <v>271.45239000000004</v>
      </c>
      <c r="D214" s="558">
        <v>0</v>
      </c>
      <c r="E214" s="558">
        <v>0</v>
      </c>
      <c r="F214" s="558">
        <v>271.45239000000004</v>
      </c>
      <c r="G214" s="95"/>
    </row>
    <row r="215" spans="1:7">
      <c r="A215" s="561" t="s">
        <v>407</v>
      </c>
      <c r="B215" s="558">
        <v>0</v>
      </c>
      <c r="C215" s="558">
        <v>271.45239000000004</v>
      </c>
      <c r="D215" s="558">
        <v>0</v>
      </c>
      <c r="E215" s="558">
        <v>0</v>
      </c>
      <c r="F215" s="558">
        <v>271.45239000000004</v>
      </c>
      <c r="G215" s="95"/>
    </row>
    <row r="216" spans="1:7">
      <c r="A216" s="561" t="s">
        <v>408</v>
      </c>
      <c r="B216" s="558">
        <v>0</v>
      </c>
      <c r="C216" s="558">
        <v>0</v>
      </c>
      <c r="D216" s="558">
        <v>0</v>
      </c>
      <c r="E216" s="558">
        <v>0</v>
      </c>
      <c r="F216" s="558">
        <v>0</v>
      </c>
      <c r="G216" s="95"/>
    </row>
    <row r="217" spans="1:7">
      <c r="A217" s="566" t="s">
        <v>409</v>
      </c>
      <c r="B217" s="558">
        <v>0</v>
      </c>
      <c r="C217" s="558">
        <v>0</v>
      </c>
      <c r="D217" s="558">
        <v>0</v>
      </c>
      <c r="E217" s="558">
        <v>0</v>
      </c>
      <c r="F217" s="558">
        <v>0</v>
      </c>
      <c r="G217" s="95"/>
    </row>
    <row r="218" spans="1:7">
      <c r="A218" s="561" t="s">
        <v>410</v>
      </c>
      <c r="B218" s="558">
        <v>0</v>
      </c>
      <c r="C218" s="558">
        <v>0</v>
      </c>
      <c r="D218" s="558">
        <v>0</v>
      </c>
      <c r="E218" s="558">
        <v>0</v>
      </c>
      <c r="F218" s="558">
        <v>0</v>
      </c>
      <c r="G218" s="95"/>
    </row>
    <row r="219" spans="1:7">
      <c r="A219" s="561" t="s">
        <v>411</v>
      </c>
      <c r="B219" s="558">
        <v>0</v>
      </c>
      <c r="C219" s="558">
        <v>0</v>
      </c>
      <c r="D219" s="558">
        <v>0</v>
      </c>
      <c r="E219" s="558">
        <v>0</v>
      </c>
      <c r="F219" s="558">
        <v>0</v>
      </c>
      <c r="G219" s="95"/>
    </row>
    <row r="220" spans="1:7">
      <c r="A220" s="566" t="s">
        <v>412</v>
      </c>
      <c r="B220" s="558">
        <v>3896210.5191700002</v>
      </c>
      <c r="C220" s="558">
        <v>1414258.9570599999</v>
      </c>
      <c r="D220" s="558">
        <v>0</v>
      </c>
      <c r="E220" s="558">
        <v>0</v>
      </c>
      <c r="F220" s="558">
        <v>5310469.4762299992</v>
      </c>
      <c r="G220" s="95"/>
    </row>
    <row r="221" spans="1:7">
      <c r="A221" s="561" t="s">
        <v>413</v>
      </c>
      <c r="B221" s="558">
        <v>1276588.9242700001</v>
      </c>
      <c r="C221" s="558">
        <v>853936.76902999997</v>
      </c>
      <c r="D221" s="558">
        <v>0</v>
      </c>
      <c r="E221" s="558">
        <v>0</v>
      </c>
      <c r="F221" s="558">
        <v>2130525.6932999999</v>
      </c>
      <c r="G221" s="95"/>
    </row>
    <row r="222" spans="1:7">
      <c r="A222" s="561" t="s">
        <v>414</v>
      </c>
      <c r="B222" s="558">
        <v>0</v>
      </c>
      <c r="C222" s="558">
        <v>0</v>
      </c>
      <c r="D222" s="558">
        <v>0</v>
      </c>
      <c r="E222" s="558">
        <v>0</v>
      </c>
      <c r="F222" s="558">
        <v>0</v>
      </c>
      <c r="G222" s="95"/>
    </row>
    <row r="223" spans="1:7">
      <c r="A223" s="561" t="s">
        <v>415</v>
      </c>
      <c r="B223" s="558">
        <v>1241792.9043800002</v>
      </c>
      <c r="C223" s="558">
        <v>391114.76913999999</v>
      </c>
      <c r="D223" s="558">
        <v>0</v>
      </c>
      <c r="E223" s="558">
        <v>0</v>
      </c>
      <c r="F223" s="558">
        <v>1632907.67352</v>
      </c>
      <c r="G223" s="95"/>
    </row>
    <row r="224" spans="1:7">
      <c r="A224" s="561" t="s">
        <v>416</v>
      </c>
      <c r="B224" s="558">
        <v>0</v>
      </c>
      <c r="C224" s="558">
        <v>0</v>
      </c>
      <c r="D224" s="558">
        <v>0</v>
      </c>
      <c r="E224" s="558">
        <v>0</v>
      </c>
      <c r="F224" s="558">
        <v>0</v>
      </c>
      <c r="G224" s="95"/>
    </row>
    <row r="225" spans="1:7">
      <c r="A225" s="561" t="s">
        <v>417</v>
      </c>
      <c r="B225" s="558">
        <v>0</v>
      </c>
      <c r="C225" s="558">
        <v>0</v>
      </c>
      <c r="D225" s="558">
        <v>0</v>
      </c>
      <c r="E225" s="558">
        <v>0</v>
      </c>
      <c r="F225" s="558">
        <v>0</v>
      </c>
      <c r="G225" s="95"/>
    </row>
    <row r="226" spans="1:7">
      <c r="A226" s="561" t="s">
        <v>418</v>
      </c>
      <c r="B226" s="558">
        <v>0</v>
      </c>
      <c r="C226" s="558">
        <v>0</v>
      </c>
      <c r="D226" s="558">
        <v>0</v>
      </c>
      <c r="E226" s="558">
        <v>0</v>
      </c>
      <c r="F226" s="558">
        <v>0</v>
      </c>
      <c r="G226" s="95"/>
    </row>
    <row r="227" spans="1:7">
      <c r="A227" s="561" t="s">
        <v>419</v>
      </c>
      <c r="B227" s="558">
        <v>0</v>
      </c>
      <c r="C227" s="558">
        <v>0</v>
      </c>
      <c r="D227" s="558">
        <v>0</v>
      </c>
      <c r="E227" s="558">
        <v>0</v>
      </c>
      <c r="F227" s="558">
        <v>0</v>
      </c>
      <c r="G227" s="95"/>
    </row>
    <row r="228" spans="1:7">
      <c r="A228" s="561" t="s">
        <v>420</v>
      </c>
      <c r="B228" s="558">
        <v>0</v>
      </c>
      <c r="C228" s="558">
        <v>0</v>
      </c>
      <c r="D228" s="558">
        <v>0</v>
      </c>
      <c r="E228" s="558">
        <v>0</v>
      </c>
      <c r="F228" s="558">
        <v>0</v>
      </c>
      <c r="G228" s="95"/>
    </row>
    <row r="229" spans="1:7">
      <c r="A229" s="561" t="s">
        <v>421</v>
      </c>
      <c r="B229" s="558">
        <v>1377828.6905199999</v>
      </c>
      <c r="C229" s="558">
        <v>169207.41888999997</v>
      </c>
      <c r="D229" s="558">
        <v>0</v>
      </c>
      <c r="E229" s="558">
        <v>0</v>
      </c>
      <c r="F229" s="558">
        <v>1547036.10941</v>
      </c>
      <c r="G229" s="95"/>
    </row>
    <row r="230" spans="1:7">
      <c r="A230" s="566" t="s">
        <v>422</v>
      </c>
      <c r="B230" s="558">
        <v>706566.32364999992</v>
      </c>
      <c r="C230" s="558">
        <v>1030799.12975</v>
      </c>
      <c r="D230" s="558">
        <v>0</v>
      </c>
      <c r="E230" s="558">
        <v>0</v>
      </c>
      <c r="F230" s="558">
        <v>1737365.4534</v>
      </c>
      <c r="G230" s="95"/>
    </row>
    <row r="231" spans="1:7">
      <c r="A231" s="561" t="s">
        <v>423</v>
      </c>
      <c r="B231" s="558">
        <v>79788.591329999996</v>
      </c>
      <c r="C231" s="558">
        <v>78375.570389999993</v>
      </c>
      <c r="D231" s="558">
        <v>0</v>
      </c>
      <c r="E231" s="558">
        <v>0</v>
      </c>
      <c r="F231" s="558">
        <v>158164.16172</v>
      </c>
      <c r="G231" s="95"/>
    </row>
    <row r="232" spans="1:7">
      <c r="A232" s="561" t="s">
        <v>424</v>
      </c>
      <c r="B232" s="558">
        <v>173514.23173</v>
      </c>
      <c r="C232" s="558">
        <v>7546</v>
      </c>
      <c r="D232" s="558">
        <v>0</v>
      </c>
      <c r="E232" s="558">
        <v>0</v>
      </c>
      <c r="F232" s="558">
        <v>181060.23173</v>
      </c>
      <c r="G232" s="95"/>
    </row>
    <row r="233" spans="1:7">
      <c r="A233" s="561" t="s">
        <v>425</v>
      </c>
      <c r="B233" s="558">
        <v>302415.54288000002</v>
      </c>
      <c r="C233" s="558">
        <v>80052.918749999997</v>
      </c>
      <c r="D233" s="558">
        <v>0</v>
      </c>
      <c r="E233" s="558">
        <v>0</v>
      </c>
      <c r="F233" s="558">
        <v>382468.46162999998</v>
      </c>
      <c r="G233" s="95"/>
    </row>
    <row r="234" spans="1:7">
      <c r="A234" s="561" t="s">
        <v>426</v>
      </c>
      <c r="B234" s="558">
        <v>21212.24424</v>
      </c>
      <c r="C234" s="558">
        <v>3352.8162499999999</v>
      </c>
      <c r="D234" s="558">
        <v>0</v>
      </c>
      <c r="E234" s="558">
        <v>0</v>
      </c>
      <c r="F234" s="558">
        <v>24565.06049</v>
      </c>
      <c r="G234" s="95"/>
    </row>
    <row r="235" spans="1:7">
      <c r="A235" s="561" t="s">
        <v>427</v>
      </c>
      <c r="B235" s="558">
        <v>0</v>
      </c>
      <c r="C235" s="558">
        <v>5488</v>
      </c>
      <c r="D235" s="558">
        <v>0</v>
      </c>
      <c r="E235" s="558">
        <v>0</v>
      </c>
      <c r="F235" s="558">
        <v>5488</v>
      </c>
      <c r="G235" s="95"/>
    </row>
    <row r="236" spans="1:7">
      <c r="A236" s="561" t="s">
        <v>428</v>
      </c>
      <c r="B236" s="558">
        <v>129635.71347</v>
      </c>
      <c r="C236" s="558">
        <v>855983.82435999997</v>
      </c>
      <c r="D236" s="558">
        <v>0</v>
      </c>
      <c r="E236" s="558">
        <v>0</v>
      </c>
      <c r="F236" s="558">
        <v>985619.53783000004</v>
      </c>
      <c r="G236" s="95"/>
    </row>
    <row r="237" spans="1:7">
      <c r="A237" s="566" t="s">
        <v>429</v>
      </c>
      <c r="B237" s="558">
        <v>296621.36618000001</v>
      </c>
      <c r="C237" s="558">
        <v>0</v>
      </c>
      <c r="D237" s="558">
        <v>0</v>
      </c>
      <c r="E237" s="558">
        <v>0</v>
      </c>
      <c r="F237" s="558">
        <v>296621.36618000001</v>
      </c>
      <c r="G237" s="95"/>
    </row>
    <row r="238" spans="1:7">
      <c r="A238" s="561" t="s">
        <v>430</v>
      </c>
      <c r="B238" s="558">
        <v>288002.27591000003</v>
      </c>
      <c r="C238" s="558">
        <v>0</v>
      </c>
      <c r="D238" s="558">
        <v>0</v>
      </c>
      <c r="E238" s="558">
        <v>0</v>
      </c>
      <c r="F238" s="558">
        <v>288002.27591000003</v>
      </c>
      <c r="G238" s="95"/>
    </row>
    <row r="239" spans="1:7">
      <c r="A239" s="561" t="s">
        <v>431</v>
      </c>
      <c r="B239" s="558">
        <v>8619.0902699999988</v>
      </c>
      <c r="C239" s="558">
        <v>0</v>
      </c>
      <c r="D239" s="558">
        <v>0</v>
      </c>
      <c r="E239" s="558">
        <v>0</v>
      </c>
      <c r="F239" s="558">
        <v>8619.0902699999988</v>
      </c>
      <c r="G239" s="95"/>
    </row>
    <row r="240" spans="1:7">
      <c r="A240" s="566" t="s">
        <v>432</v>
      </c>
      <c r="B240" s="558">
        <v>407728.25795</v>
      </c>
      <c r="C240" s="558">
        <v>0</v>
      </c>
      <c r="D240" s="558">
        <v>0</v>
      </c>
      <c r="E240" s="558">
        <v>0</v>
      </c>
      <c r="F240" s="558">
        <v>407728.25795</v>
      </c>
      <c r="G240" s="95"/>
    </row>
    <row r="241" spans="1:7">
      <c r="A241" s="561" t="s">
        <v>430</v>
      </c>
      <c r="B241" s="558">
        <v>406448.87933999998</v>
      </c>
      <c r="C241" s="558">
        <v>0</v>
      </c>
      <c r="D241" s="558">
        <v>0</v>
      </c>
      <c r="E241" s="558">
        <v>0</v>
      </c>
      <c r="F241" s="558">
        <v>406448.87933999998</v>
      </c>
      <c r="G241" s="95"/>
    </row>
    <row r="242" spans="1:7">
      <c r="A242" s="561" t="s">
        <v>431</v>
      </c>
      <c r="B242" s="558">
        <v>1279.3786100000002</v>
      </c>
      <c r="C242" s="558">
        <v>0</v>
      </c>
      <c r="D242" s="558">
        <v>0</v>
      </c>
      <c r="E242" s="558">
        <v>0</v>
      </c>
      <c r="F242" s="558">
        <v>1279.3786100000002</v>
      </c>
      <c r="G242" s="95"/>
    </row>
    <row r="243" spans="1:7">
      <c r="A243" s="566" t="s">
        <v>433</v>
      </c>
      <c r="B243" s="571">
        <v>296621.36618000001</v>
      </c>
      <c r="C243" s="571">
        <v>0</v>
      </c>
      <c r="D243" s="571">
        <v>0</v>
      </c>
      <c r="E243" s="571">
        <v>0</v>
      </c>
      <c r="F243" s="571">
        <v>296621.36618000001</v>
      </c>
      <c r="G243" s="95"/>
    </row>
    <row r="244" spans="1:7" ht="15.75" thickBot="1">
      <c r="A244" s="566" t="s">
        <v>434</v>
      </c>
      <c r="B244" s="571">
        <v>407728.25795</v>
      </c>
      <c r="C244" s="571">
        <v>0</v>
      </c>
      <c r="D244" s="571">
        <v>0</v>
      </c>
      <c r="E244" s="571">
        <v>0</v>
      </c>
      <c r="F244" s="571">
        <v>407728.25795</v>
      </c>
      <c r="G244" s="95"/>
    </row>
    <row r="245" spans="1:7" ht="30" customHeight="1" thickTop="1" thickBot="1">
      <c r="A245" s="644" t="s">
        <v>762</v>
      </c>
      <c r="B245" s="549" t="s">
        <v>210</v>
      </c>
      <c r="C245" s="549" t="s">
        <v>211</v>
      </c>
      <c r="D245" s="549" t="s">
        <v>212</v>
      </c>
      <c r="E245" s="549" t="s">
        <v>213</v>
      </c>
      <c r="F245" s="549" t="s">
        <v>214</v>
      </c>
      <c r="G245" s="109"/>
    </row>
    <row r="246" spans="1:7" ht="16.5" thickTop="1" thickBot="1">
      <c r="A246" s="572" t="s">
        <v>435</v>
      </c>
      <c r="B246" s="553">
        <v>542627.75532</v>
      </c>
      <c r="C246" s="553">
        <v>11217.36111</v>
      </c>
      <c r="D246" s="553">
        <v>0</v>
      </c>
      <c r="E246" s="553">
        <v>0</v>
      </c>
      <c r="F246" s="553">
        <v>553845.11642999994</v>
      </c>
      <c r="G246" s="95"/>
    </row>
    <row r="247" spans="1:7" ht="15.75" thickTop="1">
      <c r="A247" s="95" t="s">
        <v>436</v>
      </c>
      <c r="B247" s="555">
        <v>522.69695000000002</v>
      </c>
      <c r="C247" s="555">
        <v>79.554880000000011</v>
      </c>
      <c r="D247" s="555">
        <v>0</v>
      </c>
      <c r="E247" s="555">
        <v>0</v>
      </c>
      <c r="F247" s="555">
        <v>602.25182999999993</v>
      </c>
      <c r="G247" s="95"/>
    </row>
    <row r="248" spans="1:7">
      <c r="A248" s="95" t="s">
        <v>437</v>
      </c>
      <c r="B248" s="555">
        <v>905.38685999999996</v>
      </c>
      <c r="C248" s="555">
        <v>48.693049999999999</v>
      </c>
      <c r="D248" s="555">
        <v>0</v>
      </c>
      <c r="E248" s="555">
        <v>0</v>
      </c>
      <c r="F248" s="555">
        <v>954.07991000000004</v>
      </c>
      <c r="G248" s="95"/>
    </row>
    <row r="249" spans="1:7">
      <c r="A249" s="95" t="s">
        <v>438</v>
      </c>
      <c r="B249" s="555">
        <v>530893.56811999995</v>
      </c>
      <c r="C249" s="555">
        <v>8932.2523399999991</v>
      </c>
      <c r="D249" s="555">
        <v>0</v>
      </c>
      <c r="E249" s="555">
        <v>0</v>
      </c>
      <c r="F249" s="555">
        <v>539825.82046000008</v>
      </c>
      <c r="G249" s="95"/>
    </row>
    <row r="250" spans="1:7">
      <c r="A250" s="95" t="s">
        <v>439</v>
      </c>
      <c r="B250" s="555">
        <v>6351.8080099999997</v>
      </c>
      <c r="C250" s="555">
        <v>1825.39734</v>
      </c>
      <c r="D250" s="555">
        <v>0</v>
      </c>
      <c r="E250" s="555">
        <v>0</v>
      </c>
      <c r="F250" s="555">
        <v>8177.2053499999993</v>
      </c>
      <c r="G250" s="95"/>
    </row>
    <row r="251" spans="1:7">
      <c r="A251" s="95" t="s">
        <v>440</v>
      </c>
      <c r="B251" s="555">
        <v>2323.9509900000003</v>
      </c>
      <c r="C251" s="555">
        <v>94.391570000000002</v>
      </c>
      <c r="D251" s="555">
        <v>0</v>
      </c>
      <c r="E251" s="555">
        <v>0</v>
      </c>
      <c r="F251" s="555">
        <v>2418.34256</v>
      </c>
      <c r="G251" s="95"/>
    </row>
    <row r="252" spans="1:7">
      <c r="A252" s="95" t="s">
        <v>441</v>
      </c>
      <c r="B252" s="555">
        <v>184.58192000000003</v>
      </c>
      <c r="C252" s="555">
        <v>16.541830000000001</v>
      </c>
      <c r="D252" s="555">
        <v>0</v>
      </c>
      <c r="E252" s="555">
        <v>0</v>
      </c>
      <c r="F252" s="555">
        <v>201.12375</v>
      </c>
      <c r="G252" s="95"/>
    </row>
    <row r="253" spans="1:7">
      <c r="A253" s="95" t="s">
        <v>442</v>
      </c>
      <c r="B253" s="555">
        <v>520.13622999999995</v>
      </c>
      <c r="C253" s="555">
        <v>100.29188000000001</v>
      </c>
      <c r="D253" s="555">
        <v>0</v>
      </c>
      <c r="E253" s="555">
        <v>0</v>
      </c>
      <c r="F253" s="555">
        <v>620.42810999999995</v>
      </c>
      <c r="G253" s="95"/>
    </row>
    <row r="254" spans="1:7">
      <c r="A254" s="95" t="s">
        <v>443</v>
      </c>
      <c r="B254" s="555">
        <v>19.821200000000001</v>
      </c>
      <c r="C254" s="555">
        <v>12.33996</v>
      </c>
      <c r="D254" s="555">
        <v>0</v>
      </c>
      <c r="E254" s="555">
        <v>0</v>
      </c>
      <c r="F254" s="555">
        <v>32.161160000000002</v>
      </c>
      <c r="G254" s="95"/>
    </row>
    <row r="255" spans="1:7">
      <c r="A255" s="95" t="s">
        <v>444</v>
      </c>
      <c r="B255" s="555">
        <v>0</v>
      </c>
      <c r="C255" s="555">
        <v>0</v>
      </c>
      <c r="D255" s="555">
        <v>0</v>
      </c>
      <c r="E255" s="555">
        <v>0</v>
      </c>
      <c r="F255" s="555">
        <v>0</v>
      </c>
      <c r="G255" s="95"/>
    </row>
    <row r="256" spans="1:7">
      <c r="A256" s="95" t="s">
        <v>445</v>
      </c>
      <c r="B256" s="555">
        <v>905.80504000000008</v>
      </c>
      <c r="C256" s="555">
        <v>107.07565</v>
      </c>
      <c r="D256" s="555">
        <v>0</v>
      </c>
      <c r="E256" s="555">
        <v>0</v>
      </c>
      <c r="F256" s="555">
        <v>1012.88069</v>
      </c>
      <c r="G256" s="95"/>
    </row>
    <row r="257" spans="1:7" ht="15.75" thickBot="1">
      <c r="A257" s="95" t="s">
        <v>446</v>
      </c>
      <c r="B257" s="555">
        <v>0</v>
      </c>
      <c r="C257" s="555">
        <v>0.82261000000000006</v>
      </c>
      <c r="D257" s="555">
        <v>0</v>
      </c>
      <c r="E257" s="555">
        <v>0</v>
      </c>
      <c r="F257" s="555">
        <v>0.82261000000000006</v>
      </c>
      <c r="G257" s="95"/>
    </row>
    <row r="258" spans="1:7" ht="16.5" thickTop="1" thickBot="1">
      <c r="A258" s="572" t="s">
        <v>447</v>
      </c>
      <c r="B258" s="553">
        <v>-99931.701610000004</v>
      </c>
      <c r="C258" s="553">
        <v>-17353.181260000001</v>
      </c>
      <c r="D258" s="553">
        <v>0</v>
      </c>
      <c r="E258" s="553">
        <v>0</v>
      </c>
      <c r="F258" s="553">
        <v>-117284.88287</v>
      </c>
      <c r="G258" s="95"/>
    </row>
    <row r="259" spans="1:7" ht="15.75" thickTop="1">
      <c r="A259" s="95" t="s">
        <v>448</v>
      </c>
      <c r="B259" s="555">
        <v>0</v>
      </c>
      <c r="C259" s="555">
        <v>0</v>
      </c>
      <c r="D259" s="555">
        <v>0</v>
      </c>
      <c r="E259" s="555">
        <v>0</v>
      </c>
      <c r="F259" s="555">
        <v>0</v>
      </c>
      <c r="G259" s="95"/>
    </row>
    <row r="260" spans="1:7">
      <c r="A260" s="95" t="s">
        <v>449</v>
      </c>
      <c r="B260" s="555">
        <v>0</v>
      </c>
      <c r="C260" s="555">
        <v>0</v>
      </c>
      <c r="D260" s="555">
        <v>0</v>
      </c>
      <c r="E260" s="555">
        <v>0</v>
      </c>
      <c r="F260" s="555">
        <v>0</v>
      </c>
      <c r="G260" s="95"/>
    </row>
    <row r="261" spans="1:7">
      <c r="A261" s="95" t="s">
        <v>450</v>
      </c>
      <c r="B261" s="555">
        <v>-92538.282139999996</v>
      </c>
      <c r="C261" s="555">
        <v>-16033.51311</v>
      </c>
      <c r="D261" s="555">
        <v>0</v>
      </c>
      <c r="E261" s="555">
        <v>0</v>
      </c>
      <c r="F261" s="555">
        <v>-108571.79525</v>
      </c>
      <c r="G261" s="95"/>
    </row>
    <row r="262" spans="1:7">
      <c r="A262" s="95" t="s">
        <v>451</v>
      </c>
      <c r="B262" s="555">
        <v>-773.92084999999997</v>
      </c>
      <c r="C262" s="555">
        <v>-288.15316999999999</v>
      </c>
      <c r="D262" s="555">
        <v>0</v>
      </c>
      <c r="E262" s="555">
        <v>0</v>
      </c>
      <c r="F262" s="555">
        <v>-1062.07402</v>
      </c>
      <c r="G262" s="95"/>
    </row>
    <row r="263" spans="1:7">
      <c r="A263" s="95" t="s">
        <v>452</v>
      </c>
      <c r="B263" s="555">
        <v>-6619.4986200000003</v>
      </c>
      <c r="C263" s="555">
        <v>0</v>
      </c>
      <c r="D263" s="555">
        <v>0</v>
      </c>
      <c r="E263" s="555">
        <v>0</v>
      </c>
      <c r="F263" s="555">
        <v>-6619.4986200000003</v>
      </c>
      <c r="G263" s="95"/>
    </row>
    <row r="264" spans="1:7">
      <c r="A264" s="563" t="s">
        <v>453</v>
      </c>
      <c r="B264" s="555">
        <v>0</v>
      </c>
      <c r="C264" s="555">
        <v>-1031.5149799999999</v>
      </c>
      <c r="D264" s="555">
        <v>0</v>
      </c>
      <c r="E264" s="555">
        <v>0</v>
      </c>
      <c r="F264" s="555">
        <v>-1031.5149799999999</v>
      </c>
      <c r="G264" s="95"/>
    </row>
    <row r="265" spans="1:7" ht="15.75" thickBot="1">
      <c r="A265" s="95" t="s">
        <v>534</v>
      </c>
      <c r="B265" s="555">
        <v>0</v>
      </c>
      <c r="C265" s="555">
        <v>0</v>
      </c>
      <c r="D265" s="555">
        <v>0</v>
      </c>
      <c r="E265" s="555">
        <v>0</v>
      </c>
      <c r="F265" s="555">
        <v>0</v>
      </c>
      <c r="G265" s="95"/>
    </row>
    <row r="266" spans="1:7" ht="16.5" thickTop="1" thickBot="1">
      <c r="A266" s="573" t="s">
        <v>454</v>
      </c>
      <c r="B266" s="574">
        <v>442696.05371000001</v>
      </c>
      <c r="C266" s="574">
        <v>-6135.8201500000005</v>
      </c>
      <c r="D266" s="574">
        <v>0</v>
      </c>
      <c r="E266" s="574">
        <v>0</v>
      </c>
      <c r="F266" s="574">
        <v>436560.23356000002</v>
      </c>
      <c r="G266" s="99"/>
    </row>
    <row r="267" spans="1:7" ht="16.5" thickTop="1" thickBot="1">
      <c r="A267" s="575" t="s">
        <v>455</v>
      </c>
      <c r="B267" s="553">
        <v>15236.365179999999</v>
      </c>
      <c r="C267" s="553">
        <v>102.95355000000001</v>
      </c>
      <c r="D267" s="553">
        <v>0</v>
      </c>
      <c r="E267" s="553">
        <v>0</v>
      </c>
      <c r="F267" s="553">
        <v>15339.318730000001</v>
      </c>
      <c r="G267" s="95"/>
    </row>
    <row r="268" spans="1:7" ht="15.75" thickTop="1">
      <c r="A268" s="95" t="s">
        <v>456</v>
      </c>
      <c r="B268" s="555">
        <v>8270.2456999999995</v>
      </c>
      <c r="C268" s="555">
        <v>0</v>
      </c>
      <c r="D268" s="555">
        <v>0</v>
      </c>
      <c r="E268" s="555">
        <v>0</v>
      </c>
      <c r="F268" s="555">
        <v>8270.2456999999995</v>
      </c>
      <c r="G268" s="95"/>
    </row>
    <row r="269" spans="1:7">
      <c r="A269" s="95" t="s">
        <v>457</v>
      </c>
      <c r="B269" s="555">
        <v>497.97886999999997</v>
      </c>
      <c r="C269" s="555">
        <v>87.287059999999997</v>
      </c>
      <c r="D269" s="555">
        <v>0</v>
      </c>
      <c r="E269" s="555">
        <v>0</v>
      </c>
      <c r="F269" s="555">
        <v>585.26593000000003</v>
      </c>
      <c r="G269" s="95"/>
    </row>
    <row r="270" spans="1:7">
      <c r="A270" s="95" t="s">
        <v>458</v>
      </c>
      <c r="B270" s="555">
        <v>971.58025999999995</v>
      </c>
      <c r="C270" s="555">
        <v>0</v>
      </c>
      <c r="D270" s="555">
        <v>0</v>
      </c>
      <c r="E270" s="555">
        <v>0</v>
      </c>
      <c r="F270" s="555">
        <v>971.58025999999995</v>
      </c>
      <c r="G270" s="95"/>
    </row>
    <row r="271" spans="1:7">
      <c r="A271" s="95" t="s">
        <v>459</v>
      </c>
      <c r="B271" s="555">
        <v>1088.8948400000002</v>
      </c>
      <c r="C271" s="555">
        <v>0</v>
      </c>
      <c r="D271" s="555">
        <v>0</v>
      </c>
      <c r="E271" s="555">
        <v>0</v>
      </c>
      <c r="F271" s="555">
        <v>1088.8948400000002</v>
      </c>
      <c r="G271" s="95"/>
    </row>
    <row r="272" spans="1:7">
      <c r="A272" s="95" t="s">
        <v>460</v>
      </c>
      <c r="B272" s="555">
        <v>4407.6655099999998</v>
      </c>
      <c r="C272" s="555">
        <v>15.66649</v>
      </c>
      <c r="D272" s="555">
        <v>0</v>
      </c>
      <c r="E272" s="555">
        <v>0</v>
      </c>
      <c r="F272" s="555">
        <v>4423.3320000000003</v>
      </c>
      <c r="G272" s="95"/>
    </row>
    <row r="273" spans="1:7" ht="15.75" thickBot="1">
      <c r="A273" s="95" t="s">
        <v>461</v>
      </c>
      <c r="B273" s="555">
        <v>0</v>
      </c>
      <c r="C273" s="555">
        <v>0</v>
      </c>
      <c r="D273" s="555">
        <v>0</v>
      </c>
      <c r="E273" s="555">
        <v>0</v>
      </c>
      <c r="F273" s="555">
        <v>0</v>
      </c>
      <c r="G273" s="95"/>
    </row>
    <row r="274" spans="1:7" ht="16.5" thickTop="1" thickBot="1">
      <c r="A274" s="576" t="s">
        <v>462</v>
      </c>
      <c r="B274" s="553">
        <v>-15888.90677</v>
      </c>
      <c r="C274" s="553">
        <v>-1490.0417199999999</v>
      </c>
      <c r="D274" s="553">
        <v>0</v>
      </c>
      <c r="E274" s="553">
        <v>0</v>
      </c>
      <c r="F274" s="553">
        <v>-17378.948489999999</v>
      </c>
      <c r="G274" s="95"/>
    </row>
    <row r="275" spans="1:7" ht="15.75" thickTop="1">
      <c r="A275" s="95" t="s">
        <v>456</v>
      </c>
      <c r="B275" s="555">
        <v>-2276.3932500000001</v>
      </c>
      <c r="C275" s="555">
        <v>-1324.9556599999999</v>
      </c>
      <c r="D275" s="555">
        <v>0</v>
      </c>
      <c r="E275" s="555">
        <v>0</v>
      </c>
      <c r="F275" s="555">
        <v>-3601.3489100000002</v>
      </c>
      <c r="G275" s="95"/>
    </row>
    <row r="276" spans="1:7">
      <c r="A276" s="95" t="s">
        <v>463</v>
      </c>
      <c r="B276" s="555">
        <v>-1549.1753999999999</v>
      </c>
      <c r="C276" s="555">
        <v>0</v>
      </c>
      <c r="D276" s="555">
        <v>0</v>
      </c>
      <c r="E276" s="555">
        <v>0</v>
      </c>
      <c r="F276" s="555">
        <v>-1549.1753999999999</v>
      </c>
      <c r="G276" s="95"/>
    </row>
    <row r="277" spans="1:7">
      <c r="A277" s="95" t="s">
        <v>464</v>
      </c>
      <c r="B277" s="555">
        <v>0</v>
      </c>
      <c r="C277" s="555">
        <v>0</v>
      </c>
      <c r="D277" s="555">
        <v>0</v>
      </c>
      <c r="E277" s="555">
        <v>0</v>
      </c>
      <c r="F277" s="555">
        <v>0</v>
      </c>
      <c r="G277" s="95"/>
    </row>
    <row r="278" spans="1:7">
      <c r="A278" s="95" t="s">
        <v>465</v>
      </c>
      <c r="B278" s="555">
        <v>0</v>
      </c>
      <c r="C278" s="555">
        <v>0</v>
      </c>
      <c r="D278" s="555">
        <v>0</v>
      </c>
      <c r="E278" s="555">
        <v>0</v>
      </c>
      <c r="F278" s="555">
        <v>0</v>
      </c>
      <c r="G278" s="95"/>
    </row>
    <row r="279" spans="1:7">
      <c r="A279" s="95" t="s">
        <v>466</v>
      </c>
      <c r="B279" s="555">
        <v>-12063.338119999999</v>
      </c>
      <c r="C279" s="555">
        <v>-165.08606</v>
      </c>
      <c r="D279" s="555">
        <v>0</v>
      </c>
      <c r="E279" s="555">
        <v>0</v>
      </c>
      <c r="F279" s="555">
        <v>-12228.42418</v>
      </c>
      <c r="G279" s="95"/>
    </row>
    <row r="280" spans="1:7" ht="15.75" thickBot="1">
      <c r="A280" s="95" t="s">
        <v>467</v>
      </c>
      <c r="B280" s="555">
        <v>0</v>
      </c>
      <c r="C280" s="555">
        <v>0</v>
      </c>
      <c r="D280" s="555">
        <v>0</v>
      </c>
      <c r="E280" s="555">
        <v>0</v>
      </c>
      <c r="F280" s="555">
        <v>0</v>
      </c>
      <c r="G280" s="95"/>
    </row>
    <row r="281" spans="1:7" ht="16.5" thickTop="1" thickBot="1">
      <c r="A281" s="572" t="s">
        <v>468</v>
      </c>
      <c r="B281" s="553">
        <v>442043.51212000003</v>
      </c>
      <c r="C281" s="553">
        <v>-7522.9083200000005</v>
      </c>
      <c r="D281" s="553">
        <v>0</v>
      </c>
      <c r="E281" s="553">
        <v>0</v>
      </c>
      <c r="F281" s="553">
        <v>434520.60380000004</v>
      </c>
      <c r="G281" s="95"/>
    </row>
    <row r="282" spans="1:7" ht="15.75" thickTop="1">
      <c r="A282" s="96" t="s">
        <v>469</v>
      </c>
      <c r="B282" s="555">
        <v>78894.988849999994</v>
      </c>
      <c r="C282" s="555">
        <v>7582.9913299999998</v>
      </c>
      <c r="D282" s="555">
        <v>0</v>
      </c>
      <c r="E282" s="555">
        <v>0</v>
      </c>
      <c r="F282" s="555">
        <v>86477.980180000013</v>
      </c>
      <c r="G282" s="95"/>
    </row>
    <row r="283" spans="1:7">
      <c r="A283" s="95" t="s">
        <v>470</v>
      </c>
      <c r="B283" s="555">
        <v>2960.12752</v>
      </c>
      <c r="C283" s="555">
        <v>273.57006999999999</v>
      </c>
      <c r="D283" s="555">
        <v>0</v>
      </c>
      <c r="E283" s="555">
        <v>0</v>
      </c>
      <c r="F283" s="555">
        <v>3233.6975899999998</v>
      </c>
      <c r="G283" s="95"/>
    </row>
    <row r="284" spans="1:7">
      <c r="A284" s="95" t="s">
        <v>471</v>
      </c>
      <c r="B284" s="555">
        <v>75934.86133</v>
      </c>
      <c r="C284" s="555">
        <v>7309.4212600000001</v>
      </c>
      <c r="D284" s="555">
        <v>0</v>
      </c>
      <c r="E284" s="555">
        <v>0</v>
      </c>
      <c r="F284" s="555">
        <v>83244.282590000003</v>
      </c>
      <c r="G284" s="95"/>
    </row>
    <row r="285" spans="1:7">
      <c r="A285" s="95" t="s">
        <v>472</v>
      </c>
      <c r="B285" s="555">
        <v>0</v>
      </c>
      <c r="C285" s="555">
        <v>0</v>
      </c>
      <c r="D285" s="555">
        <v>0</v>
      </c>
      <c r="E285" s="555">
        <v>0</v>
      </c>
      <c r="F285" s="555">
        <v>0</v>
      </c>
      <c r="G285" s="95"/>
    </row>
    <row r="286" spans="1:7">
      <c r="A286" s="95" t="s">
        <v>473</v>
      </c>
      <c r="B286" s="555">
        <v>0</v>
      </c>
      <c r="C286" s="555">
        <v>0</v>
      </c>
      <c r="D286" s="555">
        <v>0</v>
      </c>
      <c r="E286" s="555">
        <v>0</v>
      </c>
      <c r="F286" s="555">
        <v>0</v>
      </c>
      <c r="G286" s="95"/>
    </row>
    <row r="287" spans="1:7">
      <c r="A287" s="95" t="s">
        <v>474</v>
      </c>
      <c r="B287" s="555">
        <v>0</v>
      </c>
      <c r="C287" s="555">
        <v>0</v>
      </c>
      <c r="D287" s="555">
        <v>0</v>
      </c>
      <c r="E287" s="555">
        <v>0</v>
      </c>
      <c r="F287" s="555">
        <v>0</v>
      </c>
      <c r="G287" s="95"/>
    </row>
    <row r="288" spans="1:7">
      <c r="A288" s="95" t="s">
        <v>475</v>
      </c>
      <c r="B288" s="555">
        <v>0</v>
      </c>
      <c r="C288" s="555">
        <v>0</v>
      </c>
      <c r="D288" s="555">
        <v>0</v>
      </c>
      <c r="E288" s="555">
        <v>0</v>
      </c>
      <c r="F288" s="555">
        <v>0</v>
      </c>
      <c r="G288" s="95"/>
    </row>
    <row r="289" spans="1:7">
      <c r="A289" s="95" t="s">
        <v>476</v>
      </c>
      <c r="B289" s="555">
        <v>0</v>
      </c>
      <c r="C289" s="555">
        <v>0</v>
      </c>
      <c r="D289" s="555">
        <v>0</v>
      </c>
      <c r="E289" s="555">
        <v>0</v>
      </c>
      <c r="F289" s="555">
        <v>0</v>
      </c>
      <c r="G289" s="95"/>
    </row>
    <row r="290" spans="1:7">
      <c r="A290" s="96" t="s">
        <v>477</v>
      </c>
      <c r="B290" s="555">
        <v>-108336.39995000001</v>
      </c>
      <c r="C290" s="555">
        <v>-8160.1409699999995</v>
      </c>
      <c r="D290" s="555">
        <v>0</v>
      </c>
      <c r="E290" s="555">
        <v>0</v>
      </c>
      <c r="F290" s="555">
        <v>-116496.54092</v>
      </c>
      <c r="G290" s="95"/>
    </row>
    <row r="291" spans="1:7">
      <c r="A291" s="95" t="s">
        <v>478</v>
      </c>
      <c r="B291" s="555">
        <v>-105474.12642</v>
      </c>
      <c r="C291" s="555">
        <v>-8049.0184600000002</v>
      </c>
      <c r="D291" s="555">
        <v>0</v>
      </c>
      <c r="E291" s="555">
        <v>0</v>
      </c>
      <c r="F291" s="555">
        <v>-113523.14487999999</v>
      </c>
      <c r="G291" s="95"/>
    </row>
    <row r="292" spans="1:7">
      <c r="A292" s="95" t="s">
        <v>479</v>
      </c>
      <c r="B292" s="555">
        <v>-0.83338999999999996</v>
      </c>
      <c r="C292" s="555">
        <v>-0.41654000000000002</v>
      </c>
      <c r="D292" s="555">
        <v>0</v>
      </c>
      <c r="E292" s="555">
        <v>0</v>
      </c>
      <c r="F292" s="555">
        <v>-1.24993</v>
      </c>
      <c r="G292" s="95"/>
    </row>
    <row r="293" spans="1:7">
      <c r="A293" s="95" t="s">
        <v>480</v>
      </c>
      <c r="B293" s="555">
        <v>0</v>
      </c>
      <c r="C293" s="555">
        <v>0</v>
      </c>
      <c r="D293" s="555">
        <v>0</v>
      </c>
      <c r="E293" s="555">
        <v>0</v>
      </c>
      <c r="F293" s="555">
        <v>0</v>
      </c>
      <c r="G293" s="95"/>
    </row>
    <row r="294" spans="1:7">
      <c r="A294" s="563" t="s">
        <v>481</v>
      </c>
      <c r="B294" s="555">
        <v>-2861.44002</v>
      </c>
      <c r="C294" s="555">
        <v>-110.70597000000001</v>
      </c>
      <c r="D294" s="555">
        <v>0</v>
      </c>
      <c r="E294" s="555">
        <v>0</v>
      </c>
      <c r="F294" s="555">
        <v>-2972.1459900000004</v>
      </c>
      <c r="G294" s="95"/>
    </row>
    <row r="295" spans="1:7">
      <c r="A295" s="563" t="s">
        <v>482</v>
      </c>
      <c r="B295" s="555">
        <v>-1.1E-4</v>
      </c>
      <c r="C295" s="555">
        <v>0</v>
      </c>
      <c r="D295" s="555">
        <v>0</v>
      </c>
      <c r="E295" s="555">
        <v>0</v>
      </c>
      <c r="F295" s="555">
        <v>-1.1E-4</v>
      </c>
      <c r="G295" s="95"/>
    </row>
    <row r="296" spans="1:7" ht="15.75" thickBot="1">
      <c r="A296" s="563" t="s">
        <v>483</v>
      </c>
      <c r="B296" s="555">
        <v>-1.0000000000000001E-5</v>
      </c>
      <c r="C296" s="555">
        <v>0</v>
      </c>
      <c r="D296" s="555">
        <v>0</v>
      </c>
      <c r="E296" s="555">
        <v>0</v>
      </c>
      <c r="F296" s="555">
        <v>-1.0000000000000001E-5</v>
      </c>
      <c r="G296" s="95"/>
    </row>
    <row r="297" spans="1:7" ht="16.5" thickTop="1" thickBot="1">
      <c r="A297" s="577" t="s">
        <v>484</v>
      </c>
      <c r="B297" s="551">
        <v>412602.10102</v>
      </c>
      <c r="C297" s="551">
        <v>-8100.0579600000001</v>
      </c>
      <c r="D297" s="551">
        <v>0</v>
      </c>
      <c r="E297" s="551">
        <v>0</v>
      </c>
      <c r="F297" s="551">
        <v>404502.04306</v>
      </c>
      <c r="G297" s="95"/>
    </row>
    <row r="298" spans="1:7" ht="16.5" thickTop="1" thickBot="1">
      <c r="A298" s="572" t="s">
        <v>485</v>
      </c>
      <c r="B298" s="553">
        <v>-310138.81482999999</v>
      </c>
      <c r="C298" s="553">
        <v>-1425.41704</v>
      </c>
      <c r="D298" s="553">
        <v>0</v>
      </c>
      <c r="E298" s="553">
        <v>0</v>
      </c>
      <c r="F298" s="553">
        <v>-311564.23187000002</v>
      </c>
      <c r="G298" s="95"/>
    </row>
    <row r="299" spans="1:7" ht="15.75" thickTop="1">
      <c r="A299" s="95" t="s">
        <v>486</v>
      </c>
      <c r="B299" s="555">
        <v>-218845.49257</v>
      </c>
      <c r="C299" s="555">
        <v>-43.58963</v>
      </c>
      <c r="D299" s="555">
        <v>0</v>
      </c>
      <c r="E299" s="555">
        <v>0</v>
      </c>
      <c r="F299" s="555">
        <v>-218889.08219999998</v>
      </c>
      <c r="G299" s="95"/>
    </row>
    <row r="300" spans="1:7">
      <c r="A300" s="95" t="s">
        <v>487</v>
      </c>
      <c r="B300" s="555">
        <v>-17087.792850000002</v>
      </c>
      <c r="C300" s="555">
        <v>0</v>
      </c>
      <c r="D300" s="555">
        <v>0</v>
      </c>
      <c r="E300" s="555">
        <v>0</v>
      </c>
      <c r="F300" s="555">
        <v>-17087.792850000002</v>
      </c>
      <c r="G300" s="95"/>
    </row>
    <row r="301" spans="1:7">
      <c r="A301" s="95" t="s">
        <v>488</v>
      </c>
      <c r="B301" s="555">
        <v>-1525.09052</v>
      </c>
      <c r="C301" s="555">
        <v>-1042.84431</v>
      </c>
      <c r="D301" s="555">
        <v>0</v>
      </c>
      <c r="E301" s="555">
        <v>0</v>
      </c>
      <c r="F301" s="555">
        <v>-2567.9348300000001</v>
      </c>
      <c r="G301" s="95"/>
    </row>
    <row r="302" spans="1:7">
      <c r="A302" s="95" t="s">
        <v>489</v>
      </c>
      <c r="B302" s="555">
        <v>-9666.3967499999999</v>
      </c>
      <c r="C302" s="555">
        <v>-35.5914</v>
      </c>
      <c r="D302" s="555">
        <v>0</v>
      </c>
      <c r="E302" s="555">
        <v>0</v>
      </c>
      <c r="F302" s="555">
        <v>-9701.988150000001</v>
      </c>
      <c r="G302" s="95"/>
    </row>
    <row r="303" spans="1:7">
      <c r="A303" s="95" t="s">
        <v>490</v>
      </c>
      <c r="B303" s="555">
        <v>-9558.62889</v>
      </c>
      <c r="C303" s="555">
        <v>0</v>
      </c>
      <c r="D303" s="555">
        <v>0</v>
      </c>
      <c r="E303" s="555">
        <v>0</v>
      </c>
      <c r="F303" s="555">
        <v>-9558.62889</v>
      </c>
      <c r="G303" s="95"/>
    </row>
    <row r="304" spans="1:7">
      <c r="A304" s="95" t="s">
        <v>491</v>
      </c>
      <c r="B304" s="555">
        <v>-3442.3617599999998</v>
      </c>
      <c r="C304" s="555">
        <v>0</v>
      </c>
      <c r="D304" s="555">
        <v>0</v>
      </c>
      <c r="E304" s="555">
        <v>0</v>
      </c>
      <c r="F304" s="555">
        <v>-3442.3617599999998</v>
      </c>
      <c r="G304" s="95"/>
    </row>
    <row r="305" spans="1:7">
      <c r="A305" s="95" t="s">
        <v>492</v>
      </c>
      <c r="B305" s="555">
        <v>-11447.1193</v>
      </c>
      <c r="C305" s="555">
        <v>0</v>
      </c>
      <c r="D305" s="555">
        <v>0</v>
      </c>
      <c r="E305" s="555">
        <v>0</v>
      </c>
      <c r="F305" s="555">
        <v>-11447.1193</v>
      </c>
      <c r="G305" s="95"/>
    </row>
    <row r="306" spans="1:7">
      <c r="A306" s="95" t="s">
        <v>493</v>
      </c>
      <c r="B306" s="555">
        <v>-5441.4584800000002</v>
      </c>
      <c r="C306" s="555">
        <v>0</v>
      </c>
      <c r="D306" s="555">
        <v>0</v>
      </c>
      <c r="E306" s="555">
        <v>0</v>
      </c>
      <c r="F306" s="555">
        <v>-5441.4584800000002</v>
      </c>
      <c r="G306" s="95"/>
    </row>
    <row r="307" spans="1:7" ht="15.75" thickBot="1">
      <c r="A307" s="95" t="s">
        <v>494</v>
      </c>
      <c r="B307" s="555">
        <v>-33124.473709999998</v>
      </c>
      <c r="C307" s="555">
        <v>-303.39170000000001</v>
      </c>
      <c r="D307" s="555">
        <v>0</v>
      </c>
      <c r="E307" s="555">
        <v>0</v>
      </c>
      <c r="F307" s="555">
        <v>-33427.865409999999</v>
      </c>
      <c r="G307" s="95"/>
    </row>
    <row r="308" spans="1:7" ht="16.5" thickTop="1" thickBot="1">
      <c r="A308" s="575" t="s">
        <v>495</v>
      </c>
      <c r="B308" s="553">
        <v>102463.28619</v>
      </c>
      <c r="C308" s="553">
        <v>-9525.4750000000004</v>
      </c>
      <c r="D308" s="553">
        <v>0</v>
      </c>
      <c r="E308" s="553">
        <v>0</v>
      </c>
      <c r="F308" s="553">
        <v>92937.811189999993</v>
      </c>
      <c r="G308" s="95"/>
    </row>
    <row r="309" spans="1:7" ht="15.75" thickTop="1">
      <c r="A309" s="110" t="s">
        <v>496</v>
      </c>
      <c r="B309" s="555">
        <v>13.20856</v>
      </c>
      <c r="C309" s="555">
        <v>0</v>
      </c>
      <c r="D309" s="555">
        <v>0</v>
      </c>
      <c r="E309" s="555">
        <v>0</v>
      </c>
      <c r="F309" s="555">
        <v>13.20856</v>
      </c>
      <c r="G309" s="95"/>
    </row>
    <row r="310" spans="1:7">
      <c r="A310" s="563" t="s">
        <v>497</v>
      </c>
      <c r="B310" s="555">
        <v>13.19225</v>
      </c>
      <c r="C310" s="555">
        <v>0</v>
      </c>
      <c r="D310" s="555">
        <v>0</v>
      </c>
      <c r="E310" s="555">
        <v>0</v>
      </c>
      <c r="F310" s="555">
        <v>13.19225</v>
      </c>
      <c r="G310" s="95"/>
    </row>
    <row r="311" spans="1:7">
      <c r="A311" s="563" t="s">
        <v>498</v>
      </c>
      <c r="B311" s="555">
        <v>1.6309999999999998E-2</v>
      </c>
      <c r="C311" s="555">
        <v>0</v>
      </c>
      <c r="D311" s="555">
        <v>0</v>
      </c>
      <c r="E311" s="555">
        <v>0</v>
      </c>
      <c r="F311" s="555">
        <v>1.6309999999999998E-2</v>
      </c>
      <c r="G311" s="95"/>
    </row>
    <row r="312" spans="1:7">
      <c r="A312" s="110" t="s">
        <v>499</v>
      </c>
      <c r="B312" s="555">
        <v>-4.27088</v>
      </c>
      <c r="C312" s="555">
        <v>0</v>
      </c>
      <c r="D312" s="555">
        <v>0</v>
      </c>
      <c r="E312" s="555">
        <v>0</v>
      </c>
      <c r="F312" s="555">
        <v>-4.27088</v>
      </c>
      <c r="G312" s="95"/>
    </row>
    <row r="313" spans="1:7">
      <c r="A313" s="563" t="s">
        <v>500</v>
      </c>
      <c r="B313" s="555">
        <v>-4.27088</v>
      </c>
      <c r="C313" s="555">
        <v>0</v>
      </c>
      <c r="D313" s="555">
        <v>0</v>
      </c>
      <c r="E313" s="555">
        <v>0</v>
      </c>
      <c r="F313" s="555">
        <v>-4.27088</v>
      </c>
      <c r="G313" s="95"/>
    </row>
    <row r="314" spans="1:7" ht="15.75" thickBot="1">
      <c r="A314" s="563" t="s">
        <v>501</v>
      </c>
      <c r="B314" s="555">
        <v>0</v>
      </c>
      <c r="C314" s="555">
        <v>0</v>
      </c>
      <c r="D314" s="555">
        <v>0</v>
      </c>
      <c r="E314" s="555">
        <v>0</v>
      </c>
      <c r="F314" s="555">
        <v>0</v>
      </c>
      <c r="G314" s="95"/>
    </row>
    <row r="315" spans="1:7" ht="16.5" thickTop="1" thickBot="1">
      <c r="A315" s="575" t="s">
        <v>502</v>
      </c>
      <c r="B315" s="553">
        <v>102472.22387</v>
      </c>
      <c r="C315" s="553">
        <v>-9525.4750000000004</v>
      </c>
      <c r="D315" s="553">
        <v>0</v>
      </c>
      <c r="E315" s="553">
        <v>0</v>
      </c>
      <c r="F315" s="553">
        <v>92946.74887000001</v>
      </c>
      <c r="G315" s="95"/>
    </row>
    <row r="316" spans="1:7" ht="16.5" thickTop="1" thickBot="1">
      <c r="A316" s="95" t="s">
        <v>503</v>
      </c>
      <c r="B316" s="307">
        <v>-462.59852000000001</v>
      </c>
      <c r="C316" s="307">
        <v>0</v>
      </c>
      <c r="D316" s="307">
        <v>0</v>
      </c>
      <c r="E316" s="307">
        <v>0</v>
      </c>
      <c r="F316" s="307">
        <v>-462.59852000000001</v>
      </c>
      <c r="G316" s="95"/>
    </row>
    <row r="317" spans="1:7" ht="16.5" thickTop="1" thickBot="1">
      <c r="A317" s="575" t="s">
        <v>504</v>
      </c>
      <c r="B317" s="578">
        <v>102009.62534999999</v>
      </c>
      <c r="C317" s="578">
        <v>-9525.4750000000004</v>
      </c>
      <c r="D317" s="578">
        <v>0</v>
      </c>
      <c r="E317" s="578">
        <v>0</v>
      </c>
      <c r="F317" s="578">
        <v>92484.150349999996</v>
      </c>
      <c r="G317" s="95"/>
    </row>
    <row r="318" spans="1:7" ht="16.5" thickTop="1" thickBot="1">
      <c r="A318" s="563" t="s">
        <v>505</v>
      </c>
      <c r="B318" s="307">
        <v>-67.077420000000004</v>
      </c>
      <c r="C318" s="307">
        <v>0</v>
      </c>
      <c r="D318" s="307">
        <v>0</v>
      </c>
      <c r="E318" s="307">
        <v>0</v>
      </c>
      <c r="F318" s="307">
        <v>-67.077420000000004</v>
      </c>
      <c r="G318" s="95"/>
    </row>
    <row r="319" spans="1:7" ht="16.5" thickTop="1" thickBot="1">
      <c r="A319" s="572" t="s">
        <v>506</v>
      </c>
      <c r="B319" s="578">
        <v>101942.54793</v>
      </c>
      <c r="C319" s="578">
        <v>-9525.4750000000004</v>
      </c>
      <c r="D319" s="578">
        <v>0</v>
      </c>
      <c r="E319" s="578">
        <v>0</v>
      </c>
      <c r="F319" s="578">
        <v>92417.072930000009</v>
      </c>
      <c r="G319" s="95"/>
    </row>
    <row r="320" spans="1:7" ht="16.5" thickTop="1" thickBot="1">
      <c r="A320" s="563" t="s">
        <v>507</v>
      </c>
      <c r="B320" s="307">
        <v>0</v>
      </c>
      <c r="C320" s="307">
        <v>0</v>
      </c>
      <c r="D320" s="307">
        <v>0</v>
      </c>
      <c r="E320" s="307">
        <v>0</v>
      </c>
      <c r="F320" s="307">
        <v>0</v>
      </c>
      <c r="G320" s="95"/>
    </row>
    <row r="321" spans="1:7" ht="16.5" thickTop="1" thickBot="1">
      <c r="A321" s="575" t="s">
        <v>508</v>
      </c>
      <c r="B321" s="578">
        <v>101942.54793</v>
      </c>
      <c r="C321" s="578">
        <v>-9525.4750000000004</v>
      </c>
      <c r="D321" s="578">
        <v>0</v>
      </c>
      <c r="E321" s="578">
        <v>0</v>
      </c>
      <c r="F321" s="578">
        <v>92417.072930000009</v>
      </c>
      <c r="G321" s="95"/>
    </row>
    <row r="322" spans="1:7" ht="16.5" thickTop="1" thickBot="1">
      <c r="A322" s="110" t="s">
        <v>509</v>
      </c>
      <c r="B322" s="307">
        <v>-51001.305390000001</v>
      </c>
      <c r="C322" s="307">
        <v>0</v>
      </c>
      <c r="D322" s="307">
        <v>0</v>
      </c>
      <c r="E322" s="307">
        <v>0</v>
      </c>
      <c r="F322" s="307">
        <v>-51001.305390000001</v>
      </c>
      <c r="G322" s="95"/>
    </row>
    <row r="323" spans="1:7" ht="16.5" thickTop="1" thickBot="1">
      <c r="A323" s="575" t="s">
        <v>510</v>
      </c>
      <c r="B323" s="579">
        <v>50941.242539999999</v>
      </c>
      <c r="C323" s="579">
        <v>-9525.4750000000004</v>
      </c>
      <c r="D323" s="579">
        <v>0</v>
      </c>
      <c r="E323" s="579">
        <v>0</v>
      </c>
      <c r="F323" s="579">
        <v>41415.767540000001</v>
      </c>
      <c r="G323" s="95"/>
    </row>
    <row r="324" spans="1:7" ht="7.5" customHeight="1" thickTop="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5">
    <mergeCell ref="A1:F1"/>
    <mergeCell ref="A2:F2"/>
    <mergeCell ref="A3:F3"/>
    <mergeCell ref="A4:F4"/>
    <mergeCell ref="A5:F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
  <sheetViews>
    <sheetView zoomScaleNormal="100" workbookViewId="0">
      <selection sqref="A1:K1"/>
    </sheetView>
  </sheetViews>
  <sheetFormatPr defaultRowHeight="15"/>
  <cols>
    <col min="1" max="1" width="104.42578125" style="62" bestFit="1" customWidth="1"/>
    <col min="2" max="2" width="9.85546875" style="62" customWidth="1"/>
    <col min="3" max="4" width="9.85546875" style="62" bestFit="1" customWidth="1"/>
    <col min="5" max="6" width="8.42578125" style="62" customWidth="1"/>
    <col min="7" max="7" width="9.85546875" style="62" customWidth="1"/>
    <col min="8" max="8" width="7.42578125" style="62" customWidth="1"/>
    <col min="9" max="10" width="8.42578125" style="62" customWidth="1"/>
    <col min="11" max="11" width="14.5703125" style="62" customWidth="1"/>
    <col min="12" max="256" width="9.140625" style="62"/>
    <col min="257" max="257" width="104.42578125" style="62" bestFit="1" customWidth="1"/>
    <col min="258" max="258" width="9.85546875" style="62" customWidth="1"/>
    <col min="259" max="260" width="9.85546875" style="62" bestFit="1" customWidth="1"/>
    <col min="261" max="262" width="8.42578125" style="62" customWidth="1"/>
    <col min="263" max="263" width="9.85546875" style="62" customWidth="1"/>
    <col min="264" max="264" width="7.42578125" style="62" customWidth="1"/>
    <col min="265" max="266" width="8.42578125" style="62" customWidth="1"/>
    <col min="267" max="267" width="16.140625" style="62" bestFit="1" customWidth="1"/>
    <col min="268" max="512" width="9.140625" style="62"/>
    <col min="513" max="513" width="104.42578125" style="62" bestFit="1" customWidth="1"/>
    <col min="514" max="514" width="9.85546875" style="62" customWidth="1"/>
    <col min="515" max="516" width="9.85546875" style="62" bestFit="1" customWidth="1"/>
    <col min="517" max="518" width="8.42578125" style="62" customWidth="1"/>
    <col min="519" max="519" width="9.85546875" style="62" customWidth="1"/>
    <col min="520" max="520" width="7.42578125" style="62" customWidth="1"/>
    <col min="521" max="522" width="8.42578125" style="62" customWidth="1"/>
    <col min="523" max="523" width="16.140625" style="62" bestFit="1" customWidth="1"/>
    <col min="524" max="768" width="9.140625" style="62"/>
    <col min="769" max="769" width="104.42578125" style="62" bestFit="1" customWidth="1"/>
    <col min="770" max="770" width="9.85546875" style="62" customWidth="1"/>
    <col min="771" max="772" width="9.85546875" style="62" bestFit="1" customWidth="1"/>
    <col min="773" max="774" width="8.42578125" style="62" customWidth="1"/>
    <col min="775" max="775" width="9.85546875" style="62" customWidth="1"/>
    <col min="776" max="776" width="7.42578125" style="62" customWidth="1"/>
    <col min="777" max="778" width="8.42578125" style="62" customWidth="1"/>
    <col min="779" max="779" width="16.140625" style="62" bestFit="1" customWidth="1"/>
    <col min="780" max="1024" width="9.140625" style="62"/>
    <col min="1025" max="1025" width="104.42578125" style="62" bestFit="1" customWidth="1"/>
    <col min="1026" max="1026" width="9.85546875" style="62" customWidth="1"/>
    <col min="1027" max="1028" width="9.85546875" style="62" bestFit="1" customWidth="1"/>
    <col min="1029" max="1030" width="8.42578125" style="62" customWidth="1"/>
    <col min="1031" max="1031" width="9.85546875" style="62" customWidth="1"/>
    <col min="1032" max="1032" width="7.42578125" style="62" customWidth="1"/>
    <col min="1033" max="1034" width="8.42578125" style="62" customWidth="1"/>
    <col min="1035" max="1035" width="16.140625" style="62" bestFit="1" customWidth="1"/>
    <col min="1036" max="1280" width="9.140625" style="62"/>
    <col min="1281" max="1281" width="104.42578125" style="62" bestFit="1" customWidth="1"/>
    <col min="1282" max="1282" width="9.85546875" style="62" customWidth="1"/>
    <col min="1283" max="1284" width="9.85546875" style="62" bestFit="1" customWidth="1"/>
    <col min="1285" max="1286" width="8.42578125" style="62" customWidth="1"/>
    <col min="1287" max="1287" width="9.85546875" style="62" customWidth="1"/>
    <col min="1288" max="1288" width="7.42578125" style="62" customWidth="1"/>
    <col min="1289" max="1290" width="8.42578125" style="62" customWidth="1"/>
    <col min="1291" max="1291" width="16.140625" style="62" bestFit="1" customWidth="1"/>
    <col min="1292" max="1536" width="9.140625" style="62"/>
    <col min="1537" max="1537" width="104.42578125" style="62" bestFit="1" customWidth="1"/>
    <col min="1538" max="1538" width="9.85546875" style="62" customWidth="1"/>
    <col min="1539" max="1540" width="9.85546875" style="62" bestFit="1" customWidth="1"/>
    <col min="1541" max="1542" width="8.42578125" style="62" customWidth="1"/>
    <col min="1543" max="1543" width="9.85546875" style="62" customWidth="1"/>
    <col min="1544" max="1544" width="7.42578125" style="62" customWidth="1"/>
    <col min="1545" max="1546" width="8.42578125" style="62" customWidth="1"/>
    <col min="1547" max="1547" width="16.140625" style="62" bestFit="1" customWidth="1"/>
    <col min="1548" max="1792" width="9.140625" style="62"/>
    <col min="1793" max="1793" width="104.42578125" style="62" bestFit="1" customWidth="1"/>
    <col min="1794" max="1794" width="9.85546875" style="62" customWidth="1"/>
    <col min="1795" max="1796" width="9.85546875" style="62" bestFit="1" customWidth="1"/>
    <col min="1797" max="1798" width="8.42578125" style="62" customWidth="1"/>
    <col min="1799" max="1799" width="9.85546875" style="62" customWidth="1"/>
    <col min="1800" max="1800" width="7.42578125" style="62" customWidth="1"/>
    <col min="1801" max="1802" width="8.42578125" style="62" customWidth="1"/>
    <col min="1803" max="1803" width="16.140625" style="62" bestFit="1" customWidth="1"/>
    <col min="1804" max="2048" width="9.140625" style="62"/>
    <col min="2049" max="2049" width="104.42578125" style="62" bestFit="1" customWidth="1"/>
    <col min="2050" max="2050" width="9.85546875" style="62" customWidth="1"/>
    <col min="2051" max="2052" width="9.85546875" style="62" bestFit="1" customWidth="1"/>
    <col min="2053" max="2054" width="8.42578125" style="62" customWidth="1"/>
    <col min="2055" max="2055" width="9.85546875" style="62" customWidth="1"/>
    <col min="2056" max="2056" width="7.42578125" style="62" customWidth="1"/>
    <col min="2057" max="2058" width="8.42578125" style="62" customWidth="1"/>
    <col min="2059" max="2059" width="16.140625" style="62" bestFit="1" customWidth="1"/>
    <col min="2060" max="2304" width="9.140625" style="62"/>
    <col min="2305" max="2305" width="104.42578125" style="62" bestFit="1" customWidth="1"/>
    <col min="2306" max="2306" width="9.85546875" style="62" customWidth="1"/>
    <col min="2307" max="2308" width="9.85546875" style="62" bestFit="1" customWidth="1"/>
    <col min="2309" max="2310" width="8.42578125" style="62" customWidth="1"/>
    <col min="2311" max="2311" width="9.85546875" style="62" customWidth="1"/>
    <col min="2312" max="2312" width="7.42578125" style="62" customWidth="1"/>
    <col min="2313" max="2314" width="8.42578125" style="62" customWidth="1"/>
    <col min="2315" max="2315" width="16.140625" style="62" bestFit="1" customWidth="1"/>
    <col min="2316" max="2560" width="9.140625" style="62"/>
    <col min="2561" max="2561" width="104.42578125" style="62" bestFit="1" customWidth="1"/>
    <col min="2562" max="2562" width="9.85546875" style="62" customWidth="1"/>
    <col min="2563" max="2564" width="9.85546875" style="62" bestFit="1" customWidth="1"/>
    <col min="2565" max="2566" width="8.42578125" style="62" customWidth="1"/>
    <col min="2567" max="2567" width="9.85546875" style="62" customWidth="1"/>
    <col min="2568" max="2568" width="7.42578125" style="62" customWidth="1"/>
    <col min="2569" max="2570" width="8.42578125" style="62" customWidth="1"/>
    <col min="2571" max="2571" width="16.140625" style="62" bestFit="1" customWidth="1"/>
    <col min="2572" max="2816" width="9.140625" style="62"/>
    <col min="2817" max="2817" width="104.42578125" style="62" bestFit="1" customWidth="1"/>
    <col min="2818" max="2818" width="9.85546875" style="62" customWidth="1"/>
    <col min="2819" max="2820" width="9.85546875" style="62" bestFit="1" customWidth="1"/>
    <col min="2821" max="2822" width="8.42578125" style="62" customWidth="1"/>
    <col min="2823" max="2823" width="9.85546875" style="62" customWidth="1"/>
    <col min="2824" max="2824" width="7.42578125" style="62" customWidth="1"/>
    <col min="2825" max="2826" width="8.42578125" style="62" customWidth="1"/>
    <col min="2827" max="2827" width="16.140625" style="62" bestFit="1" customWidth="1"/>
    <col min="2828" max="3072" width="9.140625" style="62"/>
    <col min="3073" max="3073" width="104.42578125" style="62" bestFit="1" customWidth="1"/>
    <col min="3074" max="3074" width="9.85546875" style="62" customWidth="1"/>
    <col min="3075" max="3076" width="9.85546875" style="62" bestFit="1" customWidth="1"/>
    <col min="3077" max="3078" width="8.42578125" style="62" customWidth="1"/>
    <col min="3079" max="3079" width="9.85546875" style="62" customWidth="1"/>
    <col min="3080" max="3080" width="7.42578125" style="62" customWidth="1"/>
    <col min="3081" max="3082" width="8.42578125" style="62" customWidth="1"/>
    <col min="3083" max="3083" width="16.140625" style="62" bestFit="1" customWidth="1"/>
    <col min="3084" max="3328" width="9.140625" style="62"/>
    <col min="3329" max="3329" width="104.42578125" style="62" bestFit="1" customWidth="1"/>
    <col min="3330" max="3330" width="9.85546875" style="62" customWidth="1"/>
    <col min="3331" max="3332" width="9.85546875" style="62" bestFit="1" customWidth="1"/>
    <col min="3333" max="3334" width="8.42578125" style="62" customWidth="1"/>
    <col min="3335" max="3335" width="9.85546875" style="62" customWidth="1"/>
    <col min="3336" max="3336" width="7.42578125" style="62" customWidth="1"/>
    <col min="3337" max="3338" width="8.42578125" style="62" customWidth="1"/>
    <col min="3339" max="3339" width="16.140625" style="62" bestFit="1" customWidth="1"/>
    <col min="3340" max="3584" width="9.140625" style="62"/>
    <col min="3585" max="3585" width="104.42578125" style="62" bestFit="1" customWidth="1"/>
    <col min="3586" max="3586" width="9.85546875" style="62" customWidth="1"/>
    <col min="3587" max="3588" width="9.85546875" style="62" bestFit="1" customWidth="1"/>
    <col min="3589" max="3590" width="8.42578125" style="62" customWidth="1"/>
    <col min="3591" max="3591" width="9.85546875" style="62" customWidth="1"/>
    <col min="3592" max="3592" width="7.42578125" style="62" customWidth="1"/>
    <col min="3593" max="3594" width="8.42578125" style="62" customWidth="1"/>
    <col min="3595" max="3595" width="16.140625" style="62" bestFit="1" customWidth="1"/>
    <col min="3596" max="3840" width="9.140625" style="62"/>
    <col min="3841" max="3841" width="104.42578125" style="62" bestFit="1" customWidth="1"/>
    <col min="3842" max="3842" width="9.85546875" style="62" customWidth="1"/>
    <col min="3843" max="3844" width="9.85546875" style="62" bestFit="1" customWidth="1"/>
    <col min="3845" max="3846" width="8.42578125" style="62" customWidth="1"/>
    <col min="3847" max="3847" width="9.85546875" style="62" customWidth="1"/>
    <col min="3848" max="3848" width="7.42578125" style="62" customWidth="1"/>
    <col min="3849" max="3850" width="8.42578125" style="62" customWidth="1"/>
    <col min="3851" max="3851" width="16.140625" style="62" bestFit="1" customWidth="1"/>
    <col min="3852" max="4096" width="9.140625" style="62"/>
    <col min="4097" max="4097" width="104.42578125" style="62" bestFit="1" customWidth="1"/>
    <col min="4098" max="4098" width="9.85546875" style="62" customWidth="1"/>
    <col min="4099" max="4100" width="9.85546875" style="62" bestFit="1" customWidth="1"/>
    <col min="4101" max="4102" width="8.42578125" style="62" customWidth="1"/>
    <col min="4103" max="4103" width="9.85546875" style="62" customWidth="1"/>
    <col min="4104" max="4104" width="7.42578125" style="62" customWidth="1"/>
    <col min="4105" max="4106" width="8.42578125" style="62" customWidth="1"/>
    <col min="4107" max="4107" width="16.140625" style="62" bestFit="1" customWidth="1"/>
    <col min="4108" max="4352" width="9.140625" style="62"/>
    <col min="4353" max="4353" width="104.42578125" style="62" bestFit="1" customWidth="1"/>
    <col min="4354" max="4354" width="9.85546875" style="62" customWidth="1"/>
    <col min="4355" max="4356" width="9.85546875" style="62" bestFit="1" customWidth="1"/>
    <col min="4357" max="4358" width="8.42578125" style="62" customWidth="1"/>
    <col min="4359" max="4359" width="9.85546875" style="62" customWidth="1"/>
    <col min="4360" max="4360" width="7.42578125" style="62" customWidth="1"/>
    <col min="4361" max="4362" width="8.42578125" style="62" customWidth="1"/>
    <col min="4363" max="4363" width="16.140625" style="62" bestFit="1" customWidth="1"/>
    <col min="4364" max="4608" width="9.140625" style="62"/>
    <col min="4609" max="4609" width="104.42578125" style="62" bestFit="1" customWidth="1"/>
    <col min="4610" max="4610" width="9.85546875" style="62" customWidth="1"/>
    <col min="4611" max="4612" width="9.85546875" style="62" bestFit="1" customWidth="1"/>
    <col min="4613" max="4614" width="8.42578125" style="62" customWidth="1"/>
    <col min="4615" max="4615" width="9.85546875" style="62" customWidth="1"/>
    <col min="4616" max="4616" width="7.42578125" style="62" customWidth="1"/>
    <col min="4617" max="4618" width="8.42578125" style="62" customWidth="1"/>
    <col min="4619" max="4619" width="16.140625" style="62" bestFit="1" customWidth="1"/>
    <col min="4620" max="4864" width="9.140625" style="62"/>
    <col min="4865" max="4865" width="104.42578125" style="62" bestFit="1" customWidth="1"/>
    <col min="4866" max="4866" width="9.85546875" style="62" customWidth="1"/>
    <col min="4867" max="4868" width="9.85546875" style="62" bestFit="1" customWidth="1"/>
    <col min="4869" max="4870" width="8.42578125" style="62" customWidth="1"/>
    <col min="4871" max="4871" width="9.85546875" style="62" customWidth="1"/>
    <col min="4872" max="4872" width="7.42578125" style="62" customWidth="1"/>
    <col min="4873" max="4874" width="8.42578125" style="62" customWidth="1"/>
    <col min="4875" max="4875" width="16.140625" style="62" bestFit="1" customWidth="1"/>
    <col min="4876" max="5120" width="9.140625" style="62"/>
    <col min="5121" max="5121" width="104.42578125" style="62" bestFit="1" customWidth="1"/>
    <col min="5122" max="5122" width="9.85546875" style="62" customWidth="1"/>
    <col min="5123" max="5124" width="9.85546875" style="62" bestFit="1" customWidth="1"/>
    <col min="5125" max="5126" width="8.42578125" style="62" customWidth="1"/>
    <col min="5127" max="5127" width="9.85546875" style="62" customWidth="1"/>
    <col min="5128" max="5128" width="7.42578125" style="62" customWidth="1"/>
    <col min="5129" max="5130" width="8.42578125" style="62" customWidth="1"/>
    <col min="5131" max="5131" width="16.140625" style="62" bestFit="1" customWidth="1"/>
    <col min="5132" max="5376" width="9.140625" style="62"/>
    <col min="5377" max="5377" width="104.42578125" style="62" bestFit="1" customWidth="1"/>
    <col min="5378" max="5378" width="9.85546875" style="62" customWidth="1"/>
    <col min="5379" max="5380" width="9.85546875" style="62" bestFit="1" customWidth="1"/>
    <col min="5381" max="5382" width="8.42578125" style="62" customWidth="1"/>
    <col min="5383" max="5383" width="9.85546875" style="62" customWidth="1"/>
    <col min="5384" max="5384" width="7.42578125" style="62" customWidth="1"/>
    <col min="5385" max="5386" width="8.42578125" style="62" customWidth="1"/>
    <col min="5387" max="5387" width="16.140625" style="62" bestFit="1" customWidth="1"/>
    <col min="5388" max="5632" width="9.140625" style="62"/>
    <col min="5633" max="5633" width="104.42578125" style="62" bestFit="1" customWidth="1"/>
    <col min="5634" max="5634" width="9.85546875" style="62" customWidth="1"/>
    <col min="5635" max="5636" width="9.85546875" style="62" bestFit="1" customWidth="1"/>
    <col min="5637" max="5638" width="8.42578125" style="62" customWidth="1"/>
    <col min="5639" max="5639" width="9.85546875" style="62" customWidth="1"/>
    <col min="5640" max="5640" width="7.42578125" style="62" customWidth="1"/>
    <col min="5641" max="5642" width="8.42578125" style="62" customWidth="1"/>
    <col min="5643" max="5643" width="16.140625" style="62" bestFit="1" customWidth="1"/>
    <col min="5644" max="5888" width="9.140625" style="62"/>
    <col min="5889" max="5889" width="104.42578125" style="62" bestFit="1" customWidth="1"/>
    <col min="5890" max="5890" width="9.85546875" style="62" customWidth="1"/>
    <col min="5891" max="5892" width="9.85546875" style="62" bestFit="1" customWidth="1"/>
    <col min="5893" max="5894" width="8.42578125" style="62" customWidth="1"/>
    <col min="5895" max="5895" width="9.85546875" style="62" customWidth="1"/>
    <col min="5896" max="5896" width="7.42578125" style="62" customWidth="1"/>
    <col min="5897" max="5898" width="8.42578125" style="62" customWidth="1"/>
    <col min="5899" max="5899" width="16.140625" style="62" bestFit="1" customWidth="1"/>
    <col min="5900" max="6144" width="9.140625" style="62"/>
    <col min="6145" max="6145" width="104.42578125" style="62" bestFit="1" customWidth="1"/>
    <col min="6146" max="6146" width="9.85546875" style="62" customWidth="1"/>
    <col min="6147" max="6148" width="9.85546875" style="62" bestFit="1" customWidth="1"/>
    <col min="6149" max="6150" width="8.42578125" style="62" customWidth="1"/>
    <col min="6151" max="6151" width="9.85546875" style="62" customWidth="1"/>
    <col min="6152" max="6152" width="7.42578125" style="62" customWidth="1"/>
    <col min="6153" max="6154" width="8.42578125" style="62" customWidth="1"/>
    <col min="6155" max="6155" width="16.140625" style="62" bestFit="1" customWidth="1"/>
    <col min="6156" max="6400" width="9.140625" style="62"/>
    <col min="6401" max="6401" width="104.42578125" style="62" bestFit="1" customWidth="1"/>
    <col min="6402" max="6402" width="9.85546875" style="62" customWidth="1"/>
    <col min="6403" max="6404" width="9.85546875" style="62" bestFit="1" customWidth="1"/>
    <col min="6405" max="6406" width="8.42578125" style="62" customWidth="1"/>
    <col min="6407" max="6407" width="9.85546875" style="62" customWidth="1"/>
    <col min="6408" max="6408" width="7.42578125" style="62" customWidth="1"/>
    <col min="6409" max="6410" width="8.42578125" style="62" customWidth="1"/>
    <col min="6411" max="6411" width="16.140625" style="62" bestFit="1" customWidth="1"/>
    <col min="6412" max="6656" width="9.140625" style="62"/>
    <col min="6657" max="6657" width="104.42578125" style="62" bestFit="1" customWidth="1"/>
    <col min="6658" max="6658" width="9.85546875" style="62" customWidth="1"/>
    <col min="6659" max="6660" width="9.85546875" style="62" bestFit="1" customWidth="1"/>
    <col min="6661" max="6662" width="8.42578125" style="62" customWidth="1"/>
    <col min="6663" max="6663" width="9.85546875" style="62" customWidth="1"/>
    <col min="6664" max="6664" width="7.42578125" style="62" customWidth="1"/>
    <col min="6665" max="6666" width="8.42578125" style="62" customWidth="1"/>
    <col min="6667" max="6667" width="16.140625" style="62" bestFit="1" customWidth="1"/>
    <col min="6668" max="6912" width="9.140625" style="62"/>
    <col min="6913" max="6913" width="104.42578125" style="62" bestFit="1" customWidth="1"/>
    <col min="6914" max="6914" width="9.85546875" style="62" customWidth="1"/>
    <col min="6915" max="6916" width="9.85546875" style="62" bestFit="1" customWidth="1"/>
    <col min="6917" max="6918" width="8.42578125" style="62" customWidth="1"/>
    <col min="6919" max="6919" width="9.85546875" style="62" customWidth="1"/>
    <col min="6920" max="6920" width="7.42578125" style="62" customWidth="1"/>
    <col min="6921" max="6922" width="8.42578125" style="62" customWidth="1"/>
    <col min="6923" max="6923" width="16.140625" style="62" bestFit="1" customWidth="1"/>
    <col min="6924" max="7168" width="9.140625" style="62"/>
    <col min="7169" max="7169" width="104.42578125" style="62" bestFit="1" customWidth="1"/>
    <col min="7170" max="7170" width="9.85546875" style="62" customWidth="1"/>
    <col min="7171" max="7172" width="9.85546875" style="62" bestFit="1" customWidth="1"/>
    <col min="7173" max="7174" width="8.42578125" style="62" customWidth="1"/>
    <col min="7175" max="7175" width="9.85546875" style="62" customWidth="1"/>
    <col min="7176" max="7176" width="7.42578125" style="62" customWidth="1"/>
    <col min="7177" max="7178" width="8.42578125" style="62" customWidth="1"/>
    <col min="7179" max="7179" width="16.140625" style="62" bestFit="1" customWidth="1"/>
    <col min="7180" max="7424" width="9.140625" style="62"/>
    <col min="7425" max="7425" width="104.42578125" style="62" bestFit="1" customWidth="1"/>
    <col min="7426" max="7426" width="9.85546875" style="62" customWidth="1"/>
    <col min="7427" max="7428" width="9.85546875" style="62" bestFit="1" customWidth="1"/>
    <col min="7429" max="7430" width="8.42578125" style="62" customWidth="1"/>
    <col min="7431" max="7431" width="9.85546875" style="62" customWidth="1"/>
    <col min="7432" max="7432" width="7.42578125" style="62" customWidth="1"/>
    <col min="7433" max="7434" width="8.42578125" style="62" customWidth="1"/>
    <col min="7435" max="7435" width="16.140625" style="62" bestFit="1" customWidth="1"/>
    <col min="7436" max="7680" width="9.140625" style="62"/>
    <col min="7681" max="7681" width="104.42578125" style="62" bestFit="1" customWidth="1"/>
    <col min="7682" max="7682" width="9.85546875" style="62" customWidth="1"/>
    <col min="7683" max="7684" width="9.85546875" style="62" bestFit="1" customWidth="1"/>
    <col min="7685" max="7686" width="8.42578125" style="62" customWidth="1"/>
    <col min="7687" max="7687" width="9.85546875" style="62" customWidth="1"/>
    <col min="7688" max="7688" width="7.42578125" style="62" customWidth="1"/>
    <col min="7689" max="7690" width="8.42578125" style="62" customWidth="1"/>
    <col min="7691" max="7691" width="16.140625" style="62" bestFit="1" customWidth="1"/>
    <col min="7692" max="7936" width="9.140625" style="62"/>
    <col min="7937" max="7937" width="104.42578125" style="62" bestFit="1" customWidth="1"/>
    <col min="7938" max="7938" width="9.85546875" style="62" customWidth="1"/>
    <col min="7939" max="7940" width="9.85546875" style="62" bestFit="1" customWidth="1"/>
    <col min="7941" max="7942" width="8.42578125" style="62" customWidth="1"/>
    <col min="7943" max="7943" width="9.85546875" style="62" customWidth="1"/>
    <col min="7944" max="7944" width="7.42578125" style="62" customWidth="1"/>
    <col min="7945" max="7946" width="8.42578125" style="62" customWidth="1"/>
    <col min="7947" max="7947" width="16.140625" style="62" bestFit="1" customWidth="1"/>
    <col min="7948" max="8192" width="9.140625" style="62"/>
    <col min="8193" max="8193" width="104.42578125" style="62" bestFit="1" customWidth="1"/>
    <col min="8194" max="8194" width="9.85546875" style="62" customWidth="1"/>
    <col min="8195" max="8196" width="9.85546875" style="62" bestFit="1" customWidth="1"/>
    <col min="8197" max="8198" width="8.42578125" style="62" customWidth="1"/>
    <col min="8199" max="8199" width="9.85546875" style="62" customWidth="1"/>
    <col min="8200" max="8200" width="7.42578125" style="62" customWidth="1"/>
    <col min="8201" max="8202" width="8.42578125" style="62" customWidth="1"/>
    <col min="8203" max="8203" width="16.140625" style="62" bestFit="1" customWidth="1"/>
    <col min="8204" max="8448" width="9.140625" style="62"/>
    <col min="8449" max="8449" width="104.42578125" style="62" bestFit="1" customWidth="1"/>
    <col min="8450" max="8450" width="9.85546875" style="62" customWidth="1"/>
    <col min="8451" max="8452" width="9.85546875" style="62" bestFit="1" customWidth="1"/>
    <col min="8453" max="8454" width="8.42578125" style="62" customWidth="1"/>
    <col min="8455" max="8455" width="9.85546875" style="62" customWidth="1"/>
    <col min="8456" max="8456" width="7.42578125" style="62" customWidth="1"/>
    <col min="8457" max="8458" width="8.42578125" style="62" customWidth="1"/>
    <col min="8459" max="8459" width="16.140625" style="62" bestFit="1" customWidth="1"/>
    <col min="8460" max="8704" width="9.140625" style="62"/>
    <col min="8705" max="8705" width="104.42578125" style="62" bestFit="1" customWidth="1"/>
    <col min="8706" max="8706" width="9.85546875" style="62" customWidth="1"/>
    <col min="8707" max="8708" width="9.85546875" style="62" bestFit="1" customWidth="1"/>
    <col min="8709" max="8710" width="8.42578125" style="62" customWidth="1"/>
    <col min="8711" max="8711" width="9.85546875" style="62" customWidth="1"/>
    <col min="8712" max="8712" width="7.42578125" style="62" customWidth="1"/>
    <col min="8713" max="8714" width="8.42578125" style="62" customWidth="1"/>
    <col min="8715" max="8715" width="16.140625" style="62" bestFit="1" customWidth="1"/>
    <col min="8716" max="8960" width="9.140625" style="62"/>
    <col min="8961" max="8961" width="104.42578125" style="62" bestFit="1" customWidth="1"/>
    <col min="8962" max="8962" width="9.85546875" style="62" customWidth="1"/>
    <col min="8963" max="8964" width="9.85546875" style="62" bestFit="1" customWidth="1"/>
    <col min="8965" max="8966" width="8.42578125" style="62" customWidth="1"/>
    <col min="8967" max="8967" width="9.85546875" style="62" customWidth="1"/>
    <col min="8968" max="8968" width="7.42578125" style="62" customWidth="1"/>
    <col min="8969" max="8970" width="8.42578125" style="62" customWidth="1"/>
    <col min="8971" max="8971" width="16.140625" style="62" bestFit="1" customWidth="1"/>
    <col min="8972" max="9216" width="9.140625" style="62"/>
    <col min="9217" max="9217" width="104.42578125" style="62" bestFit="1" customWidth="1"/>
    <col min="9218" max="9218" width="9.85546875" style="62" customWidth="1"/>
    <col min="9219" max="9220" width="9.85546875" style="62" bestFit="1" customWidth="1"/>
    <col min="9221" max="9222" width="8.42578125" style="62" customWidth="1"/>
    <col min="9223" max="9223" width="9.85546875" style="62" customWidth="1"/>
    <col min="9224" max="9224" width="7.42578125" style="62" customWidth="1"/>
    <col min="9225" max="9226" width="8.42578125" style="62" customWidth="1"/>
    <col min="9227" max="9227" width="16.140625" style="62" bestFit="1" customWidth="1"/>
    <col min="9228" max="9472" width="9.140625" style="62"/>
    <col min="9473" max="9473" width="104.42578125" style="62" bestFit="1" customWidth="1"/>
    <col min="9474" max="9474" width="9.85546875" style="62" customWidth="1"/>
    <col min="9475" max="9476" width="9.85546875" style="62" bestFit="1" customWidth="1"/>
    <col min="9477" max="9478" width="8.42578125" style="62" customWidth="1"/>
    <col min="9479" max="9479" width="9.85546875" style="62" customWidth="1"/>
    <col min="9480" max="9480" width="7.42578125" style="62" customWidth="1"/>
    <col min="9481" max="9482" width="8.42578125" style="62" customWidth="1"/>
    <col min="9483" max="9483" width="16.140625" style="62" bestFit="1" customWidth="1"/>
    <col min="9484" max="9728" width="9.140625" style="62"/>
    <col min="9729" max="9729" width="104.42578125" style="62" bestFit="1" customWidth="1"/>
    <col min="9730" max="9730" width="9.85546875" style="62" customWidth="1"/>
    <col min="9731" max="9732" width="9.85546875" style="62" bestFit="1" customWidth="1"/>
    <col min="9733" max="9734" width="8.42578125" style="62" customWidth="1"/>
    <col min="9735" max="9735" width="9.85546875" style="62" customWidth="1"/>
    <col min="9736" max="9736" width="7.42578125" style="62" customWidth="1"/>
    <col min="9737" max="9738" width="8.42578125" style="62" customWidth="1"/>
    <col min="9739" max="9739" width="16.140625" style="62" bestFit="1" customWidth="1"/>
    <col min="9740" max="9984" width="9.140625" style="62"/>
    <col min="9985" max="9985" width="104.42578125" style="62" bestFit="1" customWidth="1"/>
    <col min="9986" max="9986" width="9.85546875" style="62" customWidth="1"/>
    <col min="9987" max="9988" width="9.85546875" style="62" bestFit="1" customWidth="1"/>
    <col min="9989" max="9990" width="8.42578125" style="62" customWidth="1"/>
    <col min="9991" max="9991" width="9.85546875" style="62" customWidth="1"/>
    <col min="9992" max="9992" width="7.42578125" style="62" customWidth="1"/>
    <col min="9993" max="9994" width="8.42578125" style="62" customWidth="1"/>
    <col min="9995" max="9995" width="16.140625" style="62" bestFit="1" customWidth="1"/>
    <col min="9996" max="10240" width="9.140625" style="62"/>
    <col min="10241" max="10241" width="104.42578125" style="62" bestFit="1" customWidth="1"/>
    <col min="10242" max="10242" width="9.85546875" style="62" customWidth="1"/>
    <col min="10243" max="10244" width="9.85546875" style="62" bestFit="1" customWidth="1"/>
    <col min="10245" max="10246" width="8.42578125" style="62" customWidth="1"/>
    <col min="10247" max="10247" width="9.85546875" style="62" customWidth="1"/>
    <col min="10248" max="10248" width="7.42578125" style="62" customWidth="1"/>
    <col min="10249" max="10250" width="8.42578125" style="62" customWidth="1"/>
    <col min="10251" max="10251" width="16.140625" style="62" bestFit="1" customWidth="1"/>
    <col min="10252" max="10496" width="9.140625" style="62"/>
    <col min="10497" max="10497" width="104.42578125" style="62" bestFit="1" customWidth="1"/>
    <col min="10498" max="10498" width="9.85546875" style="62" customWidth="1"/>
    <col min="10499" max="10500" width="9.85546875" style="62" bestFit="1" customWidth="1"/>
    <col min="10501" max="10502" width="8.42578125" style="62" customWidth="1"/>
    <col min="10503" max="10503" width="9.85546875" style="62" customWidth="1"/>
    <col min="10504" max="10504" width="7.42578125" style="62" customWidth="1"/>
    <col min="10505" max="10506" width="8.42578125" style="62" customWidth="1"/>
    <col min="10507" max="10507" width="16.140625" style="62" bestFit="1" customWidth="1"/>
    <col min="10508" max="10752" width="9.140625" style="62"/>
    <col min="10753" max="10753" width="104.42578125" style="62" bestFit="1" customWidth="1"/>
    <col min="10754" max="10754" width="9.85546875" style="62" customWidth="1"/>
    <col min="10755" max="10756" width="9.85546875" style="62" bestFit="1" customWidth="1"/>
    <col min="10757" max="10758" width="8.42578125" style="62" customWidth="1"/>
    <col min="10759" max="10759" width="9.85546875" style="62" customWidth="1"/>
    <col min="10760" max="10760" width="7.42578125" style="62" customWidth="1"/>
    <col min="10761" max="10762" width="8.42578125" style="62" customWidth="1"/>
    <col min="10763" max="10763" width="16.140625" style="62" bestFit="1" customWidth="1"/>
    <col min="10764" max="11008" width="9.140625" style="62"/>
    <col min="11009" max="11009" width="104.42578125" style="62" bestFit="1" customWidth="1"/>
    <col min="11010" max="11010" width="9.85546875" style="62" customWidth="1"/>
    <col min="11011" max="11012" width="9.85546875" style="62" bestFit="1" customWidth="1"/>
    <col min="11013" max="11014" width="8.42578125" style="62" customWidth="1"/>
    <col min="11015" max="11015" width="9.85546875" style="62" customWidth="1"/>
    <col min="11016" max="11016" width="7.42578125" style="62" customWidth="1"/>
    <col min="11017" max="11018" width="8.42578125" style="62" customWidth="1"/>
    <col min="11019" max="11019" width="16.140625" style="62" bestFit="1" customWidth="1"/>
    <col min="11020" max="11264" width="9.140625" style="62"/>
    <col min="11265" max="11265" width="104.42578125" style="62" bestFit="1" customWidth="1"/>
    <col min="11266" max="11266" width="9.85546875" style="62" customWidth="1"/>
    <col min="11267" max="11268" width="9.85546875" style="62" bestFit="1" customWidth="1"/>
    <col min="11269" max="11270" width="8.42578125" style="62" customWidth="1"/>
    <col min="11271" max="11271" width="9.85546875" style="62" customWidth="1"/>
    <col min="11272" max="11272" width="7.42578125" style="62" customWidth="1"/>
    <col min="11273" max="11274" width="8.42578125" style="62" customWidth="1"/>
    <col min="11275" max="11275" width="16.140625" style="62" bestFit="1" customWidth="1"/>
    <col min="11276" max="11520" width="9.140625" style="62"/>
    <col min="11521" max="11521" width="104.42578125" style="62" bestFit="1" customWidth="1"/>
    <col min="11522" max="11522" width="9.85546875" style="62" customWidth="1"/>
    <col min="11523" max="11524" width="9.85546875" style="62" bestFit="1" customWidth="1"/>
    <col min="11525" max="11526" width="8.42578125" style="62" customWidth="1"/>
    <col min="11527" max="11527" width="9.85546875" style="62" customWidth="1"/>
    <col min="11528" max="11528" width="7.42578125" style="62" customWidth="1"/>
    <col min="11529" max="11530" width="8.42578125" style="62" customWidth="1"/>
    <col min="11531" max="11531" width="16.140625" style="62" bestFit="1" customWidth="1"/>
    <col min="11532" max="11776" width="9.140625" style="62"/>
    <col min="11777" max="11777" width="104.42578125" style="62" bestFit="1" customWidth="1"/>
    <col min="11778" max="11778" width="9.85546875" style="62" customWidth="1"/>
    <col min="11779" max="11780" width="9.85546875" style="62" bestFit="1" customWidth="1"/>
    <col min="11781" max="11782" width="8.42578125" style="62" customWidth="1"/>
    <col min="11783" max="11783" width="9.85546875" style="62" customWidth="1"/>
    <col min="11784" max="11784" width="7.42578125" style="62" customWidth="1"/>
    <col min="11785" max="11786" width="8.42578125" style="62" customWidth="1"/>
    <col min="11787" max="11787" width="16.140625" style="62" bestFit="1" customWidth="1"/>
    <col min="11788" max="12032" width="9.140625" style="62"/>
    <col min="12033" max="12033" width="104.42578125" style="62" bestFit="1" customWidth="1"/>
    <col min="12034" max="12034" width="9.85546875" style="62" customWidth="1"/>
    <col min="12035" max="12036" width="9.85546875" style="62" bestFit="1" customWidth="1"/>
    <col min="12037" max="12038" width="8.42578125" style="62" customWidth="1"/>
    <col min="12039" max="12039" width="9.85546875" style="62" customWidth="1"/>
    <col min="12040" max="12040" width="7.42578125" style="62" customWidth="1"/>
    <col min="12041" max="12042" width="8.42578125" style="62" customWidth="1"/>
    <col min="12043" max="12043" width="16.140625" style="62" bestFit="1" customWidth="1"/>
    <col min="12044" max="12288" width="9.140625" style="62"/>
    <col min="12289" max="12289" width="104.42578125" style="62" bestFit="1" customWidth="1"/>
    <col min="12290" max="12290" width="9.85546875" style="62" customWidth="1"/>
    <col min="12291" max="12292" width="9.85546875" style="62" bestFit="1" customWidth="1"/>
    <col min="12293" max="12294" width="8.42578125" style="62" customWidth="1"/>
    <col min="12295" max="12295" width="9.85546875" style="62" customWidth="1"/>
    <col min="12296" max="12296" width="7.42578125" style="62" customWidth="1"/>
    <col min="12297" max="12298" width="8.42578125" style="62" customWidth="1"/>
    <col min="12299" max="12299" width="16.140625" style="62" bestFit="1" customWidth="1"/>
    <col min="12300" max="12544" width="9.140625" style="62"/>
    <col min="12545" max="12545" width="104.42578125" style="62" bestFit="1" customWidth="1"/>
    <col min="12546" max="12546" width="9.85546875" style="62" customWidth="1"/>
    <col min="12547" max="12548" width="9.85546875" style="62" bestFit="1" customWidth="1"/>
    <col min="12549" max="12550" width="8.42578125" style="62" customWidth="1"/>
    <col min="12551" max="12551" width="9.85546875" style="62" customWidth="1"/>
    <col min="12552" max="12552" width="7.42578125" style="62" customWidth="1"/>
    <col min="12553" max="12554" width="8.42578125" style="62" customWidth="1"/>
    <col min="12555" max="12555" width="16.140625" style="62" bestFit="1" customWidth="1"/>
    <col min="12556" max="12800" width="9.140625" style="62"/>
    <col min="12801" max="12801" width="104.42578125" style="62" bestFit="1" customWidth="1"/>
    <col min="12802" max="12802" width="9.85546875" style="62" customWidth="1"/>
    <col min="12803" max="12804" width="9.85546875" style="62" bestFit="1" customWidth="1"/>
    <col min="12805" max="12806" width="8.42578125" style="62" customWidth="1"/>
    <col min="12807" max="12807" width="9.85546875" style="62" customWidth="1"/>
    <col min="12808" max="12808" width="7.42578125" style="62" customWidth="1"/>
    <col min="12809" max="12810" width="8.42578125" style="62" customWidth="1"/>
    <col min="12811" max="12811" width="16.140625" style="62" bestFit="1" customWidth="1"/>
    <col min="12812" max="13056" width="9.140625" style="62"/>
    <col min="13057" max="13057" width="104.42578125" style="62" bestFit="1" customWidth="1"/>
    <col min="13058" max="13058" width="9.85546875" style="62" customWidth="1"/>
    <col min="13059" max="13060" width="9.85546875" style="62" bestFit="1" customWidth="1"/>
    <col min="13061" max="13062" width="8.42578125" style="62" customWidth="1"/>
    <col min="13063" max="13063" width="9.85546875" style="62" customWidth="1"/>
    <col min="13064" max="13064" width="7.42578125" style="62" customWidth="1"/>
    <col min="13065" max="13066" width="8.42578125" style="62" customWidth="1"/>
    <col min="13067" max="13067" width="16.140625" style="62" bestFit="1" customWidth="1"/>
    <col min="13068" max="13312" width="9.140625" style="62"/>
    <col min="13313" max="13313" width="104.42578125" style="62" bestFit="1" customWidth="1"/>
    <col min="13314" max="13314" width="9.85546875" style="62" customWidth="1"/>
    <col min="13315" max="13316" width="9.85546875" style="62" bestFit="1" customWidth="1"/>
    <col min="13317" max="13318" width="8.42578125" style="62" customWidth="1"/>
    <col min="13319" max="13319" width="9.85546875" style="62" customWidth="1"/>
    <col min="13320" max="13320" width="7.42578125" style="62" customWidth="1"/>
    <col min="13321" max="13322" width="8.42578125" style="62" customWidth="1"/>
    <col min="13323" max="13323" width="16.140625" style="62" bestFit="1" customWidth="1"/>
    <col min="13324" max="13568" width="9.140625" style="62"/>
    <col min="13569" max="13569" width="104.42578125" style="62" bestFit="1" customWidth="1"/>
    <col min="13570" max="13570" width="9.85546875" style="62" customWidth="1"/>
    <col min="13571" max="13572" width="9.85546875" style="62" bestFit="1" customWidth="1"/>
    <col min="13573" max="13574" width="8.42578125" style="62" customWidth="1"/>
    <col min="13575" max="13575" width="9.85546875" style="62" customWidth="1"/>
    <col min="13576" max="13576" width="7.42578125" style="62" customWidth="1"/>
    <col min="13577" max="13578" width="8.42578125" style="62" customWidth="1"/>
    <col min="13579" max="13579" width="16.140625" style="62" bestFit="1" customWidth="1"/>
    <col min="13580" max="13824" width="9.140625" style="62"/>
    <col min="13825" max="13825" width="104.42578125" style="62" bestFit="1" customWidth="1"/>
    <col min="13826" max="13826" width="9.85546875" style="62" customWidth="1"/>
    <col min="13827" max="13828" width="9.85546875" style="62" bestFit="1" customWidth="1"/>
    <col min="13829" max="13830" width="8.42578125" style="62" customWidth="1"/>
    <col min="13831" max="13831" width="9.85546875" style="62" customWidth="1"/>
    <col min="13832" max="13832" width="7.42578125" style="62" customWidth="1"/>
    <col min="13833" max="13834" width="8.42578125" style="62" customWidth="1"/>
    <col min="13835" max="13835" width="16.140625" style="62" bestFit="1" customWidth="1"/>
    <col min="13836" max="14080" width="9.140625" style="62"/>
    <col min="14081" max="14081" width="104.42578125" style="62" bestFit="1" customWidth="1"/>
    <col min="14082" max="14082" width="9.85546875" style="62" customWidth="1"/>
    <col min="14083" max="14084" width="9.85546875" style="62" bestFit="1" customWidth="1"/>
    <col min="14085" max="14086" width="8.42578125" style="62" customWidth="1"/>
    <col min="14087" max="14087" width="9.85546875" style="62" customWidth="1"/>
    <col min="14088" max="14088" width="7.42578125" style="62" customWidth="1"/>
    <col min="14089" max="14090" width="8.42578125" style="62" customWidth="1"/>
    <col min="14091" max="14091" width="16.140625" style="62" bestFit="1" customWidth="1"/>
    <col min="14092" max="14336" width="9.140625" style="62"/>
    <col min="14337" max="14337" width="104.42578125" style="62" bestFit="1" customWidth="1"/>
    <col min="14338" max="14338" width="9.85546875" style="62" customWidth="1"/>
    <col min="14339" max="14340" width="9.85546875" style="62" bestFit="1" customWidth="1"/>
    <col min="14341" max="14342" width="8.42578125" style="62" customWidth="1"/>
    <col min="14343" max="14343" width="9.85546875" style="62" customWidth="1"/>
    <col min="14344" max="14344" width="7.42578125" style="62" customWidth="1"/>
    <col min="14345" max="14346" width="8.42578125" style="62" customWidth="1"/>
    <col min="14347" max="14347" width="16.140625" style="62" bestFit="1" customWidth="1"/>
    <col min="14348" max="14592" width="9.140625" style="62"/>
    <col min="14593" max="14593" width="104.42578125" style="62" bestFit="1" customWidth="1"/>
    <col min="14594" max="14594" width="9.85546875" style="62" customWidth="1"/>
    <col min="14595" max="14596" width="9.85546875" style="62" bestFit="1" customWidth="1"/>
    <col min="14597" max="14598" width="8.42578125" style="62" customWidth="1"/>
    <col min="14599" max="14599" width="9.85546875" style="62" customWidth="1"/>
    <col min="14600" max="14600" width="7.42578125" style="62" customWidth="1"/>
    <col min="14601" max="14602" width="8.42578125" style="62" customWidth="1"/>
    <col min="14603" max="14603" width="16.140625" style="62" bestFit="1" customWidth="1"/>
    <col min="14604" max="14848" width="9.140625" style="62"/>
    <col min="14849" max="14849" width="104.42578125" style="62" bestFit="1" customWidth="1"/>
    <col min="14850" max="14850" width="9.85546875" style="62" customWidth="1"/>
    <col min="14851" max="14852" width="9.85546875" style="62" bestFit="1" customWidth="1"/>
    <col min="14853" max="14854" width="8.42578125" style="62" customWidth="1"/>
    <col min="14855" max="14855" width="9.85546875" style="62" customWidth="1"/>
    <col min="14856" max="14856" width="7.42578125" style="62" customWidth="1"/>
    <col min="14857" max="14858" width="8.42578125" style="62" customWidth="1"/>
    <col min="14859" max="14859" width="16.140625" style="62" bestFit="1" customWidth="1"/>
    <col min="14860" max="15104" width="9.140625" style="62"/>
    <col min="15105" max="15105" width="104.42578125" style="62" bestFit="1" customWidth="1"/>
    <col min="15106" max="15106" width="9.85546875" style="62" customWidth="1"/>
    <col min="15107" max="15108" width="9.85546875" style="62" bestFit="1" customWidth="1"/>
    <col min="15109" max="15110" width="8.42578125" style="62" customWidth="1"/>
    <col min="15111" max="15111" width="9.85546875" style="62" customWidth="1"/>
    <col min="15112" max="15112" width="7.42578125" style="62" customWidth="1"/>
    <col min="15113" max="15114" width="8.42578125" style="62" customWidth="1"/>
    <col min="15115" max="15115" width="16.140625" style="62" bestFit="1" customWidth="1"/>
    <col min="15116" max="15360" width="9.140625" style="62"/>
    <col min="15361" max="15361" width="104.42578125" style="62" bestFit="1" customWidth="1"/>
    <col min="15362" max="15362" width="9.85546875" style="62" customWidth="1"/>
    <col min="15363" max="15364" width="9.85546875" style="62" bestFit="1" customWidth="1"/>
    <col min="15365" max="15366" width="8.42578125" style="62" customWidth="1"/>
    <col min="15367" max="15367" width="9.85546875" style="62" customWidth="1"/>
    <col min="15368" max="15368" width="7.42578125" style="62" customWidth="1"/>
    <col min="15369" max="15370" width="8.42578125" style="62" customWidth="1"/>
    <col min="15371" max="15371" width="16.140625" style="62" bestFit="1" customWidth="1"/>
    <col min="15372" max="15616" width="9.140625" style="62"/>
    <col min="15617" max="15617" width="104.42578125" style="62" bestFit="1" customWidth="1"/>
    <col min="15618" max="15618" width="9.85546875" style="62" customWidth="1"/>
    <col min="15619" max="15620" width="9.85546875" style="62" bestFit="1" customWidth="1"/>
    <col min="15621" max="15622" width="8.42578125" style="62" customWidth="1"/>
    <col min="15623" max="15623" width="9.85546875" style="62" customWidth="1"/>
    <col min="15624" max="15624" width="7.42578125" style="62" customWidth="1"/>
    <col min="15625" max="15626" width="8.42578125" style="62" customWidth="1"/>
    <col min="15627" max="15627" width="16.140625" style="62" bestFit="1" customWidth="1"/>
    <col min="15628" max="15872" width="9.140625" style="62"/>
    <col min="15873" max="15873" width="104.42578125" style="62" bestFit="1" customWidth="1"/>
    <col min="15874" max="15874" width="9.85546875" style="62" customWidth="1"/>
    <col min="15875" max="15876" width="9.85546875" style="62" bestFit="1" customWidth="1"/>
    <col min="15877" max="15878" width="8.42578125" style="62" customWidth="1"/>
    <col min="15879" max="15879" width="9.85546875" style="62" customWidth="1"/>
    <col min="15880" max="15880" width="7.42578125" style="62" customWidth="1"/>
    <col min="15881" max="15882" width="8.42578125" style="62" customWidth="1"/>
    <col min="15883" max="15883" width="16.140625" style="62" bestFit="1" customWidth="1"/>
    <col min="15884" max="16128" width="9.140625" style="62"/>
    <col min="16129" max="16129" width="104.42578125" style="62" bestFit="1" customWidth="1"/>
    <col min="16130" max="16130" width="9.85546875" style="62" customWidth="1"/>
    <col min="16131" max="16132" width="9.85546875" style="62" bestFit="1" customWidth="1"/>
    <col min="16133" max="16134" width="8.42578125" style="62" customWidth="1"/>
    <col min="16135" max="16135" width="9.85546875" style="62" customWidth="1"/>
    <col min="16136" max="16136" width="7.42578125" style="62" customWidth="1"/>
    <col min="16137" max="16138" width="8.42578125" style="62" customWidth="1"/>
    <col min="16139" max="16139" width="16.140625" style="62" bestFit="1" customWidth="1"/>
    <col min="16140" max="16384" width="9.140625" style="62"/>
  </cols>
  <sheetData>
    <row r="1" spans="1:11" ht="15.75">
      <c r="A1" s="1255"/>
      <c r="B1" s="1255"/>
      <c r="C1" s="1255"/>
      <c r="D1" s="1255"/>
      <c r="E1" s="1255"/>
      <c r="F1" s="1255"/>
      <c r="G1" s="1255"/>
      <c r="H1" s="1255"/>
      <c r="I1" s="1255"/>
      <c r="J1" s="1255"/>
      <c r="K1" s="1255"/>
    </row>
    <row r="2" spans="1:11" ht="20.25">
      <c r="A2" s="1252" t="s">
        <v>520</v>
      </c>
      <c r="B2" s="1252"/>
      <c r="C2" s="1252"/>
      <c r="D2" s="1252"/>
      <c r="E2" s="1252"/>
      <c r="F2" s="1252"/>
      <c r="G2" s="1252"/>
      <c r="H2" s="1252"/>
      <c r="I2" s="1252"/>
      <c r="J2" s="1252"/>
      <c r="K2" s="1252"/>
    </row>
    <row r="3" spans="1:11" ht="20.25">
      <c r="A3" s="1252" t="s">
        <v>601</v>
      </c>
      <c r="B3" s="1252"/>
      <c r="C3" s="1252"/>
      <c r="D3" s="1252"/>
      <c r="E3" s="1252"/>
      <c r="F3" s="1252"/>
      <c r="G3" s="1252"/>
      <c r="H3" s="1252"/>
      <c r="I3" s="1252"/>
      <c r="J3" s="1252"/>
      <c r="K3" s="1252"/>
    </row>
    <row r="4" spans="1:11" ht="20.25">
      <c r="A4" s="1252" t="s">
        <v>1433</v>
      </c>
      <c r="B4" s="1252"/>
      <c r="C4" s="1252"/>
      <c r="D4" s="1252"/>
      <c r="E4" s="1252"/>
      <c r="F4" s="1252"/>
      <c r="G4" s="1252"/>
      <c r="H4" s="1252"/>
      <c r="I4" s="1252"/>
      <c r="J4" s="1252"/>
      <c r="K4" s="1252"/>
    </row>
    <row r="5" spans="1:11" ht="20.25">
      <c r="A5" s="1252" t="s">
        <v>588</v>
      </c>
      <c r="B5" s="1252"/>
      <c r="C5" s="1252"/>
      <c r="D5" s="1252"/>
      <c r="E5" s="1252"/>
      <c r="F5" s="1252"/>
      <c r="G5" s="1252"/>
      <c r="H5" s="1252"/>
      <c r="I5" s="1252"/>
      <c r="J5" s="1252"/>
      <c r="K5" s="1252"/>
    </row>
    <row r="6" spans="1:11" ht="16.5" thickBot="1">
      <c r="A6" s="1255"/>
      <c r="B6" s="1255"/>
      <c r="C6" s="1255"/>
      <c r="D6" s="1255"/>
      <c r="E6" s="1255"/>
      <c r="F6" s="1255"/>
      <c r="G6" s="1255"/>
      <c r="H6" s="1255"/>
      <c r="I6" s="1255"/>
      <c r="J6" s="1255"/>
      <c r="K6" s="1255"/>
    </row>
    <row r="7" spans="1:11" ht="30" customHeight="1" thickTop="1" thickBot="1">
      <c r="A7" s="649" t="s">
        <v>718</v>
      </c>
      <c r="B7" s="580" t="s">
        <v>146</v>
      </c>
      <c r="C7" s="580" t="s">
        <v>148</v>
      </c>
      <c r="D7" s="580" t="s">
        <v>150</v>
      </c>
      <c r="E7" s="580" t="s">
        <v>152</v>
      </c>
      <c r="F7" s="580" t="s">
        <v>154</v>
      </c>
      <c r="G7" s="580" t="s">
        <v>156</v>
      </c>
      <c r="H7" s="580" t="s">
        <v>158</v>
      </c>
      <c r="I7" s="580" t="s">
        <v>160</v>
      </c>
      <c r="J7" s="580" t="s">
        <v>587</v>
      </c>
      <c r="K7" s="581" t="s">
        <v>600</v>
      </c>
    </row>
    <row r="8" spans="1:11" ht="16.5" thickTop="1" thickBot="1">
      <c r="A8" s="559" t="s">
        <v>215</v>
      </c>
      <c r="B8" s="551">
        <v>807342.65296000009</v>
      </c>
      <c r="C8" s="551">
        <v>2307423.2195300004</v>
      </c>
      <c r="D8" s="551">
        <v>1374436.8310799999</v>
      </c>
      <c r="E8" s="551">
        <v>56053.990429999998</v>
      </c>
      <c r="F8" s="551">
        <v>347926.69247000001</v>
      </c>
      <c r="G8" s="551">
        <v>286831.56821</v>
      </c>
      <c r="H8" s="551">
        <v>37371.291170000004</v>
      </c>
      <c r="I8" s="551">
        <v>923534.09460000007</v>
      </c>
      <c r="J8" s="551">
        <v>342432.94479000004</v>
      </c>
      <c r="K8" s="551">
        <v>6483353.2852400001</v>
      </c>
    </row>
    <row r="9" spans="1:11" ht="16.5" thickTop="1" thickBot="1">
      <c r="A9" s="560" t="s">
        <v>216</v>
      </c>
      <c r="B9" s="553">
        <v>13668.644749999999</v>
      </c>
      <c r="C9" s="553">
        <v>41382.895859999997</v>
      </c>
      <c r="D9" s="553">
        <v>51359.134610000001</v>
      </c>
      <c r="E9" s="553">
        <v>3183.2866899999999</v>
      </c>
      <c r="F9" s="553">
        <v>40409.707840000003</v>
      </c>
      <c r="G9" s="553">
        <v>12326.947320000001</v>
      </c>
      <c r="H9" s="553">
        <v>994.24279000000001</v>
      </c>
      <c r="I9" s="553">
        <v>105676.19562</v>
      </c>
      <c r="J9" s="553">
        <v>2309.8035499999996</v>
      </c>
      <c r="K9" s="553">
        <v>271310.85902999999</v>
      </c>
    </row>
    <row r="10" spans="1:11" ht="15.75" thickTop="1">
      <c r="A10" s="561" t="s">
        <v>217</v>
      </c>
      <c r="B10" s="555">
        <v>5121.4302400000006</v>
      </c>
      <c r="C10" s="555">
        <v>20151.95177</v>
      </c>
      <c r="D10" s="555">
        <v>30940.365469999997</v>
      </c>
      <c r="E10" s="555">
        <v>1732.04953</v>
      </c>
      <c r="F10" s="555">
        <v>5886.9151199999997</v>
      </c>
      <c r="G10" s="555">
        <v>1453.7787499999999</v>
      </c>
      <c r="H10" s="555">
        <v>392.30452000000002</v>
      </c>
      <c r="I10" s="555">
        <v>8072.85</v>
      </c>
      <c r="J10" s="555">
        <v>908.34490000000005</v>
      </c>
      <c r="K10" s="555">
        <v>74659.99029999999</v>
      </c>
    </row>
    <row r="11" spans="1:11">
      <c r="A11" s="561" t="s">
        <v>218</v>
      </c>
      <c r="B11" s="555">
        <v>609.57643000000007</v>
      </c>
      <c r="C11" s="555">
        <v>10449.55234</v>
      </c>
      <c r="D11" s="555">
        <v>821.85153000000003</v>
      </c>
      <c r="E11" s="555">
        <v>37.561010000000003</v>
      </c>
      <c r="F11" s="555">
        <v>111.01121999999999</v>
      </c>
      <c r="G11" s="555">
        <v>105.14561999999999</v>
      </c>
      <c r="H11" s="555">
        <v>2.0368499999999998</v>
      </c>
      <c r="I11" s="555">
        <v>7602.5296500000004</v>
      </c>
      <c r="J11" s="555">
        <v>543.38394999999991</v>
      </c>
      <c r="K11" s="555">
        <v>20282.6486</v>
      </c>
    </row>
    <row r="12" spans="1:11">
      <c r="A12" s="561" t="s">
        <v>219</v>
      </c>
      <c r="B12" s="555">
        <v>7937.6380799999997</v>
      </c>
      <c r="C12" s="555">
        <v>10781.391750000001</v>
      </c>
      <c r="D12" s="555">
        <v>19596.91761</v>
      </c>
      <c r="E12" s="555">
        <v>1413.67615</v>
      </c>
      <c r="F12" s="555">
        <v>34411.781499999997</v>
      </c>
      <c r="G12" s="555">
        <v>10768.022949999999</v>
      </c>
      <c r="H12" s="555">
        <v>599.90142000000003</v>
      </c>
      <c r="I12" s="555">
        <v>90000.815969999996</v>
      </c>
      <c r="J12" s="555">
        <v>858.07470000000001</v>
      </c>
      <c r="K12" s="555">
        <v>176368.22013</v>
      </c>
    </row>
    <row r="13" spans="1:11">
      <c r="A13" s="561" t="s">
        <v>220</v>
      </c>
      <c r="B13" s="555">
        <v>0</v>
      </c>
      <c r="C13" s="555">
        <v>0</v>
      </c>
      <c r="D13" s="555">
        <v>0</v>
      </c>
      <c r="E13" s="555">
        <v>0</v>
      </c>
      <c r="F13" s="555">
        <v>0</v>
      </c>
      <c r="G13" s="555">
        <v>0</v>
      </c>
      <c r="H13" s="555">
        <v>0</v>
      </c>
      <c r="I13" s="555">
        <v>0</v>
      </c>
      <c r="J13" s="555">
        <v>0</v>
      </c>
      <c r="K13" s="555">
        <v>0</v>
      </c>
    </row>
    <row r="14" spans="1:11">
      <c r="A14" s="561" t="s">
        <v>221</v>
      </c>
      <c r="B14" s="555">
        <v>0</v>
      </c>
      <c r="C14" s="555">
        <v>0</v>
      </c>
      <c r="D14" s="555">
        <v>0</v>
      </c>
      <c r="E14" s="555">
        <v>0</v>
      </c>
      <c r="F14" s="555">
        <v>0</v>
      </c>
      <c r="G14" s="555">
        <v>0</v>
      </c>
      <c r="H14" s="555">
        <v>0</v>
      </c>
      <c r="I14" s="555">
        <v>0</v>
      </c>
      <c r="J14" s="555">
        <v>0</v>
      </c>
      <c r="K14" s="555">
        <v>0</v>
      </c>
    </row>
    <row r="15" spans="1:11">
      <c r="A15" s="561" t="s">
        <v>222</v>
      </c>
      <c r="B15" s="555">
        <v>0</v>
      </c>
      <c r="C15" s="555">
        <v>0</v>
      </c>
      <c r="D15" s="555">
        <v>0</v>
      </c>
      <c r="E15" s="555">
        <v>0</v>
      </c>
      <c r="F15" s="555">
        <v>0</v>
      </c>
      <c r="G15" s="555">
        <v>0</v>
      </c>
      <c r="H15" s="555">
        <v>0</v>
      </c>
      <c r="I15" s="555">
        <v>0</v>
      </c>
      <c r="J15" s="555">
        <v>0</v>
      </c>
      <c r="K15" s="555">
        <v>0</v>
      </c>
    </row>
    <row r="16" spans="1:11">
      <c r="A16" s="561" t="s">
        <v>223</v>
      </c>
      <c r="B16" s="555">
        <v>0</v>
      </c>
      <c r="C16" s="555">
        <v>0</v>
      </c>
      <c r="D16" s="555">
        <v>0</v>
      </c>
      <c r="E16" s="555">
        <v>0</v>
      </c>
      <c r="F16" s="555">
        <v>0</v>
      </c>
      <c r="G16" s="555">
        <v>0</v>
      </c>
      <c r="H16" s="555">
        <v>0</v>
      </c>
      <c r="I16" s="555">
        <v>0</v>
      </c>
      <c r="J16" s="555">
        <v>0</v>
      </c>
      <c r="K16" s="555">
        <v>0</v>
      </c>
    </row>
    <row r="17" spans="1:11" ht="15.75" thickBot="1">
      <c r="A17" s="561" t="s">
        <v>224</v>
      </c>
      <c r="B17" s="555">
        <v>0</v>
      </c>
      <c r="C17" s="555">
        <v>0</v>
      </c>
      <c r="D17" s="555">
        <v>0</v>
      </c>
      <c r="E17" s="555">
        <v>0</v>
      </c>
      <c r="F17" s="555">
        <v>0</v>
      </c>
      <c r="G17" s="555">
        <v>0</v>
      </c>
      <c r="H17" s="555">
        <v>0</v>
      </c>
      <c r="I17" s="555">
        <v>0</v>
      </c>
      <c r="J17" s="555">
        <v>0</v>
      </c>
      <c r="K17" s="555">
        <v>0</v>
      </c>
    </row>
    <row r="18" spans="1:11" ht="16.5" thickTop="1" thickBot="1">
      <c r="A18" s="560" t="s">
        <v>225</v>
      </c>
      <c r="B18" s="553">
        <v>6573.3281900000002</v>
      </c>
      <c r="C18" s="553">
        <v>54555.771430000001</v>
      </c>
      <c r="D18" s="553">
        <v>2382.7997799999998</v>
      </c>
      <c r="E18" s="553">
        <v>4079.64156</v>
      </c>
      <c r="F18" s="553">
        <v>163.80459999999999</v>
      </c>
      <c r="G18" s="553">
        <v>14773.122140000001</v>
      </c>
      <c r="H18" s="553">
        <v>14.1264</v>
      </c>
      <c r="I18" s="553">
        <v>29281.138589999999</v>
      </c>
      <c r="J18" s="553">
        <v>0</v>
      </c>
      <c r="K18" s="553">
        <v>111823.73269</v>
      </c>
    </row>
    <row r="19" spans="1:11" ht="15.75" thickTop="1">
      <c r="A19" s="561" t="s">
        <v>226</v>
      </c>
      <c r="B19" s="555">
        <v>0</v>
      </c>
      <c r="C19" s="555">
        <v>0</v>
      </c>
      <c r="D19" s="555">
        <v>0</v>
      </c>
      <c r="E19" s="555">
        <v>0</v>
      </c>
      <c r="F19" s="555">
        <v>0</v>
      </c>
      <c r="G19" s="555">
        <v>0</v>
      </c>
      <c r="H19" s="555">
        <v>0</v>
      </c>
      <c r="I19" s="555">
        <v>0</v>
      </c>
      <c r="J19" s="555">
        <v>0</v>
      </c>
      <c r="K19" s="555">
        <v>0</v>
      </c>
    </row>
    <row r="20" spans="1:11">
      <c r="A20" s="561" t="s">
        <v>227</v>
      </c>
      <c r="B20" s="555">
        <v>523.64124000000004</v>
      </c>
      <c r="C20" s="555">
        <v>53758.847430000002</v>
      </c>
      <c r="D20" s="555">
        <v>2216.7958199999998</v>
      </c>
      <c r="E20" s="555">
        <v>4.0089600000000001</v>
      </c>
      <c r="F20" s="555">
        <v>0</v>
      </c>
      <c r="G20" s="555">
        <v>14488.39258</v>
      </c>
      <c r="H20" s="555">
        <v>1.73726</v>
      </c>
      <c r="I20" s="555">
        <v>26499.338879999999</v>
      </c>
      <c r="J20" s="555">
        <v>0</v>
      </c>
      <c r="K20" s="555">
        <v>97492.762170000002</v>
      </c>
    </row>
    <row r="21" spans="1:11">
      <c r="A21" s="561" t="s">
        <v>228</v>
      </c>
      <c r="B21" s="555">
        <v>0</v>
      </c>
      <c r="C21" s="555">
        <v>0</v>
      </c>
      <c r="D21" s="555">
        <v>0</v>
      </c>
      <c r="E21" s="555">
        <v>0</v>
      </c>
      <c r="F21" s="555">
        <v>0</v>
      </c>
      <c r="G21" s="555">
        <v>0</v>
      </c>
      <c r="H21" s="555">
        <v>0</v>
      </c>
      <c r="I21" s="555">
        <v>0</v>
      </c>
      <c r="J21" s="555">
        <v>0</v>
      </c>
      <c r="K21" s="555">
        <v>0</v>
      </c>
    </row>
    <row r="22" spans="1:11">
      <c r="A22" s="561" t="s">
        <v>229</v>
      </c>
      <c r="B22" s="555">
        <v>0</v>
      </c>
      <c r="C22" s="555">
        <v>0</v>
      </c>
      <c r="D22" s="555">
        <v>0</v>
      </c>
      <c r="E22" s="555">
        <v>0</v>
      </c>
      <c r="F22" s="555">
        <v>0</v>
      </c>
      <c r="G22" s="555">
        <v>0</v>
      </c>
      <c r="H22" s="555">
        <v>0</v>
      </c>
      <c r="I22" s="555">
        <v>0</v>
      </c>
      <c r="J22" s="555">
        <v>0</v>
      </c>
      <c r="K22" s="555">
        <v>0</v>
      </c>
    </row>
    <row r="23" spans="1:11">
      <c r="A23" s="561" t="s">
        <v>230</v>
      </c>
      <c r="B23" s="555">
        <v>6049.6869500000003</v>
      </c>
      <c r="C23" s="555">
        <v>796.92379000000005</v>
      </c>
      <c r="D23" s="555">
        <v>148.48573000000002</v>
      </c>
      <c r="E23" s="555">
        <v>4069.7663399999997</v>
      </c>
      <c r="F23" s="555">
        <v>163.80459999999999</v>
      </c>
      <c r="G23" s="555">
        <v>78.937860000000001</v>
      </c>
      <c r="H23" s="555">
        <v>12.388729999999999</v>
      </c>
      <c r="I23" s="555">
        <v>82.559920000000005</v>
      </c>
      <c r="J23" s="555">
        <v>0</v>
      </c>
      <c r="K23" s="555">
        <v>11402.55392</v>
      </c>
    </row>
    <row r="24" spans="1:11">
      <c r="A24" s="561" t="s">
        <v>231</v>
      </c>
      <c r="B24" s="555">
        <v>0</v>
      </c>
      <c r="C24" s="555">
        <v>2.0999999999999998E-4</v>
      </c>
      <c r="D24" s="555">
        <v>17.518229999999999</v>
      </c>
      <c r="E24" s="555">
        <v>5.8662600000000005</v>
      </c>
      <c r="F24" s="555">
        <v>0</v>
      </c>
      <c r="G24" s="555">
        <v>205.79170000000002</v>
      </c>
      <c r="H24" s="555">
        <v>4.0999999999999999E-4</v>
      </c>
      <c r="I24" s="555">
        <v>2695.8451600000003</v>
      </c>
      <c r="J24" s="555">
        <v>0</v>
      </c>
      <c r="K24" s="555">
        <v>2925.0219700000002</v>
      </c>
    </row>
    <row r="25" spans="1:11">
      <c r="A25" s="561" t="s">
        <v>232</v>
      </c>
      <c r="B25" s="555">
        <v>0</v>
      </c>
      <c r="C25" s="555">
        <v>0</v>
      </c>
      <c r="D25" s="555">
        <v>0</v>
      </c>
      <c r="E25" s="555">
        <v>0</v>
      </c>
      <c r="F25" s="555">
        <v>0</v>
      </c>
      <c r="G25" s="555">
        <v>0</v>
      </c>
      <c r="H25" s="555">
        <v>0</v>
      </c>
      <c r="I25" s="555">
        <v>3.3946300000000003</v>
      </c>
      <c r="J25" s="555">
        <v>0</v>
      </c>
      <c r="K25" s="555">
        <v>3.3946300000000003</v>
      </c>
    </row>
    <row r="26" spans="1:11" ht="15.75" thickBot="1">
      <c r="A26" s="561" t="s">
        <v>233</v>
      </c>
      <c r="B26" s="555">
        <v>0</v>
      </c>
      <c r="C26" s="555">
        <v>0</v>
      </c>
      <c r="D26" s="555">
        <v>0</v>
      </c>
      <c r="E26" s="555">
        <v>0</v>
      </c>
      <c r="F26" s="555">
        <v>0</v>
      </c>
      <c r="G26" s="555">
        <v>0</v>
      </c>
      <c r="H26" s="555">
        <v>0</v>
      </c>
      <c r="I26" s="555">
        <v>0</v>
      </c>
      <c r="J26" s="555">
        <v>0</v>
      </c>
      <c r="K26" s="555">
        <v>0</v>
      </c>
    </row>
    <row r="27" spans="1:11" ht="16.5" thickTop="1" thickBot="1">
      <c r="A27" s="560" t="s">
        <v>234</v>
      </c>
      <c r="B27" s="553">
        <v>747397.24484000006</v>
      </c>
      <c r="C27" s="553">
        <v>2078325.66503</v>
      </c>
      <c r="D27" s="553">
        <v>1219248.87093</v>
      </c>
      <c r="E27" s="553">
        <v>41280.900979999999</v>
      </c>
      <c r="F27" s="553">
        <v>298474.43799000001</v>
      </c>
      <c r="G27" s="553">
        <v>253118.44272999998</v>
      </c>
      <c r="H27" s="553">
        <v>34040.773540000002</v>
      </c>
      <c r="I27" s="553">
        <v>756976.31062</v>
      </c>
      <c r="J27" s="553">
        <v>326455.91764999996</v>
      </c>
      <c r="K27" s="553">
        <v>5755318.5643100003</v>
      </c>
    </row>
    <row r="28" spans="1:11" ht="15.75" thickTop="1">
      <c r="A28" s="566" t="s">
        <v>235</v>
      </c>
      <c r="B28" s="555">
        <v>717970.41619000002</v>
      </c>
      <c r="C28" s="555">
        <v>2039533.07002</v>
      </c>
      <c r="D28" s="555">
        <v>1209696.84158</v>
      </c>
      <c r="E28" s="555">
        <v>39452.863250000002</v>
      </c>
      <c r="F28" s="555">
        <v>289703.61456999998</v>
      </c>
      <c r="G28" s="555">
        <v>247493.23919999998</v>
      </c>
      <c r="H28" s="555">
        <v>34248.303439999996</v>
      </c>
      <c r="I28" s="555">
        <v>732585.8136799999</v>
      </c>
      <c r="J28" s="555">
        <v>305086.24919999996</v>
      </c>
      <c r="K28" s="555">
        <v>5615770.4111299999</v>
      </c>
    </row>
    <row r="29" spans="1:11">
      <c r="A29" s="561" t="s">
        <v>236</v>
      </c>
      <c r="B29" s="555">
        <v>666811.15169000009</v>
      </c>
      <c r="C29" s="555">
        <v>2028189.99807</v>
      </c>
      <c r="D29" s="555">
        <v>1205082.5522400001</v>
      </c>
      <c r="E29" s="555">
        <v>20328.702989999998</v>
      </c>
      <c r="F29" s="555">
        <v>288894.74794999999</v>
      </c>
      <c r="G29" s="555">
        <v>231707.36854</v>
      </c>
      <c r="H29" s="555">
        <v>33640.433360000003</v>
      </c>
      <c r="I29" s="555">
        <v>732557.39673000004</v>
      </c>
      <c r="J29" s="555">
        <v>284013.34830000001</v>
      </c>
      <c r="K29" s="555">
        <v>5491225.6998699997</v>
      </c>
    </row>
    <row r="30" spans="1:11">
      <c r="A30" s="561" t="s">
        <v>237</v>
      </c>
      <c r="B30" s="555">
        <v>50081.8825</v>
      </c>
      <c r="C30" s="555">
        <v>10819.290560000001</v>
      </c>
      <c r="D30" s="555">
        <v>4500.6184299999995</v>
      </c>
      <c r="E30" s="555">
        <v>18352.715219999998</v>
      </c>
      <c r="F30" s="555">
        <v>753.09276999999997</v>
      </c>
      <c r="G30" s="555">
        <v>14908.42217</v>
      </c>
      <c r="H30" s="555">
        <v>555.63454000000002</v>
      </c>
      <c r="I30" s="555">
        <v>26.329470000000001</v>
      </c>
      <c r="J30" s="555">
        <v>20546.39345</v>
      </c>
      <c r="K30" s="555">
        <v>120544.37910999999</v>
      </c>
    </row>
    <row r="31" spans="1:11">
      <c r="A31" s="561" t="s">
        <v>238</v>
      </c>
      <c r="B31" s="555">
        <v>1077.3820000000001</v>
      </c>
      <c r="C31" s="555">
        <v>523.78138999999999</v>
      </c>
      <c r="D31" s="555">
        <v>113.67091000000001</v>
      </c>
      <c r="E31" s="555">
        <v>771.44504000000006</v>
      </c>
      <c r="F31" s="555">
        <v>55.773849999999996</v>
      </c>
      <c r="G31" s="555">
        <v>877.44848999999999</v>
      </c>
      <c r="H31" s="555">
        <v>52.23554</v>
      </c>
      <c r="I31" s="555">
        <v>2.0874800000000002</v>
      </c>
      <c r="J31" s="555">
        <v>526.50744999999995</v>
      </c>
      <c r="K31" s="555">
        <v>4000.3321499999997</v>
      </c>
    </row>
    <row r="32" spans="1:11">
      <c r="A32" s="566" t="s">
        <v>239</v>
      </c>
      <c r="B32" s="555">
        <v>8842.3924800000004</v>
      </c>
      <c r="C32" s="555">
        <v>9911.6986199999992</v>
      </c>
      <c r="D32" s="555">
        <v>12179.935680000001</v>
      </c>
      <c r="E32" s="555">
        <v>455.76267999999999</v>
      </c>
      <c r="F32" s="555">
        <v>2538.32818</v>
      </c>
      <c r="G32" s="555">
        <v>984.56179000000009</v>
      </c>
      <c r="H32" s="555">
        <v>462.67712999999998</v>
      </c>
      <c r="I32" s="555">
        <v>5928.1369699999996</v>
      </c>
      <c r="J32" s="555">
        <v>5363.3715000000002</v>
      </c>
      <c r="K32" s="555">
        <v>46666.865030000001</v>
      </c>
    </row>
    <row r="33" spans="1:11">
      <c r="A33" s="561" t="s">
        <v>240</v>
      </c>
      <c r="B33" s="555">
        <v>8146.8831700000001</v>
      </c>
      <c r="C33" s="555">
        <v>9648.26188</v>
      </c>
      <c r="D33" s="555">
        <v>12027.000880000001</v>
      </c>
      <c r="E33" s="555">
        <v>292.81529999999998</v>
      </c>
      <c r="F33" s="555">
        <v>2517.7399500000001</v>
      </c>
      <c r="G33" s="555">
        <v>722.73381000000006</v>
      </c>
      <c r="H33" s="555">
        <v>430.54164000000003</v>
      </c>
      <c r="I33" s="555">
        <v>5928.1369699999996</v>
      </c>
      <c r="J33" s="555">
        <v>3868.5182100000002</v>
      </c>
      <c r="K33" s="555">
        <v>43582.631809999999</v>
      </c>
    </row>
    <row r="34" spans="1:11">
      <c r="A34" s="561" t="s">
        <v>241</v>
      </c>
      <c r="B34" s="555">
        <v>695.50931000000003</v>
      </c>
      <c r="C34" s="555">
        <v>263.43673999999999</v>
      </c>
      <c r="D34" s="555">
        <v>152.9348</v>
      </c>
      <c r="E34" s="555">
        <v>162.94738000000001</v>
      </c>
      <c r="F34" s="555">
        <v>20.588229999999999</v>
      </c>
      <c r="G34" s="555">
        <v>261.82798000000003</v>
      </c>
      <c r="H34" s="555">
        <v>32.135490000000004</v>
      </c>
      <c r="I34" s="555">
        <v>0</v>
      </c>
      <c r="J34" s="555">
        <v>1494.85329</v>
      </c>
      <c r="K34" s="555">
        <v>3084.2332200000001</v>
      </c>
    </row>
    <row r="35" spans="1:11">
      <c r="A35" s="562" t="s">
        <v>242</v>
      </c>
      <c r="B35" s="555">
        <v>0</v>
      </c>
      <c r="C35" s="555">
        <v>0</v>
      </c>
      <c r="D35" s="555">
        <v>0</v>
      </c>
      <c r="E35" s="555">
        <v>0</v>
      </c>
      <c r="F35" s="555">
        <v>0</v>
      </c>
      <c r="G35" s="555">
        <v>0</v>
      </c>
      <c r="H35" s="555">
        <v>0</v>
      </c>
      <c r="I35" s="555">
        <v>0</v>
      </c>
      <c r="J35" s="555">
        <v>0</v>
      </c>
      <c r="K35" s="555">
        <v>0</v>
      </c>
    </row>
    <row r="36" spans="1:11">
      <c r="A36" s="566" t="s">
        <v>243</v>
      </c>
      <c r="B36" s="555">
        <v>10058.24193</v>
      </c>
      <c r="C36" s="555">
        <v>8549.5344700000005</v>
      </c>
      <c r="D36" s="555">
        <v>14133.035199999998</v>
      </c>
      <c r="E36" s="555">
        <v>847.60181</v>
      </c>
      <c r="F36" s="555">
        <v>5906.9033399999998</v>
      </c>
      <c r="G36" s="555">
        <v>3375.4432000000002</v>
      </c>
      <c r="H36" s="555">
        <v>0</v>
      </c>
      <c r="I36" s="555">
        <v>441.36340000000001</v>
      </c>
      <c r="J36" s="555">
        <v>7372.5420899999999</v>
      </c>
      <c r="K36" s="555">
        <v>50684.665439999997</v>
      </c>
    </row>
    <row r="37" spans="1:11">
      <c r="A37" s="561" t="s">
        <v>244</v>
      </c>
      <c r="B37" s="555">
        <v>6933.9652500000002</v>
      </c>
      <c r="C37" s="555">
        <v>7878.9569900000006</v>
      </c>
      <c r="D37" s="555">
        <v>13944.277699999999</v>
      </c>
      <c r="E37" s="555">
        <v>606.73616000000004</v>
      </c>
      <c r="F37" s="555">
        <v>5822.8554100000001</v>
      </c>
      <c r="G37" s="555">
        <v>2231.0499399999999</v>
      </c>
      <c r="H37" s="555">
        <v>0</v>
      </c>
      <c r="I37" s="555">
        <v>441.36340000000001</v>
      </c>
      <c r="J37" s="555">
        <v>4561.2353300000004</v>
      </c>
      <c r="K37" s="555">
        <v>42420.440179999998</v>
      </c>
    </row>
    <row r="38" spans="1:11">
      <c r="A38" s="561" t="s">
        <v>245</v>
      </c>
      <c r="B38" s="555">
        <v>3124.2766799999999</v>
      </c>
      <c r="C38" s="555">
        <v>670.57748000000004</v>
      </c>
      <c r="D38" s="555">
        <v>188.75749999999999</v>
      </c>
      <c r="E38" s="555">
        <v>240.86564999999999</v>
      </c>
      <c r="F38" s="555">
        <v>84.047929999999994</v>
      </c>
      <c r="G38" s="555">
        <v>1144.3932600000001</v>
      </c>
      <c r="H38" s="555">
        <v>0</v>
      </c>
      <c r="I38" s="555">
        <v>0</v>
      </c>
      <c r="J38" s="555">
        <v>2811.3067599999999</v>
      </c>
      <c r="K38" s="555">
        <v>8264.2252599999993</v>
      </c>
    </row>
    <row r="39" spans="1:11">
      <c r="A39" s="561" t="s">
        <v>246</v>
      </c>
      <c r="B39" s="555">
        <v>0</v>
      </c>
      <c r="C39" s="555">
        <v>0</v>
      </c>
      <c r="D39" s="555">
        <v>0</v>
      </c>
      <c r="E39" s="555">
        <v>0</v>
      </c>
      <c r="F39" s="555">
        <v>0</v>
      </c>
      <c r="G39" s="555">
        <v>0</v>
      </c>
      <c r="H39" s="555">
        <v>0</v>
      </c>
      <c r="I39" s="555">
        <v>0</v>
      </c>
      <c r="J39" s="555">
        <v>0</v>
      </c>
      <c r="K39" s="555">
        <v>0</v>
      </c>
    </row>
    <row r="40" spans="1:11">
      <c r="A40" s="566" t="s">
        <v>247</v>
      </c>
      <c r="B40" s="555">
        <v>40287.935829999995</v>
      </c>
      <c r="C40" s="555">
        <v>115497.54231999999</v>
      </c>
      <c r="D40" s="555">
        <v>54853.91721</v>
      </c>
      <c r="E40" s="555">
        <v>2346.96011</v>
      </c>
      <c r="F40" s="555">
        <v>18757.606629999998</v>
      </c>
      <c r="G40" s="555">
        <v>12202.44981</v>
      </c>
      <c r="H40" s="555">
        <v>1866.5371100000002</v>
      </c>
      <c r="I40" s="555">
        <v>56212.239079999999</v>
      </c>
      <c r="J40" s="555">
        <v>20843.745739999998</v>
      </c>
      <c r="K40" s="555">
        <v>322868.93383999995</v>
      </c>
    </row>
    <row r="41" spans="1:11">
      <c r="A41" s="562" t="s">
        <v>248</v>
      </c>
      <c r="B41" s="555">
        <v>16458.989839999998</v>
      </c>
      <c r="C41" s="555">
        <v>37174.639969999997</v>
      </c>
      <c r="D41" s="555">
        <v>12942.15783</v>
      </c>
      <c r="E41" s="555">
        <v>409.41428000000002</v>
      </c>
      <c r="F41" s="555">
        <v>6422.4345700000003</v>
      </c>
      <c r="G41" s="555">
        <v>4045.5965099999999</v>
      </c>
      <c r="H41" s="555">
        <v>454.39059000000003</v>
      </c>
      <c r="I41" s="555">
        <v>15475.664720000001</v>
      </c>
      <c r="J41" s="555">
        <v>13288.955460000001</v>
      </c>
      <c r="K41" s="555">
        <v>106672.24377</v>
      </c>
    </row>
    <row r="42" spans="1:11">
      <c r="A42" s="561" t="s">
        <v>249</v>
      </c>
      <c r="B42" s="555">
        <v>2076.0330600000002</v>
      </c>
      <c r="C42" s="555">
        <v>145.79832000000002</v>
      </c>
      <c r="D42" s="555">
        <v>42.723660000000002</v>
      </c>
      <c r="E42" s="555">
        <v>830.74778000000003</v>
      </c>
      <c r="F42" s="555">
        <v>15.14808</v>
      </c>
      <c r="G42" s="555">
        <v>510.37319000000002</v>
      </c>
      <c r="H42" s="555">
        <v>9.67361</v>
      </c>
      <c r="I42" s="555">
        <v>0.59892999999999996</v>
      </c>
      <c r="J42" s="555">
        <v>1004.3895699999999</v>
      </c>
      <c r="K42" s="555">
        <v>4635.4862000000003</v>
      </c>
    </row>
    <row r="43" spans="1:11">
      <c r="A43" s="561" t="s">
        <v>250</v>
      </c>
      <c r="B43" s="555">
        <v>0</v>
      </c>
      <c r="C43" s="555">
        <v>0.37674000000000002</v>
      </c>
      <c r="D43" s="555">
        <v>0</v>
      </c>
      <c r="E43" s="555">
        <v>0</v>
      </c>
      <c r="F43" s="555">
        <v>0</v>
      </c>
      <c r="G43" s="555">
        <v>8.6940000000000003E-2</v>
      </c>
      <c r="H43" s="555">
        <v>0</v>
      </c>
      <c r="I43" s="555">
        <v>0</v>
      </c>
      <c r="J43" s="555">
        <v>0</v>
      </c>
      <c r="K43" s="555">
        <v>0.46367999999999998</v>
      </c>
    </row>
    <row r="44" spans="1:11">
      <c r="A44" s="561" t="s">
        <v>251</v>
      </c>
      <c r="B44" s="555">
        <v>0</v>
      </c>
      <c r="C44" s="555">
        <v>0</v>
      </c>
      <c r="D44" s="555">
        <v>0</v>
      </c>
      <c r="E44" s="555">
        <v>0</v>
      </c>
      <c r="F44" s="555">
        <v>0</v>
      </c>
      <c r="G44" s="555">
        <v>0</v>
      </c>
      <c r="H44" s="555">
        <v>0</v>
      </c>
      <c r="I44" s="555">
        <v>0</v>
      </c>
      <c r="J44" s="555">
        <v>0</v>
      </c>
      <c r="K44" s="555">
        <v>0</v>
      </c>
    </row>
    <row r="45" spans="1:11">
      <c r="A45" s="561" t="s">
        <v>252</v>
      </c>
      <c r="B45" s="555">
        <v>0</v>
      </c>
      <c r="C45" s="555">
        <v>0</v>
      </c>
      <c r="D45" s="555">
        <v>0</v>
      </c>
      <c r="E45" s="555">
        <v>0</v>
      </c>
      <c r="F45" s="555">
        <v>0</v>
      </c>
      <c r="G45" s="555">
        <v>0</v>
      </c>
      <c r="H45" s="555">
        <v>0</v>
      </c>
      <c r="I45" s="555">
        <v>0</v>
      </c>
      <c r="J45" s="555">
        <v>0</v>
      </c>
      <c r="K45" s="555">
        <v>0</v>
      </c>
    </row>
    <row r="46" spans="1:11">
      <c r="A46" s="95" t="s">
        <v>253</v>
      </c>
      <c r="B46" s="555">
        <v>0</v>
      </c>
      <c r="C46" s="555">
        <v>0</v>
      </c>
      <c r="D46" s="555">
        <v>0</v>
      </c>
      <c r="E46" s="555">
        <v>0</v>
      </c>
      <c r="F46" s="555">
        <v>0</v>
      </c>
      <c r="G46" s="555">
        <v>0</v>
      </c>
      <c r="H46" s="555">
        <v>0</v>
      </c>
      <c r="I46" s="555">
        <v>0</v>
      </c>
      <c r="J46" s="555">
        <v>0</v>
      </c>
      <c r="K46" s="555">
        <v>0</v>
      </c>
    </row>
    <row r="47" spans="1:11">
      <c r="A47" s="96" t="s">
        <v>254</v>
      </c>
      <c r="B47" s="555">
        <v>-29761.741590000001</v>
      </c>
      <c r="C47" s="555">
        <v>-95166.180400000012</v>
      </c>
      <c r="D47" s="555">
        <v>-71614.858739999996</v>
      </c>
      <c r="E47" s="555">
        <v>-1822.2868700000001</v>
      </c>
      <c r="F47" s="555">
        <v>-18432.014729999999</v>
      </c>
      <c r="G47" s="555">
        <v>-10937.251269999999</v>
      </c>
      <c r="H47" s="555">
        <v>-2536.7441400000002</v>
      </c>
      <c r="I47" s="555">
        <v>-38191.242509999996</v>
      </c>
      <c r="J47" s="555">
        <v>-12209.990880000001</v>
      </c>
      <c r="K47" s="555">
        <v>-280672.31112999999</v>
      </c>
    </row>
    <row r="48" spans="1:11">
      <c r="A48" s="561" t="s">
        <v>255</v>
      </c>
      <c r="B48" s="555">
        <v>-3522.1750699999998</v>
      </c>
      <c r="C48" s="555">
        <v>-11087.322099999999</v>
      </c>
      <c r="D48" s="555">
        <v>-17203.08484</v>
      </c>
      <c r="E48" s="555">
        <v>-123.31528999999999</v>
      </c>
      <c r="F48" s="555">
        <v>-545.86216999999999</v>
      </c>
      <c r="G48" s="555">
        <v>-1274.7958100000001</v>
      </c>
      <c r="H48" s="555">
        <v>-390.93455</v>
      </c>
      <c r="I48" s="555">
        <v>-2895.9150800000002</v>
      </c>
      <c r="J48" s="555">
        <v>-311.0539</v>
      </c>
      <c r="K48" s="555">
        <v>-37354.458810000004</v>
      </c>
    </row>
    <row r="49" spans="1:11">
      <c r="A49" s="561" t="s">
        <v>256</v>
      </c>
      <c r="B49" s="555">
        <v>-955.56731000000002</v>
      </c>
      <c r="C49" s="555">
        <v>-179.03541000000001</v>
      </c>
      <c r="D49" s="555">
        <v>-57.571570000000001</v>
      </c>
      <c r="E49" s="555">
        <v>-137.28515999999999</v>
      </c>
      <c r="F49" s="555">
        <v>-1.93242</v>
      </c>
      <c r="G49" s="555">
        <v>-558.98837000000003</v>
      </c>
      <c r="H49" s="555">
        <v>-8.0204300000000011</v>
      </c>
      <c r="I49" s="555">
        <v>-7.1040000000000006E-2</v>
      </c>
      <c r="J49" s="555">
        <v>-20.173539999999999</v>
      </c>
      <c r="K49" s="555">
        <v>-1918.64525</v>
      </c>
    </row>
    <row r="50" spans="1:11">
      <c r="A50" s="561" t="s">
        <v>257</v>
      </c>
      <c r="B50" s="555">
        <v>-7490.8247999999994</v>
      </c>
      <c r="C50" s="555">
        <v>-8929.3232899999985</v>
      </c>
      <c r="D50" s="555">
        <v>-11237.843419999999</v>
      </c>
      <c r="E50" s="555">
        <v>-248.82748999999998</v>
      </c>
      <c r="F50" s="555">
        <v>-2492.5952000000002</v>
      </c>
      <c r="G50" s="555">
        <v>-698.59688000000006</v>
      </c>
      <c r="H50" s="555">
        <v>-423.76497999999998</v>
      </c>
      <c r="I50" s="555">
        <v>-5928.1369699999996</v>
      </c>
      <c r="J50" s="555">
        <v>-3743.2693799999997</v>
      </c>
      <c r="K50" s="555">
        <v>-41193.182409999994</v>
      </c>
    </row>
    <row r="51" spans="1:11">
      <c r="A51" s="561" t="s">
        <v>258</v>
      </c>
      <c r="B51" s="555">
        <v>-677.94130000000007</v>
      </c>
      <c r="C51" s="555">
        <v>-206.31241</v>
      </c>
      <c r="D51" s="555">
        <v>-140.92439999999999</v>
      </c>
      <c r="E51" s="555">
        <v>-81.473740000000006</v>
      </c>
      <c r="F51" s="555">
        <v>-20.588229999999999</v>
      </c>
      <c r="G51" s="555">
        <v>-252.69289000000001</v>
      </c>
      <c r="H51" s="555">
        <v>-32.834180000000003</v>
      </c>
      <c r="I51" s="555">
        <v>0</v>
      </c>
      <c r="J51" s="555">
        <v>-1275.02451</v>
      </c>
      <c r="K51" s="555">
        <v>-2687.7916600000003</v>
      </c>
    </row>
    <row r="52" spans="1:11">
      <c r="A52" s="561" t="s">
        <v>259</v>
      </c>
      <c r="B52" s="555">
        <v>-4216.7562600000001</v>
      </c>
      <c r="C52" s="555">
        <v>-6787.7774500000005</v>
      </c>
      <c r="D52" s="555">
        <v>-12298.373740000001</v>
      </c>
      <c r="E52" s="555">
        <v>-318.39835999999997</v>
      </c>
      <c r="F52" s="555">
        <v>-5816.3999000000003</v>
      </c>
      <c r="G52" s="555">
        <v>-1482.16912</v>
      </c>
      <c r="H52" s="555">
        <v>0</v>
      </c>
      <c r="I52" s="555">
        <v>-441.36340000000001</v>
      </c>
      <c r="J52" s="555">
        <v>-3212.7301400000001</v>
      </c>
      <c r="K52" s="555">
        <v>-34573.968369999995</v>
      </c>
    </row>
    <row r="53" spans="1:11">
      <c r="A53" s="561" t="s">
        <v>260</v>
      </c>
      <c r="B53" s="555">
        <v>-1946.5978500000001</v>
      </c>
      <c r="C53" s="555">
        <v>-556.69081999999992</v>
      </c>
      <c r="D53" s="555">
        <v>-87.364339999999999</v>
      </c>
      <c r="E53" s="555">
        <v>-120.43283</v>
      </c>
      <c r="F53" s="555">
        <v>-84.047929999999994</v>
      </c>
      <c r="G53" s="555">
        <v>-798.98622999999998</v>
      </c>
      <c r="H53" s="555">
        <v>0</v>
      </c>
      <c r="I53" s="555">
        <v>0</v>
      </c>
      <c r="J53" s="555">
        <v>-2518.6820699999998</v>
      </c>
      <c r="K53" s="555">
        <v>-6112.8020700000006</v>
      </c>
    </row>
    <row r="54" spans="1:11">
      <c r="A54" s="561" t="s">
        <v>261</v>
      </c>
      <c r="B54" s="555">
        <v>-10951.879000000001</v>
      </c>
      <c r="C54" s="555">
        <v>-53949.510999999999</v>
      </c>
      <c r="D54" s="555">
        <v>-30005.190999999999</v>
      </c>
      <c r="E54" s="555">
        <v>-792.55399999999997</v>
      </c>
      <c r="F54" s="555">
        <v>-7084.08</v>
      </c>
      <c r="G54" s="555">
        <v>-3140.74197</v>
      </c>
      <c r="H54" s="555">
        <v>-1654.19</v>
      </c>
      <c r="I54" s="555">
        <v>-23096.504960000002</v>
      </c>
      <c r="J54" s="555">
        <v>-1123.9814899999999</v>
      </c>
      <c r="K54" s="555">
        <v>-131798.63342</v>
      </c>
    </row>
    <row r="55" spans="1:11">
      <c r="A55" s="561" t="s">
        <v>262</v>
      </c>
      <c r="B55" s="555">
        <v>0</v>
      </c>
      <c r="C55" s="555">
        <v>-13470.207920000001</v>
      </c>
      <c r="D55" s="555">
        <v>-486.10858000000002</v>
      </c>
      <c r="E55" s="555">
        <v>0</v>
      </c>
      <c r="F55" s="555">
        <v>-2386.5088799999999</v>
      </c>
      <c r="G55" s="555">
        <v>-2730.28</v>
      </c>
      <c r="H55" s="555">
        <v>-27</v>
      </c>
      <c r="I55" s="555">
        <v>-5829.2510599999996</v>
      </c>
      <c r="J55" s="555">
        <v>-5.07585</v>
      </c>
      <c r="K55" s="555">
        <v>-24934.432290000001</v>
      </c>
    </row>
    <row r="56" spans="1:11">
      <c r="A56" s="561" t="s">
        <v>263</v>
      </c>
      <c r="B56" s="555">
        <v>0</v>
      </c>
      <c r="C56" s="555">
        <v>0</v>
      </c>
      <c r="D56" s="555">
        <v>0</v>
      </c>
      <c r="E56" s="555">
        <v>0</v>
      </c>
      <c r="F56" s="555">
        <v>0</v>
      </c>
      <c r="G56" s="555">
        <v>0</v>
      </c>
      <c r="H56" s="555">
        <v>0</v>
      </c>
      <c r="I56" s="555">
        <v>0</v>
      </c>
      <c r="J56" s="555">
        <v>0</v>
      </c>
      <c r="K56" s="555">
        <v>0</v>
      </c>
    </row>
    <row r="57" spans="1:11" ht="15.75" thickBot="1">
      <c r="A57" s="561" t="s">
        <v>264</v>
      </c>
      <c r="B57" s="555">
        <v>0</v>
      </c>
      <c r="C57" s="555">
        <v>0</v>
      </c>
      <c r="D57" s="555">
        <v>0</v>
      </c>
      <c r="E57" s="555">
        <v>0</v>
      </c>
      <c r="F57" s="555">
        <v>0</v>
      </c>
      <c r="G57" s="555">
        <v>0</v>
      </c>
      <c r="H57" s="555">
        <v>0</v>
      </c>
      <c r="I57" s="555">
        <v>0</v>
      </c>
      <c r="J57" s="555">
        <v>0</v>
      </c>
      <c r="K57" s="555">
        <v>0</v>
      </c>
    </row>
    <row r="58" spans="1:11" ht="16.5" thickTop="1" thickBot="1">
      <c r="A58" s="560" t="s">
        <v>265</v>
      </c>
      <c r="B58" s="553">
        <v>9765.9833600000002</v>
      </c>
      <c r="C58" s="553">
        <v>26504.85255</v>
      </c>
      <c r="D58" s="553">
        <v>18411.051889999999</v>
      </c>
      <c r="E58" s="553">
        <v>2387.7737700000002</v>
      </c>
      <c r="F58" s="553">
        <v>3558.4777100000001</v>
      </c>
      <c r="G58" s="553">
        <v>1855.7899499999999</v>
      </c>
      <c r="H58" s="553">
        <v>562.11785999999995</v>
      </c>
      <c r="I58" s="553">
        <v>9166.3636600000009</v>
      </c>
      <c r="J58" s="553">
        <v>1913.79636</v>
      </c>
      <c r="K58" s="553">
        <v>74126.207110000003</v>
      </c>
    </row>
    <row r="59" spans="1:11" ht="15.75" thickTop="1">
      <c r="A59" s="561" t="s">
        <v>266</v>
      </c>
      <c r="B59" s="555">
        <v>0</v>
      </c>
      <c r="C59" s="555">
        <v>0</v>
      </c>
      <c r="D59" s="555">
        <v>0</v>
      </c>
      <c r="E59" s="555">
        <v>0</v>
      </c>
      <c r="F59" s="555">
        <v>0</v>
      </c>
      <c r="G59" s="555">
        <v>0</v>
      </c>
      <c r="H59" s="555">
        <v>0</v>
      </c>
      <c r="I59" s="555">
        <v>0</v>
      </c>
      <c r="J59" s="555">
        <v>0</v>
      </c>
      <c r="K59" s="555">
        <v>0</v>
      </c>
    </row>
    <row r="60" spans="1:11">
      <c r="A60" s="561" t="s">
        <v>267</v>
      </c>
      <c r="B60" s="555">
        <v>3014.6357000000003</v>
      </c>
      <c r="C60" s="555">
        <v>24125.44904</v>
      </c>
      <c r="D60" s="555">
        <v>12928.32065</v>
      </c>
      <c r="E60" s="555">
        <v>285.83378000000005</v>
      </c>
      <c r="F60" s="555">
        <v>1659.6247599999999</v>
      </c>
      <c r="G60" s="555">
        <v>499.4751</v>
      </c>
      <c r="H60" s="555">
        <v>69.172830000000005</v>
      </c>
      <c r="I60" s="555">
        <v>7052.7226500000006</v>
      </c>
      <c r="J60" s="555">
        <v>815.45960000000002</v>
      </c>
      <c r="K60" s="555">
        <v>50450.694109999997</v>
      </c>
    </row>
    <row r="61" spans="1:11">
      <c r="A61" s="561" t="s">
        <v>268</v>
      </c>
      <c r="B61" s="555">
        <v>6804.6780499999995</v>
      </c>
      <c r="C61" s="555">
        <v>2936.66525</v>
      </c>
      <c r="D61" s="555">
        <v>5972.4539599999998</v>
      </c>
      <c r="E61" s="555">
        <v>4304.7654000000002</v>
      </c>
      <c r="F61" s="555">
        <v>2293.0067200000003</v>
      </c>
      <c r="G61" s="555">
        <v>2095.95309</v>
      </c>
      <c r="H61" s="555">
        <v>501.51272999999998</v>
      </c>
      <c r="I61" s="555">
        <v>2444.4708700000001</v>
      </c>
      <c r="J61" s="555">
        <v>2211.9080199999999</v>
      </c>
      <c r="K61" s="555">
        <v>29565.414089999998</v>
      </c>
    </row>
    <row r="62" spans="1:11">
      <c r="A62" s="561" t="s">
        <v>269</v>
      </c>
      <c r="B62" s="555">
        <v>0</v>
      </c>
      <c r="C62" s="555">
        <v>0</v>
      </c>
      <c r="D62" s="555">
        <v>0</v>
      </c>
      <c r="E62" s="555">
        <v>0</v>
      </c>
      <c r="F62" s="555">
        <v>0</v>
      </c>
      <c r="G62" s="555">
        <v>0</v>
      </c>
      <c r="H62" s="555">
        <v>0</v>
      </c>
      <c r="I62" s="555">
        <v>0</v>
      </c>
      <c r="J62" s="555">
        <v>0</v>
      </c>
      <c r="K62" s="555">
        <v>0</v>
      </c>
    </row>
    <row r="63" spans="1:11" ht="15.75" thickBot="1">
      <c r="A63" s="561" t="s">
        <v>270</v>
      </c>
      <c r="B63" s="555">
        <v>-53.330390000000001</v>
      </c>
      <c r="C63" s="555">
        <v>-557.26174000000003</v>
      </c>
      <c r="D63" s="555">
        <v>-489.72271999999998</v>
      </c>
      <c r="E63" s="555">
        <v>-2202.8254100000004</v>
      </c>
      <c r="F63" s="555">
        <v>-394.15377000000001</v>
      </c>
      <c r="G63" s="555">
        <v>-739.63824</v>
      </c>
      <c r="H63" s="555">
        <v>-8.5677000000000003</v>
      </c>
      <c r="I63" s="555">
        <v>-330.82986</v>
      </c>
      <c r="J63" s="555">
        <v>-1113.5712599999999</v>
      </c>
      <c r="K63" s="555">
        <v>-5889.9010900000003</v>
      </c>
    </row>
    <row r="64" spans="1:11" ht="16.5" thickTop="1" thickBot="1">
      <c r="A64" s="560" t="s">
        <v>271</v>
      </c>
      <c r="B64" s="553">
        <v>421.29442999999998</v>
      </c>
      <c r="C64" s="553">
        <v>115.80325000000001</v>
      </c>
      <c r="D64" s="553">
        <v>86.876929999999987</v>
      </c>
      <c r="E64" s="553">
        <v>241.59710999999999</v>
      </c>
      <c r="F64" s="553">
        <v>1E-3</v>
      </c>
      <c r="G64" s="553">
        <v>640.75989000000004</v>
      </c>
      <c r="H64" s="553">
        <v>0</v>
      </c>
      <c r="I64" s="553">
        <v>0</v>
      </c>
      <c r="J64" s="553">
        <v>86.187149999999988</v>
      </c>
      <c r="K64" s="553">
        <v>1592.5197599999999</v>
      </c>
    </row>
    <row r="65" spans="1:11" ht="15.75" thickTop="1">
      <c r="A65" s="561" t="s">
        <v>272</v>
      </c>
      <c r="B65" s="555">
        <v>0</v>
      </c>
      <c r="C65" s="555">
        <v>0</v>
      </c>
      <c r="D65" s="555">
        <v>0</v>
      </c>
      <c r="E65" s="555">
        <v>0</v>
      </c>
      <c r="F65" s="555">
        <v>0</v>
      </c>
      <c r="G65" s="555">
        <v>0</v>
      </c>
      <c r="H65" s="555">
        <v>0</v>
      </c>
      <c r="I65" s="555">
        <v>0</v>
      </c>
      <c r="J65" s="555">
        <v>0</v>
      </c>
      <c r="K65" s="555">
        <v>0</v>
      </c>
    </row>
    <row r="66" spans="1:11">
      <c r="A66" s="561" t="s">
        <v>273</v>
      </c>
      <c r="B66" s="555">
        <v>2402.1145099999999</v>
      </c>
      <c r="C66" s="555">
        <v>154.40267</v>
      </c>
      <c r="D66" s="555">
        <v>304.21370000000002</v>
      </c>
      <c r="E66" s="555">
        <v>565.06103000000007</v>
      </c>
      <c r="F66" s="555">
        <v>243.34889999999999</v>
      </c>
      <c r="G66" s="555">
        <v>1511.1498899999999</v>
      </c>
      <c r="H66" s="555">
        <v>0</v>
      </c>
      <c r="I66" s="555">
        <v>0</v>
      </c>
      <c r="J66" s="555">
        <v>148.45301999999998</v>
      </c>
      <c r="K66" s="555">
        <v>5328.7437199999995</v>
      </c>
    </row>
    <row r="67" spans="1:11">
      <c r="A67" s="561" t="s">
        <v>274</v>
      </c>
      <c r="B67" s="555">
        <v>86.395099999999999</v>
      </c>
      <c r="C67" s="555">
        <v>0</v>
      </c>
      <c r="D67" s="555">
        <v>100.04275</v>
      </c>
      <c r="E67" s="555">
        <v>2E-3</v>
      </c>
      <c r="F67" s="555">
        <v>0</v>
      </c>
      <c r="G67" s="555">
        <v>438.45989000000003</v>
      </c>
      <c r="H67" s="555">
        <v>0</v>
      </c>
      <c r="I67" s="555">
        <v>36.027239999999999</v>
      </c>
      <c r="J67" s="555">
        <v>0</v>
      </c>
      <c r="K67" s="555">
        <v>660.92697999999996</v>
      </c>
    </row>
    <row r="68" spans="1:11">
      <c r="A68" s="561" t="s">
        <v>275</v>
      </c>
      <c r="B68" s="555">
        <v>0</v>
      </c>
      <c r="C68" s="555">
        <v>0</v>
      </c>
      <c r="D68" s="555">
        <v>0</v>
      </c>
      <c r="E68" s="555">
        <v>0</v>
      </c>
      <c r="F68" s="555">
        <v>0</v>
      </c>
      <c r="G68" s="555">
        <v>0</v>
      </c>
      <c r="H68" s="555">
        <v>0</v>
      </c>
      <c r="I68" s="555">
        <v>0</v>
      </c>
      <c r="J68" s="555">
        <v>1E-3</v>
      </c>
      <c r="K68" s="555">
        <v>1E-3</v>
      </c>
    </row>
    <row r="69" spans="1:11" ht="15.75" thickBot="1">
      <c r="A69" s="561" t="s">
        <v>276</v>
      </c>
      <c r="B69" s="555">
        <v>-2067.2151800000001</v>
      </c>
      <c r="C69" s="555">
        <v>-38.599419999999995</v>
      </c>
      <c r="D69" s="555">
        <v>-317.37952000000001</v>
      </c>
      <c r="E69" s="555">
        <v>-323.46591999999998</v>
      </c>
      <c r="F69" s="555">
        <v>-243.34789999999998</v>
      </c>
      <c r="G69" s="555">
        <v>-1308.84989</v>
      </c>
      <c r="H69" s="555">
        <v>0</v>
      </c>
      <c r="I69" s="555">
        <v>-36.027239999999999</v>
      </c>
      <c r="J69" s="555">
        <v>-62.266870000000004</v>
      </c>
      <c r="K69" s="555">
        <v>-4397.1519400000006</v>
      </c>
    </row>
    <row r="70" spans="1:11" ht="16.5" thickTop="1" thickBot="1">
      <c r="A70" s="560" t="s">
        <v>277</v>
      </c>
      <c r="B70" s="553">
        <v>20540.102370000001</v>
      </c>
      <c r="C70" s="553">
        <v>43646.856659999998</v>
      </c>
      <c r="D70" s="553">
        <v>4142.4057499999999</v>
      </c>
      <c r="E70" s="553">
        <v>110.30371000000001</v>
      </c>
      <c r="F70" s="553">
        <v>76.260000000000005</v>
      </c>
      <c r="G70" s="553">
        <v>468.01902000000001</v>
      </c>
      <c r="H70" s="553">
        <v>10.976000000000001</v>
      </c>
      <c r="I70" s="553">
        <v>602.29999999999995</v>
      </c>
      <c r="J70" s="553">
        <v>105.44681</v>
      </c>
      <c r="K70" s="553">
        <v>69702.67031999999</v>
      </c>
    </row>
    <row r="71" spans="1:11" ht="15.75" thickTop="1">
      <c r="A71" s="561" t="s">
        <v>226</v>
      </c>
      <c r="B71" s="555">
        <v>0</v>
      </c>
      <c r="C71" s="555">
        <v>0</v>
      </c>
      <c r="D71" s="555">
        <v>0</v>
      </c>
      <c r="E71" s="555">
        <v>0</v>
      </c>
      <c r="F71" s="555">
        <v>0</v>
      </c>
      <c r="G71" s="555">
        <v>0</v>
      </c>
      <c r="H71" s="555">
        <v>0</v>
      </c>
      <c r="I71" s="555">
        <v>0</v>
      </c>
      <c r="J71" s="555">
        <v>0</v>
      </c>
      <c r="K71" s="555">
        <v>0</v>
      </c>
    </row>
    <row r="72" spans="1:11">
      <c r="A72" s="561" t="s">
        <v>227</v>
      </c>
      <c r="B72" s="555">
        <v>20463.11937</v>
      </c>
      <c r="C72" s="555">
        <v>42278</v>
      </c>
      <c r="D72" s="555">
        <v>0</v>
      </c>
      <c r="E72" s="555">
        <v>0</v>
      </c>
      <c r="F72" s="555">
        <v>0</v>
      </c>
      <c r="G72" s="555">
        <v>0</v>
      </c>
      <c r="H72" s="555">
        <v>0</v>
      </c>
      <c r="I72" s="555">
        <v>0</v>
      </c>
      <c r="J72" s="555">
        <v>1.2</v>
      </c>
      <c r="K72" s="555">
        <v>62742.319369999997</v>
      </c>
    </row>
    <row r="73" spans="1:11">
      <c r="A73" s="561" t="s">
        <v>228</v>
      </c>
      <c r="B73" s="555">
        <v>0</v>
      </c>
      <c r="C73" s="555">
        <v>0</v>
      </c>
      <c r="D73" s="555">
        <v>0</v>
      </c>
      <c r="E73" s="555">
        <v>0</v>
      </c>
      <c r="F73" s="555">
        <v>0</v>
      </c>
      <c r="G73" s="555">
        <v>0</v>
      </c>
      <c r="H73" s="555">
        <v>0</v>
      </c>
      <c r="I73" s="555">
        <v>0</v>
      </c>
      <c r="J73" s="555">
        <v>28.361159999999998</v>
      </c>
      <c r="K73" s="555">
        <v>28.361159999999998</v>
      </c>
    </row>
    <row r="74" spans="1:11">
      <c r="A74" s="561" t="s">
        <v>229</v>
      </c>
      <c r="B74" s="555">
        <v>0</v>
      </c>
      <c r="C74" s="555">
        <v>0</v>
      </c>
      <c r="D74" s="555">
        <v>0</v>
      </c>
      <c r="E74" s="555">
        <v>0</v>
      </c>
      <c r="F74" s="555">
        <v>0</v>
      </c>
      <c r="G74" s="555">
        <v>0</v>
      </c>
      <c r="H74" s="555">
        <v>0</v>
      </c>
      <c r="I74" s="555">
        <v>0</v>
      </c>
      <c r="J74" s="555">
        <v>0</v>
      </c>
      <c r="K74" s="555">
        <v>0</v>
      </c>
    </row>
    <row r="75" spans="1:11">
      <c r="A75" s="561" t="s">
        <v>278</v>
      </c>
      <c r="B75" s="555">
        <v>0</v>
      </c>
      <c r="C75" s="555">
        <v>323.8723</v>
      </c>
      <c r="D75" s="555">
        <v>495.6</v>
      </c>
      <c r="E75" s="555">
        <v>0</v>
      </c>
      <c r="F75" s="555">
        <v>0</v>
      </c>
      <c r="G75" s="555">
        <v>466.34742999999997</v>
      </c>
      <c r="H75" s="555">
        <v>2.2496</v>
      </c>
      <c r="I75" s="555">
        <v>602.29999999999995</v>
      </c>
      <c r="J75" s="555">
        <v>1.98254</v>
      </c>
      <c r="K75" s="555">
        <v>1892.3518700000002</v>
      </c>
    </row>
    <row r="76" spans="1:11">
      <c r="A76" s="561" t="s">
        <v>279</v>
      </c>
      <c r="B76" s="555">
        <v>175.54104999999998</v>
      </c>
      <c r="C76" s="555">
        <v>53.508000000000003</v>
      </c>
      <c r="D76" s="555">
        <v>125.98922</v>
      </c>
      <c r="E76" s="555">
        <v>109.83722999999999</v>
      </c>
      <c r="F76" s="555">
        <v>76.260000000000005</v>
      </c>
      <c r="G76" s="555">
        <v>163.41836999999998</v>
      </c>
      <c r="H76" s="555">
        <v>12.603540000000001</v>
      </c>
      <c r="I76" s="555">
        <v>0</v>
      </c>
      <c r="J76" s="555">
        <v>103.46427</v>
      </c>
      <c r="K76" s="555">
        <v>820.62168000000008</v>
      </c>
    </row>
    <row r="77" spans="1:11">
      <c r="A77" s="561" t="s">
        <v>231</v>
      </c>
      <c r="B77" s="555">
        <v>0</v>
      </c>
      <c r="C77" s="555">
        <v>0</v>
      </c>
      <c r="D77" s="555">
        <v>3500.00686</v>
      </c>
      <c r="E77" s="555">
        <v>0.46648000000000001</v>
      </c>
      <c r="F77" s="555">
        <v>0</v>
      </c>
      <c r="G77" s="555">
        <v>113.6</v>
      </c>
      <c r="H77" s="555">
        <v>0</v>
      </c>
      <c r="I77" s="555">
        <v>0</v>
      </c>
      <c r="J77" s="555">
        <v>0</v>
      </c>
      <c r="K77" s="555">
        <v>3614.0733399999999</v>
      </c>
    </row>
    <row r="78" spans="1:11">
      <c r="A78" s="561" t="s">
        <v>280</v>
      </c>
      <c r="B78" s="555">
        <v>0</v>
      </c>
      <c r="C78" s="555">
        <v>993.87735999999995</v>
      </c>
      <c r="D78" s="555">
        <v>74.882449999999992</v>
      </c>
      <c r="E78" s="555">
        <v>0</v>
      </c>
      <c r="F78" s="555">
        <v>0</v>
      </c>
      <c r="G78" s="555">
        <v>0.85341999999999996</v>
      </c>
      <c r="H78" s="555">
        <v>0</v>
      </c>
      <c r="I78" s="555">
        <v>0</v>
      </c>
      <c r="J78" s="555">
        <v>0</v>
      </c>
      <c r="K78" s="555">
        <v>1069.6132299999999</v>
      </c>
    </row>
    <row r="79" spans="1:11" ht="15.75" thickBot="1">
      <c r="A79" s="561" t="s">
        <v>281</v>
      </c>
      <c r="B79" s="555">
        <v>-98.558050000000009</v>
      </c>
      <c r="C79" s="555">
        <v>-2.4009999999999998</v>
      </c>
      <c r="D79" s="555">
        <v>-54.072780000000002</v>
      </c>
      <c r="E79" s="555">
        <v>0</v>
      </c>
      <c r="F79" s="555">
        <v>0</v>
      </c>
      <c r="G79" s="555">
        <v>-276.2002</v>
      </c>
      <c r="H79" s="555">
        <v>-3.8771399999999998</v>
      </c>
      <c r="I79" s="555">
        <v>0</v>
      </c>
      <c r="J79" s="555">
        <v>-29.561160000000001</v>
      </c>
      <c r="K79" s="555">
        <v>-464.67033000000004</v>
      </c>
    </row>
    <row r="80" spans="1:11" ht="16.5" thickTop="1" thickBot="1">
      <c r="A80" s="560" t="s">
        <v>282</v>
      </c>
      <c r="B80" s="553">
        <v>5767.8275899999999</v>
      </c>
      <c r="C80" s="553">
        <v>53994.798590000006</v>
      </c>
      <c r="D80" s="553">
        <v>68191.817139999999</v>
      </c>
      <c r="E80" s="553">
        <v>4627.19301</v>
      </c>
      <c r="F80" s="553">
        <v>4528.6635500000002</v>
      </c>
      <c r="G80" s="553">
        <v>3015.4005200000001</v>
      </c>
      <c r="H80" s="553">
        <v>1519.49774</v>
      </c>
      <c r="I80" s="553">
        <v>14800.325510000001</v>
      </c>
      <c r="J80" s="553">
        <v>10919.18664</v>
      </c>
      <c r="K80" s="553">
        <v>167364.71028999999</v>
      </c>
    </row>
    <row r="81" spans="1:11" ht="15.75" thickTop="1">
      <c r="A81" s="561" t="s">
        <v>283</v>
      </c>
      <c r="B81" s="555">
        <v>148.40985000000001</v>
      </c>
      <c r="C81" s="555">
        <v>9362.2161099999994</v>
      </c>
      <c r="D81" s="555">
        <v>11382.450699999999</v>
      </c>
      <c r="E81" s="555">
        <v>1803.92912</v>
      </c>
      <c r="F81" s="555">
        <v>0</v>
      </c>
      <c r="G81" s="555">
        <v>729.74800000000005</v>
      </c>
      <c r="H81" s="555">
        <v>359</v>
      </c>
      <c r="I81" s="555">
        <v>0</v>
      </c>
      <c r="J81" s="555">
        <v>3056.80618</v>
      </c>
      <c r="K81" s="555">
        <v>26842.559960000002</v>
      </c>
    </row>
    <row r="82" spans="1:11">
      <c r="A82" s="561" t="s">
        <v>284</v>
      </c>
      <c r="B82" s="555">
        <v>654.45995999999991</v>
      </c>
      <c r="C82" s="555">
        <v>29765.198989999997</v>
      </c>
      <c r="D82" s="555">
        <v>28150.002829999998</v>
      </c>
      <c r="E82" s="555">
        <v>1962.15292</v>
      </c>
      <c r="F82" s="555">
        <v>0</v>
      </c>
      <c r="G82" s="555">
        <v>677.38436000000002</v>
      </c>
      <c r="H82" s="555">
        <v>513.64428999999996</v>
      </c>
      <c r="I82" s="555">
        <v>1878.7315100000001</v>
      </c>
      <c r="J82" s="555">
        <v>2983.9377899999999</v>
      </c>
      <c r="K82" s="555">
        <v>66585.512650000004</v>
      </c>
    </row>
    <row r="83" spans="1:11">
      <c r="A83" s="561" t="s">
        <v>285</v>
      </c>
      <c r="B83" s="555">
        <v>1568.2508300000002</v>
      </c>
      <c r="C83" s="555">
        <v>4106.0015299999995</v>
      </c>
      <c r="D83" s="555">
        <v>4379.7279000000008</v>
      </c>
      <c r="E83" s="555">
        <v>301.80340000000001</v>
      </c>
      <c r="F83" s="555">
        <v>1594.17795</v>
      </c>
      <c r="G83" s="555">
        <v>745.66570999999999</v>
      </c>
      <c r="H83" s="555">
        <v>104.65863</v>
      </c>
      <c r="I83" s="555">
        <v>1800.5219199999999</v>
      </c>
      <c r="J83" s="555">
        <v>1040.8422499999999</v>
      </c>
      <c r="K83" s="555">
        <v>15641.650119999998</v>
      </c>
    </row>
    <row r="84" spans="1:11">
      <c r="A84" s="561" t="s">
        <v>286</v>
      </c>
      <c r="B84" s="555">
        <v>1107.73442</v>
      </c>
      <c r="C84" s="555">
        <v>2894.6367799999998</v>
      </c>
      <c r="D84" s="555">
        <v>8291.0105599999988</v>
      </c>
      <c r="E84" s="555">
        <v>411.39709999999997</v>
      </c>
      <c r="F84" s="555">
        <v>1055.3339900000001</v>
      </c>
      <c r="G84" s="555">
        <v>318.7568</v>
      </c>
      <c r="H84" s="555">
        <v>95.239620000000002</v>
      </c>
      <c r="I84" s="555">
        <v>4644.5608899999997</v>
      </c>
      <c r="J84" s="555">
        <v>910.19484</v>
      </c>
      <c r="K84" s="555">
        <v>19728.865000000002</v>
      </c>
    </row>
    <row r="85" spans="1:11">
      <c r="A85" s="561" t="s">
        <v>287</v>
      </c>
      <c r="B85" s="555">
        <v>921.13056000000006</v>
      </c>
      <c r="C85" s="555">
        <v>3414.7857000000004</v>
      </c>
      <c r="D85" s="555">
        <v>12667.91921</v>
      </c>
      <c r="E85" s="555">
        <v>63.244059999999998</v>
      </c>
      <c r="F85" s="555">
        <v>730.81461000000002</v>
      </c>
      <c r="G85" s="555">
        <v>436.49814000000003</v>
      </c>
      <c r="H85" s="555">
        <v>245.36219</v>
      </c>
      <c r="I85" s="555">
        <v>4804.51163</v>
      </c>
      <c r="J85" s="555">
        <v>1787.0397</v>
      </c>
      <c r="K85" s="555">
        <v>25071.305800000002</v>
      </c>
    </row>
    <row r="86" spans="1:11">
      <c r="A86" s="561" t="s">
        <v>288</v>
      </c>
      <c r="B86" s="555">
        <v>1354.7930200000001</v>
      </c>
      <c r="C86" s="555">
        <v>4451.9594800000004</v>
      </c>
      <c r="D86" s="555">
        <v>3286.7659399999998</v>
      </c>
      <c r="E86" s="555">
        <v>84.666409999999999</v>
      </c>
      <c r="F86" s="555">
        <v>1148.337</v>
      </c>
      <c r="G86" s="555">
        <v>107.34751</v>
      </c>
      <c r="H86" s="555">
        <v>199.73849999999999</v>
      </c>
      <c r="I86" s="555">
        <v>1671.99956</v>
      </c>
      <c r="J86" s="555">
        <v>1140.3658799999998</v>
      </c>
      <c r="K86" s="555">
        <v>13445.973300000001</v>
      </c>
    </row>
    <row r="87" spans="1:11">
      <c r="A87" s="561" t="s">
        <v>289</v>
      </c>
      <c r="B87" s="555">
        <v>13.048950000000001</v>
      </c>
      <c r="C87" s="555">
        <v>0</v>
      </c>
      <c r="D87" s="555">
        <v>0</v>
      </c>
      <c r="E87" s="555">
        <v>0</v>
      </c>
      <c r="F87" s="555">
        <v>0</v>
      </c>
      <c r="G87" s="555">
        <v>0</v>
      </c>
      <c r="H87" s="555">
        <v>1.8545099999999999</v>
      </c>
      <c r="I87" s="555">
        <v>0</v>
      </c>
      <c r="J87" s="555">
        <v>0</v>
      </c>
      <c r="K87" s="555">
        <v>14.903459999999999</v>
      </c>
    </row>
    <row r="88" spans="1:11">
      <c r="A88" s="561" t="s">
        <v>290</v>
      </c>
      <c r="B88" s="555">
        <v>0</v>
      </c>
      <c r="C88" s="555">
        <v>0</v>
      </c>
      <c r="D88" s="555">
        <v>0</v>
      </c>
      <c r="E88" s="555">
        <v>0</v>
      </c>
      <c r="F88" s="555">
        <v>0</v>
      </c>
      <c r="G88" s="555">
        <v>0</v>
      </c>
      <c r="H88" s="555">
        <v>0</v>
      </c>
      <c r="I88" s="555">
        <v>0</v>
      </c>
      <c r="J88" s="555">
        <v>0</v>
      </c>
      <c r="K88" s="555">
        <v>0</v>
      </c>
    </row>
    <row r="89" spans="1:11" ht="15.75" thickBot="1">
      <c r="A89" s="561" t="s">
        <v>291</v>
      </c>
      <c r="B89" s="555">
        <v>0</v>
      </c>
      <c r="C89" s="555">
        <v>0</v>
      </c>
      <c r="D89" s="555">
        <v>33.94</v>
      </c>
      <c r="E89" s="555">
        <v>0</v>
      </c>
      <c r="F89" s="555">
        <v>0</v>
      </c>
      <c r="G89" s="555">
        <v>0</v>
      </c>
      <c r="H89" s="555">
        <v>0</v>
      </c>
      <c r="I89" s="555">
        <v>0</v>
      </c>
      <c r="J89" s="555">
        <v>0</v>
      </c>
      <c r="K89" s="555">
        <v>33.94</v>
      </c>
    </row>
    <row r="90" spans="1:11" ht="16.5" thickTop="1" thickBot="1">
      <c r="A90" s="560" t="s">
        <v>292</v>
      </c>
      <c r="B90" s="553">
        <v>3208.2274300000004</v>
      </c>
      <c r="C90" s="553">
        <v>8896.5761600000005</v>
      </c>
      <c r="D90" s="553">
        <v>10613.87405</v>
      </c>
      <c r="E90" s="553">
        <v>143.2936</v>
      </c>
      <c r="F90" s="553">
        <v>715.33978000000002</v>
      </c>
      <c r="G90" s="553">
        <v>633.08663999999999</v>
      </c>
      <c r="H90" s="553">
        <v>229.55683999999999</v>
      </c>
      <c r="I90" s="553">
        <v>7031.4605999999994</v>
      </c>
      <c r="J90" s="553">
        <v>642.60663</v>
      </c>
      <c r="K90" s="553">
        <v>32114.02173</v>
      </c>
    </row>
    <row r="91" spans="1:11" ht="15.75" thickTop="1">
      <c r="A91" s="561" t="s">
        <v>293</v>
      </c>
      <c r="B91" s="555">
        <v>193.83160999999998</v>
      </c>
      <c r="C91" s="555">
        <v>2944.3012000000003</v>
      </c>
      <c r="D91" s="555">
        <v>1029.7713000000001</v>
      </c>
      <c r="E91" s="555">
        <v>45.393689999999999</v>
      </c>
      <c r="F91" s="555">
        <v>361.67779999999999</v>
      </c>
      <c r="G91" s="555">
        <v>0</v>
      </c>
      <c r="H91" s="555">
        <v>13.513540000000001</v>
      </c>
      <c r="I91" s="555">
        <v>148.20860000000002</v>
      </c>
      <c r="J91" s="555">
        <v>219.04091</v>
      </c>
      <c r="K91" s="555">
        <v>4955.7386500000002</v>
      </c>
    </row>
    <row r="92" spans="1:11">
      <c r="A92" s="561" t="s">
        <v>294</v>
      </c>
      <c r="B92" s="555">
        <v>941.96315000000004</v>
      </c>
      <c r="C92" s="555">
        <v>1688.7284099999999</v>
      </c>
      <c r="D92" s="555">
        <v>5583.3468899999998</v>
      </c>
      <c r="E92" s="555">
        <v>0</v>
      </c>
      <c r="F92" s="555">
        <v>109.90992</v>
      </c>
      <c r="G92" s="555">
        <v>418.29184000000004</v>
      </c>
      <c r="H92" s="555">
        <v>100.30044000000001</v>
      </c>
      <c r="I92" s="555">
        <v>194.47846999999999</v>
      </c>
      <c r="J92" s="555">
        <v>279.88865999999996</v>
      </c>
      <c r="K92" s="555">
        <v>9316.9077799999995</v>
      </c>
    </row>
    <row r="93" spans="1:11">
      <c r="A93" s="561" t="s">
        <v>295</v>
      </c>
      <c r="B93" s="555">
        <v>5.2050000000000001</v>
      </c>
      <c r="C93" s="555">
        <v>3707.4630200000001</v>
      </c>
      <c r="D93" s="555">
        <v>0</v>
      </c>
      <c r="E93" s="555">
        <v>64.52873000000001</v>
      </c>
      <c r="F93" s="555">
        <v>49.106999999999999</v>
      </c>
      <c r="G93" s="555">
        <v>0</v>
      </c>
      <c r="H93" s="555">
        <v>0</v>
      </c>
      <c r="I93" s="555">
        <v>52.019040000000004</v>
      </c>
      <c r="J93" s="555">
        <v>19.510279999999998</v>
      </c>
      <c r="K93" s="555">
        <v>3897.8330699999997</v>
      </c>
    </row>
    <row r="94" spans="1:11">
      <c r="A94" s="561" t="s">
        <v>296</v>
      </c>
      <c r="B94" s="555">
        <v>2067.2276699999998</v>
      </c>
      <c r="C94" s="555">
        <v>556.08353</v>
      </c>
      <c r="D94" s="555">
        <v>4000.7558599999998</v>
      </c>
      <c r="E94" s="555">
        <v>33.371180000000003</v>
      </c>
      <c r="F94" s="555">
        <v>194.64506</v>
      </c>
      <c r="G94" s="555">
        <v>214.79479999999998</v>
      </c>
      <c r="H94" s="555">
        <v>115.74286000000001</v>
      </c>
      <c r="I94" s="555">
        <v>6636.7544900000003</v>
      </c>
      <c r="J94" s="555">
        <v>124.16678</v>
      </c>
      <c r="K94" s="555">
        <v>13943.542230000001</v>
      </c>
    </row>
    <row r="95" spans="1:11" ht="15.75" thickBot="1">
      <c r="A95" s="541" t="s">
        <v>297</v>
      </c>
      <c r="B95" s="558">
        <v>0</v>
      </c>
      <c r="C95" s="558">
        <v>0</v>
      </c>
      <c r="D95" s="558">
        <v>0</v>
      </c>
      <c r="E95" s="558">
        <v>0</v>
      </c>
      <c r="F95" s="558">
        <v>0</v>
      </c>
      <c r="G95" s="558">
        <v>0</v>
      </c>
      <c r="H95" s="558">
        <v>0</v>
      </c>
      <c r="I95" s="558">
        <v>0</v>
      </c>
      <c r="J95" s="558">
        <v>0</v>
      </c>
      <c r="K95" s="558">
        <v>0</v>
      </c>
    </row>
    <row r="96" spans="1:11" ht="16.5" thickTop="1" thickBot="1">
      <c r="A96" s="560" t="s">
        <v>298</v>
      </c>
      <c r="B96" s="553">
        <v>0</v>
      </c>
      <c r="C96" s="553">
        <v>0</v>
      </c>
      <c r="D96" s="553">
        <v>0</v>
      </c>
      <c r="E96" s="553">
        <v>0</v>
      </c>
      <c r="F96" s="553">
        <v>0</v>
      </c>
      <c r="G96" s="553">
        <v>0</v>
      </c>
      <c r="H96" s="553">
        <v>0</v>
      </c>
      <c r="I96" s="553">
        <v>0</v>
      </c>
      <c r="J96" s="553">
        <v>0</v>
      </c>
      <c r="K96" s="553">
        <v>0</v>
      </c>
    </row>
    <row r="97" spans="1:11" ht="15.75" thickTop="1">
      <c r="A97" s="561" t="s">
        <v>299</v>
      </c>
      <c r="B97" s="555">
        <v>0</v>
      </c>
      <c r="C97" s="555">
        <v>0</v>
      </c>
      <c r="D97" s="555">
        <v>0</v>
      </c>
      <c r="E97" s="555">
        <v>0</v>
      </c>
      <c r="F97" s="555">
        <v>0</v>
      </c>
      <c r="G97" s="555">
        <v>0</v>
      </c>
      <c r="H97" s="555">
        <v>0</v>
      </c>
      <c r="I97" s="555">
        <v>0</v>
      </c>
      <c r="J97" s="555">
        <v>0</v>
      </c>
      <c r="K97" s="555">
        <v>0</v>
      </c>
    </row>
    <row r="98" spans="1:11">
      <c r="A98" s="561" t="s">
        <v>300</v>
      </c>
      <c r="B98" s="555">
        <v>0</v>
      </c>
      <c r="C98" s="555">
        <v>0</v>
      </c>
      <c r="D98" s="555">
        <v>0</v>
      </c>
      <c r="E98" s="555">
        <v>0</v>
      </c>
      <c r="F98" s="555">
        <v>0</v>
      </c>
      <c r="G98" s="555">
        <v>0</v>
      </c>
      <c r="H98" s="555">
        <v>0</v>
      </c>
      <c r="I98" s="555">
        <v>0</v>
      </c>
      <c r="J98" s="555">
        <v>0</v>
      </c>
      <c r="K98" s="555">
        <v>0</v>
      </c>
    </row>
    <row r="99" spans="1:11">
      <c r="A99" s="561" t="s">
        <v>301</v>
      </c>
      <c r="B99" s="555">
        <v>0</v>
      </c>
      <c r="C99" s="555">
        <v>0</v>
      </c>
      <c r="D99" s="555">
        <v>0</v>
      </c>
      <c r="E99" s="555">
        <v>0</v>
      </c>
      <c r="F99" s="555">
        <v>0</v>
      </c>
      <c r="G99" s="555">
        <v>0</v>
      </c>
      <c r="H99" s="555">
        <v>0</v>
      </c>
      <c r="I99" s="555">
        <v>0</v>
      </c>
      <c r="J99" s="555">
        <v>0</v>
      </c>
      <c r="K99" s="555">
        <v>0</v>
      </c>
    </row>
    <row r="100" spans="1:11">
      <c r="A100" s="561" t="s">
        <v>302</v>
      </c>
      <c r="B100" s="555">
        <v>0</v>
      </c>
      <c r="C100" s="555">
        <v>0</v>
      </c>
      <c r="D100" s="555">
        <v>0</v>
      </c>
      <c r="E100" s="555">
        <v>0</v>
      </c>
      <c r="F100" s="555">
        <v>0</v>
      </c>
      <c r="G100" s="555">
        <v>0</v>
      </c>
      <c r="H100" s="555">
        <v>0</v>
      </c>
      <c r="I100" s="555">
        <v>0</v>
      </c>
      <c r="J100" s="555">
        <v>0</v>
      </c>
      <c r="K100" s="555">
        <v>0</v>
      </c>
    </row>
    <row r="101" spans="1:11">
      <c r="A101" s="561" t="s">
        <v>303</v>
      </c>
      <c r="B101" s="555">
        <v>0</v>
      </c>
      <c r="C101" s="555">
        <v>0</v>
      </c>
      <c r="D101" s="555">
        <v>0</v>
      </c>
      <c r="E101" s="555">
        <v>0</v>
      </c>
      <c r="F101" s="555">
        <v>0</v>
      </c>
      <c r="G101" s="555">
        <v>0</v>
      </c>
      <c r="H101" s="555">
        <v>0</v>
      </c>
      <c r="I101" s="555">
        <v>0</v>
      </c>
      <c r="J101" s="555">
        <v>0</v>
      </c>
      <c r="K101" s="555">
        <v>0</v>
      </c>
    </row>
    <row r="102" spans="1:11" ht="15.75" thickBot="1">
      <c r="A102" s="541" t="s">
        <v>304</v>
      </c>
      <c r="B102" s="558">
        <v>0</v>
      </c>
      <c r="C102" s="558">
        <v>0</v>
      </c>
      <c r="D102" s="558">
        <v>0</v>
      </c>
      <c r="E102" s="558">
        <v>0</v>
      </c>
      <c r="F102" s="558">
        <v>0</v>
      </c>
      <c r="G102" s="558">
        <v>0</v>
      </c>
      <c r="H102" s="558">
        <v>0</v>
      </c>
      <c r="I102" s="558">
        <v>0</v>
      </c>
      <c r="J102" s="558">
        <v>0</v>
      </c>
      <c r="K102" s="558">
        <v>0</v>
      </c>
    </row>
    <row r="103" spans="1:11" ht="16.5" thickTop="1" thickBot="1">
      <c r="A103" s="564" t="s">
        <v>305</v>
      </c>
      <c r="B103" s="551">
        <v>726253.63649000006</v>
      </c>
      <c r="C103" s="551">
        <v>1900532.4211600001</v>
      </c>
      <c r="D103" s="551">
        <v>908475.94204999995</v>
      </c>
      <c r="E103" s="551">
        <v>38649.456210000004</v>
      </c>
      <c r="F103" s="551">
        <v>284563.80839999998</v>
      </c>
      <c r="G103" s="551">
        <v>233793.73267</v>
      </c>
      <c r="H103" s="551">
        <v>32178.350920000001</v>
      </c>
      <c r="I103" s="551">
        <v>745835.33935000002</v>
      </c>
      <c r="J103" s="551">
        <v>291472.50639999995</v>
      </c>
      <c r="K103" s="551">
        <v>5161755.1936499998</v>
      </c>
    </row>
    <row r="104" spans="1:11" ht="16.5" thickTop="1" thickBot="1">
      <c r="A104" s="560" t="s">
        <v>306</v>
      </c>
      <c r="B104" s="553">
        <v>0</v>
      </c>
      <c r="C104" s="553">
        <v>0</v>
      </c>
      <c r="D104" s="553">
        <v>201.61219</v>
      </c>
      <c r="E104" s="553">
        <v>104.70027999999999</v>
      </c>
      <c r="F104" s="553">
        <v>0</v>
      </c>
      <c r="G104" s="553">
        <v>0</v>
      </c>
      <c r="H104" s="553">
        <v>0</v>
      </c>
      <c r="I104" s="553">
        <v>0</v>
      </c>
      <c r="J104" s="553">
        <v>0</v>
      </c>
      <c r="K104" s="553">
        <v>306.31246999999996</v>
      </c>
    </row>
    <row r="105" spans="1:11" ht="15.75" thickTop="1">
      <c r="A105" s="561" t="s">
        <v>307</v>
      </c>
      <c r="B105" s="555">
        <v>0</v>
      </c>
      <c r="C105" s="555">
        <v>0</v>
      </c>
      <c r="D105" s="555">
        <v>201.61219</v>
      </c>
      <c r="E105" s="555">
        <v>104.70027999999999</v>
      </c>
      <c r="F105" s="555">
        <v>0</v>
      </c>
      <c r="G105" s="555">
        <v>0</v>
      </c>
      <c r="H105" s="555">
        <v>0</v>
      </c>
      <c r="I105" s="555">
        <v>0</v>
      </c>
      <c r="J105" s="555">
        <v>0</v>
      </c>
      <c r="K105" s="555">
        <v>306.31246999999996</v>
      </c>
    </row>
    <row r="106" spans="1:11">
      <c r="A106" s="561" t="s">
        <v>308</v>
      </c>
      <c r="B106" s="555">
        <v>0</v>
      </c>
      <c r="C106" s="555">
        <v>0</v>
      </c>
      <c r="D106" s="555">
        <v>0</v>
      </c>
      <c r="E106" s="555">
        <v>0</v>
      </c>
      <c r="F106" s="555">
        <v>0</v>
      </c>
      <c r="G106" s="555">
        <v>0</v>
      </c>
      <c r="H106" s="555">
        <v>0</v>
      </c>
      <c r="I106" s="555">
        <v>0</v>
      </c>
      <c r="J106" s="555">
        <v>0</v>
      </c>
      <c r="K106" s="555">
        <v>0</v>
      </c>
    </row>
    <row r="107" spans="1:11">
      <c r="A107" s="561" t="s">
        <v>309</v>
      </c>
      <c r="B107" s="555">
        <v>0</v>
      </c>
      <c r="C107" s="555">
        <v>0</v>
      </c>
      <c r="D107" s="555">
        <v>201.61219</v>
      </c>
      <c r="E107" s="555">
        <v>104.70027999999999</v>
      </c>
      <c r="F107" s="555">
        <v>0</v>
      </c>
      <c r="G107" s="555">
        <v>0</v>
      </c>
      <c r="H107" s="555">
        <v>0</v>
      </c>
      <c r="I107" s="555">
        <v>0</v>
      </c>
      <c r="J107" s="555">
        <v>0</v>
      </c>
      <c r="K107" s="555">
        <v>306.31246999999996</v>
      </c>
    </row>
    <row r="108" spans="1:11">
      <c r="A108" s="561" t="s">
        <v>310</v>
      </c>
      <c r="B108" s="555">
        <v>0</v>
      </c>
      <c r="C108" s="555">
        <v>0</v>
      </c>
      <c r="D108" s="555">
        <v>0</v>
      </c>
      <c r="E108" s="555">
        <v>0</v>
      </c>
      <c r="F108" s="555">
        <v>0</v>
      </c>
      <c r="G108" s="555">
        <v>0</v>
      </c>
      <c r="H108" s="555">
        <v>0</v>
      </c>
      <c r="I108" s="555">
        <v>0</v>
      </c>
      <c r="J108" s="555">
        <v>0</v>
      </c>
      <c r="K108" s="555">
        <v>0</v>
      </c>
    </row>
    <row r="109" spans="1:11">
      <c r="A109" s="561" t="s">
        <v>311</v>
      </c>
      <c r="B109" s="555">
        <v>0</v>
      </c>
      <c r="C109" s="555">
        <v>0</v>
      </c>
      <c r="D109" s="555">
        <v>0</v>
      </c>
      <c r="E109" s="555">
        <v>0</v>
      </c>
      <c r="F109" s="555">
        <v>0</v>
      </c>
      <c r="G109" s="555">
        <v>0</v>
      </c>
      <c r="H109" s="555">
        <v>0</v>
      </c>
      <c r="I109" s="555">
        <v>0</v>
      </c>
      <c r="J109" s="555">
        <v>0</v>
      </c>
      <c r="K109" s="555">
        <v>0</v>
      </c>
    </row>
    <row r="110" spans="1:11">
      <c r="A110" s="562" t="s">
        <v>312</v>
      </c>
      <c r="B110" s="555">
        <v>0</v>
      </c>
      <c r="C110" s="555">
        <v>0</v>
      </c>
      <c r="D110" s="555">
        <v>0</v>
      </c>
      <c r="E110" s="555">
        <v>0</v>
      </c>
      <c r="F110" s="555">
        <v>0</v>
      </c>
      <c r="G110" s="555">
        <v>0</v>
      </c>
      <c r="H110" s="555">
        <v>0</v>
      </c>
      <c r="I110" s="555">
        <v>0</v>
      </c>
      <c r="J110" s="555">
        <v>0</v>
      </c>
      <c r="K110" s="555">
        <v>0</v>
      </c>
    </row>
    <row r="111" spans="1:11">
      <c r="A111" s="95" t="s">
        <v>313</v>
      </c>
      <c r="B111" s="555">
        <v>0</v>
      </c>
      <c r="C111" s="555">
        <v>0</v>
      </c>
      <c r="D111" s="555">
        <v>0</v>
      </c>
      <c r="E111" s="555">
        <v>0</v>
      </c>
      <c r="F111" s="555">
        <v>0</v>
      </c>
      <c r="G111" s="555">
        <v>0</v>
      </c>
      <c r="H111" s="555">
        <v>0</v>
      </c>
      <c r="I111" s="555">
        <v>0</v>
      </c>
      <c r="J111" s="555">
        <v>0</v>
      </c>
      <c r="K111" s="555">
        <v>0</v>
      </c>
    </row>
    <row r="112" spans="1:11">
      <c r="A112" s="95" t="s">
        <v>314</v>
      </c>
      <c r="B112" s="555">
        <v>0</v>
      </c>
      <c r="C112" s="555">
        <v>0</v>
      </c>
      <c r="D112" s="555">
        <v>0</v>
      </c>
      <c r="E112" s="555">
        <v>0</v>
      </c>
      <c r="F112" s="555">
        <v>0</v>
      </c>
      <c r="G112" s="555">
        <v>0</v>
      </c>
      <c r="H112" s="555">
        <v>0</v>
      </c>
      <c r="I112" s="555">
        <v>0</v>
      </c>
      <c r="J112" s="555">
        <v>0</v>
      </c>
      <c r="K112" s="555">
        <v>0</v>
      </c>
    </row>
    <row r="113" spans="1:11">
      <c r="A113" s="95" t="s">
        <v>315</v>
      </c>
      <c r="B113" s="555">
        <v>0</v>
      </c>
      <c r="C113" s="555">
        <v>0</v>
      </c>
      <c r="D113" s="555">
        <v>0</v>
      </c>
      <c r="E113" s="555">
        <v>0</v>
      </c>
      <c r="F113" s="555">
        <v>0</v>
      </c>
      <c r="G113" s="555">
        <v>0</v>
      </c>
      <c r="H113" s="555">
        <v>0</v>
      </c>
      <c r="I113" s="555">
        <v>0</v>
      </c>
      <c r="J113" s="555">
        <v>0</v>
      </c>
      <c r="K113" s="555">
        <v>0</v>
      </c>
    </row>
    <row r="114" spans="1:11">
      <c r="A114" s="95" t="s">
        <v>316</v>
      </c>
      <c r="B114" s="555">
        <v>0</v>
      </c>
      <c r="C114" s="555">
        <v>0</v>
      </c>
      <c r="D114" s="555">
        <v>0</v>
      </c>
      <c r="E114" s="555">
        <v>0</v>
      </c>
      <c r="F114" s="555">
        <v>0</v>
      </c>
      <c r="G114" s="555">
        <v>0</v>
      </c>
      <c r="H114" s="555">
        <v>0</v>
      </c>
      <c r="I114" s="555">
        <v>0</v>
      </c>
      <c r="J114" s="555">
        <v>0</v>
      </c>
      <c r="K114" s="555">
        <v>0</v>
      </c>
    </row>
    <row r="115" spans="1:11">
      <c r="A115" s="95" t="s">
        <v>317</v>
      </c>
      <c r="B115" s="555">
        <v>0</v>
      </c>
      <c r="C115" s="555">
        <v>0</v>
      </c>
      <c r="D115" s="555">
        <v>0</v>
      </c>
      <c r="E115" s="555">
        <v>0</v>
      </c>
      <c r="F115" s="555">
        <v>0</v>
      </c>
      <c r="G115" s="555">
        <v>0</v>
      </c>
      <c r="H115" s="555">
        <v>0</v>
      </c>
      <c r="I115" s="555">
        <v>0</v>
      </c>
      <c r="J115" s="555">
        <v>0</v>
      </c>
      <c r="K115" s="555">
        <v>0</v>
      </c>
    </row>
    <row r="116" spans="1:11">
      <c r="A116" s="95" t="s">
        <v>318</v>
      </c>
      <c r="B116" s="555">
        <v>0</v>
      </c>
      <c r="C116" s="555">
        <v>0</v>
      </c>
      <c r="D116" s="555">
        <v>0</v>
      </c>
      <c r="E116" s="555">
        <v>0</v>
      </c>
      <c r="F116" s="555">
        <v>0</v>
      </c>
      <c r="G116" s="555">
        <v>0</v>
      </c>
      <c r="H116" s="555">
        <v>0</v>
      </c>
      <c r="I116" s="555">
        <v>0</v>
      </c>
      <c r="J116" s="555">
        <v>0</v>
      </c>
      <c r="K116" s="555">
        <v>0</v>
      </c>
    </row>
    <row r="117" spans="1:11">
      <c r="A117" s="563" t="s">
        <v>319</v>
      </c>
      <c r="B117" s="555">
        <v>0</v>
      </c>
      <c r="C117" s="555">
        <v>0</v>
      </c>
      <c r="D117" s="555">
        <v>0</v>
      </c>
      <c r="E117" s="555">
        <v>0</v>
      </c>
      <c r="F117" s="555">
        <v>0</v>
      </c>
      <c r="G117" s="555">
        <v>0</v>
      </c>
      <c r="H117" s="555">
        <v>0</v>
      </c>
      <c r="I117" s="555">
        <v>0</v>
      </c>
      <c r="J117" s="555">
        <v>0</v>
      </c>
      <c r="K117" s="555">
        <v>0</v>
      </c>
    </row>
    <row r="118" spans="1:11">
      <c r="A118" s="563" t="s">
        <v>320</v>
      </c>
      <c r="B118" s="555">
        <v>0</v>
      </c>
      <c r="C118" s="555">
        <v>0</v>
      </c>
      <c r="D118" s="555">
        <v>0</v>
      </c>
      <c r="E118" s="555">
        <v>0</v>
      </c>
      <c r="F118" s="555">
        <v>0</v>
      </c>
      <c r="G118" s="555">
        <v>0</v>
      </c>
      <c r="H118" s="555">
        <v>0</v>
      </c>
      <c r="I118" s="555">
        <v>0</v>
      </c>
      <c r="J118" s="555">
        <v>0</v>
      </c>
      <c r="K118" s="555">
        <v>0</v>
      </c>
    </row>
    <row r="119" spans="1:11">
      <c r="A119" s="561" t="s">
        <v>321</v>
      </c>
      <c r="B119" s="555">
        <v>0</v>
      </c>
      <c r="C119" s="555">
        <v>0</v>
      </c>
      <c r="D119" s="555">
        <v>0</v>
      </c>
      <c r="E119" s="555">
        <v>0</v>
      </c>
      <c r="F119" s="555">
        <v>0</v>
      </c>
      <c r="G119" s="555">
        <v>0</v>
      </c>
      <c r="H119" s="555">
        <v>0</v>
      </c>
      <c r="I119" s="555">
        <v>0</v>
      </c>
      <c r="J119" s="555">
        <v>0</v>
      </c>
      <c r="K119" s="555">
        <v>0</v>
      </c>
    </row>
    <row r="120" spans="1:11" ht="15.75" thickBot="1">
      <c r="A120" s="561" t="s">
        <v>322</v>
      </c>
      <c r="B120" s="555">
        <v>0</v>
      </c>
      <c r="C120" s="555">
        <v>0</v>
      </c>
      <c r="D120" s="555">
        <v>0</v>
      </c>
      <c r="E120" s="555">
        <v>0</v>
      </c>
      <c r="F120" s="555">
        <v>0</v>
      </c>
      <c r="G120" s="555">
        <v>0</v>
      </c>
      <c r="H120" s="555">
        <v>0</v>
      </c>
      <c r="I120" s="555">
        <v>0</v>
      </c>
      <c r="J120" s="555">
        <v>0</v>
      </c>
      <c r="K120" s="555">
        <v>0</v>
      </c>
    </row>
    <row r="121" spans="1:11" ht="16.5" thickTop="1" thickBot="1">
      <c r="A121" s="564" t="s">
        <v>323</v>
      </c>
      <c r="B121" s="551">
        <v>0</v>
      </c>
      <c r="C121" s="551">
        <v>0</v>
      </c>
      <c r="D121" s="551">
        <v>0</v>
      </c>
      <c r="E121" s="551">
        <v>0</v>
      </c>
      <c r="F121" s="551">
        <v>0</v>
      </c>
      <c r="G121" s="551">
        <v>0</v>
      </c>
      <c r="H121" s="551">
        <v>0</v>
      </c>
      <c r="I121" s="551">
        <v>0</v>
      </c>
      <c r="J121" s="551">
        <v>0</v>
      </c>
      <c r="K121" s="551">
        <v>0</v>
      </c>
    </row>
    <row r="122" spans="1:11" ht="16.5" thickTop="1" thickBot="1">
      <c r="A122" s="560" t="s">
        <v>528</v>
      </c>
      <c r="B122" s="553">
        <v>0</v>
      </c>
      <c r="C122" s="553">
        <v>0</v>
      </c>
      <c r="D122" s="553">
        <v>0</v>
      </c>
      <c r="E122" s="553">
        <v>0</v>
      </c>
      <c r="F122" s="553">
        <v>0</v>
      </c>
      <c r="G122" s="553">
        <v>0</v>
      </c>
      <c r="H122" s="553">
        <v>0</v>
      </c>
      <c r="I122" s="553">
        <v>0</v>
      </c>
      <c r="J122" s="553">
        <v>0</v>
      </c>
      <c r="K122" s="553">
        <v>0</v>
      </c>
    </row>
    <row r="123" spans="1:11" ht="15.75" thickTop="1">
      <c r="A123" s="561" t="s">
        <v>529</v>
      </c>
      <c r="B123" s="555">
        <v>0</v>
      </c>
      <c r="C123" s="555">
        <v>0</v>
      </c>
      <c r="D123" s="555">
        <v>0</v>
      </c>
      <c r="E123" s="555">
        <v>0</v>
      </c>
      <c r="F123" s="555">
        <v>0</v>
      </c>
      <c r="G123" s="555">
        <v>0</v>
      </c>
      <c r="H123" s="555">
        <v>0</v>
      </c>
      <c r="I123" s="555">
        <v>0</v>
      </c>
      <c r="J123" s="555">
        <v>0</v>
      </c>
      <c r="K123" s="555">
        <v>0</v>
      </c>
    </row>
    <row r="124" spans="1:11">
      <c r="A124" s="561" t="s">
        <v>530</v>
      </c>
      <c r="B124" s="555">
        <v>0</v>
      </c>
      <c r="C124" s="555">
        <v>0</v>
      </c>
      <c r="D124" s="555">
        <v>0</v>
      </c>
      <c r="E124" s="555">
        <v>0</v>
      </c>
      <c r="F124" s="555">
        <v>0</v>
      </c>
      <c r="G124" s="555">
        <v>0</v>
      </c>
      <c r="H124" s="555">
        <v>0</v>
      </c>
      <c r="I124" s="555">
        <v>0</v>
      </c>
      <c r="J124" s="555">
        <v>0</v>
      </c>
      <c r="K124" s="555">
        <v>0</v>
      </c>
    </row>
    <row r="125" spans="1:11">
      <c r="A125" s="561" t="s">
        <v>531</v>
      </c>
      <c r="B125" s="555">
        <v>0</v>
      </c>
      <c r="C125" s="555">
        <v>0</v>
      </c>
      <c r="D125" s="555">
        <v>0</v>
      </c>
      <c r="E125" s="555">
        <v>0</v>
      </c>
      <c r="F125" s="555">
        <v>0</v>
      </c>
      <c r="G125" s="555">
        <v>0</v>
      </c>
      <c r="H125" s="555">
        <v>0</v>
      </c>
      <c r="I125" s="555">
        <v>0</v>
      </c>
      <c r="J125" s="555">
        <v>0</v>
      </c>
      <c r="K125" s="555">
        <v>0</v>
      </c>
    </row>
    <row r="126" spans="1:11">
      <c r="A126" s="561" t="s">
        <v>532</v>
      </c>
      <c r="B126" s="555">
        <v>0</v>
      </c>
      <c r="C126" s="555">
        <v>0</v>
      </c>
      <c r="D126" s="555">
        <v>0</v>
      </c>
      <c r="E126" s="555">
        <v>0</v>
      </c>
      <c r="F126" s="555">
        <v>0</v>
      </c>
      <c r="G126" s="555">
        <v>0</v>
      </c>
      <c r="H126" s="555">
        <v>0</v>
      </c>
      <c r="I126" s="555">
        <v>0</v>
      </c>
      <c r="J126" s="555">
        <v>0</v>
      </c>
      <c r="K126" s="555">
        <v>0</v>
      </c>
    </row>
    <row r="127" spans="1:11">
      <c r="A127" s="561" t="s">
        <v>533</v>
      </c>
      <c r="B127" s="555">
        <v>0</v>
      </c>
      <c r="C127" s="555">
        <v>0</v>
      </c>
      <c r="D127" s="555">
        <v>0</v>
      </c>
      <c r="E127" s="555">
        <v>0</v>
      </c>
      <c r="F127" s="555">
        <v>0</v>
      </c>
      <c r="G127" s="555">
        <v>0</v>
      </c>
      <c r="H127" s="555">
        <v>0</v>
      </c>
      <c r="I127" s="555">
        <v>0</v>
      </c>
      <c r="J127" s="555">
        <v>0</v>
      </c>
      <c r="K127" s="555">
        <v>0</v>
      </c>
    </row>
    <row r="128" spans="1:11" ht="15.75" thickBot="1">
      <c r="A128" s="561" t="s">
        <v>540</v>
      </c>
      <c r="B128" s="555">
        <v>0</v>
      </c>
      <c r="C128" s="555">
        <v>0</v>
      </c>
      <c r="D128" s="555">
        <v>0</v>
      </c>
      <c r="E128" s="555">
        <v>0</v>
      </c>
      <c r="F128" s="555">
        <v>0</v>
      </c>
      <c r="G128" s="555">
        <v>0</v>
      </c>
      <c r="H128" s="555">
        <v>0</v>
      </c>
      <c r="I128" s="555">
        <v>0</v>
      </c>
      <c r="J128" s="555">
        <v>0</v>
      </c>
      <c r="K128" s="555">
        <v>0</v>
      </c>
    </row>
    <row r="129" spans="1:11" ht="16.5" thickTop="1" thickBot="1">
      <c r="A129" s="560" t="s">
        <v>324</v>
      </c>
      <c r="B129" s="553">
        <v>431516.01341000001</v>
      </c>
      <c r="C129" s="553">
        <v>1735438.3433699999</v>
      </c>
      <c r="D129" s="553">
        <v>830493.62473000004</v>
      </c>
      <c r="E129" s="553">
        <v>32856.242920000004</v>
      </c>
      <c r="F129" s="553">
        <v>269359.86386000004</v>
      </c>
      <c r="G129" s="553">
        <v>214796.08996000001</v>
      </c>
      <c r="H129" s="553">
        <v>30335.183779999999</v>
      </c>
      <c r="I129" s="553">
        <v>671953.28415999992</v>
      </c>
      <c r="J129" s="553">
        <v>276601.03386000003</v>
      </c>
      <c r="K129" s="553">
        <v>4493349.6800500005</v>
      </c>
    </row>
    <row r="130" spans="1:11" ht="15.75" thickTop="1">
      <c r="A130" s="561" t="s">
        <v>325</v>
      </c>
      <c r="B130" s="555">
        <v>0</v>
      </c>
      <c r="C130" s="555">
        <v>0</v>
      </c>
      <c r="D130" s="555">
        <v>0</v>
      </c>
      <c r="E130" s="555">
        <v>0</v>
      </c>
      <c r="F130" s="555">
        <v>0</v>
      </c>
      <c r="G130" s="555">
        <v>0</v>
      </c>
      <c r="H130" s="555">
        <v>0</v>
      </c>
      <c r="I130" s="555">
        <v>0</v>
      </c>
      <c r="J130" s="555">
        <v>0</v>
      </c>
      <c r="K130" s="555">
        <v>0</v>
      </c>
    </row>
    <row r="131" spans="1:11">
      <c r="A131" s="561" t="s">
        <v>326</v>
      </c>
      <c r="B131" s="555">
        <v>0</v>
      </c>
      <c r="C131" s="555">
        <v>0</v>
      </c>
      <c r="D131" s="555">
        <v>0</v>
      </c>
      <c r="E131" s="555">
        <v>0</v>
      </c>
      <c r="F131" s="555">
        <v>0</v>
      </c>
      <c r="G131" s="555">
        <v>0</v>
      </c>
      <c r="H131" s="555">
        <v>0</v>
      </c>
      <c r="I131" s="555">
        <v>0</v>
      </c>
      <c r="J131" s="555">
        <v>0</v>
      </c>
      <c r="K131" s="555">
        <v>0</v>
      </c>
    </row>
    <row r="132" spans="1:11">
      <c r="A132" s="561" t="s">
        <v>327</v>
      </c>
      <c r="B132" s="555">
        <v>0</v>
      </c>
      <c r="C132" s="555">
        <v>0</v>
      </c>
      <c r="D132" s="555">
        <v>0</v>
      </c>
      <c r="E132" s="555">
        <v>0</v>
      </c>
      <c r="F132" s="555">
        <v>0</v>
      </c>
      <c r="G132" s="555">
        <v>0</v>
      </c>
      <c r="H132" s="555">
        <v>0</v>
      </c>
      <c r="I132" s="555">
        <v>0</v>
      </c>
      <c r="J132" s="555">
        <v>0</v>
      </c>
      <c r="K132" s="555">
        <v>0</v>
      </c>
    </row>
    <row r="133" spans="1:11">
      <c r="A133" s="561" t="s">
        <v>328</v>
      </c>
      <c r="B133" s="555">
        <v>130346.28567</v>
      </c>
      <c r="C133" s="555">
        <v>223407.33335</v>
      </c>
      <c r="D133" s="555">
        <v>0</v>
      </c>
      <c r="E133" s="555">
        <v>17167.97522</v>
      </c>
      <c r="F133" s="555">
        <v>30706.125010000003</v>
      </c>
      <c r="G133" s="555">
        <v>47627</v>
      </c>
      <c r="H133" s="555">
        <v>4745</v>
      </c>
      <c r="I133" s="555">
        <v>0</v>
      </c>
      <c r="J133" s="555">
        <v>51600</v>
      </c>
      <c r="K133" s="555">
        <v>505599.71925000002</v>
      </c>
    </row>
    <row r="134" spans="1:11">
      <c r="A134" s="561" t="s">
        <v>329</v>
      </c>
      <c r="B134" s="555">
        <v>166183.29190000001</v>
      </c>
      <c r="C134" s="555">
        <v>489593.37131000002</v>
      </c>
      <c r="D134" s="555">
        <v>474215.23465</v>
      </c>
      <c r="E134" s="555">
        <v>7550</v>
      </c>
      <c r="F134" s="555">
        <v>81932.12775</v>
      </c>
      <c r="G134" s="555">
        <v>85170.69773</v>
      </c>
      <c r="H134" s="555">
        <v>6407.1622300000008</v>
      </c>
      <c r="I134" s="555">
        <v>140589.98009</v>
      </c>
      <c r="J134" s="555">
        <v>164585.83336000002</v>
      </c>
      <c r="K134" s="555">
        <v>1616227.6990199999</v>
      </c>
    </row>
    <row r="135" spans="1:11">
      <c r="A135" s="561" t="s">
        <v>330</v>
      </c>
      <c r="B135" s="555">
        <v>0</v>
      </c>
      <c r="C135" s="555">
        <v>768445.56358000007</v>
      </c>
      <c r="D135" s="555">
        <v>127969.59687000001</v>
      </c>
      <c r="E135" s="555">
        <v>4025</v>
      </c>
      <c r="F135" s="555">
        <v>114439.8321</v>
      </c>
      <c r="G135" s="555">
        <v>16100</v>
      </c>
      <c r="H135" s="555">
        <v>0</v>
      </c>
      <c r="I135" s="555">
        <v>383092.26391000004</v>
      </c>
      <c r="J135" s="555">
        <v>0</v>
      </c>
      <c r="K135" s="555">
        <v>1414072.2564600001</v>
      </c>
    </row>
    <row r="136" spans="1:11">
      <c r="A136" s="561" t="s">
        <v>331</v>
      </c>
      <c r="B136" s="555">
        <v>126121.64708</v>
      </c>
      <c r="C136" s="555">
        <v>173386.5</v>
      </c>
      <c r="D136" s="555">
        <v>206888.91191999998</v>
      </c>
      <c r="E136" s="555">
        <v>3528.97622</v>
      </c>
      <c r="F136" s="555">
        <v>26706.08423</v>
      </c>
      <c r="G136" s="555">
        <v>61843.945240000001</v>
      </c>
      <c r="H136" s="555">
        <v>18442.622230000001</v>
      </c>
      <c r="I136" s="555">
        <v>110518.56440999999</v>
      </c>
      <c r="J136" s="555">
        <v>52147.411310000003</v>
      </c>
      <c r="K136" s="555">
        <v>779584.66264</v>
      </c>
    </row>
    <row r="137" spans="1:11" ht="15.75" thickBot="1">
      <c r="A137" s="561" t="s">
        <v>332</v>
      </c>
      <c r="B137" s="555">
        <v>8864.7887599999995</v>
      </c>
      <c r="C137" s="555">
        <v>80605.575129999997</v>
      </c>
      <c r="D137" s="555">
        <v>21419.881289999998</v>
      </c>
      <c r="E137" s="555">
        <v>584.29147999999998</v>
      </c>
      <c r="F137" s="555">
        <v>15575.69477</v>
      </c>
      <c r="G137" s="555">
        <v>4054.4469900000004</v>
      </c>
      <c r="H137" s="555">
        <v>740.39931999999999</v>
      </c>
      <c r="I137" s="555">
        <v>37752.475749999998</v>
      </c>
      <c r="J137" s="555">
        <v>8267.7891899999995</v>
      </c>
      <c r="K137" s="555">
        <v>177865.34268</v>
      </c>
    </row>
    <row r="138" spans="1:11" ht="16.5" thickTop="1" thickBot="1">
      <c r="A138" s="560" t="s">
        <v>333</v>
      </c>
      <c r="B138" s="553">
        <v>20862.65005</v>
      </c>
      <c r="C138" s="553">
        <v>110809.90015</v>
      </c>
      <c r="D138" s="553">
        <v>65790.085820000008</v>
      </c>
      <c r="E138" s="553">
        <v>2643.0434700000001</v>
      </c>
      <c r="F138" s="553">
        <v>12023.292359999999</v>
      </c>
      <c r="G138" s="553">
        <v>6249.0635300000004</v>
      </c>
      <c r="H138" s="553">
        <v>1500.9817700000001</v>
      </c>
      <c r="I138" s="553">
        <v>59373.585450000006</v>
      </c>
      <c r="J138" s="553">
        <v>14411.78081</v>
      </c>
      <c r="K138" s="553">
        <v>293664.38341000001</v>
      </c>
    </row>
    <row r="139" spans="1:11" ht="15.75" thickTop="1">
      <c r="A139" s="561" t="s">
        <v>266</v>
      </c>
      <c r="B139" s="555">
        <v>0</v>
      </c>
      <c r="C139" s="555">
        <v>0</v>
      </c>
      <c r="D139" s="555">
        <v>0</v>
      </c>
      <c r="E139" s="555">
        <v>0</v>
      </c>
      <c r="F139" s="555">
        <v>0</v>
      </c>
      <c r="G139" s="555">
        <v>0</v>
      </c>
      <c r="H139" s="555">
        <v>0</v>
      </c>
      <c r="I139" s="555">
        <v>0</v>
      </c>
      <c r="J139" s="555">
        <v>0</v>
      </c>
      <c r="K139" s="555">
        <v>0</v>
      </c>
    </row>
    <row r="140" spans="1:11">
      <c r="A140" s="561" t="s">
        <v>268</v>
      </c>
      <c r="B140" s="555">
        <v>6321.86211</v>
      </c>
      <c r="C140" s="555">
        <v>40148.309600000001</v>
      </c>
      <c r="D140" s="555">
        <v>32140.911100000001</v>
      </c>
      <c r="E140" s="555">
        <v>1994.98865</v>
      </c>
      <c r="F140" s="555">
        <v>3193.1337999999996</v>
      </c>
      <c r="G140" s="555">
        <v>1137.11049</v>
      </c>
      <c r="H140" s="555">
        <v>875.47501</v>
      </c>
      <c r="I140" s="555">
        <v>15216.932449999998</v>
      </c>
      <c r="J140" s="555">
        <v>6723.3506299999999</v>
      </c>
      <c r="K140" s="555">
        <v>107752.07384</v>
      </c>
    </row>
    <row r="141" spans="1:11">
      <c r="A141" s="561" t="s">
        <v>334</v>
      </c>
      <c r="B141" s="555">
        <v>14537.55665</v>
      </c>
      <c r="C141" s="555">
        <v>70224.120639999994</v>
      </c>
      <c r="D141" s="555">
        <v>33630.012280000003</v>
      </c>
      <c r="E141" s="555">
        <v>647.12432999999999</v>
      </c>
      <c r="F141" s="555">
        <v>7620.8016699999998</v>
      </c>
      <c r="G141" s="555">
        <v>5111.6245799999997</v>
      </c>
      <c r="H141" s="555">
        <v>611.05637000000002</v>
      </c>
      <c r="I141" s="555">
        <v>44152.31811</v>
      </c>
      <c r="J141" s="555">
        <v>7680.8139600000004</v>
      </c>
      <c r="K141" s="555">
        <v>184215.42859</v>
      </c>
    </row>
    <row r="142" spans="1:11">
      <c r="A142" s="561" t="s">
        <v>295</v>
      </c>
      <c r="B142" s="555">
        <v>3.23129</v>
      </c>
      <c r="C142" s="555">
        <v>437.46990999999997</v>
      </c>
      <c r="D142" s="555">
        <v>19.16244</v>
      </c>
      <c r="E142" s="555">
        <v>0.93049000000000004</v>
      </c>
      <c r="F142" s="555">
        <v>1209.3568899999998</v>
      </c>
      <c r="G142" s="555">
        <v>0.32845999999999997</v>
      </c>
      <c r="H142" s="555">
        <v>14.450389999999999</v>
      </c>
      <c r="I142" s="555">
        <v>4.3348900000000006</v>
      </c>
      <c r="J142" s="555">
        <v>7.6162200000000002</v>
      </c>
      <c r="K142" s="555">
        <v>1696.8809799999999</v>
      </c>
    </row>
    <row r="143" spans="1:11" ht="15.75" thickBot="1">
      <c r="A143" s="561" t="s">
        <v>335</v>
      </c>
      <c r="B143" s="555">
        <v>0</v>
      </c>
      <c r="C143" s="555">
        <v>0</v>
      </c>
      <c r="D143" s="555">
        <v>0</v>
      </c>
      <c r="E143" s="555">
        <v>0</v>
      </c>
      <c r="F143" s="555">
        <v>0</v>
      </c>
      <c r="G143" s="555">
        <v>0</v>
      </c>
      <c r="H143" s="555">
        <v>0</v>
      </c>
      <c r="I143" s="555">
        <v>0</v>
      </c>
      <c r="J143" s="555">
        <v>0</v>
      </c>
      <c r="K143" s="555">
        <v>0</v>
      </c>
    </row>
    <row r="144" spans="1:11" ht="16.5" thickTop="1" thickBot="1">
      <c r="A144" s="560" t="s">
        <v>336</v>
      </c>
      <c r="B144" s="553">
        <v>10734.09852</v>
      </c>
      <c r="C144" s="553">
        <v>54284.177640000002</v>
      </c>
      <c r="D144" s="553">
        <v>11990.61931</v>
      </c>
      <c r="E144" s="553">
        <v>307.86306000000002</v>
      </c>
      <c r="F144" s="553">
        <v>3180.65218</v>
      </c>
      <c r="G144" s="553">
        <v>2214.2245499999999</v>
      </c>
      <c r="H144" s="553">
        <v>342.18536999999998</v>
      </c>
      <c r="I144" s="553">
        <v>14508.46974</v>
      </c>
      <c r="J144" s="553">
        <v>459.69173000000001</v>
      </c>
      <c r="K144" s="553">
        <v>98021.982099999994</v>
      </c>
    </row>
    <row r="145" spans="1:11" ht="15.75" thickTop="1">
      <c r="A145" s="561" t="s">
        <v>337</v>
      </c>
      <c r="B145" s="555">
        <v>0</v>
      </c>
      <c r="C145" s="555">
        <v>0</v>
      </c>
      <c r="D145" s="555">
        <v>0</v>
      </c>
      <c r="E145" s="555">
        <v>0</v>
      </c>
      <c r="F145" s="555">
        <v>0</v>
      </c>
      <c r="G145" s="555">
        <v>0</v>
      </c>
      <c r="H145" s="555">
        <v>0</v>
      </c>
      <c r="I145" s="555">
        <v>0</v>
      </c>
      <c r="J145" s="555">
        <v>0</v>
      </c>
      <c r="K145" s="555">
        <v>0</v>
      </c>
    </row>
    <row r="146" spans="1:11">
      <c r="A146" s="561" t="s">
        <v>338</v>
      </c>
      <c r="B146" s="555">
        <v>0</v>
      </c>
      <c r="C146" s="555">
        <v>0</v>
      </c>
      <c r="D146" s="555">
        <v>0</v>
      </c>
      <c r="E146" s="555">
        <v>0</v>
      </c>
      <c r="F146" s="555">
        <v>0</v>
      </c>
      <c r="G146" s="555">
        <v>0</v>
      </c>
      <c r="H146" s="555">
        <v>0</v>
      </c>
      <c r="I146" s="555">
        <v>0</v>
      </c>
      <c r="J146" s="555">
        <v>0</v>
      </c>
      <c r="K146" s="555">
        <v>0</v>
      </c>
    </row>
    <row r="147" spans="1:11">
      <c r="A147" s="561" t="s">
        <v>339</v>
      </c>
      <c r="B147" s="555">
        <v>7082.0488399999995</v>
      </c>
      <c r="C147" s="555">
        <v>8268.6210599999995</v>
      </c>
      <c r="D147" s="555">
        <v>0</v>
      </c>
      <c r="E147" s="555">
        <v>0</v>
      </c>
      <c r="F147" s="555">
        <v>0</v>
      </c>
      <c r="G147" s="555">
        <v>0</v>
      </c>
      <c r="H147" s="555">
        <v>0</v>
      </c>
      <c r="I147" s="555">
        <v>5705.3987900000002</v>
      </c>
      <c r="J147" s="555">
        <v>0</v>
      </c>
      <c r="K147" s="555">
        <v>21056.06869</v>
      </c>
    </row>
    <row r="148" spans="1:11">
      <c r="A148" s="561" t="s">
        <v>340</v>
      </c>
      <c r="B148" s="555">
        <v>3652.0496800000001</v>
      </c>
      <c r="C148" s="555">
        <v>22454.703839999998</v>
      </c>
      <c r="D148" s="555">
        <v>11990.61931</v>
      </c>
      <c r="E148" s="555">
        <v>307.86306000000002</v>
      </c>
      <c r="F148" s="555">
        <v>3180.65218</v>
      </c>
      <c r="G148" s="555">
        <v>2214.2245499999999</v>
      </c>
      <c r="H148" s="555">
        <v>342.18536999999998</v>
      </c>
      <c r="I148" s="555">
        <v>7897.6585100000002</v>
      </c>
      <c r="J148" s="555">
        <v>459.69173000000001</v>
      </c>
      <c r="K148" s="555">
        <v>52499.648229999999</v>
      </c>
    </row>
    <row r="149" spans="1:11" ht="15.75" thickBot="1">
      <c r="A149" s="561" t="s">
        <v>341</v>
      </c>
      <c r="B149" s="555">
        <v>0</v>
      </c>
      <c r="C149" s="555">
        <v>23560.852739999998</v>
      </c>
      <c r="D149" s="555">
        <v>0</v>
      </c>
      <c r="E149" s="555">
        <v>0</v>
      </c>
      <c r="F149" s="555">
        <v>0</v>
      </c>
      <c r="G149" s="555">
        <v>0</v>
      </c>
      <c r="H149" s="555">
        <v>0</v>
      </c>
      <c r="I149" s="555">
        <v>905.41243999999995</v>
      </c>
      <c r="J149" s="555">
        <v>0</v>
      </c>
      <c r="K149" s="555">
        <v>24466.265179999999</v>
      </c>
    </row>
    <row r="150" spans="1:11" ht="16.5" thickTop="1" thickBot="1">
      <c r="A150" s="560" t="s">
        <v>342</v>
      </c>
      <c r="B150" s="553">
        <v>248348.66425999999</v>
      </c>
      <c r="C150" s="553">
        <v>0</v>
      </c>
      <c r="D150" s="553">
        <v>0</v>
      </c>
      <c r="E150" s="553">
        <v>0</v>
      </c>
      <c r="F150" s="553">
        <v>0</v>
      </c>
      <c r="G150" s="553">
        <v>0</v>
      </c>
      <c r="H150" s="553">
        <v>0</v>
      </c>
      <c r="I150" s="553">
        <v>0</v>
      </c>
      <c r="J150" s="553">
        <v>0</v>
      </c>
      <c r="K150" s="553">
        <v>248348.66425999999</v>
      </c>
    </row>
    <row r="151" spans="1:11" ht="15.75" thickTop="1">
      <c r="A151" s="561" t="s">
        <v>343</v>
      </c>
      <c r="B151" s="555">
        <v>0</v>
      </c>
      <c r="C151" s="555">
        <v>0</v>
      </c>
      <c r="D151" s="555">
        <v>0</v>
      </c>
      <c r="E151" s="555">
        <v>0</v>
      </c>
      <c r="F151" s="555">
        <v>0</v>
      </c>
      <c r="G151" s="555">
        <v>0</v>
      </c>
      <c r="H151" s="555">
        <v>0</v>
      </c>
      <c r="I151" s="555">
        <v>0</v>
      </c>
      <c r="J151" s="555">
        <v>0</v>
      </c>
      <c r="K151" s="555">
        <v>0</v>
      </c>
    </row>
    <row r="152" spans="1:11">
      <c r="A152" s="561" t="s">
        <v>344</v>
      </c>
      <c r="B152" s="555">
        <v>0</v>
      </c>
      <c r="C152" s="555">
        <v>0</v>
      </c>
      <c r="D152" s="555">
        <v>0</v>
      </c>
      <c r="E152" s="555">
        <v>0</v>
      </c>
      <c r="F152" s="555">
        <v>0</v>
      </c>
      <c r="G152" s="555">
        <v>0</v>
      </c>
      <c r="H152" s="555">
        <v>0</v>
      </c>
      <c r="I152" s="555">
        <v>0</v>
      </c>
      <c r="J152" s="555">
        <v>0</v>
      </c>
      <c r="K152" s="555">
        <v>0</v>
      </c>
    </row>
    <row r="153" spans="1:11">
      <c r="A153" s="561" t="s">
        <v>345</v>
      </c>
      <c r="B153" s="555">
        <v>234182.1471</v>
      </c>
      <c r="C153" s="555">
        <v>0</v>
      </c>
      <c r="D153" s="555">
        <v>0</v>
      </c>
      <c r="E153" s="555">
        <v>0</v>
      </c>
      <c r="F153" s="555">
        <v>0</v>
      </c>
      <c r="G153" s="555">
        <v>0</v>
      </c>
      <c r="H153" s="555">
        <v>0</v>
      </c>
      <c r="I153" s="555">
        <v>0</v>
      </c>
      <c r="J153" s="555">
        <v>0</v>
      </c>
      <c r="K153" s="555">
        <v>234182.1471</v>
      </c>
    </row>
    <row r="154" spans="1:11" ht="15.75" thickBot="1">
      <c r="A154" s="561" t="s">
        <v>346</v>
      </c>
      <c r="B154" s="555">
        <v>14166.517159999999</v>
      </c>
      <c r="C154" s="555">
        <v>0</v>
      </c>
      <c r="D154" s="555">
        <v>0</v>
      </c>
      <c r="E154" s="555">
        <v>0</v>
      </c>
      <c r="F154" s="555">
        <v>0</v>
      </c>
      <c r="G154" s="555">
        <v>0</v>
      </c>
      <c r="H154" s="555">
        <v>0</v>
      </c>
      <c r="I154" s="555">
        <v>0</v>
      </c>
      <c r="J154" s="555">
        <v>0</v>
      </c>
      <c r="K154" s="555">
        <v>14166.517159999999</v>
      </c>
    </row>
    <row r="155" spans="1:11" ht="16.5" thickTop="1" thickBot="1">
      <c r="A155" s="560" t="s">
        <v>347</v>
      </c>
      <c r="B155" s="553">
        <v>14792.21025</v>
      </c>
      <c r="C155" s="553">
        <v>0</v>
      </c>
      <c r="D155" s="553">
        <v>0</v>
      </c>
      <c r="E155" s="553">
        <v>2737.6064799999999</v>
      </c>
      <c r="F155" s="553">
        <v>0</v>
      </c>
      <c r="G155" s="553">
        <v>10534.354630000002</v>
      </c>
      <c r="H155" s="553">
        <v>0</v>
      </c>
      <c r="I155" s="553">
        <v>0</v>
      </c>
      <c r="J155" s="553">
        <v>0</v>
      </c>
      <c r="K155" s="553">
        <v>28064.17136</v>
      </c>
    </row>
    <row r="156" spans="1:11" ht="15.75" thickTop="1">
      <c r="A156" s="561" t="s">
        <v>348</v>
      </c>
      <c r="B156" s="555">
        <v>14775.411</v>
      </c>
      <c r="C156" s="555">
        <v>0</v>
      </c>
      <c r="D156" s="555">
        <v>0</v>
      </c>
      <c r="E156" s="555">
        <v>2737.6064799999999</v>
      </c>
      <c r="F156" s="555">
        <v>0</v>
      </c>
      <c r="G156" s="555">
        <v>10431.94515</v>
      </c>
      <c r="H156" s="555">
        <v>0</v>
      </c>
      <c r="I156" s="555">
        <v>0</v>
      </c>
      <c r="J156" s="555">
        <v>0</v>
      </c>
      <c r="K156" s="555">
        <v>27944.962629999998</v>
      </c>
    </row>
    <row r="157" spans="1:11">
      <c r="A157" s="561" t="s">
        <v>349</v>
      </c>
      <c r="B157" s="555">
        <v>0</v>
      </c>
      <c r="C157" s="555">
        <v>0</v>
      </c>
      <c r="D157" s="555">
        <v>0</v>
      </c>
      <c r="E157" s="555">
        <v>0</v>
      </c>
      <c r="F157" s="555">
        <v>0</v>
      </c>
      <c r="G157" s="555">
        <v>0</v>
      </c>
      <c r="H157" s="555">
        <v>0</v>
      </c>
      <c r="I157" s="555">
        <v>0</v>
      </c>
      <c r="J157" s="555">
        <v>0</v>
      </c>
      <c r="K157" s="555">
        <v>0</v>
      </c>
    </row>
    <row r="158" spans="1:11">
      <c r="A158" s="561" t="s">
        <v>350</v>
      </c>
      <c r="B158" s="555">
        <v>0</v>
      </c>
      <c r="C158" s="555">
        <v>0</v>
      </c>
      <c r="D158" s="555">
        <v>0</v>
      </c>
      <c r="E158" s="555">
        <v>2737.6064799999999</v>
      </c>
      <c r="F158" s="555">
        <v>0</v>
      </c>
      <c r="G158" s="555">
        <v>141.94514999999998</v>
      </c>
      <c r="H158" s="555">
        <v>0</v>
      </c>
      <c r="I158" s="555">
        <v>0</v>
      </c>
      <c r="J158" s="555">
        <v>0</v>
      </c>
      <c r="K158" s="555">
        <v>2879.5516299999999</v>
      </c>
    </row>
    <row r="159" spans="1:11">
      <c r="A159" s="561" t="s">
        <v>351</v>
      </c>
      <c r="B159" s="555">
        <v>14775.411</v>
      </c>
      <c r="C159" s="555">
        <v>0</v>
      </c>
      <c r="D159" s="555">
        <v>0</v>
      </c>
      <c r="E159" s="555">
        <v>0</v>
      </c>
      <c r="F159" s="555">
        <v>0</v>
      </c>
      <c r="G159" s="555">
        <v>10290</v>
      </c>
      <c r="H159" s="555">
        <v>0</v>
      </c>
      <c r="I159" s="555">
        <v>0</v>
      </c>
      <c r="J159" s="555">
        <v>0</v>
      </c>
      <c r="K159" s="555">
        <v>25065.411</v>
      </c>
    </row>
    <row r="160" spans="1:11">
      <c r="A160" s="561" t="s">
        <v>352</v>
      </c>
      <c r="B160" s="555">
        <v>0</v>
      </c>
      <c r="C160" s="555">
        <v>0</v>
      </c>
      <c r="D160" s="555">
        <v>0</v>
      </c>
      <c r="E160" s="555">
        <v>0</v>
      </c>
      <c r="F160" s="555">
        <v>0</v>
      </c>
      <c r="G160" s="555">
        <v>0</v>
      </c>
      <c r="H160" s="555">
        <v>0</v>
      </c>
      <c r="I160" s="555">
        <v>0</v>
      </c>
      <c r="J160" s="555">
        <v>0</v>
      </c>
      <c r="K160" s="555">
        <v>0</v>
      </c>
    </row>
    <row r="161" spans="1:11">
      <c r="A161" s="561" t="s">
        <v>353</v>
      </c>
      <c r="B161" s="555">
        <v>0</v>
      </c>
      <c r="C161" s="555">
        <v>0</v>
      </c>
      <c r="D161" s="555">
        <v>0</v>
      </c>
      <c r="E161" s="555">
        <v>0</v>
      </c>
      <c r="F161" s="555">
        <v>0</v>
      </c>
      <c r="G161" s="555">
        <v>0</v>
      </c>
      <c r="H161" s="555">
        <v>0</v>
      </c>
      <c r="I161" s="555">
        <v>0</v>
      </c>
      <c r="J161" s="555">
        <v>0</v>
      </c>
      <c r="K161" s="555">
        <v>0</v>
      </c>
    </row>
    <row r="162" spans="1:11">
      <c r="A162" s="561" t="s">
        <v>354</v>
      </c>
      <c r="B162" s="555">
        <v>0</v>
      </c>
      <c r="C162" s="555">
        <v>0</v>
      </c>
      <c r="D162" s="555">
        <v>0</v>
      </c>
      <c r="E162" s="555">
        <v>0</v>
      </c>
      <c r="F162" s="555">
        <v>0</v>
      </c>
      <c r="G162" s="555">
        <v>0</v>
      </c>
      <c r="H162" s="555">
        <v>0</v>
      </c>
      <c r="I162" s="555">
        <v>0</v>
      </c>
      <c r="J162" s="555">
        <v>0</v>
      </c>
      <c r="K162" s="555">
        <v>0</v>
      </c>
    </row>
    <row r="163" spans="1:11" ht="15.75" thickBot="1">
      <c r="A163" s="561" t="s">
        <v>355</v>
      </c>
      <c r="B163" s="555">
        <v>16.799250000000001</v>
      </c>
      <c r="C163" s="555">
        <v>0</v>
      </c>
      <c r="D163" s="555">
        <v>0</v>
      </c>
      <c r="E163" s="555">
        <v>0</v>
      </c>
      <c r="F163" s="555">
        <v>0</v>
      </c>
      <c r="G163" s="558">
        <v>102.40948</v>
      </c>
      <c r="H163" s="558">
        <v>0</v>
      </c>
      <c r="I163" s="558">
        <v>0</v>
      </c>
      <c r="J163" s="558">
        <v>0</v>
      </c>
      <c r="K163" s="558">
        <v>119.20873</v>
      </c>
    </row>
    <row r="164" spans="1:11" ht="16.5" thickTop="1" thickBot="1">
      <c r="A164" s="560" t="s">
        <v>356</v>
      </c>
      <c r="B164" s="553">
        <v>81089.016470000002</v>
      </c>
      <c r="C164" s="553">
        <v>406890.79837000003</v>
      </c>
      <c r="D164" s="553">
        <v>465960.88902999996</v>
      </c>
      <c r="E164" s="553">
        <v>17404.534219999998</v>
      </c>
      <c r="F164" s="553">
        <v>63362.88407</v>
      </c>
      <c r="G164" s="553">
        <v>53037.83554</v>
      </c>
      <c r="H164" s="553">
        <v>5192.9402499999997</v>
      </c>
      <c r="I164" s="553">
        <v>177698.75525999998</v>
      </c>
      <c r="J164" s="553">
        <v>50960.438390000003</v>
      </c>
      <c r="K164" s="553">
        <v>1321598.0915999999</v>
      </c>
    </row>
    <row r="165" spans="1:11" ht="15.75" thickTop="1">
      <c r="A165" s="566" t="s">
        <v>357</v>
      </c>
      <c r="B165" s="555">
        <v>68451.954370000007</v>
      </c>
      <c r="C165" s="555">
        <v>352922.75122000003</v>
      </c>
      <c r="D165" s="555">
        <v>414490.07286000001</v>
      </c>
      <c r="E165" s="555">
        <v>23522.267960000001</v>
      </c>
      <c r="F165" s="555">
        <v>53903.553820000001</v>
      </c>
      <c r="G165" s="555">
        <v>55997.683870000001</v>
      </c>
      <c r="H165" s="555">
        <v>5089.3560800000005</v>
      </c>
      <c r="I165" s="555">
        <v>152527.17121999999</v>
      </c>
      <c r="J165" s="555">
        <v>41983.573600000003</v>
      </c>
      <c r="K165" s="555">
        <v>1168888.385</v>
      </c>
    </row>
    <row r="166" spans="1:11">
      <c r="A166" s="561" t="s">
        <v>358</v>
      </c>
      <c r="B166" s="555">
        <v>68451.954370000007</v>
      </c>
      <c r="C166" s="555">
        <v>352922.75122000003</v>
      </c>
      <c r="D166" s="555">
        <v>414490.07286000001</v>
      </c>
      <c r="E166" s="555">
        <v>23522.267960000001</v>
      </c>
      <c r="F166" s="555">
        <v>53903.553820000001</v>
      </c>
      <c r="G166" s="555">
        <v>55997.683870000001</v>
      </c>
      <c r="H166" s="555">
        <v>5089.3560800000005</v>
      </c>
      <c r="I166" s="555">
        <v>152527.17121999999</v>
      </c>
      <c r="J166" s="555">
        <v>41983.573600000003</v>
      </c>
      <c r="K166" s="555">
        <v>1168888.385</v>
      </c>
    </row>
    <row r="167" spans="1:11">
      <c r="A167" s="561" t="s">
        <v>359</v>
      </c>
      <c r="B167" s="555">
        <v>0</v>
      </c>
      <c r="C167" s="555">
        <v>0</v>
      </c>
      <c r="D167" s="555">
        <v>0</v>
      </c>
      <c r="E167" s="555">
        <v>0</v>
      </c>
      <c r="F167" s="555">
        <v>0</v>
      </c>
      <c r="G167" s="555">
        <v>0</v>
      </c>
      <c r="H167" s="555">
        <v>0</v>
      </c>
      <c r="I167" s="555">
        <v>0</v>
      </c>
      <c r="J167" s="555">
        <v>0</v>
      </c>
      <c r="K167" s="555">
        <v>0</v>
      </c>
    </row>
    <row r="168" spans="1:11">
      <c r="A168" s="561" t="s">
        <v>360</v>
      </c>
      <c r="B168" s="555">
        <v>0</v>
      </c>
      <c r="C168" s="555">
        <v>0</v>
      </c>
      <c r="D168" s="555">
        <v>0</v>
      </c>
      <c r="E168" s="555">
        <v>0</v>
      </c>
      <c r="F168" s="555">
        <v>0</v>
      </c>
      <c r="G168" s="555">
        <v>0</v>
      </c>
      <c r="H168" s="555">
        <v>0</v>
      </c>
      <c r="I168" s="555">
        <v>0</v>
      </c>
      <c r="J168" s="555">
        <v>0</v>
      </c>
      <c r="K168" s="555">
        <v>0</v>
      </c>
    </row>
    <row r="169" spans="1:11">
      <c r="A169" s="566" t="s">
        <v>361</v>
      </c>
      <c r="B169" s="555">
        <v>1591.7623999999998</v>
      </c>
      <c r="C169" s="555">
        <v>0</v>
      </c>
      <c r="D169" s="555">
        <v>0</v>
      </c>
      <c r="E169" s="555">
        <v>0</v>
      </c>
      <c r="F169" s="555">
        <v>0</v>
      </c>
      <c r="G169" s="555">
        <v>0</v>
      </c>
      <c r="H169" s="555">
        <v>26.395</v>
      </c>
      <c r="I169" s="555">
        <v>0</v>
      </c>
      <c r="J169" s="555">
        <v>22481.18072</v>
      </c>
      <c r="K169" s="555">
        <v>24099.33812</v>
      </c>
    </row>
    <row r="170" spans="1:11">
      <c r="A170" s="561" t="s">
        <v>362</v>
      </c>
      <c r="B170" s="555">
        <v>0</v>
      </c>
      <c r="C170" s="555">
        <v>0</v>
      </c>
      <c r="D170" s="555">
        <v>0</v>
      </c>
      <c r="E170" s="555">
        <v>0</v>
      </c>
      <c r="F170" s="555">
        <v>0</v>
      </c>
      <c r="G170" s="555">
        <v>0</v>
      </c>
      <c r="H170" s="555">
        <v>0</v>
      </c>
      <c r="I170" s="555">
        <v>0</v>
      </c>
      <c r="J170" s="555">
        <v>0</v>
      </c>
      <c r="K170" s="555">
        <v>0</v>
      </c>
    </row>
    <row r="171" spans="1:11">
      <c r="A171" s="561" t="s">
        <v>363</v>
      </c>
      <c r="B171" s="555">
        <v>0</v>
      </c>
      <c r="C171" s="555">
        <v>0</v>
      </c>
      <c r="D171" s="555">
        <v>0</v>
      </c>
      <c r="E171" s="555">
        <v>0</v>
      </c>
      <c r="F171" s="555">
        <v>0</v>
      </c>
      <c r="G171" s="555">
        <v>0</v>
      </c>
      <c r="H171" s="555">
        <v>2</v>
      </c>
      <c r="I171" s="555">
        <v>0</v>
      </c>
      <c r="J171" s="555">
        <v>21109.18072</v>
      </c>
      <c r="K171" s="555">
        <v>21111.18072</v>
      </c>
    </row>
    <row r="172" spans="1:11">
      <c r="A172" s="561" t="s">
        <v>364</v>
      </c>
      <c r="B172" s="555">
        <v>1591.7623999999998</v>
      </c>
      <c r="C172" s="555">
        <v>0</v>
      </c>
      <c r="D172" s="555">
        <v>0</v>
      </c>
      <c r="E172" s="555">
        <v>0</v>
      </c>
      <c r="F172" s="555">
        <v>0</v>
      </c>
      <c r="G172" s="555">
        <v>0</v>
      </c>
      <c r="H172" s="555">
        <v>24.395</v>
      </c>
      <c r="I172" s="555">
        <v>0</v>
      </c>
      <c r="J172" s="555">
        <v>1372</v>
      </c>
      <c r="K172" s="555">
        <v>2988.1574000000001</v>
      </c>
    </row>
    <row r="173" spans="1:11">
      <c r="A173" s="566" t="s">
        <v>365</v>
      </c>
      <c r="B173" s="555">
        <v>0</v>
      </c>
      <c r="C173" s="555">
        <v>0</v>
      </c>
      <c r="D173" s="555">
        <v>0</v>
      </c>
      <c r="E173" s="555">
        <v>0</v>
      </c>
      <c r="F173" s="555">
        <v>0</v>
      </c>
      <c r="G173" s="555">
        <v>0</v>
      </c>
      <c r="H173" s="555">
        <v>0</v>
      </c>
      <c r="I173" s="555">
        <v>0</v>
      </c>
      <c r="J173" s="555">
        <v>0</v>
      </c>
      <c r="K173" s="555">
        <v>0</v>
      </c>
    </row>
    <row r="174" spans="1:11">
      <c r="A174" s="561" t="s">
        <v>366</v>
      </c>
      <c r="B174" s="555">
        <v>0</v>
      </c>
      <c r="C174" s="555">
        <v>0</v>
      </c>
      <c r="D174" s="555">
        <v>0</v>
      </c>
      <c r="E174" s="555">
        <v>0</v>
      </c>
      <c r="F174" s="555">
        <v>0</v>
      </c>
      <c r="G174" s="555">
        <v>0</v>
      </c>
      <c r="H174" s="555">
        <v>0</v>
      </c>
      <c r="I174" s="555">
        <v>0</v>
      </c>
      <c r="J174" s="555">
        <v>0</v>
      </c>
      <c r="K174" s="555">
        <v>0</v>
      </c>
    </row>
    <row r="175" spans="1:11">
      <c r="A175" s="566" t="s">
        <v>367</v>
      </c>
      <c r="B175" s="555">
        <v>7416.2590499999997</v>
      </c>
      <c r="C175" s="555">
        <v>37803.684820000002</v>
      </c>
      <c r="D175" s="555">
        <v>40012.893889999999</v>
      </c>
      <c r="E175" s="555">
        <v>221.38994</v>
      </c>
      <c r="F175" s="555">
        <v>6673.4145899999994</v>
      </c>
      <c r="G175" s="555">
        <v>1303.3401999999999</v>
      </c>
      <c r="H175" s="555">
        <v>596.80893000000003</v>
      </c>
      <c r="I175" s="555">
        <v>13408.529930000001</v>
      </c>
      <c r="J175" s="555">
        <v>514.62125000000003</v>
      </c>
      <c r="K175" s="555">
        <v>107950.94259999999</v>
      </c>
    </row>
    <row r="176" spans="1:11">
      <c r="A176" s="561" t="s">
        <v>368</v>
      </c>
      <c r="B176" s="555">
        <v>5723.9922999999999</v>
      </c>
      <c r="C176" s="555">
        <v>18901.842410000001</v>
      </c>
      <c r="D176" s="555">
        <v>18408.061089999999</v>
      </c>
      <c r="E176" s="555">
        <v>215.79397</v>
      </c>
      <c r="F176" s="555">
        <v>5381.7437399999999</v>
      </c>
      <c r="G176" s="555">
        <v>750.28109999999992</v>
      </c>
      <c r="H176" s="555">
        <v>553.90962000000002</v>
      </c>
      <c r="I176" s="555">
        <v>7790.5745499999994</v>
      </c>
      <c r="J176" s="555">
        <v>332.6651</v>
      </c>
      <c r="K176" s="555">
        <v>58058.863880000004</v>
      </c>
    </row>
    <row r="177" spans="1:11">
      <c r="A177" s="561" t="s">
        <v>369</v>
      </c>
      <c r="B177" s="555">
        <v>1692.26675</v>
      </c>
      <c r="C177" s="555">
        <v>18901.842410000001</v>
      </c>
      <c r="D177" s="555">
        <v>21604.8328</v>
      </c>
      <c r="E177" s="555">
        <v>5.5959700000000003</v>
      </c>
      <c r="F177" s="555">
        <v>1291.6708500000002</v>
      </c>
      <c r="G177" s="555">
        <v>553.05909999999994</v>
      </c>
      <c r="H177" s="555">
        <v>42.89931</v>
      </c>
      <c r="I177" s="555">
        <v>5617.9553800000003</v>
      </c>
      <c r="J177" s="555">
        <v>181.95615000000001</v>
      </c>
      <c r="K177" s="555">
        <v>49892.078719999998</v>
      </c>
    </row>
    <row r="178" spans="1:11">
      <c r="A178" s="561" t="s">
        <v>370</v>
      </c>
      <c r="B178" s="555">
        <v>0</v>
      </c>
      <c r="C178" s="555">
        <v>0</v>
      </c>
      <c r="D178" s="555">
        <v>0</v>
      </c>
      <c r="E178" s="555">
        <v>0</v>
      </c>
      <c r="F178" s="555">
        <v>0</v>
      </c>
      <c r="G178" s="555">
        <v>0</v>
      </c>
      <c r="H178" s="555">
        <v>0</v>
      </c>
      <c r="I178" s="555">
        <v>0</v>
      </c>
      <c r="J178" s="555">
        <v>0</v>
      </c>
      <c r="K178" s="555">
        <v>0</v>
      </c>
    </row>
    <row r="179" spans="1:11">
      <c r="A179" s="566" t="s">
        <v>371</v>
      </c>
      <c r="B179" s="555">
        <v>3629.0406499999999</v>
      </c>
      <c r="C179" s="555">
        <v>16164.36233</v>
      </c>
      <c r="D179" s="555">
        <v>11457.922279999999</v>
      </c>
      <c r="E179" s="555">
        <v>-6339.1236799999997</v>
      </c>
      <c r="F179" s="555">
        <v>2785.9156600000001</v>
      </c>
      <c r="G179" s="555">
        <v>-4263.1885300000004</v>
      </c>
      <c r="H179" s="555">
        <v>-519.61976000000004</v>
      </c>
      <c r="I179" s="555">
        <v>11763.054109999999</v>
      </c>
      <c r="J179" s="555">
        <v>-14018.937179999999</v>
      </c>
      <c r="K179" s="555">
        <v>20659.425879999999</v>
      </c>
    </row>
    <row r="180" spans="1:11">
      <c r="A180" s="561" t="s">
        <v>372</v>
      </c>
      <c r="B180" s="555">
        <v>1846.9177999999999</v>
      </c>
      <c r="C180" s="555">
        <v>0</v>
      </c>
      <c r="D180" s="555">
        <v>0</v>
      </c>
      <c r="E180" s="555">
        <v>-4919.8457500000004</v>
      </c>
      <c r="F180" s="555">
        <v>0</v>
      </c>
      <c r="G180" s="555">
        <v>-4711.8086900000008</v>
      </c>
      <c r="H180" s="555">
        <v>-681.37235999999996</v>
      </c>
      <c r="I180" s="555">
        <v>4.0000000000000003E-5</v>
      </c>
      <c r="J180" s="555">
        <v>-12290.232619999999</v>
      </c>
      <c r="K180" s="555">
        <v>-20756.341579999997</v>
      </c>
    </row>
    <row r="181" spans="1:11" ht="15.75" thickBot="1">
      <c r="A181" s="582" t="s">
        <v>373</v>
      </c>
      <c r="B181" s="555">
        <v>1782.1228500000002</v>
      </c>
      <c r="C181" s="555">
        <v>16164.36233</v>
      </c>
      <c r="D181" s="555">
        <v>11457.922279999999</v>
      </c>
      <c r="E181" s="555">
        <v>-1419.27793</v>
      </c>
      <c r="F181" s="555">
        <v>2785.9156600000001</v>
      </c>
      <c r="G181" s="555">
        <v>448.62016</v>
      </c>
      <c r="H181" s="555">
        <v>161.7526</v>
      </c>
      <c r="I181" s="555">
        <v>11763.05407</v>
      </c>
      <c r="J181" s="555">
        <v>-1728.7045600000001</v>
      </c>
      <c r="K181" s="555">
        <v>41415.767460000003</v>
      </c>
    </row>
    <row r="182" spans="1:11" ht="16.5" thickTop="1" thickBot="1">
      <c r="A182" s="559" t="s">
        <v>374</v>
      </c>
      <c r="B182" s="551">
        <v>807342.65296000009</v>
      </c>
      <c r="C182" s="551">
        <v>2307423.2195300004</v>
      </c>
      <c r="D182" s="551">
        <v>1374436.8310799999</v>
      </c>
      <c r="E182" s="551">
        <v>56053.990429999998</v>
      </c>
      <c r="F182" s="551">
        <v>347926.69247000001</v>
      </c>
      <c r="G182" s="551">
        <v>286831.56821</v>
      </c>
      <c r="H182" s="551">
        <v>37371.291170000004</v>
      </c>
      <c r="I182" s="551">
        <v>923534.09461000003</v>
      </c>
      <c r="J182" s="551">
        <v>342432.94479000004</v>
      </c>
      <c r="K182" s="551">
        <v>6483353.2852499997</v>
      </c>
    </row>
    <row r="183" spans="1:11" ht="16.5" thickTop="1" thickBot="1">
      <c r="A183" s="560" t="s">
        <v>375</v>
      </c>
      <c r="B183" s="553">
        <v>0</v>
      </c>
      <c r="C183" s="553">
        <v>0</v>
      </c>
      <c r="D183" s="553">
        <v>0</v>
      </c>
      <c r="E183" s="553">
        <v>0</v>
      </c>
      <c r="F183" s="553">
        <v>0</v>
      </c>
      <c r="G183" s="553">
        <v>0</v>
      </c>
      <c r="H183" s="553">
        <v>0</v>
      </c>
      <c r="I183" s="553">
        <v>905.41243999999995</v>
      </c>
      <c r="J183" s="553">
        <v>0</v>
      </c>
      <c r="K183" s="553">
        <v>905.41243999999995</v>
      </c>
    </row>
    <row r="184" spans="1:11" ht="15.75" thickTop="1">
      <c r="A184" s="566" t="s">
        <v>376</v>
      </c>
      <c r="B184" s="555">
        <v>0</v>
      </c>
      <c r="C184" s="555">
        <v>0</v>
      </c>
      <c r="D184" s="555">
        <v>0</v>
      </c>
      <c r="E184" s="555">
        <v>0</v>
      </c>
      <c r="F184" s="555">
        <v>0</v>
      </c>
      <c r="G184" s="555">
        <v>0</v>
      </c>
      <c r="H184" s="555">
        <v>0</v>
      </c>
      <c r="I184" s="555">
        <v>0</v>
      </c>
      <c r="J184" s="555">
        <v>0</v>
      </c>
      <c r="K184" s="555">
        <v>0</v>
      </c>
    </row>
    <row r="185" spans="1:11">
      <c r="A185" s="561" t="s">
        <v>377</v>
      </c>
      <c r="B185" s="555">
        <v>0</v>
      </c>
      <c r="C185" s="555">
        <v>0</v>
      </c>
      <c r="D185" s="555">
        <v>0</v>
      </c>
      <c r="E185" s="555">
        <v>0</v>
      </c>
      <c r="F185" s="555">
        <v>0</v>
      </c>
      <c r="G185" s="555">
        <v>0</v>
      </c>
      <c r="H185" s="555">
        <v>0</v>
      </c>
      <c r="I185" s="555">
        <v>0</v>
      </c>
      <c r="J185" s="555">
        <v>0</v>
      </c>
      <c r="K185" s="555">
        <v>0</v>
      </c>
    </row>
    <row r="186" spans="1:11">
      <c r="A186" s="561" t="s">
        <v>378</v>
      </c>
      <c r="B186" s="555">
        <v>0</v>
      </c>
      <c r="C186" s="555">
        <v>0</v>
      </c>
      <c r="D186" s="555">
        <v>0</v>
      </c>
      <c r="E186" s="555">
        <v>0</v>
      </c>
      <c r="F186" s="555">
        <v>0</v>
      </c>
      <c r="G186" s="555">
        <v>0</v>
      </c>
      <c r="H186" s="555">
        <v>0</v>
      </c>
      <c r="I186" s="555">
        <v>0</v>
      </c>
      <c r="J186" s="555">
        <v>0</v>
      </c>
      <c r="K186" s="555">
        <v>0</v>
      </c>
    </row>
    <row r="187" spans="1:11">
      <c r="A187" s="561" t="s">
        <v>379</v>
      </c>
      <c r="B187" s="555">
        <v>0</v>
      </c>
      <c r="C187" s="555">
        <v>0</v>
      </c>
      <c r="D187" s="555">
        <v>0</v>
      </c>
      <c r="E187" s="555">
        <v>0</v>
      </c>
      <c r="F187" s="555">
        <v>0</v>
      </c>
      <c r="G187" s="555">
        <v>0</v>
      </c>
      <c r="H187" s="555">
        <v>0</v>
      </c>
      <c r="I187" s="555">
        <v>0</v>
      </c>
      <c r="J187" s="555">
        <v>0</v>
      </c>
      <c r="K187" s="555">
        <v>0</v>
      </c>
    </row>
    <row r="188" spans="1:11">
      <c r="A188" s="561" t="s">
        <v>380</v>
      </c>
      <c r="B188" s="555">
        <v>0</v>
      </c>
      <c r="C188" s="555">
        <v>0</v>
      </c>
      <c r="D188" s="555">
        <v>0</v>
      </c>
      <c r="E188" s="555">
        <v>0</v>
      </c>
      <c r="F188" s="555">
        <v>0</v>
      </c>
      <c r="G188" s="555">
        <v>0</v>
      </c>
      <c r="H188" s="555">
        <v>0</v>
      </c>
      <c r="I188" s="555">
        <v>0</v>
      </c>
      <c r="J188" s="555">
        <v>0</v>
      </c>
      <c r="K188" s="555">
        <v>0</v>
      </c>
    </row>
    <row r="189" spans="1:11">
      <c r="A189" s="561" t="s">
        <v>381</v>
      </c>
      <c r="B189" s="555">
        <v>0</v>
      </c>
      <c r="C189" s="555">
        <v>0</v>
      </c>
      <c r="D189" s="555">
        <v>0</v>
      </c>
      <c r="E189" s="555">
        <v>0</v>
      </c>
      <c r="F189" s="555">
        <v>0</v>
      </c>
      <c r="G189" s="555">
        <v>0</v>
      </c>
      <c r="H189" s="555">
        <v>0</v>
      </c>
      <c r="I189" s="555">
        <v>0</v>
      </c>
      <c r="J189" s="555">
        <v>0</v>
      </c>
      <c r="K189" s="555">
        <v>0</v>
      </c>
    </row>
    <row r="190" spans="1:11">
      <c r="A190" s="566" t="s">
        <v>382</v>
      </c>
      <c r="B190" s="555">
        <v>0</v>
      </c>
      <c r="C190" s="555">
        <v>0</v>
      </c>
      <c r="D190" s="555">
        <v>0</v>
      </c>
      <c r="E190" s="555">
        <v>0</v>
      </c>
      <c r="F190" s="555">
        <v>0</v>
      </c>
      <c r="G190" s="555">
        <v>0</v>
      </c>
      <c r="H190" s="555">
        <v>0</v>
      </c>
      <c r="I190" s="555">
        <v>0</v>
      </c>
      <c r="J190" s="555">
        <v>0</v>
      </c>
      <c r="K190" s="555">
        <v>0</v>
      </c>
    </row>
    <row r="191" spans="1:11">
      <c r="A191" s="561" t="s">
        <v>383</v>
      </c>
      <c r="B191" s="555">
        <v>0</v>
      </c>
      <c r="C191" s="555">
        <v>0</v>
      </c>
      <c r="D191" s="555">
        <v>0</v>
      </c>
      <c r="E191" s="555">
        <v>0</v>
      </c>
      <c r="F191" s="555">
        <v>0</v>
      </c>
      <c r="G191" s="555">
        <v>0</v>
      </c>
      <c r="H191" s="555">
        <v>0</v>
      </c>
      <c r="I191" s="555">
        <v>0</v>
      </c>
      <c r="J191" s="555">
        <v>0</v>
      </c>
      <c r="K191" s="555">
        <v>0</v>
      </c>
    </row>
    <row r="192" spans="1:11">
      <c r="A192" s="561" t="s">
        <v>384</v>
      </c>
      <c r="B192" s="555">
        <v>0</v>
      </c>
      <c r="C192" s="555">
        <v>0</v>
      </c>
      <c r="D192" s="555">
        <v>0</v>
      </c>
      <c r="E192" s="555">
        <v>0</v>
      </c>
      <c r="F192" s="555">
        <v>0</v>
      </c>
      <c r="G192" s="555">
        <v>0</v>
      </c>
      <c r="H192" s="555">
        <v>0</v>
      </c>
      <c r="I192" s="555">
        <v>0</v>
      </c>
      <c r="J192" s="555">
        <v>0</v>
      </c>
      <c r="K192" s="555">
        <v>0</v>
      </c>
    </row>
    <row r="193" spans="1:11">
      <c r="A193" s="561" t="s">
        <v>385</v>
      </c>
      <c r="B193" s="555">
        <v>0</v>
      </c>
      <c r="C193" s="555">
        <v>0</v>
      </c>
      <c r="D193" s="555">
        <v>0</v>
      </c>
      <c r="E193" s="555">
        <v>0</v>
      </c>
      <c r="F193" s="555">
        <v>0</v>
      </c>
      <c r="G193" s="555">
        <v>0</v>
      </c>
      <c r="H193" s="555">
        <v>0</v>
      </c>
      <c r="I193" s="555">
        <v>0</v>
      </c>
      <c r="J193" s="555">
        <v>0</v>
      </c>
      <c r="K193" s="555">
        <v>0</v>
      </c>
    </row>
    <row r="194" spans="1:11">
      <c r="A194" s="561" t="s">
        <v>386</v>
      </c>
      <c r="B194" s="555">
        <v>0</v>
      </c>
      <c r="C194" s="555">
        <v>0</v>
      </c>
      <c r="D194" s="555">
        <v>0</v>
      </c>
      <c r="E194" s="555">
        <v>0</v>
      </c>
      <c r="F194" s="555">
        <v>0</v>
      </c>
      <c r="G194" s="555">
        <v>0</v>
      </c>
      <c r="H194" s="555">
        <v>0</v>
      </c>
      <c r="I194" s="555">
        <v>0</v>
      </c>
      <c r="J194" s="555">
        <v>0</v>
      </c>
      <c r="K194" s="555">
        <v>0</v>
      </c>
    </row>
    <row r="195" spans="1:11">
      <c r="A195" s="561" t="s">
        <v>387</v>
      </c>
      <c r="B195" s="555">
        <v>0</v>
      </c>
      <c r="C195" s="555">
        <v>0</v>
      </c>
      <c r="D195" s="555">
        <v>0</v>
      </c>
      <c r="E195" s="555">
        <v>0</v>
      </c>
      <c r="F195" s="555">
        <v>0</v>
      </c>
      <c r="G195" s="555">
        <v>0</v>
      </c>
      <c r="H195" s="555">
        <v>0</v>
      </c>
      <c r="I195" s="555">
        <v>0</v>
      </c>
      <c r="J195" s="555">
        <v>0</v>
      </c>
      <c r="K195" s="555">
        <v>0</v>
      </c>
    </row>
    <row r="196" spans="1:11">
      <c r="A196" s="566" t="s">
        <v>388</v>
      </c>
      <c r="B196" s="555">
        <v>0</v>
      </c>
      <c r="C196" s="555">
        <v>0</v>
      </c>
      <c r="D196" s="555">
        <v>0</v>
      </c>
      <c r="E196" s="555">
        <v>0</v>
      </c>
      <c r="F196" s="555">
        <v>0</v>
      </c>
      <c r="G196" s="555">
        <v>0</v>
      </c>
      <c r="H196" s="555">
        <v>0</v>
      </c>
      <c r="I196" s="555">
        <v>0</v>
      </c>
      <c r="J196" s="555">
        <v>0</v>
      </c>
      <c r="K196" s="555">
        <v>0</v>
      </c>
    </row>
    <row r="197" spans="1:11">
      <c r="A197" s="566" t="s">
        <v>389</v>
      </c>
      <c r="B197" s="555">
        <v>0</v>
      </c>
      <c r="C197" s="555">
        <v>0</v>
      </c>
      <c r="D197" s="555">
        <v>0</v>
      </c>
      <c r="E197" s="555">
        <v>0</v>
      </c>
      <c r="F197" s="555">
        <v>0</v>
      </c>
      <c r="G197" s="555">
        <v>0</v>
      </c>
      <c r="H197" s="555">
        <v>0</v>
      </c>
      <c r="I197" s="555">
        <v>0</v>
      </c>
      <c r="J197" s="555">
        <v>0</v>
      </c>
      <c r="K197" s="555">
        <v>0</v>
      </c>
    </row>
    <row r="198" spans="1:11">
      <c r="A198" s="561" t="s">
        <v>390</v>
      </c>
      <c r="B198" s="555">
        <v>0</v>
      </c>
      <c r="C198" s="555">
        <v>0</v>
      </c>
      <c r="D198" s="555">
        <v>0</v>
      </c>
      <c r="E198" s="555">
        <v>0</v>
      </c>
      <c r="F198" s="555">
        <v>0</v>
      </c>
      <c r="G198" s="555">
        <v>0</v>
      </c>
      <c r="H198" s="555">
        <v>0</v>
      </c>
      <c r="I198" s="555">
        <v>0</v>
      </c>
      <c r="J198" s="555">
        <v>0</v>
      </c>
      <c r="K198" s="555">
        <v>0</v>
      </c>
    </row>
    <row r="199" spans="1:11">
      <c r="A199" s="561" t="s">
        <v>391</v>
      </c>
      <c r="B199" s="555">
        <v>0</v>
      </c>
      <c r="C199" s="555">
        <v>0</v>
      </c>
      <c r="D199" s="555">
        <v>0</v>
      </c>
      <c r="E199" s="555">
        <v>0</v>
      </c>
      <c r="F199" s="555">
        <v>0</v>
      </c>
      <c r="G199" s="555">
        <v>0</v>
      </c>
      <c r="H199" s="555">
        <v>0</v>
      </c>
      <c r="I199" s="555">
        <v>0</v>
      </c>
      <c r="J199" s="555">
        <v>0</v>
      </c>
      <c r="K199" s="555">
        <v>0</v>
      </c>
    </row>
    <row r="200" spans="1:11">
      <c r="A200" s="561" t="s">
        <v>392</v>
      </c>
      <c r="B200" s="555">
        <v>0</v>
      </c>
      <c r="C200" s="555">
        <v>0</v>
      </c>
      <c r="D200" s="555">
        <v>0</v>
      </c>
      <c r="E200" s="555">
        <v>0</v>
      </c>
      <c r="F200" s="555">
        <v>0</v>
      </c>
      <c r="G200" s="555">
        <v>0</v>
      </c>
      <c r="H200" s="555">
        <v>0</v>
      </c>
      <c r="I200" s="555">
        <v>0</v>
      </c>
      <c r="J200" s="555">
        <v>0</v>
      </c>
      <c r="K200" s="555">
        <v>0</v>
      </c>
    </row>
    <row r="201" spans="1:11">
      <c r="A201" s="561" t="s">
        <v>393</v>
      </c>
      <c r="B201" s="555">
        <v>0</v>
      </c>
      <c r="C201" s="555">
        <v>0</v>
      </c>
      <c r="D201" s="555">
        <v>0</v>
      </c>
      <c r="E201" s="555">
        <v>0</v>
      </c>
      <c r="F201" s="555">
        <v>0</v>
      </c>
      <c r="G201" s="555">
        <v>0</v>
      </c>
      <c r="H201" s="555">
        <v>0</v>
      </c>
      <c r="I201" s="555">
        <v>0</v>
      </c>
      <c r="J201" s="555">
        <v>0</v>
      </c>
      <c r="K201" s="555">
        <v>0</v>
      </c>
    </row>
    <row r="202" spans="1:11" ht="15.75" thickBot="1">
      <c r="A202" s="566" t="s">
        <v>394</v>
      </c>
      <c r="B202" s="555">
        <v>0</v>
      </c>
      <c r="C202" s="555">
        <v>0</v>
      </c>
      <c r="D202" s="555">
        <v>0</v>
      </c>
      <c r="E202" s="555">
        <v>0</v>
      </c>
      <c r="F202" s="555">
        <v>0</v>
      </c>
      <c r="G202" s="555">
        <v>0</v>
      </c>
      <c r="H202" s="555">
        <v>0</v>
      </c>
      <c r="I202" s="555">
        <v>905.41243999999995</v>
      </c>
      <c r="J202" s="555">
        <v>0</v>
      </c>
      <c r="K202" s="555">
        <v>905.41243999999995</v>
      </c>
    </row>
    <row r="203" spans="1:11" ht="16.5" thickTop="1" thickBot="1">
      <c r="A203" s="560" t="s">
        <v>395</v>
      </c>
      <c r="B203" s="553">
        <v>1637554.1552500001</v>
      </c>
      <c r="C203" s="553">
        <v>2337829.2585800001</v>
      </c>
      <c r="D203" s="553">
        <v>1934124.16955</v>
      </c>
      <c r="E203" s="553">
        <v>285864.66842</v>
      </c>
      <c r="F203" s="553">
        <v>157348.9209</v>
      </c>
      <c r="G203" s="553">
        <v>1099719.7046099999</v>
      </c>
      <c r="H203" s="553">
        <v>4383.0975799999997</v>
      </c>
      <c r="I203" s="553">
        <v>501682.60217000003</v>
      </c>
      <c r="J203" s="553">
        <v>397263.84051000001</v>
      </c>
      <c r="K203" s="553">
        <v>8355770.4175699996</v>
      </c>
    </row>
    <row r="204" spans="1:11" ht="15.75" thickTop="1">
      <c r="A204" s="566" t="s">
        <v>396</v>
      </c>
      <c r="B204" s="555">
        <v>2.0991999999999997</v>
      </c>
      <c r="C204" s="555">
        <v>188470.00944999998</v>
      </c>
      <c r="D204" s="555">
        <v>9342.8610500000013</v>
      </c>
      <c r="E204" s="555">
        <v>578.05399999999997</v>
      </c>
      <c r="F204" s="555">
        <v>36415.777740000005</v>
      </c>
      <c r="G204" s="555">
        <v>1.7999999999999999E-2</v>
      </c>
      <c r="H204" s="555">
        <v>0</v>
      </c>
      <c r="I204" s="555">
        <v>170999.98439</v>
      </c>
      <c r="J204" s="555">
        <v>12698.588220000001</v>
      </c>
      <c r="K204" s="555">
        <v>418507.39205000002</v>
      </c>
    </row>
    <row r="205" spans="1:11">
      <c r="A205" s="561" t="s">
        <v>397</v>
      </c>
      <c r="B205" s="555">
        <v>0</v>
      </c>
      <c r="C205" s="555">
        <v>0</v>
      </c>
      <c r="D205" s="555">
        <v>0</v>
      </c>
      <c r="E205" s="555">
        <v>0</v>
      </c>
      <c r="F205" s="555">
        <v>0</v>
      </c>
      <c r="G205" s="555">
        <v>0</v>
      </c>
      <c r="H205" s="555">
        <v>0</v>
      </c>
      <c r="I205" s="555">
        <v>0</v>
      </c>
      <c r="J205" s="555">
        <v>0</v>
      </c>
      <c r="K205" s="555">
        <v>0</v>
      </c>
    </row>
    <row r="206" spans="1:11">
      <c r="A206" s="561" t="s">
        <v>398</v>
      </c>
      <c r="B206" s="555">
        <v>0</v>
      </c>
      <c r="C206" s="555">
        <v>0</v>
      </c>
      <c r="D206" s="555">
        <v>0</v>
      </c>
      <c r="E206" s="555">
        <v>0</v>
      </c>
      <c r="F206" s="555">
        <v>0</v>
      </c>
      <c r="G206" s="555">
        <v>0</v>
      </c>
      <c r="H206" s="555">
        <v>0</v>
      </c>
      <c r="I206" s="555">
        <v>0</v>
      </c>
      <c r="J206" s="555">
        <v>0</v>
      </c>
      <c r="K206" s="555">
        <v>0</v>
      </c>
    </row>
    <row r="207" spans="1:11">
      <c r="A207" s="561" t="s">
        <v>399</v>
      </c>
      <c r="B207" s="555">
        <v>2.0991999999999997</v>
      </c>
      <c r="C207" s="555">
        <v>188470.00944999998</v>
      </c>
      <c r="D207" s="555">
        <v>9342.8610500000013</v>
      </c>
      <c r="E207" s="555">
        <v>578.05399999999997</v>
      </c>
      <c r="F207" s="555">
        <v>36415.777740000005</v>
      </c>
      <c r="G207" s="555">
        <v>1.7999999999999999E-2</v>
      </c>
      <c r="H207" s="555">
        <v>0</v>
      </c>
      <c r="I207" s="555">
        <v>170999.98439</v>
      </c>
      <c r="J207" s="555">
        <v>12698.588220000001</v>
      </c>
      <c r="K207" s="555">
        <v>418507.39205000002</v>
      </c>
    </row>
    <row r="208" spans="1:11">
      <c r="A208" s="566" t="s">
        <v>400</v>
      </c>
      <c r="B208" s="555">
        <v>5604.6570499999998</v>
      </c>
      <c r="C208" s="555">
        <v>0</v>
      </c>
      <c r="D208" s="555">
        <v>0</v>
      </c>
      <c r="E208" s="555">
        <v>157.77518000000001</v>
      </c>
      <c r="F208" s="555">
        <v>0</v>
      </c>
      <c r="G208" s="555">
        <v>179044.58713999999</v>
      </c>
      <c r="H208" s="555">
        <v>0</v>
      </c>
      <c r="I208" s="555">
        <v>0</v>
      </c>
      <c r="J208" s="555">
        <v>0</v>
      </c>
      <c r="K208" s="555">
        <v>184807.01936999999</v>
      </c>
    </row>
    <row r="209" spans="1:11">
      <c r="A209" s="562" t="s">
        <v>401</v>
      </c>
      <c r="B209" s="555">
        <v>0</v>
      </c>
      <c r="C209" s="555">
        <v>0</v>
      </c>
      <c r="D209" s="555">
        <v>0</v>
      </c>
      <c r="E209" s="555">
        <v>0</v>
      </c>
      <c r="F209" s="555">
        <v>0</v>
      </c>
      <c r="G209" s="555">
        <v>0</v>
      </c>
      <c r="H209" s="555">
        <v>0</v>
      </c>
      <c r="I209" s="555">
        <v>0</v>
      </c>
      <c r="J209" s="555">
        <v>0</v>
      </c>
      <c r="K209" s="555">
        <v>0</v>
      </c>
    </row>
    <row r="210" spans="1:11">
      <c r="A210" s="561" t="s">
        <v>402</v>
      </c>
      <c r="B210" s="555">
        <v>5604.6570499999998</v>
      </c>
      <c r="C210" s="555">
        <v>0</v>
      </c>
      <c r="D210" s="555">
        <v>0</v>
      </c>
      <c r="E210" s="555">
        <v>0</v>
      </c>
      <c r="F210" s="555">
        <v>0</v>
      </c>
      <c r="G210" s="555">
        <v>179044.58713999999</v>
      </c>
      <c r="H210" s="555">
        <v>0</v>
      </c>
      <c r="I210" s="555">
        <v>0</v>
      </c>
      <c r="J210" s="555">
        <v>0</v>
      </c>
      <c r="K210" s="555">
        <v>184649.24419</v>
      </c>
    </row>
    <row r="211" spans="1:11">
      <c r="A211" s="561" t="s">
        <v>403</v>
      </c>
      <c r="B211" s="555">
        <v>0</v>
      </c>
      <c r="C211" s="555">
        <v>0</v>
      </c>
      <c r="D211" s="555">
        <v>0</v>
      </c>
      <c r="E211" s="555">
        <v>0</v>
      </c>
      <c r="F211" s="555">
        <v>0</v>
      </c>
      <c r="G211" s="555">
        <v>0</v>
      </c>
      <c r="H211" s="555">
        <v>0</v>
      </c>
      <c r="I211" s="555">
        <v>0</v>
      </c>
      <c r="J211" s="555">
        <v>0</v>
      </c>
      <c r="K211" s="555">
        <v>0</v>
      </c>
    </row>
    <row r="212" spans="1:11">
      <c r="A212" s="561" t="s">
        <v>404</v>
      </c>
      <c r="B212" s="555">
        <v>0</v>
      </c>
      <c r="C212" s="555">
        <v>0</v>
      </c>
      <c r="D212" s="555">
        <v>0</v>
      </c>
      <c r="E212" s="555">
        <v>0</v>
      </c>
      <c r="F212" s="555">
        <v>0</v>
      </c>
      <c r="G212" s="555">
        <v>0</v>
      </c>
      <c r="H212" s="555">
        <v>0</v>
      </c>
      <c r="I212" s="555">
        <v>0</v>
      </c>
      <c r="J212" s="555">
        <v>0</v>
      </c>
      <c r="K212" s="555">
        <v>0</v>
      </c>
    </row>
    <row r="213" spans="1:11">
      <c r="A213" s="561" t="s">
        <v>405</v>
      </c>
      <c r="B213" s="555">
        <v>0</v>
      </c>
      <c r="C213" s="555">
        <v>0</v>
      </c>
      <c r="D213" s="555">
        <v>0</v>
      </c>
      <c r="E213" s="555">
        <v>157.77518000000001</v>
      </c>
      <c r="F213" s="555">
        <v>0</v>
      </c>
      <c r="G213" s="555">
        <v>0</v>
      </c>
      <c r="H213" s="555">
        <v>0</v>
      </c>
      <c r="I213" s="555">
        <v>0</v>
      </c>
      <c r="J213" s="555">
        <v>0</v>
      </c>
      <c r="K213" s="555">
        <v>157.77518000000001</v>
      </c>
    </row>
    <row r="214" spans="1:11">
      <c r="A214" s="566" t="s">
        <v>406</v>
      </c>
      <c r="B214" s="555">
        <v>271.45239000000004</v>
      </c>
      <c r="C214" s="555">
        <v>0</v>
      </c>
      <c r="D214" s="555">
        <v>0</v>
      </c>
      <c r="E214" s="555">
        <v>0</v>
      </c>
      <c r="F214" s="555">
        <v>0</v>
      </c>
      <c r="G214" s="555">
        <v>0</v>
      </c>
      <c r="H214" s="555">
        <v>0</v>
      </c>
      <c r="I214" s="555">
        <v>0</v>
      </c>
      <c r="J214" s="555">
        <v>0</v>
      </c>
      <c r="K214" s="555">
        <v>271.45239000000004</v>
      </c>
    </row>
    <row r="215" spans="1:11">
      <c r="A215" s="561" t="s">
        <v>407</v>
      </c>
      <c r="B215" s="555">
        <v>271.45239000000004</v>
      </c>
      <c r="C215" s="555">
        <v>0</v>
      </c>
      <c r="D215" s="555">
        <v>0</v>
      </c>
      <c r="E215" s="555">
        <v>0</v>
      </c>
      <c r="F215" s="555">
        <v>0</v>
      </c>
      <c r="G215" s="555">
        <v>0</v>
      </c>
      <c r="H215" s="555">
        <v>0</v>
      </c>
      <c r="I215" s="555">
        <v>0</v>
      </c>
      <c r="J215" s="555">
        <v>0</v>
      </c>
      <c r="K215" s="555">
        <v>271.45239000000004</v>
      </c>
    </row>
    <row r="216" spans="1:11">
      <c r="A216" s="561" t="s">
        <v>408</v>
      </c>
      <c r="B216" s="555">
        <v>0</v>
      </c>
      <c r="C216" s="555">
        <v>0</v>
      </c>
      <c r="D216" s="555">
        <v>0</v>
      </c>
      <c r="E216" s="555">
        <v>0</v>
      </c>
      <c r="F216" s="555">
        <v>0</v>
      </c>
      <c r="G216" s="555">
        <v>0</v>
      </c>
      <c r="H216" s="555">
        <v>0</v>
      </c>
      <c r="I216" s="555">
        <v>0</v>
      </c>
      <c r="J216" s="555">
        <v>0</v>
      </c>
      <c r="K216" s="555">
        <v>0</v>
      </c>
    </row>
    <row r="217" spans="1:11">
      <c r="A217" s="566" t="s">
        <v>409</v>
      </c>
      <c r="B217" s="555">
        <v>0</v>
      </c>
      <c r="C217" s="555">
        <v>0</v>
      </c>
      <c r="D217" s="555">
        <v>0</v>
      </c>
      <c r="E217" s="555">
        <v>0</v>
      </c>
      <c r="F217" s="555">
        <v>0</v>
      </c>
      <c r="G217" s="555">
        <v>0</v>
      </c>
      <c r="H217" s="555">
        <v>0</v>
      </c>
      <c r="I217" s="555">
        <v>0</v>
      </c>
      <c r="J217" s="555">
        <v>0</v>
      </c>
      <c r="K217" s="555">
        <v>0</v>
      </c>
    </row>
    <row r="218" spans="1:11">
      <c r="A218" s="561" t="s">
        <v>410</v>
      </c>
      <c r="B218" s="555">
        <v>0</v>
      </c>
      <c r="C218" s="555">
        <v>0</v>
      </c>
      <c r="D218" s="555">
        <v>0</v>
      </c>
      <c r="E218" s="555">
        <v>0</v>
      </c>
      <c r="F218" s="555">
        <v>0</v>
      </c>
      <c r="G218" s="555">
        <v>0</v>
      </c>
      <c r="H218" s="555">
        <v>0</v>
      </c>
      <c r="I218" s="555">
        <v>0</v>
      </c>
      <c r="J218" s="555">
        <v>0</v>
      </c>
      <c r="K218" s="555">
        <v>0</v>
      </c>
    </row>
    <row r="219" spans="1:11">
      <c r="A219" s="561" t="s">
        <v>411</v>
      </c>
      <c r="B219" s="555">
        <v>0</v>
      </c>
      <c r="C219" s="555">
        <v>0</v>
      </c>
      <c r="D219" s="555">
        <v>0</v>
      </c>
      <c r="E219" s="555">
        <v>0</v>
      </c>
      <c r="F219" s="555">
        <v>0</v>
      </c>
      <c r="G219" s="555">
        <v>0</v>
      </c>
      <c r="H219" s="555">
        <v>0</v>
      </c>
      <c r="I219" s="555">
        <v>0</v>
      </c>
      <c r="J219" s="555">
        <v>0</v>
      </c>
      <c r="K219" s="555">
        <v>0</v>
      </c>
    </row>
    <row r="220" spans="1:11">
      <c r="A220" s="566" t="s">
        <v>412</v>
      </c>
      <c r="B220" s="555">
        <v>1081112.3775200001</v>
      </c>
      <c r="C220" s="555">
        <v>1394890.87081</v>
      </c>
      <c r="D220" s="555">
        <v>1885494.4868599998</v>
      </c>
      <c r="E220" s="555">
        <v>205693.56627000001</v>
      </c>
      <c r="F220" s="555">
        <v>35907.250489999999</v>
      </c>
      <c r="G220" s="555">
        <v>353256.46267000004</v>
      </c>
      <c r="H220" s="555">
        <v>2413.2719900000002</v>
      </c>
      <c r="I220" s="555">
        <v>58363.105210000002</v>
      </c>
      <c r="J220" s="555">
        <v>293338.08441000001</v>
      </c>
      <c r="K220" s="555">
        <v>5310469.4762299992</v>
      </c>
    </row>
    <row r="221" spans="1:11">
      <c r="A221" s="561" t="s">
        <v>413</v>
      </c>
      <c r="B221" s="555">
        <v>639432.44945000007</v>
      </c>
      <c r="C221" s="555">
        <v>371151.10122000001</v>
      </c>
      <c r="D221" s="555">
        <v>661287.11814000004</v>
      </c>
      <c r="E221" s="555">
        <v>92943.519849999997</v>
      </c>
      <c r="F221" s="555">
        <v>2595.42857</v>
      </c>
      <c r="G221" s="555">
        <v>204115.78796000002</v>
      </c>
      <c r="H221" s="555">
        <v>2022.7539999999999</v>
      </c>
      <c r="I221" s="555">
        <v>58363.105210000002</v>
      </c>
      <c r="J221" s="555">
        <v>98614.428899999999</v>
      </c>
      <c r="K221" s="555">
        <v>2130525.6932999999</v>
      </c>
    </row>
    <row r="222" spans="1:11">
      <c r="A222" s="561" t="s">
        <v>414</v>
      </c>
      <c r="B222" s="555">
        <v>0</v>
      </c>
      <c r="C222" s="555">
        <v>0</v>
      </c>
      <c r="D222" s="555">
        <v>0</v>
      </c>
      <c r="E222" s="555">
        <v>0</v>
      </c>
      <c r="F222" s="555">
        <v>0</v>
      </c>
      <c r="G222" s="555">
        <v>0</v>
      </c>
      <c r="H222" s="555">
        <v>0</v>
      </c>
      <c r="I222" s="555">
        <v>0</v>
      </c>
      <c r="J222" s="555">
        <v>0</v>
      </c>
      <c r="K222" s="555">
        <v>0</v>
      </c>
    </row>
    <row r="223" spans="1:11">
      <c r="A223" s="561" t="s">
        <v>415</v>
      </c>
      <c r="B223" s="555">
        <v>340840.52463</v>
      </c>
      <c r="C223" s="555">
        <v>958499.67135000008</v>
      </c>
      <c r="D223" s="555">
        <v>0</v>
      </c>
      <c r="E223" s="555">
        <v>45101.399359999996</v>
      </c>
      <c r="F223" s="555">
        <v>31661.454519999999</v>
      </c>
      <c r="G223" s="555">
        <v>105079.83808</v>
      </c>
      <c r="H223" s="555">
        <v>6.7000000000000004E-2</v>
      </c>
      <c r="I223" s="555">
        <v>0</v>
      </c>
      <c r="J223" s="555">
        <v>151724.71858000002</v>
      </c>
      <c r="K223" s="555">
        <v>1632907.67352</v>
      </c>
    </row>
    <row r="224" spans="1:11">
      <c r="A224" s="561" t="s">
        <v>416</v>
      </c>
      <c r="B224" s="555">
        <v>0</v>
      </c>
      <c r="C224" s="555">
        <v>0</v>
      </c>
      <c r="D224" s="555">
        <v>0</v>
      </c>
      <c r="E224" s="555">
        <v>0</v>
      </c>
      <c r="F224" s="555">
        <v>0</v>
      </c>
      <c r="G224" s="555">
        <v>0</v>
      </c>
      <c r="H224" s="555">
        <v>0</v>
      </c>
      <c r="I224" s="555">
        <v>0</v>
      </c>
      <c r="J224" s="555">
        <v>0</v>
      </c>
      <c r="K224" s="555">
        <v>0</v>
      </c>
    </row>
    <row r="225" spans="1:11">
      <c r="A225" s="561" t="s">
        <v>417</v>
      </c>
      <c r="B225" s="307">
        <v>0</v>
      </c>
      <c r="C225" s="307">
        <v>0</v>
      </c>
      <c r="D225" s="307">
        <v>0</v>
      </c>
      <c r="E225" s="307">
        <v>0</v>
      </c>
      <c r="F225" s="307">
        <v>0</v>
      </c>
      <c r="G225" s="555">
        <v>0</v>
      </c>
      <c r="H225" s="555">
        <v>0</v>
      </c>
      <c r="I225" s="555">
        <v>0</v>
      </c>
      <c r="J225" s="555">
        <v>0</v>
      </c>
      <c r="K225" s="555">
        <v>0</v>
      </c>
    </row>
    <row r="226" spans="1:11">
      <c r="A226" s="561" t="s">
        <v>418</v>
      </c>
      <c r="B226" s="307">
        <v>0</v>
      </c>
      <c r="C226" s="307">
        <v>0</v>
      </c>
      <c r="D226" s="307">
        <v>0</v>
      </c>
      <c r="E226" s="307">
        <v>0</v>
      </c>
      <c r="F226" s="307">
        <v>0</v>
      </c>
      <c r="G226" s="307">
        <v>0</v>
      </c>
      <c r="H226" s="307">
        <v>0</v>
      </c>
      <c r="I226" s="307">
        <v>0</v>
      </c>
      <c r="J226" s="307">
        <v>0</v>
      </c>
      <c r="K226" s="307">
        <v>0</v>
      </c>
    </row>
    <row r="227" spans="1:11">
      <c r="A227" s="561" t="s">
        <v>419</v>
      </c>
      <c r="B227" s="307">
        <v>0</v>
      </c>
      <c r="C227" s="307">
        <v>0</v>
      </c>
      <c r="D227" s="307">
        <v>0</v>
      </c>
      <c r="E227" s="307">
        <v>0</v>
      </c>
      <c r="F227" s="307">
        <v>0</v>
      </c>
      <c r="G227" s="307">
        <v>0</v>
      </c>
      <c r="H227" s="307">
        <v>0</v>
      </c>
      <c r="I227" s="307">
        <v>0</v>
      </c>
      <c r="J227" s="307">
        <v>0</v>
      </c>
      <c r="K227" s="307">
        <v>0</v>
      </c>
    </row>
    <row r="228" spans="1:11">
      <c r="A228" s="561" t="s">
        <v>420</v>
      </c>
      <c r="B228" s="307">
        <v>0</v>
      </c>
      <c r="C228" s="307">
        <v>0</v>
      </c>
      <c r="D228" s="307">
        <v>0</v>
      </c>
      <c r="E228" s="307">
        <v>0</v>
      </c>
      <c r="F228" s="307">
        <v>0</v>
      </c>
      <c r="G228" s="307">
        <v>0</v>
      </c>
      <c r="H228" s="307">
        <v>0</v>
      </c>
      <c r="I228" s="307">
        <v>0</v>
      </c>
      <c r="J228" s="307">
        <v>0</v>
      </c>
      <c r="K228" s="307">
        <v>0</v>
      </c>
    </row>
    <row r="229" spans="1:11">
      <c r="A229" s="561" t="s">
        <v>421</v>
      </c>
      <c r="B229" s="307">
        <v>100839.40343999999</v>
      </c>
      <c r="C229" s="307">
        <v>65240.098239999999</v>
      </c>
      <c r="D229" s="307">
        <v>1224207.3687200001</v>
      </c>
      <c r="E229" s="307">
        <v>67648.647060000003</v>
      </c>
      <c r="F229" s="307">
        <v>1650.3673999999999</v>
      </c>
      <c r="G229" s="307">
        <v>44060.836630000005</v>
      </c>
      <c r="H229" s="307">
        <v>390.45098999999999</v>
      </c>
      <c r="I229" s="307">
        <v>0</v>
      </c>
      <c r="J229" s="307">
        <v>42998.936929999996</v>
      </c>
      <c r="K229" s="307">
        <v>1547036.10941</v>
      </c>
    </row>
    <row r="230" spans="1:11">
      <c r="A230" s="566" t="s">
        <v>422</v>
      </c>
      <c r="B230" s="307">
        <v>255037.88219</v>
      </c>
      <c r="C230" s="307">
        <v>754468.37832000002</v>
      </c>
      <c r="D230" s="307">
        <v>39286.821640000002</v>
      </c>
      <c r="E230" s="307">
        <v>79435.272970000005</v>
      </c>
      <c r="F230" s="307">
        <v>85025.892670000001</v>
      </c>
      <c r="G230" s="307">
        <v>158594.69957</v>
      </c>
      <c r="H230" s="307">
        <v>1969.8255900000001</v>
      </c>
      <c r="I230" s="307">
        <v>272319.51257000002</v>
      </c>
      <c r="J230" s="307">
        <v>91227.167879999994</v>
      </c>
      <c r="K230" s="307">
        <v>1737365.4534</v>
      </c>
    </row>
    <row r="231" spans="1:11">
      <c r="A231" s="561" t="s">
        <v>423</v>
      </c>
      <c r="B231" s="307">
        <v>39532.674799999993</v>
      </c>
      <c r="C231" s="307">
        <v>0</v>
      </c>
      <c r="D231" s="307">
        <v>8494.4638699999996</v>
      </c>
      <c r="E231" s="307">
        <v>41783.650079999999</v>
      </c>
      <c r="F231" s="307">
        <v>0</v>
      </c>
      <c r="G231" s="307">
        <v>68353.372969999997</v>
      </c>
      <c r="H231" s="307">
        <v>0</v>
      </c>
      <c r="I231" s="307">
        <v>0</v>
      </c>
      <c r="J231" s="307">
        <v>0</v>
      </c>
      <c r="K231" s="307">
        <v>158164.16172</v>
      </c>
    </row>
    <row r="232" spans="1:11">
      <c r="A232" s="561" t="s">
        <v>424</v>
      </c>
      <c r="B232" s="307">
        <v>55676.876490000002</v>
      </c>
      <c r="C232" s="307">
        <v>13181.491970000001</v>
      </c>
      <c r="D232" s="307">
        <v>0</v>
      </c>
      <c r="E232" s="307">
        <v>0</v>
      </c>
      <c r="F232" s="307">
        <v>0</v>
      </c>
      <c r="G232" s="307">
        <v>1776.8432700000001</v>
      </c>
      <c r="H232" s="307">
        <v>0</v>
      </c>
      <c r="I232" s="307">
        <v>110425.02</v>
      </c>
      <c r="J232" s="307">
        <v>0</v>
      </c>
      <c r="K232" s="307">
        <v>181060.23173</v>
      </c>
    </row>
    <row r="233" spans="1:11">
      <c r="A233" s="561" t="s">
        <v>425</v>
      </c>
      <c r="B233" s="307">
        <v>69934.981379999997</v>
      </c>
      <c r="C233" s="307">
        <v>115942.98961</v>
      </c>
      <c r="D233" s="307">
        <v>19711.400280000002</v>
      </c>
      <c r="E233" s="307">
        <v>14865.13688</v>
      </c>
      <c r="F233" s="307">
        <v>14342.647050000001</v>
      </c>
      <c r="G233" s="826">
        <v>55880.471579999998</v>
      </c>
      <c r="H233" s="826">
        <v>1966.7281200000002</v>
      </c>
      <c r="I233" s="307">
        <v>48802.935979999995</v>
      </c>
      <c r="J233" s="307">
        <v>41021.170749999997</v>
      </c>
      <c r="K233" s="307">
        <v>382468.46162999998</v>
      </c>
    </row>
    <row r="234" spans="1:11">
      <c r="A234" s="561" t="s">
        <v>426</v>
      </c>
      <c r="B234" s="307">
        <v>6207.0402100000001</v>
      </c>
      <c r="C234" s="307">
        <v>2098.3542599999996</v>
      </c>
      <c r="D234" s="307">
        <v>10181.046630000001</v>
      </c>
      <c r="E234" s="307">
        <v>493.20418000000001</v>
      </c>
      <c r="F234" s="307">
        <v>3467.2851000000001</v>
      </c>
      <c r="G234" s="826">
        <v>1037.99161</v>
      </c>
      <c r="H234" s="826">
        <v>3.0974699999999999</v>
      </c>
      <c r="I234" s="307">
        <v>1077.0410300000001</v>
      </c>
      <c r="J234" s="307">
        <v>0</v>
      </c>
      <c r="K234" s="307">
        <v>24565.06049</v>
      </c>
    </row>
    <row r="235" spans="1:11">
      <c r="A235" s="561" t="s">
        <v>427</v>
      </c>
      <c r="B235" s="561">
        <v>0</v>
      </c>
      <c r="C235" s="561">
        <v>0</v>
      </c>
      <c r="D235" s="561">
        <v>0</v>
      </c>
      <c r="E235" s="561">
        <v>0</v>
      </c>
      <c r="F235" s="561">
        <v>0</v>
      </c>
      <c r="G235" s="307">
        <v>0</v>
      </c>
      <c r="H235" s="307">
        <v>0</v>
      </c>
      <c r="I235" s="307">
        <v>0</v>
      </c>
      <c r="J235" s="307">
        <v>5488</v>
      </c>
      <c r="K235" s="307">
        <v>5488</v>
      </c>
    </row>
    <row r="236" spans="1:11">
      <c r="A236" s="561" t="s">
        <v>428</v>
      </c>
      <c r="B236" s="561">
        <v>83686.309309999997</v>
      </c>
      <c r="C236" s="561">
        <v>623245.54248000006</v>
      </c>
      <c r="D236" s="561">
        <v>899.91085999999996</v>
      </c>
      <c r="E236" s="561">
        <v>22293.28183</v>
      </c>
      <c r="F236" s="561">
        <v>67215.960519999993</v>
      </c>
      <c r="G236" s="307">
        <v>31546.020140000001</v>
      </c>
      <c r="H236" s="307">
        <v>0</v>
      </c>
      <c r="I236" s="307">
        <v>112014.51556</v>
      </c>
      <c r="J236" s="307">
        <v>44717.997130000003</v>
      </c>
      <c r="K236" s="307">
        <v>985619.53783000004</v>
      </c>
    </row>
    <row r="237" spans="1:11">
      <c r="A237" s="566" t="s">
        <v>429</v>
      </c>
      <c r="B237" s="561">
        <v>295525.68689999997</v>
      </c>
      <c r="C237" s="561">
        <v>0</v>
      </c>
      <c r="D237" s="561">
        <v>0</v>
      </c>
      <c r="E237" s="561">
        <v>0</v>
      </c>
      <c r="F237" s="561">
        <v>0</v>
      </c>
      <c r="G237" s="307">
        <v>1095.6792800000001</v>
      </c>
      <c r="H237" s="307">
        <v>0</v>
      </c>
      <c r="I237" s="307">
        <v>0</v>
      </c>
      <c r="J237" s="307">
        <v>0</v>
      </c>
      <c r="K237" s="307">
        <v>296621.36618000001</v>
      </c>
    </row>
    <row r="238" spans="1:11">
      <c r="A238" s="561" t="s">
        <v>430</v>
      </c>
      <c r="B238" s="561">
        <v>286956.31414999999</v>
      </c>
      <c r="C238" s="561">
        <v>0</v>
      </c>
      <c r="D238" s="561">
        <v>0</v>
      </c>
      <c r="E238" s="561">
        <v>0</v>
      </c>
      <c r="F238" s="561">
        <v>0</v>
      </c>
      <c r="G238" s="307">
        <v>1045.9617599999999</v>
      </c>
      <c r="H238" s="307">
        <v>0</v>
      </c>
      <c r="I238" s="307">
        <v>0</v>
      </c>
      <c r="J238" s="307">
        <v>0</v>
      </c>
      <c r="K238" s="307">
        <v>288002.27591000003</v>
      </c>
    </row>
    <row r="239" spans="1:11">
      <c r="A239" s="561" t="s">
        <v>431</v>
      </c>
      <c r="B239" s="561">
        <v>8569.3727500000005</v>
      </c>
      <c r="C239" s="561">
        <v>0</v>
      </c>
      <c r="D239" s="561">
        <v>0</v>
      </c>
      <c r="E239" s="561">
        <v>0</v>
      </c>
      <c r="F239" s="561">
        <v>0</v>
      </c>
      <c r="G239" s="307">
        <v>49.717519999999993</v>
      </c>
      <c r="H239" s="307">
        <v>0</v>
      </c>
      <c r="I239" s="307">
        <v>0</v>
      </c>
      <c r="J239" s="307">
        <v>0</v>
      </c>
      <c r="K239" s="307">
        <v>8619.0902699999988</v>
      </c>
    </row>
    <row r="240" spans="1:11">
      <c r="A240" s="566" t="s">
        <v>432</v>
      </c>
      <c r="B240" s="561">
        <v>0</v>
      </c>
      <c r="C240" s="561">
        <v>0</v>
      </c>
      <c r="D240" s="561">
        <v>0</v>
      </c>
      <c r="E240" s="561">
        <v>0</v>
      </c>
      <c r="F240" s="561">
        <v>0</v>
      </c>
      <c r="G240" s="307">
        <v>407728.25795</v>
      </c>
      <c r="H240" s="307">
        <v>0</v>
      </c>
      <c r="I240" s="307">
        <v>0</v>
      </c>
      <c r="J240" s="307">
        <v>0</v>
      </c>
      <c r="K240" s="307">
        <v>407728.25795</v>
      </c>
    </row>
    <row r="241" spans="1:11">
      <c r="A241" s="561" t="s">
        <v>430</v>
      </c>
      <c r="B241" s="561">
        <v>0</v>
      </c>
      <c r="C241" s="561">
        <v>0</v>
      </c>
      <c r="D241" s="561">
        <v>0</v>
      </c>
      <c r="E241" s="561">
        <v>0</v>
      </c>
      <c r="F241" s="561">
        <v>0</v>
      </c>
      <c r="G241" s="307">
        <v>406448.87933999998</v>
      </c>
      <c r="H241" s="307">
        <v>0</v>
      </c>
      <c r="I241" s="307">
        <v>0</v>
      </c>
      <c r="J241" s="307">
        <v>0</v>
      </c>
      <c r="K241" s="307">
        <v>406448.87933999998</v>
      </c>
    </row>
    <row r="242" spans="1:11">
      <c r="A242" s="561" t="s">
        <v>431</v>
      </c>
      <c r="B242" s="561">
        <v>0</v>
      </c>
      <c r="C242" s="561">
        <v>0</v>
      </c>
      <c r="D242" s="561">
        <v>0</v>
      </c>
      <c r="E242" s="561">
        <v>0</v>
      </c>
      <c r="F242" s="561">
        <v>0</v>
      </c>
      <c r="G242" s="307">
        <v>1279.3786100000002</v>
      </c>
      <c r="H242" s="307">
        <v>0</v>
      </c>
      <c r="I242" s="307">
        <v>0</v>
      </c>
      <c r="J242" s="307">
        <v>0</v>
      </c>
      <c r="K242" s="307">
        <v>1279.3786100000002</v>
      </c>
    </row>
    <row r="243" spans="1:11">
      <c r="A243" s="583" t="s">
        <v>433</v>
      </c>
      <c r="B243" s="561">
        <v>295525.68689999997</v>
      </c>
      <c r="C243" s="561">
        <v>0</v>
      </c>
      <c r="D243" s="561">
        <v>0</v>
      </c>
      <c r="E243" s="561">
        <v>0</v>
      </c>
      <c r="F243" s="561">
        <v>0</v>
      </c>
      <c r="G243" s="307">
        <v>1095.6792800000001</v>
      </c>
      <c r="H243" s="307">
        <v>0</v>
      </c>
      <c r="I243" s="307">
        <v>0</v>
      </c>
      <c r="J243" s="307">
        <v>0</v>
      </c>
      <c r="K243" s="307">
        <v>296621.36618000001</v>
      </c>
    </row>
    <row r="244" spans="1:11" ht="15.75" thickBot="1">
      <c r="A244" s="566" t="s">
        <v>434</v>
      </c>
      <c r="B244" s="561">
        <v>0</v>
      </c>
      <c r="C244" s="561">
        <v>0</v>
      </c>
      <c r="D244" s="561">
        <v>0</v>
      </c>
      <c r="E244" s="561">
        <v>0</v>
      </c>
      <c r="F244" s="561">
        <v>0</v>
      </c>
      <c r="G244" s="561">
        <v>407728.25795</v>
      </c>
      <c r="H244" s="561">
        <v>0</v>
      </c>
      <c r="I244" s="561">
        <v>0</v>
      </c>
      <c r="J244" s="561">
        <v>0</v>
      </c>
      <c r="K244" s="561">
        <v>407728.25795</v>
      </c>
    </row>
    <row r="245" spans="1:11" ht="30" customHeight="1" thickTop="1" thickBot="1">
      <c r="A245" s="649" t="s">
        <v>762</v>
      </c>
      <c r="B245" s="580" t="s">
        <v>146</v>
      </c>
      <c r="C245" s="580" t="s">
        <v>148</v>
      </c>
      <c r="D245" s="580" t="s">
        <v>150</v>
      </c>
      <c r="E245" s="580" t="s">
        <v>152</v>
      </c>
      <c r="F245" s="580" t="s">
        <v>154</v>
      </c>
      <c r="G245" s="580" t="s">
        <v>156</v>
      </c>
      <c r="H245" s="580" t="s">
        <v>158</v>
      </c>
      <c r="I245" s="580" t="s">
        <v>160</v>
      </c>
      <c r="J245" s="580" t="s">
        <v>587</v>
      </c>
      <c r="K245" s="581" t="s">
        <v>600</v>
      </c>
    </row>
    <row r="246" spans="1:11" ht="16.5" thickTop="1" thickBot="1">
      <c r="A246" s="560" t="s">
        <v>435</v>
      </c>
      <c r="B246" s="553">
        <v>56031.370109999996</v>
      </c>
      <c r="C246" s="553">
        <v>202425.74578</v>
      </c>
      <c r="D246" s="553">
        <v>103005.33597</v>
      </c>
      <c r="E246" s="553">
        <v>3108.4351200000001</v>
      </c>
      <c r="F246" s="553">
        <v>32832.544869999998</v>
      </c>
      <c r="G246" s="553">
        <v>19591.809710000001</v>
      </c>
      <c r="H246" s="553">
        <v>3248.8655600000002</v>
      </c>
      <c r="I246" s="553">
        <v>102574.81664</v>
      </c>
      <c r="J246" s="553">
        <v>31026.19267</v>
      </c>
      <c r="K246" s="553">
        <v>553845.11642999994</v>
      </c>
    </row>
    <row r="247" spans="1:11" ht="15.75" thickTop="1">
      <c r="A247" s="561" t="s">
        <v>436</v>
      </c>
      <c r="B247" s="555">
        <v>4.8875999999999999</v>
      </c>
      <c r="C247" s="555">
        <v>40.444089999999996</v>
      </c>
      <c r="D247" s="555">
        <v>172.51263</v>
      </c>
      <c r="E247" s="555">
        <v>9.3063199999999995</v>
      </c>
      <c r="F247" s="555">
        <v>136.19538</v>
      </c>
      <c r="G247" s="555">
        <v>0</v>
      </c>
      <c r="H247" s="555">
        <v>0.57149000000000005</v>
      </c>
      <c r="I247" s="555">
        <v>238.33432000000002</v>
      </c>
      <c r="J247" s="555">
        <v>0</v>
      </c>
      <c r="K247" s="555">
        <v>602.25182999999993</v>
      </c>
    </row>
    <row r="248" spans="1:11">
      <c r="A248" s="561" t="s">
        <v>437</v>
      </c>
      <c r="B248" s="555">
        <v>104.06286</v>
      </c>
      <c r="C248" s="555">
        <v>123.15246</v>
      </c>
      <c r="D248" s="555">
        <v>122.39614999999999</v>
      </c>
      <c r="E248" s="555">
        <v>21.479939999999999</v>
      </c>
      <c r="F248" s="555">
        <v>13.12942</v>
      </c>
      <c r="G248" s="555">
        <v>44.125140000000002</v>
      </c>
      <c r="H248" s="555">
        <v>0.11543</v>
      </c>
      <c r="I248" s="555">
        <v>525.29815000000008</v>
      </c>
      <c r="J248" s="555">
        <v>0.32036000000000003</v>
      </c>
      <c r="K248" s="555">
        <v>954.07991000000004</v>
      </c>
    </row>
    <row r="249" spans="1:11">
      <c r="A249" s="561" t="s">
        <v>438</v>
      </c>
      <c r="B249" s="555">
        <v>51514.342049999999</v>
      </c>
      <c r="C249" s="555">
        <v>200308.58288</v>
      </c>
      <c r="D249" s="555">
        <v>101834.33620000001</v>
      </c>
      <c r="E249" s="555">
        <v>1773.8107299999999</v>
      </c>
      <c r="F249" s="555">
        <v>32487.684809999999</v>
      </c>
      <c r="G249" s="555">
        <v>18154.499379999997</v>
      </c>
      <c r="H249" s="555">
        <v>3123.1072200000003</v>
      </c>
      <c r="I249" s="555">
        <v>101329.58065999999</v>
      </c>
      <c r="J249" s="555">
        <v>29299.876530000001</v>
      </c>
      <c r="K249" s="555">
        <v>539825.82046000008</v>
      </c>
    </row>
    <row r="250" spans="1:11">
      <c r="A250" s="561" t="s">
        <v>439</v>
      </c>
      <c r="B250" s="555">
        <v>3160.6606699999998</v>
      </c>
      <c r="C250" s="555">
        <v>807.10855000000004</v>
      </c>
      <c r="D250" s="555">
        <v>335.87086999999997</v>
      </c>
      <c r="E250" s="555">
        <v>1208.9361100000001</v>
      </c>
      <c r="F250" s="555">
        <v>58.258029999999998</v>
      </c>
      <c r="G250" s="555">
        <v>1077.5904399999999</v>
      </c>
      <c r="H250" s="555">
        <v>50.660110000000003</v>
      </c>
      <c r="I250" s="555">
        <v>9.3792999999999989</v>
      </c>
      <c r="J250" s="555">
        <v>1468.74127</v>
      </c>
      <c r="K250" s="555">
        <v>8177.2053499999993</v>
      </c>
    </row>
    <row r="251" spans="1:11">
      <c r="A251" s="561" t="s">
        <v>440</v>
      </c>
      <c r="B251" s="555">
        <v>675.11079000000007</v>
      </c>
      <c r="C251" s="555">
        <v>443.81504999999999</v>
      </c>
      <c r="D251" s="555">
        <v>266.06277</v>
      </c>
      <c r="E251" s="555">
        <v>47.742830000000005</v>
      </c>
      <c r="F251" s="555">
        <v>84.851460000000003</v>
      </c>
      <c r="G251" s="555">
        <v>168.66670999999999</v>
      </c>
      <c r="H251" s="555">
        <v>66.594220000000007</v>
      </c>
      <c r="I251" s="555">
        <v>458.74131</v>
      </c>
      <c r="J251" s="555">
        <v>206.75742000000002</v>
      </c>
      <c r="K251" s="555">
        <v>2418.34256</v>
      </c>
    </row>
    <row r="252" spans="1:11">
      <c r="A252" s="561" t="s">
        <v>441</v>
      </c>
      <c r="B252" s="555">
        <v>64.311000000000007</v>
      </c>
      <c r="C252" s="555">
        <v>15.762829999999999</v>
      </c>
      <c r="D252" s="555">
        <v>7.0718800000000002</v>
      </c>
      <c r="E252" s="555">
        <v>25.775189999999998</v>
      </c>
      <c r="F252" s="555">
        <v>2.3999899999999998</v>
      </c>
      <c r="G252" s="555">
        <v>63.194269999999996</v>
      </c>
      <c r="H252" s="555">
        <v>7.8170900000000003</v>
      </c>
      <c r="I252" s="555">
        <v>4.9500000000000004E-3</v>
      </c>
      <c r="J252" s="555">
        <v>14.78655</v>
      </c>
      <c r="K252" s="555">
        <v>201.12375</v>
      </c>
    </row>
    <row r="253" spans="1:11">
      <c r="A253" s="561" t="s">
        <v>442</v>
      </c>
      <c r="B253" s="555">
        <v>75.016229999999993</v>
      </c>
      <c r="C253" s="555">
        <v>142.4984</v>
      </c>
      <c r="D253" s="555">
        <v>228.93959000000001</v>
      </c>
      <c r="E253" s="555">
        <v>21.384</v>
      </c>
      <c r="F253" s="555">
        <v>46.501769999999993</v>
      </c>
      <c r="G253" s="555">
        <v>76.34653999999999</v>
      </c>
      <c r="H253" s="555">
        <v>0</v>
      </c>
      <c r="I253" s="555">
        <v>13.47795</v>
      </c>
      <c r="J253" s="555">
        <v>16.263629999999999</v>
      </c>
      <c r="K253" s="555">
        <v>620.42810999999995</v>
      </c>
    </row>
    <row r="254" spans="1:11">
      <c r="A254" s="561" t="s">
        <v>443</v>
      </c>
      <c r="B254" s="555">
        <v>0</v>
      </c>
      <c r="C254" s="555">
        <v>2.7216900000000002</v>
      </c>
      <c r="D254" s="555">
        <v>0</v>
      </c>
      <c r="E254" s="555">
        <v>0</v>
      </c>
      <c r="F254" s="555">
        <v>3.5240100000000001</v>
      </c>
      <c r="G254" s="555">
        <v>6.4685500000000005</v>
      </c>
      <c r="H254" s="555">
        <v>0</v>
      </c>
      <c r="I254" s="555">
        <v>0</v>
      </c>
      <c r="J254" s="555">
        <v>19.446909999999999</v>
      </c>
      <c r="K254" s="555">
        <v>32.161160000000002</v>
      </c>
    </row>
    <row r="255" spans="1:11">
      <c r="A255" s="561" t="s">
        <v>444</v>
      </c>
      <c r="B255" s="555">
        <v>0</v>
      </c>
      <c r="C255" s="555">
        <v>0</v>
      </c>
      <c r="D255" s="555">
        <v>0</v>
      </c>
      <c r="E255" s="555">
        <v>0</v>
      </c>
      <c r="F255" s="555">
        <v>0</v>
      </c>
      <c r="G255" s="555">
        <v>0</v>
      </c>
      <c r="H255" s="555">
        <v>0</v>
      </c>
      <c r="I255" s="555">
        <v>0</v>
      </c>
      <c r="J255" s="555">
        <v>0</v>
      </c>
      <c r="K255" s="555">
        <v>0</v>
      </c>
    </row>
    <row r="256" spans="1:11">
      <c r="A256" s="561" t="s">
        <v>445</v>
      </c>
      <c r="B256" s="555">
        <v>432.15629999999999</v>
      </c>
      <c r="C256" s="555">
        <v>541.65982999999994</v>
      </c>
      <c r="D256" s="555">
        <v>38.145879999999998</v>
      </c>
      <c r="E256" s="555">
        <v>0</v>
      </c>
      <c r="F256" s="555">
        <v>0</v>
      </c>
      <c r="G256" s="555">
        <v>0.91867999999999994</v>
      </c>
      <c r="H256" s="555">
        <v>0</v>
      </c>
      <c r="I256" s="555">
        <v>0</v>
      </c>
      <c r="J256" s="555">
        <v>0</v>
      </c>
      <c r="K256" s="555">
        <v>1012.88069</v>
      </c>
    </row>
    <row r="257" spans="1:11" ht="15.75" thickBot="1">
      <c r="A257" s="561" t="s">
        <v>446</v>
      </c>
      <c r="B257" s="555">
        <v>0.82261000000000006</v>
      </c>
      <c r="C257" s="555">
        <v>0</v>
      </c>
      <c r="D257" s="555">
        <v>0</v>
      </c>
      <c r="E257" s="555">
        <v>0</v>
      </c>
      <c r="F257" s="555">
        <v>0</v>
      </c>
      <c r="G257" s="555">
        <v>0</v>
      </c>
      <c r="H257" s="555">
        <v>0</v>
      </c>
      <c r="I257" s="555">
        <v>0</v>
      </c>
      <c r="J257" s="555">
        <v>0</v>
      </c>
      <c r="K257" s="555">
        <v>0.82261000000000006</v>
      </c>
    </row>
    <row r="258" spans="1:11" ht="16.5" thickTop="1" thickBot="1">
      <c r="A258" s="560" t="s">
        <v>447</v>
      </c>
      <c r="B258" s="553">
        <v>-17972.09159</v>
      </c>
      <c r="C258" s="553">
        <v>-39744.511180000001</v>
      </c>
      <c r="D258" s="553">
        <v>-21213.087030000002</v>
      </c>
      <c r="E258" s="553">
        <v>-806.92145999999991</v>
      </c>
      <c r="F258" s="553">
        <v>-6948.1233300000004</v>
      </c>
      <c r="G258" s="553">
        <v>-5846.2102599999998</v>
      </c>
      <c r="H258" s="553">
        <v>-817.63182999999992</v>
      </c>
      <c r="I258" s="553">
        <v>-16281.038560000001</v>
      </c>
      <c r="J258" s="553">
        <v>-7655.2676300000003</v>
      </c>
      <c r="K258" s="553">
        <v>-117284.88287</v>
      </c>
    </row>
    <row r="259" spans="1:11" ht="15.75" thickTop="1">
      <c r="A259" s="561" t="s">
        <v>448</v>
      </c>
      <c r="B259" s="555">
        <v>0</v>
      </c>
      <c r="C259" s="555">
        <v>0</v>
      </c>
      <c r="D259" s="555">
        <v>0</v>
      </c>
      <c r="E259" s="555">
        <v>0</v>
      </c>
      <c r="F259" s="555">
        <v>0</v>
      </c>
      <c r="G259" s="555">
        <v>0</v>
      </c>
      <c r="H259" s="555">
        <v>0</v>
      </c>
      <c r="I259" s="555">
        <v>0</v>
      </c>
      <c r="J259" s="555">
        <v>0</v>
      </c>
      <c r="K259" s="555">
        <v>0</v>
      </c>
    </row>
    <row r="260" spans="1:11">
      <c r="A260" s="561" t="s">
        <v>449</v>
      </c>
      <c r="B260" s="555">
        <v>0</v>
      </c>
      <c r="C260" s="555">
        <v>0</v>
      </c>
      <c r="D260" s="555">
        <v>0</v>
      </c>
      <c r="E260" s="555">
        <v>0</v>
      </c>
      <c r="F260" s="555">
        <v>0</v>
      </c>
      <c r="G260" s="555">
        <v>0</v>
      </c>
      <c r="H260" s="555">
        <v>0</v>
      </c>
      <c r="I260" s="555">
        <v>0</v>
      </c>
      <c r="J260" s="555">
        <v>0</v>
      </c>
      <c r="K260" s="555">
        <v>0</v>
      </c>
    </row>
    <row r="261" spans="1:11">
      <c r="A261" s="561" t="s">
        <v>450</v>
      </c>
      <c r="B261" s="555">
        <v>-10781.656989999999</v>
      </c>
      <c r="C261" s="555">
        <v>-39038.876469999996</v>
      </c>
      <c r="D261" s="555">
        <v>-21212.327659999999</v>
      </c>
      <c r="E261" s="555">
        <v>-806.92145999999991</v>
      </c>
      <c r="F261" s="555">
        <v>-6809.2195599999995</v>
      </c>
      <c r="G261" s="555">
        <v>-5261.50515</v>
      </c>
      <c r="H261" s="555">
        <v>-817.41476</v>
      </c>
      <c r="I261" s="555">
        <v>-16276.29297</v>
      </c>
      <c r="J261" s="555">
        <v>-7567.5802300000005</v>
      </c>
      <c r="K261" s="555">
        <v>-108571.79525</v>
      </c>
    </row>
    <row r="262" spans="1:11">
      <c r="A262" s="561" t="s">
        <v>451</v>
      </c>
      <c r="B262" s="555">
        <v>0</v>
      </c>
      <c r="C262" s="555">
        <v>-705.63470999999993</v>
      </c>
      <c r="D262" s="555">
        <v>-0.75936999999999999</v>
      </c>
      <c r="E262" s="555">
        <v>0</v>
      </c>
      <c r="F262" s="555">
        <v>-138.90376999999998</v>
      </c>
      <c r="G262" s="555">
        <v>-124.12611</v>
      </c>
      <c r="H262" s="555">
        <v>-0.21706999999999999</v>
      </c>
      <c r="I262" s="555">
        <v>-4.74559</v>
      </c>
      <c r="J262" s="555">
        <v>-87.687399999999997</v>
      </c>
      <c r="K262" s="555">
        <v>-1062.07402</v>
      </c>
    </row>
    <row r="263" spans="1:11">
      <c r="A263" s="561" t="s">
        <v>452</v>
      </c>
      <c r="B263" s="555">
        <v>-6619.4986200000003</v>
      </c>
      <c r="C263" s="555">
        <v>0</v>
      </c>
      <c r="D263" s="555">
        <v>0</v>
      </c>
      <c r="E263" s="555">
        <v>0</v>
      </c>
      <c r="F263" s="555">
        <v>0</v>
      </c>
      <c r="G263" s="555">
        <v>0</v>
      </c>
      <c r="H263" s="555">
        <v>0</v>
      </c>
      <c r="I263" s="555">
        <v>0</v>
      </c>
      <c r="J263" s="555">
        <v>0</v>
      </c>
      <c r="K263" s="555">
        <v>-6619.4986200000003</v>
      </c>
    </row>
    <row r="264" spans="1:11">
      <c r="A264" s="562" t="s">
        <v>453</v>
      </c>
      <c r="B264" s="555">
        <v>-570.93597999999997</v>
      </c>
      <c r="C264" s="555">
        <v>0</v>
      </c>
      <c r="D264" s="555">
        <v>0</v>
      </c>
      <c r="E264" s="555">
        <v>0</v>
      </c>
      <c r="F264" s="555">
        <v>0</v>
      </c>
      <c r="G264" s="555">
        <v>-460.57900000000001</v>
      </c>
      <c r="H264" s="555">
        <v>0</v>
      </c>
      <c r="I264" s="555">
        <v>0</v>
      </c>
      <c r="J264" s="555">
        <v>0</v>
      </c>
      <c r="K264" s="555">
        <v>-1031.5149799999999</v>
      </c>
    </row>
    <row r="265" spans="1:11" ht="15.75" thickBot="1">
      <c r="A265" s="562" t="s">
        <v>534</v>
      </c>
      <c r="B265" s="555">
        <v>0</v>
      </c>
      <c r="C265" s="555">
        <v>0</v>
      </c>
      <c r="D265" s="555">
        <v>0</v>
      </c>
      <c r="E265" s="555">
        <v>0</v>
      </c>
      <c r="F265" s="555">
        <v>0</v>
      </c>
      <c r="G265" s="555">
        <v>0</v>
      </c>
      <c r="H265" s="555">
        <v>0</v>
      </c>
      <c r="I265" s="555">
        <v>0</v>
      </c>
      <c r="J265" s="555">
        <v>0</v>
      </c>
      <c r="K265" s="555">
        <v>0</v>
      </c>
    </row>
    <row r="266" spans="1:11" ht="16.5" thickTop="1" thickBot="1">
      <c r="A266" s="564" t="s">
        <v>454</v>
      </c>
      <c r="B266" s="551">
        <v>38059.27852</v>
      </c>
      <c r="C266" s="551">
        <v>162681.2346</v>
      </c>
      <c r="D266" s="551">
        <v>81792.24893999999</v>
      </c>
      <c r="E266" s="551">
        <v>2301.5136600000001</v>
      </c>
      <c r="F266" s="551">
        <v>25884.421539999999</v>
      </c>
      <c r="G266" s="551">
        <v>13745.59945</v>
      </c>
      <c r="H266" s="551">
        <v>2431.2337299999999</v>
      </c>
      <c r="I266" s="551">
        <v>86293.778080000004</v>
      </c>
      <c r="J266" s="551">
        <v>23370.925039999998</v>
      </c>
      <c r="K266" s="551">
        <v>436560.23356000002</v>
      </c>
    </row>
    <row r="267" spans="1:11" ht="16.5" thickTop="1" thickBot="1">
      <c r="A267" s="565" t="s">
        <v>455</v>
      </c>
      <c r="B267" s="553">
        <v>3492.85538</v>
      </c>
      <c r="C267" s="553">
        <v>2877.9240199999999</v>
      </c>
      <c r="D267" s="553">
        <v>3641.8793100000003</v>
      </c>
      <c r="E267" s="553">
        <v>237.98885000000001</v>
      </c>
      <c r="F267" s="553">
        <v>453.91365999999999</v>
      </c>
      <c r="G267" s="553">
        <v>3238.3072499999998</v>
      </c>
      <c r="H267" s="553">
        <v>190.28494000000001</v>
      </c>
      <c r="I267" s="553">
        <v>227.94251</v>
      </c>
      <c r="J267" s="553">
        <v>978.22281000000009</v>
      </c>
      <c r="K267" s="553">
        <v>15339.318730000001</v>
      </c>
    </row>
    <row r="268" spans="1:11" ht="15.75" thickTop="1">
      <c r="A268" s="561" t="s">
        <v>456</v>
      </c>
      <c r="B268" s="555">
        <v>2401.5535199999999</v>
      </c>
      <c r="C268" s="555">
        <v>1632.9597699999999</v>
      </c>
      <c r="D268" s="555">
        <v>1319.5849900000001</v>
      </c>
      <c r="E268" s="555">
        <v>205.48743999999999</v>
      </c>
      <c r="F268" s="555">
        <v>0</v>
      </c>
      <c r="G268" s="555">
        <v>1818.07971</v>
      </c>
      <c r="H268" s="555">
        <v>14.721500000000001</v>
      </c>
      <c r="I268" s="555">
        <v>113.91092999999999</v>
      </c>
      <c r="J268" s="555">
        <v>763.94783999999993</v>
      </c>
      <c r="K268" s="555">
        <v>8270.2456999999995</v>
      </c>
    </row>
    <row r="269" spans="1:11">
      <c r="A269" s="561" t="s">
        <v>457</v>
      </c>
      <c r="B269" s="555">
        <v>99.715899999999991</v>
      </c>
      <c r="C269" s="555">
        <v>137.63070999999999</v>
      </c>
      <c r="D269" s="555">
        <v>21.918800000000001</v>
      </c>
      <c r="E269" s="555">
        <v>9.6358700000000006</v>
      </c>
      <c r="F269" s="555">
        <v>6.61111</v>
      </c>
      <c r="G269" s="555">
        <v>78.991500000000002</v>
      </c>
      <c r="H269" s="555">
        <v>34.676720000000003</v>
      </c>
      <c r="I269" s="555">
        <v>8.7923500000000008</v>
      </c>
      <c r="J269" s="555">
        <v>187.29297</v>
      </c>
      <c r="K269" s="555">
        <v>585.26593000000003</v>
      </c>
    </row>
    <row r="270" spans="1:11">
      <c r="A270" s="561" t="s">
        <v>458</v>
      </c>
      <c r="B270" s="555">
        <v>190.37338</v>
      </c>
      <c r="C270" s="555">
        <v>573.94990000000007</v>
      </c>
      <c r="D270" s="555">
        <v>0</v>
      </c>
      <c r="E270" s="555">
        <v>0.2175</v>
      </c>
      <c r="F270" s="555">
        <v>0</v>
      </c>
      <c r="G270" s="555">
        <v>207.03948</v>
      </c>
      <c r="H270" s="555">
        <v>0</v>
      </c>
      <c r="I270" s="555">
        <v>0</v>
      </c>
      <c r="J270" s="555">
        <v>0</v>
      </c>
      <c r="K270" s="555">
        <v>971.58025999999995</v>
      </c>
    </row>
    <row r="271" spans="1:11">
      <c r="A271" s="561" t="s">
        <v>459</v>
      </c>
      <c r="B271" s="555">
        <v>0</v>
      </c>
      <c r="C271" s="555">
        <v>0</v>
      </c>
      <c r="D271" s="555">
        <v>0</v>
      </c>
      <c r="E271" s="555">
        <v>0</v>
      </c>
      <c r="F271" s="555">
        <v>0</v>
      </c>
      <c r="G271" s="555">
        <v>1088.8948400000002</v>
      </c>
      <c r="H271" s="555">
        <v>0</v>
      </c>
      <c r="I271" s="555">
        <v>0</v>
      </c>
      <c r="J271" s="555">
        <v>0</v>
      </c>
      <c r="K271" s="555">
        <v>1088.8948400000002</v>
      </c>
    </row>
    <row r="272" spans="1:11">
      <c r="A272" s="584" t="s">
        <v>460</v>
      </c>
      <c r="B272" s="555">
        <v>801.21258</v>
      </c>
      <c r="C272" s="555">
        <v>533.38364000000001</v>
      </c>
      <c r="D272" s="555">
        <v>2300.3755200000001</v>
      </c>
      <c r="E272" s="555">
        <v>22.648040000000002</v>
      </c>
      <c r="F272" s="555">
        <v>447.30255</v>
      </c>
      <c r="G272" s="555">
        <v>45.301720000000003</v>
      </c>
      <c r="H272" s="555">
        <v>140.88672</v>
      </c>
      <c r="I272" s="555">
        <v>105.23922999999999</v>
      </c>
      <c r="J272" s="555">
        <v>26.981999999999999</v>
      </c>
      <c r="K272" s="555">
        <v>4423.3320000000003</v>
      </c>
    </row>
    <row r="273" spans="1:11" ht="15.75" thickBot="1">
      <c r="A273" s="584" t="s">
        <v>461</v>
      </c>
      <c r="B273" s="555">
        <v>0</v>
      </c>
      <c r="C273" s="555">
        <v>0</v>
      </c>
      <c r="D273" s="555">
        <v>0</v>
      </c>
      <c r="E273" s="555">
        <v>0</v>
      </c>
      <c r="F273" s="555">
        <v>0</v>
      </c>
      <c r="G273" s="555">
        <v>0</v>
      </c>
      <c r="H273" s="555">
        <v>0</v>
      </c>
      <c r="I273" s="555">
        <v>0</v>
      </c>
      <c r="J273" s="555">
        <v>0</v>
      </c>
      <c r="K273" s="555">
        <v>0</v>
      </c>
    </row>
    <row r="274" spans="1:11" ht="16.5" thickTop="1" thickBot="1">
      <c r="A274" s="560" t="s">
        <v>462</v>
      </c>
      <c r="B274" s="553">
        <v>-2300.98956</v>
      </c>
      <c r="C274" s="553">
        <v>-6460.3838299999998</v>
      </c>
      <c r="D274" s="553">
        <v>-915.61086999999998</v>
      </c>
      <c r="E274" s="553">
        <v>-224.84851</v>
      </c>
      <c r="F274" s="553">
        <v>-244.39893000000001</v>
      </c>
      <c r="G274" s="553">
        <v>-693.77539999999999</v>
      </c>
      <c r="H274" s="553">
        <v>-32.644280000000002</v>
      </c>
      <c r="I274" s="553">
        <v>-6093.5022399999998</v>
      </c>
      <c r="J274" s="553">
        <v>-412.79487</v>
      </c>
      <c r="K274" s="553">
        <v>-17378.948489999999</v>
      </c>
    </row>
    <row r="275" spans="1:11" ht="15.75" thickTop="1">
      <c r="A275" s="561" t="s">
        <v>456</v>
      </c>
      <c r="B275" s="555">
        <v>-839.9719399999999</v>
      </c>
      <c r="C275" s="555">
        <v>-1267.8933400000001</v>
      </c>
      <c r="D275" s="555">
        <v>-307.63393000000002</v>
      </c>
      <c r="E275" s="555">
        <v>-131.09034</v>
      </c>
      <c r="F275" s="555">
        <v>-52.376839999999994</v>
      </c>
      <c r="G275" s="555">
        <v>-303.75085999999999</v>
      </c>
      <c r="H275" s="555">
        <v>-30.945959999999999</v>
      </c>
      <c r="I275" s="555">
        <v>-483.36921000000001</v>
      </c>
      <c r="J275" s="555">
        <v>-184.31648999999999</v>
      </c>
      <c r="K275" s="555">
        <v>-3601.3489100000002</v>
      </c>
    </row>
    <row r="276" spans="1:11">
      <c r="A276" s="561" t="s">
        <v>463</v>
      </c>
      <c r="B276" s="555">
        <v>-1277.0145299999999</v>
      </c>
      <c r="C276" s="555">
        <v>-2.4034299999999997</v>
      </c>
      <c r="D276" s="555">
        <v>0</v>
      </c>
      <c r="E276" s="555">
        <v>-37.842870000000005</v>
      </c>
      <c r="F276" s="555">
        <v>0</v>
      </c>
      <c r="G276" s="555">
        <v>-231.90857</v>
      </c>
      <c r="H276" s="555">
        <v>0</v>
      </c>
      <c r="I276" s="555">
        <v>0</v>
      </c>
      <c r="J276" s="555">
        <v>-6.0000000000000001E-3</v>
      </c>
      <c r="K276" s="555">
        <v>-1549.1753999999999</v>
      </c>
    </row>
    <row r="277" spans="1:11">
      <c r="A277" s="561" t="s">
        <v>464</v>
      </c>
      <c r="B277" s="555">
        <v>0</v>
      </c>
      <c r="C277" s="555">
        <v>0</v>
      </c>
      <c r="D277" s="555">
        <v>0</v>
      </c>
      <c r="E277" s="555">
        <v>0</v>
      </c>
      <c r="F277" s="555">
        <v>0</v>
      </c>
      <c r="G277" s="555">
        <v>0</v>
      </c>
      <c r="H277" s="555">
        <v>0</v>
      </c>
      <c r="I277" s="555">
        <v>0</v>
      </c>
      <c r="J277" s="555">
        <v>0</v>
      </c>
      <c r="K277" s="555">
        <v>0</v>
      </c>
    </row>
    <row r="278" spans="1:11">
      <c r="A278" s="561" t="s">
        <v>465</v>
      </c>
      <c r="B278" s="555">
        <v>0</v>
      </c>
      <c r="C278" s="555">
        <v>0</v>
      </c>
      <c r="D278" s="555">
        <v>0</v>
      </c>
      <c r="E278" s="555">
        <v>0</v>
      </c>
      <c r="F278" s="555">
        <v>0</v>
      </c>
      <c r="G278" s="555">
        <v>0</v>
      </c>
      <c r="H278" s="555">
        <v>0</v>
      </c>
      <c r="I278" s="555">
        <v>0</v>
      </c>
      <c r="J278" s="555">
        <v>0</v>
      </c>
      <c r="K278" s="555">
        <v>0</v>
      </c>
    </row>
    <row r="279" spans="1:11">
      <c r="A279" s="562" t="s">
        <v>466</v>
      </c>
      <c r="B279" s="555">
        <v>-184.00308999999999</v>
      </c>
      <c r="C279" s="555">
        <v>-5190.0870599999998</v>
      </c>
      <c r="D279" s="555">
        <v>-607.9769399999999</v>
      </c>
      <c r="E279" s="555">
        <v>-55.915300000000002</v>
      </c>
      <c r="F279" s="555">
        <v>-192.02208999999999</v>
      </c>
      <c r="G279" s="555">
        <v>-158.11597</v>
      </c>
      <c r="H279" s="555">
        <v>-1.6983199999999998</v>
      </c>
      <c r="I279" s="555">
        <v>-5610.13303</v>
      </c>
      <c r="J279" s="555">
        <v>-228.47238000000002</v>
      </c>
      <c r="K279" s="555">
        <v>-12228.42418</v>
      </c>
    </row>
    <row r="280" spans="1:11" ht="15.75" thickBot="1">
      <c r="A280" s="562" t="s">
        <v>467</v>
      </c>
      <c r="B280" s="555">
        <v>0</v>
      </c>
      <c r="C280" s="555">
        <v>0</v>
      </c>
      <c r="D280" s="555">
        <v>0</v>
      </c>
      <c r="E280" s="555">
        <v>0</v>
      </c>
      <c r="F280" s="555">
        <v>0</v>
      </c>
      <c r="G280" s="555">
        <v>0</v>
      </c>
      <c r="H280" s="555">
        <v>0</v>
      </c>
      <c r="I280" s="555">
        <v>0</v>
      </c>
      <c r="J280" s="555">
        <v>0</v>
      </c>
      <c r="K280" s="555">
        <v>0</v>
      </c>
    </row>
    <row r="281" spans="1:11" ht="16.5" thickTop="1" thickBot="1">
      <c r="A281" s="560" t="s">
        <v>468</v>
      </c>
      <c r="B281" s="553">
        <v>39251.144340000006</v>
      </c>
      <c r="C281" s="553">
        <v>159098.77479</v>
      </c>
      <c r="D281" s="553">
        <v>84518.51737999999</v>
      </c>
      <c r="E281" s="553">
        <v>2314.654</v>
      </c>
      <c r="F281" s="553">
        <v>26093.936269999998</v>
      </c>
      <c r="G281" s="553">
        <v>16290.131300000001</v>
      </c>
      <c r="H281" s="553">
        <v>2588.8743899999999</v>
      </c>
      <c r="I281" s="553">
        <v>80428.218349999996</v>
      </c>
      <c r="J281" s="553">
        <v>23936.35298</v>
      </c>
      <c r="K281" s="553">
        <v>434520.60380000004</v>
      </c>
    </row>
    <row r="282" spans="1:11" ht="15.75" thickTop="1">
      <c r="A282" s="566" t="s">
        <v>469</v>
      </c>
      <c r="B282" s="555">
        <v>32200.280859999999</v>
      </c>
      <c r="C282" s="555">
        <v>28607.71299</v>
      </c>
      <c r="D282" s="555">
        <v>5617.7513200000003</v>
      </c>
      <c r="E282" s="555">
        <v>1192.99315</v>
      </c>
      <c r="F282" s="555">
        <v>1603.43443</v>
      </c>
      <c r="G282" s="555">
        <v>4007.3585099999996</v>
      </c>
      <c r="H282" s="555">
        <v>55.83717</v>
      </c>
      <c r="I282" s="555">
        <v>10633.86383</v>
      </c>
      <c r="J282" s="555">
        <v>2558.7479199999998</v>
      </c>
      <c r="K282" s="555">
        <v>86477.980180000013</v>
      </c>
    </row>
    <row r="283" spans="1:11">
      <c r="A283" s="561" t="s">
        <v>470</v>
      </c>
      <c r="B283" s="555">
        <v>425.66305999999997</v>
      </c>
      <c r="C283" s="555">
        <v>980.24694999999997</v>
      </c>
      <c r="D283" s="555">
        <v>218.84584000000001</v>
      </c>
      <c r="E283" s="555">
        <v>111.27402000000001</v>
      </c>
      <c r="F283" s="555">
        <v>110.95312</v>
      </c>
      <c r="G283" s="555">
        <v>599.12801999999999</v>
      </c>
      <c r="H283" s="555">
        <v>16.345759999999999</v>
      </c>
      <c r="I283" s="555">
        <v>348.65828999999997</v>
      </c>
      <c r="J283" s="555">
        <v>422.58253000000002</v>
      </c>
      <c r="K283" s="555">
        <v>3233.6975899999998</v>
      </c>
    </row>
    <row r="284" spans="1:11">
      <c r="A284" s="561" t="s">
        <v>471</v>
      </c>
      <c r="B284" s="555">
        <v>31774.6178</v>
      </c>
      <c r="C284" s="555">
        <v>27627.466039999999</v>
      </c>
      <c r="D284" s="555">
        <v>5398.9054800000004</v>
      </c>
      <c r="E284" s="555">
        <v>1081.71913</v>
      </c>
      <c r="F284" s="555">
        <v>1492.4813100000001</v>
      </c>
      <c r="G284" s="555">
        <v>3408.2304900000004</v>
      </c>
      <c r="H284" s="555">
        <v>39.491410000000002</v>
      </c>
      <c r="I284" s="555">
        <v>10285.205539999999</v>
      </c>
      <c r="J284" s="555">
        <v>2136.1653900000001</v>
      </c>
      <c r="K284" s="555">
        <v>83244.282590000003</v>
      </c>
    </row>
    <row r="285" spans="1:11">
      <c r="A285" s="561" t="s">
        <v>472</v>
      </c>
      <c r="B285" s="555">
        <v>0</v>
      </c>
      <c r="C285" s="555">
        <v>0</v>
      </c>
      <c r="D285" s="555">
        <v>0</v>
      </c>
      <c r="E285" s="555">
        <v>0</v>
      </c>
      <c r="F285" s="555">
        <v>0</v>
      </c>
      <c r="G285" s="555">
        <v>0</v>
      </c>
      <c r="H285" s="555">
        <v>0</v>
      </c>
      <c r="I285" s="555">
        <v>0</v>
      </c>
      <c r="J285" s="555">
        <v>0</v>
      </c>
      <c r="K285" s="555">
        <v>0</v>
      </c>
    </row>
    <row r="286" spans="1:11">
      <c r="A286" s="561" t="s">
        <v>473</v>
      </c>
      <c r="B286" s="555">
        <v>0</v>
      </c>
      <c r="C286" s="555">
        <v>0</v>
      </c>
      <c r="D286" s="555">
        <v>0</v>
      </c>
      <c r="E286" s="555">
        <v>0</v>
      </c>
      <c r="F286" s="555">
        <v>0</v>
      </c>
      <c r="G286" s="555">
        <v>0</v>
      </c>
      <c r="H286" s="555">
        <v>0</v>
      </c>
      <c r="I286" s="555">
        <v>0</v>
      </c>
      <c r="J286" s="555">
        <v>0</v>
      </c>
      <c r="K286" s="555">
        <v>0</v>
      </c>
    </row>
    <row r="287" spans="1:11">
      <c r="A287" s="561" t="s">
        <v>474</v>
      </c>
      <c r="B287" s="555">
        <v>0</v>
      </c>
      <c r="C287" s="555">
        <v>0</v>
      </c>
      <c r="D287" s="555">
        <v>0</v>
      </c>
      <c r="E287" s="555">
        <v>0</v>
      </c>
      <c r="F287" s="555">
        <v>0</v>
      </c>
      <c r="G287" s="555">
        <v>0</v>
      </c>
      <c r="H287" s="555">
        <v>0</v>
      </c>
      <c r="I287" s="555">
        <v>0</v>
      </c>
      <c r="J287" s="555">
        <v>0</v>
      </c>
      <c r="K287" s="555">
        <v>0</v>
      </c>
    </row>
    <row r="288" spans="1:11">
      <c r="A288" s="561" t="s">
        <v>475</v>
      </c>
      <c r="B288" s="555">
        <v>0</v>
      </c>
      <c r="C288" s="555">
        <v>0</v>
      </c>
      <c r="D288" s="555">
        <v>0</v>
      </c>
      <c r="E288" s="555">
        <v>0</v>
      </c>
      <c r="F288" s="555">
        <v>0</v>
      </c>
      <c r="G288" s="555">
        <v>0</v>
      </c>
      <c r="H288" s="555">
        <v>0</v>
      </c>
      <c r="I288" s="555">
        <v>0</v>
      </c>
      <c r="J288" s="555">
        <v>0</v>
      </c>
      <c r="K288" s="555">
        <v>0</v>
      </c>
    </row>
    <row r="289" spans="1:11">
      <c r="A289" s="561" t="s">
        <v>476</v>
      </c>
      <c r="B289" s="555">
        <v>0</v>
      </c>
      <c r="C289" s="555">
        <v>0</v>
      </c>
      <c r="D289" s="555">
        <v>0</v>
      </c>
      <c r="E289" s="555">
        <v>0</v>
      </c>
      <c r="F289" s="555">
        <v>0</v>
      </c>
      <c r="G289" s="555">
        <v>0</v>
      </c>
      <c r="H289" s="555">
        <v>0</v>
      </c>
      <c r="I289" s="555">
        <v>0</v>
      </c>
      <c r="J289" s="555">
        <v>0</v>
      </c>
      <c r="K289" s="555">
        <v>0</v>
      </c>
    </row>
    <row r="290" spans="1:11">
      <c r="A290" s="566" t="s">
        <v>477</v>
      </c>
      <c r="B290" s="555">
        <v>-35940.101929999997</v>
      </c>
      <c r="C290" s="555">
        <v>-41386.31237</v>
      </c>
      <c r="D290" s="555">
        <v>-7775.2525599999999</v>
      </c>
      <c r="E290" s="555">
        <v>-1188.9542099999999</v>
      </c>
      <c r="F290" s="555">
        <v>-4538.74568</v>
      </c>
      <c r="G290" s="555">
        <v>-5619.4442499999996</v>
      </c>
      <c r="H290" s="555">
        <v>-288.25069000000002</v>
      </c>
      <c r="I290" s="555">
        <v>-14025.860210000001</v>
      </c>
      <c r="J290" s="555">
        <v>-5733.6190199999992</v>
      </c>
      <c r="K290" s="555">
        <v>-116496.54092</v>
      </c>
    </row>
    <row r="291" spans="1:11">
      <c r="A291" s="561" t="s">
        <v>478</v>
      </c>
      <c r="B291" s="555">
        <v>-35392.261380000004</v>
      </c>
      <c r="C291" s="555">
        <v>-41115.086770000002</v>
      </c>
      <c r="D291" s="555">
        <v>-7227.8564699999997</v>
      </c>
      <c r="E291" s="555">
        <v>-998.49931000000004</v>
      </c>
      <c r="F291" s="555">
        <v>-4538.7250999999997</v>
      </c>
      <c r="G291" s="555">
        <v>-5618.5679900000005</v>
      </c>
      <c r="H291" s="555">
        <v>-276.72712000000001</v>
      </c>
      <c r="I291" s="555">
        <v>-13904.79478</v>
      </c>
      <c r="J291" s="555">
        <v>-4450.6259600000003</v>
      </c>
      <c r="K291" s="555">
        <v>-113523.14487999999</v>
      </c>
    </row>
    <row r="292" spans="1:11">
      <c r="A292" s="561" t="s">
        <v>479</v>
      </c>
      <c r="B292" s="555">
        <v>0</v>
      </c>
      <c r="C292" s="555">
        <v>-1.1157000000000001</v>
      </c>
      <c r="D292" s="555">
        <v>-0.11365</v>
      </c>
      <c r="E292" s="555">
        <v>0</v>
      </c>
      <c r="F292" s="555">
        <v>-2.0579999999999998E-2</v>
      </c>
      <c r="G292" s="555">
        <v>0</v>
      </c>
      <c r="H292" s="555">
        <v>0</v>
      </c>
      <c r="I292" s="555">
        <v>0</v>
      </c>
      <c r="J292" s="555">
        <v>0</v>
      </c>
      <c r="K292" s="555">
        <v>-1.24993</v>
      </c>
    </row>
    <row r="293" spans="1:11">
      <c r="A293" s="561" t="s">
        <v>480</v>
      </c>
      <c r="B293" s="555">
        <v>0</v>
      </c>
      <c r="C293" s="555">
        <v>0</v>
      </c>
      <c r="D293" s="555">
        <v>0</v>
      </c>
      <c r="E293" s="555">
        <v>0</v>
      </c>
      <c r="F293" s="555">
        <v>0</v>
      </c>
      <c r="G293" s="555">
        <v>0</v>
      </c>
      <c r="H293" s="555">
        <v>0</v>
      </c>
      <c r="I293" s="555">
        <v>0</v>
      </c>
      <c r="J293" s="555">
        <v>0</v>
      </c>
      <c r="K293" s="555">
        <v>0</v>
      </c>
    </row>
    <row r="294" spans="1:11">
      <c r="A294" s="562" t="s">
        <v>481</v>
      </c>
      <c r="B294" s="555">
        <v>-547.84055000000001</v>
      </c>
      <c r="C294" s="555">
        <v>-270.10978999999998</v>
      </c>
      <c r="D294" s="555">
        <v>-547.28243999999995</v>
      </c>
      <c r="E294" s="555">
        <v>-190.45489999999998</v>
      </c>
      <c r="F294" s="555">
        <v>0</v>
      </c>
      <c r="G294" s="555">
        <v>-0.87626000000000004</v>
      </c>
      <c r="H294" s="555">
        <v>-11.523569999999999</v>
      </c>
      <c r="I294" s="555">
        <v>-121.06542</v>
      </c>
      <c r="J294" s="555">
        <v>-1282.99306</v>
      </c>
      <c r="K294" s="555">
        <v>-2972.1459900000004</v>
      </c>
    </row>
    <row r="295" spans="1:11">
      <c r="A295" s="562" t="s">
        <v>482</v>
      </c>
      <c r="B295" s="555">
        <v>0</v>
      </c>
      <c r="C295" s="555">
        <v>-1.1E-4</v>
      </c>
      <c r="D295" s="555">
        <v>0</v>
      </c>
      <c r="E295" s="555">
        <v>0</v>
      </c>
      <c r="F295" s="555">
        <v>0</v>
      </c>
      <c r="G295" s="555">
        <v>0</v>
      </c>
      <c r="H295" s="555">
        <v>0</v>
      </c>
      <c r="I295" s="555">
        <v>0</v>
      </c>
      <c r="J295" s="555">
        <v>0</v>
      </c>
      <c r="K295" s="555">
        <v>-1.1E-4</v>
      </c>
    </row>
    <row r="296" spans="1:11" ht="15.75" thickBot="1">
      <c r="A296" s="561" t="s">
        <v>483</v>
      </c>
      <c r="B296" s="555">
        <v>0</v>
      </c>
      <c r="C296" s="555">
        <v>0</v>
      </c>
      <c r="D296" s="555">
        <v>0</v>
      </c>
      <c r="E296" s="555">
        <v>0</v>
      </c>
      <c r="F296" s="555">
        <v>0</v>
      </c>
      <c r="G296" s="555">
        <v>0</v>
      </c>
      <c r="H296" s="555">
        <v>0</v>
      </c>
      <c r="I296" s="555">
        <v>-1.0000000000000001E-5</v>
      </c>
      <c r="J296" s="555">
        <v>0</v>
      </c>
      <c r="K296" s="555">
        <v>-1.0000000000000001E-5</v>
      </c>
    </row>
    <row r="297" spans="1:11" ht="16.5" thickTop="1" thickBot="1">
      <c r="A297" s="564" t="s">
        <v>484</v>
      </c>
      <c r="B297" s="551">
        <v>35511.323270000001</v>
      </c>
      <c r="C297" s="551">
        <v>146320.17541</v>
      </c>
      <c r="D297" s="551">
        <v>82361.016140000007</v>
      </c>
      <c r="E297" s="551">
        <v>2318.6929399999999</v>
      </c>
      <c r="F297" s="551">
        <v>23158.625019999999</v>
      </c>
      <c r="G297" s="551">
        <v>14678.04556</v>
      </c>
      <c r="H297" s="551">
        <v>2356.4608699999999</v>
      </c>
      <c r="I297" s="551">
        <v>77036.221969999999</v>
      </c>
      <c r="J297" s="551">
        <v>20761.481879999999</v>
      </c>
      <c r="K297" s="551">
        <v>404502.04306</v>
      </c>
    </row>
    <row r="298" spans="1:11" ht="16.5" thickTop="1" thickBot="1">
      <c r="A298" s="560" t="s">
        <v>485</v>
      </c>
      <c r="B298" s="553">
        <v>-33917.826130000001</v>
      </c>
      <c r="C298" s="553">
        <v>-103608.30872</v>
      </c>
      <c r="D298" s="553">
        <v>-60037.488799999999</v>
      </c>
      <c r="E298" s="553">
        <v>-3784.1501000000003</v>
      </c>
      <c r="F298" s="553">
        <v>-19688.893339999999</v>
      </c>
      <c r="G298" s="553">
        <v>-14222.6134</v>
      </c>
      <c r="H298" s="553">
        <v>-2191.97327</v>
      </c>
      <c r="I298" s="553">
        <v>-51908.367170000005</v>
      </c>
      <c r="J298" s="553">
        <v>-22204.610940000002</v>
      </c>
      <c r="K298" s="553">
        <v>-311564.23187000002</v>
      </c>
    </row>
    <row r="299" spans="1:11" ht="15.75" thickTop="1">
      <c r="A299" s="561" t="s">
        <v>486</v>
      </c>
      <c r="B299" s="555">
        <v>-22352.875499999998</v>
      </c>
      <c r="C299" s="555">
        <v>-81258.592550000001</v>
      </c>
      <c r="D299" s="555">
        <v>-38380.511250000003</v>
      </c>
      <c r="E299" s="555">
        <v>-2158.86292</v>
      </c>
      <c r="F299" s="555">
        <v>-14051.39567</v>
      </c>
      <c r="G299" s="555">
        <v>-9534.60527</v>
      </c>
      <c r="H299" s="555">
        <v>-1408.1424</v>
      </c>
      <c r="I299" s="555">
        <v>-35312.623479999995</v>
      </c>
      <c r="J299" s="555">
        <v>-14431.47316</v>
      </c>
      <c r="K299" s="555">
        <v>-218889.08219999998</v>
      </c>
    </row>
    <row r="300" spans="1:11">
      <c r="A300" s="561" t="s">
        <v>487</v>
      </c>
      <c r="B300" s="555">
        <v>-1841.45533</v>
      </c>
      <c r="C300" s="555">
        <v>-4989.6491599999999</v>
      </c>
      <c r="D300" s="555">
        <v>-2632.7978399999997</v>
      </c>
      <c r="E300" s="555">
        <v>-491.11446000000001</v>
      </c>
      <c r="F300" s="555">
        <v>-952.18945999999994</v>
      </c>
      <c r="G300" s="555">
        <v>-1194.61869</v>
      </c>
      <c r="H300" s="555">
        <v>-197.46706</v>
      </c>
      <c r="I300" s="555">
        <v>-3667.3822599999999</v>
      </c>
      <c r="J300" s="555">
        <v>-1121.11859</v>
      </c>
      <c r="K300" s="555">
        <v>-17087.792850000002</v>
      </c>
    </row>
    <row r="301" spans="1:11">
      <c r="A301" s="561" t="s">
        <v>488</v>
      </c>
      <c r="B301" s="555">
        <v>-162.44562999999999</v>
      </c>
      <c r="C301" s="555">
        <v>-962.94368000000009</v>
      </c>
      <c r="D301" s="555">
        <v>-387.32058000000001</v>
      </c>
      <c r="E301" s="555">
        <v>-77.133130000000008</v>
      </c>
      <c r="F301" s="555">
        <v>-174.36148</v>
      </c>
      <c r="G301" s="555">
        <v>-124.96253999999999</v>
      </c>
      <c r="H301" s="555">
        <v>-23.131499999999999</v>
      </c>
      <c r="I301" s="555">
        <v>-451.29790000000003</v>
      </c>
      <c r="J301" s="555">
        <v>-204.33839</v>
      </c>
      <c r="K301" s="555">
        <v>-2567.9348300000001</v>
      </c>
    </row>
    <row r="302" spans="1:11">
      <c r="A302" s="561" t="s">
        <v>489</v>
      </c>
      <c r="B302" s="555">
        <v>-1165.0223000000001</v>
      </c>
      <c r="C302" s="555">
        <v>-2685.79016</v>
      </c>
      <c r="D302" s="555">
        <v>-2120.7092200000002</v>
      </c>
      <c r="E302" s="555">
        <v>-102.99936</v>
      </c>
      <c r="F302" s="555">
        <v>-652.73112000000003</v>
      </c>
      <c r="G302" s="555">
        <v>-437.69895000000002</v>
      </c>
      <c r="H302" s="555">
        <v>-56.166110000000003</v>
      </c>
      <c r="I302" s="555">
        <v>-1510.0860299999999</v>
      </c>
      <c r="J302" s="555">
        <v>-970.78489999999999</v>
      </c>
      <c r="K302" s="555">
        <v>-9701.988150000001</v>
      </c>
    </row>
    <row r="303" spans="1:11">
      <c r="A303" s="561" t="s">
        <v>490</v>
      </c>
      <c r="B303" s="555">
        <v>-2932.2217900000001</v>
      </c>
      <c r="C303" s="555">
        <v>-55.142000000000003</v>
      </c>
      <c r="D303" s="555">
        <v>-176.46293</v>
      </c>
      <c r="E303" s="555">
        <v>-121.08282000000001</v>
      </c>
      <c r="F303" s="555">
        <v>-1036.6239399999999</v>
      </c>
      <c r="G303" s="555">
        <v>-708.66356999999994</v>
      </c>
      <c r="H303" s="555">
        <v>-110.70710000000001</v>
      </c>
      <c r="I303" s="555">
        <v>-3200.5095899999997</v>
      </c>
      <c r="J303" s="555">
        <v>-1217.21515</v>
      </c>
      <c r="K303" s="555">
        <v>-9558.62889</v>
      </c>
    </row>
    <row r="304" spans="1:11">
      <c r="A304" s="561" t="s">
        <v>491</v>
      </c>
      <c r="B304" s="555">
        <v>-299.73865000000001</v>
      </c>
      <c r="C304" s="555">
        <v>-966.06518000000005</v>
      </c>
      <c r="D304" s="555">
        <v>-1109.93912</v>
      </c>
      <c r="E304" s="555">
        <v>-58.876080000000002</v>
      </c>
      <c r="F304" s="555">
        <v>-125.28465</v>
      </c>
      <c r="G304" s="555">
        <v>-130.82404</v>
      </c>
      <c r="H304" s="555">
        <v>-17.885429999999999</v>
      </c>
      <c r="I304" s="555">
        <v>-492.44842999999997</v>
      </c>
      <c r="J304" s="555">
        <v>-241.30017999999998</v>
      </c>
      <c r="K304" s="555">
        <v>-3442.3617599999998</v>
      </c>
    </row>
    <row r="305" spans="1:11">
      <c r="A305" s="561" t="s">
        <v>492</v>
      </c>
      <c r="B305" s="555">
        <v>-1030.3828100000001</v>
      </c>
      <c r="C305" s="555">
        <v>-2495.2186400000001</v>
      </c>
      <c r="D305" s="555">
        <v>-4180.3625499999998</v>
      </c>
      <c r="E305" s="555">
        <v>-235.1035</v>
      </c>
      <c r="F305" s="555">
        <v>-594.63321999999994</v>
      </c>
      <c r="G305" s="555">
        <v>-298.62360999999999</v>
      </c>
      <c r="H305" s="555">
        <v>-87.958579999999998</v>
      </c>
      <c r="I305" s="555">
        <v>-1323.4418799999999</v>
      </c>
      <c r="J305" s="555">
        <v>-1201.3945100000001</v>
      </c>
      <c r="K305" s="555">
        <v>-11447.1193</v>
      </c>
    </row>
    <row r="306" spans="1:11">
      <c r="A306" s="561" t="s">
        <v>493</v>
      </c>
      <c r="B306" s="555">
        <v>-882.25781000000006</v>
      </c>
      <c r="C306" s="555">
        <v>-477.50096000000002</v>
      </c>
      <c r="D306" s="555">
        <v>-2534.4734600000002</v>
      </c>
      <c r="E306" s="555">
        <v>-35.671550000000003</v>
      </c>
      <c r="F306" s="555">
        <v>-38.690390000000001</v>
      </c>
      <c r="G306" s="555">
        <v>-155.96492999999998</v>
      </c>
      <c r="H306" s="555">
        <v>-110.69813000000001</v>
      </c>
      <c r="I306" s="555">
        <v>-964.76913000000002</v>
      </c>
      <c r="J306" s="555">
        <v>-241.43212</v>
      </c>
      <c r="K306" s="555">
        <v>-5441.4584800000002</v>
      </c>
    </row>
    <row r="307" spans="1:11" ht="15.75" thickBot="1">
      <c r="A307" s="561" t="s">
        <v>494</v>
      </c>
      <c r="B307" s="555">
        <v>-3251.4263099999998</v>
      </c>
      <c r="C307" s="555">
        <v>-9717.4063900000001</v>
      </c>
      <c r="D307" s="555">
        <v>-8514.9118500000004</v>
      </c>
      <c r="E307" s="555">
        <v>-503.30628000000002</v>
      </c>
      <c r="F307" s="555">
        <v>-2062.9834099999998</v>
      </c>
      <c r="G307" s="555">
        <v>-1636.6518000000001</v>
      </c>
      <c r="H307" s="555">
        <v>-179.81695999999999</v>
      </c>
      <c r="I307" s="555">
        <v>-4985.8084699999999</v>
      </c>
      <c r="J307" s="555">
        <v>-2575.5539399999998</v>
      </c>
      <c r="K307" s="555">
        <v>-33427.865409999999</v>
      </c>
    </row>
    <row r="308" spans="1:11" ht="16.5" thickTop="1" thickBot="1">
      <c r="A308" s="565" t="s">
        <v>495</v>
      </c>
      <c r="B308" s="553">
        <v>1593.4971399999999</v>
      </c>
      <c r="C308" s="553">
        <v>42711.866689999995</v>
      </c>
      <c r="D308" s="553">
        <v>22323.527340000001</v>
      </c>
      <c r="E308" s="553">
        <v>-1465.4571599999999</v>
      </c>
      <c r="F308" s="553">
        <v>3469.7316800000003</v>
      </c>
      <c r="G308" s="553">
        <v>455.43215999999995</v>
      </c>
      <c r="H308" s="553">
        <v>164.48760000000001</v>
      </c>
      <c r="I308" s="553">
        <v>25127.854800000001</v>
      </c>
      <c r="J308" s="553">
        <v>-1443.12906</v>
      </c>
      <c r="K308" s="553">
        <v>92937.811189999993</v>
      </c>
    </row>
    <row r="309" spans="1:11" ht="15.75" thickTop="1">
      <c r="A309" s="569" t="s">
        <v>496</v>
      </c>
      <c r="B309" s="555">
        <v>0</v>
      </c>
      <c r="C309" s="555">
        <v>2.7012899999999997</v>
      </c>
      <c r="D309" s="555">
        <v>10.50717</v>
      </c>
      <c r="E309" s="555">
        <v>0</v>
      </c>
      <c r="F309" s="555">
        <v>1E-4</v>
      </c>
      <c r="G309" s="555">
        <v>0</v>
      </c>
      <c r="H309" s="555">
        <v>0</v>
      </c>
      <c r="I309" s="555">
        <v>0</v>
      </c>
      <c r="J309" s="555">
        <v>0</v>
      </c>
      <c r="K309" s="555">
        <v>13.20856</v>
      </c>
    </row>
    <row r="310" spans="1:11">
      <c r="A310" s="562" t="s">
        <v>497</v>
      </c>
      <c r="B310" s="555">
        <v>0</v>
      </c>
      <c r="C310" s="555">
        <v>2.7012899999999997</v>
      </c>
      <c r="D310" s="555">
        <v>10.490860000000001</v>
      </c>
      <c r="E310" s="555">
        <v>0</v>
      </c>
      <c r="F310" s="555">
        <v>1E-4</v>
      </c>
      <c r="G310" s="555">
        <v>0</v>
      </c>
      <c r="H310" s="555">
        <v>0</v>
      </c>
      <c r="I310" s="555">
        <v>0</v>
      </c>
      <c r="J310" s="555">
        <v>0</v>
      </c>
      <c r="K310" s="555">
        <v>13.19225</v>
      </c>
    </row>
    <row r="311" spans="1:11">
      <c r="A311" s="562" t="s">
        <v>498</v>
      </c>
      <c r="B311" s="555">
        <v>0</v>
      </c>
      <c r="C311" s="555">
        <v>0</v>
      </c>
      <c r="D311" s="555">
        <v>1.6309999999999998E-2</v>
      </c>
      <c r="E311" s="555">
        <v>0</v>
      </c>
      <c r="F311" s="555">
        <v>0</v>
      </c>
      <c r="G311" s="555">
        <v>0</v>
      </c>
      <c r="H311" s="555">
        <v>0</v>
      </c>
      <c r="I311" s="555">
        <v>0</v>
      </c>
      <c r="J311" s="555">
        <v>0</v>
      </c>
      <c r="K311" s="555">
        <v>1.6309999999999998E-2</v>
      </c>
    </row>
    <row r="312" spans="1:11">
      <c r="A312" s="569" t="s">
        <v>499</v>
      </c>
      <c r="B312" s="555">
        <v>0</v>
      </c>
      <c r="C312" s="555">
        <v>-2.2879999999999998E-2</v>
      </c>
      <c r="D312" s="555">
        <v>-4.2480000000000002</v>
      </c>
      <c r="E312" s="555">
        <v>0</v>
      </c>
      <c r="F312" s="555">
        <v>0</v>
      </c>
      <c r="G312" s="555">
        <v>0</v>
      </c>
      <c r="H312" s="555">
        <v>0</v>
      </c>
      <c r="I312" s="555">
        <v>0</v>
      </c>
      <c r="J312" s="555">
        <v>0</v>
      </c>
      <c r="K312" s="555">
        <v>-4.27088</v>
      </c>
    </row>
    <row r="313" spans="1:11">
      <c r="A313" s="562" t="s">
        <v>500</v>
      </c>
      <c r="B313" s="555">
        <v>0</v>
      </c>
      <c r="C313" s="555">
        <v>-2.2879999999999998E-2</v>
      </c>
      <c r="D313" s="555">
        <v>-4.2480000000000002</v>
      </c>
      <c r="E313" s="555">
        <v>0</v>
      </c>
      <c r="F313" s="555">
        <v>0</v>
      </c>
      <c r="G313" s="555">
        <v>0</v>
      </c>
      <c r="H313" s="555">
        <v>0</v>
      </c>
      <c r="I313" s="555">
        <v>0</v>
      </c>
      <c r="J313" s="555">
        <v>0</v>
      </c>
      <c r="K313" s="555">
        <v>-4.27088</v>
      </c>
    </row>
    <row r="314" spans="1:11" ht="15.75" thickBot="1">
      <c r="A314" s="562" t="s">
        <v>501</v>
      </c>
      <c r="B314" s="555">
        <v>0</v>
      </c>
      <c r="C314" s="555">
        <v>0</v>
      </c>
      <c r="D314" s="555">
        <v>0</v>
      </c>
      <c r="E314" s="555">
        <v>0</v>
      </c>
      <c r="F314" s="555">
        <v>0</v>
      </c>
      <c r="G314" s="555">
        <v>0</v>
      </c>
      <c r="H314" s="555">
        <v>0</v>
      </c>
      <c r="I314" s="555">
        <v>0</v>
      </c>
      <c r="J314" s="555">
        <v>0</v>
      </c>
      <c r="K314" s="555">
        <v>0</v>
      </c>
    </row>
    <row r="315" spans="1:11" ht="16.5" thickTop="1" thickBot="1">
      <c r="A315" s="560" t="s">
        <v>502</v>
      </c>
      <c r="B315" s="578">
        <v>1593.4971399999999</v>
      </c>
      <c r="C315" s="578">
        <v>42714.545100000003</v>
      </c>
      <c r="D315" s="578">
        <v>22329.786510000002</v>
      </c>
      <c r="E315" s="578">
        <v>-1465.4571599999999</v>
      </c>
      <c r="F315" s="578">
        <v>3469.7317799999996</v>
      </c>
      <c r="G315" s="578">
        <v>455.43215999999995</v>
      </c>
      <c r="H315" s="578">
        <v>164.48760000000001</v>
      </c>
      <c r="I315" s="578">
        <v>25127.854800000001</v>
      </c>
      <c r="J315" s="578">
        <v>-1443.12906</v>
      </c>
      <c r="K315" s="578">
        <v>92946.74887000001</v>
      </c>
    </row>
    <row r="316" spans="1:11" ht="16.5" thickTop="1" thickBot="1">
      <c r="A316" s="562" t="s">
        <v>503</v>
      </c>
      <c r="B316" s="307">
        <v>202.01304999999999</v>
      </c>
      <c r="C316" s="307">
        <v>-664.64536999999996</v>
      </c>
      <c r="D316" s="307">
        <v>3.3799999999999997E-2</v>
      </c>
      <c r="E316" s="307">
        <v>0</v>
      </c>
      <c r="F316" s="307">
        <v>0</v>
      </c>
      <c r="G316" s="307">
        <v>0</v>
      </c>
      <c r="H316" s="307">
        <v>0</v>
      </c>
      <c r="I316" s="307">
        <v>0</v>
      </c>
      <c r="J316" s="307">
        <v>0</v>
      </c>
      <c r="K316" s="307">
        <v>-462.59852000000001</v>
      </c>
    </row>
    <row r="317" spans="1:11" ht="16.5" thickTop="1" thickBot="1">
      <c r="A317" s="565" t="s">
        <v>504</v>
      </c>
      <c r="B317" s="578">
        <v>1795.51019</v>
      </c>
      <c r="C317" s="578">
        <v>42049.899729999997</v>
      </c>
      <c r="D317" s="578">
        <v>22329.820309999999</v>
      </c>
      <c r="E317" s="578">
        <v>-1465.4571599999999</v>
      </c>
      <c r="F317" s="578">
        <v>3469.7317799999996</v>
      </c>
      <c r="G317" s="578">
        <v>455.43215999999995</v>
      </c>
      <c r="H317" s="578">
        <v>164.48760000000001</v>
      </c>
      <c r="I317" s="578">
        <v>25127.854800000001</v>
      </c>
      <c r="J317" s="578">
        <v>-1443.12906</v>
      </c>
      <c r="K317" s="578">
        <v>92484.150349999996</v>
      </c>
    </row>
    <row r="318" spans="1:11" ht="16.5" thickTop="1" thickBot="1">
      <c r="A318" s="561" t="s">
        <v>505</v>
      </c>
      <c r="B318" s="307">
        <v>-13.38734</v>
      </c>
      <c r="C318" s="307">
        <v>189.60050000000001</v>
      </c>
      <c r="D318" s="307">
        <v>-101.90808</v>
      </c>
      <c r="E318" s="307">
        <v>46.179230000000004</v>
      </c>
      <c r="F318" s="307">
        <v>104.05542</v>
      </c>
      <c r="G318" s="307">
        <v>-6.8120000000000003</v>
      </c>
      <c r="H318" s="307">
        <v>-2.7349999999999999</v>
      </c>
      <c r="I318" s="307">
        <v>3.5052699999999999</v>
      </c>
      <c r="J318" s="307">
        <v>-285.57542000000001</v>
      </c>
      <c r="K318" s="307">
        <v>-67.077420000000004</v>
      </c>
    </row>
    <row r="319" spans="1:11" ht="16.5" thickTop="1" thickBot="1">
      <c r="A319" s="560" t="s">
        <v>506</v>
      </c>
      <c r="B319" s="578">
        <v>1782.1228500000002</v>
      </c>
      <c r="C319" s="578">
        <v>42239.500229999998</v>
      </c>
      <c r="D319" s="578">
        <v>22227.912230000002</v>
      </c>
      <c r="E319" s="578">
        <v>-1419.27793</v>
      </c>
      <c r="F319" s="578">
        <v>3573.7872000000002</v>
      </c>
      <c r="G319" s="578">
        <v>448.62016</v>
      </c>
      <c r="H319" s="578">
        <v>161.7526</v>
      </c>
      <c r="I319" s="578">
        <v>25131.360069999999</v>
      </c>
      <c r="J319" s="578">
        <v>-1728.7044799999999</v>
      </c>
      <c r="K319" s="578">
        <v>92417.072930000009</v>
      </c>
    </row>
    <row r="320" spans="1:11" ht="16.5" thickTop="1" thickBot="1">
      <c r="A320" s="561" t="s">
        <v>507</v>
      </c>
      <c r="B320" s="307">
        <v>0</v>
      </c>
      <c r="C320" s="307">
        <v>0</v>
      </c>
      <c r="D320" s="307">
        <v>0</v>
      </c>
      <c r="E320" s="307">
        <v>0</v>
      </c>
      <c r="F320" s="307">
        <v>0</v>
      </c>
      <c r="G320" s="307">
        <v>0</v>
      </c>
      <c r="H320" s="307">
        <v>0</v>
      </c>
      <c r="I320" s="307">
        <v>0</v>
      </c>
      <c r="J320" s="307">
        <v>0</v>
      </c>
      <c r="K320" s="307">
        <v>0</v>
      </c>
    </row>
    <row r="321" spans="1:11" ht="16.5" thickTop="1" thickBot="1">
      <c r="A321" s="565" t="s">
        <v>508</v>
      </c>
      <c r="B321" s="578">
        <v>1782.1228500000002</v>
      </c>
      <c r="C321" s="578">
        <v>42239.500229999998</v>
      </c>
      <c r="D321" s="578">
        <v>22227.912230000002</v>
      </c>
      <c r="E321" s="578">
        <v>-1419.27793</v>
      </c>
      <c r="F321" s="578">
        <v>3573.7872000000002</v>
      </c>
      <c r="G321" s="578">
        <v>448.62016</v>
      </c>
      <c r="H321" s="578">
        <v>161.7526</v>
      </c>
      <c r="I321" s="578">
        <v>25131.360069999999</v>
      </c>
      <c r="J321" s="578">
        <v>-1728.7044799999999</v>
      </c>
      <c r="K321" s="578">
        <v>92417.072930000009</v>
      </c>
    </row>
    <row r="322" spans="1:11" ht="16.5" thickTop="1" thickBot="1">
      <c r="A322" s="569" t="s">
        <v>509</v>
      </c>
      <c r="B322" s="307">
        <v>0</v>
      </c>
      <c r="C322" s="307">
        <v>-26075.137899999998</v>
      </c>
      <c r="D322" s="307">
        <v>-10769.989949999999</v>
      </c>
      <c r="E322" s="307">
        <v>0</v>
      </c>
      <c r="F322" s="307">
        <v>-787.87153999999998</v>
      </c>
      <c r="G322" s="307">
        <v>0</v>
      </c>
      <c r="H322" s="307">
        <v>0</v>
      </c>
      <c r="I322" s="307">
        <v>-13368.306</v>
      </c>
      <c r="J322" s="307">
        <v>0</v>
      </c>
      <c r="K322" s="307">
        <v>-51001.305390000001</v>
      </c>
    </row>
    <row r="323" spans="1:11" ht="16.5" thickTop="1" thickBot="1">
      <c r="A323" s="565" t="s">
        <v>510</v>
      </c>
      <c r="B323" s="578">
        <v>1782.1228500000002</v>
      </c>
      <c r="C323" s="578">
        <v>16164.36233</v>
      </c>
      <c r="D323" s="578">
        <v>11457.922279999999</v>
      </c>
      <c r="E323" s="578">
        <v>-1419.27793</v>
      </c>
      <c r="F323" s="578">
        <v>2785.9156600000001</v>
      </c>
      <c r="G323" s="578">
        <v>448.62016</v>
      </c>
      <c r="H323" s="578">
        <v>161.7526</v>
      </c>
      <c r="I323" s="578">
        <v>11763.05407</v>
      </c>
      <c r="J323" s="578">
        <v>-1728.7044799999999</v>
      </c>
      <c r="K323" s="578">
        <v>41415.767540000001</v>
      </c>
    </row>
    <row r="324" spans="1:11" ht="7.5" customHeight="1" thickTop="1" thickBot="1">
      <c r="A324" s="827"/>
      <c r="B324" s="827"/>
      <c r="C324" s="827"/>
      <c r="D324" s="827"/>
      <c r="E324" s="827"/>
      <c r="F324" s="827"/>
      <c r="G324" s="827"/>
      <c r="H324" s="827"/>
      <c r="I324" s="827"/>
      <c r="J324" s="827"/>
      <c r="K324" s="827"/>
    </row>
    <row r="325" spans="1:11" ht="15.75" thickTop="1"/>
  </sheetData>
  <mergeCells count="6">
    <mergeCell ref="A6:K6"/>
    <mergeCell ref="A1:K1"/>
    <mergeCell ref="A2:K2"/>
    <mergeCell ref="A3:K3"/>
    <mergeCell ref="A4:K4"/>
    <mergeCell ref="A5:K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Z132"/>
  <sheetViews>
    <sheetView workbookViewId="0">
      <selection activeCell="A15" sqref="A15"/>
    </sheetView>
  </sheetViews>
  <sheetFormatPr defaultRowHeight="15"/>
  <cols>
    <col min="1" max="1" width="99.5703125" style="62" bestFit="1" customWidth="1"/>
    <col min="2" max="3" width="7.85546875" style="62" customWidth="1"/>
    <col min="4" max="4" width="10.28515625" style="62" bestFit="1" customWidth="1"/>
    <col min="5" max="5" width="9.28515625" style="62" bestFit="1" customWidth="1"/>
    <col min="6" max="7" width="8.28515625" style="62" bestFit="1" customWidth="1"/>
    <col min="8" max="8" width="7.85546875" style="62" bestFit="1" customWidth="1"/>
    <col min="9" max="9" width="8.28515625" style="62" bestFit="1" customWidth="1"/>
    <col min="10" max="10" width="7.85546875" style="62" bestFit="1" customWidth="1"/>
    <col min="11" max="11" width="11.28515625" style="62" bestFit="1" customWidth="1"/>
    <col min="12" max="256" width="9.140625" style="62"/>
    <col min="257" max="257" width="99.5703125" style="62" bestFit="1" customWidth="1"/>
    <col min="258" max="259" width="7.85546875" style="62" customWidth="1"/>
    <col min="260" max="260" width="10.28515625" style="62" bestFit="1" customWidth="1"/>
    <col min="261" max="261" width="9.28515625" style="62" bestFit="1" customWidth="1"/>
    <col min="262" max="263" width="8.28515625" style="62" bestFit="1" customWidth="1"/>
    <col min="264" max="264" width="7.85546875" style="62" bestFit="1" customWidth="1"/>
    <col min="265" max="265" width="8.28515625" style="62" bestFit="1" customWidth="1"/>
    <col min="266" max="266" width="7.85546875" style="62" bestFit="1" customWidth="1"/>
    <col min="267" max="267" width="11.28515625" style="62" bestFit="1" customWidth="1"/>
    <col min="268" max="512" width="9.140625" style="62"/>
    <col min="513" max="513" width="99.5703125" style="62" bestFit="1" customWidth="1"/>
    <col min="514" max="515" width="7.85546875" style="62" customWidth="1"/>
    <col min="516" max="516" width="10.28515625" style="62" bestFit="1" customWidth="1"/>
    <col min="517" max="517" width="9.28515625" style="62" bestFit="1" customWidth="1"/>
    <col min="518" max="519" width="8.28515625" style="62" bestFit="1" customWidth="1"/>
    <col min="520" max="520" width="7.85546875" style="62" bestFit="1" customWidth="1"/>
    <col min="521" max="521" width="8.28515625" style="62" bestFit="1" customWidth="1"/>
    <col min="522" max="522" width="7.85546875" style="62" bestFit="1" customWidth="1"/>
    <col min="523" max="523" width="11.28515625" style="62" bestFit="1" customWidth="1"/>
    <col min="524" max="768" width="9.140625" style="62"/>
    <col min="769" max="769" width="99.5703125" style="62" bestFit="1" customWidth="1"/>
    <col min="770" max="771" width="7.85546875" style="62" customWidth="1"/>
    <col min="772" max="772" width="10.28515625" style="62" bestFit="1" customWidth="1"/>
    <col min="773" max="773" width="9.28515625" style="62" bestFit="1" customWidth="1"/>
    <col min="774" max="775" width="8.28515625" style="62" bestFit="1" customWidth="1"/>
    <col min="776" max="776" width="7.85546875" style="62" bestFit="1" customWidth="1"/>
    <col min="777" max="777" width="8.28515625" style="62" bestFit="1" customWidth="1"/>
    <col min="778" max="778" width="7.85546875" style="62" bestFit="1" customWidth="1"/>
    <col min="779" max="779" width="11.28515625" style="62" bestFit="1" customWidth="1"/>
    <col min="780" max="1024" width="9.140625" style="62"/>
    <col min="1025" max="1025" width="99.5703125" style="62" bestFit="1" customWidth="1"/>
    <col min="1026" max="1027" width="7.85546875" style="62" customWidth="1"/>
    <col min="1028" max="1028" width="10.28515625" style="62" bestFit="1" customWidth="1"/>
    <col min="1029" max="1029" width="9.28515625" style="62" bestFit="1" customWidth="1"/>
    <col min="1030" max="1031" width="8.28515625" style="62" bestFit="1" customWidth="1"/>
    <col min="1032" max="1032" width="7.85546875" style="62" bestFit="1" customWidth="1"/>
    <col min="1033" max="1033" width="8.28515625" style="62" bestFit="1" customWidth="1"/>
    <col min="1034" max="1034" width="7.85546875" style="62" bestFit="1" customWidth="1"/>
    <col min="1035" max="1035" width="11.28515625" style="62" bestFit="1" customWidth="1"/>
    <col min="1036" max="1280" width="9.140625" style="62"/>
    <col min="1281" max="1281" width="99.5703125" style="62" bestFit="1" customWidth="1"/>
    <col min="1282" max="1283" width="7.85546875" style="62" customWidth="1"/>
    <col min="1284" max="1284" width="10.28515625" style="62" bestFit="1" customWidth="1"/>
    <col min="1285" max="1285" width="9.28515625" style="62" bestFit="1" customWidth="1"/>
    <col min="1286" max="1287" width="8.28515625" style="62" bestFit="1" customWidth="1"/>
    <col min="1288" max="1288" width="7.85546875" style="62" bestFit="1" customWidth="1"/>
    <col min="1289" max="1289" width="8.28515625" style="62" bestFit="1" customWidth="1"/>
    <col min="1290" max="1290" width="7.85546875" style="62" bestFit="1" customWidth="1"/>
    <col min="1291" max="1291" width="11.28515625" style="62" bestFit="1" customWidth="1"/>
    <col min="1292" max="1536" width="9.140625" style="62"/>
    <col min="1537" max="1537" width="99.5703125" style="62" bestFit="1" customWidth="1"/>
    <col min="1538" max="1539" width="7.85546875" style="62" customWidth="1"/>
    <col min="1540" max="1540" width="10.28515625" style="62" bestFit="1" customWidth="1"/>
    <col min="1541" max="1541" width="9.28515625" style="62" bestFit="1" customWidth="1"/>
    <col min="1542" max="1543" width="8.28515625" style="62" bestFit="1" customWidth="1"/>
    <col min="1544" max="1544" width="7.85546875" style="62" bestFit="1" customWidth="1"/>
    <col min="1545" max="1545" width="8.28515625" style="62" bestFit="1" customWidth="1"/>
    <col min="1546" max="1546" width="7.85546875" style="62" bestFit="1" customWidth="1"/>
    <col min="1547" max="1547" width="11.28515625" style="62" bestFit="1" customWidth="1"/>
    <col min="1548" max="1792" width="9.140625" style="62"/>
    <col min="1793" max="1793" width="99.5703125" style="62" bestFit="1" customWidth="1"/>
    <col min="1794" max="1795" width="7.85546875" style="62" customWidth="1"/>
    <col min="1796" max="1796" width="10.28515625" style="62" bestFit="1" customWidth="1"/>
    <col min="1797" max="1797" width="9.28515625" style="62" bestFit="1" customWidth="1"/>
    <col min="1798" max="1799" width="8.28515625" style="62" bestFit="1" customWidth="1"/>
    <col min="1800" max="1800" width="7.85546875" style="62" bestFit="1" customWidth="1"/>
    <col min="1801" max="1801" width="8.28515625" style="62" bestFit="1" customWidth="1"/>
    <col min="1802" max="1802" width="7.85546875" style="62" bestFit="1" customWidth="1"/>
    <col min="1803" max="1803" width="11.28515625" style="62" bestFit="1" customWidth="1"/>
    <col min="1804" max="2048" width="9.140625" style="62"/>
    <col min="2049" max="2049" width="99.5703125" style="62" bestFit="1" customWidth="1"/>
    <col min="2050" max="2051" width="7.85546875" style="62" customWidth="1"/>
    <col min="2052" max="2052" width="10.28515625" style="62" bestFit="1" customWidth="1"/>
    <col min="2053" max="2053" width="9.28515625" style="62" bestFit="1" customWidth="1"/>
    <col min="2054" max="2055" width="8.28515625" style="62" bestFit="1" customWidth="1"/>
    <col min="2056" max="2056" width="7.85546875" style="62" bestFit="1" customWidth="1"/>
    <col min="2057" max="2057" width="8.28515625" style="62" bestFit="1" customWidth="1"/>
    <col min="2058" max="2058" width="7.85546875" style="62" bestFit="1" customWidth="1"/>
    <col min="2059" max="2059" width="11.28515625" style="62" bestFit="1" customWidth="1"/>
    <col min="2060" max="2304" width="9.140625" style="62"/>
    <col min="2305" max="2305" width="99.5703125" style="62" bestFit="1" customWidth="1"/>
    <col min="2306" max="2307" width="7.85546875" style="62" customWidth="1"/>
    <col min="2308" max="2308" width="10.28515625" style="62" bestFit="1" customWidth="1"/>
    <col min="2309" max="2309" width="9.28515625" style="62" bestFit="1" customWidth="1"/>
    <col min="2310" max="2311" width="8.28515625" style="62" bestFit="1" customWidth="1"/>
    <col min="2312" max="2312" width="7.85546875" style="62" bestFit="1" customWidth="1"/>
    <col min="2313" max="2313" width="8.28515625" style="62" bestFit="1" customWidth="1"/>
    <col min="2314" max="2314" width="7.85546875" style="62" bestFit="1" customWidth="1"/>
    <col min="2315" max="2315" width="11.28515625" style="62" bestFit="1" customWidth="1"/>
    <col min="2316" max="2560" width="9.140625" style="62"/>
    <col min="2561" max="2561" width="99.5703125" style="62" bestFit="1" customWidth="1"/>
    <col min="2562" max="2563" width="7.85546875" style="62" customWidth="1"/>
    <col min="2564" max="2564" width="10.28515625" style="62" bestFit="1" customWidth="1"/>
    <col min="2565" max="2565" width="9.28515625" style="62" bestFit="1" customWidth="1"/>
    <col min="2566" max="2567" width="8.28515625" style="62" bestFit="1" customWidth="1"/>
    <col min="2568" max="2568" width="7.85546875" style="62" bestFit="1" customWidth="1"/>
    <col min="2569" max="2569" width="8.28515625" style="62" bestFit="1" customWidth="1"/>
    <col min="2570" max="2570" width="7.85546875" style="62" bestFit="1" customWidth="1"/>
    <col min="2571" max="2571" width="11.28515625" style="62" bestFit="1" customWidth="1"/>
    <col min="2572" max="2816" width="9.140625" style="62"/>
    <col min="2817" max="2817" width="99.5703125" style="62" bestFit="1" customWidth="1"/>
    <col min="2818" max="2819" width="7.85546875" style="62" customWidth="1"/>
    <col min="2820" max="2820" width="10.28515625" style="62" bestFit="1" customWidth="1"/>
    <col min="2821" max="2821" width="9.28515625" style="62" bestFit="1" customWidth="1"/>
    <col min="2822" max="2823" width="8.28515625" style="62" bestFit="1" customWidth="1"/>
    <col min="2824" max="2824" width="7.85546875" style="62" bestFit="1" customWidth="1"/>
    <col min="2825" max="2825" width="8.28515625" style="62" bestFit="1" customWidth="1"/>
    <col min="2826" max="2826" width="7.85546875" style="62" bestFit="1" customWidth="1"/>
    <col min="2827" max="2827" width="11.28515625" style="62" bestFit="1" customWidth="1"/>
    <col min="2828" max="3072" width="9.140625" style="62"/>
    <col min="3073" max="3073" width="99.5703125" style="62" bestFit="1" customWidth="1"/>
    <col min="3074" max="3075" width="7.85546875" style="62" customWidth="1"/>
    <col min="3076" max="3076" width="10.28515625" style="62" bestFit="1" customWidth="1"/>
    <col min="3077" max="3077" width="9.28515625" style="62" bestFit="1" customWidth="1"/>
    <col min="3078" max="3079" width="8.28515625" style="62" bestFit="1" customWidth="1"/>
    <col min="3080" max="3080" width="7.85546875" style="62" bestFit="1" customWidth="1"/>
    <col min="3081" max="3081" width="8.28515625" style="62" bestFit="1" customWidth="1"/>
    <col min="3082" max="3082" width="7.85546875" style="62" bestFit="1" customWidth="1"/>
    <col min="3083" max="3083" width="11.28515625" style="62" bestFit="1" customWidth="1"/>
    <col min="3084" max="3328" width="9.140625" style="62"/>
    <col min="3329" max="3329" width="99.5703125" style="62" bestFit="1" customWidth="1"/>
    <col min="3330" max="3331" width="7.85546875" style="62" customWidth="1"/>
    <col min="3332" max="3332" width="10.28515625" style="62" bestFit="1" customWidth="1"/>
    <col min="3333" max="3333" width="9.28515625" style="62" bestFit="1" customWidth="1"/>
    <col min="3334" max="3335" width="8.28515625" style="62" bestFit="1" customWidth="1"/>
    <col min="3336" max="3336" width="7.85546875" style="62" bestFit="1" customWidth="1"/>
    <col min="3337" max="3337" width="8.28515625" style="62" bestFit="1" customWidth="1"/>
    <col min="3338" max="3338" width="7.85546875" style="62" bestFit="1" customWidth="1"/>
    <col min="3339" max="3339" width="11.28515625" style="62" bestFit="1" customWidth="1"/>
    <col min="3340" max="3584" width="9.140625" style="62"/>
    <col min="3585" max="3585" width="99.5703125" style="62" bestFit="1" customWidth="1"/>
    <col min="3586" max="3587" width="7.85546875" style="62" customWidth="1"/>
    <col min="3588" max="3588" width="10.28515625" style="62" bestFit="1" customWidth="1"/>
    <col min="3589" max="3589" width="9.28515625" style="62" bestFit="1" customWidth="1"/>
    <col min="3590" max="3591" width="8.28515625" style="62" bestFit="1" customWidth="1"/>
    <col min="3592" max="3592" width="7.85546875" style="62" bestFit="1" customWidth="1"/>
    <col min="3593" max="3593" width="8.28515625" style="62" bestFit="1" customWidth="1"/>
    <col min="3594" max="3594" width="7.85546875" style="62" bestFit="1" customWidth="1"/>
    <col min="3595" max="3595" width="11.28515625" style="62" bestFit="1" customWidth="1"/>
    <col min="3596" max="3840" width="9.140625" style="62"/>
    <col min="3841" max="3841" width="99.5703125" style="62" bestFit="1" customWidth="1"/>
    <col min="3842" max="3843" width="7.85546875" style="62" customWidth="1"/>
    <col min="3844" max="3844" width="10.28515625" style="62" bestFit="1" customWidth="1"/>
    <col min="3845" max="3845" width="9.28515625" style="62" bestFit="1" customWidth="1"/>
    <col min="3846" max="3847" width="8.28515625" style="62" bestFit="1" customWidth="1"/>
    <col min="3848" max="3848" width="7.85546875" style="62" bestFit="1" customWidth="1"/>
    <col min="3849" max="3849" width="8.28515625" style="62" bestFit="1" customWidth="1"/>
    <col min="3850" max="3850" width="7.85546875" style="62" bestFit="1" customWidth="1"/>
    <col min="3851" max="3851" width="11.28515625" style="62" bestFit="1" customWidth="1"/>
    <col min="3852" max="4096" width="9.140625" style="62"/>
    <col min="4097" max="4097" width="99.5703125" style="62" bestFit="1" customWidth="1"/>
    <col min="4098" max="4099" width="7.85546875" style="62" customWidth="1"/>
    <col min="4100" max="4100" width="10.28515625" style="62" bestFit="1" customWidth="1"/>
    <col min="4101" max="4101" width="9.28515625" style="62" bestFit="1" customWidth="1"/>
    <col min="4102" max="4103" width="8.28515625" style="62" bestFit="1" customWidth="1"/>
    <col min="4104" max="4104" width="7.85546875" style="62" bestFit="1" customWidth="1"/>
    <col min="4105" max="4105" width="8.28515625" style="62" bestFit="1" customWidth="1"/>
    <col min="4106" max="4106" width="7.85546875" style="62" bestFit="1" customWidth="1"/>
    <col min="4107" max="4107" width="11.28515625" style="62" bestFit="1" customWidth="1"/>
    <col min="4108" max="4352" width="9.140625" style="62"/>
    <col min="4353" max="4353" width="99.5703125" style="62" bestFit="1" customWidth="1"/>
    <col min="4354" max="4355" width="7.85546875" style="62" customWidth="1"/>
    <col min="4356" max="4356" width="10.28515625" style="62" bestFit="1" customWidth="1"/>
    <col min="4357" max="4357" width="9.28515625" style="62" bestFit="1" customWidth="1"/>
    <col min="4358" max="4359" width="8.28515625" style="62" bestFit="1" customWidth="1"/>
    <col min="4360" max="4360" width="7.85546875" style="62" bestFit="1" customWidth="1"/>
    <col min="4361" max="4361" width="8.28515625" style="62" bestFit="1" customWidth="1"/>
    <col min="4362" max="4362" width="7.85546875" style="62" bestFit="1" customWidth="1"/>
    <col min="4363" max="4363" width="11.28515625" style="62" bestFit="1" customWidth="1"/>
    <col min="4364" max="4608" width="9.140625" style="62"/>
    <col min="4609" max="4609" width="99.5703125" style="62" bestFit="1" customWidth="1"/>
    <col min="4610" max="4611" width="7.85546875" style="62" customWidth="1"/>
    <col min="4612" max="4612" width="10.28515625" style="62" bestFit="1" customWidth="1"/>
    <col min="4613" max="4613" width="9.28515625" style="62" bestFit="1" customWidth="1"/>
    <col min="4614" max="4615" width="8.28515625" style="62" bestFit="1" customWidth="1"/>
    <col min="4616" max="4616" width="7.85546875" style="62" bestFit="1" customWidth="1"/>
    <col min="4617" max="4617" width="8.28515625" style="62" bestFit="1" customWidth="1"/>
    <col min="4618" max="4618" width="7.85546875" style="62" bestFit="1" customWidth="1"/>
    <col min="4619" max="4619" width="11.28515625" style="62" bestFit="1" customWidth="1"/>
    <col min="4620" max="4864" width="9.140625" style="62"/>
    <col min="4865" max="4865" width="99.5703125" style="62" bestFit="1" customWidth="1"/>
    <col min="4866" max="4867" width="7.85546875" style="62" customWidth="1"/>
    <col min="4868" max="4868" width="10.28515625" style="62" bestFit="1" customWidth="1"/>
    <col min="4869" max="4869" width="9.28515625" style="62" bestFit="1" customWidth="1"/>
    <col min="4870" max="4871" width="8.28515625" style="62" bestFit="1" customWidth="1"/>
    <col min="4872" max="4872" width="7.85546875" style="62" bestFit="1" customWidth="1"/>
    <col min="4873" max="4873" width="8.28515625" style="62" bestFit="1" customWidth="1"/>
    <col min="4874" max="4874" width="7.85546875" style="62" bestFit="1" customWidth="1"/>
    <col min="4875" max="4875" width="11.28515625" style="62" bestFit="1" customWidth="1"/>
    <col min="4876" max="5120" width="9.140625" style="62"/>
    <col min="5121" max="5121" width="99.5703125" style="62" bestFit="1" customWidth="1"/>
    <col min="5122" max="5123" width="7.85546875" style="62" customWidth="1"/>
    <col min="5124" max="5124" width="10.28515625" style="62" bestFit="1" customWidth="1"/>
    <col min="5125" max="5125" width="9.28515625" style="62" bestFit="1" customWidth="1"/>
    <col min="5126" max="5127" width="8.28515625" style="62" bestFit="1" customWidth="1"/>
    <col min="5128" max="5128" width="7.85546875" style="62" bestFit="1" customWidth="1"/>
    <col min="5129" max="5129" width="8.28515625" style="62" bestFit="1" customWidth="1"/>
    <col min="5130" max="5130" width="7.85546875" style="62" bestFit="1" customWidth="1"/>
    <col min="5131" max="5131" width="11.28515625" style="62" bestFit="1" customWidth="1"/>
    <col min="5132" max="5376" width="9.140625" style="62"/>
    <col min="5377" max="5377" width="99.5703125" style="62" bestFit="1" customWidth="1"/>
    <col min="5378" max="5379" width="7.85546875" style="62" customWidth="1"/>
    <col min="5380" max="5380" width="10.28515625" style="62" bestFit="1" customWidth="1"/>
    <col min="5381" max="5381" width="9.28515625" style="62" bestFit="1" customWidth="1"/>
    <col min="5382" max="5383" width="8.28515625" style="62" bestFit="1" customWidth="1"/>
    <col min="5384" max="5384" width="7.85546875" style="62" bestFit="1" customWidth="1"/>
    <col min="5385" max="5385" width="8.28515625" style="62" bestFit="1" customWidth="1"/>
    <col min="5386" max="5386" width="7.85546875" style="62" bestFit="1" customWidth="1"/>
    <col min="5387" max="5387" width="11.28515625" style="62" bestFit="1" customWidth="1"/>
    <col min="5388" max="5632" width="9.140625" style="62"/>
    <col min="5633" max="5633" width="99.5703125" style="62" bestFit="1" customWidth="1"/>
    <col min="5634" max="5635" width="7.85546875" style="62" customWidth="1"/>
    <col min="5636" max="5636" width="10.28515625" style="62" bestFit="1" customWidth="1"/>
    <col min="5637" max="5637" width="9.28515625" style="62" bestFit="1" customWidth="1"/>
    <col min="5638" max="5639" width="8.28515625" style="62" bestFit="1" customWidth="1"/>
    <col min="5640" max="5640" width="7.85546875" style="62" bestFit="1" customWidth="1"/>
    <col min="5641" max="5641" width="8.28515625" style="62" bestFit="1" customWidth="1"/>
    <col min="5642" max="5642" width="7.85546875" style="62" bestFit="1" customWidth="1"/>
    <col min="5643" max="5643" width="11.28515625" style="62" bestFit="1" customWidth="1"/>
    <col min="5644" max="5888" width="9.140625" style="62"/>
    <col min="5889" max="5889" width="99.5703125" style="62" bestFit="1" customWidth="1"/>
    <col min="5890" max="5891" width="7.85546875" style="62" customWidth="1"/>
    <col min="5892" max="5892" width="10.28515625" style="62" bestFit="1" customWidth="1"/>
    <col min="5893" max="5893" width="9.28515625" style="62" bestFit="1" customWidth="1"/>
    <col min="5894" max="5895" width="8.28515625" style="62" bestFit="1" customWidth="1"/>
    <col min="5896" max="5896" width="7.85546875" style="62" bestFit="1" customWidth="1"/>
    <col min="5897" max="5897" width="8.28515625" style="62" bestFit="1" customWidth="1"/>
    <col min="5898" max="5898" width="7.85546875" style="62" bestFit="1" customWidth="1"/>
    <col min="5899" max="5899" width="11.28515625" style="62" bestFit="1" customWidth="1"/>
    <col min="5900" max="6144" width="9.140625" style="62"/>
    <col min="6145" max="6145" width="99.5703125" style="62" bestFit="1" customWidth="1"/>
    <col min="6146" max="6147" width="7.85546875" style="62" customWidth="1"/>
    <col min="6148" max="6148" width="10.28515625" style="62" bestFit="1" customWidth="1"/>
    <col min="6149" max="6149" width="9.28515625" style="62" bestFit="1" customWidth="1"/>
    <col min="6150" max="6151" width="8.28515625" style="62" bestFit="1" customWidth="1"/>
    <col min="6152" max="6152" width="7.85546875" style="62" bestFit="1" customWidth="1"/>
    <col min="6153" max="6153" width="8.28515625" style="62" bestFit="1" customWidth="1"/>
    <col min="6154" max="6154" width="7.85546875" style="62" bestFit="1" customWidth="1"/>
    <col min="6155" max="6155" width="11.28515625" style="62" bestFit="1" customWidth="1"/>
    <col min="6156" max="6400" width="9.140625" style="62"/>
    <col min="6401" max="6401" width="99.5703125" style="62" bestFit="1" customWidth="1"/>
    <col min="6402" max="6403" width="7.85546875" style="62" customWidth="1"/>
    <col min="6404" max="6404" width="10.28515625" style="62" bestFit="1" customWidth="1"/>
    <col min="6405" max="6405" width="9.28515625" style="62" bestFit="1" customWidth="1"/>
    <col min="6406" max="6407" width="8.28515625" style="62" bestFit="1" customWidth="1"/>
    <col min="6408" max="6408" width="7.85546875" style="62" bestFit="1" customWidth="1"/>
    <col min="6409" max="6409" width="8.28515625" style="62" bestFit="1" customWidth="1"/>
    <col min="6410" max="6410" width="7.85546875" style="62" bestFit="1" customWidth="1"/>
    <col min="6411" max="6411" width="11.28515625" style="62" bestFit="1" customWidth="1"/>
    <col min="6412" max="6656" width="9.140625" style="62"/>
    <col min="6657" max="6657" width="99.5703125" style="62" bestFit="1" customWidth="1"/>
    <col min="6658" max="6659" width="7.85546875" style="62" customWidth="1"/>
    <col min="6660" max="6660" width="10.28515625" style="62" bestFit="1" customWidth="1"/>
    <col min="6661" max="6661" width="9.28515625" style="62" bestFit="1" customWidth="1"/>
    <col min="6662" max="6663" width="8.28515625" style="62" bestFit="1" customWidth="1"/>
    <col min="6664" max="6664" width="7.85546875" style="62" bestFit="1" customWidth="1"/>
    <col min="6665" max="6665" width="8.28515625" style="62" bestFit="1" customWidth="1"/>
    <col min="6666" max="6666" width="7.85546875" style="62" bestFit="1" customWidth="1"/>
    <col min="6667" max="6667" width="11.28515625" style="62" bestFit="1" customWidth="1"/>
    <col min="6668" max="6912" width="9.140625" style="62"/>
    <col min="6913" max="6913" width="99.5703125" style="62" bestFit="1" customWidth="1"/>
    <col min="6914" max="6915" width="7.85546875" style="62" customWidth="1"/>
    <col min="6916" max="6916" width="10.28515625" style="62" bestFit="1" customWidth="1"/>
    <col min="6917" max="6917" width="9.28515625" style="62" bestFit="1" customWidth="1"/>
    <col min="6918" max="6919" width="8.28515625" style="62" bestFit="1" customWidth="1"/>
    <col min="6920" max="6920" width="7.85546875" style="62" bestFit="1" customWidth="1"/>
    <col min="6921" max="6921" width="8.28515625" style="62" bestFit="1" customWidth="1"/>
    <col min="6922" max="6922" width="7.85546875" style="62" bestFit="1" customWidth="1"/>
    <col min="6923" max="6923" width="11.28515625" style="62" bestFit="1" customWidth="1"/>
    <col min="6924" max="7168" width="9.140625" style="62"/>
    <col min="7169" max="7169" width="99.5703125" style="62" bestFit="1" customWidth="1"/>
    <col min="7170" max="7171" width="7.85546875" style="62" customWidth="1"/>
    <col min="7172" max="7172" width="10.28515625" style="62" bestFit="1" customWidth="1"/>
    <col min="7173" max="7173" width="9.28515625" style="62" bestFit="1" customWidth="1"/>
    <col min="7174" max="7175" width="8.28515625" style="62" bestFit="1" customWidth="1"/>
    <col min="7176" max="7176" width="7.85546875" style="62" bestFit="1" customWidth="1"/>
    <col min="7177" max="7177" width="8.28515625" style="62" bestFit="1" customWidth="1"/>
    <col min="7178" max="7178" width="7.85546875" style="62" bestFit="1" customWidth="1"/>
    <col min="7179" max="7179" width="11.28515625" style="62" bestFit="1" customWidth="1"/>
    <col min="7180" max="7424" width="9.140625" style="62"/>
    <col min="7425" max="7425" width="99.5703125" style="62" bestFit="1" customWidth="1"/>
    <col min="7426" max="7427" width="7.85546875" style="62" customWidth="1"/>
    <col min="7428" max="7428" width="10.28515625" style="62" bestFit="1" customWidth="1"/>
    <col min="7429" max="7429" width="9.28515625" style="62" bestFit="1" customWidth="1"/>
    <col min="7430" max="7431" width="8.28515625" style="62" bestFit="1" customWidth="1"/>
    <col min="7432" max="7432" width="7.85546875" style="62" bestFit="1" customWidth="1"/>
    <col min="7433" max="7433" width="8.28515625" style="62" bestFit="1" customWidth="1"/>
    <col min="7434" max="7434" width="7.85546875" style="62" bestFit="1" customWidth="1"/>
    <col min="7435" max="7435" width="11.28515625" style="62" bestFit="1" customWidth="1"/>
    <col min="7436" max="7680" width="9.140625" style="62"/>
    <col min="7681" max="7681" width="99.5703125" style="62" bestFit="1" customWidth="1"/>
    <col min="7682" max="7683" width="7.85546875" style="62" customWidth="1"/>
    <col min="7684" max="7684" width="10.28515625" style="62" bestFit="1" customWidth="1"/>
    <col min="7685" max="7685" width="9.28515625" style="62" bestFit="1" customWidth="1"/>
    <col min="7686" max="7687" width="8.28515625" style="62" bestFit="1" customWidth="1"/>
    <col min="7688" max="7688" width="7.85546875" style="62" bestFit="1" customWidth="1"/>
    <col min="7689" max="7689" width="8.28515625" style="62" bestFit="1" customWidth="1"/>
    <col min="7690" max="7690" width="7.85546875" style="62" bestFit="1" customWidth="1"/>
    <col min="7691" max="7691" width="11.28515625" style="62" bestFit="1" customWidth="1"/>
    <col min="7692" max="7936" width="9.140625" style="62"/>
    <col min="7937" max="7937" width="99.5703125" style="62" bestFit="1" customWidth="1"/>
    <col min="7938" max="7939" width="7.85546875" style="62" customWidth="1"/>
    <col min="7940" max="7940" width="10.28515625" style="62" bestFit="1" customWidth="1"/>
    <col min="7941" max="7941" width="9.28515625" style="62" bestFit="1" customWidth="1"/>
    <col min="7942" max="7943" width="8.28515625" style="62" bestFit="1" customWidth="1"/>
    <col min="7944" max="7944" width="7.85546875" style="62" bestFit="1" customWidth="1"/>
    <col min="7945" max="7945" width="8.28515625" style="62" bestFit="1" customWidth="1"/>
    <col min="7946" max="7946" width="7.85546875" style="62" bestFit="1" customWidth="1"/>
    <col min="7947" max="7947" width="11.28515625" style="62" bestFit="1" customWidth="1"/>
    <col min="7948" max="8192" width="9.140625" style="62"/>
    <col min="8193" max="8193" width="99.5703125" style="62" bestFit="1" customWidth="1"/>
    <col min="8194" max="8195" width="7.85546875" style="62" customWidth="1"/>
    <col min="8196" max="8196" width="10.28515625" style="62" bestFit="1" customWidth="1"/>
    <col min="8197" max="8197" width="9.28515625" style="62" bestFit="1" customWidth="1"/>
    <col min="8198" max="8199" width="8.28515625" style="62" bestFit="1" customWidth="1"/>
    <col min="8200" max="8200" width="7.85546875" style="62" bestFit="1" customWidth="1"/>
    <col min="8201" max="8201" width="8.28515625" style="62" bestFit="1" customWidth="1"/>
    <col min="8202" max="8202" width="7.85546875" style="62" bestFit="1" customWidth="1"/>
    <col min="8203" max="8203" width="11.28515625" style="62" bestFit="1" customWidth="1"/>
    <col min="8204" max="8448" width="9.140625" style="62"/>
    <col min="8449" max="8449" width="99.5703125" style="62" bestFit="1" customWidth="1"/>
    <col min="8450" max="8451" width="7.85546875" style="62" customWidth="1"/>
    <col min="8452" max="8452" width="10.28515625" style="62" bestFit="1" customWidth="1"/>
    <col min="8453" max="8453" width="9.28515625" style="62" bestFit="1" customWidth="1"/>
    <col min="8454" max="8455" width="8.28515625" style="62" bestFit="1" customWidth="1"/>
    <col min="8456" max="8456" width="7.85546875" style="62" bestFit="1" customWidth="1"/>
    <col min="8457" max="8457" width="8.28515625" style="62" bestFit="1" customWidth="1"/>
    <col min="8458" max="8458" width="7.85546875" style="62" bestFit="1" customWidth="1"/>
    <col min="8459" max="8459" width="11.28515625" style="62" bestFit="1" customWidth="1"/>
    <col min="8460" max="8704" width="9.140625" style="62"/>
    <col min="8705" max="8705" width="99.5703125" style="62" bestFit="1" customWidth="1"/>
    <col min="8706" max="8707" width="7.85546875" style="62" customWidth="1"/>
    <col min="8708" max="8708" width="10.28515625" style="62" bestFit="1" customWidth="1"/>
    <col min="8709" max="8709" width="9.28515625" style="62" bestFit="1" customWidth="1"/>
    <col min="8710" max="8711" width="8.28515625" style="62" bestFit="1" customWidth="1"/>
    <col min="8712" max="8712" width="7.85546875" style="62" bestFit="1" customWidth="1"/>
    <col min="8713" max="8713" width="8.28515625" style="62" bestFit="1" customWidth="1"/>
    <col min="8714" max="8714" width="7.85546875" style="62" bestFit="1" customWidth="1"/>
    <col min="8715" max="8715" width="11.28515625" style="62" bestFit="1" customWidth="1"/>
    <col min="8716" max="8960" width="9.140625" style="62"/>
    <col min="8961" max="8961" width="99.5703125" style="62" bestFit="1" customWidth="1"/>
    <col min="8962" max="8963" width="7.85546875" style="62" customWidth="1"/>
    <col min="8964" max="8964" width="10.28515625" style="62" bestFit="1" customWidth="1"/>
    <col min="8965" max="8965" width="9.28515625" style="62" bestFit="1" customWidth="1"/>
    <col min="8966" max="8967" width="8.28515625" style="62" bestFit="1" customWidth="1"/>
    <col min="8968" max="8968" width="7.85546875" style="62" bestFit="1" customWidth="1"/>
    <col min="8969" max="8969" width="8.28515625" style="62" bestFit="1" customWidth="1"/>
    <col min="8970" max="8970" width="7.85546875" style="62" bestFit="1" customWidth="1"/>
    <col min="8971" max="8971" width="11.28515625" style="62" bestFit="1" customWidth="1"/>
    <col min="8972" max="9216" width="9.140625" style="62"/>
    <col min="9217" max="9217" width="99.5703125" style="62" bestFit="1" customWidth="1"/>
    <col min="9218" max="9219" width="7.85546875" style="62" customWidth="1"/>
    <col min="9220" max="9220" width="10.28515625" style="62" bestFit="1" customWidth="1"/>
    <col min="9221" max="9221" width="9.28515625" style="62" bestFit="1" customWidth="1"/>
    <col min="9222" max="9223" width="8.28515625" style="62" bestFit="1" customWidth="1"/>
    <col min="9224" max="9224" width="7.85546875" style="62" bestFit="1" customWidth="1"/>
    <col min="9225" max="9225" width="8.28515625" style="62" bestFit="1" customWidth="1"/>
    <col min="9226" max="9226" width="7.85546875" style="62" bestFit="1" customWidth="1"/>
    <col min="9227" max="9227" width="11.28515625" style="62" bestFit="1" customWidth="1"/>
    <col min="9228" max="9472" width="9.140625" style="62"/>
    <col min="9473" max="9473" width="99.5703125" style="62" bestFit="1" customWidth="1"/>
    <col min="9474" max="9475" width="7.85546875" style="62" customWidth="1"/>
    <col min="9476" max="9476" width="10.28515625" style="62" bestFit="1" customWidth="1"/>
    <col min="9477" max="9477" width="9.28515625" style="62" bestFit="1" customWidth="1"/>
    <col min="9478" max="9479" width="8.28515625" style="62" bestFit="1" customWidth="1"/>
    <col min="9480" max="9480" width="7.85546875" style="62" bestFit="1" customWidth="1"/>
    <col min="9481" max="9481" width="8.28515625" style="62" bestFit="1" customWidth="1"/>
    <col min="9482" max="9482" width="7.85546875" style="62" bestFit="1" customWidth="1"/>
    <col min="9483" max="9483" width="11.28515625" style="62" bestFit="1" customWidth="1"/>
    <col min="9484" max="9728" width="9.140625" style="62"/>
    <col min="9729" max="9729" width="99.5703125" style="62" bestFit="1" customWidth="1"/>
    <col min="9730" max="9731" width="7.85546875" style="62" customWidth="1"/>
    <col min="9732" max="9732" width="10.28515625" style="62" bestFit="1" customWidth="1"/>
    <col min="9733" max="9733" width="9.28515625" style="62" bestFit="1" customWidth="1"/>
    <col min="9734" max="9735" width="8.28515625" style="62" bestFit="1" customWidth="1"/>
    <col min="9736" max="9736" width="7.85546875" style="62" bestFit="1" customWidth="1"/>
    <col min="9737" max="9737" width="8.28515625" style="62" bestFit="1" customWidth="1"/>
    <col min="9738" max="9738" width="7.85546875" style="62" bestFit="1" customWidth="1"/>
    <col min="9739" max="9739" width="11.28515625" style="62" bestFit="1" customWidth="1"/>
    <col min="9740" max="9984" width="9.140625" style="62"/>
    <col min="9985" max="9985" width="99.5703125" style="62" bestFit="1" customWidth="1"/>
    <col min="9986" max="9987" width="7.85546875" style="62" customWidth="1"/>
    <col min="9988" max="9988" width="10.28515625" style="62" bestFit="1" customWidth="1"/>
    <col min="9989" max="9989" width="9.28515625" style="62" bestFit="1" customWidth="1"/>
    <col min="9990" max="9991" width="8.28515625" style="62" bestFit="1" customWidth="1"/>
    <col min="9992" max="9992" width="7.85546875" style="62" bestFit="1" customWidth="1"/>
    <col min="9993" max="9993" width="8.28515625" style="62" bestFit="1" customWidth="1"/>
    <col min="9994" max="9994" width="7.85546875" style="62" bestFit="1" customWidth="1"/>
    <col min="9995" max="9995" width="11.28515625" style="62" bestFit="1" customWidth="1"/>
    <col min="9996" max="10240" width="9.140625" style="62"/>
    <col min="10241" max="10241" width="99.5703125" style="62" bestFit="1" customWidth="1"/>
    <col min="10242" max="10243" width="7.85546875" style="62" customWidth="1"/>
    <col min="10244" max="10244" width="10.28515625" style="62" bestFit="1" customWidth="1"/>
    <col min="10245" max="10245" width="9.28515625" style="62" bestFit="1" customWidth="1"/>
    <col min="10246" max="10247" width="8.28515625" style="62" bestFit="1" customWidth="1"/>
    <col min="10248" max="10248" width="7.85546875" style="62" bestFit="1" customWidth="1"/>
    <col min="10249" max="10249" width="8.28515625" style="62" bestFit="1" customWidth="1"/>
    <col min="10250" max="10250" width="7.85546875" style="62" bestFit="1" customWidth="1"/>
    <col min="10251" max="10251" width="11.28515625" style="62" bestFit="1" customWidth="1"/>
    <col min="10252" max="10496" width="9.140625" style="62"/>
    <col min="10497" max="10497" width="99.5703125" style="62" bestFit="1" customWidth="1"/>
    <col min="10498" max="10499" width="7.85546875" style="62" customWidth="1"/>
    <col min="10500" max="10500" width="10.28515625" style="62" bestFit="1" customWidth="1"/>
    <col min="10501" max="10501" width="9.28515625" style="62" bestFit="1" customWidth="1"/>
    <col min="10502" max="10503" width="8.28515625" style="62" bestFit="1" customWidth="1"/>
    <col min="10504" max="10504" width="7.85546875" style="62" bestFit="1" customWidth="1"/>
    <col min="10505" max="10505" width="8.28515625" style="62" bestFit="1" customWidth="1"/>
    <col min="10506" max="10506" width="7.85546875" style="62" bestFit="1" customWidth="1"/>
    <col min="10507" max="10507" width="11.28515625" style="62" bestFit="1" customWidth="1"/>
    <col min="10508" max="10752" width="9.140625" style="62"/>
    <col min="10753" max="10753" width="99.5703125" style="62" bestFit="1" customWidth="1"/>
    <col min="10754" max="10755" width="7.85546875" style="62" customWidth="1"/>
    <col min="10756" max="10756" width="10.28515625" style="62" bestFit="1" customWidth="1"/>
    <col min="10757" max="10757" width="9.28515625" style="62" bestFit="1" customWidth="1"/>
    <col min="10758" max="10759" width="8.28515625" style="62" bestFit="1" customWidth="1"/>
    <col min="10760" max="10760" width="7.85546875" style="62" bestFit="1" customWidth="1"/>
    <col min="10761" max="10761" width="8.28515625" style="62" bestFit="1" customWidth="1"/>
    <col min="10762" max="10762" width="7.85546875" style="62" bestFit="1" customWidth="1"/>
    <col min="10763" max="10763" width="11.28515625" style="62" bestFit="1" customWidth="1"/>
    <col min="10764" max="11008" width="9.140625" style="62"/>
    <col min="11009" max="11009" width="99.5703125" style="62" bestFit="1" customWidth="1"/>
    <col min="11010" max="11011" width="7.85546875" style="62" customWidth="1"/>
    <col min="11012" max="11012" width="10.28515625" style="62" bestFit="1" customWidth="1"/>
    <col min="11013" max="11013" width="9.28515625" style="62" bestFit="1" customWidth="1"/>
    <col min="11014" max="11015" width="8.28515625" style="62" bestFit="1" customWidth="1"/>
    <col min="11016" max="11016" width="7.85546875" style="62" bestFit="1" customWidth="1"/>
    <col min="11017" max="11017" width="8.28515625" style="62" bestFit="1" customWidth="1"/>
    <col min="11018" max="11018" width="7.85546875" style="62" bestFit="1" customWidth="1"/>
    <col min="11019" max="11019" width="11.28515625" style="62" bestFit="1" customWidth="1"/>
    <col min="11020" max="11264" width="9.140625" style="62"/>
    <col min="11265" max="11265" width="99.5703125" style="62" bestFit="1" customWidth="1"/>
    <col min="11266" max="11267" width="7.85546875" style="62" customWidth="1"/>
    <col min="11268" max="11268" width="10.28515625" style="62" bestFit="1" customWidth="1"/>
    <col min="11269" max="11269" width="9.28515625" style="62" bestFit="1" customWidth="1"/>
    <col min="11270" max="11271" width="8.28515625" style="62" bestFit="1" customWidth="1"/>
    <col min="11272" max="11272" width="7.85546875" style="62" bestFit="1" customWidth="1"/>
    <col min="11273" max="11273" width="8.28515625" style="62" bestFit="1" customWidth="1"/>
    <col min="11274" max="11274" width="7.85546875" style="62" bestFit="1" customWidth="1"/>
    <col min="11275" max="11275" width="11.28515625" style="62" bestFit="1" customWidth="1"/>
    <col min="11276" max="11520" width="9.140625" style="62"/>
    <col min="11521" max="11521" width="99.5703125" style="62" bestFit="1" customWidth="1"/>
    <col min="11522" max="11523" width="7.85546875" style="62" customWidth="1"/>
    <col min="11524" max="11524" width="10.28515625" style="62" bestFit="1" customWidth="1"/>
    <col min="11525" max="11525" width="9.28515625" style="62" bestFit="1" customWidth="1"/>
    <col min="11526" max="11527" width="8.28515625" style="62" bestFit="1" customWidth="1"/>
    <col min="11528" max="11528" width="7.85546875" style="62" bestFit="1" customWidth="1"/>
    <col min="11529" max="11529" width="8.28515625" style="62" bestFit="1" customWidth="1"/>
    <col min="11530" max="11530" width="7.85546875" style="62" bestFit="1" customWidth="1"/>
    <col min="11531" max="11531" width="11.28515625" style="62" bestFit="1" customWidth="1"/>
    <col min="11532" max="11776" width="9.140625" style="62"/>
    <col min="11777" max="11777" width="99.5703125" style="62" bestFit="1" customWidth="1"/>
    <col min="11778" max="11779" width="7.85546875" style="62" customWidth="1"/>
    <col min="11780" max="11780" width="10.28515625" style="62" bestFit="1" customWidth="1"/>
    <col min="11781" max="11781" width="9.28515625" style="62" bestFit="1" customWidth="1"/>
    <col min="11782" max="11783" width="8.28515625" style="62" bestFit="1" customWidth="1"/>
    <col min="11784" max="11784" width="7.85546875" style="62" bestFit="1" customWidth="1"/>
    <col min="11785" max="11785" width="8.28515625" style="62" bestFit="1" customWidth="1"/>
    <col min="11786" max="11786" width="7.85546875" style="62" bestFit="1" customWidth="1"/>
    <col min="11787" max="11787" width="11.28515625" style="62" bestFit="1" customWidth="1"/>
    <col min="11788" max="12032" width="9.140625" style="62"/>
    <col min="12033" max="12033" width="99.5703125" style="62" bestFit="1" customWidth="1"/>
    <col min="12034" max="12035" width="7.85546875" style="62" customWidth="1"/>
    <col min="12036" max="12036" width="10.28515625" style="62" bestFit="1" customWidth="1"/>
    <col min="12037" max="12037" width="9.28515625" style="62" bestFit="1" customWidth="1"/>
    <col min="12038" max="12039" width="8.28515625" style="62" bestFit="1" customWidth="1"/>
    <col min="12040" max="12040" width="7.85546875" style="62" bestFit="1" customWidth="1"/>
    <col min="12041" max="12041" width="8.28515625" style="62" bestFit="1" customWidth="1"/>
    <col min="12042" max="12042" width="7.85546875" style="62" bestFit="1" customWidth="1"/>
    <col min="12043" max="12043" width="11.28515625" style="62" bestFit="1" customWidth="1"/>
    <col min="12044" max="12288" width="9.140625" style="62"/>
    <col min="12289" max="12289" width="99.5703125" style="62" bestFit="1" customWidth="1"/>
    <col min="12290" max="12291" width="7.85546875" style="62" customWidth="1"/>
    <col min="12292" max="12292" width="10.28515625" style="62" bestFit="1" customWidth="1"/>
    <col min="12293" max="12293" width="9.28515625" style="62" bestFit="1" customWidth="1"/>
    <col min="12294" max="12295" width="8.28515625" style="62" bestFit="1" customWidth="1"/>
    <col min="12296" max="12296" width="7.85546875" style="62" bestFit="1" customWidth="1"/>
    <col min="12297" max="12297" width="8.28515625" style="62" bestFit="1" customWidth="1"/>
    <col min="12298" max="12298" width="7.85546875" style="62" bestFit="1" customWidth="1"/>
    <col min="12299" max="12299" width="11.28515625" style="62" bestFit="1" customWidth="1"/>
    <col min="12300" max="12544" width="9.140625" style="62"/>
    <col min="12545" max="12545" width="99.5703125" style="62" bestFit="1" customWidth="1"/>
    <col min="12546" max="12547" width="7.85546875" style="62" customWidth="1"/>
    <col min="12548" max="12548" width="10.28515625" style="62" bestFit="1" customWidth="1"/>
    <col min="12549" max="12549" width="9.28515625" style="62" bestFit="1" customWidth="1"/>
    <col min="12550" max="12551" width="8.28515625" style="62" bestFit="1" customWidth="1"/>
    <col min="12552" max="12552" width="7.85546875" style="62" bestFit="1" customWidth="1"/>
    <col min="12553" max="12553" width="8.28515625" style="62" bestFit="1" customWidth="1"/>
    <col min="12554" max="12554" width="7.85546875" style="62" bestFit="1" customWidth="1"/>
    <col min="12555" max="12555" width="11.28515625" style="62" bestFit="1" customWidth="1"/>
    <col min="12556" max="12800" width="9.140625" style="62"/>
    <col min="12801" max="12801" width="99.5703125" style="62" bestFit="1" customWidth="1"/>
    <col min="12802" max="12803" width="7.85546875" style="62" customWidth="1"/>
    <col min="12804" max="12804" width="10.28515625" style="62" bestFit="1" customWidth="1"/>
    <col min="12805" max="12805" width="9.28515625" style="62" bestFit="1" customWidth="1"/>
    <col min="12806" max="12807" width="8.28515625" style="62" bestFit="1" customWidth="1"/>
    <col min="12808" max="12808" width="7.85546875" style="62" bestFit="1" customWidth="1"/>
    <col min="12809" max="12809" width="8.28515625" style="62" bestFit="1" customWidth="1"/>
    <col min="12810" max="12810" width="7.85546875" style="62" bestFit="1" customWidth="1"/>
    <col min="12811" max="12811" width="11.28515625" style="62" bestFit="1" customWidth="1"/>
    <col min="12812" max="13056" width="9.140625" style="62"/>
    <col min="13057" max="13057" width="99.5703125" style="62" bestFit="1" customWidth="1"/>
    <col min="13058" max="13059" width="7.85546875" style="62" customWidth="1"/>
    <col min="13060" max="13060" width="10.28515625" style="62" bestFit="1" customWidth="1"/>
    <col min="13061" max="13061" width="9.28515625" style="62" bestFit="1" customWidth="1"/>
    <col min="13062" max="13063" width="8.28515625" style="62" bestFit="1" customWidth="1"/>
    <col min="13064" max="13064" width="7.85546875" style="62" bestFit="1" customWidth="1"/>
    <col min="13065" max="13065" width="8.28515625" style="62" bestFit="1" customWidth="1"/>
    <col min="13066" max="13066" width="7.85546875" style="62" bestFit="1" customWidth="1"/>
    <col min="13067" max="13067" width="11.28515625" style="62" bestFit="1" customWidth="1"/>
    <col min="13068" max="13312" width="9.140625" style="62"/>
    <col min="13313" max="13313" width="99.5703125" style="62" bestFit="1" customWidth="1"/>
    <col min="13314" max="13315" width="7.85546875" style="62" customWidth="1"/>
    <col min="13316" max="13316" width="10.28515625" style="62" bestFit="1" customWidth="1"/>
    <col min="13317" max="13317" width="9.28515625" style="62" bestFit="1" customWidth="1"/>
    <col min="13318" max="13319" width="8.28515625" style="62" bestFit="1" customWidth="1"/>
    <col min="13320" max="13320" width="7.85546875" style="62" bestFit="1" customWidth="1"/>
    <col min="13321" max="13321" width="8.28515625" style="62" bestFit="1" customWidth="1"/>
    <col min="13322" max="13322" width="7.85546875" style="62" bestFit="1" customWidth="1"/>
    <col min="13323" max="13323" width="11.28515625" style="62" bestFit="1" customWidth="1"/>
    <col min="13324" max="13568" width="9.140625" style="62"/>
    <col min="13569" max="13569" width="99.5703125" style="62" bestFit="1" customWidth="1"/>
    <col min="13570" max="13571" width="7.85546875" style="62" customWidth="1"/>
    <col min="13572" max="13572" width="10.28515625" style="62" bestFit="1" customWidth="1"/>
    <col min="13573" max="13573" width="9.28515625" style="62" bestFit="1" customWidth="1"/>
    <col min="13574" max="13575" width="8.28515625" style="62" bestFit="1" customWidth="1"/>
    <col min="13576" max="13576" width="7.85546875" style="62" bestFit="1" customWidth="1"/>
    <col min="13577" max="13577" width="8.28515625" style="62" bestFit="1" customWidth="1"/>
    <col min="13578" max="13578" width="7.85546875" style="62" bestFit="1" customWidth="1"/>
    <col min="13579" max="13579" width="11.28515625" style="62" bestFit="1" customWidth="1"/>
    <col min="13580" max="13824" width="9.140625" style="62"/>
    <col min="13825" max="13825" width="99.5703125" style="62" bestFit="1" customWidth="1"/>
    <col min="13826" max="13827" width="7.85546875" style="62" customWidth="1"/>
    <col min="13828" max="13828" width="10.28515625" style="62" bestFit="1" customWidth="1"/>
    <col min="13829" max="13829" width="9.28515625" style="62" bestFit="1" customWidth="1"/>
    <col min="13830" max="13831" width="8.28515625" style="62" bestFit="1" customWidth="1"/>
    <col min="13832" max="13832" width="7.85546875" style="62" bestFit="1" customWidth="1"/>
    <col min="13833" max="13833" width="8.28515625" style="62" bestFit="1" customWidth="1"/>
    <col min="13834" max="13834" width="7.85546875" style="62" bestFit="1" customWidth="1"/>
    <col min="13835" max="13835" width="11.28515625" style="62" bestFit="1" customWidth="1"/>
    <col min="13836" max="14080" width="9.140625" style="62"/>
    <col min="14081" max="14081" width="99.5703125" style="62" bestFit="1" customWidth="1"/>
    <col min="14082" max="14083" width="7.85546875" style="62" customWidth="1"/>
    <col min="14084" max="14084" width="10.28515625" style="62" bestFit="1" customWidth="1"/>
    <col min="14085" max="14085" width="9.28515625" style="62" bestFit="1" customWidth="1"/>
    <col min="14086" max="14087" width="8.28515625" style="62" bestFit="1" customWidth="1"/>
    <col min="14088" max="14088" width="7.85546875" style="62" bestFit="1" customWidth="1"/>
    <col min="14089" max="14089" width="8.28515625" style="62" bestFit="1" customWidth="1"/>
    <col min="14090" max="14090" width="7.85546875" style="62" bestFit="1" customWidth="1"/>
    <col min="14091" max="14091" width="11.28515625" style="62" bestFit="1" customWidth="1"/>
    <col min="14092" max="14336" width="9.140625" style="62"/>
    <col min="14337" max="14337" width="99.5703125" style="62" bestFit="1" customWidth="1"/>
    <col min="14338" max="14339" width="7.85546875" style="62" customWidth="1"/>
    <col min="14340" max="14340" width="10.28515625" style="62" bestFit="1" customWidth="1"/>
    <col min="14341" max="14341" width="9.28515625" style="62" bestFit="1" customWidth="1"/>
    <col min="14342" max="14343" width="8.28515625" style="62" bestFit="1" customWidth="1"/>
    <col min="14344" max="14344" width="7.85546875" style="62" bestFit="1" customWidth="1"/>
    <col min="14345" max="14345" width="8.28515625" style="62" bestFit="1" customWidth="1"/>
    <col min="14346" max="14346" width="7.85546875" style="62" bestFit="1" customWidth="1"/>
    <col min="14347" max="14347" width="11.28515625" style="62" bestFit="1" customWidth="1"/>
    <col min="14348" max="14592" width="9.140625" style="62"/>
    <col min="14593" max="14593" width="99.5703125" style="62" bestFit="1" customWidth="1"/>
    <col min="14594" max="14595" width="7.85546875" style="62" customWidth="1"/>
    <col min="14596" max="14596" width="10.28515625" style="62" bestFit="1" customWidth="1"/>
    <col min="14597" max="14597" width="9.28515625" style="62" bestFit="1" customWidth="1"/>
    <col min="14598" max="14599" width="8.28515625" style="62" bestFit="1" customWidth="1"/>
    <col min="14600" max="14600" width="7.85546875" style="62" bestFit="1" customWidth="1"/>
    <col min="14601" max="14601" width="8.28515625" style="62" bestFit="1" customWidth="1"/>
    <col min="14602" max="14602" width="7.85546875" style="62" bestFit="1" customWidth="1"/>
    <col min="14603" max="14603" width="11.28515625" style="62" bestFit="1" customWidth="1"/>
    <col min="14604" max="14848" width="9.140625" style="62"/>
    <col min="14849" max="14849" width="99.5703125" style="62" bestFit="1" customWidth="1"/>
    <col min="14850" max="14851" width="7.85546875" style="62" customWidth="1"/>
    <col min="14852" max="14852" width="10.28515625" style="62" bestFit="1" customWidth="1"/>
    <col min="14853" max="14853" width="9.28515625" style="62" bestFit="1" customWidth="1"/>
    <col min="14854" max="14855" width="8.28515625" style="62" bestFit="1" customWidth="1"/>
    <col min="14856" max="14856" width="7.85546875" style="62" bestFit="1" customWidth="1"/>
    <col min="14857" max="14857" width="8.28515625" style="62" bestFit="1" customWidth="1"/>
    <col min="14858" max="14858" width="7.85546875" style="62" bestFit="1" customWidth="1"/>
    <col min="14859" max="14859" width="11.28515625" style="62" bestFit="1" customWidth="1"/>
    <col min="14860" max="15104" width="9.140625" style="62"/>
    <col min="15105" max="15105" width="99.5703125" style="62" bestFit="1" customWidth="1"/>
    <col min="15106" max="15107" width="7.85546875" style="62" customWidth="1"/>
    <col min="15108" max="15108" width="10.28515625" style="62" bestFit="1" customWidth="1"/>
    <col min="15109" max="15109" width="9.28515625" style="62" bestFit="1" customWidth="1"/>
    <col min="15110" max="15111" width="8.28515625" style="62" bestFit="1" customWidth="1"/>
    <col min="15112" max="15112" width="7.85546875" style="62" bestFit="1" customWidth="1"/>
    <col min="15113" max="15113" width="8.28515625" style="62" bestFit="1" customWidth="1"/>
    <col min="15114" max="15114" width="7.85546875" style="62" bestFit="1" customWidth="1"/>
    <col min="15115" max="15115" width="11.28515625" style="62" bestFit="1" customWidth="1"/>
    <col min="15116" max="15360" width="9.140625" style="62"/>
    <col min="15361" max="15361" width="99.5703125" style="62" bestFit="1" customWidth="1"/>
    <col min="15362" max="15363" width="7.85546875" style="62" customWidth="1"/>
    <col min="15364" max="15364" width="10.28515625" style="62" bestFit="1" customWidth="1"/>
    <col min="15365" max="15365" width="9.28515625" style="62" bestFit="1" customWidth="1"/>
    <col min="15366" max="15367" width="8.28515625" style="62" bestFit="1" customWidth="1"/>
    <col min="15368" max="15368" width="7.85546875" style="62" bestFit="1" customWidth="1"/>
    <col min="15369" max="15369" width="8.28515625" style="62" bestFit="1" customWidth="1"/>
    <col min="15370" max="15370" width="7.85546875" style="62" bestFit="1" customWidth="1"/>
    <col min="15371" max="15371" width="11.28515625" style="62" bestFit="1" customWidth="1"/>
    <col min="15372" max="15616" width="9.140625" style="62"/>
    <col min="15617" max="15617" width="99.5703125" style="62" bestFit="1" customWidth="1"/>
    <col min="15618" max="15619" width="7.85546875" style="62" customWidth="1"/>
    <col min="15620" max="15620" width="10.28515625" style="62" bestFit="1" customWidth="1"/>
    <col min="15621" max="15621" width="9.28515625" style="62" bestFit="1" customWidth="1"/>
    <col min="15622" max="15623" width="8.28515625" style="62" bestFit="1" customWidth="1"/>
    <col min="15624" max="15624" width="7.85546875" style="62" bestFit="1" customWidth="1"/>
    <col min="15625" max="15625" width="8.28515625" style="62" bestFit="1" customWidth="1"/>
    <col min="15626" max="15626" width="7.85546875" style="62" bestFit="1" customWidth="1"/>
    <col min="15627" max="15627" width="11.28515625" style="62" bestFit="1" customWidth="1"/>
    <col min="15628" max="15872" width="9.140625" style="62"/>
    <col min="15873" max="15873" width="99.5703125" style="62" bestFit="1" customWidth="1"/>
    <col min="15874" max="15875" width="7.85546875" style="62" customWidth="1"/>
    <col min="15876" max="15876" width="10.28515625" style="62" bestFit="1" customWidth="1"/>
    <col min="15877" max="15877" width="9.28515625" style="62" bestFit="1" customWidth="1"/>
    <col min="15878" max="15879" width="8.28515625" style="62" bestFit="1" customWidth="1"/>
    <col min="15880" max="15880" width="7.85546875" style="62" bestFit="1" customWidth="1"/>
    <col min="15881" max="15881" width="8.28515625" style="62" bestFit="1" customWidth="1"/>
    <col min="15882" max="15882" width="7.85546875" style="62" bestFit="1" customWidth="1"/>
    <col min="15883" max="15883" width="11.28515625" style="62" bestFit="1" customWidth="1"/>
    <col min="15884" max="16128" width="9.140625" style="62"/>
    <col min="16129" max="16129" width="99.5703125" style="62" bestFit="1" customWidth="1"/>
    <col min="16130" max="16131" width="7.85546875" style="62" customWidth="1"/>
    <col min="16132" max="16132" width="10.28515625" style="62" bestFit="1" customWidth="1"/>
    <col min="16133" max="16133" width="9.28515625" style="62" bestFit="1" customWidth="1"/>
    <col min="16134" max="16135" width="8.28515625" style="62" bestFit="1" customWidth="1"/>
    <col min="16136" max="16136" width="7.85546875" style="62" bestFit="1" customWidth="1"/>
    <col min="16137" max="16137" width="8.28515625" style="62" bestFit="1" customWidth="1"/>
    <col min="16138" max="16138" width="7.85546875" style="62" bestFit="1" customWidth="1"/>
    <col min="16139" max="16139" width="11.28515625" style="62" bestFit="1" customWidth="1"/>
    <col min="16140" max="16384" width="9.140625" style="62"/>
  </cols>
  <sheetData>
    <row r="1" spans="1:208" ht="15.75">
      <c r="A1" s="1255"/>
      <c r="B1" s="1255"/>
      <c r="C1" s="1255"/>
      <c r="D1" s="1255"/>
      <c r="E1" s="1255"/>
      <c r="F1" s="1255"/>
      <c r="G1" s="1255"/>
      <c r="H1" s="1255"/>
      <c r="I1" s="1255"/>
      <c r="J1" s="1255"/>
      <c r="K1" s="1255"/>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c r="GY1" s="90"/>
      <c r="GZ1" s="90"/>
    </row>
    <row r="2" spans="1:208" ht="20.25">
      <c r="A2" s="1252" t="s">
        <v>520</v>
      </c>
      <c r="B2" s="1252"/>
      <c r="C2" s="1252"/>
      <c r="D2" s="1252"/>
      <c r="E2" s="1252"/>
      <c r="F2" s="1252"/>
      <c r="G2" s="1252"/>
      <c r="H2" s="1252"/>
      <c r="I2" s="1252"/>
      <c r="J2" s="1252"/>
      <c r="K2" s="1252"/>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c r="GV2" s="91"/>
      <c r="GW2" s="91"/>
      <c r="GX2" s="91"/>
      <c r="GY2" s="91"/>
      <c r="GZ2" s="91"/>
    </row>
    <row r="3" spans="1:208" ht="20.25">
      <c r="A3" s="1252" t="s">
        <v>1201</v>
      </c>
      <c r="B3" s="1252"/>
      <c r="C3" s="1252"/>
      <c r="D3" s="1252"/>
      <c r="E3" s="1252"/>
      <c r="F3" s="1252"/>
      <c r="G3" s="1252"/>
      <c r="H3" s="1252"/>
      <c r="I3" s="1252"/>
      <c r="J3" s="1252"/>
      <c r="K3" s="1252"/>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c r="GV3" s="91"/>
      <c r="GW3" s="91"/>
      <c r="GX3" s="91"/>
      <c r="GY3" s="91"/>
      <c r="GZ3" s="91"/>
    </row>
    <row r="4" spans="1:208" ht="20.25">
      <c r="A4" s="1252" t="s">
        <v>1433</v>
      </c>
      <c r="B4" s="1252"/>
      <c r="C4" s="1252"/>
      <c r="D4" s="1252"/>
      <c r="E4" s="1252"/>
      <c r="F4" s="1252"/>
      <c r="G4" s="1252"/>
      <c r="H4" s="1252"/>
      <c r="I4" s="1252"/>
      <c r="J4" s="1252"/>
      <c r="K4" s="1252"/>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c r="GV4" s="117"/>
      <c r="GW4" s="117"/>
      <c r="GX4" s="117"/>
      <c r="GY4" s="117"/>
      <c r="GZ4" s="117"/>
    </row>
    <row r="5" spans="1:208" ht="20.25">
      <c r="A5" s="1255"/>
      <c r="B5" s="1255"/>
      <c r="C5" s="1255"/>
      <c r="D5" s="1255"/>
      <c r="E5" s="1255"/>
      <c r="F5" s="1255"/>
      <c r="G5" s="1255"/>
      <c r="H5" s="1255"/>
      <c r="I5" s="1255"/>
      <c r="J5" s="1255"/>
      <c r="K5" s="1255"/>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row>
    <row r="6" spans="1:208" ht="4.5" customHeight="1">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c r="GV6" s="94"/>
      <c r="GW6" s="94"/>
      <c r="GX6" s="94"/>
      <c r="GY6" s="94"/>
      <c r="GZ6" s="94"/>
    </row>
    <row r="7" spans="1:208" ht="25.5">
      <c r="A7" s="585"/>
      <c r="B7" s="543" t="s">
        <v>146</v>
      </c>
      <c r="C7" s="543" t="s">
        <v>148</v>
      </c>
      <c r="D7" s="543" t="s">
        <v>150</v>
      </c>
      <c r="E7" s="543" t="s">
        <v>152</v>
      </c>
      <c r="F7" s="543" t="s">
        <v>154</v>
      </c>
      <c r="G7" s="543" t="s">
        <v>156</v>
      </c>
      <c r="H7" s="543" t="s">
        <v>158</v>
      </c>
      <c r="I7" s="543" t="s">
        <v>160</v>
      </c>
      <c r="J7" s="543" t="s">
        <v>587</v>
      </c>
      <c r="K7" s="544" t="s">
        <v>600</v>
      </c>
      <c r="L7" s="94"/>
      <c r="M7" s="94"/>
      <c r="N7" s="94"/>
      <c r="O7" s="94"/>
      <c r="P7" s="94"/>
      <c r="Q7" s="94"/>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c r="GV7" s="94"/>
      <c r="GW7" s="94"/>
      <c r="GX7" s="94"/>
      <c r="GY7" s="94"/>
      <c r="GZ7" s="94"/>
    </row>
    <row r="8" spans="1:208">
      <c r="A8" s="545"/>
      <c r="B8" s="586"/>
      <c r="C8" s="586"/>
      <c r="D8" s="586"/>
      <c r="E8" s="586"/>
      <c r="F8" s="586"/>
      <c r="G8" s="586"/>
      <c r="H8" s="586"/>
      <c r="I8" s="586"/>
      <c r="J8" s="586"/>
      <c r="K8" s="586"/>
      <c r="L8" s="94"/>
      <c r="M8" s="94"/>
      <c r="N8" s="94"/>
      <c r="O8" s="94"/>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c r="GZ8" s="94"/>
    </row>
    <row r="9" spans="1:208">
      <c r="A9" s="588" t="s">
        <v>603</v>
      </c>
      <c r="B9" s="589"/>
      <c r="C9" s="589"/>
      <c r="D9" s="589"/>
      <c r="E9" s="589"/>
      <c r="F9" s="589"/>
      <c r="G9" s="589"/>
      <c r="H9" s="589"/>
      <c r="I9" s="589"/>
      <c r="J9" s="589"/>
      <c r="K9" s="589"/>
      <c r="L9" s="94"/>
      <c r="M9" s="94"/>
      <c r="N9" s="94"/>
      <c r="O9" s="94"/>
      <c r="P9" s="94"/>
      <c r="Q9" s="94"/>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c r="GV9" s="94"/>
      <c r="GW9" s="94"/>
      <c r="GX9" s="94"/>
      <c r="GY9" s="94"/>
      <c r="GZ9" s="94"/>
    </row>
    <row r="10" spans="1:208">
      <c r="A10" s="545" t="s">
        <v>604</v>
      </c>
      <c r="B10" s="591">
        <v>1.6899999999999998E-2</v>
      </c>
      <c r="C10" s="591">
        <v>1.7899999999999999E-2</v>
      </c>
      <c r="D10" s="591">
        <v>3.7400000000000003E-2</v>
      </c>
      <c r="E10" s="591">
        <v>5.6800000000000003E-2</v>
      </c>
      <c r="F10" s="591">
        <v>0.11609999999999999</v>
      </c>
      <c r="G10" s="591">
        <v>4.2999999999999997E-2</v>
      </c>
      <c r="H10" s="591">
        <v>2.6599999999999999E-2</v>
      </c>
      <c r="I10" s="591">
        <v>0.1144</v>
      </c>
      <c r="J10" s="591">
        <v>6.7000000000000002E-3</v>
      </c>
      <c r="K10" s="591">
        <v>4.1799999999999997E-2</v>
      </c>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c r="GV10" s="120"/>
      <c r="GW10" s="120"/>
      <c r="GX10" s="120"/>
      <c r="GY10" s="120"/>
      <c r="GZ10" s="120"/>
    </row>
    <row r="11" spans="1:208">
      <c r="A11" s="545" t="s">
        <v>605</v>
      </c>
      <c r="B11" s="591">
        <v>0.92569999999999997</v>
      </c>
      <c r="C11" s="591">
        <v>0.90069999999999995</v>
      </c>
      <c r="D11" s="591">
        <v>0.8871</v>
      </c>
      <c r="E11" s="591">
        <v>0.73640000000000005</v>
      </c>
      <c r="F11" s="591">
        <v>0.8579</v>
      </c>
      <c r="G11" s="591">
        <v>0.88249999999999995</v>
      </c>
      <c r="H11" s="591">
        <v>0.91090000000000004</v>
      </c>
      <c r="I11" s="591">
        <v>0.81969999999999998</v>
      </c>
      <c r="J11" s="591">
        <v>0.95330000000000004</v>
      </c>
      <c r="K11" s="591">
        <v>0.88770000000000004</v>
      </c>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c r="GV11" s="94"/>
      <c r="GW11" s="94"/>
      <c r="GX11" s="94"/>
      <c r="GY11" s="94"/>
      <c r="GZ11" s="94"/>
    </row>
    <row r="12" spans="1:208">
      <c r="A12" s="545"/>
      <c r="B12" s="591"/>
      <c r="C12" s="591"/>
      <c r="D12" s="591"/>
      <c r="E12" s="591"/>
      <c r="F12" s="591"/>
      <c r="G12" s="591"/>
      <c r="H12" s="591"/>
      <c r="I12" s="591"/>
      <c r="J12" s="591"/>
      <c r="K12" s="591"/>
      <c r="L12" s="94"/>
      <c r="M12" s="94"/>
      <c r="N12" s="94"/>
      <c r="O12" s="94"/>
      <c r="P12" s="94"/>
      <c r="Q12" s="94"/>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c r="GV12" s="94"/>
      <c r="GW12" s="94"/>
      <c r="GX12" s="94"/>
      <c r="GY12" s="94"/>
      <c r="GZ12" s="94"/>
    </row>
    <row r="13" spans="1:208">
      <c r="A13" s="588" t="s">
        <v>606</v>
      </c>
      <c r="B13" s="592"/>
      <c r="C13" s="592"/>
      <c r="D13" s="592"/>
      <c r="E13" s="592"/>
      <c r="F13" s="592"/>
      <c r="G13" s="592"/>
      <c r="H13" s="592"/>
      <c r="I13" s="592"/>
      <c r="J13" s="592"/>
      <c r="K13" s="592"/>
      <c r="L13" s="94"/>
      <c r="M13" s="94"/>
      <c r="N13" s="94"/>
      <c r="O13" s="94"/>
      <c r="P13" s="94"/>
      <c r="Q13" s="94"/>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c r="GV13" s="94"/>
      <c r="GW13" s="94"/>
      <c r="GX13" s="94"/>
      <c r="GY13" s="94"/>
      <c r="GZ13" s="94"/>
    </row>
    <row r="14" spans="1:208">
      <c r="A14" s="593" t="s">
        <v>607</v>
      </c>
      <c r="B14" s="591">
        <v>0</v>
      </c>
      <c r="C14" s="591">
        <v>0</v>
      </c>
      <c r="D14" s="591">
        <v>1E-4</v>
      </c>
      <c r="E14" s="591">
        <v>1.9E-3</v>
      </c>
      <c r="F14" s="591">
        <v>0</v>
      </c>
      <c r="G14" s="591">
        <v>0</v>
      </c>
      <c r="H14" s="591">
        <v>0</v>
      </c>
      <c r="I14" s="591">
        <v>0</v>
      </c>
      <c r="J14" s="591">
        <v>0</v>
      </c>
      <c r="K14" s="591">
        <v>0</v>
      </c>
      <c r="L14" s="94"/>
      <c r="M14" s="94"/>
      <c r="N14" s="94"/>
      <c r="O14" s="94"/>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c r="GV14" s="94"/>
      <c r="GW14" s="94"/>
      <c r="GX14" s="94"/>
      <c r="GY14" s="94"/>
      <c r="GZ14" s="94"/>
    </row>
    <row r="15" spans="1:208">
      <c r="A15" s="593" t="s">
        <v>1217</v>
      </c>
      <c r="B15" s="591">
        <v>0</v>
      </c>
      <c r="C15" s="591">
        <v>0</v>
      </c>
      <c r="D15" s="591">
        <v>1E-4</v>
      </c>
      <c r="E15" s="591">
        <v>1.9E-3</v>
      </c>
      <c r="F15" s="591">
        <v>0</v>
      </c>
      <c r="G15" s="591">
        <v>0</v>
      </c>
      <c r="H15" s="591">
        <v>0</v>
      </c>
      <c r="I15" s="591">
        <v>0</v>
      </c>
      <c r="J15" s="591">
        <v>0</v>
      </c>
      <c r="K15" s="591">
        <v>0</v>
      </c>
      <c r="L15" s="94"/>
      <c r="M15" s="94"/>
      <c r="N15" s="94"/>
      <c r="O15" s="94"/>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c r="GV15" s="94"/>
      <c r="GW15" s="94"/>
      <c r="GX15" s="94"/>
      <c r="GY15" s="94"/>
      <c r="GZ15" s="94"/>
    </row>
    <row r="16" spans="1:208">
      <c r="A16" s="545" t="s">
        <v>608</v>
      </c>
      <c r="B16" s="591">
        <v>0.53449999999999998</v>
      </c>
      <c r="C16" s="591">
        <v>0.75209999999999999</v>
      </c>
      <c r="D16" s="591">
        <v>0.60419999999999996</v>
      </c>
      <c r="E16" s="591">
        <v>0.58620000000000005</v>
      </c>
      <c r="F16" s="591">
        <v>0.7742</v>
      </c>
      <c r="G16" s="591">
        <v>0.74890000000000001</v>
      </c>
      <c r="H16" s="591">
        <v>0.81169999999999998</v>
      </c>
      <c r="I16" s="591">
        <v>0.72760000000000002</v>
      </c>
      <c r="J16" s="591">
        <v>0.80779999999999996</v>
      </c>
      <c r="K16" s="591">
        <v>0.69310000000000005</v>
      </c>
      <c r="L16" s="94"/>
      <c r="M16" s="94"/>
      <c r="N16" s="94"/>
      <c r="O16" s="94"/>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c r="GV16" s="94"/>
      <c r="GW16" s="94"/>
      <c r="GX16" s="94"/>
      <c r="GY16" s="94"/>
      <c r="GZ16" s="94"/>
    </row>
    <row r="17" spans="1:208">
      <c r="A17" s="593" t="s">
        <v>609</v>
      </c>
      <c r="B17" s="591">
        <v>1.83E-2</v>
      </c>
      <c r="C17" s="591">
        <v>0</v>
      </c>
      <c r="D17" s="591">
        <v>0</v>
      </c>
      <c r="E17" s="591">
        <v>4.8800000000000003E-2</v>
      </c>
      <c r="F17" s="591">
        <v>0</v>
      </c>
      <c r="G17" s="591">
        <v>3.6700000000000003E-2</v>
      </c>
      <c r="H17" s="591">
        <v>0</v>
      </c>
      <c r="I17" s="591">
        <v>0</v>
      </c>
      <c r="J17" s="591">
        <v>0</v>
      </c>
      <c r="K17" s="591">
        <v>4.3E-3</v>
      </c>
      <c r="L17" s="94"/>
      <c r="M17" s="94"/>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c r="GV17" s="94"/>
      <c r="GW17" s="94"/>
      <c r="GX17" s="94"/>
      <c r="GY17" s="94"/>
      <c r="GZ17" s="94"/>
    </row>
    <row r="18" spans="1:208">
      <c r="A18" s="593"/>
      <c r="B18" s="591"/>
      <c r="C18" s="591"/>
      <c r="D18" s="591"/>
      <c r="E18" s="591"/>
      <c r="F18" s="591"/>
      <c r="G18" s="591"/>
      <c r="H18" s="591"/>
      <c r="I18" s="591"/>
      <c r="J18" s="591"/>
      <c r="K18" s="591"/>
      <c r="L18" s="94"/>
      <c r="M18" s="94"/>
      <c r="N18" s="94"/>
      <c r="O18" s="94"/>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c r="GV18" s="94"/>
      <c r="GW18" s="94"/>
      <c r="GX18" s="94"/>
      <c r="GY18" s="94"/>
      <c r="GZ18" s="94"/>
    </row>
    <row r="19" spans="1:208">
      <c r="A19" s="594" t="s">
        <v>610</v>
      </c>
      <c r="B19" s="592"/>
      <c r="C19" s="592"/>
      <c r="D19" s="592"/>
      <c r="E19" s="592"/>
      <c r="F19" s="592"/>
      <c r="G19" s="592"/>
      <c r="H19" s="592"/>
      <c r="I19" s="592"/>
      <c r="J19" s="592"/>
      <c r="K19" s="592"/>
      <c r="L19" s="94"/>
      <c r="M19" s="94"/>
      <c r="N19" s="94"/>
      <c r="O19" s="94"/>
      <c r="P19" s="94"/>
      <c r="Q19" s="94"/>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c r="GV19" s="94"/>
      <c r="GW19" s="94"/>
      <c r="GX19" s="94"/>
      <c r="GY19" s="94"/>
      <c r="GZ19" s="94"/>
    </row>
    <row r="20" spans="1:208">
      <c r="A20" s="593" t="s">
        <v>611</v>
      </c>
      <c r="B20" s="591">
        <v>0</v>
      </c>
      <c r="C20" s="591">
        <v>0</v>
      </c>
      <c r="D20" s="591">
        <v>0</v>
      </c>
      <c r="E20" s="591">
        <v>0</v>
      </c>
      <c r="F20" s="591">
        <v>0</v>
      </c>
      <c r="G20" s="591">
        <v>0</v>
      </c>
      <c r="H20" s="591">
        <v>0</v>
      </c>
      <c r="I20" s="591">
        <v>0</v>
      </c>
      <c r="J20" s="591">
        <v>0</v>
      </c>
      <c r="K20" s="591">
        <v>0</v>
      </c>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c r="GV20" s="94"/>
      <c r="GW20" s="94"/>
      <c r="GX20" s="94"/>
      <c r="GY20" s="94"/>
      <c r="GZ20" s="94"/>
    </row>
    <row r="21" spans="1:208">
      <c r="A21" s="593" t="s">
        <v>612</v>
      </c>
      <c r="B21" s="591">
        <v>0</v>
      </c>
      <c r="C21" s="591">
        <v>0</v>
      </c>
      <c r="D21" s="591">
        <v>0</v>
      </c>
      <c r="E21" s="591">
        <v>0</v>
      </c>
      <c r="F21" s="591">
        <v>0</v>
      </c>
      <c r="G21" s="591">
        <v>0</v>
      </c>
      <c r="H21" s="591">
        <v>0</v>
      </c>
      <c r="I21" s="591">
        <v>0</v>
      </c>
      <c r="J21" s="591">
        <v>0</v>
      </c>
      <c r="K21" s="591">
        <v>0</v>
      </c>
      <c r="L21" s="94"/>
      <c r="M21" s="94"/>
      <c r="N21" s="94"/>
      <c r="O21" s="94"/>
      <c r="P21" s="94"/>
      <c r="Q21" s="94"/>
      <c r="R21" s="94"/>
      <c r="S21" s="94"/>
      <c r="T21" s="94"/>
      <c r="U21" s="94"/>
      <c r="V21" s="94"/>
      <c r="W21" s="94"/>
      <c r="X21" s="94"/>
      <c r="Y21" s="9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c r="GV21" s="94"/>
      <c r="GW21" s="94"/>
      <c r="GX21" s="94"/>
      <c r="GY21" s="94"/>
      <c r="GZ21" s="94"/>
    </row>
    <row r="22" spans="1:208">
      <c r="A22" s="593" t="s">
        <v>613</v>
      </c>
      <c r="B22" s="242">
        <v>0</v>
      </c>
      <c r="C22" s="242">
        <v>0</v>
      </c>
      <c r="D22" s="242">
        <v>0</v>
      </c>
      <c r="E22" s="242">
        <v>0</v>
      </c>
      <c r="F22" s="242">
        <v>0</v>
      </c>
      <c r="G22" s="242">
        <v>0</v>
      </c>
      <c r="H22" s="242">
        <v>0</v>
      </c>
      <c r="I22" s="242">
        <v>0</v>
      </c>
      <c r="J22" s="242">
        <v>0</v>
      </c>
      <c r="K22" s="242">
        <v>0</v>
      </c>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c r="GV22" s="94"/>
      <c r="GW22" s="94"/>
      <c r="GX22" s="94"/>
      <c r="GY22" s="94"/>
      <c r="GZ22" s="94"/>
    </row>
    <row r="23" spans="1:208">
      <c r="A23" s="593"/>
      <c r="B23" s="242"/>
      <c r="C23" s="242"/>
      <c r="D23" s="242"/>
      <c r="E23" s="242"/>
      <c r="F23" s="242"/>
      <c r="G23" s="242"/>
      <c r="H23" s="242"/>
      <c r="I23" s="242"/>
      <c r="J23" s="242"/>
      <c r="K23" s="242"/>
      <c r="L23" s="94"/>
      <c r="M23" s="94"/>
      <c r="N23" s="94"/>
      <c r="O23" s="94"/>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c r="GV23" s="94"/>
      <c r="GW23" s="94"/>
      <c r="GX23" s="94"/>
      <c r="GY23" s="94"/>
      <c r="GZ23" s="94"/>
    </row>
    <row r="24" spans="1:208">
      <c r="A24" s="595" t="s">
        <v>614</v>
      </c>
      <c r="B24" s="596"/>
      <c r="C24" s="596"/>
      <c r="D24" s="596"/>
      <c r="E24" s="596"/>
      <c r="F24" s="596"/>
      <c r="G24" s="596"/>
      <c r="H24" s="596"/>
      <c r="I24" s="596"/>
      <c r="J24" s="596"/>
      <c r="K24" s="596"/>
      <c r="L24" s="94"/>
      <c r="M24" s="94"/>
      <c r="N24" s="94"/>
      <c r="O24" s="94"/>
      <c r="P24" s="94"/>
      <c r="Q24" s="94"/>
      <c r="R24" s="94"/>
      <c r="S24" s="94"/>
      <c r="T24" s="94"/>
      <c r="U24" s="94"/>
      <c r="V24" s="94"/>
      <c r="W24" s="94"/>
      <c r="X24" s="94"/>
      <c r="Y24" s="9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c r="GV24" s="94"/>
      <c r="GW24" s="94"/>
      <c r="GX24" s="94"/>
      <c r="GY24" s="94"/>
      <c r="GZ24" s="94"/>
    </row>
    <row r="25" spans="1:208">
      <c r="A25" s="545" t="s">
        <v>615</v>
      </c>
      <c r="B25" s="591">
        <v>0.97440000000000004</v>
      </c>
      <c r="C25" s="591">
        <v>0.99099999999999999</v>
      </c>
      <c r="D25" s="591">
        <v>0.97870000000000001</v>
      </c>
      <c r="E25" s="591">
        <v>0.96799999999999997</v>
      </c>
      <c r="F25" s="591">
        <v>0.97170000000000001</v>
      </c>
      <c r="G25" s="591">
        <v>0.98270000000000002</v>
      </c>
      <c r="H25" s="591">
        <v>0.98670000000000002</v>
      </c>
      <c r="I25" s="591">
        <v>0.99139999999999995</v>
      </c>
      <c r="J25" s="591">
        <v>0.95989999999999998</v>
      </c>
      <c r="K25" s="591">
        <v>0.98299999999999998</v>
      </c>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c r="GV25" s="94"/>
      <c r="GW25" s="94"/>
      <c r="GX25" s="94"/>
      <c r="GY25" s="94"/>
      <c r="GZ25" s="94"/>
    </row>
    <row r="26" spans="1:208">
      <c r="A26" s="545" t="s">
        <v>616</v>
      </c>
      <c r="B26" s="591">
        <v>7.46E-2</v>
      </c>
      <c r="C26" s="591">
        <v>6.0000000000000001E-3</v>
      </c>
      <c r="D26" s="591">
        <v>4.0000000000000001E-3</v>
      </c>
      <c r="E26" s="591">
        <v>0.47910000000000003</v>
      </c>
      <c r="F26" s="591">
        <v>3.0999999999999999E-3</v>
      </c>
      <c r="G26" s="591">
        <v>6.83E-2</v>
      </c>
      <c r="H26" s="591">
        <v>1.84E-2</v>
      </c>
      <c r="I26" s="591">
        <v>0</v>
      </c>
      <c r="J26" s="591">
        <v>7.9899999999999999E-2</v>
      </c>
      <c r="K26" s="591">
        <v>2.3800000000000002E-2</v>
      </c>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c r="GV26" s="94"/>
      <c r="GW26" s="94"/>
      <c r="GX26" s="94"/>
      <c r="GY26" s="94"/>
      <c r="GZ26" s="94"/>
    </row>
    <row r="27" spans="1:208">
      <c r="A27" s="593" t="s">
        <v>617</v>
      </c>
      <c r="B27" s="591">
        <v>2.5600000000000001E-2</v>
      </c>
      <c r="C27" s="591">
        <v>8.9999999999999993E-3</v>
      </c>
      <c r="D27" s="591">
        <v>2.1299999999999999E-2</v>
      </c>
      <c r="E27" s="591">
        <v>3.2000000000000001E-2</v>
      </c>
      <c r="F27" s="591">
        <v>2.8299999999999999E-2</v>
      </c>
      <c r="G27" s="591">
        <v>1.7299999999999999E-2</v>
      </c>
      <c r="H27" s="591">
        <v>1.3299999999999999E-2</v>
      </c>
      <c r="I27" s="591">
        <v>8.6E-3</v>
      </c>
      <c r="J27" s="591">
        <v>4.0099999999999997E-2</v>
      </c>
      <c r="K27" s="591">
        <v>1.7000000000000001E-2</v>
      </c>
      <c r="L27" s="94"/>
      <c r="M27" s="94"/>
      <c r="N27" s="94"/>
      <c r="O27" s="94"/>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c r="GV27" s="94"/>
      <c r="GW27" s="94"/>
      <c r="GX27" s="94"/>
      <c r="GY27" s="94"/>
      <c r="GZ27" s="94"/>
    </row>
    <row r="28" spans="1:208">
      <c r="A28" s="593" t="s">
        <v>618</v>
      </c>
      <c r="B28" s="591">
        <v>7.1300000000000002E-2</v>
      </c>
      <c r="C28" s="591">
        <v>5.5999999999999999E-3</v>
      </c>
      <c r="D28" s="591">
        <v>3.8E-3</v>
      </c>
      <c r="E28" s="591">
        <v>0.48470000000000002</v>
      </c>
      <c r="F28" s="591">
        <v>2.8E-3</v>
      </c>
      <c r="G28" s="591">
        <v>6.3799999999999996E-2</v>
      </c>
      <c r="H28" s="591">
        <v>1.77E-2</v>
      </c>
      <c r="I28" s="591">
        <v>0</v>
      </c>
      <c r="J28" s="591">
        <v>6.9099999999999995E-2</v>
      </c>
      <c r="K28" s="591">
        <v>2.2200000000000001E-2</v>
      </c>
      <c r="L28" s="94"/>
      <c r="M28" s="94"/>
      <c r="N28" s="94"/>
      <c r="O28" s="94"/>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c r="GY28" s="94"/>
      <c r="GZ28" s="94"/>
    </row>
    <row r="29" spans="1:208">
      <c r="A29" s="593" t="s">
        <v>619</v>
      </c>
      <c r="B29" s="591">
        <v>6.9500000000000006E-2</v>
      </c>
      <c r="C29" s="591">
        <v>7.6100000000000001E-2</v>
      </c>
      <c r="D29" s="591">
        <v>6.8900000000000003E-2</v>
      </c>
      <c r="E29" s="591">
        <v>2.07E-2</v>
      </c>
      <c r="F29" s="591">
        <v>0.1145</v>
      </c>
      <c r="G29" s="591">
        <v>8.1799999999999998E-2</v>
      </c>
      <c r="H29" s="591">
        <v>5.0200000000000002E-2</v>
      </c>
      <c r="I29" s="591">
        <v>0</v>
      </c>
      <c r="J29" s="591">
        <v>0.16969999999999999</v>
      </c>
      <c r="K29" s="591">
        <v>8.3500000000000005E-2</v>
      </c>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c r="GV29" s="94"/>
      <c r="GW29" s="94"/>
      <c r="GX29" s="94"/>
      <c r="GY29" s="94"/>
      <c r="GZ29" s="94"/>
    </row>
    <row r="30" spans="1:208">
      <c r="A30" s="593" t="s">
        <v>620</v>
      </c>
      <c r="B30" s="591">
        <v>5.4699999999999999E-2</v>
      </c>
      <c r="C30" s="591">
        <v>5.6099999999999997E-2</v>
      </c>
      <c r="D30" s="591">
        <v>4.4400000000000002E-2</v>
      </c>
      <c r="E30" s="591">
        <v>5.7599999999999998E-2</v>
      </c>
      <c r="F30" s="591">
        <v>6.2899999999999998E-2</v>
      </c>
      <c r="G30" s="591">
        <v>4.8500000000000001E-2</v>
      </c>
      <c r="H30" s="591">
        <v>5.3800000000000001E-2</v>
      </c>
      <c r="I30" s="591">
        <v>7.6100000000000001E-2</v>
      </c>
      <c r="J30" s="591">
        <v>6.5600000000000006E-2</v>
      </c>
      <c r="K30" s="591">
        <v>5.6500000000000002E-2</v>
      </c>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c r="GV30" s="94"/>
      <c r="GW30" s="94"/>
      <c r="GX30" s="94"/>
      <c r="GY30" s="94"/>
      <c r="GZ30" s="94"/>
    </row>
    <row r="31" spans="1:208">
      <c r="A31" s="593" t="s">
        <v>621</v>
      </c>
      <c r="B31" s="591">
        <v>0.05</v>
      </c>
      <c r="C31" s="591">
        <v>5.0299999999999997E-2</v>
      </c>
      <c r="D31" s="591">
        <v>5.79E-2</v>
      </c>
      <c r="E31" s="591">
        <v>4.4699999999999997E-2</v>
      </c>
      <c r="F31" s="591">
        <v>6.1800000000000001E-2</v>
      </c>
      <c r="G31" s="591">
        <v>4.3400000000000001E-2</v>
      </c>
      <c r="H31" s="591">
        <v>7.3099999999999998E-2</v>
      </c>
      <c r="I31" s="591">
        <v>5.9400000000000001E-2</v>
      </c>
      <c r="J31" s="591">
        <v>3.8399999999999997E-2</v>
      </c>
      <c r="K31" s="591">
        <v>5.28E-2</v>
      </c>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c r="GV31" s="94"/>
      <c r="GW31" s="94"/>
      <c r="GX31" s="94"/>
      <c r="GY31" s="94"/>
      <c r="GZ31" s="94"/>
    </row>
    <row r="32" spans="1:208">
      <c r="A32" s="593" t="s">
        <v>622</v>
      </c>
      <c r="B32" s="591">
        <v>0.97060000000000002</v>
      </c>
      <c r="C32" s="591">
        <v>0.9899</v>
      </c>
      <c r="D32" s="591">
        <v>0.97609999999999997</v>
      </c>
      <c r="E32" s="591">
        <v>0.96799999999999997</v>
      </c>
      <c r="F32" s="591">
        <v>0.97170000000000001</v>
      </c>
      <c r="G32" s="591">
        <v>0.97440000000000004</v>
      </c>
      <c r="H32" s="591">
        <v>0.98619999999999997</v>
      </c>
      <c r="I32" s="591">
        <v>0.98880000000000001</v>
      </c>
      <c r="J32" s="591">
        <v>0.95989999999999998</v>
      </c>
      <c r="K32" s="591">
        <v>0.98080000000000001</v>
      </c>
      <c r="L32" s="94"/>
      <c r="M32" s="94"/>
      <c r="N32" s="94"/>
      <c r="O32" s="94"/>
      <c r="P32" s="94"/>
      <c r="Q32" s="94"/>
      <c r="R32" s="94"/>
      <c r="S32" s="94"/>
      <c r="T32" s="94"/>
      <c r="U32" s="94"/>
      <c r="V32" s="94"/>
      <c r="W32" s="94"/>
      <c r="X32" s="94"/>
      <c r="Y32" s="9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c r="GV32" s="94"/>
      <c r="GW32" s="94"/>
      <c r="GX32" s="94"/>
      <c r="GY32" s="94"/>
      <c r="GZ32" s="94"/>
    </row>
    <row r="33" spans="1:208">
      <c r="A33" s="593" t="s">
        <v>623</v>
      </c>
      <c r="B33" s="591">
        <v>0</v>
      </c>
      <c r="C33" s="591">
        <v>0</v>
      </c>
      <c r="D33" s="591">
        <v>2.2000000000000001E-3</v>
      </c>
      <c r="E33" s="591">
        <v>0</v>
      </c>
      <c r="F33" s="591">
        <v>0</v>
      </c>
      <c r="G33" s="591">
        <v>1.8E-3</v>
      </c>
      <c r="H33" s="591">
        <v>0</v>
      </c>
      <c r="I33" s="591">
        <v>1E-4</v>
      </c>
      <c r="J33" s="591">
        <v>1E-4</v>
      </c>
      <c r="K33" s="591">
        <v>5.9999999999999995E-4</v>
      </c>
      <c r="L33" s="94"/>
      <c r="M33" s="94"/>
      <c r="N33" s="94"/>
      <c r="O33" s="94"/>
      <c r="P33" s="94"/>
      <c r="Q33" s="94"/>
      <c r="R33" s="94"/>
      <c r="S33" s="94"/>
      <c r="T33" s="94"/>
      <c r="U33" s="94"/>
      <c r="V33" s="94"/>
      <c r="W33" s="94"/>
      <c r="X33" s="94"/>
      <c r="Y33" s="9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c r="GV33" s="94"/>
      <c r="GW33" s="94"/>
      <c r="GX33" s="94"/>
      <c r="GY33" s="94"/>
      <c r="GZ33" s="94"/>
    </row>
    <row r="34" spans="1:208">
      <c r="A34" s="593" t="s">
        <v>624</v>
      </c>
      <c r="B34" s="591">
        <v>3.3999999999999998E-3</v>
      </c>
      <c r="C34" s="591">
        <v>4.0000000000000002E-4</v>
      </c>
      <c r="D34" s="591">
        <v>5.0000000000000001E-4</v>
      </c>
      <c r="E34" s="591">
        <v>2.0000000000000001E-4</v>
      </c>
      <c r="F34" s="591">
        <v>1E-4</v>
      </c>
      <c r="G34" s="591">
        <v>3.5000000000000001E-3</v>
      </c>
      <c r="H34" s="591">
        <v>0</v>
      </c>
      <c r="I34" s="591">
        <v>0</v>
      </c>
      <c r="J34" s="591">
        <v>6.9999999999999999E-4</v>
      </c>
      <c r="K34" s="591">
        <v>8.9999999999999998E-4</v>
      </c>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c r="GV34" s="94"/>
      <c r="GW34" s="94"/>
      <c r="GX34" s="94"/>
      <c r="GY34" s="94"/>
      <c r="GZ34" s="94"/>
    </row>
    <row r="35" spans="1:208">
      <c r="A35" s="593" t="s">
        <v>625</v>
      </c>
      <c r="B35" s="591">
        <v>1E-4</v>
      </c>
      <c r="C35" s="591">
        <v>2.0000000000000001E-4</v>
      </c>
      <c r="D35" s="591">
        <v>5.9999999999999995E-4</v>
      </c>
      <c r="E35" s="591">
        <v>1E-4</v>
      </c>
      <c r="F35" s="591">
        <v>0</v>
      </c>
      <c r="G35" s="591">
        <v>0</v>
      </c>
      <c r="H35" s="591">
        <v>2.0000000000000001E-4</v>
      </c>
      <c r="I35" s="591">
        <v>0</v>
      </c>
      <c r="J35" s="591">
        <v>8.0000000000000004E-4</v>
      </c>
      <c r="K35" s="591">
        <v>2.9999999999999997E-4</v>
      </c>
      <c r="L35" s="94"/>
      <c r="M35" s="94"/>
      <c r="N35" s="94"/>
      <c r="O35" s="94"/>
      <c r="P35" s="94"/>
      <c r="Q35" s="94"/>
      <c r="R35" s="94"/>
      <c r="S35" s="94"/>
      <c r="T35" s="94"/>
      <c r="U35" s="94"/>
      <c r="V35" s="94"/>
      <c r="W35" s="94"/>
      <c r="X35" s="94"/>
      <c r="Y35" s="9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c r="GV35" s="94"/>
      <c r="GW35" s="94"/>
      <c r="GX35" s="94"/>
      <c r="GY35" s="94"/>
      <c r="GZ35" s="94"/>
    </row>
    <row r="36" spans="1:208">
      <c r="A36" s="593" t="s">
        <v>626</v>
      </c>
      <c r="B36" s="591">
        <v>2.0000000000000001E-4</v>
      </c>
      <c r="C36" s="591">
        <v>2.9999999999999997E-4</v>
      </c>
      <c r="D36" s="591">
        <v>1E-3</v>
      </c>
      <c r="E36" s="591">
        <v>0</v>
      </c>
      <c r="F36" s="591">
        <v>0</v>
      </c>
      <c r="G36" s="591">
        <v>0</v>
      </c>
      <c r="H36" s="591">
        <v>0</v>
      </c>
      <c r="I36" s="591">
        <v>0</v>
      </c>
      <c r="J36" s="591">
        <v>2.0000000000000001E-4</v>
      </c>
      <c r="K36" s="591">
        <v>4.0000000000000002E-4</v>
      </c>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c r="GV36" s="94"/>
      <c r="GW36" s="94"/>
      <c r="GX36" s="94"/>
      <c r="GY36" s="94"/>
      <c r="GZ36" s="94"/>
    </row>
    <row r="37" spans="1:208">
      <c r="A37" s="593" t="s">
        <v>627</v>
      </c>
      <c r="B37" s="591">
        <v>2.5600000000000001E-2</v>
      </c>
      <c r="C37" s="591">
        <v>9.1000000000000004E-3</v>
      </c>
      <c r="D37" s="591">
        <v>1.9599999999999999E-2</v>
      </c>
      <c r="E37" s="591">
        <v>3.1699999999999999E-2</v>
      </c>
      <c r="F37" s="591">
        <v>2.8199999999999999E-2</v>
      </c>
      <c r="G37" s="591">
        <v>2.0199999999999999E-2</v>
      </c>
      <c r="H37" s="591">
        <v>1.3599999999999999E-2</v>
      </c>
      <c r="I37" s="591">
        <v>9.9000000000000008E-3</v>
      </c>
      <c r="J37" s="591">
        <v>3.8399999999999997E-2</v>
      </c>
      <c r="K37" s="591">
        <v>1.6899999999999998E-2</v>
      </c>
      <c r="L37" s="94"/>
      <c r="M37" s="94"/>
      <c r="N37" s="94"/>
      <c r="O37" s="94"/>
      <c r="P37" s="94"/>
      <c r="Q37" s="94"/>
      <c r="R37" s="94"/>
      <c r="S37" s="94"/>
      <c r="T37" s="94"/>
      <c r="U37" s="94"/>
      <c r="V37" s="94"/>
      <c r="W37" s="94"/>
      <c r="X37" s="94"/>
      <c r="Y37" s="9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c r="GV37" s="94"/>
      <c r="GW37" s="94"/>
      <c r="GX37" s="94"/>
      <c r="GY37" s="94"/>
      <c r="GZ37" s="94"/>
    </row>
    <row r="38" spans="1:208">
      <c r="A38" s="593"/>
      <c r="B38" s="591"/>
      <c r="C38" s="591"/>
      <c r="D38" s="591"/>
      <c r="E38" s="591"/>
      <c r="F38" s="591"/>
      <c r="G38" s="591"/>
      <c r="H38" s="591"/>
      <c r="I38" s="591"/>
      <c r="J38" s="591"/>
      <c r="K38" s="591"/>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c r="GY38" s="94"/>
      <c r="GZ38" s="94"/>
    </row>
    <row r="39" spans="1:208">
      <c r="A39" s="595" t="s">
        <v>628</v>
      </c>
      <c r="B39" s="592"/>
      <c r="C39" s="592"/>
      <c r="D39" s="592"/>
      <c r="E39" s="592"/>
      <c r="F39" s="592"/>
      <c r="G39" s="592"/>
      <c r="H39" s="592"/>
      <c r="I39" s="592"/>
      <c r="J39" s="592"/>
      <c r="K39" s="592"/>
      <c r="L39" s="94"/>
      <c r="M39" s="94"/>
      <c r="N39" s="94"/>
      <c r="O39" s="94"/>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c r="GV39" s="94"/>
      <c r="GW39" s="94"/>
      <c r="GX39" s="94"/>
      <c r="GY39" s="94"/>
      <c r="GZ39" s="94"/>
    </row>
    <row r="40" spans="1:208">
      <c r="A40" s="593" t="s">
        <v>629</v>
      </c>
      <c r="B40" s="591">
        <v>0</v>
      </c>
      <c r="C40" s="591">
        <v>0</v>
      </c>
      <c r="D40" s="591">
        <v>254.7422</v>
      </c>
      <c r="E40" s="591">
        <v>30.4038</v>
      </c>
      <c r="F40" s="591">
        <v>0</v>
      </c>
      <c r="G40" s="591">
        <v>0</v>
      </c>
      <c r="H40" s="591">
        <v>0</v>
      </c>
      <c r="I40" s="591">
        <v>0</v>
      </c>
      <c r="J40" s="591">
        <v>0</v>
      </c>
      <c r="K40" s="591">
        <v>885.73230000000001</v>
      </c>
      <c r="L40" s="94"/>
      <c r="M40" s="94"/>
      <c r="N40" s="94"/>
      <c r="O40" s="94"/>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c r="GV40" s="94"/>
      <c r="GW40" s="94"/>
      <c r="GX40" s="94"/>
      <c r="GY40" s="94"/>
      <c r="GZ40" s="94"/>
    </row>
    <row r="41" spans="1:208">
      <c r="A41" s="593" t="s">
        <v>630</v>
      </c>
      <c r="B41" s="591">
        <v>0</v>
      </c>
      <c r="C41" s="591">
        <v>0</v>
      </c>
      <c r="D41" s="591">
        <v>266.5609</v>
      </c>
      <c r="E41" s="591">
        <v>69.368799999999993</v>
      </c>
      <c r="F41" s="591">
        <v>0</v>
      </c>
      <c r="G41" s="591">
        <v>0</v>
      </c>
      <c r="H41" s="591">
        <v>0</v>
      </c>
      <c r="I41" s="591">
        <v>0</v>
      </c>
      <c r="J41" s="591">
        <v>0</v>
      </c>
      <c r="K41" s="591">
        <v>1250.7965999999999</v>
      </c>
      <c r="L41" s="94"/>
      <c r="M41" s="94"/>
      <c r="N41" s="94"/>
      <c r="O41" s="94"/>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c r="GV41" s="94"/>
      <c r="GW41" s="94"/>
      <c r="GX41" s="94"/>
      <c r="GY41" s="94"/>
      <c r="GZ41" s="94"/>
    </row>
    <row r="42" spans="1:208">
      <c r="A42" s="593" t="s">
        <v>631</v>
      </c>
      <c r="B42" s="591">
        <v>4.1099999999999998E-2</v>
      </c>
      <c r="C42" s="591">
        <v>5.0500000000000003E-2</v>
      </c>
      <c r="D42" s="591">
        <v>5.9200000000000003E-2</v>
      </c>
      <c r="E42" s="591">
        <v>0.18790000000000001</v>
      </c>
      <c r="F42" s="591">
        <v>0.1426</v>
      </c>
      <c r="G42" s="591">
        <v>0.1159</v>
      </c>
      <c r="H42" s="591">
        <v>3.1300000000000001E-2</v>
      </c>
      <c r="I42" s="591">
        <v>0.18090000000000001</v>
      </c>
      <c r="J42" s="591">
        <v>7.9000000000000008E-3</v>
      </c>
      <c r="K42" s="591">
        <v>7.7799999999999994E-2</v>
      </c>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c r="GV42" s="94"/>
      <c r="GW42" s="94"/>
      <c r="GX42" s="94"/>
      <c r="GY42" s="94"/>
      <c r="GZ42" s="94"/>
    </row>
    <row r="43" spans="1:208">
      <c r="A43" s="593" t="s">
        <v>632</v>
      </c>
      <c r="B43" s="591">
        <v>2.5100000000000001E-2</v>
      </c>
      <c r="C43" s="591">
        <v>4.1599999999999998E-2</v>
      </c>
      <c r="D43" s="591">
        <v>3.9100000000000003E-2</v>
      </c>
      <c r="E43" s="591">
        <v>0.12959999999999999</v>
      </c>
      <c r="F43" s="591">
        <v>0.1166</v>
      </c>
      <c r="G43" s="591">
        <v>9.4500000000000001E-2</v>
      </c>
      <c r="H43" s="591">
        <v>2.7E-2</v>
      </c>
      <c r="I43" s="591">
        <v>0.14610000000000001</v>
      </c>
      <c r="J43" s="591">
        <v>6.7000000000000002E-3</v>
      </c>
      <c r="K43" s="591">
        <v>5.91E-2</v>
      </c>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c r="GV43" s="94"/>
      <c r="GW43" s="94"/>
      <c r="GX43" s="94"/>
      <c r="GY43" s="94"/>
      <c r="GZ43" s="94"/>
    </row>
    <row r="44" spans="1:208">
      <c r="A44" s="545" t="s">
        <v>633</v>
      </c>
      <c r="B44" s="591">
        <v>0.52549999999999997</v>
      </c>
      <c r="C44" s="591">
        <v>0.27939999999999998</v>
      </c>
      <c r="D44" s="591">
        <v>0.27479999999999999</v>
      </c>
      <c r="E44" s="591">
        <v>11.093500000000001</v>
      </c>
      <c r="F44" s="591">
        <v>0</v>
      </c>
      <c r="G44" s="591">
        <v>5.1619000000000002</v>
      </c>
      <c r="H44" s="591">
        <v>0.15740000000000001</v>
      </c>
      <c r="I44" s="591">
        <v>3.1833</v>
      </c>
      <c r="J44" s="591">
        <v>1.5699999999999999E-2</v>
      </c>
      <c r="K44" s="591">
        <v>0.4889</v>
      </c>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c r="GV44" s="94"/>
      <c r="GW44" s="94"/>
      <c r="GX44" s="94"/>
      <c r="GY44" s="94"/>
      <c r="GZ44" s="94"/>
    </row>
    <row r="45" spans="1:208">
      <c r="A45" s="545"/>
      <c r="B45" s="591"/>
      <c r="C45" s="591"/>
      <c r="D45" s="591"/>
      <c r="E45" s="591"/>
      <c r="F45" s="591"/>
      <c r="G45" s="591"/>
      <c r="H45" s="591"/>
      <c r="I45" s="591"/>
      <c r="J45" s="591"/>
      <c r="K45" s="591"/>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c r="GV45" s="94"/>
      <c r="GW45" s="94"/>
      <c r="GX45" s="94"/>
      <c r="GY45" s="94"/>
      <c r="GZ45" s="94"/>
    </row>
    <row r="46" spans="1:208">
      <c r="A46" s="588" t="s">
        <v>634</v>
      </c>
      <c r="B46" s="592"/>
      <c r="C46" s="592"/>
      <c r="D46" s="592"/>
      <c r="E46" s="592"/>
      <c r="F46" s="592"/>
      <c r="G46" s="592"/>
      <c r="H46" s="592"/>
      <c r="I46" s="592"/>
      <c r="J46" s="592"/>
      <c r="K46" s="592"/>
      <c r="L46" s="94"/>
      <c r="M46" s="94"/>
      <c r="N46" s="94"/>
      <c r="O46" s="94"/>
      <c r="P46" s="94"/>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c r="GV46" s="94"/>
      <c r="GW46" s="94"/>
      <c r="GX46" s="94"/>
      <c r="GY46" s="94"/>
      <c r="GZ46" s="94"/>
    </row>
    <row r="47" spans="1:208">
      <c r="A47" s="593" t="s">
        <v>635</v>
      </c>
      <c r="B47" s="591">
        <v>0.39050000000000001</v>
      </c>
      <c r="C47" s="591">
        <v>0.17630000000000001</v>
      </c>
      <c r="D47" s="591">
        <v>0.33900000000000002</v>
      </c>
      <c r="E47" s="591">
        <v>0.3105</v>
      </c>
      <c r="F47" s="591">
        <v>0.18210000000000001</v>
      </c>
      <c r="G47" s="591">
        <v>0.18490000000000001</v>
      </c>
      <c r="H47" s="591">
        <v>0.13900000000000001</v>
      </c>
      <c r="I47" s="591">
        <v>0.19239999999999999</v>
      </c>
      <c r="J47" s="591">
        <v>0.14879999999999999</v>
      </c>
      <c r="K47" s="591">
        <v>0.24</v>
      </c>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c r="GV47" s="94"/>
      <c r="GW47" s="94"/>
      <c r="GX47" s="94"/>
      <c r="GY47" s="94"/>
      <c r="GZ47" s="94"/>
    </row>
    <row r="48" spans="1:208">
      <c r="A48" s="593" t="s">
        <v>636</v>
      </c>
      <c r="B48" s="591">
        <v>0.39050000000000001</v>
      </c>
      <c r="C48" s="591">
        <v>0.17630000000000001</v>
      </c>
      <c r="D48" s="591">
        <v>0.33900000000000002</v>
      </c>
      <c r="E48" s="591">
        <v>0.3105</v>
      </c>
      <c r="F48" s="591">
        <v>0.18210000000000001</v>
      </c>
      <c r="G48" s="591">
        <v>0.18490000000000001</v>
      </c>
      <c r="H48" s="591">
        <v>0.13900000000000001</v>
      </c>
      <c r="I48" s="591">
        <v>0.19220000000000001</v>
      </c>
      <c r="J48" s="591">
        <v>0.14879999999999999</v>
      </c>
      <c r="K48" s="591">
        <v>0.2399</v>
      </c>
      <c r="L48" s="94"/>
      <c r="M48" s="94"/>
      <c r="N48" s="94"/>
      <c r="O48" s="94"/>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c r="GV48" s="94"/>
      <c r="GW48" s="94"/>
      <c r="GX48" s="94"/>
      <c r="GY48" s="94"/>
      <c r="GZ48" s="94"/>
    </row>
    <row r="49" spans="1:208">
      <c r="A49" s="593" t="s">
        <v>637</v>
      </c>
      <c r="B49" s="591">
        <v>0.06</v>
      </c>
      <c r="C49" s="591">
        <v>4.5400000000000003E-2</v>
      </c>
      <c r="D49" s="591">
        <v>5.6500000000000002E-2</v>
      </c>
      <c r="E49" s="591">
        <v>7.4899999999999994E-2</v>
      </c>
      <c r="F49" s="591">
        <v>0.1333</v>
      </c>
      <c r="G49" s="591">
        <v>8.2199999999999995E-2</v>
      </c>
      <c r="H49" s="591">
        <v>8.9099999999999999E-2</v>
      </c>
      <c r="I49" s="591">
        <v>3.5799999999999998E-2</v>
      </c>
      <c r="J49" s="591">
        <v>0.24990000000000001</v>
      </c>
      <c r="K49" s="591">
        <v>6.2600000000000003E-2</v>
      </c>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c r="GV49" s="94"/>
      <c r="GW49" s="94"/>
      <c r="GX49" s="94"/>
      <c r="GY49" s="94"/>
      <c r="GZ49" s="94"/>
    </row>
    <row r="50" spans="1:208">
      <c r="A50" s="593" t="s">
        <v>638</v>
      </c>
      <c r="B50" s="591">
        <v>1.21E-2</v>
      </c>
      <c r="C50" s="591">
        <v>2.3E-3</v>
      </c>
      <c r="D50" s="591">
        <v>6.9999999999999999E-4</v>
      </c>
      <c r="E50" s="591">
        <v>2.3199999999999998E-2</v>
      </c>
      <c r="F50" s="591">
        <v>1.6999999999999999E-3</v>
      </c>
      <c r="G50" s="591">
        <v>2.6499999999999999E-2</v>
      </c>
      <c r="H50" s="591">
        <v>6.1999999999999998E-3</v>
      </c>
      <c r="I50" s="591">
        <v>0</v>
      </c>
      <c r="J50" s="591">
        <v>8.4500000000000006E-2</v>
      </c>
      <c r="K50" s="591">
        <v>7.3000000000000001E-3</v>
      </c>
      <c r="L50" s="94"/>
      <c r="M50" s="94"/>
      <c r="N50" s="94"/>
      <c r="O50" s="94"/>
      <c r="P50" s="94"/>
      <c r="Q50" s="94"/>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c r="GV50" s="94"/>
      <c r="GW50" s="94"/>
      <c r="GX50" s="94"/>
      <c r="GY50" s="94"/>
      <c r="GZ50" s="94"/>
    </row>
    <row r="51" spans="1:208">
      <c r="A51" s="593" t="s">
        <v>639</v>
      </c>
      <c r="B51" s="591">
        <v>1.4500000000000001E-2</v>
      </c>
      <c r="C51" s="591">
        <v>4.8999999999999998E-3</v>
      </c>
      <c r="D51" s="591">
        <v>5.4999999999999997E-3</v>
      </c>
      <c r="E51" s="591">
        <v>3.0700000000000002E-2</v>
      </c>
      <c r="F51" s="591">
        <v>5.0000000000000001E-4</v>
      </c>
      <c r="G51" s="591">
        <v>2.1299999999999999E-2</v>
      </c>
      <c r="H51" s="591">
        <v>1.1999999999999999E-3</v>
      </c>
      <c r="I51" s="591">
        <v>0</v>
      </c>
      <c r="J51" s="591">
        <v>3.9E-2</v>
      </c>
      <c r="K51" s="591">
        <v>8.2000000000000007E-3</v>
      </c>
      <c r="L51" s="94"/>
      <c r="M51" s="94"/>
      <c r="N51" s="94"/>
      <c r="O51" s="94"/>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c r="GV51" s="94"/>
      <c r="GW51" s="94"/>
      <c r="GX51" s="94"/>
      <c r="GY51" s="94"/>
      <c r="GZ51" s="94"/>
    </row>
    <row r="52" spans="1:208">
      <c r="A52" s="593" t="s">
        <v>640</v>
      </c>
      <c r="B52" s="591">
        <v>0.12959999999999999</v>
      </c>
      <c r="C52" s="591">
        <v>0.1837</v>
      </c>
      <c r="D52" s="591">
        <v>0.36899999999999999</v>
      </c>
      <c r="E52" s="591">
        <v>0.37319999999999998</v>
      </c>
      <c r="F52" s="591">
        <v>0.19289999999999999</v>
      </c>
      <c r="G52" s="591">
        <v>0.1978</v>
      </c>
      <c r="H52" s="591">
        <v>0.1363</v>
      </c>
      <c r="I52" s="591">
        <v>0.21210000000000001</v>
      </c>
      <c r="J52" s="591">
        <v>0.1507</v>
      </c>
      <c r="K52" s="591">
        <v>0.2195</v>
      </c>
      <c r="L52" s="94"/>
      <c r="M52" s="94"/>
      <c r="N52" s="94"/>
      <c r="O52" s="94"/>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c r="GV52" s="94"/>
      <c r="GW52" s="94"/>
      <c r="GX52" s="94"/>
      <c r="GY52" s="94"/>
      <c r="GZ52" s="94"/>
    </row>
    <row r="53" spans="1:208">
      <c r="A53" s="593"/>
      <c r="B53" s="591"/>
      <c r="C53" s="591"/>
      <c r="D53" s="591"/>
      <c r="E53" s="591"/>
      <c r="F53" s="591"/>
      <c r="G53" s="591"/>
      <c r="H53" s="591"/>
      <c r="I53" s="591"/>
      <c r="J53" s="591"/>
      <c r="K53" s="591"/>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c r="GV53" s="94"/>
      <c r="GW53" s="94"/>
      <c r="GX53" s="94"/>
      <c r="GY53" s="94"/>
      <c r="GZ53" s="94"/>
    </row>
    <row r="54" spans="1:208">
      <c r="A54" s="588" t="s">
        <v>641</v>
      </c>
      <c r="B54" s="592"/>
      <c r="C54" s="592"/>
      <c r="D54" s="592"/>
      <c r="E54" s="592"/>
      <c r="F54" s="592"/>
      <c r="G54" s="592"/>
      <c r="H54" s="592"/>
      <c r="I54" s="592"/>
      <c r="J54" s="592"/>
      <c r="K54" s="592"/>
      <c r="L54" s="94"/>
      <c r="M54" s="94"/>
      <c r="N54" s="94"/>
      <c r="O54" s="94"/>
      <c r="P54" s="94"/>
      <c r="Q54" s="94"/>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c r="GV54" s="94"/>
      <c r="GW54" s="94"/>
      <c r="GX54" s="94"/>
      <c r="GY54" s="94"/>
      <c r="GZ54" s="94"/>
    </row>
    <row r="55" spans="1:208">
      <c r="A55" s="593" t="s">
        <v>642</v>
      </c>
      <c r="B55" s="591">
        <v>0.91710000000000003</v>
      </c>
      <c r="C55" s="591">
        <v>0.92110000000000003</v>
      </c>
      <c r="D55" s="591">
        <v>0.87219999999999998</v>
      </c>
      <c r="E55" s="591">
        <v>0.77239999999999998</v>
      </c>
      <c r="F55" s="591">
        <v>0.83160000000000001</v>
      </c>
      <c r="G55" s="591">
        <v>0.90839999999999999</v>
      </c>
      <c r="H55" s="591">
        <v>0.90600000000000003</v>
      </c>
      <c r="I55" s="591">
        <v>0.82169999999999999</v>
      </c>
      <c r="J55" s="591">
        <v>0.89</v>
      </c>
      <c r="K55" s="591">
        <v>0.88770000000000004</v>
      </c>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c r="GV55" s="94"/>
      <c r="GW55" s="94"/>
      <c r="GX55" s="94"/>
      <c r="GY55" s="94"/>
      <c r="GZ55" s="94"/>
    </row>
    <row r="56" spans="1:208">
      <c r="A56" s="593" t="s">
        <v>643</v>
      </c>
      <c r="B56" s="591">
        <v>0.92479999999999996</v>
      </c>
      <c r="C56" s="591">
        <v>0.87070000000000003</v>
      </c>
      <c r="D56" s="591">
        <v>0.89059999999999995</v>
      </c>
      <c r="E56" s="591">
        <v>0.90580000000000005</v>
      </c>
      <c r="F56" s="591">
        <v>0.89180000000000004</v>
      </c>
      <c r="G56" s="591">
        <v>0.94599999999999995</v>
      </c>
      <c r="H56" s="591">
        <v>0.91969999999999996</v>
      </c>
      <c r="I56" s="591">
        <v>0.84930000000000005</v>
      </c>
      <c r="J56" s="591">
        <v>0.92059999999999997</v>
      </c>
      <c r="K56" s="591">
        <v>0.88670000000000004</v>
      </c>
      <c r="L56" s="94"/>
      <c r="M56" s="94"/>
      <c r="N56" s="94"/>
      <c r="O56" s="94"/>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c r="GV56" s="94"/>
      <c r="GW56" s="94"/>
      <c r="GX56" s="94"/>
      <c r="GY56" s="94"/>
      <c r="GZ56" s="94"/>
    </row>
    <row r="57" spans="1:208">
      <c r="A57" s="593" t="s">
        <v>644</v>
      </c>
      <c r="B57" s="591">
        <v>0.10249999999999999</v>
      </c>
      <c r="C57" s="591">
        <v>0.28439999999999999</v>
      </c>
      <c r="D57" s="591">
        <v>0.48159999999999997</v>
      </c>
      <c r="E57" s="591">
        <v>0.23669999999999999</v>
      </c>
      <c r="F57" s="591">
        <v>0.14000000000000001</v>
      </c>
      <c r="G57" s="591">
        <v>0.17810000000000001</v>
      </c>
      <c r="H57" s="591">
        <v>0.14410000000000001</v>
      </c>
      <c r="I57" s="591">
        <v>0.19769999999999999</v>
      </c>
      <c r="J57" s="591">
        <v>0.13569999999999999</v>
      </c>
      <c r="K57" s="591">
        <v>0.25740000000000002</v>
      </c>
      <c r="L57" s="94"/>
      <c r="M57" s="94"/>
      <c r="N57" s="94"/>
      <c r="O57" s="94"/>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row>
    <row r="58" spans="1:208" ht="15.75" thickBot="1">
      <c r="A58" s="758" t="s">
        <v>645</v>
      </c>
      <c r="B58" s="601">
        <v>0.2122</v>
      </c>
      <c r="C58" s="601">
        <v>0.44729999999999998</v>
      </c>
      <c r="D58" s="601">
        <v>0.377</v>
      </c>
      <c r="E58" s="601">
        <v>0.7329</v>
      </c>
      <c r="F58" s="601">
        <v>0.92490000000000006</v>
      </c>
      <c r="G58" s="601">
        <v>0.49530000000000002</v>
      </c>
      <c r="H58" s="601">
        <v>0.67620000000000002</v>
      </c>
      <c r="I58" s="601">
        <v>0.92779999999999996</v>
      </c>
      <c r="J58" s="601">
        <v>0.73939999999999995</v>
      </c>
      <c r="K58" s="601">
        <v>0.46810000000000002</v>
      </c>
      <c r="L58" s="94"/>
      <c r="M58" s="94"/>
      <c r="N58" s="94"/>
      <c r="O58" s="94"/>
      <c r="P58" s="94"/>
      <c r="Q58" s="94"/>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c r="GV58" s="94"/>
      <c r="GW58" s="94"/>
      <c r="GX58" s="94"/>
      <c r="GY58" s="94"/>
      <c r="GZ58" s="94"/>
    </row>
    <row r="59" spans="1:208" ht="15.75" thickTop="1">
      <c r="A59" s="759" t="s">
        <v>646</v>
      </c>
      <c r="B59" s="628"/>
      <c r="C59" s="628"/>
      <c r="D59" s="628"/>
      <c r="E59" s="628"/>
      <c r="F59" s="628"/>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c r="GV59" s="105"/>
      <c r="GW59" s="105"/>
      <c r="GX59" s="105"/>
      <c r="GY59" s="105"/>
      <c r="GZ59" s="105"/>
    </row>
    <row r="60" spans="1:208" ht="60" customHeight="1">
      <c r="A60" s="1254" t="s">
        <v>647</v>
      </c>
      <c r="B60" s="1254"/>
      <c r="C60" s="1254"/>
      <c r="D60" s="1254"/>
      <c r="E60" s="1254"/>
      <c r="F60" s="1254"/>
      <c r="G60" s="1254"/>
      <c r="H60" s="1254"/>
      <c r="I60" s="1254"/>
      <c r="J60" s="1254"/>
      <c r="K60" s="1254"/>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c r="GV60" s="105"/>
      <c r="GW60" s="105"/>
      <c r="GX60" s="105"/>
      <c r="GY60" s="105"/>
      <c r="GZ60" s="105"/>
    </row>
    <row r="61" spans="1:208" ht="49.5" customHeight="1">
      <c r="A61" s="1254" t="s">
        <v>648</v>
      </c>
      <c r="B61" s="1254"/>
      <c r="C61" s="1254"/>
      <c r="D61" s="1254"/>
      <c r="E61" s="1254"/>
      <c r="F61" s="1254"/>
      <c r="G61" s="1254"/>
      <c r="H61" s="1254"/>
      <c r="I61" s="1254"/>
      <c r="J61" s="1254"/>
      <c r="K61" s="1254"/>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c r="GV61" s="105"/>
      <c r="GW61" s="105"/>
      <c r="GX61" s="105"/>
      <c r="GY61" s="105"/>
      <c r="GZ61" s="105"/>
    </row>
    <row r="62" spans="1:208">
      <c r="A62" s="621" t="s">
        <v>649</v>
      </c>
      <c r="B62" s="760"/>
      <c r="C62" s="760"/>
      <c r="D62" s="760"/>
      <c r="E62" s="760"/>
      <c r="F62" s="760"/>
      <c r="G62" s="94"/>
      <c r="H62" s="94"/>
      <c r="I62" s="94"/>
      <c r="J62" s="94"/>
      <c r="K62" s="94"/>
      <c r="L62" s="94"/>
      <c r="M62" s="94"/>
      <c r="N62" s="94"/>
      <c r="O62" s="94"/>
      <c r="P62" s="94"/>
      <c r="Q62" s="94"/>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c r="GV62" s="94"/>
      <c r="GW62" s="94"/>
      <c r="GX62" s="94"/>
      <c r="GY62" s="94"/>
      <c r="GZ62" s="94"/>
    </row>
    <row r="63" spans="1:208">
      <c r="A63" s="621" t="s">
        <v>650</v>
      </c>
      <c r="B63" s="762"/>
      <c r="C63" s="762"/>
      <c r="D63" s="762"/>
      <c r="E63" s="762"/>
      <c r="F63" s="762"/>
      <c r="G63" s="94"/>
      <c r="H63" s="94"/>
      <c r="I63" s="94"/>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c r="GV63" s="94"/>
      <c r="GW63" s="94"/>
      <c r="GX63" s="94"/>
      <c r="GY63" s="94"/>
      <c r="GZ63" s="94"/>
    </row>
    <row r="64" spans="1:208" ht="15.75" thickBot="1">
      <c r="A64" s="93"/>
      <c r="B64" s="94"/>
      <c r="C64" s="94"/>
      <c r="D64" s="94"/>
      <c r="E64" s="94"/>
      <c r="F64" s="94"/>
      <c r="G64" s="94"/>
      <c r="H64" s="94"/>
      <c r="I64" s="94"/>
      <c r="J64" s="94"/>
      <c r="K64" s="94"/>
      <c r="L64" s="94"/>
      <c r="M64" s="94"/>
      <c r="N64" s="94"/>
      <c r="O64" s="94"/>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c r="GV64" s="94"/>
      <c r="GW64" s="94"/>
      <c r="GX64" s="94"/>
      <c r="GY64" s="94"/>
      <c r="GZ64" s="94"/>
    </row>
    <row r="65" spans="1:208" ht="27" thickTop="1" thickBot="1">
      <c r="A65" s="1079"/>
      <c r="B65" s="828" t="s">
        <v>146</v>
      </c>
      <c r="C65" s="828" t="s">
        <v>148</v>
      </c>
      <c r="D65" s="828" t="s">
        <v>150</v>
      </c>
      <c r="E65" s="828" t="s">
        <v>152</v>
      </c>
      <c r="F65" s="828" t="s">
        <v>154</v>
      </c>
      <c r="G65" s="828" t="s">
        <v>156</v>
      </c>
      <c r="H65" s="828" t="s">
        <v>158</v>
      </c>
      <c r="I65" s="828" t="s">
        <v>160</v>
      </c>
      <c r="J65" s="828" t="s">
        <v>587</v>
      </c>
      <c r="K65" s="1080" t="s">
        <v>600</v>
      </c>
      <c r="L65" s="94"/>
      <c r="M65" s="94"/>
      <c r="N65" s="94"/>
      <c r="O65" s="94"/>
      <c r="P65" s="94"/>
      <c r="Q65" s="94"/>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c r="GV65" s="94"/>
      <c r="GW65" s="94"/>
      <c r="GX65" s="94"/>
      <c r="GY65" s="94"/>
      <c r="GZ65" s="94"/>
    </row>
    <row r="66" spans="1:208" ht="16.5" thickTop="1" thickBot="1">
      <c r="A66" s="597" t="s">
        <v>651</v>
      </c>
      <c r="B66" s="598"/>
      <c r="C66" s="598"/>
      <c r="D66" s="598"/>
      <c r="E66" s="598"/>
      <c r="F66" s="598"/>
      <c r="G66" s="1081"/>
      <c r="H66" s="1081"/>
      <c r="I66" s="1081"/>
      <c r="J66" s="1081"/>
      <c r="K66" s="1081"/>
      <c r="L66" s="94"/>
      <c r="M66" s="94"/>
      <c r="N66" s="94"/>
      <c r="O66" s="94"/>
      <c r="P66" s="94"/>
      <c r="Q66" s="94"/>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c r="GV66" s="94"/>
      <c r="GW66" s="94"/>
      <c r="GX66" s="94"/>
      <c r="GY66" s="94"/>
      <c r="GZ66" s="94"/>
    </row>
    <row r="67" spans="1:208" ht="15.75" thickTop="1">
      <c r="A67" s="593" t="s">
        <v>652</v>
      </c>
      <c r="B67" s="591">
        <v>0.115</v>
      </c>
      <c r="C67" s="591">
        <v>0.16930000000000001</v>
      </c>
      <c r="D67" s="591">
        <v>0.1452</v>
      </c>
      <c r="E67" s="591">
        <v>0.1017</v>
      </c>
      <c r="F67" s="591">
        <v>0.1845</v>
      </c>
      <c r="G67" s="591">
        <v>0.12130000000000001</v>
      </c>
      <c r="H67" s="591">
        <v>0.16259999999999999</v>
      </c>
      <c r="I67" s="591">
        <v>0.24</v>
      </c>
      <c r="J67" s="591">
        <v>0.16309999999999999</v>
      </c>
      <c r="K67" s="591">
        <v>0.1648</v>
      </c>
      <c r="L67" s="94"/>
      <c r="M67" s="94"/>
      <c r="N67" s="94"/>
      <c r="O67" s="94"/>
      <c r="P67" s="94"/>
      <c r="Q67" s="94"/>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c r="GV67" s="94"/>
      <c r="GW67" s="94"/>
      <c r="GX67" s="94"/>
      <c r="GY67" s="94"/>
      <c r="GZ67" s="94"/>
    </row>
    <row r="68" spans="1:208">
      <c r="A68" s="593" t="s">
        <v>653</v>
      </c>
      <c r="B68" s="591">
        <v>0.1186</v>
      </c>
      <c r="C68" s="591">
        <v>0.1656</v>
      </c>
      <c r="D68" s="591">
        <v>0.15010000000000001</v>
      </c>
      <c r="E68" s="591">
        <v>0.1022</v>
      </c>
      <c r="F68" s="591">
        <v>0.186</v>
      </c>
      <c r="G68" s="591">
        <v>0.14380000000000001</v>
      </c>
      <c r="H68" s="591">
        <v>0.17319999999999999</v>
      </c>
      <c r="I68" s="591">
        <v>0.22370000000000001</v>
      </c>
      <c r="J68" s="591">
        <v>0.16700000000000001</v>
      </c>
      <c r="K68" s="591">
        <v>0.16400000000000001</v>
      </c>
      <c r="L68" s="94"/>
      <c r="M68" s="94"/>
      <c r="N68" s="94"/>
      <c r="O68" s="94"/>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c r="GV68" s="94"/>
      <c r="GW68" s="94"/>
      <c r="GX68" s="94"/>
      <c r="GY68" s="94"/>
      <c r="GZ68" s="94"/>
    </row>
    <row r="69" spans="1:208">
      <c r="A69" s="593" t="s">
        <v>654</v>
      </c>
      <c r="B69" s="591">
        <v>0.10730000000000001</v>
      </c>
      <c r="C69" s="591">
        <v>0.15229999999999999</v>
      </c>
      <c r="D69" s="591">
        <v>0.1462</v>
      </c>
      <c r="E69" s="591">
        <v>0.1024</v>
      </c>
      <c r="F69" s="591">
        <v>0.16500000000000001</v>
      </c>
      <c r="G69" s="591">
        <v>0.12959999999999999</v>
      </c>
      <c r="H69" s="591">
        <v>0.15759999999999999</v>
      </c>
      <c r="I69" s="591">
        <v>0.21429999999999999</v>
      </c>
      <c r="J69" s="591">
        <v>0.1449</v>
      </c>
      <c r="K69" s="591">
        <v>0.1527</v>
      </c>
      <c r="L69" s="94"/>
      <c r="M69" s="94"/>
      <c r="N69" s="94"/>
      <c r="O69" s="94"/>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c r="GV69" s="94"/>
      <c r="GW69" s="94"/>
      <c r="GX69" s="94"/>
      <c r="GY69" s="94"/>
      <c r="GZ69" s="94"/>
    </row>
    <row r="70" spans="1:208">
      <c r="A70" s="593" t="s">
        <v>655</v>
      </c>
      <c r="B70" s="591">
        <v>4.7999999999999996E-3</v>
      </c>
      <c r="C70" s="591">
        <v>4.4499999999999998E-2</v>
      </c>
      <c r="D70" s="591">
        <v>3.9600000000000003E-2</v>
      </c>
      <c r="E70" s="591">
        <v>-6.4699999999999994E-2</v>
      </c>
      <c r="F70" s="591">
        <v>2.47E-2</v>
      </c>
      <c r="G70" s="591">
        <v>4.0000000000000001E-3</v>
      </c>
      <c r="H70" s="591">
        <v>1.0999999999999999E-2</v>
      </c>
      <c r="I70" s="591">
        <v>6.9900000000000004E-2</v>
      </c>
      <c r="J70" s="591">
        <v>-1.01E-2</v>
      </c>
      <c r="K70" s="591">
        <v>3.5099999999999999E-2</v>
      </c>
      <c r="L70" s="94"/>
      <c r="M70" s="94"/>
      <c r="N70" s="94"/>
      <c r="O70" s="94"/>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c r="GV70" s="94"/>
      <c r="GW70" s="94"/>
      <c r="GX70" s="94"/>
      <c r="GY70" s="94"/>
      <c r="GZ70" s="94"/>
    </row>
    <row r="71" spans="1:208">
      <c r="A71" s="593" t="s">
        <v>656</v>
      </c>
      <c r="B71" s="591">
        <v>5.4000000000000003E-3</v>
      </c>
      <c r="C71" s="591">
        <v>4.3999999999999997E-2</v>
      </c>
      <c r="D71" s="591">
        <v>3.95E-2</v>
      </c>
      <c r="E71" s="591">
        <v>-6.2700000000000006E-2</v>
      </c>
      <c r="F71" s="591">
        <v>2.5499999999999998E-2</v>
      </c>
      <c r="G71" s="591">
        <v>4.0000000000000001E-3</v>
      </c>
      <c r="H71" s="591">
        <v>1.0800000000000001E-2</v>
      </c>
      <c r="I71" s="591">
        <v>6.9900000000000004E-2</v>
      </c>
      <c r="J71" s="591">
        <v>-1.21E-2</v>
      </c>
      <c r="K71" s="591">
        <v>3.49E-2</v>
      </c>
      <c r="L71" s="94"/>
      <c r="M71" s="94"/>
      <c r="N71" s="94"/>
      <c r="O71" s="94"/>
      <c r="P71" s="94"/>
      <c r="Q71" s="94"/>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c r="GV71" s="94"/>
      <c r="GW71" s="94"/>
      <c r="GX71" s="94"/>
      <c r="GY71" s="94"/>
      <c r="GZ71" s="94"/>
    </row>
    <row r="72" spans="1:208">
      <c r="A72" s="593" t="s">
        <v>657</v>
      </c>
      <c r="B72" s="591">
        <v>5.4000000000000003E-3</v>
      </c>
      <c r="C72" s="591">
        <v>1.6799999999999999E-2</v>
      </c>
      <c r="D72" s="591">
        <v>2.0299999999999999E-2</v>
      </c>
      <c r="E72" s="591">
        <v>-6.2700000000000006E-2</v>
      </c>
      <c r="F72" s="591">
        <v>1.9900000000000001E-2</v>
      </c>
      <c r="G72" s="591">
        <v>4.0000000000000001E-3</v>
      </c>
      <c r="H72" s="591">
        <v>1.0800000000000001E-2</v>
      </c>
      <c r="I72" s="591">
        <v>3.27E-2</v>
      </c>
      <c r="J72" s="591">
        <v>-1.21E-2</v>
      </c>
      <c r="K72" s="591">
        <v>1.5599999999999999E-2</v>
      </c>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c r="GV72" s="94"/>
      <c r="GW72" s="94"/>
      <c r="GX72" s="94"/>
      <c r="GY72" s="94"/>
      <c r="GZ72" s="94"/>
    </row>
    <row r="73" spans="1:208" ht="15.75" thickBot="1">
      <c r="A73" s="593" t="s">
        <v>658</v>
      </c>
      <c r="B73" s="591">
        <v>5.33E-2</v>
      </c>
      <c r="C73" s="591">
        <v>9.7299999999999998E-2</v>
      </c>
      <c r="D73" s="591">
        <v>5.9799999999999999E-2</v>
      </c>
      <c r="E73" s="591">
        <v>-0.188</v>
      </c>
      <c r="F73" s="591">
        <v>0.1079</v>
      </c>
      <c r="G73" s="591">
        <v>2.0400000000000001E-2</v>
      </c>
      <c r="H73" s="591">
        <v>7.5899999999999995E-2</v>
      </c>
      <c r="I73" s="591">
        <v>0.1643</v>
      </c>
      <c r="J73" s="591">
        <v>-8.0100000000000005E-2</v>
      </c>
      <c r="K73" s="591">
        <v>7.6399999999999996E-2</v>
      </c>
      <c r="L73" s="94"/>
      <c r="M73" s="94"/>
      <c r="N73" s="94"/>
      <c r="O73" s="94"/>
      <c r="P73" s="94"/>
      <c r="Q73" s="94"/>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c r="GV73" s="94"/>
      <c r="GW73" s="94"/>
      <c r="GX73" s="94"/>
      <c r="GY73" s="94"/>
      <c r="GZ73" s="94"/>
    </row>
    <row r="74" spans="1:208" ht="16.5" thickTop="1" thickBot="1">
      <c r="A74" s="597" t="s">
        <v>659</v>
      </c>
      <c r="B74" s="654"/>
      <c r="C74" s="654"/>
      <c r="D74" s="654"/>
      <c r="E74" s="654"/>
      <c r="F74" s="654"/>
      <c r="G74" s="654"/>
      <c r="H74" s="654"/>
      <c r="I74" s="654"/>
      <c r="J74" s="654"/>
      <c r="K74" s="654"/>
      <c r="L74" s="94"/>
      <c r="M74" s="94"/>
      <c r="N74" s="94"/>
      <c r="O74" s="94"/>
      <c r="P74" s="94"/>
      <c r="Q74" s="94"/>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c r="GV74" s="94"/>
      <c r="GW74" s="94"/>
      <c r="GX74" s="94"/>
      <c r="GY74" s="94"/>
      <c r="GZ74" s="94"/>
    </row>
    <row r="75" spans="1:208" ht="15.75" thickTop="1">
      <c r="A75" s="593" t="s">
        <v>660</v>
      </c>
      <c r="B75" s="591">
        <v>0.16919999999999999</v>
      </c>
      <c r="C75" s="591">
        <v>0.2107</v>
      </c>
      <c r="D75" s="591">
        <v>0.18290000000000001</v>
      </c>
      <c r="E75" s="591">
        <v>0.13730000000000001</v>
      </c>
      <c r="F75" s="591">
        <v>0.23400000000000001</v>
      </c>
      <c r="G75" s="591">
        <v>0.1729</v>
      </c>
      <c r="H75" s="591">
        <v>0.21729999999999999</v>
      </c>
      <c r="I75" s="591">
        <v>0.2853</v>
      </c>
      <c r="J75" s="591">
        <v>0.2165</v>
      </c>
      <c r="K75" s="591">
        <v>0.20910000000000001</v>
      </c>
      <c r="L75" s="94"/>
      <c r="M75" s="94"/>
      <c r="N75" s="94"/>
      <c r="O75" s="94"/>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c r="GV75" s="94"/>
      <c r="GW75" s="94"/>
      <c r="GX75" s="94"/>
      <c r="GY75" s="94"/>
      <c r="GZ75" s="94"/>
    </row>
    <row r="76" spans="1:208">
      <c r="A76" s="593" t="s">
        <v>661</v>
      </c>
      <c r="B76" s="591">
        <v>-5.4300000000000001E-2</v>
      </c>
      <c r="C76" s="591">
        <v>-4.1399999999999999E-2</v>
      </c>
      <c r="D76" s="591">
        <v>-3.7699999999999997E-2</v>
      </c>
      <c r="E76" s="591">
        <v>-3.56E-2</v>
      </c>
      <c r="F76" s="591">
        <v>-4.9500000000000002E-2</v>
      </c>
      <c r="G76" s="591">
        <v>-5.16E-2</v>
      </c>
      <c r="H76" s="591">
        <v>-5.4699999999999999E-2</v>
      </c>
      <c r="I76" s="591">
        <v>-4.53E-2</v>
      </c>
      <c r="J76" s="591">
        <v>-5.3400000000000003E-2</v>
      </c>
      <c r="K76" s="591">
        <v>-4.4299999999999999E-2</v>
      </c>
      <c r="L76" s="94"/>
      <c r="M76" s="94"/>
      <c r="N76" s="94"/>
      <c r="O76" s="94"/>
      <c r="P76" s="94"/>
      <c r="Q76" s="94"/>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c r="GV76" s="94"/>
      <c r="GW76" s="94"/>
      <c r="GX76" s="94"/>
      <c r="GY76" s="94"/>
      <c r="GZ76" s="94"/>
    </row>
    <row r="77" spans="1:208">
      <c r="A77" s="593" t="s">
        <v>662</v>
      </c>
      <c r="B77" s="591">
        <v>6.4699999999999994E-2</v>
      </c>
      <c r="C77" s="591">
        <v>5.7099999999999998E-2</v>
      </c>
      <c r="D77" s="591">
        <v>6.3799999999999996E-2</v>
      </c>
      <c r="E77" s="591">
        <v>5.9200000000000003E-2</v>
      </c>
      <c r="F77" s="591">
        <v>6.7799999999999999E-2</v>
      </c>
      <c r="G77" s="591">
        <v>6.7599999999999993E-2</v>
      </c>
      <c r="H77" s="591">
        <v>6.83E-2</v>
      </c>
      <c r="I77" s="591">
        <v>6.6400000000000001E-2</v>
      </c>
      <c r="J77" s="591">
        <v>6.7500000000000004E-2</v>
      </c>
      <c r="K77" s="591">
        <v>6.2399999999999997E-2</v>
      </c>
      <c r="L77" s="94"/>
      <c r="M77" s="94"/>
      <c r="N77" s="94"/>
      <c r="O77" s="94"/>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c r="GV77" s="94"/>
      <c r="GW77" s="94"/>
      <c r="GX77" s="94"/>
      <c r="GY77" s="94"/>
      <c r="GZ77" s="94"/>
    </row>
    <row r="78" spans="1:208">
      <c r="A78" s="593" t="s">
        <v>663</v>
      </c>
      <c r="B78" s="591">
        <v>0</v>
      </c>
      <c r="C78" s="591">
        <v>0</v>
      </c>
      <c r="D78" s="591">
        <v>0</v>
      </c>
      <c r="E78" s="591">
        <v>0</v>
      </c>
      <c r="F78" s="591">
        <v>0</v>
      </c>
      <c r="G78" s="591">
        <v>0</v>
      </c>
      <c r="H78" s="591">
        <v>0</v>
      </c>
      <c r="I78" s="591">
        <v>0</v>
      </c>
      <c r="J78" s="591">
        <v>0</v>
      </c>
      <c r="K78" s="591">
        <v>0</v>
      </c>
      <c r="L78" s="94"/>
      <c r="M78" s="94"/>
      <c r="N78" s="94"/>
      <c r="O78" s="94"/>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c r="GV78" s="94"/>
      <c r="GW78" s="94"/>
      <c r="GX78" s="94"/>
      <c r="GY78" s="94"/>
      <c r="GZ78" s="94"/>
    </row>
    <row r="79" spans="1:208">
      <c r="A79" s="593" t="s">
        <v>664</v>
      </c>
      <c r="B79" s="591">
        <v>-1.1299999999999999E-2</v>
      </c>
      <c r="C79" s="591">
        <v>-1.3299999999999999E-2</v>
      </c>
      <c r="D79" s="591">
        <v>-3.8E-3</v>
      </c>
      <c r="E79" s="591">
        <v>2.0000000000000001E-4</v>
      </c>
      <c r="F79" s="591">
        <v>-2.0899999999999998E-2</v>
      </c>
      <c r="G79" s="591">
        <v>-1.4200000000000001E-2</v>
      </c>
      <c r="H79" s="591">
        <v>-1.55E-2</v>
      </c>
      <c r="I79" s="591">
        <v>-9.4000000000000004E-3</v>
      </c>
      <c r="J79" s="591">
        <v>-2.2200000000000001E-2</v>
      </c>
      <c r="K79" s="591">
        <v>-1.1299999999999999E-2</v>
      </c>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c r="GV79" s="94"/>
      <c r="GW79" s="94"/>
      <c r="GX79" s="94"/>
      <c r="GY79" s="94"/>
      <c r="GZ79" s="94"/>
    </row>
    <row r="80" spans="1:208">
      <c r="A80" s="593" t="s">
        <v>665</v>
      </c>
      <c r="B80" s="591">
        <v>3.5999999999999999E-3</v>
      </c>
      <c r="C80" s="591">
        <v>-3.7000000000000002E-3</v>
      </c>
      <c r="D80" s="591">
        <v>4.7999999999999996E-3</v>
      </c>
      <c r="E80" s="591">
        <v>5.9999999999999995E-4</v>
      </c>
      <c r="F80" s="591">
        <v>1.5E-3</v>
      </c>
      <c r="G80" s="591">
        <v>2.2499999999999999E-2</v>
      </c>
      <c r="H80" s="591">
        <v>1.0500000000000001E-2</v>
      </c>
      <c r="I80" s="591">
        <v>-1.6299999999999999E-2</v>
      </c>
      <c r="J80" s="591">
        <v>3.8999999999999998E-3</v>
      </c>
      <c r="K80" s="591">
        <v>-8.0000000000000004E-4</v>
      </c>
      <c r="L80" s="94"/>
      <c r="M80" s="94"/>
      <c r="N80" s="94"/>
      <c r="O80" s="94"/>
      <c r="P80" s="94"/>
      <c r="Q80" s="94"/>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c r="GV80" s="94"/>
      <c r="GW80" s="94"/>
      <c r="GX80" s="94"/>
      <c r="GY80" s="94"/>
      <c r="GZ80" s="94"/>
    </row>
    <row r="81" spans="1:208">
      <c r="A81" s="593" t="s">
        <v>666</v>
      </c>
      <c r="B81" s="591">
        <v>-0.1024</v>
      </c>
      <c r="C81" s="591">
        <v>-0.10780000000000001</v>
      </c>
      <c r="D81" s="591">
        <v>-0.1066</v>
      </c>
      <c r="E81" s="591">
        <v>-0.1671</v>
      </c>
      <c r="F81" s="591">
        <v>-0.14030000000000001</v>
      </c>
      <c r="G81" s="591">
        <v>-0.1255</v>
      </c>
      <c r="H81" s="591">
        <v>-0.14660000000000001</v>
      </c>
      <c r="I81" s="591">
        <v>-0.1444</v>
      </c>
      <c r="J81" s="591">
        <v>-0.155</v>
      </c>
      <c r="K81" s="591">
        <v>-0.1176</v>
      </c>
      <c r="L81" s="94"/>
      <c r="M81" s="94"/>
      <c r="N81" s="94"/>
      <c r="O81" s="94"/>
      <c r="P81" s="94"/>
      <c r="Q81" s="94"/>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c r="GV81" s="94"/>
      <c r="GW81" s="94"/>
      <c r="GX81" s="94"/>
      <c r="GY81" s="94"/>
      <c r="GZ81" s="94"/>
    </row>
    <row r="82" spans="1:208">
      <c r="A82" s="593" t="s">
        <v>667</v>
      </c>
      <c r="B82" s="591">
        <v>5.9999999999999995E-4</v>
      </c>
      <c r="C82" s="591">
        <v>-5.0000000000000001E-4</v>
      </c>
      <c r="D82" s="591">
        <v>-2.0000000000000001E-4</v>
      </c>
      <c r="E82" s="591">
        <v>2E-3</v>
      </c>
      <c r="F82" s="591">
        <v>6.9999999999999999E-4</v>
      </c>
      <c r="G82" s="591">
        <v>-1E-4</v>
      </c>
      <c r="H82" s="591">
        <v>-2.0000000000000001E-4</v>
      </c>
      <c r="I82" s="591">
        <v>0</v>
      </c>
      <c r="J82" s="591">
        <v>-2E-3</v>
      </c>
      <c r="K82" s="591">
        <v>-2.0000000000000001E-4</v>
      </c>
      <c r="L82" s="94"/>
      <c r="M82" s="94"/>
      <c r="N82" s="94"/>
      <c r="O82" s="94"/>
      <c r="P82" s="94"/>
      <c r="Q82" s="94"/>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c r="GV82" s="94"/>
      <c r="GW82" s="94"/>
      <c r="GX82" s="94"/>
      <c r="GY82" s="94"/>
      <c r="GZ82" s="94"/>
    </row>
    <row r="83" spans="1:208" ht="15.75" thickBot="1">
      <c r="A83" s="593" t="s">
        <v>668</v>
      </c>
      <c r="B83" s="591">
        <v>0.4143</v>
      </c>
      <c r="C83" s="591">
        <v>0.1326</v>
      </c>
      <c r="D83" s="591">
        <v>0.1731</v>
      </c>
      <c r="E83" s="591">
        <v>0.19209999999999999</v>
      </c>
      <c r="F83" s="591">
        <v>0.30220000000000002</v>
      </c>
      <c r="G83" s="591">
        <v>0.29830000000000001</v>
      </c>
      <c r="H83" s="591">
        <v>0.1802</v>
      </c>
      <c r="I83" s="591">
        <v>0.23949999999999999</v>
      </c>
      <c r="J83" s="591">
        <v>0.34439999999999998</v>
      </c>
      <c r="K83" s="591">
        <v>0.19350000000000001</v>
      </c>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c r="GV83" s="94"/>
      <c r="GW83" s="94"/>
      <c r="GX83" s="94"/>
      <c r="GY83" s="94"/>
      <c r="GZ83" s="94"/>
    </row>
    <row r="84" spans="1:208" ht="16.5" thickTop="1" thickBot="1">
      <c r="A84" s="597" t="s">
        <v>669</v>
      </c>
      <c r="B84" s="654"/>
      <c r="C84" s="654"/>
      <c r="D84" s="654"/>
      <c r="E84" s="654"/>
      <c r="F84" s="654"/>
      <c r="G84" s="654"/>
      <c r="H84" s="654"/>
      <c r="I84" s="654"/>
      <c r="J84" s="654"/>
      <c r="K84" s="65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c r="GV84" s="94"/>
      <c r="GW84" s="94"/>
      <c r="GX84" s="94"/>
      <c r="GY84" s="94"/>
      <c r="GZ84" s="94"/>
    </row>
    <row r="85" spans="1:208" ht="15.75" thickTop="1">
      <c r="A85" s="593" t="s">
        <v>670</v>
      </c>
      <c r="B85" s="591">
        <v>0.18609999999999999</v>
      </c>
      <c r="C85" s="591">
        <v>0.23169999999999999</v>
      </c>
      <c r="D85" s="591">
        <v>0.2036</v>
      </c>
      <c r="E85" s="591">
        <v>0.20230000000000001</v>
      </c>
      <c r="F85" s="591">
        <v>0.26950000000000002</v>
      </c>
      <c r="G85" s="591">
        <v>0.1898</v>
      </c>
      <c r="H85" s="591">
        <v>0.23019999999999999</v>
      </c>
      <c r="I85" s="591">
        <v>0.33479999999999999</v>
      </c>
      <c r="J85" s="591">
        <v>0.24260000000000001</v>
      </c>
      <c r="K85" s="591">
        <v>0.2344</v>
      </c>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c r="GV85" s="94"/>
      <c r="GW85" s="94"/>
      <c r="GX85" s="94"/>
      <c r="GY85" s="94"/>
      <c r="GZ85" s="94"/>
    </row>
    <row r="86" spans="1:208">
      <c r="A86" s="593" t="s">
        <v>671</v>
      </c>
      <c r="B86" s="591">
        <v>0.1532</v>
      </c>
      <c r="C86" s="591">
        <v>0.1706</v>
      </c>
      <c r="D86" s="591">
        <v>0.17519999999999999</v>
      </c>
      <c r="E86" s="591">
        <v>0.1492</v>
      </c>
      <c r="F86" s="591">
        <v>0.17510000000000001</v>
      </c>
      <c r="G86" s="591">
        <v>0.1694</v>
      </c>
      <c r="H86" s="591">
        <v>0.21310000000000001</v>
      </c>
      <c r="I86" s="591">
        <v>0.93420000000000003</v>
      </c>
      <c r="J86" s="591">
        <v>0.17710000000000001</v>
      </c>
      <c r="K86" s="591">
        <v>0.16159999999999999</v>
      </c>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c r="GV86" s="94"/>
      <c r="GW86" s="94"/>
      <c r="GX86" s="94"/>
      <c r="GY86" s="94"/>
      <c r="GZ86" s="94"/>
    </row>
    <row r="87" spans="1:208">
      <c r="A87" s="593" t="s">
        <v>672</v>
      </c>
      <c r="B87" s="591">
        <v>0.1164</v>
      </c>
      <c r="C87" s="591">
        <v>8.3299999999999999E-2</v>
      </c>
      <c r="D87" s="591">
        <v>4.65E-2</v>
      </c>
      <c r="E87" s="591">
        <v>0.16109999999999999</v>
      </c>
      <c r="F87" s="591">
        <v>4.1399999999999999E-2</v>
      </c>
      <c r="G87" s="591">
        <v>0.17710000000000001</v>
      </c>
      <c r="H87" s="591">
        <v>0.3548</v>
      </c>
      <c r="I87" s="591">
        <v>0.14380000000000001</v>
      </c>
      <c r="J87" s="591">
        <v>6.13E-2</v>
      </c>
      <c r="K87" s="591">
        <v>8.3900000000000002E-2</v>
      </c>
      <c r="L87" s="94"/>
      <c r="M87" s="94"/>
      <c r="N87" s="94"/>
      <c r="O87" s="94"/>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c r="GV87" s="94"/>
      <c r="GW87" s="94"/>
      <c r="GX87" s="94"/>
      <c r="GY87" s="94"/>
      <c r="GZ87" s="94"/>
    </row>
    <row r="88" spans="1:208">
      <c r="A88" s="593" t="s">
        <v>673</v>
      </c>
      <c r="B88" s="591">
        <v>3.9100000000000003E-2</v>
      </c>
      <c r="C88" s="591">
        <v>5.0099999999999999E-2</v>
      </c>
      <c r="D88" s="591">
        <v>5.1200000000000002E-2</v>
      </c>
      <c r="E88" s="591">
        <v>0.1111</v>
      </c>
      <c r="F88" s="591">
        <v>0.1595</v>
      </c>
      <c r="G88" s="591">
        <v>0.11269999999999999</v>
      </c>
      <c r="H88" s="591">
        <v>0.34639999999999999</v>
      </c>
      <c r="I88" s="591">
        <v>0</v>
      </c>
      <c r="J88" s="591">
        <v>0.02</v>
      </c>
      <c r="K88" s="591">
        <v>4.8899999999999999E-2</v>
      </c>
      <c r="L88" s="94"/>
      <c r="M88" s="94"/>
      <c r="N88" s="94"/>
      <c r="O88" s="94"/>
      <c r="P88" s="94"/>
      <c r="Q88" s="94"/>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c r="GV88" s="94"/>
      <c r="GW88" s="94"/>
      <c r="GX88" s="94"/>
      <c r="GY88" s="94"/>
      <c r="GZ88" s="94"/>
    </row>
    <row r="89" spans="1:208">
      <c r="A89" s="593" t="s">
        <v>674</v>
      </c>
      <c r="B89" s="591">
        <v>5.4999999999999997E-3</v>
      </c>
      <c r="C89" s="591">
        <v>0.01</v>
      </c>
      <c r="D89" s="591">
        <v>3.4299999999999997E-2</v>
      </c>
      <c r="E89" s="591">
        <v>9.9000000000000008E-3</v>
      </c>
      <c r="F89" s="591">
        <v>0.18609999999999999</v>
      </c>
      <c r="G89" s="591">
        <v>0</v>
      </c>
      <c r="H89" s="591">
        <v>0</v>
      </c>
      <c r="I89" s="591">
        <v>4.0000000000000002E-4</v>
      </c>
      <c r="J89" s="591">
        <v>1.66E-2</v>
      </c>
      <c r="K89" s="591">
        <v>1.49E-2</v>
      </c>
      <c r="L89" s="94"/>
      <c r="M89" s="94"/>
      <c r="N89" s="94"/>
      <c r="O89" s="94"/>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c r="GV89" s="94"/>
      <c r="GW89" s="94"/>
      <c r="GX89" s="94"/>
      <c r="GY89" s="94"/>
      <c r="GZ89" s="94"/>
    </row>
    <row r="90" spans="1:208">
      <c r="A90" s="593" t="s">
        <v>675</v>
      </c>
      <c r="B90" s="591">
        <v>1.8499999999999999E-2</v>
      </c>
      <c r="C90" s="591">
        <v>0.12559999999999999</v>
      </c>
      <c r="D90" s="591">
        <v>7.6E-3</v>
      </c>
      <c r="E90" s="591">
        <v>8.0999999999999996E-3</v>
      </c>
      <c r="F90" s="591">
        <v>4.7800000000000002E-2</v>
      </c>
      <c r="G90" s="591">
        <v>0</v>
      </c>
      <c r="H90" s="591">
        <v>0</v>
      </c>
      <c r="I90" s="591">
        <v>0</v>
      </c>
      <c r="J90" s="591">
        <v>1.78E-2</v>
      </c>
      <c r="K90" s="591">
        <v>3.7699999999999997E-2</v>
      </c>
      <c r="L90" s="94"/>
      <c r="M90" s="94"/>
      <c r="N90" s="94"/>
      <c r="O90" s="94"/>
      <c r="P90" s="94"/>
      <c r="Q90" s="94"/>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c r="GV90" s="94"/>
      <c r="GW90" s="94"/>
      <c r="GX90" s="94"/>
      <c r="GY90" s="94"/>
      <c r="GZ90" s="94"/>
    </row>
    <row r="91" spans="1:208">
      <c r="A91" s="593" t="s">
        <v>676</v>
      </c>
      <c r="B91" s="591">
        <v>6.7000000000000002E-3</v>
      </c>
      <c r="C91" s="591">
        <v>3.78E-2</v>
      </c>
      <c r="D91" s="591">
        <v>2.2200000000000001E-2</v>
      </c>
      <c r="E91" s="591">
        <v>9.4999999999999998E-3</v>
      </c>
      <c r="F91" s="591">
        <v>0.13569999999999999</v>
      </c>
      <c r="G91" s="591">
        <v>0</v>
      </c>
      <c r="H91" s="591">
        <v>0</v>
      </c>
      <c r="I91" s="591">
        <v>4.0000000000000002E-4</v>
      </c>
      <c r="J91" s="591">
        <v>1.67E-2</v>
      </c>
      <c r="K91" s="591">
        <v>1.9400000000000001E-2</v>
      </c>
      <c r="L91" s="94"/>
      <c r="M91" s="94"/>
      <c r="N91" s="94"/>
      <c r="O91" s="94"/>
      <c r="P91" s="94"/>
      <c r="Q91" s="94"/>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c r="GV91" s="94"/>
      <c r="GW91" s="94"/>
      <c r="GX91" s="94"/>
      <c r="GY91" s="94"/>
      <c r="GZ91" s="94"/>
    </row>
    <row r="92" spans="1:208">
      <c r="A92" s="593" t="s">
        <v>677</v>
      </c>
      <c r="B92" s="591">
        <v>0</v>
      </c>
      <c r="C92" s="591">
        <v>0</v>
      </c>
      <c r="D92" s="591">
        <v>0</v>
      </c>
      <c r="E92" s="591">
        <v>0</v>
      </c>
      <c r="F92" s="591">
        <v>0</v>
      </c>
      <c r="G92" s="591">
        <v>0</v>
      </c>
      <c r="H92" s="591">
        <v>0</v>
      </c>
      <c r="I92" s="591">
        <v>0</v>
      </c>
      <c r="J92" s="591">
        <v>0</v>
      </c>
      <c r="K92" s="591">
        <v>0</v>
      </c>
      <c r="L92" s="94"/>
      <c r="M92" s="94"/>
      <c r="N92" s="94"/>
      <c r="O92" s="94"/>
      <c r="P92" s="94"/>
      <c r="Q92" s="94"/>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c r="GV92" s="94"/>
      <c r="GW92" s="94"/>
      <c r="GX92" s="94"/>
      <c r="GY92" s="94"/>
      <c r="GZ92" s="94"/>
    </row>
    <row r="93" spans="1:208">
      <c r="A93" s="593" t="s">
        <v>678</v>
      </c>
      <c r="B93" s="591">
        <v>0</v>
      </c>
      <c r="C93" s="591">
        <v>0</v>
      </c>
      <c r="D93" s="591">
        <v>0</v>
      </c>
      <c r="E93" s="591">
        <v>0</v>
      </c>
      <c r="F93" s="591">
        <v>0</v>
      </c>
      <c r="G93" s="591">
        <v>0</v>
      </c>
      <c r="H93" s="591">
        <v>0</v>
      </c>
      <c r="I93" s="591">
        <v>0</v>
      </c>
      <c r="J93" s="591">
        <v>0</v>
      </c>
      <c r="K93" s="591">
        <v>0</v>
      </c>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c r="GV93" s="94"/>
      <c r="GW93" s="94"/>
      <c r="GX93" s="94"/>
      <c r="GY93" s="94"/>
      <c r="GZ93" s="94"/>
    </row>
    <row r="94" spans="1:208">
      <c r="A94" s="593" t="s">
        <v>679</v>
      </c>
      <c r="B94" s="591">
        <v>0</v>
      </c>
      <c r="C94" s="591">
        <v>0</v>
      </c>
      <c r="D94" s="591">
        <v>0</v>
      </c>
      <c r="E94" s="591">
        <v>0</v>
      </c>
      <c r="F94" s="591">
        <v>0</v>
      </c>
      <c r="G94" s="591">
        <v>0</v>
      </c>
      <c r="H94" s="591">
        <v>0</v>
      </c>
      <c r="I94" s="591">
        <v>0</v>
      </c>
      <c r="J94" s="591">
        <v>0</v>
      </c>
      <c r="K94" s="591">
        <v>0</v>
      </c>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c r="GV94" s="94"/>
      <c r="GW94" s="94"/>
      <c r="GX94" s="94"/>
      <c r="GY94" s="94"/>
      <c r="GZ94" s="94"/>
    </row>
    <row r="95" spans="1:208">
      <c r="A95" s="593" t="s">
        <v>680</v>
      </c>
      <c r="B95" s="591">
        <v>0</v>
      </c>
      <c r="C95" s="591">
        <v>0</v>
      </c>
      <c r="D95" s="591">
        <v>0</v>
      </c>
      <c r="E95" s="591">
        <v>0</v>
      </c>
      <c r="F95" s="591">
        <v>0</v>
      </c>
      <c r="G95" s="591">
        <v>0</v>
      </c>
      <c r="H95" s="591">
        <v>0</v>
      </c>
      <c r="I95" s="591">
        <v>0</v>
      </c>
      <c r="J95" s="591">
        <v>0</v>
      </c>
      <c r="K95" s="591">
        <v>0</v>
      </c>
      <c r="L95" s="94"/>
      <c r="M95" s="94"/>
      <c r="N95" s="94"/>
      <c r="O95" s="94"/>
      <c r="P95" s="94"/>
      <c r="Q95" s="94"/>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c r="GV95" s="94"/>
      <c r="GW95" s="94"/>
      <c r="GX95" s="94"/>
      <c r="GY95" s="94"/>
      <c r="GZ95" s="94"/>
    </row>
    <row r="96" spans="1:208" ht="15.75" thickBot="1">
      <c r="A96" s="593" t="s">
        <v>681</v>
      </c>
      <c r="B96" s="591">
        <v>0</v>
      </c>
      <c r="C96" s="591">
        <v>0</v>
      </c>
      <c r="D96" s="591">
        <v>0</v>
      </c>
      <c r="E96" s="591">
        <v>0</v>
      </c>
      <c r="F96" s="591">
        <v>0</v>
      </c>
      <c r="G96" s="591">
        <v>0</v>
      </c>
      <c r="H96" s="591">
        <v>0</v>
      </c>
      <c r="I96" s="591">
        <v>0</v>
      </c>
      <c r="J96" s="591">
        <v>0</v>
      </c>
      <c r="K96" s="591">
        <v>0</v>
      </c>
      <c r="L96" s="94"/>
      <c r="M96" s="94"/>
      <c r="N96" s="94"/>
      <c r="O96" s="94"/>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c r="GV96" s="94"/>
      <c r="GW96" s="94"/>
      <c r="GX96" s="94"/>
      <c r="GY96" s="94"/>
      <c r="GZ96" s="94"/>
    </row>
    <row r="97" spans="1:208" ht="16.5" thickTop="1" thickBot="1">
      <c r="A97" s="599" t="s">
        <v>682</v>
      </c>
      <c r="B97" s="656"/>
      <c r="C97" s="656"/>
      <c r="D97" s="656"/>
      <c r="E97" s="656"/>
      <c r="F97" s="656"/>
      <c r="G97" s="656"/>
      <c r="H97" s="656"/>
      <c r="I97" s="656"/>
      <c r="J97" s="656"/>
      <c r="K97" s="656"/>
      <c r="L97" s="94"/>
      <c r="M97" s="94"/>
      <c r="N97" s="94"/>
      <c r="O97" s="94"/>
      <c r="P97" s="94"/>
      <c r="Q97" s="94"/>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c r="GV97" s="94"/>
      <c r="GW97" s="94"/>
      <c r="GX97" s="94"/>
      <c r="GY97" s="94"/>
      <c r="GZ97" s="94"/>
    </row>
    <row r="98" spans="1:208" ht="16.5" thickTop="1" thickBot="1">
      <c r="A98" s="597" t="s">
        <v>683</v>
      </c>
      <c r="B98" s="654"/>
      <c r="C98" s="654"/>
      <c r="D98" s="654"/>
      <c r="E98" s="654"/>
      <c r="F98" s="654"/>
      <c r="G98" s="654"/>
      <c r="H98" s="654"/>
      <c r="I98" s="654"/>
      <c r="J98" s="654"/>
      <c r="K98" s="654"/>
      <c r="L98" s="94"/>
      <c r="M98" s="94"/>
      <c r="N98" s="94"/>
      <c r="O98" s="94"/>
      <c r="P98" s="94"/>
      <c r="Q98" s="94"/>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c r="GV98" s="94"/>
      <c r="GW98" s="94"/>
      <c r="GX98" s="94"/>
      <c r="GY98" s="94"/>
      <c r="GZ98" s="94"/>
    </row>
    <row r="99" spans="1:208" ht="15.75" thickTop="1">
      <c r="A99" s="593" t="s">
        <v>684</v>
      </c>
      <c r="B99" s="591">
        <v>0.1024</v>
      </c>
      <c r="C99" s="591">
        <v>0.10780000000000001</v>
      </c>
      <c r="D99" s="591">
        <v>0.1066</v>
      </c>
      <c r="E99" s="591">
        <v>0.1671</v>
      </c>
      <c r="F99" s="591">
        <v>0.14030000000000001</v>
      </c>
      <c r="G99" s="591">
        <v>0.1255</v>
      </c>
      <c r="H99" s="591">
        <v>0.14660000000000001</v>
      </c>
      <c r="I99" s="591">
        <v>0.1444</v>
      </c>
      <c r="J99" s="591">
        <v>0.155</v>
      </c>
      <c r="K99" s="591">
        <v>0.1176</v>
      </c>
      <c r="L99" s="94"/>
      <c r="M99" s="94"/>
      <c r="N99" s="94"/>
      <c r="O99" s="94"/>
      <c r="P99" s="94"/>
      <c r="Q99" s="94"/>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c r="GV99" s="94"/>
      <c r="GW99" s="94"/>
      <c r="GX99" s="94"/>
      <c r="GY99" s="94"/>
      <c r="GZ99" s="94"/>
    </row>
    <row r="100" spans="1:208">
      <c r="A100" s="593" t="s">
        <v>685</v>
      </c>
      <c r="B100" s="591">
        <v>0.111</v>
      </c>
      <c r="C100" s="591">
        <v>0.11459999999999999</v>
      </c>
      <c r="D100" s="591">
        <v>0.12089999999999999</v>
      </c>
      <c r="E100" s="591">
        <v>0.2147</v>
      </c>
      <c r="F100" s="591">
        <v>0.16189999999999999</v>
      </c>
      <c r="G100" s="591">
        <v>0.13569999999999999</v>
      </c>
      <c r="H100" s="591">
        <v>0.1608</v>
      </c>
      <c r="I100" s="591">
        <v>0.16800000000000001</v>
      </c>
      <c r="J100" s="591">
        <v>0.17230000000000001</v>
      </c>
      <c r="K100" s="591">
        <v>0.12970000000000001</v>
      </c>
      <c r="L100" s="94"/>
      <c r="M100" s="94"/>
      <c r="N100" s="94"/>
      <c r="O100" s="94"/>
      <c r="P100" s="94"/>
      <c r="Q100" s="94"/>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c r="GV100" s="94"/>
      <c r="GW100" s="94"/>
      <c r="GX100" s="94"/>
      <c r="GY100" s="94"/>
      <c r="GZ100" s="94"/>
    </row>
    <row r="101" spans="1:208">
      <c r="A101" s="593" t="s">
        <v>686</v>
      </c>
      <c r="B101" s="591">
        <v>0.111</v>
      </c>
      <c r="C101" s="591">
        <v>0.1182</v>
      </c>
      <c r="D101" s="591">
        <v>0.1171</v>
      </c>
      <c r="E101" s="591">
        <v>0.21590000000000001</v>
      </c>
      <c r="F101" s="591">
        <v>0.15859999999999999</v>
      </c>
      <c r="G101" s="591">
        <v>0.1368</v>
      </c>
      <c r="H101" s="591">
        <v>0.15640000000000001</v>
      </c>
      <c r="I101" s="591">
        <v>0.1694</v>
      </c>
      <c r="J101" s="591">
        <v>0.16520000000000001</v>
      </c>
      <c r="K101" s="591">
        <v>0.13009999999999999</v>
      </c>
      <c r="L101" s="94"/>
      <c r="M101" s="94"/>
      <c r="N101" s="94"/>
      <c r="O101" s="94"/>
      <c r="P101" s="94"/>
      <c r="Q101" s="94"/>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c r="GV101" s="94"/>
      <c r="GW101" s="94"/>
      <c r="GX101" s="94"/>
      <c r="GY101" s="94"/>
      <c r="GZ101" s="94"/>
    </row>
    <row r="102" spans="1:208" ht="15.75" thickBot="1">
      <c r="A102" s="593" t="s">
        <v>687</v>
      </c>
      <c r="B102" s="591">
        <v>0</v>
      </c>
      <c r="C102" s="591">
        <v>0</v>
      </c>
      <c r="D102" s="591">
        <v>0</v>
      </c>
      <c r="E102" s="591">
        <v>0</v>
      </c>
      <c r="F102" s="591">
        <v>0</v>
      </c>
      <c r="G102" s="591">
        <v>0</v>
      </c>
      <c r="H102" s="591">
        <v>0</v>
      </c>
      <c r="I102" s="591">
        <v>0</v>
      </c>
      <c r="J102" s="591">
        <v>0</v>
      </c>
      <c r="K102" s="591">
        <v>0</v>
      </c>
      <c r="L102" s="94"/>
      <c r="M102" s="94"/>
      <c r="N102" s="94"/>
      <c r="O102" s="94"/>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c r="GV102" s="94"/>
      <c r="GW102" s="94"/>
      <c r="GX102" s="94"/>
      <c r="GY102" s="94"/>
      <c r="GZ102" s="94"/>
    </row>
    <row r="103" spans="1:208" ht="16.5" thickTop="1" thickBot="1">
      <c r="A103" s="597" t="s">
        <v>688</v>
      </c>
      <c r="B103" s="654"/>
      <c r="C103" s="654"/>
      <c r="D103" s="654"/>
      <c r="E103" s="654"/>
      <c r="F103" s="654"/>
      <c r="G103" s="654"/>
      <c r="H103" s="654"/>
      <c r="I103" s="654"/>
      <c r="J103" s="654"/>
      <c r="K103" s="654"/>
      <c r="L103" s="94"/>
      <c r="M103" s="94"/>
      <c r="N103" s="94"/>
      <c r="O103" s="94"/>
      <c r="P103" s="94"/>
      <c r="Q103" s="94"/>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c r="GV103" s="94"/>
      <c r="GW103" s="94"/>
      <c r="GX103" s="94"/>
      <c r="GY103" s="94"/>
      <c r="GZ103" s="94"/>
    </row>
    <row r="104" spans="1:208" ht="15.75" thickTop="1">
      <c r="A104" s="593" t="s">
        <v>689</v>
      </c>
      <c r="B104" s="591">
        <v>0.65900000000000003</v>
      </c>
      <c r="C104" s="591">
        <v>0.7843</v>
      </c>
      <c r="D104" s="591">
        <v>0.63929999999999998</v>
      </c>
      <c r="E104" s="591">
        <v>0.57050000000000001</v>
      </c>
      <c r="F104" s="591">
        <v>0.7137</v>
      </c>
      <c r="G104" s="591">
        <v>0.6704</v>
      </c>
      <c r="H104" s="591">
        <v>0.64239999999999997</v>
      </c>
      <c r="I104" s="591">
        <v>0.68030000000000002</v>
      </c>
      <c r="J104" s="591">
        <v>0.64990000000000003</v>
      </c>
      <c r="K104" s="591">
        <v>0.70250000000000001</v>
      </c>
      <c r="L104" s="94"/>
      <c r="M104" s="94"/>
      <c r="N104" s="94"/>
      <c r="O104" s="94"/>
      <c r="P104" s="94"/>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c r="GV104" s="94"/>
      <c r="GW104" s="94"/>
      <c r="GX104" s="94"/>
      <c r="GY104" s="94"/>
      <c r="GZ104" s="94"/>
    </row>
    <row r="105" spans="1:208">
      <c r="A105" s="593" t="s">
        <v>690</v>
      </c>
      <c r="B105" s="591">
        <v>5.6399999999999999E-2</v>
      </c>
      <c r="C105" s="591">
        <v>2.87E-2</v>
      </c>
      <c r="D105" s="591">
        <v>0.1118</v>
      </c>
      <c r="E105" s="591">
        <v>7.1599999999999997E-2</v>
      </c>
      <c r="F105" s="591">
        <v>3.2199999999999999E-2</v>
      </c>
      <c r="G105" s="591">
        <v>3.2000000000000001E-2</v>
      </c>
      <c r="H105" s="591">
        <v>9.06E-2</v>
      </c>
      <c r="I105" s="591">
        <v>4.41E-2</v>
      </c>
      <c r="J105" s="591">
        <v>6.5000000000000002E-2</v>
      </c>
      <c r="K105" s="591">
        <v>5.4199999999999998E-2</v>
      </c>
      <c r="L105" s="94"/>
      <c r="M105" s="94"/>
      <c r="N105" s="94"/>
      <c r="O105" s="94"/>
      <c r="P105" s="94"/>
      <c r="Q105" s="94"/>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c r="GV105" s="94"/>
      <c r="GW105" s="94"/>
      <c r="GX105" s="94"/>
      <c r="GY105" s="94"/>
      <c r="GZ105" s="94"/>
    </row>
    <row r="106" spans="1:208">
      <c r="A106" s="593" t="s">
        <v>691</v>
      </c>
      <c r="B106" s="591">
        <v>0.28460000000000002</v>
      </c>
      <c r="C106" s="591">
        <v>0.187</v>
      </c>
      <c r="D106" s="591">
        <v>0.24890000000000001</v>
      </c>
      <c r="E106" s="591">
        <v>0.3579</v>
      </c>
      <c r="F106" s="591">
        <v>0.25419999999999998</v>
      </c>
      <c r="G106" s="591">
        <v>0.29770000000000002</v>
      </c>
      <c r="H106" s="591">
        <v>0.26700000000000002</v>
      </c>
      <c r="I106" s="591">
        <v>0.27560000000000001</v>
      </c>
      <c r="J106" s="591">
        <v>0.28510000000000002</v>
      </c>
      <c r="K106" s="591">
        <v>0.2432</v>
      </c>
      <c r="L106" s="94"/>
      <c r="M106" s="94"/>
      <c r="N106" s="94"/>
      <c r="O106" s="94"/>
      <c r="P106" s="94"/>
      <c r="Q106" s="94"/>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c r="GV106" s="94"/>
      <c r="GW106" s="94"/>
      <c r="GX106" s="94"/>
      <c r="GY106" s="94"/>
      <c r="GZ106" s="94"/>
    </row>
    <row r="107" spans="1:208" ht="15.75" thickBot="1">
      <c r="A107" s="593" t="s">
        <v>692</v>
      </c>
      <c r="B107" s="591">
        <v>0.37630000000000002</v>
      </c>
      <c r="C107" s="591">
        <v>0.47520000000000001</v>
      </c>
      <c r="D107" s="591">
        <v>0.59530000000000005</v>
      </c>
      <c r="E107" s="591">
        <v>0.62860000000000005</v>
      </c>
      <c r="F107" s="591">
        <v>0.60950000000000004</v>
      </c>
      <c r="G107" s="591">
        <v>0.53900000000000003</v>
      </c>
      <c r="H107" s="591">
        <v>0.65759999999999996</v>
      </c>
      <c r="I107" s="591">
        <v>0.51039999999999996</v>
      </c>
      <c r="J107" s="591">
        <v>0.61109999999999998</v>
      </c>
      <c r="K107" s="591">
        <v>0.50649999999999995</v>
      </c>
      <c r="L107" s="94"/>
      <c r="M107" s="94"/>
      <c r="N107" s="94"/>
      <c r="O107" s="94"/>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c r="GY107" s="94"/>
      <c r="GZ107" s="94"/>
    </row>
    <row r="108" spans="1:208" ht="16.5" thickTop="1" thickBot="1">
      <c r="A108" s="597" t="s">
        <v>693</v>
      </c>
      <c r="B108" s="654"/>
      <c r="C108" s="654"/>
      <c r="D108" s="654"/>
      <c r="E108" s="654"/>
      <c r="F108" s="654"/>
      <c r="G108" s="654"/>
      <c r="H108" s="654"/>
      <c r="I108" s="654"/>
      <c r="J108" s="654"/>
      <c r="K108" s="654"/>
      <c r="L108" s="94"/>
      <c r="M108" s="94"/>
      <c r="N108" s="94"/>
      <c r="O108" s="94"/>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c r="GV108" s="94"/>
      <c r="GW108" s="94"/>
      <c r="GX108" s="94"/>
      <c r="GY108" s="94"/>
      <c r="GZ108" s="94"/>
    </row>
    <row r="109" spans="1:208" ht="15.75" thickTop="1">
      <c r="A109" s="593" t="s">
        <v>694</v>
      </c>
      <c r="B109" s="591">
        <v>0.1169</v>
      </c>
      <c r="C109" s="591">
        <v>0.1653</v>
      </c>
      <c r="D109" s="591">
        <v>0.14910000000000001</v>
      </c>
      <c r="E109" s="591">
        <v>9.3799999999999994E-2</v>
      </c>
      <c r="F109" s="591">
        <v>0.186</v>
      </c>
      <c r="G109" s="591">
        <v>0.14380000000000001</v>
      </c>
      <c r="H109" s="591">
        <v>0.1724</v>
      </c>
      <c r="I109" s="591">
        <v>0.22359999999999999</v>
      </c>
      <c r="J109" s="591">
        <v>0.15809999999999999</v>
      </c>
      <c r="K109" s="591">
        <v>0.16289999999999999</v>
      </c>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c r="GV109" s="94"/>
      <c r="GW109" s="94"/>
      <c r="GX109" s="94"/>
      <c r="GY109" s="94"/>
      <c r="GZ109" s="94"/>
    </row>
    <row r="110" spans="1:208">
      <c r="A110" s="593" t="s">
        <v>695</v>
      </c>
      <c r="B110" s="591">
        <v>0.1133</v>
      </c>
      <c r="C110" s="591">
        <v>0.16930000000000001</v>
      </c>
      <c r="D110" s="591">
        <v>0.14419999999999999</v>
      </c>
      <c r="E110" s="591">
        <v>9.3200000000000005E-2</v>
      </c>
      <c r="F110" s="591">
        <v>0.1845</v>
      </c>
      <c r="G110" s="591">
        <v>0.1215</v>
      </c>
      <c r="H110" s="591">
        <v>0.16189999999999999</v>
      </c>
      <c r="I110" s="591">
        <v>0.2399</v>
      </c>
      <c r="J110" s="591">
        <v>0.15409999999999999</v>
      </c>
      <c r="K110" s="591">
        <v>0.1638</v>
      </c>
      <c r="L110" s="94"/>
      <c r="M110" s="94"/>
      <c r="N110" s="94"/>
      <c r="O110" s="94"/>
      <c r="P110" s="94"/>
      <c r="Q110" s="94"/>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c r="GV110" s="94"/>
      <c r="GW110" s="94"/>
      <c r="GX110" s="94"/>
      <c r="GY110" s="94"/>
      <c r="GZ110" s="94"/>
    </row>
    <row r="111" spans="1:208">
      <c r="A111" s="545" t="s">
        <v>696</v>
      </c>
      <c r="B111" s="591">
        <v>0.1246</v>
      </c>
      <c r="C111" s="591">
        <v>0.18179999999999999</v>
      </c>
      <c r="D111" s="591">
        <v>0.1673</v>
      </c>
      <c r="E111" s="591">
        <v>0.124</v>
      </c>
      <c r="F111" s="591">
        <v>0.21820000000000001</v>
      </c>
      <c r="G111" s="591">
        <v>0.13250000000000001</v>
      </c>
      <c r="H111" s="591">
        <v>0.17730000000000001</v>
      </c>
      <c r="I111" s="591">
        <v>0.28389999999999999</v>
      </c>
      <c r="J111" s="591">
        <v>0.1754</v>
      </c>
      <c r="K111" s="591">
        <v>0.18360000000000001</v>
      </c>
      <c r="L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c r="GV111" s="94"/>
      <c r="GW111" s="94"/>
      <c r="GX111" s="94"/>
      <c r="GY111" s="94"/>
      <c r="GZ111" s="94"/>
    </row>
    <row r="112" spans="1:208">
      <c r="A112" s="545" t="s">
        <v>697</v>
      </c>
      <c r="B112" s="591">
        <v>0.1789</v>
      </c>
      <c r="C112" s="591">
        <v>0.22289999999999999</v>
      </c>
      <c r="D112" s="591">
        <v>0.20499999999999999</v>
      </c>
      <c r="E112" s="591">
        <v>0.15970000000000001</v>
      </c>
      <c r="F112" s="591">
        <v>0.26769999999999999</v>
      </c>
      <c r="G112" s="591">
        <v>0.18390000000000001</v>
      </c>
      <c r="H112" s="591">
        <v>0.23200000000000001</v>
      </c>
      <c r="I112" s="591">
        <v>0.32919999999999999</v>
      </c>
      <c r="J112" s="591">
        <v>0.2288</v>
      </c>
      <c r="K112" s="591">
        <v>0.22770000000000001</v>
      </c>
      <c r="L112" s="94"/>
      <c r="M112" s="94"/>
      <c r="N112" s="94"/>
      <c r="O112" s="94"/>
      <c r="P112" s="94"/>
      <c r="Q112" s="94"/>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c r="GV112" s="94"/>
      <c r="GW112" s="94"/>
      <c r="GX112" s="94"/>
      <c r="GY112" s="94"/>
      <c r="GZ112" s="94"/>
    </row>
    <row r="113" spans="1:208">
      <c r="A113" s="545" t="s">
        <v>698</v>
      </c>
      <c r="B113" s="591">
        <v>-5.4300000000000001E-2</v>
      </c>
      <c r="C113" s="591">
        <v>-4.1000000000000002E-2</v>
      </c>
      <c r="D113" s="591">
        <v>-3.7699999999999997E-2</v>
      </c>
      <c r="E113" s="591">
        <v>-3.56E-2</v>
      </c>
      <c r="F113" s="591">
        <v>-4.9500000000000002E-2</v>
      </c>
      <c r="G113" s="591">
        <v>-5.1400000000000001E-2</v>
      </c>
      <c r="H113" s="591">
        <v>-5.4699999999999999E-2</v>
      </c>
      <c r="I113" s="591">
        <v>-4.53E-2</v>
      </c>
      <c r="J113" s="591">
        <v>-5.3400000000000003E-2</v>
      </c>
      <c r="K113" s="591">
        <v>-4.4200000000000003E-2</v>
      </c>
      <c r="L113" s="94"/>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c r="GV113" s="94"/>
      <c r="GW113" s="94"/>
      <c r="GX113" s="94"/>
      <c r="GY113" s="94"/>
      <c r="GZ113" s="94"/>
    </row>
    <row r="114" spans="1:208">
      <c r="A114" s="545" t="s">
        <v>699</v>
      </c>
      <c r="B114" s="591">
        <v>-1.1299999999999999E-2</v>
      </c>
      <c r="C114" s="591">
        <v>-1.2500000000000001E-2</v>
      </c>
      <c r="D114" s="591">
        <v>-2.3099999999999999E-2</v>
      </c>
      <c r="E114" s="591">
        <v>-3.0800000000000001E-2</v>
      </c>
      <c r="F114" s="591">
        <v>-3.3700000000000001E-2</v>
      </c>
      <c r="G114" s="591">
        <v>-1.0999999999999999E-2</v>
      </c>
      <c r="H114" s="591">
        <v>-1.54E-2</v>
      </c>
      <c r="I114" s="591">
        <v>-4.3999999999999997E-2</v>
      </c>
      <c r="J114" s="591">
        <v>-2.12E-2</v>
      </c>
      <c r="K114" s="591">
        <v>-1.9800000000000002E-2</v>
      </c>
      <c r="L114" s="94"/>
      <c r="M114" s="94"/>
      <c r="N114" s="94"/>
      <c r="O114" s="94"/>
      <c r="P114" s="94"/>
      <c r="Q114" s="94"/>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c r="GV114" s="94"/>
      <c r="GW114" s="94"/>
      <c r="GX114" s="94"/>
      <c r="GY114" s="94"/>
      <c r="GZ114" s="94"/>
    </row>
    <row r="115" spans="1:208" ht="15.75" thickBot="1">
      <c r="A115" s="545" t="s">
        <v>700</v>
      </c>
      <c r="B115" s="591">
        <v>3.5999999999999999E-3</v>
      </c>
      <c r="C115" s="591">
        <v>-4.0000000000000001E-3</v>
      </c>
      <c r="D115" s="591">
        <v>4.7999999999999996E-3</v>
      </c>
      <c r="E115" s="591">
        <v>5.9999999999999995E-4</v>
      </c>
      <c r="F115" s="591">
        <v>1.5E-3</v>
      </c>
      <c r="G115" s="591">
        <v>2.23E-2</v>
      </c>
      <c r="H115" s="591">
        <v>1.0500000000000001E-2</v>
      </c>
      <c r="I115" s="591">
        <v>-1.6299999999999999E-2</v>
      </c>
      <c r="J115" s="591">
        <v>3.8999999999999998E-3</v>
      </c>
      <c r="K115" s="591">
        <v>-8.9999999999999998E-4</v>
      </c>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c r="GV115" s="94"/>
      <c r="GW115" s="94"/>
      <c r="GX115" s="94"/>
      <c r="GY115" s="94"/>
      <c r="GZ115" s="94"/>
    </row>
    <row r="116" spans="1:208" ht="15.75" thickTop="1">
      <c r="A116" s="599" t="s">
        <v>701</v>
      </c>
      <c r="B116" s="656"/>
      <c r="C116" s="656"/>
      <c r="D116" s="656"/>
      <c r="E116" s="656"/>
      <c r="F116" s="656"/>
      <c r="G116" s="656"/>
      <c r="H116" s="656"/>
      <c r="I116" s="656"/>
      <c r="J116" s="656"/>
      <c r="K116" s="656"/>
      <c r="L116" s="94"/>
      <c r="M116" s="94"/>
      <c r="N116" s="94"/>
      <c r="O116" s="94"/>
      <c r="P116" s="94"/>
      <c r="Q116" s="94"/>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c r="GV116" s="94"/>
      <c r="GW116" s="94"/>
      <c r="GX116" s="94"/>
      <c r="GY116" s="94"/>
      <c r="GZ116" s="94"/>
    </row>
    <row r="117" spans="1:208">
      <c r="A117" s="593" t="s">
        <v>694</v>
      </c>
      <c r="B117" s="591">
        <v>0.1169</v>
      </c>
      <c r="C117" s="591">
        <v>0.1653</v>
      </c>
      <c r="D117" s="591">
        <v>0.14910000000000001</v>
      </c>
      <c r="E117" s="591">
        <v>9.3799999999999994E-2</v>
      </c>
      <c r="F117" s="591">
        <v>0.186</v>
      </c>
      <c r="G117" s="591">
        <v>0.14380000000000001</v>
      </c>
      <c r="H117" s="591">
        <v>0.1724</v>
      </c>
      <c r="I117" s="591">
        <v>0.22359999999999999</v>
      </c>
      <c r="J117" s="591">
        <v>0.15809999999999999</v>
      </c>
      <c r="K117" s="591">
        <v>0.16289999999999999</v>
      </c>
      <c r="L117" s="94"/>
      <c r="M117" s="94"/>
      <c r="N117" s="94"/>
      <c r="O117" s="94"/>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c r="GV117" s="94"/>
      <c r="GW117" s="94"/>
      <c r="GX117" s="94"/>
      <c r="GY117" s="94"/>
      <c r="GZ117" s="94"/>
    </row>
    <row r="118" spans="1:208">
      <c r="A118" s="545" t="s">
        <v>702</v>
      </c>
      <c r="B118" s="591">
        <v>-9.5999999999999992E-3</v>
      </c>
      <c r="C118" s="591">
        <v>-1.2999999999999999E-2</v>
      </c>
      <c r="D118" s="591">
        <v>-2.8999999999999998E-3</v>
      </c>
      <c r="E118" s="591">
        <v>8.6E-3</v>
      </c>
      <c r="F118" s="591">
        <v>-2.0899999999999998E-2</v>
      </c>
      <c r="G118" s="591">
        <v>-1.4200000000000001E-2</v>
      </c>
      <c r="H118" s="591">
        <v>-1.4800000000000001E-2</v>
      </c>
      <c r="I118" s="591">
        <v>-9.1000000000000004E-3</v>
      </c>
      <c r="J118" s="591">
        <v>-1.32E-2</v>
      </c>
      <c r="K118" s="591">
        <v>-1.0200000000000001E-2</v>
      </c>
      <c r="L118" s="94"/>
      <c r="M118" s="94"/>
      <c r="N118" s="94"/>
      <c r="O118" s="94"/>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c r="GV118" s="94"/>
      <c r="GW118" s="94"/>
      <c r="GX118" s="94"/>
      <c r="GY118" s="94"/>
      <c r="GZ118" s="94"/>
    </row>
    <row r="119" spans="1:208">
      <c r="A119" s="545" t="s">
        <v>703</v>
      </c>
      <c r="B119" s="591">
        <v>-0.1024</v>
      </c>
      <c r="C119" s="591">
        <v>-0.10780000000000001</v>
      </c>
      <c r="D119" s="591">
        <v>-0.1066</v>
      </c>
      <c r="E119" s="591">
        <v>-0.1671</v>
      </c>
      <c r="F119" s="591">
        <v>-0.14030000000000001</v>
      </c>
      <c r="G119" s="591">
        <v>-0.1255</v>
      </c>
      <c r="H119" s="591">
        <v>-0.14660000000000001</v>
      </c>
      <c r="I119" s="591">
        <v>-0.14449999999999999</v>
      </c>
      <c r="J119" s="591">
        <v>-0.155</v>
      </c>
      <c r="K119" s="591">
        <v>-0.1176</v>
      </c>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c r="GV119" s="94"/>
      <c r="GW119" s="94"/>
      <c r="GX119" s="94"/>
      <c r="GY119" s="94"/>
      <c r="GZ119" s="94"/>
    </row>
    <row r="120" spans="1:208">
      <c r="A120" s="545" t="s">
        <v>704</v>
      </c>
      <c r="B120" s="591">
        <v>5.9999999999999995E-4</v>
      </c>
      <c r="C120" s="591">
        <v>-6.9999999999999999E-4</v>
      </c>
      <c r="D120" s="591">
        <v>0</v>
      </c>
      <c r="E120" s="591">
        <v>0</v>
      </c>
      <c r="F120" s="591">
        <v>0</v>
      </c>
      <c r="G120" s="591">
        <v>0</v>
      </c>
      <c r="H120" s="591">
        <v>0</v>
      </c>
      <c r="I120" s="591">
        <v>0</v>
      </c>
      <c r="J120" s="591">
        <v>0</v>
      </c>
      <c r="K120" s="591">
        <v>-2.0000000000000001E-4</v>
      </c>
      <c r="L120" s="94"/>
      <c r="M120" s="94"/>
      <c r="N120" s="94"/>
      <c r="O120" s="94"/>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c r="GV120" s="94"/>
      <c r="GW120" s="94"/>
      <c r="GX120" s="94"/>
      <c r="GY120" s="94"/>
      <c r="GZ120" s="94"/>
    </row>
    <row r="121" spans="1:208">
      <c r="A121" s="545" t="s">
        <v>705</v>
      </c>
      <c r="B121" s="591">
        <v>0</v>
      </c>
      <c r="C121" s="591">
        <v>2.0000000000000001E-4</v>
      </c>
      <c r="D121" s="591">
        <v>-2.0000000000000001E-4</v>
      </c>
      <c r="E121" s="591">
        <v>2E-3</v>
      </c>
      <c r="F121" s="591">
        <v>6.9999999999999999E-4</v>
      </c>
      <c r="G121" s="591">
        <v>-1E-4</v>
      </c>
      <c r="H121" s="591">
        <v>-2.0000000000000001E-4</v>
      </c>
      <c r="I121" s="591">
        <v>0</v>
      </c>
      <c r="J121" s="591">
        <v>-2E-3</v>
      </c>
      <c r="K121" s="591">
        <v>0</v>
      </c>
      <c r="L121" s="94"/>
      <c r="M121" s="94"/>
      <c r="N121" s="94"/>
      <c r="O121" s="94"/>
      <c r="P121" s="94"/>
      <c r="Q121" s="94"/>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c r="GV121" s="94"/>
      <c r="GW121" s="94"/>
      <c r="GX121" s="94"/>
      <c r="GY121" s="94"/>
      <c r="GZ121" s="94"/>
    </row>
    <row r="122" spans="1:208" ht="15.75" thickBot="1">
      <c r="A122" s="545" t="s">
        <v>706</v>
      </c>
      <c r="B122" s="591">
        <v>0</v>
      </c>
      <c r="C122" s="591">
        <v>0</v>
      </c>
      <c r="D122" s="591">
        <v>0</v>
      </c>
      <c r="E122" s="591">
        <v>0</v>
      </c>
      <c r="F122" s="591">
        <v>0</v>
      </c>
      <c r="G122" s="591">
        <v>0</v>
      </c>
      <c r="H122" s="591">
        <v>0</v>
      </c>
      <c r="I122" s="591">
        <v>0</v>
      </c>
      <c r="J122" s="591">
        <v>0</v>
      </c>
      <c r="K122" s="591">
        <v>0</v>
      </c>
      <c r="L122" s="94"/>
      <c r="M122" s="94"/>
      <c r="N122" s="94"/>
      <c r="O122" s="94"/>
      <c r="P122" s="94"/>
      <c r="Q122" s="94"/>
      <c r="R122" s="94"/>
      <c r="S122" s="94"/>
      <c r="T122" s="94"/>
      <c r="U122" s="94"/>
      <c r="V122" s="94"/>
      <c r="W122" s="94"/>
      <c r="X122" s="94"/>
      <c r="Y122" s="94"/>
      <c r="Z122" s="94"/>
      <c r="AA122" s="94"/>
      <c r="AB122" s="94"/>
      <c r="AC122" s="94"/>
      <c r="AD122" s="94"/>
      <c r="AE122" s="94"/>
      <c r="AF122" s="94"/>
      <c r="AG122" s="94"/>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c r="GV122" s="94"/>
      <c r="GW122" s="94"/>
      <c r="GX122" s="94"/>
      <c r="GY122" s="94"/>
      <c r="GZ122" s="94"/>
    </row>
    <row r="123" spans="1:208" ht="16.5" thickTop="1" thickBot="1">
      <c r="A123" s="568" t="s">
        <v>707</v>
      </c>
      <c r="B123" s="600">
        <v>5.4000000000000003E-3</v>
      </c>
      <c r="C123" s="600">
        <v>4.3999999999999997E-2</v>
      </c>
      <c r="D123" s="600">
        <v>3.95E-2</v>
      </c>
      <c r="E123" s="600">
        <v>-6.2700000000000006E-2</v>
      </c>
      <c r="F123" s="600">
        <v>2.5499999999999998E-2</v>
      </c>
      <c r="G123" s="600">
        <v>4.0000000000000001E-3</v>
      </c>
      <c r="H123" s="600">
        <v>1.0800000000000001E-2</v>
      </c>
      <c r="I123" s="600">
        <v>7.0000000000000007E-2</v>
      </c>
      <c r="J123" s="600">
        <v>-1.21E-2</v>
      </c>
      <c r="K123" s="600">
        <v>3.49E-2</v>
      </c>
      <c r="L123" s="94"/>
      <c r="M123" s="94"/>
      <c r="N123" s="94"/>
      <c r="O123" s="94"/>
      <c r="P123" s="94"/>
      <c r="Q123" s="94"/>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c r="GV123" s="94"/>
      <c r="GW123" s="94"/>
      <c r="GX123" s="94"/>
      <c r="GY123" s="94"/>
      <c r="GZ123" s="94"/>
    </row>
    <row r="124" spans="1:208" ht="7.5" customHeight="1" thickTop="1" thickBot="1">
      <c r="A124" s="127"/>
      <c r="B124" s="128"/>
      <c r="C124" s="128"/>
      <c r="D124" s="128"/>
      <c r="E124" s="128"/>
      <c r="F124" s="128"/>
      <c r="G124" s="128"/>
      <c r="H124" s="128"/>
      <c r="I124" s="128"/>
      <c r="J124" s="128"/>
      <c r="K124" s="128"/>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c r="GV124" s="94"/>
      <c r="GW124" s="94"/>
      <c r="GX124" s="94"/>
      <c r="GY124" s="94"/>
      <c r="GZ124" s="94"/>
    </row>
    <row r="125" spans="1:208" ht="15" customHeight="1" thickTop="1">
      <c r="A125" s="547" t="s">
        <v>708</v>
      </c>
      <c r="B125" s="622"/>
      <c r="C125" s="622"/>
      <c r="D125" s="622"/>
      <c r="E125" s="622"/>
      <c r="F125" s="622"/>
      <c r="G125" s="622"/>
      <c r="H125" s="622"/>
      <c r="I125" s="622"/>
      <c r="J125" s="622"/>
      <c r="K125" s="622"/>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c r="GV125" s="94"/>
      <c r="GW125" s="94"/>
      <c r="GX125" s="94"/>
      <c r="GY125" s="94"/>
      <c r="GZ125" s="94"/>
    </row>
    <row r="126" spans="1:208" ht="15" customHeight="1">
      <c r="A126" s="547" t="s">
        <v>709</v>
      </c>
      <c r="B126" s="622"/>
      <c r="C126" s="622"/>
      <c r="D126" s="622"/>
      <c r="E126" s="622"/>
      <c r="F126" s="622"/>
      <c r="G126" s="621"/>
      <c r="H126" s="94"/>
      <c r="I126" s="94"/>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c r="GV126" s="94"/>
      <c r="GW126" s="94"/>
      <c r="GX126" s="94"/>
      <c r="GY126" s="94"/>
      <c r="GZ126" s="94"/>
    </row>
    <row r="127" spans="1:208" ht="15" customHeight="1">
      <c r="A127" s="547" t="s">
        <v>710</v>
      </c>
      <c r="B127" s="622"/>
      <c r="C127" s="622"/>
      <c r="D127" s="622"/>
      <c r="E127" s="622"/>
      <c r="F127" s="622"/>
      <c r="G127" s="621"/>
      <c r="H127" s="94"/>
      <c r="I127" s="94"/>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c r="GV127" s="94"/>
      <c r="GW127" s="94"/>
      <c r="GX127" s="94"/>
      <c r="GY127" s="94"/>
      <c r="GZ127" s="94"/>
    </row>
    <row r="128" spans="1:208" ht="15" customHeight="1">
      <c r="A128" s="547" t="s">
        <v>711</v>
      </c>
      <c r="B128" s="622"/>
      <c r="C128" s="622"/>
      <c r="D128" s="622"/>
      <c r="E128" s="622"/>
      <c r="F128" s="622"/>
      <c r="G128" s="621"/>
      <c r="H128" s="94"/>
      <c r="I128" s="94"/>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c r="GV128" s="94"/>
      <c r="GW128" s="94"/>
      <c r="GX128" s="94"/>
      <c r="GY128" s="94"/>
      <c r="GZ128" s="94"/>
    </row>
    <row r="129" spans="1:208" ht="15" customHeight="1">
      <c r="A129" s="547" t="s">
        <v>712</v>
      </c>
      <c r="B129" s="622"/>
      <c r="C129" s="622"/>
      <c r="D129" s="622"/>
      <c r="E129" s="622"/>
      <c r="F129" s="622"/>
      <c r="G129" s="621"/>
      <c r="H129" s="94"/>
      <c r="I129" s="94"/>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c r="GV129" s="94"/>
      <c r="GW129" s="94"/>
      <c r="GX129" s="94"/>
      <c r="GY129" s="94"/>
      <c r="GZ129" s="94"/>
    </row>
    <row r="130" spans="1:208" ht="30" customHeight="1">
      <c r="A130" s="1279" t="s">
        <v>1218</v>
      </c>
      <c r="B130" s="1279"/>
      <c r="C130" s="1279"/>
      <c r="D130" s="1279"/>
      <c r="E130" s="1279"/>
      <c r="F130" s="1279"/>
      <c r="G130" s="1279"/>
      <c r="H130" s="1279"/>
      <c r="I130" s="1279"/>
      <c r="J130" s="1279"/>
      <c r="K130" s="1279"/>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c r="GV130" s="94"/>
      <c r="GW130" s="94"/>
      <c r="GX130" s="94"/>
      <c r="GY130" s="94"/>
      <c r="GZ130" s="94"/>
    </row>
    <row r="131" spans="1:208" ht="15" customHeight="1">
      <c r="A131" s="547" t="s">
        <v>714</v>
      </c>
      <c r="B131" s="547"/>
      <c r="C131" s="547"/>
      <c r="D131" s="547"/>
      <c r="E131" s="547"/>
      <c r="F131" s="547"/>
      <c r="G131" s="621"/>
      <c r="H131" s="94"/>
      <c r="I131" s="94"/>
      <c r="J131" s="94"/>
      <c r="K131" s="94"/>
      <c r="L131" s="94"/>
      <c r="M131" s="94"/>
      <c r="N131" s="94"/>
      <c r="O131" s="94"/>
      <c r="P131" s="94"/>
      <c r="Q131" s="94"/>
      <c r="R131" s="94"/>
      <c r="S131" s="94"/>
      <c r="T131" s="94"/>
      <c r="U131" s="94"/>
      <c r="V131" s="94"/>
      <c r="W131" s="94"/>
      <c r="X131" s="94"/>
      <c r="Y131" s="9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94"/>
      <c r="CM131" s="94"/>
      <c r="CN131" s="94"/>
      <c r="CO131" s="94"/>
      <c r="CP131" s="94"/>
      <c r="CQ131" s="94"/>
      <c r="CR131" s="94"/>
      <c r="CS131" s="94"/>
      <c r="CT131" s="94"/>
      <c r="CU131" s="94"/>
      <c r="CV131" s="94"/>
      <c r="CW131" s="94"/>
      <c r="CX131" s="94"/>
      <c r="CY131" s="94"/>
      <c r="CZ131" s="94"/>
      <c r="DA131" s="94"/>
      <c r="DB131" s="94"/>
      <c r="DC131" s="94"/>
      <c r="DD131" s="94"/>
      <c r="DE131" s="94"/>
      <c r="DF131" s="94"/>
      <c r="DG131" s="94"/>
      <c r="DH131" s="94"/>
      <c r="DI131" s="94"/>
      <c r="DJ131" s="94"/>
      <c r="DK131" s="94"/>
      <c r="DL131" s="94"/>
      <c r="DM131" s="94"/>
      <c r="DN131" s="94"/>
      <c r="DO131" s="94"/>
      <c r="DP131" s="94"/>
      <c r="DQ131" s="94"/>
      <c r="DR131" s="94"/>
      <c r="DS131" s="94"/>
      <c r="DT131" s="94"/>
      <c r="DU131" s="94"/>
      <c r="DV131" s="94"/>
      <c r="DW131" s="94"/>
      <c r="DX131" s="94"/>
      <c r="DY131" s="94"/>
      <c r="DZ131" s="94"/>
      <c r="EA131" s="94"/>
      <c r="EB131" s="94"/>
      <c r="EC131" s="94"/>
      <c r="ED131" s="94"/>
      <c r="EE131" s="94"/>
      <c r="EF131" s="94"/>
      <c r="EG131" s="94"/>
      <c r="EH131" s="94"/>
      <c r="EI131" s="94"/>
      <c r="EJ131" s="94"/>
      <c r="EK131" s="94"/>
      <c r="EL131" s="94"/>
      <c r="EM131" s="94"/>
      <c r="EN131" s="94"/>
      <c r="EO131" s="94"/>
      <c r="EP131" s="94"/>
      <c r="EQ131" s="94"/>
      <c r="ER131" s="94"/>
      <c r="ES131" s="94"/>
      <c r="ET131" s="94"/>
      <c r="EU131" s="94"/>
      <c r="EV131" s="94"/>
      <c r="EW131" s="94"/>
      <c r="EX131" s="94"/>
      <c r="EY131" s="94"/>
      <c r="EZ131" s="94"/>
      <c r="FA131" s="94"/>
      <c r="FB131" s="94"/>
      <c r="FC131" s="94"/>
      <c r="FD131" s="94"/>
      <c r="FE131" s="94"/>
      <c r="FF131" s="94"/>
      <c r="FG131" s="94"/>
      <c r="FH131" s="94"/>
      <c r="FI131" s="94"/>
      <c r="FJ131" s="94"/>
      <c r="FK131" s="94"/>
      <c r="FL131" s="94"/>
      <c r="FM131" s="94"/>
      <c r="FN131" s="94"/>
      <c r="FO131" s="94"/>
      <c r="FP131" s="94"/>
      <c r="FQ131" s="94"/>
      <c r="FR131" s="94"/>
      <c r="FS131" s="94"/>
      <c r="FT131" s="94"/>
      <c r="FU131" s="94"/>
      <c r="FV131" s="94"/>
      <c r="FW131" s="94"/>
      <c r="FX131" s="94"/>
      <c r="FY131" s="94"/>
      <c r="FZ131" s="94"/>
      <c r="GA131" s="94"/>
      <c r="GB131" s="94"/>
      <c r="GC131" s="94"/>
      <c r="GD131" s="94"/>
      <c r="GE131" s="94"/>
      <c r="GF131" s="94"/>
      <c r="GG131" s="94"/>
      <c r="GH131" s="94"/>
      <c r="GI131" s="94"/>
      <c r="GJ131" s="94"/>
      <c r="GK131" s="94"/>
      <c r="GL131" s="94"/>
      <c r="GM131" s="94"/>
      <c r="GN131" s="94"/>
      <c r="GO131" s="94"/>
      <c r="GP131" s="94"/>
      <c r="GQ131" s="94"/>
      <c r="GR131" s="94"/>
      <c r="GS131" s="94"/>
      <c r="GT131" s="94"/>
      <c r="GU131" s="94"/>
      <c r="GV131" s="94"/>
      <c r="GW131" s="94"/>
      <c r="GX131" s="94"/>
      <c r="GY131" s="94"/>
      <c r="GZ131" s="94"/>
    </row>
    <row r="132" spans="1:208" ht="30" customHeight="1">
      <c r="A132" s="1279" t="s">
        <v>1219</v>
      </c>
      <c r="B132" s="1279"/>
      <c r="C132" s="1279"/>
      <c r="D132" s="1279"/>
      <c r="E132" s="1279"/>
      <c r="F132" s="1279"/>
      <c r="G132" s="1279"/>
      <c r="H132" s="1279"/>
      <c r="I132" s="1279"/>
      <c r="J132" s="1279"/>
      <c r="K132" s="1279"/>
    </row>
  </sheetData>
  <mergeCells count="9">
    <mergeCell ref="A61:K61"/>
    <mergeCell ref="A130:K130"/>
    <mergeCell ref="A132:K132"/>
    <mergeCell ref="A1:K1"/>
    <mergeCell ref="A2:K2"/>
    <mergeCell ref="A3:K3"/>
    <mergeCell ref="A4:K4"/>
    <mergeCell ref="A5:K5"/>
    <mergeCell ref="A60:K60"/>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M646"/>
  <sheetViews>
    <sheetView zoomScale="85" zoomScaleNormal="85" workbookViewId="0">
      <selection activeCell="E13" sqref="E13"/>
    </sheetView>
  </sheetViews>
  <sheetFormatPr defaultRowHeight="12.75"/>
  <cols>
    <col min="1" max="1" width="45.140625" style="234" customWidth="1"/>
    <col min="2" max="10" width="13.85546875" style="967" customWidth="1"/>
    <col min="11" max="11" width="14.140625" style="967" customWidth="1"/>
    <col min="12" max="12" width="12.140625" style="967" customWidth="1"/>
    <col min="13" max="13" width="2.5703125" style="233" customWidth="1"/>
    <col min="14" max="256" width="9.140625" style="967"/>
    <col min="257" max="257" width="45.140625" style="967" customWidth="1"/>
    <col min="258" max="266" width="13.85546875" style="967" customWidth="1"/>
    <col min="267" max="267" width="14.140625" style="967" customWidth="1"/>
    <col min="268" max="268" width="12.140625" style="967" customWidth="1"/>
    <col min="269" max="269" width="2.5703125" style="967" customWidth="1"/>
    <col min="270" max="512" width="9.140625" style="967"/>
    <col min="513" max="513" width="45.140625" style="967" customWidth="1"/>
    <col min="514" max="522" width="13.85546875" style="967" customWidth="1"/>
    <col min="523" max="523" width="14.140625" style="967" customWidth="1"/>
    <col min="524" max="524" width="12.140625" style="967" customWidth="1"/>
    <col min="525" max="525" width="2.5703125" style="967" customWidth="1"/>
    <col min="526" max="768" width="9.140625" style="967"/>
    <col min="769" max="769" width="45.140625" style="967" customWidth="1"/>
    <col min="770" max="778" width="13.85546875" style="967" customWidth="1"/>
    <col min="779" max="779" width="14.140625" style="967" customWidth="1"/>
    <col min="780" max="780" width="12.140625" style="967" customWidth="1"/>
    <col min="781" max="781" width="2.5703125" style="967" customWidth="1"/>
    <col min="782" max="1024" width="9.140625" style="967"/>
    <col min="1025" max="1025" width="45.140625" style="967" customWidth="1"/>
    <col min="1026" max="1034" width="13.85546875" style="967" customWidth="1"/>
    <col min="1035" max="1035" width="14.140625" style="967" customWidth="1"/>
    <col min="1036" max="1036" width="12.140625" style="967" customWidth="1"/>
    <col min="1037" max="1037" width="2.5703125" style="967" customWidth="1"/>
    <col min="1038" max="1280" width="9.140625" style="967"/>
    <col min="1281" max="1281" width="45.140625" style="967" customWidth="1"/>
    <col min="1282" max="1290" width="13.85546875" style="967" customWidth="1"/>
    <col min="1291" max="1291" width="14.140625" style="967" customWidth="1"/>
    <col min="1292" max="1292" width="12.140625" style="967" customWidth="1"/>
    <col min="1293" max="1293" width="2.5703125" style="967" customWidth="1"/>
    <col min="1294" max="1536" width="9.140625" style="967"/>
    <col min="1537" max="1537" width="45.140625" style="967" customWidth="1"/>
    <col min="1538" max="1546" width="13.85546875" style="967" customWidth="1"/>
    <col min="1547" max="1547" width="14.140625" style="967" customWidth="1"/>
    <col min="1548" max="1548" width="12.140625" style="967" customWidth="1"/>
    <col min="1549" max="1549" width="2.5703125" style="967" customWidth="1"/>
    <col min="1550" max="1792" width="9.140625" style="967"/>
    <col min="1793" max="1793" width="45.140625" style="967" customWidth="1"/>
    <col min="1794" max="1802" width="13.85546875" style="967" customWidth="1"/>
    <col min="1803" max="1803" width="14.140625" style="967" customWidth="1"/>
    <col min="1804" max="1804" width="12.140625" style="967" customWidth="1"/>
    <col min="1805" max="1805" width="2.5703125" style="967" customWidth="1"/>
    <col min="1806" max="2048" width="9.140625" style="967"/>
    <col min="2049" max="2049" width="45.140625" style="967" customWidth="1"/>
    <col min="2050" max="2058" width="13.85546875" style="967" customWidth="1"/>
    <col min="2059" max="2059" width="14.140625" style="967" customWidth="1"/>
    <col min="2060" max="2060" width="12.140625" style="967" customWidth="1"/>
    <col min="2061" max="2061" width="2.5703125" style="967" customWidth="1"/>
    <col min="2062" max="2304" width="9.140625" style="967"/>
    <col min="2305" max="2305" width="45.140625" style="967" customWidth="1"/>
    <col min="2306" max="2314" width="13.85546875" style="967" customWidth="1"/>
    <col min="2315" max="2315" width="14.140625" style="967" customWidth="1"/>
    <col min="2316" max="2316" width="12.140625" style="967" customWidth="1"/>
    <col min="2317" max="2317" width="2.5703125" style="967" customWidth="1"/>
    <col min="2318" max="2560" width="9.140625" style="967"/>
    <col min="2561" max="2561" width="45.140625" style="967" customWidth="1"/>
    <col min="2562" max="2570" width="13.85546875" style="967" customWidth="1"/>
    <col min="2571" max="2571" width="14.140625" style="967" customWidth="1"/>
    <col min="2572" max="2572" width="12.140625" style="967" customWidth="1"/>
    <col min="2573" max="2573" width="2.5703125" style="967" customWidth="1"/>
    <col min="2574" max="2816" width="9.140625" style="967"/>
    <col min="2817" max="2817" width="45.140625" style="967" customWidth="1"/>
    <col min="2818" max="2826" width="13.85546875" style="967" customWidth="1"/>
    <col min="2827" max="2827" width="14.140625" style="967" customWidth="1"/>
    <col min="2828" max="2828" width="12.140625" style="967" customWidth="1"/>
    <col min="2829" max="2829" width="2.5703125" style="967" customWidth="1"/>
    <col min="2830" max="3072" width="9.140625" style="967"/>
    <col min="3073" max="3073" width="45.140625" style="967" customWidth="1"/>
    <col min="3074" max="3082" width="13.85546875" style="967" customWidth="1"/>
    <col min="3083" max="3083" width="14.140625" style="967" customWidth="1"/>
    <col min="3084" max="3084" width="12.140625" style="967" customWidth="1"/>
    <col min="3085" max="3085" width="2.5703125" style="967" customWidth="1"/>
    <col min="3086" max="3328" width="9.140625" style="967"/>
    <col min="3329" max="3329" width="45.140625" style="967" customWidth="1"/>
    <col min="3330" max="3338" width="13.85546875" style="967" customWidth="1"/>
    <col min="3339" max="3339" width="14.140625" style="967" customWidth="1"/>
    <col min="3340" max="3340" width="12.140625" style="967" customWidth="1"/>
    <col min="3341" max="3341" width="2.5703125" style="967" customWidth="1"/>
    <col min="3342" max="3584" width="9.140625" style="967"/>
    <col min="3585" max="3585" width="45.140625" style="967" customWidth="1"/>
    <col min="3586" max="3594" width="13.85546875" style="967" customWidth="1"/>
    <col min="3595" max="3595" width="14.140625" style="967" customWidth="1"/>
    <col min="3596" max="3596" width="12.140625" style="967" customWidth="1"/>
    <col min="3597" max="3597" width="2.5703125" style="967" customWidth="1"/>
    <col min="3598" max="3840" width="9.140625" style="967"/>
    <col min="3841" max="3841" width="45.140625" style="967" customWidth="1"/>
    <col min="3842" max="3850" width="13.85546875" style="967" customWidth="1"/>
    <col min="3851" max="3851" width="14.140625" style="967" customWidth="1"/>
    <col min="3852" max="3852" width="12.140625" style="967" customWidth="1"/>
    <col min="3853" max="3853" width="2.5703125" style="967" customWidth="1"/>
    <col min="3854" max="4096" width="9.140625" style="967"/>
    <col min="4097" max="4097" width="45.140625" style="967" customWidth="1"/>
    <col min="4098" max="4106" width="13.85546875" style="967" customWidth="1"/>
    <col min="4107" max="4107" width="14.140625" style="967" customWidth="1"/>
    <col min="4108" max="4108" width="12.140625" style="967" customWidth="1"/>
    <col min="4109" max="4109" width="2.5703125" style="967" customWidth="1"/>
    <col min="4110" max="4352" width="9.140625" style="967"/>
    <col min="4353" max="4353" width="45.140625" style="967" customWidth="1"/>
    <col min="4354" max="4362" width="13.85546875" style="967" customWidth="1"/>
    <col min="4363" max="4363" width="14.140625" style="967" customWidth="1"/>
    <col min="4364" max="4364" width="12.140625" style="967" customWidth="1"/>
    <col min="4365" max="4365" width="2.5703125" style="967" customWidth="1"/>
    <col min="4366" max="4608" width="9.140625" style="967"/>
    <col min="4609" max="4609" width="45.140625" style="967" customWidth="1"/>
    <col min="4610" max="4618" width="13.85546875" style="967" customWidth="1"/>
    <col min="4619" max="4619" width="14.140625" style="967" customWidth="1"/>
    <col min="4620" max="4620" width="12.140625" style="967" customWidth="1"/>
    <col min="4621" max="4621" width="2.5703125" style="967" customWidth="1"/>
    <col min="4622" max="4864" width="9.140625" style="967"/>
    <col min="4865" max="4865" width="45.140625" style="967" customWidth="1"/>
    <col min="4866" max="4874" width="13.85546875" style="967" customWidth="1"/>
    <col min="4875" max="4875" width="14.140625" style="967" customWidth="1"/>
    <col min="4876" max="4876" width="12.140625" style="967" customWidth="1"/>
    <col min="4877" max="4877" width="2.5703125" style="967" customWidth="1"/>
    <col min="4878" max="5120" width="9.140625" style="967"/>
    <col min="5121" max="5121" width="45.140625" style="967" customWidth="1"/>
    <col min="5122" max="5130" width="13.85546875" style="967" customWidth="1"/>
    <col min="5131" max="5131" width="14.140625" style="967" customWidth="1"/>
    <col min="5132" max="5132" width="12.140625" style="967" customWidth="1"/>
    <col min="5133" max="5133" width="2.5703125" style="967" customWidth="1"/>
    <col min="5134" max="5376" width="9.140625" style="967"/>
    <col min="5377" max="5377" width="45.140625" style="967" customWidth="1"/>
    <col min="5378" max="5386" width="13.85546875" style="967" customWidth="1"/>
    <col min="5387" max="5387" width="14.140625" style="967" customWidth="1"/>
    <col min="5388" max="5388" width="12.140625" style="967" customWidth="1"/>
    <col min="5389" max="5389" width="2.5703125" style="967" customWidth="1"/>
    <col min="5390" max="5632" width="9.140625" style="967"/>
    <col min="5633" max="5633" width="45.140625" style="967" customWidth="1"/>
    <col min="5634" max="5642" width="13.85546875" style="967" customWidth="1"/>
    <col min="5643" max="5643" width="14.140625" style="967" customWidth="1"/>
    <col min="5644" max="5644" width="12.140625" style="967" customWidth="1"/>
    <col min="5645" max="5645" width="2.5703125" style="967" customWidth="1"/>
    <col min="5646" max="5888" width="9.140625" style="967"/>
    <col min="5889" max="5889" width="45.140625" style="967" customWidth="1"/>
    <col min="5890" max="5898" width="13.85546875" style="967" customWidth="1"/>
    <col min="5899" max="5899" width="14.140625" style="967" customWidth="1"/>
    <col min="5900" max="5900" width="12.140625" style="967" customWidth="1"/>
    <col min="5901" max="5901" width="2.5703125" style="967" customWidth="1"/>
    <col min="5902" max="6144" width="9.140625" style="967"/>
    <col min="6145" max="6145" width="45.140625" style="967" customWidth="1"/>
    <col min="6146" max="6154" width="13.85546875" style="967" customWidth="1"/>
    <col min="6155" max="6155" width="14.140625" style="967" customWidth="1"/>
    <col min="6156" max="6156" width="12.140625" style="967" customWidth="1"/>
    <col min="6157" max="6157" width="2.5703125" style="967" customWidth="1"/>
    <col min="6158" max="6400" width="9.140625" style="967"/>
    <col min="6401" max="6401" width="45.140625" style="967" customWidth="1"/>
    <col min="6402" max="6410" width="13.85546875" style="967" customWidth="1"/>
    <col min="6411" max="6411" width="14.140625" style="967" customWidth="1"/>
    <col min="6412" max="6412" width="12.140625" style="967" customWidth="1"/>
    <col min="6413" max="6413" width="2.5703125" style="967" customWidth="1"/>
    <col min="6414" max="6656" width="9.140625" style="967"/>
    <col min="6657" max="6657" width="45.140625" style="967" customWidth="1"/>
    <col min="6658" max="6666" width="13.85546875" style="967" customWidth="1"/>
    <col min="6667" max="6667" width="14.140625" style="967" customWidth="1"/>
    <col min="6668" max="6668" width="12.140625" style="967" customWidth="1"/>
    <col min="6669" max="6669" width="2.5703125" style="967" customWidth="1"/>
    <col min="6670" max="6912" width="9.140625" style="967"/>
    <col min="6913" max="6913" width="45.140625" style="967" customWidth="1"/>
    <col min="6914" max="6922" width="13.85546875" style="967" customWidth="1"/>
    <col min="6923" max="6923" width="14.140625" style="967" customWidth="1"/>
    <col min="6924" max="6924" width="12.140625" style="967" customWidth="1"/>
    <col min="6925" max="6925" width="2.5703125" style="967" customWidth="1"/>
    <col min="6926" max="7168" width="9.140625" style="967"/>
    <col min="7169" max="7169" width="45.140625" style="967" customWidth="1"/>
    <col min="7170" max="7178" width="13.85546875" style="967" customWidth="1"/>
    <col min="7179" max="7179" width="14.140625" style="967" customWidth="1"/>
    <col min="7180" max="7180" width="12.140625" style="967" customWidth="1"/>
    <col min="7181" max="7181" width="2.5703125" style="967" customWidth="1"/>
    <col min="7182" max="7424" width="9.140625" style="967"/>
    <col min="7425" max="7425" width="45.140625" style="967" customWidth="1"/>
    <col min="7426" max="7434" width="13.85546875" style="967" customWidth="1"/>
    <col min="7435" max="7435" width="14.140625" style="967" customWidth="1"/>
    <col min="7436" max="7436" width="12.140625" style="967" customWidth="1"/>
    <col min="7437" max="7437" width="2.5703125" style="967" customWidth="1"/>
    <col min="7438" max="7680" width="9.140625" style="967"/>
    <col min="7681" max="7681" width="45.140625" style="967" customWidth="1"/>
    <col min="7682" max="7690" width="13.85546875" style="967" customWidth="1"/>
    <col min="7691" max="7691" width="14.140625" style="967" customWidth="1"/>
    <col min="7692" max="7692" width="12.140625" style="967" customWidth="1"/>
    <col min="7693" max="7693" width="2.5703125" style="967" customWidth="1"/>
    <col min="7694" max="7936" width="9.140625" style="967"/>
    <col min="7937" max="7937" width="45.140625" style="967" customWidth="1"/>
    <col min="7938" max="7946" width="13.85546875" style="967" customWidth="1"/>
    <col min="7947" max="7947" width="14.140625" style="967" customWidth="1"/>
    <col min="7948" max="7948" width="12.140625" style="967" customWidth="1"/>
    <col min="7949" max="7949" width="2.5703125" style="967" customWidth="1"/>
    <col min="7950" max="8192" width="9.140625" style="967"/>
    <col min="8193" max="8193" width="45.140625" style="967" customWidth="1"/>
    <col min="8194" max="8202" width="13.85546875" style="967" customWidth="1"/>
    <col min="8203" max="8203" width="14.140625" style="967" customWidth="1"/>
    <col min="8204" max="8204" width="12.140625" style="967" customWidth="1"/>
    <col min="8205" max="8205" width="2.5703125" style="967" customWidth="1"/>
    <col min="8206" max="8448" width="9.140625" style="967"/>
    <col min="8449" max="8449" width="45.140625" style="967" customWidth="1"/>
    <col min="8450" max="8458" width="13.85546875" style="967" customWidth="1"/>
    <col min="8459" max="8459" width="14.140625" style="967" customWidth="1"/>
    <col min="8460" max="8460" width="12.140625" style="967" customWidth="1"/>
    <col min="8461" max="8461" width="2.5703125" style="967" customWidth="1"/>
    <col min="8462" max="8704" width="9.140625" style="967"/>
    <col min="8705" max="8705" width="45.140625" style="967" customWidth="1"/>
    <col min="8706" max="8714" width="13.85546875" style="967" customWidth="1"/>
    <col min="8715" max="8715" width="14.140625" style="967" customWidth="1"/>
    <col min="8716" max="8716" width="12.140625" style="967" customWidth="1"/>
    <col min="8717" max="8717" width="2.5703125" style="967" customWidth="1"/>
    <col min="8718" max="8960" width="9.140625" style="967"/>
    <col min="8961" max="8961" width="45.140625" style="967" customWidth="1"/>
    <col min="8962" max="8970" width="13.85546875" style="967" customWidth="1"/>
    <col min="8971" max="8971" width="14.140625" style="967" customWidth="1"/>
    <col min="8972" max="8972" width="12.140625" style="967" customWidth="1"/>
    <col min="8973" max="8973" width="2.5703125" style="967" customWidth="1"/>
    <col min="8974" max="9216" width="9.140625" style="967"/>
    <col min="9217" max="9217" width="45.140625" style="967" customWidth="1"/>
    <col min="9218" max="9226" width="13.85546875" style="967" customWidth="1"/>
    <col min="9227" max="9227" width="14.140625" style="967" customWidth="1"/>
    <col min="9228" max="9228" width="12.140625" style="967" customWidth="1"/>
    <col min="9229" max="9229" width="2.5703125" style="967" customWidth="1"/>
    <col min="9230" max="9472" width="9.140625" style="967"/>
    <col min="9473" max="9473" width="45.140625" style="967" customWidth="1"/>
    <col min="9474" max="9482" width="13.85546875" style="967" customWidth="1"/>
    <col min="9483" max="9483" width="14.140625" style="967" customWidth="1"/>
    <col min="9484" max="9484" width="12.140625" style="967" customWidth="1"/>
    <col min="9485" max="9485" width="2.5703125" style="967" customWidth="1"/>
    <col min="9486" max="9728" width="9.140625" style="967"/>
    <col min="9729" max="9729" width="45.140625" style="967" customWidth="1"/>
    <col min="9730" max="9738" width="13.85546875" style="967" customWidth="1"/>
    <col min="9739" max="9739" width="14.140625" style="967" customWidth="1"/>
    <col min="9740" max="9740" width="12.140625" style="967" customWidth="1"/>
    <col min="9741" max="9741" width="2.5703125" style="967" customWidth="1"/>
    <col min="9742" max="9984" width="9.140625" style="967"/>
    <col min="9985" max="9985" width="45.140625" style="967" customWidth="1"/>
    <col min="9986" max="9994" width="13.85546875" style="967" customWidth="1"/>
    <col min="9995" max="9995" width="14.140625" style="967" customWidth="1"/>
    <col min="9996" max="9996" width="12.140625" style="967" customWidth="1"/>
    <col min="9997" max="9997" width="2.5703125" style="967" customWidth="1"/>
    <col min="9998" max="10240" width="9.140625" style="967"/>
    <col min="10241" max="10241" width="45.140625" style="967" customWidth="1"/>
    <col min="10242" max="10250" width="13.85546875" style="967" customWidth="1"/>
    <col min="10251" max="10251" width="14.140625" style="967" customWidth="1"/>
    <col min="10252" max="10252" width="12.140625" style="967" customWidth="1"/>
    <col min="10253" max="10253" width="2.5703125" style="967" customWidth="1"/>
    <col min="10254" max="10496" width="9.140625" style="967"/>
    <col min="10497" max="10497" width="45.140625" style="967" customWidth="1"/>
    <col min="10498" max="10506" width="13.85546875" style="967" customWidth="1"/>
    <col min="10507" max="10507" width="14.140625" style="967" customWidth="1"/>
    <col min="10508" max="10508" width="12.140625" style="967" customWidth="1"/>
    <col min="10509" max="10509" width="2.5703125" style="967" customWidth="1"/>
    <col min="10510" max="10752" width="9.140625" style="967"/>
    <col min="10753" max="10753" width="45.140625" style="967" customWidth="1"/>
    <col min="10754" max="10762" width="13.85546875" style="967" customWidth="1"/>
    <col min="10763" max="10763" width="14.140625" style="967" customWidth="1"/>
    <col min="10764" max="10764" width="12.140625" style="967" customWidth="1"/>
    <col min="10765" max="10765" width="2.5703125" style="967" customWidth="1"/>
    <col min="10766" max="11008" width="9.140625" style="967"/>
    <col min="11009" max="11009" width="45.140625" style="967" customWidth="1"/>
    <col min="11010" max="11018" width="13.85546875" style="967" customWidth="1"/>
    <col min="11019" max="11019" width="14.140625" style="967" customWidth="1"/>
    <col min="11020" max="11020" width="12.140625" style="967" customWidth="1"/>
    <col min="11021" max="11021" width="2.5703125" style="967" customWidth="1"/>
    <col min="11022" max="11264" width="9.140625" style="967"/>
    <col min="11265" max="11265" width="45.140625" style="967" customWidth="1"/>
    <col min="11266" max="11274" width="13.85546875" style="967" customWidth="1"/>
    <col min="11275" max="11275" width="14.140625" style="967" customWidth="1"/>
    <col min="11276" max="11276" width="12.140625" style="967" customWidth="1"/>
    <col min="11277" max="11277" width="2.5703125" style="967" customWidth="1"/>
    <col min="11278" max="11520" width="9.140625" style="967"/>
    <col min="11521" max="11521" width="45.140625" style="967" customWidth="1"/>
    <col min="11522" max="11530" width="13.85546875" style="967" customWidth="1"/>
    <col min="11531" max="11531" width="14.140625" style="967" customWidth="1"/>
    <col min="11532" max="11532" width="12.140625" style="967" customWidth="1"/>
    <col min="11533" max="11533" width="2.5703125" style="967" customWidth="1"/>
    <col min="11534" max="11776" width="9.140625" style="967"/>
    <col min="11777" max="11777" width="45.140625" style="967" customWidth="1"/>
    <col min="11778" max="11786" width="13.85546875" style="967" customWidth="1"/>
    <col min="11787" max="11787" width="14.140625" style="967" customWidth="1"/>
    <col min="11788" max="11788" width="12.140625" style="967" customWidth="1"/>
    <col min="11789" max="11789" width="2.5703125" style="967" customWidth="1"/>
    <col min="11790" max="12032" width="9.140625" style="967"/>
    <col min="12033" max="12033" width="45.140625" style="967" customWidth="1"/>
    <col min="12034" max="12042" width="13.85546875" style="967" customWidth="1"/>
    <col min="12043" max="12043" width="14.140625" style="967" customWidth="1"/>
    <col min="12044" max="12044" width="12.140625" style="967" customWidth="1"/>
    <col min="12045" max="12045" width="2.5703125" style="967" customWidth="1"/>
    <col min="12046" max="12288" width="9.140625" style="967"/>
    <col min="12289" max="12289" width="45.140625" style="967" customWidth="1"/>
    <col min="12290" max="12298" width="13.85546875" style="967" customWidth="1"/>
    <col min="12299" max="12299" width="14.140625" style="967" customWidth="1"/>
    <col min="12300" max="12300" width="12.140625" style="967" customWidth="1"/>
    <col min="12301" max="12301" width="2.5703125" style="967" customWidth="1"/>
    <col min="12302" max="12544" width="9.140625" style="967"/>
    <col min="12545" max="12545" width="45.140625" style="967" customWidth="1"/>
    <col min="12546" max="12554" width="13.85546875" style="967" customWidth="1"/>
    <col min="12555" max="12555" width="14.140625" style="967" customWidth="1"/>
    <col min="12556" max="12556" width="12.140625" style="967" customWidth="1"/>
    <col min="12557" max="12557" width="2.5703125" style="967" customWidth="1"/>
    <col min="12558" max="12800" width="9.140625" style="967"/>
    <col min="12801" max="12801" width="45.140625" style="967" customWidth="1"/>
    <col min="12802" max="12810" width="13.85546875" style="967" customWidth="1"/>
    <col min="12811" max="12811" width="14.140625" style="967" customWidth="1"/>
    <col min="12812" max="12812" width="12.140625" style="967" customWidth="1"/>
    <col min="12813" max="12813" width="2.5703125" style="967" customWidth="1"/>
    <col min="12814" max="13056" width="9.140625" style="967"/>
    <col min="13057" max="13057" width="45.140625" style="967" customWidth="1"/>
    <col min="13058" max="13066" width="13.85546875" style="967" customWidth="1"/>
    <col min="13067" max="13067" width="14.140625" style="967" customWidth="1"/>
    <col min="13068" max="13068" width="12.140625" style="967" customWidth="1"/>
    <col min="13069" max="13069" width="2.5703125" style="967" customWidth="1"/>
    <col min="13070" max="13312" width="9.140625" style="967"/>
    <col min="13313" max="13313" width="45.140625" style="967" customWidth="1"/>
    <col min="13314" max="13322" width="13.85546875" style="967" customWidth="1"/>
    <col min="13323" max="13323" width="14.140625" style="967" customWidth="1"/>
    <col min="13324" max="13324" width="12.140625" style="967" customWidth="1"/>
    <col min="13325" max="13325" width="2.5703125" style="967" customWidth="1"/>
    <col min="13326" max="13568" width="9.140625" style="967"/>
    <col min="13569" max="13569" width="45.140625" style="967" customWidth="1"/>
    <col min="13570" max="13578" width="13.85546875" style="967" customWidth="1"/>
    <col min="13579" max="13579" width="14.140625" style="967" customWidth="1"/>
    <col min="13580" max="13580" width="12.140625" style="967" customWidth="1"/>
    <col min="13581" max="13581" width="2.5703125" style="967" customWidth="1"/>
    <col min="13582" max="13824" width="9.140625" style="967"/>
    <col min="13825" max="13825" width="45.140625" style="967" customWidth="1"/>
    <col min="13826" max="13834" width="13.85546875" style="967" customWidth="1"/>
    <col min="13835" max="13835" width="14.140625" style="967" customWidth="1"/>
    <col min="13836" max="13836" width="12.140625" style="967" customWidth="1"/>
    <col min="13837" max="13837" width="2.5703125" style="967" customWidth="1"/>
    <col min="13838" max="14080" width="9.140625" style="967"/>
    <col min="14081" max="14081" width="45.140625" style="967" customWidth="1"/>
    <col min="14082" max="14090" width="13.85546875" style="967" customWidth="1"/>
    <col min="14091" max="14091" width="14.140625" style="967" customWidth="1"/>
    <col min="14092" max="14092" width="12.140625" style="967" customWidth="1"/>
    <col min="14093" max="14093" width="2.5703125" style="967" customWidth="1"/>
    <col min="14094" max="14336" width="9.140625" style="967"/>
    <col min="14337" max="14337" width="45.140625" style="967" customWidth="1"/>
    <col min="14338" max="14346" width="13.85546875" style="967" customWidth="1"/>
    <col min="14347" max="14347" width="14.140625" style="967" customWidth="1"/>
    <col min="14348" max="14348" width="12.140625" style="967" customWidth="1"/>
    <col min="14349" max="14349" width="2.5703125" style="967" customWidth="1"/>
    <col min="14350" max="14592" width="9.140625" style="967"/>
    <col min="14593" max="14593" width="45.140625" style="967" customWidth="1"/>
    <col min="14594" max="14602" width="13.85546875" style="967" customWidth="1"/>
    <col min="14603" max="14603" width="14.140625" style="967" customWidth="1"/>
    <col min="14604" max="14604" width="12.140625" style="967" customWidth="1"/>
    <col min="14605" max="14605" width="2.5703125" style="967" customWidth="1"/>
    <col min="14606" max="14848" width="9.140625" style="967"/>
    <col min="14849" max="14849" width="45.140625" style="967" customWidth="1"/>
    <col min="14850" max="14858" width="13.85546875" style="967" customWidth="1"/>
    <col min="14859" max="14859" width="14.140625" style="967" customWidth="1"/>
    <col min="14860" max="14860" width="12.140625" style="967" customWidth="1"/>
    <col min="14861" max="14861" width="2.5703125" style="967" customWidth="1"/>
    <col min="14862" max="15104" width="9.140625" style="967"/>
    <col min="15105" max="15105" width="45.140625" style="967" customWidth="1"/>
    <col min="15106" max="15114" width="13.85546875" style="967" customWidth="1"/>
    <col min="15115" max="15115" width="14.140625" style="967" customWidth="1"/>
    <col min="15116" max="15116" width="12.140625" style="967" customWidth="1"/>
    <col min="15117" max="15117" width="2.5703125" style="967" customWidth="1"/>
    <col min="15118" max="15360" width="9.140625" style="967"/>
    <col min="15361" max="15361" width="45.140625" style="967" customWidth="1"/>
    <col min="15362" max="15370" width="13.85546875" style="967" customWidth="1"/>
    <col min="15371" max="15371" width="14.140625" style="967" customWidth="1"/>
    <col min="15372" max="15372" width="12.140625" style="967" customWidth="1"/>
    <col min="15373" max="15373" width="2.5703125" style="967" customWidth="1"/>
    <col min="15374" max="15616" width="9.140625" style="967"/>
    <col min="15617" max="15617" width="45.140625" style="967" customWidth="1"/>
    <col min="15618" max="15626" width="13.85546875" style="967" customWidth="1"/>
    <col min="15627" max="15627" width="14.140625" style="967" customWidth="1"/>
    <col min="15628" max="15628" width="12.140625" style="967" customWidth="1"/>
    <col min="15629" max="15629" width="2.5703125" style="967" customWidth="1"/>
    <col min="15630" max="15872" width="9.140625" style="967"/>
    <col min="15873" max="15873" width="45.140625" style="967" customWidth="1"/>
    <col min="15874" max="15882" width="13.85546875" style="967" customWidth="1"/>
    <col min="15883" max="15883" width="14.140625" style="967" customWidth="1"/>
    <col min="15884" max="15884" width="12.140625" style="967" customWidth="1"/>
    <col min="15885" max="15885" width="2.5703125" style="967" customWidth="1"/>
    <col min="15886" max="16128" width="9.140625" style="967"/>
    <col min="16129" max="16129" width="45.140625" style="967" customWidth="1"/>
    <col min="16130" max="16138" width="13.85546875" style="967" customWidth="1"/>
    <col min="16139" max="16139" width="14.140625" style="967" customWidth="1"/>
    <col min="16140" max="16140" width="12.140625" style="967" customWidth="1"/>
    <col min="16141" max="16141" width="2.5703125" style="967" customWidth="1"/>
    <col min="16142" max="16384" width="9.140625" style="967"/>
  </cols>
  <sheetData>
    <row r="1" spans="1:13" s="196" customFormat="1" ht="3.75" customHeight="1">
      <c r="A1" s="607">
        <f>ABS(GT1)</f>
        <v>0</v>
      </c>
      <c r="B1" s="829"/>
      <c r="C1" s="829"/>
      <c r="D1" s="829"/>
      <c r="E1" s="829"/>
      <c r="F1" s="829"/>
      <c r="G1" s="829"/>
      <c r="H1" s="829"/>
      <c r="I1" s="829"/>
      <c r="J1" s="829"/>
      <c r="K1" s="829"/>
      <c r="L1" s="829"/>
    </row>
    <row r="2" spans="1:13" s="196" customFormat="1" ht="38.25" customHeight="1">
      <c r="A2" s="1264" t="s">
        <v>520</v>
      </c>
      <c r="B2" s="1264"/>
      <c r="C2" s="1264"/>
      <c r="D2" s="1264"/>
      <c r="E2" s="1264"/>
      <c r="F2" s="1264"/>
      <c r="G2" s="1264"/>
      <c r="H2" s="1264"/>
      <c r="I2" s="1264"/>
      <c r="J2" s="1264"/>
      <c r="K2" s="1264"/>
      <c r="L2" s="1264"/>
    </row>
    <row r="3" spans="1:13" s="196" customFormat="1" ht="20.25" customHeight="1">
      <c r="A3" s="1264" t="s">
        <v>832</v>
      </c>
      <c r="B3" s="1264"/>
      <c r="C3" s="1264"/>
      <c r="D3" s="1264"/>
      <c r="E3" s="1264"/>
      <c r="F3" s="1264"/>
      <c r="G3" s="1264"/>
      <c r="H3" s="1264"/>
      <c r="I3" s="1264"/>
      <c r="J3" s="1264"/>
      <c r="K3" s="1264"/>
      <c r="L3" s="1264"/>
    </row>
    <row r="4" spans="1:13" s="196" customFormat="1" ht="20.25" customHeight="1">
      <c r="A4" s="1264" t="s">
        <v>1433</v>
      </c>
      <c r="B4" s="1264"/>
      <c r="C4" s="1264"/>
      <c r="D4" s="1264"/>
      <c r="E4" s="1264"/>
      <c r="F4" s="1264"/>
      <c r="G4" s="1264"/>
      <c r="H4" s="1264"/>
      <c r="I4" s="1264"/>
      <c r="J4" s="1264"/>
      <c r="K4" s="1264"/>
      <c r="L4" s="1264"/>
    </row>
    <row r="5" spans="1:13" s="197" customFormat="1" ht="39" customHeight="1">
      <c r="A5" s="1265" t="s">
        <v>588</v>
      </c>
      <c r="B5" s="1265"/>
      <c r="C5" s="1265"/>
      <c r="D5" s="1265"/>
      <c r="E5" s="1265"/>
      <c r="F5" s="1265"/>
      <c r="G5" s="1265"/>
      <c r="H5" s="1265"/>
      <c r="I5" s="1265"/>
      <c r="J5" s="1265"/>
      <c r="K5" s="1265"/>
      <c r="L5" s="1265"/>
    </row>
    <row r="6" spans="1:13" ht="7.5" customHeight="1">
      <c r="A6" s="198"/>
      <c r="M6" s="967"/>
    </row>
    <row r="7" spans="1:13" ht="10.5" customHeight="1">
      <c r="A7" s="199"/>
      <c r="B7" s="200"/>
      <c r="C7" s="200"/>
      <c r="D7" s="200"/>
      <c r="E7" s="200"/>
      <c r="F7" s="201"/>
      <c r="G7" s="202"/>
      <c r="H7" s="201"/>
      <c r="I7" s="201"/>
      <c r="J7" s="201"/>
      <c r="K7" s="201"/>
      <c r="L7" s="201"/>
      <c r="M7" s="967"/>
    </row>
    <row r="8" spans="1:13" s="169" customFormat="1" ht="30" customHeight="1">
      <c r="A8" s="830"/>
      <c r="B8" s="1082" t="s">
        <v>146</v>
      </c>
      <c r="C8" s="1082" t="s">
        <v>148</v>
      </c>
      <c r="D8" s="1082" t="s">
        <v>150</v>
      </c>
      <c r="E8" s="1082" t="s">
        <v>152</v>
      </c>
      <c r="F8" s="1082" t="s">
        <v>154</v>
      </c>
      <c r="G8" s="1082" t="s">
        <v>156</v>
      </c>
      <c r="H8" s="1082" t="s">
        <v>158</v>
      </c>
      <c r="I8" s="1082" t="s">
        <v>160</v>
      </c>
      <c r="J8" s="1082" t="s">
        <v>587</v>
      </c>
      <c r="K8" s="1083" t="s">
        <v>600</v>
      </c>
      <c r="L8" s="1084" t="s">
        <v>833</v>
      </c>
    </row>
    <row r="9" spans="1:13" ht="42.75" customHeight="1">
      <c r="A9" s="207" t="s">
        <v>834</v>
      </c>
      <c r="B9" s="1085">
        <v>715234.30404999992</v>
      </c>
      <c r="C9" s="1085">
        <v>2037306.5242699999</v>
      </c>
      <c r="D9" s="1085">
        <v>1206530.0078099999</v>
      </c>
      <c r="E9" s="1085">
        <v>39452.863310000001</v>
      </c>
      <c r="F9" s="1086">
        <v>289703.61456999998</v>
      </c>
      <c r="G9" s="1085">
        <v>245409.74499000001</v>
      </c>
      <c r="H9" s="1086">
        <v>34230.878990000005</v>
      </c>
      <c r="I9" s="1086">
        <v>731554.11767999991</v>
      </c>
      <c r="J9" s="1086">
        <v>305064.60399999999</v>
      </c>
      <c r="K9" s="1086">
        <f>SUM(B9:J9)</f>
        <v>5604486.65967</v>
      </c>
      <c r="L9" s="209">
        <f>K9/K$21</f>
        <v>0.98098495290593735</v>
      </c>
      <c r="M9" s="967"/>
    </row>
    <row r="10" spans="1:13" ht="27" customHeight="1">
      <c r="A10" s="207" t="s">
        <v>835</v>
      </c>
      <c r="B10" s="1085">
        <v>3732.3865299999998</v>
      </c>
      <c r="C10" s="1085">
        <v>9156.4832100000003</v>
      </c>
      <c r="D10" s="1085">
        <v>16999.75056</v>
      </c>
      <c r="E10" s="1085">
        <v>260.60041999999999</v>
      </c>
      <c r="F10" s="1086">
        <v>547.79458999999997</v>
      </c>
      <c r="G10" s="1085">
        <v>1116.5558000000001</v>
      </c>
      <c r="H10" s="1086">
        <v>385.56897999999995</v>
      </c>
      <c r="I10" s="1086">
        <v>1929.8298400000001</v>
      </c>
      <c r="J10" s="1086">
        <v>330.39188999999999</v>
      </c>
      <c r="K10" s="1086">
        <f t="shared" ref="K10:K20" si="0">SUM(B10:J10)</f>
        <v>34459.361820000006</v>
      </c>
      <c r="L10" s="209">
        <f t="shared" ref="L10:L21" si="1">K10/K$21</f>
        <v>6.0316167179799828E-3</v>
      </c>
      <c r="M10" s="967"/>
    </row>
    <row r="11" spans="1:13" ht="42.75" customHeight="1">
      <c r="A11" s="207" t="s">
        <v>836</v>
      </c>
      <c r="B11" s="1085">
        <v>0</v>
      </c>
      <c r="C11" s="1085">
        <v>3.0512899999999998</v>
      </c>
      <c r="D11" s="1085">
        <v>2738.1296400000001</v>
      </c>
      <c r="E11" s="1085">
        <v>0</v>
      </c>
      <c r="F11" s="1086">
        <v>0</v>
      </c>
      <c r="G11" s="1085">
        <v>459.06440999999995</v>
      </c>
      <c r="H11" s="1086">
        <v>1.2303900000000001</v>
      </c>
      <c r="I11" s="1086">
        <v>68.98917999999999</v>
      </c>
      <c r="J11" s="1086">
        <v>21.645189999999999</v>
      </c>
      <c r="K11" s="1086">
        <f t="shared" si="0"/>
        <v>3292.1101000000003</v>
      </c>
      <c r="L11" s="209">
        <f t="shared" si="1"/>
        <v>5.7623662389087011E-4</v>
      </c>
      <c r="M11" s="967"/>
    </row>
    <row r="12" spans="1:13" ht="27" customHeight="1">
      <c r="A12" s="207" t="s">
        <v>837</v>
      </c>
      <c r="B12" s="1085">
        <v>0</v>
      </c>
      <c r="C12" s="1085">
        <v>0.15256</v>
      </c>
      <c r="D12" s="1085">
        <v>112.99727</v>
      </c>
      <c r="E12" s="1085">
        <v>0</v>
      </c>
      <c r="F12" s="1086">
        <v>0</v>
      </c>
      <c r="G12" s="1085">
        <v>11.757879999999998</v>
      </c>
      <c r="H12" s="1086">
        <v>7.9980000000000009E-2</v>
      </c>
      <c r="I12" s="1086">
        <v>3.4494600000000002</v>
      </c>
      <c r="J12" s="1086">
        <v>0.83337000000000006</v>
      </c>
      <c r="K12" s="1086">
        <f t="shared" si="0"/>
        <v>129.27052</v>
      </c>
      <c r="L12" s="209">
        <f t="shared" si="1"/>
        <v>2.2626949206047879E-5</v>
      </c>
      <c r="M12" s="967"/>
    </row>
    <row r="13" spans="1:13" ht="42.75" customHeight="1">
      <c r="A13" s="207" t="s">
        <v>838</v>
      </c>
      <c r="B13" s="1085">
        <v>2529.5066400000001</v>
      </c>
      <c r="C13" s="1085">
        <v>808.64510999999993</v>
      </c>
      <c r="D13" s="1085">
        <v>591.62668000000008</v>
      </c>
      <c r="E13" s="1085">
        <v>6.2653699999999999</v>
      </c>
      <c r="F13" s="1086">
        <v>31.43094</v>
      </c>
      <c r="G13" s="1085">
        <v>879.70613000000003</v>
      </c>
      <c r="H13" s="1086">
        <v>0</v>
      </c>
      <c r="I13" s="1086">
        <v>0</v>
      </c>
      <c r="J13" s="1086">
        <v>222.25839999999999</v>
      </c>
      <c r="K13" s="1086">
        <f t="shared" si="0"/>
        <v>5069.4392699999999</v>
      </c>
      <c r="L13" s="209">
        <f t="shared" si="1"/>
        <v>8.8733258646622932E-4</v>
      </c>
      <c r="M13" s="967"/>
    </row>
    <row r="14" spans="1:13" ht="27" customHeight="1">
      <c r="A14" s="207" t="s">
        <v>839</v>
      </c>
      <c r="B14" s="1085">
        <v>488.26645000000002</v>
      </c>
      <c r="C14" s="1085">
        <v>142.25089000000003</v>
      </c>
      <c r="D14" s="1085">
        <v>118.44341</v>
      </c>
      <c r="E14" s="1085">
        <v>1.25308</v>
      </c>
      <c r="F14" s="1086">
        <v>6.2861899999999995</v>
      </c>
      <c r="G14" s="1085">
        <v>141.22060000000002</v>
      </c>
      <c r="H14" s="1086">
        <v>0</v>
      </c>
      <c r="I14" s="1086">
        <v>0</v>
      </c>
      <c r="J14" s="1086">
        <v>22.480139999999999</v>
      </c>
      <c r="K14" s="1086">
        <f t="shared" si="0"/>
        <v>920.20076000000006</v>
      </c>
      <c r="L14" s="209">
        <f t="shared" si="1"/>
        <v>1.610679361070618E-4</v>
      </c>
      <c r="M14" s="967"/>
    </row>
    <row r="15" spans="1:13" ht="42.75" customHeight="1">
      <c r="A15" s="207" t="s">
        <v>840</v>
      </c>
      <c r="B15" s="1085">
        <v>79.608639999999994</v>
      </c>
      <c r="C15" s="1085">
        <v>502.83751000000001</v>
      </c>
      <c r="D15" s="1085">
        <v>724.61133999999993</v>
      </c>
      <c r="E15" s="1085">
        <v>2.5562399999999998</v>
      </c>
      <c r="F15" s="1086">
        <v>12.911020000000001</v>
      </c>
      <c r="G15" s="1085">
        <v>5.4995500000000002</v>
      </c>
      <c r="H15" s="1086">
        <v>5.9561200000000003</v>
      </c>
      <c r="I15" s="1086">
        <v>0</v>
      </c>
      <c r="J15" s="1086">
        <v>242.36851999999999</v>
      </c>
      <c r="K15" s="1086">
        <f t="shared" si="0"/>
        <v>1576.3489399999999</v>
      </c>
      <c r="L15" s="209">
        <f t="shared" si="1"/>
        <v>2.7591725782790549E-4</v>
      </c>
      <c r="M15" s="967"/>
    </row>
    <row r="16" spans="1:13" ht="27" customHeight="1">
      <c r="A16" s="207" t="s">
        <v>841</v>
      </c>
      <c r="B16" s="1085">
        <v>39.804339999999996</v>
      </c>
      <c r="C16" s="1085">
        <v>237.73507000000001</v>
      </c>
      <c r="D16" s="1085">
        <v>362.30576000000002</v>
      </c>
      <c r="E16" s="1085">
        <v>1.2781300000000002</v>
      </c>
      <c r="F16" s="1086">
        <v>6.4555100000000003</v>
      </c>
      <c r="G16" s="1085">
        <v>2.7497800000000003</v>
      </c>
      <c r="H16" s="1086">
        <v>2.9780600000000002</v>
      </c>
      <c r="I16" s="1086">
        <v>0</v>
      </c>
      <c r="J16" s="1086">
        <v>60.592129999999997</v>
      </c>
      <c r="K16" s="1086">
        <f t="shared" si="0"/>
        <v>713.8987800000001</v>
      </c>
      <c r="L16" s="209">
        <f t="shared" si="1"/>
        <v>1.2495773540107638E-4</v>
      </c>
      <c r="M16" s="967"/>
    </row>
    <row r="17" spans="1:13" ht="42.75" customHeight="1">
      <c r="A17" s="207" t="s">
        <v>842</v>
      </c>
      <c r="B17" s="1085">
        <v>159.67012</v>
      </c>
      <c r="C17" s="1085">
        <v>547.57051999999999</v>
      </c>
      <c r="D17" s="1085">
        <v>1240.7841299999998</v>
      </c>
      <c r="E17" s="1085">
        <v>1.4025799999999999</v>
      </c>
      <c r="F17" s="1086">
        <v>0</v>
      </c>
      <c r="G17" s="1085">
        <v>4.0722899999999997</v>
      </c>
      <c r="H17" s="1086">
        <v>0</v>
      </c>
      <c r="I17" s="1086">
        <v>0</v>
      </c>
      <c r="J17" s="1086">
        <v>78.112259999999992</v>
      </c>
      <c r="K17" s="1086">
        <f t="shared" si="0"/>
        <v>2031.6118999999999</v>
      </c>
      <c r="L17" s="209">
        <f t="shared" si="1"/>
        <v>3.5560450493819025E-4</v>
      </c>
      <c r="M17" s="967"/>
    </row>
    <row r="18" spans="1:13" ht="27" customHeight="1">
      <c r="A18" s="207" t="s">
        <v>843</v>
      </c>
      <c r="B18" s="1085">
        <v>127.73610000000001</v>
      </c>
      <c r="C18" s="1085">
        <v>360.11286999999999</v>
      </c>
      <c r="D18" s="1085">
        <v>865.83983999999998</v>
      </c>
      <c r="E18" s="1085">
        <v>1.1220599999999998</v>
      </c>
      <c r="F18" s="1086">
        <v>0</v>
      </c>
      <c r="G18" s="1085">
        <v>1.6289100000000001</v>
      </c>
      <c r="H18" s="1086">
        <v>0</v>
      </c>
      <c r="I18" s="1086">
        <v>0</v>
      </c>
      <c r="J18" s="1086">
        <v>38.489809999999999</v>
      </c>
      <c r="K18" s="1086">
        <f t="shared" si="0"/>
        <v>1394.92959</v>
      </c>
      <c r="L18" s="209">
        <f t="shared" si="1"/>
        <v>2.4416240438224581E-4</v>
      </c>
      <c r="M18" s="967"/>
    </row>
    <row r="19" spans="1:13" ht="42.75" customHeight="1">
      <c r="A19" s="207" t="s">
        <v>844</v>
      </c>
      <c r="B19" s="1085">
        <v>18867.961199999998</v>
      </c>
      <c r="C19" s="1085">
        <v>18825.67541</v>
      </c>
      <c r="D19" s="1085">
        <v>24184.652559999999</v>
      </c>
      <c r="E19" s="1085">
        <v>1293.14029</v>
      </c>
      <c r="F19" s="1086">
        <v>8400.8895599999996</v>
      </c>
      <c r="G19" s="1085">
        <v>5095.1568499999994</v>
      </c>
      <c r="H19" s="1086">
        <v>472.91510999999997</v>
      </c>
      <c r="I19" s="1086">
        <v>7332.2071900000001</v>
      </c>
      <c r="J19" s="1086">
        <v>12193.17441</v>
      </c>
      <c r="K19" s="1086">
        <f t="shared" si="0"/>
        <v>96665.772580000019</v>
      </c>
      <c r="L19" s="209">
        <f t="shared" si="1"/>
        <v>1.6919956120939533E-2</v>
      </c>
      <c r="M19" s="967"/>
    </row>
    <row r="20" spans="1:13" ht="27" customHeight="1">
      <c r="A20" s="207" t="s">
        <v>845</v>
      </c>
      <c r="B20" s="1085">
        <v>14421.669169999999</v>
      </c>
      <c r="C20" s="1085">
        <v>17849.726879999998</v>
      </c>
      <c r="D20" s="1085">
        <v>22664.222320000001</v>
      </c>
      <c r="E20" s="1085">
        <v>765.47914000000003</v>
      </c>
      <c r="F20" s="1086">
        <v>8400.8895599999996</v>
      </c>
      <c r="G20" s="1085">
        <v>3792.3163300000001</v>
      </c>
      <c r="H20" s="1086">
        <v>466.92710999999997</v>
      </c>
      <c r="I20" s="1086">
        <v>7332.2071900000001</v>
      </c>
      <c r="J20" s="1086">
        <v>10628.144679999999</v>
      </c>
      <c r="K20" s="1086">
        <f t="shared" si="0"/>
        <v>86321.582380000007</v>
      </c>
      <c r="L20" s="209">
        <f t="shared" si="1"/>
        <v>1.5109354088603788E-2</v>
      </c>
      <c r="M20" s="967"/>
    </row>
    <row r="21" spans="1:13" ht="56.25" customHeight="1">
      <c r="A21" s="210" t="s">
        <v>846</v>
      </c>
      <c r="B21" s="1087">
        <v>736871.05064999999</v>
      </c>
      <c r="C21" s="1087">
        <v>2057994.3041099999</v>
      </c>
      <c r="D21" s="1087">
        <v>1236009.81216</v>
      </c>
      <c r="E21" s="1087">
        <v>40756.227790000004</v>
      </c>
      <c r="F21" s="1087">
        <v>298148.84608999995</v>
      </c>
      <c r="G21" s="1087">
        <v>251853.24422000002</v>
      </c>
      <c r="H21" s="1087">
        <v>34710.980610000006</v>
      </c>
      <c r="I21" s="1087">
        <v>738955.31404999993</v>
      </c>
      <c r="J21" s="1087">
        <v>317822.16278000001</v>
      </c>
      <c r="K21" s="1087">
        <f>K9+K11+K13+K15+K17+K19</f>
        <v>5713121.9424599996</v>
      </c>
      <c r="L21" s="212">
        <f t="shared" si="1"/>
        <v>1</v>
      </c>
      <c r="M21" s="967"/>
    </row>
    <row r="22" spans="1:13" ht="56.25" customHeight="1">
      <c r="A22" s="662" t="s">
        <v>847</v>
      </c>
      <c r="B22" s="1088">
        <v>18809.862589999997</v>
      </c>
      <c r="C22" s="1088">
        <v>27746.461479999998</v>
      </c>
      <c r="D22" s="1088">
        <v>41123.559160000004</v>
      </c>
      <c r="E22" s="1088">
        <v>1029.7328299999999</v>
      </c>
      <c r="F22" s="1088">
        <v>8961.4258499999996</v>
      </c>
      <c r="G22" s="1088">
        <v>5066.2293</v>
      </c>
      <c r="H22" s="1088">
        <v>855.55412999999999</v>
      </c>
      <c r="I22" s="1088">
        <v>9265.4864899999993</v>
      </c>
      <c r="J22" s="1088">
        <v>11080.93202</v>
      </c>
      <c r="K22" s="1088">
        <f>K10+K12+K14+K16+K18+K20</f>
        <v>123939.24385000001</v>
      </c>
      <c r="L22" s="663"/>
      <c r="M22" s="967"/>
    </row>
    <row r="23" spans="1:13" s="216" customFormat="1" ht="56.25" customHeight="1" thickBot="1">
      <c r="A23" s="213" t="s">
        <v>848</v>
      </c>
      <c r="B23" s="214">
        <v>0.12897870167509717</v>
      </c>
      <c r="C23" s="214">
        <v>0.36022236613137176</v>
      </c>
      <c r="D23" s="214">
        <v>0.21634577812420883</v>
      </c>
      <c r="E23" s="214">
        <v>7.1337927319735936E-3</v>
      </c>
      <c r="F23" s="214">
        <v>5.2186676407894199E-2</v>
      </c>
      <c r="G23" s="214">
        <v>4.4083295745575339E-2</v>
      </c>
      <c r="H23" s="214">
        <v>6.0756589758792874E-3</v>
      </c>
      <c r="I23" s="214">
        <v>0.12934352206944402</v>
      </c>
      <c r="J23" s="214">
        <v>5.5630208138555806E-2</v>
      </c>
      <c r="K23" s="214">
        <f>K21/$K21</f>
        <v>1</v>
      </c>
      <c r="L23" s="215"/>
    </row>
    <row r="24" spans="1:13" ht="13.5" customHeight="1" thickTop="1">
      <c r="A24" s="831" t="s">
        <v>849</v>
      </c>
      <c r="B24" s="832"/>
      <c r="C24" s="832"/>
      <c r="D24" s="832"/>
      <c r="E24" s="832"/>
      <c r="F24" s="833"/>
      <c r="G24" s="833"/>
      <c r="H24" s="833"/>
      <c r="I24" s="833"/>
      <c r="J24" s="833"/>
      <c r="K24" s="833"/>
      <c r="L24" s="833"/>
      <c r="M24" s="967"/>
    </row>
    <row r="25" spans="1:13" ht="64.5" customHeight="1">
      <c r="A25" s="1284" t="s">
        <v>647</v>
      </c>
      <c r="B25" s="1286"/>
      <c r="C25" s="1286"/>
      <c r="D25" s="1286"/>
      <c r="E25" s="1286"/>
      <c r="F25" s="1286"/>
      <c r="G25" s="1286"/>
      <c r="H25" s="1286"/>
      <c r="I25" s="1286"/>
      <c r="J25" s="1286"/>
      <c r="K25" s="1286"/>
      <c r="L25" s="1286"/>
      <c r="M25" s="967"/>
    </row>
    <row r="26" spans="1:13" ht="66.75" customHeight="1">
      <c r="A26" s="1284" t="s">
        <v>648</v>
      </c>
      <c r="B26" s="1285"/>
      <c r="C26" s="1285"/>
      <c r="D26" s="1285"/>
      <c r="E26" s="1285"/>
      <c r="F26" s="1285"/>
      <c r="G26" s="1285"/>
      <c r="H26" s="1285"/>
      <c r="I26" s="1285"/>
      <c r="J26" s="1285"/>
      <c r="K26" s="1285"/>
      <c r="L26" s="1285"/>
      <c r="M26" s="967"/>
    </row>
    <row r="27" spans="1:13" ht="17.25" customHeight="1">
      <c r="A27" s="831" t="s">
        <v>850</v>
      </c>
      <c r="B27" s="834"/>
      <c r="C27" s="834"/>
      <c r="D27" s="834"/>
      <c r="E27" s="834"/>
      <c r="F27" s="835"/>
      <c r="G27" s="835"/>
      <c r="H27" s="835"/>
      <c r="I27" s="835"/>
      <c r="J27" s="835"/>
      <c r="K27" s="835"/>
      <c r="L27" s="835"/>
      <c r="M27" s="967"/>
    </row>
    <row r="28" spans="1:13" ht="9" customHeight="1">
      <c r="A28" s="1005"/>
      <c r="B28" s="1006"/>
      <c r="C28" s="1006"/>
      <c r="D28" s="1006"/>
      <c r="E28" s="1006"/>
      <c r="F28" s="1007"/>
      <c r="G28" s="1007"/>
      <c r="H28" s="1007"/>
      <c r="I28" s="1007"/>
      <c r="J28" s="1007"/>
      <c r="K28" s="1007"/>
      <c r="L28" s="1007"/>
      <c r="M28" s="967"/>
    </row>
    <row r="29" spans="1:13" ht="9" customHeight="1">
      <c r="A29" s="1005"/>
      <c r="B29" s="1006"/>
      <c r="C29" s="1006"/>
      <c r="D29" s="1006"/>
      <c r="E29" s="1006"/>
      <c r="F29" s="1007"/>
      <c r="G29" s="1007"/>
      <c r="H29" s="1007"/>
      <c r="I29" s="1007"/>
      <c r="J29" s="1007"/>
      <c r="K29" s="1007"/>
      <c r="L29" s="1007"/>
      <c r="M29" s="967"/>
    </row>
    <row r="30" spans="1:13" ht="9" customHeight="1">
      <c r="A30" s="222"/>
      <c r="B30" s="223"/>
      <c r="C30" s="223"/>
      <c r="D30" s="223"/>
      <c r="E30" s="223"/>
      <c r="F30" s="224"/>
      <c r="G30" s="224"/>
      <c r="H30" s="224"/>
      <c r="I30" s="224"/>
      <c r="J30" s="224"/>
      <c r="K30" s="224"/>
      <c r="L30" s="224"/>
      <c r="M30" s="967"/>
    </row>
    <row r="31" spans="1:13" ht="9" customHeight="1">
      <c r="A31" s="222"/>
      <c r="B31" s="223"/>
      <c r="C31" s="223"/>
      <c r="D31" s="223"/>
      <c r="E31" s="223"/>
      <c r="F31" s="224"/>
      <c r="G31" s="224"/>
      <c r="H31" s="224"/>
      <c r="I31" s="224"/>
      <c r="J31" s="224"/>
      <c r="K31" s="224"/>
      <c r="L31" s="224"/>
      <c r="M31" s="967"/>
    </row>
    <row r="32" spans="1:13" ht="9" customHeight="1">
      <c r="A32" s="222"/>
      <c r="B32" s="223"/>
      <c r="C32" s="223"/>
      <c r="D32" s="223"/>
      <c r="E32" s="223"/>
      <c r="F32" s="224"/>
      <c r="G32" s="224"/>
      <c r="H32" s="224"/>
      <c r="I32" s="224"/>
      <c r="J32" s="224"/>
      <c r="K32" s="224"/>
      <c r="L32" s="224"/>
      <c r="M32" s="967"/>
    </row>
    <row r="33" spans="1:13" ht="9" customHeight="1">
      <c r="A33" s="225"/>
      <c r="B33" s="223"/>
      <c r="C33" s="223"/>
      <c r="D33" s="223"/>
      <c r="E33" s="223"/>
      <c r="F33" s="224"/>
      <c r="G33" s="224"/>
      <c r="H33" s="224"/>
      <c r="I33" s="224"/>
      <c r="J33" s="224"/>
      <c r="K33" s="224"/>
      <c r="L33" s="224"/>
      <c r="M33" s="967"/>
    </row>
    <row r="34" spans="1:13" ht="9" customHeight="1">
      <c r="A34" s="222"/>
      <c r="B34" s="223"/>
      <c r="C34" s="223"/>
      <c r="D34" s="223"/>
      <c r="E34" s="223"/>
      <c r="F34" s="224"/>
      <c r="G34" s="224"/>
      <c r="H34" s="224"/>
      <c r="I34" s="224"/>
      <c r="J34" s="224"/>
      <c r="K34" s="224"/>
      <c r="L34" s="224"/>
      <c r="M34" s="967"/>
    </row>
    <row r="35" spans="1:13" ht="9" customHeight="1">
      <c r="A35" s="222"/>
      <c r="B35" s="223"/>
      <c r="C35" s="223"/>
      <c r="D35" s="223"/>
      <c r="E35" s="223"/>
      <c r="F35" s="224"/>
      <c r="G35" s="224"/>
      <c r="H35" s="224"/>
      <c r="I35" s="224"/>
      <c r="J35" s="224"/>
      <c r="K35" s="224"/>
      <c r="L35" s="224"/>
      <c r="M35" s="967"/>
    </row>
    <row r="36" spans="1:13" ht="9" customHeight="1">
      <c r="A36" s="222"/>
      <c r="B36" s="223"/>
      <c r="C36" s="223"/>
      <c r="D36" s="223"/>
      <c r="E36" s="223"/>
      <c r="F36" s="224"/>
      <c r="G36" s="224"/>
      <c r="H36" s="224"/>
      <c r="I36" s="224"/>
      <c r="J36" s="224"/>
      <c r="K36" s="224"/>
      <c r="L36" s="224"/>
      <c r="M36" s="967"/>
    </row>
    <row r="37" spans="1:13" ht="9" customHeight="1">
      <c r="A37" s="222"/>
      <c r="B37" s="223"/>
      <c r="C37" s="223"/>
      <c r="D37" s="223"/>
      <c r="E37" s="223"/>
      <c r="F37" s="224"/>
      <c r="G37" s="224"/>
      <c r="H37" s="224"/>
      <c r="I37" s="224"/>
      <c r="J37" s="224"/>
      <c r="K37" s="224"/>
      <c r="L37" s="224"/>
      <c r="M37" s="967"/>
    </row>
    <row r="38" spans="1:13" ht="9" customHeight="1">
      <c r="A38" s="222"/>
      <c r="B38" s="223"/>
      <c r="C38" s="223"/>
      <c r="D38" s="223"/>
      <c r="E38" s="223"/>
      <c r="F38" s="224"/>
      <c r="G38" s="224"/>
      <c r="H38" s="224"/>
      <c r="I38" s="224"/>
      <c r="J38" s="224"/>
      <c r="K38" s="224"/>
      <c r="L38" s="224"/>
      <c r="M38" s="967"/>
    </row>
    <row r="39" spans="1:13" ht="9" customHeight="1">
      <c r="A39" s="225"/>
      <c r="B39" s="223"/>
      <c r="C39" s="223"/>
      <c r="D39" s="223"/>
      <c r="E39" s="223"/>
      <c r="F39" s="224"/>
      <c r="G39" s="224"/>
      <c r="H39" s="224"/>
      <c r="I39" s="224"/>
      <c r="J39" s="224"/>
      <c r="K39" s="224"/>
      <c r="L39" s="224"/>
      <c r="M39" s="967"/>
    </row>
    <row r="40" spans="1:13" ht="9" customHeight="1">
      <c r="A40" s="222"/>
      <c r="B40" s="223"/>
      <c r="C40" s="223"/>
      <c r="D40" s="223"/>
      <c r="E40" s="223"/>
      <c r="F40" s="224"/>
      <c r="G40" s="224"/>
      <c r="H40" s="224"/>
      <c r="I40" s="224"/>
      <c r="J40" s="224"/>
      <c r="K40" s="224"/>
      <c r="L40" s="224"/>
      <c r="M40" s="967"/>
    </row>
    <row r="41" spans="1:13" ht="9" customHeight="1">
      <c r="A41" s="222"/>
      <c r="B41" s="223"/>
      <c r="C41" s="223"/>
      <c r="D41" s="223"/>
      <c r="E41" s="223"/>
      <c r="F41" s="224"/>
      <c r="G41" s="224"/>
      <c r="H41" s="224"/>
      <c r="I41" s="224"/>
      <c r="J41" s="224"/>
      <c r="K41" s="224"/>
      <c r="L41" s="224"/>
      <c r="M41" s="967"/>
    </row>
    <row r="42" spans="1:13" ht="9" customHeight="1">
      <c r="A42" s="222"/>
      <c r="B42" s="223"/>
      <c r="C42" s="223"/>
      <c r="D42" s="223"/>
      <c r="E42" s="223"/>
      <c r="F42" s="224"/>
      <c r="G42" s="224"/>
      <c r="H42" s="224"/>
      <c r="I42" s="224"/>
      <c r="J42" s="224"/>
      <c r="K42" s="224"/>
      <c r="L42" s="224"/>
      <c r="M42" s="967"/>
    </row>
    <row r="43" spans="1:13" ht="9" customHeight="1">
      <c r="A43" s="222"/>
      <c r="B43" s="223"/>
      <c r="C43" s="223"/>
      <c r="D43" s="223"/>
      <c r="E43" s="223"/>
      <c r="F43" s="224"/>
      <c r="G43" s="224"/>
      <c r="H43" s="224"/>
      <c r="I43" s="224"/>
      <c r="J43" s="224"/>
      <c r="K43" s="224"/>
      <c r="L43" s="224"/>
      <c r="M43" s="967"/>
    </row>
    <row r="44" spans="1:13" ht="9" customHeight="1">
      <c r="A44" s="222"/>
      <c r="B44" s="223"/>
      <c r="C44" s="223"/>
      <c r="D44" s="223"/>
      <c r="E44" s="223"/>
      <c r="F44" s="224"/>
      <c r="G44" s="224"/>
      <c r="H44" s="224"/>
      <c r="I44" s="224"/>
      <c r="J44" s="224"/>
      <c r="K44" s="224"/>
      <c r="L44" s="224"/>
      <c r="M44" s="967"/>
    </row>
    <row r="45" spans="1:13" ht="9" customHeight="1">
      <c r="A45" s="225"/>
      <c r="B45" s="223"/>
      <c r="C45" s="223"/>
      <c r="D45" s="223"/>
      <c r="E45" s="223"/>
      <c r="F45" s="224"/>
      <c r="G45" s="224"/>
      <c r="H45" s="224"/>
      <c r="I45" s="224"/>
      <c r="J45" s="224"/>
      <c r="K45" s="224"/>
      <c r="L45" s="224"/>
      <c r="M45" s="967"/>
    </row>
    <row r="46" spans="1:13" ht="9" customHeight="1">
      <c r="A46" s="222"/>
      <c r="B46" s="223"/>
      <c r="C46" s="223"/>
      <c r="D46" s="223"/>
      <c r="E46" s="223"/>
      <c r="F46" s="224"/>
      <c r="G46" s="224"/>
      <c r="H46" s="224"/>
      <c r="I46" s="224"/>
      <c r="J46" s="224"/>
      <c r="K46" s="224"/>
      <c r="L46" s="224"/>
      <c r="M46" s="967"/>
    </row>
    <row r="47" spans="1:13" ht="9" customHeight="1">
      <c r="A47" s="222"/>
      <c r="B47" s="223"/>
      <c r="C47" s="223"/>
      <c r="D47" s="223"/>
      <c r="E47" s="223"/>
      <c r="F47" s="224"/>
      <c r="G47" s="224"/>
      <c r="H47" s="224"/>
      <c r="I47" s="224"/>
      <c r="J47" s="224"/>
      <c r="K47" s="224"/>
      <c r="L47" s="224"/>
      <c r="M47" s="967"/>
    </row>
    <row r="48" spans="1:13" ht="9" customHeight="1">
      <c r="A48" s="222"/>
      <c r="B48" s="223"/>
      <c r="C48" s="223"/>
      <c r="D48" s="223"/>
      <c r="E48" s="223"/>
      <c r="F48" s="224"/>
      <c r="G48" s="224"/>
      <c r="H48" s="224"/>
      <c r="I48" s="224"/>
      <c r="J48" s="224"/>
      <c r="K48" s="224"/>
      <c r="L48" s="224"/>
      <c r="M48" s="967"/>
    </row>
    <row r="49" spans="1:13" ht="9" customHeight="1">
      <c r="A49" s="222"/>
      <c r="B49" s="223"/>
      <c r="C49" s="223"/>
      <c r="D49" s="223"/>
      <c r="E49" s="223"/>
      <c r="F49" s="224"/>
      <c r="G49" s="224"/>
      <c r="H49" s="224"/>
      <c r="I49" s="224"/>
      <c r="J49" s="224"/>
      <c r="K49" s="224"/>
      <c r="L49" s="224"/>
      <c r="M49" s="967"/>
    </row>
    <row r="50" spans="1:13" ht="9" customHeight="1">
      <c r="A50" s="225"/>
      <c r="B50" s="223"/>
      <c r="C50" s="223"/>
      <c r="D50" s="223"/>
      <c r="E50" s="223"/>
      <c r="F50" s="224"/>
      <c r="G50" s="224"/>
      <c r="H50" s="224"/>
      <c r="I50" s="224"/>
      <c r="J50" s="224"/>
      <c r="K50" s="224"/>
      <c r="L50" s="224"/>
      <c r="M50" s="967"/>
    </row>
    <row r="51" spans="1:13" ht="9" customHeight="1">
      <c r="A51" s="226"/>
      <c r="B51" s="223"/>
      <c r="C51" s="223"/>
      <c r="D51" s="223"/>
      <c r="E51" s="223"/>
      <c r="F51" s="224"/>
      <c r="G51" s="224"/>
      <c r="H51" s="224"/>
      <c r="I51" s="224"/>
      <c r="J51" s="224"/>
      <c r="K51" s="224"/>
      <c r="L51" s="224"/>
      <c r="M51" s="967"/>
    </row>
    <row r="52" spans="1:13" ht="9" customHeight="1">
      <c r="A52" s="226"/>
      <c r="B52" s="223"/>
      <c r="C52" s="223"/>
      <c r="D52" s="223"/>
      <c r="E52" s="223"/>
      <c r="F52" s="224"/>
      <c r="G52" s="224"/>
      <c r="H52" s="224"/>
      <c r="I52" s="224"/>
      <c r="J52" s="224"/>
      <c r="K52" s="224"/>
      <c r="L52" s="224"/>
      <c r="M52" s="967"/>
    </row>
    <row r="53" spans="1:13" ht="9" customHeight="1">
      <c r="A53" s="226"/>
      <c r="B53" s="223"/>
      <c r="C53" s="223"/>
      <c r="D53" s="223"/>
      <c r="E53" s="223"/>
      <c r="F53" s="224"/>
      <c r="G53" s="224"/>
      <c r="H53" s="224"/>
      <c r="I53" s="224"/>
      <c r="J53" s="224"/>
      <c r="K53" s="224"/>
      <c r="L53" s="224"/>
      <c r="M53" s="967"/>
    </row>
    <row r="54" spans="1:13" ht="9" customHeight="1">
      <c r="A54" s="226"/>
      <c r="B54" s="223"/>
      <c r="C54" s="223"/>
      <c r="D54" s="223"/>
      <c r="E54" s="223"/>
      <c r="F54" s="224"/>
      <c r="G54" s="224"/>
      <c r="H54" s="224"/>
      <c r="I54" s="224"/>
      <c r="J54" s="224"/>
      <c r="K54" s="224"/>
      <c r="L54" s="224"/>
      <c r="M54" s="967"/>
    </row>
    <row r="55" spans="1:13" ht="9" customHeight="1">
      <c r="A55" s="227"/>
      <c r="B55" s="223"/>
      <c r="C55" s="223"/>
      <c r="D55" s="223"/>
      <c r="E55" s="223"/>
      <c r="F55" s="224"/>
      <c r="G55" s="224"/>
      <c r="H55" s="224"/>
      <c r="I55" s="224"/>
      <c r="J55" s="224"/>
      <c r="K55" s="224"/>
      <c r="L55" s="224"/>
      <c r="M55" s="967"/>
    </row>
    <row r="56" spans="1:13" ht="9" customHeight="1">
      <c r="A56" s="227"/>
      <c r="B56" s="223"/>
      <c r="C56" s="223"/>
      <c r="D56" s="223"/>
      <c r="E56" s="223"/>
      <c r="F56" s="224"/>
      <c r="G56" s="224"/>
      <c r="H56" s="224"/>
      <c r="I56" s="224"/>
      <c r="J56" s="224"/>
      <c r="K56" s="224"/>
      <c r="L56" s="224"/>
      <c r="M56" s="967"/>
    </row>
    <row r="57" spans="1:13" ht="9" customHeight="1">
      <c r="A57" s="228"/>
      <c r="B57" s="223"/>
      <c r="C57" s="223"/>
      <c r="D57" s="223"/>
      <c r="E57" s="223"/>
      <c r="F57" s="224"/>
      <c r="G57" s="224"/>
      <c r="H57" s="224"/>
      <c r="I57" s="224"/>
      <c r="J57" s="224"/>
      <c r="K57" s="224"/>
      <c r="L57" s="224"/>
      <c r="M57" s="967"/>
    </row>
    <row r="58" spans="1:13" ht="9" customHeight="1">
      <c r="A58" s="222"/>
      <c r="B58" s="223"/>
      <c r="C58" s="223"/>
      <c r="D58" s="223"/>
      <c r="E58" s="223"/>
      <c r="F58" s="224"/>
      <c r="G58" s="224"/>
      <c r="H58" s="224"/>
      <c r="I58" s="224"/>
      <c r="J58" s="224"/>
      <c r="K58" s="224"/>
      <c r="L58" s="224"/>
      <c r="M58" s="967"/>
    </row>
    <row r="59" spans="1:13" ht="9" customHeight="1">
      <c r="A59" s="222"/>
      <c r="B59" s="223"/>
      <c r="C59" s="223"/>
      <c r="D59" s="223"/>
      <c r="E59" s="223"/>
      <c r="F59" s="224"/>
      <c r="G59" s="224"/>
      <c r="H59" s="224"/>
      <c r="I59" s="224"/>
      <c r="J59" s="224"/>
      <c r="K59" s="224"/>
      <c r="L59" s="224"/>
      <c r="M59" s="967"/>
    </row>
    <row r="60" spans="1:13" ht="9" customHeight="1">
      <c r="A60" s="222"/>
      <c r="B60" s="223"/>
      <c r="C60" s="223"/>
      <c r="D60" s="223"/>
      <c r="E60" s="223"/>
      <c r="F60" s="224"/>
      <c r="G60" s="224"/>
      <c r="H60" s="224"/>
      <c r="I60" s="224"/>
      <c r="J60" s="224"/>
      <c r="K60" s="224"/>
      <c r="L60" s="224"/>
      <c r="M60" s="967"/>
    </row>
    <row r="61" spans="1:13" ht="9" customHeight="1">
      <c r="A61" s="222"/>
      <c r="B61" s="223"/>
      <c r="C61" s="223"/>
      <c r="D61" s="223"/>
      <c r="E61" s="223"/>
      <c r="F61" s="224"/>
      <c r="G61" s="224"/>
      <c r="H61" s="224"/>
      <c r="I61" s="224"/>
      <c r="J61" s="224"/>
      <c r="K61" s="224"/>
      <c r="L61" s="224"/>
      <c r="M61" s="967"/>
    </row>
    <row r="62" spans="1:13" ht="9" customHeight="1">
      <c r="A62" s="226"/>
      <c r="B62" s="223"/>
      <c r="C62" s="223"/>
      <c r="D62" s="223"/>
      <c r="E62" s="223"/>
      <c r="F62" s="224"/>
      <c r="G62" s="224"/>
      <c r="H62" s="224"/>
      <c r="I62" s="224"/>
      <c r="J62" s="224"/>
      <c r="K62" s="224"/>
      <c r="L62" s="224"/>
      <c r="M62" s="967"/>
    </row>
    <row r="63" spans="1:13" ht="9" customHeight="1">
      <c r="A63" s="228"/>
      <c r="B63" s="223"/>
      <c r="C63" s="223"/>
      <c r="D63" s="223"/>
      <c r="E63" s="223"/>
      <c r="F63" s="224"/>
      <c r="G63" s="224"/>
      <c r="H63" s="224"/>
      <c r="I63" s="224"/>
      <c r="J63" s="224"/>
      <c r="K63" s="224"/>
      <c r="L63" s="224"/>
      <c r="M63" s="967"/>
    </row>
    <row r="64" spans="1:13" ht="9" customHeight="1">
      <c r="A64" s="222"/>
      <c r="B64" s="223"/>
      <c r="C64" s="223"/>
      <c r="D64" s="223"/>
      <c r="E64" s="223"/>
      <c r="F64" s="224"/>
      <c r="G64" s="224"/>
      <c r="H64" s="224"/>
      <c r="I64" s="224"/>
      <c r="J64" s="224"/>
      <c r="K64" s="224"/>
      <c r="L64" s="224"/>
      <c r="M64" s="967"/>
    </row>
    <row r="65" spans="1:13" ht="9" customHeight="1">
      <c r="A65" s="222"/>
      <c r="B65" s="223"/>
      <c r="C65" s="223"/>
      <c r="D65" s="223"/>
      <c r="E65" s="223"/>
      <c r="F65" s="224"/>
      <c r="G65" s="224"/>
      <c r="H65" s="224"/>
      <c r="I65" s="224"/>
      <c r="J65" s="224"/>
      <c r="K65" s="224"/>
      <c r="L65" s="224"/>
      <c r="M65" s="967"/>
    </row>
    <row r="66" spans="1:13" ht="9" customHeight="1">
      <c r="A66" s="222"/>
      <c r="B66" s="223"/>
      <c r="C66" s="223"/>
      <c r="D66" s="223"/>
      <c r="E66" s="223"/>
      <c r="F66" s="224"/>
      <c r="G66" s="224"/>
      <c r="H66" s="224"/>
      <c r="I66" s="224"/>
      <c r="J66" s="224"/>
      <c r="K66" s="224"/>
      <c r="L66" s="224"/>
      <c r="M66" s="967"/>
    </row>
    <row r="67" spans="1:13" ht="9" customHeight="1">
      <c r="A67" s="222"/>
      <c r="B67" s="223"/>
      <c r="C67" s="223"/>
      <c r="D67" s="223"/>
      <c r="E67" s="223"/>
      <c r="F67" s="224"/>
      <c r="G67" s="224"/>
      <c r="H67" s="224"/>
      <c r="I67" s="224"/>
      <c r="J67" s="224"/>
      <c r="K67" s="224"/>
      <c r="L67" s="224"/>
      <c r="M67" s="967"/>
    </row>
    <row r="68" spans="1:13" ht="9" customHeight="1">
      <c r="A68" s="226"/>
      <c r="B68" s="223"/>
      <c r="C68" s="223"/>
      <c r="D68" s="223"/>
      <c r="E68" s="223"/>
      <c r="F68" s="224"/>
      <c r="G68" s="224"/>
      <c r="H68" s="224"/>
      <c r="I68" s="224"/>
      <c r="J68" s="224"/>
      <c r="K68" s="224"/>
      <c r="L68" s="224"/>
      <c r="M68" s="967"/>
    </row>
    <row r="69" spans="1:13" ht="9" customHeight="1">
      <c r="A69" s="228"/>
      <c r="B69" s="223"/>
      <c r="C69" s="223"/>
      <c r="D69" s="223"/>
      <c r="E69" s="223"/>
      <c r="F69" s="224"/>
      <c r="G69" s="224"/>
      <c r="H69" s="224"/>
      <c r="I69" s="224"/>
      <c r="J69" s="224"/>
      <c r="K69" s="224"/>
      <c r="L69" s="224"/>
      <c r="M69" s="967"/>
    </row>
    <row r="70" spans="1:13" ht="9" customHeight="1">
      <c r="A70" s="222"/>
      <c r="B70" s="223"/>
      <c r="C70" s="223"/>
      <c r="D70" s="223"/>
      <c r="E70" s="223"/>
      <c r="F70" s="224"/>
      <c r="G70" s="224"/>
      <c r="H70" s="224"/>
      <c r="I70" s="224"/>
      <c r="J70" s="224"/>
      <c r="K70" s="224"/>
      <c r="L70" s="224"/>
      <c r="M70" s="967"/>
    </row>
    <row r="71" spans="1:13" ht="9" customHeight="1">
      <c r="A71" s="222"/>
      <c r="B71" s="223"/>
      <c r="C71" s="223"/>
      <c r="D71" s="223"/>
      <c r="E71" s="223"/>
      <c r="F71" s="224"/>
      <c r="G71" s="224"/>
      <c r="H71" s="224"/>
      <c r="I71" s="224"/>
      <c r="J71" s="224"/>
      <c r="K71" s="224"/>
      <c r="L71" s="224"/>
      <c r="M71" s="967"/>
    </row>
    <row r="72" spans="1:13" ht="9" customHeight="1">
      <c r="A72" s="222"/>
      <c r="B72" s="229"/>
      <c r="C72" s="229"/>
      <c r="D72" s="229"/>
      <c r="E72" s="229"/>
      <c r="M72" s="967"/>
    </row>
    <row r="73" spans="1:13" ht="9" customHeight="1">
      <c r="A73" s="222"/>
      <c r="B73" s="229"/>
      <c r="C73" s="229"/>
      <c r="D73" s="229"/>
      <c r="E73" s="229"/>
      <c r="M73" s="967"/>
    </row>
    <row r="74" spans="1:13" ht="9" customHeight="1">
      <c r="A74" s="222"/>
      <c r="B74" s="229"/>
      <c r="C74" s="229"/>
      <c r="D74" s="229"/>
      <c r="E74" s="229"/>
      <c r="M74" s="967"/>
    </row>
    <row r="75" spans="1:13" ht="9" customHeight="1">
      <c r="A75" s="222"/>
      <c r="B75" s="229"/>
      <c r="C75" s="229"/>
      <c r="D75" s="229"/>
      <c r="E75" s="229"/>
      <c r="M75" s="967"/>
    </row>
    <row r="76" spans="1:13" ht="9" customHeight="1">
      <c r="A76" s="222"/>
      <c r="B76" s="229"/>
      <c r="C76" s="229"/>
      <c r="D76" s="229"/>
      <c r="E76" s="229"/>
      <c r="M76" s="967"/>
    </row>
    <row r="77" spans="1:13" ht="9" customHeight="1">
      <c r="A77" s="222"/>
      <c r="B77" s="229"/>
      <c r="C77" s="229"/>
      <c r="D77" s="229"/>
      <c r="E77" s="229"/>
      <c r="M77" s="967"/>
    </row>
    <row r="78" spans="1:13" ht="9" customHeight="1">
      <c r="A78" s="226"/>
      <c r="B78" s="229"/>
      <c r="C78" s="229"/>
      <c r="D78" s="229"/>
      <c r="E78" s="229"/>
      <c r="M78" s="967"/>
    </row>
    <row r="79" spans="1:13" ht="9" customHeight="1">
      <c r="A79" s="228"/>
      <c r="B79" s="229"/>
      <c r="C79" s="229"/>
      <c r="D79" s="229"/>
      <c r="E79" s="229"/>
      <c r="M79" s="967"/>
    </row>
    <row r="80" spans="1:13" ht="9" customHeight="1">
      <c r="A80" s="222"/>
      <c r="B80" s="229"/>
      <c r="C80" s="229"/>
      <c r="D80" s="229"/>
      <c r="E80" s="229"/>
      <c r="M80" s="967"/>
    </row>
    <row r="81" spans="1:13" ht="9" customHeight="1">
      <c r="A81" s="222"/>
      <c r="B81" s="229"/>
      <c r="C81" s="229"/>
      <c r="D81" s="229"/>
      <c r="E81" s="229"/>
      <c r="M81" s="967"/>
    </row>
    <row r="82" spans="1:13" ht="9" customHeight="1">
      <c r="A82" s="222"/>
      <c r="B82" s="229"/>
      <c r="C82" s="229"/>
      <c r="D82" s="229"/>
      <c r="E82" s="229"/>
      <c r="M82" s="967"/>
    </row>
    <row r="83" spans="1:13" ht="9" customHeight="1">
      <c r="A83" s="222"/>
      <c r="B83" s="229"/>
      <c r="C83" s="229"/>
      <c r="D83" s="229"/>
      <c r="E83" s="229"/>
      <c r="M83" s="967"/>
    </row>
    <row r="84" spans="1:13" ht="9" customHeight="1">
      <c r="A84" s="222"/>
      <c r="B84" s="229"/>
      <c r="C84" s="229"/>
      <c r="D84" s="229"/>
      <c r="E84" s="229"/>
      <c r="M84" s="967"/>
    </row>
    <row r="85" spans="1:13" ht="9" customHeight="1">
      <c r="A85" s="222"/>
      <c r="B85" s="229"/>
      <c r="C85" s="229"/>
      <c r="D85" s="229"/>
      <c r="E85" s="229"/>
      <c r="M85" s="967"/>
    </row>
    <row r="86" spans="1:13" ht="9" customHeight="1">
      <c r="A86" s="222"/>
      <c r="B86" s="229"/>
      <c r="C86" s="229"/>
      <c r="D86" s="229"/>
      <c r="E86" s="229"/>
      <c r="M86" s="967"/>
    </row>
    <row r="87" spans="1:13" ht="9" customHeight="1">
      <c r="A87" s="222"/>
      <c r="B87" s="229"/>
      <c r="C87" s="229"/>
      <c r="D87" s="229"/>
      <c r="E87" s="229"/>
      <c r="M87" s="967"/>
    </row>
    <row r="88" spans="1:13" ht="9" customHeight="1">
      <c r="A88" s="222"/>
      <c r="B88" s="229"/>
      <c r="C88" s="229"/>
      <c r="D88" s="229"/>
      <c r="E88" s="229"/>
      <c r="M88" s="967"/>
    </row>
    <row r="89" spans="1:13" ht="9" customHeight="1">
      <c r="A89" s="228"/>
      <c r="B89" s="229"/>
      <c r="C89" s="229"/>
      <c r="D89" s="229"/>
      <c r="E89" s="229"/>
      <c r="M89" s="967"/>
    </row>
    <row r="90" spans="1:13" ht="9" customHeight="1">
      <c r="A90" s="222"/>
      <c r="B90" s="229"/>
      <c r="C90" s="229"/>
      <c r="D90" s="229"/>
      <c r="E90" s="229"/>
      <c r="M90" s="967"/>
    </row>
    <row r="91" spans="1:13" ht="9" customHeight="1">
      <c r="A91" s="222"/>
      <c r="B91" s="229"/>
      <c r="C91" s="229"/>
      <c r="D91" s="229"/>
      <c r="E91" s="229"/>
      <c r="M91" s="967"/>
    </row>
    <row r="92" spans="1:13" ht="9" customHeight="1">
      <c r="A92" s="222"/>
      <c r="B92" s="229"/>
      <c r="C92" s="229"/>
      <c r="D92" s="229"/>
      <c r="E92" s="229"/>
      <c r="M92" s="967"/>
    </row>
    <row r="93" spans="1:13">
      <c r="A93" s="230"/>
      <c r="B93" s="229"/>
      <c r="C93" s="229"/>
      <c r="D93" s="229"/>
      <c r="E93" s="229"/>
      <c r="M93" s="967"/>
    </row>
    <row r="94" spans="1:13">
      <c r="A94" s="230"/>
      <c r="B94" s="229"/>
      <c r="C94" s="229"/>
      <c r="D94" s="229"/>
      <c r="E94" s="229"/>
      <c r="M94" s="967"/>
    </row>
    <row r="95" spans="1:13">
      <c r="A95" s="230"/>
      <c r="B95" s="229"/>
      <c r="C95" s="229"/>
      <c r="D95" s="229"/>
      <c r="E95" s="229"/>
      <c r="M95" s="967"/>
    </row>
    <row r="96" spans="1:13">
      <c r="A96" s="230"/>
      <c r="B96" s="229"/>
      <c r="C96" s="229"/>
      <c r="D96" s="229"/>
      <c r="E96" s="229"/>
      <c r="M96" s="967"/>
    </row>
    <row r="97" spans="1:13">
      <c r="A97" s="230"/>
      <c r="B97" s="229"/>
      <c r="C97" s="229"/>
      <c r="D97" s="229"/>
      <c r="E97" s="229"/>
      <c r="M97" s="967"/>
    </row>
    <row r="98" spans="1:13">
      <c r="A98" s="230"/>
      <c r="B98" s="229"/>
      <c r="C98" s="229"/>
      <c r="D98" s="229"/>
      <c r="E98" s="229"/>
      <c r="M98" s="967"/>
    </row>
    <row r="99" spans="1:13">
      <c r="A99" s="230"/>
      <c r="B99" s="229"/>
      <c r="C99" s="229"/>
      <c r="D99" s="229"/>
      <c r="E99" s="229"/>
      <c r="M99" s="967"/>
    </row>
    <row r="100" spans="1:13" ht="15.75">
      <c r="A100" s="231"/>
      <c r="B100" s="229"/>
      <c r="C100" s="229"/>
      <c r="D100" s="229"/>
      <c r="E100" s="229"/>
      <c r="M100" s="967"/>
    </row>
    <row r="101" spans="1:13" ht="15.75">
      <c r="A101" s="231"/>
      <c r="B101" s="229"/>
      <c r="C101" s="229"/>
      <c r="D101" s="229"/>
      <c r="E101" s="229"/>
      <c r="M101" s="967"/>
    </row>
    <row r="102" spans="1:13" ht="15.75">
      <c r="A102" s="231"/>
      <c r="B102" s="229"/>
      <c r="C102" s="229"/>
      <c r="D102" s="229"/>
      <c r="E102" s="229"/>
      <c r="M102" s="967"/>
    </row>
    <row r="103" spans="1:13" ht="15.75">
      <c r="A103" s="231"/>
      <c r="B103" s="229"/>
      <c r="C103" s="229"/>
      <c r="D103" s="229"/>
      <c r="E103" s="229"/>
      <c r="M103" s="967"/>
    </row>
    <row r="104" spans="1:13" ht="15.75">
      <c r="A104" s="231"/>
      <c r="B104" s="229"/>
      <c r="C104" s="229"/>
      <c r="D104" s="229"/>
      <c r="E104" s="229"/>
      <c r="M104" s="967"/>
    </row>
    <row r="105" spans="1:13" ht="15.75">
      <c r="A105" s="231"/>
      <c r="B105" s="229"/>
      <c r="C105" s="229"/>
      <c r="D105" s="229"/>
      <c r="E105" s="229"/>
      <c r="M105" s="967"/>
    </row>
    <row r="106" spans="1:13" ht="15.75">
      <c r="A106" s="231"/>
      <c r="B106" s="229"/>
      <c r="C106" s="229"/>
      <c r="D106" s="229"/>
      <c r="E106" s="229"/>
      <c r="M106" s="967"/>
    </row>
    <row r="107" spans="1:13" ht="15.75">
      <c r="A107" s="231"/>
      <c r="B107" s="229"/>
      <c r="C107" s="229"/>
      <c r="D107" s="229"/>
      <c r="E107" s="229"/>
      <c r="M107" s="967"/>
    </row>
    <row r="108" spans="1:13" ht="15.75">
      <c r="A108" s="231"/>
      <c r="B108" s="229"/>
      <c r="C108" s="229"/>
      <c r="D108" s="229"/>
      <c r="E108" s="229"/>
      <c r="M108" s="967"/>
    </row>
    <row r="109" spans="1:13" ht="15.75">
      <c r="A109" s="231"/>
      <c r="B109" s="229"/>
      <c r="C109" s="229"/>
      <c r="D109" s="229"/>
      <c r="E109" s="229"/>
      <c r="M109" s="967"/>
    </row>
    <row r="110" spans="1:13" ht="15.75">
      <c r="A110" s="231"/>
      <c r="B110" s="229"/>
      <c r="C110" s="229"/>
      <c r="D110" s="229"/>
      <c r="E110" s="229"/>
      <c r="M110" s="967"/>
    </row>
    <row r="111" spans="1:13" ht="15.75">
      <c r="A111" s="231"/>
      <c r="B111" s="229"/>
      <c r="C111" s="229"/>
      <c r="D111" s="229"/>
      <c r="E111" s="229"/>
      <c r="M111" s="967"/>
    </row>
    <row r="112" spans="1:13" ht="15.75">
      <c r="A112" s="231"/>
      <c r="B112" s="229"/>
      <c r="C112" s="229"/>
      <c r="D112" s="229"/>
      <c r="E112" s="229"/>
      <c r="M112" s="967"/>
    </row>
    <row r="113" spans="1:13" ht="15.75">
      <c r="A113" s="231"/>
      <c r="B113" s="229"/>
      <c r="C113" s="229"/>
      <c r="D113" s="229"/>
      <c r="E113" s="229"/>
      <c r="M113" s="967"/>
    </row>
    <row r="114" spans="1:13" ht="15.75">
      <c r="A114" s="231"/>
      <c r="B114" s="229"/>
      <c r="C114" s="229"/>
      <c r="D114" s="229"/>
      <c r="E114" s="229"/>
      <c r="M114" s="967"/>
    </row>
    <row r="115" spans="1:13" ht="15.75">
      <c r="A115" s="231"/>
      <c r="B115" s="229"/>
      <c r="C115" s="229"/>
      <c r="D115" s="229"/>
      <c r="E115" s="229"/>
      <c r="M115" s="967"/>
    </row>
    <row r="116" spans="1:13" ht="15.75">
      <c r="A116" s="231"/>
      <c r="B116" s="229"/>
      <c r="C116" s="229"/>
      <c r="D116" s="229"/>
      <c r="E116" s="229"/>
      <c r="M116" s="967"/>
    </row>
    <row r="117" spans="1:13" ht="15.75">
      <c r="A117" s="231"/>
      <c r="B117" s="229"/>
      <c r="C117" s="229"/>
      <c r="D117" s="229"/>
      <c r="E117" s="229"/>
      <c r="M117" s="967"/>
    </row>
    <row r="118" spans="1:13" ht="15.75">
      <c r="A118" s="231"/>
      <c r="B118" s="229"/>
      <c r="C118" s="229"/>
      <c r="D118" s="229"/>
      <c r="E118" s="229"/>
      <c r="M118" s="967"/>
    </row>
    <row r="119" spans="1:13" ht="15.75">
      <c r="A119" s="231"/>
      <c r="B119" s="229"/>
      <c r="C119" s="229"/>
      <c r="D119" s="229"/>
      <c r="E119" s="229"/>
      <c r="M119" s="967"/>
    </row>
    <row r="120" spans="1:13" ht="15.75">
      <c r="A120" s="231"/>
      <c r="B120" s="229"/>
      <c r="C120" s="229"/>
      <c r="D120" s="229"/>
      <c r="E120" s="229"/>
      <c r="M120" s="967"/>
    </row>
    <row r="121" spans="1:13" ht="15.75">
      <c r="A121" s="231"/>
      <c r="B121" s="229"/>
      <c r="C121" s="229"/>
      <c r="D121" s="229"/>
      <c r="E121" s="229"/>
      <c r="M121" s="967"/>
    </row>
    <row r="122" spans="1:13" ht="15.75">
      <c r="A122" s="231"/>
      <c r="B122" s="229"/>
      <c r="C122" s="229"/>
      <c r="D122" s="229"/>
      <c r="E122" s="229"/>
      <c r="M122" s="967"/>
    </row>
    <row r="123" spans="1:13" ht="15.75">
      <c r="A123" s="231"/>
      <c r="B123" s="229"/>
      <c r="C123" s="229"/>
      <c r="D123" s="229"/>
      <c r="E123" s="229"/>
      <c r="M123" s="967"/>
    </row>
    <row r="124" spans="1:13" ht="15.75">
      <c r="A124" s="231"/>
      <c r="B124" s="229"/>
      <c r="C124" s="229"/>
      <c r="D124" s="229"/>
      <c r="E124" s="229"/>
      <c r="M124" s="967"/>
    </row>
    <row r="125" spans="1:13" ht="15.75">
      <c r="A125" s="231"/>
      <c r="B125" s="229"/>
      <c r="C125" s="229"/>
      <c r="D125" s="229"/>
      <c r="E125" s="229"/>
      <c r="M125" s="967"/>
    </row>
    <row r="126" spans="1:13" ht="15.75">
      <c r="A126" s="231"/>
      <c r="B126" s="229"/>
      <c r="C126" s="229"/>
      <c r="D126" s="229"/>
      <c r="E126" s="229"/>
      <c r="M126" s="967"/>
    </row>
    <row r="127" spans="1:13" ht="15.75">
      <c r="A127" s="231"/>
      <c r="B127" s="229"/>
      <c r="C127" s="229"/>
      <c r="D127" s="229"/>
      <c r="E127" s="229"/>
      <c r="M127" s="967"/>
    </row>
    <row r="128" spans="1:13" ht="15.75">
      <c r="A128" s="231"/>
      <c r="B128" s="229"/>
      <c r="C128" s="229"/>
      <c r="D128" s="229"/>
      <c r="E128" s="229"/>
      <c r="M128" s="967"/>
    </row>
    <row r="129" spans="1:13" ht="15.75">
      <c r="A129" s="231"/>
      <c r="B129" s="229"/>
      <c r="C129" s="229"/>
      <c r="D129" s="229"/>
      <c r="E129" s="229"/>
      <c r="M129" s="967"/>
    </row>
    <row r="130" spans="1:13" ht="15.75">
      <c r="A130" s="231"/>
      <c r="B130" s="229"/>
      <c r="C130" s="229"/>
      <c r="D130" s="229"/>
      <c r="E130" s="229"/>
      <c r="M130" s="967"/>
    </row>
    <row r="131" spans="1:13" ht="15.75">
      <c r="A131" s="231"/>
      <c r="B131" s="229"/>
      <c r="C131" s="229"/>
      <c r="D131" s="229"/>
      <c r="E131" s="229"/>
      <c r="M131" s="967"/>
    </row>
    <row r="132" spans="1:13" ht="15.75">
      <c r="A132" s="231"/>
      <c r="B132" s="229"/>
      <c r="C132" s="229"/>
      <c r="D132" s="229"/>
      <c r="E132" s="229"/>
      <c r="M132" s="967"/>
    </row>
    <row r="133" spans="1:13" ht="15.75">
      <c r="A133" s="231"/>
      <c r="B133" s="229"/>
      <c r="C133" s="229"/>
      <c r="D133" s="229"/>
      <c r="E133" s="229"/>
      <c r="M133" s="967"/>
    </row>
    <row r="134" spans="1:13" ht="15.75">
      <c r="A134" s="231"/>
      <c r="B134" s="229"/>
      <c r="C134" s="229"/>
      <c r="D134" s="229"/>
      <c r="E134" s="229"/>
      <c r="M134" s="967"/>
    </row>
    <row r="135" spans="1:13" ht="15.75">
      <c r="A135" s="231"/>
      <c r="B135" s="229"/>
      <c r="C135" s="229"/>
      <c r="D135" s="229"/>
      <c r="E135" s="229"/>
      <c r="M135" s="967"/>
    </row>
    <row r="136" spans="1:13" ht="15.75">
      <c r="A136" s="231"/>
      <c r="B136" s="229"/>
      <c r="C136" s="229"/>
      <c r="D136" s="229"/>
      <c r="E136" s="229"/>
      <c r="M136" s="967"/>
    </row>
    <row r="137" spans="1:13" ht="15.75">
      <c r="A137" s="231"/>
      <c r="B137" s="229"/>
      <c r="C137" s="229"/>
      <c r="D137" s="229"/>
      <c r="E137" s="229"/>
      <c r="M137" s="967"/>
    </row>
    <row r="138" spans="1:13" ht="15.75">
      <c r="A138" s="231"/>
      <c r="B138" s="229"/>
      <c r="C138" s="229"/>
      <c r="D138" s="229"/>
      <c r="E138" s="229"/>
      <c r="M138" s="967"/>
    </row>
    <row r="139" spans="1:13" ht="15.75">
      <c r="A139" s="231"/>
      <c r="B139" s="229"/>
      <c r="C139" s="229"/>
      <c r="D139" s="229"/>
      <c r="E139" s="229"/>
      <c r="M139" s="967"/>
    </row>
    <row r="140" spans="1:13" ht="15.75">
      <c r="A140" s="231"/>
      <c r="B140" s="229"/>
      <c r="C140" s="229"/>
      <c r="D140" s="229"/>
      <c r="E140" s="229"/>
      <c r="M140" s="967"/>
    </row>
    <row r="141" spans="1:13" ht="15.75">
      <c r="A141" s="231"/>
      <c r="B141" s="229"/>
      <c r="C141" s="229"/>
      <c r="D141" s="229"/>
      <c r="E141" s="229"/>
      <c r="M141" s="967"/>
    </row>
    <row r="142" spans="1:13" ht="15.75">
      <c r="A142" s="231"/>
      <c r="B142" s="229"/>
      <c r="C142" s="229"/>
      <c r="D142" s="229"/>
      <c r="E142" s="229"/>
      <c r="M142" s="967"/>
    </row>
    <row r="143" spans="1:13" ht="15.75">
      <c r="A143" s="231"/>
      <c r="B143" s="229"/>
      <c r="C143" s="229"/>
      <c r="D143" s="229"/>
      <c r="E143" s="229"/>
      <c r="M143" s="967"/>
    </row>
    <row r="144" spans="1:13" ht="15.75">
      <c r="A144" s="231"/>
      <c r="B144" s="229"/>
      <c r="C144" s="229"/>
      <c r="D144" s="229"/>
      <c r="E144" s="229"/>
      <c r="M144" s="967"/>
    </row>
    <row r="145" spans="1:13" ht="15.75">
      <c r="A145" s="231"/>
      <c r="B145" s="229"/>
      <c r="C145" s="229"/>
      <c r="D145" s="229"/>
      <c r="E145" s="229"/>
      <c r="M145" s="967"/>
    </row>
    <row r="146" spans="1:13" ht="15.75">
      <c r="A146" s="231"/>
      <c r="B146" s="229"/>
      <c r="C146" s="229"/>
      <c r="D146" s="229"/>
      <c r="E146" s="229"/>
      <c r="M146" s="967"/>
    </row>
    <row r="147" spans="1:13" ht="15.75">
      <c r="A147" s="231"/>
      <c r="B147" s="229"/>
      <c r="C147" s="229"/>
      <c r="D147" s="229"/>
      <c r="E147" s="229"/>
      <c r="M147" s="967"/>
    </row>
    <row r="148" spans="1:13" ht="15.75">
      <c r="A148" s="231"/>
      <c r="B148" s="229"/>
      <c r="C148" s="229"/>
      <c r="D148" s="229"/>
      <c r="E148" s="229"/>
      <c r="M148" s="967"/>
    </row>
    <row r="149" spans="1:13" ht="15.75">
      <c r="A149" s="231"/>
      <c r="B149" s="229"/>
      <c r="C149" s="229"/>
      <c r="D149" s="229"/>
      <c r="E149" s="229"/>
      <c r="M149" s="967"/>
    </row>
    <row r="150" spans="1:13" ht="15.75">
      <c r="A150" s="231"/>
      <c r="B150" s="229"/>
      <c r="C150" s="229"/>
      <c r="D150" s="229"/>
      <c r="E150" s="229"/>
      <c r="M150" s="967"/>
    </row>
    <row r="151" spans="1:13" ht="15.75">
      <c r="A151" s="231"/>
      <c r="B151" s="229"/>
      <c r="C151" s="229"/>
      <c r="D151" s="229"/>
      <c r="E151" s="229"/>
      <c r="M151" s="967"/>
    </row>
    <row r="152" spans="1:13" ht="15.75">
      <c r="A152" s="231"/>
      <c r="B152" s="229"/>
      <c r="C152" s="229"/>
      <c r="D152" s="229"/>
      <c r="E152" s="229"/>
      <c r="M152" s="967"/>
    </row>
    <row r="153" spans="1:13" ht="15.75">
      <c r="A153" s="231"/>
      <c r="B153" s="229"/>
      <c r="C153" s="229"/>
      <c r="D153" s="229"/>
      <c r="E153" s="229"/>
      <c r="M153" s="967"/>
    </row>
    <row r="154" spans="1:13" ht="15.75">
      <c r="A154" s="231"/>
      <c r="B154" s="229"/>
      <c r="C154" s="229"/>
      <c r="D154" s="229"/>
      <c r="E154" s="229"/>
      <c r="M154" s="967"/>
    </row>
    <row r="155" spans="1:13" ht="15.75">
      <c r="A155" s="231"/>
      <c r="B155" s="229"/>
      <c r="C155" s="229"/>
      <c r="D155" s="229"/>
      <c r="E155" s="229"/>
      <c r="M155" s="967"/>
    </row>
    <row r="156" spans="1:13" ht="15.75">
      <c r="A156" s="231"/>
      <c r="B156" s="229"/>
      <c r="C156" s="229"/>
      <c r="D156" s="229"/>
      <c r="E156" s="229"/>
      <c r="M156" s="967"/>
    </row>
    <row r="157" spans="1:13" ht="15.75">
      <c r="A157" s="231"/>
      <c r="B157" s="229"/>
      <c r="C157" s="229"/>
      <c r="D157" s="229"/>
      <c r="E157" s="229"/>
      <c r="M157" s="967"/>
    </row>
    <row r="158" spans="1:13" ht="15.75">
      <c r="A158" s="231"/>
      <c r="B158" s="229"/>
      <c r="C158" s="229"/>
      <c r="D158" s="229"/>
      <c r="E158" s="229"/>
      <c r="M158" s="967"/>
    </row>
    <row r="159" spans="1:13" ht="15.75">
      <c r="A159" s="231"/>
      <c r="B159" s="229"/>
      <c r="C159" s="229"/>
      <c r="D159" s="229"/>
      <c r="E159" s="229"/>
      <c r="M159" s="967"/>
    </row>
    <row r="160" spans="1:13" ht="15.75">
      <c r="A160" s="231"/>
      <c r="B160" s="229"/>
      <c r="C160" s="229"/>
      <c r="D160" s="229"/>
      <c r="E160" s="229"/>
      <c r="M160" s="967"/>
    </row>
    <row r="161" spans="1:13" ht="15.75">
      <c r="A161" s="231"/>
      <c r="B161" s="229"/>
      <c r="C161" s="229"/>
      <c r="D161" s="229"/>
      <c r="E161" s="229"/>
      <c r="M161" s="967"/>
    </row>
    <row r="162" spans="1:13" ht="15.75">
      <c r="A162" s="231"/>
      <c r="B162" s="229"/>
      <c r="C162" s="229"/>
      <c r="D162" s="229"/>
      <c r="E162" s="229"/>
      <c r="M162" s="967"/>
    </row>
    <row r="163" spans="1:13" ht="15.75">
      <c r="A163" s="231"/>
      <c r="B163" s="229"/>
      <c r="C163" s="229"/>
      <c r="D163" s="229"/>
      <c r="E163" s="229"/>
      <c r="M163" s="967"/>
    </row>
    <row r="164" spans="1:13" ht="15.75">
      <c r="A164" s="231"/>
      <c r="B164" s="229"/>
      <c r="C164" s="229"/>
      <c r="D164" s="229"/>
      <c r="E164" s="229"/>
      <c r="M164" s="967"/>
    </row>
    <row r="165" spans="1:13" ht="15.75">
      <c r="A165" s="231"/>
      <c r="B165" s="229"/>
      <c r="C165" s="229"/>
      <c r="D165" s="229"/>
      <c r="E165" s="229"/>
      <c r="M165" s="967"/>
    </row>
    <row r="166" spans="1:13" ht="15.75">
      <c r="A166" s="231"/>
      <c r="B166" s="229"/>
      <c r="C166" s="229"/>
      <c r="D166" s="229"/>
      <c r="E166" s="229"/>
      <c r="M166" s="967"/>
    </row>
    <row r="167" spans="1:13" ht="15.75">
      <c r="A167" s="231"/>
      <c r="B167" s="229"/>
      <c r="C167" s="229"/>
      <c r="D167" s="229"/>
      <c r="E167" s="229"/>
      <c r="M167" s="967"/>
    </row>
    <row r="168" spans="1:13" ht="15.75">
      <c r="A168" s="231"/>
      <c r="B168" s="229"/>
      <c r="C168" s="229"/>
      <c r="D168" s="229"/>
      <c r="E168" s="229"/>
      <c r="M168" s="967"/>
    </row>
    <row r="169" spans="1:13" ht="15.75">
      <c r="A169" s="231"/>
      <c r="B169" s="229"/>
      <c r="C169" s="229"/>
      <c r="D169" s="229"/>
      <c r="E169" s="229"/>
      <c r="M169" s="967"/>
    </row>
    <row r="170" spans="1:13" ht="15.75">
      <c r="A170" s="231"/>
      <c r="B170" s="229"/>
      <c r="C170" s="229"/>
      <c r="D170" s="229"/>
      <c r="E170" s="229"/>
      <c r="M170" s="967"/>
    </row>
    <row r="171" spans="1:13" ht="15.75">
      <c r="A171" s="231"/>
      <c r="B171" s="229"/>
      <c r="C171" s="229"/>
      <c r="D171" s="229"/>
      <c r="E171" s="229"/>
      <c r="M171" s="967"/>
    </row>
    <row r="172" spans="1:13" ht="15.75">
      <c r="A172" s="231"/>
      <c r="B172" s="229"/>
      <c r="C172" s="229"/>
      <c r="D172" s="229"/>
      <c r="E172" s="229"/>
      <c r="M172" s="967"/>
    </row>
    <row r="173" spans="1:13" ht="15.75">
      <c r="A173" s="231"/>
      <c r="B173" s="229"/>
      <c r="C173" s="229"/>
      <c r="D173" s="229"/>
      <c r="E173" s="229"/>
      <c r="M173" s="967"/>
    </row>
    <row r="174" spans="1:13" ht="15.75">
      <c r="A174" s="231"/>
      <c r="B174" s="229"/>
      <c r="C174" s="229"/>
      <c r="D174" s="229"/>
      <c r="E174" s="229"/>
      <c r="M174" s="967"/>
    </row>
    <row r="175" spans="1:13" ht="15.75">
      <c r="A175" s="231"/>
      <c r="B175" s="229"/>
      <c r="C175" s="229"/>
      <c r="D175" s="229"/>
      <c r="E175" s="229"/>
      <c r="M175" s="967"/>
    </row>
    <row r="176" spans="1:13" ht="15.75">
      <c r="A176" s="231"/>
      <c r="B176" s="229"/>
      <c r="C176" s="229"/>
      <c r="D176" s="229"/>
      <c r="E176" s="229"/>
      <c r="M176" s="967"/>
    </row>
    <row r="177" spans="1:13" ht="15.75">
      <c r="A177" s="231"/>
      <c r="B177" s="229"/>
      <c r="C177" s="229"/>
      <c r="D177" s="229"/>
      <c r="E177" s="229"/>
      <c r="M177" s="967"/>
    </row>
    <row r="178" spans="1:13" ht="15.75">
      <c r="A178" s="231"/>
      <c r="B178" s="229"/>
      <c r="C178" s="229"/>
      <c r="D178" s="229"/>
      <c r="E178" s="229"/>
      <c r="M178" s="967"/>
    </row>
    <row r="179" spans="1:13" ht="15.75">
      <c r="A179" s="231"/>
      <c r="B179" s="229"/>
      <c r="C179" s="229"/>
      <c r="D179" s="229"/>
      <c r="E179" s="229"/>
      <c r="M179" s="967"/>
    </row>
    <row r="180" spans="1:13" ht="15.75">
      <c r="A180" s="231"/>
      <c r="B180" s="229"/>
      <c r="C180" s="229"/>
      <c r="D180" s="229"/>
      <c r="E180" s="229"/>
      <c r="M180" s="967"/>
    </row>
    <row r="181" spans="1:13" ht="15.75">
      <c r="A181" s="231"/>
      <c r="B181" s="229"/>
      <c r="C181" s="229"/>
      <c r="D181" s="229"/>
      <c r="E181" s="229"/>
      <c r="M181" s="967"/>
    </row>
    <row r="182" spans="1:13" ht="15.75">
      <c r="A182" s="231"/>
      <c r="B182" s="229"/>
      <c r="C182" s="229"/>
      <c r="D182" s="229"/>
      <c r="E182" s="229"/>
      <c r="M182" s="967"/>
    </row>
    <row r="183" spans="1:13" ht="15.75">
      <c r="A183" s="231"/>
      <c r="B183" s="229"/>
      <c r="C183" s="229"/>
      <c r="D183" s="229"/>
      <c r="E183" s="229"/>
      <c r="M183" s="967"/>
    </row>
    <row r="184" spans="1:13" ht="15.75">
      <c r="A184" s="231"/>
      <c r="B184" s="229"/>
      <c r="C184" s="229"/>
      <c r="D184" s="229"/>
      <c r="E184" s="229"/>
      <c r="M184" s="967"/>
    </row>
    <row r="185" spans="1:13" ht="15.75">
      <c r="A185" s="231"/>
      <c r="B185" s="229"/>
      <c r="C185" s="229"/>
      <c r="D185" s="229"/>
      <c r="E185" s="229"/>
      <c r="M185" s="967"/>
    </row>
    <row r="186" spans="1:13" ht="15.75">
      <c r="A186" s="231"/>
      <c r="B186" s="229"/>
      <c r="C186" s="229"/>
      <c r="D186" s="229"/>
      <c r="E186" s="229"/>
      <c r="M186" s="967"/>
    </row>
    <row r="187" spans="1:13" ht="15.75">
      <c r="A187" s="231"/>
      <c r="B187" s="229"/>
      <c r="C187" s="229"/>
      <c r="D187" s="229"/>
      <c r="E187" s="229"/>
      <c r="M187" s="967"/>
    </row>
    <row r="188" spans="1:13" ht="15.75">
      <c r="A188" s="231"/>
      <c r="B188" s="229"/>
      <c r="C188" s="229"/>
      <c r="D188" s="229"/>
      <c r="E188" s="229"/>
      <c r="M188" s="967"/>
    </row>
    <row r="189" spans="1:13" ht="15.75">
      <c r="A189" s="231"/>
      <c r="B189" s="229"/>
      <c r="C189" s="229"/>
      <c r="D189" s="229"/>
      <c r="E189" s="229"/>
      <c r="M189" s="967"/>
    </row>
    <row r="190" spans="1:13" ht="15.75">
      <c r="A190" s="231"/>
      <c r="B190" s="229"/>
      <c r="C190" s="229"/>
      <c r="D190" s="229"/>
      <c r="E190" s="229"/>
      <c r="M190" s="967"/>
    </row>
    <row r="191" spans="1:13" ht="15.75">
      <c r="A191" s="232"/>
      <c r="B191" s="229"/>
      <c r="C191" s="229"/>
      <c r="D191" s="229"/>
      <c r="E191" s="229"/>
      <c r="M191" s="967"/>
    </row>
    <row r="192" spans="1:13" ht="15.75">
      <c r="A192" s="232"/>
      <c r="B192" s="229"/>
      <c r="C192" s="229"/>
      <c r="D192" s="229"/>
      <c r="E192" s="229"/>
      <c r="M192" s="967"/>
    </row>
    <row r="193" spans="1:13" ht="15.75">
      <c r="A193" s="232"/>
      <c r="B193" s="229"/>
      <c r="C193" s="229"/>
      <c r="D193" s="229"/>
      <c r="E193" s="229"/>
      <c r="M193" s="967"/>
    </row>
    <row r="194" spans="1:13" ht="15.75">
      <c r="A194" s="232"/>
      <c r="B194" s="229"/>
      <c r="C194" s="229"/>
      <c r="D194" s="229"/>
      <c r="E194" s="229"/>
      <c r="M194" s="967"/>
    </row>
    <row r="195" spans="1:13" ht="15.75">
      <c r="A195" s="232"/>
      <c r="B195" s="229"/>
      <c r="C195" s="229"/>
      <c r="D195" s="229"/>
      <c r="E195" s="229"/>
      <c r="M195" s="967"/>
    </row>
    <row r="196" spans="1:13" ht="15.75">
      <c r="A196" s="232"/>
      <c r="B196" s="229"/>
      <c r="C196" s="229"/>
      <c r="D196" s="229"/>
      <c r="E196" s="229"/>
      <c r="M196" s="967"/>
    </row>
    <row r="197" spans="1:13" ht="15.75">
      <c r="A197" s="232"/>
      <c r="B197" s="229"/>
      <c r="C197" s="229"/>
      <c r="D197" s="229"/>
      <c r="E197" s="229"/>
      <c r="M197" s="967"/>
    </row>
    <row r="198" spans="1:13" ht="15.75">
      <c r="A198" s="232"/>
      <c r="B198" s="229"/>
      <c r="C198" s="229"/>
      <c r="D198" s="229"/>
      <c r="E198" s="229"/>
      <c r="M198" s="967"/>
    </row>
    <row r="199" spans="1:13" ht="15.75">
      <c r="A199" s="232"/>
      <c r="B199" s="229"/>
      <c r="C199" s="229"/>
      <c r="D199" s="229"/>
      <c r="E199" s="229"/>
      <c r="M199" s="967"/>
    </row>
    <row r="200" spans="1:13" ht="15.75">
      <c r="A200" s="232"/>
      <c r="B200" s="229"/>
      <c r="C200" s="229"/>
      <c r="D200" s="229"/>
      <c r="E200" s="229"/>
      <c r="M200" s="967"/>
    </row>
    <row r="201" spans="1:13" ht="15.75">
      <c r="A201" s="232"/>
      <c r="B201" s="229"/>
      <c r="C201" s="229"/>
      <c r="D201" s="229"/>
      <c r="E201" s="229"/>
    </row>
    <row r="202" spans="1:13" ht="15.75">
      <c r="A202" s="232"/>
      <c r="B202" s="229"/>
      <c r="C202" s="229"/>
      <c r="D202" s="229"/>
      <c r="E202" s="229"/>
    </row>
    <row r="203" spans="1:13" ht="15.75">
      <c r="A203" s="232"/>
      <c r="B203" s="229"/>
      <c r="C203" s="229"/>
      <c r="D203" s="229"/>
      <c r="E203" s="229"/>
    </row>
    <row r="204" spans="1:13" ht="15.75">
      <c r="A204" s="232"/>
      <c r="B204" s="229"/>
      <c r="C204" s="229"/>
      <c r="D204" s="229"/>
      <c r="E204" s="229"/>
    </row>
    <row r="205" spans="1:13" ht="15.75">
      <c r="A205" s="232"/>
      <c r="B205" s="229"/>
      <c r="C205" s="229"/>
      <c r="D205" s="229"/>
      <c r="E205" s="229"/>
    </row>
    <row r="206" spans="1:13" ht="15.75">
      <c r="A206" s="232"/>
      <c r="B206" s="229"/>
      <c r="C206" s="229"/>
      <c r="D206" s="229"/>
      <c r="E206" s="229"/>
    </row>
    <row r="207" spans="1:13" ht="15.75">
      <c r="A207" s="232"/>
      <c r="B207" s="229"/>
      <c r="C207" s="229"/>
      <c r="D207" s="229"/>
      <c r="E207" s="229"/>
    </row>
    <row r="208" spans="1:13" ht="15.75">
      <c r="A208" s="232"/>
      <c r="B208" s="229"/>
      <c r="C208" s="229"/>
      <c r="D208" s="229"/>
      <c r="E208" s="229"/>
    </row>
    <row r="209" spans="1:5" ht="15.75">
      <c r="A209" s="232"/>
      <c r="B209" s="229"/>
      <c r="C209" s="229"/>
      <c r="D209" s="229"/>
      <c r="E209" s="229"/>
    </row>
    <row r="210" spans="1:5" ht="15.75">
      <c r="A210" s="232"/>
      <c r="B210" s="229"/>
      <c r="C210" s="229"/>
      <c r="D210" s="229"/>
      <c r="E210" s="229"/>
    </row>
    <row r="211" spans="1:5" ht="15.75">
      <c r="A211" s="232"/>
      <c r="B211" s="229"/>
      <c r="C211" s="229"/>
      <c r="D211" s="229"/>
      <c r="E211" s="229"/>
    </row>
    <row r="212" spans="1:5" ht="15.75">
      <c r="A212" s="232"/>
      <c r="B212" s="229"/>
      <c r="C212" s="229"/>
      <c r="D212" s="229"/>
      <c r="E212" s="229"/>
    </row>
    <row r="213" spans="1:5" ht="15.75">
      <c r="A213" s="232"/>
      <c r="B213" s="229"/>
      <c r="C213" s="229"/>
      <c r="D213" s="229"/>
      <c r="E213" s="229"/>
    </row>
    <row r="214" spans="1:5" ht="15.75">
      <c r="A214" s="232"/>
      <c r="B214" s="229"/>
      <c r="C214" s="229"/>
      <c r="D214" s="229"/>
      <c r="E214" s="229"/>
    </row>
    <row r="215" spans="1:5" ht="15.75">
      <c r="A215" s="232"/>
      <c r="B215" s="229"/>
      <c r="C215" s="229"/>
      <c r="D215" s="229"/>
      <c r="E215" s="229"/>
    </row>
    <row r="216" spans="1:5" ht="15.75">
      <c r="A216" s="232"/>
      <c r="B216" s="229"/>
      <c r="C216" s="229"/>
      <c r="D216" s="229"/>
      <c r="E216" s="229"/>
    </row>
    <row r="217" spans="1:5" ht="15.75">
      <c r="A217" s="232"/>
      <c r="B217" s="229"/>
      <c r="C217" s="229"/>
      <c r="D217" s="229"/>
      <c r="E217" s="229"/>
    </row>
    <row r="218" spans="1:5" ht="15.75">
      <c r="A218" s="232"/>
      <c r="B218" s="229"/>
      <c r="C218" s="229"/>
      <c r="D218" s="229"/>
      <c r="E218" s="229"/>
    </row>
    <row r="219" spans="1:5" ht="15.75">
      <c r="A219" s="232"/>
      <c r="B219" s="229"/>
      <c r="C219" s="229"/>
      <c r="D219" s="229"/>
      <c r="E219" s="229"/>
    </row>
    <row r="220" spans="1:5" ht="15.75">
      <c r="A220" s="232"/>
      <c r="B220" s="229"/>
      <c r="C220" s="229"/>
      <c r="D220" s="229"/>
      <c r="E220" s="229"/>
    </row>
    <row r="221" spans="1:5" ht="15.75">
      <c r="A221" s="232"/>
      <c r="B221" s="229"/>
      <c r="C221" s="229"/>
      <c r="D221" s="229"/>
      <c r="E221" s="229"/>
    </row>
    <row r="222" spans="1:5" ht="15.75">
      <c r="A222" s="232"/>
      <c r="B222" s="229"/>
      <c r="C222" s="229"/>
      <c r="D222" s="229"/>
      <c r="E222" s="229"/>
    </row>
    <row r="223" spans="1:5" ht="15.75">
      <c r="A223" s="232"/>
      <c r="B223" s="229"/>
      <c r="C223" s="229"/>
      <c r="D223" s="229"/>
      <c r="E223" s="229"/>
    </row>
    <row r="224" spans="1:5" ht="15.75">
      <c r="A224" s="232"/>
      <c r="B224" s="229"/>
      <c r="C224" s="229"/>
      <c r="D224" s="229"/>
      <c r="E224" s="229"/>
    </row>
    <row r="225" spans="1:5" ht="15.75">
      <c r="A225" s="232"/>
      <c r="B225" s="229"/>
      <c r="C225" s="229"/>
      <c r="D225" s="229"/>
      <c r="E225" s="229"/>
    </row>
    <row r="226" spans="1:5" ht="15.75">
      <c r="A226" s="232"/>
      <c r="B226" s="229"/>
      <c r="C226" s="229"/>
      <c r="D226" s="229"/>
      <c r="E226" s="229"/>
    </row>
    <row r="227" spans="1:5" ht="15.75">
      <c r="A227" s="232"/>
      <c r="B227" s="229"/>
      <c r="C227" s="229"/>
      <c r="D227" s="229"/>
      <c r="E227" s="229"/>
    </row>
    <row r="228" spans="1:5" ht="15.75">
      <c r="A228" s="232"/>
      <c r="B228" s="229"/>
      <c r="C228" s="229"/>
      <c r="D228" s="229"/>
      <c r="E228" s="229"/>
    </row>
    <row r="229" spans="1:5" ht="15.75">
      <c r="A229" s="232"/>
      <c r="B229" s="229"/>
      <c r="C229" s="229"/>
      <c r="D229" s="229"/>
      <c r="E229" s="229"/>
    </row>
    <row r="230" spans="1:5" ht="15.75">
      <c r="A230" s="232"/>
      <c r="B230" s="229"/>
      <c r="C230" s="229"/>
      <c r="D230" s="229"/>
      <c r="E230" s="229"/>
    </row>
    <row r="231" spans="1:5" ht="15.75">
      <c r="A231" s="232"/>
      <c r="B231" s="229"/>
      <c r="C231" s="229"/>
      <c r="D231" s="229"/>
      <c r="E231" s="229"/>
    </row>
    <row r="232" spans="1:5" ht="15.75">
      <c r="A232" s="232"/>
      <c r="B232" s="229"/>
      <c r="C232" s="229"/>
      <c r="D232" s="229"/>
      <c r="E232" s="229"/>
    </row>
    <row r="233" spans="1:5" ht="15.75">
      <c r="A233" s="232"/>
      <c r="B233" s="229"/>
      <c r="C233" s="229"/>
      <c r="D233" s="229"/>
      <c r="E233" s="229"/>
    </row>
    <row r="234" spans="1:5" ht="15.75">
      <c r="A234" s="232"/>
      <c r="B234" s="229"/>
      <c r="C234" s="229"/>
      <c r="D234" s="229"/>
      <c r="E234" s="229"/>
    </row>
    <row r="235" spans="1:5" ht="15.75">
      <c r="A235" s="232"/>
      <c r="B235" s="229"/>
      <c r="C235" s="229"/>
      <c r="D235" s="229"/>
      <c r="E235" s="229"/>
    </row>
    <row r="236" spans="1:5" ht="15.75">
      <c r="A236" s="232"/>
      <c r="B236" s="229"/>
      <c r="C236" s="229"/>
      <c r="D236" s="229"/>
      <c r="E236" s="229"/>
    </row>
    <row r="237" spans="1:5" ht="15.75">
      <c r="A237" s="232"/>
      <c r="B237" s="229"/>
      <c r="C237" s="229"/>
      <c r="D237" s="229"/>
      <c r="E237" s="229"/>
    </row>
    <row r="238" spans="1:5" ht="15.75">
      <c r="A238" s="232"/>
      <c r="B238" s="229"/>
      <c r="C238" s="229"/>
      <c r="D238" s="229"/>
      <c r="E238" s="229"/>
    </row>
    <row r="239" spans="1:5" ht="15.75">
      <c r="A239" s="232"/>
      <c r="B239" s="229"/>
      <c r="C239" s="229"/>
      <c r="D239" s="229"/>
      <c r="E239" s="229"/>
    </row>
    <row r="240" spans="1:5" ht="15.75">
      <c r="A240" s="232"/>
      <c r="B240" s="229"/>
      <c r="C240" s="229"/>
      <c r="D240" s="229"/>
      <c r="E240" s="229"/>
    </row>
    <row r="241" spans="1:5" ht="15.75">
      <c r="A241" s="232"/>
      <c r="B241" s="229"/>
      <c r="C241" s="229"/>
      <c r="D241" s="229"/>
      <c r="E241" s="229"/>
    </row>
    <row r="242" spans="1:5" ht="15.75">
      <c r="A242" s="232"/>
      <c r="B242" s="229"/>
      <c r="C242" s="229"/>
      <c r="D242" s="229"/>
      <c r="E242" s="229"/>
    </row>
    <row r="243" spans="1:5" ht="15.75">
      <c r="A243" s="232"/>
      <c r="B243" s="229"/>
      <c r="C243" s="229"/>
      <c r="D243" s="229"/>
      <c r="E243" s="229"/>
    </row>
    <row r="244" spans="1:5" ht="15.75">
      <c r="A244" s="232"/>
      <c r="B244" s="229"/>
      <c r="C244" s="229"/>
      <c r="D244" s="229"/>
      <c r="E244" s="229"/>
    </row>
    <row r="245" spans="1:5" ht="15.75">
      <c r="A245" s="232"/>
      <c r="B245" s="229"/>
      <c r="C245" s="229"/>
      <c r="D245" s="229"/>
      <c r="E245" s="229"/>
    </row>
    <row r="246" spans="1:5" ht="15.75">
      <c r="A246" s="232"/>
      <c r="B246" s="229"/>
      <c r="C246" s="229"/>
      <c r="D246" s="229"/>
      <c r="E246" s="229"/>
    </row>
    <row r="247" spans="1:5" ht="15.75">
      <c r="A247" s="232"/>
      <c r="B247" s="229"/>
      <c r="C247" s="229"/>
      <c r="D247" s="229"/>
      <c r="E247" s="229"/>
    </row>
    <row r="248" spans="1:5" ht="15.75">
      <c r="A248" s="232"/>
      <c r="B248" s="229"/>
      <c r="C248" s="229"/>
      <c r="D248" s="229"/>
      <c r="E248" s="229"/>
    </row>
    <row r="249" spans="1:5" ht="15.75">
      <c r="A249" s="232"/>
      <c r="B249" s="229"/>
      <c r="C249" s="229"/>
      <c r="D249" s="229"/>
      <c r="E249" s="229"/>
    </row>
    <row r="250" spans="1:5" ht="15.75">
      <c r="A250" s="232"/>
      <c r="B250" s="229"/>
      <c r="C250" s="229"/>
      <c r="D250" s="229"/>
      <c r="E250" s="229"/>
    </row>
    <row r="251" spans="1:5" ht="15.75">
      <c r="A251" s="232"/>
      <c r="B251" s="229"/>
      <c r="C251" s="229"/>
      <c r="D251" s="229"/>
      <c r="E251" s="229"/>
    </row>
    <row r="252" spans="1:5" ht="15.75">
      <c r="A252" s="232"/>
      <c r="B252" s="229"/>
      <c r="C252" s="229"/>
      <c r="D252" s="229"/>
      <c r="E252" s="229"/>
    </row>
    <row r="253" spans="1:5" ht="15.75">
      <c r="A253" s="232"/>
      <c r="B253" s="229"/>
      <c r="C253" s="229"/>
      <c r="D253" s="229"/>
      <c r="E253" s="229"/>
    </row>
    <row r="254" spans="1:5" ht="15.75">
      <c r="A254" s="232"/>
      <c r="B254" s="229"/>
      <c r="C254" s="229"/>
      <c r="D254" s="229"/>
      <c r="E254" s="229"/>
    </row>
    <row r="255" spans="1:5" ht="15.75">
      <c r="A255" s="232"/>
      <c r="B255" s="229"/>
      <c r="C255" s="229"/>
      <c r="D255" s="229"/>
      <c r="E255" s="229"/>
    </row>
    <row r="256" spans="1:5" ht="15.75">
      <c r="A256" s="232"/>
      <c r="B256" s="229"/>
      <c r="C256" s="229"/>
      <c r="D256" s="229"/>
      <c r="E256" s="229"/>
    </row>
    <row r="257" spans="1:5" ht="15.75">
      <c r="A257" s="232"/>
      <c r="B257" s="229"/>
      <c r="C257" s="229"/>
      <c r="D257" s="229"/>
      <c r="E257" s="229"/>
    </row>
    <row r="258" spans="1:5" ht="15.75">
      <c r="A258" s="232"/>
      <c r="B258" s="229"/>
      <c r="C258" s="229"/>
      <c r="D258" s="229"/>
      <c r="E258" s="229"/>
    </row>
    <row r="259" spans="1:5" ht="15.75">
      <c r="A259" s="232"/>
      <c r="B259" s="229"/>
      <c r="C259" s="229"/>
      <c r="D259" s="229"/>
      <c r="E259" s="229"/>
    </row>
    <row r="260" spans="1:5" ht="15.75">
      <c r="A260" s="232"/>
      <c r="B260" s="229"/>
      <c r="C260" s="229"/>
      <c r="D260" s="229"/>
      <c r="E260" s="229"/>
    </row>
    <row r="261" spans="1:5" ht="15.75">
      <c r="A261" s="232"/>
      <c r="B261" s="229"/>
      <c r="C261" s="229"/>
      <c r="D261" s="229"/>
      <c r="E261" s="229"/>
    </row>
    <row r="262" spans="1:5" ht="15.75">
      <c r="A262" s="232"/>
      <c r="B262" s="229"/>
      <c r="C262" s="229"/>
      <c r="D262" s="229"/>
      <c r="E262" s="229"/>
    </row>
    <row r="263" spans="1:5" ht="15.75">
      <c r="A263" s="232"/>
    </row>
    <row r="264" spans="1:5" ht="15.75">
      <c r="A264" s="232"/>
    </row>
    <row r="265" spans="1:5" ht="15.75">
      <c r="A265" s="232"/>
    </row>
    <row r="266" spans="1:5" ht="15.75">
      <c r="A266" s="232"/>
    </row>
    <row r="267" spans="1:5" ht="15.75">
      <c r="A267" s="232"/>
    </row>
    <row r="268" spans="1:5" ht="15.75">
      <c r="A268" s="232"/>
    </row>
    <row r="269" spans="1:5" ht="15.75">
      <c r="A269" s="232"/>
    </row>
    <row r="270" spans="1:5" ht="15.75">
      <c r="A270" s="232"/>
    </row>
    <row r="271" spans="1:5" ht="15.75">
      <c r="A271" s="232"/>
    </row>
    <row r="272" spans="1:5"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row r="645" spans="1:1" ht="15.75">
      <c r="A645" s="232"/>
    </row>
    <row r="646" spans="1:1" ht="15.75">
      <c r="A646" s="232"/>
    </row>
  </sheetData>
  <mergeCells count="6">
    <mergeCell ref="A26:L26"/>
    <mergeCell ref="A2:L2"/>
    <mergeCell ref="A3:L3"/>
    <mergeCell ref="A4:L4"/>
    <mergeCell ref="A5:L5"/>
    <mergeCell ref="A25:L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L200"/>
  <sheetViews>
    <sheetView topLeftCell="A2" zoomScale="70" zoomScaleNormal="70" workbookViewId="0">
      <selection activeCell="A2" sqref="A2:K2"/>
    </sheetView>
  </sheetViews>
  <sheetFormatPr defaultColWidth="9.140625" defaultRowHeight="12.75"/>
  <cols>
    <col min="1" max="1" width="102.5703125" style="234" customWidth="1"/>
    <col min="2" max="8" width="20.140625" style="967" customWidth="1"/>
    <col min="9" max="10" width="21" style="967" customWidth="1"/>
    <col min="11" max="11" width="21.28515625" style="967" customWidth="1"/>
    <col min="12" max="12" width="3.7109375" style="322" customWidth="1"/>
    <col min="13" max="13" width="11.140625" style="967" bestFit="1" customWidth="1"/>
    <col min="14" max="256" width="9.140625" style="967"/>
    <col min="257" max="257" width="102.5703125" style="967" customWidth="1"/>
    <col min="258" max="264" width="20.140625" style="967" customWidth="1"/>
    <col min="265" max="266" width="21" style="967" customWidth="1"/>
    <col min="267" max="267" width="26.42578125" style="967" customWidth="1"/>
    <col min="268" max="268" width="3.7109375" style="967" customWidth="1"/>
    <col min="269" max="269" width="11.140625" style="967" bestFit="1" customWidth="1"/>
    <col min="270" max="512" width="9.140625" style="967"/>
    <col min="513" max="513" width="102.5703125" style="967" customWidth="1"/>
    <col min="514" max="520" width="20.140625" style="967" customWidth="1"/>
    <col min="521" max="522" width="21" style="967" customWidth="1"/>
    <col min="523" max="523" width="26.42578125" style="967" customWidth="1"/>
    <col min="524" max="524" width="3.7109375" style="967" customWidth="1"/>
    <col min="525" max="525" width="11.140625" style="967" bestFit="1" customWidth="1"/>
    <col min="526" max="768" width="9.140625" style="967"/>
    <col min="769" max="769" width="102.5703125" style="967" customWidth="1"/>
    <col min="770" max="776" width="20.140625" style="967" customWidth="1"/>
    <col min="777" max="778" width="21" style="967" customWidth="1"/>
    <col min="779" max="779" width="26.42578125" style="967" customWidth="1"/>
    <col min="780" max="780" width="3.7109375" style="967" customWidth="1"/>
    <col min="781" max="781" width="11.140625" style="967" bestFit="1" customWidth="1"/>
    <col min="782" max="1024" width="9.140625" style="967"/>
    <col min="1025" max="1025" width="102.5703125" style="967" customWidth="1"/>
    <col min="1026" max="1032" width="20.140625" style="967" customWidth="1"/>
    <col min="1033" max="1034" width="21" style="967" customWidth="1"/>
    <col min="1035" max="1035" width="26.42578125" style="967" customWidth="1"/>
    <col min="1036" max="1036" width="3.7109375" style="967" customWidth="1"/>
    <col min="1037" max="1037" width="11.140625" style="967" bestFit="1" customWidth="1"/>
    <col min="1038" max="1280" width="9.140625" style="967"/>
    <col min="1281" max="1281" width="102.5703125" style="967" customWidth="1"/>
    <col min="1282" max="1288" width="20.140625" style="967" customWidth="1"/>
    <col min="1289" max="1290" width="21" style="967" customWidth="1"/>
    <col min="1291" max="1291" width="26.42578125" style="967" customWidth="1"/>
    <col min="1292" max="1292" width="3.7109375" style="967" customWidth="1"/>
    <col min="1293" max="1293" width="11.140625" style="967" bestFit="1" customWidth="1"/>
    <col min="1294" max="1536" width="9.140625" style="967"/>
    <col min="1537" max="1537" width="102.5703125" style="967" customWidth="1"/>
    <col min="1538" max="1544" width="20.140625" style="967" customWidth="1"/>
    <col min="1545" max="1546" width="21" style="967" customWidth="1"/>
    <col min="1547" max="1547" width="26.42578125" style="967" customWidth="1"/>
    <col min="1548" max="1548" width="3.7109375" style="967" customWidth="1"/>
    <col min="1549" max="1549" width="11.140625" style="967" bestFit="1" customWidth="1"/>
    <col min="1550" max="1792" width="9.140625" style="967"/>
    <col min="1793" max="1793" width="102.5703125" style="967" customWidth="1"/>
    <col min="1794" max="1800" width="20.140625" style="967" customWidth="1"/>
    <col min="1801" max="1802" width="21" style="967" customWidth="1"/>
    <col min="1803" max="1803" width="26.42578125" style="967" customWidth="1"/>
    <col min="1804" max="1804" width="3.7109375" style="967" customWidth="1"/>
    <col min="1805" max="1805" width="11.140625" style="967" bestFit="1" customWidth="1"/>
    <col min="1806" max="2048" width="9.140625" style="967"/>
    <col min="2049" max="2049" width="102.5703125" style="967" customWidth="1"/>
    <col min="2050" max="2056" width="20.140625" style="967" customWidth="1"/>
    <col min="2057" max="2058" width="21" style="967" customWidth="1"/>
    <col min="2059" max="2059" width="26.42578125" style="967" customWidth="1"/>
    <col min="2060" max="2060" width="3.7109375" style="967" customWidth="1"/>
    <col min="2061" max="2061" width="11.140625" style="967" bestFit="1" customWidth="1"/>
    <col min="2062" max="2304" width="9.140625" style="967"/>
    <col min="2305" max="2305" width="102.5703125" style="967" customWidth="1"/>
    <col min="2306" max="2312" width="20.140625" style="967" customWidth="1"/>
    <col min="2313" max="2314" width="21" style="967" customWidth="1"/>
    <col min="2315" max="2315" width="26.42578125" style="967" customWidth="1"/>
    <col min="2316" max="2316" width="3.7109375" style="967" customWidth="1"/>
    <col min="2317" max="2317" width="11.140625" style="967" bestFit="1" customWidth="1"/>
    <col min="2318" max="2560" width="9.140625" style="967"/>
    <col min="2561" max="2561" width="102.5703125" style="967" customWidth="1"/>
    <col min="2562" max="2568" width="20.140625" style="967" customWidth="1"/>
    <col min="2569" max="2570" width="21" style="967" customWidth="1"/>
    <col min="2571" max="2571" width="26.42578125" style="967" customWidth="1"/>
    <col min="2572" max="2572" width="3.7109375" style="967" customWidth="1"/>
    <col min="2573" max="2573" width="11.140625" style="967" bestFit="1" customWidth="1"/>
    <col min="2574" max="2816" width="9.140625" style="967"/>
    <col min="2817" max="2817" width="102.5703125" style="967" customWidth="1"/>
    <col min="2818" max="2824" width="20.140625" style="967" customWidth="1"/>
    <col min="2825" max="2826" width="21" style="967" customWidth="1"/>
    <col min="2827" max="2827" width="26.42578125" style="967" customWidth="1"/>
    <col min="2828" max="2828" width="3.7109375" style="967" customWidth="1"/>
    <col min="2829" max="2829" width="11.140625" style="967" bestFit="1" customWidth="1"/>
    <col min="2830" max="3072" width="9.140625" style="967"/>
    <col min="3073" max="3073" width="102.5703125" style="967" customWidth="1"/>
    <col min="3074" max="3080" width="20.140625" style="967" customWidth="1"/>
    <col min="3081" max="3082" width="21" style="967" customWidth="1"/>
    <col min="3083" max="3083" width="26.42578125" style="967" customWidth="1"/>
    <col min="3084" max="3084" width="3.7109375" style="967" customWidth="1"/>
    <col min="3085" max="3085" width="11.140625" style="967" bestFit="1" customWidth="1"/>
    <col min="3086" max="3328" width="9.140625" style="967"/>
    <col min="3329" max="3329" width="102.5703125" style="967" customWidth="1"/>
    <col min="3330" max="3336" width="20.140625" style="967" customWidth="1"/>
    <col min="3337" max="3338" width="21" style="967" customWidth="1"/>
    <col min="3339" max="3339" width="26.42578125" style="967" customWidth="1"/>
    <col min="3340" max="3340" width="3.7109375" style="967" customWidth="1"/>
    <col min="3341" max="3341" width="11.140625" style="967" bestFit="1" customWidth="1"/>
    <col min="3342" max="3584" width="9.140625" style="967"/>
    <col min="3585" max="3585" width="102.5703125" style="967" customWidth="1"/>
    <col min="3586" max="3592" width="20.140625" style="967" customWidth="1"/>
    <col min="3593" max="3594" width="21" style="967" customWidth="1"/>
    <col min="3595" max="3595" width="26.42578125" style="967" customWidth="1"/>
    <col min="3596" max="3596" width="3.7109375" style="967" customWidth="1"/>
    <col min="3597" max="3597" width="11.140625" style="967" bestFit="1" customWidth="1"/>
    <col min="3598" max="3840" width="9.140625" style="967"/>
    <col min="3841" max="3841" width="102.5703125" style="967" customWidth="1"/>
    <col min="3842" max="3848" width="20.140625" style="967" customWidth="1"/>
    <col min="3849" max="3850" width="21" style="967" customWidth="1"/>
    <col min="3851" max="3851" width="26.42578125" style="967" customWidth="1"/>
    <col min="3852" max="3852" width="3.7109375" style="967" customWidth="1"/>
    <col min="3853" max="3853" width="11.140625" style="967" bestFit="1" customWidth="1"/>
    <col min="3854" max="4096" width="9.140625" style="967"/>
    <col min="4097" max="4097" width="102.5703125" style="967" customWidth="1"/>
    <col min="4098" max="4104" width="20.140625" style="967" customWidth="1"/>
    <col min="4105" max="4106" width="21" style="967" customWidth="1"/>
    <col min="4107" max="4107" width="26.42578125" style="967" customWidth="1"/>
    <col min="4108" max="4108" width="3.7109375" style="967" customWidth="1"/>
    <col min="4109" max="4109" width="11.140625" style="967" bestFit="1" customWidth="1"/>
    <col min="4110" max="4352" width="9.140625" style="967"/>
    <col min="4353" max="4353" width="102.5703125" style="967" customWidth="1"/>
    <col min="4354" max="4360" width="20.140625" style="967" customWidth="1"/>
    <col min="4361" max="4362" width="21" style="967" customWidth="1"/>
    <col min="4363" max="4363" width="26.42578125" style="967" customWidth="1"/>
    <col min="4364" max="4364" width="3.7109375" style="967" customWidth="1"/>
    <col min="4365" max="4365" width="11.140625" style="967" bestFit="1" customWidth="1"/>
    <col min="4366" max="4608" width="9.140625" style="967"/>
    <col min="4609" max="4609" width="102.5703125" style="967" customWidth="1"/>
    <col min="4610" max="4616" width="20.140625" style="967" customWidth="1"/>
    <col min="4617" max="4618" width="21" style="967" customWidth="1"/>
    <col min="4619" max="4619" width="26.42578125" style="967" customWidth="1"/>
    <col min="4620" max="4620" width="3.7109375" style="967" customWidth="1"/>
    <col min="4621" max="4621" width="11.140625" style="967" bestFit="1" customWidth="1"/>
    <col min="4622" max="4864" width="9.140625" style="967"/>
    <col min="4865" max="4865" width="102.5703125" style="967" customWidth="1"/>
    <col min="4866" max="4872" width="20.140625" style="967" customWidth="1"/>
    <col min="4873" max="4874" width="21" style="967" customWidth="1"/>
    <col min="4875" max="4875" width="26.42578125" style="967" customWidth="1"/>
    <col min="4876" max="4876" width="3.7109375" style="967" customWidth="1"/>
    <col min="4877" max="4877" width="11.140625" style="967" bestFit="1" customWidth="1"/>
    <col min="4878" max="5120" width="9.140625" style="967"/>
    <col min="5121" max="5121" width="102.5703125" style="967" customWidth="1"/>
    <col min="5122" max="5128" width="20.140625" style="967" customWidth="1"/>
    <col min="5129" max="5130" width="21" style="967" customWidth="1"/>
    <col min="5131" max="5131" width="26.42578125" style="967" customWidth="1"/>
    <col min="5132" max="5132" width="3.7109375" style="967" customWidth="1"/>
    <col min="5133" max="5133" width="11.140625" style="967" bestFit="1" customWidth="1"/>
    <col min="5134" max="5376" width="9.140625" style="967"/>
    <col min="5377" max="5377" width="102.5703125" style="967" customWidth="1"/>
    <col min="5378" max="5384" width="20.140625" style="967" customWidth="1"/>
    <col min="5385" max="5386" width="21" style="967" customWidth="1"/>
    <col min="5387" max="5387" width="26.42578125" style="967" customWidth="1"/>
    <col min="5388" max="5388" width="3.7109375" style="967" customWidth="1"/>
    <col min="5389" max="5389" width="11.140625" style="967" bestFit="1" customWidth="1"/>
    <col min="5390" max="5632" width="9.140625" style="967"/>
    <col min="5633" max="5633" width="102.5703125" style="967" customWidth="1"/>
    <col min="5634" max="5640" width="20.140625" style="967" customWidth="1"/>
    <col min="5641" max="5642" width="21" style="967" customWidth="1"/>
    <col min="5643" max="5643" width="26.42578125" style="967" customWidth="1"/>
    <col min="5644" max="5644" width="3.7109375" style="967" customWidth="1"/>
    <col min="5645" max="5645" width="11.140625" style="967" bestFit="1" customWidth="1"/>
    <col min="5646" max="5888" width="9.140625" style="967"/>
    <col min="5889" max="5889" width="102.5703125" style="967" customWidth="1"/>
    <col min="5890" max="5896" width="20.140625" style="967" customWidth="1"/>
    <col min="5897" max="5898" width="21" style="967" customWidth="1"/>
    <col min="5899" max="5899" width="26.42578125" style="967" customWidth="1"/>
    <col min="5900" max="5900" width="3.7109375" style="967" customWidth="1"/>
    <col min="5901" max="5901" width="11.140625" style="967" bestFit="1" customWidth="1"/>
    <col min="5902" max="6144" width="9.140625" style="967"/>
    <col min="6145" max="6145" width="102.5703125" style="967" customWidth="1"/>
    <col min="6146" max="6152" width="20.140625" style="967" customWidth="1"/>
    <col min="6153" max="6154" width="21" style="967" customWidth="1"/>
    <col min="6155" max="6155" width="26.42578125" style="967" customWidth="1"/>
    <col min="6156" max="6156" width="3.7109375" style="967" customWidth="1"/>
    <col min="6157" max="6157" width="11.140625" style="967" bestFit="1" customWidth="1"/>
    <col min="6158" max="6400" width="9.140625" style="967"/>
    <col min="6401" max="6401" width="102.5703125" style="967" customWidth="1"/>
    <col min="6402" max="6408" width="20.140625" style="967" customWidth="1"/>
    <col min="6409" max="6410" width="21" style="967" customWidth="1"/>
    <col min="6411" max="6411" width="26.42578125" style="967" customWidth="1"/>
    <col min="6412" max="6412" width="3.7109375" style="967" customWidth="1"/>
    <col min="6413" max="6413" width="11.140625" style="967" bestFit="1" customWidth="1"/>
    <col min="6414" max="6656" width="9.140625" style="967"/>
    <col min="6657" max="6657" width="102.5703125" style="967" customWidth="1"/>
    <col min="6658" max="6664" width="20.140625" style="967" customWidth="1"/>
    <col min="6665" max="6666" width="21" style="967" customWidth="1"/>
    <col min="6667" max="6667" width="26.42578125" style="967" customWidth="1"/>
    <col min="6668" max="6668" width="3.7109375" style="967" customWidth="1"/>
    <col min="6669" max="6669" width="11.140625" style="967" bestFit="1" customWidth="1"/>
    <col min="6670" max="6912" width="9.140625" style="967"/>
    <col min="6913" max="6913" width="102.5703125" style="967" customWidth="1"/>
    <col min="6914" max="6920" width="20.140625" style="967" customWidth="1"/>
    <col min="6921" max="6922" width="21" style="967" customWidth="1"/>
    <col min="6923" max="6923" width="26.42578125" style="967" customWidth="1"/>
    <col min="6924" max="6924" width="3.7109375" style="967" customWidth="1"/>
    <col min="6925" max="6925" width="11.140625" style="967" bestFit="1" customWidth="1"/>
    <col min="6926" max="7168" width="9.140625" style="967"/>
    <col min="7169" max="7169" width="102.5703125" style="967" customWidth="1"/>
    <col min="7170" max="7176" width="20.140625" style="967" customWidth="1"/>
    <col min="7177" max="7178" width="21" style="967" customWidth="1"/>
    <col min="7179" max="7179" width="26.42578125" style="967" customWidth="1"/>
    <col min="7180" max="7180" width="3.7109375" style="967" customWidth="1"/>
    <col min="7181" max="7181" width="11.140625" style="967" bestFit="1" customWidth="1"/>
    <col min="7182" max="7424" width="9.140625" style="967"/>
    <col min="7425" max="7425" width="102.5703125" style="967" customWidth="1"/>
    <col min="7426" max="7432" width="20.140625" style="967" customWidth="1"/>
    <col min="7433" max="7434" width="21" style="967" customWidth="1"/>
    <col min="7435" max="7435" width="26.42578125" style="967" customWidth="1"/>
    <col min="7436" max="7436" width="3.7109375" style="967" customWidth="1"/>
    <col min="7437" max="7437" width="11.140625" style="967" bestFit="1" customWidth="1"/>
    <col min="7438" max="7680" width="9.140625" style="967"/>
    <col min="7681" max="7681" width="102.5703125" style="967" customWidth="1"/>
    <col min="7682" max="7688" width="20.140625" style="967" customWidth="1"/>
    <col min="7689" max="7690" width="21" style="967" customWidth="1"/>
    <col min="7691" max="7691" width="26.42578125" style="967" customWidth="1"/>
    <col min="7692" max="7692" width="3.7109375" style="967" customWidth="1"/>
    <col min="7693" max="7693" width="11.140625" style="967" bestFit="1" customWidth="1"/>
    <col min="7694" max="7936" width="9.140625" style="967"/>
    <col min="7937" max="7937" width="102.5703125" style="967" customWidth="1"/>
    <col min="7938" max="7944" width="20.140625" style="967" customWidth="1"/>
    <col min="7945" max="7946" width="21" style="967" customWidth="1"/>
    <col min="7947" max="7947" width="26.42578125" style="967" customWidth="1"/>
    <col min="7948" max="7948" width="3.7109375" style="967" customWidth="1"/>
    <col min="7949" max="7949" width="11.140625" style="967" bestFit="1" customWidth="1"/>
    <col min="7950" max="8192" width="9.140625" style="967"/>
    <col min="8193" max="8193" width="102.5703125" style="967" customWidth="1"/>
    <col min="8194" max="8200" width="20.140625" style="967" customWidth="1"/>
    <col min="8201" max="8202" width="21" style="967" customWidth="1"/>
    <col min="8203" max="8203" width="26.42578125" style="967" customWidth="1"/>
    <col min="8204" max="8204" width="3.7109375" style="967" customWidth="1"/>
    <col min="8205" max="8205" width="11.140625" style="967" bestFit="1" customWidth="1"/>
    <col min="8206" max="8448" width="9.140625" style="967"/>
    <col min="8449" max="8449" width="102.5703125" style="967" customWidth="1"/>
    <col min="8450" max="8456" width="20.140625" style="967" customWidth="1"/>
    <col min="8457" max="8458" width="21" style="967" customWidth="1"/>
    <col min="8459" max="8459" width="26.42578125" style="967" customWidth="1"/>
    <col min="8460" max="8460" width="3.7109375" style="967" customWidth="1"/>
    <col min="8461" max="8461" width="11.140625" style="967" bestFit="1" customWidth="1"/>
    <col min="8462" max="8704" width="9.140625" style="967"/>
    <col min="8705" max="8705" width="102.5703125" style="967" customWidth="1"/>
    <col min="8706" max="8712" width="20.140625" style="967" customWidth="1"/>
    <col min="8713" max="8714" width="21" style="967" customWidth="1"/>
    <col min="8715" max="8715" width="26.42578125" style="967" customWidth="1"/>
    <col min="8716" max="8716" width="3.7109375" style="967" customWidth="1"/>
    <col min="8717" max="8717" width="11.140625" style="967" bestFit="1" customWidth="1"/>
    <col min="8718" max="8960" width="9.140625" style="967"/>
    <col min="8961" max="8961" width="102.5703125" style="967" customWidth="1"/>
    <col min="8962" max="8968" width="20.140625" style="967" customWidth="1"/>
    <col min="8969" max="8970" width="21" style="967" customWidth="1"/>
    <col min="8971" max="8971" width="26.42578125" style="967" customWidth="1"/>
    <col min="8972" max="8972" width="3.7109375" style="967" customWidth="1"/>
    <col min="8973" max="8973" width="11.140625" style="967" bestFit="1" customWidth="1"/>
    <col min="8974" max="9216" width="9.140625" style="967"/>
    <col min="9217" max="9217" width="102.5703125" style="967" customWidth="1"/>
    <col min="9218" max="9224" width="20.140625" style="967" customWidth="1"/>
    <col min="9225" max="9226" width="21" style="967" customWidth="1"/>
    <col min="9227" max="9227" width="26.42578125" style="967" customWidth="1"/>
    <col min="9228" max="9228" width="3.7109375" style="967" customWidth="1"/>
    <col min="9229" max="9229" width="11.140625" style="967" bestFit="1" customWidth="1"/>
    <col min="9230" max="9472" width="9.140625" style="967"/>
    <col min="9473" max="9473" width="102.5703125" style="967" customWidth="1"/>
    <col min="9474" max="9480" width="20.140625" style="967" customWidth="1"/>
    <col min="9481" max="9482" width="21" style="967" customWidth="1"/>
    <col min="9483" max="9483" width="26.42578125" style="967" customWidth="1"/>
    <col min="9484" max="9484" width="3.7109375" style="967" customWidth="1"/>
    <col min="9485" max="9485" width="11.140625" style="967" bestFit="1" customWidth="1"/>
    <col min="9486" max="9728" width="9.140625" style="967"/>
    <col min="9729" max="9729" width="102.5703125" style="967" customWidth="1"/>
    <col min="9730" max="9736" width="20.140625" style="967" customWidth="1"/>
    <col min="9737" max="9738" width="21" style="967" customWidth="1"/>
    <col min="9739" max="9739" width="26.42578125" style="967" customWidth="1"/>
    <col min="9740" max="9740" width="3.7109375" style="967" customWidth="1"/>
    <col min="9741" max="9741" width="11.140625" style="967" bestFit="1" customWidth="1"/>
    <col min="9742" max="9984" width="9.140625" style="967"/>
    <col min="9985" max="9985" width="102.5703125" style="967" customWidth="1"/>
    <col min="9986" max="9992" width="20.140625" style="967" customWidth="1"/>
    <col min="9993" max="9994" width="21" style="967" customWidth="1"/>
    <col min="9995" max="9995" width="26.42578125" style="967" customWidth="1"/>
    <col min="9996" max="9996" width="3.7109375" style="967" customWidth="1"/>
    <col min="9997" max="9997" width="11.140625" style="967" bestFit="1" customWidth="1"/>
    <col min="9998" max="10240" width="9.140625" style="967"/>
    <col min="10241" max="10241" width="102.5703125" style="967" customWidth="1"/>
    <col min="10242" max="10248" width="20.140625" style="967" customWidth="1"/>
    <col min="10249" max="10250" width="21" style="967" customWidth="1"/>
    <col min="10251" max="10251" width="26.42578125" style="967" customWidth="1"/>
    <col min="10252" max="10252" width="3.7109375" style="967" customWidth="1"/>
    <col min="10253" max="10253" width="11.140625" style="967" bestFit="1" customWidth="1"/>
    <col min="10254" max="10496" width="9.140625" style="967"/>
    <col min="10497" max="10497" width="102.5703125" style="967" customWidth="1"/>
    <col min="10498" max="10504" width="20.140625" style="967" customWidth="1"/>
    <col min="10505" max="10506" width="21" style="967" customWidth="1"/>
    <col min="10507" max="10507" width="26.42578125" style="967" customWidth="1"/>
    <col min="10508" max="10508" width="3.7109375" style="967" customWidth="1"/>
    <col min="10509" max="10509" width="11.140625" style="967" bestFit="1" customWidth="1"/>
    <col min="10510" max="10752" width="9.140625" style="967"/>
    <col min="10753" max="10753" width="102.5703125" style="967" customWidth="1"/>
    <col min="10754" max="10760" width="20.140625" style="967" customWidth="1"/>
    <col min="10761" max="10762" width="21" style="967" customWidth="1"/>
    <col min="10763" max="10763" width="26.42578125" style="967" customWidth="1"/>
    <col min="10764" max="10764" width="3.7109375" style="967" customWidth="1"/>
    <col min="10765" max="10765" width="11.140625" style="967" bestFit="1" customWidth="1"/>
    <col min="10766" max="11008" width="9.140625" style="967"/>
    <col min="11009" max="11009" width="102.5703125" style="967" customWidth="1"/>
    <col min="11010" max="11016" width="20.140625" style="967" customWidth="1"/>
    <col min="11017" max="11018" width="21" style="967" customWidth="1"/>
    <col min="11019" max="11019" width="26.42578125" style="967" customWidth="1"/>
    <col min="11020" max="11020" width="3.7109375" style="967" customWidth="1"/>
    <col min="11021" max="11021" width="11.140625" style="967" bestFit="1" customWidth="1"/>
    <col min="11022" max="11264" width="9.140625" style="967"/>
    <col min="11265" max="11265" width="102.5703125" style="967" customWidth="1"/>
    <col min="11266" max="11272" width="20.140625" style="967" customWidth="1"/>
    <col min="11273" max="11274" width="21" style="967" customWidth="1"/>
    <col min="11275" max="11275" width="26.42578125" style="967" customWidth="1"/>
    <col min="11276" max="11276" width="3.7109375" style="967" customWidth="1"/>
    <col min="11277" max="11277" width="11.140625" style="967" bestFit="1" customWidth="1"/>
    <col min="11278" max="11520" width="9.140625" style="967"/>
    <col min="11521" max="11521" width="102.5703125" style="967" customWidth="1"/>
    <col min="11522" max="11528" width="20.140625" style="967" customWidth="1"/>
    <col min="11529" max="11530" width="21" style="967" customWidth="1"/>
    <col min="11531" max="11531" width="26.42578125" style="967" customWidth="1"/>
    <col min="11532" max="11532" width="3.7109375" style="967" customWidth="1"/>
    <col min="11533" max="11533" width="11.140625" style="967" bestFit="1" customWidth="1"/>
    <col min="11534" max="11776" width="9.140625" style="967"/>
    <col min="11777" max="11777" width="102.5703125" style="967" customWidth="1"/>
    <col min="11778" max="11784" width="20.140625" style="967" customWidth="1"/>
    <col min="11785" max="11786" width="21" style="967" customWidth="1"/>
    <col min="11787" max="11787" width="26.42578125" style="967" customWidth="1"/>
    <col min="11788" max="11788" width="3.7109375" style="967" customWidth="1"/>
    <col min="11789" max="11789" width="11.140625" style="967" bestFit="1" customWidth="1"/>
    <col min="11790" max="12032" width="9.140625" style="967"/>
    <col min="12033" max="12033" width="102.5703125" style="967" customWidth="1"/>
    <col min="12034" max="12040" width="20.140625" style="967" customWidth="1"/>
    <col min="12041" max="12042" width="21" style="967" customWidth="1"/>
    <col min="12043" max="12043" width="26.42578125" style="967" customWidth="1"/>
    <col min="12044" max="12044" width="3.7109375" style="967" customWidth="1"/>
    <col min="12045" max="12045" width="11.140625" style="967" bestFit="1" customWidth="1"/>
    <col min="12046" max="12288" width="9.140625" style="967"/>
    <col min="12289" max="12289" width="102.5703125" style="967" customWidth="1"/>
    <col min="12290" max="12296" width="20.140625" style="967" customWidth="1"/>
    <col min="12297" max="12298" width="21" style="967" customWidth="1"/>
    <col min="12299" max="12299" width="26.42578125" style="967" customWidth="1"/>
    <col min="12300" max="12300" width="3.7109375" style="967" customWidth="1"/>
    <col min="12301" max="12301" width="11.140625" style="967" bestFit="1" customWidth="1"/>
    <col min="12302" max="12544" width="9.140625" style="967"/>
    <col min="12545" max="12545" width="102.5703125" style="967" customWidth="1"/>
    <col min="12546" max="12552" width="20.140625" style="967" customWidth="1"/>
    <col min="12553" max="12554" width="21" style="967" customWidth="1"/>
    <col min="12555" max="12555" width="26.42578125" style="967" customWidth="1"/>
    <col min="12556" max="12556" width="3.7109375" style="967" customWidth="1"/>
    <col min="12557" max="12557" width="11.140625" style="967" bestFit="1" customWidth="1"/>
    <col min="12558" max="12800" width="9.140625" style="967"/>
    <col min="12801" max="12801" width="102.5703125" style="967" customWidth="1"/>
    <col min="12802" max="12808" width="20.140625" style="967" customWidth="1"/>
    <col min="12809" max="12810" width="21" style="967" customWidth="1"/>
    <col min="12811" max="12811" width="26.42578125" style="967" customWidth="1"/>
    <col min="12812" max="12812" width="3.7109375" style="967" customWidth="1"/>
    <col min="12813" max="12813" width="11.140625" style="967" bestFit="1" customWidth="1"/>
    <col min="12814" max="13056" width="9.140625" style="967"/>
    <col min="13057" max="13057" width="102.5703125" style="967" customWidth="1"/>
    <col min="13058" max="13064" width="20.140625" style="967" customWidth="1"/>
    <col min="13065" max="13066" width="21" style="967" customWidth="1"/>
    <col min="13067" max="13067" width="26.42578125" style="967" customWidth="1"/>
    <col min="13068" max="13068" width="3.7109375" style="967" customWidth="1"/>
    <col min="13069" max="13069" width="11.140625" style="967" bestFit="1" customWidth="1"/>
    <col min="13070" max="13312" width="9.140625" style="967"/>
    <col min="13313" max="13313" width="102.5703125" style="967" customWidth="1"/>
    <col min="13314" max="13320" width="20.140625" style="967" customWidth="1"/>
    <col min="13321" max="13322" width="21" style="967" customWidth="1"/>
    <col min="13323" max="13323" width="26.42578125" style="967" customWidth="1"/>
    <col min="13324" max="13324" width="3.7109375" style="967" customWidth="1"/>
    <col min="13325" max="13325" width="11.140625" style="967" bestFit="1" customWidth="1"/>
    <col min="13326" max="13568" width="9.140625" style="967"/>
    <col min="13569" max="13569" width="102.5703125" style="967" customWidth="1"/>
    <col min="13570" max="13576" width="20.140625" style="967" customWidth="1"/>
    <col min="13577" max="13578" width="21" style="967" customWidth="1"/>
    <col min="13579" max="13579" width="26.42578125" style="967" customWidth="1"/>
    <col min="13580" max="13580" width="3.7109375" style="967" customWidth="1"/>
    <col min="13581" max="13581" width="11.140625" style="967" bestFit="1" customWidth="1"/>
    <col min="13582" max="13824" width="9.140625" style="967"/>
    <col min="13825" max="13825" width="102.5703125" style="967" customWidth="1"/>
    <col min="13826" max="13832" width="20.140625" style="967" customWidth="1"/>
    <col min="13833" max="13834" width="21" style="967" customWidth="1"/>
    <col min="13835" max="13835" width="26.42578125" style="967" customWidth="1"/>
    <col min="13836" max="13836" width="3.7109375" style="967" customWidth="1"/>
    <col min="13837" max="13837" width="11.140625" style="967" bestFit="1" customWidth="1"/>
    <col min="13838" max="14080" width="9.140625" style="967"/>
    <col min="14081" max="14081" width="102.5703125" style="967" customWidth="1"/>
    <col min="14082" max="14088" width="20.140625" style="967" customWidth="1"/>
    <col min="14089" max="14090" width="21" style="967" customWidth="1"/>
    <col min="14091" max="14091" width="26.42578125" style="967" customWidth="1"/>
    <col min="14092" max="14092" width="3.7109375" style="967" customWidth="1"/>
    <col min="14093" max="14093" width="11.140625" style="967" bestFit="1" customWidth="1"/>
    <col min="14094" max="14336" width="9.140625" style="967"/>
    <col min="14337" max="14337" width="102.5703125" style="967" customWidth="1"/>
    <col min="14338" max="14344" width="20.140625" style="967" customWidth="1"/>
    <col min="14345" max="14346" width="21" style="967" customWidth="1"/>
    <col min="14347" max="14347" width="26.42578125" style="967" customWidth="1"/>
    <col min="14348" max="14348" width="3.7109375" style="967" customWidth="1"/>
    <col min="14349" max="14349" width="11.140625" style="967" bestFit="1" customWidth="1"/>
    <col min="14350" max="14592" width="9.140625" style="967"/>
    <col min="14593" max="14593" width="102.5703125" style="967" customWidth="1"/>
    <col min="14594" max="14600" width="20.140625" style="967" customWidth="1"/>
    <col min="14601" max="14602" width="21" style="967" customWidth="1"/>
    <col min="14603" max="14603" width="26.42578125" style="967" customWidth="1"/>
    <col min="14604" max="14604" width="3.7109375" style="967" customWidth="1"/>
    <col min="14605" max="14605" width="11.140625" style="967" bestFit="1" customWidth="1"/>
    <col min="14606" max="14848" width="9.140625" style="967"/>
    <col min="14849" max="14849" width="102.5703125" style="967" customWidth="1"/>
    <col min="14850" max="14856" width="20.140625" style="967" customWidth="1"/>
    <col min="14857" max="14858" width="21" style="967" customWidth="1"/>
    <col min="14859" max="14859" width="26.42578125" style="967" customWidth="1"/>
    <col min="14860" max="14860" width="3.7109375" style="967" customWidth="1"/>
    <col min="14861" max="14861" width="11.140625" style="967" bestFit="1" customWidth="1"/>
    <col min="14862" max="15104" width="9.140625" style="967"/>
    <col min="15105" max="15105" width="102.5703125" style="967" customWidth="1"/>
    <col min="15106" max="15112" width="20.140625" style="967" customWidth="1"/>
    <col min="15113" max="15114" width="21" style="967" customWidth="1"/>
    <col min="15115" max="15115" width="26.42578125" style="967" customWidth="1"/>
    <col min="15116" max="15116" width="3.7109375" style="967" customWidth="1"/>
    <col min="15117" max="15117" width="11.140625" style="967" bestFit="1" customWidth="1"/>
    <col min="15118" max="15360" width="9.140625" style="967"/>
    <col min="15361" max="15361" width="102.5703125" style="967" customWidth="1"/>
    <col min="15362" max="15368" width="20.140625" style="967" customWidth="1"/>
    <col min="15369" max="15370" width="21" style="967" customWidth="1"/>
    <col min="15371" max="15371" width="26.42578125" style="967" customWidth="1"/>
    <col min="15372" max="15372" width="3.7109375" style="967" customWidth="1"/>
    <col min="15373" max="15373" width="11.140625" style="967" bestFit="1" customWidth="1"/>
    <col min="15374" max="15616" width="9.140625" style="967"/>
    <col min="15617" max="15617" width="102.5703125" style="967" customWidth="1"/>
    <col min="15618" max="15624" width="20.140625" style="967" customWidth="1"/>
    <col min="15625" max="15626" width="21" style="967" customWidth="1"/>
    <col min="15627" max="15627" width="26.42578125" style="967" customWidth="1"/>
    <col min="15628" max="15628" width="3.7109375" style="967" customWidth="1"/>
    <col min="15629" max="15629" width="11.140625" style="967" bestFit="1" customWidth="1"/>
    <col min="15630" max="15872" width="9.140625" style="967"/>
    <col min="15873" max="15873" width="102.5703125" style="967" customWidth="1"/>
    <col min="15874" max="15880" width="20.140625" style="967" customWidth="1"/>
    <col min="15881" max="15882" width="21" style="967" customWidth="1"/>
    <col min="15883" max="15883" width="26.42578125" style="967" customWidth="1"/>
    <col min="15884" max="15884" width="3.7109375" style="967" customWidth="1"/>
    <col min="15885" max="15885" width="11.140625" style="967" bestFit="1" customWidth="1"/>
    <col min="15886" max="16128" width="9.140625" style="967"/>
    <col min="16129" max="16129" width="102.5703125" style="967" customWidth="1"/>
    <col min="16130" max="16136" width="20.140625" style="967" customWidth="1"/>
    <col min="16137" max="16138" width="21" style="967" customWidth="1"/>
    <col min="16139" max="16139" width="26.42578125" style="967" customWidth="1"/>
    <col min="16140" max="16140" width="3.7109375" style="967" customWidth="1"/>
    <col min="16141" max="16141" width="11.140625" style="967" bestFit="1" customWidth="1"/>
    <col min="16142" max="16384" width="9.140625" style="967"/>
  </cols>
  <sheetData>
    <row r="1" spans="1:12" ht="20.25" hidden="1">
      <c r="A1" s="602"/>
      <c r="B1" s="168"/>
      <c r="C1" s="168"/>
      <c r="D1" s="168"/>
      <c r="E1" s="168"/>
      <c r="F1" s="168"/>
      <c r="G1" s="168"/>
      <c r="H1" s="168"/>
      <c r="L1" s="967"/>
    </row>
    <row r="2" spans="1:12" ht="69" customHeight="1">
      <c r="A2" s="1258" t="s">
        <v>520</v>
      </c>
      <c r="B2" s="1259"/>
      <c r="C2" s="1259"/>
      <c r="D2" s="1259"/>
      <c r="E2" s="1259"/>
      <c r="F2" s="1259"/>
      <c r="G2" s="1259"/>
      <c r="H2" s="1259"/>
      <c r="I2" s="1259"/>
      <c r="J2" s="1259"/>
      <c r="K2" s="1259"/>
      <c r="L2" s="967"/>
    </row>
    <row r="3" spans="1:12" ht="44.25" customHeight="1">
      <c r="A3" s="1258" t="s">
        <v>801</v>
      </c>
      <c r="B3" s="1259"/>
      <c r="C3" s="1259"/>
      <c r="D3" s="1259"/>
      <c r="E3" s="1259"/>
      <c r="F3" s="1259"/>
      <c r="G3" s="1259"/>
      <c r="H3" s="1259"/>
      <c r="I3" s="1259"/>
      <c r="J3" s="1259"/>
      <c r="K3" s="1259"/>
      <c r="L3" s="967"/>
    </row>
    <row r="4" spans="1:12" ht="44.25" customHeight="1">
      <c r="A4" s="1258" t="s">
        <v>1433</v>
      </c>
      <c r="B4" s="1259"/>
      <c r="C4" s="1259"/>
      <c r="D4" s="1259"/>
      <c r="E4" s="1259"/>
      <c r="F4" s="1259"/>
      <c r="G4" s="1259"/>
      <c r="H4" s="1259"/>
      <c r="I4" s="1259"/>
      <c r="J4" s="1259"/>
      <c r="K4" s="1259"/>
      <c r="L4" s="967"/>
    </row>
    <row r="5" spans="1:12" s="639" customFormat="1" ht="51.75" customHeight="1">
      <c r="A5" s="1260" t="s">
        <v>802</v>
      </c>
      <c r="B5" s="1261"/>
      <c r="C5" s="1261"/>
      <c r="D5" s="1261"/>
      <c r="E5" s="1261"/>
      <c r="F5" s="1261"/>
      <c r="G5" s="1261"/>
      <c r="H5" s="1261"/>
      <c r="I5" s="1261"/>
      <c r="J5" s="1261"/>
      <c r="K5" s="1261"/>
    </row>
    <row r="6" spans="1:12" ht="3" customHeight="1">
      <c r="A6" s="603"/>
      <c r="B6" s="170"/>
      <c r="C6" s="170"/>
      <c r="D6" s="170"/>
      <c r="E6" s="170"/>
      <c r="F6" s="170"/>
      <c r="G6" s="170"/>
      <c r="H6" s="170"/>
      <c r="I6" s="170"/>
      <c r="J6" s="170"/>
      <c r="K6" s="170"/>
      <c r="L6" s="967"/>
    </row>
    <row r="7" spans="1:12" ht="3.75" customHeight="1" thickBot="1">
      <c r="L7" s="967"/>
    </row>
    <row r="8" spans="1:12" s="837" customFormat="1" ht="51.75" customHeight="1" thickTop="1" thickBot="1">
      <c r="A8" s="836"/>
      <c r="B8" s="768" t="s">
        <v>146</v>
      </c>
      <c r="C8" s="768" t="s">
        <v>148</v>
      </c>
      <c r="D8" s="768" t="s">
        <v>150</v>
      </c>
      <c r="E8" s="768" t="s">
        <v>152</v>
      </c>
      <c r="F8" s="768" t="s">
        <v>154</v>
      </c>
      <c r="G8" s="768" t="s">
        <v>156</v>
      </c>
      <c r="H8" s="768" t="s">
        <v>158</v>
      </c>
      <c r="I8" s="784" t="s">
        <v>160</v>
      </c>
      <c r="J8" s="784" t="s">
        <v>587</v>
      </c>
      <c r="K8" s="784" t="s">
        <v>600</v>
      </c>
    </row>
    <row r="9" spans="1:12" s="176" customFormat="1" ht="36.75" customHeight="1" thickTop="1" thickBot="1">
      <c r="A9" s="838" t="s">
        <v>803</v>
      </c>
      <c r="B9" s="839">
        <v>0.12959999999999999</v>
      </c>
      <c r="C9" s="839">
        <v>0.1837</v>
      </c>
      <c r="D9" s="839">
        <v>0.36899999999999999</v>
      </c>
      <c r="E9" s="839">
        <v>0.37319999999999998</v>
      </c>
      <c r="F9" s="839">
        <v>0.19289999999999999</v>
      </c>
      <c r="G9" s="839">
        <v>0.1978</v>
      </c>
      <c r="H9" s="839">
        <v>0.1363</v>
      </c>
      <c r="I9" s="839">
        <v>0.21210000000000001</v>
      </c>
      <c r="J9" s="839">
        <v>0.1507</v>
      </c>
      <c r="K9" s="839">
        <v>0.2195</v>
      </c>
    </row>
    <row r="10" spans="1:12" s="639" customFormat="1" ht="36.75" customHeight="1" thickTop="1">
      <c r="A10" s="660" t="s">
        <v>804</v>
      </c>
      <c r="B10" s="178">
        <v>276099109.94999999</v>
      </c>
      <c r="C10" s="178">
        <v>30916904.32</v>
      </c>
      <c r="D10" s="178">
        <v>32275342.09</v>
      </c>
      <c r="E10" s="178">
        <v>1775943.28</v>
      </c>
      <c r="F10" s="178">
        <v>5997926.3399999999</v>
      </c>
      <c r="G10" s="178">
        <v>585476837.14999998</v>
      </c>
      <c r="H10" s="178">
        <v>394341.78</v>
      </c>
      <c r="I10" s="178">
        <v>16380575.1</v>
      </c>
      <c r="J10" s="178">
        <v>1451728.85</v>
      </c>
      <c r="K10" s="178">
        <v>950768708.86000001</v>
      </c>
    </row>
    <row r="11" spans="1:12" s="639" customFormat="1" ht="36.75" customHeight="1">
      <c r="A11" s="660" t="s">
        <v>805</v>
      </c>
      <c r="B11" s="178">
        <v>0</v>
      </c>
      <c r="C11" s="178">
        <v>0</v>
      </c>
      <c r="D11" s="178">
        <v>0</v>
      </c>
      <c r="E11" s="178">
        <v>0</v>
      </c>
      <c r="F11" s="178">
        <v>0</v>
      </c>
      <c r="G11" s="178">
        <v>0</v>
      </c>
      <c r="H11" s="178">
        <v>0</v>
      </c>
      <c r="I11" s="178">
        <v>0</v>
      </c>
      <c r="J11" s="178">
        <v>0</v>
      </c>
      <c r="K11" s="178">
        <v>0</v>
      </c>
    </row>
    <row r="12" spans="1:12" s="179" customFormat="1" ht="36.75" customHeight="1">
      <c r="A12" s="660" t="s">
        <v>806</v>
      </c>
      <c r="B12" s="178">
        <v>34529055.740000002</v>
      </c>
      <c r="C12" s="178">
        <v>107689968.93000001</v>
      </c>
      <c r="D12" s="178">
        <v>25388595.879999999</v>
      </c>
      <c r="E12" s="178">
        <v>1575460.29</v>
      </c>
      <c r="F12" s="178">
        <v>34411781.5</v>
      </c>
      <c r="G12" s="178">
        <v>28490276.109999999</v>
      </c>
      <c r="H12" s="178">
        <v>601638.68000000005</v>
      </c>
      <c r="I12" s="178">
        <v>119093104.56</v>
      </c>
      <c r="J12" s="178">
        <v>858074.7</v>
      </c>
      <c r="K12" s="178">
        <v>352637956.38999999</v>
      </c>
    </row>
    <row r="13" spans="1:12" s="179" customFormat="1" ht="36.75" customHeight="1">
      <c r="A13" s="660" t="s">
        <v>807</v>
      </c>
      <c r="B13" s="178">
        <v>33727165.490000002</v>
      </c>
      <c r="C13" s="178">
        <v>30208419.510000002</v>
      </c>
      <c r="D13" s="178">
        <v>182682579.99000001</v>
      </c>
      <c r="E13" s="178">
        <v>1500719.2</v>
      </c>
      <c r="F13" s="178">
        <v>417185.55</v>
      </c>
      <c r="G13" s="178">
        <v>1656932.49</v>
      </c>
      <c r="H13" s="178">
        <v>0</v>
      </c>
      <c r="I13" s="178">
        <v>12795641.380000001</v>
      </c>
      <c r="J13" s="178">
        <v>23141369.789999999</v>
      </c>
      <c r="K13" s="178">
        <v>286130013.39999998</v>
      </c>
    </row>
    <row r="14" spans="1:12" s="179" customFormat="1" ht="36.75" customHeight="1">
      <c r="A14" s="660" t="s">
        <v>808</v>
      </c>
      <c r="B14" s="178">
        <v>45104362.93</v>
      </c>
      <c r="C14" s="178">
        <v>22647055.989999998</v>
      </c>
      <c r="D14" s="178">
        <v>0</v>
      </c>
      <c r="E14" s="178">
        <v>21356523.059999999</v>
      </c>
      <c r="F14" s="178">
        <v>514577.73</v>
      </c>
      <c r="G14" s="178">
        <v>0</v>
      </c>
      <c r="H14" s="178">
        <v>0</v>
      </c>
      <c r="I14" s="178">
        <v>0</v>
      </c>
      <c r="J14" s="178">
        <v>0</v>
      </c>
      <c r="K14" s="178">
        <v>89622519.709999993</v>
      </c>
    </row>
    <row r="15" spans="1:12" s="179" customFormat="1" ht="36.75" customHeight="1" thickBot="1">
      <c r="A15" s="660" t="s">
        <v>809</v>
      </c>
      <c r="B15" s="178">
        <v>693855719.17999995</v>
      </c>
      <c r="C15" s="178">
        <v>2115960870.78</v>
      </c>
      <c r="D15" s="178">
        <v>1134090313.1199999</v>
      </c>
      <c r="E15" s="178">
        <v>30003119.780000001</v>
      </c>
      <c r="F15" s="178">
        <v>306585221.35000002</v>
      </c>
      <c r="G15" s="178">
        <v>257746950.69999999</v>
      </c>
      <c r="H15" s="178">
        <v>36375310.710000001</v>
      </c>
      <c r="I15" s="178">
        <v>776170185.66999996</v>
      </c>
      <c r="J15" s="178">
        <v>316981771.44999999</v>
      </c>
      <c r="K15" s="178">
        <v>5667769462.7399998</v>
      </c>
    </row>
    <row r="16" spans="1:12" s="179" customFormat="1" ht="36.75" customHeight="1" thickTop="1" thickBot="1">
      <c r="A16" s="773" t="s">
        <v>810</v>
      </c>
      <c r="B16" s="774">
        <v>1083315413.29</v>
      </c>
      <c r="C16" s="774">
        <v>2307423219.5300002</v>
      </c>
      <c r="D16" s="774">
        <v>1374436831.0799999</v>
      </c>
      <c r="E16" s="774">
        <v>56211765.609999999</v>
      </c>
      <c r="F16" s="774">
        <v>347926692.47000003</v>
      </c>
      <c r="G16" s="774">
        <v>873370996.45000005</v>
      </c>
      <c r="H16" s="774">
        <v>37371291.170000002</v>
      </c>
      <c r="I16" s="774">
        <v>924439506.71000004</v>
      </c>
      <c r="J16" s="774">
        <v>342432944.79000002</v>
      </c>
      <c r="K16" s="774">
        <v>7346928661.1000004</v>
      </c>
    </row>
    <row r="17" spans="1:11" s="182" customFormat="1" ht="36.75" customHeight="1" thickTop="1">
      <c r="A17" s="661" t="s">
        <v>811</v>
      </c>
      <c r="B17" s="178">
        <v>751453385.27049994</v>
      </c>
      <c r="C17" s="178">
        <v>2169588366.3134999</v>
      </c>
      <c r="D17" s="178">
        <v>1230509322.2909999</v>
      </c>
      <c r="E17" s="178">
        <v>47085963.733000003</v>
      </c>
      <c r="F17" s="178">
        <v>314062103.72250003</v>
      </c>
      <c r="G17" s="178">
        <v>264273472.167</v>
      </c>
      <c r="H17" s="178">
        <v>36495638.446000002</v>
      </c>
      <c r="I17" s="178">
        <v>806386627.27199996</v>
      </c>
      <c r="J17" s="178">
        <v>328724071.28500003</v>
      </c>
      <c r="K17" s="178">
        <v>5948578950.5004997</v>
      </c>
    </row>
    <row r="18" spans="1:11" s="183" customFormat="1" ht="36.75" customHeight="1" thickBot="1">
      <c r="A18" s="680" t="s">
        <v>812</v>
      </c>
      <c r="B18" s="776">
        <v>0.69369999999999998</v>
      </c>
      <c r="C18" s="776">
        <v>0.94030000000000002</v>
      </c>
      <c r="D18" s="776">
        <v>0.89529999999999998</v>
      </c>
      <c r="E18" s="776">
        <v>0.8377</v>
      </c>
      <c r="F18" s="776">
        <v>0.90269999999999995</v>
      </c>
      <c r="G18" s="776">
        <v>0.30259999999999998</v>
      </c>
      <c r="H18" s="776">
        <v>0.97660000000000002</v>
      </c>
      <c r="I18" s="776">
        <v>0.87229999999999996</v>
      </c>
      <c r="J18" s="776">
        <v>0.96</v>
      </c>
      <c r="K18" s="776">
        <v>0.80969999999999998</v>
      </c>
    </row>
    <row r="19" spans="1:11" s="179" customFormat="1" ht="36.75" customHeight="1" thickTop="1" thickBot="1">
      <c r="A19" s="773" t="s">
        <v>813</v>
      </c>
      <c r="B19" s="774">
        <v>75145338.527099997</v>
      </c>
      <c r="C19" s="774">
        <v>216958836.63139999</v>
      </c>
      <c r="D19" s="774">
        <v>123050932.2291</v>
      </c>
      <c r="E19" s="774">
        <v>4708596.3733000001</v>
      </c>
      <c r="F19" s="774">
        <v>31406210.372299999</v>
      </c>
      <c r="G19" s="774">
        <v>26427347.216699999</v>
      </c>
      <c r="H19" s="774">
        <v>3649563.8446</v>
      </c>
      <c r="I19" s="774">
        <v>80638662.727200001</v>
      </c>
      <c r="J19" s="774">
        <v>32872407.1285</v>
      </c>
      <c r="K19" s="774">
        <v>594857895.05009997</v>
      </c>
    </row>
    <row r="20" spans="1:11" s="179" customFormat="1" ht="36.75" customHeight="1" thickTop="1">
      <c r="A20" s="177" t="s">
        <v>814</v>
      </c>
      <c r="B20" s="178">
        <v>74021296</v>
      </c>
      <c r="C20" s="178">
        <v>390726435</v>
      </c>
      <c r="D20" s="178">
        <v>454502967</v>
      </c>
      <c r="E20" s="178">
        <v>23743658</v>
      </c>
      <c r="F20" s="178">
        <v>60576969</v>
      </c>
      <c r="G20" s="178">
        <v>57301024</v>
      </c>
      <c r="H20" s="178">
        <v>5403706</v>
      </c>
      <c r="I20" s="178">
        <v>165935701</v>
      </c>
      <c r="J20" s="178">
        <v>63607376</v>
      </c>
      <c r="K20" s="178">
        <v>1295819132</v>
      </c>
    </row>
    <row r="21" spans="1:11" s="179" customFormat="1" ht="36.75" customHeight="1">
      <c r="A21" s="177" t="s">
        <v>815</v>
      </c>
      <c r="B21" s="178">
        <v>0</v>
      </c>
      <c r="C21" s="178">
        <v>0</v>
      </c>
      <c r="D21" s="178">
        <v>0</v>
      </c>
      <c r="E21" s="178">
        <v>0</v>
      </c>
      <c r="F21" s="178">
        <v>0</v>
      </c>
      <c r="G21" s="178">
        <v>0</v>
      </c>
      <c r="H21" s="178">
        <v>32409</v>
      </c>
      <c r="I21" s="178">
        <v>0</v>
      </c>
      <c r="J21" s="178">
        <v>0</v>
      </c>
      <c r="K21" s="178">
        <v>32409</v>
      </c>
    </row>
    <row r="22" spans="1:11" s="179" customFormat="1" ht="36.75" customHeight="1">
      <c r="A22" s="605" t="s">
        <v>816</v>
      </c>
      <c r="B22" s="178">
        <v>0</v>
      </c>
      <c r="C22" s="178">
        <v>0</v>
      </c>
      <c r="D22" s="178">
        <v>0</v>
      </c>
      <c r="E22" s="178">
        <v>0</v>
      </c>
      <c r="F22" s="178">
        <v>0</v>
      </c>
      <c r="G22" s="178">
        <v>0</v>
      </c>
      <c r="H22" s="178">
        <v>0</v>
      </c>
      <c r="I22" s="178">
        <v>0</v>
      </c>
      <c r="J22" s="178">
        <v>0</v>
      </c>
      <c r="K22" s="178">
        <v>0</v>
      </c>
    </row>
    <row r="23" spans="1:11" s="179" customFormat="1" ht="36.75" customHeight="1" thickBot="1">
      <c r="A23" s="177" t="s">
        <v>817</v>
      </c>
      <c r="B23" s="178">
        <v>0</v>
      </c>
      <c r="C23" s="178">
        <v>45313</v>
      </c>
      <c r="D23" s="178">
        <v>2969</v>
      </c>
      <c r="E23" s="178">
        <v>6169784</v>
      </c>
      <c r="F23" s="178">
        <v>0</v>
      </c>
      <c r="G23" s="178">
        <v>4730557</v>
      </c>
      <c r="H23" s="178">
        <v>397785</v>
      </c>
      <c r="I23" s="178">
        <v>4423</v>
      </c>
      <c r="J23" s="178">
        <v>14053622</v>
      </c>
      <c r="K23" s="178">
        <v>25404453</v>
      </c>
    </row>
    <row r="24" spans="1:11" s="179" customFormat="1" ht="36.75" customHeight="1" thickTop="1" thickBot="1">
      <c r="A24" s="773" t="s">
        <v>818</v>
      </c>
      <c r="B24" s="774">
        <v>74021296</v>
      </c>
      <c r="C24" s="774">
        <v>390681122</v>
      </c>
      <c r="D24" s="774">
        <v>454499998</v>
      </c>
      <c r="E24" s="774">
        <v>17573874</v>
      </c>
      <c r="F24" s="774">
        <v>60576969</v>
      </c>
      <c r="G24" s="774">
        <v>52570467</v>
      </c>
      <c r="H24" s="774">
        <v>4973512</v>
      </c>
      <c r="I24" s="774">
        <v>165931278</v>
      </c>
      <c r="J24" s="774">
        <v>49553754</v>
      </c>
      <c r="K24" s="774">
        <v>1270382270</v>
      </c>
    </row>
    <row r="25" spans="1:11" s="179" customFormat="1" ht="36.75" customHeight="1" thickTop="1">
      <c r="A25" s="177" t="s">
        <v>819</v>
      </c>
      <c r="B25" s="178">
        <v>16340730</v>
      </c>
      <c r="C25" s="178">
        <v>0</v>
      </c>
      <c r="D25" s="178">
        <v>0</v>
      </c>
      <c r="E25" s="178">
        <v>0</v>
      </c>
      <c r="F25" s="178">
        <v>0</v>
      </c>
      <c r="G25" s="178">
        <v>0</v>
      </c>
      <c r="H25" s="178">
        <v>0</v>
      </c>
      <c r="I25" s="178">
        <v>0</v>
      </c>
      <c r="J25" s="178">
        <v>0</v>
      </c>
      <c r="K25" s="178">
        <v>16340730</v>
      </c>
    </row>
    <row r="26" spans="1:11" s="179" customFormat="1" ht="36.75" customHeight="1">
      <c r="A26" s="177" t="s">
        <v>820</v>
      </c>
      <c r="B26" s="178">
        <v>0</v>
      </c>
      <c r="C26" s="178">
        <v>0</v>
      </c>
      <c r="D26" s="178">
        <v>0</v>
      </c>
      <c r="E26" s="178">
        <v>0</v>
      </c>
      <c r="F26" s="178">
        <v>0</v>
      </c>
      <c r="G26" s="178">
        <v>0</v>
      </c>
      <c r="H26" s="178">
        <v>0</v>
      </c>
      <c r="I26" s="178">
        <v>0</v>
      </c>
      <c r="J26" s="178">
        <v>0</v>
      </c>
      <c r="K26" s="178">
        <v>0</v>
      </c>
    </row>
    <row r="27" spans="1:11" s="185" customFormat="1" ht="36.75" customHeight="1">
      <c r="A27" s="177" t="s">
        <v>821</v>
      </c>
      <c r="B27" s="178">
        <v>0</v>
      </c>
      <c r="C27" s="178">
        <v>0</v>
      </c>
      <c r="D27" s="178">
        <v>0</v>
      </c>
      <c r="E27" s="178">
        <v>0</v>
      </c>
      <c r="F27" s="178">
        <v>0</v>
      </c>
      <c r="G27" s="178">
        <v>0</v>
      </c>
      <c r="H27" s="178">
        <v>0</v>
      </c>
      <c r="I27" s="178">
        <v>0</v>
      </c>
      <c r="J27" s="178">
        <v>0</v>
      </c>
      <c r="K27" s="178">
        <v>0</v>
      </c>
    </row>
    <row r="28" spans="1:11" s="179" customFormat="1" ht="36.75" customHeight="1">
      <c r="A28" s="177" t="s">
        <v>822</v>
      </c>
      <c r="B28" s="178">
        <v>16340730</v>
      </c>
      <c r="C28" s="178">
        <v>0</v>
      </c>
      <c r="D28" s="178">
        <v>0</v>
      </c>
      <c r="E28" s="178">
        <v>0</v>
      </c>
      <c r="F28" s="178">
        <v>0</v>
      </c>
      <c r="G28" s="178">
        <v>0</v>
      </c>
      <c r="H28" s="178">
        <v>0</v>
      </c>
      <c r="I28" s="178">
        <v>0</v>
      </c>
      <c r="J28" s="178">
        <v>0</v>
      </c>
      <c r="K28" s="178">
        <v>0</v>
      </c>
    </row>
    <row r="29" spans="1:11" s="186" customFormat="1" ht="36.75" customHeight="1">
      <c r="A29" s="184" t="s">
        <v>823</v>
      </c>
      <c r="B29" s="178">
        <v>6989215</v>
      </c>
      <c r="C29" s="178">
        <v>8268621</v>
      </c>
      <c r="D29" s="178">
        <v>0</v>
      </c>
      <c r="E29" s="178">
        <v>0</v>
      </c>
      <c r="F29" s="178">
        <v>0</v>
      </c>
      <c r="G29" s="178">
        <v>0</v>
      </c>
      <c r="H29" s="178">
        <v>0</v>
      </c>
      <c r="I29" s="178">
        <v>5705399</v>
      </c>
      <c r="J29" s="178">
        <v>0</v>
      </c>
      <c r="K29" s="178">
        <v>20963235</v>
      </c>
    </row>
    <row r="30" spans="1:11" s="187" customFormat="1" ht="36.75" customHeight="1" thickBot="1">
      <c r="A30" s="184" t="s">
        <v>824</v>
      </c>
      <c r="B30" s="178">
        <v>0</v>
      </c>
      <c r="C30" s="178">
        <v>0</v>
      </c>
      <c r="D30" s="178">
        <v>0</v>
      </c>
      <c r="E30" s="178">
        <v>0</v>
      </c>
      <c r="F30" s="178">
        <v>0</v>
      </c>
      <c r="G30" s="178">
        <v>0</v>
      </c>
      <c r="H30" s="178">
        <v>0</v>
      </c>
      <c r="I30" s="178">
        <v>0</v>
      </c>
      <c r="J30" s="178">
        <v>0</v>
      </c>
      <c r="K30" s="178">
        <v>0</v>
      </c>
    </row>
    <row r="31" spans="1:11" s="179" customFormat="1" ht="36.75" customHeight="1" thickTop="1" thickBot="1">
      <c r="A31" s="840" t="s">
        <v>825</v>
      </c>
      <c r="B31" s="774">
        <v>23329945</v>
      </c>
      <c r="C31" s="774">
        <v>8268621</v>
      </c>
      <c r="D31" s="774">
        <v>0</v>
      </c>
      <c r="E31" s="774">
        <v>0</v>
      </c>
      <c r="F31" s="774">
        <v>0</v>
      </c>
      <c r="G31" s="774">
        <v>0</v>
      </c>
      <c r="H31" s="774">
        <v>0</v>
      </c>
      <c r="I31" s="774">
        <v>5705399</v>
      </c>
      <c r="J31" s="774">
        <v>0</v>
      </c>
      <c r="K31" s="774">
        <v>37303965</v>
      </c>
    </row>
    <row r="32" spans="1:11" s="179" customFormat="1" ht="36.75" customHeight="1" thickTop="1">
      <c r="A32" s="184" t="s">
        <v>826</v>
      </c>
      <c r="B32" s="178">
        <v>0</v>
      </c>
      <c r="C32" s="178">
        <v>0</v>
      </c>
      <c r="D32" s="178">
        <v>0</v>
      </c>
      <c r="E32" s="178">
        <v>0</v>
      </c>
      <c r="F32" s="178">
        <v>0</v>
      </c>
      <c r="G32" s="178">
        <v>0</v>
      </c>
      <c r="H32" s="178">
        <v>0</v>
      </c>
      <c r="I32" s="178">
        <v>0</v>
      </c>
      <c r="J32" s="178">
        <v>0</v>
      </c>
      <c r="K32" s="178">
        <v>0</v>
      </c>
    </row>
    <row r="33" spans="1:12" s="179" customFormat="1" ht="36.75" customHeight="1" thickBot="1">
      <c r="A33" s="184" t="s">
        <v>827</v>
      </c>
      <c r="B33" s="178">
        <v>0</v>
      </c>
      <c r="C33" s="178">
        <v>315400</v>
      </c>
      <c r="D33" s="178">
        <v>495600</v>
      </c>
      <c r="E33" s="178">
        <v>0</v>
      </c>
      <c r="F33" s="178">
        <v>0</v>
      </c>
      <c r="G33" s="178">
        <v>292100</v>
      </c>
      <c r="H33" s="178">
        <v>0</v>
      </c>
      <c r="I33" s="178">
        <v>602300</v>
      </c>
      <c r="J33" s="178">
        <v>0</v>
      </c>
      <c r="K33" s="178">
        <v>1705400</v>
      </c>
    </row>
    <row r="34" spans="1:12" s="179" customFormat="1" ht="36.75" customHeight="1" thickTop="1" thickBot="1">
      <c r="A34" s="773" t="s">
        <v>828</v>
      </c>
      <c r="B34" s="774">
        <v>97351241</v>
      </c>
      <c r="C34" s="774">
        <v>398634343</v>
      </c>
      <c r="D34" s="774">
        <v>454004398</v>
      </c>
      <c r="E34" s="774">
        <v>17573874</v>
      </c>
      <c r="F34" s="774">
        <v>60576969</v>
      </c>
      <c r="G34" s="774">
        <v>52278367</v>
      </c>
      <c r="H34" s="774">
        <v>4973512</v>
      </c>
      <c r="I34" s="774">
        <v>171034377</v>
      </c>
      <c r="J34" s="774">
        <v>49553754</v>
      </c>
      <c r="K34" s="774">
        <v>1305980835</v>
      </c>
    </row>
    <row r="35" spans="1:12" s="639" customFormat="1" ht="36.75" customHeight="1" thickTop="1">
      <c r="A35" s="177" t="s">
        <v>829</v>
      </c>
      <c r="B35" s="178">
        <v>22205902.473000001</v>
      </c>
      <c r="C35" s="178">
        <v>181675506.3687</v>
      </c>
      <c r="D35" s="178">
        <v>330953465.77090001</v>
      </c>
      <c r="E35" s="178">
        <v>12865277.626700001</v>
      </c>
      <c r="F35" s="178">
        <v>29170758.627799999</v>
      </c>
      <c r="G35" s="178">
        <v>25851019.783300001</v>
      </c>
      <c r="H35" s="178">
        <v>1323948.1554</v>
      </c>
      <c r="I35" s="178">
        <v>90395714.272799999</v>
      </c>
      <c r="J35" s="178">
        <v>16681346.8715</v>
      </c>
      <c r="K35" s="178">
        <v>711122939.95000005</v>
      </c>
    </row>
    <row r="36" spans="1:12" s="191" customFormat="1" ht="36.75" customHeight="1">
      <c r="A36" s="177" t="s">
        <v>830</v>
      </c>
      <c r="B36" s="189">
        <v>9.2100000000000001E-2</v>
      </c>
      <c r="C36" s="189">
        <v>0.14910000000000001</v>
      </c>
      <c r="D36" s="189">
        <v>0.17449999999999999</v>
      </c>
      <c r="E36" s="189">
        <v>0.26779999999999998</v>
      </c>
      <c r="F36" s="189">
        <v>8.5800000000000001E-2</v>
      </c>
      <c r="G36" s="189">
        <v>7.4999999999999997E-2</v>
      </c>
      <c r="H36" s="189">
        <v>0.33629999999999999</v>
      </c>
      <c r="I36" s="189">
        <v>0.13039999999999999</v>
      </c>
      <c r="J36" s="189">
        <v>0.2329</v>
      </c>
      <c r="K36" s="189">
        <v>0.15079999999999999</v>
      </c>
    </row>
    <row r="37" spans="1:12" ht="6" customHeight="1" thickBot="1">
      <c r="A37" s="606"/>
      <c r="B37" s="192"/>
      <c r="C37" s="192"/>
      <c r="D37" s="192"/>
      <c r="E37" s="192"/>
      <c r="F37" s="192"/>
      <c r="G37" s="192"/>
      <c r="H37" s="192"/>
      <c r="I37" s="192"/>
      <c r="J37" s="192"/>
      <c r="K37" s="192"/>
      <c r="L37" s="967"/>
    </row>
    <row r="38" spans="1:12" ht="28.5" customHeight="1" thickTop="1">
      <c r="A38" s="988" t="s">
        <v>831</v>
      </c>
      <c r="L38" s="967"/>
    </row>
    <row r="39" spans="1:12" ht="16.5" customHeight="1">
      <c r="A39" s="193"/>
      <c r="L39" s="967"/>
    </row>
    <row r="40" spans="1:12" ht="15">
      <c r="A40" s="193"/>
      <c r="L40" s="967"/>
    </row>
    <row r="41" spans="1:12">
      <c r="L41" s="967"/>
    </row>
    <row r="42" spans="1:12">
      <c r="B42" s="194"/>
      <c r="C42" s="194"/>
      <c r="D42" s="194"/>
      <c r="E42" s="194"/>
      <c r="F42" s="194"/>
      <c r="G42" s="194"/>
      <c r="H42" s="194"/>
      <c r="I42" s="194"/>
      <c r="J42" s="194"/>
      <c r="K42" s="194"/>
      <c r="L42" s="967"/>
    </row>
    <row r="43" spans="1:12">
      <c r="B43" s="194"/>
      <c r="C43" s="194"/>
      <c r="D43" s="194"/>
      <c r="E43" s="194"/>
      <c r="F43" s="194"/>
      <c r="G43" s="194"/>
      <c r="H43" s="194"/>
      <c r="I43" s="194"/>
      <c r="J43" s="194"/>
      <c r="K43" s="194"/>
      <c r="L43" s="967"/>
    </row>
    <row r="44" spans="1:12">
      <c r="L44" s="967"/>
    </row>
    <row r="45" spans="1:12">
      <c r="L45" s="967"/>
    </row>
    <row r="46" spans="1:12">
      <c r="L46" s="967"/>
    </row>
    <row r="47" spans="1:12">
      <c r="L47" s="967"/>
    </row>
    <row r="48" spans="1:12">
      <c r="L48" s="967"/>
    </row>
    <row r="49" spans="12:12">
      <c r="L49" s="967"/>
    </row>
    <row r="50" spans="12:12">
      <c r="L50" s="967"/>
    </row>
    <row r="51" spans="12:12">
      <c r="L51" s="967"/>
    </row>
    <row r="52" spans="12:12">
      <c r="L52" s="967"/>
    </row>
    <row r="53" spans="12:12">
      <c r="L53" s="967"/>
    </row>
    <row r="54" spans="12:12">
      <c r="L54" s="967"/>
    </row>
    <row r="55" spans="12:12">
      <c r="L55" s="967"/>
    </row>
    <row r="56" spans="12:12">
      <c r="L56" s="967"/>
    </row>
    <row r="57" spans="12:12">
      <c r="L57" s="967"/>
    </row>
    <row r="58" spans="12:12">
      <c r="L58" s="967"/>
    </row>
    <row r="59" spans="12:12">
      <c r="L59" s="967"/>
    </row>
    <row r="60" spans="12:12">
      <c r="L60" s="967"/>
    </row>
    <row r="61" spans="12:12">
      <c r="L61" s="967"/>
    </row>
    <row r="62" spans="12:12">
      <c r="L62" s="967"/>
    </row>
    <row r="63" spans="12:12">
      <c r="L63" s="967"/>
    </row>
    <row r="64" spans="12:12">
      <c r="L64" s="967"/>
    </row>
    <row r="65" spans="12:12">
      <c r="L65" s="967"/>
    </row>
    <row r="66" spans="12:12">
      <c r="L66" s="967"/>
    </row>
    <row r="67" spans="12:12">
      <c r="L67" s="967"/>
    </row>
    <row r="68" spans="12:12">
      <c r="L68" s="967"/>
    </row>
    <row r="69" spans="12:12">
      <c r="L69" s="967"/>
    </row>
    <row r="70" spans="12:12">
      <c r="L70" s="967"/>
    </row>
    <row r="71" spans="12:12">
      <c r="L71" s="967"/>
    </row>
    <row r="72" spans="12:12">
      <c r="L72" s="967"/>
    </row>
    <row r="73" spans="12:12">
      <c r="L73" s="967"/>
    </row>
    <row r="74" spans="12:12">
      <c r="L74" s="967"/>
    </row>
    <row r="75" spans="12:12">
      <c r="L75" s="967"/>
    </row>
    <row r="76" spans="12:12">
      <c r="L76" s="967"/>
    </row>
    <row r="77" spans="12:12">
      <c r="L77" s="967"/>
    </row>
    <row r="78" spans="12:12">
      <c r="L78" s="967"/>
    </row>
    <row r="79" spans="12:12">
      <c r="L79" s="967"/>
    </row>
    <row r="80" spans="12:12">
      <c r="L80" s="967"/>
    </row>
    <row r="81" spans="12:12">
      <c r="L81" s="967"/>
    </row>
    <row r="82" spans="12:12">
      <c r="L82" s="967"/>
    </row>
    <row r="83" spans="12:12">
      <c r="L83" s="967"/>
    </row>
    <row r="84" spans="12:12">
      <c r="L84" s="967"/>
    </row>
    <row r="85" spans="12:12">
      <c r="L85" s="967"/>
    </row>
    <row r="86" spans="12:12">
      <c r="L86" s="967"/>
    </row>
    <row r="87" spans="12:12">
      <c r="L87" s="967"/>
    </row>
    <row r="88" spans="12:12">
      <c r="L88" s="967"/>
    </row>
    <row r="89" spans="12:12">
      <c r="L89" s="967"/>
    </row>
    <row r="90" spans="12:12">
      <c r="L90" s="967"/>
    </row>
    <row r="91" spans="12:12">
      <c r="L91" s="967"/>
    </row>
    <row r="92" spans="12:12">
      <c r="L92" s="967"/>
    </row>
    <row r="93" spans="12:12">
      <c r="L93" s="967"/>
    </row>
    <row r="94" spans="12:12">
      <c r="L94" s="967"/>
    </row>
    <row r="95" spans="12:12">
      <c r="L95" s="967"/>
    </row>
    <row r="96" spans="12:12">
      <c r="L96" s="967"/>
    </row>
    <row r="97" spans="12:12">
      <c r="L97" s="967"/>
    </row>
    <row r="98" spans="12:12">
      <c r="L98" s="967"/>
    </row>
    <row r="99" spans="12:12">
      <c r="L99" s="967"/>
    </row>
    <row r="100" spans="12:12">
      <c r="L100" s="967"/>
    </row>
    <row r="101" spans="12:12">
      <c r="L101" s="967"/>
    </row>
    <row r="102" spans="12:12">
      <c r="L102" s="967"/>
    </row>
    <row r="103" spans="12:12">
      <c r="L103" s="967"/>
    </row>
    <row r="104" spans="12:12">
      <c r="L104" s="967"/>
    </row>
    <row r="105" spans="12:12">
      <c r="L105" s="967"/>
    </row>
    <row r="106" spans="12:12">
      <c r="L106" s="967"/>
    </row>
    <row r="107" spans="12:12">
      <c r="L107" s="967"/>
    </row>
    <row r="108" spans="12:12">
      <c r="L108" s="967"/>
    </row>
    <row r="109" spans="12:12">
      <c r="L109" s="967"/>
    </row>
    <row r="110" spans="12:12">
      <c r="L110" s="967"/>
    </row>
    <row r="111" spans="12:12">
      <c r="L111" s="967"/>
    </row>
    <row r="112" spans="12:12">
      <c r="L112" s="967"/>
    </row>
    <row r="113" spans="12:12">
      <c r="L113" s="967"/>
    </row>
    <row r="114" spans="12:12">
      <c r="L114" s="967"/>
    </row>
    <row r="115" spans="12:12">
      <c r="L115" s="967"/>
    </row>
    <row r="116" spans="12:12">
      <c r="L116" s="967"/>
    </row>
    <row r="117" spans="12:12">
      <c r="L117" s="967"/>
    </row>
    <row r="118" spans="12:12">
      <c r="L118" s="967"/>
    </row>
    <row r="119" spans="12:12">
      <c r="L119" s="967"/>
    </row>
    <row r="120" spans="12:12">
      <c r="L120" s="967"/>
    </row>
    <row r="121" spans="12:12">
      <c r="L121" s="967"/>
    </row>
    <row r="122" spans="12:12">
      <c r="L122" s="967"/>
    </row>
    <row r="123" spans="12:12">
      <c r="L123" s="967"/>
    </row>
    <row r="124" spans="12:12">
      <c r="L124" s="967"/>
    </row>
    <row r="125" spans="12:12">
      <c r="L125" s="967"/>
    </row>
    <row r="126" spans="12:12">
      <c r="L126" s="967"/>
    </row>
    <row r="127" spans="12:12">
      <c r="L127" s="967"/>
    </row>
    <row r="128" spans="12:12">
      <c r="L128" s="967"/>
    </row>
    <row r="129" spans="12:12">
      <c r="L129" s="967"/>
    </row>
    <row r="130" spans="12:12">
      <c r="L130" s="967"/>
    </row>
    <row r="131" spans="12:12">
      <c r="L131" s="967"/>
    </row>
    <row r="132" spans="12:12">
      <c r="L132" s="967"/>
    </row>
    <row r="133" spans="12:12">
      <c r="L133" s="967"/>
    </row>
    <row r="134" spans="12:12">
      <c r="L134" s="967"/>
    </row>
    <row r="135" spans="12:12">
      <c r="L135" s="967"/>
    </row>
    <row r="136" spans="12:12">
      <c r="L136" s="967"/>
    </row>
    <row r="137" spans="12:12">
      <c r="L137" s="967"/>
    </row>
    <row r="138" spans="12:12">
      <c r="L138" s="967"/>
    </row>
    <row r="139" spans="12:12">
      <c r="L139" s="967"/>
    </row>
    <row r="140" spans="12:12">
      <c r="L140" s="967"/>
    </row>
    <row r="141" spans="12:12">
      <c r="L141" s="967"/>
    </row>
    <row r="142" spans="12:12">
      <c r="L142" s="967"/>
    </row>
    <row r="143" spans="12:12">
      <c r="L143" s="967"/>
    </row>
    <row r="144" spans="12:12">
      <c r="L144" s="967"/>
    </row>
    <row r="145" spans="12:12">
      <c r="L145" s="967"/>
    </row>
    <row r="146" spans="12:12">
      <c r="L146" s="967"/>
    </row>
    <row r="147" spans="12:12">
      <c r="L147" s="967"/>
    </row>
    <row r="148" spans="12:12">
      <c r="L148" s="967"/>
    </row>
    <row r="149" spans="12:12">
      <c r="L149" s="967"/>
    </row>
    <row r="150" spans="12:12">
      <c r="L150" s="967"/>
    </row>
    <row r="151" spans="12:12">
      <c r="L151" s="967"/>
    </row>
    <row r="152" spans="12:12">
      <c r="L152" s="967"/>
    </row>
    <row r="153" spans="12:12">
      <c r="L153" s="967"/>
    </row>
    <row r="154" spans="12:12">
      <c r="L154" s="967"/>
    </row>
    <row r="155" spans="12:12">
      <c r="L155" s="967"/>
    </row>
    <row r="156" spans="12:12">
      <c r="L156" s="967"/>
    </row>
    <row r="157" spans="12:12">
      <c r="L157" s="967"/>
    </row>
    <row r="158" spans="12:12">
      <c r="L158" s="967"/>
    </row>
    <row r="159" spans="12:12">
      <c r="L159" s="967"/>
    </row>
    <row r="160" spans="12:12">
      <c r="L160" s="967"/>
    </row>
    <row r="161" spans="12:12">
      <c r="L161" s="967"/>
    </row>
    <row r="162" spans="12:12">
      <c r="L162" s="967"/>
    </row>
    <row r="163" spans="12:12">
      <c r="L163" s="967"/>
    </row>
    <row r="164" spans="12:12">
      <c r="L164" s="967"/>
    </row>
    <row r="165" spans="12:12">
      <c r="L165" s="967"/>
    </row>
    <row r="166" spans="12:12">
      <c r="L166" s="967"/>
    </row>
    <row r="167" spans="12:12">
      <c r="L167" s="967"/>
    </row>
    <row r="168" spans="12:12">
      <c r="L168" s="967"/>
    </row>
    <row r="169" spans="12:12">
      <c r="L169" s="967"/>
    </row>
    <row r="170" spans="12:12">
      <c r="L170" s="967"/>
    </row>
    <row r="171" spans="12:12">
      <c r="L171" s="967"/>
    </row>
    <row r="172" spans="12:12">
      <c r="L172" s="967"/>
    </row>
    <row r="173" spans="12:12">
      <c r="L173" s="967"/>
    </row>
    <row r="174" spans="12:12">
      <c r="L174" s="967"/>
    </row>
    <row r="175" spans="12:12">
      <c r="L175" s="967"/>
    </row>
    <row r="176" spans="12:12">
      <c r="L176" s="967"/>
    </row>
    <row r="177" spans="12:12">
      <c r="L177" s="967"/>
    </row>
    <row r="178" spans="12:12">
      <c r="L178" s="967"/>
    </row>
    <row r="179" spans="12:12">
      <c r="L179" s="967"/>
    </row>
    <row r="180" spans="12:12">
      <c r="L180" s="967"/>
    </row>
    <row r="181" spans="12:12">
      <c r="L181" s="967"/>
    </row>
    <row r="182" spans="12:12">
      <c r="L182" s="967"/>
    </row>
    <row r="183" spans="12:12">
      <c r="L183" s="967"/>
    </row>
    <row r="184" spans="12:12">
      <c r="L184" s="967"/>
    </row>
    <row r="185" spans="12:12">
      <c r="L185" s="967"/>
    </row>
    <row r="186" spans="12:12">
      <c r="L186" s="967"/>
    </row>
    <row r="187" spans="12:12">
      <c r="L187" s="967"/>
    </row>
    <row r="188" spans="12:12">
      <c r="L188" s="967"/>
    </row>
    <row r="189" spans="12:12">
      <c r="L189" s="967"/>
    </row>
    <row r="190" spans="12:12">
      <c r="L190" s="967"/>
    </row>
    <row r="191" spans="12:12">
      <c r="L191" s="967"/>
    </row>
    <row r="192" spans="12:12">
      <c r="L192" s="967"/>
    </row>
    <row r="193" spans="12:12">
      <c r="L193" s="967"/>
    </row>
    <row r="194" spans="12:12">
      <c r="L194" s="967"/>
    </row>
    <row r="195" spans="12:12">
      <c r="L195" s="967"/>
    </row>
    <row r="196" spans="12:12">
      <c r="L196" s="967"/>
    </row>
    <row r="197" spans="12:12">
      <c r="L197" s="967"/>
    </row>
    <row r="198" spans="12:12">
      <c r="L198" s="967"/>
    </row>
    <row r="199" spans="12:12">
      <c r="L199" s="967"/>
    </row>
    <row r="200" spans="12:12">
      <c r="L200" s="967"/>
    </row>
  </sheetData>
  <mergeCells count="4">
    <mergeCell ref="A2:K2"/>
    <mergeCell ref="A3:K3"/>
    <mergeCell ref="A4:K4"/>
    <mergeCell ref="A5:K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0"/>
  <sheetViews>
    <sheetView workbookViewId="0">
      <selection activeCell="I21" sqref="I21"/>
    </sheetView>
  </sheetViews>
  <sheetFormatPr defaultRowHeight="15"/>
  <cols>
    <col min="1" max="1" width="104.42578125" style="62" bestFit="1" customWidth="1"/>
    <col min="2" max="6" width="10.7109375" style="62" customWidth="1"/>
    <col min="7" max="256" width="9.140625" style="62"/>
    <col min="257" max="257" width="104.42578125" style="62" bestFit="1" customWidth="1"/>
    <col min="258" max="262" width="10.7109375" style="62" customWidth="1"/>
    <col min="263" max="512" width="9.140625" style="62"/>
    <col min="513" max="513" width="104.42578125" style="62" bestFit="1" customWidth="1"/>
    <col min="514" max="518" width="10.7109375" style="62" customWidth="1"/>
    <col min="519" max="768" width="9.140625" style="62"/>
    <col min="769" max="769" width="104.42578125" style="62" bestFit="1" customWidth="1"/>
    <col min="770" max="774" width="10.7109375" style="62" customWidth="1"/>
    <col min="775" max="1024" width="9.140625" style="62"/>
    <col min="1025" max="1025" width="104.42578125" style="62" bestFit="1" customWidth="1"/>
    <col min="1026" max="1030" width="10.7109375" style="62" customWidth="1"/>
    <col min="1031" max="1280" width="9.140625" style="62"/>
    <col min="1281" max="1281" width="104.42578125" style="62" bestFit="1" customWidth="1"/>
    <col min="1282" max="1286" width="10.7109375" style="62" customWidth="1"/>
    <col min="1287" max="1536" width="9.140625" style="62"/>
    <col min="1537" max="1537" width="104.42578125" style="62" bestFit="1" customWidth="1"/>
    <col min="1538" max="1542" width="10.7109375" style="62" customWidth="1"/>
    <col min="1543" max="1792" width="9.140625" style="62"/>
    <col min="1793" max="1793" width="104.42578125" style="62" bestFit="1" customWidth="1"/>
    <col min="1794" max="1798" width="10.7109375" style="62" customWidth="1"/>
    <col min="1799" max="2048" width="9.140625" style="62"/>
    <col min="2049" max="2049" width="104.42578125" style="62" bestFit="1" customWidth="1"/>
    <col min="2050" max="2054" width="10.7109375" style="62" customWidth="1"/>
    <col min="2055" max="2304" width="9.140625" style="62"/>
    <col min="2305" max="2305" width="104.42578125" style="62" bestFit="1" customWidth="1"/>
    <col min="2306" max="2310" width="10.7109375" style="62" customWidth="1"/>
    <col min="2311" max="2560" width="9.140625" style="62"/>
    <col min="2561" max="2561" width="104.42578125" style="62" bestFit="1" customWidth="1"/>
    <col min="2562" max="2566" width="10.7109375" style="62" customWidth="1"/>
    <col min="2567" max="2816" width="9.140625" style="62"/>
    <col min="2817" max="2817" width="104.42578125" style="62" bestFit="1" customWidth="1"/>
    <col min="2818" max="2822" width="10.7109375" style="62" customWidth="1"/>
    <col min="2823" max="3072" width="9.140625" style="62"/>
    <col min="3073" max="3073" width="104.42578125" style="62" bestFit="1" customWidth="1"/>
    <col min="3074" max="3078" width="10.7109375" style="62" customWidth="1"/>
    <col min="3079" max="3328" width="9.140625" style="62"/>
    <col min="3329" max="3329" width="104.42578125" style="62" bestFit="1" customWidth="1"/>
    <col min="3330" max="3334" width="10.7109375" style="62" customWidth="1"/>
    <col min="3335" max="3584" width="9.140625" style="62"/>
    <col min="3585" max="3585" width="104.42578125" style="62" bestFit="1" customWidth="1"/>
    <col min="3586" max="3590" width="10.7109375" style="62" customWidth="1"/>
    <col min="3591" max="3840" width="9.140625" style="62"/>
    <col min="3841" max="3841" width="104.42578125" style="62" bestFit="1" customWidth="1"/>
    <col min="3842" max="3846" width="10.7109375" style="62" customWidth="1"/>
    <col min="3847" max="4096" width="9.140625" style="62"/>
    <col min="4097" max="4097" width="104.42578125" style="62" bestFit="1" customWidth="1"/>
    <col min="4098" max="4102" width="10.7109375" style="62" customWidth="1"/>
    <col min="4103" max="4352" width="9.140625" style="62"/>
    <col min="4353" max="4353" width="104.42578125" style="62" bestFit="1" customWidth="1"/>
    <col min="4354" max="4358" width="10.7109375" style="62" customWidth="1"/>
    <col min="4359" max="4608" width="9.140625" style="62"/>
    <col min="4609" max="4609" width="104.42578125" style="62" bestFit="1" customWidth="1"/>
    <col min="4610" max="4614" width="10.7109375" style="62" customWidth="1"/>
    <col min="4615" max="4864" width="9.140625" style="62"/>
    <col min="4865" max="4865" width="104.42578125" style="62" bestFit="1" customWidth="1"/>
    <col min="4866" max="4870" width="10.7109375" style="62" customWidth="1"/>
    <col min="4871" max="5120" width="9.140625" style="62"/>
    <col min="5121" max="5121" width="104.42578125" style="62" bestFit="1" customWidth="1"/>
    <col min="5122" max="5126" width="10.7109375" style="62" customWidth="1"/>
    <col min="5127" max="5376" width="9.140625" style="62"/>
    <col min="5377" max="5377" width="104.42578125" style="62" bestFit="1" customWidth="1"/>
    <col min="5378" max="5382" width="10.7109375" style="62" customWidth="1"/>
    <col min="5383" max="5632" width="9.140625" style="62"/>
    <col min="5633" max="5633" width="104.42578125" style="62" bestFit="1" customWidth="1"/>
    <col min="5634" max="5638" width="10.7109375" style="62" customWidth="1"/>
    <col min="5639" max="5888" width="9.140625" style="62"/>
    <col min="5889" max="5889" width="104.42578125" style="62" bestFit="1" customWidth="1"/>
    <col min="5890" max="5894" width="10.7109375" style="62" customWidth="1"/>
    <col min="5895" max="6144" width="9.140625" style="62"/>
    <col min="6145" max="6145" width="104.42578125" style="62" bestFit="1" customWidth="1"/>
    <col min="6146" max="6150" width="10.7109375" style="62" customWidth="1"/>
    <col min="6151" max="6400" width="9.140625" style="62"/>
    <col min="6401" max="6401" width="104.42578125" style="62" bestFit="1" customWidth="1"/>
    <col min="6402" max="6406" width="10.7109375" style="62" customWidth="1"/>
    <col min="6407" max="6656" width="9.140625" style="62"/>
    <col min="6657" max="6657" width="104.42578125" style="62" bestFit="1" customWidth="1"/>
    <col min="6658" max="6662" width="10.7109375" style="62" customWidth="1"/>
    <col min="6663" max="6912" width="9.140625" style="62"/>
    <col min="6913" max="6913" width="104.42578125" style="62" bestFit="1" customWidth="1"/>
    <col min="6914" max="6918" width="10.7109375" style="62" customWidth="1"/>
    <col min="6919" max="7168" width="9.140625" style="62"/>
    <col min="7169" max="7169" width="104.42578125" style="62" bestFit="1" customWidth="1"/>
    <col min="7170" max="7174" width="10.7109375" style="62" customWidth="1"/>
    <col min="7175" max="7424" width="9.140625" style="62"/>
    <col min="7425" max="7425" width="104.42578125" style="62" bestFit="1" customWidth="1"/>
    <col min="7426" max="7430" width="10.7109375" style="62" customWidth="1"/>
    <col min="7431" max="7680" width="9.140625" style="62"/>
    <col min="7681" max="7681" width="104.42578125" style="62" bestFit="1" customWidth="1"/>
    <col min="7682" max="7686" width="10.7109375" style="62" customWidth="1"/>
    <col min="7687" max="7936" width="9.140625" style="62"/>
    <col min="7937" max="7937" width="104.42578125" style="62" bestFit="1" customWidth="1"/>
    <col min="7938" max="7942" width="10.7109375" style="62" customWidth="1"/>
    <col min="7943" max="8192" width="9.140625" style="62"/>
    <col min="8193" max="8193" width="104.42578125" style="62" bestFit="1" customWidth="1"/>
    <col min="8194" max="8198" width="10.7109375" style="62" customWidth="1"/>
    <col min="8199" max="8448" width="9.140625" style="62"/>
    <col min="8449" max="8449" width="104.42578125" style="62" bestFit="1" customWidth="1"/>
    <col min="8450" max="8454" width="10.7109375" style="62" customWidth="1"/>
    <col min="8455" max="8704" width="9.140625" style="62"/>
    <col min="8705" max="8705" width="104.42578125" style="62" bestFit="1" customWidth="1"/>
    <col min="8706" max="8710" width="10.7109375" style="62" customWidth="1"/>
    <col min="8711" max="8960" width="9.140625" style="62"/>
    <col min="8961" max="8961" width="104.42578125" style="62" bestFit="1" customWidth="1"/>
    <col min="8962" max="8966" width="10.7109375" style="62" customWidth="1"/>
    <col min="8967" max="9216" width="9.140625" style="62"/>
    <col min="9217" max="9217" width="104.42578125" style="62" bestFit="1" customWidth="1"/>
    <col min="9218" max="9222" width="10.7109375" style="62" customWidth="1"/>
    <col min="9223" max="9472" width="9.140625" style="62"/>
    <col min="9473" max="9473" width="104.42578125" style="62" bestFit="1" customWidth="1"/>
    <col min="9474" max="9478" width="10.7109375" style="62" customWidth="1"/>
    <col min="9479" max="9728" width="9.140625" style="62"/>
    <col min="9729" max="9729" width="104.42578125" style="62" bestFit="1" customWidth="1"/>
    <col min="9730" max="9734" width="10.7109375" style="62" customWidth="1"/>
    <col min="9735" max="9984" width="9.140625" style="62"/>
    <col min="9985" max="9985" width="104.42578125" style="62" bestFit="1" customWidth="1"/>
    <col min="9986" max="9990" width="10.7109375" style="62" customWidth="1"/>
    <col min="9991" max="10240" width="9.140625" style="62"/>
    <col min="10241" max="10241" width="104.42578125" style="62" bestFit="1" customWidth="1"/>
    <col min="10242" max="10246" width="10.7109375" style="62" customWidth="1"/>
    <col min="10247" max="10496" width="9.140625" style="62"/>
    <col min="10497" max="10497" width="104.42578125" style="62" bestFit="1" customWidth="1"/>
    <col min="10498" max="10502" width="10.7109375" style="62" customWidth="1"/>
    <col min="10503" max="10752" width="9.140625" style="62"/>
    <col min="10753" max="10753" width="104.42578125" style="62" bestFit="1" customWidth="1"/>
    <col min="10754" max="10758" width="10.7109375" style="62" customWidth="1"/>
    <col min="10759" max="11008" width="9.140625" style="62"/>
    <col min="11009" max="11009" width="104.42578125" style="62" bestFit="1" customWidth="1"/>
    <col min="11010" max="11014" width="10.7109375" style="62" customWidth="1"/>
    <col min="11015" max="11264" width="9.140625" style="62"/>
    <col min="11265" max="11265" width="104.42578125" style="62" bestFit="1" customWidth="1"/>
    <col min="11266" max="11270" width="10.7109375" style="62" customWidth="1"/>
    <col min="11271" max="11520" width="9.140625" style="62"/>
    <col min="11521" max="11521" width="104.42578125" style="62" bestFit="1" customWidth="1"/>
    <col min="11522" max="11526" width="10.7109375" style="62" customWidth="1"/>
    <col min="11527" max="11776" width="9.140625" style="62"/>
    <col min="11777" max="11777" width="104.42578125" style="62" bestFit="1" customWidth="1"/>
    <col min="11778" max="11782" width="10.7109375" style="62" customWidth="1"/>
    <col min="11783" max="12032" width="9.140625" style="62"/>
    <col min="12033" max="12033" width="104.42578125" style="62" bestFit="1" customWidth="1"/>
    <col min="12034" max="12038" width="10.7109375" style="62" customWidth="1"/>
    <col min="12039" max="12288" width="9.140625" style="62"/>
    <col min="12289" max="12289" width="104.42578125" style="62" bestFit="1" customWidth="1"/>
    <col min="12290" max="12294" width="10.7109375" style="62" customWidth="1"/>
    <col min="12295" max="12544" width="9.140625" style="62"/>
    <col min="12545" max="12545" width="104.42578125" style="62" bestFit="1" customWidth="1"/>
    <col min="12546" max="12550" width="10.7109375" style="62" customWidth="1"/>
    <col min="12551" max="12800" width="9.140625" style="62"/>
    <col min="12801" max="12801" width="104.42578125" style="62" bestFit="1" customWidth="1"/>
    <col min="12802" max="12806" width="10.7109375" style="62" customWidth="1"/>
    <col min="12807" max="13056" width="9.140625" style="62"/>
    <col min="13057" max="13057" width="104.42578125" style="62" bestFit="1" customWidth="1"/>
    <col min="13058" max="13062" width="10.7109375" style="62" customWidth="1"/>
    <col min="13063" max="13312" width="9.140625" style="62"/>
    <col min="13313" max="13313" width="104.42578125" style="62" bestFit="1" customWidth="1"/>
    <col min="13314" max="13318" width="10.7109375" style="62" customWidth="1"/>
    <col min="13319" max="13568" width="9.140625" style="62"/>
    <col min="13569" max="13569" width="104.42578125" style="62" bestFit="1" customWidth="1"/>
    <col min="13570" max="13574" width="10.7109375" style="62" customWidth="1"/>
    <col min="13575" max="13824" width="9.140625" style="62"/>
    <col min="13825" max="13825" width="104.42578125" style="62" bestFit="1" customWidth="1"/>
    <col min="13826" max="13830" width="10.7109375" style="62" customWidth="1"/>
    <col min="13831" max="14080" width="9.140625" style="62"/>
    <col min="14081" max="14081" width="104.42578125" style="62" bestFit="1" customWidth="1"/>
    <col min="14082" max="14086" width="10.7109375" style="62" customWidth="1"/>
    <col min="14087" max="14336" width="9.140625" style="62"/>
    <col min="14337" max="14337" width="104.42578125" style="62" bestFit="1" customWidth="1"/>
    <col min="14338" max="14342" width="10.7109375" style="62" customWidth="1"/>
    <col min="14343" max="14592" width="9.140625" style="62"/>
    <col min="14593" max="14593" width="104.42578125" style="62" bestFit="1" customWidth="1"/>
    <col min="14594" max="14598" width="10.7109375" style="62" customWidth="1"/>
    <col min="14599" max="14848" width="9.140625" style="62"/>
    <col min="14849" max="14849" width="104.42578125" style="62" bestFit="1" customWidth="1"/>
    <col min="14850" max="14854" width="10.7109375" style="62" customWidth="1"/>
    <col min="14855" max="15104" width="9.140625" style="62"/>
    <col min="15105" max="15105" width="104.42578125" style="62" bestFit="1" customWidth="1"/>
    <col min="15106" max="15110" width="10.7109375" style="62" customWidth="1"/>
    <col min="15111" max="15360" width="9.140625" style="62"/>
    <col min="15361" max="15361" width="104.42578125" style="62" bestFit="1" customWidth="1"/>
    <col min="15362" max="15366" width="10.7109375" style="62" customWidth="1"/>
    <col min="15367" max="15616" width="9.140625" style="62"/>
    <col min="15617" max="15617" width="104.42578125" style="62" bestFit="1" customWidth="1"/>
    <col min="15618" max="15622" width="10.7109375" style="62" customWidth="1"/>
    <col min="15623" max="15872" width="9.140625" style="62"/>
    <col min="15873" max="15873" width="104.42578125" style="62" bestFit="1" customWidth="1"/>
    <col min="15874" max="15878" width="10.7109375" style="62" customWidth="1"/>
    <col min="15879" max="16128" width="9.140625" style="62"/>
    <col min="16129" max="16129" width="104.42578125" style="62" bestFit="1" customWidth="1"/>
    <col min="16130" max="16134" width="10.7109375" style="62" customWidth="1"/>
    <col min="16135" max="16384" width="9.140625" style="62"/>
  </cols>
  <sheetData>
    <row r="1" spans="1:7" ht="15.75">
      <c r="A1" s="88"/>
      <c r="B1" s="89"/>
      <c r="C1" s="89"/>
      <c r="D1" s="89"/>
      <c r="E1" s="89"/>
      <c r="F1" s="89"/>
      <c r="G1" s="90"/>
    </row>
    <row r="2" spans="1:7" ht="20.25">
      <c r="A2" s="1250" t="s">
        <v>1245</v>
      </c>
      <c r="B2" s="1250"/>
      <c r="C2" s="1250"/>
      <c r="D2" s="1250"/>
      <c r="E2" s="1250"/>
      <c r="F2" s="1250"/>
      <c r="G2" s="91"/>
    </row>
    <row r="3" spans="1:7" ht="20.25">
      <c r="A3" s="1250" t="s">
        <v>562</v>
      </c>
      <c r="B3" s="1250"/>
      <c r="C3" s="1250"/>
      <c r="D3" s="1250"/>
      <c r="E3" s="1250"/>
      <c r="F3" s="1250"/>
      <c r="G3" s="91"/>
    </row>
    <row r="4" spans="1:7" ht="20.25">
      <c r="A4" s="1250" t="s">
        <v>1433</v>
      </c>
      <c r="B4" s="1250"/>
      <c r="C4" s="1250"/>
      <c r="D4" s="1250"/>
      <c r="E4" s="1250"/>
      <c r="F4" s="1250"/>
      <c r="G4" s="91"/>
    </row>
    <row r="5" spans="1:7" ht="20.25">
      <c r="A5" s="1251" t="s">
        <v>588</v>
      </c>
      <c r="B5" s="1251"/>
      <c r="C5" s="1251"/>
      <c r="D5" s="1251"/>
      <c r="E5" s="1251"/>
      <c r="F5" s="1251"/>
      <c r="G5" s="92"/>
    </row>
    <row r="6" spans="1:7" ht="4.5" customHeight="1" thickBot="1">
      <c r="A6" s="93"/>
      <c r="B6" s="94"/>
      <c r="C6" s="94"/>
      <c r="D6" s="94"/>
      <c r="E6" s="94"/>
      <c r="F6" s="94"/>
      <c r="G6" s="94"/>
    </row>
    <row r="7" spans="1:7" ht="30" customHeight="1" thickTop="1" thickBot="1">
      <c r="A7" s="644" t="s">
        <v>718</v>
      </c>
      <c r="B7" s="549" t="s">
        <v>210</v>
      </c>
      <c r="C7" s="549" t="s">
        <v>211</v>
      </c>
      <c r="D7" s="549" t="s">
        <v>212</v>
      </c>
      <c r="E7" s="549" t="s">
        <v>213</v>
      </c>
      <c r="F7" s="549" t="s">
        <v>214</v>
      </c>
      <c r="G7" s="94"/>
    </row>
    <row r="8" spans="1:7" ht="16.5" thickTop="1" thickBot="1">
      <c r="A8" s="550" t="s">
        <v>215</v>
      </c>
      <c r="B8" s="551">
        <v>6022386.77037</v>
      </c>
      <c r="C8" s="551">
        <v>65116.291929999999</v>
      </c>
      <c r="D8" s="551">
        <v>0</v>
      </c>
      <c r="E8" s="551">
        <v>1.0378900000000002</v>
      </c>
      <c r="F8" s="551">
        <v>6087504.1001899997</v>
      </c>
      <c r="G8" s="94"/>
    </row>
    <row r="9" spans="1:7" ht="16.5" thickTop="1" thickBot="1">
      <c r="A9" s="552" t="s">
        <v>216</v>
      </c>
      <c r="B9" s="553">
        <v>168654.22884999998</v>
      </c>
      <c r="C9" s="553">
        <v>50688.895859999997</v>
      </c>
      <c r="D9" s="553">
        <v>0</v>
      </c>
      <c r="E9" s="553">
        <v>0</v>
      </c>
      <c r="F9" s="553">
        <v>219343.12471</v>
      </c>
      <c r="G9" s="94"/>
    </row>
    <row r="10" spans="1:7" ht="15.75" thickTop="1">
      <c r="A10" s="554" t="s">
        <v>217</v>
      </c>
      <c r="B10" s="555">
        <v>0</v>
      </c>
      <c r="C10" s="555">
        <v>0</v>
      </c>
      <c r="D10" s="555">
        <v>0</v>
      </c>
      <c r="E10" s="555">
        <v>0</v>
      </c>
      <c r="F10" s="555">
        <v>0</v>
      </c>
      <c r="G10" s="94"/>
    </row>
    <row r="11" spans="1:7">
      <c r="A11" s="554" t="s">
        <v>218</v>
      </c>
      <c r="B11" s="555">
        <v>164217.33352000001</v>
      </c>
      <c r="C11" s="555">
        <v>50379.960450000006</v>
      </c>
      <c r="D11" s="555">
        <v>0</v>
      </c>
      <c r="E11" s="555">
        <v>0</v>
      </c>
      <c r="F11" s="555">
        <v>214597.29397</v>
      </c>
      <c r="G11" s="94"/>
    </row>
    <row r="12" spans="1:7">
      <c r="A12" s="554" t="s">
        <v>219</v>
      </c>
      <c r="B12" s="555">
        <v>4436.8953300000003</v>
      </c>
      <c r="C12" s="555">
        <v>308.93540999999999</v>
      </c>
      <c r="D12" s="555">
        <v>0</v>
      </c>
      <c r="E12" s="555">
        <v>0</v>
      </c>
      <c r="F12" s="555">
        <v>4745.8307400000003</v>
      </c>
      <c r="G12" s="94"/>
    </row>
    <row r="13" spans="1:7">
      <c r="A13" s="554" t="s">
        <v>220</v>
      </c>
      <c r="B13" s="555">
        <v>0</v>
      </c>
      <c r="C13" s="555">
        <v>0</v>
      </c>
      <c r="D13" s="555">
        <v>0</v>
      </c>
      <c r="E13" s="555">
        <v>0</v>
      </c>
      <c r="F13" s="555">
        <v>0</v>
      </c>
      <c r="G13" s="94"/>
    </row>
    <row r="14" spans="1:7">
      <c r="A14" s="554" t="s">
        <v>221</v>
      </c>
      <c r="B14" s="555">
        <v>0</v>
      </c>
      <c r="C14" s="555">
        <v>0</v>
      </c>
      <c r="D14" s="555">
        <v>0</v>
      </c>
      <c r="E14" s="555">
        <v>0</v>
      </c>
      <c r="F14" s="555">
        <v>0</v>
      </c>
      <c r="G14" s="94"/>
    </row>
    <row r="15" spans="1:7">
      <c r="A15" s="554" t="s">
        <v>222</v>
      </c>
      <c r="B15" s="555">
        <v>0</v>
      </c>
      <c r="C15" s="555">
        <v>0</v>
      </c>
      <c r="D15" s="555">
        <v>0</v>
      </c>
      <c r="E15" s="555">
        <v>0</v>
      </c>
      <c r="F15" s="555">
        <v>0</v>
      </c>
      <c r="G15" s="94"/>
    </row>
    <row r="16" spans="1:7">
      <c r="A16" s="554" t="s">
        <v>223</v>
      </c>
      <c r="B16" s="555">
        <v>0</v>
      </c>
      <c r="C16" s="555">
        <v>0</v>
      </c>
      <c r="D16" s="555">
        <v>0</v>
      </c>
      <c r="E16" s="555">
        <v>0</v>
      </c>
      <c r="F16" s="555">
        <v>0</v>
      </c>
      <c r="G16" s="94"/>
    </row>
    <row r="17" spans="1:7" ht="15.75" thickBot="1">
      <c r="A17" s="554" t="s">
        <v>224</v>
      </c>
      <c r="B17" s="555">
        <v>0</v>
      </c>
      <c r="C17" s="555">
        <v>0</v>
      </c>
      <c r="D17" s="555">
        <v>0</v>
      </c>
      <c r="E17" s="555">
        <v>0</v>
      </c>
      <c r="F17" s="555">
        <v>0</v>
      </c>
      <c r="G17" s="94"/>
    </row>
    <row r="18" spans="1:7" ht="16.5" thickTop="1" thickBot="1">
      <c r="A18" s="552" t="s">
        <v>225</v>
      </c>
      <c r="B18" s="553">
        <v>90653.66204000001</v>
      </c>
      <c r="C18" s="553">
        <v>8577.0136700000003</v>
      </c>
      <c r="D18" s="553">
        <v>0</v>
      </c>
      <c r="E18" s="553">
        <v>1.0378900000000002</v>
      </c>
      <c r="F18" s="553">
        <v>99231.713599999988</v>
      </c>
      <c r="G18" s="94"/>
    </row>
    <row r="19" spans="1:7" ht="15.75" thickTop="1">
      <c r="A19" s="554" t="s">
        <v>226</v>
      </c>
      <c r="B19" s="555">
        <v>0</v>
      </c>
      <c r="C19" s="555">
        <v>0</v>
      </c>
      <c r="D19" s="555">
        <v>0</v>
      </c>
      <c r="E19" s="555">
        <v>0</v>
      </c>
      <c r="F19" s="555">
        <v>0</v>
      </c>
      <c r="G19" s="94"/>
    </row>
    <row r="20" spans="1:7">
      <c r="A20" s="554" t="s">
        <v>227</v>
      </c>
      <c r="B20" s="555">
        <v>7000</v>
      </c>
      <c r="C20" s="555">
        <v>0</v>
      </c>
      <c r="D20" s="555">
        <v>0</v>
      </c>
      <c r="E20" s="555">
        <v>0</v>
      </c>
      <c r="F20" s="555">
        <v>7000</v>
      </c>
      <c r="G20" s="94"/>
    </row>
    <row r="21" spans="1:7">
      <c r="A21" s="554" t="s">
        <v>228</v>
      </c>
      <c r="B21" s="555">
        <v>0</v>
      </c>
      <c r="C21" s="555">
        <v>0</v>
      </c>
      <c r="D21" s="555">
        <v>0</v>
      </c>
      <c r="E21" s="555">
        <v>0</v>
      </c>
      <c r="F21" s="555">
        <v>0</v>
      </c>
      <c r="G21" s="94"/>
    </row>
    <row r="22" spans="1:7">
      <c r="A22" s="554" t="s">
        <v>229</v>
      </c>
      <c r="B22" s="555">
        <v>0</v>
      </c>
      <c r="C22" s="555">
        <v>0</v>
      </c>
      <c r="D22" s="555">
        <v>0</v>
      </c>
      <c r="E22" s="555">
        <v>0</v>
      </c>
      <c r="F22" s="555">
        <v>0</v>
      </c>
      <c r="G22" s="94"/>
    </row>
    <row r="23" spans="1:7">
      <c r="A23" s="554" t="s">
        <v>230</v>
      </c>
      <c r="B23" s="555">
        <v>73998.764810000008</v>
      </c>
      <c r="C23" s="555">
        <v>823.05792000000008</v>
      </c>
      <c r="D23" s="555">
        <v>0</v>
      </c>
      <c r="E23" s="555">
        <v>1.0378900000000002</v>
      </c>
      <c r="F23" s="555">
        <v>74822.860620000007</v>
      </c>
      <c r="G23" s="94"/>
    </row>
    <row r="24" spans="1:7">
      <c r="A24" s="554" t="s">
        <v>231</v>
      </c>
      <c r="B24" s="555">
        <v>7488.3823499999999</v>
      </c>
      <c r="C24" s="555">
        <v>7753.9557500000001</v>
      </c>
      <c r="D24" s="555">
        <v>0</v>
      </c>
      <c r="E24" s="555">
        <v>0</v>
      </c>
      <c r="F24" s="555">
        <v>15242.338099999999</v>
      </c>
      <c r="G24" s="94"/>
    </row>
    <row r="25" spans="1:7">
      <c r="A25" s="554" t="s">
        <v>232</v>
      </c>
      <c r="B25" s="555">
        <v>2166.5148799999997</v>
      </c>
      <c r="C25" s="555">
        <v>0</v>
      </c>
      <c r="D25" s="555">
        <v>0</v>
      </c>
      <c r="E25" s="555">
        <v>0</v>
      </c>
      <c r="F25" s="555">
        <v>2166.5148799999997</v>
      </c>
      <c r="G25" s="94"/>
    </row>
    <row r="26" spans="1:7" ht="15.75" thickBot="1">
      <c r="A26" s="554" t="s">
        <v>233</v>
      </c>
      <c r="B26" s="555">
        <v>0</v>
      </c>
      <c r="C26" s="555">
        <v>0</v>
      </c>
      <c r="D26" s="555">
        <v>0</v>
      </c>
      <c r="E26" s="555">
        <v>0</v>
      </c>
      <c r="F26" s="555">
        <v>0</v>
      </c>
      <c r="G26" s="94"/>
    </row>
    <row r="27" spans="1:7" ht="16.5" thickTop="1" thickBot="1">
      <c r="A27" s="552" t="s">
        <v>234</v>
      </c>
      <c r="B27" s="553">
        <v>4134030.4705700004</v>
      </c>
      <c r="C27" s="553">
        <v>5389.7943800000003</v>
      </c>
      <c r="D27" s="553">
        <v>0</v>
      </c>
      <c r="E27" s="553">
        <v>0</v>
      </c>
      <c r="F27" s="553">
        <v>4139420.2649499997</v>
      </c>
      <c r="G27" s="94"/>
    </row>
    <row r="28" spans="1:7" ht="15.75" thickTop="1">
      <c r="A28" s="556" t="s">
        <v>235</v>
      </c>
      <c r="B28" s="555">
        <v>0</v>
      </c>
      <c r="C28" s="555">
        <v>0</v>
      </c>
      <c r="D28" s="555">
        <v>0</v>
      </c>
      <c r="E28" s="555">
        <v>0</v>
      </c>
      <c r="F28" s="555">
        <v>0</v>
      </c>
      <c r="G28" s="94"/>
    </row>
    <row r="29" spans="1:7">
      <c r="A29" s="554" t="s">
        <v>236</v>
      </c>
      <c r="B29" s="555">
        <v>4069485.5393499997</v>
      </c>
      <c r="C29" s="555">
        <v>5342.6323200000006</v>
      </c>
      <c r="D29" s="555">
        <v>0</v>
      </c>
      <c r="E29" s="555">
        <v>0</v>
      </c>
      <c r="F29" s="555">
        <v>4074828.1716700001</v>
      </c>
      <c r="G29" s="94"/>
    </row>
    <row r="30" spans="1:7">
      <c r="A30" s="554" t="s">
        <v>237</v>
      </c>
      <c r="B30" s="555">
        <v>0</v>
      </c>
      <c r="C30" s="555">
        <v>0</v>
      </c>
      <c r="D30" s="555">
        <v>0</v>
      </c>
      <c r="E30" s="555">
        <v>0</v>
      </c>
      <c r="F30" s="555">
        <v>0</v>
      </c>
      <c r="G30" s="94"/>
    </row>
    <row r="31" spans="1:7">
      <c r="A31" s="554" t="s">
        <v>238</v>
      </c>
      <c r="B31" s="555">
        <v>0</v>
      </c>
      <c r="C31" s="555">
        <v>0</v>
      </c>
      <c r="D31" s="555">
        <v>0</v>
      </c>
      <c r="E31" s="555">
        <v>0</v>
      </c>
      <c r="F31" s="555">
        <v>0</v>
      </c>
      <c r="G31" s="94"/>
    </row>
    <row r="32" spans="1:7">
      <c r="A32" s="556" t="s">
        <v>239</v>
      </c>
      <c r="B32" s="555">
        <v>0</v>
      </c>
      <c r="C32" s="555">
        <v>0</v>
      </c>
      <c r="D32" s="555">
        <v>0</v>
      </c>
      <c r="E32" s="555">
        <v>0</v>
      </c>
      <c r="F32" s="555">
        <v>0</v>
      </c>
      <c r="G32" s="94"/>
    </row>
    <row r="33" spans="1:7">
      <c r="A33" s="554" t="s">
        <v>240</v>
      </c>
      <c r="B33" s="555">
        <v>9968.5329199999996</v>
      </c>
      <c r="C33" s="555">
        <v>0</v>
      </c>
      <c r="D33" s="555">
        <v>0</v>
      </c>
      <c r="E33" s="555">
        <v>0</v>
      </c>
      <c r="F33" s="555">
        <v>9968.5329199999996</v>
      </c>
      <c r="G33" s="94"/>
    </row>
    <row r="34" spans="1:7">
      <c r="A34" s="554" t="s">
        <v>241</v>
      </c>
      <c r="B34" s="555">
        <v>0</v>
      </c>
      <c r="C34" s="555">
        <v>0</v>
      </c>
      <c r="D34" s="555">
        <v>0</v>
      </c>
      <c r="E34" s="555">
        <v>0</v>
      </c>
      <c r="F34" s="555">
        <v>0</v>
      </c>
      <c r="G34" s="94"/>
    </row>
    <row r="35" spans="1:7">
      <c r="A35" s="554" t="s">
        <v>242</v>
      </c>
      <c r="B35" s="555">
        <v>0</v>
      </c>
      <c r="C35" s="555">
        <v>0</v>
      </c>
      <c r="D35" s="555">
        <v>0</v>
      </c>
      <c r="E35" s="555">
        <v>0</v>
      </c>
      <c r="F35" s="555">
        <v>0</v>
      </c>
      <c r="G35" s="94"/>
    </row>
    <row r="36" spans="1:7">
      <c r="A36" s="556" t="s">
        <v>243</v>
      </c>
      <c r="B36" s="555">
        <v>0</v>
      </c>
      <c r="C36" s="555">
        <v>0</v>
      </c>
      <c r="D36" s="555">
        <v>0</v>
      </c>
      <c r="E36" s="555">
        <v>0</v>
      </c>
      <c r="F36" s="555">
        <v>0</v>
      </c>
      <c r="G36" s="94"/>
    </row>
    <row r="37" spans="1:7">
      <c r="A37" s="554" t="s">
        <v>244</v>
      </c>
      <c r="B37" s="555">
        <v>14533.43835</v>
      </c>
      <c r="C37" s="555">
        <v>0</v>
      </c>
      <c r="D37" s="555">
        <v>0</v>
      </c>
      <c r="E37" s="555">
        <v>0</v>
      </c>
      <c r="F37" s="555">
        <v>14533.43835</v>
      </c>
      <c r="G37" s="94"/>
    </row>
    <row r="38" spans="1:7">
      <c r="A38" s="554" t="s">
        <v>245</v>
      </c>
      <c r="B38" s="555">
        <v>0</v>
      </c>
      <c r="C38" s="555">
        <v>0</v>
      </c>
      <c r="D38" s="555">
        <v>0</v>
      </c>
      <c r="E38" s="555">
        <v>0</v>
      </c>
      <c r="F38" s="555">
        <v>0</v>
      </c>
      <c r="G38" s="94"/>
    </row>
    <row r="39" spans="1:7">
      <c r="A39" s="554" t="s">
        <v>246</v>
      </c>
      <c r="B39" s="555">
        <v>0</v>
      </c>
      <c r="C39" s="555">
        <v>0</v>
      </c>
      <c r="D39" s="555">
        <v>0</v>
      </c>
      <c r="E39" s="555">
        <v>0</v>
      </c>
      <c r="F39" s="555">
        <v>0</v>
      </c>
      <c r="G39" s="94"/>
    </row>
    <row r="40" spans="1:7">
      <c r="A40" s="556" t="s">
        <v>247</v>
      </c>
      <c r="B40" s="555">
        <v>104602.99593999999</v>
      </c>
      <c r="C40" s="555">
        <v>47.162059999999997</v>
      </c>
      <c r="D40" s="555">
        <v>0</v>
      </c>
      <c r="E40" s="555">
        <v>0</v>
      </c>
      <c r="F40" s="555">
        <v>104650.158</v>
      </c>
      <c r="G40" s="94"/>
    </row>
    <row r="41" spans="1:7">
      <c r="A41" s="554" t="s">
        <v>248</v>
      </c>
      <c r="B41" s="555">
        <v>58439.49396</v>
      </c>
      <c r="C41" s="555">
        <v>47.162059999999997</v>
      </c>
      <c r="D41" s="555">
        <v>0</v>
      </c>
      <c r="E41" s="555">
        <v>0</v>
      </c>
      <c r="F41" s="555">
        <v>58486.656020000002</v>
      </c>
      <c r="G41" s="94"/>
    </row>
    <row r="42" spans="1:7">
      <c r="A42" s="554" t="s">
        <v>249</v>
      </c>
      <c r="B42" s="555">
        <v>254.44413</v>
      </c>
      <c r="C42" s="555">
        <v>0</v>
      </c>
      <c r="D42" s="555">
        <v>0</v>
      </c>
      <c r="E42" s="555">
        <v>0</v>
      </c>
      <c r="F42" s="555">
        <v>254.44413</v>
      </c>
      <c r="G42" s="94"/>
    </row>
    <row r="43" spans="1:7">
      <c r="A43" s="554" t="s">
        <v>250</v>
      </c>
      <c r="B43" s="555">
        <v>0</v>
      </c>
      <c r="C43" s="555">
        <v>0</v>
      </c>
      <c r="D43" s="555">
        <v>0</v>
      </c>
      <c r="E43" s="555">
        <v>0</v>
      </c>
      <c r="F43" s="555">
        <v>0</v>
      </c>
      <c r="G43" s="94"/>
    </row>
    <row r="44" spans="1:7">
      <c r="A44" s="554" t="s">
        <v>251</v>
      </c>
      <c r="B44" s="555">
        <v>0</v>
      </c>
      <c r="C44" s="555">
        <v>0</v>
      </c>
      <c r="D44" s="555">
        <v>0</v>
      </c>
      <c r="E44" s="555">
        <v>0</v>
      </c>
      <c r="F44" s="555">
        <v>0</v>
      </c>
      <c r="G44" s="94"/>
    </row>
    <row r="45" spans="1:7">
      <c r="A45" s="554" t="s">
        <v>252</v>
      </c>
      <c r="B45" s="555">
        <v>0</v>
      </c>
      <c r="C45" s="555">
        <v>0</v>
      </c>
      <c r="D45" s="555">
        <v>0</v>
      </c>
      <c r="E45" s="555">
        <v>0</v>
      </c>
      <c r="F45" s="555">
        <v>0</v>
      </c>
      <c r="G45" s="94"/>
    </row>
    <row r="46" spans="1:7">
      <c r="A46" s="554" t="s">
        <v>253</v>
      </c>
      <c r="B46" s="555">
        <v>0</v>
      </c>
      <c r="C46" s="555">
        <v>0</v>
      </c>
      <c r="D46" s="555">
        <v>0</v>
      </c>
      <c r="E46" s="555">
        <v>0</v>
      </c>
      <c r="F46" s="555">
        <v>0</v>
      </c>
      <c r="G46" s="94"/>
    </row>
    <row r="47" spans="1:7">
      <c r="A47" s="556" t="s">
        <v>254</v>
      </c>
      <c r="B47" s="555">
        <v>-71928.412219999998</v>
      </c>
      <c r="C47" s="555">
        <v>0</v>
      </c>
      <c r="D47" s="555">
        <v>0</v>
      </c>
      <c r="E47" s="555">
        <v>0</v>
      </c>
      <c r="F47" s="555">
        <v>-71928.412219999998</v>
      </c>
      <c r="G47" s="94"/>
    </row>
    <row r="48" spans="1:7">
      <c r="A48" s="557" t="s">
        <v>255</v>
      </c>
      <c r="B48" s="555">
        <v>-291.20636999999999</v>
      </c>
      <c r="C48" s="555">
        <v>0</v>
      </c>
      <c r="D48" s="555">
        <v>0</v>
      </c>
      <c r="E48" s="555">
        <v>0</v>
      </c>
      <c r="F48" s="555">
        <v>-291.20636999999999</v>
      </c>
      <c r="G48" s="94"/>
    </row>
    <row r="49" spans="1:7">
      <c r="A49" s="554" t="s">
        <v>256</v>
      </c>
      <c r="B49" s="555">
        <v>0</v>
      </c>
      <c r="C49" s="555">
        <v>0</v>
      </c>
      <c r="D49" s="555">
        <v>0</v>
      </c>
      <c r="E49" s="555">
        <v>0</v>
      </c>
      <c r="F49" s="555">
        <v>0</v>
      </c>
      <c r="G49" s="94"/>
    </row>
    <row r="50" spans="1:7">
      <c r="A50" s="554" t="s">
        <v>257</v>
      </c>
      <c r="B50" s="555">
        <v>-9571.6548000000003</v>
      </c>
      <c r="C50" s="555">
        <v>0</v>
      </c>
      <c r="D50" s="555">
        <v>0</v>
      </c>
      <c r="E50" s="555">
        <v>0</v>
      </c>
      <c r="F50" s="555">
        <v>-9571.6548000000003</v>
      </c>
      <c r="G50" s="94"/>
    </row>
    <row r="51" spans="1:7">
      <c r="A51" s="554" t="s">
        <v>258</v>
      </c>
      <c r="B51" s="555">
        <v>-204.35339999999999</v>
      </c>
      <c r="C51" s="555">
        <v>0</v>
      </c>
      <c r="D51" s="555">
        <v>0</v>
      </c>
      <c r="E51" s="555">
        <v>0</v>
      </c>
      <c r="F51" s="555">
        <v>-204.35339999999999</v>
      </c>
      <c r="G51" s="94"/>
    </row>
    <row r="52" spans="1:7">
      <c r="A52" s="554" t="s">
        <v>259</v>
      </c>
      <c r="B52" s="555">
        <v>-13100.907499999999</v>
      </c>
      <c r="C52" s="555">
        <v>0</v>
      </c>
      <c r="D52" s="555">
        <v>0</v>
      </c>
      <c r="E52" s="555">
        <v>0</v>
      </c>
      <c r="F52" s="555">
        <v>-13100.907499999999</v>
      </c>
      <c r="G52" s="94"/>
    </row>
    <row r="53" spans="1:7">
      <c r="A53" s="554" t="s">
        <v>260</v>
      </c>
      <c r="B53" s="555">
        <v>-173.08373999999998</v>
      </c>
      <c r="C53" s="555">
        <v>0</v>
      </c>
      <c r="D53" s="555">
        <v>0</v>
      </c>
      <c r="E53" s="555">
        <v>0</v>
      </c>
      <c r="F53" s="555">
        <v>-173.08373999999998</v>
      </c>
      <c r="G53" s="94"/>
    </row>
    <row r="54" spans="1:7">
      <c r="A54" s="557" t="s">
        <v>261</v>
      </c>
      <c r="B54" s="555">
        <v>-27928.014420000003</v>
      </c>
      <c r="C54" s="555">
        <v>0</v>
      </c>
      <c r="D54" s="555">
        <v>0</v>
      </c>
      <c r="E54" s="555">
        <v>0</v>
      </c>
      <c r="F54" s="555">
        <v>-27928.014420000003</v>
      </c>
      <c r="G54" s="94"/>
    </row>
    <row r="55" spans="1:7">
      <c r="A55" s="554" t="s">
        <v>262</v>
      </c>
      <c r="B55" s="555">
        <v>-20659.191989999999</v>
      </c>
      <c r="C55" s="555">
        <v>0</v>
      </c>
      <c r="D55" s="555">
        <v>0</v>
      </c>
      <c r="E55" s="555">
        <v>0</v>
      </c>
      <c r="F55" s="555">
        <v>-20659.191989999999</v>
      </c>
      <c r="G55" s="94"/>
    </row>
    <row r="56" spans="1:7">
      <c r="A56" s="554" t="s">
        <v>263</v>
      </c>
      <c r="B56" s="555">
        <v>0</v>
      </c>
      <c r="C56" s="555">
        <v>0</v>
      </c>
      <c r="D56" s="555">
        <v>0</v>
      </c>
      <c r="E56" s="555">
        <v>0</v>
      </c>
      <c r="F56" s="555">
        <v>0</v>
      </c>
      <c r="G56" s="94"/>
    </row>
    <row r="57" spans="1:7" ht="15.75" thickBot="1">
      <c r="A57" s="554" t="s">
        <v>264</v>
      </c>
      <c r="B57" s="555">
        <v>0</v>
      </c>
      <c r="C57" s="555">
        <v>0</v>
      </c>
      <c r="D57" s="555">
        <v>0</v>
      </c>
      <c r="E57" s="555">
        <v>0</v>
      </c>
      <c r="F57" s="555">
        <v>0</v>
      </c>
      <c r="G57" s="94"/>
    </row>
    <row r="58" spans="1:7" ht="16.5" thickTop="1" thickBot="1">
      <c r="A58" s="552" t="s">
        <v>265</v>
      </c>
      <c r="B58" s="553">
        <v>7181.5129900000002</v>
      </c>
      <c r="C58" s="553">
        <v>455.78602000000001</v>
      </c>
      <c r="D58" s="553">
        <v>0</v>
      </c>
      <c r="E58" s="553">
        <v>0</v>
      </c>
      <c r="F58" s="553">
        <v>7637.2990099999997</v>
      </c>
      <c r="G58" s="94"/>
    </row>
    <row r="59" spans="1:7" ht="15.75" thickTop="1">
      <c r="A59" s="554" t="s">
        <v>266</v>
      </c>
      <c r="B59" s="555">
        <v>0</v>
      </c>
      <c r="C59" s="555">
        <v>0</v>
      </c>
      <c r="D59" s="555">
        <v>0</v>
      </c>
      <c r="E59" s="555">
        <v>0</v>
      </c>
      <c r="F59" s="555">
        <v>0</v>
      </c>
      <c r="G59" s="94"/>
    </row>
    <row r="60" spans="1:7">
      <c r="A60" s="557" t="s">
        <v>267</v>
      </c>
      <c r="B60" s="555">
        <v>5099.6186699999998</v>
      </c>
      <c r="C60" s="555">
        <v>31.555859999999999</v>
      </c>
      <c r="D60" s="555">
        <v>0</v>
      </c>
      <c r="E60" s="555">
        <v>0</v>
      </c>
      <c r="F60" s="555">
        <v>5131.1745300000002</v>
      </c>
      <c r="G60" s="94"/>
    </row>
    <row r="61" spans="1:7">
      <c r="A61" s="554" t="s">
        <v>268</v>
      </c>
      <c r="B61" s="555">
        <v>2465.98513</v>
      </c>
      <c r="C61" s="555">
        <v>436.91478000000001</v>
      </c>
      <c r="D61" s="555">
        <v>0</v>
      </c>
      <c r="E61" s="555">
        <v>0</v>
      </c>
      <c r="F61" s="555">
        <v>2902.8999100000001</v>
      </c>
      <c r="G61" s="94"/>
    </row>
    <row r="62" spans="1:7">
      <c r="A62" s="554" t="s">
        <v>269</v>
      </c>
      <c r="B62" s="555">
        <v>0</v>
      </c>
      <c r="C62" s="555">
        <v>0</v>
      </c>
      <c r="D62" s="555">
        <v>0</v>
      </c>
      <c r="E62" s="555">
        <v>0</v>
      </c>
      <c r="F62" s="555">
        <v>0</v>
      </c>
      <c r="G62" s="94"/>
    </row>
    <row r="63" spans="1:7" ht="15.75" thickBot="1">
      <c r="A63" s="554" t="s">
        <v>270</v>
      </c>
      <c r="B63" s="555">
        <v>-384.09080999999998</v>
      </c>
      <c r="C63" s="555">
        <v>-12.684620000000001</v>
      </c>
      <c r="D63" s="555">
        <v>0</v>
      </c>
      <c r="E63" s="555">
        <v>0</v>
      </c>
      <c r="F63" s="555">
        <v>-396.77542999999997</v>
      </c>
      <c r="G63" s="94"/>
    </row>
    <row r="64" spans="1:7" ht="16.5" thickTop="1" thickBot="1">
      <c r="A64" s="552" t="s">
        <v>271</v>
      </c>
      <c r="B64" s="553">
        <v>2579.8953199999996</v>
      </c>
      <c r="C64" s="553">
        <v>0</v>
      </c>
      <c r="D64" s="553">
        <v>0</v>
      </c>
      <c r="E64" s="553">
        <v>0</v>
      </c>
      <c r="F64" s="553">
        <v>2579.8953199999996</v>
      </c>
      <c r="G64" s="94"/>
    </row>
    <row r="65" spans="1:7" ht="15.75" thickTop="1">
      <c r="A65" s="554" t="s">
        <v>272</v>
      </c>
      <c r="B65" s="555">
        <v>0</v>
      </c>
      <c r="C65" s="555">
        <v>0</v>
      </c>
      <c r="D65" s="555">
        <v>0</v>
      </c>
      <c r="E65" s="555">
        <v>0</v>
      </c>
      <c r="F65" s="555">
        <v>0</v>
      </c>
      <c r="G65" s="94"/>
    </row>
    <row r="66" spans="1:7">
      <c r="A66" s="554" t="s">
        <v>273</v>
      </c>
      <c r="B66" s="555">
        <v>4217.7175999999999</v>
      </c>
      <c r="C66" s="555">
        <v>0</v>
      </c>
      <c r="D66" s="555">
        <v>0</v>
      </c>
      <c r="E66" s="555">
        <v>0</v>
      </c>
      <c r="F66" s="555">
        <v>4217.7175999999999</v>
      </c>
      <c r="G66" s="94"/>
    </row>
    <row r="67" spans="1:7">
      <c r="A67" s="554" t="s">
        <v>274</v>
      </c>
      <c r="B67" s="555">
        <v>0</v>
      </c>
      <c r="C67" s="555">
        <v>0</v>
      </c>
      <c r="D67" s="555">
        <v>0</v>
      </c>
      <c r="E67" s="555">
        <v>0</v>
      </c>
      <c r="F67" s="555">
        <v>0</v>
      </c>
      <c r="G67" s="94"/>
    </row>
    <row r="68" spans="1:7">
      <c r="A68" s="554" t="s">
        <v>275</v>
      </c>
      <c r="B68" s="555">
        <v>0</v>
      </c>
      <c r="C68" s="555">
        <v>0</v>
      </c>
      <c r="D68" s="555">
        <v>0</v>
      </c>
      <c r="E68" s="555">
        <v>0</v>
      </c>
      <c r="F68" s="555">
        <v>0</v>
      </c>
      <c r="G68" s="94"/>
    </row>
    <row r="69" spans="1:7" ht="15.75" thickBot="1">
      <c r="A69" s="554" t="s">
        <v>276</v>
      </c>
      <c r="B69" s="555">
        <v>-1637.8222800000001</v>
      </c>
      <c r="C69" s="555">
        <v>0</v>
      </c>
      <c r="D69" s="555">
        <v>0</v>
      </c>
      <c r="E69" s="555">
        <v>0</v>
      </c>
      <c r="F69" s="555">
        <v>-1637.8222800000001</v>
      </c>
      <c r="G69" s="94"/>
    </row>
    <row r="70" spans="1:7" ht="16.5" thickTop="1" thickBot="1">
      <c r="A70" s="552" t="s">
        <v>277</v>
      </c>
      <c r="B70" s="553">
        <v>894848.75939000002</v>
      </c>
      <c r="C70" s="553">
        <v>4.8019999999999996</v>
      </c>
      <c r="D70" s="553">
        <v>0</v>
      </c>
      <c r="E70" s="553">
        <v>0</v>
      </c>
      <c r="F70" s="553">
        <v>894853.56138999993</v>
      </c>
      <c r="G70" s="94"/>
    </row>
    <row r="71" spans="1:7" ht="15.75" thickTop="1">
      <c r="A71" s="554" t="s">
        <v>226</v>
      </c>
      <c r="B71" s="555">
        <v>0</v>
      </c>
      <c r="C71" s="555">
        <v>0</v>
      </c>
      <c r="D71" s="555">
        <v>0</v>
      </c>
      <c r="E71" s="555">
        <v>0</v>
      </c>
      <c r="F71" s="555">
        <v>0</v>
      </c>
      <c r="G71" s="94"/>
    </row>
    <row r="72" spans="1:7">
      <c r="A72" s="554" t="s">
        <v>227</v>
      </c>
      <c r="B72" s="555">
        <v>381010.18054999999</v>
      </c>
      <c r="C72" s="555">
        <v>0</v>
      </c>
      <c r="D72" s="555">
        <v>0</v>
      </c>
      <c r="E72" s="555">
        <v>0</v>
      </c>
      <c r="F72" s="555">
        <v>381010.18054999999</v>
      </c>
      <c r="G72" s="94"/>
    </row>
    <row r="73" spans="1:7">
      <c r="A73" s="554" t="s">
        <v>228</v>
      </c>
      <c r="B73" s="555">
        <v>0</v>
      </c>
      <c r="C73" s="555">
        <v>0</v>
      </c>
      <c r="D73" s="555">
        <v>0</v>
      </c>
      <c r="E73" s="555">
        <v>0</v>
      </c>
      <c r="F73" s="555">
        <v>0</v>
      </c>
      <c r="G73" s="94"/>
    </row>
    <row r="74" spans="1:7">
      <c r="A74" s="554" t="s">
        <v>229</v>
      </c>
      <c r="B74" s="555">
        <v>0</v>
      </c>
      <c r="C74" s="555">
        <v>0</v>
      </c>
      <c r="D74" s="555">
        <v>0</v>
      </c>
      <c r="E74" s="555">
        <v>0</v>
      </c>
      <c r="F74" s="555">
        <v>0</v>
      </c>
      <c r="G74" s="94"/>
    </row>
    <row r="75" spans="1:7">
      <c r="A75" s="554" t="s">
        <v>278</v>
      </c>
      <c r="B75" s="555">
        <v>56621.416130000005</v>
      </c>
      <c r="C75" s="555">
        <v>0</v>
      </c>
      <c r="D75" s="555">
        <v>0</v>
      </c>
      <c r="E75" s="555">
        <v>0</v>
      </c>
      <c r="F75" s="555">
        <v>56621.416130000005</v>
      </c>
      <c r="G75" s="94"/>
    </row>
    <row r="76" spans="1:7">
      <c r="A76" s="554" t="s">
        <v>279</v>
      </c>
      <c r="B76" s="555">
        <v>0</v>
      </c>
      <c r="C76" s="555">
        <v>10.29</v>
      </c>
      <c r="D76" s="555">
        <v>0</v>
      </c>
      <c r="E76" s="555">
        <v>0</v>
      </c>
      <c r="F76" s="555">
        <v>10.29</v>
      </c>
      <c r="G76" s="94"/>
    </row>
    <row r="77" spans="1:7">
      <c r="A77" s="554" t="s">
        <v>231</v>
      </c>
      <c r="B77" s="555">
        <v>372333.50199999998</v>
      </c>
      <c r="C77" s="555">
        <v>0</v>
      </c>
      <c r="D77" s="555">
        <v>0</v>
      </c>
      <c r="E77" s="555">
        <v>0</v>
      </c>
      <c r="F77" s="555">
        <v>372333.50199999998</v>
      </c>
      <c r="G77" s="94"/>
    </row>
    <row r="78" spans="1:7">
      <c r="A78" s="554" t="s">
        <v>280</v>
      </c>
      <c r="B78" s="555">
        <v>84883.660709999996</v>
      </c>
      <c r="C78" s="555">
        <v>0</v>
      </c>
      <c r="D78" s="555">
        <v>0</v>
      </c>
      <c r="E78" s="555">
        <v>0</v>
      </c>
      <c r="F78" s="555">
        <v>84883.660709999996</v>
      </c>
      <c r="G78" s="94"/>
    </row>
    <row r="79" spans="1:7" ht="15.75" thickBot="1">
      <c r="A79" s="554" t="s">
        <v>281</v>
      </c>
      <c r="B79" s="555">
        <v>0</v>
      </c>
      <c r="C79" s="555">
        <v>-5.4880000000000004</v>
      </c>
      <c r="D79" s="555">
        <v>0</v>
      </c>
      <c r="E79" s="555">
        <v>0</v>
      </c>
      <c r="F79" s="555">
        <v>-5.4880000000000004</v>
      </c>
      <c r="G79" s="94"/>
    </row>
    <row r="80" spans="1:7" ht="16.5" thickTop="1" thickBot="1">
      <c r="A80" s="552" t="s">
        <v>282</v>
      </c>
      <c r="B80" s="553">
        <v>18823.51456</v>
      </c>
      <c r="C80" s="553">
        <v>0</v>
      </c>
      <c r="D80" s="553">
        <v>0</v>
      </c>
      <c r="E80" s="553">
        <v>0</v>
      </c>
      <c r="F80" s="553">
        <v>18823.51456</v>
      </c>
      <c r="G80" s="94"/>
    </row>
    <row r="81" spans="1:7" ht="15.75" thickTop="1">
      <c r="A81" s="554" t="s">
        <v>283</v>
      </c>
      <c r="B81" s="555">
        <v>0</v>
      </c>
      <c r="C81" s="555">
        <v>0</v>
      </c>
      <c r="D81" s="555">
        <v>0</v>
      </c>
      <c r="E81" s="555">
        <v>0</v>
      </c>
      <c r="F81" s="555">
        <v>0</v>
      </c>
      <c r="G81" s="94"/>
    </row>
    <row r="82" spans="1:7">
      <c r="A82" s="554" t="s">
        <v>284</v>
      </c>
      <c r="B82" s="555">
        <v>3784.9927799999996</v>
      </c>
      <c r="C82" s="555">
        <v>0</v>
      </c>
      <c r="D82" s="555">
        <v>0</v>
      </c>
      <c r="E82" s="555">
        <v>0</v>
      </c>
      <c r="F82" s="555">
        <v>3784.9927799999996</v>
      </c>
      <c r="G82" s="94"/>
    </row>
    <row r="83" spans="1:7">
      <c r="A83" s="554" t="s">
        <v>285</v>
      </c>
      <c r="B83" s="555">
        <v>4124.3639999999996</v>
      </c>
      <c r="C83" s="555">
        <v>0</v>
      </c>
      <c r="D83" s="555">
        <v>0</v>
      </c>
      <c r="E83" s="555">
        <v>0</v>
      </c>
      <c r="F83" s="555">
        <v>4124.3639999999996</v>
      </c>
      <c r="G83" s="94"/>
    </row>
    <row r="84" spans="1:7">
      <c r="A84" s="554" t="s">
        <v>286</v>
      </c>
      <c r="B84" s="555">
        <v>4649.3124200000002</v>
      </c>
      <c r="C84" s="555">
        <v>0</v>
      </c>
      <c r="D84" s="555">
        <v>0</v>
      </c>
      <c r="E84" s="555">
        <v>0</v>
      </c>
      <c r="F84" s="555">
        <v>4649.3124200000002</v>
      </c>
      <c r="G84" s="94"/>
    </row>
    <row r="85" spans="1:7">
      <c r="A85" s="554" t="s">
        <v>287</v>
      </c>
      <c r="B85" s="555">
        <v>3809.3923199999999</v>
      </c>
      <c r="C85" s="555">
        <v>0</v>
      </c>
      <c r="D85" s="555">
        <v>0</v>
      </c>
      <c r="E85" s="555">
        <v>0</v>
      </c>
      <c r="F85" s="555">
        <v>3809.3923199999999</v>
      </c>
      <c r="G85" s="94"/>
    </row>
    <row r="86" spans="1:7">
      <c r="A86" s="554" t="s">
        <v>288</v>
      </c>
      <c r="B86" s="555">
        <v>2454.4239300000004</v>
      </c>
      <c r="C86" s="555">
        <v>0</v>
      </c>
      <c r="D86" s="555">
        <v>0</v>
      </c>
      <c r="E86" s="555">
        <v>0</v>
      </c>
      <c r="F86" s="555">
        <v>2454.4239300000004</v>
      </c>
      <c r="G86" s="94"/>
    </row>
    <row r="87" spans="1:7">
      <c r="A87" s="554" t="s">
        <v>289</v>
      </c>
      <c r="B87" s="555">
        <v>1.02911</v>
      </c>
      <c r="C87" s="555">
        <v>0</v>
      </c>
      <c r="D87" s="555">
        <v>0</v>
      </c>
      <c r="E87" s="555">
        <v>0</v>
      </c>
      <c r="F87" s="555">
        <v>1.02911</v>
      </c>
      <c r="G87" s="94"/>
    </row>
    <row r="88" spans="1:7">
      <c r="A88" s="554" t="s">
        <v>290</v>
      </c>
      <c r="B88" s="555">
        <v>0</v>
      </c>
      <c r="C88" s="555">
        <v>0</v>
      </c>
      <c r="D88" s="555">
        <v>0</v>
      </c>
      <c r="E88" s="555">
        <v>0</v>
      </c>
      <c r="F88" s="555">
        <v>0</v>
      </c>
      <c r="G88" s="94"/>
    </row>
    <row r="89" spans="1:7" ht="15.75" thickBot="1">
      <c r="A89" s="554" t="s">
        <v>291</v>
      </c>
      <c r="B89" s="555">
        <v>0</v>
      </c>
      <c r="C89" s="555">
        <v>0</v>
      </c>
      <c r="D89" s="555">
        <v>0</v>
      </c>
      <c r="E89" s="555">
        <v>0</v>
      </c>
      <c r="F89" s="555">
        <v>0</v>
      </c>
      <c r="G89" s="94"/>
    </row>
    <row r="90" spans="1:7" ht="16.5" thickTop="1" thickBot="1">
      <c r="A90" s="552" t="s">
        <v>292</v>
      </c>
      <c r="B90" s="553">
        <v>2162.8394500000004</v>
      </c>
      <c r="C90" s="553">
        <v>0</v>
      </c>
      <c r="D90" s="553">
        <v>0</v>
      </c>
      <c r="E90" s="553">
        <v>0</v>
      </c>
      <c r="F90" s="553">
        <v>2162.8394500000004</v>
      </c>
      <c r="G90" s="94"/>
    </row>
    <row r="91" spans="1:7" ht="15.75" thickTop="1">
      <c r="A91" s="554" t="s">
        <v>293</v>
      </c>
      <c r="B91" s="555">
        <v>238.20889000000003</v>
      </c>
      <c r="C91" s="555">
        <v>0</v>
      </c>
      <c r="D91" s="555">
        <v>0</v>
      </c>
      <c r="E91" s="555">
        <v>0</v>
      </c>
      <c r="F91" s="555">
        <v>238.20889000000003</v>
      </c>
      <c r="G91" s="94"/>
    </row>
    <row r="92" spans="1:7">
      <c r="A92" s="554" t="s">
        <v>294</v>
      </c>
      <c r="B92" s="555">
        <v>1114.8617899999999</v>
      </c>
      <c r="C92" s="555">
        <v>0</v>
      </c>
      <c r="D92" s="555">
        <v>0</v>
      </c>
      <c r="E92" s="555">
        <v>0</v>
      </c>
      <c r="F92" s="555">
        <v>1114.8617899999999</v>
      </c>
      <c r="G92" s="94"/>
    </row>
    <row r="93" spans="1:7">
      <c r="A93" s="554" t="s">
        <v>295</v>
      </c>
      <c r="B93" s="555">
        <v>82.024699999999996</v>
      </c>
      <c r="C93" s="555">
        <v>0.34300000000000003</v>
      </c>
      <c r="D93" s="555">
        <v>0</v>
      </c>
      <c r="E93" s="555">
        <v>0</v>
      </c>
      <c r="F93" s="555">
        <v>82.367699999999999</v>
      </c>
      <c r="G93" s="94"/>
    </row>
    <row r="94" spans="1:7">
      <c r="A94" s="554" t="s">
        <v>296</v>
      </c>
      <c r="B94" s="555">
        <v>731.51367000000005</v>
      </c>
      <c r="C94" s="555">
        <v>0</v>
      </c>
      <c r="D94" s="555">
        <v>0</v>
      </c>
      <c r="E94" s="555">
        <v>0</v>
      </c>
      <c r="F94" s="555">
        <v>731.51367000000005</v>
      </c>
      <c r="G94" s="94"/>
    </row>
    <row r="95" spans="1:7" ht="15.75" thickBot="1">
      <c r="A95" s="554" t="s">
        <v>297</v>
      </c>
      <c r="B95" s="558">
        <v>-3.7696000000000001</v>
      </c>
      <c r="C95" s="558">
        <v>-0.34300000000000003</v>
      </c>
      <c r="D95" s="558">
        <v>0</v>
      </c>
      <c r="E95" s="558">
        <v>0</v>
      </c>
      <c r="F95" s="558">
        <v>-4.1126000000000005</v>
      </c>
      <c r="G95" s="94"/>
    </row>
    <row r="96" spans="1:7" ht="16.5" thickTop="1" thickBot="1">
      <c r="A96" s="552" t="s">
        <v>298</v>
      </c>
      <c r="B96" s="553">
        <v>703451.8872</v>
      </c>
      <c r="C96" s="553">
        <v>0</v>
      </c>
      <c r="D96" s="553">
        <v>0</v>
      </c>
      <c r="E96" s="553">
        <v>0</v>
      </c>
      <c r="F96" s="553">
        <v>703451.8872</v>
      </c>
      <c r="G96" s="94"/>
    </row>
    <row r="97" spans="1:7" ht="15.75" thickTop="1">
      <c r="A97" s="554" t="s">
        <v>299</v>
      </c>
      <c r="B97" s="555">
        <v>621938.07483000006</v>
      </c>
      <c r="C97" s="555">
        <v>0</v>
      </c>
      <c r="D97" s="555">
        <v>0</v>
      </c>
      <c r="E97" s="555">
        <v>0</v>
      </c>
      <c r="F97" s="555">
        <v>621938.07483000006</v>
      </c>
      <c r="G97" s="94"/>
    </row>
    <row r="98" spans="1:7">
      <c r="A98" s="554" t="s">
        <v>300</v>
      </c>
      <c r="B98" s="555">
        <v>0</v>
      </c>
      <c r="C98" s="555">
        <v>0</v>
      </c>
      <c r="D98" s="555">
        <v>0</v>
      </c>
      <c r="E98" s="555">
        <v>0</v>
      </c>
      <c r="F98" s="555">
        <v>0</v>
      </c>
      <c r="G98" s="94"/>
    </row>
    <row r="99" spans="1:7">
      <c r="A99" s="554" t="s">
        <v>301</v>
      </c>
      <c r="B99" s="555">
        <v>0</v>
      </c>
      <c r="C99" s="555">
        <v>0</v>
      </c>
      <c r="D99" s="555">
        <v>0</v>
      </c>
      <c r="E99" s="555">
        <v>0</v>
      </c>
      <c r="F99" s="555">
        <v>0</v>
      </c>
      <c r="G99" s="94"/>
    </row>
    <row r="100" spans="1:7">
      <c r="A100" s="554" t="s">
        <v>302</v>
      </c>
      <c r="B100" s="555">
        <v>0</v>
      </c>
      <c r="C100" s="555">
        <v>0</v>
      </c>
      <c r="D100" s="555">
        <v>0</v>
      </c>
      <c r="E100" s="555">
        <v>0</v>
      </c>
      <c r="F100" s="555">
        <v>0</v>
      </c>
      <c r="G100" s="94"/>
    </row>
    <row r="101" spans="1:7">
      <c r="A101" s="554" t="s">
        <v>303</v>
      </c>
      <c r="B101" s="555">
        <v>107679.55683</v>
      </c>
      <c r="C101" s="555">
        <v>0</v>
      </c>
      <c r="D101" s="555">
        <v>0</v>
      </c>
      <c r="E101" s="555">
        <v>0</v>
      </c>
      <c r="F101" s="555">
        <v>107679.55683</v>
      </c>
      <c r="G101" s="94"/>
    </row>
    <row r="102" spans="1:7" ht="15.75" thickBot="1">
      <c r="A102" s="554" t="s">
        <v>304</v>
      </c>
      <c r="B102" s="558">
        <v>-26165.744460000002</v>
      </c>
      <c r="C102" s="558">
        <v>0</v>
      </c>
      <c r="D102" s="558">
        <v>0</v>
      </c>
      <c r="E102" s="558">
        <v>0</v>
      </c>
      <c r="F102" s="558">
        <v>-26165.744460000002</v>
      </c>
      <c r="G102" s="94"/>
    </row>
    <row r="103" spans="1:7" ht="16.5" thickTop="1" thickBot="1">
      <c r="A103" s="559" t="s">
        <v>305</v>
      </c>
      <c r="B103" s="551">
        <v>4985612.0561300004</v>
      </c>
      <c r="C103" s="551">
        <v>483839.52350999997</v>
      </c>
      <c r="D103" s="551">
        <v>0</v>
      </c>
      <c r="E103" s="551">
        <v>0</v>
      </c>
      <c r="F103" s="551">
        <v>5469451.5796400001</v>
      </c>
      <c r="G103" s="95"/>
    </row>
    <row r="104" spans="1:7" ht="16.5" thickTop="1" thickBot="1">
      <c r="A104" s="560" t="s">
        <v>306</v>
      </c>
      <c r="B104" s="553">
        <v>3568035.6474899999</v>
      </c>
      <c r="C104" s="553">
        <v>58648.023340000007</v>
      </c>
      <c r="D104" s="553">
        <v>0</v>
      </c>
      <c r="E104" s="553">
        <v>0</v>
      </c>
      <c r="F104" s="553">
        <v>3626683.6708299997</v>
      </c>
      <c r="G104" s="95"/>
    </row>
    <row r="105" spans="1:7" ht="15.75" thickTop="1">
      <c r="A105" s="561" t="s">
        <v>307</v>
      </c>
      <c r="B105" s="555">
        <v>0</v>
      </c>
      <c r="C105" s="555">
        <v>0</v>
      </c>
      <c r="D105" s="555">
        <v>0</v>
      </c>
      <c r="E105" s="555">
        <v>0</v>
      </c>
      <c r="F105" s="555">
        <v>0</v>
      </c>
      <c r="G105" s="95"/>
    </row>
    <row r="106" spans="1:7">
      <c r="A106" s="561" t="s">
        <v>308</v>
      </c>
      <c r="B106" s="555">
        <v>0</v>
      </c>
      <c r="C106" s="555">
        <v>0</v>
      </c>
      <c r="D106" s="555">
        <v>0</v>
      </c>
      <c r="E106" s="555">
        <v>0</v>
      </c>
      <c r="F106" s="555">
        <v>0</v>
      </c>
      <c r="G106" s="95"/>
    </row>
    <row r="107" spans="1:7">
      <c r="A107" s="561" t="s">
        <v>309</v>
      </c>
      <c r="B107" s="555">
        <v>0</v>
      </c>
      <c r="C107" s="555">
        <v>0</v>
      </c>
      <c r="D107" s="555">
        <v>0</v>
      </c>
      <c r="E107" s="555">
        <v>0</v>
      </c>
      <c r="F107" s="555">
        <v>0</v>
      </c>
      <c r="G107" s="95"/>
    </row>
    <row r="108" spans="1:7">
      <c r="A108" s="561" t="s">
        <v>310</v>
      </c>
      <c r="B108" s="555">
        <v>0</v>
      </c>
      <c r="C108" s="555">
        <v>0</v>
      </c>
      <c r="D108" s="555">
        <v>0</v>
      </c>
      <c r="E108" s="555">
        <v>0</v>
      </c>
      <c r="F108" s="555">
        <v>0</v>
      </c>
      <c r="G108" s="95"/>
    </row>
    <row r="109" spans="1:7">
      <c r="A109" s="561" t="s">
        <v>311</v>
      </c>
      <c r="B109" s="555">
        <v>0</v>
      </c>
      <c r="C109" s="555">
        <v>0</v>
      </c>
      <c r="D109" s="555">
        <v>0</v>
      </c>
      <c r="E109" s="555">
        <v>0</v>
      </c>
      <c r="F109" s="555">
        <v>0</v>
      </c>
      <c r="G109" s="95"/>
    </row>
    <row r="110" spans="1:7">
      <c r="A110" s="562" t="s">
        <v>312</v>
      </c>
      <c r="B110" s="555">
        <v>0</v>
      </c>
      <c r="C110" s="555">
        <v>0</v>
      </c>
      <c r="D110" s="555">
        <v>0</v>
      </c>
      <c r="E110" s="555">
        <v>0</v>
      </c>
      <c r="F110" s="555">
        <v>0</v>
      </c>
      <c r="G110" s="95"/>
    </row>
    <row r="111" spans="1:7">
      <c r="A111" s="562" t="s">
        <v>313</v>
      </c>
      <c r="B111" s="555">
        <v>0</v>
      </c>
      <c r="C111" s="555">
        <v>0</v>
      </c>
      <c r="D111" s="555">
        <v>0</v>
      </c>
      <c r="E111" s="555">
        <v>0</v>
      </c>
      <c r="F111" s="555">
        <v>0</v>
      </c>
      <c r="G111" s="95"/>
    </row>
    <row r="112" spans="1:7">
      <c r="A112" s="95" t="s">
        <v>314</v>
      </c>
      <c r="B112" s="555">
        <v>0</v>
      </c>
      <c r="C112" s="555">
        <v>0</v>
      </c>
      <c r="D112" s="555">
        <v>0</v>
      </c>
      <c r="E112" s="555">
        <v>0</v>
      </c>
      <c r="F112" s="555">
        <v>0</v>
      </c>
      <c r="G112" s="95"/>
    </row>
    <row r="113" spans="1:7">
      <c r="A113" s="95" t="s">
        <v>315</v>
      </c>
      <c r="B113" s="555">
        <v>0</v>
      </c>
      <c r="C113" s="555">
        <v>0</v>
      </c>
      <c r="D113" s="555">
        <v>0</v>
      </c>
      <c r="E113" s="555">
        <v>0</v>
      </c>
      <c r="F113" s="555">
        <v>0</v>
      </c>
      <c r="G113" s="95"/>
    </row>
    <row r="114" spans="1:7">
      <c r="A114" s="95" t="s">
        <v>316</v>
      </c>
      <c r="B114" s="555">
        <v>0</v>
      </c>
      <c r="C114" s="555">
        <v>0</v>
      </c>
      <c r="D114" s="555">
        <v>0</v>
      </c>
      <c r="E114" s="555">
        <v>0</v>
      </c>
      <c r="F114" s="555">
        <v>0</v>
      </c>
      <c r="G114" s="95"/>
    </row>
    <row r="115" spans="1:7">
      <c r="A115" s="95" t="s">
        <v>317</v>
      </c>
      <c r="B115" s="555">
        <v>0</v>
      </c>
      <c r="C115" s="555">
        <v>0</v>
      </c>
      <c r="D115" s="555">
        <v>0</v>
      </c>
      <c r="E115" s="555">
        <v>0</v>
      </c>
      <c r="F115" s="555">
        <v>0</v>
      </c>
      <c r="G115" s="95"/>
    </row>
    <row r="116" spans="1:7">
      <c r="A116" s="95" t="s">
        <v>318</v>
      </c>
      <c r="B116" s="555">
        <v>0</v>
      </c>
      <c r="C116" s="555">
        <v>0</v>
      </c>
      <c r="D116" s="555">
        <v>0</v>
      </c>
      <c r="E116" s="555">
        <v>0</v>
      </c>
      <c r="F116" s="555">
        <v>0</v>
      </c>
      <c r="G116" s="95"/>
    </row>
    <row r="117" spans="1:7">
      <c r="A117" s="95" t="s">
        <v>319</v>
      </c>
      <c r="B117" s="555">
        <v>0</v>
      </c>
      <c r="C117" s="555">
        <v>0</v>
      </c>
      <c r="D117" s="555">
        <v>0</v>
      </c>
      <c r="E117" s="555">
        <v>0</v>
      </c>
      <c r="F117" s="555">
        <v>0</v>
      </c>
      <c r="G117" s="95"/>
    </row>
    <row r="118" spans="1:7">
      <c r="A118" s="563" t="s">
        <v>320</v>
      </c>
      <c r="B118" s="555">
        <v>0</v>
      </c>
      <c r="C118" s="555">
        <v>0</v>
      </c>
      <c r="D118" s="555">
        <v>0</v>
      </c>
      <c r="E118" s="555">
        <v>0</v>
      </c>
      <c r="F118" s="555">
        <v>0</v>
      </c>
      <c r="G118" s="95"/>
    </row>
    <row r="119" spans="1:7">
      <c r="A119" s="563" t="s">
        <v>321</v>
      </c>
      <c r="B119" s="555">
        <v>3420396.0765200001</v>
      </c>
      <c r="C119" s="555">
        <v>58310</v>
      </c>
      <c r="D119" s="555">
        <v>0</v>
      </c>
      <c r="E119" s="555">
        <v>0</v>
      </c>
      <c r="F119" s="555">
        <v>3478706.0765200001</v>
      </c>
      <c r="G119" s="95"/>
    </row>
    <row r="120" spans="1:7" ht="15.75" thickBot="1">
      <c r="A120" s="561" t="s">
        <v>322</v>
      </c>
      <c r="B120" s="555">
        <v>147639.57097</v>
      </c>
      <c r="C120" s="555">
        <v>338.02334000000002</v>
      </c>
      <c r="D120" s="555">
        <v>0</v>
      </c>
      <c r="E120" s="555">
        <v>0</v>
      </c>
      <c r="F120" s="555">
        <v>147977.59431000001</v>
      </c>
      <c r="G120" s="95"/>
    </row>
    <row r="121" spans="1:7" ht="16.5" thickTop="1" thickBot="1">
      <c r="A121" s="564" t="s">
        <v>323</v>
      </c>
      <c r="B121" s="551">
        <v>0</v>
      </c>
      <c r="C121" s="551">
        <v>0</v>
      </c>
      <c r="D121" s="551">
        <v>0</v>
      </c>
      <c r="E121" s="551">
        <v>0</v>
      </c>
      <c r="F121" s="551">
        <v>0</v>
      </c>
      <c r="G121" s="95"/>
    </row>
    <row r="122" spans="1:7" ht="16.5" thickTop="1" thickBot="1">
      <c r="A122" s="560" t="s">
        <v>528</v>
      </c>
      <c r="B122" s="553">
        <v>0</v>
      </c>
      <c r="C122" s="553">
        <v>0</v>
      </c>
      <c r="D122" s="553">
        <v>0</v>
      </c>
      <c r="E122" s="553">
        <v>0</v>
      </c>
      <c r="F122" s="553">
        <v>0</v>
      </c>
      <c r="G122" s="95"/>
    </row>
    <row r="123" spans="1:7" ht="15.75" thickTop="1">
      <c r="A123" s="561" t="s">
        <v>529</v>
      </c>
      <c r="B123" s="555">
        <v>0</v>
      </c>
      <c r="C123" s="555">
        <v>0</v>
      </c>
      <c r="D123" s="555">
        <v>0</v>
      </c>
      <c r="E123" s="555">
        <v>0</v>
      </c>
      <c r="F123" s="555">
        <v>0</v>
      </c>
      <c r="G123" s="96"/>
    </row>
    <row r="124" spans="1:7">
      <c r="A124" s="561" t="s">
        <v>530</v>
      </c>
      <c r="B124" s="555">
        <v>0</v>
      </c>
      <c r="C124" s="555">
        <v>0</v>
      </c>
      <c r="D124" s="555">
        <v>0</v>
      </c>
      <c r="E124" s="555">
        <v>0</v>
      </c>
      <c r="F124" s="555">
        <v>0</v>
      </c>
      <c r="G124" s="96"/>
    </row>
    <row r="125" spans="1:7">
      <c r="A125" s="561" t="s">
        <v>531</v>
      </c>
      <c r="B125" s="555">
        <v>0</v>
      </c>
      <c r="C125" s="555">
        <v>0</v>
      </c>
      <c r="D125" s="555">
        <v>0</v>
      </c>
      <c r="E125" s="555">
        <v>0</v>
      </c>
      <c r="F125" s="555">
        <v>0</v>
      </c>
      <c r="G125" s="95"/>
    </row>
    <row r="126" spans="1:7">
      <c r="A126" s="561" t="s">
        <v>532</v>
      </c>
      <c r="B126" s="555">
        <v>0</v>
      </c>
      <c r="C126" s="555">
        <v>0</v>
      </c>
      <c r="D126" s="555">
        <v>0</v>
      </c>
      <c r="E126" s="555">
        <v>0</v>
      </c>
      <c r="F126" s="555">
        <v>0</v>
      </c>
      <c r="G126" s="95"/>
    </row>
    <row r="127" spans="1:7">
      <c r="A127" s="561" t="s">
        <v>533</v>
      </c>
      <c r="B127" s="555">
        <v>0</v>
      </c>
      <c r="C127" s="555">
        <v>0</v>
      </c>
      <c r="D127" s="555">
        <v>0</v>
      </c>
      <c r="E127" s="555">
        <v>0</v>
      </c>
      <c r="F127" s="555">
        <v>0</v>
      </c>
      <c r="G127" s="95"/>
    </row>
    <row r="128" spans="1:7" ht="15.75" thickBot="1">
      <c r="A128" s="561" t="s">
        <v>540</v>
      </c>
      <c r="B128" s="555">
        <v>0</v>
      </c>
      <c r="C128" s="555">
        <v>0</v>
      </c>
      <c r="D128" s="555">
        <v>0</v>
      </c>
      <c r="E128" s="555">
        <v>0</v>
      </c>
      <c r="F128" s="555">
        <v>0</v>
      </c>
      <c r="G128" s="95"/>
    </row>
    <row r="129" spans="1:7" ht="16.5" thickTop="1" thickBot="1">
      <c r="A129" s="560" t="s">
        <v>324</v>
      </c>
      <c r="B129" s="553">
        <v>1365360.8521400001</v>
      </c>
      <c r="C129" s="553">
        <v>425056.45750999998</v>
      </c>
      <c r="D129" s="553">
        <v>0</v>
      </c>
      <c r="E129" s="553">
        <v>0</v>
      </c>
      <c r="F129" s="553">
        <v>1790417.3096500002</v>
      </c>
      <c r="G129" s="95"/>
    </row>
    <row r="130" spans="1:7" ht="15.75" thickTop="1">
      <c r="A130" s="561" t="s">
        <v>325</v>
      </c>
      <c r="B130" s="555">
        <v>0</v>
      </c>
      <c r="C130" s="555">
        <v>0</v>
      </c>
      <c r="D130" s="555">
        <v>0</v>
      </c>
      <c r="E130" s="555">
        <v>0</v>
      </c>
      <c r="F130" s="555">
        <v>0</v>
      </c>
      <c r="G130" s="95"/>
    </row>
    <row r="131" spans="1:7">
      <c r="A131" s="561" t="s">
        <v>326</v>
      </c>
      <c r="B131" s="555">
        <v>7000</v>
      </c>
      <c r="C131" s="555">
        <v>0</v>
      </c>
      <c r="D131" s="555">
        <v>0</v>
      </c>
      <c r="E131" s="555">
        <v>0</v>
      </c>
      <c r="F131" s="555">
        <v>7000</v>
      </c>
      <c r="G131" s="95"/>
    </row>
    <row r="132" spans="1:7">
      <c r="A132" s="561" t="s">
        <v>327</v>
      </c>
      <c r="B132" s="555">
        <v>0</v>
      </c>
      <c r="C132" s="555">
        <v>0</v>
      </c>
      <c r="D132" s="555">
        <v>0</v>
      </c>
      <c r="E132" s="555">
        <v>0</v>
      </c>
      <c r="F132" s="555">
        <v>0</v>
      </c>
      <c r="G132" s="95"/>
    </row>
    <row r="133" spans="1:7">
      <c r="A133" s="561" t="s">
        <v>328</v>
      </c>
      <c r="B133" s="555">
        <v>0</v>
      </c>
      <c r="C133" s="555">
        <v>0</v>
      </c>
      <c r="D133" s="555">
        <v>0</v>
      </c>
      <c r="E133" s="555">
        <v>0</v>
      </c>
      <c r="F133" s="555">
        <v>0</v>
      </c>
      <c r="G133" s="95"/>
    </row>
    <row r="134" spans="1:7">
      <c r="A134" s="561" t="s">
        <v>329</v>
      </c>
      <c r="B134" s="555">
        <v>1108629.33494</v>
      </c>
      <c r="C134" s="555">
        <v>0</v>
      </c>
      <c r="D134" s="555">
        <v>0</v>
      </c>
      <c r="E134" s="555">
        <v>0</v>
      </c>
      <c r="F134" s="555">
        <v>1108629.33494</v>
      </c>
      <c r="G134" s="95"/>
    </row>
    <row r="135" spans="1:7">
      <c r="A135" s="561" t="s">
        <v>330</v>
      </c>
      <c r="B135" s="555">
        <v>248667.28531000001</v>
      </c>
      <c r="C135" s="555">
        <v>353154.21354000003</v>
      </c>
      <c r="D135" s="555">
        <v>0</v>
      </c>
      <c r="E135" s="555">
        <v>0</v>
      </c>
      <c r="F135" s="555">
        <v>601821.49884999997</v>
      </c>
      <c r="G135" s="95"/>
    </row>
    <row r="136" spans="1:7">
      <c r="A136" s="561" t="s">
        <v>331</v>
      </c>
      <c r="B136" s="555">
        <v>0</v>
      </c>
      <c r="C136" s="555">
        <v>68600</v>
      </c>
      <c r="D136" s="555">
        <v>0</v>
      </c>
      <c r="E136" s="555">
        <v>0</v>
      </c>
      <c r="F136" s="555">
        <v>68600</v>
      </c>
      <c r="G136" s="95"/>
    </row>
    <row r="137" spans="1:7" ht="15.75" thickBot="1">
      <c r="A137" s="561" t="s">
        <v>332</v>
      </c>
      <c r="B137" s="555">
        <v>1064.2318899999998</v>
      </c>
      <c r="C137" s="555">
        <v>3302.24397</v>
      </c>
      <c r="D137" s="555">
        <v>0</v>
      </c>
      <c r="E137" s="555">
        <v>0</v>
      </c>
      <c r="F137" s="555">
        <v>4366.4758600000005</v>
      </c>
      <c r="G137" s="95"/>
    </row>
    <row r="138" spans="1:7" ht="16.5" thickTop="1" thickBot="1">
      <c r="A138" s="560" t="s">
        <v>333</v>
      </c>
      <c r="B138" s="553">
        <v>29069.326730000001</v>
      </c>
      <c r="C138" s="553">
        <v>135.04266000000001</v>
      </c>
      <c r="D138" s="553">
        <v>0</v>
      </c>
      <c r="E138" s="553">
        <v>0</v>
      </c>
      <c r="F138" s="553">
        <v>29204.36939</v>
      </c>
      <c r="G138" s="95"/>
    </row>
    <row r="139" spans="1:7" ht="15.75" thickTop="1">
      <c r="A139" s="561" t="s">
        <v>266</v>
      </c>
      <c r="B139" s="555">
        <v>0</v>
      </c>
      <c r="C139" s="555">
        <v>0</v>
      </c>
      <c r="D139" s="555">
        <v>0</v>
      </c>
      <c r="E139" s="555">
        <v>0</v>
      </c>
      <c r="F139" s="555">
        <v>0</v>
      </c>
      <c r="G139" s="95"/>
    </row>
    <row r="140" spans="1:7">
      <c r="A140" s="561" t="s">
        <v>268</v>
      </c>
      <c r="B140" s="555">
        <v>8185.9980099999993</v>
      </c>
      <c r="C140" s="555">
        <v>135.04266000000001</v>
      </c>
      <c r="D140" s="555">
        <v>0</v>
      </c>
      <c r="E140" s="555">
        <v>0</v>
      </c>
      <c r="F140" s="555">
        <v>8321.0406700000003</v>
      </c>
      <c r="G140" s="95"/>
    </row>
    <row r="141" spans="1:7">
      <c r="A141" s="561" t="s">
        <v>334</v>
      </c>
      <c r="B141" s="555">
        <v>20883.328719999998</v>
      </c>
      <c r="C141" s="555">
        <v>0</v>
      </c>
      <c r="D141" s="555">
        <v>0</v>
      </c>
      <c r="E141" s="555">
        <v>0</v>
      </c>
      <c r="F141" s="555">
        <v>20883.328719999998</v>
      </c>
      <c r="G141" s="95"/>
    </row>
    <row r="142" spans="1:7">
      <c r="A142" s="561" t="s">
        <v>295</v>
      </c>
      <c r="B142" s="555">
        <v>0</v>
      </c>
      <c r="C142" s="555">
        <v>0</v>
      </c>
      <c r="D142" s="555">
        <v>0</v>
      </c>
      <c r="E142" s="555">
        <v>0</v>
      </c>
      <c r="F142" s="555">
        <v>0</v>
      </c>
      <c r="G142" s="95"/>
    </row>
    <row r="143" spans="1:7" ht="15.75" thickBot="1">
      <c r="A143" s="561" t="s">
        <v>335</v>
      </c>
      <c r="B143" s="555">
        <v>0</v>
      </c>
      <c r="C143" s="555">
        <v>0</v>
      </c>
      <c r="D143" s="555">
        <v>0</v>
      </c>
      <c r="E143" s="555">
        <v>0</v>
      </c>
      <c r="F143" s="555">
        <v>0</v>
      </c>
      <c r="G143" s="95"/>
    </row>
    <row r="144" spans="1:7" ht="16.5" thickTop="1" thickBot="1">
      <c r="A144" s="560" t="s">
        <v>336</v>
      </c>
      <c r="B144" s="553">
        <v>23146.229769999998</v>
      </c>
      <c r="C144" s="553">
        <v>0</v>
      </c>
      <c r="D144" s="553">
        <v>0</v>
      </c>
      <c r="E144" s="553">
        <v>0</v>
      </c>
      <c r="F144" s="553">
        <v>23146.229769999998</v>
      </c>
      <c r="G144" s="95"/>
    </row>
    <row r="145" spans="1:7" ht="15.75" thickTop="1">
      <c r="A145" s="561" t="s">
        <v>337</v>
      </c>
      <c r="B145" s="555">
        <v>0</v>
      </c>
      <c r="C145" s="555">
        <v>0</v>
      </c>
      <c r="D145" s="555">
        <v>0</v>
      </c>
      <c r="E145" s="555">
        <v>0</v>
      </c>
      <c r="F145" s="555">
        <v>0</v>
      </c>
      <c r="G145" s="95"/>
    </row>
    <row r="146" spans="1:7">
      <c r="A146" s="561" t="s">
        <v>338</v>
      </c>
      <c r="B146" s="555">
        <v>0</v>
      </c>
      <c r="C146" s="555">
        <v>0</v>
      </c>
      <c r="D146" s="555">
        <v>0</v>
      </c>
      <c r="E146" s="555">
        <v>0</v>
      </c>
      <c r="F146" s="555">
        <v>0</v>
      </c>
      <c r="G146" s="95"/>
    </row>
    <row r="147" spans="1:7">
      <c r="A147" s="561" t="s">
        <v>339</v>
      </c>
      <c r="B147" s="555">
        <v>4817.6170899999997</v>
      </c>
      <c r="C147" s="555">
        <v>0</v>
      </c>
      <c r="D147" s="555">
        <v>0</v>
      </c>
      <c r="E147" s="555">
        <v>0</v>
      </c>
      <c r="F147" s="555">
        <v>4817.6170899999997</v>
      </c>
      <c r="G147" s="95"/>
    </row>
    <row r="148" spans="1:7">
      <c r="A148" s="561" t="s">
        <v>340</v>
      </c>
      <c r="B148" s="555">
        <v>18328.612679999998</v>
      </c>
      <c r="C148" s="555">
        <v>0</v>
      </c>
      <c r="D148" s="555">
        <v>0</v>
      </c>
      <c r="E148" s="555">
        <v>0</v>
      </c>
      <c r="F148" s="555">
        <v>18328.612679999998</v>
      </c>
      <c r="G148" s="95"/>
    </row>
    <row r="149" spans="1:7" ht="15.75" thickBot="1">
      <c r="A149" s="561" t="s">
        <v>341</v>
      </c>
      <c r="B149" s="555">
        <v>0</v>
      </c>
      <c r="C149" s="555">
        <v>0</v>
      </c>
      <c r="D149" s="555">
        <v>0</v>
      </c>
      <c r="E149" s="555">
        <v>0</v>
      </c>
      <c r="F149" s="555">
        <v>0</v>
      </c>
      <c r="G149" s="95"/>
    </row>
    <row r="150" spans="1:7" ht="16.5" thickTop="1" thickBot="1">
      <c r="A150" s="560" t="s">
        <v>342</v>
      </c>
      <c r="B150" s="553">
        <v>0</v>
      </c>
      <c r="C150" s="553">
        <v>0</v>
      </c>
      <c r="D150" s="553">
        <v>0</v>
      </c>
      <c r="E150" s="553">
        <v>0</v>
      </c>
      <c r="F150" s="553">
        <v>0</v>
      </c>
      <c r="G150" s="95"/>
    </row>
    <row r="151" spans="1:7" ht="15.75" thickTop="1">
      <c r="A151" s="561" t="s">
        <v>343</v>
      </c>
      <c r="B151" s="555">
        <v>0</v>
      </c>
      <c r="C151" s="555">
        <v>0</v>
      </c>
      <c r="D151" s="555">
        <v>0</v>
      </c>
      <c r="E151" s="555">
        <v>0</v>
      </c>
      <c r="F151" s="555">
        <v>0</v>
      </c>
      <c r="G151" s="95"/>
    </row>
    <row r="152" spans="1:7">
      <c r="A152" s="561" t="s">
        <v>344</v>
      </c>
      <c r="B152" s="555">
        <v>0</v>
      </c>
      <c r="C152" s="555">
        <v>0</v>
      </c>
      <c r="D152" s="555">
        <v>0</v>
      </c>
      <c r="E152" s="555">
        <v>0</v>
      </c>
      <c r="F152" s="555">
        <v>0</v>
      </c>
      <c r="G152" s="95"/>
    </row>
    <row r="153" spans="1:7">
      <c r="A153" s="561" t="s">
        <v>345</v>
      </c>
      <c r="B153" s="555">
        <v>0</v>
      </c>
      <c r="C153" s="555">
        <v>0</v>
      </c>
      <c r="D153" s="555">
        <v>0</v>
      </c>
      <c r="E153" s="555">
        <v>0</v>
      </c>
      <c r="F153" s="555">
        <v>0</v>
      </c>
      <c r="G153" s="95"/>
    </row>
    <row r="154" spans="1:7" ht="15.75" thickBot="1">
      <c r="A154" s="561" t="s">
        <v>346</v>
      </c>
      <c r="B154" s="555">
        <v>0</v>
      </c>
      <c r="C154" s="555">
        <v>0</v>
      </c>
      <c r="D154" s="555">
        <v>0</v>
      </c>
      <c r="E154" s="555">
        <v>0</v>
      </c>
      <c r="F154" s="555">
        <v>0</v>
      </c>
      <c r="G154" s="95"/>
    </row>
    <row r="155" spans="1:7" ht="16.5" thickTop="1" thickBot="1">
      <c r="A155" s="560" t="s">
        <v>347</v>
      </c>
      <c r="B155" s="553">
        <v>0</v>
      </c>
      <c r="C155" s="553">
        <v>0</v>
      </c>
      <c r="D155" s="553">
        <v>0</v>
      </c>
      <c r="E155" s="553">
        <v>0</v>
      </c>
      <c r="F155" s="553">
        <v>0</v>
      </c>
      <c r="G155" s="95"/>
    </row>
    <row r="156" spans="1:7" ht="15.75" thickTop="1">
      <c r="A156" s="561" t="s">
        <v>348</v>
      </c>
      <c r="B156" s="555">
        <v>0</v>
      </c>
      <c r="C156" s="555">
        <v>0</v>
      </c>
      <c r="D156" s="555">
        <v>0</v>
      </c>
      <c r="E156" s="555">
        <v>0</v>
      </c>
      <c r="F156" s="555">
        <v>0</v>
      </c>
      <c r="G156" s="95"/>
    </row>
    <row r="157" spans="1:7">
      <c r="A157" s="561" t="s">
        <v>349</v>
      </c>
      <c r="B157" s="555">
        <v>0</v>
      </c>
      <c r="C157" s="555">
        <v>0</v>
      </c>
      <c r="D157" s="555">
        <v>0</v>
      </c>
      <c r="E157" s="555">
        <v>0</v>
      </c>
      <c r="F157" s="555">
        <v>0</v>
      </c>
      <c r="G157" s="95"/>
    </row>
    <row r="158" spans="1:7">
      <c r="A158" s="561" t="s">
        <v>350</v>
      </c>
      <c r="B158" s="555">
        <v>0</v>
      </c>
      <c r="C158" s="555">
        <v>0</v>
      </c>
      <c r="D158" s="555">
        <v>0</v>
      </c>
      <c r="E158" s="555">
        <v>0</v>
      </c>
      <c r="F158" s="555">
        <v>0</v>
      </c>
      <c r="G158" s="95"/>
    </row>
    <row r="159" spans="1:7">
      <c r="A159" s="561" t="s">
        <v>351</v>
      </c>
      <c r="B159" s="555">
        <v>0</v>
      </c>
      <c r="C159" s="555">
        <v>0</v>
      </c>
      <c r="D159" s="555">
        <v>0</v>
      </c>
      <c r="E159" s="555">
        <v>0</v>
      </c>
      <c r="F159" s="555">
        <v>0</v>
      </c>
      <c r="G159" s="95"/>
    </row>
    <row r="160" spans="1:7">
      <c r="A160" s="561" t="s">
        <v>352</v>
      </c>
      <c r="B160" s="555">
        <v>0</v>
      </c>
      <c r="C160" s="555">
        <v>0</v>
      </c>
      <c r="D160" s="555">
        <v>0</v>
      </c>
      <c r="E160" s="555">
        <v>0</v>
      </c>
      <c r="F160" s="555">
        <v>0</v>
      </c>
      <c r="G160" s="95"/>
    </row>
    <row r="161" spans="1:7">
      <c r="A161" s="561" t="s">
        <v>353</v>
      </c>
      <c r="B161" s="555">
        <v>0</v>
      </c>
      <c r="C161" s="555">
        <v>0</v>
      </c>
      <c r="D161" s="555">
        <v>0</v>
      </c>
      <c r="E161" s="555">
        <v>0</v>
      </c>
      <c r="F161" s="555">
        <v>0</v>
      </c>
      <c r="G161" s="95"/>
    </row>
    <row r="162" spans="1:7">
      <c r="A162" s="561" t="s">
        <v>354</v>
      </c>
      <c r="B162" s="555">
        <v>0</v>
      </c>
      <c r="C162" s="555">
        <v>0</v>
      </c>
      <c r="D162" s="555">
        <v>0</v>
      </c>
      <c r="E162" s="555">
        <v>0</v>
      </c>
      <c r="F162" s="555">
        <v>0</v>
      </c>
      <c r="G162" s="95"/>
    </row>
    <row r="163" spans="1:7" ht="15.75" thickBot="1">
      <c r="A163" s="561" t="s">
        <v>355</v>
      </c>
      <c r="B163" s="558">
        <v>0</v>
      </c>
      <c r="C163" s="558">
        <v>0</v>
      </c>
      <c r="D163" s="558">
        <v>0</v>
      </c>
      <c r="E163" s="558">
        <v>0</v>
      </c>
      <c r="F163" s="558">
        <v>0</v>
      </c>
      <c r="G163" s="95"/>
    </row>
    <row r="164" spans="1:7" ht="16.5" thickTop="1" thickBot="1">
      <c r="A164" s="565" t="s">
        <v>356</v>
      </c>
      <c r="B164" s="553">
        <v>618052.51982000005</v>
      </c>
      <c r="C164" s="553">
        <v>0</v>
      </c>
      <c r="D164" s="553">
        <v>0</v>
      </c>
      <c r="E164" s="553">
        <v>0</v>
      </c>
      <c r="F164" s="553">
        <v>618052.51982000005</v>
      </c>
      <c r="G164" s="95"/>
    </row>
    <row r="165" spans="1:7" ht="15.75" thickTop="1">
      <c r="A165" s="566" t="s">
        <v>357</v>
      </c>
      <c r="B165" s="555">
        <v>462513.5</v>
      </c>
      <c r="C165" s="555">
        <v>0</v>
      </c>
      <c r="D165" s="555">
        <v>0</v>
      </c>
      <c r="E165" s="555">
        <v>0</v>
      </c>
      <c r="F165" s="555">
        <v>462513.5</v>
      </c>
      <c r="G165" s="95"/>
    </row>
    <row r="166" spans="1:7">
      <c r="A166" s="561" t="s">
        <v>358</v>
      </c>
      <c r="B166" s="555">
        <v>462513.5</v>
      </c>
      <c r="C166" s="555">
        <v>0</v>
      </c>
      <c r="D166" s="555">
        <v>0</v>
      </c>
      <c r="E166" s="555">
        <v>0</v>
      </c>
      <c r="F166" s="555">
        <v>462513.5</v>
      </c>
      <c r="G166" s="95"/>
    </row>
    <row r="167" spans="1:7">
      <c r="A167" s="561" t="s">
        <v>359</v>
      </c>
      <c r="B167" s="555">
        <v>0</v>
      </c>
      <c r="C167" s="555">
        <v>0</v>
      </c>
      <c r="D167" s="555">
        <v>0</v>
      </c>
      <c r="E167" s="555">
        <v>0</v>
      </c>
      <c r="F167" s="555">
        <v>0</v>
      </c>
      <c r="G167" s="95"/>
    </row>
    <row r="168" spans="1:7">
      <c r="A168" s="561" t="s">
        <v>360</v>
      </c>
      <c r="B168" s="555">
        <v>0</v>
      </c>
      <c r="C168" s="555">
        <v>0</v>
      </c>
      <c r="D168" s="555">
        <v>0</v>
      </c>
      <c r="E168" s="555">
        <v>0</v>
      </c>
      <c r="F168" s="555">
        <v>0</v>
      </c>
      <c r="G168" s="95"/>
    </row>
    <row r="169" spans="1:7">
      <c r="A169" s="566" t="s">
        <v>361</v>
      </c>
      <c r="B169" s="555">
        <v>0</v>
      </c>
      <c r="C169" s="555">
        <v>0</v>
      </c>
      <c r="D169" s="555">
        <v>0</v>
      </c>
      <c r="E169" s="555">
        <v>0</v>
      </c>
      <c r="F169" s="555">
        <v>0</v>
      </c>
      <c r="G169" s="95"/>
    </row>
    <row r="170" spans="1:7">
      <c r="A170" s="561" t="s">
        <v>362</v>
      </c>
      <c r="B170" s="555">
        <v>0</v>
      </c>
      <c r="C170" s="555">
        <v>0</v>
      </c>
      <c r="D170" s="555">
        <v>0</v>
      </c>
      <c r="E170" s="555">
        <v>0</v>
      </c>
      <c r="F170" s="555">
        <v>0</v>
      </c>
      <c r="G170" s="95"/>
    </row>
    <row r="171" spans="1:7">
      <c r="A171" s="561" t="s">
        <v>363</v>
      </c>
      <c r="B171" s="555">
        <v>0</v>
      </c>
      <c r="C171" s="555">
        <v>0</v>
      </c>
      <c r="D171" s="555">
        <v>0</v>
      </c>
      <c r="E171" s="555">
        <v>0</v>
      </c>
      <c r="F171" s="555">
        <v>0</v>
      </c>
      <c r="G171" s="95"/>
    </row>
    <row r="172" spans="1:7">
      <c r="A172" s="561" t="s">
        <v>364</v>
      </c>
      <c r="B172" s="555">
        <v>0</v>
      </c>
      <c r="C172" s="555">
        <v>0</v>
      </c>
      <c r="D172" s="555">
        <v>0</v>
      </c>
      <c r="E172" s="555">
        <v>0</v>
      </c>
      <c r="F172" s="555">
        <v>0</v>
      </c>
      <c r="G172" s="95"/>
    </row>
    <row r="173" spans="1:7">
      <c r="A173" s="566" t="s">
        <v>365</v>
      </c>
      <c r="B173" s="555">
        <v>0</v>
      </c>
      <c r="C173" s="555">
        <v>0</v>
      </c>
      <c r="D173" s="555">
        <v>0</v>
      </c>
      <c r="E173" s="555">
        <v>0</v>
      </c>
      <c r="F173" s="555">
        <v>0</v>
      </c>
      <c r="G173" s="95"/>
    </row>
    <row r="174" spans="1:7">
      <c r="A174" s="561" t="s">
        <v>366</v>
      </c>
      <c r="B174" s="555">
        <v>0</v>
      </c>
      <c r="C174" s="555">
        <v>0</v>
      </c>
      <c r="D174" s="555">
        <v>0</v>
      </c>
      <c r="E174" s="555">
        <v>0</v>
      </c>
      <c r="F174" s="555">
        <v>0</v>
      </c>
      <c r="G174" s="95"/>
    </row>
    <row r="175" spans="1:7">
      <c r="A175" s="566" t="s">
        <v>367</v>
      </c>
      <c r="B175" s="555">
        <v>127007.11778</v>
      </c>
      <c r="C175" s="555">
        <v>0</v>
      </c>
      <c r="D175" s="555">
        <v>0</v>
      </c>
      <c r="E175" s="555">
        <v>0</v>
      </c>
      <c r="F175" s="555">
        <v>127007.11778</v>
      </c>
      <c r="G175" s="95"/>
    </row>
    <row r="176" spans="1:7">
      <c r="A176" s="561" t="s">
        <v>368</v>
      </c>
      <c r="B176" s="555">
        <v>52332.295760000001</v>
      </c>
      <c r="C176" s="555">
        <v>0</v>
      </c>
      <c r="D176" s="555">
        <v>0</v>
      </c>
      <c r="E176" s="555">
        <v>0</v>
      </c>
      <c r="F176" s="555">
        <v>52332.295760000001</v>
      </c>
      <c r="G176" s="95"/>
    </row>
    <row r="177" spans="1:7">
      <c r="A177" s="561" t="s">
        <v>369</v>
      </c>
      <c r="B177" s="555">
        <v>47494.563020000001</v>
      </c>
      <c r="C177" s="555">
        <v>0</v>
      </c>
      <c r="D177" s="555">
        <v>0</v>
      </c>
      <c r="E177" s="555">
        <v>0</v>
      </c>
      <c r="F177" s="555">
        <v>47494.563020000001</v>
      </c>
      <c r="G177" s="95"/>
    </row>
    <row r="178" spans="1:7">
      <c r="A178" s="561" t="s">
        <v>370</v>
      </c>
      <c r="B178" s="555">
        <v>27180.258999999998</v>
      </c>
      <c r="C178" s="555">
        <v>0</v>
      </c>
      <c r="D178" s="555">
        <v>0</v>
      </c>
      <c r="E178" s="555">
        <v>0</v>
      </c>
      <c r="F178" s="555">
        <v>27180.258999999998</v>
      </c>
      <c r="G178" s="95"/>
    </row>
    <row r="179" spans="1:7">
      <c r="A179" s="566" t="s">
        <v>371</v>
      </c>
      <c r="B179" s="555">
        <v>28531.902040000001</v>
      </c>
      <c r="C179" s="555">
        <v>0</v>
      </c>
      <c r="D179" s="555">
        <v>0</v>
      </c>
      <c r="E179" s="555">
        <v>0</v>
      </c>
      <c r="F179" s="555">
        <v>28531.902040000001</v>
      </c>
      <c r="G179" s="95"/>
    </row>
    <row r="180" spans="1:7">
      <c r="A180" s="561" t="s">
        <v>372</v>
      </c>
      <c r="B180" s="555">
        <v>25153.450800000002</v>
      </c>
      <c r="C180" s="555">
        <v>0</v>
      </c>
      <c r="D180" s="555">
        <v>0</v>
      </c>
      <c r="E180" s="555">
        <v>0</v>
      </c>
      <c r="F180" s="555">
        <v>25153.450800000002</v>
      </c>
      <c r="G180" s="95"/>
    </row>
    <row r="181" spans="1:7" ht="15.75" thickBot="1">
      <c r="A181" s="561" t="s">
        <v>373</v>
      </c>
      <c r="B181" s="555">
        <v>3378.4512400000003</v>
      </c>
      <c r="C181" s="555">
        <v>0</v>
      </c>
      <c r="D181" s="555">
        <v>0</v>
      </c>
      <c r="E181" s="555">
        <v>0</v>
      </c>
      <c r="F181" s="555">
        <v>3378.4512400000003</v>
      </c>
      <c r="G181" s="95"/>
    </row>
    <row r="182" spans="1:7" ht="16.5" thickTop="1" thickBot="1">
      <c r="A182" s="567" t="s">
        <v>374</v>
      </c>
      <c r="B182" s="551">
        <v>0</v>
      </c>
      <c r="C182" s="551">
        <v>0</v>
      </c>
      <c r="D182" s="551">
        <v>0</v>
      </c>
      <c r="E182" s="551">
        <v>0</v>
      </c>
      <c r="F182" s="551">
        <v>0</v>
      </c>
      <c r="G182" s="95"/>
    </row>
    <row r="183" spans="1:7" ht="16.5" thickTop="1" thickBot="1">
      <c r="A183" s="568" t="s">
        <v>375</v>
      </c>
      <c r="B183" s="553">
        <v>0</v>
      </c>
      <c r="C183" s="553">
        <v>0</v>
      </c>
      <c r="D183" s="553">
        <v>0</v>
      </c>
      <c r="E183" s="553">
        <v>0</v>
      </c>
      <c r="F183" s="553">
        <v>0</v>
      </c>
      <c r="G183" s="95"/>
    </row>
    <row r="184" spans="1:7" ht="15.75" thickTop="1">
      <c r="A184" s="569" t="s">
        <v>376</v>
      </c>
      <c r="B184" s="555">
        <v>0</v>
      </c>
      <c r="C184" s="555">
        <v>0</v>
      </c>
      <c r="D184" s="555">
        <v>0</v>
      </c>
      <c r="E184" s="555">
        <v>0</v>
      </c>
      <c r="F184" s="555">
        <v>0</v>
      </c>
      <c r="G184" s="95"/>
    </row>
    <row r="185" spans="1:7">
      <c r="A185" s="561" t="s">
        <v>377</v>
      </c>
      <c r="B185" s="555">
        <v>0</v>
      </c>
      <c r="C185" s="555">
        <v>0</v>
      </c>
      <c r="D185" s="555">
        <v>0</v>
      </c>
      <c r="E185" s="555">
        <v>0</v>
      </c>
      <c r="F185" s="555">
        <v>0</v>
      </c>
      <c r="G185" s="95"/>
    </row>
    <row r="186" spans="1:7">
      <c r="A186" s="561" t="s">
        <v>378</v>
      </c>
      <c r="B186" s="555">
        <v>0</v>
      </c>
      <c r="C186" s="555">
        <v>0</v>
      </c>
      <c r="D186" s="555">
        <v>0</v>
      </c>
      <c r="E186" s="555">
        <v>0</v>
      </c>
      <c r="F186" s="555">
        <v>0</v>
      </c>
      <c r="G186" s="95"/>
    </row>
    <row r="187" spans="1:7">
      <c r="A187" s="561" t="s">
        <v>379</v>
      </c>
      <c r="B187" s="555">
        <v>0</v>
      </c>
      <c r="C187" s="555">
        <v>0</v>
      </c>
      <c r="D187" s="555">
        <v>0</v>
      </c>
      <c r="E187" s="555">
        <v>0</v>
      </c>
      <c r="F187" s="555">
        <v>0</v>
      </c>
      <c r="G187" s="95"/>
    </row>
    <row r="188" spans="1:7">
      <c r="A188" s="561" t="s">
        <v>380</v>
      </c>
      <c r="B188" s="555">
        <v>0</v>
      </c>
      <c r="C188" s="555">
        <v>0</v>
      </c>
      <c r="D188" s="555">
        <v>0</v>
      </c>
      <c r="E188" s="555">
        <v>0</v>
      </c>
      <c r="F188" s="555">
        <v>0</v>
      </c>
      <c r="G188" s="95"/>
    </row>
    <row r="189" spans="1:7">
      <c r="A189" s="561" t="s">
        <v>381</v>
      </c>
      <c r="B189" s="555">
        <v>0</v>
      </c>
      <c r="C189" s="555">
        <v>0</v>
      </c>
      <c r="D189" s="555">
        <v>0</v>
      </c>
      <c r="E189" s="555">
        <v>0</v>
      </c>
      <c r="F189" s="555">
        <v>0</v>
      </c>
      <c r="G189" s="95"/>
    </row>
    <row r="190" spans="1:7">
      <c r="A190" s="566" t="s">
        <v>382</v>
      </c>
      <c r="B190" s="555">
        <v>0</v>
      </c>
      <c r="C190" s="555">
        <v>0</v>
      </c>
      <c r="D190" s="555">
        <v>0</v>
      </c>
      <c r="E190" s="555">
        <v>0</v>
      </c>
      <c r="F190" s="555">
        <v>0</v>
      </c>
      <c r="G190" s="95"/>
    </row>
    <row r="191" spans="1:7">
      <c r="A191" s="561" t="s">
        <v>383</v>
      </c>
      <c r="B191" s="555">
        <v>0</v>
      </c>
      <c r="C191" s="555">
        <v>0</v>
      </c>
      <c r="D191" s="555">
        <v>0</v>
      </c>
      <c r="E191" s="555">
        <v>0</v>
      </c>
      <c r="F191" s="555">
        <v>0</v>
      </c>
      <c r="G191" s="95"/>
    </row>
    <row r="192" spans="1:7">
      <c r="A192" s="561" t="s">
        <v>384</v>
      </c>
      <c r="B192" s="555">
        <v>0</v>
      </c>
      <c r="C192" s="555">
        <v>0</v>
      </c>
      <c r="D192" s="555">
        <v>0</v>
      </c>
      <c r="E192" s="555">
        <v>0</v>
      </c>
      <c r="F192" s="555">
        <v>0</v>
      </c>
      <c r="G192" s="95"/>
    </row>
    <row r="193" spans="1:7">
      <c r="A193" s="561" t="s">
        <v>385</v>
      </c>
      <c r="B193" s="555">
        <v>0</v>
      </c>
      <c r="C193" s="555">
        <v>0</v>
      </c>
      <c r="D193" s="555">
        <v>0</v>
      </c>
      <c r="E193" s="555">
        <v>0</v>
      </c>
      <c r="F193" s="555">
        <v>0</v>
      </c>
      <c r="G193" s="95"/>
    </row>
    <row r="194" spans="1:7">
      <c r="A194" s="561" t="s">
        <v>386</v>
      </c>
      <c r="B194" s="555">
        <v>0</v>
      </c>
      <c r="C194" s="555">
        <v>0</v>
      </c>
      <c r="D194" s="555">
        <v>0</v>
      </c>
      <c r="E194" s="555">
        <v>0</v>
      </c>
      <c r="F194" s="555">
        <v>0</v>
      </c>
      <c r="G194" s="95"/>
    </row>
    <row r="195" spans="1:7">
      <c r="A195" s="561" t="s">
        <v>387</v>
      </c>
      <c r="B195" s="555">
        <v>0</v>
      </c>
      <c r="C195" s="555">
        <v>0</v>
      </c>
      <c r="D195" s="555">
        <v>0</v>
      </c>
      <c r="E195" s="555">
        <v>0</v>
      </c>
      <c r="F195" s="555">
        <v>0</v>
      </c>
      <c r="G195" s="95"/>
    </row>
    <row r="196" spans="1:7">
      <c r="A196" s="566" t="s">
        <v>388</v>
      </c>
      <c r="B196" s="555">
        <v>0</v>
      </c>
      <c r="C196" s="555">
        <v>0</v>
      </c>
      <c r="D196" s="555">
        <v>0</v>
      </c>
      <c r="E196" s="555">
        <v>0</v>
      </c>
      <c r="F196" s="555">
        <v>0</v>
      </c>
      <c r="G196" s="95"/>
    </row>
    <row r="197" spans="1:7">
      <c r="A197" s="566" t="s">
        <v>389</v>
      </c>
      <c r="B197" s="555">
        <v>0</v>
      </c>
      <c r="C197" s="555">
        <v>0</v>
      </c>
      <c r="D197" s="555">
        <v>0</v>
      </c>
      <c r="E197" s="555">
        <v>0</v>
      </c>
      <c r="F197" s="555">
        <v>0</v>
      </c>
      <c r="G197" s="95"/>
    </row>
    <row r="198" spans="1:7">
      <c r="A198" s="561" t="s">
        <v>390</v>
      </c>
      <c r="B198" s="555">
        <v>0</v>
      </c>
      <c r="C198" s="555">
        <v>0</v>
      </c>
      <c r="D198" s="555">
        <v>0</v>
      </c>
      <c r="E198" s="555">
        <v>0</v>
      </c>
      <c r="F198" s="555">
        <v>0</v>
      </c>
      <c r="G198" s="95"/>
    </row>
    <row r="199" spans="1:7">
      <c r="A199" s="561" t="s">
        <v>391</v>
      </c>
      <c r="B199" s="555">
        <v>0</v>
      </c>
      <c r="C199" s="555">
        <v>0</v>
      </c>
      <c r="D199" s="555">
        <v>0</v>
      </c>
      <c r="E199" s="555">
        <v>0</v>
      </c>
      <c r="F199" s="555">
        <v>0</v>
      </c>
      <c r="G199" s="95"/>
    </row>
    <row r="200" spans="1:7">
      <c r="A200" s="561" t="s">
        <v>392</v>
      </c>
      <c r="B200" s="555">
        <v>0</v>
      </c>
      <c r="C200" s="555">
        <v>0</v>
      </c>
      <c r="D200" s="555">
        <v>0</v>
      </c>
      <c r="E200" s="555">
        <v>0</v>
      </c>
      <c r="F200" s="555">
        <v>0</v>
      </c>
      <c r="G200" s="95"/>
    </row>
    <row r="201" spans="1:7">
      <c r="A201" s="561" t="s">
        <v>393</v>
      </c>
      <c r="B201" s="555">
        <v>0</v>
      </c>
      <c r="C201" s="555">
        <v>0</v>
      </c>
      <c r="D201" s="555">
        <v>0</v>
      </c>
      <c r="E201" s="555">
        <v>0</v>
      </c>
      <c r="F201" s="555">
        <v>0</v>
      </c>
      <c r="G201" s="95"/>
    </row>
    <row r="202" spans="1:7" ht="15.75" thickBot="1">
      <c r="A202" s="566" t="s">
        <v>394</v>
      </c>
      <c r="B202" s="555">
        <v>0</v>
      </c>
      <c r="C202" s="555">
        <v>0</v>
      </c>
      <c r="D202" s="555">
        <v>0</v>
      </c>
      <c r="E202" s="555">
        <v>0</v>
      </c>
      <c r="F202" s="555">
        <v>0</v>
      </c>
      <c r="G202" s="95"/>
    </row>
    <row r="203" spans="1:7" ht="16.5" thickTop="1" thickBot="1">
      <c r="A203" s="560" t="s">
        <v>395</v>
      </c>
      <c r="B203" s="553">
        <v>14782236.6075</v>
      </c>
      <c r="C203" s="553">
        <v>4510173.3465200001</v>
      </c>
      <c r="D203" s="553">
        <v>0</v>
      </c>
      <c r="E203" s="553">
        <v>0</v>
      </c>
      <c r="F203" s="553">
        <v>19292409.954020001</v>
      </c>
      <c r="G203" s="95"/>
    </row>
    <row r="204" spans="1:7" ht="15.75" thickTop="1">
      <c r="A204" s="566" t="s">
        <v>396</v>
      </c>
      <c r="B204" s="555">
        <v>0</v>
      </c>
      <c r="C204" s="555">
        <v>0</v>
      </c>
      <c r="D204" s="555">
        <v>0</v>
      </c>
      <c r="E204" s="555">
        <v>0</v>
      </c>
      <c r="F204" s="555">
        <v>0</v>
      </c>
      <c r="G204" s="95"/>
    </row>
    <row r="205" spans="1:7">
      <c r="A205" s="561" t="s">
        <v>397</v>
      </c>
      <c r="B205" s="555">
        <v>0</v>
      </c>
      <c r="C205" s="555">
        <v>0</v>
      </c>
      <c r="D205" s="555">
        <v>0</v>
      </c>
      <c r="E205" s="555">
        <v>0</v>
      </c>
      <c r="F205" s="555">
        <v>0</v>
      </c>
      <c r="G205" s="95"/>
    </row>
    <row r="206" spans="1:7">
      <c r="A206" s="561" t="s">
        <v>398</v>
      </c>
      <c r="B206" s="555">
        <v>0</v>
      </c>
      <c r="C206" s="555">
        <v>0</v>
      </c>
      <c r="D206" s="555">
        <v>0</v>
      </c>
      <c r="E206" s="555">
        <v>0</v>
      </c>
      <c r="F206" s="555">
        <v>0</v>
      </c>
      <c r="G206" s="95"/>
    </row>
    <row r="207" spans="1:7">
      <c r="A207" s="561" t="s">
        <v>399</v>
      </c>
      <c r="B207" s="555">
        <v>0</v>
      </c>
      <c r="C207" s="555">
        <v>0</v>
      </c>
      <c r="D207" s="555">
        <v>0</v>
      </c>
      <c r="E207" s="555">
        <v>0</v>
      </c>
      <c r="F207" s="555">
        <v>0</v>
      </c>
      <c r="G207" s="95"/>
    </row>
    <row r="208" spans="1:7">
      <c r="A208" s="566" t="s">
        <v>400</v>
      </c>
      <c r="B208" s="555">
        <v>0</v>
      </c>
      <c r="C208" s="555">
        <v>0</v>
      </c>
      <c r="D208" s="555">
        <v>0</v>
      </c>
      <c r="E208" s="555">
        <v>0</v>
      </c>
      <c r="F208" s="555">
        <v>0</v>
      </c>
      <c r="G208" s="95"/>
    </row>
    <row r="209" spans="1:7">
      <c r="A209" s="561" t="s">
        <v>401</v>
      </c>
      <c r="B209" s="555">
        <v>0</v>
      </c>
      <c r="C209" s="555">
        <v>0</v>
      </c>
      <c r="D209" s="555">
        <v>0</v>
      </c>
      <c r="E209" s="555">
        <v>0</v>
      </c>
      <c r="F209" s="555">
        <v>0</v>
      </c>
      <c r="G209" s="95"/>
    </row>
    <row r="210" spans="1:7">
      <c r="A210" s="561" t="s">
        <v>402</v>
      </c>
      <c r="B210" s="555">
        <v>0</v>
      </c>
      <c r="C210" s="555">
        <v>0</v>
      </c>
      <c r="D210" s="555">
        <v>0</v>
      </c>
      <c r="E210" s="555">
        <v>0</v>
      </c>
      <c r="F210" s="555">
        <v>0</v>
      </c>
      <c r="G210" s="95"/>
    </row>
    <row r="211" spans="1:7">
      <c r="A211" s="561" t="s">
        <v>403</v>
      </c>
      <c r="B211" s="555">
        <v>0</v>
      </c>
      <c r="C211" s="555">
        <v>0</v>
      </c>
      <c r="D211" s="555">
        <v>0</v>
      </c>
      <c r="E211" s="555">
        <v>0</v>
      </c>
      <c r="F211" s="555">
        <v>0</v>
      </c>
      <c r="G211" s="95"/>
    </row>
    <row r="212" spans="1:7">
      <c r="A212" s="562" t="s">
        <v>404</v>
      </c>
      <c r="B212" s="555">
        <v>0</v>
      </c>
      <c r="C212" s="555">
        <v>0</v>
      </c>
      <c r="D212" s="555">
        <v>0</v>
      </c>
      <c r="E212" s="555">
        <v>0</v>
      </c>
      <c r="F212" s="555">
        <v>0</v>
      </c>
      <c r="G212" s="95"/>
    </row>
    <row r="213" spans="1:7">
      <c r="A213" s="561" t="s">
        <v>405</v>
      </c>
      <c r="B213" s="555">
        <v>0</v>
      </c>
      <c r="C213" s="555">
        <v>0</v>
      </c>
      <c r="D213" s="555">
        <v>0</v>
      </c>
      <c r="E213" s="555">
        <v>0</v>
      </c>
      <c r="F213" s="555">
        <v>0</v>
      </c>
      <c r="G213" s="95"/>
    </row>
    <row r="214" spans="1:7">
      <c r="A214" s="566" t="s">
        <v>406</v>
      </c>
      <c r="B214" s="555">
        <v>0</v>
      </c>
      <c r="C214" s="555">
        <v>0</v>
      </c>
      <c r="D214" s="555">
        <v>0</v>
      </c>
      <c r="E214" s="555">
        <v>0</v>
      </c>
      <c r="F214" s="555">
        <v>0</v>
      </c>
      <c r="G214" s="95"/>
    </row>
    <row r="215" spans="1:7">
      <c r="A215" s="561" t="s">
        <v>407</v>
      </c>
      <c r="B215" s="555">
        <v>0</v>
      </c>
      <c r="C215" s="555">
        <v>0</v>
      </c>
      <c r="D215" s="555">
        <v>0</v>
      </c>
      <c r="E215" s="555">
        <v>0</v>
      </c>
      <c r="F215" s="555">
        <v>0</v>
      </c>
      <c r="G215" s="95"/>
    </row>
    <row r="216" spans="1:7">
      <c r="A216" s="561" t="s">
        <v>408</v>
      </c>
      <c r="B216" s="555">
        <v>0</v>
      </c>
      <c r="C216" s="555">
        <v>0</v>
      </c>
      <c r="D216" s="555">
        <v>0</v>
      </c>
      <c r="E216" s="555">
        <v>0</v>
      </c>
      <c r="F216" s="555">
        <v>0</v>
      </c>
      <c r="G216" s="95"/>
    </row>
    <row r="217" spans="1:7">
      <c r="A217" s="566" t="s">
        <v>409</v>
      </c>
      <c r="B217" s="555">
        <v>0</v>
      </c>
      <c r="C217" s="555">
        <v>0</v>
      </c>
      <c r="D217" s="555">
        <v>0</v>
      </c>
      <c r="E217" s="555">
        <v>0</v>
      </c>
      <c r="F217" s="555">
        <v>0</v>
      </c>
      <c r="G217" s="95"/>
    </row>
    <row r="218" spans="1:7">
      <c r="A218" s="561" t="s">
        <v>410</v>
      </c>
      <c r="B218" s="555">
        <v>0</v>
      </c>
      <c r="C218" s="555">
        <v>0</v>
      </c>
      <c r="D218" s="555">
        <v>0</v>
      </c>
      <c r="E218" s="555">
        <v>0</v>
      </c>
      <c r="F218" s="555">
        <v>0</v>
      </c>
      <c r="G218" s="95"/>
    </row>
    <row r="219" spans="1:7">
      <c r="A219" s="561" t="s">
        <v>411</v>
      </c>
      <c r="B219" s="555">
        <v>0</v>
      </c>
      <c r="C219" s="555">
        <v>0</v>
      </c>
      <c r="D219" s="555">
        <v>0</v>
      </c>
      <c r="E219" s="555">
        <v>0</v>
      </c>
      <c r="F219" s="555">
        <v>0</v>
      </c>
      <c r="G219" s="95"/>
    </row>
    <row r="220" spans="1:7">
      <c r="A220" s="566" t="s">
        <v>412</v>
      </c>
      <c r="B220" s="555">
        <v>2776031.1505399998</v>
      </c>
      <c r="C220" s="555">
        <v>1.0000000000000001E-5</v>
      </c>
      <c r="D220" s="555">
        <v>0</v>
      </c>
      <c r="E220" s="555">
        <v>0</v>
      </c>
      <c r="F220" s="555">
        <v>2776031.1505500004</v>
      </c>
      <c r="G220" s="95"/>
    </row>
    <row r="221" spans="1:7">
      <c r="A221" s="561" t="s">
        <v>413</v>
      </c>
      <c r="B221" s="555">
        <v>1583391.90102</v>
      </c>
      <c r="C221" s="555">
        <v>0</v>
      </c>
      <c r="D221" s="555">
        <v>0</v>
      </c>
      <c r="E221" s="555">
        <v>0</v>
      </c>
      <c r="F221" s="555">
        <v>1583391.90102</v>
      </c>
      <c r="G221" s="95"/>
    </row>
    <row r="222" spans="1:7">
      <c r="A222" s="561" t="s">
        <v>414</v>
      </c>
      <c r="B222" s="555">
        <v>0</v>
      </c>
      <c r="C222" s="555">
        <v>0</v>
      </c>
      <c r="D222" s="555">
        <v>0</v>
      </c>
      <c r="E222" s="555">
        <v>0</v>
      </c>
      <c r="F222" s="555">
        <v>0</v>
      </c>
      <c r="G222" s="95"/>
    </row>
    <row r="223" spans="1:7">
      <c r="A223" s="561" t="s">
        <v>415</v>
      </c>
      <c r="B223" s="555">
        <v>162166.29858</v>
      </c>
      <c r="C223" s="555">
        <v>0</v>
      </c>
      <c r="D223" s="555">
        <v>0</v>
      </c>
      <c r="E223" s="555">
        <v>0</v>
      </c>
      <c r="F223" s="555">
        <v>162166.29858</v>
      </c>
      <c r="G223" s="95"/>
    </row>
    <row r="224" spans="1:7">
      <c r="A224" s="561" t="s">
        <v>416</v>
      </c>
      <c r="B224" s="555">
        <v>874.65</v>
      </c>
      <c r="C224" s="555">
        <v>0</v>
      </c>
      <c r="D224" s="555">
        <v>0</v>
      </c>
      <c r="E224" s="555">
        <v>0</v>
      </c>
      <c r="F224" s="555">
        <v>874.65</v>
      </c>
      <c r="G224" s="95"/>
    </row>
    <row r="225" spans="1:7">
      <c r="A225" s="561" t="s">
        <v>417</v>
      </c>
      <c r="B225" s="555">
        <v>0</v>
      </c>
      <c r="C225" s="555">
        <v>0</v>
      </c>
      <c r="D225" s="555">
        <v>0</v>
      </c>
      <c r="E225" s="555">
        <v>0</v>
      </c>
      <c r="F225" s="555">
        <v>0</v>
      </c>
      <c r="G225" s="95"/>
    </row>
    <row r="226" spans="1:7">
      <c r="A226" s="561" t="s">
        <v>418</v>
      </c>
      <c r="B226" s="555">
        <v>0</v>
      </c>
      <c r="C226" s="555">
        <v>1.0000000000000001E-5</v>
      </c>
      <c r="D226" s="555">
        <v>0</v>
      </c>
      <c r="E226" s="555">
        <v>0</v>
      </c>
      <c r="F226" s="555">
        <v>1.0000000000000001E-5</v>
      </c>
      <c r="G226" s="95"/>
    </row>
    <row r="227" spans="1:7">
      <c r="A227" s="561" t="s">
        <v>419</v>
      </c>
      <c r="B227" s="555">
        <v>0</v>
      </c>
      <c r="C227" s="555">
        <v>0</v>
      </c>
      <c r="D227" s="555">
        <v>0</v>
      </c>
      <c r="E227" s="555">
        <v>0</v>
      </c>
      <c r="F227" s="555">
        <v>0</v>
      </c>
      <c r="G227" s="95"/>
    </row>
    <row r="228" spans="1:7">
      <c r="A228" s="561" t="s">
        <v>420</v>
      </c>
      <c r="B228" s="555">
        <v>0</v>
      </c>
      <c r="C228" s="555">
        <v>0</v>
      </c>
      <c r="D228" s="555">
        <v>0</v>
      </c>
      <c r="E228" s="555">
        <v>0</v>
      </c>
      <c r="F228" s="555">
        <v>0</v>
      </c>
      <c r="G228" s="95"/>
    </row>
    <row r="229" spans="1:7">
      <c r="A229" s="561" t="s">
        <v>421</v>
      </c>
      <c r="B229" s="555">
        <v>1029598.3009400001</v>
      </c>
      <c r="C229" s="555">
        <v>0</v>
      </c>
      <c r="D229" s="555">
        <v>0</v>
      </c>
      <c r="E229" s="555">
        <v>0</v>
      </c>
      <c r="F229" s="555">
        <v>1029598.3009400001</v>
      </c>
      <c r="G229" s="95"/>
    </row>
    <row r="230" spans="1:7">
      <c r="A230" s="566" t="s">
        <v>422</v>
      </c>
      <c r="B230" s="555">
        <v>3621249.16793</v>
      </c>
      <c r="C230" s="555">
        <v>761409.38717</v>
      </c>
      <c r="D230" s="555">
        <v>0</v>
      </c>
      <c r="E230" s="555">
        <v>0</v>
      </c>
      <c r="F230" s="555">
        <v>4382658.5551000005</v>
      </c>
      <c r="G230" s="95"/>
    </row>
    <row r="231" spans="1:7">
      <c r="A231" s="561" t="s">
        <v>423</v>
      </c>
      <c r="B231" s="555">
        <v>100231.28185</v>
      </c>
      <c r="C231" s="555">
        <v>0</v>
      </c>
      <c r="D231" s="555">
        <v>0</v>
      </c>
      <c r="E231" s="555">
        <v>0</v>
      </c>
      <c r="F231" s="555">
        <v>100231.28185</v>
      </c>
      <c r="G231" s="95"/>
    </row>
    <row r="232" spans="1:7">
      <c r="A232" s="561" t="s">
        <v>424</v>
      </c>
      <c r="B232" s="555">
        <v>0</v>
      </c>
      <c r="C232" s="555">
        <v>75.459999999999994</v>
      </c>
      <c r="D232" s="555">
        <v>0</v>
      </c>
      <c r="E232" s="555">
        <v>0</v>
      </c>
      <c r="F232" s="555">
        <v>75.459999999999994</v>
      </c>
      <c r="G232" s="95"/>
    </row>
    <row r="233" spans="1:7">
      <c r="A233" s="561" t="s">
        <v>425</v>
      </c>
      <c r="B233" s="555">
        <v>8296.6119400000007</v>
      </c>
      <c r="C233" s="555">
        <v>3084.4834799999999</v>
      </c>
      <c r="D233" s="555">
        <v>0</v>
      </c>
      <c r="E233" s="555">
        <v>0</v>
      </c>
      <c r="F233" s="555">
        <v>11381.09542</v>
      </c>
      <c r="G233" s="95"/>
    </row>
    <row r="234" spans="1:7">
      <c r="A234" s="561" t="s">
        <v>426</v>
      </c>
      <c r="B234" s="555">
        <v>4307.9438700000001</v>
      </c>
      <c r="C234" s="555">
        <v>0</v>
      </c>
      <c r="D234" s="555">
        <v>0</v>
      </c>
      <c r="E234" s="555">
        <v>0</v>
      </c>
      <c r="F234" s="555">
        <v>4307.9438700000001</v>
      </c>
      <c r="G234" s="95"/>
    </row>
    <row r="235" spans="1:7">
      <c r="A235" s="561" t="s">
        <v>427</v>
      </c>
      <c r="B235" s="555">
        <v>0</v>
      </c>
      <c r="C235" s="555">
        <v>0</v>
      </c>
      <c r="D235" s="555">
        <v>0</v>
      </c>
      <c r="E235" s="555">
        <v>0</v>
      </c>
      <c r="F235" s="555">
        <v>0</v>
      </c>
      <c r="G235" s="95"/>
    </row>
    <row r="236" spans="1:7">
      <c r="A236" s="561" t="s">
        <v>428</v>
      </c>
      <c r="B236" s="555">
        <v>0</v>
      </c>
      <c r="C236" s="555">
        <v>0</v>
      </c>
      <c r="D236" s="555">
        <v>0</v>
      </c>
      <c r="E236" s="555">
        <v>0</v>
      </c>
      <c r="F236" s="555">
        <v>0</v>
      </c>
      <c r="G236" s="95"/>
    </row>
    <row r="237" spans="1:7">
      <c r="A237" s="566" t="s">
        <v>429</v>
      </c>
      <c r="B237" s="555">
        <v>317677.55462000001</v>
      </c>
      <c r="C237" s="555">
        <v>1038417.61067</v>
      </c>
      <c r="D237" s="555">
        <v>0</v>
      </c>
      <c r="E237" s="555">
        <v>0</v>
      </c>
      <c r="F237" s="555">
        <v>1356095.1652899999</v>
      </c>
      <c r="G237" s="95"/>
    </row>
    <row r="238" spans="1:7">
      <c r="A238" s="561" t="s">
        <v>430</v>
      </c>
      <c r="B238" s="555">
        <v>0</v>
      </c>
      <c r="C238" s="555">
        <v>0</v>
      </c>
      <c r="D238" s="555">
        <v>0</v>
      </c>
      <c r="E238" s="555">
        <v>0</v>
      </c>
      <c r="F238" s="555">
        <v>0</v>
      </c>
      <c r="G238" s="95"/>
    </row>
    <row r="239" spans="1:7">
      <c r="A239" s="561" t="s">
        <v>431</v>
      </c>
      <c r="B239" s="555">
        <v>2555.5366600000002</v>
      </c>
      <c r="C239" s="555">
        <v>27268.87386</v>
      </c>
      <c r="D239" s="555">
        <v>0</v>
      </c>
      <c r="E239" s="555">
        <v>0</v>
      </c>
      <c r="F239" s="555">
        <v>29824.410520000001</v>
      </c>
      <c r="G239" s="95"/>
    </row>
    <row r="240" spans="1:7">
      <c r="A240" s="566" t="s">
        <v>432</v>
      </c>
      <c r="B240" s="555">
        <v>8067278.73441</v>
      </c>
      <c r="C240" s="555">
        <v>2710346.3486700002</v>
      </c>
      <c r="D240" s="555">
        <v>0</v>
      </c>
      <c r="E240" s="555">
        <v>0</v>
      </c>
      <c r="F240" s="555">
        <v>10777625.083079999</v>
      </c>
      <c r="G240" s="95"/>
    </row>
    <row r="241" spans="1:7">
      <c r="A241" s="561" t="s">
        <v>430</v>
      </c>
      <c r="B241" s="555">
        <v>0</v>
      </c>
      <c r="C241" s="555">
        <v>0</v>
      </c>
      <c r="D241" s="555">
        <v>0</v>
      </c>
      <c r="E241" s="555">
        <v>0</v>
      </c>
      <c r="F241" s="555">
        <v>0</v>
      </c>
      <c r="G241" s="95"/>
    </row>
    <row r="242" spans="1:7">
      <c r="A242" s="561" t="s">
        <v>431</v>
      </c>
      <c r="B242" s="558">
        <v>369661.75389999995</v>
      </c>
      <c r="C242" s="558">
        <v>76.363600000000005</v>
      </c>
      <c r="D242" s="558">
        <v>0</v>
      </c>
      <c r="E242" s="558">
        <v>0</v>
      </c>
      <c r="F242" s="558">
        <v>369738.11749999999</v>
      </c>
      <c r="G242" s="95"/>
    </row>
    <row r="243" spans="1:7">
      <c r="A243" s="566" t="s">
        <v>433</v>
      </c>
      <c r="B243" s="570">
        <v>317677.55458</v>
      </c>
      <c r="C243" s="570">
        <v>1038417.61069</v>
      </c>
      <c r="D243" s="570">
        <v>0</v>
      </c>
      <c r="E243" s="570">
        <v>0</v>
      </c>
      <c r="F243" s="570">
        <v>1356095.16527</v>
      </c>
      <c r="G243" s="95"/>
    </row>
    <row r="244" spans="1:7" ht="15.75" thickBot="1">
      <c r="A244" s="566" t="s">
        <v>434</v>
      </c>
      <c r="B244" s="571">
        <v>1982010.0374499999</v>
      </c>
      <c r="C244" s="571">
        <v>8795615.0454699993</v>
      </c>
      <c r="D244" s="571">
        <v>0</v>
      </c>
      <c r="E244" s="571">
        <v>0</v>
      </c>
      <c r="F244" s="571">
        <v>10777625.08292</v>
      </c>
      <c r="G244" s="95"/>
    </row>
    <row r="245" spans="1:7" ht="30" customHeight="1" thickTop="1" thickBot="1">
      <c r="A245" s="644" t="s">
        <v>762</v>
      </c>
      <c r="B245" s="549" t="s">
        <v>210</v>
      </c>
      <c r="C245" s="549" t="s">
        <v>211</v>
      </c>
      <c r="D245" s="549" t="s">
        <v>212</v>
      </c>
      <c r="E245" s="549" t="s">
        <v>213</v>
      </c>
      <c r="F245" s="549" t="s">
        <v>214</v>
      </c>
      <c r="G245" s="94"/>
    </row>
    <row r="246" spans="1:7" ht="16.5" thickTop="1" thickBot="1">
      <c r="A246" s="572" t="s">
        <v>435</v>
      </c>
      <c r="B246" s="553">
        <v>128343.66329000001</v>
      </c>
      <c r="C246" s="553">
        <v>131.04179999999999</v>
      </c>
      <c r="D246" s="553">
        <v>0</v>
      </c>
      <c r="E246" s="553">
        <v>0</v>
      </c>
      <c r="F246" s="553">
        <v>128474.70509</v>
      </c>
      <c r="G246" s="95"/>
    </row>
    <row r="247" spans="1:7" ht="15.75" thickTop="1">
      <c r="A247" s="95" t="s">
        <v>436</v>
      </c>
      <c r="B247" s="555">
        <v>10.959959999999999</v>
      </c>
      <c r="C247" s="555">
        <v>0</v>
      </c>
      <c r="D247" s="555">
        <v>0</v>
      </c>
      <c r="E247" s="555">
        <v>0</v>
      </c>
      <c r="F247" s="555">
        <v>10.959959999999999</v>
      </c>
      <c r="G247" s="95"/>
    </row>
    <row r="248" spans="1:7">
      <c r="A248" s="95" t="s">
        <v>437</v>
      </c>
      <c r="B248" s="555">
        <v>1351.64679</v>
      </c>
      <c r="C248" s="555">
        <v>38.222059999999999</v>
      </c>
      <c r="D248" s="555">
        <v>0</v>
      </c>
      <c r="E248" s="555">
        <v>0</v>
      </c>
      <c r="F248" s="555">
        <v>1389.8688500000001</v>
      </c>
      <c r="G248" s="95"/>
    </row>
    <row r="249" spans="1:7">
      <c r="A249" s="95" t="s">
        <v>438</v>
      </c>
      <c r="B249" s="555">
        <v>0</v>
      </c>
      <c r="C249" s="555">
        <v>0</v>
      </c>
      <c r="D249" s="555">
        <v>0</v>
      </c>
      <c r="E249" s="555">
        <v>0</v>
      </c>
      <c r="F249" s="555">
        <v>0</v>
      </c>
      <c r="G249" s="95"/>
    </row>
    <row r="250" spans="1:7">
      <c r="A250" s="95" t="s">
        <v>439</v>
      </c>
      <c r="B250" s="555">
        <v>0</v>
      </c>
      <c r="C250" s="555">
        <v>0</v>
      </c>
      <c r="D250" s="555">
        <v>0</v>
      </c>
      <c r="E250" s="555">
        <v>0</v>
      </c>
      <c r="F250" s="555">
        <v>0</v>
      </c>
      <c r="G250" s="95"/>
    </row>
    <row r="251" spans="1:7">
      <c r="A251" s="95" t="s">
        <v>440</v>
      </c>
      <c r="B251" s="555">
        <v>0</v>
      </c>
      <c r="C251" s="555">
        <v>0</v>
      </c>
      <c r="D251" s="555">
        <v>0</v>
      </c>
      <c r="E251" s="555">
        <v>0</v>
      </c>
      <c r="F251" s="555">
        <v>0</v>
      </c>
      <c r="G251" s="95"/>
    </row>
    <row r="252" spans="1:7">
      <c r="A252" s="95" t="s">
        <v>441</v>
      </c>
      <c r="B252" s="555">
        <v>0</v>
      </c>
      <c r="C252" s="555">
        <v>0</v>
      </c>
      <c r="D252" s="555">
        <v>0</v>
      </c>
      <c r="E252" s="555">
        <v>0</v>
      </c>
      <c r="F252" s="555">
        <v>0</v>
      </c>
      <c r="G252" s="95"/>
    </row>
    <row r="253" spans="1:7">
      <c r="A253" s="95" t="s">
        <v>442</v>
      </c>
      <c r="B253" s="555">
        <v>0</v>
      </c>
      <c r="C253" s="555">
        <v>0</v>
      </c>
      <c r="D253" s="555">
        <v>0</v>
      </c>
      <c r="E253" s="555">
        <v>0</v>
      </c>
      <c r="F253" s="555">
        <v>0</v>
      </c>
      <c r="G253" s="95"/>
    </row>
    <row r="254" spans="1:7">
      <c r="A254" s="95" t="s">
        <v>443</v>
      </c>
      <c r="B254" s="555">
        <v>0</v>
      </c>
      <c r="C254" s="555">
        <v>0</v>
      </c>
      <c r="D254" s="555">
        <v>0</v>
      </c>
      <c r="E254" s="555">
        <v>0</v>
      </c>
      <c r="F254" s="555">
        <v>0</v>
      </c>
      <c r="G254" s="95"/>
    </row>
    <row r="255" spans="1:7">
      <c r="A255" s="95" t="s">
        <v>444</v>
      </c>
      <c r="B255" s="555">
        <v>0</v>
      </c>
      <c r="C255" s="555">
        <v>0</v>
      </c>
      <c r="D255" s="555">
        <v>0</v>
      </c>
      <c r="E255" s="555">
        <v>0</v>
      </c>
      <c r="F255" s="555">
        <v>0</v>
      </c>
      <c r="G255" s="95"/>
    </row>
    <row r="256" spans="1:7">
      <c r="A256" s="95" t="s">
        <v>445</v>
      </c>
      <c r="B256" s="555">
        <v>13927.375380000001</v>
      </c>
      <c r="C256" s="555">
        <v>0</v>
      </c>
      <c r="D256" s="555">
        <v>0</v>
      </c>
      <c r="E256" s="555">
        <v>0</v>
      </c>
      <c r="F256" s="555">
        <v>13927.375380000001</v>
      </c>
      <c r="G256" s="95"/>
    </row>
    <row r="257" spans="1:7" ht="15.75" thickBot="1">
      <c r="A257" s="95" t="s">
        <v>446</v>
      </c>
      <c r="B257" s="555">
        <v>0</v>
      </c>
      <c r="C257" s="555">
        <v>0</v>
      </c>
      <c r="D257" s="555">
        <v>0</v>
      </c>
      <c r="E257" s="555">
        <v>0</v>
      </c>
      <c r="F257" s="555">
        <v>0</v>
      </c>
      <c r="G257" s="95"/>
    </row>
    <row r="258" spans="1:7" ht="16.5" thickTop="1" thickBot="1">
      <c r="A258" s="572" t="s">
        <v>447</v>
      </c>
      <c r="B258" s="553">
        <v>-73995.822450000007</v>
      </c>
      <c r="C258" s="553">
        <v>-4553.4828099999995</v>
      </c>
      <c r="D258" s="553">
        <v>0</v>
      </c>
      <c r="E258" s="553">
        <v>0</v>
      </c>
      <c r="F258" s="553">
        <v>-78549.305260000008</v>
      </c>
      <c r="G258" s="95"/>
    </row>
    <row r="259" spans="1:7" ht="15.75" thickTop="1">
      <c r="A259" s="95" t="s">
        <v>448</v>
      </c>
      <c r="B259" s="555">
        <v>-68720.987180000011</v>
      </c>
      <c r="C259" s="555">
        <v>-338.02334000000002</v>
      </c>
      <c r="D259" s="555">
        <v>0</v>
      </c>
      <c r="E259" s="555">
        <v>0</v>
      </c>
      <c r="F259" s="555">
        <v>-69059.010519999996</v>
      </c>
      <c r="G259" s="95"/>
    </row>
    <row r="260" spans="1:7">
      <c r="A260" s="95" t="s">
        <v>449</v>
      </c>
      <c r="B260" s="555">
        <v>0</v>
      </c>
      <c r="C260" s="555">
        <v>0</v>
      </c>
      <c r="D260" s="555">
        <v>0</v>
      </c>
      <c r="E260" s="555">
        <v>0</v>
      </c>
      <c r="F260" s="555">
        <v>0</v>
      </c>
      <c r="G260" s="95"/>
    </row>
    <row r="261" spans="1:7">
      <c r="A261" s="95" t="s">
        <v>450</v>
      </c>
      <c r="B261" s="555">
        <v>-5274.8352699999996</v>
      </c>
      <c r="C261" s="555">
        <v>-4215.4594699999998</v>
      </c>
      <c r="D261" s="555">
        <v>0</v>
      </c>
      <c r="E261" s="555">
        <v>0</v>
      </c>
      <c r="F261" s="555">
        <v>-9490.2947399999994</v>
      </c>
      <c r="G261" s="95"/>
    </row>
    <row r="262" spans="1:7">
      <c r="A262" s="95" t="s">
        <v>451</v>
      </c>
      <c r="B262" s="555">
        <v>0</v>
      </c>
      <c r="C262" s="555">
        <v>0</v>
      </c>
      <c r="D262" s="555">
        <v>0</v>
      </c>
      <c r="E262" s="555">
        <v>0</v>
      </c>
      <c r="F262" s="555">
        <v>0</v>
      </c>
      <c r="G262" s="95"/>
    </row>
    <row r="263" spans="1:7">
      <c r="A263" s="95" t="s">
        <v>452</v>
      </c>
      <c r="B263" s="555">
        <v>0</v>
      </c>
      <c r="C263" s="555">
        <v>0</v>
      </c>
      <c r="D263" s="555">
        <v>0</v>
      </c>
      <c r="E263" s="555">
        <v>0</v>
      </c>
      <c r="F263" s="555">
        <v>0</v>
      </c>
      <c r="G263" s="95"/>
    </row>
    <row r="264" spans="1:7">
      <c r="A264" s="563" t="s">
        <v>453</v>
      </c>
      <c r="B264" s="555">
        <v>0</v>
      </c>
      <c r="C264" s="555">
        <v>0</v>
      </c>
      <c r="D264" s="555">
        <v>0</v>
      </c>
      <c r="E264" s="555">
        <v>0</v>
      </c>
      <c r="F264" s="555">
        <v>0</v>
      </c>
      <c r="G264" s="95"/>
    </row>
    <row r="265" spans="1:7" ht="15.75" thickBot="1">
      <c r="A265" s="95" t="s">
        <v>534</v>
      </c>
      <c r="B265" s="555">
        <v>0</v>
      </c>
      <c r="C265" s="555">
        <v>0</v>
      </c>
      <c r="D265" s="555">
        <v>0</v>
      </c>
      <c r="E265" s="555">
        <v>0</v>
      </c>
      <c r="F265" s="555">
        <v>0</v>
      </c>
      <c r="G265" s="95"/>
    </row>
    <row r="266" spans="1:7" ht="16.5" thickTop="1" thickBot="1">
      <c r="A266" s="573" t="s">
        <v>454</v>
      </c>
      <c r="B266" s="574">
        <v>54347.840840000004</v>
      </c>
      <c r="C266" s="574">
        <v>-4422.4410099999996</v>
      </c>
      <c r="D266" s="574">
        <v>0</v>
      </c>
      <c r="E266" s="574">
        <v>0</v>
      </c>
      <c r="F266" s="574">
        <v>49925.399829999995</v>
      </c>
      <c r="G266" s="99"/>
    </row>
    <row r="267" spans="1:7" ht="16.5" thickTop="1" thickBot="1">
      <c r="A267" s="575" t="s">
        <v>455</v>
      </c>
      <c r="B267" s="553">
        <v>17232.649899999997</v>
      </c>
      <c r="C267" s="553">
        <v>2136.8330899999996</v>
      </c>
      <c r="D267" s="553">
        <v>0</v>
      </c>
      <c r="E267" s="553">
        <v>0</v>
      </c>
      <c r="F267" s="553">
        <v>19369.482989999997</v>
      </c>
      <c r="G267" s="95"/>
    </row>
    <row r="268" spans="1:7" ht="15.75" thickTop="1">
      <c r="A268" s="95" t="s">
        <v>456</v>
      </c>
      <c r="B268" s="555">
        <v>4259.5375300000005</v>
      </c>
      <c r="C268" s="555">
        <v>2136.8330899999996</v>
      </c>
      <c r="D268" s="555">
        <v>0</v>
      </c>
      <c r="E268" s="555">
        <v>0</v>
      </c>
      <c r="F268" s="555">
        <v>6396.3706199999997</v>
      </c>
      <c r="G268" s="95"/>
    </row>
    <row r="269" spans="1:7">
      <c r="A269" s="95" t="s">
        <v>457</v>
      </c>
      <c r="B269" s="555">
        <v>5.2100000000000002E-3</v>
      </c>
      <c r="C269" s="555">
        <v>0</v>
      </c>
      <c r="D269" s="555">
        <v>0</v>
      </c>
      <c r="E269" s="555">
        <v>0</v>
      </c>
      <c r="F269" s="555">
        <v>5.2100000000000002E-3</v>
      </c>
      <c r="G269" s="95"/>
    </row>
    <row r="270" spans="1:7">
      <c r="A270" s="95" t="s">
        <v>458</v>
      </c>
      <c r="B270" s="555">
        <v>0</v>
      </c>
      <c r="C270" s="555">
        <v>0</v>
      </c>
      <c r="D270" s="555">
        <v>0</v>
      </c>
      <c r="E270" s="555">
        <v>0</v>
      </c>
      <c r="F270" s="555">
        <v>0</v>
      </c>
      <c r="G270" s="95"/>
    </row>
    <row r="271" spans="1:7">
      <c r="A271" s="95" t="s">
        <v>459</v>
      </c>
      <c r="B271" s="555">
        <v>49.438000000000002</v>
      </c>
      <c r="C271" s="555">
        <v>0</v>
      </c>
      <c r="D271" s="555">
        <v>0</v>
      </c>
      <c r="E271" s="555">
        <v>0</v>
      </c>
      <c r="F271" s="555">
        <v>49.438000000000002</v>
      </c>
      <c r="G271" s="95"/>
    </row>
    <row r="272" spans="1:7">
      <c r="A272" s="95" t="s">
        <v>460</v>
      </c>
      <c r="B272" s="555">
        <v>136.15322</v>
      </c>
      <c r="C272" s="555">
        <v>0</v>
      </c>
      <c r="D272" s="555">
        <v>0</v>
      </c>
      <c r="E272" s="555">
        <v>0</v>
      </c>
      <c r="F272" s="555">
        <v>136.15322</v>
      </c>
      <c r="G272" s="95"/>
    </row>
    <row r="273" spans="1:7" ht="15.75" thickBot="1">
      <c r="A273" s="95" t="s">
        <v>461</v>
      </c>
      <c r="B273" s="555">
        <v>12787.515939999999</v>
      </c>
      <c r="C273" s="555">
        <v>0</v>
      </c>
      <c r="D273" s="555">
        <v>0</v>
      </c>
      <c r="E273" s="555">
        <v>0</v>
      </c>
      <c r="F273" s="555">
        <v>12787.515939999999</v>
      </c>
      <c r="G273" s="95"/>
    </row>
    <row r="274" spans="1:7" ht="16.5" thickTop="1" thickBot="1">
      <c r="A274" s="576" t="s">
        <v>462</v>
      </c>
      <c r="B274" s="553">
        <v>-3780.9433399999998</v>
      </c>
      <c r="C274" s="553">
        <v>-0.36687000000000003</v>
      </c>
      <c r="D274" s="553">
        <v>0</v>
      </c>
      <c r="E274" s="553">
        <v>0</v>
      </c>
      <c r="F274" s="553">
        <v>-3781.3102100000001</v>
      </c>
      <c r="G274" s="95"/>
    </row>
    <row r="275" spans="1:7" ht="15.75" thickTop="1">
      <c r="A275" s="95" t="s">
        <v>456</v>
      </c>
      <c r="B275" s="555">
        <v>-697.40015000000005</v>
      </c>
      <c r="C275" s="555">
        <v>-0.36687000000000003</v>
      </c>
      <c r="D275" s="555">
        <v>0</v>
      </c>
      <c r="E275" s="555">
        <v>0</v>
      </c>
      <c r="F275" s="555">
        <v>-697.76702</v>
      </c>
      <c r="G275" s="95"/>
    </row>
    <row r="276" spans="1:7">
      <c r="A276" s="95" t="s">
        <v>463</v>
      </c>
      <c r="B276" s="555">
        <v>-662.58478000000002</v>
      </c>
      <c r="C276" s="555">
        <v>0</v>
      </c>
      <c r="D276" s="555">
        <v>0</v>
      </c>
      <c r="E276" s="555">
        <v>0</v>
      </c>
      <c r="F276" s="555">
        <v>-662.58478000000002</v>
      </c>
      <c r="G276" s="95"/>
    </row>
    <row r="277" spans="1:7">
      <c r="A277" s="95" t="s">
        <v>464</v>
      </c>
      <c r="B277" s="555">
        <v>0</v>
      </c>
      <c r="C277" s="555">
        <v>0</v>
      </c>
      <c r="D277" s="555">
        <v>0</v>
      </c>
      <c r="E277" s="555">
        <v>0</v>
      </c>
      <c r="F277" s="555">
        <v>0</v>
      </c>
      <c r="G277" s="95"/>
    </row>
    <row r="278" spans="1:7">
      <c r="A278" s="95" t="s">
        <v>465</v>
      </c>
      <c r="B278" s="555">
        <v>0</v>
      </c>
      <c r="C278" s="555">
        <v>0</v>
      </c>
      <c r="D278" s="555">
        <v>0</v>
      </c>
      <c r="E278" s="555">
        <v>0</v>
      </c>
      <c r="F278" s="555">
        <v>0</v>
      </c>
      <c r="G278" s="95"/>
    </row>
    <row r="279" spans="1:7">
      <c r="A279" s="95" t="s">
        <v>466</v>
      </c>
      <c r="B279" s="555">
        <v>-2.2400000000000002E-3</v>
      </c>
      <c r="C279" s="555">
        <v>0</v>
      </c>
      <c r="D279" s="555">
        <v>0</v>
      </c>
      <c r="E279" s="555">
        <v>0</v>
      </c>
      <c r="F279" s="555">
        <v>-2.2400000000000002E-3</v>
      </c>
      <c r="G279" s="95"/>
    </row>
    <row r="280" spans="1:7" ht="15.75" thickBot="1">
      <c r="A280" s="95" t="s">
        <v>467</v>
      </c>
      <c r="B280" s="555">
        <v>-2420.9561699999999</v>
      </c>
      <c r="C280" s="555">
        <v>0</v>
      </c>
      <c r="D280" s="555">
        <v>0</v>
      </c>
      <c r="E280" s="555">
        <v>0</v>
      </c>
      <c r="F280" s="555">
        <v>-2420.9561699999999</v>
      </c>
      <c r="G280" s="95"/>
    </row>
    <row r="281" spans="1:7" ht="16.5" thickTop="1" thickBot="1">
      <c r="A281" s="572" t="s">
        <v>468</v>
      </c>
      <c r="B281" s="553">
        <v>67799.54740000001</v>
      </c>
      <c r="C281" s="553">
        <v>-2285.9747900000002</v>
      </c>
      <c r="D281" s="553">
        <v>0</v>
      </c>
      <c r="E281" s="553">
        <v>0</v>
      </c>
      <c r="F281" s="553">
        <v>65513.572610000003</v>
      </c>
      <c r="G281" s="95"/>
    </row>
    <row r="282" spans="1:7" ht="15.75" thickTop="1">
      <c r="A282" s="96" t="s">
        <v>469</v>
      </c>
      <c r="B282" s="555">
        <v>24632.779730000002</v>
      </c>
      <c r="C282" s="555">
        <v>0</v>
      </c>
      <c r="D282" s="555">
        <v>0</v>
      </c>
      <c r="E282" s="555">
        <v>0</v>
      </c>
      <c r="F282" s="555">
        <v>24632.779730000002</v>
      </c>
      <c r="G282" s="95"/>
    </row>
    <row r="283" spans="1:7">
      <c r="A283" s="95" t="s">
        <v>470</v>
      </c>
      <c r="B283" s="555">
        <v>16.309999999999999</v>
      </c>
      <c r="C283" s="555">
        <v>0</v>
      </c>
      <c r="D283" s="555">
        <v>0</v>
      </c>
      <c r="E283" s="555">
        <v>0</v>
      </c>
      <c r="F283" s="555">
        <v>16.309999999999999</v>
      </c>
      <c r="G283" s="95"/>
    </row>
    <row r="284" spans="1:7">
      <c r="A284" s="95" t="s">
        <v>471</v>
      </c>
      <c r="B284" s="555">
        <v>24612.388030000002</v>
      </c>
      <c r="C284" s="555">
        <v>0</v>
      </c>
      <c r="D284" s="555">
        <v>0</v>
      </c>
      <c r="E284" s="555">
        <v>0</v>
      </c>
      <c r="F284" s="555">
        <v>24612.388030000002</v>
      </c>
      <c r="G284" s="95"/>
    </row>
    <row r="285" spans="1:7">
      <c r="A285" s="95" t="s">
        <v>472</v>
      </c>
      <c r="B285" s="555">
        <v>0</v>
      </c>
      <c r="C285" s="555">
        <v>0</v>
      </c>
      <c r="D285" s="555">
        <v>0</v>
      </c>
      <c r="E285" s="555">
        <v>0</v>
      </c>
      <c r="F285" s="555">
        <v>0</v>
      </c>
      <c r="G285" s="95"/>
    </row>
    <row r="286" spans="1:7">
      <c r="A286" s="95" t="s">
        <v>473</v>
      </c>
      <c r="B286" s="555">
        <v>0</v>
      </c>
      <c r="C286" s="555">
        <v>0</v>
      </c>
      <c r="D286" s="555">
        <v>0</v>
      </c>
      <c r="E286" s="555">
        <v>0</v>
      </c>
      <c r="F286" s="555">
        <v>0</v>
      </c>
      <c r="G286" s="95"/>
    </row>
    <row r="287" spans="1:7">
      <c r="A287" s="95" t="s">
        <v>474</v>
      </c>
      <c r="B287" s="555">
        <v>0</v>
      </c>
      <c r="C287" s="555">
        <v>0</v>
      </c>
      <c r="D287" s="555">
        <v>0</v>
      </c>
      <c r="E287" s="555">
        <v>0</v>
      </c>
      <c r="F287" s="555">
        <v>0</v>
      </c>
      <c r="G287" s="95"/>
    </row>
    <row r="288" spans="1:7">
      <c r="A288" s="95" t="s">
        <v>475</v>
      </c>
      <c r="B288" s="555">
        <v>4.0816999999999997</v>
      </c>
      <c r="C288" s="555">
        <v>0</v>
      </c>
      <c r="D288" s="555">
        <v>0</v>
      </c>
      <c r="E288" s="555">
        <v>0</v>
      </c>
      <c r="F288" s="555">
        <v>4.0816999999999997</v>
      </c>
      <c r="G288" s="95"/>
    </row>
    <row r="289" spans="1:7">
      <c r="A289" s="95" t="s">
        <v>476</v>
      </c>
      <c r="B289" s="555">
        <v>0</v>
      </c>
      <c r="C289" s="555">
        <v>0</v>
      </c>
      <c r="D289" s="555">
        <v>0</v>
      </c>
      <c r="E289" s="555">
        <v>0</v>
      </c>
      <c r="F289" s="555">
        <v>0</v>
      </c>
      <c r="G289" s="95"/>
    </row>
    <row r="290" spans="1:7">
      <c r="A290" s="96" t="s">
        <v>477</v>
      </c>
      <c r="B290" s="555">
        <v>-31199.233390000001</v>
      </c>
      <c r="C290" s="555">
        <v>-12.684620000000001</v>
      </c>
      <c r="D290" s="555">
        <v>0</v>
      </c>
      <c r="E290" s="555">
        <v>0</v>
      </c>
      <c r="F290" s="555">
        <v>-31211.918010000001</v>
      </c>
      <c r="G290" s="95"/>
    </row>
    <row r="291" spans="1:7">
      <c r="A291" s="95" t="s">
        <v>478</v>
      </c>
      <c r="B291" s="555">
        <v>-29126.390629999998</v>
      </c>
      <c r="C291" s="555">
        <v>-12.684620000000001</v>
      </c>
      <c r="D291" s="555">
        <v>0</v>
      </c>
      <c r="E291" s="555">
        <v>0</v>
      </c>
      <c r="F291" s="555">
        <v>-29139.075250000002</v>
      </c>
      <c r="G291" s="95"/>
    </row>
    <row r="292" spans="1:7">
      <c r="A292" s="95" t="s">
        <v>479</v>
      </c>
      <c r="B292" s="555">
        <v>-356.01405</v>
      </c>
      <c r="C292" s="555">
        <v>0</v>
      </c>
      <c r="D292" s="555">
        <v>0</v>
      </c>
      <c r="E292" s="555">
        <v>0</v>
      </c>
      <c r="F292" s="555">
        <v>-356.01405</v>
      </c>
      <c r="G292" s="95"/>
    </row>
    <row r="293" spans="1:7">
      <c r="A293" s="95" t="s">
        <v>480</v>
      </c>
      <c r="B293" s="555">
        <v>-509.08632</v>
      </c>
      <c r="C293" s="555">
        <v>0</v>
      </c>
      <c r="D293" s="555">
        <v>0</v>
      </c>
      <c r="E293" s="555">
        <v>0</v>
      </c>
      <c r="F293" s="555">
        <v>-509.08632</v>
      </c>
      <c r="G293" s="95"/>
    </row>
    <row r="294" spans="1:7">
      <c r="A294" s="563" t="s">
        <v>481</v>
      </c>
      <c r="B294" s="555">
        <v>-1207.7423899999999</v>
      </c>
      <c r="C294" s="555">
        <v>0</v>
      </c>
      <c r="D294" s="555">
        <v>0</v>
      </c>
      <c r="E294" s="555">
        <v>0</v>
      </c>
      <c r="F294" s="555">
        <v>-1207.7423899999999</v>
      </c>
      <c r="G294" s="95"/>
    </row>
    <row r="295" spans="1:7">
      <c r="A295" s="563" t="s">
        <v>482</v>
      </c>
      <c r="B295" s="555">
        <v>0</v>
      </c>
      <c r="C295" s="555">
        <v>0</v>
      </c>
      <c r="D295" s="555">
        <v>0</v>
      </c>
      <c r="E295" s="555">
        <v>0</v>
      </c>
      <c r="F295" s="555">
        <v>0</v>
      </c>
      <c r="G295" s="95"/>
    </row>
    <row r="296" spans="1:7" ht="15.75" thickBot="1">
      <c r="A296" s="563" t="s">
        <v>483</v>
      </c>
      <c r="B296" s="555">
        <v>0</v>
      </c>
      <c r="C296" s="555">
        <v>0</v>
      </c>
      <c r="D296" s="555">
        <v>0</v>
      </c>
      <c r="E296" s="555">
        <v>0</v>
      </c>
      <c r="F296" s="555">
        <v>0</v>
      </c>
      <c r="G296" s="95"/>
    </row>
    <row r="297" spans="1:7" ht="16.5" thickTop="1" thickBot="1">
      <c r="A297" s="577" t="s">
        <v>484</v>
      </c>
      <c r="B297" s="551">
        <v>61233.093740000004</v>
      </c>
      <c r="C297" s="551">
        <v>-2298.6594100000002</v>
      </c>
      <c r="D297" s="551">
        <v>0</v>
      </c>
      <c r="E297" s="551">
        <v>0</v>
      </c>
      <c r="F297" s="551">
        <v>58934.434329999996</v>
      </c>
      <c r="G297" s="95"/>
    </row>
    <row r="298" spans="1:7" ht="16.5" thickTop="1" thickBot="1">
      <c r="A298" s="572" t="s">
        <v>485</v>
      </c>
      <c r="B298" s="553">
        <v>-56080.539140000001</v>
      </c>
      <c r="C298" s="553">
        <v>0</v>
      </c>
      <c r="D298" s="553">
        <v>0</v>
      </c>
      <c r="E298" s="553">
        <v>0</v>
      </c>
      <c r="F298" s="553">
        <v>-56080.539140000001</v>
      </c>
      <c r="G298" s="95"/>
    </row>
    <row r="299" spans="1:7" ht="15.75" thickTop="1">
      <c r="A299" s="95" t="s">
        <v>486</v>
      </c>
      <c r="B299" s="555">
        <v>-29103.461729999999</v>
      </c>
      <c r="C299" s="555">
        <v>0</v>
      </c>
      <c r="D299" s="555">
        <v>0</v>
      </c>
      <c r="E299" s="555">
        <v>0</v>
      </c>
      <c r="F299" s="555">
        <v>-29103.461729999999</v>
      </c>
      <c r="G299" s="95"/>
    </row>
    <row r="300" spans="1:7">
      <c r="A300" s="95" t="s">
        <v>487</v>
      </c>
      <c r="B300" s="555">
        <v>-3345.42805</v>
      </c>
      <c r="C300" s="555">
        <v>0</v>
      </c>
      <c r="D300" s="555">
        <v>0</v>
      </c>
      <c r="E300" s="555">
        <v>0</v>
      </c>
      <c r="F300" s="555">
        <v>-3345.42805</v>
      </c>
      <c r="G300" s="95"/>
    </row>
    <row r="301" spans="1:7">
      <c r="A301" s="95" t="s">
        <v>488</v>
      </c>
      <c r="B301" s="555">
        <v>-486.0258</v>
      </c>
      <c r="C301" s="555">
        <v>0</v>
      </c>
      <c r="D301" s="555">
        <v>0</v>
      </c>
      <c r="E301" s="555">
        <v>0</v>
      </c>
      <c r="F301" s="555">
        <v>-486.0258</v>
      </c>
      <c r="G301" s="95"/>
    </row>
    <row r="302" spans="1:7">
      <c r="A302" s="95" t="s">
        <v>489</v>
      </c>
      <c r="B302" s="555">
        <v>-1947.0374999999999</v>
      </c>
      <c r="C302" s="555">
        <v>0</v>
      </c>
      <c r="D302" s="555">
        <v>0</v>
      </c>
      <c r="E302" s="555">
        <v>0</v>
      </c>
      <c r="F302" s="555">
        <v>-1947.0374999999999</v>
      </c>
      <c r="G302" s="95"/>
    </row>
    <row r="303" spans="1:7">
      <c r="A303" s="95" t="s">
        <v>490</v>
      </c>
      <c r="B303" s="555">
        <v>-3889.7562200000002</v>
      </c>
      <c r="C303" s="555">
        <v>0</v>
      </c>
      <c r="D303" s="555">
        <v>0</v>
      </c>
      <c r="E303" s="555">
        <v>0</v>
      </c>
      <c r="F303" s="555">
        <v>-3889.7562200000002</v>
      </c>
      <c r="G303" s="95"/>
    </row>
    <row r="304" spans="1:7">
      <c r="A304" s="95" t="s">
        <v>491</v>
      </c>
      <c r="B304" s="555">
        <v>-409.39643000000001</v>
      </c>
      <c r="C304" s="555">
        <v>0</v>
      </c>
      <c r="D304" s="555">
        <v>0</v>
      </c>
      <c r="E304" s="555">
        <v>0</v>
      </c>
      <c r="F304" s="555">
        <v>-409.39643000000001</v>
      </c>
      <c r="G304" s="95"/>
    </row>
    <row r="305" spans="1:7">
      <c r="A305" s="95" t="s">
        <v>492</v>
      </c>
      <c r="B305" s="555">
        <v>-1817.51992</v>
      </c>
      <c r="C305" s="555">
        <v>0</v>
      </c>
      <c r="D305" s="555">
        <v>0</v>
      </c>
      <c r="E305" s="555">
        <v>0</v>
      </c>
      <c r="F305" s="555">
        <v>-1817.51992</v>
      </c>
      <c r="G305" s="95"/>
    </row>
    <row r="306" spans="1:7">
      <c r="A306" s="95" t="s">
        <v>493</v>
      </c>
      <c r="B306" s="555">
        <v>-1186.04295</v>
      </c>
      <c r="C306" s="555">
        <v>0</v>
      </c>
      <c r="D306" s="555">
        <v>0</v>
      </c>
      <c r="E306" s="555">
        <v>0</v>
      </c>
      <c r="F306" s="555">
        <v>-1186.04295</v>
      </c>
      <c r="G306" s="95"/>
    </row>
    <row r="307" spans="1:7" ht="15.75" thickBot="1">
      <c r="A307" s="95" t="s">
        <v>494</v>
      </c>
      <c r="B307" s="555">
        <v>-13895.87054</v>
      </c>
      <c r="C307" s="555">
        <v>0</v>
      </c>
      <c r="D307" s="555">
        <v>0</v>
      </c>
      <c r="E307" s="555">
        <v>0</v>
      </c>
      <c r="F307" s="555">
        <v>-13895.87054</v>
      </c>
      <c r="G307" s="95"/>
    </row>
    <row r="308" spans="1:7" ht="16.5" thickTop="1" thickBot="1">
      <c r="A308" s="575" t="s">
        <v>495</v>
      </c>
      <c r="B308" s="553">
        <v>5152.5545999999995</v>
      </c>
      <c r="C308" s="553">
        <v>-2298.6594100000002</v>
      </c>
      <c r="D308" s="553">
        <v>0</v>
      </c>
      <c r="E308" s="553">
        <v>0</v>
      </c>
      <c r="F308" s="553">
        <v>2853.8951899999997</v>
      </c>
      <c r="G308" s="95"/>
    </row>
    <row r="309" spans="1:7" ht="15.75" thickTop="1">
      <c r="A309" s="110" t="s">
        <v>496</v>
      </c>
      <c r="B309" s="555">
        <v>6.6299999999999996E-3</v>
      </c>
      <c r="C309" s="555">
        <v>0</v>
      </c>
      <c r="D309" s="555">
        <v>0</v>
      </c>
      <c r="E309" s="555">
        <v>0</v>
      </c>
      <c r="F309" s="555">
        <v>6.6299999999999996E-3</v>
      </c>
      <c r="G309" s="95"/>
    </row>
    <row r="310" spans="1:7">
      <c r="A310" s="563" t="s">
        <v>497</v>
      </c>
      <c r="B310" s="555">
        <v>0</v>
      </c>
      <c r="C310" s="555">
        <v>0</v>
      </c>
      <c r="D310" s="555">
        <v>0</v>
      </c>
      <c r="E310" s="555">
        <v>0</v>
      </c>
      <c r="F310" s="555">
        <v>0</v>
      </c>
      <c r="G310" s="95"/>
    </row>
    <row r="311" spans="1:7">
      <c r="A311" s="563" t="s">
        <v>498</v>
      </c>
      <c r="B311" s="555">
        <v>6.6299999999999996E-3</v>
      </c>
      <c r="C311" s="555">
        <v>0</v>
      </c>
      <c r="D311" s="555">
        <v>0</v>
      </c>
      <c r="E311" s="555">
        <v>0</v>
      </c>
      <c r="F311" s="555">
        <v>6.6299999999999996E-3</v>
      </c>
      <c r="G311" s="95"/>
    </row>
    <row r="312" spans="1:7">
      <c r="A312" s="110" t="s">
        <v>499</v>
      </c>
      <c r="B312" s="555">
        <v>0</v>
      </c>
      <c r="C312" s="555">
        <v>0</v>
      </c>
      <c r="D312" s="555">
        <v>0</v>
      </c>
      <c r="E312" s="555">
        <v>0</v>
      </c>
      <c r="F312" s="555">
        <v>0</v>
      </c>
      <c r="G312" s="95"/>
    </row>
    <row r="313" spans="1:7">
      <c r="A313" s="563" t="s">
        <v>500</v>
      </c>
      <c r="B313" s="555">
        <v>0</v>
      </c>
      <c r="C313" s="555">
        <v>0</v>
      </c>
      <c r="D313" s="555">
        <v>0</v>
      </c>
      <c r="E313" s="555">
        <v>0</v>
      </c>
      <c r="F313" s="555">
        <v>0</v>
      </c>
      <c r="G313" s="95"/>
    </row>
    <row r="314" spans="1:7" ht="15.75" thickBot="1">
      <c r="A314" s="563" t="s">
        <v>501</v>
      </c>
      <c r="B314" s="555">
        <v>0</v>
      </c>
      <c r="C314" s="555">
        <v>0</v>
      </c>
      <c r="D314" s="555">
        <v>0</v>
      </c>
      <c r="E314" s="555">
        <v>0</v>
      </c>
      <c r="F314" s="555">
        <v>0</v>
      </c>
      <c r="G314" s="95"/>
    </row>
    <row r="315" spans="1:7" ht="16.5" thickTop="1" thickBot="1">
      <c r="A315" s="575" t="s">
        <v>502</v>
      </c>
      <c r="B315" s="553">
        <v>5152.5612300000003</v>
      </c>
      <c r="C315" s="553">
        <v>-2298.6594100000002</v>
      </c>
      <c r="D315" s="553">
        <v>0</v>
      </c>
      <c r="E315" s="553">
        <v>0</v>
      </c>
      <c r="F315" s="553">
        <v>2853.90182</v>
      </c>
      <c r="G315" s="95"/>
    </row>
    <row r="316" spans="1:7" ht="16.5" thickTop="1" thickBot="1">
      <c r="A316" s="95" t="s">
        <v>503</v>
      </c>
      <c r="B316" s="307">
        <v>0</v>
      </c>
      <c r="C316" s="307">
        <v>0</v>
      </c>
      <c r="D316" s="307">
        <v>0</v>
      </c>
      <c r="E316" s="307">
        <v>0</v>
      </c>
      <c r="F316" s="307">
        <v>0</v>
      </c>
      <c r="G316" s="95"/>
    </row>
    <row r="317" spans="1:7" ht="16.5" thickTop="1" thickBot="1">
      <c r="A317" s="575" t="s">
        <v>504</v>
      </c>
      <c r="B317" s="578">
        <v>5152.5612300000003</v>
      </c>
      <c r="C317" s="578">
        <v>-2298.6594100000002</v>
      </c>
      <c r="D317" s="578">
        <v>0</v>
      </c>
      <c r="E317" s="578">
        <v>0</v>
      </c>
      <c r="F317" s="578">
        <v>2853.90182</v>
      </c>
      <c r="G317" s="95"/>
    </row>
    <row r="318" spans="1:7" ht="16.5" thickTop="1" thickBot="1">
      <c r="A318" s="563" t="s">
        <v>505</v>
      </c>
      <c r="B318" s="307">
        <v>524.54942000000005</v>
      </c>
      <c r="C318" s="307">
        <v>0</v>
      </c>
      <c r="D318" s="307">
        <v>0</v>
      </c>
      <c r="E318" s="307">
        <v>0</v>
      </c>
      <c r="F318" s="307">
        <v>524.54942000000005</v>
      </c>
      <c r="G318" s="95"/>
    </row>
    <row r="319" spans="1:7" ht="16.5" thickTop="1" thickBot="1">
      <c r="A319" s="572" t="s">
        <v>506</v>
      </c>
      <c r="B319" s="578">
        <v>5677.1106500000005</v>
      </c>
      <c r="C319" s="578">
        <v>-2298.6594100000002</v>
      </c>
      <c r="D319" s="578">
        <v>0</v>
      </c>
      <c r="E319" s="578">
        <v>0</v>
      </c>
      <c r="F319" s="578">
        <v>3378.4512400000003</v>
      </c>
      <c r="G319" s="95"/>
    </row>
    <row r="320" spans="1:7" ht="16.5" thickTop="1" thickBot="1">
      <c r="A320" s="563" t="s">
        <v>507</v>
      </c>
      <c r="B320" s="307">
        <v>0</v>
      </c>
      <c r="C320" s="307">
        <v>0</v>
      </c>
      <c r="D320" s="307">
        <v>0</v>
      </c>
      <c r="E320" s="307">
        <v>0</v>
      </c>
      <c r="F320" s="307">
        <v>0</v>
      </c>
      <c r="G320" s="95"/>
    </row>
    <row r="321" spans="1:7" ht="16.5" thickTop="1" thickBot="1">
      <c r="A321" s="575" t="s">
        <v>508</v>
      </c>
      <c r="B321" s="578">
        <v>5677.1106500000005</v>
      </c>
      <c r="C321" s="578">
        <v>-2298.6594100000002</v>
      </c>
      <c r="D321" s="578">
        <v>0</v>
      </c>
      <c r="E321" s="578">
        <v>0</v>
      </c>
      <c r="F321" s="578">
        <v>3378.4512400000003</v>
      </c>
      <c r="G321" s="95"/>
    </row>
    <row r="322" spans="1:7" ht="16.5" thickTop="1" thickBot="1">
      <c r="A322" s="110" t="s">
        <v>509</v>
      </c>
      <c r="B322" s="307">
        <v>0</v>
      </c>
      <c r="C322" s="307">
        <v>0</v>
      </c>
      <c r="D322" s="307">
        <v>0</v>
      </c>
      <c r="E322" s="307">
        <v>0</v>
      </c>
      <c r="F322" s="307">
        <v>0</v>
      </c>
      <c r="G322" s="95"/>
    </row>
    <row r="323" spans="1:7" ht="16.5" thickTop="1" thickBot="1">
      <c r="A323" s="575" t="s">
        <v>510</v>
      </c>
      <c r="B323" s="578">
        <v>5677.1106500000005</v>
      </c>
      <c r="C323" s="578">
        <v>-2298.6594100000002</v>
      </c>
      <c r="D323" s="578">
        <v>0</v>
      </c>
      <c r="E323" s="578">
        <v>0</v>
      </c>
      <c r="F323" s="578">
        <v>3378.4512400000003</v>
      </c>
      <c r="G323" s="95"/>
    </row>
    <row r="324" spans="1:7" ht="7.5" customHeight="1" thickTop="1" thickBot="1">
      <c r="A324" s="100"/>
      <c r="B324" s="101"/>
      <c r="C324" s="101"/>
      <c r="D324" s="101"/>
      <c r="E324" s="101"/>
      <c r="F324" s="101"/>
      <c r="G324" s="95"/>
    </row>
    <row r="325" spans="1:7" ht="15.75" thickTop="1">
      <c r="A325" s="102"/>
      <c r="B325" s="103"/>
      <c r="C325" s="103"/>
      <c r="D325" s="103"/>
      <c r="E325" s="103"/>
      <c r="F325" s="103"/>
      <c r="G325" s="95"/>
    </row>
    <row r="326" spans="1:7">
      <c r="A326" s="102"/>
      <c r="B326" s="103"/>
      <c r="C326" s="103"/>
      <c r="D326" s="103"/>
      <c r="E326" s="103"/>
      <c r="F326" s="103"/>
      <c r="G326" s="95"/>
    </row>
    <row r="327" spans="1:7">
      <c r="A327" s="102"/>
      <c r="B327" s="103"/>
      <c r="C327" s="103"/>
      <c r="D327" s="103"/>
      <c r="E327" s="103"/>
      <c r="F327" s="103"/>
      <c r="G327" s="95"/>
    </row>
    <row r="328" spans="1:7">
      <c r="A328" s="102"/>
      <c r="B328" s="103"/>
      <c r="C328" s="103"/>
      <c r="D328" s="103"/>
      <c r="E328" s="103"/>
      <c r="F328" s="103"/>
      <c r="G328" s="95"/>
    </row>
    <row r="329" spans="1:7">
      <c r="A329" s="102"/>
      <c r="B329" s="103"/>
      <c r="C329" s="103"/>
      <c r="D329" s="103"/>
      <c r="E329" s="103"/>
      <c r="F329" s="103"/>
      <c r="G329" s="95"/>
    </row>
    <row r="330" spans="1:7">
      <c r="A330" s="102"/>
      <c r="B330" s="103"/>
      <c r="C330" s="103"/>
      <c r="D330" s="103"/>
      <c r="E330" s="103"/>
      <c r="F330" s="103"/>
      <c r="G330" s="95"/>
    </row>
    <row r="331" spans="1:7">
      <c r="A331" s="102"/>
      <c r="B331" s="103"/>
      <c r="C331" s="103"/>
      <c r="D331" s="103"/>
      <c r="E331" s="103"/>
      <c r="F331" s="103"/>
      <c r="G331" s="95"/>
    </row>
    <row r="332" spans="1:7">
      <c r="A332" s="102"/>
      <c r="B332" s="103"/>
      <c r="C332" s="103"/>
      <c r="D332" s="103"/>
      <c r="E332" s="103"/>
      <c r="F332" s="103"/>
      <c r="G332" s="95"/>
    </row>
    <row r="333" spans="1:7">
      <c r="A333" s="104"/>
      <c r="B333" s="103"/>
      <c r="C333" s="103"/>
      <c r="D333" s="103"/>
      <c r="E333" s="103"/>
      <c r="F333" s="103"/>
      <c r="G333" s="95"/>
    </row>
    <row r="334" spans="1:7">
      <c r="A334" s="102"/>
      <c r="B334" s="103"/>
      <c r="C334" s="103"/>
      <c r="D334" s="103"/>
      <c r="E334" s="103"/>
      <c r="F334" s="103"/>
      <c r="G334" s="95"/>
    </row>
    <row r="335" spans="1:7">
      <c r="A335" s="102"/>
      <c r="B335" s="103"/>
      <c r="C335" s="103"/>
      <c r="D335" s="103"/>
      <c r="E335" s="103"/>
      <c r="F335" s="103"/>
      <c r="G335" s="95"/>
    </row>
    <row r="336" spans="1:7">
      <c r="A336" s="102"/>
      <c r="B336" s="103"/>
      <c r="C336" s="103"/>
      <c r="D336" s="103"/>
      <c r="E336" s="103"/>
      <c r="F336" s="103"/>
      <c r="G336" s="95"/>
    </row>
    <row r="337" spans="1:7">
      <c r="A337" s="105"/>
      <c r="B337" s="103"/>
      <c r="C337" s="103"/>
      <c r="D337" s="103"/>
      <c r="E337" s="103"/>
      <c r="F337" s="103"/>
      <c r="G337" s="95"/>
    </row>
    <row r="338" spans="1:7">
      <c r="A338" s="105"/>
      <c r="B338" s="103"/>
      <c r="C338" s="103"/>
      <c r="D338" s="103"/>
      <c r="E338" s="103"/>
      <c r="F338" s="103"/>
      <c r="G338" s="95"/>
    </row>
    <row r="339" spans="1:7">
      <c r="A339" s="105"/>
      <c r="B339" s="103"/>
      <c r="C339" s="103"/>
      <c r="D339" s="103"/>
      <c r="E339" s="103"/>
      <c r="F339" s="103"/>
      <c r="G339" s="95"/>
    </row>
    <row r="340" spans="1:7">
      <c r="A340" s="105"/>
      <c r="B340" s="103"/>
      <c r="C340" s="103"/>
      <c r="D340" s="103"/>
      <c r="E340" s="103"/>
      <c r="F340" s="103"/>
      <c r="G340" s="95"/>
    </row>
    <row r="341" spans="1:7">
      <c r="A341" s="105"/>
      <c r="B341" s="103"/>
      <c r="C341" s="103"/>
      <c r="D341" s="103"/>
      <c r="E341" s="103"/>
      <c r="F341" s="103"/>
      <c r="G341" s="95"/>
    </row>
    <row r="342" spans="1:7">
      <c r="A342" s="105"/>
      <c r="B342" s="103"/>
      <c r="C342" s="103"/>
      <c r="D342" s="103"/>
      <c r="E342" s="103"/>
      <c r="F342" s="103"/>
      <c r="G342" s="95"/>
    </row>
    <row r="343" spans="1:7">
      <c r="A343" s="105"/>
      <c r="B343" s="103"/>
      <c r="C343" s="103"/>
      <c r="D343" s="103"/>
      <c r="E343" s="103"/>
      <c r="F343" s="103"/>
      <c r="G343" s="95"/>
    </row>
    <row r="344" spans="1:7">
      <c r="A344" s="105"/>
      <c r="B344" s="103"/>
      <c r="C344" s="103"/>
      <c r="D344" s="103"/>
      <c r="E344" s="103"/>
      <c r="F344" s="103"/>
      <c r="G344" s="95"/>
    </row>
    <row r="345" spans="1:7" ht="15.75">
      <c r="A345" s="106"/>
      <c r="B345" s="103"/>
      <c r="C345" s="103"/>
      <c r="D345" s="103"/>
      <c r="E345" s="103"/>
      <c r="F345" s="103"/>
      <c r="G345" s="95"/>
    </row>
    <row r="346" spans="1:7" ht="15.75">
      <c r="A346" s="106"/>
      <c r="B346" s="103"/>
      <c r="C346" s="103"/>
      <c r="D346" s="103"/>
      <c r="E346" s="103"/>
      <c r="F346" s="103"/>
      <c r="G346" s="95"/>
    </row>
    <row r="347" spans="1:7" ht="15.75">
      <c r="A347" s="106"/>
      <c r="B347" s="103"/>
      <c r="C347" s="103"/>
      <c r="D347" s="103"/>
      <c r="E347" s="103"/>
      <c r="F347" s="103"/>
      <c r="G347" s="95"/>
    </row>
    <row r="348" spans="1:7" ht="15.75">
      <c r="A348" s="106"/>
      <c r="B348" s="103"/>
      <c r="C348" s="103"/>
      <c r="D348" s="103"/>
      <c r="E348" s="103"/>
      <c r="F348" s="103"/>
      <c r="G348" s="95"/>
    </row>
    <row r="349" spans="1:7" ht="15.75">
      <c r="A349" s="106"/>
      <c r="B349" s="103"/>
      <c r="C349" s="103"/>
      <c r="D349" s="103"/>
      <c r="E349" s="103"/>
      <c r="F349" s="103"/>
      <c r="G349" s="95"/>
    </row>
    <row r="350" spans="1:7" ht="15.75">
      <c r="A350" s="106"/>
      <c r="B350" s="103"/>
      <c r="C350" s="103"/>
      <c r="D350" s="103"/>
      <c r="E350" s="103"/>
      <c r="F350" s="103"/>
      <c r="G350" s="95"/>
    </row>
    <row r="351" spans="1:7" ht="15.75">
      <c r="A351" s="106"/>
      <c r="B351" s="103"/>
      <c r="C351" s="103"/>
      <c r="D351" s="103"/>
      <c r="E351" s="103"/>
      <c r="F351" s="103"/>
      <c r="G351" s="95"/>
    </row>
    <row r="352" spans="1:7" ht="15.75">
      <c r="A352" s="106"/>
      <c r="B352" s="103"/>
      <c r="C352" s="103"/>
      <c r="D352" s="103"/>
      <c r="E352" s="103"/>
      <c r="F352" s="103"/>
      <c r="G352" s="95"/>
    </row>
    <row r="353" spans="1:7" ht="15.75">
      <c r="A353" s="106"/>
      <c r="B353" s="103"/>
      <c r="C353" s="103"/>
      <c r="D353" s="103"/>
      <c r="E353" s="103"/>
      <c r="F353" s="103"/>
      <c r="G353" s="95"/>
    </row>
    <row r="354" spans="1:7" ht="15.75">
      <c r="A354" s="106"/>
      <c r="B354" s="103"/>
      <c r="C354" s="103"/>
      <c r="D354" s="103"/>
      <c r="E354" s="103"/>
      <c r="F354" s="103"/>
      <c r="G354" s="95"/>
    </row>
    <row r="355" spans="1:7" ht="15.75">
      <c r="A355" s="106"/>
      <c r="B355" s="103"/>
      <c r="C355" s="103"/>
      <c r="D355" s="103"/>
      <c r="E355" s="103"/>
      <c r="F355" s="103"/>
      <c r="G355" s="95"/>
    </row>
    <row r="356" spans="1:7" ht="15.75">
      <c r="A356" s="106"/>
      <c r="B356" s="103"/>
      <c r="C356" s="103"/>
      <c r="D356" s="103"/>
      <c r="E356" s="103"/>
      <c r="F356" s="103"/>
      <c r="G356" s="95"/>
    </row>
    <row r="357" spans="1:7" ht="15.75">
      <c r="A357" s="106"/>
      <c r="B357" s="103"/>
      <c r="C357" s="103"/>
      <c r="D357" s="103"/>
      <c r="E357" s="103"/>
      <c r="F357" s="103"/>
      <c r="G357" s="95"/>
    </row>
    <row r="358" spans="1:7" ht="15.75">
      <c r="A358" s="106"/>
      <c r="B358" s="103"/>
      <c r="C358" s="103"/>
      <c r="D358" s="103"/>
      <c r="E358" s="103"/>
      <c r="F358" s="103"/>
      <c r="G358" s="95"/>
    </row>
    <row r="359" spans="1:7" ht="15.75">
      <c r="A359" s="106"/>
      <c r="B359" s="103"/>
      <c r="C359" s="103"/>
      <c r="D359" s="103"/>
      <c r="E359" s="103"/>
      <c r="F359" s="103"/>
      <c r="G359" s="95"/>
    </row>
    <row r="360" spans="1:7" ht="15.75">
      <c r="A360" s="106"/>
      <c r="B360" s="103"/>
      <c r="C360" s="103"/>
      <c r="D360" s="103"/>
      <c r="E360" s="103"/>
      <c r="F360" s="103"/>
      <c r="G360" s="95"/>
    </row>
    <row r="361" spans="1:7" ht="15.75">
      <c r="A361" s="106"/>
      <c r="B361" s="103"/>
      <c r="C361" s="103"/>
      <c r="D361" s="103"/>
      <c r="E361" s="103"/>
      <c r="F361" s="103"/>
      <c r="G361" s="95"/>
    </row>
    <row r="362" spans="1:7" ht="15.75">
      <c r="A362" s="106"/>
      <c r="B362" s="103"/>
      <c r="C362" s="103"/>
      <c r="D362" s="103"/>
      <c r="E362" s="103"/>
      <c r="F362" s="103"/>
      <c r="G362" s="95"/>
    </row>
    <row r="363" spans="1:7" ht="15.75">
      <c r="A363" s="106"/>
      <c r="B363" s="103"/>
      <c r="C363" s="103"/>
      <c r="D363" s="103"/>
      <c r="E363" s="103"/>
      <c r="F363" s="103"/>
      <c r="G363" s="95"/>
    </row>
    <row r="364" spans="1:7" ht="15.75">
      <c r="A364" s="106"/>
      <c r="B364" s="103"/>
      <c r="C364" s="103"/>
      <c r="D364" s="103"/>
      <c r="E364" s="103"/>
      <c r="F364" s="103"/>
      <c r="G364" s="95"/>
    </row>
    <row r="365" spans="1:7" ht="15.75">
      <c r="A365" s="106"/>
      <c r="B365" s="103"/>
      <c r="C365" s="103"/>
      <c r="D365" s="103"/>
      <c r="E365" s="103"/>
      <c r="F365" s="103"/>
      <c r="G365" s="95"/>
    </row>
    <row r="366" spans="1:7" ht="15.75">
      <c r="A366" s="106"/>
      <c r="B366" s="103"/>
      <c r="C366" s="103"/>
      <c r="D366" s="103"/>
      <c r="E366" s="103"/>
      <c r="F366" s="103"/>
      <c r="G366" s="95"/>
    </row>
    <row r="367" spans="1:7" ht="15.75">
      <c r="A367" s="106"/>
      <c r="B367" s="103"/>
      <c r="C367" s="103"/>
      <c r="D367" s="103"/>
      <c r="E367" s="103"/>
      <c r="F367" s="103"/>
      <c r="G367" s="95"/>
    </row>
    <row r="368" spans="1:7" ht="15.75">
      <c r="A368" s="106"/>
      <c r="B368" s="103"/>
      <c r="C368" s="103"/>
      <c r="D368" s="103"/>
      <c r="E368" s="103"/>
      <c r="F368" s="103"/>
      <c r="G368" s="95"/>
    </row>
    <row r="369" spans="1:7" ht="15.75">
      <c r="A369" s="106"/>
      <c r="B369" s="103"/>
      <c r="C369" s="103"/>
      <c r="D369" s="103"/>
      <c r="E369" s="103"/>
      <c r="F369" s="103"/>
      <c r="G369" s="95"/>
    </row>
    <row r="370" spans="1:7" ht="15.75">
      <c r="A370" s="106"/>
      <c r="B370" s="103"/>
      <c r="C370" s="103"/>
      <c r="D370" s="103"/>
      <c r="E370" s="103"/>
      <c r="F370" s="103"/>
      <c r="G370" s="95"/>
    </row>
    <row r="371" spans="1:7" ht="15.75">
      <c r="A371" s="106"/>
      <c r="B371" s="103"/>
      <c r="C371" s="103"/>
      <c r="D371" s="103"/>
      <c r="E371" s="103"/>
      <c r="F371" s="103"/>
      <c r="G371" s="95"/>
    </row>
    <row r="372" spans="1:7" ht="15.75">
      <c r="A372" s="106"/>
      <c r="B372" s="103"/>
      <c r="C372" s="103"/>
      <c r="D372" s="103"/>
      <c r="E372" s="103"/>
      <c r="F372" s="103"/>
      <c r="G372" s="95"/>
    </row>
    <row r="373" spans="1:7" ht="15.75">
      <c r="A373" s="106"/>
      <c r="B373" s="103"/>
      <c r="C373" s="103"/>
      <c r="D373" s="103"/>
      <c r="E373" s="103"/>
      <c r="F373" s="103"/>
      <c r="G373" s="95"/>
    </row>
    <row r="374" spans="1:7" ht="15.75">
      <c r="A374" s="106"/>
      <c r="B374" s="103"/>
      <c r="C374" s="103"/>
      <c r="D374" s="103"/>
      <c r="E374" s="103"/>
      <c r="F374" s="103"/>
      <c r="G374" s="95"/>
    </row>
    <row r="375" spans="1:7" ht="15.75">
      <c r="A375" s="106"/>
      <c r="B375" s="103"/>
      <c r="C375" s="103"/>
      <c r="D375" s="103"/>
      <c r="E375" s="103"/>
      <c r="F375" s="103"/>
      <c r="G375" s="95"/>
    </row>
    <row r="376" spans="1:7" ht="15.75">
      <c r="A376" s="106"/>
      <c r="B376" s="103"/>
      <c r="C376" s="103"/>
      <c r="D376" s="103"/>
      <c r="E376" s="103"/>
      <c r="F376" s="103"/>
      <c r="G376" s="95"/>
    </row>
    <row r="377" spans="1:7" ht="15.75">
      <c r="A377" s="106"/>
      <c r="B377" s="103"/>
      <c r="C377" s="103"/>
      <c r="D377" s="103"/>
      <c r="E377" s="103"/>
      <c r="F377" s="103"/>
      <c r="G377" s="95"/>
    </row>
    <row r="378" spans="1:7" ht="15.75">
      <c r="A378" s="106"/>
      <c r="B378" s="103"/>
      <c r="C378" s="103"/>
      <c r="D378" s="103"/>
      <c r="E378" s="103"/>
      <c r="F378" s="103"/>
      <c r="G378" s="95"/>
    </row>
    <row r="379" spans="1:7" ht="15.75">
      <c r="A379" s="106"/>
      <c r="B379" s="103"/>
      <c r="C379" s="103"/>
      <c r="D379" s="103"/>
      <c r="E379" s="103"/>
      <c r="F379" s="103"/>
      <c r="G379" s="95"/>
    </row>
    <row r="380" spans="1:7" ht="15.75">
      <c r="A380" s="106"/>
      <c r="B380" s="103"/>
      <c r="C380" s="103"/>
      <c r="D380" s="103"/>
      <c r="E380" s="103"/>
      <c r="F380" s="103"/>
      <c r="G380" s="95"/>
    </row>
    <row r="381" spans="1:7" ht="15.75">
      <c r="A381" s="106"/>
      <c r="B381" s="103"/>
      <c r="C381" s="103"/>
      <c r="D381" s="103"/>
      <c r="E381" s="103"/>
      <c r="F381" s="103"/>
      <c r="G381" s="95"/>
    </row>
    <row r="382" spans="1:7" ht="15.75">
      <c r="A382" s="106"/>
      <c r="B382" s="103"/>
      <c r="C382" s="103"/>
      <c r="D382" s="103"/>
      <c r="E382" s="103"/>
      <c r="F382" s="103"/>
      <c r="G382" s="95"/>
    </row>
    <row r="383" spans="1:7" ht="15.75">
      <c r="A383" s="106"/>
      <c r="B383" s="103"/>
      <c r="C383" s="103"/>
      <c r="D383" s="103"/>
      <c r="E383" s="103"/>
      <c r="F383" s="103"/>
      <c r="G383" s="95"/>
    </row>
    <row r="384" spans="1:7" ht="15.75">
      <c r="A384" s="106"/>
      <c r="B384" s="103"/>
      <c r="C384" s="103"/>
      <c r="D384" s="103"/>
      <c r="E384" s="103"/>
      <c r="F384" s="103"/>
      <c r="G384" s="95"/>
    </row>
    <row r="385" spans="1:7" ht="15.75">
      <c r="A385" s="106"/>
      <c r="B385" s="103"/>
      <c r="C385" s="103"/>
      <c r="D385" s="103"/>
      <c r="E385" s="103"/>
      <c r="F385" s="103"/>
      <c r="G385" s="95"/>
    </row>
    <row r="386" spans="1:7" ht="15.75">
      <c r="A386" s="106"/>
      <c r="B386" s="103"/>
      <c r="C386" s="103"/>
      <c r="D386" s="103"/>
      <c r="E386" s="103"/>
      <c r="F386" s="103"/>
      <c r="G386" s="95"/>
    </row>
    <row r="387" spans="1:7" ht="15.75">
      <c r="A387" s="106"/>
      <c r="B387" s="103"/>
      <c r="C387" s="103"/>
      <c r="D387" s="103"/>
      <c r="E387" s="103"/>
      <c r="F387" s="103"/>
      <c r="G387" s="95"/>
    </row>
    <row r="388" spans="1:7" ht="15.75">
      <c r="A388" s="106"/>
      <c r="B388" s="103"/>
      <c r="C388" s="103"/>
      <c r="D388" s="103"/>
      <c r="E388" s="103"/>
      <c r="F388" s="103"/>
      <c r="G388" s="95"/>
    </row>
    <row r="389" spans="1:7" ht="15.75">
      <c r="A389" s="106"/>
      <c r="B389" s="103"/>
      <c r="C389" s="103"/>
      <c r="D389" s="103"/>
      <c r="E389" s="103"/>
      <c r="F389" s="103"/>
      <c r="G389" s="95"/>
    </row>
    <row r="390" spans="1:7" ht="15.75">
      <c r="A390" s="106"/>
      <c r="B390" s="103"/>
      <c r="C390" s="103"/>
      <c r="D390" s="103"/>
      <c r="E390" s="103"/>
      <c r="F390" s="103"/>
      <c r="G390" s="95"/>
    </row>
    <row r="391" spans="1:7" ht="15.75">
      <c r="A391" s="106"/>
      <c r="B391" s="103"/>
      <c r="C391" s="103"/>
      <c r="D391" s="103"/>
      <c r="E391" s="103"/>
      <c r="F391" s="103"/>
      <c r="G391" s="95"/>
    </row>
    <row r="392" spans="1:7" ht="15.75">
      <c r="A392" s="106"/>
      <c r="B392" s="103"/>
      <c r="C392" s="103"/>
      <c r="D392" s="103"/>
      <c r="E392" s="103"/>
      <c r="F392" s="103"/>
      <c r="G392" s="95"/>
    </row>
    <row r="393" spans="1:7" ht="15.75">
      <c r="A393" s="106"/>
      <c r="B393" s="103"/>
      <c r="C393" s="103"/>
      <c r="D393" s="103"/>
      <c r="E393" s="103"/>
      <c r="F393" s="103"/>
      <c r="G393" s="95"/>
    </row>
    <row r="394" spans="1:7" ht="15.75">
      <c r="A394" s="106"/>
      <c r="B394" s="103"/>
      <c r="C394" s="103"/>
      <c r="D394" s="103"/>
      <c r="E394" s="103"/>
      <c r="F394" s="103"/>
      <c r="G394" s="95"/>
    </row>
    <row r="395" spans="1:7" ht="15.75">
      <c r="A395" s="106"/>
      <c r="B395" s="103"/>
      <c r="C395" s="103"/>
      <c r="D395" s="103"/>
      <c r="E395" s="103"/>
      <c r="F395" s="103"/>
      <c r="G395" s="95"/>
    </row>
    <row r="396" spans="1:7" ht="15.75">
      <c r="A396" s="106"/>
      <c r="B396" s="103"/>
      <c r="C396" s="103"/>
      <c r="D396" s="103"/>
      <c r="E396" s="103"/>
      <c r="F396" s="103"/>
      <c r="G396" s="95"/>
    </row>
    <row r="397" spans="1:7" ht="15.75">
      <c r="A397" s="106"/>
      <c r="B397" s="103"/>
      <c r="C397" s="103"/>
      <c r="D397" s="103"/>
      <c r="E397" s="103"/>
      <c r="F397" s="103"/>
      <c r="G397" s="95"/>
    </row>
    <row r="398" spans="1:7" ht="15.75">
      <c r="A398" s="106"/>
      <c r="B398" s="103"/>
      <c r="C398" s="103"/>
      <c r="D398" s="103"/>
      <c r="E398" s="103"/>
      <c r="F398" s="103"/>
      <c r="G398" s="95"/>
    </row>
    <row r="399" spans="1:7" ht="15.75">
      <c r="A399" s="106"/>
      <c r="B399" s="103"/>
      <c r="C399" s="103"/>
      <c r="D399" s="103"/>
      <c r="E399" s="103"/>
      <c r="F399" s="103"/>
      <c r="G399" s="95"/>
    </row>
    <row r="400" spans="1:7" ht="15.75">
      <c r="A400" s="106"/>
      <c r="B400" s="103"/>
      <c r="C400" s="103"/>
      <c r="D400" s="103"/>
      <c r="E400" s="103"/>
      <c r="F400" s="103"/>
      <c r="G400" s="95"/>
    </row>
    <row r="401" spans="1:7" ht="15.75">
      <c r="A401" s="106"/>
      <c r="B401" s="103"/>
      <c r="C401" s="103"/>
      <c r="D401" s="103"/>
      <c r="E401" s="103"/>
      <c r="F401" s="103"/>
      <c r="G401" s="95"/>
    </row>
    <row r="402" spans="1:7" ht="15.75">
      <c r="A402" s="106"/>
      <c r="B402" s="103"/>
      <c r="C402" s="103"/>
      <c r="D402" s="103"/>
      <c r="E402" s="103"/>
      <c r="F402" s="103"/>
      <c r="G402" s="95"/>
    </row>
    <row r="403" spans="1:7" ht="15.75">
      <c r="A403" s="106"/>
      <c r="B403" s="103"/>
      <c r="C403" s="103"/>
      <c r="D403" s="103"/>
      <c r="E403" s="103"/>
      <c r="F403" s="103"/>
      <c r="G403" s="95"/>
    </row>
    <row r="404" spans="1:7" ht="15.75">
      <c r="A404" s="106"/>
      <c r="B404" s="103"/>
      <c r="C404" s="103"/>
      <c r="D404" s="103"/>
      <c r="E404" s="103"/>
      <c r="F404" s="103"/>
      <c r="G404" s="95"/>
    </row>
    <row r="405" spans="1:7" ht="15.75">
      <c r="A405" s="106"/>
      <c r="B405" s="103"/>
      <c r="C405" s="103"/>
      <c r="D405" s="103"/>
      <c r="E405" s="103"/>
      <c r="F405" s="103"/>
      <c r="G405" s="95"/>
    </row>
    <row r="406" spans="1:7" ht="15.75">
      <c r="A406" s="106"/>
      <c r="B406" s="103"/>
      <c r="C406" s="103"/>
      <c r="D406" s="103"/>
      <c r="E406" s="103"/>
      <c r="F406" s="103"/>
      <c r="G406" s="95"/>
    </row>
    <row r="407" spans="1:7" ht="15.75">
      <c r="A407" s="106"/>
      <c r="B407" s="103"/>
      <c r="C407" s="103"/>
      <c r="D407" s="103"/>
      <c r="E407" s="103"/>
      <c r="F407" s="103"/>
      <c r="G407" s="95"/>
    </row>
    <row r="408" spans="1:7" ht="15.75">
      <c r="A408" s="106"/>
      <c r="B408" s="103"/>
      <c r="C408" s="103"/>
      <c r="D408" s="103"/>
      <c r="E408" s="103"/>
      <c r="F408" s="103"/>
      <c r="G408" s="95"/>
    </row>
    <row r="409" spans="1:7" ht="15.75">
      <c r="A409" s="106"/>
      <c r="B409" s="103"/>
      <c r="C409" s="103"/>
      <c r="D409" s="103"/>
      <c r="E409" s="103"/>
      <c r="F409" s="103"/>
      <c r="G409" s="95"/>
    </row>
    <row r="410" spans="1:7" ht="15.75">
      <c r="A410" s="106"/>
      <c r="B410" s="103"/>
      <c r="C410" s="103"/>
      <c r="D410" s="103"/>
      <c r="E410" s="103"/>
      <c r="F410" s="103"/>
      <c r="G410" s="95"/>
    </row>
    <row r="411" spans="1:7" ht="15.75">
      <c r="A411" s="106"/>
      <c r="B411" s="103"/>
      <c r="C411" s="103"/>
      <c r="D411" s="103"/>
      <c r="E411" s="103"/>
      <c r="F411" s="103"/>
      <c r="G411" s="95"/>
    </row>
    <row r="412" spans="1:7" ht="15.75">
      <c r="A412" s="106"/>
      <c r="B412" s="103"/>
      <c r="C412" s="103"/>
      <c r="D412" s="103"/>
      <c r="E412" s="103"/>
      <c r="F412" s="103"/>
      <c r="G412" s="95"/>
    </row>
    <row r="413" spans="1:7" ht="15.75">
      <c r="A413" s="106"/>
      <c r="B413" s="103"/>
      <c r="C413" s="103"/>
      <c r="D413" s="103"/>
      <c r="E413" s="103"/>
      <c r="F413" s="103"/>
      <c r="G413" s="95"/>
    </row>
    <row r="414" spans="1:7" ht="15.75">
      <c r="A414" s="106"/>
      <c r="B414" s="103"/>
      <c r="C414" s="103"/>
      <c r="D414" s="103"/>
      <c r="E414" s="103"/>
      <c r="F414" s="103"/>
      <c r="G414" s="95"/>
    </row>
    <row r="415" spans="1:7" ht="15.75">
      <c r="A415" s="106"/>
      <c r="B415" s="103"/>
      <c r="C415" s="103"/>
      <c r="D415" s="103"/>
      <c r="E415" s="103"/>
      <c r="F415" s="103"/>
      <c r="G415" s="95"/>
    </row>
    <row r="416" spans="1:7" ht="15.75">
      <c r="A416" s="106"/>
      <c r="B416" s="103"/>
      <c r="C416" s="103"/>
      <c r="D416" s="103"/>
      <c r="E416" s="103"/>
      <c r="F416" s="103"/>
      <c r="G416" s="95"/>
    </row>
    <row r="417" spans="1:7" ht="15.75">
      <c r="A417" s="106"/>
      <c r="B417" s="103"/>
      <c r="C417" s="103"/>
      <c r="D417" s="103"/>
      <c r="E417" s="103"/>
      <c r="F417" s="103"/>
      <c r="G417" s="95"/>
    </row>
    <row r="418" spans="1:7" ht="15.75">
      <c r="A418" s="106"/>
      <c r="B418" s="103"/>
      <c r="C418" s="103"/>
      <c r="D418" s="103"/>
      <c r="E418" s="103"/>
      <c r="F418" s="103"/>
      <c r="G418" s="95"/>
    </row>
    <row r="419" spans="1:7" ht="15.75">
      <c r="A419" s="106"/>
      <c r="B419" s="103"/>
      <c r="C419" s="103"/>
      <c r="D419" s="103"/>
      <c r="E419" s="103"/>
      <c r="F419" s="103"/>
      <c r="G419" s="95"/>
    </row>
    <row r="420" spans="1:7" ht="15.75">
      <c r="A420" s="106"/>
      <c r="B420" s="103"/>
      <c r="C420" s="103"/>
      <c r="D420" s="103"/>
      <c r="E420" s="103"/>
      <c r="F420" s="103"/>
      <c r="G420" s="95"/>
    </row>
    <row r="421" spans="1:7" ht="15.75">
      <c r="A421" s="106"/>
      <c r="B421" s="103"/>
      <c r="C421" s="103"/>
      <c r="D421" s="103"/>
      <c r="E421" s="103"/>
      <c r="F421" s="103"/>
      <c r="G421" s="95"/>
    </row>
    <row r="422" spans="1:7" ht="15.75">
      <c r="A422" s="106"/>
      <c r="B422" s="103"/>
      <c r="C422" s="103"/>
      <c r="D422" s="103"/>
      <c r="E422" s="103"/>
      <c r="F422" s="103"/>
      <c r="G422" s="95"/>
    </row>
    <row r="423" spans="1:7" ht="15.75">
      <c r="A423" s="106"/>
      <c r="B423" s="103"/>
      <c r="C423" s="103"/>
      <c r="D423" s="103"/>
      <c r="E423" s="103"/>
      <c r="F423" s="103"/>
      <c r="G423" s="95"/>
    </row>
    <row r="424" spans="1:7" ht="15.75">
      <c r="A424" s="106"/>
      <c r="B424" s="103"/>
      <c r="C424" s="103"/>
      <c r="D424" s="103"/>
      <c r="E424" s="103"/>
      <c r="F424" s="103"/>
      <c r="G424" s="95"/>
    </row>
    <row r="425" spans="1:7" ht="15.75">
      <c r="A425" s="106"/>
      <c r="B425" s="103"/>
      <c r="C425" s="103"/>
      <c r="D425" s="103"/>
      <c r="E425" s="103"/>
      <c r="F425" s="103"/>
      <c r="G425" s="95"/>
    </row>
    <row r="426" spans="1:7" ht="15.75">
      <c r="A426" s="106"/>
      <c r="B426" s="103"/>
      <c r="C426" s="103"/>
      <c r="D426" s="103"/>
      <c r="E426" s="103"/>
      <c r="F426" s="103"/>
      <c r="G426" s="95"/>
    </row>
    <row r="427" spans="1:7" ht="15.75">
      <c r="A427" s="106"/>
      <c r="B427" s="103"/>
      <c r="C427" s="103"/>
      <c r="D427" s="103"/>
      <c r="E427" s="103"/>
      <c r="F427" s="103"/>
      <c r="G427" s="95"/>
    </row>
    <row r="428" spans="1:7" ht="15.75">
      <c r="A428" s="106"/>
      <c r="B428" s="103"/>
      <c r="C428" s="103"/>
      <c r="D428" s="103"/>
      <c r="E428" s="103"/>
      <c r="F428" s="103"/>
      <c r="G428" s="95"/>
    </row>
    <row r="429" spans="1:7" ht="15.75">
      <c r="A429" s="106"/>
      <c r="B429" s="103"/>
      <c r="C429" s="103"/>
      <c r="D429" s="103"/>
      <c r="E429" s="103"/>
      <c r="F429" s="103"/>
      <c r="G429" s="95"/>
    </row>
    <row r="430" spans="1:7" ht="15.75">
      <c r="A430" s="106"/>
      <c r="B430" s="103"/>
      <c r="C430" s="103"/>
      <c r="D430" s="103"/>
      <c r="E430" s="103"/>
      <c r="F430" s="103"/>
      <c r="G430" s="95"/>
    </row>
    <row r="431" spans="1:7" ht="15.75">
      <c r="A431" s="106"/>
      <c r="B431" s="103"/>
      <c r="C431" s="103"/>
      <c r="D431" s="103"/>
      <c r="E431" s="103"/>
      <c r="F431" s="103"/>
      <c r="G431" s="95"/>
    </row>
    <row r="432" spans="1:7" ht="15.75">
      <c r="A432" s="106"/>
      <c r="B432" s="103"/>
      <c r="C432" s="103"/>
      <c r="D432" s="103"/>
      <c r="E432" s="103"/>
      <c r="F432" s="103"/>
      <c r="G432" s="95"/>
    </row>
    <row r="433" spans="1:7" ht="15.75">
      <c r="A433" s="106"/>
      <c r="B433" s="103"/>
      <c r="C433" s="103"/>
      <c r="D433" s="103"/>
      <c r="E433" s="103"/>
      <c r="F433" s="103"/>
      <c r="G433" s="95"/>
    </row>
    <row r="434" spans="1:7" ht="15.75">
      <c r="A434" s="106"/>
      <c r="B434" s="103"/>
      <c r="C434" s="103"/>
      <c r="D434" s="103"/>
      <c r="E434" s="103"/>
      <c r="F434" s="103"/>
      <c r="G434" s="95"/>
    </row>
    <row r="435" spans="1:7" ht="15.75">
      <c r="A435" s="106"/>
      <c r="B435" s="103"/>
      <c r="C435" s="103"/>
      <c r="D435" s="103"/>
      <c r="E435" s="103"/>
      <c r="F435" s="103"/>
      <c r="G435" s="95"/>
    </row>
    <row r="436" spans="1:7" ht="15.75">
      <c r="A436" s="106"/>
      <c r="B436" s="103"/>
      <c r="C436" s="103"/>
      <c r="D436" s="103"/>
      <c r="E436" s="103"/>
      <c r="F436" s="103"/>
      <c r="G436" s="95"/>
    </row>
    <row r="437" spans="1:7" ht="15.75">
      <c r="A437" s="106"/>
      <c r="B437" s="103"/>
      <c r="C437" s="103"/>
      <c r="D437" s="103"/>
      <c r="E437" s="103"/>
      <c r="F437" s="103"/>
      <c r="G437" s="95"/>
    </row>
    <row r="438" spans="1:7" ht="15.75">
      <c r="A438" s="106"/>
      <c r="B438" s="103"/>
      <c r="C438" s="103"/>
      <c r="D438" s="103"/>
      <c r="E438" s="103"/>
      <c r="F438" s="103"/>
      <c r="G438" s="107"/>
    </row>
    <row r="439" spans="1:7" ht="15.75">
      <c r="A439" s="106"/>
      <c r="B439" s="103"/>
      <c r="C439" s="103"/>
      <c r="D439" s="103"/>
      <c r="E439" s="103"/>
      <c r="F439" s="103"/>
      <c r="G439" s="107"/>
    </row>
    <row r="440" spans="1:7" ht="15.75">
      <c r="A440" s="106"/>
      <c r="B440" s="103"/>
      <c r="C440" s="103"/>
      <c r="D440" s="103"/>
      <c r="E440" s="103"/>
      <c r="F440" s="103"/>
      <c r="G440" s="107"/>
    </row>
    <row r="441" spans="1:7" ht="15.75">
      <c r="A441" s="106"/>
      <c r="B441" s="95"/>
      <c r="C441" s="95"/>
      <c r="D441" s="95"/>
      <c r="E441" s="95"/>
      <c r="F441" s="95"/>
      <c r="G441" s="107"/>
    </row>
    <row r="442" spans="1:7" ht="15.75">
      <c r="A442" s="106"/>
      <c r="B442" s="95"/>
      <c r="C442" s="95"/>
      <c r="D442" s="95"/>
      <c r="E442" s="95"/>
      <c r="F442" s="95"/>
      <c r="G442" s="107"/>
    </row>
    <row r="443" spans="1:7" ht="15.75">
      <c r="A443" s="106"/>
      <c r="B443" s="95"/>
      <c r="C443" s="95"/>
      <c r="D443" s="95"/>
      <c r="E443" s="95"/>
      <c r="F443" s="95"/>
      <c r="G443" s="107"/>
    </row>
    <row r="444" spans="1:7" ht="15.75">
      <c r="A444" s="106"/>
      <c r="B444" s="95"/>
      <c r="C444" s="95"/>
      <c r="D444" s="95"/>
      <c r="E444" s="95"/>
      <c r="F444" s="95"/>
      <c r="G444" s="107"/>
    </row>
    <row r="445" spans="1:7" ht="15.75">
      <c r="A445" s="106"/>
      <c r="B445" s="95"/>
      <c r="C445" s="95"/>
      <c r="D445" s="95"/>
      <c r="E445" s="95"/>
      <c r="F445" s="95"/>
      <c r="G445" s="107"/>
    </row>
    <row r="446" spans="1:7" ht="15.75">
      <c r="A446" s="106"/>
      <c r="B446" s="95"/>
      <c r="C446" s="95"/>
      <c r="D446" s="95"/>
      <c r="E446" s="95"/>
      <c r="F446" s="95"/>
      <c r="G446" s="107"/>
    </row>
    <row r="447" spans="1:7" ht="15.75">
      <c r="A447" s="106"/>
      <c r="B447" s="95"/>
      <c r="C447" s="95"/>
      <c r="D447" s="95"/>
      <c r="E447" s="95"/>
      <c r="F447" s="95"/>
      <c r="G447" s="107"/>
    </row>
    <row r="448" spans="1:7" ht="15.75">
      <c r="A448" s="106"/>
      <c r="B448" s="95"/>
      <c r="C448" s="95"/>
      <c r="D448" s="95"/>
      <c r="E448" s="95"/>
      <c r="F448" s="95"/>
      <c r="G448" s="107"/>
    </row>
    <row r="449" spans="1:7" ht="15.75">
      <c r="A449" s="106"/>
      <c r="B449" s="95"/>
      <c r="C449" s="95"/>
      <c r="D449" s="95"/>
      <c r="E449" s="95"/>
      <c r="F449" s="95"/>
      <c r="G449" s="107"/>
    </row>
    <row r="450" spans="1:7" ht="15.75">
      <c r="A450" s="106"/>
      <c r="B450" s="95"/>
      <c r="C450" s="95"/>
      <c r="D450" s="95"/>
      <c r="E450" s="95"/>
      <c r="F450" s="95"/>
      <c r="G450" s="107"/>
    </row>
    <row r="451" spans="1:7" ht="15.75">
      <c r="A451" s="106"/>
      <c r="B451" s="95"/>
      <c r="C451" s="95"/>
      <c r="D451" s="95"/>
      <c r="E451" s="95"/>
      <c r="F451" s="95"/>
      <c r="G451" s="107"/>
    </row>
    <row r="452" spans="1:7" ht="15.75">
      <c r="A452" s="106"/>
      <c r="B452" s="95"/>
      <c r="C452" s="95"/>
      <c r="D452" s="95"/>
      <c r="E452" s="95"/>
      <c r="F452" s="95"/>
      <c r="G452" s="107"/>
    </row>
    <row r="453" spans="1:7" ht="15.75">
      <c r="A453" s="106"/>
      <c r="B453" s="95"/>
      <c r="C453" s="95"/>
      <c r="D453" s="95"/>
      <c r="E453" s="95"/>
      <c r="F453" s="95"/>
      <c r="G453" s="107"/>
    </row>
    <row r="454" spans="1:7" ht="15.75">
      <c r="A454" s="106"/>
      <c r="B454" s="95"/>
      <c r="C454" s="95"/>
      <c r="D454" s="95"/>
      <c r="E454" s="95"/>
      <c r="F454" s="95"/>
      <c r="G454" s="107"/>
    </row>
    <row r="455" spans="1:7" ht="15.75">
      <c r="A455" s="106"/>
      <c r="B455" s="95"/>
      <c r="C455" s="95"/>
      <c r="D455" s="95"/>
      <c r="E455" s="95"/>
      <c r="F455" s="95"/>
      <c r="G455" s="107"/>
    </row>
    <row r="456" spans="1:7" ht="15.75">
      <c r="A456" s="106"/>
      <c r="B456" s="95"/>
      <c r="C456" s="95"/>
      <c r="D456" s="95"/>
      <c r="E456" s="95"/>
      <c r="F456" s="95"/>
      <c r="G456" s="107"/>
    </row>
    <row r="457" spans="1:7" ht="15.75">
      <c r="A457" s="106"/>
      <c r="B457" s="95"/>
      <c r="C457" s="95"/>
      <c r="D457" s="95"/>
      <c r="E457" s="95"/>
      <c r="F457" s="95"/>
      <c r="G457" s="107"/>
    </row>
    <row r="458" spans="1:7" ht="15.75">
      <c r="A458" s="106"/>
      <c r="B458" s="95"/>
      <c r="C458" s="95"/>
      <c r="D458" s="95"/>
      <c r="E458" s="95"/>
      <c r="F458" s="95"/>
      <c r="G458" s="107"/>
    </row>
    <row r="459" spans="1:7" ht="15.75">
      <c r="A459" s="106"/>
      <c r="B459" s="95"/>
      <c r="C459" s="95"/>
      <c r="D459" s="95"/>
      <c r="E459" s="95"/>
      <c r="F459" s="95"/>
      <c r="G459" s="107"/>
    </row>
    <row r="460" spans="1:7" ht="15.75">
      <c r="A460" s="106"/>
      <c r="B460" s="95"/>
      <c r="C460" s="95"/>
      <c r="D460" s="95"/>
      <c r="E460" s="95"/>
      <c r="F460" s="95"/>
      <c r="G460" s="107"/>
    </row>
    <row r="461" spans="1:7" ht="15.75">
      <c r="A461" s="106"/>
      <c r="B461" s="95"/>
      <c r="C461" s="95"/>
      <c r="D461" s="95"/>
      <c r="E461" s="95"/>
      <c r="F461" s="95"/>
      <c r="G461" s="107"/>
    </row>
    <row r="462" spans="1:7" ht="15.75">
      <c r="A462" s="106"/>
      <c r="B462" s="95"/>
      <c r="C462" s="95"/>
      <c r="D462" s="95"/>
      <c r="E462" s="95"/>
      <c r="F462" s="95"/>
      <c r="G462" s="107"/>
    </row>
    <row r="463" spans="1:7" ht="15.75">
      <c r="A463" s="106"/>
      <c r="B463" s="95"/>
      <c r="C463" s="95"/>
      <c r="D463" s="95"/>
      <c r="E463" s="95"/>
      <c r="F463" s="95"/>
      <c r="G463" s="107"/>
    </row>
    <row r="464" spans="1:7" ht="15.75">
      <c r="A464" s="106"/>
      <c r="B464" s="95"/>
      <c r="C464" s="95"/>
      <c r="D464" s="95"/>
      <c r="E464" s="95"/>
      <c r="F464" s="95"/>
      <c r="G464" s="107"/>
    </row>
    <row r="465" spans="1:7" ht="15.75">
      <c r="A465" s="106"/>
      <c r="B465" s="95"/>
      <c r="C465" s="95"/>
      <c r="D465" s="95"/>
      <c r="E465" s="95"/>
      <c r="F465" s="95"/>
      <c r="G465" s="107"/>
    </row>
    <row r="466" spans="1:7" ht="15.75">
      <c r="A466" s="106"/>
      <c r="B466" s="95"/>
      <c r="C466" s="95"/>
      <c r="D466" s="95"/>
      <c r="E466" s="95"/>
      <c r="F466" s="95"/>
      <c r="G466" s="107"/>
    </row>
    <row r="467" spans="1:7" ht="15.75">
      <c r="A467" s="106"/>
      <c r="B467" s="95"/>
      <c r="C467" s="95"/>
      <c r="D467" s="95"/>
      <c r="E467" s="95"/>
      <c r="F467" s="95"/>
      <c r="G467" s="107"/>
    </row>
    <row r="468" spans="1:7" ht="15.75">
      <c r="A468" s="106"/>
      <c r="B468" s="95"/>
      <c r="C468" s="95"/>
      <c r="D468" s="95"/>
      <c r="E468" s="95"/>
      <c r="F468" s="95"/>
      <c r="G468" s="107"/>
    </row>
    <row r="469" spans="1:7" ht="15.75">
      <c r="A469" s="106"/>
      <c r="B469" s="95"/>
      <c r="C469" s="95"/>
      <c r="D469" s="95"/>
      <c r="E469" s="95"/>
      <c r="F469" s="95"/>
      <c r="G469" s="107"/>
    </row>
    <row r="470" spans="1:7" ht="15.75">
      <c r="A470" s="106"/>
      <c r="B470" s="95"/>
      <c r="C470" s="95"/>
      <c r="D470" s="95"/>
      <c r="E470" s="95"/>
      <c r="F470" s="95"/>
      <c r="G470" s="107"/>
    </row>
    <row r="471" spans="1:7" ht="15.75">
      <c r="A471" s="106"/>
      <c r="B471" s="95"/>
      <c r="C471" s="95"/>
      <c r="D471" s="95"/>
      <c r="E471" s="95"/>
      <c r="F471" s="95"/>
      <c r="G471" s="107"/>
    </row>
    <row r="472" spans="1:7" ht="15.75">
      <c r="A472" s="106"/>
      <c r="B472" s="95"/>
      <c r="C472" s="95"/>
      <c r="D472" s="95"/>
      <c r="E472" s="95"/>
      <c r="F472" s="95"/>
      <c r="G472" s="107"/>
    </row>
    <row r="473" spans="1:7" ht="15.75">
      <c r="A473" s="106"/>
      <c r="B473" s="95"/>
      <c r="C473" s="95"/>
      <c r="D473" s="95"/>
      <c r="E473" s="95"/>
      <c r="F473" s="95"/>
      <c r="G473" s="107"/>
    </row>
    <row r="474" spans="1:7" ht="15.75">
      <c r="A474" s="106"/>
      <c r="B474" s="95"/>
      <c r="C474" s="95"/>
      <c r="D474" s="95"/>
      <c r="E474" s="95"/>
      <c r="F474" s="95"/>
      <c r="G474" s="107"/>
    </row>
    <row r="475" spans="1:7" ht="15.75">
      <c r="A475" s="106"/>
      <c r="B475" s="95"/>
      <c r="C475" s="95"/>
      <c r="D475" s="95"/>
      <c r="E475" s="95"/>
      <c r="F475" s="95"/>
      <c r="G475" s="107"/>
    </row>
    <row r="476" spans="1:7" ht="15.75">
      <c r="A476" s="106"/>
      <c r="B476" s="95"/>
      <c r="C476" s="95"/>
      <c r="D476" s="95"/>
      <c r="E476" s="95"/>
      <c r="F476" s="95"/>
      <c r="G476" s="107"/>
    </row>
    <row r="477" spans="1:7" ht="15.75">
      <c r="A477" s="106"/>
      <c r="B477" s="95"/>
      <c r="C477" s="95"/>
      <c r="D477" s="95"/>
      <c r="E477" s="95"/>
      <c r="F477" s="95"/>
      <c r="G477" s="107"/>
    </row>
    <row r="478" spans="1:7" ht="15.75">
      <c r="A478" s="106"/>
      <c r="B478" s="95"/>
      <c r="C478" s="95"/>
      <c r="D478" s="95"/>
      <c r="E478" s="95"/>
      <c r="F478" s="95"/>
      <c r="G478" s="107"/>
    </row>
    <row r="479" spans="1:7" ht="15.75">
      <c r="A479" s="106"/>
      <c r="B479" s="95"/>
      <c r="C479" s="95"/>
      <c r="D479" s="95"/>
      <c r="E479" s="95"/>
      <c r="F479" s="95"/>
      <c r="G479" s="107"/>
    </row>
    <row r="480" spans="1:7" ht="15.75">
      <c r="A480" s="106"/>
      <c r="B480" s="95"/>
      <c r="C480" s="95"/>
      <c r="D480" s="95"/>
      <c r="E480" s="95"/>
      <c r="F480" s="95"/>
      <c r="G480" s="107"/>
    </row>
    <row r="481" spans="1:7" ht="15.75">
      <c r="A481" s="106"/>
      <c r="B481" s="95"/>
      <c r="C481" s="95"/>
      <c r="D481" s="95"/>
      <c r="E481" s="95"/>
      <c r="F481" s="95"/>
      <c r="G481" s="107"/>
    </row>
    <row r="482" spans="1:7" ht="15.75">
      <c r="A482" s="106"/>
      <c r="B482" s="95"/>
      <c r="C482" s="95"/>
      <c r="D482" s="95"/>
      <c r="E482" s="95"/>
      <c r="F482" s="95"/>
      <c r="G482" s="107"/>
    </row>
    <row r="483" spans="1:7" ht="15.75">
      <c r="A483" s="106"/>
      <c r="B483" s="95"/>
      <c r="C483" s="95"/>
      <c r="D483" s="95"/>
      <c r="E483" s="95"/>
      <c r="F483" s="95"/>
      <c r="G483" s="107"/>
    </row>
    <row r="484" spans="1:7" ht="15.75">
      <c r="A484" s="106"/>
      <c r="B484" s="95"/>
      <c r="C484" s="95"/>
      <c r="D484" s="95"/>
      <c r="E484" s="95"/>
      <c r="F484" s="95"/>
      <c r="G484" s="107"/>
    </row>
    <row r="485" spans="1:7" ht="15.75">
      <c r="A485" s="106"/>
      <c r="B485" s="95"/>
      <c r="C485" s="95"/>
      <c r="D485" s="95"/>
      <c r="E485" s="95"/>
      <c r="F485" s="95"/>
      <c r="G485" s="107"/>
    </row>
    <row r="486" spans="1:7" ht="15.75">
      <c r="A486" s="106"/>
      <c r="B486" s="95"/>
      <c r="C486" s="95"/>
      <c r="D486" s="95"/>
      <c r="E486" s="95"/>
      <c r="F486" s="95"/>
      <c r="G486" s="107"/>
    </row>
    <row r="487" spans="1:7" ht="15.75">
      <c r="A487" s="106"/>
      <c r="B487" s="95"/>
      <c r="C487" s="95"/>
      <c r="D487" s="95"/>
      <c r="E487" s="95"/>
      <c r="F487" s="95"/>
      <c r="G487" s="107"/>
    </row>
    <row r="488" spans="1:7" ht="15.75">
      <c r="A488" s="106"/>
      <c r="B488" s="95"/>
      <c r="C488" s="95"/>
      <c r="D488" s="95"/>
      <c r="E488" s="95"/>
      <c r="F488" s="95"/>
      <c r="G488" s="107"/>
    </row>
    <row r="489" spans="1:7" ht="15.75">
      <c r="A489" s="106"/>
      <c r="B489" s="95"/>
      <c r="C489" s="95"/>
      <c r="D489" s="95"/>
      <c r="E489" s="95"/>
      <c r="F489" s="95"/>
      <c r="G489" s="107"/>
    </row>
    <row r="490" spans="1:7" ht="15.75">
      <c r="A490" s="106"/>
      <c r="B490" s="95"/>
      <c r="C490" s="95"/>
      <c r="D490" s="95"/>
      <c r="E490" s="95"/>
      <c r="F490" s="95"/>
      <c r="G490" s="107"/>
    </row>
    <row r="491" spans="1:7" ht="15.75">
      <c r="A491" s="106"/>
      <c r="B491" s="95"/>
      <c r="C491" s="95"/>
      <c r="D491" s="95"/>
      <c r="E491" s="95"/>
      <c r="F491" s="95"/>
      <c r="G491" s="107"/>
    </row>
    <row r="492" spans="1:7" ht="15.75">
      <c r="A492" s="106"/>
      <c r="B492" s="95"/>
      <c r="C492" s="95"/>
      <c r="D492" s="95"/>
      <c r="E492" s="95"/>
      <c r="F492" s="95"/>
      <c r="G492" s="107"/>
    </row>
    <row r="493" spans="1:7" ht="15.75">
      <c r="A493" s="106"/>
      <c r="B493" s="95"/>
      <c r="C493" s="95"/>
      <c r="D493" s="95"/>
      <c r="E493" s="95"/>
      <c r="F493" s="95"/>
      <c r="G493" s="107"/>
    </row>
    <row r="494" spans="1:7" ht="15.75">
      <c r="A494" s="106"/>
      <c r="B494" s="95"/>
      <c r="C494" s="95"/>
      <c r="D494" s="95"/>
      <c r="E494" s="95"/>
      <c r="F494" s="95"/>
      <c r="G494" s="107"/>
    </row>
    <row r="495" spans="1:7" ht="15.75">
      <c r="A495" s="106"/>
      <c r="B495" s="95"/>
      <c r="C495" s="95"/>
      <c r="D495" s="95"/>
      <c r="E495" s="95"/>
      <c r="F495" s="95"/>
      <c r="G495" s="107"/>
    </row>
    <row r="496" spans="1:7" ht="15.75">
      <c r="A496" s="106"/>
      <c r="B496" s="95"/>
      <c r="C496" s="95"/>
      <c r="D496" s="95"/>
      <c r="E496" s="95"/>
      <c r="F496" s="95"/>
      <c r="G496" s="107"/>
    </row>
    <row r="497" spans="1:7" ht="15.75">
      <c r="A497" s="106"/>
      <c r="B497" s="95"/>
      <c r="C497" s="95"/>
      <c r="D497" s="95"/>
      <c r="E497" s="95"/>
      <c r="F497" s="95"/>
      <c r="G497" s="107"/>
    </row>
    <row r="498" spans="1:7" ht="15.75">
      <c r="A498" s="106"/>
      <c r="B498" s="95"/>
      <c r="C498" s="95"/>
      <c r="D498" s="95"/>
      <c r="E498" s="95"/>
      <c r="F498" s="95"/>
      <c r="G498" s="107"/>
    </row>
    <row r="499" spans="1:7" ht="15.75">
      <c r="A499" s="106"/>
      <c r="B499" s="95"/>
      <c r="C499" s="95"/>
      <c r="D499" s="95"/>
      <c r="E499" s="95"/>
      <c r="F499" s="95"/>
      <c r="G499" s="107"/>
    </row>
    <row r="500" spans="1:7" ht="15.75">
      <c r="A500" s="106"/>
      <c r="B500" s="95"/>
      <c r="C500" s="95"/>
      <c r="D500" s="95"/>
      <c r="E500" s="95"/>
      <c r="F500" s="95"/>
      <c r="G500" s="107"/>
    </row>
    <row r="501" spans="1:7" ht="15.75">
      <c r="A501" s="106"/>
      <c r="B501" s="95"/>
      <c r="C501" s="95"/>
      <c r="D501" s="95"/>
      <c r="E501" s="95"/>
      <c r="F501" s="95"/>
      <c r="G501" s="107"/>
    </row>
    <row r="502" spans="1:7" ht="15.75">
      <c r="A502" s="106"/>
      <c r="B502" s="95"/>
      <c r="C502" s="95"/>
      <c r="D502" s="95"/>
      <c r="E502" s="95"/>
      <c r="F502" s="95"/>
      <c r="G502" s="107"/>
    </row>
    <row r="503" spans="1:7" ht="15.75">
      <c r="A503" s="106"/>
      <c r="B503" s="95"/>
      <c r="C503" s="95"/>
      <c r="D503" s="95"/>
      <c r="E503" s="95"/>
      <c r="F503" s="95"/>
      <c r="G503" s="107"/>
    </row>
    <row r="504" spans="1:7" ht="15.75">
      <c r="A504" s="106"/>
      <c r="B504" s="95"/>
      <c r="C504" s="95"/>
      <c r="D504" s="95"/>
      <c r="E504" s="95"/>
      <c r="F504" s="95"/>
      <c r="G504" s="107"/>
    </row>
    <row r="505" spans="1:7" ht="15.75">
      <c r="A505" s="106"/>
      <c r="B505" s="95"/>
      <c r="C505" s="95"/>
      <c r="D505" s="95"/>
      <c r="E505" s="95"/>
      <c r="F505" s="95"/>
      <c r="G505" s="107"/>
    </row>
    <row r="506" spans="1:7" ht="15.75">
      <c r="A506" s="106"/>
      <c r="B506" s="95"/>
      <c r="C506" s="95"/>
      <c r="D506" s="95"/>
      <c r="E506" s="95"/>
      <c r="F506" s="95"/>
      <c r="G506" s="107"/>
    </row>
    <row r="507" spans="1:7" ht="15.75">
      <c r="A507" s="106"/>
      <c r="B507" s="95"/>
      <c r="C507" s="95"/>
      <c r="D507" s="95"/>
      <c r="E507" s="95"/>
      <c r="F507" s="95"/>
      <c r="G507" s="107"/>
    </row>
    <row r="508" spans="1:7" ht="15.75">
      <c r="A508" s="106"/>
      <c r="B508" s="95"/>
      <c r="C508" s="95"/>
      <c r="D508" s="95"/>
      <c r="E508" s="95"/>
      <c r="F508" s="95"/>
      <c r="G508" s="107"/>
    </row>
    <row r="509" spans="1:7" ht="15.75">
      <c r="A509" s="106"/>
      <c r="B509" s="95"/>
      <c r="C509" s="95"/>
      <c r="D509" s="95"/>
      <c r="E509" s="95"/>
      <c r="F509" s="95"/>
      <c r="G509" s="107"/>
    </row>
    <row r="510" spans="1:7" ht="15.75">
      <c r="A510" s="106"/>
      <c r="B510" s="95"/>
      <c r="C510" s="95"/>
      <c r="D510" s="95"/>
      <c r="E510" s="95"/>
      <c r="F510" s="95"/>
      <c r="G510" s="107"/>
    </row>
    <row r="511" spans="1:7" ht="15.75">
      <c r="A511" s="106"/>
      <c r="B511" s="95"/>
      <c r="C511" s="95"/>
      <c r="D511" s="95"/>
      <c r="E511" s="95"/>
      <c r="F511" s="95"/>
      <c r="G511" s="107"/>
    </row>
    <row r="512" spans="1:7" ht="15.75">
      <c r="A512" s="106"/>
      <c r="B512" s="95"/>
      <c r="C512" s="95"/>
      <c r="D512" s="95"/>
      <c r="E512" s="95"/>
      <c r="F512" s="95"/>
      <c r="G512" s="107"/>
    </row>
    <row r="513" spans="1:7" ht="15.75">
      <c r="A513" s="106"/>
      <c r="B513" s="95"/>
      <c r="C513" s="95"/>
      <c r="D513" s="95"/>
      <c r="E513" s="95"/>
      <c r="F513" s="95"/>
      <c r="G513" s="107"/>
    </row>
    <row r="514" spans="1:7" ht="15.75">
      <c r="A514" s="106"/>
      <c r="B514" s="95"/>
      <c r="C514" s="95"/>
      <c r="D514" s="95"/>
      <c r="E514" s="95"/>
      <c r="F514" s="95"/>
      <c r="G514" s="107"/>
    </row>
    <row r="515" spans="1:7" ht="15.75">
      <c r="A515" s="106"/>
      <c r="B515" s="95"/>
      <c r="C515" s="95"/>
      <c r="D515" s="95"/>
      <c r="E515" s="95"/>
      <c r="F515" s="95"/>
      <c r="G515" s="107"/>
    </row>
    <row r="516" spans="1:7" ht="15.75">
      <c r="A516" s="106"/>
      <c r="B516" s="95"/>
      <c r="C516" s="95"/>
      <c r="D516" s="95"/>
      <c r="E516" s="95"/>
      <c r="F516" s="95"/>
      <c r="G516" s="107"/>
    </row>
    <row r="517" spans="1:7" ht="15.75">
      <c r="A517" s="106"/>
      <c r="B517" s="95"/>
      <c r="C517" s="95"/>
      <c r="D517" s="95"/>
      <c r="E517" s="95"/>
      <c r="F517" s="95"/>
      <c r="G517" s="107"/>
    </row>
    <row r="518" spans="1:7" ht="15.75">
      <c r="A518" s="106"/>
      <c r="B518" s="95"/>
      <c r="C518" s="95"/>
      <c r="D518" s="95"/>
      <c r="E518" s="95"/>
      <c r="F518" s="95"/>
      <c r="G518" s="107"/>
    </row>
    <row r="519" spans="1:7" ht="15.75">
      <c r="A519" s="106"/>
      <c r="B519" s="95"/>
      <c r="C519" s="95"/>
      <c r="D519" s="95"/>
      <c r="E519" s="95"/>
      <c r="F519" s="95"/>
      <c r="G519" s="107"/>
    </row>
    <row r="520" spans="1:7" ht="15.75">
      <c r="A520" s="106"/>
      <c r="B520" s="95"/>
      <c r="C520" s="95"/>
      <c r="D520" s="95"/>
      <c r="E520" s="95"/>
      <c r="F520" s="95"/>
      <c r="G520" s="107"/>
    </row>
    <row r="521" spans="1:7" ht="15.75">
      <c r="A521" s="106"/>
      <c r="B521" s="95"/>
      <c r="C521" s="95"/>
      <c r="D521" s="95"/>
      <c r="E521" s="95"/>
      <c r="F521" s="95"/>
      <c r="G521" s="107"/>
    </row>
    <row r="522" spans="1:7" ht="15.75">
      <c r="A522" s="106"/>
      <c r="B522" s="95"/>
      <c r="C522" s="95"/>
      <c r="D522" s="95"/>
      <c r="E522" s="95"/>
      <c r="F522" s="95"/>
      <c r="G522" s="107"/>
    </row>
    <row r="523" spans="1:7" ht="15.75">
      <c r="A523" s="106"/>
      <c r="B523" s="95"/>
      <c r="C523" s="95"/>
      <c r="D523" s="95"/>
      <c r="E523" s="95"/>
      <c r="F523" s="95"/>
      <c r="G523" s="107"/>
    </row>
    <row r="524" spans="1:7" ht="15.75">
      <c r="A524" s="106"/>
      <c r="B524" s="95"/>
      <c r="C524" s="95"/>
      <c r="D524" s="95"/>
      <c r="E524" s="95"/>
      <c r="F524" s="95"/>
      <c r="G524" s="107"/>
    </row>
    <row r="525" spans="1:7" ht="15.75">
      <c r="A525" s="106"/>
      <c r="B525" s="95"/>
      <c r="C525" s="95"/>
      <c r="D525" s="95"/>
      <c r="E525" s="95"/>
      <c r="F525" s="95"/>
      <c r="G525" s="107"/>
    </row>
    <row r="526" spans="1:7" ht="15.75">
      <c r="A526" s="106"/>
      <c r="B526" s="95"/>
      <c r="C526" s="95"/>
      <c r="D526" s="95"/>
      <c r="E526" s="95"/>
      <c r="F526" s="95"/>
      <c r="G526" s="107"/>
    </row>
    <row r="527" spans="1:7" ht="15.75">
      <c r="A527" s="106"/>
      <c r="B527" s="95"/>
      <c r="C527" s="95"/>
      <c r="D527" s="95"/>
      <c r="E527" s="95"/>
      <c r="F527" s="95"/>
      <c r="G527" s="107"/>
    </row>
    <row r="528" spans="1:7" ht="15.75">
      <c r="A528" s="106"/>
      <c r="B528" s="95"/>
      <c r="C528" s="95"/>
      <c r="D528" s="95"/>
      <c r="E528" s="95"/>
      <c r="F528" s="95"/>
      <c r="G528" s="107"/>
    </row>
    <row r="529" spans="1:7" ht="15.75">
      <c r="A529" s="106"/>
      <c r="B529" s="95"/>
      <c r="C529" s="95"/>
      <c r="D529" s="95"/>
      <c r="E529" s="95"/>
      <c r="F529" s="95"/>
      <c r="G529" s="107"/>
    </row>
    <row r="530" spans="1:7" ht="15.75">
      <c r="A530" s="106"/>
      <c r="B530" s="95"/>
      <c r="C530" s="95"/>
      <c r="D530" s="95"/>
      <c r="E530" s="95"/>
      <c r="F530" s="95"/>
      <c r="G530" s="107"/>
    </row>
    <row r="531" spans="1:7" ht="15.75">
      <c r="A531" s="106"/>
      <c r="B531" s="95"/>
      <c r="C531" s="95"/>
      <c r="D531" s="95"/>
      <c r="E531" s="95"/>
      <c r="F531" s="95"/>
      <c r="G531" s="107"/>
    </row>
    <row r="532" spans="1:7" ht="15.75">
      <c r="A532" s="106"/>
      <c r="B532" s="95"/>
      <c r="C532" s="95"/>
      <c r="D532" s="95"/>
      <c r="E532" s="95"/>
      <c r="F532" s="95"/>
      <c r="G532" s="107"/>
    </row>
    <row r="533" spans="1:7" ht="15.75">
      <c r="A533" s="106"/>
      <c r="B533" s="95"/>
      <c r="C533" s="95"/>
      <c r="D533" s="95"/>
      <c r="E533" s="95"/>
      <c r="F533" s="95"/>
      <c r="G533" s="107"/>
    </row>
    <row r="534" spans="1:7" ht="15.75">
      <c r="A534" s="106"/>
      <c r="B534" s="95"/>
      <c r="C534" s="95"/>
      <c r="D534" s="95"/>
      <c r="E534" s="95"/>
      <c r="F534" s="95"/>
      <c r="G534" s="107"/>
    </row>
    <row r="535" spans="1:7" ht="15.75">
      <c r="A535" s="106"/>
      <c r="B535" s="95"/>
      <c r="C535" s="95"/>
      <c r="D535" s="95"/>
      <c r="E535" s="95"/>
      <c r="F535" s="95"/>
      <c r="G535" s="107"/>
    </row>
    <row r="536" spans="1:7" ht="15.75">
      <c r="A536" s="106"/>
      <c r="B536" s="95"/>
      <c r="C536" s="95"/>
      <c r="D536" s="95"/>
      <c r="E536" s="95"/>
      <c r="F536" s="95"/>
      <c r="G536" s="107"/>
    </row>
    <row r="537" spans="1:7" ht="15.75">
      <c r="A537" s="106"/>
      <c r="B537" s="95"/>
      <c r="C537" s="95"/>
      <c r="D537" s="95"/>
      <c r="E537" s="95"/>
      <c r="F537" s="95"/>
      <c r="G537" s="107"/>
    </row>
    <row r="538" spans="1:7" ht="15.75">
      <c r="A538" s="106"/>
      <c r="B538" s="95"/>
      <c r="C538" s="95"/>
      <c r="D538" s="95"/>
      <c r="E538" s="95"/>
      <c r="F538" s="95"/>
      <c r="G538" s="107"/>
    </row>
    <row r="539" spans="1:7" ht="15.75">
      <c r="A539" s="106"/>
      <c r="B539" s="95"/>
      <c r="C539" s="95"/>
      <c r="D539" s="95"/>
      <c r="E539" s="95"/>
      <c r="F539" s="95"/>
      <c r="G539" s="107"/>
    </row>
    <row r="540" spans="1:7" ht="15.75">
      <c r="A540" s="106"/>
      <c r="B540" s="95"/>
      <c r="C540" s="95"/>
      <c r="D540" s="95"/>
      <c r="E540" s="95"/>
      <c r="F540" s="95"/>
      <c r="G540" s="107"/>
    </row>
    <row r="541" spans="1:7" ht="15.75">
      <c r="A541" s="106"/>
      <c r="B541" s="95"/>
      <c r="C541" s="95"/>
      <c r="D541" s="95"/>
      <c r="E541" s="95"/>
      <c r="F541" s="95"/>
      <c r="G541" s="107"/>
    </row>
    <row r="542" spans="1:7" ht="15.75">
      <c r="A542" s="106"/>
      <c r="B542" s="95"/>
      <c r="C542" s="95"/>
      <c r="D542" s="95"/>
      <c r="E542" s="95"/>
      <c r="F542" s="95"/>
      <c r="G542" s="107"/>
    </row>
    <row r="543" spans="1:7" ht="15.75">
      <c r="A543" s="106"/>
      <c r="B543" s="95"/>
      <c r="C543" s="95"/>
      <c r="D543" s="95"/>
      <c r="E543" s="95"/>
      <c r="F543" s="95"/>
      <c r="G543" s="107"/>
    </row>
    <row r="544" spans="1:7" ht="15.75">
      <c r="A544" s="106"/>
      <c r="B544" s="95"/>
      <c r="C544" s="95"/>
      <c r="D544" s="95"/>
      <c r="E544" s="95"/>
      <c r="F544" s="95"/>
      <c r="G544" s="107"/>
    </row>
    <row r="545" spans="1:7" ht="15.75">
      <c r="A545" s="106"/>
      <c r="B545" s="95"/>
      <c r="C545" s="95"/>
      <c r="D545" s="95"/>
      <c r="E545" s="95"/>
      <c r="F545" s="95"/>
      <c r="G545" s="107"/>
    </row>
    <row r="546" spans="1:7" ht="15.75">
      <c r="A546" s="106"/>
      <c r="B546" s="95"/>
      <c r="C546" s="95"/>
      <c r="D546" s="95"/>
      <c r="E546" s="95"/>
      <c r="F546" s="95"/>
      <c r="G546" s="107"/>
    </row>
    <row r="547" spans="1:7" ht="15.75">
      <c r="A547" s="106"/>
      <c r="B547" s="95"/>
      <c r="C547" s="95"/>
      <c r="D547" s="95"/>
      <c r="E547" s="95"/>
      <c r="F547" s="95"/>
      <c r="G547" s="107"/>
    </row>
    <row r="548" spans="1:7" ht="15.75">
      <c r="A548" s="106"/>
      <c r="B548" s="95"/>
      <c r="C548" s="95"/>
      <c r="D548" s="95"/>
      <c r="E548" s="95"/>
      <c r="F548" s="95"/>
      <c r="G548" s="107"/>
    </row>
    <row r="549" spans="1:7" ht="15.75">
      <c r="A549" s="106"/>
      <c r="B549" s="95"/>
      <c r="C549" s="95"/>
      <c r="D549" s="95"/>
      <c r="E549" s="95"/>
      <c r="F549" s="95"/>
      <c r="G549" s="107"/>
    </row>
    <row r="550" spans="1:7" ht="15.75">
      <c r="A550" s="106"/>
      <c r="B550" s="95"/>
      <c r="C550" s="95"/>
      <c r="D550" s="95"/>
      <c r="E550" s="95"/>
      <c r="F550" s="95"/>
      <c r="G550" s="107"/>
    </row>
    <row r="551" spans="1:7" ht="15.75">
      <c r="A551" s="106"/>
      <c r="B551" s="95"/>
      <c r="C551" s="95"/>
      <c r="D551" s="95"/>
      <c r="E551" s="95"/>
      <c r="F551" s="95"/>
      <c r="G551" s="107"/>
    </row>
    <row r="552" spans="1:7" ht="15.75">
      <c r="A552" s="106"/>
      <c r="B552" s="95"/>
      <c r="C552" s="95"/>
      <c r="D552" s="95"/>
      <c r="E552" s="95"/>
      <c r="F552" s="95"/>
      <c r="G552" s="107"/>
    </row>
    <row r="553" spans="1:7" ht="15.75">
      <c r="A553" s="106"/>
      <c r="B553" s="95"/>
      <c r="C553" s="95"/>
      <c r="D553" s="95"/>
      <c r="E553" s="95"/>
      <c r="F553" s="95"/>
      <c r="G553" s="107"/>
    </row>
    <row r="554" spans="1:7" ht="15.75">
      <c r="A554" s="106"/>
      <c r="B554" s="95"/>
      <c r="C554" s="95"/>
      <c r="D554" s="95"/>
      <c r="E554" s="95"/>
      <c r="F554" s="95"/>
      <c r="G554" s="107"/>
    </row>
    <row r="555" spans="1:7" ht="15.75">
      <c r="A555" s="106"/>
      <c r="B555" s="95"/>
      <c r="C555" s="95"/>
      <c r="D555" s="95"/>
      <c r="E555" s="95"/>
      <c r="F555" s="95"/>
      <c r="G555" s="107"/>
    </row>
    <row r="556" spans="1:7" ht="15.75">
      <c r="A556" s="106"/>
      <c r="B556" s="95"/>
      <c r="C556" s="95"/>
      <c r="D556" s="95"/>
      <c r="E556" s="95"/>
      <c r="F556" s="95"/>
      <c r="G556" s="107"/>
    </row>
    <row r="557" spans="1:7" ht="15.75">
      <c r="A557" s="106"/>
      <c r="B557" s="95"/>
      <c r="C557" s="95"/>
      <c r="D557" s="95"/>
      <c r="E557" s="95"/>
      <c r="F557" s="95"/>
      <c r="G557" s="107"/>
    </row>
    <row r="558" spans="1:7" ht="15.75">
      <c r="A558" s="106"/>
      <c r="B558" s="95"/>
      <c r="C558" s="95"/>
      <c r="D558" s="95"/>
      <c r="E558" s="95"/>
      <c r="F558" s="95"/>
      <c r="G558" s="107"/>
    </row>
    <row r="559" spans="1:7" ht="15.75">
      <c r="A559" s="106"/>
      <c r="B559" s="95"/>
      <c r="C559" s="95"/>
      <c r="D559" s="95"/>
      <c r="E559" s="95"/>
      <c r="F559" s="95"/>
      <c r="G559" s="107"/>
    </row>
    <row r="560" spans="1:7" ht="15.75">
      <c r="A560" s="106"/>
      <c r="B560" s="95"/>
      <c r="C560" s="95"/>
      <c r="D560" s="95"/>
      <c r="E560" s="95"/>
      <c r="F560" s="95"/>
      <c r="G560" s="107"/>
    </row>
    <row r="561" spans="1:7" ht="15.75">
      <c r="A561" s="106"/>
      <c r="B561" s="95"/>
      <c r="C561" s="95"/>
      <c r="D561" s="95"/>
      <c r="E561" s="95"/>
      <c r="F561" s="95"/>
      <c r="G561" s="107"/>
    </row>
    <row r="562" spans="1:7" ht="15.75">
      <c r="A562" s="106"/>
      <c r="B562" s="95"/>
      <c r="C562" s="95"/>
      <c r="D562" s="95"/>
      <c r="E562" s="95"/>
      <c r="F562" s="95"/>
      <c r="G562" s="107"/>
    </row>
    <row r="563" spans="1:7" ht="15.75">
      <c r="A563" s="106"/>
      <c r="B563" s="95"/>
      <c r="C563" s="95"/>
      <c r="D563" s="95"/>
      <c r="E563" s="95"/>
      <c r="F563" s="95"/>
      <c r="G563" s="107"/>
    </row>
    <row r="564" spans="1:7" ht="15.75">
      <c r="A564" s="106"/>
      <c r="B564" s="95"/>
      <c r="C564" s="95"/>
      <c r="D564" s="95"/>
      <c r="E564" s="95"/>
      <c r="F564" s="95"/>
      <c r="G564" s="107"/>
    </row>
    <row r="565" spans="1:7" ht="15.75">
      <c r="A565" s="106"/>
      <c r="B565" s="95"/>
      <c r="C565" s="95"/>
      <c r="D565" s="95"/>
      <c r="E565" s="95"/>
      <c r="F565" s="95"/>
      <c r="G565" s="107"/>
    </row>
    <row r="566" spans="1:7" ht="15.75">
      <c r="A566" s="106"/>
      <c r="B566" s="95"/>
      <c r="C566" s="95"/>
      <c r="D566" s="95"/>
      <c r="E566" s="95"/>
      <c r="F566" s="95"/>
      <c r="G566" s="107"/>
    </row>
    <row r="567" spans="1:7" ht="15.75">
      <c r="A567" s="106"/>
      <c r="B567" s="95"/>
      <c r="C567" s="95"/>
      <c r="D567" s="95"/>
      <c r="E567" s="95"/>
      <c r="F567" s="95"/>
      <c r="G567" s="107"/>
    </row>
    <row r="568" spans="1:7" ht="15.75">
      <c r="A568" s="106"/>
      <c r="B568" s="95"/>
      <c r="C568" s="95"/>
      <c r="D568" s="95"/>
      <c r="E568" s="95"/>
      <c r="F568" s="95"/>
      <c r="G568" s="107"/>
    </row>
    <row r="569" spans="1:7" ht="15.75">
      <c r="A569" s="106"/>
      <c r="B569" s="95"/>
      <c r="C569" s="95"/>
      <c r="D569" s="95"/>
      <c r="E569" s="95"/>
      <c r="F569" s="95"/>
      <c r="G569" s="107"/>
    </row>
    <row r="570" spans="1:7" ht="15.75">
      <c r="A570" s="106"/>
      <c r="B570" s="95"/>
      <c r="C570" s="95"/>
      <c r="D570" s="95"/>
      <c r="E570" s="95"/>
      <c r="F570" s="95"/>
      <c r="G570" s="107"/>
    </row>
    <row r="571" spans="1:7" ht="15.75">
      <c r="A571" s="106"/>
      <c r="B571" s="95"/>
      <c r="C571" s="95"/>
      <c r="D571" s="95"/>
      <c r="E571" s="95"/>
      <c r="F571" s="95"/>
      <c r="G571" s="107"/>
    </row>
    <row r="572" spans="1:7" ht="15.75">
      <c r="A572" s="106"/>
      <c r="B572" s="95"/>
      <c r="C572" s="95"/>
      <c r="D572" s="95"/>
      <c r="E572" s="95"/>
      <c r="F572" s="95"/>
      <c r="G572" s="107"/>
    </row>
    <row r="573" spans="1:7" ht="15.75">
      <c r="A573" s="106"/>
      <c r="B573" s="95"/>
      <c r="C573" s="95"/>
      <c r="D573" s="95"/>
      <c r="E573" s="95"/>
      <c r="F573" s="95"/>
      <c r="G573" s="107"/>
    </row>
    <row r="574" spans="1:7" ht="15.75">
      <c r="A574" s="106"/>
      <c r="B574" s="95"/>
      <c r="C574" s="95"/>
      <c r="D574" s="95"/>
      <c r="E574" s="95"/>
      <c r="F574" s="95"/>
      <c r="G574" s="107"/>
    </row>
    <row r="575" spans="1:7" ht="15.75">
      <c r="A575" s="106"/>
      <c r="B575" s="95"/>
      <c r="C575" s="95"/>
      <c r="D575" s="95"/>
      <c r="E575" s="95"/>
      <c r="F575" s="95"/>
      <c r="G575" s="107"/>
    </row>
    <row r="576" spans="1:7" ht="15.75">
      <c r="A576" s="106"/>
      <c r="B576" s="95"/>
      <c r="C576" s="95"/>
      <c r="D576" s="95"/>
      <c r="E576" s="95"/>
      <c r="F576" s="95"/>
      <c r="G576" s="107"/>
    </row>
    <row r="577" spans="1:7" ht="15.75">
      <c r="A577" s="106"/>
      <c r="B577" s="95"/>
      <c r="C577" s="95"/>
      <c r="D577" s="95"/>
      <c r="E577" s="95"/>
      <c r="F577" s="95"/>
      <c r="G577" s="107"/>
    </row>
    <row r="578" spans="1:7" ht="15.75">
      <c r="A578" s="106"/>
      <c r="B578" s="95"/>
      <c r="C578" s="95"/>
      <c r="D578" s="95"/>
      <c r="E578" s="95"/>
      <c r="F578" s="95"/>
      <c r="G578" s="107"/>
    </row>
    <row r="579" spans="1:7" ht="15.75">
      <c r="A579" s="106"/>
      <c r="B579" s="95"/>
      <c r="C579" s="95"/>
      <c r="D579" s="95"/>
      <c r="E579" s="95"/>
      <c r="F579" s="95"/>
      <c r="G579" s="107"/>
    </row>
    <row r="580" spans="1:7" ht="15.75">
      <c r="A580" s="106"/>
      <c r="B580" s="95"/>
      <c r="C580" s="95"/>
      <c r="D580" s="95"/>
      <c r="E580" s="95"/>
      <c r="F580" s="95"/>
      <c r="G580" s="107"/>
    </row>
    <row r="581" spans="1:7" ht="15.75">
      <c r="A581" s="106"/>
      <c r="B581" s="95"/>
      <c r="C581" s="95"/>
      <c r="D581" s="95"/>
      <c r="E581" s="95"/>
      <c r="F581" s="95"/>
      <c r="G581" s="107"/>
    </row>
    <row r="582" spans="1:7" ht="15.75">
      <c r="A582" s="106"/>
      <c r="B582" s="95"/>
      <c r="C582" s="95"/>
      <c r="D582" s="95"/>
      <c r="E582" s="95"/>
      <c r="F582" s="95"/>
      <c r="G582" s="107"/>
    </row>
    <row r="583" spans="1:7" ht="15.75">
      <c r="A583" s="106"/>
      <c r="B583" s="95"/>
      <c r="C583" s="95"/>
      <c r="D583" s="95"/>
      <c r="E583" s="95"/>
      <c r="F583" s="95"/>
      <c r="G583" s="107"/>
    </row>
    <row r="584" spans="1:7" ht="15.75">
      <c r="A584" s="106"/>
      <c r="B584" s="95"/>
      <c r="C584" s="95"/>
      <c r="D584" s="95"/>
      <c r="E584" s="95"/>
      <c r="F584" s="95"/>
      <c r="G584" s="107"/>
    </row>
    <row r="585" spans="1:7" ht="15.75">
      <c r="A585" s="106"/>
      <c r="B585" s="95"/>
      <c r="C585" s="95"/>
      <c r="D585" s="95"/>
      <c r="E585" s="95"/>
      <c r="F585" s="95"/>
      <c r="G585" s="107"/>
    </row>
    <row r="586" spans="1:7" ht="15.75">
      <c r="A586" s="106"/>
      <c r="B586" s="95"/>
      <c r="C586" s="95"/>
      <c r="D586" s="95"/>
      <c r="E586" s="95"/>
      <c r="F586" s="95"/>
      <c r="G586" s="107"/>
    </row>
    <row r="587" spans="1:7" ht="15.75">
      <c r="A587" s="106"/>
      <c r="B587" s="95"/>
      <c r="C587" s="95"/>
      <c r="D587" s="95"/>
      <c r="E587" s="95"/>
      <c r="F587" s="95"/>
      <c r="G587" s="107"/>
    </row>
    <row r="588" spans="1:7" ht="15.75">
      <c r="A588" s="106"/>
      <c r="B588" s="95"/>
      <c r="C588" s="95"/>
      <c r="D588" s="95"/>
      <c r="E588" s="95"/>
      <c r="F588" s="95"/>
      <c r="G588" s="107"/>
    </row>
    <row r="589" spans="1:7" ht="15.75">
      <c r="A589" s="106"/>
      <c r="B589" s="95"/>
      <c r="C589" s="95"/>
      <c r="D589" s="95"/>
      <c r="E589" s="95"/>
      <c r="F589" s="95"/>
      <c r="G589" s="107"/>
    </row>
    <row r="590" spans="1:7" ht="15.75">
      <c r="A590" s="106"/>
      <c r="B590" s="95"/>
      <c r="C590" s="95"/>
      <c r="D590" s="95"/>
      <c r="E590" s="95"/>
      <c r="F590" s="95"/>
      <c r="G590" s="107"/>
    </row>
    <row r="591" spans="1:7" ht="15.75">
      <c r="A591" s="106"/>
      <c r="B591" s="95"/>
      <c r="C591" s="95"/>
      <c r="D591" s="95"/>
      <c r="E591" s="95"/>
      <c r="F591" s="95"/>
      <c r="G591" s="107"/>
    </row>
    <row r="592" spans="1:7" ht="15.75">
      <c r="A592" s="106"/>
      <c r="B592" s="95"/>
      <c r="C592" s="95"/>
      <c r="D592" s="95"/>
      <c r="E592" s="95"/>
      <c r="F592" s="95"/>
      <c r="G592" s="107"/>
    </row>
    <row r="593" spans="1:7" ht="15.75">
      <c r="A593" s="106"/>
      <c r="B593" s="95"/>
      <c r="C593" s="95"/>
      <c r="D593" s="95"/>
      <c r="E593" s="95"/>
      <c r="F593" s="95"/>
      <c r="G593" s="107"/>
    </row>
    <row r="594" spans="1:7" ht="15.75">
      <c r="A594" s="106"/>
      <c r="B594" s="95"/>
      <c r="C594" s="95"/>
      <c r="D594" s="95"/>
      <c r="E594" s="95"/>
      <c r="F594" s="95"/>
      <c r="G594" s="107"/>
    </row>
    <row r="595" spans="1:7" ht="15.75">
      <c r="A595" s="106"/>
      <c r="B595" s="95"/>
      <c r="C595" s="95"/>
      <c r="D595" s="95"/>
      <c r="E595" s="95"/>
      <c r="F595" s="95"/>
      <c r="G595" s="107"/>
    </row>
    <row r="596" spans="1:7" ht="15.75">
      <c r="A596" s="106"/>
      <c r="B596" s="95"/>
      <c r="C596" s="95"/>
      <c r="D596" s="95"/>
      <c r="E596" s="95"/>
      <c r="F596" s="95"/>
      <c r="G596" s="107"/>
    </row>
    <row r="597" spans="1:7" ht="15.75">
      <c r="A597" s="106"/>
      <c r="B597" s="95"/>
      <c r="C597" s="95"/>
      <c r="D597" s="95"/>
      <c r="E597" s="95"/>
      <c r="F597" s="95"/>
      <c r="G597" s="107"/>
    </row>
    <row r="598" spans="1:7" ht="15.75">
      <c r="A598" s="106"/>
      <c r="B598" s="95"/>
      <c r="C598" s="95"/>
      <c r="D598" s="95"/>
      <c r="E598" s="95"/>
      <c r="F598" s="95"/>
      <c r="G598" s="107"/>
    </row>
    <row r="599" spans="1:7" ht="15.75">
      <c r="A599" s="106"/>
      <c r="B599" s="95"/>
      <c r="C599" s="95"/>
      <c r="D599" s="95"/>
      <c r="E599" s="95"/>
      <c r="F599" s="95"/>
      <c r="G599" s="107"/>
    </row>
    <row r="600" spans="1:7" ht="15.75">
      <c r="A600" s="106"/>
      <c r="B600" s="95"/>
      <c r="C600" s="95"/>
      <c r="D600" s="95"/>
      <c r="E600" s="95"/>
      <c r="F600" s="95"/>
      <c r="G600" s="107"/>
    </row>
    <row r="601" spans="1:7" ht="15.75">
      <c r="A601" s="106"/>
      <c r="B601" s="95"/>
      <c r="C601" s="95"/>
      <c r="D601" s="95"/>
      <c r="E601" s="95"/>
      <c r="F601" s="95"/>
      <c r="G601" s="107"/>
    </row>
    <row r="602" spans="1:7" ht="15.75">
      <c r="A602" s="106"/>
      <c r="B602" s="95"/>
      <c r="C602" s="95"/>
      <c r="D602" s="95"/>
      <c r="E602" s="95"/>
      <c r="F602" s="95"/>
      <c r="G602" s="107"/>
    </row>
    <row r="603" spans="1:7" ht="15.75">
      <c r="A603" s="106"/>
      <c r="B603" s="95"/>
      <c r="C603" s="95"/>
      <c r="D603" s="95"/>
      <c r="E603" s="95"/>
      <c r="F603" s="95"/>
      <c r="G603" s="107"/>
    </row>
    <row r="604" spans="1:7" ht="15.75">
      <c r="A604" s="106"/>
      <c r="B604" s="95"/>
      <c r="C604" s="95"/>
      <c r="D604" s="95"/>
      <c r="E604" s="95"/>
      <c r="F604" s="95"/>
      <c r="G604" s="107"/>
    </row>
    <row r="605" spans="1:7" ht="15.75">
      <c r="A605" s="106"/>
      <c r="B605" s="95"/>
      <c r="C605" s="95"/>
      <c r="D605" s="95"/>
      <c r="E605" s="95"/>
      <c r="F605" s="95"/>
      <c r="G605" s="107"/>
    </row>
    <row r="606" spans="1:7" ht="15.75">
      <c r="A606" s="106"/>
      <c r="B606" s="95"/>
      <c r="C606" s="95"/>
      <c r="D606" s="95"/>
      <c r="E606" s="95"/>
      <c r="F606" s="95"/>
      <c r="G606" s="107"/>
    </row>
    <row r="607" spans="1:7" ht="15.75">
      <c r="A607" s="106"/>
      <c r="B607" s="95"/>
      <c r="C607" s="95"/>
      <c r="D607" s="95"/>
      <c r="E607" s="95"/>
      <c r="F607" s="95"/>
      <c r="G607" s="107"/>
    </row>
    <row r="608" spans="1:7" ht="15.75">
      <c r="A608" s="106"/>
      <c r="B608" s="95"/>
      <c r="C608" s="95"/>
      <c r="D608" s="95"/>
      <c r="E608" s="95"/>
      <c r="F608" s="95"/>
      <c r="G608" s="107"/>
    </row>
    <row r="609" spans="1:7" ht="15.75">
      <c r="A609" s="106"/>
      <c r="B609" s="95"/>
      <c r="C609" s="95"/>
      <c r="D609" s="95"/>
      <c r="E609" s="95"/>
      <c r="F609" s="95"/>
      <c r="G609" s="107"/>
    </row>
    <row r="610" spans="1:7" ht="15.75">
      <c r="A610" s="106"/>
      <c r="B610" s="95"/>
      <c r="C610" s="95"/>
      <c r="D610" s="95"/>
      <c r="E610" s="95"/>
      <c r="F610" s="95"/>
      <c r="G610" s="107"/>
    </row>
    <row r="611" spans="1:7" ht="15.75">
      <c r="A611" s="106"/>
      <c r="B611" s="95"/>
      <c r="C611" s="95"/>
      <c r="D611" s="95"/>
      <c r="E611" s="95"/>
      <c r="F611" s="95"/>
      <c r="G611" s="107"/>
    </row>
    <row r="612" spans="1:7" ht="15.75">
      <c r="A612" s="106"/>
      <c r="B612" s="95"/>
      <c r="C612" s="95"/>
      <c r="D612" s="95"/>
      <c r="E612" s="95"/>
      <c r="F612" s="95"/>
      <c r="G612" s="107"/>
    </row>
    <row r="613" spans="1:7" ht="15.75">
      <c r="A613" s="106"/>
      <c r="B613" s="95"/>
      <c r="C613" s="95"/>
      <c r="D613" s="95"/>
      <c r="E613" s="95"/>
      <c r="F613" s="95"/>
      <c r="G613" s="107"/>
    </row>
    <row r="614" spans="1:7" ht="15.75">
      <c r="A614" s="106"/>
      <c r="B614" s="95"/>
      <c r="C614" s="95"/>
      <c r="D614" s="95"/>
      <c r="E614" s="95"/>
      <c r="F614" s="95"/>
      <c r="G614" s="107"/>
    </row>
    <row r="615" spans="1:7" ht="15.75">
      <c r="A615" s="106"/>
      <c r="B615" s="95"/>
      <c r="C615" s="95"/>
      <c r="D615" s="95"/>
      <c r="E615" s="95"/>
      <c r="F615" s="95"/>
      <c r="G615" s="107"/>
    </row>
    <row r="616" spans="1:7" ht="15.75">
      <c r="A616" s="106"/>
      <c r="B616" s="95"/>
      <c r="C616" s="95"/>
      <c r="D616" s="95"/>
      <c r="E616" s="95"/>
      <c r="F616" s="95"/>
      <c r="G616" s="107"/>
    </row>
    <row r="617" spans="1:7" ht="15.75">
      <c r="A617" s="106"/>
      <c r="B617" s="95"/>
      <c r="C617" s="95"/>
      <c r="D617" s="95"/>
      <c r="E617" s="95"/>
      <c r="F617" s="95"/>
      <c r="G617" s="107"/>
    </row>
    <row r="618" spans="1:7" ht="15.75">
      <c r="A618" s="106"/>
      <c r="B618" s="95"/>
      <c r="C618" s="95"/>
      <c r="D618" s="95"/>
      <c r="E618" s="95"/>
      <c r="F618" s="95"/>
      <c r="G618" s="107"/>
    </row>
    <row r="619" spans="1:7" ht="15.75">
      <c r="A619" s="106"/>
      <c r="B619" s="95"/>
      <c r="C619" s="95"/>
      <c r="D619" s="95"/>
      <c r="E619" s="95"/>
      <c r="F619" s="95"/>
      <c r="G619" s="107"/>
    </row>
    <row r="620" spans="1:7" ht="15.75">
      <c r="A620" s="106"/>
      <c r="B620" s="95"/>
      <c r="C620" s="95"/>
      <c r="D620" s="95"/>
      <c r="E620" s="95"/>
      <c r="F620" s="95"/>
      <c r="G620" s="107"/>
    </row>
    <row r="621" spans="1:7" ht="15.75">
      <c r="A621" s="106"/>
      <c r="B621" s="95"/>
      <c r="C621" s="95"/>
      <c r="D621" s="95"/>
      <c r="E621" s="95"/>
      <c r="F621" s="95"/>
      <c r="G621" s="107"/>
    </row>
    <row r="622" spans="1:7" ht="15.75">
      <c r="A622" s="106"/>
      <c r="B622" s="95"/>
      <c r="C622" s="95"/>
      <c r="D622" s="95"/>
      <c r="E622" s="95"/>
      <c r="F622" s="95"/>
      <c r="G622" s="107"/>
    </row>
    <row r="623" spans="1:7" ht="15.75">
      <c r="A623" s="106"/>
      <c r="B623" s="95"/>
      <c r="C623" s="95"/>
      <c r="D623" s="95"/>
      <c r="E623" s="95"/>
      <c r="F623" s="95"/>
      <c r="G623" s="107"/>
    </row>
    <row r="624" spans="1:7" ht="15.75">
      <c r="A624" s="106"/>
      <c r="B624" s="95"/>
      <c r="C624" s="95"/>
      <c r="D624" s="95"/>
      <c r="E624" s="95"/>
      <c r="F624" s="95"/>
      <c r="G624" s="107"/>
    </row>
    <row r="625" spans="1:7" ht="15.75">
      <c r="A625" s="106"/>
      <c r="B625" s="95"/>
      <c r="C625" s="95"/>
      <c r="D625" s="95"/>
      <c r="E625" s="95"/>
      <c r="F625" s="95"/>
      <c r="G625" s="107"/>
    </row>
    <row r="626" spans="1:7" ht="15.75">
      <c r="A626" s="106"/>
      <c r="B626" s="95"/>
      <c r="C626" s="95"/>
      <c r="D626" s="95"/>
      <c r="E626" s="95"/>
      <c r="F626" s="95"/>
      <c r="G626" s="107"/>
    </row>
    <row r="627" spans="1:7" ht="15.75">
      <c r="A627" s="106"/>
      <c r="B627" s="95"/>
      <c r="C627" s="95"/>
      <c r="D627" s="95"/>
      <c r="E627" s="95"/>
      <c r="F627" s="95"/>
      <c r="G627" s="107"/>
    </row>
    <row r="628" spans="1:7" ht="15.75">
      <c r="A628" s="106"/>
      <c r="B628" s="95"/>
      <c r="C628" s="95"/>
      <c r="D628" s="95"/>
      <c r="E628" s="95"/>
      <c r="F628" s="95"/>
      <c r="G628" s="107"/>
    </row>
    <row r="629" spans="1:7" ht="15.75">
      <c r="A629" s="106"/>
      <c r="B629" s="95"/>
      <c r="C629" s="95"/>
      <c r="D629" s="95"/>
      <c r="E629" s="95"/>
      <c r="F629" s="95"/>
      <c r="G629" s="107"/>
    </row>
    <row r="630" spans="1:7" ht="15.75">
      <c r="A630" s="106"/>
      <c r="B630" s="95"/>
      <c r="C630" s="95"/>
      <c r="D630" s="95"/>
      <c r="E630" s="95"/>
      <c r="F630" s="95"/>
      <c r="G630" s="107"/>
    </row>
    <row r="631" spans="1:7" ht="15.75">
      <c r="A631" s="106"/>
      <c r="B631" s="95"/>
      <c r="C631" s="95"/>
      <c r="D631" s="95"/>
      <c r="E631" s="95"/>
      <c r="F631" s="95"/>
      <c r="G631" s="107"/>
    </row>
    <row r="632" spans="1:7" ht="15.75">
      <c r="A632" s="106"/>
      <c r="B632" s="95"/>
      <c r="C632" s="95"/>
      <c r="D632" s="95"/>
      <c r="E632" s="95"/>
      <c r="F632" s="95"/>
      <c r="G632" s="107"/>
    </row>
    <row r="633" spans="1:7" ht="15.75">
      <c r="A633" s="106"/>
      <c r="B633" s="95"/>
      <c r="C633" s="95"/>
      <c r="D633" s="95"/>
      <c r="E633" s="95"/>
      <c r="F633" s="95"/>
      <c r="G633" s="107"/>
    </row>
    <row r="634" spans="1:7" ht="15.75">
      <c r="A634" s="106"/>
      <c r="B634" s="95"/>
      <c r="C634" s="95"/>
      <c r="D634" s="95"/>
      <c r="E634" s="95"/>
      <c r="F634" s="95"/>
      <c r="G634" s="107"/>
    </row>
    <row r="635" spans="1:7" ht="15.75">
      <c r="A635" s="106"/>
      <c r="B635" s="95"/>
      <c r="C635" s="95"/>
      <c r="D635" s="95"/>
      <c r="E635" s="95"/>
      <c r="F635" s="95"/>
      <c r="G635" s="107"/>
    </row>
    <row r="636" spans="1:7" ht="15.75">
      <c r="A636" s="106"/>
      <c r="B636" s="95"/>
      <c r="C636" s="95"/>
      <c r="D636" s="95"/>
      <c r="E636" s="95"/>
      <c r="F636" s="95"/>
      <c r="G636" s="107"/>
    </row>
    <row r="637" spans="1:7" ht="15.75">
      <c r="A637" s="106"/>
      <c r="B637" s="95"/>
      <c r="C637" s="95"/>
      <c r="D637" s="95"/>
      <c r="E637" s="95"/>
      <c r="F637" s="95"/>
      <c r="G637" s="107"/>
    </row>
    <row r="638" spans="1:7" ht="15.75">
      <c r="A638" s="106"/>
      <c r="B638" s="95"/>
      <c r="C638" s="95"/>
      <c r="D638" s="95"/>
      <c r="E638" s="95"/>
      <c r="F638" s="95"/>
      <c r="G638" s="107"/>
    </row>
    <row r="639" spans="1:7" ht="15.75">
      <c r="A639" s="106"/>
      <c r="B639" s="95"/>
      <c r="C639" s="95"/>
      <c r="D639" s="95"/>
      <c r="E639" s="95"/>
      <c r="F639" s="95"/>
      <c r="G639" s="107"/>
    </row>
    <row r="640" spans="1:7" ht="15.75">
      <c r="A640" s="106"/>
      <c r="B640" s="95"/>
      <c r="C640" s="95"/>
      <c r="D640" s="95"/>
      <c r="E640" s="95"/>
      <c r="F640" s="95"/>
      <c r="G640" s="107"/>
    </row>
    <row r="641" spans="1:7" ht="15.75">
      <c r="A641" s="106"/>
      <c r="B641" s="95"/>
      <c r="C641" s="95"/>
      <c r="D641" s="95"/>
      <c r="E641" s="95"/>
      <c r="F641" s="95"/>
      <c r="G641" s="107"/>
    </row>
    <row r="642" spans="1:7" ht="15.75">
      <c r="A642" s="106"/>
      <c r="B642" s="95"/>
      <c r="C642" s="95"/>
      <c r="D642" s="95"/>
      <c r="E642" s="95"/>
      <c r="F642" s="95"/>
      <c r="G642" s="107"/>
    </row>
    <row r="643" spans="1:7" ht="15.75">
      <c r="A643" s="106"/>
      <c r="B643" s="95"/>
      <c r="C643" s="95"/>
      <c r="D643" s="95"/>
      <c r="E643" s="95"/>
      <c r="F643" s="95"/>
      <c r="G643" s="107"/>
    </row>
    <row r="644" spans="1:7" ht="15.75">
      <c r="A644" s="106"/>
      <c r="B644" s="95"/>
      <c r="C644" s="95"/>
      <c r="D644" s="95"/>
      <c r="E644" s="95"/>
      <c r="F644" s="95"/>
      <c r="G644" s="107"/>
    </row>
    <row r="645" spans="1:7" ht="15.75">
      <c r="A645" s="106"/>
      <c r="B645" s="95"/>
      <c r="C645" s="95"/>
      <c r="D645" s="95"/>
      <c r="E645" s="95"/>
      <c r="F645" s="95"/>
      <c r="G645" s="107"/>
    </row>
    <row r="646" spans="1:7" ht="15.75">
      <c r="A646" s="106"/>
      <c r="B646" s="95"/>
      <c r="C646" s="95"/>
      <c r="D646" s="95"/>
      <c r="E646" s="95"/>
      <c r="F646" s="95"/>
      <c r="G646" s="107"/>
    </row>
    <row r="647" spans="1:7" ht="15.75">
      <c r="A647" s="106"/>
      <c r="B647" s="95"/>
      <c r="C647" s="95"/>
      <c r="D647" s="95"/>
      <c r="E647" s="95"/>
      <c r="F647" s="95"/>
      <c r="G647" s="107"/>
    </row>
    <row r="648" spans="1:7" ht="15.75">
      <c r="A648" s="106"/>
      <c r="B648" s="95"/>
      <c r="C648" s="95"/>
      <c r="D648" s="95"/>
      <c r="E648" s="95"/>
      <c r="F648" s="95"/>
      <c r="G648" s="107"/>
    </row>
    <row r="649" spans="1:7" ht="15.75">
      <c r="A649" s="106"/>
      <c r="B649" s="95"/>
      <c r="C649" s="95"/>
      <c r="D649" s="95"/>
      <c r="E649" s="95"/>
      <c r="F649" s="95"/>
      <c r="G649" s="107"/>
    </row>
    <row r="650" spans="1:7" ht="15.75">
      <c r="A650" s="106"/>
      <c r="B650" s="95"/>
      <c r="C650" s="95"/>
      <c r="D650" s="95"/>
      <c r="E650" s="95"/>
      <c r="F650" s="95"/>
      <c r="G650" s="107"/>
    </row>
    <row r="651" spans="1:7" ht="15.75">
      <c r="A651" s="106"/>
      <c r="B651" s="95"/>
      <c r="C651" s="95"/>
      <c r="D651" s="95"/>
      <c r="E651" s="95"/>
      <c r="F651" s="95"/>
      <c r="G651" s="107"/>
    </row>
    <row r="652" spans="1:7" ht="15.75">
      <c r="A652" s="106"/>
      <c r="B652" s="95"/>
      <c r="C652" s="95"/>
      <c r="D652" s="95"/>
      <c r="E652" s="95"/>
      <c r="F652" s="95"/>
      <c r="G652" s="107"/>
    </row>
    <row r="653" spans="1:7" ht="15.75">
      <c r="A653" s="106"/>
      <c r="B653" s="95"/>
      <c r="C653" s="95"/>
      <c r="D653" s="95"/>
      <c r="E653" s="95"/>
      <c r="F653" s="95"/>
      <c r="G653" s="107"/>
    </row>
    <row r="654" spans="1:7" ht="15.75">
      <c r="A654" s="106"/>
      <c r="B654" s="95"/>
      <c r="C654" s="95"/>
      <c r="D654" s="95"/>
      <c r="E654" s="95"/>
      <c r="F654" s="95"/>
      <c r="G654" s="107"/>
    </row>
    <row r="655" spans="1:7" ht="15.75">
      <c r="A655" s="106"/>
      <c r="B655" s="95"/>
      <c r="C655" s="95"/>
      <c r="D655" s="95"/>
      <c r="E655" s="95"/>
      <c r="F655" s="95"/>
      <c r="G655" s="107"/>
    </row>
    <row r="656" spans="1:7" ht="15.75">
      <c r="A656" s="106"/>
      <c r="B656" s="95"/>
      <c r="C656" s="95"/>
      <c r="D656" s="95"/>
      <c r="E656" s="95"/>
      <c r="F656" s="95"/>
      <c r="G656" s="107"/>
    </row>
    <row r="657" spans="1:7" ht="15.75">
      <c r="A657" s="106"/>
      <c r="B657" s="95"/>
      <c r="C657" s="95"/>
      <c r="D657" s="95"/>
      <c r="E657" s="95"/>
      <c r="F657" s="95"/>
      <c r="G657" s="107"/>
    </row>
    <row r="658" spans="1:7" ht="15.75">
      <c r="A658" s="106"/>
      <c r="B658" s="95"/>
      <c r="C658" s="95"/>
      <c r="D658" s="95"/>
      <c r="E658" s="95"/>
      <c r="F658" s="95"/>
      <c r="G658" s="107"/>
    </row>
    <row r="659" spans="1:7" ht="15.75">
      <c r="A659" s="106"/>
      <c r="B659" s="95"/>
      <c r="C659" s="95"/>
      <c r="D659" s="95"/>
      <c r="E659" s="95"/>
      <c r="F659" s="95"/>
      <c r="G659" s="107"/>
    </row>
    <row r="660" spans="1:7" ht="15.75">
      <c r="A660" s="106"/>
      <c r="B660" s="95"/>
      <c r="C660" s="95"/>
      <c r="D660" s="95"/>
      <c r="E660" s="95"/>
      <c r="F660" s="95"/>
      <c r="G660" s="107"/>
    </row>
    <row r="661" spans="1:7" ht="15.75">
      <c r="A661" s="106"/>
      <c r="B661" s="95"/>
      <c r="C661" s="95"/>
      <c r="D661" s="95"/>
      <c r="E661" s="95"/>
      <c r="F661" s="95"/>
      <c r="G661" s="107"/>
    </row>
    <row r="662" spans="1:7" ht="15.75">
      <c r="A662" s="106"/>
      <c r="B662" s="95"/>
      <c r="C662" s="95"/>
      <c r="D662" s="95"/>
      <c r="E662" s="95"/>
      <c r="F662" s="95"/>
      <c r="G662" s="107"/>
    </row>
    <row r="663" spans="1:7" ht="15.75">
      <c r="A663" s="106"/>
      <c r="B663" s="95"/>
      <c r="C663" s="95"/>
      <c r="D663" s="95"/>
      <c r="E663" s="95"/>
      <c r="F663" s="95"/>
      <c r="G663" s="107"/>
    </row>
    <row r="664" spans="1:7" ht="15.75">
      <c r="A664" s="106"/>
      <c r="B664" s="95"/>
      <c r="C664" s="95"/>
      <c r="D664" s="95"/>
      <c r="E664" s="95"/>
      <c r="F664" s="95"/>
      <c r="G664" s="107"/>
    </row>
    <row r="665" spans="1:7" ht="15.75">
      <c r="A665" s="106"/>
      <c r="B665" s="95"/>
      <c r="C665" s="95"/>
      <c r="D665" s="95"/>
      <c r="E665" s="95"/>
      <c r="F665" s="95"/>
      <c r="G665" s="107"/>
    </row>
    <row r="666" spans="1:7" ht="15.75">
      <c r="A666" s="106"/>
      <c r="B666" s="95"/>
      <c r="C666" s="95"/>
      <c r="D666" s="95"/>
      <c r="E666" s="95"/>
      <c r="F666" s="95"/>
      <c r="G666" s="107"/>
    </row>
    <row r="667" spans="1:7" ht="15.75">
      <c r="A667" s="106"/>
      <c r="B667" s="95"/>
      <c r="C667" s="95"/>
      <c r="D667" s="95"/>
      <c r="E667" s="95"/>
      <c r="F667" s="95"/>
      <c r="G667" s="107"/>
    </row>
    <row r="668" spans="1:7" ht="15.75">
      <c r="A668" s="106"/>
      <c r="B668" s="95"/>
      <c r="C668" s="95"/>
      <c r="D668" s="95"/>
      <c r="E668" s="95"/>
      <c r="F668" s="95"/>
      <c r="G668" s="107"/>
    </row>
    <row r="669" spans="1:7" ht="15.75">
      <c r="A669" s="106"/>
      <c r="B669" s="95"/>
      <c r="C669" s="95"/>
      <c r="D669" s="95"/>
      <c r="E669" s="95"/>
      <c r="F669" s="95"/>
      <c r="G669" s="107"/>
    </row>
    <row r="670" spans="1:7" ht="15.75">
      <c r="A670" s="106"/>
      <c r="B670" s="95"/>
      <c r="C670" s="95"/>
      <c r="D670" s="95"/>
      <c r="E670" s="95"/>
      <c r="F670" s="95"/>
      <c r="G670" s="107"/>
    </row>
    <row r="671" spans="1:7" ht="15.75">
      <c r="A671" s="106"/>
      <c r="B671" s="95"/>
      <c r="C671" s="95"/>
      <c r="D671" s="95"/>
      <c r="E671" s="95"/>
      <c r="F671" s="95"/>
      <c r="G671" s="107"/>
    </row>
    <row r="672" spans="1:7" ht="15.75">
      <c r="A672" s="106"/>
      <c r="B672" s="95"/>
      <c r="C672" s="95"/>
      <c r="D672" s="95"/>
      <c r="E672" s="95"/>
      <c r="F672" s="95"/>
      <c r="G672" s="107"/>
    </row>
    <row r="673" spans="1:7" ht="15.75">
      <c r="A673" s="106"/>
      <c r="B673" s="95"/>
      <c r="C673" s="95"/>
      <c r="D673" s="95"/>
      <c r="E673" s="95"/>
      <c r="F673" s="95"/>
      <c r="G673" s="107"/>
    </row>
    <row r="674" spans="1:7" ht="15.75">
      <c r="A674" s="106"/>
      <c r="B674" s="95"/>
      <c r="C674" s="95"/>
      <c r="D674" s="95"/>
      <c r="E674" s="95"/>
      <c r="F674" s="95"/>
      <c r="G674" s="107"/>
    </row>
    <row r="675" spans="1:7" ht="15.75">
      <c r="A675" s="106"/>
      <c r="B675" s="95"/>
      <c r="C675" s="95"/>
      <c r="D675" s="95"/>
      <c r="E675" s="95"/>
      <c r="F675" s="95"/>
      <c r="G675" s="107"/>
    </row>
    <row r="676" spans="1:7" ht="15.75">
      <c r="A676" s="106"/>
      <c r="B676" s="95"/>
      <c r="C676" s="95"/>
      <c r="D676" s="95"/>
      <c r="E676" s="95"/>
      <c r="F676" s="95"/>
      <c r="G676" s="107"/>
    </row>
    <row r="677" spans="1:7" ht="15.75">
      <c r="A677" s="106"/>
      <c r="B677" s="95"/>
      <c r="C677" s="95"/>
      <c r="D677" s="95"/>
      <c r="E677" s="95"/>
      <c r="F677" s="95"/>
      <c r="G677" s="107"/>
    </row>
    <row r="678" spans="1:7" ht="15.75">
      <c r="A678" s="106"/>
      <c r="B678" s="95"/>
      <c r="C678" s="95"/>
      <c r="D678" s="95"/>
      <c r="E678" s="95"/>
      <c r="F678" s="95"/>
      <c r="G678" s="107"/>
    </row>
    <row r="679" spans="1:7" ht="15.75">
      <c r="A679" s="106"/>
      <c r="B679" s="95"/>
      <c r="C679" s="95"/>
      <c r="D679" s="95"/>
      <c r="E679" s="95"/>
      <c r="F679" s="95"/>
      <c r="G679" s="107"/>
    </row>
    <row r="680" spans="1:7" ht="15.75">
      <c r="A680" s="106"/>
      <c r="B680" s="95"/>
      <c r="C680" s="95"/>
      <c r="D680" s="95"/>
      <c r="E680" s="95"/>
      <c r="F680" s="95"/>
      <c r="G680" s="107"/>
    </row>
    <row r="681" spans="1:7" ht="15.75">
      <c r="A681" s="106"/>
      <c r="B681" s="95"/>
      <c r="C681" s="95"/>
      <c r="D681" s="95"/>
      <c r="E681" s="95"/>
      <c r="F681" s="95"/>
      <c r="G681" s="107"/>
    </row>
    <row r="682" spans="1:7" ht="15.75">
      <c r="A682" s="106"/>
      <c r="B682" s="95"/>
      <c r="C682" s="95"/>
      <c r="D682" s="95"/>
      <c r="E682" s="95"/>
      <c r="F682" s="95"/>
      <c r="G682" s="107"/>
    </row>
    <row r="683" spans="1:7" ht="15.75">
      <c r="A683" s="106"/>
      <c r="B683" s="95"/>
      <c r="C683" s="95"/>
      <c r="D683" s="95"/>
      <c r="E683" s="95"/>
      <c r="F683" s="95"/>
      <c r="G683" s="107"/>
    </row>
    <row r="684" spans="1:7" ht="15.75">
      <c r="A684" s="106"/>
      <c r="B684" s="95"/>
      <c r="C684" s="95"/>
      <c r="D684" s="95"/>
      <c r="E684" s="95"/>
      <c r="F684" s="95"/>
      <c r="G684" s="107"/>
    </row>
    <row r="685" spans="1:7" ht="15.75">
      <c r="A685" s="106"/>
      <c r="B685" s="95"/>
      <c r="C685" s="95"/>
      <c r="D685" s="95"/>
      <c r="E685" s="95"/>
      <c r="F685" s="95"/>
      <c r="G685" s="107"/>
    </row>
    <row r="686" spans="1:7" ht="15.75">
      <c r="A686" s="106"/>
      <c r="B686" s="95"/>
      <c r="C686" s="95"/>
      <c r="D686" s="95"/>
      <c r="E686" s="95"/>
      <c r="F686" s="95"/>
      <c r="G686" s="107"/>
    </row>
    <row r="687" spans="1:7" ht="15.75">
      <c r="A687" s="106"/>
      <c r="B687" s="95"/>
      <c r="C687" s="95"/>
      <c r="D687" s="95"/>
      <c r="E687" s="95"/>
      <c r="F687" s="95"/>
      <c r="G687" s="107"/>
    </row>
    <row r="688" spans="1:7" ht="15.75">
      <c r="A688" s="106"/>
      <c r="B688" s="95"/>
      <c r="C688" s="95"/>
      <c r="D688" s="95"/>
      <c r="E688" s="95"/>
      <c r="F688" s="95"/>
      <c r="G688" s="107"/>
    </row>
    <row r="689" spans="1:7" ht="15.75">
      <c r="A689" s="106"/>
      <c r="B689" s="95"/>
      <c r="C689" s="95"/>
      <c r="D689" s="95"/>
      <c r="E689" s="95"/>
      <c r="F689" s="95"/>
      <c r="G689" s="107"/>
    </row>
    <row r="690" spans="1:7" ht="15.75">
      <c r="A690" s="106"/>
      <c r="B690" s="95"/>
      <c r="C690" s="95"/>
      <c r="D690" s="95"/>
      <c r="E690" s="95"/>
      <c r="F690" s="95"/>
      <c r="G690" s="107"/>
    </row>
    <row r="691" spans="1:7" ht="15.75">
      <c r="A691" s="106"/>
      <c r="B691" s="95"/>
      <c r="C691" s="95"/>
      <c r="D691" s="95"/>
      <c r="E691" s="95"/>
      <c r="F691" s="95"/>
      <c r="G691" s="107"/>
    </row>
    <row r="692" spans="1:7" ht="15.75">
      <c r="A692" s="106"/>
      <c r="B692" s="95"/>
      <c r="C692" s="95"/>
      <c r="D692" s="95"/>
      <c r="E692" s="95"/>
      <c r="F692" s="95"/>
      <c r="G692" s="107"/>
    </row>
    <row r="693" spans="1:7" ht="15.75">
      <c r="A693" s="106"/>
      <c r="B693" s="95"/>
      <c r="C693" s="95"/>
      <c r="D693" s="95"/>
      <c r="E693" s="95"/>
      <c r="F693" s="95"/>
      <c r="G693" s="107"/>
    </row>
    <row r="694" spans="1:7" ht="15.75">
      <c r="A694" s="106"/>
      <c r="B694" s="95"/>
      <c r="C694" s="95"/>
      <c r="D694" s="95"/>
      <c r="E694" s="95"/>
      <c r="F694" s="95"/>
      <c r="G694" s="107"/>
    </row>
    <row r="695" spans="1:7" ht="15.75">
      <c r="A695" s="106"/>
      <c r="B695" s="95"/>
      <c r="C695" s="95"/>
      <c r="D695" s="95"/>
      <c r="E695" s="95"/>
      <c r="F695" s="95"/>
      <c r="G695" s="107"/>
    </row>
    <row r="696" spans="1:7" ht="15.75">
      <c r="A696" s="106"/>
      <c r="B696" s="95"/>
      <c r="C696" s="95"/>
      <c r="D696" s="95"/>
      <c r="E696" s="95"/>
      <c r="F696" s="95"/>
      <c r="G696" s="107"/>
    </row>
    <row r="697" spans="1:7" ht="15.75">
      <c r="A697" s="106"/>
      <c r="B697" s="95"/>
      <c r="C697" s="95"/>
      <c r="D697" s="95"/>
      <c r="E697" s="95"/>
      <c r="F697" s="95"/>
      <c r="G697" s="107"/>
    </row>
    <row r="698" spans="1:7" ht="15.75">
      <c r="A698" s="106"/>
      <c r="B698" s="95"/>
      <c r="C698" s="95"/>
      <c r="D698" s="95"/>
      <c r="E698" s="95"/>
      <c r="F698" s="95"/>
      <c r="G698" s="107"/>
    </row>
    <row r="699" spans="1:7" ht="15.75">
      <c r="A699" s="106"/>
      <c r="B699" s="95"/>
      <c r="C699" s="95"/>
      <c r="D699" s="95"/>
      <c r="E699" s="95"/>
      <c r="F699" s="95"/>
      <c r="G699" s="107"/>
    </row>
    <row r="700" spans="1:7" ht="15.75">
      <c r="A700" s="106"/>
      <c r="B700" s="95"/>
      <c r="C700" s="95"/>
      <c r="D700" s="95"/>
      <c r="E700" s="95"/>
      <c r="F700" s="95"/>
      <c r="G700" s="107"/>
    </row>
    <row r="701" spans="1:7" ht="15.75">
      <c r="A701" s="106"/>
      <c r="B701" s="95"/>
      <c r="C701" s="95"/>
      <c r="D701" s="95"/>
      <c r="E701" s="95"/>
      <c r="F701" s="95"/>
      <c r="G701" s="107"/>
    </row>
    <row r="702" spans="1:7" ht="15.75">
      <c r="A702" s="106"/>
      <c r="B702" s="95"/>
      <c r="C702" s="95"/>
      <c r="D702" s="95"/>
      <c r="E702" s="95"/>
      <c r="F702" s="95"/>
      <c r="G702" s="107"/>
    </row>
    <row r="703" spans="1:7" ht="15.75">
      <c r="A703" s="106"/>
      <c r="B703" s="95"/>
      <c r="C703" s="95"/>
      <c r="D703" s="95"/>
      <c r="E703" s="95"/>
      <c r="F703" s="95"/>
      <c r="G703" s="107"/>
    </row>
    <row r="704" spans="1:7" ht="15.75">
      <c r="A704" s="106"/>
      <c r="B704" s="95"/>
      <c r="C704" s="95"/>
      <c r="D704" s="95"/>
      <c r="E704" s="95"/>
      <c r="F704" s="95"/>
      <c r="G704" s="107"/>
    </row>
    <row r="705" spans="1:7" ht="15.75">
      <c r="A705" s="106"/>
      <c r="B705" s="95"/>
      <c r="C705" s="95"/>
      <c r="D705" s="95"/>
      <c r="E705" s="95"/>
      <c r="F705" s="95"/>
      <c r="G705" s="107"/>
    </row>
    <row r="706" spans="1:7" ht="15.75">
      <c r="A706" s="106"/>
      <c r="B706" s="95"/>
      <c r="C706" s="95"/>
      <c r="D706" s="95"/>
      <c r="E706" s="95"/>
      <c r="F706" s="95"/>
      <c r="G706" s="107"/>
    </row>
    <row r="707" spans="1:7" ht="15.75">
      <c r="A707" s="106"/>
      <c r="B707" s="95"/>
      <c r="C707" s="95"/>
      <c r="D707" s="95"/>
      <c r="E707" s="95"/>
      <c r="F707" s="95"/>
      <c r="G707" s="107"/>
    </row>
    <row r="708" spans="1:7" ht="15.75">
      <c r="A708" s="106"/>
      <c r="B708" s="95"/>
      <c r="C708" s="95"/>
      <c r="D708" s="95"/>
      <c r="E708" s="95"/>
      <c r="F708" s="95"/>
      <c r="G708" s="107"/>
    </row>
    <row r="709" spans="1:7" ht="15.75">
      <c r="A709" s="106"/>
      <c r="B709" s="95"/>
      <c r="C709" s="95"/>
      <c r="D709" s="95"/>
      <c r="E709" s="95"/>
      <c r="F709" s="95"/>
      <c r="G709" s="107"/>
    </row>
    <row r="710" spans="1:7" ht="15.75">
      <c r="A710" s="106"/>
      <c r="B710" s="95"/>
      <c r="C710" s="95"/>
      <c r="D710" s="95"/>
      <c r="E710" s="95"/>
      <c r="F710" s="95"/>
      <c r="G710" s="107"/>
    </row>
    <row r="711" spans="1:7" ht="15.75">
      <c r="A711" s="106"/>
      <c r="B711" s="95"/>
      <c r="C711" s="95"/>
      <c r="D711" s="95"/>
      <c r="E711" s="95"/>
      <c r="F711" s="95"/>
      <c r="G711" s="107"/>
    </row>
    <row r="712" spans="1:7" ht="15.75">
      <c r="A712" s="106"/>
      <c r="B712" s="95"/>
      <c r="C712" s="95"/>
      <c r="D712" s="95"/>
      <c r="E712" s="95"/>
      <c r="F712" s="95"/>
      <c r="G712" s="107"/>
    </row>
    <row r="713" spans="1:7" ht="15.75">
      <c r="A713" s="106"/>
      <c r="B713" s="95"/>
      <c r="C713" s="95"/>
      <c r="D713" s="95"/>
      <c r="E713" s="95"/>
      <c r="F713" s="95"/>
      <c r="G713" s="107"/>
    </row>
    <row r="714" spans="1:7" ht="15.75">
      <c r="A714" s="106"/>
      <c r="B714" s="95"/>
      <c r="C714" s="95"/>
      <c r="D714" s="95"/>
      <c r="E714" s="95"/>
      <c r="F714" s="95"/>
      <c r="G714" s="107"/>
    </row>
    <row r="715" spans="1:7" ht="15.75">
      <c r="A715" s="106"/>
      <c r="B715" s="95"/>
      <c r="C715" s="95"/>
      <c r="D715" s="95"/>
      <c r="E715" s="95"/>
      <c r="F715" s="95"/>
      <c r="G715" s="107"/>
    </row>
    <row r="716" spans="1:7" ht="15.75">
      <c r="A716" s="106"/>
      <c r="B716" s="95"/>
      <c r="C716" s="95"/>
      <c r="D716" s="95"/>
      <c r="E716" s="95"/>
      <c r="F716" s="95"/>
      <c r="G716" s="107"/>
    </row>
    <row r="717" spans="1:7" ht="15.75">
      <c r="A717" s="106"/>
      <c r="B717" s="95"/>
      <c r="C717" s="95"/>
      <c r="D717" s="95"/>
      <c r="E717" s="95"/>
      <c r="F717" s="95"/>
      <c r="G717" s="107"/>
    </row>
    <row r="718" spans="1:7" ht="15.75">
      <c r="A718" s="106"/>
      <c r="B718" s="95"/>
      <c r="C718" s="95"/>
      <c r="D718" s="95"/>
      <c r="E718" s="95"/>
      <c r="F718" s="95"/>
      <c r="G718" s="107"/>
    </row>
    <row r="719" spans="1:7" ht="15.75">
      <c r="A719" s="106"/>
      <c r="B719" s="95"/>
      <c r="C719" s="95"/>
      <c r="D719" s="95"/>
      <c r="E719" s="95"/>
      <c r="F719" s="95"/>
      <c r="G719" s="107"/>
    </row>
    <row r="720" spans="1:7" ht="15.75">
      <c r="A720" s="106"/>
      <c r="B720" s="95"/>
      <c r="C720" s="95"/>
      <c r="D720" s="95"/>
      <c r="E720" s="95"/>
      <c r="F720" s="95"/>
      <c r="G720" s="107"/>
    </row>
    <row r="721" spans="1:7" ht="15.75">
      <c r="A721" s="106"/>
      <c r="B721" s="95"/>
      <c r="C721" s="95"/>
      <c r="D721" s="95"/>
      <c r="E721" s="95"/>
      <c r="F721" s="95"/>
      <c r="G721" s="107"/>
    </row>
    <row r="722" spans="1:7" ht="15.75">
      <c r="A722" s="106"/>
      <c r="B722" s="95"/>
      <c r="C722" s="95"/>
      <c r="D722" s="95"/>
      <c r="E722" s="95"/>
      <c r="F722" s="95"/>
      <c r="G722" s="107"/>
    </row>
    <row r="723" spans="1:7" ht="15.75">
      <c r="A723" s="106"/>
      <c r="B723" s="95"/>
      <c r="C723" s="95"/>
      <c r="D723" s="95"/>
      <c r="E723" s="95"/>
      <c r="F723" s="95"/>
      <c r="G723" s="107"/>
    </row>
    <row r="724" spans="1:7" ht="15.75">
      <c r="A724" s="106"/>
      <c r="B724" s="95"/>
      <c r="C724" s="95"/>
      <c r="D724" s="95"/>
      <c r="E724" s="95"/>
      <c r="F724" s="95"/>
      <c r="G724" s="107"/>
    </row>
    <row r="725" spans="1:7" ht="15.75">
      <c r="A725" s="106"/>
      <c r="B725" s="95"/>
      <c r="C725" s="95"/>
      <c r="D725" s="95"/>
      <c r="E725" s="95"/>
      <c r="F725" s="95"/>
      <c r="G725" s="107"/>
    </row>
    <row r="726" spans="1:7" ht="15.75">
      <c r="A726" s="106"/>
      <c r="B726" s="95"/>
      <c r="C726" s="95"/>
      <c r="D726" s="95"/>
      <c r="E726" s="95"/>
      <c r="F726" s="95"/>
      <c r="G726" s="107"/>
    </row>
    <row r="727" spans="1:7" ht="15.75">
      <c r="A727" s="106"/>
      <c r="B727" s="95"/>
      <c r="C727" s="95"/>
      <c r="D727" s="95"/>
      <c r="E727" s="95"/>
      <c r="F727" s="95"/>
      <c r="G727" s="107"/>
    </row>
    <row r="728" spans="1:7" ht="15.75">
      <c r="A728" s="106"/>
      <c r="B728" s="95"/>
      <c r="C728" s="95"/>
      <c r="D728" s="95"/>
      <c r="E728" s="95"/>
      <c r="F728" s="95"/>
      <c r="G728" s="107"/>
    </row>
    <row r="729" spans="1:7" ht="15.75">
      <c r="A729" s="106"/>
      <c r="B729" s="95"/>
      <c r="C729" s="95"/>
      <c r="D729" s="95"/>
      <c r="E729" s="95"/>
      <c r="F729" s="95"/>
      <c r="G729" s="107"/>
    </row>
    <row r="730" spans="1:7" ht="15.75">
      <c r="A730" s="106"/>
      <c r="B730" s="95"/>
      <c r="C730" s="95"/>
      <c r="D730" s="95"/>
      <c r="E730" s="95"/>
      <c r="F730" s="95"/>
      <c r="G730" s="107"/>
    </row>
    <row r="731" spans="1:7" ht="15.75">
      <c r="A731" s="106"/>
      <c r="B731" s="95"/>
      <c r="C731" s="95"/>
      <c r="D731" s="95"/>
      <c r="E731" s="95"/>
      <c r="F731" s="95"/>
      <c r="G731" s="107"/>
    </row>
    <row r="732" spans="1:7" ht="15.75">
      <c r="A732" s="106"/>
      <c r="B732" s="95"/>
      <c r="C732" s="95"/>
      <c r="D732" s="95"/>
      <c r="E732" s="95"/>
      <c r="F732" s="95"/>
      <c r="G732" s="107"/>
    </row>
    <row r="733" spans="1:7" ht="15.75">
      <c r="A733" s="106"/>
      <c r="B733" s="95"/>
      <c r="C733" s="95"/>
      <c r="D733" s="95"/>
      <c r="E733" s="95"/>
      <c r="F733" s="95"/>
      <c r="G733" s="107"/>
    </row>
    <row r="734" spans="1:7" ht="15.75">
      <c r="A734" s="106"/>
      <c r="B734" s="95"/>
      <c r="C734" s="95"/>
      <c r="D734" s="95"/>
      <c r="E734" s="95"/>
      <c r="F734" s="95"/>
      <c r="G734" s="107"/>
    </row>
    <row r="735" spans="1:7" ht="15.75">
      <c r="A735" s="106"/>
      <c r="B735" s="95"/>
      <c r="C735" s="95"/>
      <c r="D735" s="95"/>
      <c r="E735" s="95"/>
      <c r="F735" s="95"/>
      <c r="G735" s="107"/>
    </row>
    <row r="736" spans="1:7" ht="15.75">
      <c r="A736" s="106"/>
      <c r="B736" s="95"/>
      <c r="C736" s="95"/>
      <c r="D736" s="95"/>
      <c r="E736" s="95"/>
      <c r="F736" s="95"/>
      <c r="G736" s="107"/>
    </row>
    <row r="737" spans="1:7" ht="15.75">
      <c r="A737" s="106"/>
      <c r="B737" s="95"/>
      <c r="C737" s="95"/>
      <c r="D737" s="95"/>
      <c r="E737" s="95"/>
      <c r="F737" s="95"/>
      <c r="G737" s="107"/>
    </row>
    <row r="738" spans="1:7" ht="15.75">
      <c r="A738" s="106"/>
      <c r="B738" s="95"/>
      <c r="C738" s="95"/>
      <c r="D738" s="95"/>
      <c r="E738" s="95"/>
      <c r="F738" s="95"/>
      <c r="G738" s="107"/>
    </row>
    <row r="739" spans="1:7" ht="15.75">
      <c r="A739" s="106"/>
      <c r="B739" s="95"/>
      <c r="C739" s="95"/>
      <c r="D739" s="95"/>
      <c r="E739" s="95"/>
      <c r="F739" s="95"/>
      <c r="G739" s="107"/>
    </row>
    <row r="740" spans="1:7" ht="15.75">
      <c r="A740" s="106"/>
      <c r="B740" s="95"/>
      <c r="C740" s="95"/>
      <c r="D740" s="95"/>
      <c r="E740" s="95"/>
      <c r="F740" s="95"/>
      <c r="G740" s="107"/>
    </row>
    <row r="741" spans="1:7" ht="15.75">
      <c r="A741" s="106"/>
      <c r="B741" s="95"/>
      <c r="C741" s="95"/>
      <c r="D741" s="95"/>
      <c r="E741" s="95"/>
      <c r="F741" s="95"/>
      <c r="G741" s="107"/>
    </row>
    <row r="742" spans="1:7" ht="15.75">
      <c r="A742" s="106"/>
      <c r="B742" s="95"/>
      <c r="C742" s="95"/>
      <c r="D742" s="95"/>
      <c r="E742" s="95"/>
      <c r="F742" s="95"/>
      <c r="G742" s="107"/>
    </row>
    <row r="743" spans="1:7" ht="15.75">
      <c r="A743" s="106"/>
      <c r="B743" s="95"/>
      <c r="C743" s="95"/>
      <c r="D743" s="95"/>
      <c r="E743" s="95"/>
      <c r="F743" s="95"/>
      <c r="G743" s="107"/>
    </row>
    <row r="744" spans="1:7" ht="15.75">
      <c r="A744" s="106"/>
      <c r="B744" s="95"/>
      <c r="C744" s="95"/>
      <c r="D744" s="95"/>
      <c r="E744" s="95"/>
      <c r="F744" s="95"/>
      <c r="G744" s="107"/>
    </row>
    <row r="745" spans="1:7" ht="15.75">
      <c r="A745" s="106"/>
      <c r="B745" s="95"/>
      <c r="C745" s="95"/>
      <c r="D745" s="95"/>
      <c r="E745" s="95"/>
      <c r="F745" s="95"/>
      <c r="G745" s="107"/>
    </row>
    <row r="746" spans="1:7" ht="15.75">
      <c r="A746" s="106"/>
      <c r="B746" s="95"/>
      <c r="C746" s="95"/>
      <c r="D746" s="95"/>
      <c r="E746" s="95"/>
      <c r="F746" s="95"/>
      <c r="G746" s="107"/>
    </row>
    <row r="747" spans="1:7" ht="15.75">
      <c r="A747" s="106"/>
      <c r="B747" s="95"/>
      <c r="C747" s="95"/>
      <c r="D747" s="95"/>
      <c r="E747" s="95"/>
      <c r="F747" s="95"/>
      <c r="G747" s="107"/>
    </row>
    <row r="748" spans="1:7" ht="15.75">
      <c r="A748" s="106"/>
      <c r="B748" s="95"/>
      <c r="C748" s="95"/>
      <c r="D748" s="95"/>
      <c r="E748" s="95"/>
      <c r="F748" s="95"/>
      <c r="G748" s="107"/>
    </row>
    <row r="749" spans="1:7" ht="15.75">
      <c r="A749" s="106"/>
      <c r="B749" s="95"/>
      <c r="C749" s="95"/>
      <c r="D749" s="95"/>
      <c r="E749" s="95"/>
      <c r="F749" s="95"/>
      <c r="G749" s="107"/>
    </row>
    <row r="750" spans="1:7" ht="15.75">
      <c r="A750" s="106"/>
      <c r="B750" s="95"/>
      <c r="C750" s="95"/>
      <c r="D750" s="95"/>
      <c r="E750" s="95"/>
      <c r="F750" s="95"/>
      <c r="G750" s="107"/>
    </row>
    <row r="751" spans="1:7" ht="15.75">
      <c r="A751" s="106"/>
      <c r="B751" s="95"/>
      <c r="C751" s="95"/>
      <c r="D751" s="95"/>
      <c r="E751" s="95"/>
      <c r="F751" s="95"/>
      <c r="G751" s="107"/>
    </row>
    <row r="752" spans="1:7" ht="15.75">
      <c r="A752" s="106"/>
      <c r="B752" s="95"/>
      <c r="C752" s="95"/>
      <c r="D752" s="95"/>
      <c r="E752" s="95"/>
      <c r="F752" s="95"/>
      <c r="G752" s="107"/>
    </row>
    <row r="753" spans="1:7" ht="15.75">
      <c r="A753" s="106"/>
      <c r="B753" s="95"/>
      <c r="C753" s="95"/>
      <c r="D753" s="95"/>
      <c r="E753" s="95"/>
      <c r="F753" s="95"/>
      <c r="G753" s="107"/>
    </row>
    <row r="754" spans="1:7" ht="15.75">
      <c r="A754" s="106"/>
      <c r="B754" s="95"/>
      <c r="C754" s="95"/>
      <c r="D754" s="95"/>
      <c r="E754" s="95"/>
      <c r="F754" s="95"/>
      <c r="G754" s="107"/>
    </row>
    <row r="755" spans="1:7" ht="15.75">
      <c r="A755" s="106"/>
      <c r="B755" s="95"/>
      <c r="C755" s="95"/>
      <c r="D755" s="95"/>
      <c r="E755" s="95"/>
      <c r="F755" s="95"/>
      <c r="G755" s="107"/>
    </row>
    <row r="756" spans="1:7" ht="15.75">
      <c r="A756" s="106"/>
      <c r="B756" s="95"/>
      <c r="C756" s="95"/>
      <c r="D756" s="95"/>
      <c r="E756" s="95"/>
      <c r="F756" s="95"/>
      <c r="G756" s="107"/>
    </row>
    <row r="757" spans="1:7" ht="15.75">
      <c r="A757" s="106"/>
      <c r="B757" s="95"/>
      <c r="C757" s="95"/>
      <c r="D757" s="95"/>
      <c r="E757" s="95"/>
      <c r="F757" s="95"/>
      <c r="G757" s="107"/>
    </row>
    <row r="758" spans="1:7" ht="15.75">
      <c r="A758" s="106"/>
      <c r="B758" s="95"/>
      <c r="C758" s="95"/>
      <c r="D758" s="95"/>
      <c r="E758" s="95"/>
      <c r="F758" s="95"/>
      <c r="G758" s="107"/>
    </row>
    <row r="759" spans="1:7" ht="15.75">
      <c r="A759" s="106"/>
      <c r="B759" s="95"/>
      <c r="C759" s="95"/>
      <c r="D759" s="95"/>
      <c r="E759" s="95"/>
      <c r="F759" s="95"/>
      <c r="G759" s="107"/>
    </row>
    <row r="760" spans="1:7" ht="15.75">
      <c r="A760" s="106"/>
      <c r="B760" s="95"/>
      <c r="C760" s="95"/>
      <c r="D760" s="95"/>
      <c r="E760" s="95"/>
      <c r="F760" s="95"/>
      <c r="G760" s="107"/>
    </row>
    <row r="761" spans="1:7" ht="15.75">
      <c r="A761" s="106"/>
      <c r="B761" s="95"/>
      <c r="C761" s="95"/>
      <c r="D761" s="95"/>
      <c r="E761" s="95"/>
      <c r="F761" s="95"/>
      <c r="G761" s="107"/>
    </row>
    <row r="762" spans="1:7" ht="15.75">
      <c r="A762" s="106"/>
      <c r="B762" s="95"/>
      <c r="C762" s="95"/>
      <c r="D762" s="95"/>
      <c r="E762" s="95"/>
      <c r="F762" s="95"/>
      <c r="G762" s="107"/>
    </row>
    <row r="763" spans="1:7" ht="15.75">
      <c r="A763" s="106"/>
      <c r="B763" s="95"/>
      <c r="C763" s="95"/>
      <c r="D763" s="95"/>
      <c r="E763" s="95"/>
      <c r="F763" s="95"/>
      <c r="G763" s="107"/>
    </row>
    <row r="764" spans="1:7" ht="15.75">
      <c r="A764" s="106"/>
      <c r="B764" s="95"/>
      <c r="C764" s="95"/>
      <c r="D764" s="95"/>
      <c r="E764" s="95"/>
      <c r="F764" s="95"/>
      <c r="G764" s="107"/>
    </row>
    <row r="765" spans="1:7" ht="15.75">
      <c r="A765" s="106"/>
      <c r="B765" s="95"/>
      <c r="C765" s="95"/>
      <c r="D765" s="95"/>
      <c r="E765" s="95"/>
      <c r="F765" s="95"/>
      <c r="G765" s="107"/>
    </row>
    <row r="766" spans="1:7" ht="15.75">
      <c r="A766" s="106"/>
      <c r="B766" s="95"/>
      <c r="C766" s="95"/>
      <c r="D766" s="95"/>
      <c r="E766" s="95"/>
      <c r="F766" s="95"/>
      <c r="G766" s="107"/>
    </row>
    <row r="767" spans="1:7" ht="15.75">
      <c r="A767" s="106"/>
      <c r="B767" s="95"/>
      <c r="C767" s="95"/>
      <c r="D767" s="95"/>
      <c r="E767" s="95"/>
      <c r="F767" s="95"/>
      <c r="G767" s="107"/>
    </row>
    <row r="768" spans="1:7" ht="15.75">
      <c r="A768" s="106"/>
      <c r="B768" s="95"/>
      <c r="C768" s="95"/>
      <c r="D768" s="95"/>
      <c r="E768" s="95"/>
      <c r="F768" s="95"/>
      <c r="G768" s="107"/>
    </row>
    <row r="769" spans="1:7" ht="15.75">
      <c r="A769" s="106"/>
      <c r="B769" s="95"/>
      <c r="C769" s="95"/>
      <c r="D769" s="95"/>
      <c r="E769" s="95"/>
      <c r="F769" s="95"/>
      <c r="G769" s="107"/>
    </row>
    <row r="770" spans="1:7" ht="15.75">
      <c r="A770" s="106"/>
      <c r="B770" s="95"/>
      <c r="C770" s="95"/>
      <c r="D770" s="95"/>
      <c r="E770" s="95"/>
      <c r="F770" s="95"/>
      <c r="G770" s="107"/>
    </row>
    <row r="771" spans="1:7" ht="15.75">
      <c r="A771" s="106"/>
      <c r="B771" s="95"/>
      <c r="C771" s="95"/>
      <c r="D771" s="95"/>
      <c r="E771" s="95"/>
      <c r="F771" s="95"/>
      <c r="G771" s="107"/>
    </row>
    <row r="772" spans="1:7" ht="15.75">
      <c r="A772" s="106"/>
      <c r="B772" s="95"/>
      <c r="C772" s="95"/>
      <c r="D772" s="95"/>
      <c r="E772" s="95"/>
      <c r="F772" s="95"/>
      <c r="G772" s="107"/>
    </row>
    <row r="773" spans="1:7" ht="15.75">
      <c r="A773" s="106"/>
      <c r="B773" s="95"/>
      <c r="C773" s="95"/>
      <c r="D773" s="95"/>
      <c r="E773" s="95"/>
      <c r="F773" s="95"/>
      <c r="G773" s="107"/>
    </row>
    <row r="774" spans="1:7" ht="15.75">
      <c r="A774" s="106"/>
      <c r="B774" s="95"/>
      <c r="C774" s="95"/>
      <c r="D774" s="95"/>
      <c r="E774" s="95"/>
      <c r="F774" s="95"/>
      <c r="G774" s="107"/>
    </row>
    <row r="775" spans="1:7" ht="15.75">
      <c r="A775" s="106"/>
      <c r="B775" s="95"/>
      <c r="C775" s="95"/>
      <c r="D775" s="95"/>
      <c r="E775" s="95"/>
      <c r="F775" s="95"/>
      <c r="G775" s="107"/>
    </row>
    <row r="776" spans="1:7" ht="15.75">
      <c r="A776" s="106"/>
      <c r="B776" s="95"/>
      <c r="C776" s="95"/>
      <c r="D776" s="95"/>
      <c r="E776" s="95"/>
      <c r="F776" s="95"/>
      <c r="G776" s="107"/>
    </row>
    <row r="777" spans="1:7" ht="15.75">
      <c r="A777" s="106"/>
      <c r="B777" s="95"/>
      <c r="C777" s="95"/>
      <c r="D777" s="95"/>
      <c r="E777" s="95"/>
      <c r="F777" s="95"/>
      <c r="G777" s="107"/>
    </row>
    <row r="778" spans="1:7" ht="15.75">
      <c r="A778" s="106"/>
      <c r="B778" s="95"/>
      <c r="C778" s="95"/>
      <c r="D778" s="95"/>
      <c r="E778" s="95"/>
      <c r="F778" s="95"/>
      <c r="G778" s="107"/>
    </row>
    <row r="779" spans="1:7" ht="15.75">
      <c r="A779" s="106"/>
      <c r="B779" s="95"/>
      <c r="C779" s="95"/>
      <c r="D779" s="95"/>
      <c r="E779" s="95"/>
      <c r="F779" s="95"/>
      <c r="G779" s="107"/>
    </row>
    <row r="780" spans="1:7" ht="15.75">
      <c r="A780" s="106"/>
      <c r="B780" s="95"/>
      <c r="C780" s="95"/>
      <c r="D780" s="95"/>
      <c r="E780" s="95"/>
      <c r="F780" s="95"/>
      <c r="G780" s="107"/>
    </row>
    <row r="781" spans="1:7" ht="15.75">
      <c r="A781" s="106"/>
      <c r="B781" s="95"/>
      <c r="C781" s="95"/>
      <c r="D781" s="95"/>
      <c r="E781" s="95"/>
      <c r="F781" s="95"/>
      <c r="G781" s="107"/>
    </row>
    <row r="782" spans="1:7" ht="15.75">
      <c r="A782" s="106"/>
      <c r="B782" s="95"/>
      <c r="C782" s="95"/>
      <c r="D782" s="95"/>
      <c r="E782" s="95"/>
      <c r="F782" s="95"/>
      <c r="G782" s="107"/>
    </row>
    <row r="783" spans="1:7" ht="15.75">
      <c r="A783" s="106"/>
      <c r="B783" s="95"/>
      <c r="C783" s="95"/>
      <c r="D783" s="95"/>
      <c r="E783" s="95"/>
      <c r="F783" s="95"/>
      <c r="G783" s="107"/>
    </row>
    <row r="784" spans="1:7" ht="15.75">
      <c r="A784" s="106"/>
      <c r="B784" s="95"/>
      <c r="C784" s="95"/>
      <c r="D784" s="95"/>
      <c r="E784" s="95"/>
      <c r="F784" s="95"/>
      <c r="G784" s="107"/>
    </row>
    <row r="785" spans="1:7" ht="15.75">
      <c r="A785" s="106"/>
      <c r="B785" s="95"/>
      <c r="C785" s="95"/>
      <c r="D785" s="95"/>
      <c r="E785" s="95"/>
      <c r="F785" s="95"/>
      <c r="G785" s="107"/>
    </row>
    <row r="786" spans="1:7" ht="15.75">
      <c r="A786" s="106"/>
      <c r="B786" s="95"/>
      <c r="C786" s="95"/>
      <c r="D786" s="95"/>
      <c r="E786" s="95"/>
      <c r="F786" s="95"/>
      <c r="G786" s="107"/>
    </row>
    <row r="787" spans="1:7" ht="15.75">
      <c r="A787" s="106"/>
      <c r="B787" s="95"/>
      <c r="C787" s="95"/>
      <c r="D787" s="95"/>
      <c r="E787" s="95"/>
      <c r="F787" s="95"/>
      <c r="G787" s="107"/>
    </row>
    <row r="788" spans="1:7" ht="15.75">
      <c r="A788" s="106"/>
      <c r="B788" s="95"/>
      <c r="C788" s="95"/>
      <c r="D788" s="95"/>
      <c r="E788" s="95"/>
      <c r="F788" s="95"/>
      <c r="G788" s="107"/>
    </row>
    <row r="789" spans="1:7" ht="15.75">
      <c r="A789" s="106"/>
      <c r="B789" s="95"/>
      <c r="C789" s="95"/>
      <c r="D789" s="95"/>
      <c r="E789" s="95"/>
      <c r="F789" s="95"/>
      <c r="G789" s="107"/>
    </row>
    <row r="790" spans="1:7" ht="15.75">
      <c r="A790" s="106"/>
      <c r="B790" s="95"/>
      <c r="C790" s="95"/>
      <c r="D790" s="95"/>
      <c r="E790" s="95"/>
      <c r="F790" s="95"/>
      <c r="G790" s="107"/>
    </row>
    <row r="791" spans="1:7" ht="15.75">
      <c r="A791" s="106"/>
      <c r="B791" s="95"/>
      <c r="C791" s="95"/>
      <c r="D791" s="95"/>
      <c r="E791" s="95"/>
      <c r="F791" s="95"/>
      <c r="G791" s="107"/>
    </row>
    <row r="792" spans="1:7" ht="15.75">
      <c r="A792" s="106"/>
      <c r="B792" s="95"/>
      <c r="C792" s="95"/>
      <c r="D792" s="95"/>
      <c r="E792" s="95"/>
      <c r="F792" s="95"/>
      <c r="G792" s="107"/>
    </row>
    <row r="793" spans="1:7" ht="15.75">
      <c r="A793" s="106"/>
      <c r="B793" s="95"/>
      <c r="C793" s="95"/>
      <c r="D793" s="95"/>
      <c r="E793" s="95"/>
      <c r="F793" s="95"/>
      <c r="G793" s="107"/>
    </row>
    <row r="794" spans="1:7" ht="15.75">
      <c r="A794" s="106"/>
      <c r="B794" s="95"/>
      <c r="C794" s="95"/>
      <c r="D794" s="95"/>
      <c r="E794" s="95"/>
      <c r="F794" s="95"/>
      <c r="G794" s="107"/>
    </row>
    <row r="795" spans="1:7" ht="15.75">
      <c r="A795" s="106"/>
      <c r="B795" s="95"/>
      <c r="C795" s="95"/>
      <c r="D795" s="95"/>
      <c r="E795" s="95"/>
      <c r="F795" s="95"/>
      <c r="G795" s="107"/>
    </row>
    <row r="796" spans="1:7" ht="15.75">
      <c r="A796" s="106"/>
      <c r="B796" s="95"/>
      <c r="C796" s="95"/>
      <c r="D796" s="95"/>
      <c r="E796" s="95"/>
      <c r="F796" s="95"/>
      <c r="G796" s="107"/>
    </row>
    <row r="797" spans="1:7" ht="15.75">
      <c r="A797" s="106"/>
      <c r="B797" s="95"/>
      <c r="C797" s="95"/>
      <c r="D797" s="95"/>
      <c r="E797" s="95"/>
      <c r="F797" s="95"/>
      <c r="G797" s="107"/>
    </row>
    <row r="798" spans="1:7" ht="15.75">
      <c r="A798" s="106"/>
      <c r="B798" s="95"/>
      <c r="C798" s="95"/>
      <c r="D798" s="95"/>
      <c r="E798" s="95"/>
      <c r="F798" s="95"/>
      <c r="G798" s="107"/>
    </row>
    <row r="799" spans="1:7" ht="15.75">
      <c r="A799" s="106"/>
      <c r="B799" s="95"/>
      <c r="C799" s="95"/>
      <c r="D799" s="95"/>
      <c r="E799" s="95"/>
      <c r="F799" s="95"/>
      <c r="G799" s="107"/>
    </row>
    <row r="800" spans="1:7" ht="15.75">
      <c r="A800" s="106"/>
      <c r="B800" s="95"/>
      <c r="C800" s="95"/>
      <c r="D800" s="95"/>
      <c r="E800" s="95"/>
      <c r="F800" s="95"/>
      <c r="G800" s="107"/>
    </row>
    <row r="801" spans="1:7" ht="15.75">
      <c r="A801" s="106"/>
      <c r="B801" s="95"/>
      <c r="C801" s="95"/>
      <c r="D801" s="95"/>
      <c r="E801" s="95"/>
      <c r="F801" s="95"/>
      <c r="G801" s="107"/>
    </row>
    <row r="802" spans="1:7" ht="15.75">
      <c r="A802" s="106"/>
      <c r="B802" s="95"/>
      <c r="C802" s="95"/>
      <c r="D802" s="95"/>
      <c r="E802" s="95"/>
      <c r="F802" s="95"/>
      <c r="G802" s="107"/>
    </row>
    <row r="803" spans="1:7" ht="15.75">
      <c r="A803" s="106"/>
      <c r="B803" s="95"/>
      <c r="C803" s="95"/>
      <c r="D803" s="95"/>
      <c r="E803" s="95"/>
      <c r="F803" s="95"/>
      <c r="G803" s="107"/>
    </row>
    <row r="804" spans="1:7" ht="15.75">
      <c r="A804" s="106"/>
      <c r="B804" s="95"/>
      <c r="C804" s="95"/>
      <c r="D804" s="95"/>
      <c r="E804" s="95"/>
      <c r="F804" s="95"/>
      <c r="G804" s="107"/>
    </row>
    <row r="805" spans="1:7" ht="15.75">
      <c r="A805" s="106"/>
      <c r="B805" s="95"/>
      <c r="C805" s="95"/>
      <c r="D805" s="95"/>
      <c r="E805" s="95"/>
      <c r="F805" s="95"/>
      <c r="G805" s="107"/>
    </row>
    <row r="806" spans="1:7" ht="15.75">
      <c r="A806" s="106"/>
      <c r="B806" s="95"/>
      <c r="C806" s="95"/>
      <c r="D806" s="95"/>
      <c r="E806" s="95"/>
      <c r="F806" s="95"/>
      <c r="G806" s="107"/>
    </row>
    <row r="807" spans="1:7" ht="15.75">
      <c r="A807" s="106"/>
      <c r="B807" s="95"/>
      <c r="C807" s="95"/>
      <c r="D807" s="95"/>
      <c r="E807" s="95"/>
      <c r="F807" s="95"/>
      <c r="G807" s="107"/>
    </row>
    <row r="808" spans="1:7" ht="15.75">
      <c r="A808" s="106"/>
      <c r="B808" s="95"/>
      <c r="C808" s="95"/>
      <c r="D808" s="95"/>
      <c r="E808" s="95"/>
      <c r="F808" s="95"/>
      <c r="G808" s="107"/>
    </row>
    <row r="809" spans="1:7" ht="15.75">
      <c r="A809" s="106"/>
      <c r="B809" s="95"/>
      <c r="C809" s="95"/>
      <c r="D809" s="95"/>
      <c r="E809" s="95"/>
      <c r="F809" s="95"/>
      <c r="G809" s="107"/>
    </row>
    <row r="810" spans="1:7" ht="15.75">
      <c r="A810" s="106"/>
      <c r="B810" s="95"/>
      <c r="C810" s="95"/>
      <c r="D810" s="95"/>
      <c r="E810" s="95"/>
      <c r="F810" s="95"/>
      <c r="G810" s="107"/>
    </row>
    <row r="811" spans="1:7" ht="15.75">
      <c r="A811" s="106"/>
      <c r="B811" s="95"/>
      <c r="C811" s="95"/>
      <c r="D811" s="95"/>
      <c r="E811" s="95"/>
      <c r="F811" s="95"/>
      <c r="G811" s="107"/>
    </row>
    <row r="812" spans="1:7" ht="15.75">
      <c r="A812" s="106"/>
      <c r="B812" s="95"/>
      <c r="C812" s="95"/>
      <c r="D812" s="95"/>
      <c r="E812" s="95"/>
      <c r="F812" s="95"/>
      <c r="G812" s="107"/>
    </row>
    <row r="813" spans="1:7" ht="15.75">
      <c r="A813" s="106"/>
      <c r="B813" s="95"/>
      <c r="C813" s="95"/>
      <c r="D813" s="95"/>
      <c r="E813" s="95"/>
      <c r="F813" s="95"/>
      <c r="G813" s="107"/>
    </row>
    <row r="814" spans="1:7" ht="15.75">
      <c r="A814" s="106"/>
      <c r="B814" s="95"/>
      <c r="C814" s="95"/>
      <c r="D814" s="95"/>
      <c r="E814" s="95"/>
      <c r="F814" s="95"/>
      <c r="G814" s="107"/>
    </row>
    <row r="815" spans="1:7" ht="15.75">
      <c r="A815" s="106"/>
      <c r="B815" s="95"/>
      <c r="C815" s="95"/>
      <c r="D815" s="95"/>
      <c r="E815" s="95"/>
      <c r="F815" s="95"/>
      <c r="G815" s="107"/>
    </row>
    <row r="816" spans="1:7" ht="15.75">
      <c r="A816" s="106"/>
      <c r="B816" s="95"/>
      <c r="C816" s="95"/>
      <c r="D816" s="95"/>
      <c r="E816" s="95"/>
      <c r="F816" s="95"/>
      <c r="G816" s="107"/>
    </row>
    <row r="817" spans="1:7" ht="15.75">
      <c r="A817" s="106"/>
      <c r="B817" s="95"/>
      <c r="C817" s="95"/>
      <c r="D817" s="95"/>
      <c r="E817" s="95"/>
      <c r="F817" s="95"/>
      <c r="G817" s="107"/>
    </row>
    <row r="818" spans="1:7" ht="15.75">
      <c r="A818" s="106"/>
      <c r="B818" s="95"/>
      <c r="C818" s="95"/>
      <c r="D818" s="95"/>
      <c r="E818" s="95"/>
      <c r="F818" s="95"/>
      <c r="G818" s="107"/>
    </row>
    <row r="819" spans="1:7" ht="15.75">
      <c r="A819" s="106"/>
      <c r="B819" s="95"/>
      <c r="C819" s="95"/>
      <c r="D819" s="95"/>
      <c r="E819" s="95"/>
      <c r="F819" s="95"/>
      <c r="G819" s="107"/>
    </row>
    <row r="820" spans="1:7" ht="15.75">
      <c r="A820" s="106"/>
      <c r="B820" s="95"/>
      <c r="C820" s="95"/>
      <c r="D820" s="95"/>
      <c r="E820" s="95"/>
      <c r="F820" s="95"/>
      <c r="G820" s="107"/>
    </row>
    <row r="821" spans="1:7" ht="15.75">
      <c r="A821" s="106"/>
      <c r="B821" s="95"/>
      <c r="C821" s="95"/>
      <c r="D821" s="95"/>
      <c r="E821" s="95"/>
      <c r="F821" s="95"/>
      <c r="G821" s="107"/>
    </row>
    <row r="822" spans="1:7" ht="15.75">
      <c r="A822" s="106"/>
      <c r="B822" s="95"/>
      <c r="C822" s="95"/>
      <c r="D822" s="95"/>
      <c r="E822" s="95"/>
      <c r="F822" s="95"/>
      <c r="G822" s="107"/>
    </row>
    <row r="823" spans="1:7" ht="15.75">
      <c r="A823" s="106"/>
      <c r="B823" s="95"/>
      <c r="C823" s="95"/>
      <c r="D823" s="95"/>
      <c r="E823" s="95"/>
      <c r="F823" s="95"/>
      <c r="G823" s="107"/>
    </row>
    <row r="824" spans="1:7" ht="15.75">
      <c r="A824" s="106"/>
      <c r="B824" s="95"/>
      <c r="C824" s="95"/>
      <c r="D824" s="95"/>
      <c r="E824" s="95"/>
      <c r="F824" s="95"/>
      <c r="G824" s="107"/>
    </row>
    <row r="825" spans="1:7" ht="15.75">
      <c r="A825" s="106"/>
      <c r="B825" s="95"/>
      <c r="C825" s="95"/>
      <c r="D825" s="95"/>
      <c r="E825" s="95"/>
      <c r="F825" s="95"/>
      <c r="G825" s="107"/>
    </row>
    <row r="826" spans="1:7" ht="15.75">
      <c r="A826" s="106"/>
      <c r="B826" s="95"/>
      <c r="C826" s="95"/>
      <c r="D826" s="95"/>
      <c r="E826" s="95"/>
      <c r="F826" s="95"/>
      <c r="G826" s="107"/>
    </row>
    <row r="827" spans="1:7" ht="15.75">
      <c r="A827" s="106"/>
      <c r="B827" s="95"/>
      <c r="C827" s="95"/>
      <c r="D827" s="95"/>
      <c r="E827" s="95"/>
      <c r="F827" s="95"/>
      <c r="G827" s="107"/>
    </row>
    <row r="828" spans="1:7" ht="15.75">
      <c r="A828" s="106"/>
      <c r="B828" s="95"/>
      <c r="C828" s="95"/>
      <c r="D828" s="95"/>
      <c r="E828" s="95"/>
      <c r="F828" s="95"/>
      <c r="G828" s="107"/>
    </row>
    <row r="829" spans="1:7" ht="15.75">
      <c r="A829" s="106"/>
      <c r="B829" s="95"/>
      <c r="C829" s="95"/>
      <c r="D829" s="95"/>
      <c r="E829" s="95"/>
      <c r="F829" s="95"/>
      <c r="G829" s="107"/>
    </row>
    <row r="830" spans="1:7" ht="15.75">
      <c r="A830" s="106"/>
      <c r="B830" s="95"/>
      <c r="C830" s="95"/>
      <c r="D830" s="95"/>
      <c r="E830" s="95"/>
      <c r="F830" s="95"/>
      <c r="G830" s="107"/>
    </row>
    <row r="831" spans="1:7" ht="15.75">
      <c r="A831" s="106"/>
      <c r="B831" s="95"/>
      <c r="C831" s="95"/>
      <c r="D831" s="95"/>
      <c r="E831" s="95"/>
      <c r="F831" s="95"/>
      <c r="G831" s="107"/>
    </row>
    <row r="832" spans="1:7" ht="15.75">
      <c r="A832" s="106"/>
      <c r="B832" s="95"/>
      <c r="C832" s="95"/>
      <c r="D832" s="95"/>
      <c r="E832" s="95"/>
      <c r="F832" s="95"/>
      <c r="G832" s="107"/>
    </row>
    <row r="833" spans="1:7" ht="15.75">
      <c r="A833" s="106"/>
      <c r="B833" s="95"/>
      <c r="C833" s="95"/>
      <c r="D833" s="95"/>
      <c r="E833" s="95"/>
      <c r="F833" s="95"/>
      <c r="G833" s="107"/>
    </row>
    <row r="834" spans="1:7" ht="15.75">
      <c r="A834" s="106"/>
      <c r="B834" s="95"/>
      <c r="C834" s="95"/>
      <c r="D834" s="95"/>
      <c r="E834" s="95"/>
      <c r="F834" s="95"/>
      <c r="G834" s="107"/>
    </row>
    <row r="835" spans="1:7" ht="15.75">
      <c r="A835" s="106"/>
      <c r="B835" s="95"/>
      <c r="C835" s="95"/>
      <c r="D835" s="95"/>
      <c r="E835" s="95"/>
      <c r="F835" s="95"/>
      <c r="G835" s="107"/>
    </row>
    <row r="836" spans="1:7" ht="15.75">
      <c r="A836" s="106"/>
      <c r="B836" s="95"/>
      <c r="C836" s="95"/>
      <c r="D836" s="95"/>
      <c r="E836" s="95"/>
      <c r="F836" s="95"/>
      <c r="G836" s="107"/>
    </row>
    <row r="837" spans="1:7" ht="15.75">
      <c r="A837" s="106"/>
      <c r="B837" s="95"/>
      <c r="C837" s="95"/>
      <c r="D837" s="95"/>
      <c r="E837" s="95"/>
      <c r="F837" s="95"/>
      <c r="G837" s="107"/>
    </row>
    <row r="838" spans="1:7" ht="15.75">
      <c r="A838" s="106"/>
      <c r="B838" s="95"/>
      <c r="C838" s="95"/>
      <c r="D838" s="95"/>
      <c r="E838" s="95"/>
      <c r="F838" s="95"/>
      <c r="G838" s="107"/>
    </row>
    <row r="839" spans="1:7" ht="15.75">
      <c r="A839" s="106"/>
      <c r="B839" s="95"/>
      <c r="C839" s="95"/>
      <c r="D839" s="95"/>
      <c r="E839" s="95"/>
      <c r="F839" s="95"/>
      <c r="G839" s="107"/>
    </row>
    <row r="840" spans="1:7" ht="15.75">
      <c r="A840" s="106"/>
      <c r="B840" s="95"/>
      <c r="C840" s="95"/>
      <c r="D840" s="95"/>
      <c r="E840" s="95"/>
      <c r="F840" s="95"/>
      <c r="G840" s="107"/>
    </row>
    <row r="841" spans="1:7" ht="15.75">
      <c r="A841" s="106"/>
      <c r="B841" s="95"/>
      <c r="C841" s="95"/>
      <c r="D841" s="95"/>
      <c r="E841" s="95"/>
      <c r="F841" s="95"/>
      <c r="G841" s="107"/>
    </row>
    <row r="842" spans="1:7" ht="15.75">
      <c r="A842" s="106"/>
      <c r="B842" s="95"/>
      <c r="C842" s="95"/>
      <c r="D842" s="95"/>
      <c r="E842" s="95"/>
      <c r="F842" s="95"/>
      <c r="G842" s="107"/>
    </row>
    <row r="843" spans="1:7" ht="15.75">
      <c r="A843" s="106"/>
      <c r="B843" s="95"/>
      <c r="C843" s="95"/>
      <c r="D843" s="95"/>
      <c r="E843" s="95"/>
      <c r="F843" s="95"/>
      <c r="G843" s="107"/>
    </row>
    <row r="844" spans="1:7" ht="15.75">
      <c r="A844" s="106"/>
      <c r="B844" s="95"/>
      <c r="C844" s="95"/>
      <c r="D844" s="95"/>
      <c r="E844" s="95"/>
      <c r="F844" s="95"/>
      <c r="G844" s="107"/>
    </row>
    <row r="845" spans="1:7" ht="15.75">
      <c r="A845" s="106"/>
      <c r="B845" s="95"/>
      <c r="C845" s="95"/>
      <c r="D845" s="95"/>
      <c r="E845" s="95"/>
      <c r="F845" s="95"/>
      <c r="G845" s="107"/>
    </row>
    <row r="846" spans="1:7" ht="15.75">
      <c r="A846" s="106"/>
      <c r="B846" s="95"/>
      <c r="C846" s="95"/>
      <c r="D846" s="95"/>
      <c r="E846" s="95"/>
      <c r="F846" s="95"/>
      <c r="G846" s="107"/>
    </row>
    <row r="847" spans="1:7" ht="15.75">
      <c r="A847" s="106"/>
      <c r="B847" s="95"/>
      <c r="C847" s="95"/>
      <c r="D847" s="95"/>
      <c r="E847" s="95"/>
      <c r="F847" s="95"/>
      <c r="G847" s="107"/>
    </row>
    <row r="848" spans="1:7" ht="15.75">
      <c r="A848" s="106"/>
      <c r="B848" s="95"/>
      <c r="C848" s="95"/>
      <c r="D848" s="95"/>
      <c r="E848" s="95"/>
      <c r="F848" s="95"/>
      <c r="G848" s="107"/>
    </row>
    <row r="849" spans="1:7" ht="15.75">
      <c r="A849" s="106"/>
      <c r="B849" s="95"/>
      <c r="C849" s="95"/>
      <c r="D849" s="95"/>
      <c r="E849" s="95"/>
      <c r="F849" s="95"/>
      <c r="G849" s="107"/>
    </row>
    <row r="850" spans="1:7" ht="15.75">
      <c r="A850" s="106"/>
      <c r="B850" s="95"/>
      <c r="C850" s="95"/>
      <c r="D850" s="95"/>
      <c r="E850" s="95"/>
      <c r="F850" s="95"/>
      <c r="G850" s="107"/>
    </row>
    <row r="851" spans="1:7" ht="15.75">
      <c r="A851" s="106"/>
      <c r="B851" s="95"/>
      <c r="C851" s="95"/>
      <c r="D851" s="95"/>
      <c r="E851" s="95"/>
      <c r="F851" s="95"/>
      <c r="G851" s="107"/>
    </row>
    <row r="852" spans="1:7" ht="15.75">
      <c r="A852" s="106"/>
      <c r="B852" s="95"/>
      <c r="C852" s="95"/>
      <c r="D852" s="95"/>
      <c r="E852" s="95"/>
      <c r="F852" s="95"/>
      <c r="G852" s="107"/>
    </row>
    <row r="853" spans="1:7" ht="15.75">
      <c r="A853" s="106"/>
      <c r="B853" s="95"/>
      <c r="C853" s="95"/>
      <c r="D853" s="95"/>
      <c r="E853" s="95"/>
      <c r="F853" s="95"/>
      <c r="G853" s="107"/>
    </row>
    <row r="854" spans="1:7" ht="15.75">
      <c r="A854" s="106"/>
      <c r="B854" s="95"/>
      <c r="C854" s="95"/>
      <c r="D854" s="95"/>
      <c r="E854" s="95"/>
      <c r="F854" s="95"/>
      <c r="G854" s="107"/>
    </row>
    <row r="855" spans="1:7" ht="15.75">
      <c r="A855" s="106"/>
      <c r="B855" s="95"/>
      <c r="C855" s="95"/>
      <c r="D855" s="95"/>
      <c r="E855" s="95"/>
      <c r="F855" s="95"/>
      <c r="G855" s="107"/>
    </row>
    <row r="856" spans="1:7" ht="15.75">
      <c r="A856" s="106"/>
      <c r="B856" s="95"/>
      <c r="C856" s="95"/>
      <c r="D856" s="95"/>
      <c r="E856" s="95"/>
      <c r="F856" s="95"/>
      <c r="G856" s="107"/>
    </row>
    <row r="857" spans="1:7" ht="15.75">
      <c r="A857" s="106"/>
      <c r="B857" s="95"/>
      <c r="C857" s="95"/>
      <c r="D857" s="95"/>
      <c r="E857" s="95"/>
      <c r="F857" s="95"/>
      <c r="G857" s="107"/>
    </row>
    <row r="858" spans="1:7" ht="15.75">
      <c r="A858" s="106"/>
      <c r="B858" s="95"/>
      <c r="C858" s="95"/>
      <c r="D858" s="95"/>
      <c r="E858" s="95"/>
      <c r="F858" s="95"/>
      <c r="G858" s="107"/>
    </row>
    <row r="859" spans="1:7" ht="15.75">
      <c r="A859" s="106"/>
      <c r="B859" s="95"/>
      <c r="C859" s="95"/>
      <c r="D859" s="95"/>
      <c r="E859" s="95"/>
      <c r="F859" s="95"/>
      <c r="G859" s="107"/>
    </row>
    <row r="860" spans="1:7" ht="15.75">
      <c r="A860" s="106"/>
      <c r="B860" s="95"/>
      <c r="C860" s="95"/>
      <c r="D860" s="95"/>
      <c r="E860" s="95"/>
      <c r="F860" s="95"/>
      <c r="G860" s="107"/>
    </row>
    <row r="861" spans="1:7" ht="15.75">
      <c r="A861" s="106"/>
      <c r="B861" s="95"/>
      <c r="C861" s="95"/>
      <c r="D861" s="95"/>
      <c r="E861" s="95"/>
      <c r="F861" s="95"/>
      <c r="G861" s="107"/>
    </row>
    <row r="862" spans="1:7" ht="15.75">
      <c r="A862" s="106"/>
      <c r="B862" s="95"/>
      <c r="C862" s="95"/>
      <c r="D862" s="95"/>
      <c r="E862" s="95"/>
      <c r="F862" s="95"/>
      <c r="G862" s="107"/>
    </row>
    <row r="863" spans="1:7" ht="15.75">
      <c r="A863" s="106"/>
      <c r="B863" s="95"/>
      <c r="C863" s="95"/>
      <c r="D863" s="95"/>
      <c r="E863" s="95"/>
      <c r="F863" s="95"/>
      <c r="G863" s="107"/>
    </row>
    <row r="864" spans="1:7" ht="15.75">
      <c r="A864" s="106"/>
      <c r="B864" s="95"/>
      <c r="C864" s="95"/>
      <c r="D864" s="95"/>
      <c r="E864" s="95"/>
      <c r="F864" s="95"/>
      <c r="G864" s="107"/>
    </row>
    <row r="865" spans="1:7" ht="15.75">
      <c r="A865" s="106"/>
      <c r="B865" s="95"/>
      <c r="C865" s="95"/>
      <c r="D865" s="95"/>
      <c r="E865" s="95"/>
      <c r="F865" s="95"/>
      <c r="G865" s="107"/>
    </row>
    <row r="866" spans="1:7" ht="15.75">
      <c r="A866" s="106"/>
      <c r="B866" s="95"/>
      <c r="C866" s="95"/>
      <c r="D866" s="95"/>
      <c r="E866" s="95"/>
      <c r="F866" s="95"/>
      <c r="G866" s="107"/>
    </row>
    <row r="867" spans="1:7" ht="15.75">
      <c r="A867" s="106"/>
      <c r="B867" s="95"/>
      <c r="C867" s="95"/>
      <c r="D867" s="95"/>
      <c r="E867" s="95"/>
      <c r="F867" s="95"/>
      <c r="G867" s="107"/>
    </row>
    <row r="868" spans="1:7" ht="15.75">
      <c r="A868" s="106"/>
      <c r="B868" s="95"/>
      <c r="C868" s="95"/>
      <c r="D868" s="95"/>
      <c r="E868" s="95"/>
      <c r="F868" s="95"/>
      <c r="G868" s="107"/>
    </row>
    <row r="869" spans="1:7" ht="15.75">
      <c r="A869" s="106"/>
      <c r="B869" s="95"/>
      <c r="C869" s="95"/>
      <c r="D869" s="95"/>
      <c r="E869" s="95"/>
      <c r="F869" s="95"/>
      <c r="G869" s="107"/>
    </row>
    <row r="870" spans="1:7" ht="15.75">
      <c r="A870" s="106"/>
      <c r="B870" s="95"/>
      <c r="C870" s="95"/>
      <c r="D870" s="95"/>
      <c r="E870" s="95"/>
      <c r="F870" s="95"/>
      <c r="G870" s="107"/>
    </row>
    <row r="871" spans="1:7" ht="15.75">
      <c r="A871" s="106"/>
      <c r="B871" s="95"/>
      <c r="C871" s="95"/>
      <c r="D871" s="95"/>
      <c r="E871" s="95"/>
      <c r="F871" s="95"/>
      <c r="G871" s="107"/>
    </row>
    <row r="872" spans="1:7" ht="15.75">
      <c r="A872" s="106"/>
      <c r="B872" s="95"/>
      <c r="C872" s="95"/>
      <c r="D872" s="95"/>
      <c r="E872" s="95"/>
      <c r="F872" s="95"/>
      <c r="G872" s="107"/>
    </row>
    <row r="873" spans="1:7" ht="15.75">
      <c r="A873" s="106"/>
      <c r="B873" s="95"/>
      <c r="C873" s="95"/>
      <c r="D873" s="95"/>
      <c r="E873" s="95"/>
      <c r="F873" s="95"/>
      <c r="G873" s="107"/>
    </row>
    <row r="874" spans="1:7" ht="15.75">
      <c r="A874" s="106"/>
      <c r="B874" s="95"/>
      <c r="C874" s="95"/>
      <c r="D874" s="95"/>
      <c r="E874" s="95"/>
      <c r="F874" s="95"/>
      <c r="G874" s="107"/>
    </row>
    <row r="875" spans="1:7" ht="15.75">
      <c r="A875" s="106"/>
      <c r="B875" s="95"/>
      <c r="C875" s="95"/>
      <c r="D875" s="95"/>
      <c r="E875" s="95"/>
      <c r="F875" s="95"/>
      <c r="G875" s="107"/>
    </row>
    <row r="876" spans="1:7" ht="15.75">
      <c r="A876" s="106"/>
      <c r="B876" s="95"/>
      <c r="C876" s="95"/>
      <c r="D876" s="95"/>
      <c r="E876" s="95"/>
      <c r="F876" s="95"/>
      <c r="G876" s="107"/>
    </row>
    <row r="877" spans="1:7" ht="15.75">
      <c r="A877" s="106"/>
      <c r="B877" s="95"/>
      <c r="C877" s="95"/>
      <c r="D877" s="95"/>
      <c r="E877" s="95"/>
      <c r="F877" s="95"/>
      <c r="G877" s="107"/>
    </row>
    <row r="878" spans="1:7" ht="15.75">
      <c r="A878" s="106"/>
      <c r="B878" s="95"/>
      <c r="C878" s="95"/>
      <c r="D878" s="95"/>
      <c r="E878" s="95"/>
      <c r="F878" s="95"/>
      <c r="G878" s="107"/>
    </row>
    <row r="879" spans="1:7" ht="15.75">
      <c r="A879" s="106"/>
      <c r="B879" s="95"/>
      <c r="C879" s="95"/>
      <c r="D879" s="95"/>
      <c r="E879" s="95"/>
      <c r="F879" s="95"/>
      <c r="G879" s="107"/>
    </row>
    <row r="880" spans="1:7" ht="15.75">
      <c r="A880" s="106"/>
      <c r="B880" s="95"/>
      <c r="C880" s="95"/>
      <c r="D880" s="95"/>
      <c r="E880" s="95"/>
      <c r="F880" s="95"/>
      <c r="G880" s="107"/>
    </row>
    <row r="881" spans="1:7" ht="15.75">
      <c r="A881" s="106"/>
      <c r="B881" s="95"/>
      <c r="C881" s="95"/>
      <c r="D881" s="95"/>
      <c r="E881" s="95"/>
      <c r="F881" s="95"/>
      <c r="G881" s="107"/>
    </row>
    <row r="882" spans="1:7" ht="15.75">
      <c r="A882" s="106"/>
      <c r="B882" s="95"/>
      <c r="C882" s="95"/>
      <c r="D882" s="95"/>
      <c r="E882" s="95"/>
      <c r="F882" s="95"/>
      <c r="G882" s="107"/>
    </row>
    <row r="883" spans="1:7" ht="15.75">
      <c r="A883" s="106"/>
      <c r="B883" s="95"/>
      <c r="C883" s="95"/>
      <c r="D883" s="95"/>
      <c r="E883" s="95"/>
      <c r="F883" s="95"/>
      <c r="G883" s="107"/>
    </row>
    <row r="884" spans="1:7" ht="15.75">
      <c r="A884" s="106"/>
      <c r="B884" s="95"/>
      <c r="C884" s="95"/>
      <c r="D884" s="95"/>
      <c r="E884" s="95"/>
      <c r="F884" s="95"/>
      <c r="G884" s="107"/>
    </row>
    <row r="885" spans="1:7" ht="15.75">
      <c r="A885" s="106"/>
      <c r="B885" s="95"/>
      <c r="C885" s="95"/>
      <c r="D885" s="95"/>
      <c r="E885" s="95"/>
      <c r="F885" s="95"/>
      <c r="G885" s="107"/>
    </row>
    <row r="886" spans="1:7" ht="15.75">
      <c r="A886" s="106"/>
      <c r="B886" s="95"/>
      <c r="C886" s="95"/>
      <c r="D886" s="95"/>
      <c r="E886" s="95"/>
      <c r="F886" s="95"/>
      <c r="G886" s="107"/>
    </row>
    <row r="887" spans="1:7" ht="15.75">
      <c r="A887" s="106"/>
      <c r="B887" s="95"/>
      <c r="C887" s="95"/>
      <c r="D887" s="95"/>
      <c r="E887" s="95"/>
      <c r="F887" s="95"/>
      <c r="G887" s="107"/>
    </row>
    <row r="888" spans="1:7" ht="15.75">
      <c r="A888" s="106"/>
      <c r="B888" s="95"/>
      <c r="C888" s="95"/>
      <c r="D888" s="95"/>
      <c r="E888" s="95"/>
      <c r="F888" s="95"/>
      <c r="G888" s="107"/>
    </row>
    <row r="889" spans="1:7" ht="15.75">
      <c r="A889" s="106"/>
      <c r="B889" s="95"/>
      <c r="C889" s="95"/>
      <c r="D889" s="95"/>
      <c r="E889" s="95"/>
      <c r="F889" s="95"/>
      <c r="G889" s="107"/>
    </row>
    <row r="890" spans="1:7" ht="15.75">
      <c r="A890" s="106"/>
      <c r="B890" s="95"/>
      <c r="C890" s="95"/>
      <c r="D890" s="95"/>
      <c r="E890" s="95"/>
      <c r="F890" s="95"/>
      <c r="G890" s="107"/>
    </row>
    <row r="891" spans="1:7" ht="15.75">
      <c r="A891" s="106"/>
      <c r="B891" s="95"/>
      <c r="C891" s="95"/>
      <c r="D891" s="95"/>
      <c r="E891" s="95"/>
      <c r="F891" s="95"/>
      <c r="G891" s="107"/>
    </row>
    <row r="892" spans="1:7" ht="16.5">
      <c r="A892" s="93"/>
      <c r="B892" s="103"/>
      <c r="C892" s="103"/>
      <c r="D892" s="103"/>
      <c r="E892" s="103"/>
      <c r="F892" s="103"/>
      <c r="G892" s="108"/>
    </row>
    <row r="893" spans="1:7" ht="16.5">
      <c r="A893" s="93"/>
      <c r="B893" s="103"/>
      <c r="C893" s="103"/>
      <c r="D893" s="103"/>
      <c r="E893" s="103"/>
      <c r="F893" s="103"/>
      <c r="G893" s="108"/>
    </row>
    <row r="894" spans="1:7" ht="16.5">
      <c r="A894" s="93"/>
      <c r="B894" s="103"/>
      <c r="C894" s="103"/>
      <c r="D894" s="103"/>
      <c r="E894" s="103"/>
      <c r="F894" s="103"/>
      <c r="G894" s="108"/>
    </row>
    <row r="895" spans="1:7" ht="16.5">
      <c r="A895" s="93"/>
      <c r="B895" s="103"/>
      <c r="C895" s="103"/>
      <c r="D895" s="103"/>
      <c r="E895" s="103"/>
      <c r="F895" s="103"/>
      <c r="G895" s="108"/>
    </row>
    <row r="896" spans="1:7" ht="16.5">
      <c r="A896" s="93"/>
      <c r="B896" s="103"/>
      <c r="C896" s="103"/>
      <c r="D896" s="103"/>
      <c r="E896" s="103"/>
      <c r="F896" s="103"/>
      <c r="G896" s="108"/>
    </row>
    <row r="897" spans="1:7" ht="16.5">
      <c r="A897" s="93"/>
      <c r="B897" s="103"/>
      <c r="C897" s="103"/>
      <c r="D897" s="103"/>
      <c r="E897" s="103"/>
      <c r="F897" s="103"/>
      <c r="G897" s="108"/>
    </row>
    <row r="898" spans="1:7" ht="16.5">
      <c r="A898" s="93"/>
      <c r="B898" s="103"/>
      <c r="C898" s="103"/>
      <c r="D898" s="103"/>
      <c r="E898" s="103"/>
      <c r="F898" s="103"/>
      <c r="G898" s="108"/>
    </row>
    <row r="899" spans="1:7" ht="16.5">
      <c r="A899" s="93"/>
      <c r="B899" s="103"/>
      <c r="C899" s="103"/>
      <c r="D899" s="103"/>
      <c r="E899" s="103"/>
      <c r="F899" s="103"/>
      <c r="G899" s="108"/>
    </row>
    <row r="900" spans="1:7" ht="16.5">
      <c r="A900" s="93"/>
      <c r="B900" s="103"/>
      <c r="C900" s="103"/>
      <c r="D900" s="103"/>
      <c r="E900" s="103"/>
      <c r="F900" s="103"/>
      <c r="G900" s="108"/>
    </row>
    <row r="901" spans="1:7" ht="16.5">
      <c r="A901" s="93"/>
      <c r="B901" s="103"/>
      <c r="C901" s="103"/>
      <c r="D901" s="103"/>
      <c r="E901" s="103"/>
      <c r="F901" s="103"/>
      <c r="G901" s="108"/>
    </row>
    <row r="902" spans="1:7" ht="16.5">
      <c r="A902" s="93"/>
      <c r="B902" s="103"/>
      <c r="C902" s="103"/>
      <c r="D902" s="103"/>
      <c r="E902" s="103"/>
      <c r="F902" s="103"/>
      <c r="G902" s="108"/>
    </row>
    <row r="903" spans="1:7" ht="16.5">
      <c r="A903" s="93"/>
      <c r="B903" s="103"/>
      <c r="C903" s="103"/>
      <c r="D903" s="103"/>
      <c r="E903" s="103"/>
      <c r="F903" s="103"/>
      <c r="G903" s="108"/>
    </row>
    <row r="904" spans="1:7" ht="16.5">
      <c r="A904" s="93"/>
      <c r="B904" s="103"/>
      <c r="C904" s="103"/>
      <c r="D904" s="103"/>
      <c r="E904" s="103"/>
      <c r="F904" s="103"/>
      <c r="G904" s="108"/>
    </row>
    <row r="905" spans="1:7" ht="16.5">
      <c r="A905" s="93"/>
      <c r="B905" s="103"/>
      <c r="C905" s="103"/>
      <c r="D905" s="103"/>
      <c r="E905" s="103"/>
      <c r="F905" s="103"/>
      <c r="G905" s="108"/>
    </row>
    <row r="906" spans="1:7" ht="16.5">
      <c r="A906" s="93"/>
      <c r="B906" s="103"/>
      <c r="C906" s="103"/>
      <c r="D906" s="103"/>
      <c r="E906" s="103"/>
      <c r="F906" s="103"/>
      <c r="G906" s="108"/>
    </row>
    <row r="907" spans="1:7" ht="16.5">
      <c r="A907" s="93"/>
      <c r="B907" s="103"/>
      <c r="C907" s="103"/>
      <c r="D907" s="103"/>
      <c r="E907" s="103"/>
      <c r="F907" s="103"/>
      <c r="G907" s="108"/>
    </row>
    <row r="908" spans="1:7" ht="16.5">
      <c r="A908" s="93"/>
      <c r="B908" s="103"/>
      <c r="C908" s="103"/>
      <c r="D908" s="103"/>
      <c r="E908" s="103"/>
      <c r="F908" s="103"/>
      <c r="G908" s="108"/>
    </row>
    <row r="909" spans="1:7" ht="16.5">
      <c r="A909" s="93"/>
      <c r="B909" s="103"/>
      <c r="C909" s="103"/>
      <c r="D909" s="103"/>
      <c r="E909" s="103"/>
      <c r="F909" s="103"/>
      <c r="G909" s="108"/>
    </row>
    <row r="910" spans="1:7" ht="16.5">
      <c r="A910" s="93"/>
      <c r="B910" s="103"/>
      <c r="C910" s="103"/>
      <c r="D910" s="103"/>
      <c r="E910" s="103"/>
      <c r="F910" s="103"/>
      <c r="G910" s="108"/>
    </row>
    <row r="911" spans="1:7" ht="16.5">
      <c r="A911" s="93"/>
      <c r="B911" s="103"/>
      <c r="C911" s="103"/>
      <c r="D911" s="103"/>
      <c r="E911" s="103"/>
      <c r="F911" s="103"/>
      <c r="G911" s="108"/>
    </row>
    <row r="912" spans="1:7" ht="16.5">
      <c r="A912" s="93"/>
      <c r="B912" s="103"/>
      <c r="C912" s="103"/>
      <c r="D912" s="103"/>
      <c r="E912" s="103"/>
      <c r="F912" s="103"/>
      <c r="G912" s="108"/>
    </row>
    <row r="913" spans="1:7" ht="16.5">
      <c r="A913" s="93"/>
      <c r="B913" s="103"/>
      <c r="C913" s="103"/>
      <c r="D913" s="103"/>
      <c r="E913" s="103"/>
      <c r="F913" s="103"/>
      <c r="G913" s="108"/>
    </row>
    <row r="914" spans="1:7" ht="16.5">
      <c r="A914" s="93"/>
      <c r="B914" s="103"/>
      <c r="C914" s="103"/>
      <c r="D914" s="103"/>
      <c r="E914" s="103"/>
      <c r="F914" s="103"/>
      <c r="G914" s="108"/>
    </row>
    <row r="915" spans="1:7" ht="16.5">
      <c r="A915" s="93"/>
      <c r="B915" s="103"/>
      <c r="C915" s="103"/>
      <c r="D915" s="103"/>
      <c r="E915" s="103"/>
      <c r="F915" s="103"/>
      <c r="G915" s="108"/>
    </row>
    <row r="916" spans="1:7" ht="16.5">
      <c r="A916" s="93"/>
      <c r="B916" s="103"/>
      <c r="C916" s="103"/>
      <c r="D916" s="103"/>
      <c r="E916" s="103"/>
      <c r="F916" s="103"/>
      <c r="G916" s="108"/>
    </row>
    <row r="917" spans="1:7" ht="16.5">
      <c r="A917" s="93"/>
      <c r="B917" s="103"/>
      <c r="C917" s="103"/>
      <c r="D917" s="103"/>
      <c r="E917" s="103"/>
      <c r="F917" s="103"/>
      <c r="G917" s="108"/>
    </row>
    <row r="918" spans="1:7" ht="16.5">
      <c r="A918" s="93"/>
      <c r="B918" s="103"/>
      <c r="C918" s="103"/>
      <c r="D918" s="103"/>
      <c r="E918" s="103"/>
      <c r="F918" s="103"/>
      <c r="G918" s="108"/>
    </row>
    <row r="919" spans="1:7" ht="16.5">
      <c r="A919" s="93"/>
      <c r="B919" s="103"/>
      <c r="C919" s="103"/>
      <c r="D919" s="103"/>
      <c r="E919" s="103"/>
      <c r="F919" s="103"/>
      <c r="G919" s="108"/>
    </row>
    <row r="920" spans="1:7" ht="16.5">
      <c r="A920" s="93"/>
      <c r="B920" s="103"/>
      <c r="C920" s="103"/>
      <c r="D920" s="103"/>
      <c r="E920" s="103"/>
      <c r="F920" s="103"/>
      <c r="G920" s="108"/>
    </row>
    <row r="921" spans="1:7" ht="16.5">
      <c r="A921" s="93"/>
      <c r="B921" s="103"/>
      <c r="C921" s="103"/>
      <c r="D921" s="103"/>
      <c r="E921" s="103"/>
      <c r="F921" s="103"/>
      <c r="G921" s="108"/>
    </row>
    <row r="922" spans="1:7" ht="16.5">
      <c r="A922" s="93"/>
      <c r="B922" s="103"/>
      <c r="C922" s="103"/>
      <c r="D922" s="103"/>
      <c r="E922" s="103"/>
      <c r="F922" s="103"/>
      <c r="G922" s="108"/>
    </row>
    <row r="923" spans="1:7" ht="16.5">
      <c r="A923" s="93"/>
      <c r="B923" s="103"/>
      <c r="C923" s="103"/>
      <c r="D923" s="103"/>
      <c r="E923" s="103"/>
      <c r="F923" s="103"/>
      <c r="G923" s="108"/>
    </row>
    <row r="924" spans="1:7" ht="16.5">
      <c r="A924" s="93"/>
      <c r="B924" s="103"/>
      <c r="C924" s="103"/>
      <c r="D924" s="103"/>
      <c r="E924" s="103"/>
      <c r="F924" s="103"/>
      <c r="G924" s="108"/>
    </row>
    <row r="925" spans="1:7" ht="16.5">
      <c r="A925" s="93"/>
      <c r="B925" s="103"/>
      <c r="C925" s="103"/>
      <c r="D925" s="103"/>
      <c r="E925" s="103"/>
      <c r="F925" s="103"/>
      <c r="G925" s="108"/>
    </row>
    <row r="926" spans="1:7" ht="16.5">
      <c r="A926" s="93"/>
      <c r="B926" s="103"/>
      <c r="C926" s="103"/>
      <c r="D926" s="103"/>
      <c r="E926" s="103"/>
      <c r="F926" s="103"/>
      <c r="G926" s="108"/>
    </row>
    <row r="927" spans="1:7" ht="16.5">
      <c r="A927" s="93"/>
      <c r="B927" s="103"/>
      <c r="C927" s="103"/>
      <c r="D927" s="103"/>
      <c r="E927" s="103"/>
      <c r="F927" s="103"/>
      <c r="G927" s="108"/>
    </row>
    <row r="928" spans="1:7" ht="16.5">
      <c r="A928" s="93"/>
      <c r="B928" s="103"/>
      <c r="C928" s="103"/>
      <c r="D928" s="103"/>
      <c r="E928" s="103"/>
      <c r="F928" s="103"/>
      <c r="G928" s="108"/>
    </row>
    <row r="929" spans="1:7" ht="16.5">
      <c r="A929" s="93"/>
      <c r="B929" s="103"/>
      <c r="C929" s="103"/>
      <c r="D929" s="103"/>
      <c r="E929" s="103"/>
      <c r="F929" s="103"/>
      <c r="G929" s="108"/>
    </row>
    <row r="930" spans="1:7" ht="16.5">
      <c r="A930" s="93"/>
      <c r="B930" s="103"/>
      <c r="C930" s="103"/>
      <c r="D930" s="103"/>
      <c r="E930" s="103"/>
      <c r="F930" s="103"/>
      <c r="G930" s="108"/>
    </row>
    <row r="931" spans="1:7" ht="16.5">
      <c r="A931" s="93"/>
      <c r="B931" s="103"/>
      <c r="C931" s="103"/>
      <c r="D931" s="103"/>
      <c r="E931" s="103"/>
      <c r="F931" s="103"/>
      <c r="G931" s="108"/>
    </row>
    <row r="932" spans="1:7" ht="16.5">
      <c r="A932" s="93"/>
      <c r="B932" s="103"/>
      <c r="C932" s="103"/>
      <c r="D932" s="103"/>
      <c r="E932" s="103"/>
      <c r="F932" s="103"/>
      <c r="G932" s="108"/>
    </row>
    <row r="933" spans="1:7" ht="16.5">
      <c r="A933" s="93"/>
      <c r="B933" s="103"/>
      <c r="C933" s="103"/>
      <c r="D933" s="103"/>
      <c r="E933" s="103"/>
      <c r="F933" s="103"/>
      <c r="G933" s="108"/>
    </row>
    <row r="934" spans="1:7" ht="16.5">
      <c r="A934" s="93"/>
      <c r="B934" s="103"/>
      <c r="C934" s="103"/>
      <c r="D934" s="103"/>
      <c r="E934" s="103"/>
      <c r="F934" s="103"/>
      <c r="G934" s="108"/>
    </row>
    <row r="935" spans="1:7" ht="16.5">
      <c r="A935" s="93"/>
      <c r="B935" s="103"/>
      <c r="C935" s="103"/>
      <c r="D935" s="103"/>
      <c r="E935" s="103"/>
      <c r="F935" s="103"/>
      <c r="G935" s="108"/>
    </row>
    <row r="936" spans="1:7">
      <c r="A936" s="93"/>
      <c r="B936" s="109"/>
      <c r="C936" s="109"/>
      <c r="D936" s="109"/>
      <c r="E936" s="109"/>
      <c r="F936" s="109"/>
      <c r="G936" s="110"/>
    </row>
    <row r="937" spans="1:7">
      <c r="A937" s="93"/>
      <c r="B937" s="109"/>
      <c r="C937" s="109"/>
      <c r="D937" s="109"/>
      <c r="E937" s="109"/>
      <c r="F937" s="109"/>
      <c r="G937" s="110"/>
    </row>
    <row r="938" spans="1:7">
      <c r="A938" s="93"/>
      <c r="B938" s="109"/>
      <c r="C938" s="109"/>
      <c r="D938" s="109"/>
      <c r="E938" s="109"/>
      <c r="F938" s="109"/>
      <c r="G938" s="110"/>
    </row>
    <row r="939" spans="1:7">
      <c r="A939" s="93"/>
      <c r="B939" s="109"/>
      <c r="C939" s="109"/>
      <c r="D939" s="109"/>
      <c r="E939" s="109"/>
      <c r="F939" s="109"/>
      <c r="G939" s="110"/>
    </row>
    <row r="940" spans="1:7">
      <c r="A940" s="93"/>
      <c r="B940" s="109"/>
      <c r="C940" s="109"/>
      <c r="D940" s="109"/>
      <c r="E940" s="109"/>
      <c r="F940" s="109"/>
      <c r="G940" s="110"/>
    </row>
    <row r="941" spans="1:7">
      <c r="A941" s="93"/>
      <c r="B941" s="109"/>
      <c r="C941" s="109"/>
      <c r="D941" s="109"/>
      <c r="E941" s="109"/>
      <c r="F941" s="109"/>
      <c r="G941" s="110"/>
    </row>
    <row r="942" spans="1:7">
      <c r="A942" s="93"/>
      <c r="B942" s="109"/>
      <c r="C942" s="109"/>
      <c r="D942" s="109"/>
      <c r="E942" s="109"/>
      <c r="F942" s="109"/>
      <c r="G942" s="110"/>
    </row>
    <row r="943" spans="1:7">
      <c r="A943" s="93"/>
      <c r="B943" s="109"/>
      <c r="C943" s="109"/>
      <c r="D943" s="109"/>
      <c r="E943" s="109"/>
      <c r="F943" s="109"/>
      <c r="G943" s="110"/>
    </row>
    <row r="944" spans="1:7">
      <c r="A944" s="93"/>
      <c r="B944" s="109"/>
      <c r="C944" s="109"/>
      <c r="D944" s="109"/>
      <c r="E944" s="109"/>
      <c r="F944" s="109"/>
      <c r="G944" s="110"/>
    </row>
    <row r="945" spans="1:7">
      <c r="A945" s="93"/>
      <c r="B945" s="109"/>
      <c r="C945" s="109"/>
      <c r="D945" s="109"/>
      <c r="E945" s="109"/>
      <c r="F945" s="109"/>
      <c r="G945" s="110"/>
    </row>
    <row r="946" spans="1:7">
      <c r="A946" s="93"/>
      <c r="B946" s="109"/>
      <c r="C946" s="109"/>
      <c r="D946" s="109"/>
      <c r="E946" s="109"/>
      <c r="F946" s="109"/>
      <c r="G946" s="110"/>
    </row>
    <row r="947" spans="1:7">
      <c r="A947" s="93"/>
      <c r="B947" s="109"/>
      <c r="C947" s="109"/>
      <c r="D947" s="109"/>
      <c r="E947" s="109"/>
      <c r="F947" s="109"/>
      <c r="G947" s="110"/>
    </row>
    <row r="948" spans="1:7">
      <c r="A948" s="93"/>
      <c r="B948" s="109"/>
      <c r="C948" s="109"/>
      <c r="D948" s="109"/>
      <c r="E948" s="109"/>
      <c r="F948" s="109"/>
      <c r="G948" s="110"/>
    </row>
    <row r="949" spans="1:7">
      <c r="A949" s="93"/>
      <c r="B949" s="109"/>
      <c r="C949" s="109"/>
      <c r="D949" s="109"/>
      <c r="E949" s="109"/>
      <c r="F949" s="109"/>
      <c r="G949" s="110"/>
    </row>
    <row r="950" spans="1:7">
      <c r="A950" s="93"/>
      <c r="B950" s="109"/>
      <c r="C950" s="109"/>
      <c r="D950" s="109"/>
      <c r="E950" s="109"/>
      <c r="F950" s="109"/>
      <c r="G950" s="110"/>
    </row>
    <row r="951" spans="1:7">
      <c r="A951" s="93"/>
      <c r="B951" s="109"/>
      <c r="C951" s="109"/>
      <c r="D951" s="109"/>
      <c r="E951" s="109"/>
      <c r="F951" s="109"/>
      <c r="G951" s="110"/>
    </row>
    <row r="952" spans="1:7">
      <c r="A952" s="93"/>
      <c r="B952" s="109"/>
      <c r="C952" s="109"/>
      <c r="D952" s="109"/>
      <c r="E952" s="109"/>
      <c r="F952" s="109"/>
      <c r="G952" s="110"/>
    </row>
    <row r="953" spans="1:7">
      <c r="A953" s="93"/>
      <c r="B953" s="109"/>
      <c r="C953" s="109"/>
      <c r="D953" s="109"/>
      <c r="E953" s="109"/>
      <c r="F953" s="109"/>
      <c r="G953" s="110"/>
    </row>
    <row r="954" spans="1:7">
      <c r="A954" s="93"/>
      <c r="B954" s="109"/>
      <c r="C954" s="109"/>
      <c r="D954" s="109"/>
      <c r="E954" s="109"/>
      <c r="F954" s="109"/>
      <c r="G954" s="110"/>
    </row>
    <row r="955" spans="1:7">
      <c r="A955" s="93"/>
      <c r="B955" s="109"/>
      <c r="C955" s="109"/>
      <c r="D955" s="109"/>
      <c r="E955" s="109"/>
      <c r="F955" s="109"/>
      <c r="G955" s="110"/>
    </row>
    <row r="956" spans="1:7">
      <c r="A956" s="93"/>
      <c r="B956" s="109"/>
      <c r="C956" s="109"/>
      <c r="D956" s="109"/>
      <c r="E956" s="109"/>
      <c r="F956" s="109"/>
      <c r="G956" s="110"/>
    </row>
    <row r="957" spans="1:7">
      <c r="A957" s="93"/>
      <c r="B957" s="109"/>
      <c r="C957" s="109"/>
      <c r="D957" s="109"/>
      <c r="E957" s="109"/>
      <c r="F957" s="109"/>
      <c r="G957" s="110"/>
    </row>
    <row r="958" spans="1:7">
      <c r="A958" s="93"/>
      <c r="B958" s="109"/>
      <c r="C958" s="109"/>
      <c r="D958" s="109"/>
      <c r="E958" s="109"/>
      <c r="F958" s="109"/>
      <c r="G958" s="110"/>
    </row>
    <row r="959" spans="1:7">
      <c r="A959" s="93"/>
      <c r="B959" s="109"/>
      <c r="C959" s="109"/>
      <c r="D959" s="109"/>
      <c r="E959" s="109"/>
      <c r="F959" s="109"/>
      <c r="G959" s="110"/>
    </row>
    <row r="960" spans="1:7">
      <c r="A960" s="93"/>
      <c r="B960" s="109"/>
      <c r="C960" s="109"/>
      <c r="D960" s="109"/>
      <c r="E960" s="109"/>
      <c r="F960" s="109"/>
      <c r="G960" s="110"/>
    </row>
    <row r="961" spans="1:7">
      <c r="A961" s="93"/>
      <c r="B961" s="109"/>
      <c r="C961" s="109"/>
      <c r="D961" s="109"/>
      <c r="E961" s="109"/>
      <c r="F961" s="109"/>
      <c r="G961" s="110"/>
    </row>
    <row r="962" spans="1:7">
      <c r="A962" s="93"/>
      <c r="B962" s="109"/>
      <c r="C962" s="109"/>
      <c r="D962" s="109"/>
      <c r="E962" s="109"/>
      <c r="F962" s="109"/>
      <c r="G962" s="110"/>
    </row>
    <row r="963" spans="1:7">
      <c r="A963" s="93"/>
      <c r="B963" s="109"/>
      <c r="C963" s="109"/>
      <c r="D963" s="109"/>
      <c r="E963" s="109"/>
      <c r="F963" s="109"/>
      <c r="G963" s="110"/>
    </row>
    <row r="964" spans="1:7">
      <c r="A964" s="93"/>
      <c r="B964" s="109"/>
      <c r="C964" s="109"/>
      <c r="D964" s="109"/>
      <c r="E964" s="109"/>
      <c r="F964" s="109"/>
      <c r="G964" s="110"/>
    </row>
    <row r="965" spans="1:7">
      <c r="A965" s="93"/>
      <c r="B965" s="109"/>
      <c r="C965" s="109"/>
      <c r="D965" s="109"/>
      <c r="E965" s="109"/>
      <c r="F965" s="109"/>
      <c r="G965" s="110"/>
    </row>
    <row r="966" spans="1:7">
      <c r="A966" s="93"/>
      <c r="B966" s="109"/>
      <c r="C966" s="109"/>
      <c r="D966" s="109"/>
      <c r="E966" s="109"/>
      <c r="F966" s="109"/>
      <c r="G966" s="110"/>
    </row>
    <row r="967" spans="1:7">
      <c r="A967" s="93"/>
      <c r="B967" s="109"/>
      <c r="C967" s="109"/>
      <c r="D967" s="109"/>
      <c r="E967" s="109"/>
      <c r="F967" s="109"/>
      <c r="G967" s="110"/>
    </row>
    <row r="968" spans="1:7">
      <c r="A968" s="93"/>
      <c r="B968" s="109"/>
      <c r="C968" s="109"/>
      <c r="D968" s="109"/>
      <c r="E968" s="109"/>
      <c r="F968" s="109"/>
      <c r="G968" s="110"/>
    </row>
    <row r="969" spans="1:7">
      <c r="A969" s="93"/>
      <c r="B969" s="109"/>
      <c r="C969" s="109"/>
      <c r="D969" s="109"/>
      <c r="E969" s="109"/>
      <c r="F969" s="109"/>
      <c r="G969" s="110"/>
    </row>
    <row r="970" spans="1:7">
      <c r="A970" s="93"/>
      <c r="B970" s="109"/>
      <c r="C970" s="109"/>
      <c r="D970" s="109"/>
      <c r="E970" s="109"/>
      <c r="F970" s="109"/>
      <c r="G970" s="110"/>
    </row>
    <row r="971" spans="1:7">
      <c r="A971" s="93"/>
      <c r="B971" s="109"/>
      <c r="C971" s="109"/>
      <c r="D971" s="109"/>
      <c r="E971" s="109"/>
      <c r="F971" s="109"/>
      <c r="G971" s="110"/>
    </row>
    <row r="972" spans="1:7">
      <c r="A972" s="93"/>
      <c r="B972" s="109"/>
      <c r="C972" s="109"/>
      <c r="D972" s="109"/>
      <c r="E972" s="109"/>
      <c r="F972" s="109"/>
      <c r="G972" s="110"/>
    </row>
    <row r="973" spans="1:7">
      <c r="A973" s="93"/>
      <c r="B973" s="109"/>
      <c r="C973" s="109"/>
      <c r="D973" s="109"/>
      <c r="E973" s="109"/>
      <c r="F973" s="109"/>
      <c r="G973" s="110"/>
    </row>
    <row r="974" spans="1:7">
      <c r="A974" s="93"/>
      <c r="B974" s="109"/>
      <c r="C974" s="109"/>
      <c r="D974" s="109"/>
      <c r="E974" s="109"/>
      <c r="F974" s="109"/>
      <c r="G974" s="110"/>
    </row>
    <row r="975" spans="1:7">
      <c r="A975" s="93"/>
      <c r="B975" s="109"/>
      <c r="C975" s="109"/>
      <c r="D975" s="109"/>
      <c r="E975" s="109"/>
      <c r="F975" s="109"/>
      <c r="G975" s="110"/>
    </row>
    <row r="976" spans="1:7">
      <c r="A976" s="93"/>
      <c r="B976" s="109"/>
      <c r="C976" s="109"/>
      <c r="D976" s="109"/>
      <c r="E976" s="109"/>
      <c r="F976" s="109"/>
      <c r="G976" s="110"/>
    </row>
    <row r="977" spans="1:7">
      <c r="A977" s="93"/>
      <c r="B977" s="109"/>
      <c r="C977" s="109"/>
      <c r="D977" s="109"/>
      <c r="E977" s="109"/>
      <c r="F977" s="109"/>
      <c r="G977" s="110"/>
    </row>
    <row r="978" spans="1:7">
      <c r="A978" s="93"/>
      <c r="B978" s="109"/>
      <c r="C978" s="109"/>
      <c r="D978" s="109"/>
      <c r="E978" s="109"/>
      <c r="F978" s="109"/>
      <c r="G978" s="110"/>
    </row>
    <row r="979" spans="1:7">
      <c r="A979" s="93"/>
      <c r="B979" s="109"/>
      <c r="C979" s="109"/>
      <c r="D979" s="109"/>
      <c r="E979" s="109"/>
      <c r="F979" s="109"/>
      <c r="G979" s="110"/>
    </row>
    <row r="980" spans="1:7">
      <c r="A980" s="93"/>
      <c r="B980" s="109"/>
      <c r="C980" s="109"/>
      <c r="D980" s="109"/>
      <c r="E980" s="109"/>
      <c r="F980" s="109"/>
      <c r="G980" s="110"/>
    </row>
    <row r="981" spans="1:7">
      <c r="A981" s="93"/>
      <c r="B981" s="109"/>
      <c r="C981" s="109"/>
      <c r="D981" s="109"/>
      <c r="E981" s="109"/>
      <c r="F981" s="109"/>
      <c r="G981" s="110"/>
    </row>
    <row r="982" spans="1:7">
      <c r="A982" s="93"/>
      <c r="B982" s="109"/>
      <c r="C982" s="109"/>
      <c r="D982" s="109"/>
      <c r="E982" s="109"/>
      <c r="F982" s="109"/>
      <c r="G982" s="110"/>
    </row>
    <row r="983" spans="1:7">
      <c r="A983" s="93"/>
      <c r="B983" s="109"/>
      <c r="C983" s="109"/>
      <c r="D983" s="109"/>
      <c r="E983" s="109"/>
      <c r="F983" s="109"/>
      <c r="G983" s="110"/>
    </row>
    <row r="984" spans="1:7">
      <c r="A984" s="93"/>
      <c r="B984" s="109"/>
      <c r="C984" s="109"/>
      <c r="D984" s="109"/>
      <c r="E984" s="109"/>
      <c r="F984" s="109"/>
      <c r="G984" s="110"/>
    </row>
    <row r="985" spans="1:7">
      <c r="A985" s="93"/>
      <c r="B985" s="109"/>
      <c r="C985" s="109"/>
      <c r="D985" s="109"/>
      <c r="E985" s="109"/>
      <c r="F985" s="109"/>
      <c r="G985" s="110"/>
    </row>
    <row r="986" spans="1:7">
      <c r="A986" s="93"/>
      <c r="B986" s="109"/>
      <c r="C986" s="109"/>
      <c r="D986" s="109"/>
      <c r="E986" s="109"/>
      <c r="F986" s="109"/>
      <c r="G986" s="110"/>
    </row>
    <row r="987" spans="1:7">
      <c r="A987" s="93"/>
      <c r="B987" s="109"/>
      <c r="C987" s="109"/>
      <c r="D987" s="109"/>
      <c r="E987" s="109"/>
      <c r="F987" s="109"/>
      <c r="G987" s="110"/>
    </row>
    <row r="988" spans="1:7">
      <c r="A988" s="93"/>
      <c r="B988" s="109"/>
      <c r="C988" s="109"/>
      <c r="D988" s="109"/>
      <c r="E988" s="109"/>
      <c r="F988" s="109"/>
      <c r="G988" s="110"/>
    </row>
    <row r="989" spans="1:7">
      <c r="A989" s="93"/>
      <c r="B989" s="109"/>
      <c r="C989" s="109"/>
      <c r="D989" s="109"/>
      <c r="E989" s="109"/>
      <c r="F989" s="109"/>
      <c r="G989" s="110"/>
    </row>
    <row r="990" spans="1:7">
      <c r="A990" s="93"/>
      <c r="B990" s="109"/>
      <c r="C990" s="109"/>
      <c r="D990" s="109"/>
      <c r="E990" s="109"/>
      <c r="F990" s="109"/>
      <c r="G990" s="110"/>
    </row>
    <row r="991" spans="1:7">
      <c r="A991" s="93"/>
      <c r="B991" s="109"/>
      <c r="C991" s="109"/>
      <c r="D991" s="109"/>
      <c r="E991" s="109"/>
      <c r="F991" s="109"/>
      <c r="G991" s="110"/>
    </row>
    <row r="992" spans="1:7">
      <c r="A992" s="93"/>
      <c r="B992" s="109"/>
      <c r="C992" s="109"/>
      <c r="D992" s="109"/>
      <c r="E992" s="109"/>
      <c r="F992" s="109"/>
      <c r="G992" s="110"/>
    </row>
    <row r="993" spans="1:7">
      <c r="A993" s="93"/>
      <c r="B993" s="109"/>
      <c r="C993" s="109"/>
      <c r="D993" s="109"/>
      <c r="E993" s="109"/>
      <c r="F993" s="109"/>
      <c r="G993" s="110"/>
    </row>
    <row r="994" spans="1:7">
      <c r="A994" s="93"/>
      <c r="B994" s="109"/>
      <c r="C994" s="109"/>
      <c r="D994" s="109"/>
      <c r="E994" s="109"/>
      <c r="F994" s="109"/>
      <c r="G994" s="110"/>
    </row>
    <row r="995" spans="1:7">
      <c r="A995" s="93"/>
      <c r="B995" s="109"/>
      <c r="C995" s="109"/>
      <c r="D995" s="109"/>
      <c r="E995" s="109"/>
      <c r="F995" s="109"/>
      <c r="G995" s="110"/>
    </row>
    <row r="996" spans="1:7">
      <c r="A996" s="93"/>
      <c r="B996" s="109"/>
      <c r="C996" s="109"/>
      <c r="D996" s="109"/>
      <c r="E996" s="109"/>
      <c r="F996" s="109"/>
      <c r="G996" s="110"/>
    </row>
    <row r="997" spans="1:7">
      <c r="A997" s="93"/>
      <c r="B997" s="109"/>
      <c r="C997" s="109"/>
      <c r="D997" s="109"/>
      <c r="E997" s="109"/>
      <c r="F997" s="109"/>
      <c r="G997" s="110"/>
    </row>
    <row r="998" spans="1:7">
      <c r="A998" s="93"/>
      <c r="B998" s="109"/>
      <c r="C998" s="109"/>
      <c r="D998" s="109"/>
      <c r="E998" s="109"/>
      <c r="F998" s="109"/>
      <c r="G998" s="110"/>
    </row>
    <row r="999" spans="1:7">
      <c r="A999" s="93"/>
      <c r="B999" s="109"/>
      <c r="C999" s="109"/>
      <c r="D999" s="109"/>
      <c r="E999" s="109"/>
      <c r="F999" s="109"/>
      <c r="G999" s="110"/>
    </row>
    <row r="1000" spans="1:7">
      <c r="A1000" s="93"/>
      <c r="B1000" s="109"/>
      <c r="C1000" s="109"/>
      <c r="D1000" s="109"/>
      <c r="E1000" s="109"/>
      <c r="F1000" s="109"/>
      <c r="G1000" s="110"/>
    </row>
    <row r="1001" spans="1:7">
      <c r="A1001" s="93"/>
      <c r="B1001" s="109"/>
      <c r="C1001" s="109"/>
      <c r="D1001" s="109"/>
      <c r="E1001" s="109"/>
      <c r="F1001" s="109"/>
      <c r="G1001" s="110"/>
    </row>
    <row r="1002" spans="1:7">
      <c r="A1002" s="93"/>
      <c r="B1002" s="109"/>
      <c r="C1002" s="109"/>
      <c r="D1002" s="109"/>
      <c r="E1002" s="109"/>
      <c r="F1002" s="109"/>
      <c r="G1002" s="110"/>
    </row>
    <row r="1003" spans="1:7">
      <c r="A1003" s="93"/>
      <c r="B1003" s="109"/>
      <c r="C1003" s="109"/>
      <c r="D1003" s="109"/>
      <c r="E1003" s="109"/>
      <c r="F1003" s="109"/>
      <c r="G1003" s="110"/>
    </row>
    <row r="1004" spans="1:7">
      <c r="A1004" s="93"/>
      <c r="B1004" s="109"/>
      <c r="C1004" s="109"/>
      <c r="D1004" s="109"/>
      <c r="E1004" s="109"/>
      <c r="F1004" s="109"/>
      <c r="G1004" s="110"/>
    </row>
    <row r="1005" spans="1:7">
      <c r="A1005" s="93"/>
      <c r="B1005" s="109"/>
      <c r="C1005" s="109"/>
      <c r="D1005" s="109"/>
      <c r="E1005" s="109"/>
      <c r="F1005" s="109"/>
      <c r="G1005" s="110"/>
    </row>
    <row r="1006" spans="1:7">
      <c r="A1006" s="93"/>
      <c r="B1006" s="109"/>
      <c r="C1006" s="109"/>
      <c r="D1006" s="109"/>
      <c r="E1006" s="109"/>
      <c r="F1006" s="109"/>
      <c r="G1006" s="110"/>
    </row>
    <row r="1007" spans="1:7">
      <c r="A1007" s="93"/>
      <c r="B1007" s="109"/>
      <c r="C1007" s="109"/>
      <c r="D1007" s="109"/>
      <c r="E1007" s="109"/>
      <c r="F1007" s="109"/>
      <c r="G1007" s="110"/>
    </row>
    <row r="1008" spans="1:7">
      <c r="A1008" s="93"/>
      <c r="B1008" s="109"/>
      <c r="C1008" s="109"/>
      <c r="D1008" s="109"/>
      <c r="E1008" s="109"/>
      <c r="F1008" s="109"/>
      <c r="G1008" s="110"/>
    </row>
    <row r="1009" spans="1:7">
      <c r="A1009" s="93"/>
      <c r="B1009" s="109"/>
      <c r="C1009" s="109"/>
      <c r="D1009" s="109"/>
      <c r="E1009" s="109"/>
      <c r="F1009" s="109"/>
      <c r="G1009" s="110"/>
    </row>
    <row r="1010" spans="1:7">
      <c r="A1010" s="93"/>
      <c r="B1010" s="109"/>
      <c r="C1010" s="109"/>
      <c r="D1010" s="109"/>
      <c r="E1010" s="109"/>
      <c r="F1010" s="109"/>
      <c r="G1010" s="110"/>
    </row>
    <row r="1011" spans="1:7">
      <c r="A1011" s="93"/>
      <c r="B1011" s="109"/>
      <c r="C1011" s="109"/>
      <c r="D1011" s="109"/>
      <c r="E1011" s="109"/>
      <c r="F1011" s="109"/>
      <c r="G1011" s="110"/>
    </row>
    <row r="1012" spans="1:7">
      <c r="A1012" s="93"/>
      <c r="B1012" s="109"/>
      <c r="C1012" s="109"/>
      <c r="D1012" s="109"/>
      <c r="E1012" s="109"/>
      <c r="F1012" s="109"/>
      <c r="G1012" s="110"/>
    </row>
    <row r="1013" spans="1:7">
      <c r="A1013" s="93"/>
      <c r="B1013" s="109"/>
      <c r="C1013" s="109"/>
      <c r="D1013" s="109"/>
      <c r="E1013" s="109"/>
      <c r="F1013" s="109"/>
      <c r="G1013" s="110"/>
    </row>
    <row r="1014" spans="1:7">
      <c r="A1014" s="93"/>
      <c r="B1014" s="109"/>
      <c r="C1014" s="109"/>
      <c r="D1014" s="109"/>
      <c r="E1014" s="109"/>
      <c r="F1014" s="109"/>
      <c r="G1014" s="110"/>
    </row>
    <row r="1015" spans="1:7">
      <c r="A1015" s="93"/>
      <c r="B1015" s="109"/>
      <c r="C1015" s="109"/>
      <c r="D1015" s="109"/>
      <c r="E1015" s="109"/>
      <c r="F1015" s="109"/>
      <c r="G1015" s="110"/>
    </row>
    <row r="1016" spans="1:7">
      <c r="A1016" s="93"/>
      <c r="B1016" s="109"/>
      <c r="C1016" s="109"/>
      <c r="D1016" s="109"/>
      <c r="E1016" s="109"/>
      <c r="F1016" s="109"/>
      <c r="G1016" s="110"/>
    </row>
    <row r="1017" spans="1:7">
      <c r="A1017" s="93"/>
      <c r="B1017" s="109"/>
      <c r="C1017" s="109"/>
      <c r="D1017" s="109"/>
      <c r="E1017" s="109"/>
      <c r="F1017" s="109"/>
      <c r="G1017" s="110"/>
    </row>
    <row r="1018" spans="1:7">
      <c r="A1018" s="93"/>
      <c r="B1018" s="109"/>
      <c r="C1018" s="109"/>
      <c r="D1018" s="109"/>
      <c r="E1018" s="109"/>
      <c r="F1018" s="109"/>
      <c r="G1018" s="110"/>
    </row>
    <row r="1019" spans="1:7">
      <c r="A1019" s="93"/>
      <c r="B1019" s="109"/>
      <c r="C1019" s="109"/>
      <c r="D1019" s="109"/>
      <c r="E1019" s="109"/>
      <c r="F1019" s="109"/>
      <c r="G1019" s="110"/>
    </row>
    <row r="1020" spans="1:7">
      <c r="A1020" s="93"/>
      <c r="B1020" s="109"/>
      <c r="C1020" s="109"/>
      <c r="D1020" s="109"/>
      <c r="E1020" s="109"/>
      <c r="F1020" s="109"/>
      <c r="G1020" s="110"/>
    </row>
    <row r="1021" spans="1:7">
      <c r="A1021" s="93"/>
      <c r="B1021" s="109"/>
      <c r="C1021" s="109"/>
      <c r="D1021" s="109"/>
      <c r="E1021" s="109"/>
      <c r="F1021" s="109"/>
      <c r="G1021" s="110"/>
    </row>
    <row r="1022" spans="1:7">
      <c r="A1022" s="93"/>
      <c r="B1022" s="109"/>
      <c r="C1022" s="109"/>
      <c r="D1022" s="109"/>
      <c r="E1022" s="109"/>
      <c r="F1022" s="109"/>
      <c r="G1022" s="110"/>
    </row>
    <row r="1023" spans="1:7">
      <c r="A1023" s="93"/>
      <c r="B1023" s="109"/>
      <c r="C1023" s="109"/>
      <c r="D1023" s="109"/>
      <c r="E1023" s="109"/>
      <c r="F1023" s="109"/>
      <c r="G1023" s="110"/>
    </row>
    <row r="1024" spans="1:7">
      <c r="A1024" s="93"/>
      <c r="B1024" s="109"/>
      <c r="C1024" s="109"/>
      <c r="D1024" s="109"/>
      <c r="E1024" s="109"/>
      <c r="F1024" s="109"/>
      <c r="G1024" s="110"/>
    </row>
    <row r="1025" spans="1:7">
      <c r="A1025" s="93"/>
      <c r="B1025" s="109"/>
      <c r="C1025" s="109"/>
      <c r="D1025" s="109"/>
      <c r="E1025" s="109"/>
      <c r="F1025" s="109"/>
      <c r="G1025" s="110"/>
    </row>
    <row r="1026" spans="1:7">
      <c r="A1026" s="93"/>
      <c r="B1026" s="109"/>
      <c r="C1026" s="109"/>
      <c r="D1026" s="109"/>
      <c r="E1026" s="109"/>
      <c r="F1026" s="109"/>
      <c r="G1026" s="110"/>
    </row>
    <row r="1027" spans="1:7">
      <c r="A1027" s="93"/>
      <c r="B1027" s="109"/>
      <c r="C1027" s="109"/>
      <c r="D1027" s="109"/>
      <c r="E1027" s="109"/>
      <c r="F1027" s="109"/>
      <c r="G1027" s="110"/>
    </row>
    <row r="1028" spans="1:7">
      <c r="A1028" s="93"/>
      <c r="B1028" s="109"/>
      <c r="C1028" s="109"/>
      <c r="D1028" s="109"/>
      <c r="E1028" s="109"/>
      <c r="F1028" s="109"/>
      <c r="G1028" s="110"/>
    </row>
    <row r="1029" spans="1:7">
      <c r="A1029" s="93"/>
      <c r="B1029" s="109"/>
      <c r="C1029" s="109"/>
      <c r="D1029" s="109"/>
      <c r="E1029" s="109"/>
      <c r="F1029" s="109"/>
      <c r="G1029" s="110"/>
    </row>
    <row r="1030" spans="1:7">
      <c r="A1030" s="93"/>
      <c r="B1030" s="109"/>
      <c r="C1030" s="109"/>
      <c r="D1030" s="109"/>
      <c r="E1030" s="109"/>
      <c r="F1030" s="109"/>
      <c r="G1030" s="110"/>
    </row>
    <row r="1031" spans="1:7">
      <c r="A1031" s="93"/>
      <c r="B1031" s="109"/>
      <c r="C1031" s="109"/>
      <c r="D1031" s="109"/>
      <c r="E1031" s="109"/>
      <c r="F1031" s="109"/>
      <c r="G1031" s="110"/>
    </row>
    <row r="1032" spans="1:7">
      <c r="A1032" s="93"/>
      <c r="B1032" s="109"/>
      <c r="C1032" s="109"/>
      <c r="D1032" s="109"/>
      <c r="E1032" s="109"/>
      <c r="F1032" s="109"/>
      <c r="G1032" s="110"/>
    </row>
    <row r="1033" spans="1:7">
      <c r="A1033" s="93"/>
      <c r="B1033" s="109"/>
      <c r="C1033" s="109"/>
      <c r="D1033" s="109"/>
      <c r="E1033" s="109"/>
      <c r="F1033" s="109"/>
      <c r="G1033" s="110"/>
    </row>
    <row r="1034" spans="1:7">
      <c r="A1034" s="93"/>
      <c r="B1034" s="109"/>
      <c r="C1034" s="109"/>
      <c r="D1034" s="109"/>
      <c r="E1034" s="109"/>
      <c r="F1034" s="109"/>
      <c r="G1034" s="110"/>
    </row>
    <row r="1035" spans="1:7">
      <c r="A1035" s="93"/>
      <c r="B1035" s="109"/>
      <c r="C1035" s="109"/>
      <c r="D1035" s="109"/>
      <c r="E1035" s="109"/>
      <c r="F1035" s="109"/>
      <c r="G1035" s="110"/>
    </row>
    <row r="1036" spans="1:7">
      <c r="A1036" s="93"/>
      <c r="B1036" s="109"/>
      <c r="C1036" s="109"/>
      <c r="D1036" s="109"/>
      <c r="E1036" s="109"/>
      <c r="F1036" s="109"/>
      <c r="G1036" s="110"/>
    </row>
    <row r="1037" spans="1:7">
      <c r="A1037" s="93"/>
      <c r="B1037" s="109"/>
      <c r="C1037" s="109"/>
      <c r="D1037" s="109"/>
      <c r="E1037" s="109"/>
      <c r="F1037" s="109"/>
      <c r="G1037" s="110"/>
    </row>
    <row r="1038" spans="1:7">
      <c r="A1038" s="93"/>
      <c r="B1038" s="109"/>
      <c r="C1038" s="109"/>
      <c r="D1038" s="109"/>
      <c r="E1038" s="109"/>
      <c r="F1038" s="109"/>
      <c r="G1038" s="110"/>
    </row>
    <row r="1039" spans="1:7">
      <c r="A1039" s="93"/>
      <c r="B1039" s="109"/>
      <c r="C1039" s="109"/>
      <c r="D1039" s="109"/>
      <c r="E1039" s="109"/>
      <c r="F1039" s="109"/>
      <c r="G1039" s="110"/>
    </row>
    <row r="1040" spans="1:7">
      <c r="A1040" s="93"/>
      <c r="B1040" s="109"/>
      <c r="C1040" s="109"/>
      <c r="D1040" s="109"/>
      <c r="E1040" s="109"/>
      <c r="F1040" s="109"/>
      <c r="G1040" s="110"/>
    </row>
    <row r="1041" spans="1:7">
      <c r="A1041" s="93"/>
      <c r="B1041" s="109"/>
      <c r="C1041" s="109"/>
      <c r="D1041" s="109"/>
      <c r="E1041" s="109"/>
      <c r="F1041" s="109"/>
      <c r="G1041" s="110"/>
    </row>
    <row r="1042" spans="1:7">
      <c r="A1042" s="93"/>
      <c r="B1042" s="109"/>
      <c r="C1042" s="109"/>
      <c r="D1042" s="109"/>
      <c r="E1042" s="109"/>
      <c r="F1042" s="109"/>
      <c r="G1042" s="110"/>
    </row>
    <row r="1043" spans="1:7">
      <c r="A1043" s="93"/>
      <c r="B1043" s="109"/>
      <c r="C1043" s="109"/>
      <c r="D1043" s="109"/>
      <c r="E1043" s="109"/>
      <c r="F1043" s="109"/>
      <c r="G1043" s="110"/>
    </row>
    <row r="1044" spans="1:7">
      <c r="A1044" s="93"/>
      <c r="B1044" s="109"/>
      <c r="C1044" s="109"/>
      <c r="D1044" s="109"/>
      <c r="E1044" s="109"/>
      <c r="F1044" s="109"/>
      <c r="G1044" s="110"/>
    </row>
    <row r="1045" spans="1:7">
      <c r="A1045" s="93"/>
      <c r="B1045" s="109"/>
      <c r="C1045" s="109"/>
      <c r="D1045" s="109"/>
      <c r="E1045" s="109"/>
      <c r="F1045" s="109"/>
      <c r="G1045" s="110"/>
    </row>
    <row r="1046" spans="1:7">
      <c r="A1046" s="93"/>
      <c r="B1046" s="109"/>
      <c r="C1046" s="109"/>
      <c r="D1046" s="109"/>
      <c r="E1046" s="109"/>
      <c r="F1046" s="109"/>
      <c r="G1046" s="110"/>
    </row>
    <row r="1047" spans="1:7">
      <c r="A1047" s="93"/>
      <c r="B1047" s="109"/>
      <c r="C1047" s="109"/>
      <c r="D1047" s="109"/>
      <c r="E1047" s="109"/>
      <c r="F1047" s="109"/>
      <c r="G1047" s="110"/>
    </row>
    <row r="1048" spans="1:7">
      <c r="A1048" s="93"/>
      <c r="B1048" s="109"/>
      <c r="C1048" s="109"/>
      <c r="D1048" s="109"/>
      <c r="E1048" s="109"/>
      <c r="F1048" s="109"/>
      <c r="G1048" s="110"/>
    </row>
    <row r="1049" spans="1:7">
      <c r="A1049" s="93"/>
      <c r="B1049" s="109"/>
      <c r="C1049" s="109"/>
      <c r="D1049" s="109"/>
      <c r="E1049" s="109"/>
      <c r="F1049" s="109"/>
      <c r="G1049" s="110"/>
    </row>
    <row r="1050" spans="1:7">
      <c r="A1050" s="93"/>
      <c r="B1050" s="109"/>
      <c r="C1050" s="109"/>
      <c r="D1050" s="109"/>
      <c r="E1050" s="109"/>
      <c r="F1050" s="109"/>
      <c r="G1050" s="110"/>
    </row>
    <row r="1051" spans="1:7">
      <c r="A1051" s="93"/>
      <c r="B1051" s="109"/>
      <c r="C1051" s="109"/>
      <c r="D1051" s="109"/>
      <c r="E1051" s="109"/>
      <c r="F1051" s="109"/>
      <c r="G1051" s="110"/>
    </row>
    <row r="1052" spans="1:7">
      <c r="A1052" s="93"/>
      <c r="B1052" s="109"/>
      <c r="C1052" s="109"/>
      <c r="D1052" s="109"/>
      <c r="E1052" s="109"/>
      <c r="F1052" s="109"/>
      <c r="G1052" s="110"/>
    </row>
    <row r="1053" spans="1:7">
      <c r="A1053" s="93"/>
      <c r="B1053" s="109"/>
      <c r="C1053" s="109"/>
      <c r="D1053" s="109"/>
      <c r="E1053" s="109"/>
      <c r="F1053" s="109"/>
      <c r="G1053" s="110"/>
    </row>
    <row r="1054" spans="1:7">
      <c r="A1054" s="93"/>
      <c r="B1054" s="109"/>
      <c r="C1054" s="109"/>
      <c r="D1054" s="109"/>
      <c r="E1054" s="109"/>
      <c r="F1054" s="109"/>
      <c r="G1054" s="110"/>
    </row>
    <row r="1055" spans="1:7">
      <c r="A1055" s="93"/>
      <c r="B1055" s="109"/>
      <c r="C1055" s="109"/>
      <c r="D1055" s="109"/>
      <c r="E1055" s="109"/>
      <c r="F1055" s="109"/>
      <c r="G1055" s="110"/>
    </row>
    <row r="1056" spans="1:7">
      <c r="A1056" s="93"/>
      <c r="B1056" s="109"/>
      <c r="C1056" s="109"/>
      <c r="D1056" s="109"/>
      <c r="E1056" s="109"/>
      <c r="F1056" s="109"/>
      <c r="G1056" s="110"/>
    </row>
    <row r="1057" spans="1:7">
      <c r="A1057" s="93"/>
      <c r="B1057" s="109"/>
      <c r="C1057" s="109"/>
      <c r="D1057" s="109"/>
      <c r="E1057" s="109"/>
      <c r="F1057" s="109"/>
      <c r="G1057" s="110"/>
    </row>
    <row r="1058" spans="1:7">
      <c r="A1058" s="93"/>
      <c r="B1058" s="109"/>
      <c r="C1058" s="109"/>
      <c r="D1058" s="109"/>
      <c r="E1058" s="109"/>
      <c r="F1058" s="109"/>
      <c r="G1058" s="110"/>
    </row>
    <row r="1059" spans="1:7">
      <c r="A1059" s="93"/>
      <c r="B1059" s="109"/>
      <c r="C1059" s="109"/>
      <c r="D1059" s="109"/>
      <c r="E1059" s="109"/>
      <c r="F1059" s="109"/>
      <c r="G1059" s="110"/>
    </row>
    <row r="1060" spans="1:7">
      <c r="A1060" s="93"/>
      <c r="B1060" s="109"/>
      <c r="C1060" s="109"/>
      <c r="D1060" s="109"/>
      <c r="E1060" s="109"/>
      <c r="F1060" s="109"/>
      <c r="G1060" s="110"/>
    </row>
    <row r="1061" spans="1:7">
      <c r="A1061" s="93"/>
      <c r="B1061" s="109"/>
      <c r="C1061" s="109"/>
      <c r="D1061" s="109"/>
      <c r="E1061" s="109"/>
      <c r="F1061" s="109"/>
      <c r="G1061" s="110"/>
    </row>
    <row r="1062" spans="1:7">
      <c r="A1062" s="93"/>
      <c r="B1062" s="109"/>
      <c r="C1062" s="109"/>
      <c r="D1062" s="109"/>
      <c r="E1062" s="109"/>
      <c r="F1062" s="109"/>
      <c r="G1062" s="110"/>
    </row>
    <row r="1063" spans="1:7">
      <c r="A1063" s="93"/>
      <c r="B1063" s="109"/>
      <c r="C1063" s="109"/>
      <c r="D1063" s="109"/>
      <c r="E1063" s="109"/>
      <c r="F1063" s="109"/>
      <c r="G1063" s="110"/>
    </row>
    <row r="1064" spans="1:7">
      <c r="A1064" s="93"/>
      <c r="B1064" s="109"/>
      <c r="C1064" s="109"/>
      <c r="D1064" s="109"/>
      <c r="E1064" s="109"/>
      <c r="F1064" s="109"/>
      <c r="G1064" s="110"/>
    </row>
    <row r="1065" spans="1:7">
      <c r="A1065" s="93"/>
      <c r="B1065" s="109"/>
      <c r="C1065" s="109"/>
      <c r="D1065" s="109"/>
      <c r="E1065" s="109"/>
      <c r="F1065" s="109"/>
      <c r="G1065" s="110"/>
    </row>
    <row r="1066" spans="1:7">
      <c r="A1066" s="93"/>
      <c r="B1066" s="109"/>
      <c r="C1066" s="109"/>
      <c r="D1066" s="109"/>
      <c r="E1066" s="109"/>
      <c r="F1066" s="109"/>
      <c r="G1066" s="110"/>
    </row>
    <row r="1067" spans="1:7">
      <c r="A1067" s="93"/>
      <c r="B1067" s="109"/>
      <c r="C1067" s="109"/>
      <c r="D1067" s="109"/>
      <c r="E1067" s="109"/>
      <c r="F1067" s="109"/>
      <c r="G1067" s="110"/>
    </row>
    <row r="1068" spans="1:7">
      <c r="A1068" s="93"/>
      <c r="B1068" s="109"/>
      <c r="C1068" s="109"/>
      <c r="D1068" s="109"/>
      <c r="E1068" s="109"/>
      <c r="F1068" s="109"/>
      <c r="G1068" s="110"/>
    </row>
    <row r="1069" spans="1:7">
      <c r="A1069" s="93"/>
      <c r="B1069" s="109"/>
      <c r="C1069" s="109"/>
      <c r="D1069" s="109"/>
      <c r="E1069" s="109"/>
      <c r="F1069" s="109"/>
      <c r="G1069" s="110"/>
    </row>
    <row r="1070" spans="1:7">
      <c r="A1070" s="93"/>
      <c r="B1070" s="109"/>
      <c r="C1070" s="109"/>
      <c r="D1070" s="109"/>
      <c r="E1070" s="109"/>
      <c r="F1070" s="109"/>
      <c r="G1070" s="110"/>
    </row>
    <row r="1071" spans="1:7">
      <c r="A1071" s="93"/>
      <c r="B1071" s="109"/>
      <c r="C1071" s="109"/>
      <c r="D1071" s="109"/>
      <c r="E1071" s="109"/>
      <c r="F1071" s="109"/>
      <c r="G1071" s="110"/>
    </row>
    <row r="1072" spans="1:7">
      <c r="A1072" s="93"/>
      <c r="B1072" s="109"/>
      <c r="C1072" s="109"/>
      <c r="D1072" s="109"/>
      <c r="E1072" s="109"/>
      <c r="F1072" s="109"/>
      <c r="G1072" s="110"/>
    </row>
    <row r="1073" spans="1:7">
      <c r="A1073" s="93"/>
      <c r="B1073" s="109"/>
      <c r="C1073" s="109"/>
      <c r="D1073" s="109"/>
      <c r="E1073" s="109"/>
      <c r="F1073" s="109"/>
      <c r="G1073" s="110"/>
    </row>
    <row r="1074" spans="1:7">
      <c r="A1074" s="93"/>
      <c r="B1074" s="109"/>
      <c r="C1074" s="109"/>
      <c r="D1074" s="109"/>
      <c r="E1074" s="109"/>
      <c r="F1074" s="109"/>
      <c r="G1074" s="110"/>
    </row>
    <row r="1075" spans="1:7">
      <c r="A1075" s="93"/>
      <c r="B1075" s="109"/>
      <c r="C1075" s="109"/>
      <c r="D1075" s="109"/>
      <c r="E1075" s="109"/>
      <c r="F1075" s="109"/>
      <c r="G1075" s="110"/>
    </row>
    <row r="1076" spans="1:7">
      <c r="A1076" s="93"/>
      <c r="B1076" s="109"/>
      <c r="C1076" s="109"/>
      <c r="D1076" s="109"/>
      <c r="E1076" s="109"/>
      <c r="F1076" s="109"/>
      <c r="G1076" s="110"/>
    </row>
    <row r="1077" spans="1:7">
      <c r="A1077" s="93"/>
      <c r="B1077" s="109"/>
      <c r="C1077" s="109"/>
      <c r="D1077" s="109"/>
      <c r="E1077" s="109"/>
      <c r="F1077" s="109"/>
      <c r="G1077" s="110"/>
    </row>
    <row r="1078" spans="1:7">
      <c r="A1078" s="93"/>
      <c r="B1078" s="109"/>
      <c r="C1078" s="109"/>
      <c r="D1078" s="109"/>
      <c r="E1078" s="109"/>
      <c r="F1078" s="109"/>
      <c r="G1078" s="110"/>
    </row>
    <row r="1079" spans="1:7">
      <c r="A1079" s="93"/>
      <c r="B1079" s="109"/>
      <c r="C1079" s="109"/>
      <c r="D1079" s="109"/>
      <c r="E1079" s="109"/>
      <c r="F1079" s="109"/>
      <c r="G1079" s="110"/>
    </row>
    <row r="1080" spans="1:7">
      <c r="A1080" s="93"/>
      <c r="B1080" s="109"/>
      <c r="C1080" s="109"/>
      <c r="D1080" s="109"/>
      <c r="E1080" s="109"/>
      <c r="F1080" s="109"/>
      <c r="G1080" s="110"/>
    </row>
    <row r="1081" spans="1:7">
      <c r="A1081" s="93"/>
      <c r="B1081" s="109"/>
      <c r="C1081" s="109"/>
      <c r="D1081" s="109"/>
      <c r="E1081" s="109"/>
      <c r="F1081" s="109"/>
      <c r="G1081" s="110"/>
    </row>
    <row r="1082" spans="1:7">
      <c r="A1082" s="93"/>
      <c r="B1082" s="109"/>
      <c r="C1082" s="109"/>
      <c r="D1082" s="109"/>
      <c r="E1082" s="109"/>
      <c r="F1082" s="109"/>
      <c r="G1082" s="110"/>
    </row>
    <row r="1083" spans="1:7">
      <c r="A1083" s="93"/>
      <c r="B1083" s="109"/>
      <c r="C1083" s="109"/>
      <c r="D1083" s="109"/>
      <c r="E1083" s="109"/>
      <c r="F1083" s="109"/>
      <c r="G1083" s="110"/>
    </row>
    <row r="1084" spans="1:7">
      <c r="A1084" s="93"/>
      <c r="B1084" s="109"/>
      <c r="C1084" s="109"/>
      <c r="D1084" s="109"/>
      <c r="E1084" s="109"/>
      <c r="F1084" s="109"/>
      <c r="G1084" s="110"/>
    </row>
    <row r="1085" spans="1:7">
      <c r="A1085" s="93"/>
      <c r="B1085" s="109"/>
      <c r="C1085" s="109"/>
      <c r="D1085" s="109"/>
      <c r="E1085" s="109"/>
      <c r="F1085" s="109"/>
      <c r="G1085" s="110"/>
    </row>
    <row r="1086" spans="1:7">
      <c r="A1086" s="93"/>
      <c r="B1086" s="109"/>
      <c r="C1086" s="109"/>
      <c r="D1086" s="109"/>
      <c r="E1086" s="109"/>
      <c r="F1086" s="109"/>
      <c r="G1086" s="110"/>
    </row>
    <row r="1087" spans="1:7">
      <c r="A1087" s="93"/>
      <c r="B1087" s="109"/>
      <c r="C1087" s="109"/>
      <c r="D1087" s="109"/>
      <c r="E1087" s="109"/>
      <c r="F1087" s="109"/>
      <c r="G1087" s="110"/>
    </row>
    <row r="1088" spans="1:7">
      <c r="A1088" s="93"/>
      <c r="B1088" s="109"/>
      <c r="C1088" s="109"/>
      <c r="D1088" s="109"/>
      <c r="E1088" s="109"/>
      <c r="F1088" s="109"/>
      <c r="G1088" s="110"/>
    </row>
    <row r="1089" spans="1:7">
      <c r="A1089" s="93"/>
      <c r="B1089" s="109"/>
      <c r="C1089" s="109"/>
      <c r="D1089" s="109"/>
      <c r="E1089" s="109"/>
      <c r="F1089" s="109"/>
      <c r="G1089" s="110"/>
    </row>
    <row r="1090" spans="1:7">
      <c r="A1090" s="93"/>
      <c r="B1090" s="109"/>
      <c r="C1090" s="109"/>
      <c r="D1090" s="109"/>
      <c r="E1090" s="109"/>
      <c r="F1090" s="109"/>
      <c r="G1090" s="110"/>
    </row>
    <row r="1091" spans="1:7">
      <c r="A1091" s="93"/>
      <c r="B1091" s="109"/>
      <c r="C1091" s="109"/>
      <c r="D1091" s="109"/>
      <c r="E1091" s="109"/>
      <c r="F1091" s="109"/>
      <c r="G1091" s="110"/>
    </row>
    <row r="1092" spans="1:7">
      <c r="A1092" s="93"/>
      <c r="B1092" s="109"/>
      <c r="C1092" s="109"/>
      <c r="D1092" s="109"/>
      <c r="E1092" s="109"/>
      <c r="F1092" s="109"/>
      <c r="G1092" s="110"/>
    </row>
    <row r="1093" spans="1:7">
      <c r="A1093" s="93"/>
      <c r="B1093" s="109"/>
      <c r="C1093" s="109"/>
      <c r="D1093" s="109"/>
      <c r="E1093" s="109"/>
      <c r="F1093" s="109"/>
      <c r="G1093" s="110"/>
    </row>
    <row r="1094" spans="1:7">
      <c r="A1094" s="93"/>
      <c r="B1094" s="109"/>
      <c r="C1094" s="109"/>
      <c r="D1094" s="109"/>
      <c r="E1094" s="109"/>
      <c r="F1094" s="109"/>
      <c r="G1094" s="110"/>
    </row>
    <row r="1095" spans="1:7">
      <c r="A1095" s="93"/>
      <c r="B1095" s="109"/>
      <c r="C1095" s="109"/>
      <c r="D1095" s="109"/>
      <c r="E1095" s="109"/>
      <c r="F1095" s="109"/>
      <c r="G1095" s="110"/>
    </row>
    <row r="1096" spans="1:7">
      <c r="A1096" s="93"/>
      <c r="B1096" s="109"/>
      <c r="C1096" s="109"/>
      <c r="D1096" s="109"/>
      <c r="E1096" s="109"/>
      <c r="F1096" s="109"/>
      <c r="G1096" s="110"/>
    </row>
    <row r="1097" spans="1:7">
      <c r="A1097" s="93"/>
      <c r="B1097" s="109"/>
      <c r="C1097" s="109"/>
      <c r="D1097" s="109"/>
      <c r="E1097" s="109"/>
      <c r="F1097" s="109"/>
      <c r="G1097" s="110"/>
    </row>
    <row r="1098" spans="1:7">
      <c r="A1098" s="93"/>
      <c r="B1098" s="109"/>
      <c r="C1098" s="109"/>
      <c r="D1098" s="109"/>
      <c r="E1098" s="109"/>
      <c r="F1098" s="109"/>
      <c r="G1098" s="110"/>
    </row>
    <row r="1099" spans="1:7">
      <c r="A1099" s="93"/>
      <c r="B1099" s="109"/>
      <c r="C1099" s="109"/>
      <c r="D1099" s="109"/>
      <c r="E1099" s="109"/>
      <c r="F1099" s="109"/>
      <c r="G1099" s="110"/>
    </row>
    <row r="1100" spans="1:7">
      <c r="A1100" s="93"/>
      <c r="B1100" s="109"/>
      <c r="C1100" s="109"/>
      <c r="D1100" s="109"/>
      <c r="E1100" s="109"/>
      <c r="F1100" s="109"/>
      <c r="G1100" s="110"/>
    </row>
    <row r="1101" spans="1:7">
      <c r="A1101" s="93"/>
      <c r="B1101" s="109"/>
      <c r="C1101" s="109"/>
      <c r="D1101" s="109"/>
      <c r="E1101" s="109"/>
      <c r="F1101" s="109"/>
      <c r="G1101" s="110"/>
    </row>
    <row r="1102" spans="1:7">
      <c r="A1102" s="93"/>
      <c r="B1102" s="109"/>
      <c r="C1102" s="109"/>
      <c r="D1102" s="109"/>
      <c r="E1102" s="109"/>
      <c r="F1102" s="109"/>
      <c r="G1102" s="110"/>
    </row>
    <row r="1103" spans="1:7">
      <c r="A1103" s="93"/>
      <c r="B1103" s="109"/>
      <c r="C1103" s="109"/>
      <c r="D1103" s="109"/>
      <c r="E1103" s="109"/>
      <c r="F1103" s="109"/>
      <c r="G1103" s="110"/>
    </row>
    <row r="1104" spans="1:7">
      <c r="A1104" s="93"/>
      <c r="B1104" s="109"/>
      <c r="C1104" s="109"/>
      <c r="D1104" s="109"/>
      <c r="E1104" s="109"/>
      <c r="F1104" s="109"/>
      <c r="G1104" s="110"/>
    </row>
    <row r="1105" spans="1:7">
      <c r="A1105" s="93"/>
      <c r="B1105" s="109"/>
      <c r="C1105" s="109"/>
      <c r="D1105" s="109"/>
      <c r="E1105" s="109"/>
      <c r="F1105" s="109"/>
      <c r="G1105" s="110"/>
    </row>
    <row r="1106" spans="1:7">
      <c r="A1106" s="93"/>
      <c r="B1106" s="109"/>
      <c r="C1106" s="109"/>
      <c r="D1106" s="109"/>
      <c r="E1106" s="109"/>
      <c r="F1106" s="109"/>
      <c r="G1106" s="110"/>
    </row>
    <row r="1107" spans="1:7">
      <c r="A1107" s="93"/>
      <c r="B1107" s="109"/>
      <c r="C1107" s="109"/>
      <c r="D1107" s="109"/>
      <c r="E1107" s="109"/>
      <c r="F1107" s="109"/>
      <c r="G1107" s="110"/>
    </row>
    <row r="1108" spans="1:7">
      <c r="A1108" s="93"/>
      <c r="B1108" s="109"/>
      <c r="C1108" s="109"/>
      <c r="D1108" s="109"/>
      <c r="E1108" s="109"/>
      <c r="F1108" s="109"/>
      <c r="G1108" s="110"/>
    </row>
    <row r="1109" spans="1:7">
      <c r="A1109" s="93"/>
      <c r="B1109" s="109"/>
      <c r="C1109" s="109"/>
      <c r="D1109" s="109"/>
      <c r="E1109" s="109"/>
      <c r="F1109" s="109"/>
      <c r="G1109" s="110"/>
    </row>
    <row r="1110" spans="1:7">
      <c r="A1110" s="93"/>
      <c r="B1110" s="109"/>
      <c r="C1110" s="109"/>
      <c r="D1110" s="109"/>
      <c r="E1110" s="109"/>
      <c r="F1110" s="109"/>
      <c r="G1110" s="110"/>
    </row>
    <row r="1111" spans="1:7">
      <c r="A1111" s="93"/>
      <c r="B1111" s="109"/>
      <c r="C1111" s="109"/>
      <c r="D1111" s="109"/>
      <c r="E1111" s="109"/>
      <c r="F1111" s="109"/>
      <c r="G1111" s="110"/>
    </row>
    <row r="1112" spans="1:7">
      <c r="A1112" s="93"/>
      <c r="B1112" s="109"/>
      <c r="C1112" s="109"/>
      <c r="D1112" s="109"/>
      <c r="E1112" s="109"/>
      <c r="F1112" s="109"/>
      <c r="G1112" s="110"/>
    </row>
    <row r="1113" spans="1:7">
      <c r="A1113" s="93"/>
      <c r="B1113" s="109"/>
      <c r="C1113" s="109"/>
      <c r="D1113" s="109"/>
      <c r="E1113" s="109"/>
      <c r="F1113" s="109"/>
      <c r="G1113" s="110"/>
    </row>
    <row r="1114" spans="1:7">
      <c r="A1114" s="93"/>
      <c r="B1114" s="109"/>
      <c r="C1114" s="109"/>
      <c r="D1114" s="109"/>
      <c r="E1114" s="109"/>
      <c r="F1114" s="109"/>
      <c r="G1114" s="110"/>
    </row>
    <row r="1115" spans="1:7">
      <c r="A1115" s="93"/>
      <c r="B1115" s="109"/>
      <c r="C1115" s="109"/>
      <c r="D1115" s="109"/>
      <c r="E1115" s="109"/>
      <c r="F1115" s="109"/>
      <c r="G1115" s="110"/>
    </row>
    <row r="1116" spans="1:7">
      <c r="A1116" s="93"/>
      <c r="B1116" s="109"/>
      <c r="C1116" s="109"/>
      <c r="D1116" s="109"/>
      <c r="E1116" s="109"/>
      <c r="F1116" s="109"/>
      <c r="G1116" s="110"/>
    </row>
    <row r="1117" spans="1:7">
      <c r="A1117" s="93"/>
      <c r="B1117" s="109"/>
      <c r="C1117" s="109"/>
      <c r="D1117" s="109"/>
      <c r="E1117" s="109"/>
      <c r="F1117" s="109"/>
      <c r="G1117" s="110"/>
    </row>
    <row r="1118" spans="1:7">
      <c r="A1118" s="93"/>
      <c r="B1118" s="109"/>
      <c r="C1118" s="109"/>
      <c r="D1118" s="109"/>
      <c r="E1118" s="109"/>
      <c r="F1118" s="109"/>
      <c r="G1118" s="110"/>
    </row>
    <row r="1119" spans="1:7">
      <c r="A1119" s="93"/>
      <c r="B1119" s="109"/>
      <c r="C1119" s="109"/>
      <c r="D1119" s="109"/>
      <c r="E1119" s="109"/>
      <c r="F1119" s="109"/>
      <c r="G1119" s="110"/>
    </row>
    <row r="1120" spans="1:7">
      <c r="A1120" s="93"/>
      <c r="B1120" s="109"/>
      <c r="C1120" s="109"/>
      <c r="D1120" s="109"/>
      <c r="E1120" s="109"/>
      <c r="F1120" s="109"/>
      <c r="G1120" s="110"/>
    </row>
    <row r="1121" spans="1:7">
      <c r="A1121" s="93"/>
      <c r="B1121" s="109"/>
      <c r="C1121" s="109"/>
      <c r="D1121" s="109"/>
      <c r="E1121" s="109"/>
      <c r="F1121" s="109"/>
      <c r="G1121" s="110"/>
    </row>
    <row r="1122" spans="1:7">
      <c r="A1122" s="93"/>
      <c r="B1122" s="109"/>
      <c r="C1122" s="109"/>
      <c r="D1122" s="109"/>
      <c r="E1122" s="109"/>
      <c r="F1122" s="109"/>
      <c r="G1122" s="110"/>
    </row>
    <row r="1123" spans="1:7">
      <c r="A1123" s="93"/>
      <c r="B1123" s="109"/>
      <c r="C1123" s="109"/>
      <c r="D1123" s="109"/>
      <c r="E1123" s="109"/>
      <c r="F1123" s="109"/>
      <c r="G1123" s="110"/>
    </row>
    <row r="1124" spans="1:7">
      <c r="A1124" s="93"/>
      <c r="B1124" s="109"/>
      <c r="C1124" s="109"/>
      <c r="D1124" s="109"/>
      <c r="E1124" s="109"/>
      <c r="F1124" s="109"/>
      <c r="G1124" s="110"/>
    </row>
    <row r="1125" spans="1:7">
      <c r="A1125" s="93"/>
      <c r="B1125" s="109"/>
      <c r="C1125" s="109"/>
      <c r="D1125" s="109"/>
      <c r="E1125" s="109"/>
      <c r="F1125" s="109"/>
      <c r="G1125" s="110"/>
    </row>
    <row r="1126" spans="1:7">
      <c r="A1126" s="93"/>
      <c r="B1126" s="109"/>
      <c r="C1126" s="109"/>
      <c r="D1126" s="109"/>
      <c r="E1126" s="109"/>
      <c r="F1126" s="109"/>
      <c r="G1126" s="110"/>
    </row>
    <row r="1127" spans="1:7">
      <c r="A1127" s="93"/>
      <c r="B1127" s="109"/>
      <c r="C1127" s="109"/>
      <c r="D1127" s="109"/>
      <c r="E1127" s="109"/>
      <c r="F1127" s="109"/>
      <c r="G1127" s="110"/>
    </row>
    <row r="1128" spans="1:7">
      <c r="A1128" s="93"/>
      <c r="B1128" s="109"/>
      <c r="C1128" s="109"/>
      <c r="D1128" s="109"/>
      <c r="E1128" s="109"/>
      <c r="F1128" s="109"/>
      <c r="G1128" s="110"/>
    </row>
    <row r="1129" spans="1:7">
      <c r="A1129" s="93"/>
      <c r="B1129" s="109"/>
      <c r="C1129" s="109"/>
      <c r="D1129" s="109"/>
      <c r="E1129" s="109"/>
      <c r="F1129" s="109"/>
      <c r="G1129" s="110"/>
    </row>
    <row r="1130" spans="1:7">
      <c r="A1130" s="93"/>
      <c r="B1130" s="109"/>
      <c r="C1130" s="109"/>
      <c r="D1130" s="109"/>
      <c r="E1130" s="109"/>
      <c r="F1130" s="109"/>
      <c r="G1130" s="110"/>
    </row>
    <row r="1131" spans="1:7">
      <c r="A1131" s="93"/>
      <c r="B1131" s="109"/>
      <c r="C1131" s="109"/>
      <c r="D1131" s="109"/>
      <c r="E1131" s="109"/>
      <c r="F1131" s="109"/>
      <c r="G1131" s="110"/>
    </row>
    <row r="1132" spans="1:7">
      <c r="A1132" s="93"/>
      <c r="B1132" s="109"/>
      <c r="C1132" s="109"/>
      <c r="D1132" s="109"/>
      <c r="E1132" s="109"/>
      <c r="F1132" s="109"/>
      <c r="G1132" s="110"/>
    </row>
    <row r="1133" spans="1:7">
      <c r="A1133" s="93"/>
      <c r="B1133" s="109"/>
      <c r="C1133" s="109"/>
      <c r="D1133" s="109"/>
      <c r="E1133" s="109"/>
      <c r="F1133" s="109"/>
      <c r="G1133" s="110"/>
    </row>
    <row r="1134" spans="1:7">
      <c r="A1134" s="93"/>
      <c r="B1134" s="109"/>
      <c r="C1134" s="109"/>
      <c r="D1134" s="109"/>
      <c r="E1134" s="109"/>
      <c r="F1134" s="109"/>
      <c r="G1134" s="110"/>
    </row>
    <row r="1135" spans="1:7">
      <c r="A1135" s="93"/>
      <c r="B1135" s="109"/>
      <c r="C1135" s="109"/>
      <c r="D1135" s="109"/>
      <c r="E1135" s="109"/>
      <c r="F1135" s="109"/>
      <c r="G1135" s="110"/>
    </row>
    <row r="1136" spans="1:7">
      <c r="A1136" s="93"/>
      <c r="B1136" s="109"/>
      <c r="C1136" s="109"/>
      <c r="D1136" s="109"/>
      <c r="E1136" s="109"/>
      <c r="F1136" s="109"/>
      <c r="G1136" s="110"/>
    </row>
    <row r="1137" spans="1:7">
      <c r="A1137" s="93"/>
      <c r="B1137" s="109"/>
      <c r="C1137" s="109"/>
      <c r="D1137" s="109"/>
      <c r="E1137" s="109"/>
      <c r="F1137" s="109"/>
      <c r="G1137" s="110"/>
    </row>
    <row r="1138" spans="1:7">
      <c r="A1138" s="93"/>
      <c r="B1138" s="109"/>
      <c r="C1138" s="109"/>
      <c r="D1138" s="109"/>
      <c r="E1138" s="109"/>
      <c r="F1138" s="109"/>
      <c r="G1138" s="110"/>
    </row>
    <row r="1139" spans="1:7">
      <c r="A1139" s="93"/>
      <c r="B1139" s="109"/>
      <c r="C1139" s="109"/>
      <c r="D1139" s="109"/>
      <c r="E1139" s="109"/>
      <c r="F1139" s="109"/>
      <c r="G1139" s="110"/>
    </row>
    <row r="1140" spans="1:7">
      <c r="A1140" s="93"/>
      <c r="B1140" s="109"/>
      <c r="C1140" s="109"/>
      <c r="D1140" s="109"/>
      <c r="E1140" s="109"/>
      <c r="F1140" s="109"/>
      <c r="G1140" s="110"/>
    </row>
    <row r="1141" spans="1:7">
      <c r="A1141" s="93"/>
      <c r="B1141" s="109"/>
      <c r="C1141" s="109"/>
      <c r="D1141" s="109"/>
      <c r="E1141" s="109"/>
      <c r="F1141" s="109"/>
      <c r="G1141" s="110"/>
    </row>
    <row r="1142" spans="1:7">
      <c r="A1142" s="93"/>
      <c r="B1142" s="109"/>
      <c r="C1142" s="109"/>
      <c r="D1142" s="109"/>
      <c r="E1142" s="109"/>
      <c r="F1142" s="109"/>
      <c r="G1142" s="110"/>
    </row>
    <row r="1143" spans="1:7">
      <c r="A1143" s="93"/>
      <c r="B1143" s="109"/>
      <c r="C1143" s="109"/>
      <c r="D1143" s="109"/>
      <c r="E1143" s="109"/>
      <c r="F1143" s="109"/>
      <c r="G1143" s="110"/>
    </row>
    <row r="1144" spans="1:7">
      <c r="A1144" s="93"/>
      <c r="B1144" s="109"/>
      <c r="C1144" s="109"/>
      <c r="D1144" s="109"/>
      <c r="E1144" s="109"/>
      <c r="F1144" s="109"/>
      <c r="G1144" s="110"/>
    </row>
    <row r="1145" spans="1:7">
      <c r="A1145" s="93"/>
      <c r="B1145" s="109"/>
      <c r="C1145" s="109"/>
      <c r="D1145" s="109"/>
      <c r="E1145" s="109"/>
      <c r="F1145" s="109"/>
      <c r="G1145" s="110"/>
    </row>
    <row r="1146" spans="1:7">
      <c r="A1146" s="93"/>
      <c r="B1146" s="109"/>
      <c r="C1146" s="109"/>
      <c r="D1146" s="109"/>
      <c r="E1146" s="109"/>
      <c r="F1146" s="109"/>
      <c r="G1146" s="110"/>
    </row>
    <row r="1147" spans="1:7">
      <c r="A1147" s="93"/>
      <c r="B1147" s="109"/>
      <c r="C1147" s="109"/>
      <c r="D1147" s="109"/>
      <c r="E1147" s="109"/>
      <c r="F1147" s="109"/>
      <c r="G1147" s="110"/>
    </row>
    <row r="1148" spans="1:7">
      <c r="A1148" s="93"/>
      <c r="B1148" s="109"/>
      <c r="C1148" s="109"/>
      <c r="D1148" s="109"/>
      <c r="E1148" s="109"/>
      <c r="F1148" s="109"/>
      <c r="G1148" s="110"/>
    </row>
    <row r="1149" spans="1:7">
      <c r="A1149" s="93"/>
      <c r="B1149" s="109"/>
      <c r="C1149" s="109"/>
      <c r="D1149" s="109"/>
      <c r="E1149" s="109"/>
      <c r="F1149" s="109"/>
      <c r="G1149" s="110"/>
    </row>
    <row r="1150" spans="1:7">
      <c r="A1150" s="93"/>
      <c r="B1150" s="109"/>
      <c r="C1150" s="109"/>
      <c r="D1150" s="109"/>
      <c r="E1150" s="109"/>
      <c r="F1150" s="109"/>
      <c r="G1150" s="110"/>
    </row>
    <row r="1151" spans="1:7">
      <c r="A1151" s="93"/>
      <c r="B1151" s="109"/>
      <c r="C1151" s="109"/>
      <c r="D1151" s="109"/>
      <c r="E1151" s="109"/>
      <c r="F1151" s="109"/>
      <c r="G1151" s="110"/>
    </row>
    <row r="1152" spans="1:7">
      <c r="A1152" s="93"/>
      <c r="B1152" s="109"/>
      <c r="C1152" s="109"/>
      <c r="D1152" s="109"/>
      <c r="E1152" s="109"/>
      <c r="F1152" s="109"/>
      <c r="G1152" s="110"/>
    </row>
    <row r="1153" spans="1:7">
      <c r="A1153" s="93"/>
      <c r="B1153" s="109"/>
      <c r="C1153" s="109"/>
      <c r="D1153" s="109"/>
      <c r="E1153" s="109"/>
      <c r="F1153" s="109"/>
      <c r="G1153" s="110"/>
    </row>
    <row r="1154" spans="1:7">
      <c r="A1154" s="93"/>
      <c r="B1154" s="109"/>
      <c r="C1154" s="109"/>
      <c r="D1154" s="109"/>
      <c r="E1154" s="109"/>
      <c r="F1154" s="109"/>
      <c r="G1154" s="110"/>
    </row>
    <row r="1155" spans="1:7">
      <c r="A1155" s="93"/>
      <c r="B1155" s="109"/>
      <c r="C1155" s="109"/>
      <c r="D1155" s="109"/>
      <c r="E1155" s="109"/>
      <c r="F1155" s="109"/>
      <c r="G1155" s="110"/>
    </row>
    <row r="1156" spans="1:7">
      <c r="A1156" s="93"/>
      <c r="B1156" s="109"/>
      <c r="C1156" s="109"/>
      <c r="D1156" s="109"/>
      <c r="E1156" s="109"/>
      <c r="F1156" s="109"/>
      <c r="G1156" s="110"/>
    </row>
    <row r="1157" spans="1:7">
      <c r="A1157" s="93"/>
      <c r="B1157" s="109"/>
      <c r="C1157" s="109"/>
      <c r="D1157" s="109"/>
      <c r="E1157" s="109"/>
      <c r="F1157" s="109"/>
      <c r="G1157" s="110"/>
    </row>
    <row r="1158" spans="1:7">
      <c r="A1158" s="93"/>
      <c r="B1158" s="109"/>
      <c r="C1158" s="109"/>
      <c r="D1158" s="109"/>
      <c r="E1158" s="109"/>
      <c r="F1158" s="109"/>
      <c r="G1158" s="110"/>
    </row>
    <row r="1159" spans="1:7">
      <c r="A1159" s="93"/>
      <c r="B1159" s="109"/>
      <c r="C1159" s="109"/>
      <c r="D1159" s="109"/>
      <c r="E1159" s="109"/>
      <c r="F1159" s="109"/>
      <c r="G1159" s="110"/>
    </row>
    <row r="1160" spans="1:7">
      <c r="A1160" s="93"/>
      <c r="B1160" s="109"/>
      <c r="C1160" s="109"/>
      <c r="D1160" s="109"/>
      <c r="E1160" s="109"/>
      <c r="F1160" s="109"/>
      <c r="G1160" s="110"/>
    </row>
    <row r="1161" spans="1:7">
      <c r="A1161" s="93"/>
      <c r="B1161" s="109"/>
      <c r="C1161" s="109"/>
      <c r="D1161" s="109"/>
      <c r="E1161" s="109"/>
      <c r="F1161" s="109"/>
      <c r="G1161" s="110"/>
    </row>
    <row r="1162" spans="1:7">
      <c r="A1162" s="93"/>
      <c r="B1162" s="109"/>
      <c r="C1162" s="109"/>
      <c r="D1162" s="109"/>
      <c r="E1162" s="109"/>
      <c r="F1162" s="109"/>
      <c r="G1162" s="110"/>
    </row>
    <row r="1163" spans="1:7">
      <c r="A1163" s="93"/>
      <c r="B1163" s="109"/>
      <c r="C1163" s="109"/>
      <c r="D1163" s="109"/>
      <c r="E1163" s="109"/>
      <c r="F1163" s="109"/>
      <c r="G1163" s="110"/>
    </row>
    <row r="1164" spans="1:7">
      <c r="A1164" s="93"/>
      <c r="B1164" s="109"/>
      <c r="C1164" s="109"/>
      <c r="D1164" s="109"/>
      <c r="E1164" s="109"/>
      <c r="F1164" s="109"/>
      <c r="G1164" s="110"/>
    </row>
    <row r="1165" spans="1:7">
      <c r="A1165" s="93"/>
      <c r="B1165" s="109"/>
      <c r="C1165" s="109"/>
      <c r="D1165" s="109"/>
      <c r="E1165" s="109"/>
      <c r="F1165" s="109"/>
      <c r="G1165" s="110"/>
    </row>
    <row r="1166" spans="1:7">
      <c r="A1166" s="93"/>
      <c r="B1166" s="109"/>
      <c r="C1166" s="109"/>
      <c r="D1166" s="109"/>
      <c r="E1166" s="109"/>
      <c r="F1166" s="109"/>
      <c r="G1166" s="110"/>
    </row>
    <row r="1167" spans="1:7">
      <c r="A1167" s="93"/>
      <c r="B1167" s="109"/>
      <c r="C1167" s="109"/>
      <c r="D1167" s="109"/>
      <c r="E1167" s="109"/>
      <c r="F1167" s="109"/>
      <c r="G1167" s="110"/>
    </row>
    <row r="1168" spans="1:7">
      <c r="A1168" s="93"/>
      <c r="B1168" s="109"/>
      <c r="C1168" s="109"/>
      <c r="D1168" s="109"/>
      <c r="E1168" s="109"/>
      <c r="F1168" s="109"/>
      <c r="G1168" s="110"/>
    </row>
    <row r="1169" spans="1:7">
      <c r="A1169" s="93"/>
      <c r="B1169" s="109"/>
      <c r="C1169" s="109"/>
      <c r="D1169" s="109"/>
      <c r="E1169" s="109"/>
      <c r="F1169" s="109"/>
      <c r="G1169" s="110"/>
    </row>
    <row r="1170" spans="1:7">
      <c r="A1170" s="93"/>
      <c r="B1170" s="109"/>
      <c r="C1170" s="109"/>
      <c r="D1170" s="109"/>
      <c r="E1170" s="109"/>
      <c r="F1170" s="109"/>
      <c r="G1170" s="110"/>
    </row>
    <row r="1171" spans="1:7">
      <c r="A1171" s="93"/>
      <c r="B1171" s="109"/>
      <c r="C1171" s="109"/>
      <c r="D1171" s="109"/>
      <c r="E1171" s="109"/>
      <c r="F1171" s="109"/>
      <c r="G1171" s="110"/>
    </row>
    <row r="1172" spans="1:7">
      <c r="A1172" s="93"/>
      <c r="B1172" s="109"/>
      <c r="C1172" s="109"/>
      <c r="D1172" s="109"/>
      <c r="E1172" s="109"/>
      <c r="F1172" s="109"/>
      <c r="G1172" s="110"/>
    </row>
    <row r="1173" spans="1:7">
      <c r="A1173" s="93"/>
      <c r="B1173" s="109"/>
      <c r="C1173" s="109"/>
      <c r="D1173" s="109"/>
      <c r="E1173" s="109"/>
      <c r="F1173" s="109"/>
      <c r="G1173" s="110"/>
    </row>
    <row r="1174" spans="1:7">
      <c r="A1174" s="93"/>
      <c r="B1174" s="109"/>
      <c r="C1174" s="109"/>
      <c r="D1174" s="109"/>
      <c r="E1174" s="109"/>
      <c r="F1174" s="109"/>
      <c r="G1174" s="110"/>
    </row>
    <row r="1175" spans="1:7">
      <c r="A1175" s="93"/>
      <c r="B1175" s="109"/>
      <c r="C1175" s="109"/>
      <c r="D1175" s="109"/>
      <c r="E1175" s="109"/>
      <c r="F1175" s="109"/>
      <c r="G1175" s="110"/>
    </row>
    <row r="1176" spans="1:7">
      <c r="A1176" s="93"/>
      <c r="B1176" s="109"/>
      <c r="C1176" s="109"/>
      <c r="D1176" s="109"/>
      <c r="E1176" s="109"/>
      <c r="F1176" s="109"/>
      <c r="G1176" s="110"/>
    </row>
    <row r="1177" spans="1:7">
      <c r="A1177" s="93"/>
      <c r="B1177" s="109"/>
      <c r="C1177" s="109"/>
      <c r="D1177" s="109"/>
      <c r="E1177" s="109"/>
      <c r="F1177" s="109"/>
      <c r="G1177" s="110"/>
    </row>
    <row r="1178" spans="1:7">
      <c r="A1178" s="93"/>
      <c r="B1178" s="109"/>
      <c r="C1178" s="109"/>
      <c r="D1178" s="109"/>
      <c r="E1178" s="109"/>
      <c r="F1178" s="109"/>
      <c r="G1178" s="110"/>
    </row>
    <row r="1179" spans="1:7">
      <c r="A1179" s="93"/>
      <c r="B1179" s="109"/>
      <c r="C1179" s="109"/>
      <c r="D1179" s="109"/>
      <c r="E1179" s="109"/>
      <c r="F1179" s="109"/>
      <c r="G1179" s="110"/>
    </row>
    <row r="1180" spans="1:7">
      <c r="A1180" s="93"/>
      <c r="B1180" s="109"/>
      <c r="C1180" s="109"/>
      <c r="D1180" s="109"/>
      <c r="E1180" s="109"/>
      <c r="F1180" s="109"/>
      <c r="G1180" s="110"/>
    </row>
    <row r="1181" spans="1:7">
      <c r="A1181" s="93"/>
      <c r="B1181" s="109"/>
      <c r="C1181" s="109"/>
      <c r="D1181" s="109"/>
      <c r="E1181" s="109"/>
      <c r="F1181" s="109"/>
      <c r="G1181" s="110"/>
    </row>
    <row r="1182" spans="1:7">
      <c r="A1182" s="93"/>
      <c r="B1182" s="109"/>
      <c r="C1182" s="109"/>
      <c r="D1182" s="109"/>
      <c r="E1182" s="109"/>
      <c r="F1182" s="109"/>
      <c r="G1182" s="110"/>
    </row>
    <row r="1183" spans="1:7">
      <c r="A1183" s="93"/>
      <c r="B1183" s="109"/>
      <c r="C1183" s="109"/>
      <c r="D1183" s="109"/>
      <c r="E1183" s="109"/>
      <c r="F1183" s="109"/>
      <c r="G1183" s="110"/>
    </row>
    <row r="1184" spans="1:7">
      <c r="A1184" s="93"/>
      <c r="B1184" s="109"/>
      <c r="C1184" s="109"/>
      <c r="D1184" s="109"/>
      <c r="E1184" s="109"/>
      <c r="F1184" s="109"/>
      <c r="G1184" s="110"/>
    </row>
    <row r="1185" spans="1:7">
      <c r="A1185" s="93"/>
      <c r="B1185" s="109"/>
      <c r="C1185" s="109"/>
      <c r="D1185" s="109"/>
      <c r="E1185" s="109"/>
      <c r="F1185" s="109"/>
      <c r="G1185" s="110"/>
    </row>
    <row r="1186" spans="1:7">
      <c r="A1186" s="93"/>
      <c r="B1186" s="109"/>
      <c r="C1186" s="109"/>
      <c r="D1186" s="109"/>
      <c r="E1186" s="109"/>
      <c r="F1186" s="109"/>
      <c r="G1186" s="110"/>
    </row>
    <row r="1187" spans="1:7">
      <c r="A1187" s="93"/>
      <c r="B1187" s="109"/>
      <c r="C1187" s="109"/>
      <c r="D1187" s="109"/>
      <c r="E1187" s="109"/>
      <c r="F1187" s="109"/>
      <c r="G1187" s="110"/>
    </row>
    <row r="1188" spans="1:7">
      <c r="A1188" s="93"/>
      <c r="B1188" s="109"/>
      <c r="C1188" s="109"/>
      <c r="D1188" s="109"/>
      <c r="E1188" s="109"/>
      <c r="F1188" s="109"/>
      <c r="G1188" s="110"/>
    </row>
    <row r="1189" spans="1:7">
      <c r="A1189" s="93"/>
      <c r="B1189" s="109"/>
      <c r="C1189" s="109"/>
      <c r="D1189" s="109"/>
      <c r="E1189" s="109"/>
      <c r="F1189" s="109"/>
      <c r="G1189" s="110"/>
    </row>
    <row r="1190" spans="1:7">
      <c r="A1190" s="93"/>
      <c r="B1190" s="109"/>
      <c r="C1190" s="109"/>
      <c r="D1190" s="109"/>
      <c r="E1190" s="109"/>
      <c r="F1190" s="109"/>
      <c r="G1190" s="110"/>
    </row>
    <row r="1191" spans="1:7">
      <c r="A1191" s="93"/>
      <c r="B1191" s="109"/>
      <c r="C1191" s="109"/>
      <c r="D1191" s="109"/>
      <c r="E1191" s="109"/>
      <c r="F1191" s="109"/>
      <c r="G1191" s="110"/>
    </row>
    <row r="1192" spans="1:7">
      <c r="A1192" s="93"/>
      <c r="B1192" s="109"/>
      <c r="C1192" s="109"/>
      <c r="D1192" s="109"/>
      <c r="E1192" s="109"/>
      <c r="F1192" s="109"/>
      <c r="G1192" s="110"/>
    </row>
    <row r="1193" spans="1:7">
      <c r="A1193" s="93"/>
      <c r="B1193" s="109"/>
      <c r="C1193" s="109"/>
      <c r="D1193" s="109"/>
      <c r="E1193" s="109"/>
      <c r="F1193" s="109"/>
      <c r="G1193" s="110"/>
    </row>
    <row r="1194" spans="1:7">
      <c r="A1194" s="93"/>
      <c r="B1194" s="109"/>
      <c r="C1194" s="109"/>
      <c r="D1194" s="109"/>
      <c r="E1194" s="109"/>
      <c r="F1194" s="109"/>
      <c r="G1194" s="110"/>
    </row>
    <row r="1195" spans="1:7">
      <c r="A1195" s="93"/>
      <c r="B1195" s="109"/>
      <c r="C1195" s="109"/>
      <c r="D1195" s="109"/>
      <c r="E1195" s="109"/>
      <c r="F1195" s="109"/>
      <c r="G1195" s="110"/>
    </row>
    <row r="1196" spans="1:7">
      <c r="A1196" s="93"/>
      <c r="B1196" s="109"/>
      <c r="C1196" s="109"/>
      <c r="D1196" s="109"/>
      <c r="E1196" s="109"/>
      <c r="F1196" s="109"/>
      <c r="G1196" s="110"/>
    </row>
    <row r="1197" spans="1:7">
      <c r="A1197" s="93"/>
      <c r="B1197" s="109"/>
      <c r="C1197" s="109"/>
      <c r="D1197" s="109"/>
      <c r="E1197" s="109"/>
      <c r="F1197" s="109"/>
      <c r="G1197" s="110"/>
    </row>
    <row r="1198" spans="1:7">
      <c r="A1198" s="93"/>
      <c r="B1198" s="109"/>
      <c r="C1198" s="109"/>
      <c r="D1198" s="109"/>
      <c r="E1198" s="109"/>
      <c r="F1198" s="109"/>
      <c r="G1198" s="110"/>
    </row>
    <row r="1199" spans="1:7">
      <c r="A1199" s="93"/>
      <c r="B1199" s="109"/>
      <c r="C1199" s="109"/>
      <c r="D1199" s="109"/>
      <c r="E1199" s="109"/>
      <c r="F1199" s="109"/>
      <c r="G1199" s="110"/>
    </row>
    <row r="1200" spans="1:7">
      <c r="A1200" s="93"/>
      <c r="B1200" s="109"/>
      <c r="C1200" s="109"/>
      <c r="D1200" s="109"/>
      <c r="E1200" s="109"/>
      <c r="F1200" s="109"/>
      <c r="G1200" s="110"/>
    </row>
    <row r="1201" spans="1:7">
      <c r="A1201" s="93"/>
      <c r="B1201" s="109"/>
      <c r="C1201" s="109"/>
      <c r="D1201" s="109"/>
      <c r="E1201" s="109"/>
      <c r="F1201" s="109"/>
      <c r="G1201" s="110"/>
    </row>
    <row r="1202" spans="1:7">
      <c r="A1202" s="93"/>
      <c r="B1202" s="109"/>
      <c r="C1202" s="109"/>
      <c r="D1202" s="109"/>
      <c r="E1202" s="109"/>
      <c r="F1202" s="109"/>
      <c r="G1202" s="110"/>
    </row>
    <row r="1203" spans="1:7">
      <c r="A1203" s="93"/>
      <c r="B1203" s="109"/>
      <c r="C1203" s="109"/>
      <c r="D1203" s="109"/>
      <c r="E1203" s="109"/>
      <c r="F1203" s="109"/>
      <c r="G1203" s="110"/>
    </row>
    <row r="1204" spans="1:7">
      <c r="A1204" s="93"/>
      <c r="B1204" s="109"/>
      <c r="C1204" s="109"/>
      <c r="D1204" s="109"/>
      <c r="E1204" s="109"/>
      <c r="F1204" s="109"/>
      <c r="G1204" s="110"/>
    </row>
    <row r="1205" spans="1:7">
      <c r="A1205" s="93"/>
      <c r="B1205" s="109"/>
      <c r="C1205" s="109"/>
      <c r="D1205" s="109"/>
      <c r="E1205" s="109"/>
      <c r="F1205" s="109"/>
      <c r="G1205" s="110"/>
    </row>
    <row r="1206" spans="1:7">
      <c r="A1206" s="93"/>
      <c r="B1206" s="109"/>
      <c r="C1206" s="109"/>
      <c r="D1206" s="109"/>
      <c r="E1206" s="109"/>
      <c r="F1206" s="109"/>
      <c r="G1206" s="110"/>
    </row>
    <row r="1207" spans="1:7">
      <c r="A1207" s="93"/>
      <c r="B1207" s="109"/>
      <c r="C1207" s="109"/>
      <c r="D1207" s="109"/>
      <c r="E1207" s="109"/>
      <c r="F1207" s="109"/>
      <c r="G1207" s="110"/>
    </row>
    <row r="1208" spans="1:7">
      <c r="A1208" s="93"/>
      <c r="B1208" s="109"/>
      <c r="C1208" s="109"/>
      <c r="D1208" s="109"/>
      <c r="E1208" s="109"/>
      <c r="F1208" s="109"/>
      <c r="G1208" s="110"/>
    </row>
    <row r="1209" spans="1:7">
      <c r="A1209" s="93"/>
      <c r="B1209" s="109"/>
      <c r="C1209" s="109"/>
      <c r="D1209" s="109"/>
      <c r="E1209" s="109"/>
      <c r="F1209" s="109"/>
      <c r="G1209" s="110"/>
    </row>
    <row r="1210" spans="1:7">
      <c r="A1210" s="93"/>
      <c r="B1210" s="109"/>
      <c r="C1210" s="109"/>
      <c r="D1210" s="109"/>
      <c r="E1210" s="109"/>
      <c r="F1210" s="109"/>
      <c r="G1210" s="110"/>
    </row>
    <row r="1211" spans="1:7">
      <c r="A1211" s="93"/>
      <c r="B1211" s="109"/>
      <c r="C1211" s="109"/>
      <c r="D1211" s="109"/>
      <c r="E1211" s="109"/>
      <c r="F1211" s="109"/>
      <c r="G1211" s="110"/>
    </row>
    <row r="1212" spans="1:7">
      <c r="A1212" s="93"/>
      <c r="B1212" s="109"/>
      <c r="C1212" s="109"/>
      <c r="D1212" s="109"/>
      <c r="E1212" s="109"/>
      <c r="F1212" s="109"/>
      <c r="G1212" s="110"/>
    </row>
    <row r="1213" spans="1:7">
      <c r="A1213" s="93"/>
      <c r="B1213" s="109"/>
      <c r="C1213" s="109"/>
      <c r="D1213" s="109"/>
      <c r="E1213" s="109"/>
      <c r="F1213" s="109"/>
      <c r="G1213" s="110"/>
    </row>
    <row r="1214" spans="1:7">
      <c r="A1214" s="93"/>
      <c r="B1214" s="109"/>
      <c r="C1214" s="109"/>
      <c r="D1214" s="109"/>
      <c r="E1214" s="109"/>
      <c r="F1214" s="109"/>
      <c r="G1214" s="110"/>
    </row>
    <row r="1215" spans="1:7">
      <c r="A1215" s="93"/>
      <c r="B1215" s="109"/>
      <c r="C1215" s="109"/>
      <c r="D1215" s="109"/>
      <c r="E1215" s="109"/>
      <c r="F1215" s="109"/>
      <c r="G1215" s="110"/>
    </row>
    <row r="1216" spans="1:7">
      <c r="A1216" s="93"/>
      <c r="B1216" s="109"/>
      <c r="C1216" s="109"/>
      <c r="D1216" s="109"/>
      <c r="E1216" s="109"/>
      <c r="F1216" s="109"/>
      <c r="G1216" s="110"/>
    </row>
    <row r="1217" spans="1:7">
      <c r="A1217" s="93"/>
      <c r="B1217" s="109"/>
      <c r="C1217" s="109"/>
      <c r="D1217" s="109"/>
      <c r="E1217" s="109"/>
      <c r="F1217" s="109"/>
      <c r="G1217" s="110"/>
    </row>
    <row r="1218" spans="1:7">
      <c r="A1218" s="93"/>
      <c r="B1218" s="109"/>
      <c r="C1218" s="109"/>
      <c r="D1218" s="109"/>
      <c r="E1218" s="109"/>
      <c r="F1218" s="109"/>
      <c r="G1218" s="110"/>
    </row>
    <row r="1219" spans="1:7">
      <c r="A1219" s="93"/>
      <c r="B1219" s="109"/>
      <c r="C1219" s="109"/>
      <c r="D1219" s="109"/>
      <c r="E1219" s="109"/>
      <c r="F1219" s="109"/>
      <c r="G1219" s="110"/>
    </row>
    <row r="1220" spans="1:7">
      <c r="A1220" s="93"/>
      <c r="B1220" s="109"/>
      <c r="C1220" s="109"/>
      <c r="D1220" s="109"/>
      <c r="E1220" s="109"/>
      <c r="F1220" s="109"/>
      <c r="G1220" s="110"/>
    </row>
    <row r="1221" spans="1:7">
      <c r="A1221" s="93"/>
      <c r="B1221" s="109"/>
      <c r="C1221" s="109"/>
      <c r="D1221" s="109"/>
      <c r="E1221" s="109"/>
      <c r="F1221" s="109"/>
      <c r="G1221" s="110"/>
    </row>
    <row r="1222" spans="1:7">
      <c r="A1222" s="93"/>
      <c r="B1222" s="109"/>
      <c r="C1222" s="109"/>
      <c r="D1222" s="109"/>
      <c r="E1222" s="109"/>
      <c r="F1222" s="109"/>
      <c r="G1222" s="110"/>
    </row>
    <row r="1223" spans="1:7">
      <c r="A1223" s="93"/>
      <c r="B1223" s="109"/>
      <c r="C1223" s="109"/>
      <c r="D1223" s="109"/>
      <c r="E1223" s="109"/>
      <c r="F1223" s="109"/>
      <c r="G1223" s="110"/>
    </row>
    <row r="1224" spans="1:7">
      <c r="A1224" s="93"/>
      <c r="B1224" s="109"/>
      <c r="C1224" s="109"/>
      <c r="D1224" s="109"/>
      <c r="E1224" s="109"/>
      <c r="F1224" s="109"/>
      <c r="G1224" s="110"/>
    </row>
    <row r="1225" spans="1:7">
      <c r="A1225" s="93"/>
      <c r="B1225" s="109"/>
      <c r="C1225" s="109"/>
      <c r="D1225" s="109"/>
      <c r="E1225" s="109"/>
      <c r="F1225" s="109"/>
      <c r="G1225" s="110"/>
    </row>
    <row r="1226" spans="1:7">
      <c r="A1226" s="93"/>
      <c r="B1226" s="109"/>
      <c r="C1226" s="109"/>
      <c r="D1226" s="109"/>
      <c r="E1226" s="109"/>
      <c r="F1226" s="109"/>
      <c r="G1226" s="110"/>
    </row>
    <row r="1227" spans="1:7">
      <c r="A1227" s="93"/>
      <c r="B1227" s="109"/>
      <c r="C1227" s="109"/>
      <c r="D1227" s="109"/>
      <c r="E1227" s="109"/>
      <c r="F1227" s="109"/>
      <c r="G1227" s="110"/>
    </row>
    <row r="1228" spans="1:7">
      <c r="A1228" s="93"/>
      <c r="B1228" s="109"/>
      <c r="C1228" s="109"/>
      <c r="D1228" s="109"/>
      <c r="E1228" s="109"/>
      <c r="F1228" s="109"/>
      <c r="G1228" s="110"/>
    </row>
    <row r="1229" spans="1:7">
      <c r="A1229" s="93"/>
      <c r="B1229" s="109"/>
      <c r="C1229" s="109"/>
      <c r="D1229" s="109"/>
      <c r="E1229" s="109"/>
      <c r="F1229" s="109"/>
      <c r="G1229" s="110"/>
    </row>
    <row r="1230" spans="1:7">
      <c r="A1230" s="93"/>
      <c r="B1230" s="109"/>
      <c r="C1230" s="109"/>
      <c r="D1230" s="109"/>
      <c r="E1230" s="109"/>
      <c r="F1230" s="109"/>
      <c r="G1230" s="110"/>
    </row>
    <row r="1231" spans="1:7">
      <c r="A1231" s="93"/>
      <c r="B1231" s="109"/>
      <c r="C1231" s="109"/>
      <c r="D1231" s="109"/>
      <c r="E1231" s="109"/>
      <c r="F1231" s="109"/>
      <c r="G1231" s="110"/>
    </row>
    <row r="1232" spans="1:7">
      <c r="A1232" s="93"/>
      <c r="B1232" s="109"/>
      <c r="C1232" s="109"/>
      <c r="D1232" s="109"/>
      <c r="E1232" s="109"/>
      <c r="F1232" s="109"/>
      <c r="G1232" s="110"/>
    </row>
    <row r="1233" spans="1:7">
      <c r="A1233" s="93"/>
      <c r="B1233" s="109"/>
      <c r="C1233" s="109"/>
      <c r="D1233" s="109"/>
      <c r="E1233" s="109"/>
      <c r="F1233" s="109"/>
      <c r="G1233" s="110"/>
    </row>
    <row r="1234" spans="1:7">
      <c r="A1234" s="93"/>
      <c r="B1234" s="109"/>
      <c r="C1234" s="109"/>
      <c r="D1234" s="109"/>
      <c r="E1234" s="109"/>
      <c r="F1234" s="109"/>
      <c r="G1234" s="110"/>
    </row>
    <row r="1235" spans="1:7">
      <c r="A1235" s="93"/>
      <c r="B1235" s="109"/>
      <c r="C1235" s="109"/>
      <c r="D1235" s="109"/>
      <c r="E1235" s="109"/>
      <c r="F1235" s="109"/>
      <c r="G1235" s="110"/>
    </row>
    <row r="1236" spans="1:7">
      <c r="A1236" s="93"/>
      <c r="B1236" s="109"/>
      <c r="C1236" s="109"/>
      <c r="D1236" s="109"/>
      <c r="E1236" s="109"/>
      <c r="F1236" s="109"/>
      <c r="G1236" s="110"/>
    </row>
    <row r="1237" spans="1:7">
      <c r="A1237" s="93"/>
      <c r="B1237" s="109"/>
      <c r="C1237" s="109"/>
      <c r="D1237" s="109"/>
      <c r="E1237" s="109"/>
      <c r="F1237" s="109"/>
      <c r="G1237" s="110"/>
    </row>
    <row r="1238" spans="1:7">
      <c r="A1238" s="93"/>
      <c r="B1238" s="109"/>
      <c r="C1238" s="109"/>
      <c r="D1238" s="109"/>
      <c r="E1238" s="109"/>
      <c r="F1238" s="109"/>
      <c r="G1238" s="110"/>
    </row>
    <row r="1239" spans="1:7">
      <c r="A1239" s="93"/>
      <c r="B1239" s="109"/>
      <c r="C1239" s="109"/>
      <c r="D1239" s="109"/>
      <c r="E1239" s="109"/>
      <c r="F1239" s="109"/>
      <c r="G1239" s="110"/>
    </row>
    <row r="1240" spans="1:7">
      <c r="A1240" s="93"/>
      <c r="B1240" s="109"/>
      <c r="C1240" s="109"/>
      <c r="D1240" s="109"/>
      <c r="E1240" s="109"/>
      <c r="F1240" s="109"/>
      <c r="G1240" s="110"/>
    </row>
    <row r="1241" spans="1:7">
      <c r="A1241" s="93"/>
      <c r="B1241" s="109"/>
      <c r="C1241" s="109"/>
      <c r="D1241" s="109"/>
      <c r="E1241" s="109"/>
      <c r="F1241" s="109"/>
      <c r="G1241" s="110"/>
    </row>
    <row r="1242" spans="1:7">
      <c r="A1242" s="93"/>
      <c r="B1242" s="109"/>
      <c r="C1242" s="109"/>
      <c r="D1242" s="109"/>
      <c r="E1242" s="109"/>
      <c r="F1242" s="109"/>
      <c r="G1242" s="110"/>
    </row>
    <row r="1243" spans="1:7">
      <c r="A1243" s="93"/>
      <c r="B1243" s="109"/>
      <c r="C1243" s="109"/>
      <c r="D1243" s="109"/>
      <c r="E1243" s="109"/>
      <c r="F1243" s="109"/>
      <c r="G1243" s="110"/>
    </row>
    <row r="1244" spans="1:7">
      <c r="A1244" s="93"/>
      <c r="B1244" s="109"/>
      <c r="C1244" s="109"/>
      <c r="D1244" s="109"/>
      <c r="E1244" s="109"/>
      <c r="F1244" s="109"/>
      <c r="G1244" s="110"/>
    </row>
    <row r="1245" spans="1:7">
      <c r="A1245" s="93"/>
      <c r="B1245" s="109"/>
      <c r="C1245" s="109"/>
      <c r="D1245" s="109"/>
      <c r="E1245" s="109"/>
      <c r="F1245" s="109"/>
      <c r="G1245" s="110"/>
    </row>
    <row r="1246" spans="1:7">
      <c r="A1246" s="93"/>
      <c r="B1246" s="109"/>
      <c r="C1246" s="109"/>
      <c r="D1246" s="109"/>
      <c r="E1246" s="109"/>
      <c r="F1246" s="109"/>
      <c r="G1246" s="110"/>
    </row>
    <row r="1247" spans="1:7">
      <c r="A1247" s="93"/>
      <c r="B1247" s="109"/>
      <c r="C1247" s="109"/>
      <c r="D1247" s="109"/>
      <c r="E1247" s="109"/>
      <c r="F1247" s="109"/>
      <c r="G1247" s="110"/>
    </row>
    <row r="1248" spans="1:7">
      <c r="A1248" s="93"/>
      <c r="B1248" s="109"/>
      <c r="C1248" s="109"/>
      <c r="D1248" s="109"/>
      <c r="E1248" s="109"/>
      <c r="F1248" s="109"/>
      <c r="G1248" s="110"/>
    </row>
    <row r="1249" spans="1:7">
      <c r="A1249" s="93"/>
      <c r="B1249" s="109"/>
      <c r="C1249" s="109"/>
      <c r="D1249" s="109"/>
      <c r="E1249" s="109"/>
      <c r="F1249" s="109"/>
      <c r="G1249" s="110"/>
    </row>
    <row r="1250" spans="1:7">
      <c r="A1250" s="93"/>
      <c r="B1250" s="109"/>
      <c r="C1250" s="109"/>
      <c r="D1250" s="109"/>
      <c r="E1250" s="109"/>
      <c r="F1250" s="109"/>
      <c r="G1250" s="110"/>
    </row>
    <row r="1251" spans="1:7">
      <c r="A1251" s="93"/>
      <c r="B1251" s="109"/>
      <c r="C1251" s="109"/>
      <c r="D1251" s="109"/>
      <c r="E1251" s="109"/>
      <c r="F1251" s="109"/>
      <c r="G1251" s="110"/>
    </row>
    <row r="1252" spans="1:7">
      <c r="A1252" s="93"/>
      <c r="B1252" s="109"/>
      <c r="C1252" s="109"/>
      <c r="D1252" s="109"/>
      <c r="E1252" s="109"/>
      <c r="F1252" s="109"/>
      <c r="G1252" s="110"/>
    </row>
    <row r="1253" spans="1:7">
      <c r="A1253" s="93"/>
      <c r="B1253" s="109"/>
      <c r="C1253" s="109"/>
      <c r="D1253" s="109"/>
      <c r="E1253" s="109"/>
      <c r="F1253" s="109"/>
      <c r="G1253" s="110"/>
    </row>
    <row r="1254" spans="1:7">
      <c r="A1254" s="93"/>
      <c r="B1254" s="109"/>
      <c r="C1254" s="109"/>
      <c r="D1254" s="109"/>
      <c r="E1254" s="109"/>
      <c r="F1254" s="109"/>
      <c r="G1254" s="110"/>
    </row>
    <row r="1255" spans="1:7">
      <c r="A1255" s="93"/>
      <c r="B1255" s="109"/>
      <c r="C1255" s="109"/>
      <c r="D1255" s="109"/>
      <c r="E1255" s="109"/>
      <c r="F1255" s="109"/>
      <c r="G1255" s="110"/>
    </row>
    <row r="1256" spans="1:7">
      <c r="A1256" s="93"/>
      <c r="B1256" s="109"/>
      <c r="C1256" s="109"/>
      <c r="D1256" s="109"/>
      <c r="E1256" s="109"/>
      <c r="F1256" s="109"/>
      <c r="G1256" s="110"/>
    </row>
    <row r="1257" spans="1:7">
      <c r="A1257" s="93"/>
      <c r="B1257" s="109"/>
      <c r="C1257" s="109"/>
      <c r="D1257" s="109"/>
      <c r="E1257" s="109"/>
      <c r="F1257" s="109"/>
      <c r="G1257" s="110"/>
    </row>
    <row r="1258" spans="1:7">
      <c r="A1258" s="93"/>
      <c r="B1258" s="109"/>
      <c r="C1258" s="109"/>
      <c r="D1258" s="109"/>
      <c r="E1258" s="109"/>
      <c r="F1258" s="109"/>
      <c r="G1258" s="110"/>
    </row>
    <row r="1259" spans="1:7">
      <c r="A1259" s="93"/>
      <c r="B1259" s="109"/>
      <c r="C1259" s="109"/>
      <c r="D1259" s="109"/>
      <c r="E1259" s="109"/>
      <c r="F1259" s="109"/>
      <c r="G1259" s="110"/>
    </row>
    <row r="1260" spans="1:7">
      <c r="A1260" s="93"/>
      <c r="B1260" s="109"/>
      <c r="C1260" s="109"/>
      <c r="D1260" s="109"/>
      <c r="E1260" s="109"/>
      <c r="F1260" s="109"/>
      <c r="G1260" s="110"/>
    </row>
    <row r="1261" spans="1:7">
      <c r="A1261" s="93"/>
      <c r="B1261" s="109"/>
      <c r="C1261" s="109"/>
      <c r="D1261" s="109"/>
      <c r="E1261" s="109"/>
      <c r="F1261" s="109"/>
      <c r="G1261" s="110"/>
    </row>
    <row r="1262" spans="1:7">
      <c r="A1262" s="93"/>
      <c r="B1262" s="109"/>
      <c r="C1262" s="109"/>
      <c r="D1262" s="109"/>
      <c r="E1262" s="109"/>
      <c r="F1262" s="109"/>
      <c r="G1262" s="110"/>
    </row>
    <row r="1263" spans="1:7">
      <c r="A1263" s="93"/>
      <c r="B1263" s="109"/>
      <c r="C1263" s="109"/>
      <c r="D1263" s="109"/>
      <c r="E1263" s="109"/>
      <c r="F1263" s="109"/>
      <c r="G1263" s="110"/>
    </row>
    <row r="1264" spans="1:7">
      <c r="A1264" s="93"/>
      <c r="B1264" s="109"/>
      <c r="C1264" s="109"/>
      <c r="D1264" s="109"/>
      <c r="E1264" s="109"/>
      <c r="F1264" s="109"/>
      <c r="G1264" s="110"/>
    </row>
    <row r="1265" spans="1:7">
      <c r="A1265" s="93"/>
      <c r="B1265" s="109"/>
      <c r="C1265" s="109"/>
      <c r="D1265" s="109"/>
      <c r="E1265" s="109"/>
      <c r="F1265" s="109"/>
      <c r="G1265" s="110"/>
    </row>
    <row r="1266" spans="1:7">
      <c r="A1266" s="93"/>
      <c r="B1266" s="109"/>
      <c r="C1266" s="109"/>
      <c r="D1266" s="109"/>
      <c r="E1266" s="109"/>
      <c r="F1266" s="109"/>
      <c r="G1266" s="110"/>
    </row>
    <row r="1267" spans="1:7">
      <c r="A1267" s="93"/>
      <c r="B1267" s="109"/>
      <c r="C1267" s="109"/>
      <c r="D1267" s="109"/>
      <c r="E1267" s="109"/>
      <c r="F1267" s="109"/>
      <c r="G1267" s="110"/>
    </row>
    <row r="1268" spans="1:7">
      <c r="A1268" s="93"/>
      <c r="B1268" s="109"/>
      <c r="C1268" s="109"/>
      <c r="D1268" s="109"/>
      <c r="E1268" s="109"/>
      <c r="F1268" s="109"/>
      <c r="G1268" s="110"/>
    </row>
    <row r="1269" spans="1:7">
      <c r="A1269" s="93"/>
      <c r="B1269" s="109"/>
      <c r="C1269" s="109"/>
      <c r="D1269" s="109"/>
      <c r="E1269" s="109"/>
      <c r="F1269" s="109"/>
      <c r="G1269" s="110"/>
    </row>
    <row r="1270" spans="1:7">
      <c r="A1270" s="93"/>
      <c r="B1270" s="109"/>
      <c r="C1270" s="109"/>
      <c r="D1270" s="109"/>
      <c r="E1270" s="109"/>
      <c r="F1270" s="109"/>
      <c r="G1270" s="110"/>
    </row>
    <row r="1271" spans="1:7">
      <c r="A1271" s="93"/>
      <c r="B1271" s="109"/>
      <c r="C1271" s="109"/>
      <c r="D1271" s="109"/>
      <c r="E1271" s="109"/>
      <c r="F1271" s="109"/>
      <c r="G1271" s="110"/>
    </row>
    <row r="1272" spans="1:7">
      <c r="A1272" s="93"/>
      <c r="B1272" s="109"/>
      <c r="C1272" s="109"/>
      <c r="D1272" s="109"/>
      <c r="E1272" s="109"/>
      <c r="F1272" s="109"/>
      <c r="G1272" s="110"/>
    </row>
    <row r="1273" spans="1:7">
      <c r="A1273" s="93"/>
      <c r="B1273" s="109"/>
      <c r="C1273" s="109"/>
      <c r="D1273" s="109"/>
      <c r="E1273" s="109"/>
      <c r="F1273" s="109"/>
      <c r="G1273" s="110"/>
    </row>
    <row r="1274" spans="1:7">
      <c r="A1274" s="93"/>
      <c r="B1274" s="109"/>
      <c r="C1274" s="109"/>
      <c r="D1274" s="109"/>
      <c r="E1274" s="109"/>
      <c r="F1274" s="109"/>
      <c r="G1274" s="110"/>
    </row>
    <row r="1275" spans="1:7">
      <c r="A1275" s="93"/>
      <c r="B1275" s="109"/>
      <c r="C1275" s="109"/>
      <c r="D1275" s="109"/>
      <c r="E1275" s="109"/>
      <c r="F1275" s="109"/>
      <c r="G1275" s="110"/>
    </row>
    <row r="1276" spans="1:7">
      <c r="A1276" s="93"/>
      <c r="B1276" s="109"/>
      <c r="C1276" s="109"/>
      <c r="D1276" s="109"/>
      <c r="E1276" s="109"/>
      <c r="F1276" s="109"/>
      <c r="G1276" s="110"/>
    </row>
    <row r="1277" spans="1:7">
      <c r="A1277" s="93"/>
      <c r="B1277" s="109"/>
      <c r="C1277" s="109"/>
      <c r="D1277" s="109"/>
      <c r="E1277" s="109"/>
      <c r="F1277" s="109"/>
      <c r="G1277" s="110"/>
    </row>
    <row r="1278" spans="1:7">
      <c r="A1278" s="93"/>
      <c r="B1278" s="109"/>
      <c r="C1278" s="109"/>
      <c r="D1278" s="109"/>
      <c r="E1278" s="109"/>
      <c r="F1278" s="109"/>
      <c r="G1278" s="110"/>
    </row>
    <row r="1279" spans="1:7">
      <c r="A1279" s="93"/>
      <c r="B1279" s="109"/>
      <c r="C1279" s="109"/>
      <c r="D1279" s="109"/>
      <c r="E1279" s="109"/>
      <c r="F1279" s="109"/>
      <c r="G1279" s="110"/>
    </row>
    <row r="1280" spans="1:7">
      <c r="A1280" s="93"/>
      <c r="B1280" s="109"/>
      <c r="C1280" s="109"/>
      <c r="D1280" s="109"/>
      <c r="E1280" s="109"/>
      <c r="F1280" s="109"/>
      <c r="G1280" s="110"/>
    </row>
    <row r="1281" spans="1:7">
      <c r="A1281" s="93"/>
      <c r="B1281" s="109"/>
      <c r="C1281" s="109"/>
      <c r="D1281" s="109"/>
      <c r="E1281" s="109"/>
      <c r="F1281" s="109"/>
      <c r="G1281" s="110"/>
    </row>
    <row r="1282" spans="1:7">
      <c r="A1282" s="93"/>
      <c r="B1282" s="109"/>
      <c r="C1282" s="109"/>
      <c r="D1282" s="109"/>
      <c r="E1282" s="109"/>
      <c r="F1282" s="109"/>
      <c r="G1282" s="110"/>
    </row>
    <row r="1283" spans="1:7">
      <c r="A1283" s="93"/>
      <c r="B1283" s="109"/>
      <c r="C1283" s="109"/>
      <c r="D1283" s="109"/>
      <c r="E1283" s="109"/>
      <c r="F1283" s="109"/>
      <c r="G1283" s="110"/>
    </row>
    <row r="1284" spans="1:7">
      <c r="A1284" s="93"/>
      <c r="B1284" s="109"/>
      <c r="C1284" s="109"/>
      <c r="D1284" s="109"/>
      <c r="E1284" s="109"/>
      <c r="F1284" s="109"/>
      <c r="G1284" s="110"/>
    </row>
    <row r="1285" spans="1:7">
      <c r="A1285" s="93"/>
      <c r="B1285" s="109"/>
      <c r="C1285" s="109"/>
      <c r="D1285" s="109"/>
      <c r="E1285" s="109"/>
      <c r="F1285" s="109"/>
      <c r="G1285" s="110"/>
    </row>
    <row r="1286" spans="1:7">
      <c r="A1286" s="93"/>
      <c r="B1286" s="109"/>
      <c r="C1286" s="109"/>
      <c r="D1286" s="109"/>
      <c r="E1286" s="109"/>
      <c r="F1286" s="109"/>
      <c r="G1286" s="110"/>
    </row>
    <row r="1287" spans="1:7">
      <c r="A1287" s="93"/>
      <c r="B1287" s="109"/>
      <c r="C1287" s="109"/>
      <c r="D1287" s="109"/>
      <c r="E1287" s="109"/>
      <c r="F1287" s="109"/>
      <c r="G1287" s="110"/>
    </row>
    <row r="1288" spans="1:7">
      <c r="A1288" s="93"/>
      <c r="B1288" s="109"/>
      <c r="C1288" s="109"/>
      <c r="D1288" s="109"/>
      <c r="E1288" s="109"/>
      <c r="F1288" s="109"/>
      <c r="G1288" s="110"/>
    </row>
    <row r="1289" spans="1:7">
      <c r="A1289" s="93"/>
      <c r="B1289" s="109"/>
      <c r="C1289" s="109"/>
      <c r="D1289" s="109"/>
      <c r="E1289" s="109"/>
      <c r="F1289" s="109"/>
      <c r="G1289" s="110"/>
    </row>
    <row r="1290" spans="1:7">
      <c r="A1290" s="93"/>
      <c r="B1290" s="109"/>
      <c r="C1290" s="109"/>
      <c r="D1290" s="109"/>
      <c r="E1290" s="109"/>
      <c r="F1290" s="109"/>
      <c r="G1290" s="110"/>
    </row>
    <row r="1291" spans="1:7">
      <c r="A1291" s="93"/>
      <c r="B1291" s="109"/>
      <c r="C1291" s="109"/>
      <c r="D1291" s="109"/>
      <c r="E1291" s="109"/>
      <c r="F1291" s="109"/>
      <c r="G1291" s="110"/>
    </row>
    <row r="1292" spans="1:7">
      <c r="A1292" s="93"/>
      <c r="B1292" s="109"/>
      <c r="C1292" s="109"/>
      <c r="D1292" s="109"/>
      <c r="E1292" s="109"/>
      <c r="F1292" s="109"/>
      <c r="G1292" s="110"/>
    </row>
    <row r="1293" spans="1:7">
      <c r="A1293" s="93"/>
      <c r="B1293" s="109"/>
      <c r="C1293" s="109"/>
      <c r="D1293" s="109"/>
      <c r="E1293" s="109"/>
      <c r="F1293" s="109"/>
      <c r="G1293" s="110"/>
    </row>
    <row r="1294" spans="1:7">
      <c r="A1294" s="93"/>
      <c r="B1294" s="109"/>
      <c r="C1294" s="109"/>
      <c r="D1294" s="109"/>
      <c r="E1294" s="109"/>
      <c r="F1294" s="109"/>
      <c r="G1294" s="110"/>
    </row>
    <row r="1295" spans="1:7">
      <c r="A1295" s="93"/>
      <c r="B1295" s="109"/>
      <c r="C1295" s="109"/>
      <c r="D1295" s="109"/>
      <c r="E1295" s="109"/>
      <c r="F1295" s="109"/>
      <c r="G1295" s="110"/>
    </row>
    <row r="1296" spans="1:7">
      <c r="A1296" s="93"/>
      <c r="B1296" s="109"/>
      <c r="C1296" s="109"/>
      <c r="D1296" s="109"/>
      <c r="E1296" s="109"/>
      <c r="F1296" s="109"/>
      <c r="G1296" s="110"/>
    </row>
    <row r="1297" spans="1:7">
      <c r="A1297" s="93"/>
      <c r="B1297" s="109"/>
      <c r="C1297" s="109"/>
      <c r="D1297" s="109"/>
      <c r="E1297" s="109"/>
      <c r="F1297" s="109"/>
      <c r="G1297" s="110"/>
    </row>
    <row r="1298" spans="1:7">
      <c r="A1298" s="93"/>
      <c r="B1298" s="109"/>
      <c r="C1298" s="109"/>
      <c r="D1298" s="109"/>
      <c r="E1298" s="109"/>
      <c r="F1298" s="109"/>
      <c r="G1298" s="110"/>
    </row>
    <row r="1299" spans="1:7">
      <c r="A1299" s="93"/>
      <c r="B1299" s="109"/>
      <c r="C1299" s="109"/>
      <c r="D1299" s="109"/>
      <c r="E1299" s="109"/>
      <c r="F1299" s="109"/>
      <c r="G1299" s="110"/>
    </row>
    <row r="1300" spans="1:7">
      <c r="A1300" s="93"/>
      <c r="B1300" s="109"/>
      <c r="C1300" s="109"/>
      <c r="D1300" s="109"/>
      <c r="E1300" s="109"/>
      <c r="F1300" s="109"/>
      <c r="G1300" s="110"/>
    </row>
    <row r="1301" spans="1:7">
      <c r="A1301" s="93"/>
      <c r="B1301" s="109"/>
      <c r="C1301" s="109"/>
      <c r="D1301" s="109"/>
      <c r="E1301" s="109"/>
      <c r="F1301" s="109"/>
      <c r="G1301" s="110"/>
    </row>
    <row r="1302" spans="1:7">
      <c r="A1302" s="93"/>
      <c r="B1302" s="109"/>
      <c r="C1302" s="109"/>
      <c r="D1302" s="109"/>
      <c r="E1302" s="109"/>
      <c r="F1302" s="109"/>
      <c r="G1302" s="110"/>
    </row>
    <row r="1303" spans="1:7">
      <c r="A1303" s="93"/>
      <c r="B1303" s="109"/>
      <c r="C1303" s="109"/>
      <c r="D1303" s="109"/>
      <c r="E1303" s="109"/>
      <c r="F1303" s="109"/>
      <c r="G1303" s="110"/>
    </row>
    <row r="1304" spans="1:7">
      <c r="A1304" s="93"/>
      <c r="B1304" s="109"/>
      <c r="C1304" s="109"/>
      <c r="D1304" s="109"/>
      <c r="E1304" s="109"/>
      <c r="F1304" s="109"/>
      <c r="G1304" s="110"/>
    </row>
    <row r="1305" spans="1:7">
      <c r="A1305" s="93"/>
      <c r="B1305" s="109"/>
      <c r="C1305" s="109"/>
      <c r="D1305" s="109"/>
      <c r="E1305" s="109"/>
      <c r="F1305" s="109"/>
      <c r="G1305" s="110"/>
    </row>
    <row r="1306" spans="1:7">
      <c r="A1306" s="93"/>
      <c r="B1306" s="109"/>
      <c r="C1306" s="109"/>
      <c r="D1306" s="109"/>
      <c r="E1306" s="109"/>
      <c r="F1306" s="109"/>
      <c r="G1306" s="110"/>
    </row>
    <row r="1307" spans="1:7">
      <c r="A1307" s="93"/>
      <c r="B1307" s="109"/>
      <c r="C1307" s="109"/>
      <c r="D1307" s="109"/>
      <c r="E1307" s="109"/>
      <c r="F1307" s="109"/>
      <c r="G1307" s="110"/>
    </row>
    <row r="1308" spans="1:7">
      <c r="A1308" s="93"/>
      <c r="B1308" s="109"/>
      <c r="C1308" s="109"/>
      <c r="D1308" s="109"/>
      <c r="E1308" s="109"/>
      <c r="F1308" s="109"/>
      <c r="G1308" s="110"/>
    </row>
    <row r="1309" spans="1:7">
      <c r="A1309" s="93"/>
      <c r="B1309" s="109"/>
      <c r="C1309" s="109"/>
      <c r="D1309" s="109"/>
      <c r="E1309" s="109"/>
      <c r="F1309" s="109"/>
      <c r="G1309" s="110"/>
    </row>
    <row r="1310" spans="1:7">
      <c r="A1310" s="93"/>
      <c r="B1310" s="109"/>
      <c r="C1310" s="109"/>
      <c r="D1310" s="109"/>
      <c r="E1310" s="109"/>
      <c r="F1310" s="109"/>
      <c r="G1310" s="110"/>
    </row>
    <row r="1311" spans="1:7">
      <c r="A1311" s="93"/>
      <c r="B1311" s="109"/>
      <c r="C1311" s="109"/>
      <c r="D1311" s="109"/>
      <c r="E1311" s="109"/>
      <c r="F1311" s="109"/>
      <c r="G1311" s="110"/>
    </row>
    <row r="1312" spans="1:7">
      <c r="A1312" s="93"/>
      <c r="B1312" s="109"/>
      <c r="C1312" s="109"/>
      <c r="D1312" s="109"/>
      <c r="E1312" s="109"/>
      <c r="F1312" s="109"/>
      <c r="G1312" s="110"/>
    </row>
    <row r="1313" spans="1:7">
      <c r="A1313" s="93"/>
      <c r="B1313" s="109"/>
      <c r="C1313" s="109"/>
      <c r="D1313" s="109"/>
      <c r="E1313" s="109"/>
      <c r="F1313" s="109"/>
      <c r="G1313" s="110"/>
    </row>
    <row r="1314" spans="1:7">
      <c r="A1314" s="93"/>
      <c r="B1314" s="109"/>
      <c r="C1314" s="109"/>
      <c r="D1314" s="109"/>
      <c r="E1314" s="109"/>
      <c r="F1314" s="109"/>
      <c r="G1314" s="110"/>
    </row>
    <row r="1315" spans="1:7">
      <c r="A1315" s="93"/>
      <c r="B1315" s="109"/>
      <c r="C1315" s="109"/>
      <c r="D1315" s="109"/>
      <c r="E1315" s="109"/>
      <c r="F1315" s="109"/>
      <c r="G1315" s="110"/>
    </row>
    <row r="1316" spans="1:7">
      <c r="A1316" s="93"/>
      <c r="B1316" s="109"/>
      <c r="C1316" s="109"/>
      <c r="D1316" s="109"/>
      <c r="E1316" s="109"/>
      <c r="F1316" s="109"/>
      <c r="G1316" s="110"/>
    </row>
    <row r="1317" spans="1:7">
      <c r="A1317" s="93"/>
      <c r="B1317" s="109"/>
      <c r="C1317" s="109"/>
      <c r="D1317" s="109"/>
      <c r="E1317" s="109"/>
      <c r="F1317" s="109"/>
      <c r="G1317" s="110"/>
    </row>
    <row r="1318" spans="1:7">
      <c r="A1318" s="93"/>
      <c r="B1318" s="109"/>
      <c r="C1318" s="109"/>
      <c r="D1318" s="109"/>
      <c r="E1318" s="109"/>
      <c r="F1318" s="109"/>
      <c r="G1318" s="110"/>
    </row>
    <row r="1319" spans="1:7">
      <c r="A1319" s="93"/>
      <c r="B1319" s="109"/>
      <c r="C1319" s="109"/>
      <c r="D1319" s="109"/>
      <c r="E1319" s="109"/>
      <c r="F1319" s="109"/>
      <c r="G1319" s="110"/>
    </row>
    <row r="1320" spans="1:7">
      <c r="A1320" s="93"/>
      <c r="B1320" s="109"/>
      <c r="C1320" s="109"/>
      <c r="D1320" s="109"/>
      <c r="E1320" s="109"/>
      <c r="F1320" s="109"/>
      <c r="G1320" s="110"/>
    </row>
    <row r="1321" spans="1:7">
      <c r="A1321" s="93"/>
      <c r="B1321" s="109"/>
      <c r="C1321" s="109"/>
      <c r="D1321" s="109"/>
      <c r="E1321" s="109"/>
      <c r="F1321" s="109"/>
      <c r="G1321" s="110"/>
    </row>
    <row r="1322" spans="1:7">
      <c r="A1322" s="93"/>
      <c r="B1322" s="109"/>
      <c r="C1322" s="109"/>
      <c r="D1322" s="109"/>
      <c r="E1322" s="109"/>
      <c r="F1322" s="109"/>
      <c r="G1322" s="110"/>
    </row>
    <row r="1323" spans="1:7">
      <c r="A1323" s="93"/>
      <c r="B1323" s="109"/>
      <c r="C1323" s="109"/>
      <c r="D1323" s="109"/>
      <c r="E1323" s="109"/>
      <c r="F1323" s="109"/>
      <c r="G1323" s="110"/>
    </row>
    <row r="1324" spans="1:7">
      <c r="A1324" s="93"/>
      <c r="B1324" s="109"/>
      <c r="C1324" s="109"/>
      <c r="D1324" s="109"/>
      <c r="E1324" s="109"/>
      <c r="F1324" s="109"/>
      <c r="G1324" s="110"/>
    </row>
    <row r="1325" spans="1:7">
      <c r="A1325" s="93"/>
      <c r="B1325" s="109"/>
      <c r="C1325" s="109"/>
      <c r="D1325" s="109"/>
      <c r="E1325" s="109"/>
      <c r="F1325" s="109"/>
      <c r="G1325" s="110"/>
    </row>
    <row r="1326" spans="1:7">
      <c r="A1326" s="93"/>
      <c r="B1326" s="109"/>
      <c r="C1326" s="109"/>
      <c r="D1326" s="109"/>
      <c r="E1326" s="109"/>
      <c r="F1326" s="109"/>
      <c r="G1326" s="110"/>
    </row>
    <row r="1327" spans="1:7">
      <c r="A1327" s="93"/>
      <c r="B1327" s="109"/>
      <c r="C1327" s="109"/>
      <c r="D1327" s="109"/>
      <c r="E1327" s="109"/>
      <c r="F1327" s="109"/>
      <c r="G1327" s="110"/>
    </row>
    <row r="1328" spans="1:7">
      <c r="A1328" s="93"/>
      <c r="B1328" s="109"/>
      <c r="C1328" s="109"/>
      <c r="D1328" s="109"/>
      <c r="E1328" s="109"/>
      <c r="F1328" s="109"/>
      <c r="G1328" s="110"/>
    </row>
    <row r="1329" spans="1:7">
      <c r="A1329" s="93"/>
      <c r="B1329" s="109"/>
      <c r="C1329" s="109"/>
      <c r="D1329" s="109"/>
      <c r="E1329" s="109"/>
      <c r="F1329" s="109"/>
      <c r="G1329" s="110"/>
    </row>
    <row r="1330" spans="1:7">
      <c r="A1330" s="93"/>
      <c r="B1330" s="109"/>
      <c r="C1330" s="109"/>
      <c r="D1330" s="109"/>
      <c r="E1330" s="109"/>
      <c r="F1330" s="109"/>
      <c r="G1330" s="110"/>
    </row>
    <row r="1331" spans="1:7">
      <c r="A1331" s="93"/>
      <c r="B1331" s="109"/>
      <c r="C1331" s="109"/>
      <c r="D1331" s="109"/>
      <c r="E1331" s="109"/>
      <c r="F1331" s="109"/>
      <c r="G1331" s="110"/>
    </row>
    <row r="1332" spans="1:7">
      <c r="A1332" s="93"/>
      <c r="B1332" s="109"/>
      <c r="C1332" s="109"/>
      <c r="D1332" s="109"/>
      <c r="E1332" s="109"/>
      <c r="F1332" s="109"/>
      <c r="G1332" s="110"/>
    </row>
    <row r="1333" spans="1:7">
      <c r="A1333" s="93"/>
      <c r="B1333" s="109"/>
      <c r="C1333" s="109"/>
      <c r="D1333" s="109"/>
      <c r="E1333" s="109"/>
      <c r="F1333" s="109"/>
      <c r="G1333" s="110"/>
    </row>
    <row r="1334" spans="1:7">
      <c r="A1334" s="93"/>
      <c r="B1334" s="109"/>
      <c r="C1334" s="109"/>
      <c r="D1334" s="109"/>
      <c r="E1334" s="109"/>
      <c r="F1334" s="109"/>
      <c r="G1334" s="110"/>
    </row>
    <row r="1335" spans="1:7">
      <c r="A1335" s="93"/>
      <c r="B1335" s="109"/>
      <c r="C1335" s="109"/>
      <c r="D1335" s="109"/>
      <c r="E1335" s="109"/>
      <c r="F1335" s="109"/>
      <c r="G1335" s="110"/>
    </row>
    <row r="1336" spans="1:7">
      <c r="A1336" s="93"/>
      <c r="B1336" s="109"/>
      <c r="C1336" s="109"/>
      <c r="D1336" s="109"/>
      <c r="E1336" s="109"/>
      <c r="F1336" s="109"/>
      <c r="G1336" s="110"/>
    </row>
    <row r="1337" spans="1:7">
      <c r="A1337" s="93"/>
      <c r="B1337" s="109"/>
      <c r="C1337" s="109"/>
      <c r="D1337" s="109"/>
      <c r="E1337" s="109"/>
      <c r="F1337" s="109"/>
      <c r="G1337" s="110"/>
    </row>
    <row r="1338" spans="1:7">
      <c r="A1338" s="93"/>
      <c r="B1338" s="109"/>
      <c r="C1338" s="109"/>
      <c r="D1338" s="109"/>
      <c r="E1338" s="109"/>
      <c r="F1338" s="109"/>
      <c r="G1338" s="110"/>
    </row>
    <row r="1339" spans="1:7">
      <c r="A1339" s="93"/>
      <c r="B1339" s="109"/>
      <c r="C1339" s="109"/>
      <c r="D1339" s="109"/>
      <c r="E1339" s="109"/>
      <c r="F1339" s="109"/>
      <c r="G1339" s="110"/>
    </row>
    <row r="1340" spans="1:7">
      <c r="A1340" s="93"/>
      <c r="B1340" s="109"/>
      <c r="C1340" s="109"/>
      <c r="D1340" s="109"/>
      <c r="E1340" s="109"/>
      <c r="F1340" s="109"/>
      <c r="G1340" s="110"/>
    </row>
    <row r="1341" spans="1:7">
      <c r="A1341" s="93"/>
      <c r="B1341" s="109"/>
      <c r="C1341" s="109"/>
      <c r="D1341" s="109"/>
      <c r="E1341" s="109"/>
      <c r="F1341" s="109"/>
      <c r="G1341" s="110"/>
    </row>
    <row r="1342" spans="1:7">
      <c r="A1342" s="93"/>
      <c r="B1342" s="109"/>
      <c r="C1342" s="109"/>
      <c r="D1342" s="109"/>
      <c r="E1342" s="109"/>
      <c r="F1342" s="109"/>
      <c r="G1342" s="110"/>
    </row>
    <row r="1343" spans="1:7">
      <c r="A1343" s="93"/>
      <c r="B1343" s="109"/>
      <c r="C1343" s="109"/>
      <c r="D1343" s="109"/>
      <c r="E1343" s="109"/>
      <c r="F1343" s="109"/>
      <c r="G1343" s="110"/>
    </row>
    <row r="1344" spans="1:7">
      <c r="A1344" s="93"/>
      <c r="B1344" s="109"/>
      <c r="C1344" s="109"/>
      <c r="D1344" s="109"/>
      <c r="E1344" s="109"/>
      <c r="F1344" s="109"/>
      <c r="G1344" s="110"/>
    </row>
    <row r="1345" spans="1:7">
      <c r="A1345" s="93"/>
      <c r="B1345" s="109"/>
      <c r="C1345" s="109"/>
      <c r="D1345" s="109"/>
      <c r="E1345" s="109"/>
      <c r="F1345" s="109"/>
      <c r="G1345" s="110"/>
    </row>
    <row r="1346" spans="1:7">
      <c r="A1346" s="93"/>
      <c r="B1346" s="109"/>
      <c r="C1346" s="109"/>
      <c r="D1346" s="109"/>
      <c r="E1346" s="109"/>
      <c r="F1346" s="109"/>
      <c r="G1346" s="110"/>
    </row>
    <row r="1347" spans="1:7">
      <c r="A1347" s="93"/>
      <c r="B1347" s="109"/>
      <c r="C1347" s="109"/>
      <c r="D1347" s="109"/>
      <c r="E1347" s="109"/>
      <c r="F1347" s="109"/>
      <c r="G1347" s="110"/>
    </row>
    <row r="1348" spans="1:7">
      <c r="A1348" s="93"/>
      <c r="B1348" s="109"/>
      <c r="C1348" s="109"/>
      <c r="D1348" s="109"/>
      <c r="E1348" s="109"/>
      <c r="F1348" s="109"/>
      <c r="G1348" s="110"/>
    </row>
    <row r="1349" spans="1:7">
      <c r="A1349" s="93"/>
      <c r="B1349" s="109"/>
      <c r="C1349" s="109"/>
      <c r="D1349" s="109"/>
      <c r="E1349" s="109"/>
      <c r="F1349" s="109"/>
      <c r="G1349" s="110"/>
    </row>
    <row r="1350" spans="1:7">
      <c r="A1350" s="93"/>
      <c r="B1350" s="109"/>
      <c r="C1350" s="109"/>
      <c r="D1350" s="109"/>
      <c r="E1350" s="109"/>
      <c r="F1350" s="109"/>
      <c r="G1350" s="110"/>
    </row>
    <row r="1351" spans="1:7">
      <c r="A1351" s="93"/>
      <c r="B1351" s="109"/>
      <c r="C1351" s="109"/>
      <c r="D1351" s="109"/>
      <c r="E1351" s="109"/>
      <c r="F1351" s="109"/>
      <c r="G1351" s="110"/>
    </row>
    <row r="1352" spans="1:7">
      <c r="A1352" s="93"/>
      <c r="B1352" s="109"/>
      <c r="C1352" s="109"/>
      <c r="D1352" s="109"/>
      <c r="E1352" s="109"/>
      <c r="F1352" s="109"/>
      <c r="G1352" s="110"/>
    </row>
    <row r="1353" spans="1:7">
      <c r="A1353" s="93"/>
      <c r="B1353" s="109"/>
      <c r="C1353" s="109"/>
      <c r="D1353" s="109"/>
      <c r="E1353" s="109"/>
      <c r="F1353" s="109"/>
      <c r="G1353" s="110"/>
    </row>
    <row r="1354" spans="1:7">
      <c r="A1354" s="93"/>
      <c r="B1354" s="109"/>
      <c r="C1354" s="109"/>
      <c r="D1354" s="109"/>
      <c r="E1354" s="109"/>
      <c r="F1354" s="109"/>
      <c r="G1354" s="110"/>
    </row>
    <row r="1355" spans="1:7">
      <c r="A1355" s="93"/>
      <c r="B1355" s="109"/>
      <c r="C1355" s="109"/>
      <c r="D1355" s="109"/>
      <c r="E1355" s="109"/>
      <c r="F1355" s="109"/>
      <c r="G1355" s="110"/>
    </row>
    <row r="1356" spans="1:7">
      <c r="A1356" s="93"/>
      <c r="B1356" s="109"/>
      <c r="C1356" s="109"/>
      <c r="D1356" s="109"/>
      <c r="E1356" s="109"/>
      <c r="F1356" s="109"/>
      <c r="G1356" s="110"/>
    </row>
    <row r="1357" spans="1:7">
      <c r="A1357" s="93"/>
      <c r="B1357" s="109"/>
      <c r="C1357" s="109"/>
      <c r="D1357" s="109"/>
      <c r="E1357" s="109"/>
      <c r="F1357" s="109"/>
      <c r="G1357" s="110"/>
    </row>
    <row r="1358" spans="1:7">
      <c r="A1358" s="93"/>
      <c r="B1358" s="109"/>
      <c r="C1358" s="109"/>
      <c r="D1358" s="109"/>
      <c r="E1358" s="109"/>
      <c r="F1358" s="109"/>
      <c r="G1358" s="110"/>
    </row>
    <row r="1359" spans="1:7">
      <c r="A1359" s="93"/>
      <c r="B1359" s="109"/>
      <c r="C1359" s="109"/>
      <c r="D1359" s="109"/>
      <c r="E1359" s="109"/>
      <c r="F1359" s="109"/>
      <c r="G1359" s="110"/>
    </row>
    <row r="1360" spans="1:7">
      <c r="A1360" s="93"/>
      <c r="B1360" s="109"/>
      <c r="C1360" s="109"/>
      <c r="D1360" s="109"/>
      <c r="E1360" s="109"/>
      <c r="F1360" s="109"/>
      <c r="G1360" s="110"/>
    </row>
    <row r="1361" spans="1:7">
      <c r="A1361" s="93"/>
      <c r="B1361" s="109"/>
      <c r="C1361" s="109"/>
      <c r="D1361" s="109"/>
      <c r="E1361" s="109"/>
      <c r="F1361" s="109"/>
      <c r="G1361" s="110"/>
    </row>
    <row r="1362" spans="1:7">
      <c r="A1362" s="93"/>
      <c r="B1362" s="109"/>
      <c r="C1362" s="109"/>
      <c r="D1362" s="109"/>
      <c r="E1362" s="109"/>
      <c r="F1362" s="109"/>
      <c r="G1362" s="110"/>
    </row>
    <row r="1363" spans="1:7">
      <c r="A1363" s="93"/>
      <c r="B1363" s="109"/>
      <c r="C1363" s="109"/>
      <c r="D1363" s="109"/>
      <c r="E1363" s="109"/>
      <c r="F1363" s="109"/>
      <c r="G1363" s="110"/>
    </row>
    <row r="1364" spans="1:7">
      <c r="A1364" s="93"/>
      <c r="B1364" s="109"/>
      <c r="C1364" s="109"/>
      <c r="D1364" s="109"/>
      <c r="E1364" s="109"/>
      <c r="F1364" s="109"/>
      <c r="G1364" s="110"/>
    </row>
    <row r="1365" spans="1:7">
      <c r="A1365" s="93"/>
      <c r="B1365" s="109"/>
      <c r="C1365" s="109"/>
      <c r="D1365" s="109"/>
      <c r="E1365" s="109"/>
      <c r="F1365" s="109"/>
      <c r="G1365" s="110"/>
    </row>
    <row r="1366" spans="1:7">
      <c r="A1366" s="93"/>
      <c r="B1366" s="109"/>
      <c r="C1366" s="109"/>
      <c r="D1366" s="109"/>
      <c r="E1366" s="109"/>
      <c r="F1366" s="109"/>
      <c r="G1366" s="110"/>
    </row>
    <row r="1367" spans="1:7">
      <c r="A1367" s="93"/>
      <c r="B1367" s="109"/>
      <c r="C1367" s="109"/>
      <c r="D1367" s="109"/>
      <c r="E1367" s="109"/>
      <c r="F1367" s="109"/>
      <c r="G1367" s="110"/>
    </row>
    <row r="1368" spans="1:7">
      <c r="A1368" s="93"/>
      <c r="B1368" s="109"/>
      <c r="C1368" s="109"/>
      <c r="D1368" s="109"/>
      <c r="E1368" s="109"/>
      <c r="F1368" s="109"/>
      <c r="G1368" s="110"/>
    </row>
    <row r="1369" spans="1:7">
      <c r="A1369" s="93"/>
      <c r="B1369" s="109"/>
      <c r="C1369" s="109"/>
      <c r="D1369" s="109"/>
      <c r="E1369" s="109"/>
      <c r="F1369" s="109"/>
      <c r="G1369" s="110"/>
    </row>
    <row r="1370" spans="1:7">
      <c r="A1370" s="93"/>
      <c r="B1370" s="109"/>
      <c r="C1370" s="109"/>
      <c r="D1370" s="109"/>
      <c r="E1370" s="109"/>
      <c r="F1370" s="109"/>
      <c r="G1370" s="110"/>
    </row>
    <row r="1371" spans="1:7">
      <c r="A1371" s="93"/>
      <c r="B1371" s="109"/>
      <c r="C1371" s="109"/>
      <c r="D1371" s="109"/>
      <c r="E1371" s="109"/>
      <c r="F1371" s="109"/>
      <c r="G1371" s="110"/>
    </row>
    <row r="1372" spans="1:7">
      <c r="A1372" s="93"/>
      <c r="B1372" s="109"/>
      <c r="C1372" s="109"/>
      <c r="D1372" s="109"/>
      <c r="E1372" s="109"/>
      <c r="F1372" s="109"/>
      <c r="G1372" s="110"/>
    </row>
    <row r="1373" spans="1:7">
      <c r="A1373" s="93"/>
      <c r="B1373" s="109"/>
      <c r="C1373" s="109"/>
      <c r="D1373" s="109"/>
      <c r="E1373" s="109"/>
      <c r="F1373" s="109"/>
      <c r="G1373" s="110"/>
    </row>
    <row r="1374" spans="1:7">
      <c r="A1374" s="93"/>
      <c r="B1374" s="109"/>
      <c r="C1374" s="109"/>
      <c r="D1374" s="109"/>
      <c r="E1374" s="109"/>
      <c r="F1374" s="109"/>
      <c r="G1374" s="110"/>
    </row>
    <row r="1375" spans="1:7">
      <c r="A1375" s="93"/>
      <c r="B1375" s="109"/>
      <c r="C1375" s="109"/>
      <c r="D1375" s="109"/>
      <c r="E1375" s="109"/>
      <c r="F1375" s="109"/>
      <c r="G1375" s="110"/>
    </row>
    <row r="1376" spans="1:7">
      <c r="A1376" s="93"/>
      <c r="B1376" s="109"/>
      <c r="C1376" s="109"/>
      <c r="D1376" s="109"/>
      <c r="E1376" s="109"/>
      <c r="F1376" s="109"/>
      <c r="G1376" s="110"/>
    </row>
    <row r="1377" spans="1:7">
      <c r="A1377" s="93"/>
      <c r="B1377" s="109"/>
      <c r="C1377" s="109"/>
      <c r="D1377" s="109"/>
      <c r="E1377" s="109"/>
      <c r="F1377" s="109"/>
      <c r="G1377" s="110"/>
    </row>
    <row r="1378" spans="1:7">
      <c r="A1378" s="93"/>
      <c r="B1378" s="109"/>
      <c r="C1378" s="109"/>
      <c r="D1378" s="109"/>
      <c r="E1378" s="109"/>
      <c r="F1378" s="109"/>
      <c r="G1378" s="110"/>
    </row>
    <row r="1379" spans="1:7">
      <c r="A1379" s="93"/>
      <c r="B1379" s="109"/>
      <c r="C1379" s="109"/>
      <c r="D1379" s="109"/>
      <c r="E1379" s="109"/>
      <c r="F1379" s="109"/>
      <c r="G1379" s="110"/>
    </row>
    <row r="1380" spans="1:7">
      <c r="A1380" s="93"/>
      <c r="B1380" s="109"/>
      <c r="C1380" s="109"/>
      <c r="D1380" s="109"/>
      <c r="E1380" s="109"/>
      <c r="F1380" s="109"/>
      <c r="G1380" s="110"/>
    </row>
    <row r="1381" spans="1:7">
      <c r="A1381" s="93"/>
      <c r="B1381" s="109"/>
      <c r="C1381" s="109"/>
      <c r="D1381" s="109"/>
      <c r="E1381" s="109"/>
      <c r="F1381" s="109"/>
      <c r="G1381" s="110"/>
    </row>
    <row r="1382" spans="1:7">
      <c r="A1382" s="93"/>
      <c r="B1382" s="109"/>
      <c r="C1382" s="109"/>
      <c r="D1382" s="109"/>
      <c r="E1382" s="109"/>
      <c r="F1382" s="109"/>
      <c r="G1382" s="110"/>
    </row>
    <row r="1383" spans="1:7">
      <c r="A1383" s="93"/>
      <c r="B1383" s="109"/>
      <c r="C1383" s="109"/>
      <c r="D1383" s="109"/>
      <c r="E1383" s="109"/>
      <c r="F1383" s="109"/>
      <c r="G1383" s="110"/>
    </row>
    <row r="1384" spans="1:7">
      <c r="A1384" s="93"/>
      <c r="B1384" s="109"/>
      <c r="C1384" s="109"/>
      <c r="D1384" s="109"/>
      <c r="E1384" s="109"/>
      <c r="F1384" s="109"/>
      <c r="G1384" s="110"/>
    </row>
    <row r="1385" spans="1:7">
      <c r="A1385" s="93"/>
      <c r="B1385" s="109"/>
      <c r="C1385" s="109"/>
      <c r="D1385" s="109"/>
      <c r="E1385" s="109"/>
      <c r="F1385" s="109"/>
      <c r="G1385" s="110"/>
    </row>
    <row r="1386" spans="1:7">
      <c r="A1386" s="93"/>
      <c r="B1386" s="109"/>
      <c r="C1386" s="109"/>
      <c r="D1386" s="109"/>
      <c r="E1386" s="109"/>
      <c r="F1386" s="109"/>
      <c r="G1386" s="110"/>
    </row>
    <row r="1387" spans="1:7">
      <c r="A1387" s="93"/>
      <c r="B1387" s="109"/>
      <c r="C1387" s="109"/>
      <c r="D1387" s="109"/>
      <c r="E1387" s="109"/>
      <c r="F1387" s="109"/>
      <c r="G1387" s="110"/>
    </row>
    <row r="1388" spans="1:7">
      <c r="A1388" s="93"/>
      <c r="B1388" s="109"/>
      <c r="C1388" s="109"/>
      <c r="D1388" s="109"/>
      <c r="E1388" s="109"/>
      <c r="F1388" s="109"/>
      <c r="G1388" s="110"/>
    </row>
    <row r="1389" spans="1:7">
      <c r="A1389" s="93"/>
      <c r="B1389" s="109"/>
      <c r="C1389" s="109"/>
      <c r="D1389" s="109"/>
      <c r="E1389" s="109"/>
      <c r="F1389" s="109"/>
      <c r="G1389" s="110"/>
    </row>
    <row r="1390" spans="1:7">
      <c r="A1390" s="93"/>
      <c r="B1390" s="109"/>
      <c r="C1390" s="109"/>
      <c r="D1390" s="109"/>
      <c r="E1390" s="109"/>
      <c r="F1390" s="109"/>
      <c r="G1390" s="110"/>
    </row>
    <row r="1391" spans="1:7">
      <c r="A1391" s="93"/>
      <c r="B1391" s="109"/>
      <c r="C1391" s="109"/>
      <c r="D1391" s="109"/>
      <c r="E1391" s="109"/>
      <c r="F1391" s="109"/>
      <c r="G1391" s="110"/>
    </row>
    <row r="1392" spans="1:7">
      <c r="A1392" s="93"/>
      <c r="B1392" s="109"/>
      <c r="C1392" s="109"/>
      <c r="D1392" s="109"/>
      <c r="E1392" s="109"/>
      <c r="F1392" s="109"/>
      <c r="G1392" s="110"/>
    </row>
    <row r="1393" spans="1:7">
      <c r="A1393" s="93"/>
      <c r="B1393" s="109"/>
      <c r="C1393" s="109"/>
      <c r="D1393" s="109"/>
      <c r="E1393" s="109"/>
      <c r="F1393" s="109"/>
      <c r="G1393" s="110"/>
    </row>
    <row r="1394" spans="1:7">
      <c r="A1394" s="93"/>
      <c r="B1394" s="109"/>
      <c r="C1394" s="109"/>
      <c r="D1394" s="109"/>
      <c r="E1394" s="109"/>
      <c r="F1394" s="109"/>
      <c r="G1394" s="110"/>
    </row>
    <row r="1395" spans="1:7">
      <c r="A1395" s="93"/>
      <c r="B1395" s="109"/>
      <c r="C1395" s="109"/>
      <c r="D1395" s="109"/>
      <c r="E1395" s="109"/>
      <c r="F1395" s="109"/>
      <c r="G1395" s="110"/>
    </row>
    <row r="1396" spans="1:7">
      <c r="A1396" s="93"/>
      <c r="B1396" s="109"/>
      <c r="C1396" s="109"/>
      <c r="D1396" s="109"/>
      <c r="E1396" s="109"/>
      <c r="F1396" s="109"/>
      <c r="G1396" s="110"/>
    </row>
    <row r="1397" spans="1:7">
      <c r="A1397" s="93"/>
      <c r="B1397" s="109"/>
      <c r="C1397" s="109"/>
      <c r="D1397" s="109"/>
      <c r="E1397" s="109"/>
      <c r="F1397" s="109"/>
      <c r="G1397" s="110"/>
    </row>
    <row r="1398" spans="1:7">
      <c r="A1398" s="93"/>
      <c r="B1398" s="109"/>
      <c r="C1398" s="109"/>
      <c r="D1398" s="109"/>
      <c r="E1398" s="109"/>
      <c r="F1398" s="109"/>
      <c r="G1398" s="110"/>
    </row>
    <row r="1399" spans="1:7">
      <c r="A1399" s="93"/>
      <c r="B1399" s="109"/>
      <c r="C1399" s="109"/>
      <c r="D1399" s="109"/>
      <c r="E1399" s="109"/>
      <c r="F1399" s="109"/>
      <c r="G1399" s="110"/>
    </row>
    <row r="1400" spans="1:7">
      <c r="A1400" s="93"/>
      <c r="B1400" s="109"/>
      <c r="C1400" s="109"/>
      <c r="D1400" s="109"/>
      <c r="E1400" s="109"/>
      <c r="F1400" s="109"/>
      <c r="G1400" s="110"/>
    </row>
    <row r="1401" spans="1:7">
      <c r="A1401" s="93"/>
      <c r="B1401" s="109"/>
      <c r="C1401" s="109"/>
      <c r="D1401" s="109"/>
      <c r="E1401" s="109"/>
      <c r="F1401" s="109"/>
      <c r="G1401" s="110"/>
    </row>
    <row r="1402" spans="1:7">
      <c r="A1402" s="93"/>
      <c r="B1402" s="109"/>
      <c r="C1402" s="109"/>
      <c r="D1402" s="109"/>
      <c r="E1402" s="109"/>
      <c r="F1402" s="109"/>
      <c r="G1402" s="110"/>
    </row>
    <row r="1403" spans="1:7">
      <c r="A1403" s="93"/>
      <c r="B1403" s="109"/>
      <c r="C1403" s="109"/>
      <c r="D1403" s="109"/>
      <c r="E1403" s="109"/>
      <c r="F1403" s="109"/>
      <c r="G1403" s="110"/>
    </row>
    <row r="1404" spans="1:7">
      <c r="A1404" s="93"/>
      <c r="B1404" s="109"/>
      <c r="C1404" s="109"/>
      <c r="D1404" s="109"/>
      <c r="E1404" s="109"/>
      <c r="F1404" s="109"/>
      <c r="G1404" s="110"/>
    </row>
    <row r="1405" spans="1:7">
      <c r="A1405" s="93"/>
      <c r="B1405" s="109"/>
      <c r="C1405" s="109"/>
      <c r="D1405" s="109"/>
      <c r="E1405" s="109"/>
      <c r="F1405" s="109"/>
      <c r="G1405" s="110"/>
    </row>
    <row r="1406" spans="1:7">
      <c r="A1406" s="93"/>
      <c r="B1406" s="109"/>
      <c r="C1406" s="109"/>
      <c r="D1406" s="109"/>
      <c r="E1406" s="109"/>
      <c r="F1406" s="109"/>
      <c r="G1406" s="110"/>
    </row>
    <row r="1407" spans="1:7">
      <c r="A1407" s="93"/>
      <c r="B1407" s="109"/>
      <c r="C1407" s="109"/>
      <c r="D1407" s="109"/>
      <c r="E1407" s="109"/>
      <c r="F1407" s="109"/>
      <c r="G1407" s="110"/>
    </row>
    <row r="1408" spans="1:7">
      <c r="A1408" s="93"/>
      <c r="B1408" s="109"/>
      <c r="C1408" s="109"/>
      <c r="D1408" s="109"/>
      <c r="E1408" s="109"/>
      <c r="F1408" s="109"/>
      <c r="G1408" s="110"/>
    </row>
    <row r="1409" spans="1:7">
      <c r="A1409" s="93"/>
      <c r="B1409" s="109"/>
      <c r="C1409" s="109"/>
      <c r="D1409" s="109"/>
      <c r="E1409" s="109"/>
      <c r="F1409" s="109"/>
      <c r="G1409" s="110"/>
    </row>
    <row r="1410" spans="1:7">
      <c r="A1410" s="93"/>
      <c r="B1410" s="109"/>
      <c r="C1410" s="109"/>
      <c r="D1410" s="109"/>
      <c r="E1410" s="109"/>
      <c r="F1410" s="109"/>
      <c r="G1410" s="110"/>
    </row>
    <row r="1411" spans="1:7">
      <c r="A1411" s="93"/>
      <c r="B1411" s="109"/>
      <c r="C1411" s="109"/>
      <c r="D1411" s="109"/>
      <c r="E1411" s="109"/>
      <c r="F1411" s="109"/>
      <c r="G1411" s="110"/>
    </row>
    <row r="1412" spans="1:7">
      <c r="A1412" s="93"/>
      <c r="B1412" s="109"/>
      <c r="C1412" s="109"/>
      <c r="D1412" s="109"/>
      <c r="E1412" s="109"/>
      <c r="F1412" s="109"/>
      <c r="G1412" s="110"/>
    </row>
    <row r="1413" spans="1:7">
      <c r="A1413" s="93"/>
      <c r="B1413" s="109"/>
      <c r="C1413" s="109"/>
      <c r="D1413" s="109"/>
      <c r="E1413" s="109"/>
      <c r="F1413" s="109"/>
      <c r="G1413" s="110"/>
    </row>
    <row r="1414" spans="1:7">
      <c r="A1414" s="93"/>
      <c r="B1414" s="109"/>
      <c r="C1414" s="109"/>
      <c r="D1414" s="109"/>
      <c r="E1414" s="109"/>
      <c r="F1414" s="109"/>
      <c r="G1414" s="110"/>
    </row>
    <row r="1415" spans="1:7">
      <c r="A1415" s="93"/>
      <c r="B1415" s="109"/>
      <c r="C1415" s="109"/>
      <c r="D1415" s="109"/>
      <c r="E1415" s="109"/>
      <c r="F1415" s="109"/>
      <c r="G1415" s="110"/>
    </row>
    <row r="1416" spans="1:7">
      <c r="A1416" s="93"/>
      <c r="B1416" s="109"/>
      <c r="C1416" s="109"/>
      <c r="D1416" s="109"/>
      <c r="E1416" s="109"/>
      <c r="F1416" s="109"/>
      <c r="G1416" s="110"/>
    </row>
    <row r="1417" spans="1:7">
      <c r="A1417" s="93"/>
      <c r="B1417" s="109"/>
      <c r="C1417" s="109"/>
      <c r="D1417" s="109"/>
      <c r="E1417" s="109"/>
      <c r="F1417" s="109"/>
      <c r="G1417" s="110"/>
    </row>
    <row r="1418" spans="1:7">
      <c r="A1418" s="93"/>
      <c r="B1418" s="109"/>
      <c r="C1418" s="109"/>
      <c r="D1418" s="109"/>
      <c r="E1418" s="109"/>
      <c r="F1418" s="109"/>
      <c r="G1418" s="110"/>
    </row>
    <row r="1419" spans="1:7">
      <c r="A1419" s="93"/>
      <c r="B1419" s="109"/>
      <c r="C1419" s="109"/>
      <c r="D1419" s="109"/>
      <c r="E1419" s="109"/>
      <c r="F1419" s="109"/>
      <c r="G1419" s="110"/>
    </row>
    <row r="1420" spans="1:7">
      <c r="A1420" s="93"/>
      <c r="B1420" s="109"/>
      <c r="C1420" s="109"/>
      <c r="D1420" s="109"/>
      <c r="E1420" s="109"/>
      <c r="F1420" s="109"/>
      <c r="G1420" s="110"/>
    </row>
    <row r="1421" spans="1:7">
      <c r="A1421" s="93"/>
      <c r="B1421" s="109"/>
      <c r="C1421" s="109"/>
      <c r="D1421" s="109"/>
      <c r="E1421" s="109"/>
      <c r="F1421" s="109"/>
      <c r="G1421" s="110"/>
    </row>
    <row r="1422" spans="1:7">
      <c r="A1422" s="93"/>
      <c r="B1422" s="109"/>
      <c r="C1422" s="109"/>
      <c r="D1422" s="109"/>
      <c r="E1422" s="109"/>
      <c r="F1422" s="109"/>
      <c r="G1422" s="110"/>
    </row>
    <row r="1423" spans="1:7">
      <c r="A1423" s="93"/>
      <c r="B1423" s="109"/>
      <c r="C1423" s="109"/>
      <c r="D1423" s="109"/>
      <c r="E1423" s="109"/>
      <c r="F1423" s="109"/>
      <c r="G1423" s="110"/>
    </row>
    <row r="1424" spans="1:7">
      <c r="A1424" s="93"/>
      <c r="B1424" s="109"/>
      <c r="C1424" s="109"/>
      <c r="D1424" s="109"/>
      <c r="E1424" s="109"/>
      <c r="F1424" s="109"/>
      <c r="G1424" s="110"/>
    </row>
    <row r="1425" spans="1:7">
      <c r="A1425" s="93"/>
      <c r="B1425" s="109"/>
      <c r="C1425" s="109"/>
      <c r="D1425" s="109"/>
      <c r="E1425" s="109"/>
      <c r="F1425" s="109"/>
      <c r="G1425" s="110"/>
    </row>
    <row r="1426" spans="1:7">
      <c r="A1426" s="93"/>
      <c r="B1426" s="109"/>
      <c r="C1426" s="109"/>
      <c r="D1426" s="109"/>
      <c r="E1426" s="109"/>
      <c r="F1426" s="109"/>
      <c r="G1426" s="110"/>
    </row>
    <row r="1427" spans="1:7">
      <c r="A1427" s="93"/>
      <c r="B1427" s="109"/>
      <c r="C1427" s="109"/>
      <c r="D1427" s="109"/>
      <c r="E1427" s="109"/>
      <c r="F1427" s="109"/>
      <c r="G1427" s="110"/>
    </row>
    <row r="1428" spans="1:7">
      <c r="A1428" s="93"/>
      <c r="B1428" s="109"/>
      <c r="C1428" s="109"/>
      <c r="D1428" s="109"/>
      <c r="E1428" s="109"/>
      <c r="F1428" s="109"/>
      <c r="G1428" s="110"/>
    </row>
    <row r="1429" spans="1:7">
      <c r="A1429" s="93"/>
      <c r="B1429" s="109"/>
      <c r="C1429" s="109"/>
      <c r="D1429" s="109"/>
      <c r="E1429" s="109"/>
      <c r="F1429" s="109"/>
      <c r="G1429" s="110"/>
    </row>
    <row r="1430" spans="1:7">
      <c r="A1430" s="93"/>
      <c r="B1430" s="109"/>
      <c r="C1430" s="109"/>
      <c r="D1430" s="109"/>
      <c r="E1430" s="109"/>
      <c r="F1430" s="109"/>
      <c r="G1430" s="110"/>
    </row>
    <row r="1431" spans="1:7">
      <c r="A1431" s="93"/>
      <c r="B1431" s="109"/>
      <c r="C1431" s="109"/>
      <c r="D1431" s="109"/>
      <c r="E1431" s="109"/>
      <c r="F1431" s="109"/>
      <c r="G1431" s="110"/>
    </row>
    <row r="1432" spans="1:7">
      <c r="A1432" s="93"/>
      <c r="B1432" s="109"/>
      <c r="C1432" s="109"/>
      <c r="D1432" s="109"/>
      <c r="E1432" s="109"/>
      <c r="F1432" s="109"/>
      <c r="G1432" s="110"/>
    </row>
    <row r="1433" spans="1:7">
      <c r="A1433" s="93"/>
      <c r="B1433" s="109"/>
      <c r="C1433" s="109"/>
      <c r="D1433" s="109"/>
      <c r="E1433" s="109"/>
      <c r="F1433" s="109"/>
      <c r="G1433" s="110"/>
    </row>
    <row r="1434" spans="1:7">
      <c r="A1434" s="93"/>
      <c r="B1434" s="109"/>
      <c r="C1434" s="109"/>
      <c r="D1434" s="109"/>
      <c r="E1434" s="109"/>
      <c r="F1434" s="109"/>
      <c r="G1434" s="110"/>
    </row>
    <row r="1435" spans="1:7">
      <c r="A1435" s="93"/>
      <c r="B1435" s="109"/>
      <c r="C1435" s="109"/>
      <c r="D1435" s="109"/>
      <c r="E1435" s="109"/>
      <c r="F1435" s="109"/>
      <c r="G1435" s="110"/>
    </row>
    <row r="1436" spans="1:7">
      <c r="A1436" s="93"/>
      <c r="B1436" s="109"/>
      <c r="C1436" s="109"/>
      <c r="D1436" s="109"/>
      <c r="E1436" s="109"/>
      <c r="F1436" s="109"/>
      <c r="G1436" s="110"/>
    </row>
    <row r="1437" spans="1:7">
      <c r="A1437" s="93"/>
      <c r="B1437" s="109"/>
      <c r="C1437" s="109"/>
      <c r="D1437" s="109"/>
      <c r="E1437" s="109"/>
      <c r="F1437" s="109"/>
      <c r="G1437" s="110"/>
    </row>
    <row r="1438" spans="1:7">
      <c r="A1438" s="93"/>
      <c r="B1438" s="109"/>
      <c r="C1438" s="109"/>
      <c r="D1438" s="109"/>
      <c r="E1438" s="109"/>
      <c r="F1438" s="109"/>
      <c r="G1438" s="110"/>
    </row>
    <row r="1439" spans="1:7">
      <c r="A1439" s="93"/>
      <c r="B1439" s="109"/>
      <c r="C1439" s="109"/>
      <c r="D1439" s="109"/>
      <c r="E1439" s="109"/>
      <c r="F1439" s="109"/>
      <c r="G1439" s="110"/>
    </row>
    <row r="1440" spans="1:7">
      <c r="A1440" s="93"/>
      <c r="B1440" s="109"/>
      <c r="C1440" s="109"/>
      <c r="D1440" s="109"/>
      <c r="E1440" s="109"/>
      <c r="F1440" s="109"/>
      <c r="G1440" s="110"/>
    </row>
    <row r="1441" spans="1:7">
      <c r="A1441" s="93"/>
      <c r="B1441" s="109"/>
      <c r="C1441" s="109"/>
      <c r="D1441" s="109"/>
      <c r="E1441" s="109"/>
      <c r="F1441" s="109"/>
      <c r="G1441" s="110"/>
    </row>
    <row r="1442" spans="1:7">
      <c r="A1442" s="93"/>
      <c r="B1442" s="109"/>
      <c r="C1442" s="109"/>
      <c r="D1442" s="109"/>
      <c r="E1442" s="109"/>
      <c r="F1442" s="109"/>
      <c r="G1442" s="110"/>
    </row>
    <row r="1443" spans="1:7">
      <c r="A1443" s="93"/>
      <c r="B1443" s="109"/>
      <c r="C1443" s="109"/>
      <c r="D1443" s="109"/>
      <c r="E1443" s="109"/>
      <c r="F1443" s="109"/>
      <c r="G1443" s="110"/>
    </row>
    <row r="1444" spans="1:7">
      <c r="A1444" s="93"/>
      <c r="B1444" s="109"/>
      <c r="C1444" s="109"/>
      <c r="D1444" s="109"/>
      <c r="E1444" s="109"/>
      <c r="F1444" s="109"/>
      <c r="G1444" s="110"/>
    </row>
    <row r="1445" spans="1:7">
      <c r="A1445" s="93"/>
      <c r="B1445" s="109"/>
      <c r="C1445" s="109"/>
      <c r="D1445" s="109"/>
      <c r="E1445" s="109"/>
      <c r="F1445" s="109"/>
      <c r="G1445" s="110"/>
    </row>
    <row r="1446" spans="1:7">
      <c r="A1446" s="93"/>
      <c r="B1446" s="109"/>
      <c r="C1446" s="109"/>
      <c r="D1446" s="109"/>
      <c r="E1446" s="109"/>
      <c r="F1446" s="109"/>
      <c r="G1446" s="110"/>
    </row>
    <row r="1447" spans="1:7">
      <c r="A1447" s="93"/>
      <c r="B1447" s="109"/>
      <c r="C1447" s="109"/>
      <c r="D1447" s="109"/>
      <c r="E1447" s="109"/>
      <c r="F1447" s="109"/>
      <c r="G1447" s="110"/>
    </row>
    <row r="1448" spans="1:7">
      <c r="A1448" s="93"/>
      <c r="B1448" s="109"/>
      <c r="C1448" s="109"/>
      <c r="D1448" s="109"/>
      <c r="E1448" s="109"/>
      <c r="F1448" s="109"/>
      <c r="G1448" s="110"/>
    </row>
    <row r="1449" spans="1:7">
      <c r="A1449" s="93"/>
      <c r="B1449" s="109"/>
      <c r="C1449" s="109"/>
      <c r="D1449" s="109"/>
      <c r="E1449" s="109"/>
      <c r="F1449" s="109"/>
      <c r="G1449" s="110"/>
    </row>
    <row r="1450" spans="1:7">
      <c r="A1450" s="93"/>
      <c r="B1450" s="109"/>
      <c r="C1450" s="109"/>
      <c r="D1450" s="109"/>
      <c r="E1450" s="109"/>
      <c r="F1450" s="109"/>
      <c r="G1450" s="110"/>
    </row>
    <row r="1451" spans="1:7">
      <c r="A1451" s="93"/>
      <c r="B1451" s="109"/>
      <c r="C1451" s="109"/>
      <c r="D1451" s="109"/>
      <c r="E1451" s="109"/>
      <c r="F1451" s="109"/>
      <c r="G1451" s="110"/>
    </row>
    <row r="1452" spans="1:7">
      <c r="A1452" s="93"/>
      <c r="B1452" s="109"/>
      <c r="C1452" s="109"/>
      <c r="D1452" s="109"/>
      <c r="E1452" s="109"/>
      <c r="F1452" s="109"/>
      <c r="G1452" s="110"/>
    </row>
    <row r="1453" spans="1:7">
      <c r="A1453" s="93"/>
      <c r="B1453" s="109"/>
      <c r="C1453" s="109"/>
      <c r="D1453" s="109"/>
      <c r="E1453" s="109"/>
      <c r="F1453" s="109"/>
      <c r="G1453" s="110"/>
    </row>
    <row r="1454" spans="1:7">
      <c r="A1454" s="93"/>
      <c r="B1454" s="109"/>
      <c r="C1454" s="109"/>
      <c r="D1454" s="109"/>
      <c r="E1454" s="109"/>
      <c r="F1454" s="109"/>
      <c r="G1454" s="110"/>
    </row>
    <row r="1455" spans="1:7">
      <c r="A1455" s="93"/>
      <c r="B1455" s="109"/>
      <c r="C1455" s="109"/>
      <c r="D1455" s="109"/>
      <c r="E1455" s="109"/>
      <c r="F1455" s="109"/>
      <c r="G1455" s="110"/>
    </row>
    <row r="1456" spans="1:7">
      <c r="A1456" s="93"/>
      <c r="B1456" s="109"/>
      <c r="C1456" s="109"/>
      <c r="D1456" s="109"/>
      <c r="E1456" s="109"/>
      <c r="F1456" s="109"/>
      <c r="G1456" s="110"/>
    </row>
    <row r="1457" spans="1:7">
      <c r="A1457" s="93"/>
      <c r="B1457" s="109"/>
      <c r="C1457" s="109"/>
      <c r="D1457" s="109"/>
      <c r="E1457" s="109"/>
      <c r="F1457" s="109"/>
      <c r="G1457" s="110"/>
    </row>
    <row r="1458" spans="1:7">
      <c r="A1458" s="93"/>
      <c r="B1458" s="109"/>
      <c r="C1458" s="109"/>
      <c r="D1458" s="109"/>
      <c r="E1458" s="109"/>
      <c r="F1458" s="109"/>
      <c r="G1458" s="110"/>
    </row>
    <row r="1459" spans="1:7">
      <c r="A1459" s="93"/>
      <c r="B1459" s="109"/>
      <c r="C1459" s="109"/>
      <c r="D1459" s="109"/>
      <c r="E1459" s="109"/>
      <c r="F1459" s="109"/>
      <c r="G1459" s="110"/>
    </row>
    <row r="1460" spans="1:7">
      <c r="A1460" s="93"/>
      <c r="B1460" s="109"/>
      <c r="C1460" s="109"/>
      <c r="D1460" s="109"/>
      <c r="E1460" s="109"/>
      <c r="F1460" s="109"/>
      <c r="G1460" s="110"/>
    </row>
    <row r="1461" spans="1:7">
      <c r="A1461" s="93"/>
      <c r="B1461" s="109"/>
      <c r="C1461" s="109"/>
      <c r="D1461" s="109"/>
      <c r="E1461" s="109"/>
      <c r="F1461" s="109"/>
      <c r="G1461" s="110"/>
    </row>
    <row r="1462" spans="1:7">
      <c r="A1462" s="93"/>
      <c r="B1462" s="109"/>
      <c r="C1462" s="109"/>
      <c r="D1462" s="109"/>
      <c r="E1462" s="109"/>
      <c r="F1462" s="109"/>
      <c r="G1462" s="110"/>
    </row>
    <row r="1463" spans="1:7">
      <c r="A1463" s="93"/>
      <c r="B1463" s="109"/>
      <c r="C1463" s="109"/>
      <c r="D1463" s="109"/>
      <c r="E1463" s="109"/>
      <c r="F1463" s="109"/>
      <c r="G1463" s="110"/>
    </row>
    <row r="1464" spans="1:7">
      <c r="A1464" s="93"/>
      <c r="B1464" s="109"/>
      <c r="C1464" s="109"/>
      <c r="D1464" s="109"/>
      <c r="E1464" s="109"/>
      <c r="F1464" s="109"/>
      <c r="G1464" s="110"/>
    </row>
    <row r="1465" spans="1:7">
      <c r="A1465" s="93"/>
      <c r="B1465" s="109"/>
      <c r="C1465" s="109"/>
      <c r="D1465" s="109"/>
      <c r="E1465" s="109"/>
      <c r="F1465" s="109"/>
      <c r="G1465" s="110"/>
    </row>
    <row r="1466" spans="1:7">
      <c r="A1466" s="93"/>
      <c r="B1466" s="109"/>
      <c r="C1466" s="109"/>
      <c r="D1466" s="109"/>
      <c r="E1466" s="109"/>
      <c r="F1466" s="109"/>
      <c r="G1466" s="110"/>
    </row>
    <row r="1467" spans="1:7">
      <c r="A1467" s="93"/>
      <c r="B1467" s="109"/>
      <c r="C1467" s="109"/>
      <c r="D1467" s="109"/>
      <c r="E1467" s="109"/>
      <c r="F1467" s="109"/>
      <c r="G1467" s="110"/>
    </row>
    <row r="1468" spans="1:7">
      <c r="A1468" s="93"/>
      <c r="B1468" s="109"/>
      <c r="C1468" s="109"/>
      <c r="D1468" s="109"/>
      <c r="E1468" s="109"/>
      <c r="F1468" s="109"/>
      <c r="G1468" s="110"/>
    </row>
    <row r="1469" spans="1:7">
      <c r="A1469" s="93"/>
      <c r="B1469" s="109"/>
      <c r="C1469" s="109"/>
      <c r="D1469" s="109"/>
      <c r="E1469" s="109"/>
      <c r="F1469" s="109"/>
      <c r="G1469" s="110"/>
    </row>
    <row r="1470" spans="1:7">
      <c r="A1470" s="93"/>
      <c r="B1470" s="109"/>
      <c r="C1470" s="109"/>
      <c r="D1470" s="109"/>
      <c r="E1470" s="109"/>
      <c r="F1470" s="109"/>
      <c r="G1470" s="110"/>
    </row>
    <row r="1471" spans="1:7">
      <c r="A1471" s="93"/>
      <c r="B1471" s="109"/>
      <c r="C1471" s="109"/>
      <c r="D1471" s="109"/>
      <c r="E1471" s="109"/>
      <c r="F1471" s="109"/>
      <c r="G1471" s="110"/>
    </row>
    <row r="1472" spans="1:7">
      <c r="A1472" s="93"/>
      <c r="B1472" s="109"/>
      <c r="C1472" s="109"/>
      <c r="D1472" s="109"/>
      <c r="E1472" s="109"/>
      <c r="F1472" s="109"/>
      <c r="G1472" s="110"/>
    </row>
    <row r="1473" spans="1:7">
      <c r="A1473" s="93"/>
      <c r="B1473" s="109"/>
      <c r="C1473" s="109"/>
      <c r="D1473" s="109"/>
      <c r="E1473" s="109"/>
      <c r="F1473" s="109"/>
      <c r="G1473" s="110"/>
    </row>
    <row r="1474" spans="1:7">
      <c r="A1474" s="93"/>
      <c r="B1474" s="109"/>
      <c r="C1474" s="109"/>
      <c r="D1474" s="109"/>
      <c r="E1474" s="109"/>
      <c r="F1474" s="109"/>
      <c r="G1474" s="110"/>
    </row>
    <row r="1475" spans="1:7">
      <c r="A1475" s="93"/>
      <c r="B1475" s="109"/>
      <c r="C1475" s="109"/>
      <c r="D1475" s="109"/>
      <c r="E1475" s="109"/>
      <c r="F1475" s="109"/>
      <c r="G1475" s="110"/>
    </row>
    <row r="1476" spans="1:7">
      <c r="A1476" s="93"/>
      <c r="B1476" s="109"/>
      <c r="C1476" s="109"/>
      <c r="D1476" s="109"/>
      <c r="E1476" s="109"/>
      <c r="F1476" s="109"/>
      <c r="G1476" s="110"/>
    </row>
    <row r="1477" spans="1:7">
      <c r="A1477" s="93"/>
      <c r="B1477" s="109"/>
      <c r="C1477" s="109"/>
      <c r="D1477" s="109"/>
      <c r="E1477" s="109"/>
      <c r="F1477" s="109"/>
      <c r="G1477" s="110"/>
    </row>
    <row r="1478" spans="1:7">
      <c r="A1478" s="93"/>
      <c r="B1478" s="109"/>
      <c r="C1478" s="109"/>
      <c r="D1478" s="109"/>
      <c r="E1478" s="109"/>
      <c r="F1478" s="109"/>
      <c r="G1478" s="110"/>
    </row>
    <row r="1479" spans="1:7">
      <c r="A1479" s="93"/>
      <c r="B1479" s="109"/>
      <c r="C1479" s="109"/>
      <c r="D1479" s="109"/>
      <c r="E1479" s="109"/>
      <c r="F1479" s="109"/>
      <c r="G1479" s="110"/>
    </row>
    <row r="1480" spans="1:7">
      <c r="A1480" s="93"/>
      <c r="B1480" s="109"/>
      <c r="C1480" s="109"/>
      <c r="D1480" s="109"/>
      <c r="E1480" s="109"/>
      <c r="F1480" s="109"/>
      <c r="G1480" s="110"/>
    </row>
    <row r="1481" spans="1:7">
      <c r="A1481" s="93"/>
      <c r="B1481" s="109"/>
      <c r="C1481" s="109"/>
      <c r="D1481" s="109"/>
      <c r="E1481" s="109"/>
      <c r="F1481" s="109"/>
      <c r="G1481" s="110"/>
    </row>
    <row r="1482" spans="1:7">
      <c r="A1482" s="93"/>
      <c r="B1482" s="109"/>
      <c r="C1482" s="109"/>
      <c r="D1482" s="109"/>
      <c r="E1482" s="109"/>
      <c r="F1482" s="109"/>
      <c r="G1482" s="110"/>
    </row>
    <row r="1483" spans="1:7">
      <c r="A1483" s="93"/>
      <c r="B1483" s="109"/>
      <c r="C1483" s="109"/>
      <c r="D1483" s="109"/>
      <c r="E1483" s="109"/>
      <c r="F1483" s="109"/>
      <c r="G1483" s="110"/>
    </row>
    <row r="1484" spans="1:7">
      <c r="A1484" s="93"/>
      <c r="B1484" s="109"/>
      <c r="C1484" s="109"/>
      <c r="D1484" s="109"/>
      <c r="E1484" s="109"/>
      <c r="F1484" s="109"/>
      <c r="G1484" s="110"/>
    </row>
    <row r="1485" spans="1:7">
      <c r="A1485" s="93"/>
      <c r="B1485" s="109"/>
      <c r="C1485" s="109"/>
      <c r="D1485" s="109"/>
      <c r="E1485" s="109"/>
      <c r="F1485" s="109"/>
      <c r="G1485" s="110"/>
    </row>
    <row r="1486" spans="1:7">
      <c r="A1486" s="93"/>
      <c r="B1486" s="109"/>
      <c r="C1486" s="109"/>
      <c r="D1486" s="109"/>
      <c r="E1486" s="109"/>
      <c r="F1486" s="109"/>
      <c r="G1486" s="110"/>
    </row>
    <row r="1487" spans="1:7">
      <c r="A1487" s="93"/>
      <c r="B1487" s="109"/>
      <c r="C1487" s="109"/>
      <c r="D1487" s="109"/>
      <c r="E1487" s="109"/>
      <c r="F1487" s="109"/>
      <c r="G1487" s="110"/>
    </row>
    <row r="1488" spans="1:7">
      <c r="A1488" s="93"/>
      <c r="B1488" s="109"/>
      <c r="C1488" s="109"/>
      <c r="D1488" s="109"/>
      <c r="E1488" s="109"/>
      <c r="F1488" s="109"/>
      <c r="G1488" s="110"/>
    </row>
    <row r="1489" spans="1:7">
      <c r="A1489" s="93"/>
      <c r="B1489" s="109"/>
      <c r="C1489" s="109"/>
      <c r="D1489" s="109"/>
      <c r="E1489" s="109"/>
      <c r="F1489" s="109"/>
      <c r="G1489" s="110"/>
    </row>
    <row r="1490" spans="1:7">
      <c r="A1490" s="93"/>
      <c r="B1490" s="109"/>
      <c r="C1490" s="109"/>
      <c r="D1490" s="109"/>
      <c r="E1490" s="109"/>
      <c r="F1490" s="109"/>
      <c r="G1490" s="110"/>
    </row>
    <row r="1491" spans="1:7">
      <c r="A1491" s="93"/>
      <c r="B1491" s="109"/>
      <c r="C1491" s="109"/>
      <c r="D1491" s="109"/>
      <c r="E1491" s="109"/>
      <c r="F1491" s="109"/>
      <c r="G1491" s="110"/>
    </row>
    <row r="1492" spans="1:7">
      <c r="A1492" s="93"/>
      <c r="B1492" s="109"/>
      <c r="C1492" s="109"/>
      <c r="D1492" s="109"/>
      <c r="E1492" s="109"/>
      <c r="F1492" s="109"/>
      <c r="G1492" s="110"/>
    </row>
    <row r="1493" spans="1:7">
      <c r="A1493" s="93"/>
      <c r="B1493" s="109"/>
      <c r="C1493" s="109"/>
      <c r="D1493" s="109"/>
      <c r="E1493" s="109"/>
      <c r="F1493" s="109"/>
      <c r="G1493" s="110"/>
    </row>
    <row r="1494" spans="1:7">
      <c r="A1494" s="93"/>
      <c r="B1494" s="109"/>
      <c r="C1494" s="109"/>
      <c r="D1494" s="109"/>
      <c r="E1494" s="109"/>
      <c r="F1494" s="109"/>
      <c r="G1494" s="110"/>
    </row>
    <row r="1495" spans="1:7">
      <c r="A1495" s="93"/>
      <c r="B1495" s="109"/>
      <c r="C1495" s="109"/>
      <c r="D1495" s="109"/>
      <c r="E1495" s="109"/>
      <c r="F1495" s="109"/>
      <c r="G1495" s="110"/>
    </row>
    <row r="1496" spans="1:7">
      <c r="A1496" s="93"/>
      <c r="B1496" s="109"/>
      <c r="C1496" s="109"/>
      <c r="D1496" s="109"/>
      <c r="E1496" s="109"/>
      <c r="F1496" s="109"/>
      <c r="G1496" s="110"/>
    </row>
    <row r="1497" spans="1:7">
      <c r="A1497" s="93"/>
      <c r="B1497" s="109"/>
      <c r="C1497" s="109"/>
      <c r="D1497" s="109"/>
      <c r="E1497" s="109"/>
      <c r="F1497" s="109"/>
      <c r="G1497" s="110"/>
    </row>
    <row r="1498" spans="1:7">
      <c r="A1498" s="93"/>
      <c r="B1498" s="109"/>
      <c r="C1498" s="109"/>
      <c r="D1498" s="109"/>
      <c r="E1498" s="109"/>
      <c r="F1498" s="109"/>
      <c r="G1498" s="110"/>
    </row>
    <row r="1499" spans="1:7">
      <c r="A1499" s="93"/>
      <c r="B1499" s="109"/>
      <c r="C1499" s="109"/>
      <c r="D1499" s="109"/>
      <c r="E1499" s="109"/>
      <c r="F1499" s="109"/>
      <c r="G1499" s="110"/>
    </row>
    <row r="1500" spans="1:7">
      <c r="A1500" s="93"/>
      <c r="B1500" s="109"/>
      <c r="C1500" s="109"/>
      <c r="D1500" s="109"/>
      <c r="E1500" s="109"/>
      <c r="F1500" s="109"/>
      <c r="G1500" s="110"/>
    </row>
    <row r="1501" spans="1:7">
      <c r="A1501" s="93"/>
      <c r="B1501" s="109"/>
      <c r="C1501" s="109"/>
      <c r="D1501" s="109"/>
      <c r="E1501" s="109"/>
      <c r="F1501" s="109"/>
      <c r="G1501" s="110"/>
    </row>
    <row r="1502" spans="1:7">
      <c r="A1502" s="93"/>
      <c r="B1502" s="109"/>
      <c r="C1502" s="109"/>
      <c r="D1502" s="109"/>
      <c r="E1502" s="109"/>
      <c r="F1502" s="109"/>
      <c r="G1502" s="110"/>
    </row>
    <row r="1503" spans="1:7">
      <c r="A1503" s="93"/>
      <c r="B1503" s="109"/>
      <c r="C1503" s="109"/>
      <c r="D1503" s="109"/>
      <c r="E1503" s="109"/>
      <c r="F1503" s="109"/>
      <c r="G1503" s="110"/>
    </row>
    <row r="1504" spans="1:7">
      <c r="A1504" s="93"/>
      <c r="B1504" s="109"/>
      <c r="C1504" s="109"/>
      <c r="D1504" s="109"/>
      <c r="E1504" s="109"/>
      <c r="F1504" s="109"/>
      <c r="G1504" s="110"/>
    </row>
    <row r="1505" spans="1:7">
      <c r="A1505" s="93"/>
      <c r="B1505" s="109"/>
      <c r="C1505" s="109"/>
      <c r="D1505" s="109"/>
      <c r="E1505" s="109"/>
      <c r="F1505" s="109"/>
      <c r="G1505" s="110"/>
    </row>
    <row r="1506" spans="1:7">
      <c r="A1506" s="93"/>
      <c r="B1506" s="109"/>
      <c r="C1506" s="109"/>
      <c r="D1506" s="109"/>
      <c r="E1506" s="109"/>
      <c r="F1506" s="109"/>
      <c r="G1506" s="110"/>
    </row>
    <row r="1507" spans="1:7">
      <c r="A1507" s="93"/>
      <c r="B1507" s="109"/>
      <c r="C1507" s="109"/>
      <c r="D1507" s="109"/>
      <c r="E1507" s="109"/>
      <c r="F1507" s="109"/>
      <c r="G1507" s="110"/>
    </row>
    <row r="1508" spans="1:7">
      <c r="A1508" s="93"/>
      <c r="B1508" s="109"/>
      <c r="C1508" s="109"/>
      <c r="D1508" s="109"/>
      <c r="E1508" s="109"/>
      <c r="F1508" s="109"/>
      <c r="G1508" s="110"/>
    </row>
    <row r="1509" spans="1:7">
      <c r="A1509" s="93"/>
      <c r="B1509" s="109"/>
      <c r="C1509" s="109"/>
      <c r="D1509" s="109"/>
      <c r="E1509" s="109"/>
      <c r="F1509" s="109"/>
      <c r="G1509" s="110"/>
    </row>
    <row r="1510" spans="1:7">
      <c r="A1510" s="93"/>
      <c r="B1510" s="109"/>
      <c r="C1510" s="109"/>
      <c r="D1510" s="109"/>
      <c r="E1510" s="109"/>
      <c r="F1510" s="109"/>
      <c r="G1510" s="110"/>
    </row>
    <row r="1511" spans="1:7">
      <c r="A1511" s="93"/>
      <c r="B1511" s="109"/>
      <c r="C1511" s="109"/>
      <c r="D1511" s="109"/>
      <c r="E1511" s="109"/>
      <c r="F1511" s="109"/>
      <c r="G1511" s="110"/>
    </row>
    <row r="1512" spans="1:7">
      <c r="A1512" s="93"/>
      <c r="B1512" s="109"/>
      <c r="C1512" s="109"/>
      <c r="D1512" s="109"/>
      <c r="E1512" s="109"/>
      <c r="F1512" s="109"/>
      <c r="G1512" s="110"/>
    </row>
    <row r="1513" spans="1:7">
      <c r="A1513" s="93"/>
      <c r="B1513" s="109"/>
      <c r="C1513" s="109"/>
      <c r="D1513" s="109"/>
      <c r="E1513" s="109"/>
      <c r="F1513" s="109"/>
      <c r="G1513" s="110"/>
    </row>
    <row r="1514" spans="1:7">
      <c r="A1514" s="93"/>
      <c r="B1514" s="109"/>
      <c r="C1514" s="109"/>
      <c r="D1514" s="109"/>
      <c r="E1514" s="109"/>
      <c r="F1514" s="109"/>
      <c r="G1514" s="110"/>
    </row>
    <row r="1515" spans="1:7">
      <c r="A1515" s="93"/>
      <c r="B1515" s="109"/>
      <c r="C1515" s="109"/>
      <c r="D1515" s="109"/>
      <c r="E1515" s="109"/>
      <c r="F1515" s="109"/>
      <c r="G1515" s="110"/>
    </row>
    <row r="1516" spans="1:7">
      <c r="A1516" s="93"/>
      <c r="B1516" s="109"/>
      <c r="C1516" s="109"/>
      <c r="D1516" s="109"/>
      <c r="E1516" s="109"/>
      <c r="F1516" s="109"/>
      <c r="G1516" s="110"/>
    </row>
    <row r="1517" spans="1:7">
      <c r="A1517" s="93"/>
      <c r="B1517" s="109"/>
      <c r="C1517" s="109"/>
      <c r="D1517" s="109"/>
      <c r="E1517" s="109"/>
      <c r="F1517" s="109"/>
      <c r="G1517" s="110"/>
    </row>
    <row r="1518" spans="1:7">
      <c r="A1518" s="93"/>
      <c r="B1518" s="109"/>
      <c r="C1518" s="109"/>
      <c r="D1518" s="109"/>
      <c r="E1518" s="109"/>
      <c r="F1518" s="109"/>
      <c r="G1518" s="110"/>
    </row>
    <row r="1519" spans="1:7">
      <c r="A1519" s="93"/>
      <c r="B1519" s="109"/>
      <c r="C1519" s="109"/>
      <c r="D1519" s="109"/>
      <c r="E1519" s="109"/>
      <c r="F1519" s="109"/>
      <c r="G1519" s="110"/>
    </row>
    <row r="1520" spans="1:7">
      <c r="A1520" s="93"/>
      <c r="B1520" s="109"/>
      <c r="C1520" s="109"/>
      <c r="D1520" s="109"/>
      <c r="E1520" s="109"/>
      <c r="F1520" s="109"/>
      <c r="G1520" s="110"/>
    </row>
    <row r="1521" spans="1:7">
      <c r="A1521" s="93"/>
      <c r="B1521" s="109"/>
      <c r="C1521" s="109"/>
      <c r="D1521" s="109"/>
      <c r="E1521" s="109"/>
      <c r="F1521" s="109"/>
      <c r="G1521" s="110"/>
    </row>
    <row r="1522" spans="1:7">
      <c r="A1522" s="93"/>
      <c r="B1522" s="109"/>
      <c r="C1522" s="109"/>
      <c r="D1522" s="109"/>
      <c r="E1522" s="109"/>
      <c r="F1522" s="109"/>
      <c r="G1522" s="110"/>
    </row>
    <row r="1523" spans="1:7">
      <c r="A1523" s="93"/>
      <c r="B1523" s="109"/>
      <c r="C1523" s="109"/>
      <c r="D1523" s="109"/>
      <c r="E1523" s="109"/>
      <c r="F1523" s="109"/>
      <c r="G1523" s="110"/>
    </row>
    <row r="1524" spans="1:7">
      <c r="A1524" s="93"/>
      <c r="B1524" s="109"/>
      <c r="C1524" s="109"/>
      <c r="D1524" s="109"/>
      <c r="E1524" s="109"/>
      <c r="F1524" s="109"/>
      <c r="G1524" s="110"/>
    </row>
    <row r="1525" spans="1:7">
      <c r="A1525" s="93"/>
      <c r="B1525" s="109"/>
      <c r="C1525" s="109"/>
      <c r="D1525" s="109"/>
      <c r="E1525" s="109"/>
      <c r="F1525" s="109"/>
      <c r="G1525" s="110"/>
    </row>
    <row r="1526" spans="1:7">
      <c r="A1526" s="93"/>
      <c r="B1526" s="109"/>
      <c r="C1526" s="109"/>
      <c r="D1526" s="109"/>
      <c r="E1526" s="109"/>
      <c r="F1526" s="109"/>
      <c r="G1526" s="110"/>
    </row>
    <row r="1527" spans="1:7">
      <c r="A1527" s="93"/>
      <c r="B1527" s="109"/>
      <c r="C1527" s="109"/>
      <c r="D1527" s="109"/>
      <c r="E1527" s="109"/>
      <c r="F1527" s="109"/>
      <c r="G1527" s="110"/>
    </row>
    <row r="1528" spans="1:7">
      <c r="A1528" s="93"/>
      <c r="B1528" s="109"/>
      <c r="C1528" s="109"/>
      <c r="D1528" s="109"/>
      <c r="E1528" s="109"/>
      <c r="F1528" s="109"/>
      <c r="G1528" s="110"/>
    </row>
    <row r="1529" spans="1:7">
      <c r="A1529" s="93"/>
      <c r="B1529" s="109"/>
      <c r="C1529" s="109"/>
      <c r="D1529" s="109"/>
      <c r="E1529" s="109"/>
      <c r="F1529" s="109"/>
      <c r="G1529" s="110"/>
    </row>
    <row r="1530" spans="1:7">
      <c r="A1530" s="93"/>
      <c r="B1530" s="109"/>
      <c r="C1530" s="109"/>
      <c r="D1530" s="109"/>
      <c r="E1530" s="109"/>
      <c r="F1530" s="109"/>
      <c r="G1530" s="110"/>
    </row>
    <row r="1531" spans="1:7">
      <c r="A1531" s="93"/>
      <c r="B1531" s="109"/>
      <c r="C1531" s="109"/>
      <c r="D1531" s="109"/>
      <c r="E1531" s="109"/>
      <c r="F1531" s="109"/>
      <c r="G1531" s="110"/>
    </row>
    <row r="1532" spans="1:7">
      <c r="A1532" s="93"/>
      <c r="B1532" s="109"/>
      <c r="C1532" s="109"/>
      <c r="D1532" s="109"/>
      <c r="E1532" s="109"/>
      <c r="F1532" s="109"/>
      <c r="G1532" s="110"/>
    </row>
    <row r="1533" spans="1:7">
      <c r="A1533" s="93"/>
      <c r="B1533" s="109"/>
      <c r="C1533" s="109"/>
      <c r="D1533" s="109"/>
      <c r="E1533" s="109"/>
      <c r="F1533" s="109"/>
      <c r="G1533" s="110"/>
    </row>
    <row r="1534" spans="1:7">
      <c r="A1534" s="93"/>
      <c r="B1534" s="109"/>
      <c r="C1534" s="109"/>
      <c r="D1534" s="109"/>
      <c r="E1534" s="109"/>
      <c r="F1534" s="109"/>
      <c r="G1534" s="110"/>
    </row>
    <row r="1535" spans="1:7">
      <c r="A1535" s="93"/>
      <c r="B1535" s="109"/>
      <c r="C1535" s="109"/>
      <c r="D1535" s="109"/>
      <c r="E1535" s="109"/>
      <c r="F1535" s="109"/>
      <c r="G1535" s="110"/>
    </row>
    <row r="1536" spans="1:7">
      <c r="A1536" s="93"/>
      <c r="B1536" s="109"/>
      <c r="C1536" s="109"/>
      <c r="D1536" s="109"/>
      <c r="E1536" s="109"/>
      <c r="F1536" s="109"/>
      <c r="G1536" s="110"/>
    </row>
    <row r="1537" spans="1:7">
      <c r="A1537" s="93"/>
      <c r="B1537" s="109"/>
      <c r="C1537" s="109"/>
      <c r="D1537" s="109"/>
      <c r="E1537" s="109"/>
      <c r="F1537" s="109"/>
      <c r="G1537" s="110"/>
    </row>
    <row r="1538" spans="1:7">
      <c r="A1538" s="93"/>
      <c r="B1538" s="109"/>
      <c r="C1538" s="109"/>
      <c r="D1538" s="109"/>
      <c r="E1538" s="109"/>
      <c r="F1538" s="109"/>
      <c r="G1538" s="110"/>
    </row>
    <row r="1539" spans="1:7">
      <c r="A1539" s="93"/>
      <c r="B1539" s="109"/>
      <c r="C1539" s="109"/>
      <c r="D1539" s="109"/>
      <c r="E1539" s="109"/>
      <c r="F1539" s="109"/>
      <c r="G1539" s="110"/>
    </row>
    <row r="1540" spans="1:7">
      <c r="A1540" s="93"/>
      <c r="B1540" s="109"/>
      <c r="C1540" s="109"/>
      <c r="D1540" s="109"/>
      <c r="E1540" s="109"/>
      <c r="F1540" s="109"/>
      <c r="G1540" s="110"/>
    </row>
    <row r="1541" spans="1:7">
      <c r="A1541" s="93"/>
      <c r="B1541" s="109"/>
      <c r="C1541" s="109"/>
      <c r="D1541" s="109"/>
      <c r="E1541" s="109"/>
      <c r="F1541" s="109"/>
      <c r="G1541" s="110"/>
    </row>
    <row r="1542" spans="1:7">
      <c r="A1542" s="93"/>
      <c r="B1542" s="109"/>
      <c r="C1542" s="109"/>
      <c r="D1542" s="109"/>
      <c r="E1542" s="109"/>
      <c r="F1542" s="109"/>
      <c r="G1542" s="110"/>
    </row>
    <row r="1543" spans="1:7">
      <c r="A1543" s="93"/>
      <c r="B1543" s="109"/>
      <c r="C1543" s="109"/>
      <c r="D1543" s="109"/>
      <c r="E1543" s="109"/>
      <c r="F1543" s="109"/>
      <c r="G1543" s="110"/>
    </row>
    <row r="1544" spans="1:7">
      <c r="A1544" s="93"/>
      <c r="B1544" s="109"/>
      <c r="C1544" s="109"/>
      <c r="D1544" s="109"/>
      <c r="E1544" s="109"/>
      <c r="F1544" s="109"/>
      <c r="G1544" s="110"/>
    </row>
    <row r="1545" spans="1:7">
      <c r="A1545" s="93"/>
      <c r="B1545" s="109"/>
      <c r="C1545" s="109"/>
      <c r="D1545" s="109"/>
      <c r="E1545" s="109"/>
      <c r="F1545" s="109"/>
      <c r="G1545" s="110"/>
    </row>
    <row r="1546" spans="1:7">
      <c r="A1546" s="93"/>
      <c r="B1546" s="109"/>
      <c r="C1546" s="109"/>
      <c r="D1546" s="109"/>
      <c r="E1546" s="109"/>
      <c r="F1546" s="109"/>
      <c r="G1546" s="110"/>
    </row>
    <row r="1547" spans="1:7">
      <c r="A1547" s="93"/>
      <c r="B1547" s="109"/>
      <c r="C1547" s="109"/>
      <c r="D1547" s="109"/>
      <c r="E1547" s="109"/>
      <c r="F1547" s="109"/>
      <c r="G1547" s="110"/>
    </row>
    <row r="1548" spans="1:7">
      <c r="A1548" s="93"/>
      <c r="B1548" s="109"/>
      <c r="C1548" s="109"/>
      <c r="D1548" s="109"/>
      <c r="E1548" s="109"/>
      <c r="F1548" s="109"/>
      <c r="G1548" s="110"/>
    </row>
    <row r="1549" spans="1:7">
      <c r="A1549" s="93"/>
      <c r="B1549" s="109"/>
      <c r="C1549" s="109"/>
      <c r="D1549" s="109"/>
      <c r="E1549" s="109"/>
      <c r="F1549" s="109"/>
      <c r="G1549" s="110"/>
    </row>
    <row r="1550" spans="1:7">
      <c r="A1550" s="93"/>
      <c r="B1550" s="109"/>
      <c r="C1550" s="109"/>
      <c r="D1550" s="109"/>
      <c r="E1550" s="109"/>
      <c r="F1550" s="109"/>
      <c r="G1550" s="110"/>
    </row>
    <row r="1551" spans="1:7">
      <c r="A1551" s="93"/>
      <c r="B1551" s="109"/>
      <c r="C1551" s="109"/>
      <c r="D1551" s="109"/>
      <c r="E1551" s="109"/>
      <c r="F1551" s="109"/>
      <c r="G1551" s="110"/>
    </row>
    <row r="1552" spans="1:7">
      <c r="A1552" s="93"/>
      <c r="B1552" s="109"/>
      <c r="C1552" s="109"/>
      <c r="D1552" s="109"/>
      <c r="E1552" s="109"/>
      <c r="F1552" s="109"/>
      <c r="G1552" s="110"/>
    </row>
    <row r="1553" spans="1:7">
      <c r="A1553" s="93"/>
      <c r="B1553" s="109"/>
      <c r="C1553" s="109"/>
      <c r="D1553" s="109"/>
      <c r="E1553" s="109"/>
      <c r="F1553" s="109"/>
      <c r="G1553" s="110"/>
    </row>
    <row r="1554" spans="1:7">
      <c r="A1554" s="93"/>
      <c r="B1554" s="109"/>
      <c r="C1554" s="109"/>
      <c r="D1554" s="109"/>
      <c r="E1554" s="109"/>
      <c r="F1554" s="109"/>
      <c r="G1554" s="110"/>
    </row>
    <row r="1555" spans="1:7">
      <c r="A1555" s="93"/>
      <c r="B1555" s="109"/>
      <c r="C1555" s="109"/>
      <c r="D1555" s="109"/>
      <c r="E1555" s="109"/>
      <c r="F1555" s="109"/>
      <c r="G1555" s="110"/>
    </row>
    <row r="1556" spans="1:7">
      <c r="A1556" s="93"/>
      <c r="B1556" s="109"/>
      <c r="C1556" s="109"/>
      <c r="D1556" s="109"/>
      <c r="E1556" s="109"/>
      <c r="F1556" s="109"/>
      <c r="G1556" s="110"/>
    </row>
    <row r="1557" spans="1:7">
      <c r="A1557" s="93"/>
      <c r="B1557" s="109"/>
      <c r="C1557" s="109"/>
      <c r="D1557" s="109"/>
      <c r="E1557" s="109"/>
      <c r="F1557" s="109"/>
      <c r="G1557" s="110"/>
    </row>
    <row r="1558" spans="1:7">
      <c r="A1558" s="93"/>
      <c r="B1558" s="109"/>
      <c r="C1558" s="109"/>
      <c r="D1558" s="109"/>
      <c r="E1558" s="109"/>
      <c r="F1558" s="109"/>
      <c r="G1558" s="110"/>
    </row>
    <row r="1559" spans="1:7">
      <c r="A1559" s="93"/>
      <c r="B1559" s="109"/>
      <c r="C1559" s="109"/>
      <c r="D1559" s="109"/>
      <c r="E1559" s="109"/>
      <c r="F1559" s="109"/>
      <c r="G1559" s="110"/>
    </row>
    <row r="1560" spans="1:7">
      <c r="A1560" s="93"/>
      <c r="B1560" s="109"/>
      <c r="C1560" s="109"/>
      <c r="D1560" s="109"/>
      <c r="E1560" s="109"/>
      <c r="F1560" s="109"/>
      <c r="G1560" s="110"/>
    </row>
    <row r="1561" spans="1:7">
      <c r="A1561" s="93"/>
      <c r="B1561" s="109"/>
      <c r="C1561" s="109"/>
      <c r="D1561" s="109"/>
      <c r="E1561" s="109"/>
      <c r="F1561" s="109"/>
      <c r="G1561" s="110"/>
    </row>
    <row r="1562" spans="1:7">
      <c r="A1562" s="93"/>
      <c r="B1562" s="109"/>
      <c r="C1562" s="109"/>
      <c r="D1562" s="109"/>
      <c r="E1562" s="109"/>
      <c r="F1562" s="109"/>
      <c r="G1562" s="110"/>
    </row>
    <row r="1563" spans="1:7">
      <c r="A1563" s="93"/>
      <c r="B1563" s="109"/>
      <c r="C1563" s="109"/>
      <c r="D1563" s="109"/>
      <c r="E1563" s="109"/>
      <c r="F1563" s="109"/>
      <c r="G1563" s="110"/>
    </row>
    <row r="1564" spans="1:7">
      <c r="A1564" s="93"/>
      <c r="B1564" s="109"/>
      <c r="C1564" s="109"/>
      <c r="D1564" s="109"/>
      <c r="E1564" s="109"/>
      <c r="F1564" s="109"/>
      <c r="G1564" s="110"/>
    </row>
    <row r="1565" spans="1:7">
      <c r="A1565" s="93"/>
      <c r="B1565" s="109"/>
      <c r="C1565" s="109"/>
      <c r="D1565" s="109"/>
      <c r="E1565" s="109"/>
      <c r="F1565" s="109"/>
      <c r="G1565" s="110"/>
    </row>
    <row r="1566" spans="1:7">
      <c r="A1566" s="93"/>
      <c r="B1566" s="109"/>
      <c r="C1566" s="109"/>
      <c r="D1566" s="109"/>
      <c r="E1566" s="109"/>
      <c r="F1566" s="109"/>
      <c r="G1566" s="110"/>
    </row>
    <row r="1567" spans="1:7">
      <c r="A1567" s="93"/>
      <c r="B1567" s="109"/>
      <c r="C1567" s="109"/>
      <c r="D1567" s="109"/>
      <c r="E1567" s="109"/>
      <c r="F1567" s="109"/>
      <c r="G1567" s="110"/>
    </row>
    <row r="1568" spans="1:7">
      <c r="A1568" s="93"/>
      <c r="B1568" s="109"/>
      <c r="C1568" s="109"/>
      <c r="D1568" s="109"/>
      <c r="E1568" s="109"/>
      <c r="F1568" s="109"/>
      <c r="G1568" s="110"/>
    </row>
    <row r="1569" spans="1:7">
      <c r="A1569" s="93"/>
      <c r="B1569" s="109"/>
      <c r="C1569" s="109"/>
      <c r="D1569" s="109"/>
      <c r="E1569" s="109"/>
      <c r="F1569" s="109"/>
      <c r="G1569" s="110"/>
    </row>
    <row r="1570" spans="1:7">
      <c r="A1570" s="93"/>
      <c r="B1570" s="109"/>
      <c r="C1570" s="109"/>
      <c r="D1570" s="109"/>
      <c r="E1570" s="109"/>
      <c r="F1570" s="109"/>
      <c r="G1570" s="110"/>
    </row>
    <row r="1571" spans="1:7">
      <c r="A1571" s="93"/>
      <c r="B1571" s="109"/>
      <c r="C1571" s="109"/>
      <c r="D1571" s="109"/>
      <c r="E1571" s="109"/>
      <c r="F1571" s="109"/>
      <c r="G1571" s="110"/>
    </row>
    <row r="1572" spans="1:7">
      <c r="A1572" s="93"/>
      <c r="B1572" s="109"/>
      <c r="C1572" s="109"/>
      <c r="D1572" s="109"/>
      <c r="E1572" s="109"/>
      <c r="F1572" s="109"/>
      <c r="G1572" s="110"/>
    </row>
    <row r="1573" spans="1:7">
      <c r="A1573" s="93"/>
      <c r="B1573" s="109"/>
      <c r="C1573" s="109"/>
      <c r="D1573" s="109"/>
      <c r="E1573" s="109"/>
      <c r="F1573" s="109"/>
      <c r="G1573" s="110"/>
    </row>
    <row r="1574" spans="1:7">
      <c r="A1574" s="93"/>
      <c r="B1574" s="109"/>
      <c r="C1574" s="109"/>
      <c r="D1574" s="109"/>
      <c r="E1574" s="109"/>
      <c r="F1574" s="109"/>
      <c r="G1574" s="110"/>
    </row>
    <row r="1575" spans="1:7">
      <c r="A1575" s="93"/>
      <c r="B1575" s="109"/>
      <c r="C1575" s="109"/>
      <c r="D1575" s="109"/>
      <c r="E1575" s="109"/>
      <c r="F1575" s="109"/>
      <c r="G1575" s="110"/>
    </row>
    <row r="1576" spans="1:7">
      <c r="A1576" s="93"/>
      <c r="B1576" s="109"/>
      <c r="C1576" s="109"/>
      <c r="D1576" s="109"/>
      <c r="E1576" s="109"/>
      <c r="F1576" s="109"/>
      <c r="G1576" s="110"/>
    </row>
    <row r="1577" spans="1:7">
      <c r="A1577" s="93"/>
      <c r="B1577" s="109"/>
      <c r="C1577" s="109"/>
      <c r="D1577" s="109"/>
      <c r="E1577" s="109"/>
      <c r="F1577" s="109"/>
      <c r="G1577" s="110"/>
    </row>
    <row r="1578" spans="1:7">
      <c r="A1578" s="93"/>
      <c r="B1578" s="109"/>
      <c r="C1578" s="109"/>
      <c r="D1578" s="109"/>
      <c r="E1578" s="109"/>
      <c r="F1578" s="109"/>
      <c r="G1578" s="110"/>
    </row>
    <row r="1579" spans="1:7">
      <c r="A1579" s="93"/>
      <c r="B1579" s="109"/>
      <c r="C1579" s="109"/>
      <c r="D1579" s="109"/>
      <c r="E1579" s="109"/>
      <c r="F1579" s="109"/>
      <c r="G1579" s="110"/>
    </row>
    <row r="1580" spans="1:7">
      <c r="A1580" s="93"/>
      <c r="B1580" s="109"/>
      <c r="C1580" s="109"/>
      <c r="D1580" s="109"/>
      <c r="E1580" s="109"/>
      <c r="F1580" s="109"/>
      <c r="G1580" s="110"/>
    </row>
    <row r="1581" spans="1:7">
      <c r="A1581" s="93"/>
      <c r="B1581" s="109"/>
      <c r="C1581" s="109"/>
      <c r="D1581" s="109"/>
      <c r="E1581" s="109"/>
      <c r="F1581" s="109"/>
      <c r="G1581" s="110"/>
    </row>
    <row r="1582" spans="1:7">
      <c r="A1582" s="93"/>
      <c r="B1582" s="109"/>
      <c r="C1582" s="109"/>
      <c r="D1582" s="109"/>
      <c r="E1582" s="109"/>
      <c r="F1582" s="109"/>
      <c r="G1582" s="110"/>
    </row>
    <row r="1583" spans="1:7">
      <c r="A1583" s="93"/>
      <c r="B1583" s="109"/>
      <c r="C1583" s="109"/>
      <c r="D1583" s="109"/>
      <c r="E1583" s="109"/>
      <c r="F1583" s="109"/>
      <c r="G1583" s="110"/>
    </row>
    <row r="1584" spans="1:7">
      <c r="A1584" s="93"/>
      <c r="B1584" s="109"/>
      <c r="C1584" s="109"/>
      <c r="D1584" s="109"/>
      <c r="E1584" s="109"/>
      <c r="F1584" s="109"/>
      <c r="G1584" s="110"/>
    </row>
    <row r="1585" spans="1:7">
      <c r="A1585" s="93"/>
      <c r="B1585" s="109"/>
      <c r="C1585" s="109"/>
      <c r="D1585" s="109"/>
      <c r="E1585" s="109"/>
      <c r="F1585" s="109"/>
      <c r="G1585" s="110"/>
    </row>
    <row r="1586" spans="1:7">
      <c r="A1586" s="93"/>
      <c r="B1586" s="109"/>
      <c r="C1586" s="109"/>
      <c r="D1586" s="109"/>
      <c r="E1586" s="109"/>
      <c r="F1586" s="109"/>
      <c r="G1586" s="110"/>
    </row>
    <row r="1587" spans="1:7">
      <c r="A1587" s="93"/>
      <c r="B1587" s="109"/>
      <c r="C1587" s="109"/>
      <c r="D1587" s="109"/>
      <c r="E1587" s="109"/>
      <c r="F1587" s="109"/>
      <c r="G1587" s="110"/>
    </row>
    <row r="1588" spans="1:7">
      <c r="A1588" s="93"/>
      <c r="B1588" s="109"/>
      <c r="C1588" s="109"/>
      <c r="D1588" s="109"/>
      <c r="E1588" s="109"/>
      <c r="F1588" s="109"/>
      <c r="G1588" s="110"/>
    </row>
    <row r="1589" spans="1:7">
      <c r="A1589" s="93"/>
      <c r="B1589" s="109"/>
      <c r="C1589" s="109"/>
      <c r="D1589" s="109"/>
      <c r="E1589" s="109"/>
      <c r="F1589" s="109"/>
      <c r="G1589" s="110"/>
    </row>
    <row r="1590" spans="1:7">
      <c r="A1590" s="93"/>
      <c r="B1590" s="109"/>
      <c r="C1590" s="109"/>
      <c r="D1590" s="109"/>
      <c r="E1590" s="109"/>
      <c r="F1590" s="109"/>
      <c r="G1590" s="110"/>
    </row>
    <row r="1591" spans="1:7">
      <c r="A1591" s="93"/>
      <c r="B1591" s="109"/>
      <c r="C1591" s="109"/>
      <c r="D1591" s="109"/>
      <c r="E1591" s="109"/>
      <c r="F1591" s="109"/>
      <c r="G1591" s="110"/>
    </row>
    <row r="1592" spans="1:7">
      <c r="A1592" s="93"/>
      <c r="B1592" s="109"/>
      <c r="C1592" s="109"/>
      <c r="D1592" s="109"/>
      <c r="E1592" s="109"/>
      <c r="F1592" s="109"/>
      <c r="G1592" s="110"/>
    </row>
    <row r="1593" spans="1:7">
      <c r="A1593" s="93"/>
      <c r="B1593" s="109"/>
      <c r="C1593" s="109"/>
      <c r="D1593" s="109"/>
      <c r="E1593" s="109"/>
      <c r="F1593" s="109"/>
      <c r="G1593" s="110"/>
    </row>
    <row r="1594" spans="1:7">
      <c r="A1594" s="93"/>
      <c r="B1594" s="109"/>
      <c r="C1594" s="109"/>
      <c r="D1594" s="109"/>
      <c r="E1594" s="109"/>
      <c r="F1594" s="109"/>
      <c r="G1594" s="110"/>
    </row>
    <row r="1595" spans="1:7">
      <c r="A1595" s="93"/>
      <c r="B1595" s="109"/>
      <c r="C1595" s="109"/>
      <c r="D1595" s="109"/>
      <c r="E1595" s="109"/>
      <c r="F1595" s="109"/>
      <c r="G1595" s="110"/>
    </row>
    <row r="1596" spans="1:7">
      <c r="A1596" s="93"/>
      <c r="B1596" s="109"/>
      <c r="C1596" s="109"/>
      <c r="D1596" s="109"/>
      <c r="E1596" s="109"/>
      <c r="F1596" s="109"/>
      <c r="G1596" s="110"/>
    </row>
    <row r="1597" spans="1:7">
      <c r="A1597" s="93"/>
      <c r="B1597" s="109"/>
      <c r="C1597" s="109"/>
      <c r="D1597" s="109"/>
      <c r="E1597" s="109"/>
      <c r="F1597" s="109"/>
      <c r="G1597" s="110"/>
    </row>
    <row r="1598" spans="1:7">
      <c r="A1598" s="93"/>
      <c r="B1598" s="109"/>
      <c r="C1598" s="109"/>
      <c r="D1598" s="109"/>
      <c r="E1598" s="109"/>
      <c r="F1598" s="109"/>
      <c r="G1598" s="110"/>
    </row>
    <row r="1599" spans="1:7">
      <c r="A1599" s="93"/>
      <c r="B1599" s="109"/>
      <c r="C1599" s="109"/>
      <c r="D1599" s="109"/>
      <c r="E1599" s="109"/>
      <c r="F1599" s="109"/>
      <c r="G1599" s="110"/>
    </row>
    <row r="1600" spans="1:7">
      <c r="A1600" s="93"/>
      <c r="B1600" s="109"/>
      <c r="C1600" s="109"/>
      <c r="D1600" s="109"/>
      <c r="E1600" s="109"/>
      <c r="F1600" s="109"/>
      <c r="G1600" s="110"/>
    </row>
    <row r="1601" spans="1:7">
      <c r="A1601" s="93"/>
      <c r="B1601" s="109"/>
      <c r="C1601" s="109"/>
      <c r="D1601" s="109"/>
      <c r="E1601" s="109"/>
      <c r="F1601" s="109"/>
      <c r="G1601" s="110"/>
    </row>
    <row r="1602" spans="1:7">
      <c r="A1602" s="93"/>
      <c r="B1602" s="109"/>
      <c r="C1602" s="109"/>
      <c r="D1602" s="109"/>
      <c r="E1602" s="109"/>
      <c r="F1602" s="109"/>
      <c r="G1602" s="110"/>
    </row>
    <row r="1603" spans="1:7">
      <c r="A1603" s="93"/>
      <c r="B1603" s="109"/>
      <c r="C1603" s="109"/>
      <c r="D1603" s="109"/>
      <c r="E1603" s="109"/>
      <c r="F1603" s="109"/>
      <c r="G1603" s="110"/>
    </row>
    <row r="1604" spans="1:7">
      <c r="A1604" s="93"/>
      <c r="B1604" s="109"/>
      <c r="C1604" s="109"/>
      <c r="D1604" s="109"/>
      <c r="E1604" s="109"/>
      <c r="F1604" s="109"/>
      <c r="G1604" s="110"/>
    </row>
    <row r="1605" spans="1:7">
      <c r="A1605" s="93"/>
      <c r="B1605" s="109"/>
      <c r="C1605" s="109"/>
      <c r="D1605" s="109"/>
      <c r="E1605" s="109"/>
      <c r="F1605" s="109"/>
      <c r="G1605" s="110"/>
    </row>
    <row r="1606" spans="1:7">
      <c r="A1606" s="93"/>
      <c r="B1606" s="109"/>
      <c r="C1606" s="109"/>
      <c r="D1606" s="109"/>
      <c r="E1606" s="109"/>
      <c r="F1606" s="109"/>
      <c r="G1606" s="110"/>
    </row>
    <row r="1607" spans="1:7">
      <c r="A1607" s="93"/>
      <c r="B1607" s="109"/>
      <c r="C1607" s="109"/>
      <c r="D1607" s="109"/>
      <c r="E1607" s="109"/>
      <c r="F1607" s="109"/>
      <c r="G1607" s="110"/>
    </row>
    <row r="1608" spans="1:7">
      <c r="A1608" s="93"/>
      <c r="B1608" s="109"/>
      <c r="C1608" s="109"/>
      <c r="D1608" s="109"/>
      <c r="E1608" s="109"/>
      <c r="F1608" s="109"/>
      <c r="G1608" s="110"/>
    </row>
    <row r="1609" spans="1:7">
      <c r="A1609" s="93"/>
      <c r="B1609" s="109"/>
      <c r="C1609" s="109"/>
      <c r="D1609" s="109"/>
      <c r="E1609" s="109"/>
      <c r="F1609" s="109"/>
      <c r="G1609" s="110"/>
    </row>
    <row r="1610" spans="1:7">
      <c r="A1610" s="93"/>
      <c r="B1610" s="109"/>
      <c r="C1610" s="109"/>
      <c r="D1610" s="109"/>
      <c r="E1610" s="109"/>
      <c r="F1610" s="109"/>
      <c r="G1610" s="110"/>
    </row>
    <row r="1611" spans="1:7">
      <c r="A1611" s="93"/>
      <c r="B1611" s="109"/>
      <c r="C1611" s="109"/>
      <c r="D1611" s="109"/>
      <c r="E1611" s="109"/>
      <c r="F1611" s="109"/>
      <c r="G1611" s="110"/>
    </row>
    <row r="1612" spans="1:7">
      <c r="A1612" s="93"/>
      <c r="B1612" s="109"/>
      <c r="C1612" s="109"/>
      <c r="D1612" s="109"/>
      <c r="E1612" s="109"/>
      <c r="F1612" s="109"/>
      <c r="G1612" s="110"/>
    </row>
    <row r="1613" spans="1:7">
      <c r="A1613" s="93"/>
      <c r="B1613" s="109"/>
      <c r="C1613" s="109"/>
      <c r="D1613" s="109"/>
      <c r="E1613" s="109"/>
      <c r="F1613" s="109"/>
      <c r="G1613" s="110"/>
    </row>
    <row r="1614" spans="1:7">
      <c r="A1614" s="93"/>
      <c r="B1614" s="109"/>
      <c r="C1614" s="109"/>
      <c r="D1614" s="109"/>
      <c r="E1614" s="109"/>
      <c r="F1614" s="109"/>
      <c r="G1614" s="110"/>
    </row>
    <row r="1615" spans="1:7">
      <c r="A1615" s="93"/>
      <c r="B1615" s="109"/>
      <c r="C1615" s="109"/>
      <c r="D1615" s="109"/>
      <c r="E1615" s="109"/>
      <c r="F1615" s="109"/>
      <c r="G1615" s="110"/>
    </row>
    <row r="1616" spans="1:7">
      <c r="A1616" s="93"/>
      <c r="B1616" s="109"/>
      <c r="C1616" s="109"/>
      <c r="D1616" s="109"/>
      <c r="E1616" s="109"/>
      <c r="F1616" s="109"/>
      <c r="G1616" s="110"/>
    </row>
    <row r="1617" spans="1:7">
      <c r="A1617" s="93"/>
      <c r="B1617" s="109"/>
      <c r="C1617" s="109"/>
      <c r="D1617" s="109"/>
      <c r="E1617" s="109"/>
      <c r="F1617" s="109"/>
      <c r="G1617" s="110"/>
    </row>
    <row r="1618" spans="1:7">
      <c r="A1618" s="93"/>
      <c r="B1618" s="109"/>
      <c r="C1618" s="109"/>
      <c r="D1618" s="109"/>
      <c r="E1618" s="109"/>
      <c r="F1618" s="109"/>
      <c r="G1618" s="110"/>
    </row>
    <row r="1619" spans="1:7">
      <c r="A1619" s="93"/>
      <c r="B1619" s="109"/>
      <c r="C1619" s="109"/>
      <c r="D1619" s="109"/>
      <c r="E1619" s="109"/>
      <c r="F1619" s="109"/>
      <c r="G1619" s="110"/>
    </row>
    <row r="1620" spans="1:7">
      <c r="A1620" s="93"/>
      <c r="B1620" s="109"/>
      <c r="C1620" s="109"/>
      <c r="D1620" s="109"/>
      <c r="E1620" s="109"/>
      <c r="F1620" s="109"/>
      <c r="G1620" s="110"/>
    </row>
    <row r="1621" spans="1:7">
      <c r="A1621" s="93"/>
      <c r="B1621" s="109"/>
      <c r="C1621" s="109"/>
      <c r="D1621" s="109"/>
      <c r="E1621" s="109"/>
      <c r="F1621" s="109"/>
      <c r="G1621" s="110"/>
    </row>
    <row r="1622" spans="1:7">
      <c r="A1622" s="93"/>
      <c r="B1622" s="109"/>
      <c r="C1622" s="109"/>
      <c r="D1622" s="109"/>
      <c r="E1622" s="109"/>
      <c r="F1622" s="109"/>
      <c r="G1622" s="110"/>
    </row>
    <row r="1623" spans="1:7">
      <c r="A1623" s="93"/>
      <c r="B1623" s="109"/>
      <c r="C1623" s="109"/>
      <c r="D1623" s="109"/>
      <c r="E1623" s="109"/>
      <c r="F1623" s="109"/>
      <c r="G1623" s="110"/>
    </row>
    <row r="1624" spans="1:7">
      <c r="A1624" s="93"/>
      <c r="B1624" s="109"/>
      <c r="C1624" s="109"/>
      <c r="D1624" s="109"/>
      <c r="E1624" s="109"/>
      <c r="F1624" s="109"/>
      <c r="G1624" s="110"/>
    </row>
    <row r="1625" spans="1:7">
      <c r="A1625" s="93"/>
      <c r="B1625" s="109"/>
      <c r="C1625" s="109"/>
      <c r="D1625" s="109"/>
      <c r="E1625" s="109"/>
      <c r="F1625" s="109"/>
      <c r="G1625" s="110"/>
    </row>
    <row r="1626" spans="1:7">
      <c r="A1626" s="93"/>
      <c r="B1626" s="109"/>
      <c r="C1626" s="109"/>
      <c r="D1626" s="109"/>
      <c r="E1626" s="109"/>
      <c r="F1626" s="109"/>
      <c r="G1626" s="110"/>
    </row>
    <row r="1627" spans="1:7">
      <c r="A1627" s="93"/>
      <c r="B1627" s="109"/>
      <c r="C1627" s="109"/>
      <c r="D1627" s="109"/>
      <c r="E1627" s="109"/>
      <c r="F1627" s="109"/>
      <c r="G1627" s="110"/>
    </row>
    <row r="1628" spans="1:7">
      <c r="A1628" s="93"/>
      <c r="B1628" s="109"/>
      <c r="C1628" s="109"/>
      <c r="D1628" s="109"/>
      <c r="E1628" s="109"/>
      <c r="F1628" s="109"/>
      <c r="G1628" s="110"/>
    </row>
    <row r="1629" spans="1:7">
      <c r="A1629" s="93"/>
      <c r="B1629" s="109"/>
      <c r="C1629" s="109"/>
      <c r="D1629" s="109"/>
      <c r="E1629" s="109"/>
      <c r="F1629" s="109"/>
      <c r="G1629" s="110"/>
    </row>
    <row r="1630" spans="1:7">
      <c r="A1630" s="93"/>
      <c r="B1630" s="109"/>
      <c r="C1630" s="109"/>
      <c r="D1630" s="109"/>
      <c r="E1630" s="109"/>
      <c r="F1630" s="109"/>
      <c r="G1630" s="110"/>
    </row>
    <row r="1631" spans="1:7">
      <c r="A1631" s="93"/>
      <c r="B1631" s="109"/>
      <c r="C1631" s="109"/>
      <c r="D1631" s="109"/>
      <c r="E1631" s="109"/>
      <c r="F1631" s="109"/>
      <c r="G1631" s="110"/>
    </row>
    <row r="1632" spans="1:7">
      <c r="A1632" s="93"/>
      <c r="B1632" s="109"/>
      <c r="C1632" s="109"/>
      <c r="D1632" s="109"/>
      <c r="E1632" s="109"/>
      <c r="F1632" s="109"/>
      <c r="G1632" s="110"/>
    </row>
    <row r="1633" spans="1:7">
      <c r="A1633" s="93"/>
      <c r="B1633" s="109"/>
      <c r="C1633" s="109"/>
      <c r="D1633" s="109"/>
      <c r="E1633" s="109"/>
      <c r="F1633" s="109"/>
      <c r="G1633" s="110"/>
    </row>
    <row r="1634" spans="1:7">
      <c r="A1634" s="93"/>
      <c r="B1634" s="109"/>
      <c r="C1634" s="109"/>
      <c r="D1634" s="109"/>
      <c r="E1634" s="109"/>
      <c r="F1634" s="109"/>
      <c r="G1634" s="110"/>
    </row>
    <row r="1635" spans="1:7">
      <c r="A1635" s="93"/>
      <c r="B1635" s="109"/>
      <c r="C1635" s="109"/>
      <c r="D1635" s="109"/>
      <c r="E1635" s="109"/>
      <c r="F1635" s="109"/>
      <c r="G1635" s="110"/>
    </row>
    <row r="1636" spans="1:7">
      <c r="A1636" s="93"/>
      <c r="B1636" s="109"/>
      <c r="C1636" s="109"/>
      <c r="D1636" s="109"/>
      <c r="E1636" s="109"/>
      <c r="F1636" s="109"/>
      <c r="G1636" s="110"/>
    </row>
    <row r="1637" spans="1:7">
      <c r="A1637" s="93"/>
      <c r="B1637" s="109"/>
      <c r="C1637" s="109"/>
      <c r="D1637" s="109"/>
      <c r="E1637" s="109"/>
      <c r="F1637" s="109"/>
      <c r="G1637" s="110"/>
    </row>
    <row r="1638" spans="1:7">
      <c r="A1638" s="93"/>
      <c r="B1638" s="109"/>
      <c r="C1638" s="109"/>
      <c r="D1638" s="109"/>
      <c r="E1638" s="109"/>
      <c r="F1638" s="109"/>
      <c r="G1638" s="110"/>
    </row>
    <row r="1639" spans="1:7">
      <c r="A1639" s="93"/>
      <c r="B1639" s="109"/>
      <c r="C1639" s="109"/>
      <c r="D1639" s="109"/>
      <c r="E1639" s="109"/>
      <c r="F1639" s="109"/>
      <c r="G1639" s="110"/>
    </row>
    <row r="1640" spans="1:7">
      <c r="A1640" s="93"/>
      <c r="B1640" s="109"/>
      <c r="C1640" s="109"/>
      <c r="D1640" s="109"/>
      <c r="E1640" s="109"/>
      <c r="F1640" s="109"/>
      <c r="G1640" s="110"/>
    </row>
    <row r="1641" spans="1:7">
      <c r="A1641" s="93"/>
      <c r="B1641" s="109"/>
      <c r="C1641" s="109"/>
      <c r="D1641" s="109"/>
      <c r="E1641" s="109"/>
      <c r="F1641" s="109"/>
      <c r="G1641" s="110"/>
    </row>
    <row r="1642" spans="1:7">
      <c r="A1642" s="93"/>
      <c r="B1642" s="109"/>
      <c r="C1642" s="109"/>
      <c r="D1642" s="109"/>
      <c r="E1642" s="109"/>
      <c r="F1642" s="109"/>
      <c r="G1642" s="110"/>
    </row>
    <row r="1643" spans="1:7">
      <c r="A1643" s="93"/>
      <c r="B1643" s="109"/>
      <c r="C1643" s="109"/>
      <c r="D1643" s="109"/>
      <c r="E1643" s="109"/>
      <c r="F1643" s="109"/>
      <c r="G1643" s="110"/>
    </row>
    <row r="1644" spans="1:7">
      <c r="A1644" s="93"/>
      <c r="B1644" s="109"/>
      <c r="C1644" s="109"/>
      <c r="D1644" s="109"/>
      <c r="E1644" s="109"/>
      <c r="F1644" s="109"/>
      <c r="G1644" s="110"/>
    </row>
    <row r="1645" spans="1:7">
      <c r="A1645" s="93"/>
      <c r="B1645" s="109"/>
      <c r="C1645" s="109"/>
      <c r="D1645" s="109"/>
      <c r="E1645" s="109"/>
      <c r="F1645" s="109"/>
      <c r="G1645" s="110"/>
    </row>
    <row r="1646" spans="1:7">
      <c r="A1646" s="93"/>
      <c r="B1646" s="109"/>
      <c r="C1646" s="109"/>
      <c r="D1646" s="109"/>
      <c r="E1646" s="109"/>
      <c r="F1646" s="109"/>
      <c r="G1646" s="110"/>
    </row>
    <row r="1647" spans="1:7">
      <c r="A1647" s="93"/>
      <c r="B1647" s="109"/>
      <c r="C1647" s="109"/>
      <c r="D1647" s="109"/>
      <c r="E1647" s="109"/>
      <c r="F1647" s="109"/>
      <c r="G1647" s="110"/>
    </row>
    <row r="1648" spans="1:7">
      <c r="A1648" s="93"/>
      <c r="B1648" s="109"/>
      <c r="C1648" s="109"/>
      <c r="D1648" s="109"/>
      <c r="E1648" s="109"/>
      <c r="F1648" s="109"/>
      <c r="G1648" s="110"/>
    </row>
    <row r="1649" spans="1:7">
      <c r="A1649" s="93"/>
      <c r="B1649" s="109"/>
      <c r="C1649" s="109"/>
      <c r="D1649" s="109"/>
      <c r="E1649" s="109"/>
      <c r="F1649" s="109"/>
      <c r="G1649" s="110"/>
    </row>
    <row r="1650" spans="1:7">
      <c r="A1650" s="93"/>
      <c r="B1650" s="109"/>
      <c r="C1650" s="109"/>
      <c r="D1650" s="109"/>
      <c r="E1650" s="109"/>
      <c r="F1650" s="109"/>
      <c r="G1650" s="110"/>
    </row>
    <row r="1651" spans="1:7">
      <c r="A1651" s="93"/>
      <c r="B1651" s="109"/>
      <c r="C1651" s="109"/>
      <c r="D1651" s="109"/>
      <c r="E1651" s="109"/>
      <c r="F1651" s="109"/>
      <c r="G1651" s="110"/>
    </row>
    <row r="1652" spans="1:7">
      <c r="A1652" s="93"/>
      <c r="B1652" s="109"/>
      <c r="C1652" s="109"/>
      <c r="D1652" s="109"/>
      <c r="E1652" s="109"/>
      <c r="F1652" s="109"/>
      <c r="G1652" s="110"/>
    </row>
    <row r="1653" spans="1:7">
      <c r="A1653" s="93"/>
      <c r="B1653" s="109"/>
      <c r="C1653" s="109"/>
      <c r="D1653" s="109"/>
      <c r="E1653" s="109"/>
      <c r="F1653" s="109"/>
      <c r="G1653" s="110"/>
    </row>
    <row r="1654" spans="1:7">
      <c r="A1654" s="93"/>
      <c r="B1654" s="109"/>
      <c r="C1654" s="109"/>
      <c r="D1654" s="109"/>
      <c r="E1654" s="109"/>
      <c r="F1654" s="109"/>
      <c r="G1654" s="110"/>
    </row>
    <row r="1655" spans="1:7">
      <c r="A1655" s="93"/>
      <c r="B1655" s="109"/>
      <c r="C1655" s="109"/>
      <c r="D1655" s="109"/>
      <c r="E1655" s="109"/>
      <c r="F1655" s="109"/>
      <c r="G1655" s="110"/>
    </row>
    <row r="1656" spans="1:7">
      <c r="A1656" s="93"/>
      <c r="B1656" s="109"/>
      <c r="C1656" s="109"/>
      <c r="D1656" s="109"/>
      <c r="E1656" s="109"/>
      <c r="F1656" s="109"/>
      <c r="G1656" s="110"/>
    </row>
    <row r="1657" spans="1:7">
      <c r="A1657" s="93"/>
      <c r="B1657" s="109"/>
      <c r="C1657" s="109"/>
      <c r="D1657" s="109"/>
      <c r="E1657" s="109"/>
      <c r="F1657"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c r="A1660" s="93"/>
      <c r="B1660" s="109"/>
      <c r="C1660" s="109"/>
      <c r="D1660" s="109"/>
      <c r="E1660" s="109"/>
      <c r="F1660" s="109"/>
      <c r="G1660" s="110"/>
    </row>
    <row r="1661" spans="1:7">
      <c r="A1661" s="93"/>
      <c r="B1661" s="109"/>
      <c r="C1661" s="109"/>
      <c r="D1661" s="109"/>
      <c r="E1661" s="109"/>
      <c r="F1661" s="109"/>
      <c r="G1661" s="110"/>
    </row>
    <row r="1662" spans="1:7">
      <c r="A1662" s="93"/>
      <c r="B1662" s="109"/>
      <c r="C1662" s="109"/>
      <c r="D1662" s="109"/>
      <c r="E1662" s="109"/>
      <c r="F1662" s="109"/>
      <c r="G1662" s="110"/>
    </row>
    <row r="1663" spans="1:7">
      <c r="A1663" s="93"/>
      <c r="B1663" s="109"/>
      <c r="C1663" s="109"/>
      <c r="D1663" s="109"/>
      <c r="E1663" s="109"/>
      <c r="F1663" s="109"/>
      <c r="G1663" s="110"/>
    </row>
    <row r="1664" spans="1:7">
      <c r="A1664" s="93"/>
      <c r="B1664" s="109"/>
      <c r="C1664" s="109"/>
      <c r="D1664" s="109"/>
      <c r="E1664" s="109"/>
      <c r="F1664" s="109"/>
      <c r="G1664" s="110"/>
    </row>
    <row r="1665" spans="1:7">
      <c r="A1665" s="93"/>
      <c r="B1665" s="109"/>
      <c r="C1665" s="109"/>
      <c r="D1665" s="109"/>
      <c r="E1665" s="109"/>
      <c r="F1665" s="109"/>
      <c r="G1665" s="110"/>
    </row>
    <row r="1666" spans="1:7">
      <c r="A1666" s="93"/>
      <c r="B1666" s="109"/>
      <c r="C1666" s="109"/>
      <c r="D1666" s="109"/>
      <c r="E1666" s="109"/>
      <c r="F1666" s="109"/>
      <c r="G1666" s="110"/>
    </row>
    <row r="1667" spans="1:7">
      <c r="A1667" s="93"/>
      <c r="B1667" s="109"/>
      <c r="C1667" s="109"/>
      <c r="D1667" s="109"/>
      <c r="E1667" s="109"/>
      <c r="F1667" s="109"/>
      <c r="G1667" s="110"/>
    </row>
    <row r="1668" spans="1:7">
      <c r="A1668" s="93"/>
      <c r="B1668" s="109"/>
      <c r="C1668" s="109"/>
      <c r="D1668" s="109"/>
      <c r="E1668" s="109"/>
      <c r="F1668" s="109"/>
      <c r="G1668" s="110"/>
    </row>
    <row r="1669" spans="1:7">
      <c r="A1669" s="93"/>
      <c r="B1669" s="109"/>
      <c r="C1669" s="109"/>
      <c r="D1669" s="109"/>
      <c r="E1669" s="109"/>
      <c r="F1669" s="109"/>
      <c r="G1669" s="110"/>
    </row>
    <row r="1670" spans="1:7">
      <c r="A1670" s="93"/>
      <c r="B1670" s="109"/>
      <c r="C1670" s="109"/>
      <c r="D1670" s="109"/>
      <c r="E1670" s="109"/>
      <c r="F1670" s="109"/>
      <c r="G1670" s="110"/>
    </row>
    <row r="1671" spans="1:7">
      <c r="A1671" s="93"/>
      <c r="B1671" s="109"/>
      <c r="C1671" s="109"/>
      <c r="D1671" s="109"/>
      <c r="E1671" s="109"/>
      <c r="F1671" s="109"/>
      <c r="G1671" s="110"/>
    </row>
    <row r="1672" spans="1:7">
      <c r="A1672" s="93"/>
      <c r="B1672" s="109"/>
      <c r="C1672" s="109"/>
      <c r="D1672" s="109"/>
      <c r="E1672" s="109"/>
      <c r="F1672" s="109"/>
      <c r="G1672" s="110"/>
    </row>
    <row r="1673" spans="1:7">
      <c r="A1673" s="93"/>
      <c r="B1673" s="109"/>
      <c r="C1673" s="109"/>
      <c r="D1673" s="109"/>
      <c r="E1673" s="109"/>
      <c r="F1673" s="109"/>
      <c r="G1673" s="110"/>
    </row>
    <row r="1674" spans="1:7">
      <c r="A1674" s="93"/>
      <c r="B1674" s="109"/>
      <c r="C1674" s="109"/>
      <c r="D1674" s="109"/>
      <c r="E1674" s="109"/>
      <c r="F1674" s="109"/>
      <c r="G1674" s="110"/>
    </row>
    <row r="1675" spans="1:7">
      <c r="A1675" s="93"/>
      <c r="B1675" s="109"/>
      <c r="C1675" s="109"/>
      <c r="D1675" s="109"/>
      <c r="E1675" s="109"/>
      <c r="F1675" s="109"/>
      <c r="G1675" s="110"/>
    </row>
    <row r="1676" spans="1:7">
      <c r="A1676" s="93"/>
      <c r="B1676" s="109"/>
      <c r="C1676" s="109"/>
      <c r="D1676" s="109"/>
      <c r="E1676" s="109"/>
      <c r="F1676" s="109"/>
      <c r="G1676" s="110"/>
    </row>
    <row r="1677" spans="1:7">
      <c r="A1677" s="93"/>
      <c r="B1677" s="109"/>
      <c r="C1677" s="109"/>
      <c r="D1677" s="109"/>
      <c r="E1677" s="109"/>
      <c r="F1677" s="109"/>
      <c r="G1677" s="110"/>
    </row>
    <row r="1678" spans="1:7">
      <c r="A1678" s="93"/>
      <c r="B1678" s="109"/>
      <c r="C1678" s="109"/>
      <c r="D1678" s="109"/>
      <c r="E1678" s="109"/>
      <c r="F1678" s="109"/>
      <c r="G1678" s="110"/>
    </row>
    <row r="1679" spans="1:7">
      <c r="A1679" s="93"/>
      <c r="B1679" s="109"/>
      <c r="C1679" s="109"/>
      <c r="D1679" s="109"/>
      <c r="E1679" s="109"/>
      <c r="F1679" s="109"/>
      <c r="G1679" s="110"/>
    </row>
    <row r="1680" spans="1:7">
      <c r="A1680" s="93"/>
      <c r="B1680" s="109"/>
      <c r="C1680" s="109"/>
      <c r="D1680" s="109"/>
      <c r="E1680" s="109"/>
      <c r="F1680" s="109"/>
      <c r="G1680" s="110"/>
    </row>
    <row r="1681" spans="1:7">
      <c r="A1681" s="93"/>
      <c r="B1681" s="109"/>
      <c r="C1681" s="109"/>
      <c r="D1681" s="109"/>
      <c r="E1681" s="109"/>
      <c r="F1681" s="109"/>
      <c r="G1681" s="110"/>
    </row>
    <row r="1682" spans="1:7">
      <c r="A1682" s="93"/>
      <c r="B1682" s="109"/>
      <c r="C1682" s="109"/>
      <c r="D1682" s="109"/>
      <c r="E1682" s="109"/>
      <c r="F1682" s="109"/>
      <c r="G1682" s="110"/>
    </row>
    <row r="1683" spans="1:7">
      <c r="A1683" s="93"/>
      <c r="B1683" s="109"/>
      <c r="C1683" s="109"/>
      <c r="D1683" s="109"/>
      <c r="E1683" s="109"/>
      <c r="F1683" s="109"/>
      <c r="G1683" s="110"/>
    </row>
    <row r="1684" spans="1:7">
      <c r="A1684" s="93"/>
      <c r="B1684" s="109"/>
      <c r="C1684" s="109"/>
      <c r="D1684" s="109"/>
      <c r="E1684" s="109"/>
      <c r="F1684" s="109"/>
      <c r="G1684" s="110"/>
    </row>
    <row r="1685" spans="1:7">
      <c r="A1685" s="93"/>
      <c r="B1685" s="109"/>
      <c r="C1685" s="109"/>
      <c r="D1685" s="109"/>
      <c r="E1685" s="109"/>
      <c r="F1685" s="109"/>
      <c r="G1685" s="110"/>
    </row>
    <row r="1686" spans="1:7">
      <c r="A1686" s="93"/>
      <c r="B1686" s="109"/>
      <c r="C1686" s="109"/>
      <c r="D1686" s="109"/>
      <c r="E1686" s="109"/>
      <c r="F1686" s="109"/>
      <c r="G1686" s="110"/>
    </row>
    <row r="1687" spans="1:7">
      <c r="A1687" s="93"/>
      <c r="B1687" s="109"/>
      <c r="C1687" s="109"/>
      <c r="D1687" s="109"/>
      <c r="E1687" s="109"/>
      <c r="F1687" s="109"/>
      <c r="G1687" s="110"/>
    </row>
    <row r="1688" spans="1:7">
      <c r="A1688" s="93"/>
      <c r="B1688" s="109"/>
      <c r="C1688" s="109"/>
      <c r="D1688" s="109"/>
      <c r="E1688" s="109"/>
      <c r="F1688" s="109"/>
      <c r="G1688" s="110"/>
    </row>
    <row r="1689" spans="1:7">
      <c r="A1689" s="93"/>
      <c r="B1689" s="109"/>
      <c r="C1689" s="109"/>
      <c r="D1689" s="109"/>
      <c r="E1689" s="109"/>
      <c r="F1689" s="109"/>
      <c r="G1689" s="110"/>
    </row>
    <row r="1690" spans="1:7">
      <c r="A1690" s="93"/>
      <c r="B1690" s="109"/>
      <c r="C1690" s="109"/>
      <c r="D1690" s="109"/>
      <c r="E1690" s="109"/>
      <c r="F1690" s="109"/>
      <c r="G1690" s="110"/>
    </row>
    <row r="1691" spans="1:7">
      <c r="A1691" s="93"/>
      <c r="B1691" s="109"/>
      <c r="C1691" s="109"/>
      <c r="D1691" s="109"/>
      <c r="E1691" s="109"/>
      <c r="F1691" s="109"/>
      <c r="G1691" s="110"/>
    </row>
    <row r="1692" spans="1:7">
      <c r="A1692" s="93"/>
      <c r="B1692" s="109"/>
      <c r="C1692" s="109"/>
      <c r="D1692" s="109"/>
      <c r="E1692" s="109"/>
      <c r="F1692" s="109"/>
      <c r="G1692" s="110"/>
    </row>
    <row r="1693" spans="1:7">
      <c r="A1693" s="93"/>
      <c r="B1693" s="109"/>
      <c r="C1693" s="109"/>
      <c r="D1693" s="109"/>
      <c r="E1693" s="109"/>
      <c r="F1693" s="109"/>
      <c r="G1693" s="110"/>
    </row>
    <row r="1694" spans="1:7">
      <c r="A1694" s="93"/>
      <c r="B1694" s="109"/>
      <c r="C1694" s="109"/>
      <c r="D1694" s="109"/>
      <c r="E1694" s="109"/>
      <c r="F1694" s="109"/>
      <c r="G1694" s="110"/>
    </row>
    <row r="1695" spans="1:7">
      <c r="A1695" s="93"/>
      <c r="B1695" s="109"/>
      <c r="C1695" s="109"/>
      <c r="D1695" s="109"/>
      <c r="E1695" s="109"/>
      <c r="F1695" s="109"/>
      <c r="G1695" s="110"/>
    </row>
    <row r="1696" spans="1:7">
      <c r="A1696" s="93"/>
      <c r="B1696" s="109"/>
      <c r="C1696" s="109"/>
      <c r="D1696" s="109"/>
      <c r="E1696" s="109"/>
      <c r="F1696" s="109"/>
      <c r="G1696" s="110"/>
    </row>
    <row r="1697" spans="1:7">
      <c r="A1697" s="93"/>
      <c r="B1697" s="109"/>
      <c r="C1697" s="109"/>
      <c r="D1697" s="109"/>
      <c r="E1697" s="109"/>
      <c r="F1697" s="109"/>
      <c r="G1697" s="110"/>
    </row>
    <row r="1698" spans="1:7">
      <c r="A1698" s="93"/>
      <c r="B1698" s="109"/>
      <c r="C1698" s="109"/>
      <c r="D1698" s="109"/>
      <c r="E1698" s="109"/>
      <c r="F1698" s="109"/>
      <c r="G1698" s="110"/>
    </row>
    <row r="1699" spans="1:7">
      <c r="A1699" s="93"/>
      <c r="B1699" s="109"/>
      <c r="C1699" s="109"/>
      <c r="D1699" s="109"/>
      <c r="E1699" s="109"/>
      <c r="F1699" s="109"/>
      <c r="G1699" s="110"/>
    </row>
    <row r="1700" spans="1:7">
      <c r="A1700" s="93"/>
      <c r="B1700" s="109"/>
      <c r="C1700" s="109"/>
      <c r="D1700" s="109"/>
      <c r="E1700" s="109"/>
      <c r="F1700" s="109"/>
      <c r="G1700" s="110"/>
    </row>
    <row r="1701" spans="1:7">
      <c r="A1701" s="93"/>
      <c r="B1701" s="109"/>
      <c r="C1701" s="109"/>
      <c r="D1701" s="109"/>
      <c r="E1701" s="109"/>
      <c r="F1701" s="109"/>
      <c r="G1701" s="110"/>
    </row>
    <row r="1702" spans="1:7">
      <c r="A1702" s="93"/>
      <c r="B1702" s="109"/>
      <c r="C1702" s="109"/>
      <c r="D1702" s="109"/>
      <c r="E1702" s="109"/>
      <c r="F1702" s="109"/>
      <c r="G1702" s="110"/>
    </row>
    <row r="1703" spans="1:7">
      <c r="A1703" s="93"/>
      <c r="B1703" s="109"/>
      <c r="C1703" s="109"/>
      <c r="D1703" s="109"/>
      <c r="E1703" s="109"/>
      <c r="F1703" s="109"/>
      <c r="G1703" s="110"/>
    </row>
    <row r="1704" spans="1:7">
      <c r="A1704" s="93"/>
      <c r="B1704" s="109"/>
      <c r="C1704" s="109"/>
      <c r="D1704" s="109"/>
      <c r="E1704" s="109"/>
      <c r="F1704" s="109"/>
      <c r="G1704" s="110"/>
    </row>
    <row r="1705" spans="1:7">
      <c r="A1705" s="93"/>
      <c r="B1705" s="109"/>
      <c r="C1705" s="109"/>
      <c r="D1705" s="109"/>
      <c r="E1705" s="109"/>
      <c r="F1705" s="109"/>
      <c r="G1705" s="110"/>
    </row>
    <row r="1706" spans="1:7">
      <c r="A1706" s="93"/>
      <c r="B1706" s="109"/>
      <c r="C1706" s="109"/>
      <c r="D1706" s="109"/>
      <c r="E1706" s="109"/>
      <c r="F1706" s="109"/>
      <c r="G1706" s="110"/>
    </row>
    <row r="1707" spans="1:7">
      <c r="A1707" s="93"/>
      <c r="B1707" s="109"/>
      <c r="C1707" s="109"/>
      <c r="D1707" s="109"/>
      <c r="E1707" s="109"/>
      <c r="F1707" s="109"/>
      <c r="G1707" s="110"/>
    </row>
    <row r="1708" spans="1:7">
      <c r="A1708" s="93"/>
      <c r="B1708" s="109"/>
      <c r="C1708" s="109"/>
      <c r="D1708" s="109"/>
      <c r="E1708" s="109"/>
      <c r="F1708" s="109"/>
      <c r="G1708" s="110"/>
    </row>
    <row r="1709" spans="1:7">
      <c r="A1709" s="93"/>
      <c r="B1709" s="109"/>
      <c r="C1709" s="109"/>
      <c r="D1709" s="109"/>
      <c r="E1709" s="109"/>
      <c r="F1709" s="109"/>
      <c r="G1709" s="110"/>
    </row>
    <row r="1710" spans="1:7">
      <c r="A1710" s="93"/>
      <c r="B1710" s="109"/>
      <c r="C1710" s="109"/>
      <c r="D1710" s="109"/>
      <c r="E1710" s="109"/>
      <c r="F1710" s="109"/>
      <c r="G1710" s="110"/>
    </row>
    <row r="1711" spans="1:7">
      <c r="A1711" s="93"/>
      <c r="B1711" s="109"/>
      <c r="C1711" s="109"/>
      <c r="D1711" s="109"/>
      <c r="E1711" s="109"/>
      <c r="F1711" s="109"/>
      <c r="G1711" s="110"/>
    </row>
    <row r="1712" spans="1:7">
      <c r="A1712" s="93"/>
      <c r="B1712" s="109"/>
      <c r="C1712" s="109"/>
      <c r="D1712" s="109"/>
      <c r="E1712" s="109"/>
      <c r="F1712" s="109"/>
      <c r="G1712" s="110"/>
    </row>
    <row r="1713" spans="1:7">
      <c r="A1713" s="93"/>
      <c r="B1713" s="109"/>
      <c r="C1713" s="109"/>
      <c r="D1713" s="109"/>
      <c r="E1713" s="109"/>
      <c r="F1713" s="109"/>
      <c r="G1713" s="110"/>
    </row>
    <row r="1714" spans="1:7">
      <c r="A1714" s="93"/>
      <c r="B1714" s="109"/>
      <c r="C1714" s="109"/>
      <c r="D1714" s="109"/>
      <c r="E1714" s="109"/>
      <c r="F1714" s="109"/>
      <c r="G1714" s="110"/>
    </row>
    <row r="1715" spans="1:7">
      <c r="A1715" s="93"/>
      <c r="B1715" s="109"/>
      <c r="C1715" s="109"/>
      <c r="D1715" s="109"/>
      <c r="E1715" s="109"/>
      <c r="F1715" s="109"/>
      <c r="G1715" s="110"/>
    </row>
    <row r="1716" spans="1:7">
      <c r="A1716" s="93"/>
      <c r="B1716" s="109"/>
      <c r="C1716" s="109"/>
      <c r="D1716" s="109"/>
      <c r="E1716" s="109"/>
      <c r="F1716" s="109"/>
      <c r="G1716" s="110"/>
    </row>
    <row r="1717" spans="1:7">
      <c r="A1717" s="93"/>
      <c r="B1717" s="109"/>
      <c r="C1717" s="109"/>
      <c r="D1717" s="109"/>
      <c r="E1717" s="109"/>
      <c r="F1717" s="109"/>
      <c r="G1717" s="110"/>
    </row>
    <row r="1718" spans="1:7">
      <c r="A1718" s="93"/>
      <c r="B1718" s="109"/>
      <c r="C1718" s="109"/>
      <c r="D1718" s="109"/>
      <c r="E1718" s="109"/>
      <c r="F1718" s="109"/>
      <c r="G1718" s="110"/>
    </row>
    <row r="1719" spans="1:7">
      <c r="A1719" s="93"/>
      <c r="B1719" s="109"/>
      <c r="C1719" s="109"/>
      <c r="D1719" s="109"/>
      <c r="E1719" s="109"/>
      <c r="F1719" s="109"/>
      <c r="G1719" s="110"/>
    </row>
    <row r="1720" spans="1:7">
      <c r="A1720" s="93"/>
      <c r="B1720" s="109"/>
      <c r="C1720" s="109"/>
      <c r="D1720" s="109"/>
      <c r="E1720" s="109"/>
      <c r="F1720" s="109"/>
      <c r="G1720" s="110"/>
    </row>
    <row r="1721" spans="1:7">
      <c r="A1721" s="93"/>
      <c r="B1721" s="109"/>
      <c r="C1721" s="109"/>
      <c r="D1721" s="109"/>
      <c r="E1721" s="109"/>
      <c r="F1721" s="109"/>
      <c r="G1721" s="110"/>
    </row>
    <row r="1722" spans="1:7">
      <c r="A1722" s="93"/>
      <c r="B1722" s="109"/>
      <c r="C1722" s="109"/>
      <c r="D1722" s="109"/>
      <c r="E1722" s="109"/>
      <c r="F1722" s="109"/>
      <c r="G1722" s="110"/>
    </row>
    <row r="1723" spans="1:7">
      <c r="A1723" s="93"/>
      <c r="B1723" s="109"/>
      <c r="C1723" s="109"/>
      <c r="D1723" s="109"/>
      <c r="E1723" s="109"/>
      <c r="F1723" s="109"/>
      <c r="G1723" s="110"/>
    </row>
    <row r="1724" spans="1:7">
      <c r="A1724" s="93"/>
      <c r="B1724" s="109"/>
      <c r="C1724" s="109"/>
      <c r="D1724" s="109"/>
      <c r="E1724" s="109"/>
      <c r="F1724" s="109"/>
      <c r="G1724" s="110"/>
    </row>
    <row r="1725" spans="1:7">
      <c r="A1725" s="93"/>
      <c r="B1725" s="109"/>
      <c r="C1725" s="109"/>
      <c r="D1725" s="109"/>
      <c r="E1725" s="109"/>
      <c r="F1725" s="109"/>
      <c r="G1725" s="110"/>
    </row>
    <row r="1726" spans="1:7">
      <c r="A1726" s="93"/>
      <c r="B1726" s="109"/>
      <c r="C1726" s="109"/>
      <c r="D1726" s="109"/>
      <c r="E1726" s="109"/>
      <c r="F1726" s="109"/>
      <c r="G1726" s="110"/>
    </row>
    <row r="1727" spans="1:7">
      <c r="A1727" s="93"/>
      <c r="B1727" s="109"/>
      <c r="C1727" s="109"/>
      <c r="D1727" s="109"/>
      <c r="E1727" s="109"/>
      <c r="F1727" s="109"/>
      <c r="G1727" s="110"/>
    </row>
    <row r="1728" spans="1:7">
      <c r="A1728" s="93"/>
      <c r="B1728" s="109"/>
      <c r="C1728" s="109"/>
      <c r="D1728" s="109"/>
      <c r="E1728" s="109"/>
      <c r="F1728" s="109"/>
      <c r="G1728" s="110"/>
    </row>
    <row r="1729" spans="1:7">
      <c r="A1729" s="93"/>
      <c r="B1729" s="109"/>
      <c r="C1729" s="109"/>
      <c r="D1729" s="109"/>
      <c r="E1729" s="109"/>
      <c r="F1729" s="109"/>
      <c r="G1729" s="110"/>
    </row>
    <row r="1730" spans="1:7">
      <c r="A1730" s="93"/>
      <c r="B1730" s="109"/>
      <c r="C1730" s="109"/>
      <c r="D1730" s="109"/>
      <c r="E1730" s="109"/>
      <c r="F1730" s="109"/>
      <c r="G1730" s="110"/>
    </row>
    <row r="1731" spans="1:7">
      <c r="A1731" s="93"/>
      <c r="B1731" s="109"/>
      <c r="C1731" s="109"/>
      <c r="D1731" s="109"/>
      <c r="E1731" s="109"/>
      <c r="F1731" s="109"/>
      <c r="G1731" s="110"/>
    </row>
    <row r="1732" spans="1:7">
      <c r="A1732" s="93"/>
      <c r="B1732" s="109"/>
      <c r="C1732" s="109"/>
      <c r="D1732" s="109"/>
      <c r="E1732" s="109"/>
      <c r="F1732" s="109"/>
      <c r="G1732" s="110"/>
    </row>
    <row r="1733" spans="1:7">
      <c r="A1733" s="93"/>
      <c r="B1733" s="109"/>
      <c r="C1733" s="109"/>
      <c r="D1733" s="109"/>
      <c r="E1733" s="109"/>
      <c r="F1733" s="109"/>
      <c r="G1733" s="110"/>
    </row>
    <row r="1734" spans="1:7">
      <c r="A1734" s="93"/>
      <c r="B1734" s="109"/>
      <c r="C1734" s="109"/>
      <c r="D1734" s="109"/>
      <c r="E1734" s="109"/>
      <c r="F1734" s="109"/>
      <c r="G1734" s="110"/>
    </row>
    <row r="1735" spans="1:7">
      <c r="A1735" s="93"/>
      <c r="B1735" s="109"/>
      <c r="C1735" s="109"/>
      <c r="D1735" s="109"/>
      <c r="E1735" s="109"/>
      <c r="F1735" s="109"/>
      <c r="G1735" s="110"/>
    </row>
    <row r="1736" spans="1:7">
      <c r="A1736" s="93"/>
      <c r="B1736" s="109"/>
      <c r="C1736" s="109"/>
      <c r="D1736" s="109"/>
      <c r="E1736" s="109"/>
      <c r="F1736" s="109"/>
      <c r="G1736" s="110"/>
    </row>
    <row r="1737" spans="1:7">
      <c r="A1737" s="93"/>
      <c r="B1737" s="109"/>
      <c r="C1737" s="109"/>
      <c r="D1737" s="109"/>
      <c r="E1737" s="109"/>
      <c r="F1737" s="109"/>
      <c r="G1737" s="110"/>
    </row>
    <row r="1738" spans="1:7">
      <c r="A1738" s="93"/>
      <c r="B1738" s="109"/>
      <c r="C1738" s="109"/>
      <c r="D1738" s="109"/>
      <c r="E1738" s="109"/>
      <c r="F1738" s="109"/>
      <c r="G1738" s="110"/>
    </row>
    <row r="1739" spans="1:7">
      <c r="A1739" s="93"/>
      <c r="B1739" s="109"/>
      <c r="C1739" s="109"/>
      <c r="D1739" s="109"/>
      <c r="E1739" s="109"/>
      <c r="F1739" s="109"/>
      <c r="G1739" s="110"/>
    </row>
    <row r="1740" spans="1:7">
      <c r="A1740" s="93"/>
      <c r="B1740" s="109"/>
      <c r="C1740" s="109"/>
      <c r="D1740" s="109"/>
      <c r="E1740" s="109"/>
      <c r="F1740" s="109"/>
      <c r="G1740" s="110"/>
    </row>
    <row r="1741" spans="1:7">
      <c r="A1741" s="93"/>
      <c r="B1741" s="109"/>
      <c r="C1741" s="109"/>
      <c r="D1741" s="109"/>
      <c r="E1741" s="109"/>
      <c r="F1741" s="109"/>
      <c r="G1741" s="110"/>
    </row>
    <row r="1742" spans="1:7">
      <c r="A1742" s="93"/>
      <c r="B1742" s="109"/>
      <c r="C1742" s="109"/>
      <c r="D1742" s="109"/>
      <c r="E1742" s="109"/>
      <c r="F1742" s="109"/>
      <c r="G1742" s="110"/>
    </row>
    <row r="1743" spans="1:7">
      <c r="A1743" s="93"/>
      <c r="B1743" s="109"/>
      <c r="C1743" s="109"/>
      <c r="D1743" s="109"/>
      <c r="E1743" s="109"/>
      <c r="F1743" s="109"/>
      <c r="G1743" s="110"/>
    </row>
    <row r="1744" spans="1:7">
      <c r="A1744" s="93"/>
      <c r="B1744" s="109"/>
      <c r="C1744" s="109"/>
      <c r="D1744" s="109"/>
      <c r="E1744" s="109"/>
      <c r="F1744" s="109"/>
      <c r="G1744" s="110"/>
    </row>
    <row r="1745" spans="1:7">
      <c r="A1745" s="93"/>
      <c r="B1745" s="109"/>
      <c r="C1745" s="109"/>
      <c r="D1745" s="109"/>
      <c r="E1745" s="109"/>
      <c r="F1745" s="109"/>
      <c r="G1745" s="110"/>
    </row>
    <row r="1746" spans="1:7">
      <c r="A1746" s="93"/>
      <c r="B1746" s="109"/>
      <c r="C1746" s="109"/>
      <c r="D1746" s="109"/>
      <c r="E1746" s="109"/>
      <c r="F1746" s="109"/>
      <c r="G1746" s="110"/>
    </row>
    <row r="1747" spans="1:7">
      <c r="A1747" s="93"/>
      <c r="B1747" s="109"/>
      <c r="C1747" s="109"/>
      <c r="D1747" s="109"/>
      <c r="E1747" s="109"/>
      <c r="F1747" s="109"/>
      <c r="G1747" s="110"/>
    </row>
    <row r="1748" spans="1:7">
      <c r="A1748" s="93"/>
      <c r="B1748" s="109"/>
      <c r="C1748" s="109"/>
      <c r="D1748" s="109"/>
      <c r="E1748" s="109"/>
      <c r="F1748" s="109"/>
      <c r="G1748" s="110"/>
    </row>
    <row r="1749" spans="1:7">
      <c r="A1749" s="93"/>
      <c r="B1749" s="109"/>
      <c r="C1749" s="109"/>
      <c r="D1749" s="109"/>
      <c r="E1749" s="109"/>
      <c r="F1749" s="109"/>
      <c r="G1749" s="110"/>
    </row>
    <row r="1750" spans="1:7">
      <c r="A1750" s="93"/>
      <c r="B1750" s="109"/>
      <c r="C1750" s="109"/>
      <c r="D1750" s="109"/>
      <c r="E1750" s="109"/>
      <c r="F1750" s="109"/>
      <c r="G1750" s="110"/>
    </row>
    <row r="1751" spans="1:7">
      <c r="A1751" s="93"/>
      <c r="B1751" s="109"/>
      <c r="C1751" s="109"/>
      <c r="D1751" s="109"/>
      <c r="E1751" s="109"/>
      <c r="F1751" s="109"/>
      <c r="G1751" s="110"/>
    </row>
    <row r="1752" spans="1:7">
      <c r="A1752" s="93"/>
      <c r="B1752" s="109"/>
      <c r="C1752" s="109"/>
      <c r="D1752" s="109"/>
      <c r="E1752" s="109"/>
      <c r="F1752" s="109"/>
      <c r="G1752" s="110"/>
    </row>
    <row r="1753" spans="1:7">
      <c r="A1753" s="93"/>
      <c r="B1753" s="109"/>
      <c r="C1753" s="109"/>
      <c r="D1753" s="109"/>
      <c r="E1753" s="109"/>
      <c r="F1753" s="109"/>
      <c r="G1753" s="110"/>
    </row>
    <row r="1754" spans="1:7">
      <c r="A1754" s="93"/>
      <c r="B1754" s="109"/>
      <c r="C1754" s="109"/>
      <c r="D1754" s="109"/>
      <c r="E1754" s="109"/>
      <c r="F1754" s="109"/>
      <c r="G1754" s="110"/>
    </row>
    <row r="1755" spans="1:7">
      <c r="A1755" s="93"/>
      <c r="B1755" s="109"/>
      <c r="C1755" s="109"/>
      <c r="D1755" s="109"/>
      <c r="E1755" s="109"/>
      <c r="F1755" s="109"/>
      <c r="G1755" s="110"/>
    </row>
    <row r="1756" spans="1:7">
      <c r="A1756" s="93"/>
      <c r="B1756" s="109"/>
      <c r="C1756" s="109"/>
      <c r="D1756" s="109"/>
      <c r="E1756" s="109"/>
      <c r="F1756" s="109"/>
      <c r="G1756" s="110"/>
    </row>
    <row r="1757" spans="1:7">
      <c r="A1757" s="93"/>
      <c r="B1757" s="109"/>
      <c r="C1757" s="109"/>
      <c r="D1757" s="109"/>
      <c r="E1757" s="109"/>
      <c r="F1757" s="109"/>
      <c r="G1757" s="110"/>
    </row>
    <row r="1758" spans="1:7">
      <c r="A1758" s="93"/>
      <c r="B1758" s="109"/>
      <c r="C1758" s="109"/>
      <c r="D1758" s="109"/>
      <c r="E1758" s="109"/>
      <c r="F1758" s="109"/>
      <c r="G1758" s="110"/>
    </row>
    <row r="1759" spans="1:7">
      <c r="A1759" s="93"/>
      <c r="B1759" s="109"/>
      <c r="C1759" s="109"/>
      <c r="D1759" s="109"/>
      <c r="E1759" s="109"/>
      <c r="F1759" s="109"/>
      <c r="G1759" s="110"/>
    </row>
    <row r="1760" spans="1:7">
      <c r="A1760" s="93"/>
      <c r="B1760" s="109"/>
      <c r="C1760" s="109"/>
      <c r="D1760" s="109"/>
      <c r="E1760" s="109"/>
      <c r="F1760" s="109"/>
      <c r="G1760" s="110"/>
    </row>
    <row r="1761" spans="1:7">
      <c r="A1761" s="93"/>
      <c r="B1761" s="109"/>
      <c r="C1761" s="109"/>
      <c r="D1761" s="109"/>
      <c r="E1761" s="109"/>
      <c r="F1761" s="109"/>
      <c r="G1761" s="110"/>
    </row>
    <row r="1762" spans="1:7">
      <c r="A1762" s="93"/>
      <c r="B1762" s="109"/>
      <c r="C1762" s="109"/>
      <c r="D1762" s="109"/>
      <c r="E1762" s="109"/>
      <c r="F1762" s="109"/>
      <c r="G1762" s="110"/>
    </row>
    <row r="1763" spans="1:7">
      <c r="A1763" s="93"/>
      <c r="B1763" s="109"/>
      <c r="C1763" s="109"/>
      <c r="D1763" s="109"/>
      <c r="E1763" s="109"/>
      <c r="F1763" s="109"/>
      <c r="G1763" s="110"/>
    </row>
    <row r="1764" spans="1:7">
      <c r="A1764" s="93"/>
      <c r="B1764" s="109"/>
      <c r="C1764" s="109"/>
      <c r="D1764" s="109"/>
      <c r="E1764" s="109"/>
      <c r="F1764" s="109"/>
      <c r="G1764" s="110"/>
    </row>
    <row r="1765" spans="1:7">
      <c r="A1765" s="93"/>
      <c r="B1765" s="109"/>
      <c r="C1765" s="109"/>
      <c r="D1765" s="109"/>
      <c r="E1765" s="109"/>
      <c r="F1765" s="109"/>
      <c r="G1765" s="110"/>
    </row>
    <row r="1766" spans="1:7">
      <c r="A1766" s="93"/>
      <c r="B1766" s="109"/>
      <c r="C1766" s="109"/>
      <c r="D1766" s="109"/>
      <c r="E1766" s="109"/>
      <c r="F1766" s="109"/>
      <c r="G1766" s="110"/>
    </row>
    <row r="1767" spans="1:7">
      <c r="A1767" s="93"/>
      <c r="B1767" s="109"/>
      <c r="C1767" s="109"/>
      <c r="D1767" s="109"/>
      <c r="E1767" s="109"/>
      <c r="F1767" s="109"/>
      <c r="G1767" s="110"/>
    </row>
    <row r="1768" spans="1:7">
      <c r="A1768" s="93"/>
      <c r="B1768" s="109"/>
      <c r="C1768" s="109"/>
      <c r="D1768" s="109"/>
      <c r="E1768" s="109"/>
      <c r="F1768" s="109"/>
      <c r="G1768" s="110"/>
    </row>
    <row r="1769" spans="1:7">
      <c r="A1769" s="93"/>
      <c r="B1769" s="109"/>
      <c r="C1769" s="109"/>
      <c r="D1769" s="109"/>
      <c r="E1769" s="109"/>
      <c r="F1769" s="109"/>
      <c r="G1769" s="110"/>
    </row>
    <row r="1770" spans="1:7">
      <c r="A1770" s="93"/>
      <c r="B1770" s="109"/>
      <c r="C1770" s="109"/>
      <c r="D1770" s="109"/>
      <c r="E1770" s="109"/>
      <c r="F1770" s="109"/>
      <c r="G1770" s="110"/>
    </row>
    <row r="1771" spans="1:7">
      <c r="A1771" s="93"/>
      <c r="B1771" s="109"/>
      <c r="C1771" s="109"/>
      <c r="D1771" s="109"/>
      <c r="E1771" s="109"/>
      <c r="F1771" s="109"/>
      <c r="G1771" s="110"/>
    </row>
    <row r="1772" spans="1:7">
      <c r="A1772" s="93"/>
      <c r="B1772" s="109"/>
      <c r="C1772" s="109"/>
      <c r="D1772" s="109"/>
      <c r="E1772" s="109"/>
      <c r="F1772" s="109"/>
      <c r="G1772" s="110"/>
    </row>
    <row r="1773" spans="1:7">
      <c r="A1773" s="93"/>
      <c r="B1773" s="109"/>
      <c r="C1773" s="109"/>
      <c r="D1773" s="109"/>
      <c r="E1773" s="109"/>
      <c r="F1773" s="109"/>
      <c r="G1773" s="110"/>
    </row>
    <row r="1774" spans="1:7">
      <c r="A1774" s="93"/>
      <c r="B1774" s="109"/>
      <c r="C1774" s="109"/>
      <c r="D1774" s="109"/>
      <c r="E1774" s="109"/>
      <c r="F1774" s="109"/>
      <c r="G1774" s="110"/>
    </row>
    <row r="1775" spans="1:7">
      <c r="A1775" s="93"/>
      <c r="B1775" s="109"/>
      <c r="C1775" s="109"/>
      <c r="D1775" s="109"/>
      <c r="E1775" s="109"/>
      <c r="F1775" s="109"/>
      <c r="G1775" s="110"/>
    </row>
    <row r="1776" spans="1:7">
      <c r="A1776" s="93"/>
      <c r="B1776" s="109"/>
      <c r="C1776" s="109"/>
      <c r="D1776" s="109"/>
      <c r="E1776" s="109"/>
      <c r="F1776" s="109"/>
      <c r="G1776" s="110"/>
    </row>
    <row r="1777" spans="1:7">
      <c r="A1777" s="93"/>
      <c r="B1777" s="109"/>
      <c r="C1777" s="109"/>
      <c r="D1777" s="109"/>
      <c r="E1777" s="109"/>
      <c r="F1777" s="109"/>
      <c r="G1777" s="110"/>
    </row>
    <row r="1778" spans="1:7">
      <c r="A1778" s="93"/>
      <c r="B1778" s="109"/>
      <c r="C1778" s="109"/>
      <c r="D1778" s="109"/>
      <c r="E1778" s="109"/>
      <c r="F1778" s="109"/>
      <c r="G1778" s="110"/>
    </row>
    <row r="1779" spans="1:7">
      <c r="A1779" s="93"/>
      <c r="B1779" s="109"/>
      <c r="C1779" s="109"/>
      <c r="D1779" s="109"/>
      <c r="E1779" s="109"/>
      <c r="F1779" s="109"/>
      <c r="G1779" s="110"/>
    </row>
    <row r="1780" spans="1:7">
      <c r="A1780" s="93"/>
      <c r="B1780" s="109"/>
      <c r="C1780" s="109"/>
      <c r="D1780" s="109"/>
      <c r="E1780" s="109"/>
      <c r="F1780" s="109"/>
      <c r="G1780" s="110"/>
    </row>
    <row r="1781" spans="1:7">
      <c r="A1781" s="93"/>
      <c r="B1781" s="109"/>
      <c r="C1781" s="109"/>
      <c r="D1781" s="109"/>
      <c r="E1781" s="109"/>
      <c r="F1781" s="109"/>
      <c r="G1781" s="110"/>
    </row>
    <row r="1782" spans="1:7">
      <c r="A1782" s="93"/>
      <c r="B1782" s="109"/>
      <c r="C1782" s="109"/>
      <c r="D1782" s="109"/>
      <c r="E1782" s="109"/>
      <c r="F1782" s="109"/>
      <c r="G1782" s="110"/>
    </row>
    <row r="1783" spans="1:7">
      <c r="A1783" s="93"/>
      <c r="B1783" s="109"/>
      <c r="C1783" s="109"/>
      <c r="D1783" s="109"/>
      <c r="E1783" s="109"/>
      <c r="F1783" s="109"/>
      <c r="G1783" s="110"/>
    </row>
    <row r="1784" spans="1:7">
      <c r="A1784" s="93"/>
      <c r="B1784" s="109"/>
      <c r="C1784" s="109"/>
      <c r="D1784" s="109"/>
      <c r="E1784" s="109"/>
      <c r="F1784" s="109"/>
      <c r="G1784" s="110"/>
    </row>
    <row r="1785" spans="1:7">
      <c r="A1785" s="93"/>
      <c r="B1785" s="109"/>
      <c r="C1785" s="109"/>
      <c r="D1785" s="109"/>
      <c r="E1785" s="109"/>
      <c r="F1785" s="109"/>
      <c r="G1785" s="110"/>
    </row>
    <row r="1786" spans="1:7">
      <c r="A1786" s="93"/>
      <c r="B1786" s="109"/>
      <c r="C1786" s="109"/>
      <c r="D1786" s="109"/>
      <c r="E1786" s="109"/>
      <c r="F1786" s="109"/>
      <c r="G1786" s="110"/>
    </row>
    <row r="1787" spans="1:7">
      <c r="A1787" s="93"/>
      <c r="B1787" s="109"/>
      <c r="C1787" s="109"/>
      <c r="D1787" s="109"/>
      <c r="E1787" s="109"/>
      <c r="F1787" s="109"/>
      <c r="G1787" s="110"/>
    </row>
    <row r="1788" spans="1:7">
      <c r="A1788" s="93"/>
      <c r="B1788" s="109"/>
      <c r="C1788" s="109"/>
      <c r="D1788" s="109"/>
      <c r="E1788" s="109"/>
      <c r="F1788" s="109"/>
      <c r="G1788" s="110"/>
    </row>
    <row r="1789" spans="1:7">
      <c r="A1789" s="93"/>
      <c r="B1789" s="109"/>
      <c r="C1789" s="109"/>
      <c r="D1789" s="109"/>
      <c r="E1789" s="109"/>
      <c r="F1789" s="109"/>
      <c r="G1789" s="110"/>
    </row>
    <row r="1790" spans="1:7">
      <c r="A1790" s="93"/>
      <c r="B1790" s="109"/>
      <c r="C1790" s="109"/>
      <c r="D1790" s="109"/>
      <c r="E1790" s="109"/>
      <c r="F1790" s="109"/>
      <c r="G1790" s="110"/>
    </row>
    <row r="1791" spans="1:7">
      <c r="A1791" s="93"/>
      <c r="B1791" s="109"/>
      <c r="C1791" s="109"/>
      <c r="D1791" s="109"/>
      <c r="E1791" s="109"/>
      <c r="F1791" s="109"/>
      <c r="G1791" s="110"/>
    </row>
    <row r="1792" spans="1:7">
      <c r="A1792" s="93"/>
      <c r="B1792" s="109"/>
      <c r="C1792" s="109"/>
      <c r="D1792" s="109"/>
      <c r="E1792" s="109"/>
      <c r="F1792" s="109"/>
      <c r="G1792" s="110"/>
    </row>
    <row r="1793" spans="1:7">
      <c r="A1793" s="93"/>
      <c r="B1793" s="109"/>
      <c r="C1793" s="109"/>
      <c r="D1793" s="109"/>
      <c r="E1793" s="109"/>
      <c r="F1793" s="109"/>
      <c r="G1793" s="110"/>
    </row>
    <row r="1794" spans="1:7">
      <c r="A1794" s="93"/>
      <c r="B1794" s="109"/>
      <c r="C1794" s="109"/>
      <c r="D1794" s="109"/>
      <c r="E1794" s="109"/>
      <c r="F1794" s="109"/>
      <c r="G1794" s="110"/>
    </row>
    <row r="1795" spans="1:7">
      <c r="A1795" s="93"/>
      <c r="B1795" s="109"/>
      <c r="C1795" s="109"/>
      <c r="D1795" s="109"/>
      <c r="E1795" s="109"/>
      <c r="F1795" s="109"/>
      <c r="G1795" s="110"/>
    </row>
    <row r="1796" spans="1:7">
      <c r="A1796" s="93"/>
      <c r="B1796" s="109"/>
      <c r="C1796" s="109"/>
      <c r="D1796" s="109"/>
      <c r="E1796" s="109"/>
      <c r="F1796" s="109"/>
      <c r="G1796" s="110"/>
    </row>
    <row r="1797" spans="1:7">
      <c r="A1797" s="93"/>
      <c r="B1797" s="109"/>
      <c r="C1797" s="109"/>
      <c r="D1797" s="109"/>
      <c r="E1797" s="109"/>
      <c r="F1797" s="109"/>
      <c r="G1797" s="110"/>
    </row>
    <row r="1798" spans="1:7">
      <c r="A1798" s="93"/>
      <c r="B1798" s="109"/>
      <c r="C1798" s="109"/>
      <c r="D1798" s="109"/>
      <c r="E1798" s="109"/>
      <c r="F1798" s="109"/>
      <c r="G1798" s="110"/>
    </row>
    <row r="1799" spans="1:7">
      <c r="A1799" s="93"/>
      <c r="B1799" s="109"/>
      <c r="C1799" s="109"/>
      <c r="D1799" s="109"/>
      <c r="E1799" s="109"/>
      <c r="F1799" s="109"/>
      <c r="G1799" s="110"/>
    </row>
    <row r="1800" spans="1:7">
      <c r="A1800" s="93"/>
      <c r="B1800" s="109"/>
      <c r="C1800" s="109"/>
      <c r="D1800" s="109"/>
      <c r="E1800" s="109"/>
      <c r="F1800" s="109"/>
      <c r="G1800" s="110"/>
    </row>
    <row r="1801" spans="1:7">
      <c r="A1801" s="93"/>
      <c r="B1801" s="109"/>
      <c r="C1801" s="109"/>
      <c r="D1801" s="109"/>
      <c r="E1801" s="109"/>
      <c r="F1801" s="109"/>
      <c r="G1801" s="110"/>
    </row>
    <row r="1802" spans="1:7">
      <c r="A1802" s="93"/>
      <c r="B1802" s="109"/>
      <c r="C1802" s="109"/>
      <c r="D1802" s="109"/>
      <c r="E1802" s="109"/>
      <c r="F1802" s="109"/>
      <c r="G1802" s="110"/>
    </row>
    <row r="1803" spans="1:7">
      <c r="A1803" s="93"/>
      <c r="B1803" s="109"/>
      <c r="C1803" s="109"/>
      <c r="D1803" s="109"/>
      <c r="E1803" s="109"/>
      <c r="F1803" s="109"/>
      <c r="G1803" s="110"/>
    </row>
    <row r="1804" spans="1:7">
      <c r="A1804" s="93"/>
      <c r="B1804" s="109"/>
      <c r="C1804" s="109"/>
      <c r="D1804" s="109"/>
      <c r="E1804" s="109"/>
      <c r="F1804" s="109"/>
      <c r="G1804" s="110"/>
    </row>
    <row r="1805" spans="1:7">
      <c r="A1805" s="93"/>
      <c r="B1805" s="109"/>
      <c r="C1805" s="109"/>
      <c r="D1805" s="109"/>
      <c r="E1805" s="109"/>
      <c r="F1805" s="109"/>
      <c r="G1805" s="110"/>
    </row>
    <row r="1806" spans="1:7">
      <c r="A1806" s="93"/>
      <c r="B1806" s="109"/>
      <c r="C1806" s="109"/>
      <c r="D1806" s="109"/>
      <c r="E1806" s="109"/>
      <c r="F1806" s="109"/>
      <c r="G1806" s="110"/>
    </row>
    <row r="1807" spans="1:7">
      <c r="A1807" s="93"/>
      <c r="B1807" s="109"/>
      <c r="C1807" s="109"/>
      <c r="D1807" s="109"/>
      <c r="E1807" s="109"/>
      <c r="F1807" s="109"/>
      <c r="G1807" s="110"/>
    </row>
    <row r="1808" spans="1:7">
      <c r="A1808" s="93"/>
      <c r="B1808" s="109"/>
      <c r="C1808" s="109"/>
      <c r="D1808" s="109"/>
      <c r="E1808" s="109"/>
      <c r="F1808" s="109"/>
      <c r="G1808" s="110"/>
    </row>
    <row r="1809" spans="1:7">
      <c r="A1809" s="93"/>
      <c r="B1809" s="109"/>
      <c r="C1809" s="109"/>
      <c r="D1809" s="109"/>
      <c r="E1809" s="109"/>
      <c r="F1809" s="109"/>
      <c r="G1809" s="110"/>
    </row>
    <row r="1810" spans="1:7">
      <c r="A1810" s="93"/>
      <c r="B1810" s="109"/>
      <c r="C1810" s="109"/>
      <c r="D1810" s="109"/>
      <c r="E1810" s="109"/>
      <c r="F1810" s="109"/>
      <c r="G1810" s="110"/>
    </row>
    <row r="1811" spans="1:7">
      <c r="A1811" s="93"/>
      <c r="B1811" s="109"/>
      <c r="C1811" s="109"/>
      <c r="D1811" s="109"/>
      <c r="E1811" s="109"/>
      <c r="F1811" s="109"/>
      <c r="G1811" s="110"/>
    </row>
    <row r="1812" spans="1:7">
      <c r="A1812" s="93"/>
      <c r="B1812" s="109"/>
      <c r="C1812" s="109"/>
      <c r="D1812" s="109"/>
      <c r="E1812" s="109"/>
      <c r="F1812" s="109"/>
      <c r="G1812" s="110"/>
    </row>
    <row r="1813" spans="1:7">
      <c r="A1813" s="93"/>
      <c r="B1813" s="109"/>
      <c r="C1813" s="109"/>
      <c r="D1813" s="109"/>
      <c r="E1813" s="109"/>
      <c r="F1813" s="109"/>
      <c r="G1813" s="110"/>
    </row>
    <row r="1814" spans="1:7">
      <c r="A1814" s="93"/>
      <c r="B1814" s="109"/>
      <c r="C1814" s="109"/>
      <c r="D1814" s="109"/>
      <c r="E1814" s="109"/>
      <c r="F1814" s="109"/>
      <c r="G1814" s="110"/>
    </row>
    <row r="1815" spans="1:7">
      <c r="A1815" s="93"/>
      <c r="B1815" s="109"/>
      <c r="C1815" s="109"/>
      <c r="D1815" s="109"/>
      <c r="E1815" s="109"/>
      <c r="F1815" s="109"/>
      <c r="G1815" s="110"/>
    </row>
    <row r="1816" spans="1:7">
      <c r="A1816" s="93"/>
      <c r="B1816" s="109"/>
      <c r="C1816" s="109"/>
      <c r="D1816" s="109"/>
      <c r="E1816" s="109"/>
      <c r="F1816" s="109"/>
      <c r="G1816" s="110"/>
    </row>
    <row r="1817" spans="1:7">
      <c r="A1817" s="93"/>
      <c r="B1817" s="109"/>
      <c r="C1817" s="109"/>
      <c r="D1817" s="109"/>
      <c r="E1817" s="109"/>
      <c r="F1817" s="109"/>
      <c r="G1817" s="110"/>
    </row>
    <row r="1818" spans="1:7">
      <c r="A1818" s="93"/>
      <c r="B1818" s="109"/>
      <c r="C1818" s="109"/>
      <c r="D1818" s="109"/>
      <c r="E1818" s="109"/>
      <c r="F1818" s="109"/>
      <c r="G1818" s="110"/>
    </row>
    <row r="1819" spans="1:7">
      <c r="A1819" s="93"/>
      <c r="B1819" s="109"/>
      <c r="C1819" s="109"/>
      <c r="D1819" s="109"/>
      <c r="E1819" s="109"/>
      <c r="F1819" s="109"/>
      <c r="G1819" s="110"/>
    </row>
    <row r="1820" spans="1:7">
      <c r="A1820" s="93"/>
      <c r="B1820" s="109"/>
      <c r="C1820" s="109"/>
      <c r="D1820" s="109"/>
      <c r="E1820" s="109"/>
      <c r="F1820" s="109"/>
      <c r="G1820" s="110"/>
    </row>
    <row r="1821" spans="1:7">
      <c r="A1821" s="93"/>
      <c r="B1821" s="109"/>
      <c r="C1821" s="109"/>
      <c r="D1821" s="109"/>
      <c r="E1821" s="109"/>
      <c r="F1821" s="109"/>
      <c r="G1821" s="110"/>
    </row>
    <row r="1822" spans="1:7">
      <c r="A1822" s="93"/>
      <c r="B1822" s="109"/>
      <c r="C1822" s="109"/>
      <c r="D1822" s="109"/>
      <c r="E1822" s="109"/>
      <c r="F1822" s="109"/>
      <c r="G1822" s="110"/>
    </row>
    <row r="1823" spans="1:7">
      <c r="A1823" s="93"/>
      <c r="B1823" s="109"/>
      <c r="C1823" s="109"/>
      <c r="D1823" s="109"/>
      <c r="E1823" s="109"/>
      <c r="F1823" s="109"/>
      <c r="G1823" s="110"/>
    </row>
    <row r="1824" spans="1:7">
      <c r="A1824" s="93"/>
      <c r="B1824" s="109"/>
      <c r="C1824" s="109"/>
      <c r="D1824" s="109"/>
      <c r="E1824" s="109"/>
      <c r="F1824" s="109"/>
      <c r="G1824" s="110"/>
    </row>
    <row r="1825" spans="1:7">
      <c r="A1825" s="93"/>
      <c r="B1825" s="109"/>
      <c r="C1825" s="109"/>
      <c r="D1825" s="109"/>
      <c r="E1825" s="109"/>
      <c r="F1825" s="109"/>
      <c r="G1825" s="110"/>
    </row>
    <row r="1826" spans="1:7">
      <c r="A1826" s="93"/>
      <c r="B1826" s="109"/>
      <c r="C1826" s="109"/>
      <c r="D1826" s="109"/>
      <c r="E1826" s="109"/>
      <c r="F1826" s="109"/>
      <c r="G1826" s="110"/>
    </row>
    <row r="1827" spans="1:7">
      <c r="A1827" s="93"/>
      <c r="B1827" s="109"/>
      <c r="C1827" s="109"/>
      <c r="D1827" s="109"/>
      <c r="E1827" s="109"/>
      <c r="F1827" s="109"/>
      <c r="G1827" s="110"/>
    </row>
    <row r="1828" spans="1:7">
      <c r="A1828" s="93"/>
      <c r="B1828" s="109"/>
      <c r="C1828" s="109"/>
      <c r="D1828" s="109"/>
      <c r="E1828" s="109"/>
      <c r="F1828" s="109"/>
      <c r="G1828" s="110"/>
    </row>
    <row r="1829" spans="1:7">
      <c r="A1829" s="93"/>
      <c r="B1829" s="109"/>
      <c r="C1829" s="109"/>
      <c r="D1829" s="109"/>
      <c r="E1829" s="109"/>
      <c r="F1829" s="109"/>
      <c r="G1829" s="110"/>
    </row>
    <row r="1830" spans="1:7">
      <c r="A1830" s="93"/>
      <c r="B1830" s="109"/>
      <c r="C1830" s="109"/>
      <c r="D1830" s="109"/>
      <c r="E1830" s="109"/>
      <c r="F1830" s="109"/>
      <c r="G1830" s="110"/>
    </row>
    <row r="1831" spans="1:7">
      <c r="A1831" s="93"/>
      <c r="B1831" s="109"/>
      <c r="C1831" s="109"/>
      <c r="D1831" s="109"/>
      <c r="E1831" s="109"/>
      <c r="F1831" s="109"/>
      <c r="G1831" s="110"/>
    </row>
    <row r="1832" spans="1:7">
      <c r="A1832" s="93"/>
      <c r="B1832" s="109"/>
      <c r="C1832" s="109"/>
      <c r="D1832" s="109"/>
      <c r="E1832" s="109"/>
      <c r="F1832" s="109"/>
      <c r="G1832" s="110"/>
    </row>
    <row r="1833" spans="1:7">
      <c r="A1833" s="93"/>
      <c r="B1833" s="109"/>
      <c r="C1833" s="109"/>
      <c r="D1833" s="109"/>
      <c r="E1833" s="109"/>
      <c r="F1833" s="109"/>
      <c r="G1833" s="110"/>
    </row>
    <row r="1834" spans="1:7">
      <c r="A1834" s="93"/>
      <c r="B1834" s="109"/>
      <c r="C1834" s="109"/>
      <c r="D1834" s="109"/>
      <c r="E1834" s="109"/>
      <c r="F1834" s="109"/>
      <c r="G1834" s="110"/>
    </row>
    <row r="1835" spans="1:7">
      <c r="A1835" s="93"/>
      <c r="B1835" s="109"/>
      <c r="C1835" s="109"/>
      <c r="D1835" s="109"/>
      <c r="E1835" s="109"/>
      <c r="F1835" s="109"/>
      <c r="G1835" s="110"/>
    </row>
    <row r="1836" spans="1:7">
      <c r="A1836" s="93"/>
      <c r="B1836" s="109"/>
      <c r="C1836" s="109"/>
      <c r="D1836" s="109"/>
      <c r="E1836" s="109"/>
      <c r="F1836" s="109"/>
      <c r="G1836" s="110"/>
    </row>
    <row r="1837" spans="1:7">
      <c r="A1837" s="93"/>
      <c r="B1837" s="109"/>
      <c r="C1837" s="109"/>
      <c r="D1837" s="109"/>
      <c r="E1837" s="109"/>
      <c r="F1837" s="109"/>
      <c r="G1837" s="110"/>
    </row>
    <row r="1838" spans="1:7">
      <c r="A1838" s="93"/>
      <c r="B1838" s="109"/>
      <c r="C1838" s="109"/>
      <c r="D1838" s="109"/>
      <c r="E1838" s="109"/>
      <c r="F1838" s="109"/>
      <c r="G1838" s="110"/>
    </row>
    <row r="1839" spans="1:7">
      <c r="A1839" s="93"/>
      <c r="B1839" s="109"/>
      <c r="C1839" s="109"/>
      <c r="D1839" s="109"/>
      <c r="E1839" s="109"/>
      <c r="F1839" s="109"/>
      <c r="G1839" s="110"/>
    </row>
    <row r="1840" spans="1:7">
      <c r="A1840" s="93"/>
      <c r="B1840" s="109"/>
      <c r="C1840" s="109"/>
      <c r="D1840" s="109"/>
      <c r="E1840" s="109"/>
      <c r="F1840" s="109"/>
      <c r="G1840" s="110"/>
    </row>
    <row r="1841" spans="1:7">
      <c r="A1841" s="93"/>
      <c r="B1841" s="109"/>
      <c r="C1841" s="109"/>
      <c r="D1841" s="109"/>
      <c r="E1841" s="109"/>
      <c r="F1841" s="109"/>
      <c r="G1841" s="110"/>
    </row>
    <row r="1842" spans="1:7">
      <c r="A1842" s="93"/>
      <c r="B1842" s="109"/>
      <c r="C1842" s="109"/>
      <c r="D1842" s="109"/>
      <c r="E1842" s="109"/>
      <c r="F1842" s="109"/>
      <c r="G1842" s="110"/>
    </row>
    <row r="1843" spans="1:7">
      <c r="A1843" s="93"/>
      <c r="B1843" s="109"/>
      <c r="C1843" s="109"/>
      <c r="D1843" s="109"/>
      <c r="E1843" s="109"/>
      <c r="F1843" s="109"/>
      <c r="G1843" s="110"/>
    </row>
    <row r="1844" spans="1:7">
      <c r="A1844" s="93"/>
      <c r="B1844" s="109"/>
      <c r="C1844" s="109"/>
      <c r="D1844" s="109"/>
      <c r="E1844" s="109"/>
      <c r="F1844" s="109"/>
      <c r="G1844" s="110"/>
    </row>
    <row r="1845" spans="1:7">
      <c r="A1845" s="93"/>
      <c r="B1845" s="109"/>
      <c r="C1845" s="109"/>
      <c r="D1845" s="109"/>
      <c r="E1845" s="109"/>
      <c r="F1845" s="109"/>
      <c r="G1845" s="110"/>
    </row>
    <row r="1846" spans="1:7">
      <c r="A1846" s="93"/>
      <c r="B1846" s="109"/>
      <c r="C1846" s="109"/>
      <c r="D1846" s="109"/>
      <c r="E1846" s="109"/>
      <c r="F1846" s="109"/>
      <c r="G1846" s="110"/>
    </row>
    <row r="1847" spans="1:7">
      <c r="A1847" s="93"/>
      <c r="B1847" s="109"/>
      <c r="C1847" s="109"/>
      <c r="D1847" s="109"/>
      <c r="E1847" s="109"/>
      <c r="F1847" s="109"/>
      <c r="G1847" s="110"/>
    </row>
    <row r="1848" spans="1:7">
      <c r="A1848" s="93"/>
      <c r="B1848" s="109"/>
      <c r="C1848" s="109"/>
      <c r="D1848" s="109"/>
      <c r="E1848" s="109"/>
      <c r="F1848" s="109"/>
      <c r="G1848" s="110"/>
    </row>
    <row r="1849" spans="1:7">
      <c r="A1849" s="93"/>
      <c r="B1849" s="109"/>
      <c r="C1849" s="109"/>
      <c r="D1849" s="109"/>
      <c r="E1849" s="109"/>
      <c r="F1849" s="109"/>
      <c r="G1849" s="110"/>
    </row>
    <row r="1850" spans="1:7">
      <c r="A1850" s="93"/>
      <c r="B1850" s="109"/>
      <c r="C1850" s="109"/>
      <c r="D1850" s="109"/>
      <c r="E1850" s="109"/>
      <c r="F1850" s="109"/>
      <c r="G1850" s="110"/>
    </row>
    <row r="1851" spans="1:7">
      <c r="A1851" s="93"/>
      <c r="B1851" s="109"/>
      <c r="C1851" s="109"/>
      <c r="D1851" s="109"/>
      <c r="E1851" s="109"/>
      <c r="F1851" s="109"/>
      <c r="G1851" s="110"/>
    </row>
    <row r="1852" spans="1:7">
      <c r="A1852" s="93"/>
      <c r="B1852" s="109"/>
      <c r="C1852" s="109"/>
      <c r="D1852" s="109"/>
      <c r="E1852" s="109"/>
      <c r="F1852" s="109"/>
      <c r="G1852" s="110"/>
    </row>
    <row r="1853" spans="1:7">
      <c r="A1853" s="93"/>
      <c r="B1853" s="109"/>
      <c r="C1853" s="109"/>
      <c r="D1853" s="109"/>
      <c r="E1853" s="109"/>
      <c r="F1853" s="109"/>
      <c r="G1853" s="110"/>
    </row>
    <row r="1854" spans="1:7">
      <c r="A1854" s="93"/>
      <c r="B1854" s="109"/>
      <c r="C1854" s="109"/>
      <c r="D1854" s="109"/>
      <c r="E1854" s="109"/>
      <c r="F1854" s="109"/>
      <c r="G1854" s="110"/>
    </row>
    <row r="1855" spans="1:7">
      <c r="A1855" s="93"/>
      <c r="B1855" s="109"/>
      <c r="C1855" s="109"/>
      <c r="D1855" s="109"/>
      <c r="E1855" s="109"/>
      <c r="F1855" s="109"/>
      <c r="G1855" s="110"/>
    </row>
    <row r="1856" spans="1:7">
      <c r="A1856" s="93"/>
      <c r="B1856" s="109"/>
      <c r="C1856" s="109"/>
      <c r="D1856" s="109"/>
      <c r="E1856" s="109"/>
      <c r="F1856" s="109"/>
      <c r="G1856" s="110"/>
    </row>
    <row r="1857" spans="1:7">
      <c r="A1857" s="93"/>
      <c r="B1857" s="109"/>
      <c r="C1857" s="109"/>
      <c r="D1857" s="109"/>
      <c r="E1857" s="109"/>
      <c r="F1857" s="109"/>
      <c r="G1857" s="110"/>
    </row>
    <row r="1858" spans="1:7">
      <c r="A1858" s="93"/>
      <c r="B1858" s="109"/>
      <c r="C1858" s="109"/>
      <c r="D1858" s="109"/>
      <c r="E1858" s="109"/>
      <c r="F1858" s="109"/>
      <c r="G1858" s="110"/>
    </row>
    <row r="1859" spans="1:7">
      <c r="A1859" s="93"/>
      <c r="B1859" s="109"/>
      <c r="C1859" s="109"/>
      <c r="D1859" s="109"/>
      <c r="E1859" s="109"/>
      <c r="F1859" s="109"/>
      <c r="G1859" s="110"/>
    </row>
    <row r="1860" spans="1:7">
      <c r="A1860" s="93"/>
      <c r="B1860" s="109"/>
      <c r="C1860" s="109"/>
      <c r="D1860" s="109"/>
      <c r="E1860" s="109"/>
      <c r="F1860" s="109"/>
      <c r="G1860" s="110"/>
    </row>
    <row r="1861" spans="1:7">
      <c r="A1861" s="93"/>
      <c r="B1861" s="109"/>
      <c r="C1861" s="109"/>
      <c r="D1861" s="109"/>
      <c r="E1861" s="109"/>
      <c r="F1861" s="109"/>
      <c r="G1861" s="110"/>
    </row>
    <row r="1862" spans="1:7">
      <c r="A1862" s="93"/>
      <c r="B1862" s="109"/>
      <c r="C1862" s="109"/>
      <c r="D1862" s="109"/>
      <c r="E1862" s="109"/>
      <c r="F1862" s="109"/>
      <c r="G1862" s="110"/>
    </row>
    <row r="1863" spans="1:7">
      <c r="A1863" s="93"/>
      <c r="B1863" s="109"/>
      <c r="C1863" s="109"/>
      <c r="D1863" s="109"/>
      <c r="E1863" s="109"/>
      <c r="F1863" s="109"/>
      <c r="G1863" s="110"/>
    </row>
    <row r="1864" spans="1:7">
      <c r="A1864" s="93"/>
      <c r="B1864" s="109"/>
      <c r="C1864" s="109"/>
      <c r="D1864" s="109"/>
      <c r="E1864" s="109"/>
      <c r="F1864" s="109"/>
      <c r="G1864" s="110"/>
    </row>
    <row r="1865" spans="1:7">
      <c r="A1865" s="93"/>
      <c r="B1865" s="109"/>
      <c r="C1865" s="109"/>
      <c r="D1865" s="109"/>
      <c r="E1865" s="109"/>
      <c r="F1865" s="109"/>
      <c r="G1865" s="110"/>
    </row>
    <row r="1866" spans="1:7">
      <c r="A1866" s="93"/>
      <c r="B1866" s="109"/>
      <c r="C1866" s="109"/>
      <c r="D1866" s="109"/>
      <c r="E1866" s="109"/>
      <c r="F1866" s="109"/>
      <c r="G1866" s="110"/>
    </row>
    <row r="1867" spans="1:7">
      <c r="A1867" s="93"/>
      <c r="B1867" s="109"/>
      <c r="C1867" s="109"/>
      <c r="D1867" s="109"/>
      <c r="E1867" s="109"/>
      <c r="F1867" s="109"/>
      <c r="G1867" s="110"/>
    </row>
    <row r="1868" spans="1:7">
      <c r="A1868" s="93"/>
      <c r="B1868" s="109"/>
      <c r="C1868" s="109"/>
      <c r="D1868" s="109"/>
      <c r="E1868" s="109"/>
      <c r="F1868" s="109"/>
      <c r="G1868" s="110"/>
    </row>
    <row r="1869" spans="1:7">
      <c r="A1869" s="93"/>
      <c r="B1869" s="109"/>
      <c r="C1869" s="109"/>
      <c r="D1869" s="109"/>
      <c r="E1869" s="109"/>
      <c r="F1869" s="109"/>
      <c r="G1869" s="110"/>
    </row>
    <row r="1870" spans="1:7">
      <c r="A1870" s="93"/>
      <c r="B1870" s="109"/>
      <c r="C1870" s="109"/>
      <c r="D1870" s="109"/>
      <c r="E1870" s="109"/>
      <c r="F1870" s="109"/>
      <c r="G1870" s="110"/>
    </row>
    <row r="1871" spans="1:7">
      <c r="A1871" s="93"/>
      <c r="B1871" s="109"/>
      <c r="C1871" s="109"/>
      <c r="D1871" s="109"/>
      <c r="E1871" s="109"/>
      <c r="F1871" s="109"/>
      <c r="G1871" s="110"/>
    </row>
    <row r="1872" spans="1:7">
      <c r="A1872" s="93"/>
      <c r="B1872" s="109"/>
      <c r="C1872" s="109"/>
      <c r="D1872" s="109"/>
      <c r="E1872" s="109"/>
      <c r="F1872" s="109"/>
      <c r="G1872" s="110"/>
    </row>
    <row r="1873" spans="1:7">
      <c r="A1873" s="93"/>
      <c r="B1873" s="109"/>
      <c r="C1873" s="109"/>
      <c r="D1873" s="109"/>
      <c r="E1873" s="109"/>
      <c r="F1873" s="109"/>
      <c r="G1873" s="110"/>
    </row>
    <row r="1874" spans="1:7">
      <c r="A1874" s="93"/>
      <c r="B1874" s="109"/>
      <c r="C1874" s="109"/>
      <c r="D1874" s="109"/>
      <c r="E1874" s="109"/>
      <c r="F1874" s="109"/>
      <c r="G1874" s="110"/>
    </row>
    <row r="1875" spans="1:7">
      <c r="A1875" s="93"/>
      <c r="B1875" s="109"/>
      <c r="C1875" s="109"/>
      <c r="D1875" s="109"/>
      <c r="E1875" s="109"/>
      <c r="F1875" s="109"/>
      <c r="G1875" s="110"/>
    </row>
    <row r="1876" spans="1:7">
      <c r="A1876" s="93"/>
      <c r="B1876" s="109"/>
      <c r="C1876" s="109"/>
      <c r="D1876" s="109"/>
      <c r="E1876" s="109"/>
      <c r="F1876" s="109"/>
      <c r="G1876" s="110"/>
    </row>
    <row r="1877" spans="1:7">
      <c r="A1877" s="93"/>
      <c r="B1877" s="109"/>
      <c r="C1877" s="109"/>
      <c r="D1877" s="109"/>
      <c r="E1877" s="109"/>
      <c r="F1877" s="109"/>
      <c r="G1877" s="110"/>
    </row>
    <row r="1878" spans="1:7">
      <c r="A1878" s="93"/>
      <c r="B1878" s="109"/>
      <c r="C1878" s="109"/>
      <c r="D1878" s="109"/>
      <c r="E1878" s="109"/>
      <c r="F1878" s="109"/>
      <c r="G1878" s="110"/>
    </row>
    <row r="1879" spans="1:7">
      <c r="A1879" s="93"/>
      <c r="B1879" s="109"/>
      <c r="C1879" s="109"/>
      <c r="D1879" s="109"/>
      <c r="E1879" s="109"/>
      <c r="F1879" s="109"/>
      <c r="G1879" s="110"/>
    </row>
    <row r="1880" spans="1:7">
      <c r="A1880" s="93"/>
      <c r="B1880" s="109"/>
      <c r="C1880" s="109"/>
      <c r="D1880" s="109"/>
      <c r="E1880" s="109"/>
      <c r="F1880" s="109"/>
      <c r="G1880" s="110"/>
    </row>
    <row r="1881" spans="1:7">
      <c r="A1881" s="93"/>
      <c r="B1881" s="109"/>
      <c r="C1881" s="109"/>
      <c r="D1881" s="109"/>
      <c r="E1881" s="109"/>
      <c r="F1881" s="109"/>
      <c r="G1881" s="110"/>
    </row>
    <row r="1882" spans="1:7">
      <c r="A1882" s="93"/>
      <c r="B1882" s="109"/>
      <c r="C1882" s="109"/>
      <c r="D1882" s="109"/>
      <c r="E1882" s="109"/>
      <c r="F1882" s="109"/>
      <c r="G1882" s="110"/>
    </row>
    <row r="1883" spans="1:7">
      <c r="A1883" s="93"/>
      <c r="B1883" s="109"/>
      <c r="C1883" s="109"/>
      <c r="D1883" s="109"/>
      <c r="E1883" s="109"/>
      <c r="F1883" s="109"/>
      <c r="G1883" s="110"/>
    </row>
    <row r="1884" spans="1:7">
      <c r="A1884" s="93"/>
      <c r="B1884" s="109"/>
      <c r="C1884" s="109"/>
      <c r="D1884" s="109"/>
      <c r="E1884" s="109"/>
      <c r="F1884" s="109"/>
      <c r="G1884" s="110"/>
    </row>
    <row r="1885" spans="1:7">
      <c r="A1885" s="93"/>
      <c r="B1885" s="109"/>
      <c r="C1885" s="109"/>
      <c r="D1885" s="109"/>
      <c r="E1885" s="109"/>
      <c r="F1885" s="109"/>
      <c r="G1885" s="110"/>
    </row>
    <row r="1886" spans="1:7">
      <c r="A1886" s="93"/>
      <c r="B1886" s="109"/>
      <c r="C1886" s="109"/>
      <c r="D1886" s="109"/>
      <c r="E1886" s="109"/>
      <c r="F1886" s="109"/>
      <c r="G1886" s="110"/>
    </row>
    <row r="1887" spans="1:7">
      <c r="A1887" s="93"/>
      <c r="B1887" s="109"/>
      <c r="C1887" s="109"/>
      <c r="D1887" s="109"/>
      <c r="E1887" s="109"/>
      <c r="F1887" s="109"/>
      <c r="G1887" s="110"/>
    </row>
    <row r="1888" spans="1:7">
      <c r="A1888" s="93"/>
      <c r="B1888" s="109"/>
      <c r="C1888" s="109"/>
      <c r="D1888" s="109"/>
      <c r="E1888" s="109"/>
      <c r="F1888" s="109"/>
      <c r="G1888" s="110"/>
    </row>
    <row r="1889" spans="1:7">
      <c r="A1889" s="93"/>
      <c r="B1889" s="109"/>
      <c r="C1889" s="109"/>
      <c r="D1889" s="109"/>
      <c r="E1889" s="109"/>
      <c r="F1889" s="109"/>
      <c r="G1889" s="110"/>
    </row>
    <row r="1890" spans="1:7">
      <c r="A1890" s="93"/>
      <c r="B1890" s="109"/>
      <c r="C1890" s="109"/>
      <c r="D1890" s="109"/>
      <c r="E1890" s="109"/>
      <c r="F1890" s="109"/>
      <c r="G1890" s="110"/>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0"/>
  <sheetViews>
    <sheetView workbookViewId="0"/>
  </sheetViews>
  <sheetFormatPr defaultRowHeight="15"/>
  <cols>
    <col min="1" max="1" width="104.42578125" style="62" bestFit="1" customWidth="1"/>
    <col min="2" max="3" width="10.7109375" style="62" bestFit="1" customWidth="1"/>
    <col min="4" max="256" width="9.140625" style="62"/>
    <col min="257" max="257" width="104.42578125" style="62" bestFit="1" customWidth="1"/>
    <col min="258" max="259" width="10.7109375" style="62" bestFit="1" customWidth="1"/>
    <col min="260" max="512" width="9.140625" style="62"/>
    <col min="513" max="513" width="104.42578125" style="62" bestFit="1" customWidth="1"/>
    <col min="514" max="515" width="10.7109375" style="62" bestFit="1" customWidth="1"/>
    <col min="516" max="768" width="9.140625" style="62"/>
    <col min="769" max="769" width="104.42578125" style="62" bestFit="1" customWidth="1"/>
    <col min="770" max="771" width="10.7109375" style="62" bestFit="1" customWidth="1"/>
    <col min="772" max="1024" width="9.140625" style="62"/>
    <col min="1025" max="1025" width="104.42578125" style="62" bestFit="1" customWidth="1"/>
    <col min="1026" max="1027" width="10.7109375" style="62" bestFit="1" customWidth="1"/>
    <col min="1028" max="1280" width="9.140625" style="62"/>
    <col min="1281" max="1281" width="104.42578125" style="62" bestFit="1" customWidth="1"/>
    <col min="1282" max="1283" width="10.7109375" style="62" bestFit="1" customWidth="1"/>
    <col min="1284" max="1536" width="9.140625" style="62"/>
    <col min="1537" max="1537" width="104.42578125" style="62" bestFit="1" customWidth="1"/>
    <col min="1538" max="1539" width="10.7109375" style="62" bestFit="1" customWidth="1"/>
    <col min="1540" max="1792" width="9.140625" style="62"/>
    <col min="1793" max="1793" width="104.42578125" style="62" bestFit="1" customWidth="1"/>
    <col min="1794" max="1795" width="10.7109375" style="62" bestFit="1" customWidth="1"/>
    <col min="1796" max="2048" width="9.140625" style="62"/>
    <col min="2049" max="2049" width="104.42578125" style="62" bestFit="1" customWidth="1"/>
    <col min="2050" max="2051" width="10.7109375" style="62" bestFit="1" customWidth="1"/>
    <col min="2052" max="2304" width="9.140625" style="62"/>
    <col min="2305" max="2305" width="104.42578125" style="62" bestFit="1" customWidth="1"/>
    <col min="2306" max="2307" width="10.7109375" style="62" bestFit="1" customWidth="1"/>
    <col min="2308" max="2560" width="9.140625" style="62"/>
    <col min="2561" max="2561" width="104.42578125" style="62" bestFit="1" customWidth="1"/>
    <col min="2562" max="2563" width="10.7109375" style="62" bestFit="1" customWidth="1"/>
    <col min="2564" max="2816" width="9.140625" style="62"/>
    <col min="2817" max="2817" width="104.42578125" style="62" bestFit="1" customWidth="1"/>
    <col min="2818" max="2819" width="10.7109375" style="62" bestFit="1" customWidth="1"/>
    <col min="2820" max="3072" width="9.140625" style="62"/>
    <col min="3073" max="3073" width="104.42578125" style="62" bestFit="1" customWidth="1"/>
    <col min="3074" max="3075" width="10.7109375" style="62" bestFit="1" customWidth="1"/>
    <col min="3076" max="3328" width="9.140625" style="62"/>
    <col min="3329" max="3329" width="104.42578125" style="62" bestFit="1" customWidth="1"/>
    <col min="3330" max="3331" width="10.7109375" style="62" bestFit="1" customWidth="1"/>
    <col min="3332" max="3584" width="9.140625" style="62"/>
    <col min="3585" max="3585" width="104.42578125" style="62" bestFit="1" customWidth="1"/>
    <col min="3586" max="3587" width="10.7109375" style="62" bestFit="1" customWidth="1"/>
    <col min="3588" max="3840" width="9.140625" style="62"/>
    <col min="3841" max="3841" width="104.42578125" style="62" bestFit="1" customWidth="1"/>
    <col min="3842" max="3843" width="10.7109375" style="62" bestFit="1" customWidth="1"/>
    <col min="3844" max="4096" width="9.140625" style="62"/>
    <col min="4097" max="4097" width="104.42578125" style="62" bestFit="1" customWidth="1"/>
    <col min="4098" max="4099" width="10.7109375" style="62" bestFit="1" customWidth="1"/>
    <col min="4100" max="4352" width="9.140625" style="62"/>
    <col min="4353" max="4353" width="104.42578125" style="62" bestFit="1" customWidth="1"/>
    <col min="4354" max="4355" width="10.7109375" style="62" bestFit="1" customWidth="1"/>
    <col min="4356" max="4608" width="9.140625" style="62"/>
    <col min="4609" max="4609" width="104.42578125" style="62" bestFit="1" customWidth="1"/>
    <col min="4610" max="4611" width="10.7109375" style="62" bestFit="1" customWidth="1"/>
    <col min="4612" max="4864" width="9.140625" style="62"/>
    <col min="4865" max="4865" width="104.42578125" style="62" bestFit="1" customWidth="1"/>
    <col min="4866" max="4867" width="10.7109375" style="62" bestFit="1" customWidth="1"/>
    <col min="4868" max="5120" width="9.140625" style="62"/>
    <col min="5121" max="5121" width="104.42578125" style="62" bestFit="1" customWidth="1"/>
    <col min="5122" max="5123" width="10.7109375" style="62" bestFit="1" customWidth="1"/>
    <col min="5124" max="5376" width="9.140625" style="62"/>
    <col min="5377" max="5377" width="104.42578125" style="62" bestFit="1" customWidth="1"/>
    <col min="5378" max="5379" width="10.7109375" style="62" bestFit="1" customWidth="1"/>
    <col min="5380" max="5632" width="9.140625" style="62"/>
    <col min="5633" max="5633" width="104.42578125" style="62" bestFit="1" customWidth="1"/>
    <col min="5634" max="5635" width="10.7109375" style="62" bestFit="1" customWidth="1"/>
    <col min="5636" max="5888" width="9.140625" style="62"/>
    <col min="5889" max="5889" width="104.42578125" style="62" bestFit="1" customWidth="1"/>
    <col min="5890" max="5891" width="10.7109375" style="62" bestFit="1" customWidth="1"/>
    <col min="5892" max="6144" width="9.140625" style="62"/>
    <col min="6145" max="6145" width="104.42578125" style="62" bestFit="1" customWidth="1"/>
    <col min="6146" max="6147" width="10.7109375" style="62" bestFit="1" customWidth="1"/>
    <col min="6148" max="6400" width="9.140625" style="62"/>
    <col min="6401" max="6401" width="104.42578125" style="62" bestFit="1" customWidth="1"/>
    <col min="6402" max="6403" width="10.7109375" style="62" bestFit="1" customWidth="1"/>
    <col min="6404" max="6656" width="9.140625" style="62"/>
    <col min="6657" max="6657" width="104.42578125" style="62" bestFit="1" customWidth="1"/>
    <col min="6658" max="6659" width="10.7109375" style="62" bestFit="1" customWidth="1"/>
    <col min="6660" max="6912" width="9.140625" style="62"/>
    <col min="6913" max="6913" width="104.42578125" style="62" bestFit="1" customWidth="1"/>
    <col min="6914" max="6915" width="10.7109375" style="62" bestFit="1" customWidth="1"/>
    <col min="6916" max="7168" width="9.140625" style="62"/>
    <col min="7169" max="7169" width="104.42578125" style="62" bestFit="1" customWidth="1"/>
    <col min="7170" max="7171" width="10.7109375" style="62" bestFit="1" customWidth="1"/>
    <col min="7172" max="7424" width="9.140625" style="62"/>
    <col min="7425" max="7425" width="104.42578125" style="62" bestFit="1" customWidth="1"/>
    <col min="7426" max="7427" width="10.7109375" style="62" bestFit="1" customWidth="1"/>
    <col min="7428" max="7680" width="9.140625" style="62"/>
    <col min="7681" max="7681" width="104.42578125" style="62" bestFit="1" customWidth="1"/>
    <col min="7682" max="7683" width="10.7109375" style="62" bestFit="1" customWidth="1"/>
    <col min="7684" max="7936" width="9.140625" style="62"/>
    <col min="7937" max="7937" width="104.42578125" style="62" bestFit="1" customWidth="1"/>
    <col min="7938" max="7939" width="10.7109375" style="62" bestFit="1" customWidth="1"/>
    <col min="7940" max="8192" width="9.140625" style="62"/>
    <col min="8193" max="8193" width="104.42578125" style="62" bestFit="1" customWidth="1"/>
    <col min="8194" max="8195" width="10.7109375" style="62" bestFit="1" customWidth="1"/>
    <col min="8196" max="8448" width="9.140625" style="62"/>
    <col min="8449" max="8449" width="104.42578125" style="62" bestFit="1" customWidth="1"/>
    <col min="8450" max="8451" width="10.7109375" style="62" bestFit="1" customWidth="1"/>
    <col min="8452" max="8704" width="9.140625" style="62"/>
    <col min="8705" max="8705" width="104.42578125" style="62" bestFit="1" customWidth="1"/>
    <col min="8706" max="8707" width="10.7109375" style="62" bestFit="1" customWidth="1"/>
    <col min="8708" max="8960" width="9.140625" style="62"/>
    <col min="8961" max="8961" width="104.42578125" style="62" bestFit="1" customWidth="1"/>
    <col min="8962" max="8963" width="10.7109375" style="62" bestFit="1" customWidth="1"/>
    <col min="8964" max="9216" width="9.140625" style="62"/>
    <col min="9217" max="9217" width="104.42578125" style="62" bestFit="1" customWidth="1"/>
    <col min="9218" max="9219" width="10.7109375" style="62" bestFit="1" customWidth="1"/>
    <col min="9220" max="9472" width="9.140625" style="62"/>
    <col min="9473" max="9473" width="104.42578125" style="62" bestFit="1" customWidth="1"/>
    <col min="9474" max="9475" width="10.7109375" style="62" bestFit="1" customWidth="1"/>
    <col min="9476" max="9728" width="9.140625" style="62"/>
    <col min="9729" max="9729" width="104.42578125" style="62" bestFit="1" customWidth="1"/>
    <col min="9730" max="9731" width="10.7109375" style="62" bestFit="1" customWidth="1"/>
    <col min="9732" max="9984" width="9.140625" style="62"/>
    <col min="9985" max="9985" width="104.42578125" style="62" bestFit="1" customWidth="1"/>
    <col min="9986" max="9987" width="10.7109375" style="62" bestFit="1" customWidth="1"/>
    <col min="9988" max="10240" width="9.140625" style="62"/>
    <col min="10241" max="10241" width="104.42578125" style="62" bestFit="1" customWidth="1"/>
    <col min="10242" max="10243" width="10.7109375" style="62" bestFit="1" customWidth="1"/>
    <col min="10244" max="10496" width="9.140625" style="62"/>
    <col min="10497" max="10497" width="104.42578125" style="62" bestFit="1" customWidth="1"/>
    <col min="10498" max="10499" width="10.7109375" style="62" bestFit="1" customWidth="1"/>
    <col min="10500" max="10752" width="9.140625" style="62"/>
    <col min="10753" max="10753" width="104.42578125" style="62" bestFit="1" customWidth="1"/>
    <col min="10754" max="10755" width="10.7109375" style="62" bestFit="1" customWidth="1"/>
    <col min="10756" max="11008" width="9.140625" style="62"/>
    <col min="11009" max="11009" width="104.42578125" style="62" bestFit="1" customWidth="1"/>
    <col min="11010" max="11011" width="10.7109375" style="62" bestFit="1" customWidth="1"/>
    <col min="11012" max="11264" width="9.140625" style="62"/>
    <col min="11265" max="11265" width="104.42578125" style="62" bestFit="1" customWidth="1"/>
    <col min="11266" max="11267" width="10.7109375" style="62" bestFit="1" customWidth="1"/>
    <col min="11268" max="11520" width="9.140625" style="62"/>
    <col min="11521" max="11521" width="104.42578125" style="62" bestFit="1" customWidth="1"/>
    <col min="11522" max="11523" width="10.7109375" style="62" bestFit="1" customWidth="1"/>
    <col min="11524" max="11776" width="9.140625" style="62"/>
    <col min="11777" max="11777" width="104.42578125" style="62" bestFit="1" customWidth="1"/>
    <col min="11778" max="11779" width="10.7109375" style="62" bestFit="1" customWidth="1"/>
    <col min="11780" max="12032" width="9.140625" style="62"/>
    <col min="12033" max="12033" width="104.42578125" style="62" bestFit="1" customWidth="1"/>
    <col min="12034" max="12035" width="10.7109375" style="62" bestFit="1" customWidth="1"/>
    <col min="12036" max="12288" width="9.140625" style="62"/>
    <col min="12289" max="12289" width="104.42578125" style="62" bestFit="1" customWidth="1"/>
    <col min="12290" max="12291" width="10.7109375" style="62" bestFit="1" customWidth="1"/>
    <col min="12292" max="12544" width="9.140625" style="62"/>
    <col min="12545" max="12545" width="104.42578125" style="62" bestFit="1" customWidth="1"/>
    <col min="12546" max="12547" width="10.7109375" style="62" bestFit="1" customWidth="1"/>
    <col min="12548" max="12800" width="9.140625" style="62"/>
    <col min="12801" max="12801" width="104.42578125" style="62" bestFit="1" customWidth="1"/>
    <col min="12802" max="12803" width="10.7109375" style="62" bestFit="1" customWidth="1"/>
    <col min="12804" max="13056" width="9.140625" style="62"/>
    <col min="13057" max="13057" width="104.42578125" style="62" bestFit="1" customWidth="1"/>
    <col min="13058" max="13059" width="10.7109375" style="62" bestFit="1" customWidth="1"/>
    <col min="13060" max="13312" width="9.140625" style="62"/>
    <col min="13313" max="13313" width="104.42578125" style="62" bestFit="1" customWidth="1"/>
    <col min="13314" max="13315" width="10.7109375" style="62" bestFit="1" customWidth="1"/>
    <col min="13316" max="13568" width="9.140625" style="62"/>
    <col min="13569" max="13569" width="104.42578125" style="62" bestFit="1" customWidth="1"/>
    <col min="13570" max="13571" width="10.7109375" style="62" bestFit="1" customWidth="1"/>
    <col min="13572" max="13824" width="9.140625" style="62"/>
    <col min="13825" max="13825" width="104.42578125" style="62" bestFit="1" customWidth="1"/>
    <col min="13826" max="13827" width="10.7109375" style="62" bestFit="1" customWidth="1"/>
    <col min="13828" max="14080" width="9.140625" style="62"/>
    <col min="14081" max="14081" width="104.42578125" style="62" bestFit="1" customWidth="1"/>
    <col min="14082" max="14083" width="10.7109375" style="62" bestFit="1" customWidth="1"/>
    <col min="14084" max="14336" width="9.140625" style="62"/>
    <col min="14337" max="14337" width="104.42578125" style="62" bestFit="1" customWidth="1"/>
    <col min="14338" max="14339" width="10.7109375" style="62" bestFit="1" customWidth="1"/>
    <col min="14340" max="14592" width="9.140625" style="62"/>
    <col min="14593" max="14593" width="104.42578125" style="62" bestFit="1" customWidth="1"/>
    <col min="14594" max="14595" width="10.7109375" style="62" bestFit="1" customWidth="1"/>
    <col min="14596" max="14848" width="9.140625" style="62"/>
    <col min="14849" max="14849" width="104.42578125" style="62" bestFit="1" customWidth="1"/>
    <col min="14850" max="14851" width="10.7109375" style="62" bestFit="1" customWidth="1"/>
    <col min="14852" max="15104" width="9.140625" style="62"/>
    <col min="15105" max="15105" width="104.42578125" style="62" bestFit="1" customWidth="1"/>
    <col min="15106" max="15107" width="10.7109375" style="62" bestFit="1" customWidth="1"/>
    <col min="15108" max="15360" width="9.140625" style="62"/>
    <col min="15361" max="15361" width="104.42578125" style="62" bestFit="1" customWidth="1"/>
    <col min="15362" max="15363" width="10.7109375" style="62" bestFit="1" customWidth="1"/>
    <col min="15364" max="15616" width="9.140625" style="62"/>
    <col min="15617" max="15617" width="104.42578125" style="62" bestFit="1" customWidth="1"/>
    <col min="15618" max="15619" width="10.7109375" style="62" bestFit="1" customWidth="1"/>
    <col min="15620" max="15872" width="9.140625" style="62"/>
    <col min="15873" max="15873" width="104.42578125" style="62" bestFit="1" customWidth="1"/>
    <col min="15874" max="15875" width="10.7109375" style="62" bestFit="1" customWidth="1"/>
    <col min="15876" max="16128" width="9.140625" style="62"/>
    <col min="16129" max="16129" width="104.42578125" style="62" bestFit="1" customWidth="1"/>
    <col min="16130" max="16131" width="10.7109375" style="62" bestFit="1" customWidth="1"/>
    <col min="16132" max="16384" width="9.140625" style="62"/>
  </cols>
  <sheetData>
    <row r="1" spans="1:3">
      <c r="A1" s="318"/>
      <c r="B1" s="841"/>
      <c r="C1" s="841"/>
    </row>
    <row r="2" spans="1:3" ht="20.25">
      <c r="A2" s="1250" t="s">
        <v>1245</v>
      </c>
      <c r="B2" s="1333"/>
      <c r="C2" s="1333"/>
    </row>
    <row r="3" spans="1:3" ht="20.25">
      <c r="A3" s="1250" t="s">
        <v>601</v>
      </c>
      <c r="B3" s="1333"/>
      <c r="C3" s="1333"/>
    </row>
    <row r="4" spans="1:3" ht="20.25">
      <c r="A4" s="1250" t="s">
        <v>1433</v>
      </c>
      <c r="B4" s="1333"/>
      <c r="C4" s="1333"/>
    </row>
    <row r="5" spans="1:3" ht="20.25">
      <c r="A5" s="1276" t="s">
        <v>588</v>
      </c>
      <c r="B5" s="1334"/>
      <c r="C5" s="1334"/>
    </row>
    <row r="6" spans="1:3" ht="3.75" customHeight="1" thickBot="1">
      <c r="A6" s="93"/>
      <c r="B6" s="94"/>
      <c r="C6" s="94"/>
    </row>
    <row r="7" spans="1:3" ht="30" customHeight="1" thickTop="1" thickBot="1">
      <c r="A7" s="649" t="s">
        <v>718</v>
      </c>
      <c r="B7" s="580" t="s">
        <v>166</v>
      </c>
      <c r="C7" s="581" t="s">
        <v>600</v>
      </c>
    </row>
    <row r="8" spans="1:3" ht="16.5" thickTop="1" thickBot="1">
      <c r="A8" s="559" t="s">
        <v>215</v>
      </c>
      <c r="B8" s="551">
        <v>6087504.1001899997</v>
      </c>
      <c r="C8" s="551">
        <v>6087504.1001899997</v>
      </c>
    </row>
    <row r="9" spans="1:3" ht="16.5" thickTop="1" thickBot="1">
      <c r="A9" s="560" t="s">
        <v>216</v>
      </c>
      <c r="B9" s="553">
        <v>219343.12471</v>
      </c>
      <c r="C9" s="553">
        <v>219343.12471</v>
      </c>
    </row>
    <row r="10" spans="1:3" ht="15.75" thickTop="1">
      <c r="A10" s="561" t="s">
        <v>217</v>
      </c>
      <c r="B10" s="555">
        <v>0</v>
      </c>
      <c r="C10" s="555">
        <v>0</v>
      </c>
    </row>
    <row r="11" spans="1:3">
      <c r="A11" s="561" t="s">
        <v>218</v>
      </c>
      <c r="B11" s="555">
        <v>214597.29397</v>
      </c>
      <c r="C11" s="555">
        <v>214597.29397</v>
      </c>
    </row>
    <row r="12" spans="1:3">
      <c r="A12" s="561" t="s">
        <v>219</v>
      </c>
      <c r="B12" s="555">
        <v>4745.8307400000003</v>
      </c>
      <c r="C12" s="555">
        <v>4745.8307400000003</v>
      </c>
    </row>
    <row r="13" spans="1:3">
      <c r="A13" s="561" t="s">
        <v>220</v>
      </c>
      <c r="B13" s="555">
        <v>0</v>
      </c>
      <c r="C13" s="555">
        <v>0</v>
      </c>
    </row>
    <row r="14" spans="1:3">
      <c r="A14" s="561" t="s">
        <v>221</v>
      </c>
      <c r="B14" s="555">
        <v>0</v>
      </c>
      <c r="C14" s="555">
        <v>0</v>
      </c>
    </row>
    <row r="15" spans="1:3">
      <c r="A15" s="561" t="s">
        <v>222</v>
      </c>
      <c r="B15" s="555">
        <v>0</v>
      </c>
      <c r="C15" s="555">
        <v>0</v>
      </c>
    </row>
    <row r="16" spans="1:3">
      <c r="A16" s="561" t="s">
        <v>223</v>
      </c>
      <c r="B16" s="555">
        <v>0</v>
      </c>
      <c r="C16" s="555">
        <v>0</v>
      </c>
    </row>
    <row r="17" spans="1:3" ht="15.75" thickBot="1">
      <c r="A17" s="561" t="s">
        <v>224</v>
      </c>
      <c r="B17" s="555">
        <v>0</v>
      </c>
      <c r="C17" s="555">
        <v>0</v>
      </c>
    </row>
    <row r="18" spans="1:3" ht="16.5" thickTop="1" thickBot="1">
      <c r="A18" s="560" t="s">
        <v>225</v>
      </c>
      <c r="B18" s="553">
        <v>99231.713599999988</v>
      </c>
      <c r="C18" s="553">
        <v>99231.713599999988</v>
      </c>
    </row>
    <row r="19" spans="1:3" ht="15.75" thickTop="1">
      <c r="A19" s="561" t="s">
        <v>226</v>
      </c>
      <c r="B19" s="555">
        <v>0</v>
      </c>
      <c r="C19" s="555">
        <v>0</v>
      </c>
    </row>
    <row r="20" spans="1:3">
      <c r="A20" s="561" t="s">
        <v>227</v>
      </c>
      <c r="B20" s="555">
        <v>7000</v>
      </c>
      <c r="C20" s="555">
        <v>7000</v>
      </c>
    </row>
    <row r="21" spans="1:3">
      <c r="A21" s="561" t="s">
        <v>228</v>
      </c>
      <c r="B21" s="555">
        <v>0</v>
      </c>
      <c r="C21" s="555">
        <v>0</v>
      </c>
    </row>
    <row r="22" spans="1:3">
      <c r="A22" s="561" t="s">
        <v>229</v>
      </c>
      <c r="B22" s="555">
        <v>0</v>
      </c>
      <c r="C22" s="555">
        <v>0</v>
      </c>
    </row>
    <row r="23" spans="1:3">
      <c r="A23" s="561" t="s">
        <v>230</v>
      </c>
      <c r="B23" s="555">
        <v>74822.860620000007</v>
      </c>
      <c r="C23" s="555">
        <v>74822.860620000007</v>
      </c>
    </row>
    <row r="24" spans="1:3">
      <c r="A24" s="561" t="s">
        <v>231</v>
      </c>
      <c r="B24" s="555">
        <v>15242.338099999999</v>
      </c>
      <c r="C24" s="555">
        <v>15242.338099999999</v>
      </c>
    </row>
    <row r="25" spans="1:3">
      <c r="A25" s="561" t="s">
        <v>232</v>
      </c>
      <c r="B25" s="555">
        <v>2166.5148799999997</v>
      </c>
      <c r="C25" s="555">
        <v>2166.5148799999997</v>
      </c>
    </row>
    <row r="26" spans="1:3" ht="15.75" thickBot="1">
      <c r="A26" s="561" t="s">
        <v>233</v>
      </c>
      <c r="B26" s="555">
        <v>0</v>
      </c>
      <c r="C26" s="555">
        <v>0</v>
      </c>
    </row>
    <row r="27" spans="1:3" ht="16.5" thickTop="1" thickBot="1">
      <c r="A27" s="560" t="s">
        <v>234</v>
      </c>
      <c r="B27" s="553">
        <v>4139420.2649499997</v>
      </c>
      <c r="C27" s="553">
        <v>4139420.2649499997</v>
      </c>
    </row>
    <row r="28" spans="1:3" ht="15.75" thickTop="1">
      <c r="A28" s="566" t="s">
        <v>235</v>
      </c>
      <c r="B28" s="555">
        <v>4081772.45279</v>
      </c>
      <c r="C28" s="555">
        <v>0</v>
      </c>
    </row>
    <row r="29" spans="1:3">
      <c r="A29" s="561" t="s">
        <v>236</v>
      </c>
      <c r="B29" s="555">
        <v>4074828.1716700001</v>
      </c>
      <c r="C29" s="555">
        <v>4074828.1716700001</v>
      </c>
    </row>
    <row r="30" spans="1:3">
      <c r="A30" s="561" t="s">
        <v>237</v>
      </c>
      <c r="B30" s="555">
        <v>6733.0300399999996</v>
      </c>
      <c r="C30" s="555">
        <v>0</v>
      </c>
    </row>
    <row r="31" spans="1:3">
      <c r="A31" s="561" t="s">
        <v>238</v>
      </c>
      <c r="B31" s="555">
        <v>211.25107999999997</v>
      </c>
      <c r="C31" s="555">
        <v>0</v>
      </c>
    </row>
    <row r="32" spans="1:3">
      <c r="A32" s="566" t="s">
        <v>239</v>
      </c>
      <c r="B32" s="555">
        <v>10172.88632</v>
      </c>
      <c r="C32" s="555">
        <v>0</v>
      </c>
    </row>
    <row r="33" spans="1:3">
      <c r="A33" s="561" t="s">
        <v>240</v>
      </c>
      <c r="B33" s="555">
        <v>9968.5329199999996</v>
      </c>
      <c r="C33" s="555">
        <v>9968.5329199999996</v>
      </c>
    </row>
    <row r="34" spans="1:3">
      <c r="A34" s="561" t="s">
        <v>241</v>
      </c>
      <c r="B34" s="555">
        <v>204.35339999999999</v>
      </c>
      <c r="C34" s="555">
        <v>0</v>
      </c>
    </row>
    <row r="35" spans="1:3">
      <c r="A35" s="562" t="s">
        <v>242</v>
      </c>
      <c r="B35" s="555">
        <v>0</v>
      </c>
      <c r="C35" s="555">
        <v>0</v>
      </c>
    </row>
    <row r="36" spans="1:3">
      <c r="A36" s="566" t="s">
        <v>243</v>
      </c>
      <c r="B36" s="555">
        <v>14753.180060000001</v>
      </c>
      <c r="C36" s="555">
        <v>0</v>
      </c>
    </row>
    <row r="37" spans="1:3">
      <c r="A37" s="561" t="s">
        <v>244</v>
      </c>
      <c r="B37" s="555">
        <v>14533.43835</v>
      </c>
      <c r="C37" s="555">
        <v>14533.43835</v>
      </c>
    </row>
    <row r="38" spans="1:3">
      <c r="A38" s="561" t="s">
        <v>245</v>
      </c>
      <c r="B38" s="555">
        <v>219.74170999999998</v>
      </c>
      <c r="C38" s="555">
        <v>0</v>
      </c>
    </row>
    <row r="39" spans="1:3">
      <c r="A39" s="561" t="s">
        <v>246</v>
      </c>
      <c r="B39" s="555">
        <v>0</v>
      </c>
      <c r="C39" s="555">
        <v>0</v>
      </c>
    </row>
    <row r="40" spans="1:3">
      <c r="A40" s="566" t="s">
        <v>247</v>
      </c>
      <c r="B40" s="555">
        <v>104650.158</v>
      </c>
      <c r="C40" s="555">
        <v>104650.158</v>
      </c>
    </row>
    <row r="41" spans="1:3">
      <c r="A41" s="562" t="s">
        <v>248</v>
      </c>
      <c r="B41" s="555">
        <v>58486.656020000002</v>
      </c>
      <c r="C41" s="555">
        <v>58486.656020000002</v>
      </c>
    </row>
    <row r="42" spans="1:3">
      <c r="A42" s="561" t="s">
        <v>249</v>
      </c>
      <c r="B42" s="555">
        <v>254.44413</v>
      </c>
      <c r="C42" s="555">
        <v>254.44413</v>
      </c>
    </row>
    <row r="43" spans="1:3">
      <c r="A43" s="561" t="s">
        <v>250</v>
      </c>
      <c r="B43" s="555">
        <v>0</v>
      </c>
      <c r="C43" s="555">
        <v>0</v>
      </c>
    </row>
    <row r="44" spans="1:3">
      <c r="A44" s="561" t="s">
        <v>251</v>
      </c>
      <c r="B44" s="555">
        <v>0</v>
      </c>
      <c r="C44" s="555">
        <v>0</v>
      </c>
    </row>
    <row r="45" spans="1:3">
      <c r="A45" s="561" t="s">
        <v>252</v>
      </c>
      <c r="B45" s="555">
        <v>0</v>
      </c>
      <c r="C45" s="555">
        <v>0</v>
      </c>
    </row>
    <row r="46" spans="1:3">
      <c r="A46" s="95" t="s">
        <v>253</v>
      </c>
      <c r="B46" s="555">
        <v>0</v>
      </c>
      <c r="C46" s="555">
        <v>0</v>
      </c>
    </row>
    <row r="47" spans="1:3">
      <c r="A47" s="96" t="s">
        <v>254</v>
      </c>
      <c r="B47" s="555">
        <v>-71928.412219999998</v>
      </c>
      <c r="C47" s="555">
        <v>-71928.412219999998</v>
      </c>
    </row>
    <row r="48" spans="1:3">
      <c r="A48" s="561" t="s">
        <v>255</v>
      </c>
      <c r="B48" s="555">
        <v>-291.20636999999999</v>
      </c>
      <c r="C48" s="555">
        <v>-291.20636999999999</v>
      </c>
    </row>
    <row r="49" spans="1:3">
      <c r="A49" s="561" t="s">
        <v>256</v>
      </c>
      <c r="B49" s="555">
        <v>0</v>
      </c>
      <c r="C49" s="555">
        <v>0</v>
      </c>
    </row>
    <row r="50" spans="1:3">
      <c r="A50" s="561" t="s">
        <v>257</v>
      </c>
      <c r="B50" s="555">
        <v>-9571.6548000000003</v>
      </c>
      <c r="C50" s="555">
        <v>-9571.6548000000003</v>
      </c>
    </row>
    <row r="51" spans="1:3">
      <c r="A51" s="561" t="s">
        <v>258</v>
      </c>
      <c r="B51" s="555">
        <v>-204.35339999999999</v>
      </c>
      <c r="C51" s="555">
        <v>-204.35339999999999</v>
      </c>
    </row>
    <row r="52" spans="1:3">
      <c r="A52" s="561" t="s">
        <v>259</v>
      </c>
      <c r="B52" s="555">
        <v>-13100.907499999999</v>
      </c>
      <c r="C52" s="555">
        <v>-13100.907499999999</v>
      </c>
    </row>
    <row r="53" spans="1:3">
      <c r="A53" s="561" t="s">
        <v>260</v>
      </c>
      <c r="B53" s="555">
        <v>-173.08373999999998</v>
      </c>
      <c r="C53" s="555">
        <v>-173.08373999999998</v>
      </c>
    </row>
    <row r="54" spans="1:3">
      <c r="A54" s="561" t="s">
        <v>261</v>
      </c>
      <c r="B54" s="555">
        <v>-27928.014420000003</v>
      </c>
      <c r="C54" s="555">
        <v>-27928.014420000003</v>
      </c>
    </row>
    <row r="55" spans="1:3">
      <c r="A55" s="561" t="s">
        <v>262</v>
      </c>
      <c r="B55" s="555">
        <v>-20659.191989999999</v>
      </c>
      <c r="C55" s="555">
        <v>-20659.191989999999</v>
      </c>
    </row>
    <row r="56" spans="1:3">
      <c r="A56" s="561" t="s">
        <v>263</v>
      </c>
      <c r="B56" s="555">
        <v>0</v>
      </c>
      <c r="C56" s="555">
        <v>0</v>
      </c>
    </row>
    <row r="57" spans="1:3" ht="15.75" thickBot="1">
      <c r="A57" s="561" t="s">
        <v>264</v>
      </c>
      <c r="B57" s="555">
        <v>0</v>
      </c>
      <c r="C57" s="555">
        <v>0</v>
      </c>
    </row>
    <row r="58" spans="1:3" ht="16.5" thickTop="1" thickBot="1">
      <c r="A58" s="560" t="s">
        <v>265</v>
      </c>
      <c r="B58" s="553">
        <v>7637.2990099999997</v>
      </c>
      <c r="C58" s="553">
        <v>7637.2990099999997</v>
      </c>
    </row>
    <row r="59" spans="1:3" ht="15.75" thickTop="1">
      <c r="A59" s="561" t="s">
        <v>266</v>
      </c>
      <c r="B59" s="555">
        <v>0</v>
      </c>
      <c r="C59" s="555">
        <v>0</v>
      </c>
    </row>
    <row r="60" spans="1:3">
      <c r="A60" s="561" t="s">
        <v>267</v>
      </c>
      <c r="B60" s="555">
        <v>5131.1745300000002</v>
      </c>
      <c r="C60" s="555">
        <v>5131.1745300000002</v>
      </c>
    </row>
    <row r="61" spans="1:3">
      <c r="A61" s="561" t="s">
        <v>268</v>
      </c>
      <c r="B61" s="555">
        <v>2902.8999100000001</v>
      </c>
      <c r="C61" s="555">
        <v>2902.8999100000001</v>
      </c>
    </row>
    <row r="62" spans="1:3">
      <c r="A62" s="561" t="s">
        <v>269</v>
      </c>
      <c r="B62" s="555">
        <v>0</v>
      </c>
      <c r="C62" s="555">
        <v>0</v>
      </c>
    </row>
    <row r="63" spans="1:3" ht="15.75" thickBot="1">
      <c r="A63" s="561" t="s">
        <v>270</v>
      </c>
      <c r="B63" s="555">
        <v>-396.77542999999997</v>
      </c>
      <c r="C63" s="555">
        <v>-396.77542999999997</v>
      </c>
    </row>
    <row r="64" spans="1:3" ht="16.5" thickTop="1" thickBot="1">
      <c r="A64" s="560" t="s">
        <v>271</v>
      </c>
      <c r="B64" s="553">
        <v>2579.8953199999996</v>
      </c>
      <c r="C64" s="553">
        <v>2579.8953199999996</v>
      </c>
    </row>
    <row r="65" spans="1:3" ht="15.75" thickTop="1">
      <c r="A65" s="561" t="s">
        <v>272</v>
      </c>
      <c r="B65" s="555">
        <v>0</v>
      </c>
      <c r="C65" s="555">
        <v>0</v>
      </c>
    </row>
    <row r="66" spans="1:3">
      <c r="A66" s="561" t="s">
        <v>273</v>
      </c>
      <c r="B66" s="555">
        <v>4217.7175999999999</v>
      </c>
      <c r="C66" s="555">
        <v>4217.7175999999999</v>
      </c>
    </row>
    <row r="67" spans="1:3">
      <c r="A67" s="561" t="s">
        <v>274</v>
      </c>
      <c r="B67" s="555">
        <v>0</v>
      </c>
      <c r="C67" s="555">
        <v>0</v>
      </c>
    </row>
    <row r="68" spans="1:3">
      <c r="A68" s="561" t="s">
        <v>275</v>
      </c>
      <c r="B68" s="555">
        <v>0</v>
      </c>
      <c r="C68" s="555">
        <v>0</v>
      </c>
    </row>
    <row r="69" spans="1:3" ht="15.75" thickBot="1">
      <c r="A69" s="561" t="s">
        <v>276</v>
      </c>
      <c r="B69" s="555">
        <v>-1637.8222800000001</v>
      </c>
      <c r="C69" s="555">
        <v>-1637.8222800000001</v>
      </c>
    </row>
    <row r="70" spans="1:3" ht="16.5" thickTop="1" thickBot="1">
      <c r="A70" s="560" t="s">
        <v>277</v>
      </c>
      <c r="B70" s="553">
        <v>894853.56138999993</v>
      </c>
      <c r="C70" s="553">
        <v>894853.56138999993</v>
      </c>
    </row>
    <row r="71" spans="1:3" ht="15.75" thickTop="1">
      <c r="A71" s="561" t="s">
        <v>226</v>
      </c>
      <c r="B71" s="555">
        <v>0</v>
      </c>
      <c r="C71" s="555">
        <v>0</v>
      </c>
    </row>
    <row r="72" spans="1:3">
      <c r="A72" s="561" t="s">
        <v>227</v>
      </c>
      <c r="B72" s="555">
        <v>381010.18054999999</v>
      </c>
      <c r="C72" s="555">
        <v>381010.18054999999</v>
      </c>
    </row>
    <row r="73" spans="1:3">
      <c r="A73" s="561" t="s">
        <v>228</v>
      </c>
      <c r="B73" s="555">
        <v>0</v>
      </c>
      <c r="C73" s="555">
        <v>0</v>
      </c>
    </row>
    <row r="74" spans="1:3">
      <c r="A74" s="561" t="s">
        <v>229</v>
      </c>
      <c r="B74" s="555">
        <v>0</v>
      </c>
      <c r="C74" s="555">
        <v>0</v>
      </c>
    </row>
    <row r="75" spans="1:3">
      <c r="A75" s="561" t="s">
        <v>278</v>
      </c>
      <c r="B75" s="555">
        <v>56621.416130000005</v>
      </c>
      <c r="C75" s="555">
        <v>56621.416130000005</v>
      </c>
    </row>
    <row r="76" spans="1:3">
      <c r="A76" s="561" t="s">
        <v>279</v>
      </c>
      <c r="B76" s="555">
        <v>10.29</v>
      </c>
      <c r="C76" s="555">
        <v>10.29</v>
      </c>
    </row>
    <row r="77" spans="1:3">
      <c r="A77" s="561" t="s">
        <v>231</v>
      </c>
      <c r="B77" s="555">
        <v>372333.50199999998</v>
      </c>
      <c r="C77" s="555">
        <v>372333.50199999998</v>
      </c>
    </row>
    <row r="78" spans="1:3">
      <c r="A78" s="561" t="s">
        <v>280</v>
      </c>
      <c r="B78" s="555">
        <v>84883.660709999996</v>
      </c>
      <c r="C78" s="555">
        <v>84883.660709999996</v>
      </c>
    </row>
    <row r="79" spans="1:3" ht="15.75" thickBot="1">
      <c r="A79" s="561" t="s">
        <v>281</v>
      </c>
      <c r="B79" s="555">
        <v>-5.4880000000000004</v>
      </c>
      <c r="C79" s="555">
        <v>-5.4880000000000004</v>
      </c>
    </row>
    <row r="80" spans="1:3" ht="16.5" thickTop="1" thickBot="1">
      <c r="A80" s="560" t="s">
        <v>282</v>
      </c>
      <c r="B80" s="553">
        <v>18823.51456</v>
      </c>
      <c r="C80" s="553">
        <v>18823.51456</v>
      </c>
    </row>
    <row r="81" spans="1:3" ht="15.75" thickTop="1">
      <c r="A81" s="561" t="s">
        <v>283</v>
      </c>
      <c r="B81" s="555">
        <v>0</v>
      </c>
      <c r="C81" s="555">
        <v>0</v>
      </c>
    </row>
    <row r="82" spans="1:3">
      <c r="A82" s="561" t="s">
        <v>284</v>
      </c>
      <c r="B82" s="555">
        <v>3784.9927799999996</v>
      </c>
      <c r="C82" s="555">
        <v>3784.9927799999996</v>
      </c>
    </row>
    <row r="83" spans="1:3">
      <c r="A83" s="561" t="s">
        <v>285</v>
      </c>
      <c r="B83" s="555">
        <v>4124.3639999999996</v>
      </c>
      <c r="C83" s="555">
        <v>4124.3639999999996</v>
      </c>
    </row>
    <row r="84" spans="1:3">
      <c r="A84" s="561" t="s">
        <v>286</v>
      </c>
      <c r="B84" s="555">
        <v>4649.3124200000002</v>
      </c>
      <c r="C84" s="555">
        <v>4649.3124200000002</v>
      </c>
    </row>
    <row r="85" spans="1:3">
      <c r="A85" s="561" t="s">
        <v>287</v>
      </c>
      <c r="B85" s="555">
        <v>3809.3923199999999</v>
      </c>
      <c r="C85" s="555">
        <v>3809.3923199999999</v>
      </c>
    </row>
    <row r="86" spans="1:3">
      <c r="A86" s="561" t="s">
        <v>288</v>
      </c>
      <c r="B86" s="555">
        <v>2454.4239300000004</v>
      </c>
      <c r="C86" s="555">
        <v>2454.4239300000004</v>
      </c>
    </row>
    <row r="87" spans="1:3">
      <c r="A87" s="561" t="s">
        <v>289</v>
      </c>
      <c r="B87" s="555">
        <v>1.02911</v>
      </c>
      <c r="C87" s="555">
        <v>1.02911</v>
      </c>
    </row>
    <row r="88" spans="1:3">
      <c r="A88" s="561" t="s">
        <v>290</v>
      </c>
      <c r="B88" s="555">
        <v>0</v>
      </c>
      <c r="C88" s="555">
        <v>0</v>
      </c>
    </row>
    <row r="89" spans="1:3" ht="15.75" thickBot="1">
      <c r="A89" s="561" t="s">
        <v>291</v>
      </c>
      <c r="B89" s="555">
        <v>0</v>
      </c>
      <c r="C89" s="555">
        <v>0</v>
      </c>
    </row>
    <row r="90" spans="1:3" ht="16.5" thickTop="1" thickBot="1">
      <c r="A90" s="560" t="s">
        <v>292</v>
      </c>
      <c r="B90" s="553">
        <v>2162.8394500000004</v>
      </c>
      <c r="C90" s="553">
        <v>2162.8394500000004</v>
      </c>
    </row>
    <row r="91" spans="1:3" ht="15.75" thickTop="1">
      <c r="A91" s="561" t="s">
        <v>293</v>
      </c>
      <c r="B91" s="555">
        <v>238.20889000000003</v>
      </c>
      <c r="C91" s="555">
        <v>238.20889000000003</v>
      </c>
    </row>
    <row r="92" spans="1:3">
      <c r="A92" s="561" t="s">
        <v>294</v>
      </c>
      <c r="B92" s="555">
        <v>1114.8617899999999</v>
      </c>
      <c r="C92" s="555">
        <v>1114.8617899999999</v>
      </c>
    </row>
    <row r="93" spans="1:3">
      <c r="A93" s="561" t="s">
        <v>295</v>
      </c>
      <c r="B93" s="555">
        <v>82.367699999999999</v>
      </c>
      <c r="C93" s="555">
        <v>82.367699999999999</v>
      </c>
    </row>
    <row r="94" spans="1:3">
      <c r="A94" s="541" t="s">
        <v>296</v>
      </c>
      <c r="B94" s="555">
        <v>731.51367000000005</v>
      </c>
      <c r="C94" s="555">
        <v>731.51367000000005</v>
      </c>
    </row>
    <row r="95" spans="1:3" ht="15.75" thickBot="1">
      <c r="A95" s="541" t="s">
        <v>297</v>
      </c>
      <c r="B95" s="558">
        <v>-4.1126000000000005</v>
      </c>
      <c r="C95" s="558">
        <v>-4.1126000000000005</v>
      </c>
    </row>
    <row r="96" spans="1:3" ht="16.5" thickTop="1" thickBot="1">
      <c r="A96" s="560" t="s">
        <v>298</v>
      </c>
      <c r="B96" s="553">
        <v>703451.8872</v>
      </c>
      <c r="C96" s="553">
        <v>703451.8872</v>
      </c>
    </row>
    <row r="97" spans="1:4" ht="15.75" thickTop="1">
      <c r="A97" s="561" t="s">
        <v>299</v>
      </c>
      <c r="B97" s="555">
        <v>621938.07483000006</v>
      </c>
      <c r="C97" s="555">
        <v>621938.07483000006</v>
      </c>
    </row>
    <row r="98" spans="1:4">
      <c r="A98" s="561" t="s">
        <v>300</v>
      </c>
      <c r="B98" s="555">
        <v>0</v>
      </c>
      <c r="C98" s="555">
        <v>0</v>
      </c>
    </row>
    <row r="99" spans="1:4">
      <c r="A99" s="561" t="s">
        <v>301</v>
      </c>
      <c r="B99" s="555">
        <v>0</v>
      </c>
      <c r="C99" s="555">
        <v>0</v>
      </c>
    </row>
    <row r="100" spans="1:4">
      <c r="A100" s="541" t="s">
        <v>302</v>
      </c>
      <c r="B100" s="555">
        <v>0</v>
      </c>
      <c r="C100" s="555">
        <v>0</v>
      </c>
    </row>
    <row r="101" spans="1:4">
      <c r="A101" s="561" t="s">
        <v>303</v>
      </c>
      <c r="B101" s="555">
        <v>107679.55683</v>
      </c>
      <c r="C101" s="555">
        <v>107679.55683</v>
      </c>
    </row>
    <row r="102" spans="1:4" ht="15.75" thickBot="1">
      <c r="A102" s="541" t="s">
        <v>304</v>
      </c>
      <c r="B102" s="558">
        <v>-26165.744460000002</v>
      </c>
      <c r="C102" s="558">
        <v>-26165.744460000002</v>
      </c>
    </row>
    <row r="103" spans="1:4" ht="16.5" thickTop="1" thickBot="1">
      <c r="A103" s="564" t="s">
        <v>305</v>
      </c>
      <c r="B103" s="551">
        <v>5469451.5796400001</v>
      </c>
      <c r="C103" s="551">
        <v>5469451.5796400001</v>
      </c>
      <c r="D103" s="94"/>
    </row>
    <row r="104" spans="1:4" ht="16.5" thickTop="1" thickBot="1">
      <c r="A104" s="560" t="s">
        <v>306</v>
      </c>
      <c r="B104" s="553">
        <v>3626683.6708299997</v>
      </c>
      <c r="C104" s="553">
        <v>3626683.6708299997</v>
      </c>
      <c r="D104" s="94"/>
    </row>
    <row r="105" spans="1:4" ht="15.75" thickTop="1">
      <c r="A105" s="561" t="s">
        <v>307</v>
      </c>
      <c r="B105" s="555">
        <v>0</v>
      </c>
      <c r="C105" s="555">
        <v>0</v>
      </c>
      <c r="D105" s="94"/>
    </row>
    <row r="106" spans="1:4">
      <c r="A106" s="561" t="s">
        <v>308</v>
      </c>
      <c r="B106" s="555">
        <v>0</v>
      </c>
      <c r="C106" s="555">
        <v>0</v>
      </c>
      <c r="D106" s="94"/>
    </row>
    <row r="107" spans="1:4">
      <c r="A107" s="561" t="s">
        <v>309</v>
      </c>
      <c r="B107" s="555">
        <v>0</v>
      </c>
      <c r="C107" s="555">
        <v>0</v>
      </c>
      <c r="D107" s="94"/>
    </row>
    <row r="108" spans="1:4">
      <c r="A108" s="561" t="s">
        <v>310</v>
      </c>
      <c r="B108" s="555">
        <v>0</v>
      </c>
      <c r="C108" s="555">
        <v>0</v>
      </c>
      <c r="D108" s="94"/>
    </row>
    <row r="109" spans="1:4">
      <c r="A109" s="561" t="s">
        <v>311</v>
      </c>
      <c r="B109" s="555">
        <v>0</v>
      </c>
      <c r="C109" s="555">
        <v>0</v>
      </c>
      <c r="D109" s="94"/>
    </row>
    <row r="110" spans="1:4">
      <c r="A110" s="562" t="s">
        <v>312</v>
      </c>
      <c r="B110" s="555">
        <v>0</v>
      </c>
      <c r="C110" s="555">
        <v>0</v>
      </c>
      <c r="D110" s="94"/>
    </row>
    <row r="111" spans="1:4">
      <c r="A111" s="95" t="s">
        <v>313</v>
      </c>
      <c r="B111" s="555">
        <v>0</v>
      </c>
      <c r="C111" s="555">
        <v>0</v>
      </c>
      <c r="D111" s="94"/>
    </row>
    <row r="112" spans="1:4">
      <c r="A112" s="95" t="s">
        <v>314</v>
      </c>
      <c r="B112" s="555">
        <v>0</v>
      </c>
      <c r="C112" s="555">
        <v>0</v>
      </c>
      <c r="D112" s="94"/>
    </row>
    <row r="113" spans="1:4">
      <c r="A113" s="95" t="s">
        <v>315</v>
      </c>
      <c r="B113" s="555">
        <v>0</v>
      </c>
      <c r="C113" s="555">
        <v>0</v>
      </c>
      <c r="D113" s="94"/>
    </row>
    <row r="114" spans="1:4">
      <c r="A114" s="95" t="s">
        <v>316</v>
      </c>
      <c r="B114" s="555">
        <v>0</v>
      </c>
      <c r="C114" s="555">
        <v>0</v>
      </c>
      <c r="D114" s="94"/>
    </row>
    <row r="115" spans="1:4">
      <c r="A115" s="95" t="s">
        <v>317</v>
      </c>
      <c r="B115" s="555">
        <v>0</v>
      </c>
      <c r="C115" s="555">
        <v>0</v>
      </c>
      <c r="D115" s="94"/>
    </row>
    <row r="116" spans="1:4">
      <c r="A116" s="95" t="s">
        <v>318</v>
      </c>
      <c r="B116" s="555">
        <v>0</v>
      </c>
      <c r="C116" s="555">
        <v>0</v>
      </c>
      <c r="D116" s="94"/>
    </row>
    <row r="117" spans="1:4">
      <c r="A117" s="563" t="s">
        <v>319</v>
      </c>
      <c r="B117" s="555">
        <v>0</v>
      </c>
      <c r="C117" s="555">
        <v>0</v>
      </c>
      <c r="D117" s="94"/>
    </row>
    <row r="118" spans="1:4">
      <c r="A118" s="563" t="s">
        <v>320</v>
      </c>
      <c r="B118" s="555">
        <v>0</v>
      </c>
      <c r="C118" s="555">
        <v>0</v>
      </c>
      <c r="D118" s="94"/>
    </row>
    <row r="119" spans="1:4">
      <c r="A119" s="561" t="s">
        <v>321</v>
      </c>
      <c r="B119" s="555">
        <v>3478706.0765200001</v>
      </c>
      <c r="C119" s="555">
        <v>3478706.0765200001</v>
      </c>
      <c r="D119" s="94"/>
    </row>
    <row r="120" spans="1:4" ht="15.75" thickBot="1">
      <c r="A120" s="561" t="s">
        <v>322</v>
      </c>
      <c r="B120" s="555">
        <v>147977.59431000001</v>
      </c>
      <c r="C120" s="555">
        <v>147977.59431000001</v>
      </c>
      <c r="D120" s="94"/>
    </row>
    <row r="121" spans="1:4" ht="16.5" thickTop="1" thickBot="1">
      <c r="A121" s="564" t="s">
        <v>323</v>
      </c>
      <c r="B121" s="551">
        <v>0</v>
      </c>
      <c r="C121" s="551">
        <v>0</v>
      </c>
      <c r="D121" s="94"/>
    </row>
    <row r="122" spans="1:4" ht="16.5" thickTop="1" thickBot="1">
      <c r="A122" s="560" t="s">
        <v>528</v>
      </c>
      <c r="B122" s="553">
        <v>0</v>
      </c>
      <c r="C122" s="553">
        <v>0</v>
      </c>
      <c r="D122" s="94"/>
    </row>
    <row r="123" spans="1:4" ht="15.75" thickTop="1">
      <c r="A123" s="561" t="s">
        <v>529</v>
      </c>
      <c r="B123" s="555">
        <v>0</v>
      </c>
      <c r="C123" s="555">
        <v>0</v>
      </c>
      <c r="D123" s="94"/>
    </row>
    <row r="124" spans="1:4">
      <c r="A124" s="561" t="s">
        <v>530</v>
      </c>
      <c r="B124" s="555">
        <v>0</v>
      </c>
      <c r="C124" s="555">
        <v>0</v>
      </c>
      <c r="D124" s="94"/>
    </row>
    <row r="125" spans="1:4">
      <c r="A125" s="561" t="s">
        <v>531</v>
      </c>
      <c r="B125" s="555">
        <v>0</v>
      </c>
      <c r="C125" s="555">
        <v>0</v>
      </c>
      <c r="D125" s="94"/>
    </row>
    <row r="126" spans="1:4">
      <c r="A126" s="561" t="s">
        <v>532</v>
      </c>
      <c r="B126" s="555">
        <v>0</v>
      </c>
      <c r="C126" s="555">
        <v>0</v>
      </c>
      <c r="D126" s="94"/>
    </row>
    <row r="127" spans="1:4">
      <c r="A127" s="561" t="s">
        <v>533</v>
      </c>
      <c r="B127" s="555">
        <v>0</v>
      </c>
      <c r="C127" s="555">
        <v>0</v>
      </c>
      <c r="D127" s="94"/>
    </row>
    <row r="128" spans="1:4" ht="15.75" thickBot="1">
      <c r="A128" s="561" t="s">
        <v>540</v>
      </c>
      <c r="B128" s="555">
        <v>0</v>
      </c>
      <c r="C128" s="555">
        <v>0</v>
      </c>
      <c r="D128" s="94"/>
    </row>
    <row r="129" spans="1:4" ht="16.5" thickTop="1" thickBot="1">
      <c r="A129" s="560" t="s">
        <v>324</v>
      </c>
      <c r="B129" s="553">
        <v>1790417.3096500002</v>
      </c>
      <c r="C129" s="553">
        <v>1790417.3096500002</v>
      </c>
      <c r="D129" s="94"/>
    </row>
    <row r="130" spans="1:4" ht="15.75" thickTop="1">
      <c r="A130" s="561" t="s">
        <v>325</v>
      </c>
      <c r="B130" s="555">
        <v>0</v>
      </c>
      <c r="C130" s="555">
        <v>0</v>
      </c>
      <c r="D130" s="94"/>
    </row>
    <row r="131" spans="1:4">
      <c r="A131" s="561" t="s">
        <v>326</v>
      </c>
      <c r="B131" s="555">
        <v>7000</v>
      </c>
      <c r="C131" s="555">
        <v>7000</v>
      </c>
      <c r="D131" s="94"/>
    </row>
    <row r="132" spans="1:4">
      <c r="A132" s="561" t="s">
        <v>327</v>
      </c>
      <c r="B132" s="555">
        <v>0</v>
      </c>
      <c r="C132" s="555">
        <v>0</v>
      </c>
      <c r="D132" s="94"/>
    </row>
    <row r="133" spans="1:4">
      <c r="A133" s="561" t="s">
        <v>328</v>
      </c>
      <c r="B133" s="555">
        <v>0</v>
      </c>
      <c r="C133" s="555">
        <v>0</v>
      </c>
      <c r="D133" s="94"/>
    </row>
    <row r="134" spans="1:4">
      <c r="A134" s="561" t="s">
        <v>329</v>
      </c>
      <c r="B134" s="555">
        <v>1108629.33494</v>
      </c>
      <c r="C134" s="555">
        <v>1108629.33494</v>
      </c>
      <c r="D134" s="94"/>
    </row>
    <row r="135" spans="1:4">
      <c r="A135" s="561" t="s">
        <v>330</v>
      </c>
      <c r="B135" s="555">
        <v>601821.49884999997</v>
      </c>
      <c r="C135" s="555">
        <v>601821.49884999997</v>
      </c>
      <c r="D135" s="94"/>
    </row>
    <row r="136" spans="1:4">
      <c r="A136" s="561" t="s">
        <v>331</v>
      </c>
      <c r="B136" s="555">
        <v>68600</v>
      </c>
      <c r="C136" s="555">
        <v>68600</v>
      </c>
      <c r="D136" s="94"/>
    </row>
    <row r="137" spans="1:4" ht="15.75" thickBot="1">
      <c r="A137" s="561" t="s">
        <v>332</v>
      </c>
      <c r="B137" s="555">
        <v>4366.4758600000005</v>
      </c>
      <c r="C137" s="555">
        <v>4366.4758600000005</v>
      </c>
      <c r="D137" s="94"/>
    </row>
    <row r="138" spans="1:4" ht="16.5" thickTop="1" thickBot="1">
      <c r="A138" s="560" t="s">
        <v>333</v>
      </c>
      <c r="B138" s="553">
        <v>29204.36939</v>
      </c>
      <c r="C138" s="553">
        <v>29204.36939</v>
      </c>
      <c r="D138" s="94"/>
    </row>
    <row r="139" spans="1:4" ht="15.75" thickTop="1">
      <c r="A139" s="561" t="s">
        <v>266</v>
      </c>
      <c r="B139" s="555">
        <v>0</v>
      </c>
      <c r="C139" s="555">
        <v>0</v>
      </c>
      <c r="D139" s="94"/>
    </row>
    <row r="140" spans="1:4">
      <c r="A140" s="561" t="s">
        <v>268</v>
      </c>
      <c r="B140" s="555">
        <v>8321.0406700000003</v>
      </c>
      <c r="C140" s="555">
        <v>8321.0406700000003</v>
      </c>
      <c r="D140" s="94"/>
    </row>
    <row r="141" spans="1:4">
      <c r="A141" s="561" t="s">
        <v>334</v>
      </c>
      <c r="B141" s="555">
        <v>20883.328719999998</v>
      </c>
      <c r="C141" s="555">
        <v>20883.328719999998</v>
      </c>
      <c r="D141" s="94"/>
    </row>
    <row r="142" spans="1:4">
      <c r="A142" s="561" t="s">
        <v>295</v>
      </c>
      <c r="B142" s="555">
        <v>0</v>
      </c>
      <c r="C142" s="555">
        <v>0</v>
      </c>
      <c r="D142" s="94"/>
    </row>
    <row r="143" spans="1:4" ht="15.75" thickBot="1">
      <c r="A143" s="561" t="s">
        <v>335</v>
      </c>
      <c r="B143" s="555">
        <v>0</v>
      </c>
      <c r="C143" s="555">
        <v>0</v>
      </c>
      <c r="D143" s="94"/>
    </row>
    <row r="144" spans="1:4" ht="16.5" thickTop="1" thickBot="1">
      <c r="A144" s="560" t="s">
        <v>336</v>
      </c>
      <c r="B144" s="553">
        <v>23146.229769999998</v>
      </c>
      <c r="C144" s="553">
        <v>23146.229769999998</v>
      </c>
      <c r="D144" s="94"/>
    </row>
    <row r="145" spans="1:4" ht="15.75" thickTop="1">
      <c r="A145" s="561" t="s">
        <v>337</v>
      </c>
      <c r="B145" s="555">
        <v>0</v>
      </c>
      <c r="C145" s="555">
        <v>0</v>
      </c>
      <c r="D145" s="94"/>
    </row>
    <row r="146" spans="1:4">
      <c r="A146" s="561" t="s">
        <v>338</v>
      </c>
      <c r="B146" s="555">
        <v>0</v>
      </c>
      <c r="C146" s="555">
        <v>0</v>
      </c>
      <c r="D146" s="94"/>
    </row>
    <row r="147" spans="1:4">
      <c r="A147" s="561" t="s">
        <v>339</v>
      </c>
      <c r="B147" s="555">
        <v>4817.6170899999997</v>
      </c>
      <c r="C147" s="555">
        <v>4817.6170899999997</v>
      </c>
      <c r="D147" s="94"/>
    </row>
    <row r="148" spans="1:4">
      <c r="A148" s="561" t="s">
        <v>340</v>
      </c>
      <c r="B148" s="555">
        <v>18328.612679999998</v>
      </c>
      <c r="C148" s="555">
        <v>18328.612679999998</v>
      </c>
      <c r="D148" s="94"/>
    </row>
    <row r="149" spans="1:4" ht="15.75" thickBot="1">
      <c r="A149" s="561" t="s">
        <v>341</v>
      </c>
      <c r="B149" s="555">
        <v>0</v>
      </c>
      <c r="C149" s="555">
        <v>0</v>
      </c>
      <c r="D149" s="94"/>
    </row>
    <row r="150" spans="1:4" ht="16.5" thickTop="1" thickBot="1">
      <c r="A150" s="560" t="s">
        <v>342</v>
      </c>
      <c r="B150" s="553">
        <v>0</v>
      </c>
      <c r="C150" s="553">
        <v>0</v>
      </c>
      <c r="D150" s="94"/>
    </row>
    <row r="151" spans="1:4" ht="15.75" thickTop="1">
      <c r="A151" s="561" t="s">
        <v>343</v>
      </c>
      <c r="B151" s="555">
        <v>0</v>
      </c>
      <c r="C151" s="555">
        <v>0</v>
      </c>
      <c r="D151" s="94"/>
    </row>
    <row r="152" spans="1:4">
      <c r="A152" s="561" t="s">
        <v>344</v>
      </c>
      <c r="B152" s="555">
        <v>0</v>
      </c>
      <c r="C152" s="555">
        <v>0</v>
      </c>
      <c r="D152" s="94"/>
    </row>
    <row r="153" spans="1:4">
      <c r="A153" s="561" t="s">
        <v>345</v>
      </c>
      <c r="B153" s="555">
        <v>0</v>
      </c>
      <c r="C153" s="555">
        <v>0</v>
      </c>
      <c r="D153" s="94"/>
    </row>
    <row r="154" spans="1:4" ht="15.75" thickBot="1">
      <c r="A154" s="561" t="s">
        <v>346</v>
      </c>
      <c r="B154" s="555">
        <v>0</v>
      </c>
      <c r="C154" s="555">
        <v>0</v>
      </c>
      <c r="D154" s="94"/>
    </row>
    <row r="155" spans="1:4" ht="16.5" thickTop="1" thickBot="1">
      <c r="A155" s="560" t="s">
        <v>347</v>
      </c>
      <c r="B155" s="553">
        <v>0</v>
      </c>
      <c r="C155" s="553">
        <v>0</v>
      </c>
      <c r="D155" s="94"/>
    </row>
    <row r="156" spans="1:4" ht="15.75" thickTop="1">
      <c r="A156" s="561" t="s">
        <v>348</v>
      </c>
      <c r="B156" s="555">
        <v>0</v>
      </c>
      <c r="C156" s="555">
        <v>0</v>
      </c>
      <c r="D156" s="94"/>
    </row>
    <row r="157" spans="1:4">
      <c r="A157" s="561" t="s">
        <v>349</v>
      </c>
      <c r="B157" s="555">
        <v>0</v>
      </c>
      <c r="C157" s="555">
        <v>0</v>
      </c>
      <c r="D157" s="94"/>
    </row>
    <row r="158" spans="1:4">
      <c r="A158" s="561" t="s">
        <v>350</v>
      </c>
      <c r="B158" s="555">
        <v>0</v>
      </c>
      <c r="C158" s="555">
        <v>0</v>
      </c>
      <c r="D158" s="94"/>
    </row>
    <row r="159" spans="1:4">
      <c r="A159" s="561" t="s">
        <v>351</v>
      </c>
      <c r="B159" s="555">
        <v>0</v>
      </c>
      <c r="C159" s="555">
        <v>0</v>
      </c>
      <c r="D159" s="94"/>
    </row>
    <row r="160" spans="1:4">
      <c r="A160" s="561" t="s">
        <v>352</v>
      </c>
      <c r="B160" s="555">
        <v>0</v>
      </c>
      <c r="C160" s="555">
        <v>0</v>
      </c>
      <c r="D160" s="94"/>
    </row>
    <row r="161" spans="1:4">
      <c r="A161" s="561" t="s">
        <v>353</v>
      </c>
      <c r="B161" s="555">
        <v>0</v>
      </c>
      <c r="C161" s="555">
        <v>0</v>
      </c>
      <c r="D161" s="94"/>
    </row>
    <row r="162" spans="1:4">
      <c r="A162" s="561" t="s">
        <v>354</v>
      </c>
      <c r="B162" s="555">
        <v>0</v>
      </c>
      <c r="C162" s="555">
        <v>0</v>
      </c>
      <c r="D162" s="94"/>
    </row>
    <row r="163" spans="1:4" ht="15.75" thickBot="1">
      <c r="A163" s="561" t="s">
        <v>355</v>
      </c>
      <c r="B163" s="555">
        <v>0</v>
      </c>
      <c r="C163" s="555">
        <v>0</v>
      </c>
      <c r="D163" s="94"/>
    </row>
    <row r="164" spans="1:4" ht="16.5" thickTop="1" thickBot="1">
      <c r="A164" s="560" t="s">
        <v>356</v>
      </c>
      <c r="B164" s="553">
        <v>618052.51982000005</v>
      </c>
      <c r="C164" s="553">
        <v>618052.51982000005</v>
      </c>
      <c r="D164" s="95"/>
    </row>
    <row r="165" spans="1:4" ht="15.75" thickTop="1">
      <c r="A165" s="566" t="s">
        <v>357</v>
      </c>
      <c r="B165" s="558">
        <v>462513.5</v>
      </c>
      <c r="C165" s="555">
        <v>462513.5</v>
      </c>
      <c r="D165" s="95"/>
    </row>
    <row r="166" spans="1:4">
      <c r="A166" s="561" t="s">
        <v>358</v>
      </c>
      <c r="B166" s="558">
        <v>462513.5</v>
      </c>
      <c r="C166" s="555">
        <v>462513.5</v>
      </c>
      <c r="D166" s="95"/>
    </row>
    <row r="167" spans="1:4">
      <c r="A167" s="561" t="s">
        <v>359</v>
      </c>
      <c r="B167" s="558">
        <v>0</v>
      </c>
      <c r="C167" s="555">
        <v>0</v>
      </c>
      <c r="D167" s="95"/>
    </row>
    <row r="168" spans="1:4">
      <c r="A168" s="561" t="s">
        <v>360</v>
      </c>
      <c r="B168" s="558">
        <v>0</v>
      </c>
      <c r="C168" s="555">
        <v>0</v>
      </c>
      <c r="D168" s="95"/>
    </row>
    <row r="169" spans="1:4">
      <c r="A169" s="566" t="s">
        <v>361</v>
      </c>
      <c r="B169" s="558">
        <v>0</v>
      </c>
      <c r="C169" s="555">
        <v>0</v>
      </c>
      <c r="D169" s="95"/>
    </row>
    <row r="170" spans="1:4">
      <c r="A170" s="561" t="s">
        <v>362</v>
      </c>
      <c r="B170" s="558">
        <v>0</v>
      </c>
      <c r="C170" s="555">
        <v>0</v>
      </c>
      <c r="D170" s="95"/>
    </row>
    <row r="171" spans="1:4">
      <c r="A171" s="561" t="s">
        <v>363</v>
      </c>
      <c r="B171" s="558">
        <v>0</v>
      </c>
      <c r="C171" s="555">
        <v>0</v>
      </c>
      <c r="D171" s="95"/>
    </row>
    <row r="172" spans="1:4">
      <c r="A172" s="561" t="s">
        <v>364</v>
      </c>
      <c r="B172" s="558">
        <v>0</v>
      </c>
      <c r="C172" s="555">
        <v>0</v>
      </c>
      <c r="D172" s="95"/>
    </row>
    <row r="173" spans="1:4">
      <c r="A173" s="566" t="s">
        <v>365</v>
      </c>
      <c r="B173" s="558">
        <v>0</v>
      </c>
      <c r="C173" s="555">
        <v>0</v>
      </c>
      <c r="D173" s="95"/>
    </row>
    <row r="174" spans="1:4">
      <c r="A174" s="561" t="s">
        <v>366</v>
      </c>
      <c r="B174" s="558">
        <v>0</v>
      </c>
      <c r="C174" s="555">
        <v>0</v>
      </c>
      <c r="D174" s="95"/>
    </row>
    <row r="175" spans="1:4">
      <c r="A175" s="566" t="s">
        <v>367</v>
      </c>
      <c r="B175" s="558">
        <v>127007.11778</v>
      </c>
      <c r="C175" s="555">
        <v>127007.11778</v>
      </c>
      <c r="D175" s="95"/>
    </row>
    <row r="176" spans="1:4">
      <c r="A176" s="561" t="s">
        <v>368</v>
      </c>
      <c r="B176" s="558">
        <v>52332.295760000001</v>
      </c>
      <c r="C176" s="555">
        <v>52332.295760000001</v>
      </c>
      <c r="D176" s="95"/>
    </row>
    <row r="177" spans="1:4">
      <c r="A177" s="561" t="s">
        <v>369</v>
      </c>
      <c r="B177" s="558">
        <v>47494.563020000001</v>
      </c>
      <c r="C177" s="555">
        <v>47494.563020000001</v>
      </c>
      <c r="D177" s="95"/>
    </row>
    <row r="178" spans="1:4">
      <c r="A178" s="561" t="s">
        <v>370</v>
      </c>
      <c r="B178" s="558">
        <v>27180.258999999998</v>
      </c>
      <c r="C178" s="555">
        <v>27180.258999999998</v>
      </c>
      <c r="D178" s="95"/>
    </row>
    <row r="179" spans="1:4">
      <c r="A179" s="566" t="s">
        <v>371</v>
      </c>
      <c r="B179" s="558">
        <v>28531.902040000001</v>
      </c>
      <c r="C179" s="555">
        <v>28531.902040000001</v>
      </c>
      <c r="D179" s="95"/>
    </row>
    <row r="180" spans="1:4">
      <c r="A180" s="561" t="s">
        <v>372</v>
      </c>
      <c r="B180" s="558">
        <v>25153.450800000002</v>
      </c>
      <c r="C180" s="555">
        <v>25153.450800000002</v>
      </c>
      <c r="D180" s="95"/>
    </row>
    <row r="181" spans="1:4" ht="15.75" thickBot="1">
      <c r="A181" s="582" t="s">
        <v>373</v>
      </c>
      <c r="B181" s="1089">
        <v>3378.4512400000003</v>
      </c>
      <c r="C181" s="555">
        <v>3378.4512400000003</v>
      </c>
      <c r="D181" s="95"/>
    </row>
    <row r="182" spans="1:4" ht="16.5" thickTop="1" thickBot="1">
      <c r="A182" s="559" t="s">
        <v>374</v>
      </c>
      <c r="B182" s="551">
        <v>6087504.0994600002</v>
      </c>
      <c r="C182" s="551">
        <v>6087504.0994600002</v>
      </c>
      <c r="D182" s="95"/>
    </row>
    <row r="183" spans="1:4" ht="16.5" thickTop="1" thickBot="1">
      <c r="A183" s="560" t="s">
        <v>375</v>
      </c>
      <c r="B183" s="553">
        <v>0</v>
      </c>
      <c r="C183" s="553">
        <v>0</v>
      </c>
      <c r="D183" s="95"/>
    </row>
    <row r="184" spans="1:4" ht="15.75" thickTop="1">
      <c r="A184" s="566" t="s">
        <v>376</v>
      </c>
      <c r="B184" s="558">
        <v>0</v>
      </c>
      <c r="C184" s="555">
        <v>0</v>
      </c>
      <c r="D184" s="95"/>
    </row>
    <row r="185" spans="1:4">
      <c r="A185" s="561" t="s">
        <v>377</v>
      </c>
      <c r="B185" s="558">
        <v>0</v>
      </c>
      <c r="C185" s="555">
        <v>0</v>
      </c>
      <c r="D185" s="95"/>
    </row>
    <row r="186" spans="1:4">
      <c r="A186" s="561" t="s">
        <v>378</v>
      </c>
      <c r="B186" s="558">
        <v>0</v>
      </c>
      <c r="C186" s="555">
        <v>0</v>
      </c>
      <c r="D186" s="95"/>
    </row>
    <row r="187" spans="1:4">
      <c r="A187" s="561" t="s">
        <v>379</v>
      </c>
      <c r="B187" s="558">
        <v>0</v>
      </c>
      <c r="C187" s="555">
        <v>0</v>
      </c>
      <c r="D187" s="95"/>
    </row>
    <row r="188" spans="1:4">
      <c r="A188" s="561" t="s">
        <v>380</v>
      </c>
      <c r="B188" s="558">
        <v>0</v>
      </c>
      <c r="C188" s="555">
        <v>0</v>
      </c>
      <c r="D188" s="95"/>
    </row>
    <row r="189" spans="1:4">
      <c r="A189" s="561" t="s">
        <v>381</v>
      </c>
      <c r="B189" s="558">
        <v>0</v>
      </c>
      <c r="C189" s="555">
        <v>0</v>
      </c>
      <c r="D189" s="95"/>
    </row>
    <row r="190" spans="1:4">
      <c r="A190" s="566" t="s">
        <v>382</v>
      </c>
      <c r="B190" s="558">
        <v>0</v>
      </c>
      <c r="C190" s="555">
        <v>0</v>
      </c>
      <c r="D190" s="95"/>
    </row>
    <row r="191" spans="1:4">
      <c r="A191" s="561" t="s">
        <v>383</v>
      </c>
      <c r="B191" s="558">
        <v>0</v>
      </c>
      <c r="C191" s="555">
        <v>0</v>
      </c>
      <c r="D191" s="95"/>
    </row>
    <row r="192" spans="1:4">
      <c r="A192" s="561" t="s">
        <v>384</v>
      </c>
      <c r="B192" s="558">
        <v>0</v>
      </c>
      <c r="C192" s="555">
        <v>0</v>
      </c>
      <c r="D192" s="95"/>
    </row>
    <row r="193" spans="1:4">
      <c r="A193" s="561" t="s">
        <v>385</v>
      </c>
      <c r="B193" s="558">
        <v>0</v>
      </c>
      <c r="C193" s="555">
        <v>0</v>
      </c>
      <c r="D193" s="95"/>
    </row>
    <row r="194" spans="1:4">
      <c r="A194" s="561" t="s">
        <v>386</v>
      </c>
      <c r="B194" s="558">
        <v>0</v>
      </c>
      <c r="C194" s="555">
        <v>0</v>
      </c>
      <c r="D194" s="95"/>
    </row>
    <row r="195" spans="1:4">
      <c r="A195" s="561" t="s">
        <v>387</v>
      </c>
      <c r="B195" s="558">
        <v>0</v>
      </c>
      <c r="C195" s="555">
        <v>0</v>
      </c>
      <c r="D195" s="95"/>
    </row>
    <row r="196" spans="1:4">
      <c r="A196" s="566" t="s">
        <v>388</v>
      </c>
      <c r="B196" s="558">
        <v>0</v>
      </c>
      <c r="C196" s="555">
        <v>0</v>
      </c>
      <c r="D196" s="95"/>
    </row>
    <row r="197" spans="1:4">
      <c r="A197" s="566" t="s">
        <v>389</v>
      </c>
      <c r="B197" s="558">
        <v>0</v>
      </c>
      <c r="C197" s="555">
        <v>0</v>
      </c>
      <c r="D197" s="95"/>
    </row>
    <row r="198" spans="1:4">
      <c r="A198" s="561" t="s">
        <v>390</v>
      </c>
      <c r="B198" s="558">
        <v>0</v>
      </c>
      <c r="C198" s="555">
        <v>0</v>
      </c>
      <c r="D198" s="95"/>
    </row>
    <row r="199" spans="1:4">
      <c r="A199" s="561" t="s">
        <v>391</v>
      </c>
      <c r="B199" s="558">
        <v>0</v>
      </c>
      <c r="C199" s="555">
        <v>0</v>
      </c>
      <c r="D199" s="95"/>
    </row>
    <row r="200" spans="1:4">
      <c r="A200" s="561" t="s">
        <v>392</v>
      </c>
      <c r="B200" s="558">
        <v>0</v>
      </c>
      <c r="C200" s="555">
        <v>0</v>
      </c>
      <c r="D200" s="95"/>
    </row>
    <row r="201" spans="1:4">
      <c r="A201" s="561" t="s">
        <v>393</v>
      </c>
      <c r="B201" s="558">
        <v>0</v>
      </c>
      <c r="C201" s="555">
        <v>0</v>
      </c>
      <c r="D201" s="95"/>
    </row>
    <row r="202" spans="1:4" ht="15.75" thickBot="1">
      <c r="A202" s="566" t="s">
        <v>394</v>
      </c>
      <c r="B202" s="558">
        <v>0</v>
      </c>
      <c r="C202" s="555">
        <v>0</v>
      </c>
      <c r="D202" s="95"/>
    </row>
    <row r="203" spans="1:4" ht="16.5" thickTop="1" thickBot="1">
      <c r="A203" s="560" t="s">
        <v>395</v>
      </c>
      <c r="B203" s="553">
        <v>19292409.954020001</v>
      </c>
      <c r="C203" s="553">
        <v>19292409.954020001</v>
      </c>
      <c r="D203" s="95"/>
    </row>
    <row r="204" spans="1:4" ht="15.75" thickTop="1">
      <c r="A204" s="566" t="s">
        <v>396</v>
      </c>
      <c r="B204" s="558">
        <v>0</v>
      </c>
      <c r="C204" s="555">
        <v>0</v>
      </c>
      <c r="D204" s="95"/>
    </row>
    <row r="205" spans="1:4">
      <c r="A205" s="561" t="s">
        <v>397</v>
      </c>
      <c r="B205" s="558">
        <v>0</v>
      </c>
      <c r="C205" s="555">
        <v>0</v>
      </c>
      <c r="D205" s="95"/>
    </row>
    <row r="206" spans="1:4">
      <c r="A206" s="561" t="s">
        <v>398</v>
      </c>
      <c r="B206" s="558">
        <v>0</v>
      </c>
      <c r="C206" s="555">
        <v>0</v>
      </c>
      <c r="D206" s="95"/>
    </row>
    <row r="207" spans="1:4">
      <c r="A207" s="561" t="s">
        <v>399</v>
      </c>
      <c r="B207" s="558">
        <v>0</v>
      </c>
      <c r="C207" s="555">
        <v>0</v>
      </c>
      <c r="D207" s="95"/>
    </row>
    <row r="208" spans="1:4">
      <c r="A208" s="566" t="s">
        <v>400</v>
      </c>
      <c r="B208" s="558">
        <v>0</v>
      </c>
      <c r="C208" s="555">
        <v>0</v>
      </c>
      <c r="D208" s="95"/>
    </row>
    <row r="209" spans="1:4">
      <c r="A209" s="562" t="s">
        <v>401</v>
      </c>
      <c r="B209" s="558">
        <v>0</v>
      </c>
      <c r="C209" s="555">
        <v>0</v>
      </c>
      <c r="D209" s="95"/>
    </row>
    <row r="210" spans="1:4">
      <c r="A210" s="561" t="s">
        <v>402</v>
      </c>
      <c r="B210" s="558">
        <v>0</v>
      </c>
      <c r="C210" s="555">
        <v>0</v>
      </c>
      <c r="D210" s="95"/>
    </row>
    <row r="211" spans="1:4">
      <c r="A211" s="561" t="s">
        <v>403</v>
      </c>
      <c r="B211" s="558">
        <v>0</v>
      </c>
      <c r="C211" s="555">
        <v>0</v>
      </c>
      <c r="D211" s="95"/>
    </row>
    <row r="212" spans="1:4">
      <c r="A212" s="561" t="s">
        <v>404</v>
      </c>
      <c r="B212" s="558">
        <v>0</v>
      </c>
      <c r="C212" s="555">
        <v>0</v>
      </c>
      <c r="D212" s="95"/>
    </row>
    <row r="213" spans="1:4">
      <c r="A213" s="561" t="s">
        <v>405</v>
      </c>
      <c r="B213" s="558">
        <v>0</v>
      </c>
      <c r="C213" s="555">
        <v>0</v>
      </c>
      <c r="D213" s="95"/>
    </row>
    <row r="214" spans="1:4">
      <c r="A214" s="566" t="s">
        <v>406</v>
      </c>
      <c r="B214" s="558">
        <v>0</v>
      </c>
      <c r="C214" s="555">
        <v>0</v>
      </c>
      <c r="D214" s="95"/>
    </row>
    <row r="215" spans="1:4">
      <c r="A215" s="561" t="s">
        <v>407</v>
      </c>
      <c r="B215" s="558">
        <v>0</v>
      </c>
      <c r="C215" s="555">
        <v>0</v>
      </c>
      <c r="D215" s="95"/>
    </row>
    <row r="216" spans="1:4">
      <c r="A216" s="561" t="s">
        <v>408</v>
      </c>
      <c r="B216" s="558">
        <v>0</v>
      </c>
      <c r="C216" s="555">
        <v>0</v>
      </c>
      <c r="D216" s="95"/>
    </row>
    <row r="217" spans="1:4">
      <c r="A217" s="566" t="s">
        <v>409</v>
      </c>
      <c r="B217" s="558">
        <v>0</v>
      </c>
      <c r="C217" s="555">
        <v>0</v>
      </c>
      <c r="D217" s="95"/>
    </row>
    <row r="218" spans="1:4">
      <c r="A218" s="561" t="s">
        <v>410</v>
      </c>
      <c r="B218" s="558">
        <v>0</v>
      </c>
      <c r="C218" s="555">
        <v>0</v>
      </c>
      <c r="D218" s="95"/>
    </row>
    <row r="219" spans="1:4">
      <c r="A219" s="561" t="s">
        <v>411</v>
      </c>
      <c r="B219" s="558">
        <v>0</v>
      </c>
      <c r="C219" s="555">
        <v>0</v>
      </c>
      <c r="D219" s="95"/>
    </row>
    <row r="220" spans="1:4">
      <c r="A220" s="566" t="s">
        <v>412</v>
      </c>
      <c r="B220" s="558">
        <v>2776031.1505500004</v>
      </c>
      <c r="C220" s="555">
        <v>2776031.1505500004</v>
      </c>
      <c r="D220" s="95"/>
    </row>
    <row r="221" spans="1:4">
      <c r="A221" s="561" t="s">
        <v>413</v>
      </c>
      <c r="B221" s="558">
        <v>1583391.90102</v>
      </c>
      <c r="C221" s="555">
        <v>1583391.90102</v>
      </c>
      <c r="D221" s="95"/>
    </row>
    <row r="222" spans="1:4">
      <c r="A222" s="561" t="s">
        <v>414</v>
      </c>
      <c r="B222" s="558">
        <v>0</v>
      </c>
      <c r="C222" s="555">
        <v>0</v>
      </c>
      <c r="D222" s="95"/>
    </row>
    <row r="223" spans="1:4">
      <c r="A223" s="561" t="s">
        <v>415</v>
      </c>
      <c r="B223" s="558">
        <v>162166.29858</v>
      </c>
      <c r="C223" s="555">
        <v>162166.29858</v>
      </c>
      <c r="D223" s="95"/>
    </row>
    <row r="224" spans="1:4">
      <c r="A224" s="561" t="s">
        <v>416</v>
      </c>
      <c r="B224" s="558">
        <v>874.65</v>
      </c>
      <c r="C224" s="555">
        <v>874.65</v>
      </c>
      <c r="D224" s="95"/>
    </row>
    <row r="225" spans="1:4">
      <c r="A225" s="561" t="s">
        <v>417</v>
      </c>
      <c r="B225" s="558">
        <v>0</v>
      </c>
      <c r="C225" s="555">
        <v>0</v>
      </c>
      <c r="D225" s="95"/>
    </row>
    <row r="226" spans="1:4">
      <c r="A226" s="561" t="s">
        <v>418</v>
      </c>
      <c r="B226" s="558">
        <v>1.0000000000000001E-5</v>
      </c>
      <c r="C226" s="555">
        <v>1.0000000000000001E-5</v>
      </c>
      <c r="D226" s="95"/>
    </row>
    <row r="227" spans="1:4">
      <c r="A227" s="561" t="s">
        <v>419</v>
      </c>
      <c r="B227" s="558">
        <v>0</v>
      </c>
      <c r="C227" s="555">
        <v>0</v>
      </c>
      <c r="D227" s="95"/>
    </row>
    <row r="228" spans="1:4">
      <c r="A228" s="561" t="s">
        <v>420</v>
      </c>
      <c r="B228" s="558">
        <v>0</v>
      </c>
      <c r="C228" s="555">
        <v>0</v>
      </c>
      <c r="D228" s="95"/>
    </row>
    <row r="229" spans="1:4">
      <c r="A229" s="561" t="s">
        <v>421</v>
      </c>
      <c r="B229" s="558">
        <v>1029598.3009400001</v>
      </c>
      <c r="C229" s="555">
        <v>1029598.3009400001</v>
      </c>
      <c r="D229" s="95"/>
    </row>
    <row r="230" spans="1:4">
      <c r="A230" s="566" t="s">
        <v>422</v>
      </c>
      <c r="B230" s="558">
        <v>4382658.5551000005</v>
      </c>
      <c r="C230" s="555">
        <v>4382658.5551000005</v>
      </c>
      <c r="D230" s="95"/>
    </row>
    <row r="231" spans="1:4">
      <c r="A231" s="561" t="s">
        <v>423</v>
      </c>
      <c r="B231" s="558">
        <v>100231.28185</v>
      </c>
      <c r="C231" s="555">
        <v>100231.28185</v>
      </c>
      <c r="D231" s="95"/>
    </row>
    <row r="232" spans="1:4">
      <c r="A232" s="561" t="s">
        <v>424</v>
      </c>
      <c r="B232" s="558">
        <v>75.459999999999994</v>
      </c>
      <c r="C232" s="555">
        <v>75.459999999999994</v>
      </c>
      <c r="D232" s="95"/>
    </row>
    <row r="233" spans="1:4">
      <c r="A233" s="561" t="s">
        <v>425</v>
      </c>
      <c r="B233" s="558">
        <v>11381.09542</v>
      </c>
      <c r="C233" s="555">
        <v>11381.09542</v>
      </c>
      <c r="D233" s="95"/>
    </row>
    <row r="234" spans="1:4">
      <c r="A234" s="561" t="s">
        <v>426</v>
      </c>
      <c r="B234" s="558">
        <v>4307.9438700000001</v>
      </c>
      <c r="C234" s="555">
        <v>4307.9438700000001</v>
      </c>
      <c r="D234" s="95"/>
    </row>
    <row r="235" spans="1:4">
      <c r="A235" s="561" t="s">
        <v>427</v>
      </c>
      <c r="B235" s="558">
        <v>0</v>
      </c>
      <c r="C235" s="555">
        <v>0</v>
      </c>
      <c r="D235" s="95"/>
    </row>
    <row r="236" spans="1:4">
      <c r="A236" s="561" t="s">
        <v>428</v>
      </c>
      <c r="B236" s="558">
        <v>4266662.7739599999</v>
      </c>
      <c r="C236" s="555">
        <v>4266662.7739599999</v>
      </c>
      <c r="D236" s="95"/>
    </row>
    <row r="237" spans="1:4">
      <c r="A237" s="566" t="s">
        <v>429</v>
      </c>
      <c r="B237" s="558">
        <v>1356095.1652899999</v>
      </c>
      <c r="C237" s="555">
        <v>1356095.1652899999</v>
      </c>
      <c r="D237" s="95"/>
    </row>
    <row r="238" spans="1:4">
      <c r="A238" s="561" t="s">
        <v>430</v>
      </c>
      <c r="B238" s="558">
        <v>1326270.75477</v>
      </c>
      <c r="C238" s="555">
        <v>1326270.75477</v>
      </c>
      <c r="D238" s="95"/>
    </row>
    <row r="239" spans="1:4">
      <c r="A239" s="561" t="s">
        <v>431</v>
      </c>
      <c r="B239" s="558">
        <v>29824.410520000001</v>
      </c>
      <c r="C239" s="555">
        <v>29824.410520000001</v>
      </c>
      <c r="D239" s="95"/>
    </row>
    <row r="240" spans="1:4">
      <c r="A240" s="566" t="s">
        <v>432</v>
      </c>
      <c r="B240" s="558">
        <v>10777625.083079999</v>
      </c>
      <c r="C240" s="555">
        <v>10777625.083079999</v>
      </c>
      <c r="D240" s="95"/>
    </row>
    <row r="241" spans="1:4">
      <c r="A241" s="561" t="s">
        <v>430</v>
      </c>
      <c r="B241" s="558">
        <v>10407886.96558</v>
      </c>
      <c r="C241" s="555">
        <v>10407886.96558</v>
      </c>
      <c r="D241" s="95"/>
    </row>
    <row r="242" spans="1:4">
      <c r="A242" s="561" t="s">
        <v>431</v>
      </c>
      <c r="B242" s="558">
        <v>369738.11749999999</v>
      </c>
      <c r="C242" s="555">
        <v>369738.11749999999</v>
      </c>
      <c r="D242" s="95"/>
    </row>
    <row r="243" spans="1:4">
      <c r="A243" s="566" t="s">
        <v>433</v>
      </c>
      <c r="B243" s="558">
        <v>1356095.16527</v>
      </c>
      <c r="C243" s="555">
        <v>1356095.16527</v>
      </c>
      <c r="D243" s="95"/>
    </row>
    <row r="244" spans="1:4" ht="15.75" thickBot="1">
      <c r="A244" s="566" t="s">
        <v>434</v>
      </c>
      <c r="B244" s="558">
        <v>10777625.08292</v>
      </c>
      <c r="C244" s="555">
        <v>10777625.08292</v>
      </c>
      <c r="D244" s="541"/>
    </row>
    <row r="245" spans="1:4" ht="30" customHeight="1" thickTop="1" thickBot="1">
      <c r="A245" s="649" t="s">
        <v>1441</v>
      </c>
      <c r="B245" s="580" t="s">
        <v>166</v>
      </c>
      <c r="C245" s="581" t="s">
        <v>600</v>
      </c>
    </row>
    <row r="246" spans="1:4" ht="16.5" thickTop="1" thickBot="1">
      <c r="A246" s="560" t="s">
        <v>435</v>
      </c>
      <c r="B246" s="553">
        <v>128474.70509</v>
      </c>
      <c r="C246" s="553">
        <v>128474.70509</v>
      </c>
      <c r="D246" s="94"/>
    </row>
    <row r="247" spans="1:4" ht="15.75" thickTop="1">
      <c r="A247" s="561" t="s">
        <v>436</v>
      </c>
      <c r="B247" s="555">
        <v>10.959959999999999</v>
      </c>
      <c r="C247" s="555">
        <v>10.959959999999999</v>
      </c>
      <c r="D247" s="94"/>
    </row>
    <row r="248" spans="1:4">
      <c r="A248" s="561" t="s">
        <v>437</v>
      </c>
      <c r="B248" s="555">
        <v>1389.8688500000001</v>
      </c>
      <c r="C248" s="555">
        <v>1389.8688500000001</v>
      </c>
      <c r="D248" s="94"/>
    </row>
    <row r="249" spans="1:4">
      <c r="A249" s="561" t="s">
        <v>438</v>
      </c>
      <c r="B249" s="555">
        <v>112726.77095999999</v>
      </c>
      <c r="C249" s="555">
        <v>0</v>
      </c>
      <c r="D249" s="94"/>
    </row>
    <row r="250" spans="1:4">
      <c r="A250" s="561" t="s">
        <v>439</v>
      </c>
      <c r="B250" s="555">
        <v>0</v>
      </c>
      <c r="C250" s="555">
        <v>0</v>
      </c>
      <c r="D250" s="94"/>
    </row>
    <row r="251" spans="1:4">
      <c r="A251" s="561" t="s">
        <v>440</v>
      </c>
      <c r="B251" s="555">
        <v>419.72994</v>
      </c>
      <c r="C251" s="555">
        <v>0</v>
      </c>
      <c r="D251" s="94"/>
    </row>
    <row r="252" spans="1:4">
      <c r="A252" s="561" t="s">
        <v>441</v>
      </c>
      <c r="B252" s="555">
        <v>0</v>
      </c>
      <c r="C252" s="555">
        <v>0</v>
      </c>
      <c r="D252" s="94"/>
    </row>
    <row r="253" spans="1:4">
      <c r="A253" s="561" t="s">
        <v>442</v>
      </c>
      <c r="B253" s="555">
        <v>0</v>
      </c>
      <c r="C253" s="555">
        <v>0</v>
      </c>
      <c r="D253" s="94"/>
    </row>
    <row r="254" spans="1:4">
      <c r="A254" s="561" t="s">
        <v>443</v>
      </c>
      <c r="B254" s="555">
        <v>0</v>
      </c>
      <c r="C254" s="555">
        <v>0</v>
      </c>
      <c r="D254" s="94"/>
    </row>
    <row r="255" spans="1:4">
      <c r="A255" s="561" t="s">
        <v>444</v>
      </c>
      <c r="B255" s="555">
        <v>0</v>
      </c>
      <c r="C255" s="555">
        <v>0</v>
      </c>
      <c r="D255" s="94"/>
    </row>
    <row r="256" spans="1:4">
      <c r="A256" s="561" t="s">
        <v>445</v>
      </c>
      <c r="B256" s="555">
        <v>13927.375380000001</v>
      </c>
      <c r="C256" s="555">
        <v>13927.375380000001</v>
      </c>
      <c r="D256" s="94"/>
    </row>
    <row r="257" spans="1:4" ht="15.75" thickBot="1">
      <c r="A257" s="561" t="s">
        <v>446</v>
      </c>
      <c r="B257" s="555">
        <v>0</v>
      </c>
      <c r="C257" s="555">
        <v>0</v>
      </c>
      <c r="D257" s="94"/>
    </row>
    <row r="258" spans="1:4" ht="16.5" thickTop="1" thickBot="1">
      <c r="A258" s="560" t="s">
        <v>447</v>
      </c>
      <c r="B258" s="553">
        <v>-78549.305260000008</v>
      </c>
      <c r="C258" s="553">
        <v>-78549.305260000008</v>
      </c>
      <c r="D258" s="94"/>
    </row>
    <row r="259" spans="1:4" ht="15.75" thickTop="1">
      <c r="A259" s="561" t="s">
        <v>448</v>
      </c>
      <c r="B259" s="555">
        <v>-69059.010519999996</v>
      </c>
      <c r="C259" s="555">
        <v>-69059.010519999996</v>
      </c>
      <c r="D259" s="94"/>
    </row>
    <row r="260" spans="1:4">
      <c r="A260" s="561" t="s">
        <v>449</v>
      </c>
      <c r="B260" s="555">
        <v>0</v>
      </c>
      <c r="C260" s="555">
        <v>0</v>
      </c>
      <c r="D260" s="94"/>
    </row>
    <row r="261" spans="1:4">
      <c r="A261" s="561" t="s">
        <v>450</v>
      </c>
      <c r="B261" s="555">
        <v>-9490.2947399999994</v>
      </c>
      <c r="C261" s="555">
        <v>-9490.2947399999994</v>
      </c>
      <c r="D261" s="94"/>
    </row>
    <row r="262" spans="1:4">
      <c r="A262" s="561" t="s">
        <v>451</v>
      </c>
      <c r="B262" s="555">
        <v>0</v>
      </c>
      <c r="C262" s="555">
        <v>0</v>
      </c>
      <c r="D262" s="94"/>
    </row>
    <row r="263" spans="1:4">
      <c r="A263" s="561" t="s">
        <v>452</v>
      </c>
      <c r="B263" s="555">
        <v>0</v>
      </c>
      <c r="C263" s="555">
        <v>0</v>
      </c>
      <c r="D263" s="94"/>
    </row>
    <row r="264" spans="1:4">
      <c r="A264" s="562" t="s">
        <v>453</v>
      </c>
      <c r="B264" s="555">
        <v>0</v>
      </c>
      <c r="C264" s="555">
        <v>0</v>
      </c>
      <c r="D264" s="94"/>
    </row>
    <row r="265" spans="1:4" ht="15.75" thickBot="1">
      <c r="A265" s="562" t="s">
        <v>534</v>
      </c>
      <c r="B265" s="555">
        <v>0</v>
      </c>
      <c r="C265" s="555">
        <v>0</v>
      </c>
      <c r="D265" s="94"/>
    </row>
    <row r="266" spans="1:4" ht="16.5" thickTop="1" thickBot="1">
      <c r="A266" s="564" t="s">
        <v>454</v>
      </c>
      <c r="B266" s="551">
        <v>49925.399829999995</v>
      </c>
      <c r="C266" s="551">
        <v>0</v>
      </c>
      <c r="D266" s="94"/>
    </row>
    <row r="267" spans="1:4" ht="16.5" thickTop="1" thickBot="1">
      <c r="A267" s="565" t="s">
        <v>455</v>
      </c>
      <c r="B267" s="553">
        <v>19369.482989999997</v>
      </c>
      <c r="C267" s="553">
        <v>19369.482989999997</v>
      </c>
      <c r="D267" s="94"/>
    </row>
    <row r="268" spans="1:4" ht="15.75" thickTop="1">
      <c r="A268" s="561" t="s">
        <v>456</v>
      </c>
      <c r="B268" s="555">
        <v>6396.3706199999997</v>
      </c>
      <c r="C268" s="555">
        <v>6396.3706199999997</v>
      </c>
      <c r="D268" s="94"/>
    </row>
    <row r="269" spans="1:4">
      <c r="A269" s="561" t="s">
        <v>457</v>
      </c>
      <c r="B269" s="555">
        <v>5.2100000000000002E-3</v>
      </c>
      <c r="C269" s="555">
        <v>5.2100000000000002E-3</v>
      </c>
      <c r="D269" s="94"/>
    </row>
    <row r="270" spans="1:4">
      <c r="A270" s="561" t="s">
        <v>458</v>
      </c>
      <c r="B270" s="555">
        <v>0</v>
      </c>
      <c r="C270" s="555">
        <v>0</v>
      </c>
      <c r="D270" s="94"/>
    </row>
    <row r="271" spans="1:4">
      <c r="A271" s="561" t="s">
        <v>459</v>
      </c>
      <c r="B271" s="555">
        <v>49.438000000000002</v>
      </c>
      <c r="C271" s="555">
        <v>49.438000000000002</v>
      </c>
      <c r="D271" s="94"/>
    </row>
    <row r="272" spans="1:4">
      <c r="A272" s="584" t="s">
        <v>460</v>
      </c>
      <c r="B272" s="555">
        <v>136.15322</v>
      </c>
      <c r="C272" s="555">
        <v>136.15322</v>
      </c>
      <c r="D272" s="94"/>
    </row>
    <row r="273" spans="1:4" ht="15.75" thickBot="1">
      <c r="A273" s="584" t="s">
        <v>461</v>
      </c>
      <c r="B273" s="555">
        <v>12787.515939999999</v>
      </c>
      <c r="C273" s="555">
        <v>12787.515939999999</v>
      </c>
      <c r="D273" s="94"/>
    </row>
    <row r="274" spans="1:4" ht="16.5" thickTop="1" thickBot="1">
      <c r="A274" s="560" t="s">
        <v>462</v>
      </c>
      <c r="B274" s="553">
        <v>-3781.3102100000001</v>
      </c>
      <c r="C274" s="553">
        <v>-3781.3102100000001</v>
      </c>
      <c r="D274" s="94"/>
    </row>
    <row r="275" spans="1:4" ht="15.75" thickTop="1">
      <c r="A275" s="561" t="s">
        <v>456</v>
      </c>
      <c r="B275" s="555">
        <v>-697.76702</v>
      </c>
      <c r="C275" s="555">
        <v>-697.76702</v>
      </c>
      <c r="D275" s="94"/>
    </row>
    <row r="276" spans="1:4">
      <c r="A276" s="561" t="s">
        <v>463</v>
      </c>
      <c r="B276" s="555">
        <v>-662.58478000000002</v>
      </c>
      <c r="C276" s="555">
        <v>-662.58478000000002</v>
      </c>
      <c r="D276" s="94"/>
    </row>
    <row r="277" spans="1:4">
      <c r="A277" s="561" t="s">
        <v>464</v>
      </c>
      <c r="B277" s="555">
        <v>0</v>
      </c>
      <c r="C277" s="555">
        <v>0</v>
      </c>
      <c r="D277" s="94"/>
    </row>
    <row r="278" spans="1:4">
      <c r="A278" s="561" t="s">
        <v>465</v>
      </c>
      <c r="B278" s="555">
        <v>0</v>
      </c>
      <c r="C278" s="555">
        <v>0</v>
      </c>
      <c r="D278" s="94"/>
    </row>
    <row r="279" spans="1:4">
      <c r="A279" s="562" t="s">
        <v>466</v>
      </c>
      <c r="B279" s="555">
        <v>-2.2400000000000002E-3</v>
      </c>
      <c r="C279" s="555">
        <v>-2.2400000000000002E-3</v>
      </c>
      <c r="D279" s="94"/>
    </row>
    <row r="280" spans="1:4" ht="15.75" thickBot="1">
      <c r="A280" s="562" t="s">
        <v>467</v>
      </c>
      <c r="B280" s="555">
        <v>-2420.9561699999999</v>
      </c>
      <c r="C280" s="555">
        <v>-2420.9561699999999</v>
      </c>
      <c r="D280" s="94"/>
    </row>
    <row r="281" spans="1:4" ht="16.5" thickTop="1" thickBot="1">
      <c r="A281" s="560" t="s">
        <v>468</v>
      </c>
      <c r="B281" s="553">
        <v>65513.572610000003</v>
      </c>
      <c r="C281" s="553">
        <v>0</v>
      </c>
      <c r="D281" s="94"/>
    </row>
    <row r="282" spans="1:4" ht="15.75" thickTop="1">
      <c r="A282" s="566" t="s">
        <v>469</v>
      </c>
      <c r="B282" s="555">
        <v>24632.779730000002</v>
      </c>
      <c r="C282" s="555">
        <v>24632.779730000002</v>
      </c>
      <c r="D282" s="94"/>
    </row>
    <row r="283" spans="1:4">
      <c r="A283" s="561" t="s">
        <v>470</v>
      </c>
      <c r="B283" s="555">
        <v>16.309999999999999</v>
      </c>
      <c r="C283" s="555">
        <v>16.309999999999999</v>
      </c>
      <c r="D283" s="94"/>
    </row>
    <row r="284" spans="1:4">
      <c r="A284" s="561" t="s">
        <v>471</v>
      </c>
      <c r="B284" s="555">
        <v>24612.388030000002</v>
      </c>
      <c r="C284" s="555">
        <v>24612.388030000002</v>
      </c>
      <c r="D284" s="94"/>
    </row>
    <row r="285" spans="1:4">
      <c r="A285" s="561" t="s">
        <v>472</v>
      </c>
      <c r="B285" s="555">
        <v>0</v>
      </c>
      <c r="C285" s="555">
        <v>0</v>
      </c>
      <c r="D285" s="94"/>
    </row>
    <row r="286" spans="1:4">
      <c r="A286" s="561" t="s">
        <v>473</v>
      </c>
      <c r="B286" s="555">
        <v>0</v>
      </c>
      <c r="C286" s="555">
        <v>0</v>
      </c>
      <c r="D286" s="94"/>
    </row>
    <row r="287" spans="1:4">
      <c r="A287" s="561" t="s">
        <v>474</v>
      </c>
      <c r="B287" s="555">
        <v>0</v>
      </c>
      <c r="C287" s="555">
        <v>0</v>
      </c>
      <c r="D287" s="94"/>
    </row>
    <row r="288" spans="1:4">
      <c r="A288" s="561" t="s">
        <v>475</v>
      </c>
      <c r="B288" s="555">
        <v>4.0816999999999997</v>
      </c>
      <c r="C288" s="555">
        <v>4.0816999999999997</v>
      </c>
      <c r="D288" s="94"/>
    </row>
    <row r="289" spans="1:4">
      <c r="A289" s="561" t="s">
        <v>476</v>
      </c>
      <c r="B289" s="555">
        <v>0</v>
      </c>
      <c r="C289" s="555">
        <v>0</v>
      </c>
      <c r="D289" s="94"/>
    </row>
    <row r="290" spans="1:4">
      <c r="A290" s="566" t="s">
        <v>477</v>
      </c>
      <c r="B290" s="555">
        <v>-31211.918010000001</v>
      </c>
      <c r="C290" s="555">
        <v>-31211.918010000001</v>
      </c>
      <c r="D290" s="94"/>
    </row>
    <row r="291" spans="1:4">
      <c r="A291" s="561" t="s">
        <v>478</v>
      </c>
      <c r="B291" s="555">
        <v>-29139.075250000002</v>
      </c>
      <c r="C291" s="555">
        <v>-29139.075250000002</v>
      </c>
      <c r="D291" s="94"/>
    </row>
    <row r="292" spans="1:4">
      <c r="A292" s="561" t="s">
        <v>479</v>
      </c>
      <c r="B292" s="555">
        <v>-356.01405</v>
      </c>
      <c r="C292" s="555">
        <v>-356.01405</v>
      </c>
      <c r="D292" s="94"/>
    </row>
    <row r="293" spans="1:4">
      <c r="A293" s="561" t="s">
        <v>480</v>
      </c>
      <c r="B293" s="555">
        <v>-509.08632</v>
      </c>
      <c r="C293" s="555">
        <v>-509.08632</v>
      </c>
      <c r="D293" s="94"/>
    </row>
    <row r="294" spans="1:4">
      <c r="A294" s="562" t="s">
        <v>481</v>
      </c>
      <c r="B294" s="555">
        <v>-1207.7423899999999</v>
      </c>
      <c r="C294" s="555">
        <v>-1207.7423899999999</v>
      </c>
      <c r="D294" s="94"/>
    </row>
    <row r="295" spans="1:4">
      <c r="A295" s="562" t="s">
        <v>482</v>
      </c>
      <c r="B295" s="555">
        <v>0</v>
      </c>
      <c r="C295" s="555">
        <v>0</v>
      </c>
      <c r="D295" s="94"/>
    </row>
    <row r="296" spans="1:4" ht="15.75" thickBot="1">
      <c r="A296" s="561" t="s">
        <v>483</v>
      </c>
      <c r="B296" s="555">
        <v>0</v>
      </c>
      <c r="C296" s="555">
        <v>0</v>
      </c>
      <c r="D296" s="94"/>
    </row>
    <row r="297" spans="1:4" ht="16.5" thickTop="1" thickBot="1">
      <c r="A297" s="564" t="s">
        <v>484</v>
      </c>
      <c r="B297" s="551">
        <v>58934.434329999996</v>
      </c>
      <c r="C297" s="551">
        <v>0</v>
      </c>
      <c r="D297" s="94"/>
    </row>
    <row r="298" spans="1:4" ht="16.5" thickTop="1" thickBot="1">
      <c r="A298" s="560" t="s">
        <v>485</v>
      </c>
      <c r="B298" s="553">
        <v>-56080.539140000001</v>
      </c>
      <c r="C298" s="553">
        <v>-56080.539140000001</v>
      </c>
      <c r="D298" s="94"/>
    </row>
    <row r="299" spans="1:4" ht="15.75" thickTop="1">
      <c r="A299" s="561" t="s">
        <v>486</v>
      </c>
      <c r="B299" s="555">
        <v>-29103.461729999999</v>
      </c>
      <c r="C299" s="555">
        <v>-29103.461729999999</v>
      </c>
      <c r="D299" s="94"/>
    </row>
    <row r="300" spans="1:4">
      <c r="A300" s="561" t="s">
        <v>487</v>
      </c>
      <c r="B300" s="555">
        <v>-3345.42805</v>
      </c>
      <c r="C300" s="555">
        <v>-3345.42805</v>
      </c>
      <c r="D300" s="94"/>
    </row>
    <row r="301" spans="1:4">
      <c r="A301" s="561" t="s">
        <v>488</v>
      </c>
      <c r="B301" s="555">
        <v>-486.0258</v>
      </c>
      <c r="C301" s="555">
        <v>-486.0258</v>
      </c>
      <c r="D301" s="94"/>
    </row>
    <row r="302" spans="1:4">
      <c r="A302" s="561" t="s">
        <v>489</v>
      </c>
      <c r="B302" s="555">
        <v>-1947.0374999999999</v>
      </c>
      <c r="C302" s="555">
        <v>-1947.0374999999999</v>
      </c>
      <c r="D302" s="94"/>
    </row>
    <row r="303" spans="1:4">
      <c r="A303" s="561" t="s">
        <v>490</v>
      </c>
      <c r="B303" s="555">
        <v>-3889.7562200000002</v>
      </c>
      <c r="C303" s="555">
        <v>-3889.7562200000002</v>
      </c>
      <c r="D303" s="94"/>
    </row>
    <row r="304" spans="1:4">
      <c r="A304" s="561" t="s">
        <v>491</v>
      </c>
      <c r="B304" s="555">
        <v>-409.39643000000001</v>
      </c>
      <c r="C304" s="555">
        <v>-409.39643000000001</v>
      </c>
      <c r="D304" s="94"/>
    </row>
    <row r="305" spans="1:4">
      <c r="A305" s="561" t="s">
        <v>492</v>
      </c>
      <c r="B305" s="555">
        <v>-1817.51992</v>
      </c>
      <c r="C305" s="555">
        <v>-1817.51992</v>
      </c>
      <c r="D305" s="94"/>
    </row>
    <row r="306" spans="1:4">
      <c r="A306" s="561" t="s">
        <v>493</v>
      </c>
      <c r="B306" s="555">
        <v>-1186.04295</v>
      </c>
      <c r="C306" s="555">
        <v>-1186.04295</v>
      </c>
      <c r="D306" s="94"/>
    </row>
    <row r="307" spans="1:4" ht="15.75" thickBot="1">
      <c r="A307" s="561" t="s">
        <v>494</v>
      </c>
      <c r="B307" s="555">
        <v>-13895.87054</v>
      </c>
      <c r="C307" s="555">
        <v>-13895.87054</v>
      </c>
      <c r="D307" s="94"/>
    </row>
    <row r="308" spans="1:4" ht="16.5" thickTop="1" thickBot="1">
      <c r="A308" s="565" t="s">
        <v>495</v>
      </c>
      <c r="B308" s="553">
        <v>2853.8951899999997</v>
      </c>
      <c r="C308" s="553">
        <v>2853.8951899999997</v>
      </c>
      <c r="D308" s="94"/>
    </row>
    <row r="309" spans="1:4" ht="15.75" thickTop="1">
      <c r="A309" s="569" t="s">
        <v>496</v>
      </c>
      <c r="B309" s="555">
        <v>6.6299999999999996E-3</v>
      </c>
      <c r="C309" s="555">
        <v>6.6299999999999996E-3</v>
      </c>
      <c r="D309" s="94"/>
    </row>
    <row r="310" spans="1:4">
      <c r="A310" s="562" t="s">
        <v>497</v>
      </c>
      <c r="B310" s="555">
        <v>0</v>
      </c>
      <c r="C310" s="555">
        <v>0</v>
      </c>
      <c r="D310" s="94"/>
    </row>
    <row r="311" spans="1:4">
      <c r="A311" s="562" t="s">
        <v>498</v>
      </c>
      <c r="B311" s="555">
        <v>6.6299999999999996E-3</v>
      </c>
      <c r="C311" s="555">
        <v>6.6299999999999996E-3</v>
      </c>
      <c r="D311" s="94"/>
    </row>
    <row r="312" spans="1:4">
      <c r="A312" s="569" t="s">
        <v>499</v>
      </c>
      <c r="B312" s="555">
        <v>0</v>
      </c>
      <c r="C312" s="555">
        <v>0</v>
      </c>
      <c r="D312" s="94"/>
    </row>
    <row r="313" spans="1:4">
      <c r="A313" s="562" t="s">
        <v>500</v>
      </c>
      <c r="B313" s="555">
        <v>0</v>
      </c>
      <c r="C313" s="555">
        <v>0</v>
      </c>
      <c r="D313" s="94"/>
    </row>
    <row r="314" spans="1:4" ht="15.75" thickBot="1">
      <c r="A314" s="562" t="s">
        <v>501</v>
      </c>
      <c r="B314" s="555">
        <v>0</v>
      </c>
      <c r="C314" s="555">
        <v>0</v>
      </c>
      <c r="D314" s="94"/>
    </row>
    <row r="315" spans="1:4" ht="16.5" thickTop="1" thickBot="1">
      <c r="A315" s="560" t="s">
        <v>502</v>
      </c>
      <c r="B315" s="578">
        <v>2853.90182</v>
      </c>
      <c r="C315" s="578">
        <v>2853.90182</v>
      </c>
      <c r="D315" s="94"/>
    </row>
    <row r="316" spans="1:4" ht="16.5" thickTop="1" thickBot="1">
      <c r="A316" s="562" t="s">
        <v>503</v>
      </c>
      <c r="B316" s="307">
        <v>0</v>
      </c>
      <c r="C316" s="307">
        <v>0</v>
      </c>
      <c r="D316" s="94"/>
    </row>
    <row r="317" spans="1:4" ht="16.5" thickTop="1" thickBot="1">
      <c r="A317" s="565" t="s">
        <v>504</v>
      </c>
      <c r="B317" s="578">
        <v>2853.90182</v>
      </c>
      <c r="C317" s="578">
        <v>2853.90182</v>
      </c>
      <c r="D317" s="94"/>
    </row>
    <row r="318" spans="1:4" ht="16.5" thickTop="1" thickBot="1">
      <c r="A318" s="561" t="s">
        <v>505</v>
      </c>
      <c r="B318" s="307">
        <v>524.54942000000005</v>
      </c>
      <c r="C318" s="307">
        <v>524.54942000000005</v>
      </c>
      <c r="D318" s="94"/>
    </row>
    <row r="319" spans="1:4" ht="16.5" thickTop="1" thickBot="1">
      <c r="A319" s="560" t="s">
        <v>506</v>
      </c>
      <c r="B319" s="578">
        <v>3378.4512400000003</v>
      </c>
      <c r="C319" s="578">
        <v>3378.4512400000003</v>
      </c>
      <c r="D319" s="94"/>
    </row>
    <row r="320" spans="1:4" ht="16.5" thickTop="1" thickBot="1">
      <c r="A320" s="561" t="s">
        <v>507</v>
      </c>
      <c r="B320" s="307">
        <v>0</v>
      </c>
      <c r="C320" s="307">
        <v>0</v>
      </c>
      <c r="D320" s="94"/>
    </row>
    <row r="321" spans="1:4" ht="16.5" thickTop="1" thickBot="1">
      <c r="A321" s="565" t="s">
        <v>508</v>
      </c>
      <c r="B321" s="578">
        <v>3378.4512400000003</v>
      </c>
      <c r="C321" s="578">
        <v>3378.4512400000003</v>
      </c>
      <c r="D321" s="94"/>
    </row>
    <row r="322" spans="1:4" ht="16.5" thickTop="1" thickBot="1">
      <c r="A322" s="569" t="s">
        <v>509</v>
      </c>
      <c r="B322" s="307">
        <v>0</v>
      </c>
      <c r="C322" s="307">
        <v>0</v>
      </c>
      <c r="D322" s="94"/>
    </row>
    <row r="323" spans="1:4" ht="16.5" thickTop="1" thickBot="1">
      <c r="A323" s="565" t="s">
        <v>510</v>
      </c>
      <c r="B323" s="578">
        <v>3378.4512400000003</v>
      </c>
      <c r="C323" s="578">
        <v>3378.4512400000003</v>
      </c>
      <c r="D323" s="94"/>
    </row>
    <row r="324" spans="1:4" ht="7.5" customHeight="1" thickTop="1" thickBot="1">
      <c r="A324" s="100"/>
      <c r="B324" s="319"/>
      <c r="C324" s="319"/>
      <c r="D324" s="94"/>
    </row>
    <row r="325" spans="1:4" ht="15.75" thickTop="1">
      <c r="A325" s="102"/>
      <c r="B325" s="115"/>
      <c r="C325" s="115"/>
      <c r="D325" s="94"/>
    </row>
    <row r="326" spans="1:4">
      <c r="A326" s="102"/>
      <c r="B326" s="115"/>
      <c r="C326" s="115"/>
      <c r="D326" s="94"/>
    </row>
    <row r="327" spans="1:4">
      <c r="A327" s="102"/>
      <c r="B327" s="115"/>
      <c r="C327" s="115"/>
      <c r="D327" s="94"/>
    </row>
    <row r="328" spans="1:4">
      <c r="A328" s="102"/>
      <c r="B328" s="115"/>
      <c r="C328" s="115"/>
      <c r="D328" s="94"/>
    </row>
    <row r="329" spans="1:4">
      <c r="A329" s="102"/>
      <c r="B329" s="115"/>
      <c r="C329" s="115"/>
      <c r="D329" s="94"/>
    </row>
    <row r="330" spans="1:4">
      <c r="A330" s="102"/>
      <c r="B330" s="115"/>
      <c r="C330" s="115"/>
      <c r="D330" s="94"/>
    </row>
    <row r="331" spans="1:4">
      <c r="A331" s="102"/>
      <c r="B331" s="115"/>
      <c r="C331" s="115"/>
      <c r="D331" s="94"/>
    </row>
    <row r="332" spans="1:4">
      <c r="A332" s="102"/>
      <c r="B332" s="115"/>
      <c r="C332" s="115"/>
      <c r="D332" s="94"/>
    </row>
    <row r="333" spans="1:4">
      <c r="A333" s="102"/>
      <c r="B333" s="115"/>
      <c r="C333" s="115"/>
      <c r="D333" s="94"/>
    </row>
    <row r="334" spans="1:4">
      <c r="A334" s="102"/>
      <c r="B334" s="115"/>
      <c r="C334" s="115"/>
      <c r="D334" s="94"/>
    </row>
    <row r="335" spans="1:4">
      <c r="A335" s="105"/>
      <c r="B335" s="115"/>
      <c r="C335" s="115"/>
      <c r="D335" s="94"/>
    </row>
    <row r="336" spans="1:4">
      <c r="A336" s="105"/>
      <c r="B336" s="115"/>
      <c r="C336" s="115"/>
      <c r="D336" s="94"/>
    </row>
    <row r="337" spans="1:4">
      <c r="A337" s="105"/>
      <c r="B337" s="115"/>
      <c r="C337" s="115"/>
      <c r="D337" s="94"/>
    </row>
    <row r="338" spans="1:4">
      <c r="A338" s="105"/>
      <c r="B338" s="115"/>
      <c r="C338" s="115"/>
      <c r="D338" s="94"/>
    </row>
    <row r="339" spans="1:4">
      <c r="A339" s="105"/>
      <c r="B339" s="115"/>
      <c r="C339" s="115"/>
      <c r="D339" s="94"/>
    </row>
    <row r="340" spans="1:4">
      <c r="A340" s="105"/>
      <c r="B340" s="115"/>
      <c r="C340" s="115"/>
      <c r="D340" s="94"/>
    </row>
    <row r="341" spans="1:4">
      <c r="A341" s="105"/>
      <c r="B341" s="115"/>
      <c r="C341" s="115"/>
      <c r="D341" s="94"/>
    </row>
    <row r="342" spans="1:4">
      <c r="A342" s="105"/>
      <c r="B342" s="115"/>
      <c r="C342" s="115"/>
      <c r="D342" s="94"/>
    </row>
    <row r="343" spans="1:4">
      <c r="A343" s="105"/>
      <c r="B343" s="115"/>
      <c r="C343" s="115"/>
      <c r="D343" s="94"/>
    </row>
    <row r="344" spans="1:4" ht="15.75">
      <c r="A344" s="106"/>
      <c r="B344" s="115"/>
      <c r="C344" s="115"/>
      <c r="D344" s="94"/>
    </row>
    <row r="345" spans="1:4" ht="15.75">
      <c r="A345" s="106"/>
      <c r="B345" s="115"/>
      <c r="C345" s="115"/>
      <c r="D345" s="94"/>
    </row>
    <row r="346" spans="1:4" ht="15.75">
      <c r="A346" s="106"/>
      <c r="B346" s="115"/>
      <c r="C346" s="115"/>
      <c r="D346" s="94"/>
    </row>
    <row r="347" spans="1:4" ht="15.75">
      <c r="A347" s="106"/>
      <c r="B347" s="115"/>
      <c r="C347" s="115"/>
      <c r="D347" s="94"/>
    </row>
    <row r="348" spans="1:4" ht="15.75">
      <c r="A348" s="106"/>
      <c r="B348" s="115"/>
      <c r="C348" s="115"/>
      <c r="D348" s="94"/>
    </row>
    <row r="349" spans="1:4" ht="15.75">
      <c r="A349" s="106"/>
      <c r="B349" s="115"/>
      <c r="C349" s="115"/>
      <c r="D349" s="94"/>
    </row>
    <row r="350" spans="1:4" ht="15.75">
      <c r="A350" s="106"/>
      <c r="B350" s="115"/>
      <c r="C350" s="115"/>
      <c r="D350" s="94"/>
    </row>
    <row r="351" spans="1:4" ht="15.75">
      <c r="A351" s="106"/>
      <c r="B351" s="115"/>
      <c r="C351" s="115"/>
      <c r="D351" s="94"/>
    </row>
    <row r="352" spans="1:4" ht="15.75">
      <c r="A352" s="106"/>
      <c r="B352" s="115"/>
      <c r="C352" s="115"/>
      <c r="D352" s="94"/>
    </row>
    <row r="353" spans="1:4" ht="15.75">
      <c r="A353" s="106"/>
      <c r="B353" s="94"/>
      <c r="C353" s="94"/>
      <c r="D353" s="94"/>
    </row>
    <row r="354" spans="1:4" ht="15.75">
      <c r="A354" s="106"/>
      <c r="B354" s="94"/>
      <c r="C354" s="94"/>
      <c r="D354" s="94"/>
    </row>
    <row r="355" spans="1:4" ht="15.75">
      <c r="A355" s="106"/>
      <c r="B355" s="94"/>
      <c r="C355" s="94"/>
      <c r="D355" s="94"/>
    </row>
    <row r="356" spans="1:4" ht="15.75">
      <c r="A356" s="106"/>
      <c r="B356" s="94"/>
      <c r="C356" s="94"/>
      <c r="D356" s="94"/>
    </row>
    <row r="357" spans="1:4" ht="15.75">
      <c r="A357" s="106"/>
      <c r="B357" s="94"/>
      <c r="C357" s="94"/>
      <c r="D357" s="94"/>
    </row>
    <row r="358" spans="1:4" ht="15.75">
      <c r="A358" s="106"/>
      <c r="B358" s="94"/>
      <c r="C358" s="94"/>
      <c r="D358" s="94"/>
    </row>
    <row r="359" spans="1:4" ht="15.75">
      <c r="A359" s="106"/>
      <c r="B359" s="94"/>
      <c r="C359" s="94"/>
      <c r="D359" s="94"/>
    </row>
    <row r="360" spans="1:4" ht="15.75">
      <c r="A360" s="106"/>
      <c r="B360" s="94"/>
      <c r="C360" s="94"/>
      <c r="D360" s="94"/>
    </row>
    <row r="361" spans="1:4" ht="15.75">
      <c r="A361" s="106"/>
      <c r="B361" s="94"/>
      <c r="C361" s="94"/>
      <c r="D361" s="94"/>
    </row>
    <row r="362" spans="1:4" ht="15.75">
      <c r="A362" s="106"/>
      <c r="B362" s="94"/>
      <c r="C362" s="94"/>
      <c r="D362" s="94"/>
    </row>
    <row r="363" spans="1:4" ht="15.75">
      <c r="A363" s="106"/>
      <c r="B363" s="94"/>
      <c r="C363" s="94"/>
      <c r="D363" s="94"/>
    </row>
    <row r="364" spans="1:4" ht="15.75">
      <c r="A364" s="106"/>
      <c r="B364" s="94"/>
      <c r="C364" s="94"/>
      <c r="D364" s="94"/>
    </row>
    <row r="365" spans="1:4" ht="15.75">
      <c r="A365" s="106"/>
      <c r="B365" s="94"/>
      <c r="C365" s="94"/>
      <c r="D365" s="94"/>
    </row>
    <row r="366" spans="1:4" ht="15.75">
      <c r="A366" s="106"/>
      <c r="B366" s="94"/>
      <c r="C366" s="94"/>
      <c r="D366" s="94"/>
    </row>
    <row r="367" spans="1:4" ht="15.75">
      <c r="A367" s="106"/>
      <c r="B367" s="94"/>
      <c r="C367" s="94"/>
      <c r="D367" s="94"/>
    </row>
    <row r="368" spans="1:4" ht="15.75">
      <c r="A368" s="106"/>
      <c r="B368" s="94"/>
      <c r="C368" s="94"/>
      <c r="D368" s="94"/>
    </row>
    <row r="369" spans="1:4" ht="15.75">
      <c r="A369" s="106"/>
      <c r="B369" s="94"/>
      <c r="C369" s="94"/>
      <c r="D369" s="94"/>
    </row>
    <row r="370" spans="1:4" ht="15.75">
      <c r="A370" s="106"/>
      <c r="B370" s="94"/>
      <c r="C370" s="94"/>
      <c r="D370" s="94"/>
    </row>
    <row r="371" spans="1:4" ht="15.75">
      <c r="A371" s="106"/>
      <c r="B371" s="94"/>
      <c r="C371" s="94"/>
      <c r="D371" s="94"/>
    </row>
    <row r="372" spans="1:4" ht="15.75">
      <c r="A372" s="106"/>
      <c r="B372" s="94"/>
      <c r="C372" s="94"/>
      <c r="D372" s="94"/>
    </row>
    <row r="373" spans="1:4" ht="15.75">
      <c r="A373" s="106"/>
      <c r="B373" s="94"/>
      <c r="C373" s="94"/>
      <c r="D373" s="94"/>
    </row>
    <row r="374" spans="1:4" ht="15.75">
      <c r="A374" s="106"/>
      <c r="B374" s="94"/>
      <c r="C374" s="94"/>
      <c r="D374" s="94"/>
    </row>
    <row r="375" spans="1:4" ht="15.75">
      <c r="A375" s="106"/>
      <c r="B375" s="94"/>
      <c r="C375" s="94"/>
      <c r="D375" s="94"/>
    </row>
    <row r="376" spans="1:4" ht="15.75">
      <c r="A376" s="106"/>
      <c r="B376" s="94"/>
      <c r="C376" s="94"/>
      <c r="D376" s="94"/>
    </row>
    <row r="377" spans="1:4" ht="15.75">
      <c r="A377" s="106"/>
      <c r="B377" s="94"/>
      <c r="C377" s="94"/>
      <c r="D377" s="94"/>
    </row>
    <row r="378" spans="1:4" ht="15.75">
      <c r="A378" s="106"/>
      <c r="B378" s="94"/>
      <c r="C378" s="94"/>
      <c r="D378" s="94"/>
    </row>
    <row r="379" spans="1:4" ht="15.75">
      <c r="A379" s="106"/>
      <c r="B379" s="94"/>
      <c r="C379" s="94"/>
      <c r="D379" s="94"/>
    </row>
    <row r="380" spans="1:4" ht="15.75">
      <c r="A380" s="106"/>
      <c r="B380" s="94"/>
      <c r="C380" s="94"/>
      <c r="D380" s="94"/>
    </row>
    <row r="381" spans="1:4" ht="15.75">
      <c r="A381" s="106"/>
      <c r="B381" s="94"/>
      <c r="C381" s="94"/>
      <c r="D381" s="94"/>
    </row>
    <row r="382" spans="1:4" ht="15.75">
      <c r="A382" s="106"/>
      <c r="B382" s="94"/>
      <c r="C382" s="94"/>
      <c r="D382" s="94"/>
    </row>
    <row r="383" spans="1:4" ht="15.75">
      <c r="A383" s="106"/>
      <c r="B383" s="94"/>
      <c r="C383" s="94"/>
      <c r="D383" s="94"/>
    </row>
    <row r="384" spans="1:4" ht="15.75">
      <c r="A384" s="106"/>
      <c r="B384" s="94"/>
      <c r="C384" s="94"/>
      <c r="D384" s="94"/>
    </row>
    <row r="385" spans="1:4" ht="15.75">
      <c r="A385" s="106"/>
      <c r="B385" s="94"/>
      <c r="C385" s="94"/>
      <c r="D385" s="94"/>
    </row>
    <row r="386" spans="1:4" ht="15.75">
      <c r="A386" s="106"/>
      <c r="B386" s="94"/>
      <c r="C386" s="94"/>
      <c r="D386" s="94"/>
    </row>
    <row r="387" spans="1:4" ht="15.75">
      <c r="A387" s="106"/>
      <c r="B387" s="94"/>
      <c r="C387" s="94"/>
      <c r="D387" s="94"/>
    </row>
    <row r="388" spans="1:4" ht="15.75">
      <c r="A388" s="106"/>
      <c r="B388" s="94"/>
      <c r="C388" s="94"/>
      <c r="D388" s="94"/>
    </row>
    <row r="389" spans="1:4" ht="15.75">
      <c r="A389" s="106"/>
      <c r="B389" s="94"/>
      <c r="C389" s="94"/>
      <c r="D389" s="94"/>
    </row>
    <row r="390" spans="1:4" ht="15.75">
      <c r="A390" s="106"/>
      <c r="B390" s="94"/>
      <c r="C390" s="94"/>
      <c r="D390" s="94"/>
    </row>
    <row r="391" spans="1:4" ht="15.75">
      <c r="A391" s="106"/>
      <c r="B391" s="94"/>
      <c r="C391" s="94"/>
      <c r="D391" s="94"/>
    </row>
    <row r="392" spans="1:4" ht="15.75">
      <c r="A392" s="106"/>
      <c r="B392" s="94"/>
      <c r="C392" s="94"/>
      <c r="D392" s="94"/>
    </row>
    <row r="393" spans="1:4" ht="15.75">
      <c r="A393" s="106"/>
      <c r="B393" s="94"/>
      <c r="C393" s="94"/>
      <c r="D393" s="94"/>
    </row>
    <row r="394" spans="1:4" ht="15.75">
      <c r="A394" s="106"/>
      <c r="B394" s="94"/>
      <c r="C394" s="94"/>
      <c r="D394" s="94"/>
    </row>
    <row r="395" spans="1:4" ht="15.75">
      <c r="A395" s="106"/>
      <c r="B395" s="94"/>
      <c r="C395" s="94"/>
      <c r="D395" s="94"/>
    </row>
    <row r="396" spans="1:4" ht="15.75">
      <c r="A396" s="106"/>
      <c r="B396" s="94"/>
      <c r="C396" s="94"/>
      <c r="D396" s="94"/>
    </row>
    <row r="397" spans="1:4" ht="15.75">
      <c r="A397" s="106"/>
      <c r="B397" s="94"/>
      <c r="C397" s="94"/>
      <c r="D397" s="94"/>
    </row>
    <row r="398" spans="1:4" ht="15.75">
      <c r="A398" s="106"/>
      <c r="B398" s="94"/>
      <c r="C398" s="94"/>
      <c r="D398" s="94"/>
    </row>
    <row r="399" spans="1:4" ht="15.75">
      <c r="A399" s="106"/>
      <c r="B399" s="94"/>
      <c r="C399" s="94"/>
      <c r="D399" s="94"/>
    </row>
    <row r="400" spans="1:4" ht="15.75">
      <c r="A400" s="106"/>
      <c r="B400" s="94"/>
      <c r="C400" s="94"/>
      <c r="D400" s="94"/>
    </row>
    <row r="401" spans="1:4" ht="15.75">
      <c r="A401" s="106"/>
      <c r="B401" s="94"/>
      <c r="C401" s="94"/>
      <c r="D401" s="94"/>
    </row>
    <row r="402" spans="1:4" ht="15.75">
      <c r="A402" s="106"/>
      <c r="B402" s="94"/>
      <c r="C402" s="94"/>
      <c r="D402" s="94"/>
    </row>
    <row r="403" spans="1:4" ht="15.75">
      <c r="A403" s="106"/>
      <c r="B403" s="94"/>
      <c r="C403" s="94"/>
      <c r="D403" s="94"/>
    </row>
    <row r="404" spans="1:4" ht="15.75">
      <c r="A404" s="106"/>
      <c r="B404" s="94"/>
      <c r="C404" s="94"/>
      <c r="D404" s="94"/>
    </row>
    <row r="405" spans="1:4" ht="15.75">
      <c r="A405" s="106"/>
      <c r="B405" s="94"/>
      <c r="C405" s="94"/>
      <c r="D405" s="94"/>
    </row>
    <row r="406" spans="1:4" ht="15.75">
      <c r="A406" s="106"/>
      <c r="B406" s="94"/>
      <c r="C406" s="94"/>
      <c r="D406" s="94"/>
    </row>
    <row r="407" spans="1:4" ht="15.75">
      <c r="A407" s="106"/>
      <c r="B407" s="94"/>
      <c r="C407" s="94"/>
      <c r="D407" s="94"/>
    </row>
    <row r="408" spans="1:4" ht="15.75">
      <c r="A408" s="106"/>
      <c r="B408" s="94"/>
      <c r="C408" s="94"/>
      <c r="D408" s="94"/>
    </row>
    <row r="409" spans="1:4" ht="15.75">
      <c r="A409" s="106"/>
      <c r="B409" s="94"/>
      <c r="C409" s="94"/>
      <c r="D409" s="94"/>
    </row>
    <row r="410" spans="1:4" ht="15.75">
      <c r="A410" s="106"/>
      <c r="B410" s="94"/>
      <c r="C410" s="94"/>
      <c r="D410" s="94"/>
    </row>
    <row r="411" spans="1:4" ht="15.75">
      <c r="A411" s="106"/>
      <c r="B411" s="94"/>
      <c r="C411" s="94"/>
      <c r="D411" s="94"/>
    </row>
    <row r="412" spans="1:4" ht="15.75">
      <c r="A412" s="106"/>
      <c r="B412" s="94"/>
      <c r="C412" s="94"/>
      <c r="D412" s="94"/>
    </row>
    <row r="413" spans="1:4" ht="15.75">
      <c r="A413" s="106"/>
      <c r="B413" s="94"/>
      <c r="C413" s="94"/>
      <c r="D413" s="94"/>
    </row>
    <row r="414" spans="1:4" ht="15.75">
      <c r="A414" s="106"/>
      <c r="B414" s="94"/>
      <c r="C414" s="94"/>
      <c r="D414" s="94"/>
    </row>
    <row r="415" spans="1:4" ht="15.75">
      <c r="A415" s="106"/>
      <c r="B415" s="94"/>
      <c r="C415" s="94"/>
      <c r="D415" s="94"/>
    </row>
    <row r="416" spans="1:4" ht="15.75">
      <c r="A416" s="106"/>
      <c r="B416" s="94"/>
      <c r="C416" s="94"/>
      <c r="D416" s="94"/>
    </row>
    <row r="417" spans="1:4" ht="15.75">
      <c r="A417" s="106"/>
      <c r="B417" s="94"/>
      <c r="C417" s="94"/>
      <c r="D417" s="94"/>
    </row>
    <row r="418" spans="1:4" ht="15.75">
      <c r="A418" s="106"/>
      <c r="B418" s="94"/>
      <c r="C418" s="94"/>
      <c r="D418" s="94"/>
    </row>
    <row r="419" spans="1:4" ht="15.75">
      <c r="A419" s="106"/>
      <c r="B419" s="94"/>
      <c r="C419" s="94"/>
      <c r="D419" s="94"/>
    </row>
    <row r="420" spans="1:4" ht="15.75">
      <c r="A420" s="106"/>
      <c r="B420" s="94"/>
      <c r="C420" s="94"/>
      <c r="D420" s="94"/>
    </row>
    <row r="421" spans="1:4" ht="15.75">
      <c r="A421" s="106"/>
      <c r="B421" s="94"/>
      <c r="C421" s="94"/>
      <c r="D421" s="94"/>
    </row>
    <row r="422" spans="1:4" ht="15.75">
      <c r="A422" s="106"/>
      <c r="B422" s="94"/>
      <c r="C422" s="94"/>
      <c r="D422" s="94"/>
    </row>
    <row r="423" spans="1:4" ht="15.75">
      <c r="A423" s="106"/>
      <c r="B423" s="94"/>
      <c r="C423" s="94"/>
      <c r="D423" s="94"/>
    </row>
    <row r="424" spans="1:4" ht="15.75">
      <c r="A424" s="106"/>
      <c r="B424" s="94"/>
      <c r="C424" s="94"/>
      <c r="D424" s="94"/>
    </row>
    <row r="425" spans="1:4" ht="15.75">
      <c r="A425" s="106"/>
      <c r="B425" s="94"/>
      <c r="C425" s="94"/>
      <c r="D425" s="94"/>
    </row>
    <row r="426" spans="1:4" ht="15.75">
      <c r="A426" s="106"/>
      <c r="B426" s="94"/>
      <c r="C426" s="94"/>
      <c r="D426" s="94"/>
    </row>
    <row r="427" spans="1:4" ht="15.75">
      <c r="A427" s="106"/>
      <c r="B427" s="94"/>
      <c r="C427" s="94"/>
      <c r="D427" s="94"/>
    </row>
    <row r="428" spans="1:4" ht="15.75">
      <c r="A428" s="106"/>
      <c r="B428" s="94"/>
      <c r="C428" s="94"/>
      <c r="D428" s="94"/>
    </row>
    <row r="429" spans="1:4" ht="15.75">
      <c r="A429" s="106"/>
      <c r="B429" s="94"/>
      <c r="C429" s="94"/>
      <c r="D429" s="94"/>
    </row>
    <row r="430" spans="1:4" ht="15.75">
      <c r="A430" s="106"/>
      <c r="B430" s="94"/>
      <c r="C430" s="94"/>
      <c r="D430" s="94"/>
    </row>
    <row r="431" spans="1:4" ht="15.75">
      <c r="A431" s="106"/>
      <c r="B431" s="94"/>
      <c r="C431" s="94"/>
      <c r="D431" s="94"/>
    </row>
    <row r="432" spans="1:4" ht="15.75">
      <c r="A432" s="106"/>
      <c r="B432" s="94"/>
      <c r="C432" s="94"/>
      <c r="D432" s="94"/>
    </row>
    <row r="433" spans="1:4" ht="15.75">
      <c r="A433" s="106"/>
      <c r="B433" s="94"/>
      <c r="C433" s="94"/>
      <c r="D433" s="94"/>
    </row>
    <row r="434" spans="1:4" ht="15.75">
      <c r="A434" s="106"/>
      <c r="B434" s="94"/>
      <c r="C434" s="94"/>
      <c r="D434" s="94"/>
    </row>
    <row r="435" spans="1:4" ht="15.75">
      <c r="A435" s="106"/>
      <c r="B435" s="94"/>
      <c r="C435" s="94"/>
      <c r="D435" s="94"/>
    </row>
    <row r="436" spans="1:4" ht="15.75">
      <c r="A436" s="106"/>
      <c r="B436" s="94"/>
      <c r="C436" s="94"/>
      <c r="D436" s="94"/>
    </row>
    <row r="437" spans="1:4" ht="15.75">
      <c r="A437" s="106"/>
      <c r="B437" s="94"/>
      <c r="C437" s="94"/>
      <c r="D437" s="94"/>
    </row>
    <row r="438" spans="1:4" ht="15.75">
      <c r="A438" s="106"/>
      <c r="B438" s="94"/>
      <c r="C438" s="94"/>
      <c r="D438" s="96"/>
    </row>
    <row r="439" spans="1:4" ht="15.75">
      <c r="A439" s="106"/>
      <c r="B439" s="94"/>
      <c r="C439" s="94"/>
      <c r="D439" s="96"/>
    </row>
    <row r="440" spans="1:4" ht="15.75">
      <c r="A440" s="106"/>
      <c r="B440" s="94"/>
      <c r="C440" s="94"/>
      <c r="D440" s="96"/>
    </row>
    <row r="441" spans="1:4" ht="15.75">
      <c r="A441" s="106"/>
      <c r="B441" s="94"/>
      <c r="C441" s="94"/>
      <c r="D441" s="96"/>
    </row>
    <row r="442" spans="1:4" ht="15.75">
      <c r="A442" s="106"/>
      <c r="B442" s="94"/>
      <c r="C442" s="94"/>
      <c r="D442" s="96"/>
    </row>
    <row r="443" spans="1:4" ht="15.75">
      <c r="A443" s="106"/>
      <c r="B443" s="94"/>
      <c r="C443" s="94"/>
      <c r="D443" s="96"/>
    </row>
    <row r="444" spans="1:4" ht="15.75">
      <c r="A444" s="106"/>
      <c r="B444" s="94"/>
      <c r="C444" s="94"/>
      <c r="D444" s="96"/>
    </row>
    <row r="445" spans="1:4" ht="15.75">
      <c r="A445" s="106"/>
      <c r="B445" s="94"/>
      <c r="C445" s="94"/>
      <c r="D445" s="96"/>
    </row>
    <row r="446" spans="1:4" ht="15.75">
      <c r="A446" s="106"/>
      <c r="B446" s="94"/>
      <c r="C446" s="94"/>
      <c r="D446" s="96"/>
    </row>
    <row r="447" spans="1:4" ht="15.75">
      <c r="A447" s="106"/>
      <c r="B447" s="94"/>
      <c r="C447" s="94"/>
      <c r="D447" s="96"/>
    </row>
    <row r="448" spans="1:4" ht="15.75">
      <c r="A448" s="106"/>
      <c r="B448" s="94"/>
      <c r="C448" s="94"/>
      <c r="D448" s="96"/>
    </row>
    <row r="449" spans="1:4" ht="15.75">
      <c r="A449" s="106"/>
      <c r="B449" s="94"/>
      <c r="C449" s="94"/>
      <c r="D449" s="96"/>
    </row>
    <row r="450" spans="1:4" ht="15.75">
      <c r="A450" s="106"/>
      <c r="B450" s="94"/>
      <c r="C450" s="94"/>
      <c r="D450" s="96"/>
    </row>
    <row r="451" spans="1:4" ht="15.75">
      <c r="A451" s="106"/>
      <c r="B451" s="94"/>
      <c r="C451" s="94"/>
      <c r="D451" s="96"/>
    </row>
    <row r="452" spans="1:4" ht="15.75">
      <c r="A452" s="106"/>
      <c r="B452" s="94"/>
      <c r="C452" s="94"/>
      <c r="D452" s="96"/>
    </row>
    <row r="453" spans="1:4" ht="15.75">
      <c r="A453" s="106"/>
      <c r="B453" s="94"/>
      <c r="C453" s="94"/>
      <c r="D453" s="96"/>
    </row>
    <row r="454" spans="1:4" ht="15.75">
      <c r="A454" s="106"/>
      <c r="B454" s="94"/>
      <c r="C454" s="94"/>
      <c r="D454" s="96"/>
    </row>
    <row r="455" spans="1:4" ht="15.75">
      <c r="A455" s="106"/>
      <c r="B455" s="94"/>
      <c r="C455" s="94"/>
      <c r="D455" s="96"/>
    </row>
    <row r="456" spans="1:4" ht="15.75">
      <c r="A456" s="106"/>
      <c r="B456" s="94"/>
      <c r="C456" s="94"/>
      <c r="D456" s="96"/>
    </row>
    <row r="457" spans="1:4" ht="15.75">
      <c r="A457" s="106"/>
      <c r="B457" s="94"/>
      <c r="C457" s="94"/>
      <c r="D457" s="96"/>
    </row>
    <row r="458" spans="1:4" ht="15.75">
      <c r="A458" s="106"/>
      <c r="B458" s="94"/>
      <c r="C458" s="94"/>
      <c r="D458" s="96"/>
    </row>
    <row r="459" spans="1:4" ht="15.75">
      <c r="A459" s="106"/>
      <c r="B459" s="94"/>
      <c r="C459" s="94"/>
      <c r="D459" s="96"/>
    </row>
    <row r="460" spans="1:4" ht="15.75">
      <c r="A460" s="106"/>
      <c r="B460" s="94"/>
      <c r="C460" s="94"/>
      <c r="D460" s="96"/>
    </row>
    <row r="461" spans="1:4" ht="15.75">
      <c r="A461" s="106"/>
      <c r="B461" s="94"/>
      <c r="C461" s="94"/>
      <c r="D461" s="96"/>
    </row>
    <row r="462" spans="1:4" ht="15.75">
      <c r="A462" s="106"/>
      <c r="B462" s="94"/>
      <c r="C462" s="94"/>
      <c r="D462" s="96"/>
    </row>
    <row r="463" spans="1:4" ht="15.75">
      <c r="A463" s="106"/>
      <c r="B463" s="94"/>
      <c r="C463" s="94"/>
      <c r="D463" s="96"/>
    </row>
    <row r="464" spans="1:4" ht="15.75">
      <c r="A464" s="106"/>
      <c r="B464" s="94"/>
      <c r="C464" s="94"/>
      <c r="D464" s="96"/>
    </row>
    <row r="465" spans="1:4" ht="15.75">
      <c r="A465" s="106"/>
      <c r="B465" s="94"/>
      <c r="C465" s="94"/>
      <c r="D465" s="96"/>
    </row>
    <row r="466" spans="1:4" ht="15.75">
      <c r="A466" s="106"/>
      <c r="B466" s="94"/>
      <c r="C466" s="94"/>
      <c r="D466" s="96"/>
    </row>
    <row r="467" spans="1:4" ht="15.75">
      <c r="A467" s="106"/>
      <c r="B467" s="94"/>
      <c r="C467" s="94"/>
      <c r="D467" s="96"/>
    </row>
    <row r="468" spans="1:4" ht="15.75">
      <c r="A468" s="106"/>
      <c r="B468" s="94"/>
      <c r="C468" s="94"/>
      <c r="D468" s="96"/>
    </row>
    <row r="469" spans="1:4" ht="15.75">
      <c r="A469" s="106"/>
      <c r="B469" s="94"/>
      <c r="C469" s="94"/>
      <c r="D469" s="96"/>
    </row>
    <row r="470" spans="1:4" ht="15.75">
      <c r="A470" s="106"/>
      <c r="B470" s="94"/>
      <c r="C470" s="94"/>
      <c r="D470" s="96"/>
    </row>
    <row r="471" spans="1:4" ht="15.75">
      <c r="A471" s="106"/>
      <c r="B471" s="94"/>
      <c r="C471" s="94"/>
      <c r="D471" s="96"/>
    </row>
    <row r="472" spans="1:4" ht="15.75">
      <c r="A472" s="106"/>
      <c r="B472" s="94"/>
      <c r="C472" s="94"/>
      <c r="D472" s="96"/>
    </row>
    <row r="473" spans="1:4" ht="15.75">
      <c r="A473" s="106"/>
      <c r="B473" s="94"/>
      <c r="C473" s="94"/>
      <c r="D473" s="96"/>
    </row>
    <row r="474" spans="1:4" ht="15.75">
      <c r="A474" s="106"/>
      <c r="B474" s="94"/>
      <c r="C474" s="94"/>
      <c r="D474" s="96"/>
    </row>
    <row r="475" spans="1:4" ht="15.75">
      <c r="A475" s="106"/>
      <c r="B475" s="94"/>
      <c r="C475" s="94"/>
      <c r="D475" s="96"/>
    </row>
    <row r="476" spans="1:4" ht="15.75">
      <c r="A476" s="106"/>
      <c r="B476" s="94"/>
      <c r="C476" s="94"/>
      <c r="D476" s="96"/>
    </row>
    <row r="477" spans="1:4" ht="15.75">
      <c r="A477" s="106"/>
      <c r="B477" s="94"/>
      <c r="C477" s="94"/>
      <c r="D477" s="96"/>
    </row>
    <row r="478" spans="1:4" ht="15.75">
      <c r="A478" s="106"/>
      <c r="B478" s="94"/>
      <c r="C478" s="94"/>
      <c r="D478" s="96"/>
    </row>
    <row r="479" spans="1:4" ht="15.75">
      <c r="A479" s="106"/>
      <c r="B479" s="94"/>
      <c r="C479" s="94"/>
      <c r="D479" s="96"/>
    </row>
    <row r="480" spans="1:4" ht="15.75">
      <c r="A480" s="106"/>
      <c r="B480" s="94"/>
      <c r="C480" s="94"/>
      <c r="D480" s="96"/>
    </row>
    <row r="481" spans="1:4" ht="15.75">
      <c r="A481" s="106"/>
      <c r="B481" s="94"/>
      <c r="C481" s="94"/>
      <c r="D481" s="96"/>
    </row>
    <row r="482" spans="1:4" ht="15.75">
      <c r="A482" s="106"/>
      <c r="B482" s="94"/>
      <c r="C482" s="94"/>
      <c r="D482" s="96"/>
    </row>
    <row r="483" spans="1:4" ht="15.75">
      <c r="A483" s="106"/>
      <c r="B483" s="94"/>
      <c r="C483" s="94"/>
      <c r="D483" s="96"/>
    </row>
    <row r="484" spans="1:4" ht="15.75">
      <c r="A484" s="106"/>
      <c r="B484" s="94"/>
      <c r="C484" s="94"/>
      <c r="D484" s="96"/>
    </row>
    <row r="485" spans="1:4" ht="15.75">
      <c r="A485" s="106"/>
      <c r="B485" s="94"/>
      <c r="C485" s="94"/>
      <c r="D485" s="96"/>
    </row>
    <row r="486" spans="1:4" ht="15.75">
      <c r="A486" s="106"/>
      <c r="B486" s="94"/>
      <c r="C486" s="94"/>
      <c r="D486" s="96"/>
    </row>
    <row r="487" spans="1:4" ht="15.75">
      <c r="A487" s="106"/>
      <c r="B487" s="94"/>
      <c r="C487" s="94"/>
      <c r="D487" s="96"/>
    </row>
    <row r="488" spans="1:4" ht="15.75">
      <c r="A488" s="106"/>
      <c r="B488" s="94"/>
      <c r="C488" s="94"/>
      <c r="D488" s="96"/>
    </row>
    <row r="489" spans="1:4" ht="15.75">
      <c r="A489" s="106"/>
      <c r="B489" s="94"/>
      <c r="C489" s="94"/>
      <c r="D489" s="96"/>
    </row>
    <row r="490" spans="1:4" ht="15.75">
      <c r="A490" s="106"/>
      <c r="B490" s="94"/>
      <c r="C490" s="94"/>
      <c r="D490" s="96"/>
    </row>
    <row r="491" spans="1:4" ht="15.75">
      <c r="A491" s="106"/>
      <c r="B491" s="94"/>
      <c r="C491" s="94"/>
      <c r="D491" s="96"/>
    </row>
    <row r="492" spans="1:4" ht="15.75">
      <c r="A492" s="106"/>
      <c r="B492" s="94"/>
      <c r="C492" s="94"/>
      <c r="D492" s="96"/>
    </row>
    <row r="493" spans="1:4" ht="15.75">
      <c r="A493" s="106"/>
      <c r="B493" s="94"/>
      <c r="C493" s="94"/>
      <c r="D493" s="96"/>
    </row>
    <row r="494" spans="1:4" ht="15.75">
      <c r="A494" s="106"/>
      <c r="B494" s="94"/>
      <c r="C494" s="94"/>
      <c r="D494" s="96"/>
    </row>
    <row r="495" spans="1:4" ht="15.75">
      <c r="A495" s="106"/>
      <c r="B495" s="94"/>
      <c r="C495" s="94"/>
      <c r="D495" s="96"/>
    </row>
    <row r="496" spans="1:4" ht="15.75">
      <c r="A496" s="106"/>
      <c r="B496" s="94"/>
      <c r="C496" s="94"/>
      <c r="D496" s="96"/>
    </row>
    <row r="497" spans="1:4" ht="15.75">
      <c r="A497" s="106"/>
      <c r="B497" s="94"/>
      <c r="C497" s="94"/>
      <c r="D497" s="96"/>
    </row>
    <row r="498" spans="1:4" ht="15.75">
      <c r="A498" s="106"/>
      <c r="B498" s="94"/>
      <c r="C498" s="94"/>
      <c r="D498" s="96"/>
    </row>
    <row r="499" spans="1:4" ht="15.75">
      <c r="A499" s="106"/>
      <c r="B499" s="94"/>
      <c r="C499" s="94"/>
      <c r="D499" s="96"/>
    </row>
    <row r="500" spans="1:4" ht="15.75">
      <c r="A500" s="106"/>
      <c r="B500" s="94"/>
      <c r="C500" s="94"/>
      <c r="D500" s="96"/>
    </row>
    <row r="501" spans="1:4" ht="15.75">
      <c r="A501" s="106"/>
      <c r="B501" s="94"/>
      <c r="C501" s="94"/>
      <c r="D501" s="96"/>
    </row>
    <row r="502" spans="1:4" ht="15.75">
      <c r="A502" s="106"/>
      <c r="B502" s="94"/>
      <c r="C502" s="94"/>
      <c r="D502" s="96"/>
    </row>
    <row r="503" spans="1:4" ht="15.75">
      <c r="A503" s="106"/>
      <c r="B503" s="94"/>
      <c r="C503" s="94"/>
      <c r="D503" s="96"/>
    </row>
    <row r="504" spans="1:4" ht="15.75">
      <c r="A504" s="106"/>
      <c r="B504" s="94"/>
      <c r="C504" s="94"/>
      <c r="D504" s="96"/>
    </row>
    <row r="505" spans="1:4" ht="15.75">
      <c r="A505" s="106"/>
      <c r="B505" s="94"/>
      <c r="C505" s="94"/>
      <c r="D505" s="96"/>
    </row>
    <row r="506" spans="1:4" ht="15.75">
      <c r="A506" s="106"/>
      <c r="B506" s="94"/>
      <c r="C506" s="94"/>
      <c r="D506" s="96"/>
    </row>
    <row r="507" spans="1:4" ht="15.75">
      <c r="A507" s="106"/>
      <c r="B507" s="94"/>
      <c r="C507" s="94"/>
      <c r="D507" s="96"/>
    </row>
    <row r="508" spans="1:4" ht="15.75">
      <c r="A508" s="106"/>
      <c r="B508" s="94"/>
      <c r="C508" s="94"/>
      <c r="D508" s="96"/>
    </row>
    <row r="509" spans="1:4" ht="15.75">
      <c r="A509" s="106"/>
      <c r="B509" s="94"/>
      <c r="C509" s="94"/>
      <c r="D509" s="96"/>
    </row>
    <row r="510" spans="1:4" ht="15.75">
      <c r="A510" s="106"/>
      <c r="B510" s="94"/>
      <c r="C510" s="94"/>
      <c r="D510" s="96"/>
    </row>
    <row r="511" spans="1:4" ht="15.75">
      <c r="A511" s="106"/>
      <c r="B511" s="94"/>
      <c r="C511" s="94"/>
      <c r="D511" s="96"/>
    </row>
    <row r="512" spans="1:4" ht="15.75">
      <c r="A512" s="106"/>
      <c r="B512" s="94"/>
      <c r="C512" s="94"/>
      <c r="D512" s="96"/>
    </row>
    <row r="513" spans="1:4" ht="15.75">
      <c r="A513" s="106"/>
      <c r="B513" s="94"/>
      <c r="C513" s="94"/>
      <c r="D513" s="96"/>
    </row>
    <row r="514" spans="1:4" ht="15.75">
      <c r="A514" s="106"/>
      <c r="B514" s="94"/>
      <c r="C514" s="94"/>
      <c r="D514" s="96"/>
    </row>
    <row r="515" spans="1:4" ht="15.75">
      <c r="A515" s="106"/>
      <c r="B515" s="94"/>
      <c r="C515" s="94"/>
      <c r="D515" s="96"/>
    </row>
    <row r="516" spans="1:4" ht="15.75">
      <c r="A516" s="106"/>
      <c r="B516" s="94"/>
      <c r="C516" s="94"/>
      <c r="D516" s="96"/>
    </row>
    <row r="517" spans="1:4" ht="15.75">
      <c r="A517" s="106"/>
      <c r="B517" s="94"/>
      <c r="C517" s="94"/>
      <c r="D517" s="96"/>
    </row>
    <row r="518" spans="1:4" ht="15.75">
      <c r="A518" s="106"/>
      <c r="B518" s="94"/>
      <c r="C518" s="94"/>
      <c r="D518" s="96"/>
    </row>
    <row r="519" spans="1:4" ht="15.75">
      <c r="A519" s="106"/>
      <c r="B519" s="94"/>
      <c r="C519" s="94"/>
      <c r="D519" s="96"/>
    </row>
    <row r="520" spans="1:4" ht="15.75">
      <c r="A520" s="106"/>
      <c r="B520" s="94"/>
      <c r="C520" s="94"/>
      <c r="D520" s="96"/>
    </row>
    <row r="521" spans="1:4" ht="15.75">
      <c r="A521" s="106"/>
      <c r="B521" s="94"/>
      <c r="C521" s="94"/>
      <c r="D521" s="96"/>
    </row>
    <row r="522" spans="1:4" ht="15.75">
      <c r="A522" s="106"/>
      <c r="B522" s="94"/>
      <c r="C522" s="94"/>
      <c r="D522" s="96"/>
    </row>
    <row r="523" spans="1:4" ht="15.75">
      <c r="A523" s="106"/>
      <c r="B523" s="94"/>
      <c r="C523" s="94"/>
      <c r="D523" s="96"/>
    </row>
    <row r="524" spans="1:4" ht="15.75">
      <c r="A524" s="106"/>
      <c r="B524" s="94"/>
      <c r="C524" s="94"/>
      <c r="D524" s="96"/>
    </row>
    <row r="525" spans="1:4" ht="15.75">
      <c r="A525" s="106"/>
      <c r="B525" s="94"/>
      <c r="C525" s="94"/>
      <c r="D525" s="96"/>
    </row>
    <row r="526" spans="1:4" ht="15.75">
      <c r="A526" s="106"/>
      <c r="B526" s="94"/>
      <c r="C526" s="94"/>
      <c r="D526" s="96"/>
    </row>
    <row r="527" spans="1:4" ht="15.75">
      <c r="A527" s="106"/>
      <c r="B527" s="94"/>
      <c r="C527" s="94"/>
      <c r="D527" s="96"/>
    </row>
    <row r="528" spans="1:4" ht="15.75">
      <c r="A528" s="106"/>
      <c r="B528" s="94"/>
      <c r="C528" s="94"/>
      <c r="D528" s="96"/>
    </row>
    <row r="529" spans="1:4" ht="15.75">
      <c r="A529" s="106"/>
      <c r="B529" s="94"/>
      <c r="C529" s="94"/>
      <c r="D529" s="96"/>
    </row>
    <row r="530" spans="1:4" ht="15.75">
      <c r="A530" s="106"/>
      <c r="B530" s="94"/>
      <c r="C530" s="94"/>
      <c r="D530" s="96"/>
    </row>
    <row r="531" spans="1:4" ht="15.75">
      <c r="A531" s="106"/>
      <c r="B531" s="94"/>
      <c r="C531" s="94"/>
      <c r="D531" s="96"/>
    </row>
    <row r="532" spans="1:4" ht="15.75">
      <c r="A532" s="106"/>
      <c r="B532" s="94"/>
      <c r="C532" s="94"/>
      <c r="D532" s="96"/>
    </row>
    <row r="533" spans="1:4" ht="15.75">
      <c r="A533" s="106"/>
      <c r="B533" s="94"/>
      <c r="C533" s="94"/>
      <c r="D533" s="96"/>
    </row>
    <row r="534" spans="1:4" ht="15.75">
      <c r="A534" s="106"/>
      <c r="B534" s="94"/>
      <c r="C534" s="94"/>
      <c r="D534" s="96"/>
    </row>
    <row r="535" spans="1:4" ht="15.75">
      <c r="A535" s="106"/>
      <c r="B535" s="94"/>
      <c r="C535" s="94"/>
      <c r="D535" s="96"/>
    </row>
    <row r="536" spans="1:4" ht="15.75">
      <c r="A536" s="106"/>
      <c r="B536" s="94"/>
      <c r="C536" s="94"/>
      <c r="D536" s="96"/>
    </row>
    <row r="537" spans="1:4" ht="15.75">
      <c r="A537" s="106"/>
      <c r="B537" s="94"/>
      <c r="C537" s="94"/>
      <c r="D537" s="96"/>
    </row>
    <row r="538" spans="1:4" ht="15.75">
      <c r="A538" s="106"/>
      <c r="B538" s="94"/>
      <c r="C538" s="94"/>
      <c r="D538" s="96"/>
    </row>
    <row r="539" spans="1:4" ht="15.75">
      <c r="A539" s="106"/>
      <c r="B539" s="94"/>
      <c r="C539" s="94"/>
      <c r="D539" s="96"/>
    </row>
    <row r="540" spans="1:4" ht="15.75">
      <c r="A540" s="106"/>
      <c r="B540" s="94"/>
      <c r="C540" s="94"/>
      <c r="D540" s="96"/>
    </row>
    <row r="541" spans="1:4" ht="15.75">
      <c r="A541" s="106"/>
      <c r="B541" s="94"/>
      <c r="C541" s="94"/>
      <c r="D541" s="96"/>
    </row>
    <row r="542" spans="1:4" ht="15.75">
      <c r="A542" s="106"/>
      <c r="B542" s="94"/>
      <c r="C542" s="94"/>
      <c r="D542" s="96"/>
    </row>
    <row r="543" spans="1:4" ht="15.75">
      <c r="A543" s="106"/>
      <c r="B543" s="94"/>
      <c r="C543" s="94"/>
      <c r="D543" s="96"/>
    </row>
    <row r="544" spans="1:4" ht="15.75">
      <c r="A544" s="106"/>
      <c r="B544" s="94"/>
      <c r="C544" s="94"/>
      <c r="D544" s="96"/>
    </row>
    <row r="545" spans="1:4" ht="15.75">
      <c r="A545" s="106"/>
      <c r="B545" s="94"/>
      <c r="C545" s="94"/>
      <c r="D545" s="96"/>
    </row>
    <row r="546" spans="1:4" ht="15.75">
      <c r="A546" s="106"/>
      <c r="B546" s="94"/>
      <c r="C546" s="94"/>
      <c r="D546" s="96"/>
    </row>
    <row r="547" spans="1:4" ht="15.75">
      <c r="A547" s="106"/>
      <c r="B547" s="94"/>
      <c r="C547" s="94"/>
      <c r="D547" s="96"/>
    </row>
    <row r="548" spans="1:4" ht="15.75">
      <c r="A548" s="106"/>
      <c r="B548" s="94"/>
      <c r="C548" s="94"/>
      <c r="D548" s="96"/>
    </row>
    <row r="549" spans="1:4" ht="15.75">
      <c r="A549" s="106"/>
      <c r="B549" s="94"/>
      <c r="C549" s="94"/>
      <c r="D549" s="96"/>
    </row>
    <row r="550" spans="1:4" ht="15.75">
      <c r="A550" s="106"/>
      <c r="B550" s="94"/>
      <c r="C550" s="94"/>
      <c r="D550" s="96"/>
    </row>
    <row r="551" spans="1:4" ht="15.75">
      <c r="A551" s="106"/>
      <c r="B551" s="94"/>
      <c r="C551" s="94"/>
      <c r="D551" s="96"/>
    </row>
    <row r="552" spans="1:4" ht="15.75">
      <c r="A552" s="106"/>
      <c r="B552" s="94"/>
      <c r="C552" s="94"/>
      <c r="D552" s="96"/>
    </row>
    <row r="553" spans="1:4" ht="15.75">
      <c r="A553" s="106"/>
      <c r="B553" s="94"/>
      <c r="C553" s="94"/>
      <c r="D553" s="96"/>
    </row>
    <row r="554" spans="1:4" ht="15.75">
      <c r="A554" s="106"/>
      <c r="B554" s="94"/>
      <c r="C554" s="94"/>
      <c r="D554" s="96"/>
    </row>
    <row r="555" spans="1:4" ht="15.75">
      <c r="A555" s="106"/>
      <c r="B555" s="94"/>
      <c r="C555" s="94"/>
      <c r="D555" s="96"/>
    </row>
    <row r="556" spans="1:4" ht="15.75">
      <c r="A556" s="106"/>
      <c r="B556" s="94"/>
      <c r="C556" s="94"/>
      <c r="D556" s="96"/>
    </row>
    <row r="557" spans="1:4" ht="15.75">
      <c r="A557" s="106"/>
      <c r="B557" s="94"/>
      <c r="C557" s="94"/>
      <c r="D557" s="96"/>
    </row>
    <row r="558" spans="1:4" ht="15.75">
      <c r="A558" s="106"/>
      <c r="B558" s="94"/>
      <c r="C558" s="94"/>
      <c r="D558" s="96"/>
    </row>
    <row r="559" spans="1:4" ht="15.75">
      <c r="A559" s="106"/>
      <c r="B559" s="94"/>
      <c r="C559" s="94"/>
      <c r="D559" s="96"/>
    </row>
    <row r="560" spans="1:4" ht="15.75">
      <c r="A560" s="106"/>
      <c r="B560" s="94"/>
      <c r="C560" s="94"/>
      <c r="D560" s="96"/>
    </row>
    <row r="561" spans="1:4" ht="15.75">
      <c r="A561" s="106"/>
      <c r="B561" s="94"/>
      <c r="C561" s="94"/>
      <c r="D561" s="96"/>
    </row>
    <row r="562" spans="1:4" ht="15.75">
      <c r="A562" s="106"/>
      <c r="B562" s="94"/>
      <c r="C562" s="94"/>
      <c r="D562" s="96"/>
    </row>
    <row r="563" spans="1:4" ht="15.75">
      <c r="A563" s="106"/>
      <c r="B563" s="94"/>
      <c r="C563" s="94"/>
      <c r="D563" s="96"/>
    </row>
    <row r="564" spans="1:4" ht="15.75">
      <c r="A564" s="106"/>
      <c r="B564" s="94"/>
      <c r="C564" s="94"/>
      <c r="D564" s="96"/>
    </row>
    <row r="565" spans="1:4" ht="15.75">
      <c r="A565" s="106"/>
      <c r="B565" s="94"/>
      <c r="C565" s="94"/>
      <c r="D565" s="96"/>
    </row>
    <row r="566" spans="1:4" ht="15.75">
      <c r="A566" s="106"/>
      <c r="B566" s="94"/>
      <c r="C566" s="94"/>
      <c r="D566" s="96"/>
    </row>
    <row r="567" spans="1:4" ht="15.75">
      <c r="A567" s="106"/>
      <c r="B567" s="94"/>
      <c r="C567" s="94"/>
      <c r="D567" s="96"/>
    </row>
    <row r="568" spans="1:4" ht="15.75">
      <c r="A568" s="106"/>
      <c r="B568" s="94"/>
      <c r="C568" s="94"/>
      <c r="D568" s="96"/>
    </row>
    <row r="569" spans="1:4" ht="15.75">
      <c r="A569" s="106"/>
      <c r="B569" s="94"/>
      <c r="C569" s="94"/>
      <c r="D569" s="96"/>
    </row>
    <row r="570" spans="1:4" ht="15.75">
      <c r="A570" s="106"/>
      <c r="B570" s="94"/>
      <c r="C570" s="94"/>
      <c r="D570" s="96"/>
    </row>
    <row r="571" spans="1:4" ht="15.75">
      <c r="A571" s="106"/>
      <c r="B571" s="94"/>
      <c r="C571" s="94"/>
      <c r="D571" s="96"/>
    </row>
    <row r="572" spans="1:4" ht="15.75">
      <c r="A572" s="106"/>
      <c r="B572" s="94"/>
      <c r="C572" s="94"/>
      <c r="D572" s="96"/>
    </row>
    <row r="573" spans="1:4" ht="15.75">
      <c r="A573" s="106"/>
      <c r="B573" s="94"/>
      <c r="C573" s="94"/>
      <c r="D573" s="96"/>
    </row>
    <row r="574" spans="1:4" ht="15.75">
      <c r="A574" s="106"/>
      <c r="B574" s="94"/>
      <c r="C574" s="94"/>
      <c r="D574" s="96"/>
    </row>
    <row r="575" spans="1:4" ht="15.75">
      <c r="A575" s="106"/>
      <c r="B575" s="94"/>
      <c r="C575" s="94"/>
      <c r="D575" s="96"/>
    </row>
    <row r="576" spans="1:4" ht="15.75">
      <c r="A576" s="106"/>
      <c r="B576" s="94"/>
      <c r="C576" s="94"/>
      <c r="D576" s="96"/>
    </row>
    <row r="577" spans="1:4" ht="15.75">
      <c r="A577" s="106"/>
      <c r="B577" s="94"/>
      <c r="C577" s="94"/>
      <c r="D577" s="96"/>
    </row>
    <row r="578" spans="1:4" ht="15.75">
      <c r="A578" s="106"/>
      <c r="B578" s="94"/>
      <c r="C578" s="94"/>
      <c r="D578" s="96"/>
    </row>
    <row r="579" spans="1:4" ht="15.75">
      <c r="A579" s="106"/>
      <c r="B579" s="94"/>
      <c r="C579" s="94"/>
      <c r="D579" s="96"/>
    </row>
    <row r="580" spans="1:4" ht="15.75">
      <c r="A580" s="106"/>
      <c r="B580" s="94"/>
      <c r="C580" s="94"/>
      <c r="D580" s="96"/>
    </row>
    <row r="581" spans="1:4" ht="15.75">
      <c r="A581" s="106"/>
      <c r="B581" s="94"/>
      <c r="C581" s="94"/>
      <c r="D581" s="96"/>
    </row>
    <row r="582" spans="1:4" ht="15.75">
      <c r="A582" s="106"/>
      <c r="B582" s="94"/>
      <c r="C582" s="94"/>
      <c r="D582" s="96"/>
    </row>
    <row r="583" spans="1:4" ht="15.75">
      <c r="A583" s="106"/>
      <c r="B583" s="94"/>
      <c r="C583" s="94"/>
      <c r="D583" s="96"/>
    </row>
    <row r="584" spans="1:4" ht="15.75">
      <c r="A584" s="106"/>
      <c r="B584" s="94"/>
      <c r="C584" s="94"/>
      <c r="D584" s="96"/>
    </row>
    <row r="585" spans="1:4" ht="15.75">
      <c r="A585" s="106"/>
      <c r="B585" s="94"/>
      <c r="C585" s="94"/>
      <c r="D585" s="96"/>
    </row>
    <row r="586" spans="1:4" ht="15.75">
      <c r="A586" s="106"/>
      <c r="B586" s="94"/>
      <c r="C586" s="94"/>
      <c r="D586" s="96"/>
    </row>
    <row r="587" spans="1:4" ht="15.75">
      <c r="A587" s="106"/>
      <c r="B587" s="94"/>
      <c r="C587" s="94"/>
      <c r="D587" s="96"/>
    </row>
    <row r="588" spans="1:4" ht="15.75">
      <c r="A588" s="106"/>
      <c r="B588" s="94"/>
      <c r="C588" s="94"/>
      <c r="D588" s="96"/>
    </row>
    <row r="589" spans="1:4" ht="15.75">
      <c r="A589" s="106"/>
      <c r="B589" s="94"/>
      <c r="C589" s="94"/>
      <c r="D589" s="96"/>
    </row>
    <row r="590" spans="1:4" ht="15.75">
      <c r="A590" s="106"/>
      <c r="B590" s="94"/>
      <c r="C590" s="94"/>
      <c r="D590" s="96"/>
    </row>
    <row r="591" spans="1:4" ht="15.75">
      <c r="A591" s="106"/>
      <c r="B591" s="94"/>
      <c r="C591" s="94"/>
      <c r="D591" s="96"/>
    </row>
    <row r="592" spans="1:4" ht="15.75">
      <c r="A592" s="106"/>
      <c r="B592" s="94"/>
      <c r="C592" s="94"/>
      <c r="D592" s="96"/>
    </row>
    <row r="593" spans="1:4" ht="15.75">
      <c r="A593" s="106"/>
      <c r="B593" s="94"/>
      <c r="C593" s="94"/>
      <c r="D593" s="96"/>
    </row>
    <row r="594" spans="1:4" ht="15.75">
      <c r="A594" s="106"/>
      <c r="B594" s="94"/>
      <c r="C594" s="94"/>
      <c r="D594" s="96"/>
    </row>
    <row r="595" spans="1:4" ht="15.75">
      <c r="A595" s="106"/>
      <c r="B595" s="94"/>
      <c r="C595" s="94"/>
      <c r="D595" s="96"/>
    </row>
    <row r="596" spans="1:4" ht="15.75">
      <c r="A596" s="106"/>
      <c r="B596" s="94"/>
      <c r="C596" s="94"/>
      <c r="D596" s="96"/>
    </row>
    <row r="597" spans="1:4" ht="15.75">
      <c r="A597" s="106"/>
      <c r="B597" s="94"/>
      <c r="C597" s="94"/>
      <c r="D597" s="96"/>
    </row>
    <row r="598" spans="1:4" ht="15.75">
      <c r="A598" s="106"/>
      <c r="B598" s="94"/>
      <c r="C598" s="94"/>
      <c r="D598" s="96"/>
    </row>
    <row r="599" spans="1:4" ht="15.75">
      <c r="A599" s="106"/>
      <c r="B599" s="94"/>
      <c r="C599" s="94"/>
      <c r="D599" s="96"/>
    </row>
    <row r="600" spans="1:4" ht="15.75">
      <c r="A600" s="106"/>
      <c r="B600" s="94"/>
      <c r="C600" s="94"/>
      <c r="D600" s="96"/>
    </row>
    <row r="601" spans="1:4" ht="15.75">
      <c r="A601" s="106"/>
      <c r="B601" s="94"/>
      <c r="C601" s="94"/>
      <c r="D601" s="96"/>
    </row>
    <row r="602" spans="1:4" ht="15.75">
      <c r="A602" s="106"/>
      <c r="B602" s="94"/>
      <c r="C602" s="94"/>
      <c r="D602" s="96"/>
    </row>
    <row r="603" spans="1:4" ht="15.75">
      <c r="A603" s="106"/>
      <c r="B603" s="94"/>
      <c r="C603" s="94"/>
      <c r="D603" s="96"/>
    </row>
    <row r="604" spans="1:4" ht="15.75">
      <c r="A604" s="106"/>
      <c r="B604" s="94"/>
      <c r="C604" s="94"/>
      <c r="D604" s="96"/>
    </row>
    <row r="605" spans="1:4" ht="15.75">
      <c r="A605" s="106"/>
      <c r="B605" s="94"/>
      <c r="C605" s="94"/>
      <c r="D605" s="96"/>
    </row>
    <row r="606" spans="1:4" ht="15.75">
      <c r="A606" s="106"/>
      <c r="B606" s="94"/>
      <c r="C606" s="94"/>
      <c r="D606" s="96"/>
    </row>
    <row r="607" spans="1:4" ht="15.75">
      <c r="A607" s="106"/>
      <c r="B607" s="94"/>
      <c r="C607" s="94"/>
      <c r="D607" s="96"/>
    </row>
    <row r="608" spans="1:4" ht="15.75">
      <c r="A608" s="106"/>
      <c r="B608" s="94"/>
      <c r="C608" s="94"/>
      <c r="D608" s="96"/>
    </row>
    <row r="609" spans="1:4" ht="15.75">
      <c r="A609" s="106"/>
      <c r="B609" s="94"/>
      <c r="C609" s="94"/>
      <c r="D609" s="96"/>
    </row>
    <row r="610" spans="1:4" ht="15.75">
      <c r="A610" s="106"/>
      <c r="B610" s="94"/>
      <c r="C610" s="94"/>
      <c r="D610" s="96"/>
    </row>
    <row r="611" spans="1:4" ht="15.75">
      <c r="A611" s="106"/>
      <c r="B611" s="94"/>
      <c r="C611" s="94"/>
      <c r="D611" s="96"/>
    </row>
    <row r="612" spans="1:4" ht="15.75">
      <c r="A612" s="106"/>
      <c r="B612" s="94"/>
      <c r="C612" s="94"/>
      <c r="D612" s="96"/>
    </row>
    <row r="613" spans="1:4" ht="15.75">
      <c r="A613" s="106"/>
      <c r="B613" s="94"/>
      <c r="C613" s="94"/>
      <c r="D613" s="96"/>
    </row>
    <row r="614" spans="1:4" ht="15.75">
      <c r="A614" s="106"/>
      <c r="B614" s="94"/>
      <c r="C614" s="94"/>
      <c r="D614" s="96"/>
    </row>
    <row r="615" spans="1:4" ht="15.75">
      <c r="A615" s="106"/>
      <c r="B615" s="94"/>
      <c r="C615" s="94"/>
      <c r="D615" s="96"/>
    </row>
    <row r="616" spans="1:4" ht="15.75">
      <c r="A616" s="106"/>
      <c r="B616" s="94"/>
      <c r="C616" s="94"/>
      <c r="D616" s="96"/>
    </row>
    <row r="617" spans="1:4" ht="15.75">
      <c r="A617" s="106"/>
      <c r="B617" s="94"/>
      <c r="C617" s="94"/>
      <c r="D617" s="96"/>
    </row>
    <row r="618" spans="1:4" ht="15.75">
      <c r="A618" s="106"/>
      <c r="B618" s="94"/>
      <c r="C618" s="94"/>
      <c r="D618" s="96"/>
    </row>
    <row r="619" spans="1:4" ht="15.75">
      <c r="A619" s="106"/>
      <c r="B619" s="94"/>
      <c r="C619" s="94"/>
      <c r="D619" s="96"/>
    </row>
    <row r="620" spans="1:4" ht="15.75">
      <c r="A620" s="106"/>
      <c r="B620" s="94"/>
      <c r="C620" s="94"/>
      <c r="D620" s="96"/>
    </row>
    <row r="621" spans="1:4" ht="15.75">
      <c r="A621" s="106"/>
      <c r="B621" s="94"/>
      <c r="C621" s="94"/>
      <c r="D621" s="96"/>
    </row>
    <row r="622" spans="1:4" ht="15.75">
      <c r="A622" s="106"/>
      <c r="B622" s="94"/>
      <c r="C622" s="94"/>
      <c r="D622" s="96"/>
    </row>
    <row r="623" spans="1:4" ht="15.75">
      <c r="A623" s="106"/>
      <c r="B623" s="94"/>
      <c r="C623" s="94"/>
      <c r="D623" s="96"/>
    </row>
    <row r="624" spans="1:4" ht="15.75">
      <c r="A624" s="106"/>
      <c r="B624" s="94"/>
      <c r="C624" s="94"/>
      <c r="D624" s="96"/>
    </row>
    <row r="625" spans="1:4" ht="15.75">
      <c r="A625" s="106"/>
      <c r="B625" s="94"/>
      <c r="C625" s="94"/>
      <c r="D625" s="96"/>
    </row>
    <row r="626" spans="1:4" ht="15.75">
      <c r="A626" s="106"/>
      <c r="B626" s="94"/>
      <c r="C626" s="94"/>
      <c r="D626" s="96"/>
    </row>
    <row r="627" spans="1:4" ht="15.75">
      <c r="A627" s="106"/>
      <c r="B627" s="94"/>
      <c r="C627" s="94"/>
      <c r="D627" s="96"/>
    </row>
    <row r="628" spans="1:4" ht="15.75">
      <c r="A628" s="106"/>
      <c r="B628" s="94"/>
      <c r="C628" s="94"/>
      <c r="D628" s="96"/>
    </row>
    <row r="629" spans="1:4" ht="15.75">
      <c r="A629" s="106"/>
      <c r="B629" s="94"/>
      <c r="C629" s="94"/>
      <c r="D629" s="96"/>
    </row>
    <row r="630" spans="1:4" ht="15.75">
      <c r="A630" s="106"/>
      <c r="B630" s="94"/>
      <c r="C630" s="94"/>
      <c r="D630" s="96"/>
    </row>
    <row r="631" spans="1:4" ht="15.75">
      <c r="A631" s="106"/>
      <c r="B631" s="94"/>
      <c r="C631" s="94"/>
      <c r="D631" s="96"/>
    </row>
    <row r="632" spans="1:4" ht="15.75">
      <c r="A632" s="106"/>
      <c r="B632" s="94"/>
      <c r="C632" s="94"/>
      <c r="D632" s="96"/>
    </row>
    <row r="633" spans="1:4" ht="15.75">
      <c r="A633" s="106"/>
      <c r="B633" s="94"/>
      <c r="C633" s="94"/>
      <c r="D633" s="96"/>
    </row>
    <row r="634" spans="1:4" ht="15.75">
      <c r="A634" s="106"/>
      <c r="B634" s="94"/>
      <c r="C634" s="94"/>
      <c r="D634" s="96"/>
    </row>
    <row r="635" spans="1:4" ht="15.75">
      <c r="A635" s="106"/>
      <c r="B635" s="94"/>
      <c r="C635" s="94"/>
      <c r="D635" s="96"/>
    </row>
    <row r="636" spans="1:4" ht="15.75">
      <c r="A636" s="106"/>
      <c r="B636" s="94"/>
      <c r="C636" s="94"/>
      <c r="D636" s="96"/>
    </row>
    <row r="637" spans="1:4" ht="15.75">
      <c r="A637" s="106"/>
      <c r="B637" s="94"/>
      <c r="C637" s="94"/>
      <c r="D637" s="96"/>
    </row>
    <row r="638" spans="1:4" ht="15.75">
      <c r="A638" s="106"/>
      <c r="B638" s="94"/>
      <c r="C638" s="94"/>
      <c r="D638" s="96"/>
    </row>
    <row r="639" spans="1:4" ht="15.75">
      <c r="A639" s="106"/>
      <c r="B639" s="94"/>
      <c r="C639" s="94"/>
      <c r="D639" s="96"/>
    </row>
    <row r="640" spans="1:4" ht="15.75">
      <c r="A640" s="106"/>
      <c r="B640" s="94"/>
      <c r="C640" s="94"/>
      <c r="D640" s="96"/>
    </row>
    <row r="641" spans="1:4" ht="15.75">
      <c r="A641" s="106"/>
      <c r="B641" s="94"/>
      <c r="C641" s="94"/>
      <c r="D641" s="96"/>
    </row>
    <row r="642" spans="1:4" ht="15.75">
      <c r="A642" s="106"/>
      <c r="B642" s="94"/>
      <c r="C642" s="94"/>
      <c r="D642" s="96"/>
    </row>
    <row r="643" spans="1:4" ht="15.75">
      <c r="A643" s="106"/>
      <c r="B643" s="94"/>
      <c r="C643" s="94"/>
      <c r="D643" s="96"/>
    </row>
    <row r="644" spans="1:4" ht="15.75">
      <c r="A644" s="106"/>
      <c r="B644" s="94"/>
      <c r="C644" s="94"/>
      <c r="D644" s="96"/>
    </row>
    <row r="645" spans="1:4" ht="15.75">
      <c r="A645" s="106"/>
      <c r="B645" s="94"/>
      <c r="C645" s="94"/>
      <c r="D645" s="96"/>
    </row>
    <row r="646" spans="1:4" ht="15.75">
      <c r="A646" s="106"/>
      <c r="B646" s="94"/>
      <c r="C646" s="94"/>
      <c r="D646" s="96"/>
    </row>
    <row r="647" spans="1:4" ht="15.75">
      <c r="A647" s="106"/>
      <c r="B647" s="94"/>
      <c r="C647" s="94"/>
      <c r="D647" s="96"/>
    </row>
    <row r="648" spans="1:4" ht="15.75">
      <c r="A648" s="106"/>
      <c r="B648" s="94"/>
      <c r="C648" s="94"/>
      <c r="D648" s="96"/>
    </row>
    <row r="649" spans="1:4" ht="15.75">
      <c r="A649" s="106"/>
      <c r="B649" s="94"/>
      <c r="C649" s="94"/>
      <c r="D649" s="96"/>
    </row>
    <row r="650" spans="1:4" ht="15.75">
      <c r="A650" s="106"/>
      <c r="B650" s="94"/>
      <c r="C650" s="94"/>
      <c r="D650" s="96"/>
    </row>
    <row r="651" spans="1:4" ht="15.75">
      <c r="A651" s="106"/>
      <c r="B651" s="94"/>
      <c r="C651" s="94"/>
      <c r="D651" s="96"/>
    </row>
    <row r="652" spans="1:4" ht="15.75">
      <c r="A652" s="106"/>
      <c r="B652" s="94"/>
      <c r="C652" s="94"/>
      <c r="D652" s="96"/>
    </row>
    <row r="653" spans="1:4" ht="15.75">
      <c r="A653" s="106"/>
      <c r="B653" s="94"/>
      <c r="C653" s="94"/>
      <c r="D653" s="96"/>
    </row>
    <row r="654" spans="1:4" ht="15.75">
      <c r="A654" s="106"/>
      <c r="B654" s="94"/>
      <c r="C654" s="94"/>
      <c r="D654" s="96"/>
    </row>
    <row r="655" spans="1:4" ht="15.75">
      <c r="A655" s="106"/>
      <c r="B655" s="94"/>
      <c r="C655" s="94"/>
      <c r="D655" s="96"/>
    </row>
    <row r="656" spans="1:4" ht="15.75">
      <c r="A656" s="106"/>
      <c r="B656" s="94"/>
      <c r="C656" s="94"/>
      <c r="D656" s="96"/>
    </row>
    <row r="657" spans="1:4" ht="15.75">
      <c r="A657" s="106"/>
      <c r="B657" s="94"/>
      <c r="C657" s="94"/>
      <c r="D657" s="96"/>
    </row>
    <row r="658" spans="1:4" ht="15.75">
      <c r="A658" s="106"/>
      <c r="B658" s="94"/>
      <c r="C658" s="94"/>
      <c r="D658" s="96"/>
    </row>
    <row r="659" spans="1:4" ht="15.75">
      <c r="A659" s="106"/>
      <c r="B659" s="94"/>
      <c r="C659" s="94"/>
      <c r="D659" s="96"/>
    </row>
    <row r="660" spans="1:4" ht="15.75">
      <c r="A660" s="106"/>
      <c r="B660" s="94"/>
      <c r="C660" s="94"/>
      <c r="D660" s="96"/>
    </row>
    <row r="661" spans="1:4" ht="15.75">
      <c r="A661" s="106"/>
      <c r="B661" s="94"/>
      <c r="C661" s="94"/>
      <c r="D661" s="96"/>
    </row>
    <row r="662" spans="1:4" ht="15.75">
      <c r="A662" s="106"/>
      <c r="B662" s="94"/>
      <c r="C662" s="94"/>
      <c r="D662" s="96"/>
    </row>
    <row r="663" spans="1:4" ht="15.75">
      <c r="A663" s="106"/>
      <c r="B663" s="94"/>
      <c r="C663" s="94"/>
      <c r="D663" s="96"/>
    </row>
    <row r="664" spans="1:4" ht="15.75">
      <c r="A664" s="106"/>
      <c r="B664" s="94"/>
      <c r="C664" s="94"/>
      <c r="D664" s="96"/>
    </row>
    <row r="665" spans="1:4" ht="15.75">
      <c r="A665" s="106"/>
      <c r="B665" s="94"/>
      <c r="C665" s="94"/>
      <c r="D665" s="96"/>
    </row>
    <row r="666" spans="1:4" ht="15.75">
      <c r="A666" s="106"/>
      <c r="B666" s="94"/>
      <c r="C666" s="94"/>
      <c r="D666" s="96"/>
    </row>
    <row r="667" spans="1:4" ht="15.75">
      <c r="A667" s="106"/>
      <c r="B667" s="94"/>
      <c r="C667" s="94"/>
      <c r="D667" s="96"/>
    </row>
    <row r="668" spans="1:4" ht="15.75">
      <c r="A668" s="106"/>
      <c r="B668" s="94"/>
      <c r="C668" s="94"/>
      <c r="D668" s="96"/>
    </row>
    <row r="669" spans="1:4" ht="15.75">
      <c r="A669" s="106"/>
      <c r="B669" s="94"/>
      <c r="C669" s="94"/>
      <c r="D669" s="96"/>
    </row>
    <row r="670" spans="1:4" ht="15.75">
      <c r="A670" s="106"/>
      <c r="B670" s="94"/>
      <c r="C670" s="94"/>
      <c r="D670" s="96"/>
    </row>
    <row r="671" spans="1:4" ht="15.75">
      <c r="A671" s="106"/>
      <c r="B671" s="94"/>
      <c r="C671" s="94"/>
      <c r="D671" s="96"/>
    </row>
    <row r="672" spans="1:4" ht="15.75">
      <c r="A672" s="106"/>
      <c r="B672" s="94"/>
      <c r="C672" s="94"/>
      <c r="D672" s="96"/>
    </row>
    <row r="673" spans="1:4" ht="15.75">
      <c r="A673" s="106"/>
      <c r="B673" s="94"/>
      <c r="C673" s="94"/>
      <c r="D673" s="96"/>
    </row>
    <row r="674" spans="1:4" ht="15.75">
      <c r="A674" s="106"/>
      <c r="B674" s="94"/>
      <c r="C674" s="94"/>
      <c r="D674" s="96"/>
    </row>
    <row r="675" spans="1:4" ht="15.75">
      <c r="A675" s="106"/>
      <c r="B675" s="94"/>
      <c r="C675" s="94"/>
      <c r="D675" s="96"/>
    </row>
    <row r="676" spans="1:4" ht="15.75">
      <c r="A676" s="106"/>
      <c r="B676" s="94"/>
      <c r="C676" s="94"/>
      <c r="D676" s="96"/>
    </row>
    <row r="677" spans="1:4" ht="15.75">
      <c r="A677" s="106"/>
      <c r="B677" s="94"/>
      <c r="C677" s="94"/>
      <c r="D677" s="96"/>
    </row>
    <row r="678" spans="1:4" ht="15.75">
      <c r="A678" s="106"/>
      <c r="B678" s="94"/>
      <c r="C678" s="94"/>
      <c r="D678" s="96"/>
    </row>
    <row r="679" spans="1:4" ht="15.75">
      <c r="A679" s="106"/>
      <c r="B679" s="94"/>
      <c r="C679" s="94"/>
      <c r="D679" s="96"/>
    </row>
    <row r="680" spans="1:4" ht="15.75">
      <c r="A680" s="106"/>
      <c r="B680" s="94"/>
      <c r="C680" s="94"/>
      <c r="D680" s="96"/>
    </row>
    <row r="681" spans="1:4" ht="15.75">
      <c r="A681" s="106"/>
      <c r="B681" s="94"/>
      <c r="C681" s="94"/>
      <c r="D681" s="96"/>
    </row>
    <row r="682" spans="1:4" ht="15.75">
      <c r="A682" s="106"/>
      <c r="B682" s="94"/>
      <c r="C682" s="94"/>
      <c r="D682" s="96"/>
    </row>
    <row r="683" spans="1:4" ht="15.75">
      <c r="A683" s="106"/>
      <c r="B683" s="94"/>
      <c r="C683" s="94"/>
      <c r="D683" s="96"/>
    </row>
    <row r="684" spans="1:4" ht="15.75">
      <c r="A684" s="106"/>
      <c r="B684" s="94"/>
      <c r="C684" s="94"/>
      <c r="D684" s="96"/>
    </row>
    <row r="685" spans="1:4" ht="15.75">
      <c r="A685" s="106"/>
      <c r="B685" s="94"/>
      <c r="C685" s="94"/>
      <c r="D685" s="96"/>
    </row>
    <row r="686" spans="1:4" ht="15.75">
      <c r="A686" s="106"/>
      <c r="B686" s="94"/>
      <c r="C686" s="94"/>
      <c r="D686" s="96"/>
    </row>
    <row r="687" spans="1:4" ht="15.75">
      <c r="A687" s="106"/>
      <c r="B687" s="94"/>
      <c r="C687" s="94"/>
      <c r="D687" s="96"/>
    </row>
    <row r="688" spans="1:4" ht="15.75">
      <c r="A688" s="106"/>
      <c r="B688" s="94"/>
      <c r="C688" s="94"/>
      <c r="D688" s="96"/>
    </row>
    <row r="689" spans="1:4" ht="15.75">
      <c r="A689" s="106"/>
      <c r="B689" s="94"/>
      <c r="C689" s="94"/>
      <c r="D689" s="96"/>
    </row>
    <row r="690" spans="1:4" ht="15.75">
      <c r="A690" s="106"/>
      <c r="B690" s="94"/>
      <c r="C690" s="94"/>
      <c r="D690" s="96"/>
    </row>
    <row r="691" spans="1:4" ht="15.75">
      <c r="A691" s="106"/>
      <c r="B691" s="94"/>
      <c r="C691" s="94"/>
      <c r="D691" s="96"/>
    </row>
    <row r="692" spans="1:4" ht="15.75">
      <c r="A692" s="106"/>
      <c r="B692" s="94"/>
      <c r="C692" s="94"/>
      <c r="D692" s="96"/>
    </row>
    <row r="693" spans="1:4" ht="15.75">
      <c r="A693" s="106"/>
      <c r="B693" s="94"/>
      <c r="C693" s="94"/>
      <c r="D693" s="96"/>
    </row>
    <row r="694" spans="1:4" ht="15.75">
      <c r="A694" s="106"/>
      <c r="B694" s="94"/>
      <c r="C694" s="94"/>
      <c r="D694" s="96"/>
    </row>
    <row r="695" spans="1:4" ht="15.75">
      <c r="A695" s="106"/>
      <c r="B695" s="94"/>
      <c r="C695" s="94"/>
      <c r="D695" s="96"/>
    </row>
    <row r="696" spans="1:4" ht="15.75">
      <c r="A696" s="106"/>
      <c r="B696" s="94"/>
      <c r="C696" s="94"/>
      <c r="D696" s="96"/>
    </row>
    <row r="697" spans="1:4" ht="15.75">
      <c r="A697" s="106"/>
      <c r="B697" s="94"/>
      <c r="C697" s="94"/>
      <c r="D697" s="96"/>
    </row>
    <row r="698" spans="1:4" ht="15.75">
      <c r="A698" s="106"/>
      <c r="B698" s="94"/>
      <c r="C698" s="94"/>
      <c r="D698" s="96"/>
    </row>
    <row r="699" spans="1:4" ht="15.75">
      <c r="A699" s="106"/>
      <c r="B699" s="94"/>
      <c r="C699" s="94"/>
      <c r="D699" s="96"/>
    </row>
    <row r="700" spans="1:4" ht="15.75">
      <c r="A700" s="106"/>
      <c r="B700" s="94"/>
      <c r="C700" s="94"/>
      <c r="D700" s="96"/>
    </row>
    <row r="701" spans="1:4" ht="15.75">
      <c r="A701" s="106"/>
      <c r="B701" s="94"/>
      <c r="C701" s="94"/>
      <c r="D701" s="96"/>
    </row>
    <row r="702" spans="1:4" ht="15.75">
      <c r="A702" s="106"/>
      <c r="B702" s="94"/>
      <c r="C702" s="94"/>
      <c r="D702" s="96"/>
    </row>
    <row r="703" spans="1:4" ht="15.75">
      <c r="A703" s="106"/>
      <c r="B703" s="94"/>
      <c r="C703" s="94"/>
      <c r="D703" s="96"/>
    </row>
    <row r="704" spans="1:4" ht="15.75">
      <c r="A704" s="106"/>
      <c r="B704" s="94"/>
      <c r="C704" s="94"/>
      <c r="D704" s="96"/>
    </row>
    <row r="705" spans="1:4" ht="15.75">
      <c r="A705" s="106"/>
      <c r="B705" s="94"/>
      <c r="C705" s="94"/>
      <c r="D705" s="96"/>
    </row>
    <row r="706" spans="1:4" ht="15.75">
      <c r="A706" s="106"/>
      <c r="B706" s="94"/>
      <c r="C706" s="94"/>
      <c r="D706" s="96"/>
    </row>
    <row r="707" spans="1:4" ht="15.75">
      <c r="A707" s="106"/>
      <c r="B707" s="94"/>
      <c r="C707" s="94"/>
      <c r="D707" s="96"/>
    </row>
    <row r="708" spans="1:4" ht="15.75">
      <c r="A708" s="106"/>
      <c r="B708" s="94"/>
      <c r="C708" s="94"/>
      <c r="D708" s="96"/>
    </row>
    <row r="709" spans="1:4" ht="15.75">
      <c r="A709" s="106"/>
      <c r="B709" s="94"/>
      <c r="C709" s="94"/>
      <c r="D709" s="96"/>
    </row>
    <row r="710" spans="1:4" ht="15.75">
      <c r="A710" s="106"/>
      <c r="B710" s="94"/>
      <c r="C710" s="94"/>
      <c r="D710" s="96"/>
    </row>
    <row r="711" spans="1:4" ht="15.75">
      <c r="A711" s="106"/>
      <c r="B711" s="94"/>
      <c r="C711" s="94"/>
      <c r="D711" s="96"/>
    </row>
    <row r="712" spans="1:4" ht="15.75">
      <c r="A712" s="106"/>
      <c r="B712" s="94"/>
      <c r="C712" s="94"/>
      <c r="D712" s="96"/>
    </row>
    <row r="713" spans="1:4" ht="15.75">
      <c r="A713" s="106"/>
      <c r="B713" s="94"/>
      <c r="C713" s="94"/>
      <c r="D713" s="96"/>
    </row>
    <row r="714" spans="1:4" ht="15.75">
      <c r="A714" s="106"/>
      <c r="B714" s="94"/>
      <c r="C714" s="94"/>
      <c r="D714" s="96"/>
    </row>
    <row r="715" spans="1:4" ht="15.75">
      <c r="A715" s="106"/>
      <c r="B715" s="94"/>
      <c r="C715" s="94"/>
      <c r="D715" s="96"/>
    </row>
    <row r="716" spans="1:4" ht="15.75">
      <c r="A716" s="106"/>
      <c r="B716" s="94"/>
      <c r="C716" s="94"/>
      <c r="D716" s="96"/>
    </row>
    <row r="717" spans="1:4" ht="15.75">
      <c r="A717" s="106"/>
      <c r="B717" s="94"/>
      <c r="C717" s="94"/>
      <c r="D717" s="96"/>
    </row>
    <row r="718" spans="1:4" ht="15.75">
      <c r="A718" s="106"/>
      <c r="B718" s="94"/>
      <c r="C718" s="94"/>
      <c r="D718" s="96"/>
    </row>
    <row r="719" spans="1:4" ht="15.75">
      <c r="A719" s="106"/>
      <c r="B719" s="94"/>
      <c r="C719" s="94"/>
      <c r="D719" s="96"/>
    </row>
    <row r="720" spans="1:4" ht="15.75">
      <c r="A720" s="106"/>
      <c r="B720" s="94"/>
      <c r="C720" s="94"/>
      <c r="D720" s="96"/>
    </row>
    <row r="721" spans="1:4" ht="15.75">
      <c r="A721" s="106"/>
      <c r="B721" s="94"/>
      <c r="C721" s="94"/>
      <c r="D721" s="96"/>
    </row>
    <row r="722" spans="1:4" ht="15.75">
      <c r="A722" s="106"/>
      <c r="B722" s="94"/>
      <c r="C722" s="94"/>
      <c r="D722" s="96"/>
    </row>
    <row r="723" spans="1:4" ht="15.75">
      <c r="A723" s="106"/>
      <c r="B723" s="94"/>
      <c r="C723" s="94"/>
      <c r="D723" s="96"/>
    </row>
    <row r="724" spans="1:4" ht="15.75">
      <c r="A724" s="106"/>
      <c r="B724" s="94"/>
      <c r="C724" s="94"/>
      <c r="D724" s="96"/>
    </row>
    <row r="725" spans="1:4" ht="15.75">
      <c r="A725" s="106"/>
      <c r="B725" s="94"/>
      <c r="C725" s="94"/>
      <c r="D725" s="96"/>
    </row>
    <row r="726" spans="1:4" ht="15.75">
      <c r="A726" s="106"/>
      <c r="B726" s="94"/>
      <c r="C726" s="94"/>
      <c r="D726" s="96"/>
    </row>
    <row r="727" spans="1:4" ht="15.75">
      <c r="A727" s="106"/>
      <c r="B727" s="94"/>
      <c r="C727" s="94"/>
      <c r="D727" s="96"/>
    </row>
    <row r="728" spans="1:4" ht="15.75">
      <c r="A728" s="106"/>
      <c r="B728" s="94"/>
      <c r="C728" s="94"/>
      <c r="D728" s="96"/>
    </row>
    <row r="729" spans="1:4" ht="15.75">
      <c r="A729" s="106"/>
      <c r="B729" s="94"/>
      <c r="C729" s="94"/>
      <c r="D729" s="96"/>
    </row>
    <row r="730" spans="1:4" ht="15.75">
      <c r="A730" s="106"/>
      <c r="B730" s="94"/>
      <c r="C730" s="94"/>
      <c r="D730" s="96"/>
    </row>
    <row r="731" spans="1:4" ht="15.75">
      <c r="A731" s="106"/>
      <c r="B731" s="94"/>
      <c r="C731" s="94"/>
      <c r="D731" s="96"/>
    </row>
    <row r="732" spans="1:4" ht="15.75">
      <c r="A732" s="106"/>
      <c r="B732" s="94"/>
      <c r="C732" s="94"/>
      <c r="D732" s="96"/>
    </row>
    <row r="733" spans="1:4" ht="15.75">
      <c r="A733" s="106"/>
      <c r="B733" s="94"/>
      <c r="C733" s="94"/>
      <c r="D733" s="96"/>
    </row>
    <row r="734" spans="1:4" ht="15.75">
      <c r="A734" s="106"/>
      <c r="B734" s="94"/>
      <c r="C734" s="94"/>
      <c r="D734" s="96"/>
    </row>
    <row r="735" spans="1:4" ht="15.75">
      <c r="A735" s="106"/>
      <c r="B735" s="94"/>
      <c r="C735" s="94"/>
      <c r="D735" s="96"/>
    </row>
    <row r="736" spans="1:4" ht="15.75">
      <c r="A736" s="106"/>
      <c r="B736" s="94"/>
      <c r="C736" s="94"/>
      <c r="D736" s="96"/>
    </row>
    <row r="737" spans="1:4" ht="15.75">
      <c r="A737" s="106"/>
      <c r="B737" s="94"/>
      <c r="C737" s="94"/>
      <c r="D737" s="96"/>
    </row>
    <row r="738" spans="1:4" ht="15.75">
      <c r="A738" s="106"/>
      <c r="B738" s="94"/>
      <c r="C738" s="94"/>
      <c r="D738" s="96"/>
    </row>
    <row r="739" spans="1:4" ht="15.75">
      <c r="A739" s="106"/>
      <c r="B739" s="94"/>
      <c r="C739" s="94"/>
      <c r="D739" s="96"/>
    </row>
    <row r="740" spans="1:4" ht="15.75">
      <c r="A740" s="106"/>
      <c r="B740" s="94"/>
      <c r="C740" s="94"/>
      <c r="D740" s="96"/>
    </row>
    <row r="741" spans="1:4" ht="15.75">
      <c r="A741" s="106"/>
      <c r="B741" s="94"/>
      <c r="C741" s="94"/>
      <c r="D741" s="96"/>
    </row>
    <row r="742" spans="1:4" ht="15.75">
      <c r="A742" s="106"/>
      <c r="B742" s="94"/>
      <c r="C742" s="94"/>
      <c r="D742" s="96"/>
    </row>
    <row r="743" spans="1:4" ht="15.75">
      <c r="A743" s="106"/>
      <c r="B743" s="94"/>
      <c r="C743" s="94"/>
      <c r="D743" s="96"/>
    </row>
    <row r="744" spans="1:4" ht="15.75">
      <c r="A744" s="106"/>
      <c r="B744" s="94"/>
      <c r="C744" s="94"/>
      <c r="D744" s="96"/>
    </row>
    <row r="745" spans="1:4" ht="15.75">
      <c r="A745" s="106"/>
      <c r="B745" s="94"/>
      <c r="C745" s="94"/>
      <c r="D745" s="96"/>
    </row>
    <row r="746" spans="1:4" ht="15.75">
      <c r="A746" s="106"/>
      <c r="B746" s="94"/>
      <c r="C746" s="94"/>
      <c r="D746" s="96"/>
    </row>
    <row r="747" spans="1:4" ht="15.75">
      <c r="A747" s="106"/>
      <c r="B747" s="94"/>
      <c r="C747" s="94"/>
      <c r="D747" s="96"/>
    </row>
    <row r="748" spans="1:4" ht="15.75">
      <c r="A748" s="106"/>
      <c r="B748" s="94"/>
      <c r="C748" s="94"/>
      <c r="D748" s="96"/>
    </row>
    <row r="749" spans="1:4" ht="15.75">
      <c r="A749" s="106"/>
      <c r="B749" s="94"/>
      <c r="C749" s="94"/>
      <c r="D749" s="96"/>
    </row>
    <row r="750" spans="1:4" ht="15.75">
      <c r="A750" s="106"/>
      <c r="B750" s="94"/>
      <c r="C750" s="94"/>
      <c r="D750" s="96"/>
    </row>
    <row r="751" spans="1:4" ht="15.75">
      <c r="A751" s="106"/>
      <c r="B751" s="94"/>
      <c r="C751" s="94"/>
      <c r="D751" s="96"/>
    </row>
    <row r="752" spans="1:4" ht="15.75">
      <c r="A752" s="106"/>
      <c r="B752" s="94"/>
      <c r="C752" s="94"/>
      <c r="D752" s="96"/>
    </row>
    <row r="753" spans="1:4" ht="15.75">
      <c r="A753" s="106"/>
      <c r="B753" s="94"/>
      <c r="C753" s="94"/>
      <c r="D753" s="96"/>
    </row>
    <row r="754" spans="1:4" ht="15.75">
      <c r="A754" s="106"/>
      <c r="B754" s="94"/>
      <c r="C754" s="94"/>
      <c r="D754" s="96"/>
    </row>
    <row r="755" spans="1:4" ht="15.75">
      <c r="A755" s="106"/>
      <c r="B755" s="94"/>
      <c r="C755" s="94"/>
      <c r="D755" s="96"/>
    </row>
    <row r="756" spans="1:4" ht="15.75">
      <c r="A756" s="106"/>
      <c r="B756" s="94"/>
      <c r="C756" s="94"/>
      <c r="D756" s="96"/>
    </row>
    <row r="757" spans="1:4" ht="15.75">
      <c r="A757" s="106"/>
      <c r="B757" s="94"/>
      <c r="C757" s="94"/>
      <c r="D757" s="96"/>
    </row>
    <row r="758" spans="1:4" ht="15.75">
      <c r="A758" s="106"/>
      <c r="B758" s="94"/>
      <c r="C758" s="94"/>
      <c r="D758" s="96"/>
    </row>
    <row r="759" spans="1:4" ht="15.75">
      <c r="A759" s="106"/>
      <c r="B759" s="94"/>
      <c r="C759" s="94"/>
      <c r="D759" s="96"/>
    </row>
    <row r="760" spans="1:4" ht="15.75">
      <c r="A760" s="106"/>
      <c r="B760" s="94"/>
      <c r="C760" s="94"/>
      <c r="D760" s="96"/>
    </row>
    <row r="761" spans="1:4" ht="15.75">
      <c r="A761" s="106"/>
      <c r="B761" s="94"/>
      <c r="C761" s="94"/>
      <c r="D761" s="96"/>
    </row>
    <row r="762" spans="1:4" ht="15.75">
      <c r="A762" s="106"/>
      <c r="B762" s="94"/>
      <c r="C762" s="94"/>
      <c r="D762" s="96"/>
    </row>
    <row r="763" spans="1:4" ht="15.75">
      <c r="A763" s="106"/>
      <c r="B763" s="94"/>
      <c r="C763" s="94"/>
      <c r="D763" s="96"/>
    </row>
    <row r="764" spans="1:4" ht="15.75">
      <c r="A764" s="106"/>
      <c r="B764" s="94"/>
      <c r="C764" s="94"/>
      <c r="D764" s="96"/>
    </row>
    <row r="765" spans="1:4" ht="15.75">
      <c r="A765" s="106"/>
      <c r="B765" s="94"/>
      <c r="C765" s="94"/>
      <c r="D765" s="96"/>
    </row>
    <row r="766" spans="1:4" ht="15.75">
      <c r="A766" s="106"/>
      <c r="B766" s="94"/>
      <c r="C766" s="94"/>
      <c r="D766" s="96"/>
    </row>
    <row r="767" spans="1:4" ht="15.75">
      <c r="A767" s="106"/>
      <c r="B767" s="94"/>
      <c r="C767" s="94"/>
      <c r="D767" s="96"/>
    </row>
    <row r="768" spans="1:4" ht="15.75">
      <c r="A768" s="106"/>
      <c r="B768" s="94"/>
      <c r="C768" s="94"/>
      <c r="D768" s="96"/>
    </row>
    <row r="769" spans="1:4" ht="15.75">
      <c r="A769" s="106"/>
      <c r="B769" s="94"/>
      <c r="C769" s="94"/>
      <c r="D769" s="96"/>
    </row>
    <row r="770" spans="1:4" ht="15.75">
      <c r="A770" s="106"/>
      <c r="B770" s="94"/>
      <c r="C770" s="94"/>
      <c r="D770" s="96"/>
    </row>
    <row r="771" spans="1:4" ht="15.75">
      <c r="A771" s="106"/>
      <c r="B771" s="94"/>
      <c r="C771" s="94"/>
      <c r="D771" s="96"/>
    </row>
    <row r="772" spans="1:4" ht="15.75">
      <c r="A772" s="106"/>
      <c r="B772" s="94"/>
      <c r="C772" s="94"/>
      <c r="D772" s="96"/>
    </row>
    <row r="773" spans="1:4" ht="15.75">
      <c r="A773" s="106"/>
      <c r="B773" s="94"/>
      <c r="C773" s="94"/>
      <c r="D773" s="96"/>
    </row>
    <row r="774" spans="1:4" ht="15.75">
      <c r="A774" s="106"/>
      <c r="B774" s="94"/>
      <c r="C774" s="94"/>
      <c r="D774" s="96"/>
    </row>
    <row r="775" spans="1:4" ht="15.75">
      <c r="A775" s="106"/>
      <c r="B775" s="94"/>
      <c r="C775" s="94"/>
      <c r="D775" s="96"/>
    </row>
    <row r="776" spans="1:4" ht="15.75">
      <c r="A776" s="106"/>
      <c r="B776" s="94"/>
      <c r="C776" s="94"/>
      <c r="D776" s="96"/>
    </row>
    <row r="777" spans="1:4" ht="15.75">
      <c r="A777" s="106"/>
      <c r="B777" s="94"/>
      <c r="C777" s="94"/>
      <c r="D777" s="96"/>
    </row>
    <row r="778" spans="1:4" ht="15.75">
      <c r="A778" s="106"/>
      <c r="B778" s="94"/>
      <c r="C778" s="94"/>
      <c r="D778" s="96"/>
    </row>
    <row r="779" spans="1:4" ht="15.75">
      <c r="A779" s="106"/>
      <c r="B779" s="94"/>
      <c r="C779" s="94"/>
      <c r="D779" s="96"/>
    </row>
    <row r="780" spans="1:4" ht="15.75">
      <c r="A780" s="106"/>
      <c r="B780" s="94"/>
      <c r="C780" s="94"/>
      <c r="D780" s="96"/>
    </row>
    <row r="781" spans="1:4" ht="15.75">
      <c r="A781" s="106"/>
      <c r="B781" s="94"/>
      <c r="C781" s="94"/>
      <c r="D781" s="96"/>
    </row>
    <row r="782" spans="1:4" ht="15.75">
      <c r="A782" s="106"/>
      <c r="B782" s="94"/>
      <c r="C782" s="94"/>
      <c r="D782" s="96"/>
    </row>
    <row r="783" spans="1:4" ht="15.75">
      <c r="A783" s="106"/>
      <c r="B783" s="94"/>
      <c r="C783" s="94"/>
      <c r="D783" s="96"/>
    </row>
    <row r="784" spans="1:4" ht="15.75">
      <c r="A784" s="106"/>
      <c r="B784" s="94"/>
      <c r="C784" s="94"/>
      <c r="D784" s="96"/>
    </row>
    <row r="785" spans="1:4" ht="15.75">
      <c r="A785" s="106"/>
      <c r="B785" s="94"/>
      <c r="C785" s="94"/>
      <c r="D785" s="96"/>
    </row>
    <row r="786" spans="1:4" ht="15.75">
      <c r="A786" s="106"/>
      <c r="B786" s="94"/>
      <c r="C786" s="94"/>
      <c r="D786" s="96"/>
    </row>
    <row r="787" spans="1:4" ht="15.75">
      <c r="A787" s="106"/>
      <c r="B787" s="94"/>
      <c r="C787" s="94"/>
      <c r="D787" s="96"/>
    </row>
    <row r="788" spans="1:4" ht="15.75">
      <c r="A788" s="106"/>
      <c r="B788" s="94"/>
      <c r="C788" s="94"/>
      <c r="D788" s="96"/>
    </row>
    <row r="789" spans="1:4" ht="15.75">
      <c r="A789" s="106"/>
      <c r="B789" s="94"/>
      <c r="C789" s="94"/>
      <c r="D789" s="96"/>
    </row>
    <row r="790" spans="1:4" ht="15.75">
      <c r="A790" s="106"/>
      <c r="B790" s="94"/>
      <c r="C790" s="94"/>
      <c r="D790" s="96"/>
    </row>
    <row r="791" spans="1:4" ht="15.75">
      <c r="A791" s="106"/>
      <c r="B791" s="94"/>
      <c r="C791" s="94"/>
      <c r="D791" s="96"/>
    </row>
    <row r="792" spans="1:4" ht="15.75">
      <c r="A792" s="106"/>
      <c r="B792" s="94"/>
      <c r="C792" s="94"/>
      <c r="D792" s="96"/>
    </row>
    <row r="793" spans="1:4" ht="15.75">
      <c r="A793" s="106"/>
      <c r="B793" s="94"/>
      <c r="C793" s="94"/>
      <c r="D793" s="96"/>
    </row>
    <row r="794" spans="1:4" ht="15.75">
      <c r="A794" s="106"/>
      <c r="B794" s="94"/>
      <c r="C794" s="94"/>
      <c r="D794" s="96"/>
    </row>
    <row r="795" spans="1:4" ht="15.75">
      <c r="A795" s="106"/>
      <c r="B795" s="94"/>
      <c r="C795" s="94"/>
      <c r="D795" s="96"/>
    </row>
    <row r="796" spans="1:4" ht="15.75">
      <c r="A796" s="106"/>
      <c r="B796" s="94"/>
      <c r="C796" s="94"/>
      <c r="D796" s="96"/>
    </row>
    <row r="797" spans="1:4" ht="15.75">
      <c r="A797" s="106"/>
      <c r="B797" s="94"/>
      <c r="C797" s="94"/>
      <c r="D797" s="96"/>
    </row>
    <row r="798" spans="1:4" ht="15.75">
      <c r="A798" s="106"/>
      <c r="B798" s="94"/>
      <c r="C798" s="94"/>
      <c r="D798" s="96"/>
    </row>
    <row r="799" spans="1:4" ht="15.75">
      <c r="A799" s="106"/>
      <c r="B799" s="94"/>
      <c r="C799" s="94"/>
      <c r="D799" s="96"/>
    </row>
    <row r="800" spans="1:4" ht="15.75">
      <c r="A800" s="106"/>
      <c r="B800" s="94"/>
      <c r="C800" s="94"/>
      <c r="D800" s="96"/>
    </row>
    <row r="801" spans="1:4" ht="15.75">
      <c r="A801" s="106"/>
      <c r="B801" s="94"/>
      <c r="C801" s="94"/>
      <c r="D801" s="96"/>
    </row>
    <row r="802" spans="1:4" ht="15.75">
      <c r="A802" s="106"/>
      <c r="B802" s="94"/>
      <c r="C802" s="94"/>
      <c r="D802" s="96"/>
    </row>
    <row r="803" spans="1:4" ht="15.75">
      <c r="A803" s="106"/>
      <c r="B803" s="94"/>
      <c r="C803" s="94"/>
      <c r="D803" s="96"/>
    </row>
    <row r="804" spans="1:4" ht="15.75">
      <c r="A804" s="106"/>
      <c r="B804" s="94"/>
      <c r="C804" s="94"/>
      <c r="D804" s="96"/>
    </row>
    <row r="805" spans="1:4" ht="15.75">
      <c r="A805" s="106"/>
      <c r="B805" s="94"/>
      <c r="C805" s="94"/>
      <c r="D805" s="96"/>
    </row>
    <row r="806" spans="1:4" ht="15.75">
      <c r="A806" s="106"/>
      <c r="B806" s="94"/>
      <c r="C806" s="94"/>
      <c r="D806" s="96"/>
    </row>
    <row r="807" spans="1:4" ht="15.75">
      <c r="A807" s="106"/>
      <c r="B807" s="94"/>
      <c r="C807" s="94"/>
      <c r="D807" s="96"/>
    </row>
    <row r="808" spans="1:4" ht="15.75">
      <c r="A808" s="106"/>
      <c r="B808" s="94"/>
      <c r="C808" s="94"/>
      <c r="D808" s="96"/>
    </row>
    <row r="809" spans="1:4" ht="15.75">
      <c r="A809" s="106"/>
      <c r="B809" s="94"/>
      <c r="C809" s="94"/>
      <c r="D809" s="96"/>
    </row>
    <row r="810" spans="1:4" ht="15.75">
      <c r="A810" s="106"/>
      <c r="B810" s="94"/>
      <c r="C810" s="94"/>
      <c r="D810" s="96"/>
    </row>
    <row r="811" spans="1:4" ht="15.75">
      <c r="A811" s="106"/>
      <c r="B811" s="94"/>
      <c r="C811" s="94"/>
      <c r="D811" s="96"/>
    </row>
    <row r="812" spans="1:4" ht="15.75">
      <c r="A812" s="106"/>
      <c r="B812" s="94"/>
      <c r="C812" s="94"/>
      <c r="D812" s="96"/>
    </row>
    <row r="813" spans="1:4" ht="15.75">
      <c r="A813" s="106"/>
      <c r="B813" s="94"/>
      <c r="C813" s="94"/>
      <c r="D813" s="96"/>
    </row>
    <row r="814" spans="1:4" ht="15.75">
      <c r="A814" s="106"/>
      <c r="B814" s="94"/>
      <c r="C814" s="94"/>
      <c r="D814" s="96"/>
    </row>
    <row r="815" spans="1:4" ht="15.75">
      <c r="A815" s="106"/>
      <c r="B815" s="94"/>
      <c r="C815" s="94"/>
      <c r="D815" s="96"/>
    </row>
    <row r="816" spans="1:4" ht="15.75">
      <c r="A816" s="106"/>
      <c r="B816" s="94"/>
      <c r="C816" s="94"/>
      <c r="D816" s="96"/>
    </row>
    <row r="817" spans="1:4" ht="15.75">
      <c r="A817" s="106"/>
      <c r="B817" s="94"/>
      <c r="C817" s="94"/>
      <c r="D817" s="96"/>
    </row>
    <row r="818" spans="1:4" ht="15.75">
      <c r="A818" s="106"/>
      <c r="B818" s="94"/>
      <c r="C818" s="94"/>
      <c r="D818" s="96"/>
    </row>
    <row r="819" spans="1:4" ht="15.75">
      <c r="A819" s="106"/>
      <c r="B819" s="94"/>
      <c r="C819" s="94"/>
      <c r="D819" s="96"/>
    </row>
    <row r="820" spans="1:4" ht="15.75">
      <c r="A820" s="106"/>
      <c r="B820" s="94"/>
      <c r="C820" s="94"/>
      <c r="D820" s="96"/>
    </row>
    <row r="821" spans="1:4" ht="15.75">
      <c r="A821" s="106"/>
      <c r="B821" s="94"/>
      <c r="C821" s="94"/>
      <c r="D821" s="96"/>
    </row>
    <row r="822" spans="1:4" ht="15.75">
      <c r="A822" s="106"/>
      <c r="B822" s="94"/>
      <c r="C822" s="94"/>
      <c r="D822" s="96"/>
    </row>
    <row r="823" spans="1:4" ht="15.75">
      <c r="A823" s="106"/>
      <c r="B823" s="94"/>
      <c r="C823" s="94"/>
      <c r="D823" s="96"/>
    </row>
    <row r="824" spans="1:4" ht="15.75">
      <c r="A824" s="106"/>
      <c r="B824" s="94"/>
      <c r="C824" s="94"/>
      <c r="D824" s="96"/>
    </row>
    <row r="825" spans="1:4" ht="15.75">
      <c r="A825" s="106"/>
      <c r="B825" s="94"/>
      <c r="C825" s="94"/>
      <c r="D825" s="96"/>
    </row>
    <row r="826" spans="1:4" ht="15.75">
      <c r="A826" s="106"/>
      <c r="B826" s="94"/>
      <c r="C826" s="94"/>
      <c r="D826" s="96"/>
    </row>
    <row r="827" spans="1:4" ht="15.75">
      <c r="A827" s="106"/>
      <c r="B827" s="94"/>
      <c r="C827" s="94"/>
      <c r="D827" s="96"/>
    </row>
    <row r="828" spans="1:4" ht="15.75">
      <c r="A828" s="106"/>
      <c r="B828" s="94"/>
      <c r="C828" s="94"/>
      <c r="D828" s="96"/>
    </row>
    <row r="829" spans="1:4" ht="15.75">
      <c r="A829" s="106"/>
      <c r="B829" s="94"/>
      <c r="C829" s="94"/>
      <c r="D829" s="96"/>
    </row>
    <row r="830" spans="1:4" ht="15.75">
      <c r="A830" s="106"/>
      <c r="B830" s="94"/>
      <c r="C830" s="94"/>
      <c r="D830" s="96"/>
    </row>
    <row r="831" spans="1:4" ht="15.75">
      <c r="A831" s="106"/>
      <c r="B831" s="94"/>
      <c r="C831" s="94"/>
      <c r="D831" s="96"/>
    </row>
    <row r="832" spans="1:4" ht="15.75">
      <c r="A832" s="106"/>
      <c r="B832" s="94"/>
      <c r="C832" s="94"/>
      <c r="D832" s="96"/>
    </row>
    <row r="833" spans="1:4" ht="15.75">
      <c r="A833" s="106"/>
      <c r="B833" s="94"/>
      <c r="C833" s="94"/>
      <c r="D833" s="96"/>
    </row>
    <row r="834" spans="1:4" ht="15.75">
      <c r="A834" s="106"/>
      <c r="B834" s="94"/>
      <c r="C834" s="94"/>
      <c r="D834" s="96"/>
    </row>
    <row r="835" spans="1:4" ht="15.75">
      <c r="A835" s="106"/>
      <c r="B835" s="94"/>
      <c r="C835" s="94"/>
      <c r="D835" s="96"/>
    </row>
    <row r="836" spans="1:4" ht="15.75">
      <c r="A836" s="106"/>
      <c r="B836" s="94"/>
      <c r="C836" s="94"/>
      <c r="D836" s="96"/>
    </row>
    <row r="837" spans="1:4" ht="15.75">
      <c r="A837" s="106"/>
      <c r="B837" s="94"/>
      <c r="C837" s="94"/>
      <c r="D837" s="96"/>
    </row>
    <row r="838" spans="1:4" ht="15.75">
      <c r="A838" s="106"/>
      <c r="B838" s="94"/>
      <c r="C838" s="94"/>
      <c r="D838" s="96"/>
    </row>
    <row r="839" spans="1:4" ht="15.75">
      <c r="A839" s="106"/>
      <c r="B839" s="94"/>
      <c r="C839" s="94"/>
      <c r="D839" s="96"/>
    </row>
    <row r="840" spans="1:4" ht="15.75">
      <c r="A840" s="106"/>
      <c r="B840" s="94"/>
      <c r="C840" s="94"/>
      <c r="D840" s="96"/>
    </row>
    <row r="841" spans="1:4" ht="15.75">
      <c r="A841" s="106"/>
      <c r="B841" s="94"/>
      <c r="C841" s="94"/>
      <c r="D841" s="96"/>
    </row>
    <row r="842" spans="1:4" ht="15.75">
      <c r="A842" s="106"/>
      <c r="B842" s="94"/>
      <c r="C842" s="94"/>
      <c r="D842" s="96"/>
    </row>
    <row r="843" spans="1:4" ht="15.75">
      <c r="A843" s="106"/>
      <c r="B843" s="94"/>
      <c r="C843" s="94"/>
      <c r="D843" s="96"/>
    </row>
    <row r="844" spans="1:4" ht="15.75">
      <c r="A844" s="106"/>
      <c r="B844" s="94"/>
      <c r="C844" s="94"/>
      <c r="D844" s="96"/>
    </row>
    <row r="845" spans="1:4" ht="15.75">
      <c r="A845" s="106"/>
      <c r="B845" s="94"/>
      <c r="C845" s="94"/>
      <c r="D845" s="96"/>
    </row>
    <row r="846" spans="1:4" ht="15.75">
      <c r="A846" s="106"/>
      <c r="B846" s="94"/>
      <c r="C846" s="94"/>
      <c r="D846" s="96"/>
    </row>
    <row r="847" spans="1:4" ht="15.75">
      <c r="A847" s="106"/>
      <c r="B847" s="94"/>
      <c r="C847" s="94"/>
      <c r="D847" s="96"/>
    </row>
    <row r="848" spans="1:4" ht="15.75">
      <c r="A848" s="106"/>
      <c r="B848" s="94"/>
      <c r="C848" s="94"/>
      <c r="D848" s="96"/>
    </row>
    <row r="849" spans="1:4" ht="15.75">
      <c r="A849" s="106"/>
      <c r="B849" s="94"/>
      <c r="C849" s="94"/>
      <c r="D849" s="96"/>
    </row>
    <row r="850" spans="1:4" ht="15.75">
      <c r="A850" s="106"/>
      <c r="B850" s="94"/>
      <c r="C850" s="94"/>
      <c r="D850" s="96"/>
    </row>
    <row r="851" spans="1:4" ht="15.75">
      <c r="A851" s="106"/>
      <c r="B851" s="94"/>
      <c r="C851" s="94"/>
      <c r="D851" s="96"/>
    </row>
    <row r="852" spans="1:4" ht="15.75">
      <c r="A852" s="106"/>
      <c r="B852" s="94"/>
      <c r="C852" s="94"/>
      <c r="D852" s="96"/>
    </row>
    <row r="853" spans="1:4" ht="15.75">
      <c r="A853" s="106"/>
      <c r="B853" s="94"/>
      <c r="C853" s="94"/>
      <c r="D853" s="96"/>
    </row>
    <row r="854" spans="1:4" ht="15.75">
      <c r="A854" s="106"/>
      <c r="B854" s="94"/>
      <c r="C854" s="94"/>
      <c r="D854" s="96"/>
    </row>
    <row r="855" spans="1:4" ht="15.75">
      <c r="A855" s="106"/>
      <c r="B855" s="94"/>
      <c r="C855" s="94"/>
      <c r="D855" s="96"/>
    </row>
    <row r="856" spans="1:4" ht="15.75">
      <c r="A856" s="106"/>
      <c r="B856" s="94"/>
      <c r="C856" s="94"/>
      <c r="D856" s="96"/>
    </row>
    <row r="857" spans="1:4" ht="15.75">
      <c r="A857" s="106"/>
      <c r="B857" s="94"/>
      <c r="C857" s="94"/>
      <c r="D857" s="96"/>
    </row>
    <row r="858" spans="1:4" ht="15.75">
      <c r="A858" s="106"/>
      <c r="B858" s="94"/>
      <c r="C858" s="94"/>
      <c r="D858" s="96"/>
    </row>
    <row r="859" spans="1:4" ht="15.75">
      <c r="A859" s="106"/>
      <c r="B859" s="94"/>
      <c r="C859" s="94"/>
      <c r="D859" s="96"/>
    </row>
    <row r="860" spans="1:4" ht="15.75">
      <c r="A860" s="106"/>
      <c r="B860" s="94"/>
      <c r="C860" s="94"/>
      <c r="D860" s="96"/>
    </row>
    <row r="861" spans="1:4" ht="15.75">
      <c r="A861" s="106"/>
      <c r="B861" s="94"/>
      <c r="C861" s="94"/>
      <c r="D861" s="96"/>
    </row>
    <row r="862" spans="1:4" ht="15.75">
      <c r="A862" s="106"/>
      <c r="B862" s="94"/>
      <c r="C862" s="94"/>
      <c r="D862" s="96"/>
    </row>
    <row r="863" spans="1:4" ht="15.75">
      <c r="A863" s="106"/>
      <c r="B863" s="94"/>
      <c r="C863" s="94"/>
      <c r="D863" s="96"/>
    </row>
    <row r="864" spans="1:4" ht="15.75">
      <c r="A864" s="106"/>
      <c r="B864" s="94"/>
      <c r="C864" s="94"/>
      <c r="D864" s="96"/>
    </row>
    <row r="865" spans="1:4" ht="15.75">
      <c r="A865" s="106"/>
      <c r="B865" s="94"/>
      <c r="C865" s="94"/>
      <c r="D865" s="96"/>
    </row>
    <row r="866" spans="1:4" ht="15.75">
      <c r="A866" s="106"/>
      <c r="B866" s="94"/>
      <c r="C866" s="94"/>
      <c r="D866" s="96"/>
    </row>
    <row r="867" spans="1:4" ht="15.75">
      <c r="A867" s="106"/>
      <c r="B867" s="94"/>
      <c r="C867" s="94"/>
      <c r="D867" s="96"/>
    </row>
    <row r="868" spans="1:4" ht="15.75">
      <c r="A868" s="106"/>
      <c r="B868" s="94"/>
      <c r="C868" s="94"/>
      <c r="D868" s="96"/>
    </row>
    <row r="869" spans="1:4" ht="15.75">
      <c r="A869" s="106"/>
      <c r="B869" s="94"/>
      <c r="C869" s="94"/>
      <c r="D869" s="96"/>
    </row>
    <row r="870" spans="1:4" ht="15.75">
      <c r="A870" s="106"/>
      <c r="B870" s="94"/>
      <c r="C870" s="94"/>
      <c r="D870" s="96"/>
    </row>
    <row r="871" spans="1:4" ht="15.75">
      <c r="A871" s="106"/>
      <c r="B871" s="94"/>
      <c r="C871" s="94"/>
      <c r="D871" s="96"/>
    </row>
    <row r="872" spans="1:4" ht="15.75">
      <c r="A872" s="106"/>
      <c r="B872" s="94"/>
      <c r="C872" s="94"/>
      <c r="D872" s="96"/>
    </row>
    <row r="873" spans="1:4" ht="15.75">
      <c r="A873" s="106"/>
      <c r="B873" s="94"/>
      <c r="C873" s="94"/>
      <c r="D873" s="96"/>
    </row>
    <row r="874" spans="1:4" ht="15.75">
      <c r="A874" s="106"/>
      <c r="B874" s="94"/>
      <c r="C874" s="94"/>
      <c r="D874" s="96"/>
    </row>
    <row r="875" spans="1:4" ht="15.75">
      <c r="A875" s="106"/>
      <c r="B875" s="94"/>
      <c r="C875" s="94"/>
      <c r="D875" s="96"/>
    </row>
    <row r="876" spans="1:4" ht="15.75">
      <c r="A876" s="106"/>
      <c r="B876" s="94"/>
      <c r="C876" s="94"/>
      <c r="D876" s="96"/>
    </row>
    <row r="877" spans="1:4" ht="15.75">
      <c r="A877" s="106"/>
      <c r="B877" s="94"/>
      <c r="C877" s="94"/>
      <c r="D877" s="96"/>
    </row>
    <row r="878" spans="1:4" ht="15.75">
      <c r="A878" s="106"/>
      <c r="B878" s="94"/>
      <c r="C878" s="94"/>
      <c r="D878" s="96"/>
    </row>
    <row r="879" spans="1:4" ht="15.75">
      <c r="A879" s="106"/>
      <c r="B879" s="94"/>
      <c r="C879" s="94"/>
      <c r="D879" s="96"/>
    </row>
    <row r="880" spans="1:4" ht="15.75">
      <c r="A880" s="106"/>
      <c r="B880" s="94"/>
      <c r="C880" s="94"/>
      <c r="D880" s="96"/>
    </row>
    <row r="881" spans="1:4" ht="15.75">
      <c r="A881" s="106"/>
      <c r="B881" s="94"/>
      <c r="C881" s="94"/>
      <c r="D881" s="96"/>
    </row>
    <row r="882" spans="1:4" ht="15.75">
      <c r="A882" s="106"/>
      <c r="B882" s="94"/>
      <c r="C882" s="94"/>
      <c r="D882" s="96"/>
    </row>
    <row r="883" spans="1:4" ht="15.75">
      <c r="A883" s="106"/>
      <c r="B883" s="94"/>
      <c r="C883" s="94"/>
      <c r="D883" s="96"/>
    </row>
    <row r="884" spans="1:4" ht="15.75">
      <c r="A884" s="106"/>
      <c r="B884" s="94"/>
      <c r="C884" s="94"/>
      <c r="D884" s="96"/>
    </row>
    <row r="885" spans="1:4" ht="15.75">
      <c r="A885" s="106"/>
      <c r="B885" s="94"/>
      <c r="C885" s="94"/>
      <c r="D885" s="96"/>
    </row>
    <row r="886" spans="1:4" ht="15.75">
      <c r="A886" s="106"/>
      <c r="B886" s="94"/>
      <c r="C886" s="94"/>
      <c r="D886" s="96"/>
    </row>
    <row r="887" spans="1:4" ht="15.75">
      <c r="A887" s="106"/>
      <c r="B887" s="94"/>
      <c r="C887" s="94"/>
      <c r="D887" s="96"/>
    </row>
    <row r="888" spans="1:4" ht="15.75">
      <c r="A888" s="106"/>
      <c r="B888" s="94"/>
      <c r="C888" s="94"/>
      <c r="D888" s="96"/>
    </row>
    <row r="889" spans="1:4" ht="15.75">
      <c r="A889" s="106"/>
      <c r="B889" s="94"/>
      <c r="C889" s="94"/>
      <c r="D889" s="96"/>
    </row>
    <row r="890" spans="1:4" ht="15.75">
      <c r="A890" s="106"/>
      <c r="B890" s="94"/>
      <c r="C890" s="94"/>
      <c r="D890" s="96"/>
    </row>
  </sheetData>
  <mergeCells count="4">
    <mergeCell ref="A2:C2"/>
    <mergeCell ref="A3:C3"/>
    <mergeCell ref="A4:C4"/>
    <mergeCell ref="A5:C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86"/>
  <sheetViews>
    <sheetView zoomScale="115" zoomScaleNormal="115" workbookViewId="0">
      <selection sqref="A1:C1"/>
    </sheetView>
  </sheetViews>
  <sheetFormatPr defaultRowHeight="15"/>
  <cols>
    <col min="1" max="1" width="107.5703125" style="62" customWidth="1"/>
    <col min="2" max="2" width="8.28515625" style="62" bestFit="1" customWidth="1"/>
    <col min="3" max="3" width="11.28515625" style="62" customWidth="1"/>
    <col min="4" max="256" width="9.140625" style="62"/>
    <col min="257" max="257" width="107.5703125" style="62" customWidth="1"/>
    <col min="258" max="258" width="8.28515625" style="62" bestFit="1" customWidth="1"/>
    <col min="259" max="259" width="11.28515625" style="62" customWidth="1"/>
    <col min="260" max="512" width="9.140625" style="62"/>
    <col min="513" max="513" width="107.5703125" style="62" customWidth="1"/>
    <col min="514" max="514" width="8.28515625" style="62" bestFit="1" customWidth="1"/>
    <col min="515" max="515" width="11.28515625" style="62" customWidth="1"/>
    <col min="516" max="768" width="9.140625" style="62"/>
    <col min="769" max="769" width="107.5703125" style="62" customWidth="1"/>
    <col min="770" max="770" width="8.28515625" style="62" bestFit="1" customWidth="1"/>
    <col min="771" max="771" width="11.28515625" style="62" customWidth="1"/>
    <col min="772" max="1024" width="9.140625" style="62"/>
    <col min="1025" max="1025" width="107.5703125" style="62" customWidth="1"/>
    <col min="1026" max="1026" width="8.28515625" style="62" bestFit="1" customWidth="1"/>
    <col min="1027" max="1027" width="11.28515625" style="62" customWidth="1"/>
    <col min="1028" max="1280" width="9.140625" style="62"/>
    <col min="1281" max="1281" width="107.5703125" style="62" customWidth="1"/>
    <col min="1282" max="1282" width="8.28515625" style="62" bestFit="1" customWidth="1"/>
    <col min="1283" max="1283" width="11.28515625" style="62" customWidth="1"/>
    <col min="1284" max="1536" width="9.140625" style="62"/>
    <col min="1537" max="1537" width="107.5703125" style="62" customWidth="1"/>
    <col min="1538" max="1538" width="8.28515625" style="62" bestFit="1" customWidth="1"/>
    <col min="1539" max="1539" width="11.28515625" style="62" customWidth="1"/>
    <col min="1540" max="1792" width="9.140625" style="62"/>
    <col min="1793" max="1793" width="107.5703125" style="62" customWidth="1"/>
    <col min="1794" max="1794" width="8.28515625" style="62" bestFit="1" customWidth="1"/>
    <col min="1795" max="1795" width="11.28515625" style="62" customWidth="1"/>
    <col min="1796" max="2048" width="9.140625" style="62"/>
    <col min="2049" max="2049" width="107.5703125" style="62" customWidth="1"/>
    <col min="2050" max="2050" width="8.28515625" style="62" bestFit="1" customWidth="1"/>
    <col min="2051" max="2051" width="11.28515625" style="62" customWidth="1"/>
    <col min="2052" max="2304" width="9.140625" style="62"/>
    <col min="2305" max="2305" width="107.5703125" style="62" customWidth="1"/>
    <col min="2306" max="2306" width="8.28515625" style="62" bestFit="1" customWidth="1"/>
    <col min="2307" max="2307" width="11.28515625" style="62" customWidth="1"/>
    <col min="2308" max="2560" width="9.140625" style="62"/>
    <col min="2561" max="2561" width="107.5703125" style="62" customWidth="1"/>
    <col min="2562" max="2562" width="8.28515625" style="62" bestFit="1" customWidth="1"/>
    <col min="2563" max="2563" width="11.28515625" style="62" customWidth="1"/>
    <col min="2564" max="2816" width="9.140625" style="62"/>
    <col min="2817" max="2817" width="107.5703125" style="62" customWidth="1"/>
    <col min="2818" max="2818" width="8.28515625" style="62" bestFit="1" customWidth="1"/>
    <col min="2819" max="2819" width="11.28515625" style="62" customWidth="1"/>
    <col min="2820" max="3072" width="9.140625" style="62"/>
    <col min="3073" max="3073" width="107.5703125" style="62" customWidth="1"/>
    <col min="3074" max="3074" width="8.28515625" style="62" bestFit="1" customWidth="1"/>
    <col min="3075" max="3075" width="11.28515625" style="62" customWidth="1"/>
    <col min="3076" max="3328" width="9.140625" style="62"/>
    <col min="3329" max="3329" width="107.5703125" style="62" customWidth="1"/>
    <col min="3330" max="3330" width="8.28515625" style="62" bestFit="1" customWidth="1"/>
    <col min="3331" max="3331" width="11.28515625" style="62" customWidth="1"/>
    <col min="3332" max="3584" width="9.140625" style="62"/>
    <col min="3585" max="3585" width="107.5703125" style="62" customWidth="1"/>
    <col min="3586" max="3586" width="8.28515625" style="62" bestFit="1" customWidth="1"/>
    <col min="3587" max="3587" width="11.28515625" style="62" customWidth="1"/>
    <col min="3588" max="3840" width="9.140625" style="62"/>
    <col min="3841" max="3841" width="107.5703125" style="62" customWidth="1"/>
    <col min="3842" max="3842" width="8.28515625" style="62" bestFit="1" customWidth="1"/>
    <col min="3843" max="3843" width="11.28515625" style="62" customWidth="1"/>
    <col min="3844" max="4096" width="9.140625" style="62"/>
    <col min="4097" max="4097" width="107.5703125" style="62" customWidth="1"/>
    <col min="4098" max="4098" width="8.28515625" style="62" bestFit="1" customWidth="1"/>
    <col min="4099" max="4099" width="11.28515625" style="62" customWidth="1"/>
    <col min="4100" max="4352" width="9.140625" style="62"/>
    <col min="4353" max="4353" width="107.5703125" style="62" customWidth="1"/>
    <col min="4354" max="4354" width="8.28515625" style="62" bestFit="1" customWidth="1"/>
    <col min="4355" max="4355" width="11.28515625" style="62" customWidth="1"/>
    <col min="4356" max="4608" width="9.140625" style="62"/>
    <col min="4609" max="4609" width="107.5703125" style="62" customWidth="1"/>
    <col min="4610" max="4610" width="8.28515625" style="62" bestFit="1" customWidth="1"/>
    <col min="4611" max="4611" width="11.28515625" style="62" customWidth="1"/>
    <col min="4612" max="4864" width="9.140625" style="62"/>
    <col min="4865" max="4865" width="107.5703125" style="62" customWidth="1"/>
    <col min="4866" max="4866" width="8.28515625" style="62" bestFit="1" customWidth="1"/>
    <col min="4867" max="4867" width="11.28515625" style="62" customWidth="1"/>
    <col min="4868" max="5120" width="9.140625" style="62"/>
    <col min="5121" max="5121" width="107.5703125" style="62" customWidth="1"/>
    <col min="5122" max="5122" width="8.28515625" style="62" bestFit="1" customWidth="1"/>
    <col min="5123" max="5123" width="11.28515625" style="62" customWidth="1"/>
    <col min="5124" max="5376" width="9.140625" style="62"/>
    <col min="5377" max="5377" width="107.5703125" style="62" customWidth="1"/>
    <col min="5378" max="5378" width="8.28515625" style="62" bestFit="1" customWidth="1"/>
    <col min="5379" max="5379" width="11.28515625" style="62" customWidth="1"/>
    <col min="5380" max="5632" width="9.140625" style="62"/>
    <col min="5633" max="5633" width="107.5703125" style="62" customWidth="1"/>
    <col min="5634" max="5634" width="8.28515625" style="62" bestFit="1" customWidth="1"/>
    <col min="5635" max="5635" width="11.28515625" style="62" customWidth="1"/>
    <col min="5636" max="5888" width="9.140625" style="62"/>
    <col min="5889" max="5889" width="107.5703125" style="62" customWidth="1"/>
    <col min="5890" max="5890" width="8.28515625" style="62" bestFit="1" customWidth="1"/>
    <col min="5891" max="5891" width="11.28515625" style="62" customWidth="1"/>
    <col min="5892" max="6144" width="9.140625" style="62"/>
    <col min="6145" max="6145" width="107.5703125" style="62" customWidth="1"/>
    <col min="6146" max="6146" width="8.28515625" style="62" bestFit="1" customWidth="1"/>
    <col min="6147" max="6147" width="11.28515625" style="62" customWidth="1"/>
    <col min="6148" max="6400" width="9.140625" style="62"/>
    <col min="6401" max="6401" width="107.5703125" style="62" customWidth="1"/>
    <col min="6402" max="6402" width="8.28515625" style="62" bestFit="1" customWidth="1"/>
    <col min="6403" max="6403" width="11.28515625" style="62" customWidth="1"/>
    <col min="6404" max="6656" width="9.140625" style="62"/>
    <col min="6657" max="6657" width="107.5703125" style="62" customWidth="1"/>
    <col min="6658" max="6658" width="8.28515625" style="62" bestFit="1" customWidth="1"/>
    <col min="6659" max="6659" width="11.28515625" style="62" customWidth="1"/>
    <col min="6660" max="6912" width="9.140625" style="62"/>
    <col min="6913" max="6913" width="107.5703125" style="62" customWidth="1"/>
    <col min="6914" max="6914" width="8.28515625" style="62" bestFit="1" customWidth="1"/>
    <col min="6915" max="6915" width="11.28515625" style="62" customWidth="1"/>
    <col min="6916" max="7168" width="9.140625" style="62"/>
    <col min="7169" max="7169" width="107.5703125" style="62" customWidth="1"/>
    <col min="7170" max="7170" width="8.28515625" style="62" bestFit="1" customWidth="1"/>
    <col min="7171" max="7171" width="11.28515625" style="62" customWidth="1"/>
    <col min="7172" max="7424" width="9.140625" style="62"/>
    <col min="7425" max="7425" width="107.5703125" style="62" customWidth="1"/>
    <col min="7426" max="7426" width="8.28515625" style="62" bestFit="1" customWidth="1"/>
    <col min="7427" max="7427" width="11.28515625" style="62" customWidth="1"/>
    <col min="7428" max="7680" width="9.140625" style="62"/>
    <col min="7681" max="7681" width="107.5703125" style="62" customWidth="1"/>
    <col min="7682" max="7682" width="8.28515625" style="62" bestFit="1" customWidth="1"/>
    <col min="7683" max="7683" width="11.28515625" style="62" customWidth="1"/>
    <col min="7684" max="7936" width="9.140625" style="62"/>
    <col min="7937" max="7937" width="107.5703125" style="62" customWidth="1"/>
    <col min="7938" max="7938" width="8.28515625" style="62" bestFit="1" customWidth="1"/>
    <col min="7939" max="7939" width="11.28515625" style="62" customWidth="1"/>
    <col min="7940" max="8192" width="9.140625" style="62"/>
    <col min="8193" max="8193" width="107.5703125" style="62" customWidth="1"/>
    <col min="8194" max="8194" width="8.28515625" style="62" bestFit="1" customWidth="1"/>
    <col min="8195" max="8195" width="11.28515625" style="62" customWidth="1"/>
    <col min="8196" max="8448" width="9.140625" style="62"/>
    <col min="8449" max="8449" width="107.5703125" style="62" customWidth="1"/>
    <col min="8450" max="8450" width="8.28515625" style="62" bestFit="1" customWidth="1"/>
    <col min="8451" max="8451" width="11.28515625" style="62" customWidth="1"/>
    <col min="8452" max="8704" width="9.140625" style="62"/>
    <col min="8705" max="8705" width="107.5703125" style="62" customWidth="1"/>
    <col min="8706" max="8706" width="8.28515625" style="62" bestFit="1" customWidth="1"/>
    <col min="8707" max="8707" width="11.28515625" style="62" customWidth="1"/>
    <col min="8708" max="8960" width="9.140625" style="62"/>
    <col min="8961" max="8961" width="107.5703125" style="62" customWidth="1"/>
    <col min="8962" max="8962" width="8.28515625" style="62" bestFit="1" customWidth="1"/>
    <col min="8963" max="8963" width="11.28515625" style="62" customWidth="1"/>
    <col min="8964" max="9216" width="9.140625" style="62"/>
    <col min="9217" max="9217" width="107.5703125" style="62" customWidth="1"/>
    <col min="9218" max="9218" width="8.28515625" style="62" bestFit="1" customWidth="1"/>
    <col min="9219" max="9219" width="11.28515625" style="62" customWidth="1"/>
    <col min="9220" max="9472" width="9.140625" style="62"/>
    <col min="9473" max="9473" width="107.5703125" style="62" customWidth="1"/>
    <col min="9474" max="9474" width="8.28515625" style="62" bestFit="1" customWidth="1"/>
    <col min="9475" max="9475" width="11.28515625" style="62" customWidth="1"/>
    <col min="9476" max="9728" width="9.140625" style="62"/>
    <col min="9729" max="9729" width="107.5703125" style="62" customWidth="1"/>
    <col min="9730" max="9730" width="8.28515625" style="62" bestFit="1" customWidth="1"/>
    <col min="9731" max="9731" width="11.28515625" style="62" customWidth="1"/>
    <col min="9732" max="9984" width="9.140625" style="62"/>
    <col min="9985" max="9985" width="107.5703125" style="62" customWidth="1"/>
    <col min="9986" max="9986" width="8.28515625" style="62" bestFit="1" customWidth="1"/>
    <col min="9987" max="9987" width="11.28515625" style="62" customWidth="1"/>
    <col min="9988" max="10240" width="9.140625" style="62"/>
    <col min="10241" max="10241" width="107.5703125" style="62" customWidth="1"/>
    <col min="10242" max="10242" width="8.28515625" style="62" bestFit="1" customWidth="1"/>
    <col min="10243" max="10243" width="11.28515625" style="62" customWidth="1"/>
    <col min="10244" max="10496" width="9.140625" style="62"/>
    <col min="10497" max="10497" width="107.5703125" style="62" customWidth="1"/>
    <col min="10498" max="10498" width="8.28515625" style="62" bestFit="1" customWidth="1"/>
    <col min="10499" max="10499" width="11.28515625" style="62" customWidth="1"/>
    <col min="10500" max="10752" width="9.140625" style="62"/>
    <col min="10753" max="10753" width="107.5703125" style="62" customWidth="1"/>
    <col min="10754" max="10754" width="8.28515625" style="62" bestFit="1" customWidth="1"/>
    <col min="10755" max="10755" width="11.28515625" style="62" customWidth="1"/>
    <col min="10756" max="11008" width="9.140625" style="62"/>
    <col min="11009" max="11009" width="107.5703125" style="62" customWidth="1"/>
    <col min="11010" max="11010" width="8.28515625" style="62" bestFit="1" customWidth="1"/>
    <col min="11011" max="11011" width="11.28515625" style="62" customWidth="1"/>
    <col min="11012" max="11264" width="9.140625" style="62"/>
    <col min="11265" max="11265" width="107.5703125" style="62" customWidth="1"/>
    <col min="11266" max="11266" width="8.28515625" style="62" bestFit="1" customWidth="1"/>
    <col min="11267" max="11267" width="11.28515625" style="62" customWidth="1"/>
    <col min="11268" max="11520" width="9.140625" style="62"/>
    <col min="11521" max="11521" width="107.5703125" style="62" customWidth="1"/>
    <col min="11522" max="11522" width="8.28515625" style="62" bestFit="1" customWidth="1"/>
    <col min="11523" max="11523" width="11.28515625" style="62" customWidth="1"/>
    <col min="11524" max="11776" width="9.140625" style="62"/>
    <col min="11777" max="11777" width="107.5703125" style="62" customWidth="1"/>
    <col min="11778" max="11778" width="8.28515625" style="62" bestFit="1" customWidth="1"/>
    <col min="11779" max="11779" width="11.28515625" style="62" customWidth="1"/>
    <col min="11780" max="12032" width="9.140625" style="62"/>
    <col min="12033" max="12033" width="107.5703125" style="62" customWidth="1"/>
    <col min="12034" max="12034" width="8.28515625" style="62" bestFit="1" customWidth="1"/>
    <col min="12035" max="12035" width="11.28515625" style="62" customWidth="1"/>
    <col min="12036" max="12288" width="9.140625" style="62"/>
    <col min="12289" max="12289" width="107.5703125" style="62" customWidth="1"/>
    <col min="12290" max="12290" width="8.28515625" style="62" bestFit="1" customWidth="1"/>
    <col min="12291" max="12291" width="11.28515625" style="62" customWidth="1"/>
    <col min="12292" max="12544" width="9.140625" style="62"/>
    <col min="12545" max="12545" width="107.5703125" style="62" customWidth="1"/>
    <col min="12546" max="12546" width="8.28515625" style="62" bestFit="1" customWidth="1"/>
    <col min="12547" max="12547" width="11.28515625" style="62" customWidth="1"/>
    <col min="12548" max="12800" width="9.140625" style="62"/>
    <col min="12801" max="12801" width="107.5703125" style="62" customWidth="1"/>
    <col min="12802" max="12802" width="8.28515625" style="62" bestFit="1" customWidth="1"/>
    <col min="12803" max="12803" width="11.28515625" style="62" customWidth="1"/>
    <col min="12804" max="13056" width="9.140625" style="62"/>
    <col min="13057" max="13057" width="107.5703125" style="62" customWidth="1"/>
    <col min="13058" max="13058" width="8.28515625" style="62" bestFit="1" customWidth="1"/>
    <col min="13059" max="13059" width="11.28515625" style="62" customWidth="1"/>
    <col min="13060" max="13312" width="9.140625" style="62"/>
    <col min="13313" max="13313" width="107.5703125" style="62" customWidth="1"/>
    <col min="13314" max="13314" width="8.28515625" style="62" bestFit="1" customWidth="1"/>
    <col min="13315" max="13315" width="11.28515625" style="62" customWidth="1"/>
    <col min="13316" max="13568" width="9.140625" style="62"/>
    <col min="13569" max="13569" width="107.5703125" style="62" customWidth="1"/>
    <col min="13570" max="13570" width="8.28515625" style="62" bestFit="1" customWidth="1"/>
    <col min="13571" max="13571" width="11.28515625" style="62" customWidth="1"/>
    <col min="13572" max="13824" width="9.140625" style="62"/>
    <col min="13825" max="13825" width="107.5703125" style="62" customWidth="1"/>
    <col min="13826" max="13826" width="8.28515625" style="62" bestFit="1" customWidth="1"/>
    <col min="13827" max="13827" width="11.28515625" style="62" customWidth="1"/>
    <col min="13828" max="14080" width="9.140625" style="62"/>
    <col min="14081" max="14081" width="107.5703125" style="62" customWidth="1"/>
    <col min="14082" max="14082" width="8.28515625" style="62" bestFit="1" customWidth="1"/>
    <col min="14083" max="14083" width="11.28515625" style="62" customWidth="1"/>
    <col min="14084" max="14336" width="9.140625" style="62"/>
    <col min="14337" max="14337" width="107.5703125" style="62" customWidth="1"/>
    <col min="14338" max="14338" width="8.28515625" style="62" bestFit="1" customWidth="1"/>
    <col min="14339" max="14339" width="11.28515625" style="62" customWidth="1"/>
    <col min="14340" max="14592" width="9.140625" style="62"/>
    <col min="14593" max="14593" width="107.5703125" style="62" customWidth="1"/>
    <col min="14594" max="14594" width="8.28515625" style="62" bestFit="1" customWidth="1"/>
    <col min="14595" max="14595" width="11.28515625" style="62" customWidth="1"/>
    <col min="14596" max="14848" width="9.140625" style="62"/>
    <col min="14849" max="14849" width="107.5703125" style="62" customWidth="1"/>
    <col min="14850" max="14850" width="8.28515625" style="62" bestFit="1" customWidth="1"/>
    <col min="14851" max="14851" width="11.28515625" style="62" customWidth="1"/>
    <col min="14852" max="15104" width="9.140625" style="62"/>
    <col min="15105" max="15105" width="107.5703125" style="62" customWidth="1"/>
    <col min="15106" max="15106" width="8.28515625" style="62" bestFit="1" customWidth="1"/>
    <col min="15107" max="15107" width="11.28515625" style="62" customWidth="1"/>
    <col min="15108" max="15360" width="9.140625" style="62"/>
    <col min="15361" max="15361" width="107.5703125" style="62" customWidth="1"/>
    <col min="15362" max="15362" width="8.28515625" style="62" bestFit="1" customWidth="1"/>
    <col min="15363" max="15363" width="11.28515625" style="62" customWidth="1"/>
    <col min="15364" max="15616" width="9.140625" style="62"/>
    <col min="15617" max="15617" width="107.5703125" style="62" customWidth="1"/>
    <col min="15618" max="15618" width="8.28515625" style="62" bestFit="1" customWidth="1"/>
    <col min="15619" max="15619" width="11.28515625" style="62" customWidth="1"/>
    <col min="15620" max="15872" width="9.140625" style="62"/>
    <col min="15873" max="15873" width="107.5703125" style="62" customWidth="1"/>
    <col min="15874" max="15874" width="8.28515625" style="62" bestFit="1" customWidth="1"/>
    <col min="15875" max="15875" width="11.28515625" style="62" customWidth="1"/>
    <col min="15876" max="16128" width="9.140625" style="62"/>
    <col min="16129" max="16129" width="107.5703125" style="62" customWidth="1"/>
    <col min="16130" max="16130" width="8.28515625" style="62" bestFit="1" customWidth="1"/>
    <col min="16131" max="16131" width="11.28515625" style="62" customWidth="1"/>
    <col min="16132" max="16384" width="9.140625" style="62"/>
  </cols>
  <sheetData>
    <row r="1" spans="1:203" ht="15.75">
      <c r="A1" s="1280"/>
      <c r="B1" s="1281"/>
      <c r="C1" s="1281"/>
      <c r="D1" s="90"/>
      <c r="E1" s="90"/>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row>
    <row r="2" spans="1:203" ht="20.25">
      <c r="A2" s="1252" t="s">
        <v>1245</v>
      </c>
      <c r="B2" s="1252"/>
      <c r="C2" s="1252"/>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c r="BY2" s="91"/>
      <c r="BZ2" s="91"/>
      <c r="CA2" s="91"/>
      <c r="CB2" s="91"/>
      <c r="CC2" s="91"/>
      <c r="CD2" s="91"/>
      <c r="CE2" s="91"/>
      <c r="CF2" s="91"/>
      <c r="CG2" s="91"/>
      <c r="CH2" s="91"/>
      <c r="CI2" s="91"/>
      <c r="CJ2" s="91"/>
      <c r="CK2" s="91"/>
      <c r="CL2" s="91"/>
      <c r="CM2" s="91"/>
      <c r="CN2" s="91"/>
      <c r="CO2" s="91"/>
      <c r="CP2" s="91"/>
      <c r="CQ2" s="91"/>
      <c r="CR2" s="91"/>
      <c r="CS2" s="91"/>
      <c r="CT2" s="91"/>
      <c r="CU2" s="91"/>
      <c r="CV2" s="91"/>
      <c r="CW2" s="91"/>
      <c r="CX2" s="91"/>
      <c r="CY2" s="91"/>
      <c r="CZ2" s="91"/>
      <c r="DA2" s="91"/>
      <c r="DB2" s="91"/>
      <c r="DC2" s="91"/>
      <c r="DD2" s="91"/>
      <c r="DE2" s="91"/>
      <c r="DF2" s="91"/>
      <c r="DG2" s="91"/>
      <c r="DH2" s="91"/>
      <c r="DI2" s="91"/>
      <c r="DJ2" s="91"/>
      <c r="DK2" s="91"/>
      <c r="DL2" s="91"/>
      <c r="DM2" s="91"/>
      <c r="DN2" s="91"/>
      <c r="DO2" s="91"/>
      <c r="DP2" s="91"/>
      <c r="DQ2" s="91"/>
      <c r="DR2" s="91"/>
      <c r="DS2" s="91"/>
      <c r="DT2" s="91"/>
      <c r="DU2" s="91"/>
      <c r="DV2" s="91"/>
      <c r="DW2" s="91"/>
      <c r="DX2" s="91"/>
      <c r="DY2" s="91"/>
      <c r="DZ2" s="91"/>
      <c r="EA2" s="91"/>
      <c r="EB2" s="91"/>
      <c r="EC2" s="91"/>
      <c r="ED2" s="91"/>
      <c r="EE2" s="91"/>
      <c r="EF2" s="91"/>
      <c r="EG2" s="91"/>
      <c r="EH2" s="91"/>
      <c r="EI2" s="91"/>
      <c r="EJ2" s="91"/>
      <c r="EK2" s="91"/>
      <c r="EL2" s="91"/>
      <c r="EM2" s="91"/>
      <c r="EN2" s="91"/>
      <c r="EO2" s="91"/>
      <c r="EP2" s="91"/>
      <c r="EQ2" s="91"/>
      <c r="ER2" s="91"/>
      <c r="ES2" s="91"/>
      <c r="ET2" s="91"/>
      <c r="EU2" s="91"/>
      <c r="EV2" s="91"/>
      <c r="EW2" s="91"/>
      <c r="EX2" s="91"/>
      <c r="EY2" s="91"/>
      <c r="EZ2" s="91"/>
      <c r="FA2" s="91"/>
      <c r="FB2" s="91"/>
      <c r="FC2" s="91"/>
      <c r="FD2" s="91"/>
      <c r="FE2" s="91"/>
      <c r="FF2" s="91"/>
      <c r="FG2" s="91"/>
      <c r="FH2" s="91"/>
      <c r="FI2" s="91"/>
      <c r="FJ2" s="91"/>
      <c r="FK2" s="91"/>
      <c r="FL2" s="91"/>
      <c r="FM2" s="91"/>
      <c r="FN2" s="91"/>
      <c r="FO2" s="91"/>
      <c r="FP2" s="91"/>
      <c r="FQ2" s="91"/>
      <c r="FR2" s="91"/>
      <c r="FS2" s="91"/>
      <c r="FT2" s="91"/>
      <c r="FU2" s="91"/>
      <c r="FV2" s="91"/>
      <c r="FW2" s="91"/>
      <c r="FX2" s="91"/>
      <c r="FY2" s="91"/>
      <c r="FZ2" s="91"/>
      <c r="GA2" s="91"/>
      <c r="GB2" s="91"/>
      <c r="GC2" s="91"/>
      <c r="GD2" s="91"/>
      <c r="GE2" s="91"/>
      <c r="GF2" s="91"/>
      <c r="GG2" s="91"/>
      <c r="GH2" s="91"/>
      <c r="GI2" s="91"/>
      <c r="GJ2" s="91"/>
      <c r="GK2" s="91"/>
      <c r="GL2" s="91"/>
      <c r="GM2" s="91"/>
      <c r="GN2" s="91"/>
      <c r="GO2" s="91"/>
      <c r="GP2" s="91"/>
      <c r="GQ2" s="91"/>
      <c r="GR2" s="91"/>
      <c r="GS2" s="91"/>
      <c r="GT2" s="91"/>
      <c r="GU2" s="91"/>
    </row>
    <row r="3" spans="1:203" ht="20.25">
      <c r="A3" s="1252" t="s">
        <v>1201</v>
      </c>
      <c r="B3" s="1252"/>
      <c r="C3" s="1252"/>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c r="BY3" s="91"/>
      <c r="BZ3" s="91"/>
      <c r="CA3" s="91"/>
      <c r="CB3" s="91"/>
      <c r="CC3" s="91"/>
      <c r="CD3" s="91"/>
      <c r="CE3" s="91"/>
      <c r="CF3" s="91"/>
      <c r="CG3" s="91"/>
      <c r="CH3" s="91"/>
      <c r="CI3" s="91"/>
      <c r="CJ3" s="91"/>
      <c r="CK3" s="91"/>
      <c r="CL3" s="91"/>
      <c r="CM3" s="91"/>
      <c r="CN3" s="91"/>
      <c r="CO3" s="91"/>
      <c r="CP3" s="91"/>
      <c r="CQ3" s="91"/>
      <c r="CR3" s="91"/>
      <c r="CS3" s="91"/>
      <c r="CT3" s="91"/>
      <c r="CU3" s="91"/>
      <c r="CV3" s="91"/>
      <c r="CW3" s="91"/>
      <c r="CX3" s="91"/>
      <c r="CY3" s="91"/>
      <c r="CZ3" s="91"/>
      <c r="DA3" s="91"/>
      <c r="DB3" s="91"/>
      <c r="DC3" s="91"/>
      <c r="DD3" s="91"/>
      <c r="DE3" s="91"/>
      <c r="DF3" s="91"/>
      <c r="DG3" s="91"/>
      <c r="DH3" s="91"/>
      <c r="DI3" s="91"/>
      <c r="DJ3" s="91"/>
      <c r="DK3" s="91"/>
      <c r="DL3" s="91"/>
      <c r="DM3" s="91"/>
      <c r="DN3" s="91"/>
      <c r="DO3" s="91"/>
      <c r="DP3" s="91"/>
      <c r="DQ3" s="91"/>
      <c r="DR3" s="91"/>
      <c r="DS3" s="91"/>
      <c r="DT3" s="91"/>
      <c r="DU3" s="91"/>
      <c r="DV3" s="91"/>
      <c r="DW3" s="91"/>
      <c r="DX3" s="91"/>
      <c r="DY3" s="91"/>
      <c r="DZ3" s="91"/>
      <c r="EA3" s="91"/>
      <c r="EB3" s="91"/>
      <c r="EC3" s="91"/>
      <c r="ED3" s="91"/>
      <c r="EE3" s="91"/>
      <c r="EF3" s="91"/>
      <c r="EG3" s="91"/>
      <c r="EH3" s="91"/>
      <c r="EI3" s="91"/>
      <c r="EJ3" s="91"/>
      <c r="EK3" s="91"/>
      <c r="EL3" s="91"/>
      <c r="EM3" s="91"/>
      <c r="EN3" s="91"/>
      <c r="EO3" s="91"/>
      <c r="EP3" s="91"/>
      <c r="EQ3" s="91"/>
      <c r="ER3" s="91"/>
      <c r="ES3" s="91"/>
      <c r="ET3" s="91"/>
      <c r="EU3" s="91"/>
      <c r="EV3" s="91"/>
      <c r="EW3" s="91"/>
      <c r="EX3" s="91"/>
      <c r="EY3" s="91"/>
      <c r="EZ3" s="91"/>
      <c r="FA3" s="91"/>
      <c r="FB3" s="91"/>
      <c r="FC3" s="91"/>
      <c r="FD3" s="91"/>
      <c r="FE3" s="91"/>
      <c r="FF3" s="91"/>
      <c r="FG3" s="91"/>
      <c r="FH3" s="91"/>
      <c r="FI3" s="91"/>
      <c r="FJ3" s="91"/>
      <c r="FK3" s="91"/>
      <c r="FL3" s="91"/>
      <c r="FM3" s="91"/>
      <c r="FN3" s="91"/>
      <c r="FO3" s="91"/>
      <c r="FP3" s="91"/>
      <c r="FQ3" s="91"/>
      <c r="FR3" s="91"/>
      <c r="FS3" s="91"/>
      <c r="FT3" s="91"/>
      <c r="FU3" s="91"/>
      <c r="FV3" s="91"/>
      <c r="FW3" s="91"/>
      <c r="FX3" s="91"/>
      <c r="FY3" s="91"/>
      <c r="FZ3" s="91"/>
      <c r="GA3" s="91"/>
      <c r="GB3" s="91"/>
      <c r="GC3" s="91"/>
      <c r="GD3" s="91"/>
      <c r="GE3" s="91"/>
      <c r="GF3" s="91"/>
      <c r="GG3" s="91"/>
      <c r="GH3" s="91"/>
      <c r="GI3" s="91"/>
      <c r="GJ3" s="91"/>
      <c r="GK3" s="91"/>
      <c r="GL3" s="91"/>
      <c r="GM3" s="91"/>
      <c r="GN3" s="91"/>
      <c r="GO3" s="91"/>
      <c r="GP3" s="91"/>
      <c r="GQ3" s="91"/>
      <c r="GR3" s="91"/>
      <c r="GS3" s="91"/>
      <c r="GT3" s="91"/>
      <c r="GU3" s="91"/>
    </row>
    <row r="4" spans="1:203" ht="20.25">
      <c r="A4" s="1282" t="s">
        <v>1433</v>
      </c>
      <c r="B4" s="1282"/>
      <c r="C4" s="1282"/>
      <c r="D4" s="117"/>
      <c r="E4" s="117"/>
      <c r="F4" s="117"/>
      <c r="G4" s="117"/>
      <c r="H4" s="117"/>
      <c r="I4" s="117"/>
      <c r="J4" s="117"/>
      <c r="K4" s="117"/>
      <c r="L4" s="117"/>
      <c r="M4" s="117"/>
      <c r="N4" s="117"/>
      <c r="O4" s="117"/>
      <c r="P4" s="117"/>
      <c r="Q4" s="117"/>
      <c r="R4" s="117"/>
      <c r="S4" s="117"/>
      <c r="T4" s="117"/>
      <c r="U4" s="117"/>
      <c r="V4" s="117"/>
      <c r="W4" s="117"/>
      <c r="X4" s="117"/>
      <c r="Y4" s="117"/>
      <c r="Z4" s="117"/>
      <c r="AA4" s="117"/>
      <c r="AB4" s="117"/>
      <c r="AC4" s="117"/>
      <c r="AD4" s="117"/>
      <c r="AE4" s="117"/>
      <c r="AF4" s="117"/>
      <c r="AG4" s="117"/>
      <c r="AH4" s="117"/>
      <c r="AI4" s="117"/>
      <c r="AJ4" s="117"/>
      <c r="AK4" s="117"/>
      <c r="AL4" s="117"/>
      <c r="AM4" s="117"/>
      <c r="AN4" s="117"/>
      <c r="AO4" s="117"/>
      <c r="AP4" s="117"/>
      <c r="AQ4" s="117"/>
      <c r="AR4" s="117"/>
      <c r="AS4" s="117"/>
      <c r="AT4" s="117"/>
      <c r="AU4" s="117"/>
      <c r="AV4" s="117"/>
      <c r="AW4" s="117"/>
      <c r="AX4" s="117"/>
      <c r="AY4" s="117"/>
      <c r="AZ4" s="117"/>
      <c r="BA4" s="117"/>
      <c r="BB4" s="117"/>
      <c r="BC4" s="117"/>
      <c r="BD4" s="117"/>
      <c r="BE4" s="117"/>
      <c r="BF4" s="117"/>
      <c r="BG4" s="117"/>
      <c r="BH4" s="117"/>
      <c r="BI4" s="117"/>
      <c r="BJ4" s="117"/>
      <c r="BK4" s="117"/>
      <c r="BL4" s="117"/>
      <c r="BM4" s="117"/>
      <c r="BN4" s="117"/>
      <c r="BO4" s="117"/>
      <c r="BP4" s="117"/>
      <c r="BQ4" s="117"/>
      <c r="BR4" s="117"/>
      <c r="BS4" s="117"/>
      <c r="BT4" s="117"/>
      <c r="BU4" s="117"/>
      <c r="BV4" s="117"/>
      <c r="BW4" s="117"/>
      <c r="BX4" s="117"/>
      <c r="BY4" s="117"/>
      <c r="BZ4" s="117"/>
      <c r="CA4" s="117"/>
      <c r="CB4" s="117"/>
      <c r="CC4" s="117"/>
      <c r="CD4" s="117"/>
      <c r="CE4" s="117"/>
      <c r="CF4" s="117"/>
      <c r="CG4" s="117"/>
      <c r="CH4" s="117"/>
      <c r="CI4" s="117"/>
      <c r="CJ4" s="117"/>
      <c r="CK4" s="117"/>
      <c r="CL4" s="117"/>
      <c r="CM4" s="117"/>
      <c r="CN4" s="117"/>
      <c r="CO4" s="117"/>
      <c r="CP4" s="117"/>
      <c r="CQ4" s="117"/>
      <c r="CR4" s="117"/>
      <c r="CS4" s="117"/>
      <c r="CT4" s="117"/>
      <c r="CU4" s="117"/>
      <c r="CV4" s="117"/>
      <c r="CW4" s="117"/>
      <c r="CX4" s="117"/>
      <c r="CY4" s="117"/>
      <c r="CZ4" s="117"/>
      <c r="DA4" s="117"/>
      <c r="DB4" s="117"/>
      <c r="DC4" s="117"/>
      <c r="DD4" s="117"/>
      <c r="DE4" s="117"/>
      <c r="DF4" s="117"/>
      <c r="DG4" s="117"/>
      <c r="DH4" s="117"/>
      <c r="DI4" s="117"/>
      <c r="DJ4" s="117"/>
      <c r="DK4" s="117"/>
      <c r="DL4" s="117"/>
      <c r="DM4" s="117"/>
      <c r="DN4" s="117"/>
      <c r="DO4" s="117"/>
      <c r="DP4" s="117"/>
      <c r="DQ4" s="117"/>
      <c r="DR4" s="117"/>
      <c r="DS4" s="117"/>
      <c r="DT4" s="117"/>
      <c r="DU4" s="117"/>
      <c r="DV4" s="117"/>
      <c r="DW4" s="117"/>
      <c r="DX4" s="117"/>
      <c r="DY4" s="117"/>
      <c r="DZ4" s="117"/>
      <c r="EA4" s="117"/>
      <c r="EB4" s="117"/>
      <c r="EC4" s="117"/>
      <c r="ED4" s="117"/>
      <c r="EE4" s="117"/>
      <c r="EF4" s="117"/>
      <c r="EG4" s="117"/>
      <c r="EH4" s="117"/>
      <c r="EI4" s="117"/>
      <c r="EJ4" s="117"/>
      <c r="EK4" s="117"/>
      <c r="EL4" s="117"/>
      <c r="EM4" s="117"/>
      <c r="EN4" s="117"/>
      <c r="EO4" s="117"/>
      <c r="EP4" s="117"/>
      <c r="EQ4" s="117"/>
      <c r="ER4" s="117"/>
      <c r="ES4" s="117"/>
      <c r="ET4" s="117"/>
      <c r="EU4" s="117"/>
      <c r="EV4" s="117"/>
      <c r="EW4" s="117"/>
      <c r="EX4" s="117"/>
      <c r="EY4" s="117"/>
      <c r="EZ4" s="117"/>
      <c r="FA4" s="117"/>
      <c r="FB4" s="117"/>
      <c r="FC4" s="117"/>
      <c r="FD4" s="117"/>
      <c r="FE4" s="117"/>
      <c r="FF4" s="117"/>
      <c r="FG4" s="117"/>
      <c r="FH4" s="117"/>
      <c r="FI4" s="117"/>
      <c r="FJ4" s="117"/>
      <c r="FK4" s="117"/>
      <c r="FL4" s="117"/>
      <c r="FM4" s="117"/>
      <c r="FN4" s="117"/>
      <c r="FO4" s="117"/>
      <c r="FP4" s="117"/>
      <c r="FQ4" s="117"/>
      <c r="FR4" s="117"/>
      <c r="FS4" s="117"/>
      <c r="FT4" s="117"/>
      <c r="FU4" s="117"/>
      <c r="FV4" s="117"/>
      <c r="FW4" s="117"/>
      <c r="FX4" s="117"/>
      <c r="FY4" s="117"/>
      <c r="FZ4" s="117"/>
      <c r="GA4" s="117"/>
      <c r="GB4" s="117"/>
      <c r="GC4" s="117"/>
      <c r="GD4" s="117"/>
      <c r="GE4" s="117"/>
      <c r="GF4" s="117"/>
      <c r="GG4" s="117"/>
      <c r="GH4" s="117"/>
      <c r="GI4" s="117"/>
      <c r="GJ4" s="117"/>
      <c r="GK4" s="117"/>
      <c r="GL4" s="117"/>
      <c r="GM4" s="117"/>
      <c r="GN4" s="117"/>
      <c r="GO4" s="117"/>
      <c r="GP4" s="117"/>
      <c r="GQ4" s="117"/>
      <c r="GR4" s="117"/>
      <c r="GS4" s="117"/>
      <c r="GT4" s="117"/>
      <c r="GU4" s="117"/>
    </row>
    <row r="5" spans="1:203" ht="20.25">
      <c r="A5" s="1252"/>
      <c r="B5" s="1252"/>
      <c r="C5" s="1252"/>
      <c r="D5" s="91"/>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row>
    <row r="6" spans="1:203" ht="2.25" customHeight="1">
      <c r="A6" s="118"/>
      <c r="B6" s="94"/>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94"/>
      <c r="BJ6" s="94"/>
      <c r="BK6" s="94"/>
      <c r="BL6" s="94"/>
      <c r="BM6" s="94"/>
      <c r="BN6" s="94"/>
      <c r="BO6" s="94"/>
      <c r="BP6" s="94"/>
      <c r="BQ6" s="94"/>
      <c r="BR6" s="94"/>
      <c r="BS6" s="94"/>
      <c r="BT6" s="94"/>
      <c r="BU6" s="94"/>
      <c r="BV6" s="94"/>
      <c r="BW6" s="94"/>
      <c r="BX6" s="94"/>
      <c r="BY6" s="94"/>
      <c r="BZ6" s="94"/>
      <c r="CA6" s="94"/>
      <c r="CB6" s="94"/>
      <c r="CC6" s="94"/>
      <c r="CD6" s="94"/>
      <c r="CE6" s="94"/>
      <c r="CF6" s="94"/>
      <c r="CG6" s="94"/>
      <c r="CH6" s="94"/>
      <c r="CI6" s="94"/>
      <c r="CJ6" s="94"/>
      <c r="CK6" s="94"/>
      <c r="CL6" s="94"/>
      <c r="CM6" s="94"/>
      <c r="CN6" s="94"/>
      <c r="CO6" s="94"/>
      <c r="CP6" s="94"/>
      <c r="CQ6" s="94"/>
      <c r="CR6" s="94"/>
      <c r="CS6" s="94"/>
      <c r="CT6" s="94"/>
      <c r="CU6" s="94"/>
      <c r="CV6" s="94"/>
      <c r="CW6" s="94"/>
      <c r="CX6" s="94"/>
      <c r="CY6" s="94"/>
      <c r="CZ6" s="94"/>
      <c r="DA6" s="94"/>
      <c r="DB6" s="94"/>
      <c r="DC6" s="94"/>
      <c r="DD6" s="94"/>
      <c r="DE6" s="94"/>
      <c r="DF6" s="94"/>
      <c r="DG6" s="94"/>
      <c r="DH6" s="94"/>
      <c r="DI6" s="94"/>
      <c r="DJ6" s="94"/>
      <c r="DK6" s="94"/>
      <c r="DL6" s="94"/>
      <c r="DM6" s="94"/>
      <c r="DN6" s="94"/>
      <c r="DO6" s="94"/>
      <c r="DP6" s="94"/>
      <c r="DQ6" s="94"/>
      <c r="DR6" s="94"/>
      <c r="DS6" s="94"/>
      <c r="DT6" s="94"/>
      <c r="DU6" s="94"/>
      <c r="DV6" s="94"/>
      <c r="DW6" s="94"/>
      <c r="DX6" s="94"/>
      <c r="DY6" s="94"/>
      <c r="DZ6" s="94"/>
      <c r="EA6" s="94"/>
      <c r="EB6" s="94"/>
      <c r="EC6" s="94"/>
      <c r="ED6" s="94"/>
      <c r="EE6" s="94"/>
      <c r="EF6" s="94"/>
      <c r="EG6" s="94"/>
      <c r="EH6" s="94"/>
      <c r="EI6" s="94"/>
      <c r="EJ6" s="94"/>
      <c r="EK6" s="94"/>
      <c r="EL6" s="94"/>
      <c r="EM6" s="94"/>
      <c r="EN6" s="94"/>
      <c r="EO6" s="94"/>
      <c r="EP6" s="94"/>
      <c r="EQ6" s="94"/>
      <c r="ER6" s="94"/>
      <c r="ES6" s="94"/>
      <c r="ET6" s="94"/>
      <c r="EU6" s="94"/>
      <c r="EV6" s="94"/>
      <c r="EW6" s="94"/>
      <c r="EX6" s="94"/>
      <c r="EY6" s="94"/>
      <c r="EZ6" s="94"/>
      <c r="FA6" s="94"/>
      <c r="FB6" s="94"/>
      <c r="FC6" s="94"/>
      <c r="FD6" s="94"/>
      <c r="FE6" s="94"/>
      <c r="FF6" s="94"/>
      <c r="FG6" s="94"/>
      <c r="FH6" s="94"/>
      <c r="FI6" s="94"/>
      <c r="FJ6" s="94"/>
      <c r="FK6" s="94"/>
      <c r="FL6" s="94"/>
      <c r="FM6" s="94"/>
      <c r="FN6" s="94"/>
      <c r="FO6" s="94"/>
      <c r="FP6" s="94"/>
      <c r="FQ6" s="94"/>
      <c r="FR6" s="94"/>
      <c r="FS6" s="94"/>
      <c r="FT6" s="94"/>
      <c r="FU6" s="94"/>
      <c r="FV6" s="94"/>
      <c r="FW6" s="94"/>
      <c r="FX6" s="94"/>
      <c r="FY6" s="94"/>
      <c r="FZ6" s="94"/>
      <c r="GA6" s="94"/>
      <c r="GB6" s="94"/>
      <c r="GC6" s="94"/>
      <c r="GD6" s="94"/>
      <c r="GE6" s="94"/>
      <c r="GF6" s="94"/>
      <c r="GG6" s="94"/>
      <c r="GH6" s="94"/>
      <c r="GI6" s="94"/>
      <c r="GJ6" s="94"/>
      <c r="GK6" s="94"/>
      <c r="GL6" s="94"/>
      <c r="GM6" s="94"/>
      <c r="GN6" s="94"/>
      <c r="GO6" s="94"/>
      <c r="GP6" s="94"/>
      <c r="GQ6" s="94"/>
      <c r="GR6" s="94"/>
      <c r="GS6" s="94"/>
      <c r="GT6" s="94"/>
      <c r="GU6" s="94"/>
    </row>
    <row r="7" spans="1:203" ht="30" customHeight="1">
      <c r="A7" s="585"/>
      <c r="B7" s="543" t="s">
        <v>166</v>
      </c>
      <c r="C7" s="544" t="s">
        <v>600</v>
      </c>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94"/>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94"/>
      <c r="BJ7" s="94"/>
      <c r="BK7" s="94"/>
      <c r="BL7" s="94"/>
      <c r="BM7" s="94"/>
      <c r="BN7" s="94"/>
      <c r="BO7" s="94"/>
      <c r="BP7" s="94"/>
      <c r="BQ7" s="94"/>
      <c r="BR7" s="94"/>
      <c r="BS7" s="94"/>
      <c r="BT7" s="94"/>
      <c r="BU7" s="94"/>
      <c r="BV7" s="94"/>
      <c r="BW7" s="94"/>
      <c r="BX7" s="94"/>
      <c r="BY7" s="94"/>
      <c r="BZ7" s="94"/>
      <c r="CA7" s="94"/>
      <c r="CB7" s="94"/>
      <c r="CC7" s="94"/>
      <c r="CD7" s="94"/>
      <c r="CE7" s="94"/>
      <c r="CF7" s="94"/>
      <c r="CG7" s="94"/>
      <c r="CH7" s="94"/>
      <c r="CI7" s="94"/>
      <c r="CJ7" s="94"/>
      <c r="CK7" s="94"/>
      <c r="CL7" s="94"/>
      <c r="CM7" s="94"/>
      <c r="CN7" s="94"/>
      <c r="CO7" s="94"/>
      <c r="CP7" s="94"/>
      <c r="CQ7" s="94"/>
      <c r="CR7" s="94"/>
      <c r="CS7" s="94"/>
      <c r="CT7" s="94"/>
      <c r="CU7" s="94"/>
      <c r="CV7" s="94"/>
      <c r="CW7" s="94"/>
      <c r="CX7" s="94"/>
      <c r="CY7" s="94"/>
      <c r="CZ7" s="94"/>
      <c r="DA7" s="94"/>
      <c r="DB7" s="94"/>
      <c r="DC7" s="94"/>
      <c r="DD7" s="94"/>
      <c r="DE7" s="94"/>
      <c r="DF7" s="94"/>
      <c r="DG7" s="94"/>
      <c r="DH7" s="94"/>
      <c r="DI7" s="94"/>
      <c r="DJ7" s="94"/>
      <c r="DK7" s="94"/>
      <c r="DL7" s="94"/>
      <c r="DM7" s="94"/>
      <c r="DN7" s="94"/>
      <c r="DO7" s="94"/>
      <c r="DP7" s="94"/>
      <c r="DQ7" s="94"/>
      <c r="DR7" s="94"/>
      <c r="DS7" s="94"/>
      <c r="DT7" s="94"/>
      <c r="DU7" s="94"/>
      <c r="DV7" s="94"/>
      <c r="DW7" s="94"/>
      <c r="DX7" s="94"/>
      <c r="DY7" s="94"/>
      <c r="DZ7" s="94"/>
      <c r="EA7" s="94"/>
      <c r="EB7" s="94"/>
      <c r="EC7" s="94"/>
      <c r="ED7" s="94"/>
      <c r="EE7" s="94"/>
      <c r="EF7" s="94"/>
      <c r="EG7" s="94"/>
      <c r="EH7" s="94"/>
      <c r="EI7" s="94"/>
      <c r="EJ7" s="94"/>
      <c r="EK7" s="94"/>
      <c r="EL7" s="94"/>
      <c r="EM7" s="94"/>
      <c r="EN7" s="94"/>
      <c r="EO7" s="94"/>
      <c r="EP7" s="94"/>
      <c r="EQ7" s="94"/>
      <c r="ER7" s="94"/>
      <c r="ES7" s="94"/>
      <c r="ET7" s="94"/>
      <c r="EU7" s="94"/>
      <c r="EV7" s="94"/>
      <c r="EW7" s="94"/>
      <c r="EX7" s="94"/>
      <c r="EY7" s="94"/>
      <c r="EZ7" s="94"/>
      <c r="FA7" s="94"/>
      <c r="FB7" s="94"/>
      <c r="FC7" s="94"/>
      <c r="FD7" s="94"/>
      <c r="FE7" s="94"/>
      <c r="FF7" s="94"/>
      <c r="FG7" s="94"/>
      <c r="FH7" s="94"/>
      <c r="FI7" s="94"/>
      <c r="FJ7" s="94"/>
      <c r="FK7" s="94"/>
      <c r="FL7" s="94"/>
      <c r="FM7" s="94"/>
      <c r="FN7" s="94"/>
      <c r="FO7" s="94"/>
      <c r="FP7" s="94"/>
      <c r="FQ7" s="94"/>
      <c r="FR7" s="94"/>
      <c r="FS7" s="94"/>
      <c r="FT7" s="94"/>
      <c r="FU7" s="94"/>
      <c r="FV7" s="94"/>
      <c r="FW7" s="94"/>
      <c r="FX7" s="94"/>
      <c r="FY7" s="94"/>
      <c r="FZ7" s="94"/>
      <c r="GA7" s="94"/>
      <c r="GB7" s="94"/>
      <c r="GC7" s="94"/>
      <c r="GD7" s="94"/>
      <c r="GE7" s="94"/>
      <c r="GF7" s="94"/>
      <c r="GG7" s="94"/>
      <c r="GH7" s="94"/>
      <c r="GI7" s="94"/>
      <c r="GJ7" s="94"/>
      <c r="GK7" s="94"/>
      <c r="GL7" s="94"/>
      <c r="GM7" s="94"/>
      <c r="GN7" s="94"/>
      <c r="GO7" s="94"/>
      <c r="GP7" s="94"/>
      <c r="GQ7" s="94"/>
      <c r="GR7" s="94"/>
      <c r="GS7" s="94"/>
      <c r="GT7" s="94"/>
      <c r="GU7" s="94"/>
    </row>
    <row r="8" spans="1:203">
      <c r="A8" s="545"/>
      <c r="B8" s="1090"/>
      <c r="C8" s="1091"/>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row>
    <row r="9" spans="1:203">
      <c r="A9" s="588" t="s">
        <v>603</v>
      </c>
      <c r="B9" s="1092"/>
      <c r="C9" s="1093"/>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94"/>
      <c r="BJ9" s="94"/>
      <c r="BK9" s="94"/>
      <c r="BL9" s="94"/>
      <c r="BM9" s="94"/>
      <c r="BN9" s="94"/>
      <c r="BO9" s="94"/>
      <c r="BP9" s="94"/>
      <c r="BQ9" s="94"/>
      <c r="BR9" s="94"/>
      <c r="BS9" s="94"/>
      <c r="BT9" s="94"/>
      <c r="BU9" s="94"/>
      <c r="BV9" s="94"/>
      <c r="BW9" s="94"/>
      <c r="BX9" s="94"/>
      <c r="BY9" s="94"/>
      <c r="BZ9" s="94"/>
      <c r="CA9" s="94"/>
      <c r="CB9" s="94"/>
      <c r="CC9" s="94"/>
      <c r="CD9" s="94"/>
      <c r="CE9" s="94"/>
      <c r="CF9" s="94"/>
      <c r="CG9" s="94"/>
      <c r="CH9" s="94"/>
      <c r="CI9" s="94"/>
      <c r="CJ9" s="94"/>
      <c r="CK9" s="94"/>
      <c r="CL9" s="94"/>
      <c r="CM9" s="94"/>
      <c r="CN9" s="94"/>
      <c r="CO9" s="94"/>
      <c r="CP9" s="94"/>
      <c r="CQ9" s="94"/>
      <c r="CR9" s="94"/>
      <c r="CS9" s="94"/>
      <c r="CT9" s="94"/>
      <c r="CU9" s="94"/>
      <c r="CV9" s="94"/>
      <c r="CW9" s="94"/>
      <c r="CX9" s="94"/>
      <c r="CY9" s="94"/>
      <c r="CZ9" s="94"/>
      <c r="DA9" s="94"/>
      <c r="DB9" s="94"/>
      <c r="DC9" s="94"/>
      <c r="DD9" s="94"/>
      <c r="DE9" s="94"/>
      <c r="DF9" s="94"/>
      <c r="DG9" s="94"/>
      <c r="DH9" s="94"/>
      <c r="DI9" s="94"/>
      <c r="DJ9" s="94"/>
      <c r="DK9" s="94"/>
      <c r="DL9" s="94"/>
      <c r="DM9" s="94"/>
      <c r="DN9" s="94"/>
      <c r="DO9" s="94"/>
      <c r="DP9" s="94"/>
      <c r="DQ9" s="94"/>
      <c r="DR9" s="94"/>
      <c r="DS9" s="94"/>
      <c r="DT9" s="94"/>
      <c r="DU9" s="94"/>
      <c r="DV9" s="94"/>
      <c r="DW9" s="94"/>
      <c r="DX9" s="94"/>
      <c r="DY9" s="94"/>
      <c r="DZ9" s="94"/>
      <c r="EA9" s="94"/>
      <c r="EB9" s="94"/>
      <c r="EC9" s="94"/>
      <c r="ED9" s="94"/>
      <c r="EE9" s="94"/>
      <c r="EF9" s="94"/>
      <c r="EG9" s="94"/>
      <c r="EH9" s="94"/>
      <c r="EI9" s="94"/>
      <c r="EJ9" s="94"/>
      <c r="EK9" s="94"/>
      <c r="EL9" s="94"/>
      <c r="EM9" s="94"/>
      <c r="EN9" s="94"/>
      <c r="EO9" s="94"/>
      <c r="EP9" s="94"/>
      <c r="EQ9" s="94"/>
      <c r="ER9" s="94"/>
      <c r="ES9" s="94"/>
      <c r="ET9" s="94"/>
      <c r="EU9" s="94"/>
      <c r="EV9" s="94"/>
      <c r="EW9" s="94"/>
      <c r="EX9" s="94"/>
      <c r="EY9" s="94"/>
      <c r="EZ9" s="94"/>
      <c r="FA9" s="94"/>
      <c r="FB9" s="94"/>
      <c r="FC9" s="94"/>
      <c r="FD9" s="94"/>
      <c r="FE9" s="94"/>
      <c r="FF9" s="94"/>
      <c r="FG9" s="94"/>
      <c r="FH9" s="94"/>
      <c r="FI9" s="94"/>
      <c r="FJ9" s="94"/>
      <c r="FK9" s="94"/>
      <c r="FL9" s="94"/>
      <c r="FM9" s="94"/>
      <c r="FN9" s="94"/>
      <c r="FO9" s="94"/>
      <c r="FP9" s="94"/>
      <c r="FQ9" s="94"/>
      <c r="FR9" s="94"/>
      <c r="FS9" s="94"/>
      <c r="FT9" s="94"/>
      <c r="FU9" s="94"/>
      <c r="FV9" s="94"/>
      <c r="FW9" s="94"/>
      <c r="FX9" s="94"/>
      <c r="FY9" s="94"/>
      <c r="FZ9" s="94"/>
      <c r="GA9" s="94"/>
      <c r="GB9" s="94"/>
      <c r="GC9" s="94"/>
      <c r="GD9" s="94"/>
      <c r="GE9" s="94"/>
      <c r="GF9" s="94"/>
      <c r="GG9" s="94"/>
      <c r="GH9" s="94"/>
      <c r="GI9" s="94"/>
      <c r="GJ9" s="94"/>
      <c r="GK9" s="94"/>
      <c r="GL9" s="94"/>
      <c r="GM9" s="94"/>
      <c r="GN9" s="94"/>
      <c r="GO9" s="94"/>
      <c r="GP9" s="94"/>
      <c r="GQ9" s="94"/>
      <c r="GR9" s="94"/>
      <c r="GS9" s="94"/>
      <c r="GT9" s="94"/>
      <c r="GU9" s="94"/>
    </row>
    <row r="10" spans="1:203">
      <c r="A10" s="545" t="s">
        <v>604</v>
      </c>
      <c r="B10" s="591">
        <v>3.5999999999999997E-2</v>
      </c>
      <c r="C10" s="591">
        <v>3.5999999999999997E-2</v>
      </c>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120"/>
      <c r="AS10" s="120"/>
      <c r="AT10" s="120"/>
      <c r="AU10" s="120"/>
      <c r="AV10" s="120"/>
      <c r="AW10" s="120"/>
      <c r="AX10" s="120"/>
      <c r="AY10" s="120"/>
      <c r="AZ10" s="120"/>
      <c r="BA10" s="120"/>
      <c r="BB10" s="120"/>
      <c r="BC10" s="120"/>
      <c r="BD10" s="120"/>
      <c r="BE10" s="120"/>
      <c r="BF10" s="120"/>
      <c r="BG10" s="120"/>
      <c r="BH10" s="120"/>
      <c r="BI10" s="120"/>
      <c r="BJ10" s="120"/>
      <c r="BK10" s="120"/>
      <c r="BL10" s="120"/>
      <c r="BM10" s="120"/>
      <c r="BN10" s="120"/>
      <c r="BO10" s="120"/>
      <c r="BP10" s="120"/>
      <c r="BQ10" s="120"/>
      <c r="BR10" s="120"/>
      <c r="BS10" s="120"/>
      <c r="BT10" s="120"/>
      <c r="BU10" s="120"/>
      <c r="BV10" s="120"/>
      <c r="BW10" s="120"/>
      <c r="BX10" s="120"/>
      <c r="BY10" s="120"/>
      <c r="BZ10" s="120"/>
      <c r="CA10" s="120"/>
      <c r="CB10" s="120"/>
      <c r="CC10" s="120"/>
      <c r="CD10" s="120"/>
      <c r="CE10" s="120"/>
      <c r="CF10" s="120"/>
      <c r="CG10" s="120"/>
      <c r="CH10" s="120"/>
      <c r="CI10" s="120"/>
      <c r="CJ10" s="120"/>
      <c r="CK10" s="120"/>
      <c r="CL10" s="120"/>
      <c r="CM10" s="120"/>
      <c r="CN10" s="120"/>
      <c r="CO10" s="120"/>
      <c r="CP10" s="120"/>
      <c r="CQ10" s="120"/>
      <c r="CR10" s="120"/>
      <c r="CS10" s="120"/>
      <c r="CT10" s="120"/>
      <c r="CU10" s="120"/>
      <c r="CV10" s="120"/>
      <c r="CW10" s="120"/>
      <c r="CX10" s="120"/>
      <c r="CY10" s="120"/>
      <c r="CZ10" s="120"/>
      <c r="DA10" s="120"/>
      <c r="DB10" s="120"/>
      <c r="DC10" s="120"/>
      <c r="DD10" s="120"/>
      <c r="DE10" s="120"/>
      <c r="DF10" s="120"/>
      <c r="DG10" s="120"/>
      <c r="DH10" s="120"/>
      <c r="DI10" s="120"/>
      <c r="DJ10" s="120"/>
      <c r="DK10" s="120"/>
      <c r="DL10" s="120"/>
      <c r="DM10" s="120"/>
      <c r="DN10" s="120"/>
      <c r="DO10" s="120"/>
      <c r="DP10" s="120"/>
      <c r="DQ10" s="120"/>
      <c r="DR10" s="120"/>
      <c r="DS10" s="120"/>
      <c r="DT10" s="120"/>
      <c r="DU10" s="120"/>
      <c r="DV10" s="120"/>
      <c r="DW10" s="120"/>
      <c r="DX10" s="120"/>
      <c r="DY10" s="120"/>
      <c r="DZ10" s="120"/>
      <c r="EA10" s="120"/>
      <c r="EB10" s="120"/>
      <c r="EC10" s="120"/>
      <c r="ED10" s="120"/>
      <c r="EE10" s="120"/>
      <c r="EF10" s="120"/>
      <c r="EG10" s="120"/>
      <c r="EH10" s="120"/>
      <c r="EI10" s="120"/>
      <c r="EJ10" s="120"/>
      <c r="EK10" s="120"/>
      <c r="EL10" s="120"/>
      <c r="EM10" s="120"/>
      <c r="EN10" s="120"/>
      <c r="EO10" s="120"/>
      <c r="EP10" s="120"/>
      <c r="EQ10" s="120"/>
      <c r="ER10" s="120"/>
      <c r="ES10" s="120"/>
      <c r="ET10" s="120"/>
      <c r="EU10" s="120"/>
      <c r="EV10" s="120"/>
      <c r="EW10" s="120"/>
      <c r="EX10" s="120"/>
      <c r="EY10" s="120"/>
      <c r="EZ10" s="120"/>
      <c r="FA10" s="120"/>
      <c r="FB10" s="120"/>
      <c r="FC10" s="120"/>
      <c r="FD10" s="120"/>
      <c r="FE10" s="120"/>
      <c r="FF10" s="120"/>
      <c r="FG10" s="120"/>
      <c r="FH10" s="120"/>
      <c r="FI10" s="120"/>
      <c r="FJ10" s="120"/>
      <c r="FK10" s="120"/>
      <c r="FL10" s="120"/>
      <c r="FM10" s="120"/>
      <c r="FN10" s="120"/>
      <c r="FO10" s="120"/>
      <c r="FP10" s="120"/>
      <c r="FQ10" s="120"/>
      <c r="FR10" s="120"/>
      <c r="FS10" s="120"/>
      <c r="FT10" s="120"/>
      <c r="FU10" s="120"/>
      <c r="FV10" s="120"/>
      <c r="FW10" s="120"/>
      <c r="FX10" s="120"/>
      <c r="FY10" s="120"/>
      <c r="FZ10" s="120"/>
      <c r="GA10" s="120"/>
      <c r="GB10" s="120"/>
      <c r="GC10" s="120"/>
      <c r="GD10" s="120"/>
      <c r="GE10" s="120"/>
      <c r="GF10" s="120"/>
      <c r="GG10" s="120"/>
      <c r="GH10" s="120"/>
      <c r="GI10" s="120"/>
      <c r="GJ10" s="120"/>
      <c r="GK10" s="120"/>
      <c r="GL10" s="120"/>
      <c r="GM10" s="120"/>
      <c r="GN10" s="120"/>
      <c r="GO10" s="120"/>
      <c r="GP10" s="120"/>
      <c r="GQ10" s="120"/>
      <c r="GR10" s="120"/>
      <c r="GS10" s="120"/>
      <c r="GT10" s="120"/>
      <c r="GU10" s="120"/>
    </row>
    <row r="11" spans="1:203">
      <c r="A11" s="545" t="s">
        <v>605</v>
      </c>
      <c r="B11" s="591">
        <v>0.68</v>
      </c>
      <c r="C11" s="591">
        <v>0.68</v>
      </c>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94"/>
      <c r="BJ11" s="94"/>
      <c r="BK11" s="94"/>
      <c r="BL11" s="94"/>
      <c r="BM11" s="94"/>
      <c r="BN11" s="94"/>
      <c r="BO11" s="94"/>
      <c r="BP11" s="94"/>
      <c r="BQ11" s="94"/>
      <c r="BR11" s="94"/>
      <c r="BS11" s="94"/>
      <c r="BT11" s="94"/>
      <c r="BU11" s="94"/>
      <c r="BV11" s="94"/>
      <c r="BW11" s="94"/>
      <c r="BX11" s="94"/>
      <c r="BY11" s="94"/>
      <c r="BZ11" s="94"/>
      <c r="CA11" s="94"/>
      <c r="CB11" s="94"/>
      <c r="CC11" s="94"/>
      <c r="CD11" s="94"/>
      <c r="CE11" s="94"/>
      <c r="CF11" s="94"/>
      <c r="CG11" s="94"/>
      <c r="CH11" s="94"/>
      <c r="CI11" s="94"/>
      <c r="CJ11" s="94"/>
      <c r="CK11" s="94"/>
      <c r="CL11" s="94"/>
      <c r="CM11" s="94"/>
      <c r="CN11" s="94"/>
      <c r="CO11" s="94"/>
      <c r="CP11" s="94"/>
      <c r="CQ11" s="94"/>
      <c r="CR11" s="94"/>
      <c r="CS11" s="94"/>
      <c r="CT11" s="94"/>
      <c r="CU11" s="94"/>
      <c r="CV11" s="94"/>
      <c r="CW11" s="94"/>
      <c r="CX11" s="94"/>
      <c r="CY11" s="94"/>
      <c r="CZ11" s="94"/>
      <c r="DA11" s="94"/>
      <c r="DB11" s="94"/>
      <c r="DC11" s="94"/>
      <c r="DD11" s="94"/>
      <c r="DE11" s="94"/>
      <c r="DF11" s="94"/>
      <c r="DG11" s="94"/>
      <c r="DH11" s="94"/>
      <c r="DI11" s="94"/>
      <c r="DJ11" s="94"/>
      <c r="DK11" s="94"/>
      <c r="DL11" s="94"/>
      <c r="DM11" s="94"/>
      <c r="DN11" s="94"/>
      <c r="DO11" s="94"/>
      <c r="DP11" s="94"/>
      <c r="DQ11" s="94"/>
      <c r="DR11" s="94"/>
      <c r="DS11" s="94"/>
      <c r="DT11" s="94"/>
      <c r="DU11" s="94"/>
      <c r="DV11" s="94"/>
      <c r="DW11" s="94"/>
      <c r="DX11" s="94"/>
      <c r="DY11" s="94"/>
      <c r="DZ11" s="94"/>
      <c r="EA11" s="94"/>
      <c r="EB11" s="94"/>
      <c r="EC11" s="94"/>
      <c r="ED11" s="94"/>
      <c r="EE11" s="94"/>
      <c r="EF11" s="94"/>
      <c r="EG11" s="94"/>
      <c r="EH11" s="94"/>
      <c r="EI11" s="94"/>
      <c r="EJ11" s="94"/>
      <c r="EK11" s="94"/>
      <c r="EL11" s="94"/>
      <c r="EM11" s="94"/>
      <c r="EN11" s="94"/>
      <c r="EO11" s="94"/>
      <c r="EP11" s="94"/>
      <c r="EQ11" s="94"/>
      <c r="ER11" s="94"/>
      <c r="ES11" s="94"/>
      <c r="ET11" s="94"/>
      <c r="EU11" s="94"/>
      <c r="EV11" s="94"/>
      <c r="EW11" s="94"/>
      <c r="EX11" s="94"/>
      <c r="EY11" s="94"/>
      <c r="EZ11" s="94"/>
      <c r="FA11" s="94"/>
      <c r="FB11" s="94"/>
      <c r="FC11" s="94"/>
      <c r="FD11" s="94"/>
      <c r="FE11" s="94"/>
      <c r="FF11" s="94"/>
      <c r="FG11" s="94"/>
      <c r="FH11" s="94"/>
      <c r="FI11" s="94"/>
      <c r="FJ11" s="94"/>
      <c r="FK11" s="94"/>
      <c r="FL11" s="94"/>
      <c r="FM11" s="94"/>
      <c r="FN11" s="94"/>
      <c r="FO11" s="94"/>
      <c r="FP11" s="94"/>
      <c r="FQ11" s="94"/>
      <c r="FR11" s="94"/>
      <c r="FS11" s="94"/>
      <c r="FT11" s="94"/>
      <c r="FU11" s="94"/>
      <c r="FV11" s="94"/>
      <c r="FW11" s="94"/>
      <c r="FX11" s="94"/>
      <c r="FY11" s="94"/>
      <c r="FZ11" s="94"/>
      <c r="GA11" s="94"/>
      <c r="GB11" s="94"/>
      <c r="GC11" s="94"/>
      <c r="GD11" s="94"/>
      <c r="GE11" s="94"/>
      <c r="GF11" s="94"/>
      <c r="GG11" s="94"/>
      <c r="GH11" s="94"/>
      <c r="GI11" s="94"/>
      <c r="GJ11" s="94"/>
      <c r="GK11" s="94"/>
      <c r="GL11" s="94"/>
      <c r="GM11" s="94"/>
      <c r="GN11" s="94"/>
      <c r="GO11" s="94"/>
      <c r="GP11" s="94"/>
      <c r="GQ11" s="94"/>
      <c r="GR11" s="94"/>
      <c r="GS11" s="94"/>
      <c r="GT11" s="94"/>
      <c r="GU11" s="94"/>
    </row>
    <row r="12" spans="1:203">
      <c r="A12" s="545"/>
      <c r="B12" s="591"/>
      <c r="C12" s="591"/>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94"/>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94"/>
      <c r="BJ12" s="94"/>
      <c r="BK12" s="94"/>
      <c r="BL12" s="94"/>
      <c r="BM12" s="94"/>
      <c r="BN12" s="94"/>
      <c r="BO12" s="94"/>
      <c r="BP12" s="94"/>
      <c r="BQ12" s="94"/>
      <c r="BR12" s="94"/>
      <c r="BS12" s="94"/>
      <c r="BT12" s="94"/>
      <c r="BU12" s="94"/>
      <c r="BV12" s="94"/>
      <c r="BW12" s="94"/>
      <c r="BX12" s="94"/>
      <c r="BY12" s="94"/>
      <c r="BZ12" s="94"/>
      <c r="CA12" s="94"/>
      <c r="CB12" s="94"/>
      <c r="CC12" s="94"/>
      <c r="CD12" s="94"/>
      <c r="CE12" s="94"/>
      <c r="CF12" s="94"/>
      <c r="CG12" s="94"/>
      <c r="CH12" s="94"/>
      <c r="CI12" s="94"/>
      <c r="CJ12" s="94"/>
      <c r="CK12" s="94"/>
      <c r="CL12" s="94"/>
      <c r="CM12" s="94"/>
      <c r="CN12" s="94"/>
      <c r="CO12" s="94"/>
      <c r="CP12" s="94"/>
      <c r="CQ12" s="94"/>
      <c r="CR12" s="94"/>
      <c r="CS12" s="94"/>
      <c r="CT12" s="94"/>
      <c r="CU12" s="94"/>
      <c r="CV12" s="94"/>
      <c r="CW12" s="94"/>
      <c r="CX12" s="94"/>
      <c r="CY12" s="94"/>
      <c r="CZ12" s="94"/>
      <c r="DA12" s="94"/>
      <c r="DB12" s="94"/>
      <c r="DC12" s="94"/>
      <c r="DD12" s="94"/>
      <c r="DE12" s="94"/>
      <c r="DF12" s="94"/>
      <c r="DG12" s="94"/>
      <c r="DH12" s="94"/>
      <c r="DI12" s="94"/>
      <c r="DJ12" s="94"/>
      <c r="DK12" s="94"/>
      <c r="DL12" s="94"/>
      <c r="DM12" s="94"/>
      <c r="DN12" s="94"/>
      <c r="DO12" s="94"/>
      <c r="DP12" s="94"/>
      <c r="DQ12" s="94"/>
      <c r="DR12" s="94"/>
      <c r="DS12" s="94"/>
      <c r="DT12" s="94"/>
      <c r="DU12" s="94"/>
      <c r="DV12" s="94"/>
      <c r="DW12" s="94"/>
      <c r="DX12" s="94"/>
      <c r="DY12" s="94"/>
      <c r="DZ12" s="94"/>
      <c r="EA12" s="94"/>
      <c r="EB12" s="94"/>
      <c r="EC12" s="94"/>
      <c r="ED12" s="94"/>
      <c r="EE12" s="94"/>
      <c r="EF12" s="94"/>
      <c r="EG12" s="94"/>
      <c r="EH12" s="94"/>
      <c r="EI12" s="94"/>
      <c r="EJ12" s="94"/>
      <c r="EK12" s="94"/>
      <c r="EL12" s="94"/>
      <c r="EM12" s="94"/>
      <c r="EN12" s="94"/>
      <c r="EO12" s="94"/>
      <c r="EP12" s="94"/>
      <c r="EQ12" s="94"/>
      <c r="ER12" s="94"/>
      <c r="ES12" s="94"/>
      <c r="ET12" s="94"/>
      <c r="EU12" s="94"/>
      <c r="EV12" s="94"/>
      <c r="EW12" s="94"/>
      <c r="EX12" s="94"/>
      <c r="EY12" s="94"/>
      <c r="EZ12" s="94"/>
      <c r="FA12" s="94"/>
      <c r="FB12" s="94"/>
      <c r="FC12" s="94"/>
      <c r="FD12" s="94"/>
      <c r="FE12" s="94"/>
      <c r="FF12" s="94"/>
      <c r="FG12" s="94"/>
      <c r="FH12" s="94"/>
      <c r="FI12" s="94"/>
      <c r="FJ12" s="94"/>
      <c r="FK12" s="94"/>
      <c r="FL12" s="94"/>
      <c r="FM12" s="94"/>
      <c r="FN12" s="94"/>
      <c r="FO12" s="94"/>
      <c r="FP12" s="94"/>
      <c r="FQ12" s="94"/>
      <c r="FR12" s="94"/>
      <c r="FS12" s="94"/>
      <c r="FT12" s="94"/>
      <c r="FU12" s="94"/>
      <c r="FV12" s="94"/>
      <c r="FW12" s="94"/>
      <c r="FX12" s="94"/>
      <c r="FY12" s="94"/>
      <c r="FZ12" s="94"/>
      <c r="GA12" s="94"/>
      <c r="GB12" s="94"/>
      <c r="GC12" s="94"/>
      <c r="GD12" s="94"/>
      <c r="GE12" s="94"/>
      <c r="GF12" s="94"/>
      <c r="GG12" s="94"/>
      <c r="GH12" s="94"/>
      <c r="GI12" s="94"/>
      <c r="GJ12" s="94"/>
      <c r="GK12" s="94"/>
      <c r="GL12" s="94"/>
      <c r="GM12" s="94"/>
      <c r="GN12" s="94"/>
      <c r="GO12" s="94"/>
      <c r="GP12" s="94"/>
      <c r="GQ12" s="94"/>
      <c r="GR12" s="94"/>
      <c r="GS12" s="94"/>
      <c r="GT12" s="94"/>
      <c r="GU12" s="94"/>
    </row>
    <row r="13" spans="1:203">
      <c r="A13" s="588" t="s">
        <v>606</v>
      </c>
      <c r="B13" s="592"/>
      <c r="C13" s="592"/>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94"/>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94"/>
      <c r="BJ13" s="94"/>
      <c r="BK13" s="94"/>
      <c r="BL13" s="94"/>
      <c r="BM13" s="94"/>
      <c r="BN13" s="94"/>
      <c r="BO13" s="94"/>
      <c r="BP13" s="94"/>
      <c r="BQ13" s="94"/>
      <c r="BR13" s="94"/>
      <c r="BS13" s="94"/>
      <c r="BT13" s="94"/>
      <c r="BU13" s="94"/>
      <c r="BV13" s="94"/>
      <c r="BW13" s="94"/>
      <c r="BX13" s="94"/>
      <c r="BY13" s="94"/>
      <c r="BZ13" s="94"/>
      <c r="CA13" s="94"/>
      <c r="CB13" s="94"/>
      <c r="CC13" s="94"/>
      <c r="CD13" s="94"/>
      <c r="CE13" s="94"/>
      <c r="CF13" s="94"/>
      <c r="CG13" s="94"/>
      <c r="CH13" s="94"/>
      <c r="CI13" s="94"/>
      <c r="CJ13" s="94"/>
      <c r="CK13" s="94"/>
      <c r="CL13" s="94"/>
      <c r="CM13" s="94"/>
      <c r="CN13" s="94"/>
      <c r="CO13" s="94"/>
      <c r="CP13" s="94"/>
      <c r="CQ13" s="94"/>
      <c r="CR13" s="94"/>
      <c r="CS13" s="94"/>
      <c r="CT13" s="94"/>
      <c r="CU13" s="94"/>
      <c r="CV13" s="94"/>
      <c r="CW13" s="94"/>
      <c r="CX13" s="94"/>
      <c r="CY13" s="94"/>
      <c r="CZ13" s="94"/>
      <c r="DA13" s="94"/>
      <c r="DB13" s="94"/>
      <c r="DC13" s="94"/>
      <c r="DD13" s="94"/>
      <c r="DE13" s="94"/>
      <c r="DF13" s="94"/>
      <c r="DG13" s="94"/>
      <c r="DH13" s="94"/>
      <c r="DI13" s="94"/>
      <c r="DJ13" s="94"/>
      <c r="DK13" s="94"/>
      <c r="DL13" s="94"/>
      <c r="DM13" s="94"/>
      <c r="DN13" s="94"/>
      <c r="DO13" s="94"/>
      <c r="DP13" s="94"/>
      <c r="DQ13" s="94"/>
      <c r="DR13" s="94"/>
      <c r="DS13" s="94"/>
      <c r="DT13" s="94"/>
      <c r="DU13" s="94"/>
      <c r="DV13" s="94"/>
      <c r="DW13" s="94"/>
      <c r="DX13" s="94"/>
      <c r="DY13" s="94"/>
      <c r="DZ13" s="94"/>
      <c r="EA13" s="94"/>
      <c r="EB13" s="94"/>
      <c r="EC13" s="94"/>
      <c r="ED13" s="94"/>
      <c r="EE13" s="94"/>
      <c r="EF13" s="94"/>
      <c r="EG13" s="94"/>
      <c r="EH13" s="94"/>
      <c r="EI13" s="94"/>
      <c r="EJ13" s="94"/>
      <c r="EK13" s="94"/>
      <c r="EL13" s="94"/>
      <c r="EM13" s="94"/>
      <c r="EN13" s="94"/>
      <c r="EO13" s="94"/>
      <c r="EP13" s="94"/>
      <c r="EQ13" s="94"/>
      <c r="ER13" s="94"/>
      <c r="ES13" s="94"/>
      <c r="ET13" s="94"/>
      <c r="EU13" s="94"/>
      <c r="EV13" s="94"/>
      <c r="EW13" s="94"/>
      <c r="EX13" s="94"/>
      <c r="EY13" s="94"/>
      <c r="EZ13" s="94"/>
      <c r="FA13" s="94"/>
      <c r="FB13" s="94"/>
      <c r="FC13" s="94"/>
      <c r="FD13" s="94"/>
      <c r="FE13" s="94"/>
      <c r="FF13" s="94"/>
      <c r="FG13" s="94"/>
      <c r="FH13" s="94"/>
      <c r="FI13" s="94"/>
      <c r="FJ13" s="94"/>
      <c r="FK13" s="94"/>
      <c r="FL13" s="94"/>
      <c r="FM13" s="94"/>
      <c r="FN13" s="94"/>
      <c r="FO13" s="94"/>
      <c r="FP13" s="94"/>
      <c r="FQ13" s="94"/>
      <c r="FR13" s="94"/>
      <c r="FS13" s="94"/>
      <c r="FT13" s="94"/>
      <c r="FU13" s="94"/>
      <c r="FV13" s="94"/>
      <c r="FW13" s="94"/>
      <c r="FX13" s="94"/>
      <c r="FY13" s="94"/>
      <c r="FZ13" s="94"/>
      <c r="GA13" s="94"/>
      <c r="GB13" s="94"/>
      <c r="GC13" s="94"/>
      <c r="GD13" s="94"/>
      <c r="GE13" s="94"/>
      <c r="GF13" s="94"/>
      <c r="GG13" s="94"/>
      <c r="GH13" s="94"/>
      <c r="GI13" s="94"/>
      <c r="GJ13" s="94"/>
      <c r="GK13" s="94"/>
      <c r="GL13" s="94"/>
      <c r="GM13" s="94"/>
      <c r="GN13" s="94"/>
      <c r="GO13" s="94"/>
      <c r="GP13" s="94"/>
      <c r="GQ13" s="94"/>
      <c r="GR13" s="94"/>
      <c r="GS13" s="94"/>
      <c r="GT13" s="94"/>
      <c r="GU13" s="94"/>
    </row>
    <row r="14" spans="1:203">
      <c r="A14" s="593" t="s">
        <v>607</v>
      </c>
      <c r="B14" s="591">
        <v>0.5958</v>
      </c>
      <c r="C14" s="591">
        <v>0.5958</v>
      </c>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c r="BM14" s="94"/>
      <c r="BN14" s="94"/>
      <c r="BO14" s="94"/>
      <c r="BP14" s="94"/>
      <c r="BQ14" s="94"/>
      <c r="BR14" s="94"/>
      <c r="BS14" s="94"/>
      <c r="BT14" s="94"/>
      <c r="BU14" s="94"/>
      <c r="BV14" s="94"/>
      <c r="BW14" s="94"/>
      <c r="BX14" s="94"/>
      <c r="BY14" s="94"/>
      <c r="BZ14" s="94"/>
      <c r="CA14" s="94"/>
      <c r="CB14" s="94"/>
      <c r="CC14" s="94"/>
      <c r="CD14" s="94"/>
      <c r="CE14" s="94"/>
      <c r="CF14" s="94"/>
      <c r="CG14" s="94"/>
      <c r="CH14" s="94"/>
      <c r="CI14" s="94"/>
      <c r="CJ14" s="94"/>
      <c r="CK14" s="94"/>
      <c r="CL14" s="94"/>
      <c r="CM14" s="94"/>
      <c r="CN14" s="94"/>
      <c r="CO14" s="94"/>
      <c r="CP14" s="94"/>
      <c r="CQ14" s="94"/>
      <c r="CR14" s="94"/>
      <c r="CS14" s="94"/>
      <c r="CT14" s="94"/>
      <c r="CU14" s="94"/>
      <c r="CV14" s="94"/>
      <c r="CW14" s="94"/>
      <c r="CX14" s="94"/>
      <c r="CY14" s="94"/>
      <c r="CZ14" s="94"/>
      <c r="DA14" s="94"/>
      <c r="DB14" s="94"/>
      <c r="DC14" s="94"/>
      <c r="DD14" s="94"/>
      <c r="DE14" s="94"/>
      <c r="DF14" s="94"/>
      <c r="DG14" s="94"/>
      <c r="DH14" s="94"/>
      <c r="DI14" s="94"/>
      <c r="DJ14" s="94"/>
      <c r="DK14" s="94"/>
      <c r="DL14" s="94"/>
      <c r="DM14" s="94"/>
      <c r="DN14" s="94"/>
      <c r="DO14" s="94"/>
      <c r="DP14" s="94"/>
      <c r="DQ14" s="94"/>
      <c r="DR14" s="94"/>
      <c r="DS14" s="94"/>
      <c r="DT14" s="94"/>
      <c r="DU14" s="94"/>
      <c r="DV14" s="94"/>
      <c r="DW14" s="94"/>
      <c r="DX14" s="94"/>
      <c r="DY14" s="94"/>
      <c r="DZ14" s="94"/>
      <c r="EA14" s="94"/>
      <c r="EB14" s="94"/>
      <c r="EC14" s="94"/>
      <c r="ED14" s="94"/>
      <c r="EE14" s="94"/>
      <c r="EF14" s="94"/>
      <c r="EG14" s="94"/>
      <c r="EH14" s="94"/>
      <c r="EI14" s="94"/>
      <c r="EJ14" s="94"/>
      <c r="EK14" s="94"/>
      <c r="EL14" s="94"/>
      <c r="EM14" s="94"/>
      <c r="EN14" s="94"/>
      <c r="EO14" s="94"/>
      <c r="EP14" s="94"/>
      <c r="EQ14" s="94"/>
      <c r="ER14" s="94"/>
      <c r="ES14" s="94"/>
      <c r="ET14" s="94"/>
      <c r="EU14" s="94"/>
      <c r="EV14" s="94"/>
      <c r="EW14" s="94"/>
      <c r="EX14" s="94"/>
      <c r="EY14" s="94"/>
      <c r="EZ14" s="94"/>
      <c r="FA14" s="94"/>
      <c r="FB14" s="94"/>
      <c r="FC14" s="94"/>
      <c r="FD14" s="94"/>
      <c r="FE14" s="94"/>
      <c r="FF14" s="94"/>
      <c r="FG14" s="94"/>
      <c r="FH14" s="94"/>
      <c r="FI14" s="94"/>
      <c r="FJ14" s="94"/>
      <c r="FK14" s="94"/>
      <c r="FL14" s="94"/>
      <c r="FM14" s="94"/>
      <c r="FN14" s="94"/>
      <c r="FO14" s="94"/>
      <c r="FP14" s="94"/>
      <c r="FQ14" s="94"/>
      <c r="FR14" s="94"/>
      <c r="FS14" s="94"/>
      <c r="FT14" s="94"/>
      <c r="FU14" s="94"/>
      <c r="FV14" s="94"/>
      <c r="FW14" s="94"/>
      <c r="FX14" s="94"/>
      <c r="FY14" s="94"/>
      <c r="FZ14" s="94"/>
      <c r="GA14" s="94"/>
      <c r="GB14" s="94"/>
      <c r="GC14" s="94"/>
      <c r="GD14" s="94"/>
      <c r="GE14" s="94"/>
      <c r="GF14" s="94"/>
      <c r="GG14" s="94"/>
      <c r="GH14" s="94"/>
      <c r="GI14" s="94"/>
      <c r="GJ14" s="94"/>
      <c r="GK14" s="94"/>
      <c r="GL14" s="94"/>
      <c r="GM14" s="94"/>
      <c r="GN14" s="94"/>
      <c r="GO14" s="94"/>
      <c r="GP14" s="94"/>
      <c r="GQ14" s="94"/>
      <c r="GR14" s="94"/>
      <c r="GS14" s="94"/>
      <c r="GT14" s="94"/>
      <c r="GU14" s="94"/>
    </row>
    <row r="15" spans="1:203">
      <c r="A15" s="593" t="s">
        <v>1217</v>
      </c>
      <c r="B15" s="591">
        <v>0.5958</v>
      </c>
      <c r="C15" s="591">
        <v>0.5958</v>
      </c>
      <c r="D15" s="94"/>
      <c r="E15" s="94"/>
      <c r="F15" s="94"/>
      <c r="G15" s="94"/>
      <c r="H15" s="94"/>
      <c r="I15" s="94"/>
      <c r="J15" s="94"/>
      <c r="K15" s="94"/>
      <c r="L15" s="94"/>
      <c r="M15" s="94"/>
      <c r="N15" s="94"/>
      <c r="O15" s="94"/>
      <c r="P15" s="94"/>
      <c r="Q15" s="94"/>
      <c r="R15" s="94"/>
      <c r="S15" s="94"/>
      <c r="T15" s="94"/>
      <c r="U15" s="94"/>
      <c r="V15" s="94"/>
      <c r="W15" s="94"/>
      <c r="X15" s="94"/>
      <c r="Y15" s="94"/>
      <c r="Z15" s="94"/>
      <c r="AA15" s="94"/>
      <c r="AB15" s="94"/>
      <c r="AC15" s="94"/>
      <c r="AD15" s="94"/>
      <c r="AE15" s="94"/>
      <c r="AF15" s="94"/>
      <c r="AG15" s="94"/>
      <c r="AH15" s="94"/>
      <c r="AI15" s="94"/>
      <c r="AJ15" s="94"/>
      <c r="AK15" s="94"/>
      <c r="AL15" s="94"/>
      <c r="AM15" s="94"/>
      <c r="AN15" s="94"/>
      <c r="AO15" s="94"/>
      <c r="AP15" s="94"/>
      <c r="AQ15" s="94"/>
      <c r="AR15" s="94"/>
      <c r="AS15" s="94"/>
      <c r="AT15" s="94"/>
      <c r="AU15" s="94"/>
      <c r="AV15" s="94"/>
      <c r="AW15" s="94"/>
      <c r="AX15" s="94"/>
      <c r="AY15" s="94"/>
      <c r="AZ15" s="94"/>
      <c r="BA15" s="94"/>
      <c r="BB15" s="94"/>
      <c r="BC15" s="94"/>
      <c r="BD15" s="94"/>
      <c r="BE15" s="94"/>
      <c r="BF15" s="94"/>
      <c r="BG15" s="94"/>
      <c r="BH15" s="94"/>
      <c r="BI15" s="94"/>
      <c r="BJ15" s="94"/>
      <c r="BK15" s="94"/>
      <c r="BL15" s="94"/>
      <c r="BM15" s="94"/>
      <c r="BN15" s="94"/>
      <c r="BO15" s="94"/>
      <c r="BP15" s="94"/>
      <c r="BQ15" s="94"/>
      <c r="BR15" s="94"/>
      <c r="BS15" s="94"/>
      <c r="BT15" s="94"/>
      <c r="BU15" s="94"/>
      <c r="BV15" s="94"/>
      <c r="BW15" s="94"/>
      <c r="BX15" s="94"/>
      <c r="BY15" s="94"/>
      <c r="BZ15" s="94"/>
      <c r="CA15" s="94"/>
      <c r="CB15" s="94"/>
      <c r="CC15" s="94"/>
      <c r="CD15" s="94"/>
      <c r="CE15" s="94"/>
      <c r="CF15" s="94"/>
      <c r="CG15" s="94"/>
      <c r="CH15" s="94"/>
      <c r="CI15" s="94"/>
      <c r="CJ15" s="94"/>
      <c r="CK15" s="94"/>
      <c r="CL15" s="94"/>
      <c r="CM15" s="94"/>
      <c r="CN15" s="94"/>
      <c r="CO15" s="94"/>
      <c r="CP15" s="94"/>
      <c r="CQ15" s="94"/>
      <c r="CR15" s="94"/>
      <c r="CS15" s="94"/>
      <c r="CT15" s="94"/>
      <c r="CU15" s="94"/>
      <c r="CV15" s="94"/>
      <c r="CW15" s="94"/>
      <c r="CX15" s="94"/>
      <c r="CY15" s="94"/>
      <c r="CZ15" s="94"/>
      <c r="DA15" s="94"/>
      <c r="DB15" s="94"/>
      <c r="DC15" s="94"/>
      <c r="DD15" s="94"/>
      <c r="DE15" s="94"/>
      <c r="DF15" s="94"/>
      <c r="DG15" s="94"/>
      <c r="DH15" s="94"/>
      <c r="DI15" s="94"/>
      <c r="DJ15" s="94"/>
      <c r="DK15" s="94"/>
      <c r="DL15" s="94"/>
      <c r="DM15" s="94"/>
      <c r="DN15" s="94"/>
      <c r="DO15" s="94"/>
      <c r="DP15" s="94"/>
      <c r="DQ15" s="94"/>
      <c r="DR15" s="94"/>
      <c r="DS15" s="94"/>
      <c r="DT15" s="94"/>
      <c r="DU15" s="94"/>
      <c r="DV15" s="94"/>
      <c r="DW15" s="94"/>
      <c r="DX15" s="94"/>
      <c r="DY15" s="94"/>
      <c r="DZ15" s="94"/>
      <c r="EA15" s="94"/>
      <c r="EB15" s="94"/>
      <c r="EC15" s="94"/>
      <c r="ED15" s="94"/>
      <c r="EE15" s="94"/>
      <c r="EF15" s="94"/>
      <c r="EG15" s="94"/>
      <c r="EH15" s="94"/>
      <c r="EI15" s="94"/>
      <c r="EJ15" s="94"/>
      <c r="EK15" s="94"/>
      <c r="EL15" s="94"/>
      <c r="EM15" s="94"/>
      <c r="EN15" s="94"/>
      <c r="EO15" s="94"/>
      <c r="EP15" s="94"/>
      <c r="EQ15" s="94"/>
      <c r="ER15" s="94"/>
      <c r="ES15" s="94"/>
      <c r="ET15" s="94"/>
      <c r="EU15" s="94"/>
      <c r="EV15" s="94"/>
      <c r="EW15" s="94"/>
      <c r="EX15" s="94"/>
      <c r="EY15" s="94"/>
      <c r="EZ15" s="94"/>
      <c r="FA15" s="94"/>
      <c r="FB15" s="94"/>
      <c r="FC15" s="94"/>
      <c r="FD15" s="94"/>
      <c r="FE15" s="94"/>
      <c r="FF15" s="94"/>
      <c r="FG15" s="94"/>
      <c r="FH15" s="94"/>
      <c r="FI15" s="94"/>
      <c r="FJ15" s="94"/>
      <c r="FK15" s="94"/>
      <c r="FL15" s="94"/>
      <c r="FM15" s="94"/>
      <c r="FN15" s="94"/>
      <c r="FO15" s="94"/>
      <c r="FP15" s="94"/>
      <c r="FQ15" s="94"/>
      <c r="FR15" s="94"/>
      <c r="FS15" s="94"/>
      <c r="FT15" s="94"/>
      <c r="FU15" s="94"/>
      <c r="FV15" s="94"/>
      <c r="FW15" s="94"/>
      <c r="FX15" s="94"/>
      <c r="FY15" s="94"/>
      <c r="FZ15" s="94"/>
      <c r="GA15" s="94"/>
      <c r="GB15" s="94"/>
      <c r="GC15" s="94"/>
      <c r="GD15" s="94"/>
      <c r="GE15" s="94"/>
      <c r="GF15" s="94"/>
      <c r="GG15" s="94"/>
      <c r="GH15" s="94"/>
      <c r="GI15" s="94"/>
      <c r="GJ15" s="94"/>
      <c r="GK15" s="94"/>
      <c r="GL15" s="94"/>
      <c r="GM15" s="94"/>
      <c r="GN15" s="94"/>
      <c r="GO15" s="94"/>
      <c r="GP15" s="94"/>
      <c r="GQ15" s="94"/>
      <c r="GR15" s="94"/>
      <c r="GS15" s="94"/>
      <c r="GT15" s="94"/>
      <c r="GU15" s="94"/>
    </row>
    <row r="16" spans="1:203">
      <c r="A16" s="545" t="s">
        <v>608</v>
      </c>
      <c r="B16" s="591">
        <v>0.29409999999999997</v>
      </c>
      <c r="C16" s="591">
        <v>0.29409999999999997</v>
      </c>
      <c r="D16" s="94"/>
      <c r="E16" s="94"/>
      <c r="F16" s="94"/>
      <c r="G16" s="94"/>
      <c r="H16" s="94"/>
      <c r="I16" s="94"/>
      <c r="J16" s="94"/>
      <c r="K16" s="94"/>
      <c r="L16" s="94"/>
      <c r="M16" s="94"/>
      <c r="N16" s="94"/>
      <c r="O16" s="94"/>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c r="AS16" s="94"/>
      <c r="AT16" s="94"/>
      <c r="AU16" s="94"/>
      <c r="AV16" s="94"/>
      <c r="AW16" s="94"/>
      <c r="AX16" s="94"/>
      <c r="AY16" s="94"/>
      <c r="AZ16" s="94"/>
      <c r="BA16" s="94"/>
      <c r="BB16" s="94"/>
      <c r="BC16" s="94"/>
      <c r="BD16" s="94"/>
      <c r="BE16" s="94"/>
      <c r="BF16" s="94"/>
      <c r="BG16" s="94"/>
      <c r="BH16" s="94"/>
      <c r="BI16" s="94"/>
      <c r="BJ16" s="94"/>
      <c r="BK16" s="94"/>
      <c r="BL16" s="94"/>
      <c r="BM16" s="94"/>
      <c r="BN16" s="94"/>
      <c r="BO16" s="94"/>
      <c r="BP16" s="94"/>
      <c r="BQ16" s="94"/>
      <c r="BR16" s="94"/>
      <c r="BS16" s="94"/>
      <c r="BT16" s="94"/>
      <c r="BU16" s="94"/>
      <c r="BV16" s="94"/>
      <c r="BW16" s="94"/>
      <c r="BX16" s="94"/>
      <c r="BY16" s="94"/>
      <c r="BZ16" s="94"/>
      <c r="CA16" s="94"/>
      <c r="CB16" s="94"/>
      <c r="CC16" s="94"/>
      <c r="CD16" s="94"/>
      <c r="CE16" s="94"/>
      <c r="CF16" s="94"/>
      <c r="CG16" s="94"/>
      <c r="CH16" s="94"/>
      <c r="CI16" s="94"/>
      <c r="CJ16" s="94"/>
      <c r="CK16" s="94"/>
      <c r="CL16" s="94"/>
      <c r="CM16" s="94"/>
      <c r="CN16" s="94"/>
      <c r="CO16" s="94"/>
      <c r="CP16" s="94"/>
      <c r="CQ16" s="94"/>
      <c r="CR16" s="94"/>
      <c r="CS16" s="94"/>
      <c r="CT16" s="94"/>
      <c r="CU16" s="94"/>
      <c r="CV16" s="94"/>
      <c r="CW16" s="94"/>
      <c r="CX16" s="94"/>
      <c r="CY16" s="94"/>
      <c r="CZ16" s="94"/>
      <c r="DA16" s="94"/>
      <c r="DB16" s="94"/>
      <c r="DC16" s="94"/>
      <c r="DD16" s="94"/>
      <c r="DE16" s="94"/>
      <c r="DF16" s="94"/>
      <c r="DG16" s="94"/>
      <c r="DH16" s="94"/>
      <c r="DI16" s="94"/>
      <c r="DJ16" s="94"/>
      <c r="DK16" s="94"/>
      <c r="DL16" s="94"/>
      <c r="DM16" s="94"/>
      <c r="DN16" s="94"/>
      <c r="DO16" s="94"/>
      <c r="DP16" s="94"/>
      <c r="DQ16" s="94"/>
      <c r="DR16" s="94"/>
      <c r="DS16" s="94"/>
      <c r="DT16" s="94"/>
      <c r="DU16" s="94"/>
      <c r="DV16" s="94"/>
      <c r="DW16" s="94"/>
      <c r="DX16" s="94"/>
      <c r="DY16" s="94"/>
      <c r="DZ16" s="94"/>
      <c r="EA16" s="94"/>
      <c r="EB16" s="94"/>
      <c r="EC16" s="94"/>
      <c r="ED16" s="94"/>
      <c r="EE16" s="94"/>
      <c r="EF16" s="94"/>
      <c r="EG16" s="94"/>
      <c r="EH16" s="94"/>
      <c r="EI16" s="94"/>
      <c r="EJ16" s="94"/>
      <c r="EK16" s="94"/>
      <c r="EL16" s="94"/>
      <c r="EM16" s="94"/>
      <c r="EN16" s="94"/>
      <c r="EO16" s="94"/>
      <c r="EP16" s="94"/>
      <c r="EQ16" s="94"/>
      <c r="ER16" s="94"/>
      <c r="ES16" s="94"/>
      <c r="ET16" s="94"/>
      <c r="EU16" s="94"/>
      <c r="EV16" s="94"/>
      <c r="EW16" s="94"/>
      <c r="EX16" s="94"/>
      <c r="EY16" s="94"/>
      <c r="EZ16" s="94"/>
      <c r="FA16" s="94"/>
      <c r="FB16" s="94"/>
      <c r="FC16" s="94"/>
      <c r="FD16" s="94"/>
      <c r="FE16" s="94"/>
      <c r="FF16" s="94"/>
      <c r="FG16" s="94"/>
      <c r="FH16" s="94"/>
      <c r="FI16" s="94"/>
      <c r="FJ16" s="94"/>
      <c r="FK16" s="94"/>
      <c r="FL16" s="94"/>
      <c r="FM16" s="94"/>
      <c r="FN16" s="94"/>
      <c r="FO16" s="94"/>
      <c r="FP16" s="94"/>
      <c r="FQ16" s="94"/>
      <c r="FR16" s="94"/>
      <c r="FS16" s="94"/>
      <c r="FT16" s="94"/>
      <c r="FU16" s="94"/>
      <c r="FV16" s="94"/>
      <c r="FW16" s="94"/>
      <c r="FX16" s="94"/>
      <c r="FY16" s="94"/>
      <c r="FZ16" s="94"/>
      <c r="GA16" s="94"/>
      <c r="GB16" s="94"/>
      <c r="GC16" s="94"/>
      <c r="GD16" s="94"/>
      <c r="GE16" s="94"/>
      <c r="GF16" s="94"/>
      <c r="GG16" s="94"/>
      <c r="GH16" s="94"/>
      <c r="GI16" s="94"/>
      <c r="GJ16" s="94"/>
      <c r="GK16" s="94"/>
      <c r="GL16" s="94"/>
      <c r="GM16" s="94"/>
      <c r="GN16" s="94"/>
      <c r="GO16" s="94"/>
      <c r="GP16" s="94"/>
      <c r="GQ16" s="94"/>
      <c r="GR16" s="94"/>
      <c r="GS16" s="94"/>
      <c r="GT16" s="94"/>
      <c r="GU16" s="94"/>
    </row>
    <row r="17" spans="1:203">
      <c r="A17" s="593" t="s">
        <v>609</v>
      </c>
      <c r="B17" s="591">
        <v>0</v>
      </c>
      <c r="C17" s="591">
        <v>0</v>
      </c>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94"/>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94"/>
      <c r="BJ17" s="94"/>
      <c r="BK17" s="94"/>
      <c r="BL17" s="94"/>
      <c r="BM17" s="94"/>
      <c r="BN17" s="94"/>
      <c r="BO17" s="94"/>
      <c r="BP17" s="94"/>
      <c r="BQ17" s="94"/>
      <c r="BR17" s="94"/>
      <c r="BS17" s="94"/>
      <c r="BT17" s="94"/>
      <c r="BU17" s="94"/>
      <c r="BV17" s="94"/>
      <c r="BW17" s="94"/>
      <c r="BX17" s="94"/>
      <c r="BY17" s="94"/>
      <c r="BZ17" s="94"/>
      <c r="CA17" s="94"/>
      <c r="CB17" s="94"/>
      <c r="CC17" s="94"/>
      <c r="CD17" s="94"/>
      <c r="CE17" s="94"/>
      <c r="CF17" s="94"/>
      <c r="CG17" s="94"/>
      <c r="CH17" s="94"/>
      <c r="CI17" s="94"/>
      <c r="CJ17" s="94"/>
      <c r="CK17" s="94"/>
      <c r="CL17" s="94"/>
      <c r="CM17" s="94"/>
      <c r="CN17" s="94"/>
      <c r="CO17" s="94"/>
      <c r="CP17" s="94"/>
      <c r="CQ17" s="94"/>
      <c r="CR17" s="94"/>
      <c r="CS17" s="94"/>
      <c r="CT17" s="94"/>
      <c r="CU17" s="94"/>
      <c r="CV17" s="94"/>
      <c r="CW17" s="94"/>
      <c r="CX17" s="94"/>
      <c r="CY17" s="94"/>
      <c r="CZ17" s="94"/>
      <c r="DA17" s="94"/>
      <c r="DB17" s="94"/>
      <c r="DC17" s="94"/>
      <c r="DD17" s="94"/>
      <c r="DE17" s="94"/>
      <c r="DF17" s="94"/>
      <c r="DG17" s="94"/>
      <c r="DH17" s="94"/>
      <c r="DI17" s="94"/>
      <c r="DJ17" s="94"/>
      <c r="DK17" s="94"/>
      <c r="DL17" s="94"/>
      <c r="DM17" s="94"/>
      <c r="DN17" s="94"/>
      <c r="DO17" s="94"/>
      <c r="DP17" s="94"/>
      <c r="DQ17" s="94"/>
      <c r="DR17" s="94"/>
      <c r="DS17" s="94"/>
      <c r="DT17" s="94"/>
      <c r="DU17" s="94"/>
      <c r="DV17" s="94"/>
      <c r="DW17" s="94"/>
      <c r="DX17" s="94"/>
      <c r="DY17" s="94"/>
      <c r="DZ17" s="94"/>
      <c r="EA17" s="94"/>
      <c r="EB17" s="94"/>
      <c r="EC17" s="94"/>
      <c r="ED17" s="94"/>
      <c r="EE17" s="94"/>
      <c r="EF17" s="94"/>
      <c r="EG17" s="94"/>
      <c r="EH17" s="94"/>
      <c r="EI17" s="94"/>
      <c r="EJ17" s="94"/>
      <c r="EK17" s="94"/>
      <c r="EL17" s="94"/>
      <c r="EM17" s="94"/>
      <c r="EN17" s="94"/>
      <c r="EO17" s="94"/>
      <c r="EP17" s="94"/>
      <c r="EQ17" s="94"/>
      <c r="ER17" s="94"/>
      <c r="ES17" s="94"/>
      <c r="ET17" s="94"/>
      <c r="EU17" s="94"/>
      <c r="EV17" s="94"/>
      <c r="EW17" s="94"/>
      <c r="EX17" s="94"/>
      <c r="EY17" s="94"/>
      <c r="EZ17" s="94"/>
      <c r="FA17" s="94"/>
      <c r="FB17" s="94"/>
      <c r="FC17" s="94"/>
      <c r="FD17" s="94"/>
      <c r="FE17" s="94"/>
      <c r="FF17" s="94"/>
      <c r="FG17" s="94"/>
      <c r="FH17" s="94"/>
      <c r="FI17" s="94"/>
      <c r="FJ17" s="94"/>
      <c r="FK17" s="94"/>
      <c r="FL17" s="94"/>
      <c r="FM17" s="94"/>
      <c r="FN17" s="94"/>
      <c r="FO17" s="94"/>
      <c r="FP17" s="94"/>
      <c r="FQ17" s="94"/>
      <c r="FR17" s="94"/>
      <c r="FS17" s="94"/>
      <c r="FT17" s="94"/>
      <c r="FU17" s="94"/>
      <c r="FV17" s="94"/>
      <c r="FW17" s="94"/>
      <c r="FX17" s="94"/>
      <c r="FY17" s="94"/>
      <c r="FZ17" s="94"/>
      <c r="GA17" s="94"/>
      <c r="GB17" s="94"/>
      <c r="GC17" s="94"/>
      <c r="GD17" s="94"/>
      <c r="GE17" s="94"/>
      <c r="GF17" s="94"/>
      <c r="GG17" s="94"/>
      <c r="GH17" s="94"/>
      <c r="GI17" s="94"/>
      <c r="GJ17" s="94"/>
      <c r="GK17" s="94"/>
      <c r="GL17" s="94"/>
      <c r="GM17" s="94"/>
      <c r="GN17" s="94"/>
      <c r="GO17" s="94"/>
      <c r="GP17" s="94"/>
      <c r="GQ17" s="94"/>
      <c r="GR17" s="94"/>
      <c r="GS17" s="94"/>
      <c r="GT17" s="94"/>
      <c r="GU17" s="94"/>
    </row>
    <row r="18" spans="1:203">
      <c r="A18" s="593"/>
      <c r="B18" s="591"/>
      <c r="C18" s="591"/>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94"/>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94"/>
      <c r="BJ18" s="94"/>
      <c r="BK18" s="94"/>
      <c r="BL18" s="94"/>
      <c r="BM18" s="94"/>
      <c r="BN18" s="94"/>
      <c r="BO18" s="94"/>
      <c r="BP18" s="94"/>
      <c r="BQ18" s="94"/>
      <c r="BR18" s="94"/>
      <c r="BS18" s="94"/>
      <c r="BT18" s="94"/>
      <c r="BU18" s="94"/>
      <c r="BV18" s="94"/>
      <c r="BW18" s="94"/>
      <c r="BX18" s="94"/>
      <c r="BY18" s="94"/>
      <c r="BZ18" s="94"/>
      <c r="CA18" s="94"/>
      <c r="CB18" s="94"/>
      <c r="CC18" s="94"/>
      <c r="CD18" s="94"/>
      <c r="CE18" s="94"/>
      <c r="CF18" s="94"/>
      <c r="CG18" s="94"/>
      <c r="CH18" s="94"/>
      <c r="CI18" s="94"/>
      <c r="CJ18" s="94"/>
      <c r="CK18" s="94"/>
      <c r="CL18" s="94"/>
      <c r="CM18" s="94"/>
      <c r="CN18" s="94"/>
      <c r="CO18" s="94"/>
      <c r="CP18" s="94"/>
      <c r="CQ18" s="94"/>
      <c r="CR18" s="94"/>
      <c r="CS18" s="94"/>
      <c r="CT18" s="94"/>
      <c r="CU18" s="94"/>
      <c r="CV18" s="94"/>
      <c r="CW18" s="94"/>
      <c r="CX18" s="94"/>
      <c r="CY18" s="94"/>
      <c r="CZ18" s="94"/>
      <c r="DA18" s="94"/>
      <c r="DB18" s="94"/>
      <c r="DC18" s="94"/>
      <c r="DD18" s="94"/>
      <c r="DE18" s="94"/>
      <c r="DF18" s="94"/>
      <c r="DG18" s="94"/>
      <c r="DH18" s="94"/>
      <c r="DI18" s="94"/>
      <c r="DJ18" s="94"/>
      <c r="DK18" s="94"/>
      <c r="DL18" s="94"/>
      <c r="DM18" s="94"/>
      <c r="DN18" s="94"/>
      <c r="DO18" s="94"/>
      <c r="DP18" s="94"/>
      <c r="DQ18" s="94"/>
      <c r="DR18" s="94"/>
      <c r="DS18" s="94"/>
      <c r="DT18" s="94"/>
      <c r="DU18" s="94"/>
      <c r="DV18" s="94"/>
      <c r="DW18" s="94"/>
      <c r="DX18" s="94"/>
      <c r="DY18" s="94"/>
      <c r="DZ18" s="94"/>
      <c r="EA18" s="94"/>
      <c r="EB18" s="94"/>
      <c r="EC18" s="94"/>
      <c r="ED18" s="94"/>
      <c r="EE18" s="94"/>
      <c r="EF18" s="94"/>
      <c r="EG18" s="94"/>
      <c r="EH18" s="94"/>
      <c r="EI18" s="94"/>
      <c r="EJ18" s="94"/>
      <c r="EK18" s="94"/>
      <c r="EL18" s="94"/>
      <c r="EM18" s="94"/>
      <c r="EN18" s="94"/>
      <c r="EO18" s="94"/>
      <c r="EP18" s="94"/>
      <c r="EQ18" s="94"/>
      <c r="ER18" s="94"/>
      <c r="ES18" s="94"/>
      <c r="ET18" s="94"/>
      <c r="EU18" s="94"/>
      <c r="EV18" s="94"/>
      <c r="EW18" s="94"/>
      <c r="EX18" s="94"/>
      <c r="EY18" s="94"/>
      <c r="EZ18" s="94"/>
      <c r="FA18" s="94"/>
      <c r="FB18" s="94"/>
      <c r="FC18" s="94"/>
      <c r="FD18" s="94"/>
      <c r="FE18" s="94"/>
      <c r="FF18" s="94"/>
      <c r="FG18" s="94"/>
      <c r="FH18" s="94"/>
      <c r="FI18" s="94"/>
      <c r="FJ18" s="94"/>
      <c r="FK18" s="94"/>
      <c r="FL18" s="94"/>
      <c r="FM18" s="94"/>
      <c r="FN18" s="94"/>
      <c r="FO18" s="94"/>
      <c r="FP18" s="94"/>
      <c r="FQ18" s="94"/>
      <c r="FR18" s="94"/>
      <c r="FS18" s="94"/>
      <c r="FT18" s="94"/>
      <c r="FU18" s="94"/>
      <c r="FV18" s="94"/>
      <c r="FW18" s="94"/>
      <c r="FX18" s="94"/>
      <c r="FY18" s="94"/>
      <c r="FZ18" s="94"/>
      <c r="GA18" s="94"/>
      <c r="GB18" s="94"/>
      <c r="GC18" s="94"/>
      <c r="GD18" s="94"/>
      <c r="GE18" s="94"/>
      <c r="GF18" s="94"/>
      <c r="GG18" s="94"/>
      <c r="GH18" s="94"/>
      <c r="GI18" s="94"/>
      <c r="GJ18" s="94"/>
      <c r="GK18" s="94"/>
      <c r="GL18" s="94"/>
      <c r="GM18" s="94"/>
      <c r="GN18" s="94"/>
      <c r="GO18" s="94"/>
      <c r="GP18" s="94"/>
      <c r="GQ18" s="94"/>
      <c r="GR18" s="94"/>
      <c r="GS18" s="94"/>
      <c r="GT18" s="94"/>
      <c r="GU18" s="94"/>
    </row>
    <row r="19" spans="1:203">
      <c r="A19" s="594" t="s">
        <v>610</v>
      </c>
      <c r="B19" s="592"/>
      <c r="C19" s="592"/>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4"/>
      <c r="BI19" s="94"/>
      <c r="BJ19" s="94"/>
      <c r="BK19" s="94"/>
      <c r="BL19" s="94"/>
      <c r="BM19" s="94"/>
      <c r="BN19" s="94"/>
      <c r="BO19" s="94"/>
      <c r="BP19" s="94"/>
      <c r="BQ19" s="94"/>
      <c r="BR19" s="94"/>
      <c r="BS19" s="94"/>
      <c r="BT19" s="94"/>
      <c r="BU19" s="94"/>
      <c r="BV19" s="94"/>
      <c r="BW19" s="94"/>
      <c r="BX19" s="94"/>
      <c r="BY19" s="94"/>
      <c r="BZ19" s="94"/>
      <c r="CA19" s="94"/>
      <c r="CB19" s="94"/>
      <c r="CC19" s="94"/>
      <c r="CD19" s="94"/>
      <c r="CE19" s="94"/>
      <c r="CF19" s="94"/>
      <c r="CG19" s="94"/>
      <c r="CH19" s="94"/>
      <c r="CI19" s="94"/>
      <c r="CJ19" s="94"/>
      <c r="CK19" s="94"/>
      <c r="CL19" s="94"/>
      <c r="CM19" s="94"/>
      <c r="CN19" s="94"/>
      <c r="CO19" s="94"/>
      <c r="CP19" s="94"/>
      <c r="CQ19" s="94"/>
      <c r="CR19" s="94"/>
      <c r="CS19" s="94"/>
      <c r="CT19" s="94"/>
      <c r="CU19" s="94"/>
      <c r="CV19" s="94"/>
      <c r="CW19" s="94"/>
      <c r="CX19" s="94"/>
      <c r="CY19" s="94"/>
      <c r="CZ19" s="94"/>
      <c r="DA19" s="94"/>
      <c r="DB19" s="94"/>
      <c r="DC19" s="94"/>
      <c r="DD19" s="94"/>
      <c r="DE19" s="94"/>
      <c r="DF19" s="94"/>
      <c r="DG19" s="94"/>
      <c r="DH19" s="94"/>
      <c r="DI19" s="94"/>
      <c r="DJ19" s="94"/>
      <c r="DK19" s="94"/>
      <c r="DL19" s="94"/>
      <c r="DM19" s="94"/>
      <c r="DN19" s="94"/>
      <c r="DO19" s="94"/>
      <c r="DP19" s="94"/>
      <c r="DQ19" s="94"/>
      <c r="DR19" s="94"/>
      <c r="DS19" s="94"/>
      <c r="DT19" s="94"/>
      <c r="DU19" s="94"/>
      <c r="DV19" s="94"/>
      <c r="DW19" s="94"/>
      <c r="DX19" s="94"/>
      <c r="DY19" s="94"/>
      <c r="DZ19" s="94"/>
      <c r="EA19" s="94"/>
      <c r="EB19" s="94"/>
      <c r="EC19" s="94"/>
      <c r="ED19" s="94"/>
      <c r="EE19" s="94"/>
      <c r="EF19" s="94"/>
      <c r="EG19" s="94"/>
      <c r="EH19" s="94"/>
      <c r="EI19" s="94"/>
      <c r="EJ19" s="94"/>
      <c r="EK19" s="94"/>
      <c r="EL19" s="94"/>
      <c r="EM19" s="94"/>
      <c r="EN19" s="94"/>
      <c r="EO19" s="94"/>
      <c r="EP19" s="94"/>
      <c r="EQ19" s="94"/>
      <c r="ER19" s="94"/>
      <c r="ES19" s="94"/>
      <c r="ET19" s="94"/>
      <c r="EU19" s="94"/>
      <c r="EV19" s="94"/>
      <c r="EW19" s="94"/>
      <c r="EX19" s="94"/>
      <c r="EY19" s="94"/>
      <c r="EZ19" s="94"/>
      <c r="FA19" s="94"/>
      <c r="FB19" s="94"/>
      <c r="FC19" s="94"/>
      <c r="FD19" s="94"/>
      <c r="FE19" s="94"/>
      <c r="FF19" s="94"/>
      <c r="FG19" s="94"/>
      <c r="FH19" s="94"/>
      <c r="FI19" s="94"/>
      <c r="FJ19" s="94"/>
      <c r="FK19" s="94"/>
      <c r="FL19" s="94"/>
      <c r="FM19" s="94"/>
      <c r="FN19" s="94"/>
      <c r="FO19" s="94"/>
      <c r="FP19" s="94"/>
      <c r="FQ19" s="94"/>
      <c r="FR19" s="94"/>
      <c r="FS19" s="94"/>
      <c r="FT19" s="94"/>
      <c r="FU19" s="94"/>
      <c r="FV19" s="94"/>
      <c r="FW19" s="94"/>
      <c r="FX19" s="94"/>
      <c r="FY19" s="94"/>
      <c r="FZ19" s="94"/>
      <c r="GA19" s="94"/>
      <c r="GB19" s="94"/>
      <c r="GC19" s="94"/>
      <c r="GD19" s="94"/>
      <c r="GE19" s="94"/>
      <c r="GF19" s="94"/>
      <c r="GG19" s="94"/>
      <c r="GH19" s="94"/>
      <c r="GI19" s="94"/>
      <c r="GJ19" s="94"/>
      <c r="GK19" s="94"/>
      <c r="GL19" s="94"/>
      <c r="GM19" s="94"/>
      <c r="GN19" s="94"/>
      <c r="GO19" s="94"/>
      <c r="GP19" s="94"/>
      <c r="GQ19" s="94"/>
      <c r="GR19" s="94"/>
      <c r="GS19" s="94"/>
      <c r="GT19" s="94"/>
      <c r="GU19" s="94"/>
    </row>
    <row r="20" spans="1:203">
      <c r="A20" s="593" t="s">
        <v>611</v>
      </c>
      <c r="B20" s="591">
        <v>1</v>
      </c>
      <c r="C20" s="591">
        <v>1</v>
      </c>
      <c r="D20" s="94"/>
      <c r="E20" s="94"/>
      <c r="F20" s="94"/>
      <c r="G20" s="94"/>
      <c r="H20" s="94"/>
      <c r="I20" s="94"/>
      <c r="J20" s="94"/>
      <c r="K20" s="94"/>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4"/>
      <c r="BI20" s="94"/>
      <c r="BJ20" s="94"/>
      <c r="BK20" s="94"/>
      <c r="BL20" s="94"/>
      <c r="BM20" s="94"/>
      <c r="BN20" s="94"/>
      <c r="BO20" s="94"/>
      <c r="BP20" s="94"/>
      <c r="BQ20" s="94"/>
      <c r="BR20" s="94"/>
      <c r="BS20" s="94"/>
      <c r="BT20" s="94"/>
      <c r="BU20" s="94"/>
      <c r="BV20" s="94"/>
      <c r="BW20" s="94"/>
      <c r="BX20" s="94"/>
      <c r="BY20" s="94"/>
      <c r="BZ20" s="94"/>
      <c r="CA20" s="94"/>
      <c r="CB20" s="94"/>
      <c r="CC20" s="94"/>
      <c r="CD20" s="94"/>
      <c r="CE20" s="94"/>
      <c r="CF20" s="94"/>
      <c r="CG20" s="94"/>
      <c r="CH20" s="94"/>
      <c r="CI20" s="94"/>
      <c r="CJ20" s="94"/>
      <c r="CK20" s="94"/>
      <c r="CL20" s="94"/>
      <c r="CM20" s="94"/>
      <c r="CN20" s="94"/>
      <c r="CO20" s="94"/>
      <c r="CP20" s="94"/>
      <c r="CQ20" s="94"/>
      <c r="CR20" s="94"/>
      <c r="CS20" s="94"/>
      <c r="CT20" s="94"/>
      <c r="CU20" s="94"/>
      <c r="CV20" s="94"/>
      <c r="CW20" s="94"/>
      <c r="CX20" s="94"/>
      <c r="CY20" s="94"/>
      <c r="CZ20" s="94"/>
      <c r="DA20" s="94"/>
      <c r="DB20" s="94"/>
      <c r="DC20" s="94"/>
      <c r="DD20" s="94"/>
      <c r="DE20" s="94"/>
      <c r="DF20" s="94"/>
      <c r="DG20" s="94"/>
      <c r="DH20" s="94"/>
      <c r="DI20" s="94"/>
      <c r="DJ20" s="94"/>
      <c r="DK20" s="94"/>
      <c r="DL20" s="94"/>
      <c r="DM20" s="94"/>
      <c r="DN20" s="94"/>
      <c r="DO20" s="94"/>
      <c r="DP20" s="94"/>
      <c r="DQ20" s="94"/>
      <c r="DR20" s="94"/>
      <c r="DS20" s="94"/>
      <c r="DT20" s="94"/>
      <c r="DU20" s="94"/>
      <c r="DV20" s="94"/>
      <c r="DW20" s="94"/>
      <c r="DX20" s="94"/>
      <c r="DY20" s="94"/>
      <c r="DZ20" s="94"/>
      <c r="EA20" s="94"/>
      <c r="EB20" s="94"/>
      <c r="EC20" s="94"/>
      <c r="ED20" s="94"/>
      <c r="EE20" s="94"/>
      <c r="EF20" s="94"/>
      <c r="EG20" s="94"/>
      <c r="EH20" s="94"/>
      <c r="EI20" s="94"/>
      <c r="EJ20" s="94"/>
      <c r="EK20" s="94"/>
      <c r="EL20" s="94"/>
      <c r="EM20" s="94"/>
      <c r="EN20" s="94"/>
      <c r="EO20" s="94"/>
      <c r="EP20" s="94"/>
      <c r="EQ20" s="94"/>
      <c r="ER20" s="94"/>
      <c r="ES20" s="94"/>
      <c r="ET20" s="94"/>
      <c r="EU20" s="94"/>
      <c r="EV20" s="94"/>
      <c r="EW20" s="94"/>
      <c r="EX20" s="94"/>
      <c r="EY20" s="94"/>
      <c r="EZ20" s="94"/>
      <c r="FA20" s="94"/>
      <c r="FB20" s="94"/>
      <c r="FC20" s="94"/>
      <c r="FD20" s="94"/>
      <c r="FE20" s="94"/>
      <c r="FF20" s="94"/>
      <c r="FG20" s="94"/>
      <c r="FH20" s="94"/>
      <c r="FI20" s="94"/>
      <c r="FJ20" s="94"/>
      <c r="FK20" s="94"/>
      <c r="FL20" s="94"/>
      <c r="FM20" s="94"/>
      <c r="FN20" s="94"/>
      <c r="FO20" s="94"/>
      <c r="FP20" s="94"/>
      <c r="FQ20" s="94"/>
      <c r="FR20" s="94"/>
      <c r="FS20" s="94"/>
      <c r="FT20" s="94"/>
      <c r="FU20" s="94"/>
      <c r="FV20" s="94"/>
      <c r="FW20" s="94"/>
      <c r="FX20" s="94"/>
      <c r="FY20" s="94"/>
      <c r="FZ20" s="94"/>
      <c r="GA20" s="94"/>
      <c r="GB20" s="94"/>
      <c r="GC20" s="94"/>
      <c r="GD20" s="94"/>
      <c r="GE20" s="94"/>
      <c r="GF20" s="94"/>
      <c r="GG20" s="94"/>
      <c r="GH20" s="94"/>
      <c r="GI20" s="94"/>
      <c r="GJ20" s="94"/>
      <c r="GK20" s="94"/>
      <c r="GL20" s="94"/>
      <c r="GM20" s="94"/>
      <c r="GN20" s="94"/>
      <c r="GO20" s="94"/>
      <c r="GP20" s="94"/>
      <c r="GQ20" s="94"/>
      <c r="GR20" s="94"/>
      <c r="GS20" s="94"/>
      <c r="GT20" s="94"/>
      <c r="GU20" s="94"/>
    </row>
    <row r="21" spans="1:203">
      <c r="A21" s="593" t="s">
        <v>612</v>
      </c>
      <c r="B21" s="591">
        <v>0</v>
      </c>
      <c r="C21" s="591">
        <v>0</v>
      </c>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94"/>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94"/>
      <c r="BJ21" s="94"/>
      <c r="BK21" s="94"/>
      <c r="BL21" s="94"/>
      <c r="BM21" s="94"/>
      <c r="BN21" s="94"/>
      <c r="BO21" s="94"/>
      <c r="BP21" s="94"/>
      <c r="BQ21" s="94"/>
      <c r="BR21" s="94"/>
      <c r="BS21" s="94"/>
      <c r="BT21" s="94"/>
      <c r="BU21" s="94"/>
      <c r="BV21" s="94"/>
      <c r="BW21" s="94"/>
      <c r="BX21" s="94"/>
      <c r="BY21" s="94"/>
      <c r="BZ21" s="94"/>
      <c r="CA21" s="94"/>
      <c r="CB21" s="94"/>
      <c r="CC21" s="94"/>
      <c r="CD21" s="94"/>
      <c r="CE21" s="94"/>
      <c r="CF21" s="94"/>
      <c r="CG21" s="94"/>
      <c r="CH21" s="94"/>
      <c r="CI21" s="94"/>
      <c r="CJ21" s="94"/>
      <c r="CK21" s="94"/>
      <c r="CL21" s="94"/>
      <c r="CM21" s="94"/>
      <c r="CN21" s="94"/>
      <c r="CO21" s="94"/>
      <c r="CP21" s="94"/>
      <c r="CQ21" s="94"/>
      <c r="CR21" s="94"/>
      <c r="CS21" s="94"/>
      <c r="CT21" s="94"/>
      <c r="CU21" s="94"/>
      <c r="CV21" s="94"/>
      <c r="CW21" s="94"/>
      <c r="CX21" s="94"/>
      <c r="CY21" s="94"/>
      <c r="CZ21" s="94"/>
      <c r="DA21" s="94"/>
      <c r="DB21" s="94"/>
      <c r="DC21" s="94"/>
      <c r="DD21" s="94"/>
      <c r="DE21" s="94"/>
      <c r="DF21" s="94"/>
      <c r="DG21" s="94"/>
      <c r="DH21" s="94"/>
      <c r="DI21" s="94"/>
      <c r="DJ21" s="94"/>
      <c r="DK21" s="94"/>
      <c r="DL21" s="94"/>
      <c r="DM21" s="94"/>
      <c r="DN21" s="94"/>
      <c r="DO21" s="94"/>
      <c r="DP21" s="94"/>
      <c r="DQ21" s="94"/>
      <c r="DR21" s="94"/>
      <c r="DS21" s="94"/>
      <c r="DT21" s="94"/>
      <c r="DU21" s="94"/>
      <c r="DV21" s="94"/>
      <c r="DW21" s="94"/>
      <c r="DX21" s="94"/>
      <c r="DY21" s="94"/>
      <c r="DZ21" s="94"/>
      <c r="EA21" s="94"/>
      <c r="EB21" s="94"/>
      <c r="EC21" s="94"/>
      <c r="ED21" s="94"/>
      <c r="EE21" s="94"/>
      <c r="EF21" s="94"/>
      <c r="EG21" s="94"/>
      <c r="EH21" s="94"/>
      <c r="EI21" s="94"/>
      <c r="EJ21" s="94"/>
      <c r="EK21" s="94"/>
      <c r="EL21" s="94"/>
      <c r="EM21" s="94"/>
      <c r="EN21" s="94"/>
      <c r="EO21" s="94"/>
      <c r="EP21" s="94"/>
      <c r="EQ21" s="94"/>
      <c r="ER21" s="94"/>
      <c r="ES21" s="94"/>
      <c r="ET21" s="94"/>
      <c r="EU21" s="94"/>
      <c r="EV21" s="94"/>
      <c r="EW21" s="94"/>
      <c r="EX21" s="94"/>
      <c r="EY21" s="94"/>
      <c r="EZ21" s="94"/>
      <c r="FA21" s="94"/>
      <c r="FB21" s="94"/>
      <c r="FC21" s="94"/>
      <c r="FD21" s="94"/>
      <c r="FE21" s="94"/>
      <c r="FF21" s="94"/>
      <c r="FG21" s="94"/>
      <c r="FH21" s="94"/>
      <c r="FI21" s="94"/>
      <c r="FJ21" s="94"/>
      <c r="FK21" s="94"/>
      <c r="FL21" s="94"/>
      <c r="FM21" s="94"/>
      <c r="FN21" s="94"/>
      <c r="FO21" s="94"/>
      <c r="FP21" s="94"/>
      <c r="FQ21" s="94"/>
      <c r="FR21" s="94"/>
      <c r="FS21" s="94"/>
      <c r="FT21" s="94"/>
      <c r="FU21" s="94"/>
      <c r="FV21" s="94"/>
      <c r="FW21" s="94"/>
      <c r="FX21" s="94"/>
      <c r="FY21" s="94"/>
      <c r="FZ21" s="94"/>
      <c r="GA21" s="94"/>
      <c r="GB21" s="94"/>
      <c r="GC21" s="94"/>
      <c r="GD21" s="94"/>
      <c r="GE21" s="94"/>
      <c r="GF21" s="94"/>
      <c r="GG21" s="94"/>
      <c r="GH21" s="94"/>
      <c r="GI21" s="94"/>
      <c r="GJ21" s="94"/>
      <c r="GK21" s="94"/>
      <c r="GL21" s="94"/>
      <c r="GM21" s="94"/>
      <c r="GN21" s="94"/>
      <c r="GO21" s="94"/>
      <c r="GP21" s="94"/>
      <c r="GQ21" s="94"/>
      <c r="GR21" s="94"/>
      <c r="GS21" s="94"/>
      <c r="GT21" s="94"/>
      <c r="GU21" s="94"/>
    </row>
    <row r="22" spans="1:203">
      <c r="A22" s="593" t="s">
        <v>613</v>
      </c>
      <c r="B22" s="242">
        <v>1022.6777</v>
      </c>
      <c r="C22" s="242">
        <v>1022.6777</v>
      </c>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c r="CE22" s="94"/>
      <c r="CF22" s="94"/>
      <c r="CG22" s="94"/>
      <c r="CH22" s="94"/>
      <c r="CI22" s="94"/>
      <c r="CJ22" s="94"/>
      <c r="CK22" s="94"/>
      <c r="CL22" s="94"/>
      <c r="CM22" s="94"/>
      <c r="CN22" s="94"/>
      <c r="CO22" s="94"/>
      <c r="CP22" s="94"/>
      <c r="CQ22" s="94"/>
      <c r="CR22" s="94"/>
      <c r="CS22" s="94"/>
      <c r="CT22" s="94"/>
      <c r="CU22" s="94"/>
      <c r="CV22" s="94"/>
      <c r="CW22" s="94"/>
      <c r="CX22" s="94"/>
      <c r="CY22" s="94"/>
      <c r="CZ22" s="94"/>
      <c r="DA22" s="94"/>
      <c r="DB22" s="94"/>
      <c r="DC22" s="94"/>
      <c r="DD22" s="94"/>
      <c r="DE22" s="94"/>
      <c r="DF22" s="94"/>
      <c r="DG22" s="94"/>
      <c r="DH22" s="94"/>
      <c r="DI22" s="94"/>
      <c r="DJ22" s="94"/>
      <c r="DK22" s="94"/>
      <c r="DL22" s="94"/>
      <c r="DM22" s="94"/>
      <c r="DN22" s="94"/>
      <c r="DO22" s="94"/>
      <c r="DP22" s="94"/>
      <c r="DQ22" s="94"/>
      <c r="DR22" s="94"/>
      <c r="DS22" s="94"/>
      <c r="DT22" s="94"/>
      <c r="DU22" s="94"/>
      <c r="DV22" s="94"/>
      <c r="DW22" s="94"/>
      <c r="DX22" s="94"/>
      <c r="DY22" s="94"/>
      <c r="DZ22" s="94"/>
      <c r="EA22" s="94"/>
      <c r="EB22" s="94"/>
      <c r="EC22" s="94"/>
      <c r="ED22" s="94"/>
      <c r="EE22" s="94"/>
      <c r="EF22" s="94"/>
      <c r="EG22" s="94"/>
      <c r="EH22" s="94"/>
      <c r="EI22" s="94"/>
      <c r="EJ22" s="94"/>
      <c r="EK22" s="94"/>
      <c r="EL22" s="94"/>
      <c r="EM22" s="94"/>
      <c r="EN22" s="94"/>
      <c r="EO22" s="94"/>
      <c r="EP22" s="94"/>
      <c r="EQ22" s="94"/>
      <c r="ER22" s="94"/>
      <c r="ES22" s="94"/>
      <c r="ET22" s="94"/>
      <c r="EU22" s="94"/>
      <c r="EV22" s="94"/>
      <c r="EW22" s="94"/>
      <c r="EX22" s="94"/>
      <c r="EY22" s="94"/>
      <c r="EZ22" s="94"/>
      <c r="FA22" s="94"/>
      <c r="FB22" s="94"/>
      <c r="FC22" s="94"/>
      <c r="FD22" s="94"/>
      <c r="FE22" s="94"/>
      <c r="FF22" s="94"/>
      <c r="FG22" s="94"/>
      <c r="FH22" s="94"/>
      <c r="FI22" s="94"/>
      <c r="FJ22" s="94"/>
      <c r="FK22" s="94"/>
      <c r="FL22" s="94"/>
      <c r="FM22" s="94"/>
      <c r="FN22" s="94"/>
      <c r="FO22" s="94"/>
      <c r="FP22" s="94"/>
      <c r="FQ22" s="94"/>
      <c r="FR22" s="94"/>
      <c r="FS22" s="94"/>
      <c r="FT22" s="94"/>
      <c r="FU22" s="94"/>
      <c r="FV22" s="94"/>
      <c r="FW22" s="94"/>
      <c r="FX22" s="94"/>
      <c r="FY22" s="94"/>
      <c r="FZ22" s="94"/>
      <c r="GA22" s="94"/>
      <c r="GB22" s="94"/>
      <c r="GC22" s="94"/>
      <c r="GD22" s="94"/>
      <c r="GE22" s="94"/>
      <c r="GF22" s="94"/>
      <c r="GG22" s="94"/>
      <c r="GH22" s="94"/>
      <c r="GI22" s="94"/>
      <c r="GJ22" s="94"/>
      <c r="GK22" s="94"/>
      <c r="GL22" s="94"/>
      <c r="GM22" s="94"/>
      <c r="GN22" s="94"/>
      <c r="GO22" s="94"/>
      <c r="GP22" s="94"/>
      <c r="GQ22" s="94"/>
      <c r="GR22" s="94"/>
      <c r="GS22" s="94"/>
      <c r="GT22" s="94"/>
      <c r="GU22" s="94"/>
    </row>
    <row r="23" spans="1:203">
      <c r="A23" s="593"/>
      <c r="B23" s="242"/>
      <c r="C23" s="242"/>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94"/>
      <c r="BJ23" s="94"/>
      <c r="BK23" s="94"/>
      <c r="BL23" s="94"/>
      <c r="BM23" s="94"/>
      <c r="BN23" s="94"/>
      <c r="BO23" s="94"/>
      <c r="BP23" s="94"/>
      <c r="BQ23" s="94"/>
      <c r="BR23" s="94"/>
      <c r="BS23" s="94"/>
      <c r="BT23" s="94"/>
      <c r="BU23" s="94"/>
      <c r="BV23" s="94"/>
      <c r="BW23" s="94"/>
      <c r="BX23" s="94"/>
      <c r="BY23" s="94"/>
      <c r="BZ23" s="94"/>
      <c r="CA23" s="94"/>
      <c r="CB23" s="94"/>
      <c r="CC23" s="94"/>
      <c r="CD23" s="94"/>
      <c r="CE23" s="94"/>
      <c r="CF23" s="94"/>
      <c r="CG23" s="94"/>
      <c r="CH23" s="94"/>
      <c r="CI23" s="94"/>
      <c r="CJ23" s="94"/>
      <c r="CK23" s="94"/>
      <c r="CL23" s="94"/>
      <c r="CM23" s="94"/>
      <c r="CN23" s="94"/>
      <c r="CO23" s="94"/>
      <c r="CP23" s="94"/>
      <c r="CQ23" s="94"/>
      <c r="CR23" s="94"/>
      <c r="CS23" s="94"/>
      <c r="CT23" s="94"/>
      <c r="CU23" s="94"/>
      <c r="CV23" s="94"/>
      <c r="CW23" s="94"/>
      <c r="CX23" s="94"/>
      <c r="CY23" s="94"/>
      <c r="CZ23" s="94"/>
      <c r="DA23" s="94"/>
      <c r="DB23" s="94"/>
      <c r="DC23" s="94"/>
      <c r="DD23" s="94"/>
      <c r="DE23" s="94"/>
      <c r="DF23" s="94"/>
      <c r="DG23" s="94"/>
      <c r="DH23" s="94"/>
      <c r="DI23" s="94"/>
      <c r="DJ23" s="94"/>
      <c r="DK23" s="94"/>
      <c r="DL23" s="94"/>
      <c r="DM23" s="94"/>
      <c r="DN23" s="94"/>
      <c r="DO23" s="94"/>
      <c r="DP23" s="94"/>
      <c r="DQ23" s="94"/>
      <c r="DR23" s="94"/>
      <c r="DS23" s="94"/>
      <c r="DT23" s="94"/>
      <c r="DU23" s="94"/>
      <c r="DV23" s="94"/>
      <c r="DW23" s="94"/>
      <c r="DX23" s="94"/>
      <c r="DY23" s="94"/>
      <c r="DZ23" s="94"/>
      <c r="EA23" s="94"/>
      <c r="EB23" s="94"/>
      <c r="EC23" s="94"/>
      <c r="ED23" s="94"/>
      <c r="EE23" s="94"/>
      <c r="EF23" s="94"/>
      <c r="EG23" s="94"/>
      <c r="EH23" s="94"/>
      <c r="EI23" s="94"/>
      <c r="EJ23" s="94"/>
      <c r="EK23" s="94"/>
      <c r="EL23" s="94"/>
      <c r="EM23" s="94"/>
      <c r="EN23" s="94"/>
      <c r="EO23" s="94"/>
      <c r="EP23" s="94"/>
      <c r="EQ23" s="94"/>
      <c r="ER23" s="94"/>
      <c r="ES23" s="94"/>
      <c r="ET23" s="94"/>
      <c r="EU23" s="94"/>
      <c r="EV23" s="94"/>
      <c r="EW23" s="94"/>
      <c r="EX23" s="94"/>
      <c r="EY23" s="94"/>
      <c r="EZ23" s="94"/>
      <c r="FA23" s="94"/>
      <c r="FB23" s="94"/>
      <c r="FC23" s="94"/>
      <c r="FD23" s="94"/>
      <c r="FE23" s="94"/>
      <c r="FF23" s="94"/>
      <c r="FG23" s="94"/>
      <c r="FH23" s="94"/>
      <c r="FI23" s="94"/>
      <c r="FJ23" s="94"/>
      <c r="FK23" s="94"/>
      <c r="FL23" s="94"/>
      <c r="FM23" s="94"/>
      <c r="FN23" s="94"/>
      <c r="FO23" s="94"/>
      <c r="FP23" s="94"/>
      <c r="FQ23" s="94"/>
      <c r="FR23" s="94"/>
      <c r="FS23" s="94"/>
      <c r="FT23" s="94"/>
      <c r="FU23" s="94"/>
      <c r="FV23" s="94"/>
      <c r="FW23" s="94"/>
      <c r="FX23" s="94"/>
      <c r="FY23" s="94"/>
      <c r="FZ23" s="94"/>
      <c r="GA23" s="94"/>
      <c r="GB23" s="94"/>
      <c r="GC23" s="94"/>
      <c r="GD23" s="94"/>
      <c r="GE23" s="94"/>
      <c r="GF23" s="94"/>
      <c r="GG23" s="94"/>
      <c r="GH23" s="94"/>
      <c r="GI23" s="94"/>
      <c r="GJ23" s="94"/>
      <c r="GK23" s="94"/>
      <c r="GL23" s="94"/>
      <c r="GM23" s="94"/>
      <c r="GN23" s="94"/>
      <c r="GO23" s="94"/>
      <c r="GP23" s="94"/>
      <c r="GQ23" s="94"/>
      <c r="GR23" s="94"/>
      <c r="GS23" s="94"/>
      <c r="GT23" s="94"/>
      <c r="GU23" s="94"/>
    </row>
    <row r="24" spans="1:203">
      <c r="A24" s="595" t="s">
        <v>614</v>
      </c>
      <c r="B24" s="596"/>
      <c r="C24" s="596"/>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94"/>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94"/>
      <c r="BJ24" s="94"/>
      <c r="BK24" s="94"/>
      <c r="BL24" s="94"/>
      <c r="BM24" s="94"/>
      <c r="BN24" s="94"/>
      <c r="BO24" s="94"/>
      <c r="BP24" s="94"/>
      <c r="BQ24" s="94"/>
      <c r="BR24" s="94"/>
      <c r="BS24" s="94"/>
      <c r="BT24" s="94"/>
      <c r="BU24" s="94"/>
      <c r="BV24" s="94"/>
      <c r="BW24" s="94"/>
      <c r="BX24" s="94"/>
      <c r="BY24" s="94"/>
      <c r="BZ24" s="94"/>
      <c r="CA24" s="94"/>
      <c r="CB24" s="94"/>
      <c r="CC24" s="94"/>
      <c r="CD24" s="94"/>
      <c r="CE24" s="94"/>
      <c r="CF24" s="94"/>
      <c r="CG24" s="94"/>
      <c r="CH24" s="94"/>
      <c r="CI24" s="94"/>
      <c r="CJ24" s="94"/>
      <c r="CK24" s="94"/>
      <c r="CL24" s="94"/>
      <c r="CM24" s="94"/>
      <c r="CN24" s="94"/>
      <c r="CO24" s="94"/>
      <c r="CP24" s="94"/>
      <c r="CQ24" s="94"/>
      <c r="CR24" s="94"/>
      <c r="CS24" s="94"/>
      <c r="CT24" s="94"/>
      <c r="CU24" s="94"/>
      <c r="CV24" s="94"/>
      <c r="CW24" s="94"/>
      <c r="CX24" s="94"/>
      <c r="CY24" s="94"/>
      <c r="CZ24" s="94"/>
      <c r="DA24" s="94"/>
      <c r="DB24" s="94"/>
      <c r="DC24" s="94"/>
      <c r="DD24" s="94"/>
      <c r="DE24" s="94"/>
      <c r="DF24" s="94"/>
      <c r="DG24" s="94"/>
      <c r="DH24" s="94"/>
      <c r="DI24" s="94"/>
      <c r="DJ24" s="94"/>
      <c r="DK24" s="94"/>
      <c r="DL24" s="94"/>
      <c r="DM24" s="94"/>
      <c r="DN24" s="94"/>
      <c r="DO24" s="94"/>
      <c r="DP24" s="94"/>
      <c r="DQ24" s="94"/>
      <c r="DR24" s="94"/>
      <c r="DS24" s="94"/>
      <c r="DT24" s="94"/>
      <c r="DU24" s="94"/>
      <c r="DV24" s="94"/>
      <c r="DW24" s="94"/>
      <c r="DX24" s="94"/>
      <c r="DY24" s="94"/>
      <c r="DZ24" s="94"/>
      <c r="EA24" s="94"/>
      <c r="EB24" s="94"/>
      <c r="EC24" s="94"/>
      <c r="ED24" s="94"/>
      <c r="EE24" s="94"/>
      <c r="EF24" s="94"/>
      <c r="EG24" s="94"/>
      <c r="EH24" s="94"/>
      <c r="EI24" s="94"/>
      <c r="EJ24" s="94"/>
      <c r="EK24" s="94"/>
      <c r="EL24" s="94"/>
      <c r="EM24" s="94"/>
      <c r="EN24" s="94"/>
      <c r="EO24" s="94"/>
      <c r="EP24" s="94"/>
      <c r="EQ24" s="94"/>
      <c r="ER24" s="94"/>
      <c r="ES24" s="94"/>
      <c r="ET24" s="94"/>
      <c r="EU24" s="94"/>
      <c r="EV24" s="94"/>
      <c r="EW24" s="94"/>
      <c r="EX24" s="94"/>
      <c r="EY24" s="94"/>
      <c r="EZ24" s="94"/>
      <c r="FA24" s="94"/>
      <c r="FB24" s="94"/>
      <c r="FC24" s="94"/>
      <c r="FD24" s="94"/>
      <c r="FE24" s="94"/>
      <c r="FF24" s="94"/>
      <c r="FG24" s="94"/>
      <c r="FH24" s="94"/>
      <c r="FI24" s="94"/>
      <c r="FJ24" s="94"/>
      <c r="FK24" s="94"/>
      <c r="FL24" s="94"/>
      <c r="FM24" s="94"/>
      <c r="FN24" s="94"/>
      <c r="FO24" s="94"/>
      <c r="FP24" s="94"/>
      <c r="FQ24" s="94"/>
      <c r="FR24" s="94"/>
      <c r="FS24" s="94"/>
      <c r="FT24" s="94"/>
      <c r="FU24" s="94"/>
      <c r="FV24" s="94"/>
      <c r="FW24" s="94"/>
      <c r="FX24" s="94"/>
      <c r="FY24" s="94"/>
      <c r="FZ24" s="94"/>
      <c r="GA24" s="94"/>
      <c r="GB24" s="94"/>
      <c r="GC24" s="94"/>
      <c r="GD24" s="94"/>
      <c r="GE24" s="94"/>
      <c r="GF24" s="94"/>
      <c r="GG24" s="94"/>
      <c r="GH24" s="94"/>
      <c r="GI24" s="94"/>
      <c r="GJ24" s="94"/>
      <c r="GK24" s="94"/>
      <c r="GL24" s="94"/>
      <c r="GM24" s="94"/>
      <c r="GN24" s="94"/>
      <c r="GO24" s="94"/>
      <c r="GP24" s="94"/>
      <c r="GQ24" s="94"/>
      <c r="GR24" s="94"/>
      <c r="GS24" s="94"/>
      <c r="GT24" s="94"/>
      <c r="GU24" s="94"/>
    </row>
    <row r="25" spans="1:203">
      <c r="A25" s="545" t="s">
        <v>615</v>
      </c>
      <c r="B25" s="591">
        <v>0.99390000000000001</v>
      </c>
      <c r="C25" s="591">
        <v>0.99390000000000001</v>
      </c>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94"/>
      <c r="BJ25" s="94"/>
      <c r="BK25" s="94"/>
      <c r="BL25" s="94"/>
      <c r="BM25" s="94"/>
      <c r="BN25" s="94"/>
      <c r="BO25" s="94"/>
      <c r="BP25" s="94"/>
      <c r="BQ25" s="94"/>
      <c r="BR25" s="94"/>
      <c r="BS25" s="94"/>
      <c r="BT25" s="94"/>
      <c r="BU25" s="94"/>
      <c r="BV25" s="94"/>
      <c r="BW25" s="94"/>
      <c r="BX25" s="94"/>
      <c r="BY25" s="94"/>
      <c r="BZ25" s="94"/>
      <c r="CA25" s="94"/>
      <c r="CB25" s="94"/>
      <c r="CC25" s="94"/>
      <c r="CD25" s="94"/>
      <c r="CE25" s="94"/>
      <c r="CF25" s="94"/>
      <c r="CG25" s="94"/>
      <c r="CH25" s="94"/>
      <c r="CI25" s="94"/>
      <c r="CJ25" s="94"/>
      <c r="CK25" s="94"/>
      <c r="CL25" s="94"/>
      <c r="CM25" s="94"/>
      <c r="CN25" s="94"/>
      <c r="CO25" s="94"/>
      <c r="CP25" s="94"/>
      <c r="CQ25" s="94"/>
      <c r="CR25" s="94"/>
      <c r="CS25" s="94"/>
      <c r="CT25" s="94"/>
      <c r="CU25" s="94"/>
      <c r="CV25" s="94"/>
      <c r="CW25" s="94"/>
      <c r="CX25" s="94"/>
      <c r="CY25" s="94"/>
      <c r="CZ25" s="94"/>
      <c r="DA25" s="94"/>
      <c r="DB25" s="94"/>
      <c r="DC25" s="94"/>
      <c r="DD25" s="94"/>
      <c r="DE25" s="94"/>
      <c r="DF25" s="94"/>
      <c r="DG25" s="94"/>
      <c r="DH25" s="94"/>
      <c r="DI25" s="94"/>
      <c r="DJ25" s="94"/>
      <c r="DK25" s="94"/>
      <c r="DL25" s="94"/>
      <c r="DM25" s="94"/>
      <c r="DN25" s="94"/>
      <c r="DO25" s="94"/>
      <c r="DP25" s="94"/>
      <c r="DQ25" s="94"/>
      <c r="DR25" s="94"/>
      <c r="DS25" s="94"/>
      <c r="DT25" s="94"/>
      <c r="DU25" s="94"/>
      <c r="DV25" s="94"/>
      <c r="DW25" s="94"/>
      <c r="DX25" s="94"/>
      <c r="DY25" s="94"/>
      <c r="DZ25" s="94"/>
      <c r="EA25" s="94"/>
      <c r="EB25" s="94"/>
      <c r="EC25" s="94"/>
      <c r="ED25" s="94"/>
      <c r="EE25" s="94"/>
      <c r="EF25" s="94"/>
      <c r="EG25" s="94"/>
      <c r="EH25" s="94"/>
      <c r="EI25" s="94"/>
      <c r="EJ25" s="94"/>
      <c r="EK25" s="94"/>
      <c r="EL25" s="94"/>
      <c r="EM25" s="94"/>
      <c r="EN25" s="94"/>
      <c r="EO25" s="94"/>
      <c r="EP25" s="94"/>
      <c r="EQ25" s="94"/>
      <c r="ER25" s="94"/>
      <c r="ES25" s="94"/>
      <c r="ET25" s="94"/>
      <c r="EU25" s="94"/>
      <c r="EV25" s="94"/>
      <c r="EW25" s="94"/>
      <c r="EX25" s="94"/>
      <c r="EY25" s="94"/>
      <c r="EZ25" s="94"/>
      <c r="FA25" s="94"/>
      <c r="FB25" s="94"/>
      <c r="FC25" s="94"/>
      <c r="FD25" s="94"/>
      <c r="FE25" s="94"/>
      <c r="FF25" s="94"/>
      <c r="FG25" s="94"/>
      <c r="FH25" s="94"/>
      <c r="FI25" s="94"/>
      <c r="FJ25" s="94"/>
      <c r="FK25" s="94"/>
      <c r="FL25" s="94"/>
      <c r="FM25" s="94"/>
      <c r="FN25" s="94"/>
      <c r="FO25" s="94"/>
      <c r="FP25" s="94"/>
      <c r="FQ25" s="94"/>
      <c r="FR25" s="94"/>
      <c r="FS25" s="94"/>
      <c r="FT25" s="94"/>
      <c r="FU25" s="94"/>
      <c r="FV25" s="94"/>
      <c r="FW25" s="94"/>
      <c r="FX25" s="94"/>
      <c r="FY25" s="94"/>
      <c r="FZ25" s="94"/>
      <c r="GA25" s="94"/>
      <c r="GB25" s="94"/>
      <c r="GC25" s="94"/>
      <c r="GD25" s="94"/>
      <c r="GE25" s="94"/>
      <c r="GF25" s="94"/>
      <c r="GG25" s="94"/>
      <c r="GH25" s="94"/>
      <c r="GI25" s="94"/>
      <c r="GJ25" s="94"/>
      <c r="GK25" s="94"/>
      <c r="GL25" s="94"/>
      <c r="GM25" s="94"/>
      <c r="GN25" s="94"/>
      <c r="GO25" s="94"/>
      <c r="GP25" s="94"/>
      <c r="GQ25" s="94"/>
      <c r="GR25" s="94"/>
      <c r="GS25" s="94"/>
      <c r="GT25" s="94"/>
      <c r="GU25" s="94"/>
    </row>
    <row r="26" spans="1:203">
      <c r="A26" s="545" t="s">
        <v>616</v>
      </c>
      <c r="B26" s="591">
        <v>1.8E-3</v>
      </c>
      <c r="C26" s="591">
        <v>1.8E-3</v>
      </c>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c r="BM26" s="94"/>
      <c r="BN26" s="94"/>
      <c r="BO26" s="94"/>
      <c r="BP26" s="94"/>
      <c r="BQ26" s="94"/>
      <c r="BR26" s="94"/>
      <c r="BS26" s="94"/>
      <c r="BT26" s="94"/>
      <c r="BU26" s="94"/>
      <c r="BV26" s="94"/>
      <c r="BW26" s="94"/>
      <c r="BX26" s="94"/>
      <c r="BY26" s="94"/>
      <c r="BZ26" s="94"/>
      <c r="CA26" s="94"/>
      <c r="CB26" s="94"/>
      <c r="CC26" s="94"/>
      <c r="CD26" s="94"/>
      <c r="CE26" s="94"/>
      <c r="CF26" s="94"/>
      <c r="CG26" s="94"/>
      <c r="CH26" s="94"/>
      <c r="CI26" s="94"/>
      <c r="CJ26" s="94"/>
      <c r="CK26" s="94"/>
      <c r="CL26" s="94"/>
      <c r="CM26" s="94"/>
      <c r="CN26" s="94"/>
      <c r="CO26" s="94"/>
      <c r="CP26" s="94"/>
      <c r="CQ26" s="94"/>
      <c r="CR26" s="94"/>
      <c r="CS26" s="94"/>
      <c r="CT26" s="94"/>
      <c r="CU26" s="94"/>
      <c r="CV26" s="94"/>
      <c r="CW26" s="94"/>
      <c r="CX26" s="94"/>
      <c r="CY26" s="94"/>
      <c r="CZ26" s="94"/>
      <c r="DA26" s="94"/>
      <c r="DB26" s="94"/>
      <c r="DC26" s="94"/>
      <c r="DD26" s="94"/>
      <c r="DE26" s="94"/>
      <c r="DF26" s="94"/>
      <c r="DG26" s="94"/>
      <c r="DH26" s="94"/>
      <c r="DI26" s="94"/>
      <c r="DJ26" s="94"/>
      <c r="DK26" s="94"/>
      <c r="DL26" s="94"/>
      <c r="DM26" s="94"/>
      <c r="DN26" s="94"/>
      <c r="DO26" s="94"/>
      <c r="DP26" s="94"/>
      <c r="DQ26" s="94"/>
      <c r="DR26" s="94"/>
      <c r="DS26" s="94"/>
      <c r="DT26" s="94"/>
      <c r="DU26" s="94"/>
      <c r="DV26" s="94"/>
      <c r="DW26" s="94"/>
      <c r="DX26" s="94"/>
      <c r="DY26" s="94"/>
      <c r="DZ26" s="94"/>
      <c r="EA26" s="94"/>
      <c r="EB26" s="94"/>
      <c r="EC26" s="94"/>
      <c r="ED26" s="94"/>
      <c r="EE26" s="94"/>
      <c r="EF26" s="94"/>
      <c r="EG26" s="94"/>
      <c r="EH26" s="94"/>
      <c r="EI26" s="94"/>
      <c r="EJ26" s="94"/>
      <c r="EK26" s="94"/>
      <c r="EL26" s="94"/>
      <c r="EM26" s="94"/>
      <c r="EN26" s="94"/>
      <c r="EO26" s="94"/>
      <c r="EP26" s="94"/>
      <c r="EQ26" s="94"/>
      <c r="ER26" s="94"/>
      <c r="ES26" s="94"/>
      <c r="ET26" s="94"/>
      <c r="EU26" s="94"/>
      <c r="EV26" s="94"/>
      <c r="EW26" s="94"/>
      <c r="EX26" s="94"/>
      <c r="EY26" s="94"/>
      <c r="EZ26" s="94"/>
      <c r="FA26" s="94"/>
      <c r="FB26" s="94"/>
      <c r="FC26" s="94"/>
      <c r="FD26" s="94"/>
      <c r="FE26" s="94"/>
      <c r="FF26" s="94"/>
      <c r="FG26" s="94"/>
      <c r="FH26" s="94"/>
      <c r="FI26" s="94"/>
      <c r="FJ26" s="94"/>
      <c r="FK26" s="94"/>
      <c r="FL26" s="94"/>
      <c r="FM26" s="94"/>
      <c r="FN26" s="94"/>
      <c r="FO26" s="94"/>
      <c r="FP26" s="94"/>
      <c r="FQ26" s="94"/>
      <c r="FR26" s="94"/>
      <c r="FS26" s="94"/>
      <c r="FT26" s="94"/>
      <c r="FU26" s="94"/>
      <c r="FV26" s="94"/>
      <c r="FW26" s="94"/>
      <c r="FX26" s="94"/>
      <c r="FY26" s="94"/>
      <c r="FZ26" s="94"/>
      <c r="GA26" s="94"/>
      <c r="GB26" s="94"/>
      <c r="GC26" s="94"/>
      <c r="GD26" s="94"/>
      <c r="GE26" s="94"/>
      <c r="GF26" s="94"/>
      <c r="GG26" s="94"/>
      <c r="GH26" s="94"/>
      <c r="GI26" s="94"/>
      <c r="GJ26" s="94"/>
      <c r="GK26" s="94"/>
      <c r="GL26" s="94"/>
      <c r="GM26" s="94"/>
      <c r="GN26" s="94"/>
      <c r="GO26" s="94"/>
      <c r="GP26" s="94"/>
      <c r="GQ26" s="94"/>
      <c r="GR26" s="94"/>
      <c r="GS26" s="94"/>
      <c r="GT26" s="94"/>
      <c r="GU26" s="94"/>
    </row>
    <row r="27" spans="1:203">
      <c r="A27" s="593" t="s">
        <v>617</v>
      </c>
      <c r="B27" s="591">
        <v>6.1000000000000004E-3</v>
      </c>
      <c r="C27" s="591">
        <v>6.1000000000000004E-3</v>
      </c>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c r="BM27" s="94"/>
      <c r="BN27" s="94"/>
      <c r="BO27" s="94"/>
      <c r="BP27" s="94"/>
      <c r="BQ27" s="94"/>
      <c r="BR27" s="94"/>
      <c r="BS27" s="94"/>
      <c r="BT27" s="94"/>
      <c r="BU27" s="94"/>
      <c r="BV27" s="94"/>
      <c r="BW27" s="94"/>
      <c r="BX27" s="94"/>
      <c r="BY27" s="94"/>
      <c r="BZ27" s="94"/>
      <c r="CA27" s="94"/>
      <c r="CB27" s="94"/>
      <c r="CC27" s="94"/>
      <c r="CD27" s="94"/>
      <c r="CE27" s="94"/>
      <c r="CF27" s="94"/>
      <c r="CG27" s="94"/>
      <c r="CH27" s="94"/>
      <c r="CI27" s="94"/>
      <c r="CJ27" s="94"/>
      <c r="CK27" s="94"/>
      <c r="CL27" s="94"/>
      <c r="CM27" s="94"/>
      <c r="CN27" s="94"/>
      <c r="CO27" s="94"/>
      <c r="CP27" s="94"/>
      <c r="CQ27" s="94"/>
      <c r="CR27" s="94"/>
      <c r="CS27" s="94"/>
      <c r="CT27" s="94"/>
      <c r="CU27" s="94"/>
      <c r="CV27" s="94"/>
      <c r="CW27" s="94"/>
      <c r="CX27" s="94"/>
      <c r="CY27" s="94"/>
      <c r="CZ27" s="94"/>
      <c r="DA27" s="94"/>
      <c r="DB27" s="94"/>
      <c r="DC27" s="94"/>
      <c r="DD27" s="94"/>
      <c r="DE27" s="94"/>
      <c r="DF27" s="94"/>
      <c r="DG27" s="94"/>
      <c r="DH27" s="94"/>
      <c r="DI27" s="94"/>
      <c r="DJ27" s="94"/>
      <c r="DK27" s="94"/>
      <c r="DL27" s="94"/>
      <c r="DM27" s="94"/>
      <c r="DN27" s="94"/>
      <c r="DO27" s="94"/>
      <c r="DP27" s="94"/>
      <c r="DQ27" s="94"/>
      <c r="DR27" s="94"/>
      <c r="DS27" s="94"/>
      <c r="DT27" s="94"/>
      <c r="DU27" s="94"/>
      <c r="DV27" s="94"/>
      <c r="DW27" s="94"/>
      <c r="DX27" s="94"/>
      <c r="DY27" s="94"/>
      <c r="DZ27" s="94"/>
      <c r="EA27" s="94"/>
      <c r="EB27" s="94"/>
      <c r="EC27" s="94"/>
      <c r="ED27" s="94"/>
      <c r="EE27" s="94"/>
      <c r="EF27" s="94"/>
      <c r="EG27" s="94"/>
      <c r="EH27" s="94"/>
      <c r="EI27" s="94"/>
      <c r="EJ27" s="94"/>
      <c r="EK27" s="94"/>
      <c r="EL27" s="94"/>
      <c r="EM27" s="94"/>
      <c r="EN27" s="94"/>
      <c r="EO27" s="94"/>
      <c r="EP27" s="94"/>
      <c r="EQ27" s="94"/>
      <c r="ER27" s="94"/>
      <c r="ES27" s="94"/>
      <c r="ET27" s="94"/>
      <c r="EU27" s="94"/>
      <c r="EV27" s="94"/>
      <c r="EW27" s="94"/>
      <c r="EX27" s="94"/>
      <c r="EY27" s="94"/>
      <c r="EZ27" s="94"/>
      <c r="FA27" s="94"/>
      <c r="FB27" s="94"/>
      <c r="FC27" s="94"/>
      <c r="FD27" s="94"/>
      <c r="FE27" s="94"/>
      <c r="FF27" s="94"/>
      <c r="FG27" s="94"/>
      <c r="FH27" s="94"/>
      <c r="FI27" s="94"/>
      <c r="FJ27" s="94"/>
      <c r="FK27" s="94"/>
      <c r="FL27" s="94"/>
      <c r="FM27" s="94"/>
      <c r="FN27" s="94"/>
      <c r="FO27" s="94"/>
      <c r="FP27" s="94"/>
      <c r="FQ27" s="94"/>
      <c r="FR27" s="94"/>
      <c r="FS27" s="94"/>
      <c r="FT27" s="94"/>
      <c r="FU27" s="94"/>
      <c r="FV27" s="94"/>
      <c r="FW27" s="94"/>
      <c r="FX27" s="94"/>
      <c r="FY27" s="94"/>
      <c r="FZ27" s="94"/>
      <c r="GA27" s="94"/>
      <c r="GB27" s="94"/>
      <c r="GC27" s="94"/>
      <c r="GD27" s="94"/>
      <c r="GE27" s="94"/>
      <c r="GF27" s="94"/>
      <c r="GG27" s="94"/>
      <c r="GH27" s="94"/>
      <c r="GI27" s="94"/>
      <c r="GJ27" s="94"/>
      <c r="GK27" s="94"/>
      <c r="GL27" s="94"/>
      <c r="GM27" s="94"/>
      <c r="GN27" s="94"/>
      <c r="GO27" s="94"/>
      <c r="GP27" s="94"/>
      <c r="GQ27" s="94"/>
      <c r="GR27" s="94"/>
      <c r="GS27" s="94"/>
      <c r="GT27" s="94"/>
      <c r="GU27" s="94"/>
    </row>
    <row r="28" spans="1:203">
      <c r="A28" s="593" t="s">
        <v>618</v>
      </c>
      <c r="B28" s="591">
        <v>1.6999999999999999E-3</v>
      </c>
      <c r="C28" s="591">
        <v>1.6999999999999999E-3</v>
      </c>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row>
    <row r="29" spans="1:203">
      <c r="A29" s="593" t="s">
        <v>619</v>
      </c>
      <c r="B29" s="591">
        <v>5.7599999999999998E-2</v>
      </c>
      <c r="C29" s="591">
        <v>5.7599999999999998E-2</v>
      </c>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c r="CC29" s="94"/>
      <c r="CD29" s="94"/>
      <c r="CE29" s="94"/>
      <c r="CF29" s="94"/>
      <c r="CG29" s="94"/>
      <c r="CH29" s="94"/>
      <c r="CI29" s="94"/>
      <c r="CJ29" s="94"/>
      <c r="CK29" s="94"/>
      <c r="CL29" s="94"/>
      <c r="CM29" s="94"/>
      <c r="CN29" s="94"/>
      <c r="CO29" s="94"/>
      <c r="CP29" s="94"/>
      <c r="CQ29" s="94"/>
      <c r="CR29" s="94"/>
      <c r="CS29" s="94"/>
      <c r="CT29" s="94"/>
      <c r="CU29" s="94"/>
      <c r="CV29" s="94"/>
      <c r="CW29" s="94"/>
      <c r="CX29" s="94"/>
      <c r="CY29" s="94"/>
      <c r="CZ29" s="94"/>
      <c r="DA29" s="94"/>
      <c r="DB29" s="94"/>
      <c r="DC29" s="94"/>
      <c r="DD29" s="94"/>
      <c r="DE29" s="94"/>
      <c r="DF29" s="94"/>
      <c r="DG29" s="94"/>
      <c r="DH29" s="94"/>
      <c r="DI29" s="94"/>
      <c r="DJ29" s="94"/>
      <c r="DK29" s="94"/>
      <c r="DL29" s="94"/>
      <c r="DM29" s="94"/>
      <c r="DN29" s="94"/>
      <c r="DO29" s="94"/>
      <c r="DP29" s="94"/>
      <c r="DQ29" s="94"/>
      <c r="DR29" s="94"/>
      <c r="DS29" s="94"/>
      <c r="DT29" s="94"/>
      <c r="DU29" s="94"/>
      <c r="DV29" s="94"/>
      <c r="DW29" s="94"/>
      <c r="DX29" s="94"/>
      <c r="DY29" s="94"/>
      <c r="DZ29" s="94"/>
      <c r="EA29" s="94"/>
      <c r="EB29" s="94"/>
      <c r="EC29" s="94"/>
      <c r="ED29" s="94"/>
      <c r="EE29" s="94"/>
      <c r="EF29" s="94"/>
      <c r="EG29" s="94"/>
      <c r="EH29" s="94"/>
      <c r="EI29" s="94"/>
      <c r="EJ29" s="94"/>
      <c r="EK29" s="94"/>
      <c r="EL29" s="94"/>
      <c r="EM29" s="94"/>
      <c r="EN29" s="94"/>
      <c r="EO29" s="94"/>
      <c r="EP29" s="94"/>
      <c r="EQ29" s="94"/>
      <c r="ER29" s="94"/>
      <c r="ES29" s="94"/>
      <c r="ET29" s="94"/>
      <c r="EU29" s="94"/>
      <c r="EV29" s="94"/>
      <c r="EW29" s="94"/>
      <c r="EX29" s="94"/>
      <c r="EY29" s="94"/>
      <c r="EZ29" s="94"/>
      <c r="FA29" s="94"/>
      <c r="FB29" s="94"/>
      <c r="FC29" s="94"/>
      <c r="FD29" s="94"/>
      <c r="FE29" s="94"/>
      <c r="FF29" s="94"/>
      <c r="FG29" s="94"/>
      <c r="FH29" s="94"/>
      <c r="FI29" s="94"/>
      <c r="FJ29" s="94"/>
      <c r="FK29" s="94"/>
      <c r="FL29" s="94"/>
      <c r="FM29" s="94"/>
      <c r="FN29" s="94"/>
      <c r="FO29" s="94"/>
      <c r="FP29" s="94"/>
      <c r="FQ29" s="94"/>
      <c r="FR29" s="94"/>
      <c r="FS29" s="94"/>
      <c r="FT29" s="94"/>
      <c r="FU29" s="94"/>
      <c r="FV29" s="94"/>
      <c r="FW29" s="94"/>
      <c r="FX29" s="94"/>
      <c r="FY29" s="94"/>
      <c r="FZ29" s="94"/>
      <c r="GA29" s="94"/>
      <c r="GB29" s="94"/>
      <c r="GC29" s="94"/>
      <c r="GD29" s="94"/>
      <c r="GE29" s="94"/>
      <c r="GF29" s="94"/>
      <c r="GG29" s="94"/>
      <c r="GH29" s="94"/>
      <c r="GI29" s="94"/>
      <c r="GJ29" s="94"/>
      <c r="GK29" s="94"/>
      <c r="GL29" s="94"/>
      <c r="GM29" s="94"/>
      <c r="GN29" s="94"/>
      <c r="GO29" s="94"/>
      <c r="GP29" s="94"/>
      <c r="GQ29" s="94"/>
      <c r="GR29" s="94"/>
      <c r="GS29" s="94"/>
      <c r="GT29" s="94"/>
      <c r="GU29" s="94"/>
    </row>
    <row r="30" spans="1:203">
      <c r="A30" s="593" t="s">
        <v>620</v>
      </c>
      <c r="B30" s="591">
        <v>2.5499999999999998E-2</v>
      </c>
      <c r="C30" s="591">
        <v>2.5499999999999998E-2</v>
      </c>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c r="BM30" s="94"/>
      <c r="BN30" s="94"/>
      <c r="BO30" s="94"/>
      <c r="BP30" s="94"/>
      <c r="BQ30" s="94"/>
      <c r="BR30" s="94"/>
      <c r="BS30" s="94"/>
      <c r="BT30" s="94"/>
      <c r="BU30" s="94"/>
      <c r="BV30" s="94"/>
      <c r="BW30" s="94"/>
      <c r="BX30" s="94"/>
      <c r="BY30" s="94"/>
      <c r="BZ30" s="94"/>
      <c r="CA30" s="94"/>
      <c r="CB30" s="94"/>
      <c r="CC30" s="94"/>
      <c r="CD30" s="94"/>
      <c r="CE30" s="94"/>
      <c r="CF30" s="94"/>
      <c r="CG30" s="94"/>
      <c r="CH30" s="94"/>
      <c r="CI30" s="94"/>
      <c r="CJ30" s="94"/>
      <c r="CK30" s="94"/>
      <c r="CL30" s="94"/>
      <c r="CM30" s="94"/>
      <c r="CN30" s="94"/>
      <c r="CO30" s="94"/>
      <c r="CP30" s="94"/>
      <c r="CQ30" s="94"/>
      <c r="CR30" s="94"/>
      <c r="CS30" s="94"/>
      <c r="CT30" s="94"/>
      <c r="CU30" s="94"/>
      <c r="CV30" s="94"/>
      <c r="CW30" s="94"/>
      <c r="CX30" s="94"/>
      <c r="CY30" s="94"/>
      <c r="CZ30" s="94"/>
      <c r="DA30" s="94"/>
      <c r="DB30" s="94"/>
      <c r="DC30" s="94"/>
      <c r="DD30" s="94"/>
      <c r="DE30" s="94"/>
      <c r="DF30" s="94"/>
      <c r="DG30" s="94"/>
      <c r="DH30" s="94"/>
      <c r="DI30" s="94"/>
      <c r="DJ30" s="94"/>
      <c r="DK30" s="94"/>
      <c r="DL30" s="94"/>
      <c r="DM30" s="94"/>
      <c r="DN30" s="94"/>
      <c r="DO30" s="94"/>
      <c r="DP30" s="94"/>
      <c r="DQ30" s="94"/>
      <c r="DR30" s="94"/>
      <c r="DS30" s="94"/>
      <c r="DT30" s="94"/>
      <c r="DU30" s="94"/>
      <c r="DV30" s="94"/>
      <c r="DW30" s="94"/>
      <c r="DX30" s="94"/>
      <c r="DY30" s="94"/>
      <c r="DZ30" s="94"/>
      <c r="EA30" s="94"/>
      <c r="EB30" s="94"/>
      <c r="EC30" s="94"/>
      <c r="ED30" s="94"/>
      <c r="EE30" s="94"/>
      <c r="EF30" s="94"/>
      <c r="EG30" s="94"/>
      <c r="EH30" s="94"/>
      <c r="EI30" s="94"/>
      <c r="EJ30" s="94"/>
      <c r="EK30" s="94"/>
      <c r="EL30" s="94"/>
      <c r="EM30" s="94"/>
      <c r="EN30" s="94"/>
      <c r="EO30" s="94"/>
      <c r="EP30" s="94"/>
      <c r="EQ30" s="94"/>
      <c r="ER30" s="94"/>
      <c r="ES30" s="94"/>
      <c r="ET30" s="94"/>
      <c r="EU30" s="94"/>
      <c r="EV30" s="94"/>
      <c r="EW30" s="94"/>
      <c r="EX30" s="94"/>
      <c r="EY30" s="94"/>
      <c r="EZ30" s="94"/>
      <c r="FA30" s="94"/>
      <c r="FB30" s="94"/>
      <c r="FC30" s="94"/>
      <c r="FD30" s="94"/>
      <c r="FE30" s="94"/>
      <c r="FF30" s="94"/>
      <c r="FG30" s="94"/>
      <c r="FH30" s="94"/>
      <c r="FI30" s="94"/>
      <c r="FJ30" s="94"/>
      <c r="FK30" s="94"/>
      <c r="FL30" s="94"/>
      <c r="FM30" s="94"/>
      <c r="FN30" s="94"/>
      <c r="FO30" s="94"/>
      <c r="FP30" s="94"/>
      <c r="FQ30" s="94"/>
      <c r="FR30" s="94"/>
      <c r="FS30" s="94"/>
      <c r="FT30" s="94"/>
      <c r="FU30" s="94"/>
      <c r="FV30" s="94"/>
      <c r="FW30" s="94"/>
      <c r="FX30" s="94"/>
      <c r="FY30" s="94"/>
      <c r="FZ30" s="94"/>
      <c r="GA30" s="94"/>
      <c r="GB30" s="94"/>
      <c r="GC30" s="94"/>
      <c r="GD30" s="94"/>
      <c r="GE30" s="94"/>
      <c r="GF30" s="94"/>
      <c r="GG30" s="94"/>
      <c r="GH30" s="94"/>
      <c r="GI30" s="94"/>
      <c r="GJ30" s="94"/>
      <c r="GK30" s="94"/>
      <c r="GL30" s="94"/>
      <c r="GM30" s="94"/>
      <c r="GN30" s="94"/>
      <c r="GO30" s="94"/>
      <c r="GP30" s="94"/>
      <c r="GQ30" s="94"/>
      <c r="GR30" s="94"/>
      <c r="GS30" s="94"/>
      <c r="GT30" s="94"/>
      <c r="GU30" s="94"/>
    </row>
    <row r="31" spans="1:203">
      <c r="A31" s="593" t="s">
        <v>621</v>
      </c>
      <c r="B31" s="591">
        <v>1.8700000000000001E-2</v>
      </c>
      <c r="C31" s="591">
        <v>1.8700000000000001E-2</v>
      </c>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4"/>
      <c r="BI31" s="94"/>
      <c r="BJ31" s="94"/>
      <c r="BK31" s="94"/>
      <c r="BL31" s="94"/>
      <c r="BM31" s="94"/>
      <c r="BN31" s="94"/>
      <c r="BO31" s="94"/>
      <c r="BP31" s="94"/>
      <c r="BQ31" s="94"/>
      <c r="BR31" s="94"/>
      <c r="BS31" s="94"/>
      <c r="BT31" s="94"/>
      <c r="BU31" s="94"/>
      <c r="BV31" s="94"/>
      <c r="BW31" s="94"/>
      <c r="BX31" s="94"/>
      <c r="BY31" s="94"/>
      <c r="BZ31" s="94"/>
      <c r="CA31" s="94"/>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94"/>
      <c r="CZ31" s="94"/>
      <c r="DA31" s="94"/>
      <c r="DB31" s="94"/>
      <c r="DC31" s="94"/>
      <c r="DD31" s="94"/>
      <c r="DE31" s="94"/>
      <c r="DF31" s="94"/>
      <c r="DG31" s="94"/>
      <c r="DH31" s="94"/>
      <c r="DI31" s="94"/>
      <c r="DJ31" s="94"/>
      <c r="DK31" s="94"/>
      <c r="DL31" s="94"/>
      <c r="DM31" s="94"/>
      <c r="DN31" s="94"/>
      <c r="DO31" s="94"/>
      <c r="DP31" s="94"/>
      <c r="DQ31" s="94"/>
      <c r="DR31" s="94"/>
      <c r="DS31" s="94"/>
      <c r="DT31" s="94"/>
      <c r="DU31" s="94"/>
      <c r="DV31" s="94"/>
      <c r="DW31" s="94"/>
      <c r="DX31" s="94"/>
      <c r="DY31" s="94"/>
      <c r="DZ31" s="94"/>
      <c r="EA31" s="94"/>
      <c r="EB31" s="94"/>
      <c r="EC31" s="94"/>
      <c r="ED31" s="94"/>
      <c r="EE31" s="94"/>
      <c r="EF31" s="94"/>
      <c r="EG31" s="94"/>
      <c r="EH31" s="94"/>
      <c r="EI31" s="94"/>
      <c r="EJ31" s="94"/>
      <c r="EK31" s="94"/>
      <c r="EL31" s="94"/>
      <c r="EM31" s="94"/>
      <c r="EN31" s="94"/>
      <c r="EO31" s="94"/>
      <c r="EP31" s="94"/>
      <c r="EQ31" s="94"/>
      <c r="ER31" s="94"/>
      <c r="ES31" s="94"/>
      <c r="ET31" s="94"/>
      <c r="EU31" s="94"/>
      <c r="EV31" s="94"/>
      <c r="EW31" s="94"/>
      <c r="EX31" s="94"/>
      <c r="EY31" s="94"/>
      <c r="EZ31" s="94"/>
      <c r="FA31" s="94"/>
      <c r="FB31" s="94"/>
      <c r="FC31" s="94"/>
      <c r="FD31" s="94"/>
      <c r="FE31" s="94"/>
      <c r="FF31" s="94"/>
      <c r="FG31" s="94"/>
      <c r="FH31" s="94"/>
      <c r="FI31" s="94"/>
      <c r="FJ31" s="94"/>
      <c r="FK31" s="94"/>
      <c r="FL31" s="94"/>
      <c r="FM31" s="94"/>
      <c r="FN31" s="94"/>
      <c r="FO31" s="94"/>
      <c r="FP31" s="94"/>
      <c r="FQ31" s="94"/>
      <c r="FR31" s="94"/>
      <c r="FS31" s="94"/>
      <c r="FT31" s="94"/>
      <c r="FU31" s="94"/>
      <c r="FV31" s="94"/>
      <c r="FW31" s="94"/>
      <c r="FX31" s="94"/>
      <c r="FY31" s="94"/>
      <c r="FZ31" s="94"/>
      <c r="GA31" s="94"/>
      <c r="GB31" s="94"/>
      <c r="GC31" s="94"/>
      <c r="GD31" s="94"/>
      <c r="GE31" s="94"/>
      <c r="GF31" s="94"/>
      <c r="GG31" s="94"/>
      <c r="GH31" s="94"/>
      <c r="GI31" s="94"/>
      <c r="GJ31" s="94"/>
      <c r="GK31" s="94"/>
      <c r="GL31" s="94"/>
      <c r="GM31" s="94"/>
      <c r="GN31" s="94"/>
      <c r="GO31" s="94"/>
      <c r="GP31" s="94"/>
      <c r="GQ31" s="94"/>
      <c r="GR31" s="94"/>
      <c r="GS31" s="94"/>
      <c r="GT31" s="94"/>
      <c r="GU31" s="94"/>
    </row>
    <row r="32" spans="1:203">
      <c r="A32" s="593" t="s">
        <v>622</v>
      </c>
      <c r="B32" s="591">
        <v>0.99390000000000001</v>
      </c>
      <c r="C32" s="591">
        <v>0.99390000000000001</v>
      </c>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94"/>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4"/>
      <c r="BI32" s="94"/>
      <c r="BJ32" s="94"/>
      <c r="BK32" s="94"/>
      <c r="BL32" s="94"/>
      <c r="BM32" s="94"/>
      <c r="BN32" s="94"/>
      <c r="BO32" s="94"/>
      <c r="BP32" s="94"/>
      <c r="BQ32" s="94"/>
      <c r="BR32" s="94"/>
      <c r="BS32" s="94"/>
      <c r="BT32" s="94"/>
      <c r="BU32" s="94"/>
      <c r="BV32" s="94"/>
      <c r="BW32" s="94"/>
      <c r="BX32" s="94"/>
      <c r="BY32" s="94"/>
      <c r="BZ32" s="94"/>
      <c r="CA32" s="94"/>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94"/>
      <c r="CZ32" s="94"/>
      <c r="DA32" s="94"/>
      <c r="DB32" s="94"/>
      <c r="DC32" s="94"/>
      <c r="DD32" s="94"/>
      <c r="DE32" s="94"/>
      <c r="DF32" s="94"/>
      <c r="DG32" s="94"/>
      <c r="DH32" s="94"/>
      <c r="DI32" s="94"/>
      <c r="DJ32" s="94"/>
      <c r="DK32" s="94"/>
      <c r="DL32" s="94"/>
      <c r="DM32" s="94"/>
      <c r="DN32" s="94"/>
      <c r="DO32" s="94"/>
      <c r="DP32" s="94"/>
      <c r="DQ32" s="94"/>
      <c r="DR32" s="94"/>
      <c r="DS32" s="94"/>
      <c r="DT32" s="94"/>
      <c r="DU32" s="94"/>
      <c r="DV32" s="94"/>
      <c r="DW32" s="94"/>
      <c r="DX32" s="94"/>
      <c r="DY32" s="94"/>
      <c r="DZ32" s="94"/>
      <c r="EA32" s="94"/>
      <c r="EB32" s="94"/>
      <c r="EC32" s="94"/>
      <c r="ED32" s="94"/>
      <c r="EE32" s="94"/>
      <c r="EF32" s="94"/>
      <c r="EG32" s="94"/>
      <c r="EH32" s="94"/>
      <c r="EI32" s="94"/>
      <c r="EJ32" s="94"/>
      <c r="EK32" s="94"/>
      <c r="EL32" s="94"/>
      <c r="EM32" s="94"/>
      <c r="EN32" s="94"/>
      <c r="EO32" s="94"/>
      <c r="EP32" s="94"/>
      <c r="EQ32" s="94"/>
      <c r="ER32" s="94"/>
      <c r="ES32" s="94"/>
      <c r="ET32" s="94"/>
      <c r="EU32" s="94"/>
      <c r="EV32" s="94"/>
      <c r="EW32" s="94"/>
      <c r="EX32" s="94"/>
      <c r="EY32" s="94"/>
      <c r="EZ32" s="94"/>
      <c r="FA32" s="94"/>
      <c r="FB32" s="94"/>
      <c r="FC32" s="94"/>
      <c r="FD32" s="94"/>
      <c r="FE32" s="94"/>
      <c r="FF32" s="94"/>
      <c r="FG32" s="94"/>
      <c r="FH32" s="94"/>
      <c r="FI32" s="94"/>
      <c r="FJ32" s="94"/>
      <c r="FK32" s="94"/>
      <c r="FL32" s="94"/>
      <c r="FM32" s="94"/>
      <c r="FN32" s="94"/>
      <c r="FO32" s="94"/>
      <c r="FP32" s="94"/>
      <c r="FQ32" s="94"/>
      <c r="FR32" s="94"/>
      <c r="FS32" s="94"/>
      <c r="FT32" s="94"/>
      <c r="FU32" s="94"/>
      <c r="FV32" s="94"/>
      <c r="FW32" s="94"/>
      <c r="FX32" s="94"/>
      <c r="FY32" s="94"/>
      <c r="FZ32" s="94"/>
      <c r="GA32" s="94"/>
      <c r="GB32" s="94"/>
      <c r="GC32" s="94"/>
      <c r="GD32" s="94"/>
      <c r="GE32" s="94"/>
      <c r="GF32" s="94"/>
      <c r="GG32" s="94"/>
      <c r="GH32" s="94"/>
      <c r="GI32" s="94"/>
      <c r="GJ32" s="94"/>
      <c r="GK32" s="94"/>
      <c r="GL32" s="94"/>
      <c r="GM32" s="94"/>
      <c r="GN32" s="94"/>
      <c r="GO32" s="94"/>
      <c r="GP32" s="94"/>
      <c r="GQ32" s="94"/>
      <c r="GR32" s="94"/>
      <c r="GS32" s="94"/>
      <c r="GT32" s="94"/>
      <c r="GU32" s="94"/>
    </row>
    <row r="33" spans="1:203">
      <c r="A33" s="593" t="s">
        <v>623</v>
      </c>
      <c r="B33" s="591">
        <v>0</v>
      </c>
      <c r="C33" s="591">
        <v>0</v>
      </c>
      <c r="D33" s="94"/>
      <c r="E33" s="94"/>
      <c r="F33" s="94"/>
      <c r="G33" s="94"/>
      <c r="H33" s="94"/>
      <c r="I33" s="94"/>
      <c r="J33" s="94"/>
      <c r="K33" s="94"/>
      <c r="L33" s="94"/>
      <c r="M33" s="94"/>
      <c r="N33" s="94"/>
      <c r="O33" s="94"/>
      <c r="P33" s="94"/>
      <c r="Q33" s="94"/>
      <c r="R33" s="94"/>
      <c r="S33" s="94"/>
      <c r="T33" s="94"/>
      <c r="U33" s="94"/>
      <c r="V33" s="94"/>
      <c r="W33" s="94"/>
      <c r="X33" s="94"/>
      <c r="Y33" s="94"/>
      <c r="Z33" s="94"/>
      <c r="AA33" s="94"/>
      <c r="AB33" s="94"/>
      <c r="AC33" s="94"/>
      <c r="AD33" s="94"/>
      <c r="AE33" s="94"/>
      <c r="AF33" s="94"/>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4"/>
      <c r="BI33" s="94"/>
      <c r="BJ33" s="94"/>
      <c r="BK33" s="94"/>
      <c r="BL33" s="94"/>
      <c r="BM33" s="94"/>
      <c r="BN33" s="94"/>
      <c r="BO33" s="94"/>
      <c r="BP33" s="94"/>
      <c r="BQ33" s="94"/>
      <c r="BR33" s="94"/>
      <c r="BS33" s="94"/>
      <c r="BT33" s="94"/>
      <c r="BU33" s="94"/>
      <c r="BV33" s="94"/>
      <c r="BW33" s="94"/>
      <c r="BX33" s="94"/>
      <c r="BY33" s="94"/>
      <c r="BZ33" s="94"/>
      <c r="CA33" s="94"/>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94"/>
      <c r="CZ33" s="94"/>
      <c r="DA33" s="94"/>
      <c r="DB33" s="94"/>
      <c r="DC33" s="94"/>
      <c r="DD33" s="94"/>
      <c r="DE33" s="94"/>
      <c r="DF33" s="94"/>
      <c r="DG33" s="94"/>
      <c r="DH33" s="94"/>
      <c r="DI33" s="94"/>
      <c r="DJ33" s="94"/>
      <c r="DK33" s="94"/>
      <c r="DL33" s="94"/>
      <c r="DM33" s="94"/>
      <c r="DN33" s="94"/>
      <c r="DO33" s="94"/>
      <c r="DP33" s="94"/>
      <c r="DQ33" s="94"/>
      <c r="DR33" s="94"/>
      <c r="DS33" s="94"/>
      <c r="DT33" s="94"/>
      <c r="DU33" s="94"/>
      <c r="DV33" s="94"/>
      <c r="DW33" s="94"/>
      <c r="DX33" s="94"/>
      <c r="DY33" s="94"/>
      <c r="DZ33" s="94"/>
      <c r="EA33" s="94"/>
      <c r="EB33" s="94"/>
      <c r="EC33" s="94"/>
      <c r="ED33" s="94"/>
      <c r="EE33" s="94"/>
      <c r="EF33" s="94"/>
      <c r="EG33" s="94"/>
      <c r="EH33" s="94"/>
      <c r="EI33" s="94"/>
      <c r="EJ33" s="94"/>
      <c r="EK33" s="94"/>
      <c r="EL33" s="94"/>
      <c r="EM33" s="94"/>
      <c r="EN33" s="94"/>
      <c r="EO33" s="94"/>
      <c r="EP33" s="94"/>
      <c r="EQ33" s="94"/>
      <c r="ER33" s="94"/>
      <c r="ES33" s="94"/>
      <c r="ET33" s="94"/>
      <c r="EU33" s="94"/>
      <c r="EV33" s="94"/>
      <c r="EW33" s="94"/>
      <c r="EX33" s="94"/>
      <c r="EY33" s="94"/>
      <c r="EZ33" s="94"/>
      <c r="FA33" s="94"/>
      <c r="FB33" s="94"/>
      <c r="FC33" s="94"/>
      <c r="FD33" s="94"/>
      <c r="FE33" s="94"/>
      <c r="FF33" s="94"/>
      <c r="FG33" s="94"/>
      <c r="FH33" s="94"/>
      <c r="FI33" s="94"/>
      <c r="FJ33" s="94"/>
      <c r="FK33" s="94"/>
      <c r="FL33" s="94"/>
      <c r="FM33" s="94"/>
      <c r="FN33" s="94"/>
      <c r="FO33" s="94"/>
      <c r="FP33" s="94"/>
      <c r="FQ33" s="94"/>
      <c r="FR33" s="94"/>
      <c r="FS33" s="94"/>
      <c r="FT33" s="94"/>
      <c r="FU33" s="94"/>
      <c r="FV33" s="94"/>
      <c r="FW33" s="94"/>
      <c r="FX33" s="94"/>
      <c r="FY33" s="94"/>
      <c r="FZ33" s="94"/>
      <c r="GA33" s="94"/>
      <c r="GB33" s="94"/>
      <c r="GC33" s="94"/>
      <c r="GD33" s="94"/>
      <c r="GE33" s="94"/>
      <c r="GF33" s="94"/>
      <c r="GG33" s="94"/>
      <c r="GH33" s="94"/>
      <c r="GI33" s="94"/>
      <c r="GJ33" s="94"/>
      <c r="GK33" s="94"/>
      <c r="GL33" s="94"/>
      <c r="GM33" s="94"/>
      <c r="GN33" s="94"/>
      <c r="GO33" s="94"/>
      <c r="GP33" s="94"/>
      <c r="GQ33" s="94"/>
      <c r="GR33" s="94"/>
      <c r="GS33" s="94"/>
      <c r="GT33" s="94"/>
      <c r="GU33" s="94"/>
    </row>
    <row r="34" spans="1:203">
      <c r="A34" s="593" t="s">
        <v>624</v>
      </c>
      <c r="B34" s="591">
        <v>0</v>
      </c>
      <c r="C34" s="591">
        <v>0</v>
      </c>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4"/>
      <c r="BI34" s="94"/>
      <c r="BJ34" s="94"/>
      <c r="BK34" s="94"/>
      <c r="BL34" s="94"/>
      <c r="BM34" s="94"/>
      <c r="BN34" s="94"/>
      <c r="BO34" s="94"/>
      <c r="BP34" s="94"/>
      <c r="BQ34" s="94"/>
      <c r="BR34" s="94"/>
      <c r="BS34" s="94"/>
      <c r="BT34" s="94"/>
      <c r="BU34" s="94"/>
      <c r="BV34" s="94"/>
      <c r="BW34" s="94"/>
      <c r="BX34" s="94"/>
      <c r="BY34" s="94"/>
      <c r="BZ34" s="94"/>
      <c r="CA34" s="94"/>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94"/>
      <c r="CZ34" s="94"/>
      <c r="DA34" s="94"/>
      <c r="DB34" s="94"/>
      <c r="DC34" s="94"/>
      <c r="DD34" s="94"/>
      <c r="DE34" s="94"/>
      <c r="DF34" s="94"/>
      <c r="DG34" s="94"/>
      <c r="DH34" s="94"/>
      <c r="DI34" s="94"/>
      <c r="DJ34" s="94"/>
      <c r="DK34" s="94"/>
      <c r="DL34" s="94"/>
      <c r="DM34" s="94"/>
      <c r="DN34" s="94"/>
      <c r="DO34" s="94"/>
      <c r="DP34" s="94"/>
      <c r="DQ34" s="94"/>
      <c r="DR34" s="94"/>
      <c r="DS34" s="94"/>
      <c r="DT34" s="94"/>
      <c r="DU34" s="94"/>
      <c r="DV34" s="94"/>
      <c r="DW34" s="94"/>
      <c r="DX34" s="94"/>
      <c r="DY34" s="94"/>
      <c r="DZ34" s="94"/>
      <c r="EA34" s="94"/>
      <c r="EB34" s="94"/>
      <c r="EC34" s="94"/>
      <c r="ED34" s="94"/>
      <c r="EE34" s="94"/>
      <c r="EF34" s="94"/>
      <c r="EG34" s="94"/>
      <c r="EH34" s="94"/>
      <c r="EI34" s="94"/>
      <c r="EJ34" s="94"/>
      <c r="EK34" s="94"/>
      <c r="EL34" s="94"/>
      <c r="EM34" s="94"/>
      <c r="EN34" s="94"/>
      <c r="EO34" s="94"/>
      <c r="EP34" s="94"/>
      <c r="EQ34" s="94"/>
      <c r="ER34" s="94"/>
      <c r="ES34" s="94"/>
      <c r="ET34" s="94"/>
      <c r="EU34" s="94"/>
      <c r="EV34" s="94"/>
      <c r="EW34" s="94"/>
      <c r="EX34" s="94"/>
      <c r="EY34" s="94"/>
      <c r="EZ34" s="94"/>
      <c r="FA34" s="94"/>
      <c r="FB34" s="94"/>
      <c r="FC34" s="94"/>
      <c r="FD34" s="94"/>
      <c r="FE34" s="94"/>
      <c r="FF34" s="94"/>
      <c r="FG34" s="94"/>
      <c r="FH34" s="94"/>
      <c r="FI34" s="94"/>
      <c r="FJ34" s="94"/>
      <c r="FK34" s="94"/>
      <c r="FL34" s="94"/>
      <c r="FM34" s="94"/>
      <c r="FN34" s="94"/>
      <c r="FO34" s="94"/>
      <c r="FP34" s="94"/>
      <c r="FQ34" s="94"/>
      <c r="FR34" s="94"/>
      <c r="FS34" s="94"/>
      <c r="FT34" s="94"/>
      <c r="FU34" s="94"/>
      <c r="FV34" s="94"/>
      <c r="FW34" s="94"/>
      <c r="FX34" s="94"/>
      <c r="FY34" s="94"/>
      <c r="FZ34" s="94"/>
      <c r="GA34" s="94"/>
      <c r="GB34" s="94"/>
      <c r="GC34" s="94"/>
      <c r="GD34" s="94"/>
      <c r="GE34" s="94"/>
      <c r="GF34" s="94"/>
      <c r="GG34" s="94"/>
      <c r="GH34" s="94"/>
      <c r="GI34" s="94"/>
      <c r="GJ34" s="94"/>
      <c r="GK34" s="94"/>
      <c r="GL34" s="94"/>
      <c r="GM34" s="94"/>
      <c r="GN34" s="94"/>
      <c r="GO34" s="94"/>
      <c r="GP34" s="94"/>
      <c r="GQ34" s="94"/>
      <c r="GR34" s="94"/>
      <c r="GS34" s="94"/>
      <c r="GT34" s="94"/>
      <c r="GU34" s="94"/>
    </row>
    <row r="35" spans="1:203">
      <c r="A35" s="593" t="s">
        <v>625</v>
      </c>
      <c r="B35" s="591">
        <v>0</v>
      </c>
      <c r="C35" s="591">
        <v>0</v>
      </c>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94"/>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4"/>
      <c r="BI35" s="94"/>
      <c r="BJ35" s="94"/>
      <c r="BK35" s="94"/>
      <c r="BL35" s="94"/>
      <c r="BM35" s="94"/>
      <c r="BN35" s="94"/>
      <c r="BO35" s="94"/>
      <c r="BP35" s="94"/>
      <c r="BQ35" s="94"/>
      <c r="BR35" s="94"/>
      <c r="BS35" s="94"/>
      <c r="BT35" s="94"/>
      <c r="BU35" s="94"/>
      <c r="BV35" s="94"/>
      <c r="BW35" s="94"/>
      <c r="BX35" s="94"/>
      <c r="BY35" s="94"/>
      <c r="BZ35" s="94"/>
      <c r="CA35" s="94"/>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94"/>
      <c r="CZ35" s="94"/>
      <c r="DA35" s="94"/>
      <c r="DB35" s="94"/>
      <c r="DC35" s="94"/>
      <c r="DD35" s="94"/>
      <c r="DE35" s="94"/>
      <c r="DF35" s="94"/>
      <c r="DG35" s="94"/>
      <c r="DH35" s="94"/>
      <c r="DI35" s="94"/>
      <c r="DJ35" s="94"/>
      <c r="DK35" s="94"/>
      <c r="DL35" s="94"/>
      <c r="DM35" s="94"/>
      <c r="DN35" s="94"/>
      <c r="DO35" s="94"/>
      <c r="DP35" s="94"/>
      <c r="DQ35" s="94"/>
      <c r="DR35" s="94"/>
      <c r="DS35" s="94"/>
      <c r="DT35" s="94"/>
      <c r="DU35" s="94"/>
      <c r="DV35" s="94"/>
      <c r="DW35" s="94"/>
      <c r="DX35" s="94"/>
      <c r="DY35" s="94"/>
      <c r="DZ35" s="94"/>
      <c r="EA35" s="94"/>
      <c r="EB35" s="94"/>
      <c r="EC35" s="94"/>
      <c r="ED35" s="94"/>
      <c r="EE35" s="94"/>
      <c r="EF35" s="94"/>
      <c r="EG35" s="94"/>
      <c r="EH35" s="94"/>
      <c r="EI35" s="94"/>
      <c r="EJ35" s="94"/>
      <c r="EK35" s="94"/>
      <c r="EL35" s="94"/>
      <c r="EM35" s="94"/>
      <c r="EN35" s="94"/>
      <c r="EO35" s="94"/>
      <c r="EP35" s="94"/>
      <c r="EQ35" s="94"/>
      <c r="ER35" s="94"/>
      <c r="ES35" s="94"/>
      <c r="ET35" s="94"/>
      <c r="EU35" s="94"/>
      <c r="EV35" s="94"/>
      <c r="EW35" s="94"/>
      <c r="EX35" s="94"/>
      <c r="EY35" s="94"/>
      <c r="EZ35" s="94"/>
      <c r="FA35" s="94"/>
      <c r="FB35" s="94"/>
      <c r="FC35" s="94"/>
      <c r="FD35" s="94"/>
      <c r="FE35" s="94"/>
      <c r="FF35" s="94"/>
      <c r="FG35" s="94"/>
      <c r="FH35" s="94"/>
      <c r="FI35" s="94"/>
      <c r="FJ35" s="94"/>
      <c r="FK35" s="94"/>
      <c r="FL35" s="94"/>
      <c r="FM35" s="94"/>
      <c r="FN35" s="94"/>
      <c r="FO35" s="94"/>
      <c r="FP35" s="94"/>
      <c r="FQ35" s="94"/>
      <c r="FR35" s="94"/>
      <c r="FS35" s="94"/>
      <c r="FT35" s="94"/>
      <c r="FU35" s="94"/>
      <c r="FV35" s="94"/>
      <c r="FW35" s="94"/>
      <c r="FX35" s="94"/>
      <c r="FY35" s="94"/>
      <c r="FZ35" s="94"/>
      <c r="GA35" s="94"/>
      <c r="GB35" s="94"/>
      <c r="GC35" s="94"/>
      <c r="GD35" s="94"/>
      <c r="GE35" s="94"/>
      <c r="GF35" s="94"/>
      <c r="GG35" s="94"/>
      <c r="GH35" s="94"/>
      <c r="GI35" s="94"/>
      <c r="GJ35" s="94"/>
      <c r="GK35" s="94"/>
      <c r="GL35" s="94"/>
      <c r="GM35" s="94"/>
      <c r="GN35" s="94"/>
      <c r="GO35" s="94"/>
      <c r="GP35" s="94"/>
      <c r="GQ35" s="94"/>
      <c r="GR35" s="94"/>
      <c r="GS35" s="94"/>
      <c r="GT35" s="94"/>
      <c r="GU35" s="94"/>
    </row>
    <row r="36" spans="1:203">
      <c r="A36" s="593" t="s">
        <v>626</v>
      </c>
      <c r="B36" s="591">
        <v>0</v>
      </c>
      <c r="C36" s="591">
        <v>0</v>
      </c>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c r="BM36" s="94"/>
      <c r="BN36" s="94"/>
      <c r="BO36" s="94"/>
      <c r="BP36" s="94"/>
      <c r="BQ36" s="94"/>
      <c r="BR36" s="94"/>
      <c r="BS36" s="94"/>
      <c r="BT36" s="94"/>
      <c r="BU36" s="94"/>
      <c r="BV36" s="94"/>
      <c r="BW36" s="94"/>
      <c r="BX36" s="94"/>
      <c r="BY36" s="94"/>
      <c r="BZ36" s="94"/>
      <c r="CA36" s="94"/>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94"/>
      <c r="CZ36" s="94"/>
      <c r="DA36" s="94"/>
      <c r="DB36" s="94"/>
      <c r="DC36" s="94"/>
      <c r="DD36" s="94"/>
      <c r="DE36" s="94"/>
      <c r="DF36" s="94"/>
      <c r="DG36" s="94"/>
      <c r="DH36" s="94"/>
      <c r="DI36" s="94"/>
      <c r="DJ36" s="94"/>
      <c r="DK36" s="94"/>
      <c r="DL36" s="94"/>
      <c r="DM36" s="94"/>
      <c r="DN36" s="94"/>
      <c r="DO36" s="94"/>
      <c r="DP36" s="94"/>
      <c r="DQ36" s="94"/>
      <c r="DR36" s="94"/>
      <c r="DS36" s="94"/>
      <c r="DT36" s="94"/>
      <c r="DU36" s="94"/>
      <c r="DV36" s="94"/>
      <c r="DW36" s="94"/>
      <c r="DX36" s="94"/>
      <c r="DY36" s="94"/>
      <c r="DZ36" s="94"/>
      <c r="EA36" s="94"/>
      <c r="EB36" s="94"/>
      <c r="EC36" s="94"/>
      <c r="ED36" s="94"/>
      <c r="EE36" s="94"/>
      <c r="EF36" s="94"/>
      <c r="EG36" s="94"/>
      <c r="EH36" s="94"/>
      <c r="EI36" s="94"/>
      <c r="EJ36" s="94"/>
      <c r="EK36" s="94"/>
      <c r="EL36" s="94"/>
      <c r="EM36" s="94"/>
      <c r="EN36" s="94"/>
      <c r="EO36" s="94"/>
      <c r="EP36" s="94"/>
      <c r="EQ36" s="94"/>
      <c r="ER36" s="94"/>
      <c r="ES36" s="94"/>
      <c r="ET36" s="94"/>
      <c r="EU36" s="94"/>
      <c r="EV36" s="94"/>
      <c r="EW36" s="94"/>
      <c r="EX36" s="94"/>
      <c r="EY36" s="94"/>
      <c r="EZ36" s="94"/>
      <c r="FA36" s="94"/>
      <c r="FB36" s="94"/>
      <c r="FC36" s="94"/>
      <c r="FD36" s="94"/>
      <c r="FE36" s="94"/>
      <c r="FF36" s="94"/>
      <c r="FG36" s="94"/>
      <c r="FH36" s="94"/>
      <c r="FI36" s="94"/>
      <c r="FJ36" s="94"/>
      <c r="FK36" s="94"/>
      <c r="FL36" s="94"/>
      <c r="FM36" s="94"/>
      <c r="FN36" s="94"/>
      <c r="FO36" s="94"/>
      <c r="FP36" s="94"/>
      <c r="FQ36" s="94"/>
      <c r="FR36" s="94"/>
      <c r="FS36" s="94"/>
      <c r="FT36" s="94"/>
      <c r="FU36" s="94"/>
      <c r="FV36" s="94"/>
      <c r="FW36" s="94"/>
      <c r="FX36" s="94"/>
      <c r="FY36" s="94"/>
      <c r="FZ36" s="94"/>
      <c r="GA36" s="94"/>
      <c r="GB36" s="94"/>
      <c r="GC36" s="94"/>
      <c r="GD36" s="94"/>
      <c r="GE36" s="94"/>
      <c r="GF36" s="94"/>
      <c r="GG36" s="94"/>
      <c r="GH36" s="94"/>
      <c r="GI36" s="94"/>
      <c r="GJ36" s="94"/>
      <c r="GK36" s="94"/>
      <c r="GL36" s="94"/>
      <c r="GM36" s="94"/>
      <c r="GN36" s="94"/>
      <c r="GO36" s="94"/>
      <c r="GP36" s="94"/>
      <c r="GQ36" s="94"/>
      <c r="GR36" s="94"/>
      <c r="GS36" s="94"/>
      <c r="GT36" s="94"/>
      <c r="GU36" s="94"/>
    </row>
    <row r="37" spans="1:203">
      <c r="A37" s="593" t="s">
        <v>627</v>
      </c>
      <c r="B37" s="591">
        <v>6.1000000000000004E-3</v>
      </c>
      <c r="C37" s="591">
        <v>6.1000000000000004E-3</v>
      </c>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94"/>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4"/>
      <c r="BI37" s="94"/>
      <c r="BJ37" s="94"/>
      <c r="BK37" s="94"/>
      <c r="BL37" s="94"/>
      <c r="BM37" s="94"/>
      <c r="BN37" s="94"/>
      <c r="BO37" s="94"/>
      <c r="BP37" s="94"/>
      <c r="BQ37" s="94"/>
      <c r="BR37" s="94"/>
      <c r="BS37" s="94"/>
      <c r="BT37" s="94"/>
      <c r="BU37" s="94"/>
      <c r="BV37" s="94"/>
      <c r="BW37" s="94"/>
      <c r="BX37" s="94"/>
      <c r="BY37" s="94"/>
      <c r="BZ37" s="94"/>
      <c r="CA37" s="94"/>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94"/>
      <c r="CZ37" s="94"/>
      <c r="DA37" s="94"/>
      <c r="DB37" s="94"/>
      <c r="DC37" s="94"/>
      <c r="DD37" s="94"/>
      <c r="DE37" s="94"/>
      <c r="DF37" s="94"/>
      <c r="DG37" s="94"/>
      <c r="DH37" s="94"/>
      <c r="DI37" s="94"/>
      <c r="DJ37" s="94"/>
      <c r="DK37" s="94"/>
      <c r="DL37" s="94"/>
      <c r="DM37" s="94"/>
      <c r="DN37" s="94"/>
      <c r="DO37" s="94"/>
      <c r="DP37" s="94"/>
      <c r="DQ37" s="94"/>
      <c r="DR37" s="94"/>
      <c r="DS37" s="94"/>
      <c r="DT37" s="94"/>
      <c r="DU37" s="94"/>
      <c r="DV37" s="94"/>
      <c r="DW37" s="94"/>
      <c r="DX37" s="94"/>
      <c r="DY37" s="94"/>
      <c r="DZ37" s="94"/>
      <c r="EA37" s="94"/>
      <c r="EB37" s="94"/>
      <c r="EC37" s="94"/>
      <c r="ED37" s="94"/>
      <c r="EE37" s="94"/>
      <c r="EF37" s="94"/>
      <c r="EG37" s="94"/>
      <c r="EH37" s="94"/>
      <c r="EI37" s="94"/>
      <c r="EJ37" s="94"/>
      <c r="EK37" s="94"/>
      <c r="EL37" s="94"/>
      <c r="EM37" s="94"/>
      <c r="EN37" s="94"/>
      <c r="EO37" s="94"/>
      <c r="EP37" s="94"/>
      <c r="EQ37" s="94"/>
      <c r="ER37" s="94"/>
      <c r="ES37" s="94"/>
      <c r="ET37" s="94"/>
      <c r="EU37" s="94"/>
      <c r="EV37" s="94"/>
      <c r="EW37" s="94"/>
      <c r="EX37" s="94"/>
      <c r="EY37" s="94"/>
      <c r="EZ37" s="94"/>
      <c r="FA37" s="94"/>
      <c r="FB37" s="94"/>
      <c r="FC37" s="94"/>
      <c r="FD37" s="94"/>
      <c r="FE37" s="94"/>
      <c r="FF37" s="94"/>
      <c r="FG37" s="94"/>
      <c r="FH37" s="94"/>
      <c r="FI37" s="94"/>
      <c r="FJ37" s="94"/>
      <c r="FK37" s="94"/>
      <c r="FL37" s="94"/>
      <c r="FM37" s="94"/>
      <c r="FN37" s="94"/>
      <c r="FO37" s="94"/>
      <c r="FP37" s="94"/>
      <c r="FQ37" s="94"/>
      <c r="FR37" s="94"/>
      <c r="FS37" s="94"/>
      <c r="FT37" s="94"/>
      <c r="FU37" s="94"/>
      <c r="FV37" s="94"/>
      <c r="FW37" s="94"/>
      <c r="FX37" s="94"/>
      <c r="FY37" s="94"/>
      <c r="FZ37" s="94"/>
      <c r="GA37" s="94"/>
      <c r="GB37" s="94"/>
      <c r="GC37" s="94"/>
      <c r="GD37" s="94"/>
      <c r="GE37" s="94"/>
      <c r="GF37" s="94"/>
      <c r="GG37" s="94"/>
      <c r="GH37" s="94"/>
      <c r="GI37" s="94"/>
      <c r="GJ37" s="94"/>
      <c r="GK37" s="94"/>
      <c r="GL37" s="94"/>
      <c r="GM37" s="94"/>
      <c r="GN37" s="94"/>
      <c r="GO37" s="94"/>
      <c r="GP37" s="94"/>
      <c r="GQ37" s="94"/>
      <c r="GR37" s="94"/>
      <c r="GS37" s="94"/>
      <c r="GT37" s="94"/>
      <c r="GU37" s="94"/>
    </row>
    <row r="38" spans="1:203">
      <c r="A38" s="593"/>
      <c r="B38" s="591"/>
      <c r="C38" s="591"/>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row>
    <row r="39" spans="1:203">
      <c r="A39" s="595" t="s">
        <v>628</v>
      </c>
      <c r="B39" s="592"/>
      <c r="C39" s="592"/>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94"/>
      <c r="BJ39" s="94"/>
      <c r="BK39" s="94"/>
      <c r="BL39" s="94"/>
      <c r="BM39" s="94"/>
      <c r="BN39" s="94"/>
      <c r="BO39" s="94"/>
      <c r="BP39" s="94"/>
      <c r="BQ39" s="94"/>
      <c r="BR39" s="94"/>
      <c r="BS39" s="94"/>
      <c r="BT39" s="94"/>
      <c r="BU39" s="94"/>
      <c r="BV39" s="94"/>
      <c r="BW39" s="94"/>
      <c r="BX39" s="94"/>
      <c r="BY39" s="94"/>
      <c r="BZ39" s="94"/>
      <c r="CA39" s="94"/>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94"/>
      <c r="CZ39" s="94"/>
      <c r="DA39" s="94"/>
      <c r="DB39" s="94"/>
      <c r="DC39" s="94"/>
      <c r="DD39" s="94"/>
      <c r="DE39" s="94"/>
      <c r="DF39" s="94"/>
      <c r="DG39" s="94"/>
      <c r="DH39" s="94"/>
      <c r="DI39" s="94"/>
      <c r="DJ39" s="94"/>
      <c r="DK39" s="94"/>
      <c r="DL39" s="94"/>
      <c r="DM39" s="94"/>
      <c r="DN39" s="94"/>
      <c r="DO39" s="94"/>
      <c r="DP39" s="94"/>
      <c r="DQ39" s="94"/>
      <c r="DR39" s="94"/>
      <c r="DS39" s="94"/>
      <c r="DT39" s="94"/>
      <c r="DU39" s="94"/>
      <c r="DV39" s="94"/>
      <c r="DW39" s="94"/>
      <c r="DX39" s="94"/>
      <c r="DY39" s="94"/>
      <c r="DZ39" s="94"/>
      <c r="EA39" s="94"/>
      <c r="EB39" s="94"/>
      <c r="EC39" s="94"/>
      <c r="ED39" s="94"/>
      <c r="EE39" s="94"/>
      <c r="EF39" s="94"/>
      <c r="EG39" s="94"/>
      <c r="EH39" s="94"/>
      <c r="EI39" s="94"/>
      <c r="EJ39" s="94"/>
      <c r="EK39" s="94"/>
      <c r="EL39" s="94"/>
      <c r="EM39" s="94"/>
      <c r="EN39" s="94"/>
      <c r="EO39" s="94"/>
      <c r="EP39" s="94"/>
      <c r="EQ39" s="94"/>
      <c r="ER39" s="94"/>
      <c r="ES39" s="94"/>
      <c r="ET39" s="94"/>
      <c r="EU39" s="94"/>
      <c r="EV39" s="94"/>
      <c r="EW39" s="94"/>
      <c r="EX39" s="94"/>
      <c r="EY39" s="94"/>
      <c r="EZ39" s="94"/>
      <c r="FA39" s="94"/>
      <c r="FB39" s="94"/>
      <c r="FC39" s="94"/>
      <c r="FD39" s="94"/>
      <c r="FE39" s="94"/>
      <c r="FF39" s="94"/>
      <c r="FG39" s="94"/>
      <c r="FH39" s="94"/>
      <c r="FI39" s="94"/>
      <c r="FJ39" s="94"/>
      <c r="FK39" s="94"/>
      <c r="FL39" s="94"/>
      <c r="FM39" s="94"/>
      <c r="FN39" s="94"/>
      <c r="FO39" s="94"/>
      <c r="FP39" s="94"/>
      <c r="FQ39" s="94"/>
      <c r="FR39" s="94"/>
      <c r="FS39" s="94"/>
      <c r="FT39" s="94"/>
      <c r="FU39" s="94"/>
      <c r="FV39" s="94"/>
      <c r="FW39" s="94"/>
      <c r="FX39" s="94"/>
      <c r="FY39" s="94"/>
      <c r="FZ39" s="94"/>
      <c r="GA39" s="94"/>
      <c r="GB39" s="94"/>
      <c r="GC39" s="94"/>
      <c r="GD39" s="94"/>
      <c r="GE39" s="94"/>
      <c r="GF39" s="94"/>
      <c r="GG39" s="94"/>
      <c r="GH39" s="94"/>
      <c r="GI39" s="94"/>
      <c r="GJ39" s="94"/>
      <c r="GK39" s="94"/>
      <c r="GL39" s="94"/>
      <c r="GM39" s="94"/>
      <c r="GN39" s="94"/>
      <c r="GO39" s="94"/>
      <c r="GP39" s="94"/>
      <c r="GQ39" s="94"/>
      <c r="GR39" s="94"/>
      <c r="GS39" s="94"/>
      <c r="GT39" s="94"/>
      <c r="GU39" s="94"/>
    </row>
    <row r="40" spans="1:203">
      <c r="A40" s="593" t="s">
        <v>629</v>
      </c>
      <c r="B40" s="591">
        <v>0</v>
      </c>
      <c r="C40" s="591">
        <v>0</v>
      </c>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c r="BM40" s="94"/>
      <c r="BN40" s="94"/>
      <c r="BO40" s="94"/>
      <c r="BP40" s="94"/>
      <c r="BQ40" s="94"/>
      <c r="BR40" s="94"/>
      <c r="BS40" s="94"/>
      <c r="BT40" s="94"/>
      <c r="BU40" s="94"/>
      <c r="BV40" s="94"/>
      <c r="BW40" s="94"/>
      <c r="BX40" s="94"/>
      <c r="BY40" s="94"/>
      <c r="BZ40" s="94"/>
      <c r="CA40" s="94"/>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94"/>
      <c r="CZ40" s="94"/>
      <c r="DA40" s="94"/>
      <c r="DB40" s="94"/>
      <c r="DC40" s="94"/>
      <c r="DD40" s="94"/>
      <c r="DE40" s="94"/>
      <c r="DF40" s="94"/>
      <c r="DG40" s="94"/>
      <c r="DH40" s="94"/>
      <c r="DI40" s="94"/>
      <c r="DJ40" s="94"/>
      <c r="DK40" s="94"/>
      <c r="DL40" s="94"/>
      <c r="DM40" s="94"/>
      <c r="DN40" s="94"/>
      <c r="DO40" s="94"/>
      <c r="DP40" s="94"/>
      <c r="DQ40" s="94"/>
      <c r="DR40" s="94"/>
      <c r="DS40" s="94"/>
      <c r="DT40" s="94"/>
      <c r="DU40" s="94"/>
      <c r="DV40" s="94"/>
      <c r="DW40" s="94"/>
      <c r="DX40" s="94"/>
      <c r="DY40" s="94"/>
      <c r="DZ40" s="94"/>
      <c r="EA40" s="94"/>
      <c r="EB40" s="94"/>
      <c r="EC40" s="94"/>
      <c r="ED40" s="94"/>
      <c r="EE40" s="94"/>
      <c r="EF40" s="94"/>
      <c r="EG40" s="94"/>
      <c r="EH40" s="94"/>
      <c r="EI40" s="94"/>
      <c r="EJ40" s="94"/>
      <c r="EK40" s="94"/>
      <c r="EL40" s="94"/>
      <c r="EM40" s="94"/>
      <c r="EN40" s="94"/>
      <c r="EO40" s="94"/>
      <c r="EP40" s="94"/>
      <c r="EQ40" s="94"/>
      <c r="ER40" s="94"/>
      <c r="ES40" s="94"/>
      <c r="ET40" s="94"/>
      <c r="EU40" s="94"/>
      <c r="EV40" s="94"/>
      <c r="EW40" s="94"/>
      <c r="EX40" s="94"/>
      <c r="EY40" s="94"/>
      <c r="EZ40" s="94"/>
      <c r="FA40" s="94"/>
      <c r="FB40" s="94"/>
      <c r="FC40" s="94"/>
      <c r="FD40" s="94"/>
      <c r="FE40" s="94"/>
      <c r="FF40" s="94"/>
      <c r="FG40" s="94"/>
      <c r="FH40" s="94"/>
      <c r="FI40" s="94"/>
      <c r="FJ40" s="94"/>
      <c r="FK40" s="94"/>
      <c r="FL40" s="94"/>
      <c r="FM40" s="94"/>
      <c r="FN40" s="94"/>
      <c r="FO40" s="94"/>
      <c r="FP40" s="94"/>
      <c r="FQ40" s="94"/>
      <c r="FR40" s="94"/>
      <c r="FS40" s="94"/>
      <c r="FT40" s="94"/>
      <c r="FU40" s="94"/>
      <c r="FV40" s="94"/>
      <c r="FW40" s="94"/>
      <c r="FX40" s="94"/>
      <c r="FY40" s="94"/>
      <c r="FZ40" s="94"/>
      <c r="GA40" s="94"/>
      <c r="GB40" s="94"/>
      <c r="GC40" s="94"/>
      <c r="GD40" s="94"/>
      <c r="GE40" s="94"/>
      <c r="GF40" s="94"/>
      <c r="GG40" s="94"/>
      <c r="GH40" s="94"/>
      <c r="GI40" s="94"/>
      <c r="GJ40" s="94"/>
      <c r="GK40" s="94"/>
      <c r="GL40" s="94"/>
      <c r="GM40" s="94"/>
      <c r="GN40" s="94"/>
      <c r="GO40" s="94"/>
      <c r="GP40" s="94"/>
      <c r="GQ40" s="94"/>
      <c r="GR40" s="94"/>
      <c r="GS40" s="94"/>
      <c r="GT40" s="94"/>
      <c r="GU40" s="94"/>
    </row>
    <row r="41" spans="1:203">
      <c r="A41" s="593" t="s">
        <v>630</v>
      </c>
      <c r="B41" s="591">
        <v>0</v>
      </c>
      <c r="C41" s="591">
        <v>0</v>
      </c>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94"/>
      <c r="BJ41" s="94"/>
      <c r="BK41" s="94"/>
      <c r="BL41" s="94"/>
      <c r="BM41" s="94"/>
      <c r="BN41" s="94"/>
      <c r="BO41" s="94"/>
      <c r="BP41" s="94"/>
      <c r="BQ41" s="94"/>
      <c r="BR41" s="94"/>
      <c r="BS41" s="94"/>
      <c r="BT41" s="94"/>
      <c r="BU41" s="94"/>
      <c r="BV41" s="94"/>
      <c r="BW41" s="94"/>
      <c r="BX41" s="94"/>
      <c r="BY41" s="94"/>
      <c r="BZ41" s="94"/>
      <c r="CA41" s="94"/>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94"/>
      <c r="CZ41" s="94"/>
      <c r="DA41" s="94"/>
      <c r="DB41" s="94"/>
      <c r="DC41" s="94"/>
      <c r="DD41" s="94"/>
      <c r="DE41" s="94"/>
      <c r="DF41" s="94"/>
      <c r="DG41" s="94"/>
      <c r="DH41" s="94"/>
      <c r="DI41" s="94"/>
      <c r="DJ41" s="94"/>
      <c r="DK41" s="94"/>
      <c r="DL41" s="94"/>
      <c r="DM41" s="94"/>
      <c r="DN41" s="94"/>
      <c r="DO41" s="94"/>
      <c r="DP41" s="94"/>
      <c r="DQ41" s="94"/>
      <c r="DR41" s="94"/>
      <c r="DS41" s="94"/>
      <c r="DT41" s="94"/>
      <c r="DU41" s="94"/>
      <c r="DV41" s="94"/>
      <c r="DW41" s="94"/>
      <c r="DX41" s="94"/>
      <c r="DY41" s="94"/>
      <c r="DZ41" s="94"/>
      <c r="EA41" s="94"/>
      <c r="EB41" s="94"/>
      <c r="EC41" s="94"/>
      <c r="ED41" s="94"/>
      <c r="EE41" s="94"/>
      <c r="EF41" s="94"/>
      <c r="EG41" s="94"/>
      <c r="EH41" s="94"/>
      <c r="EI41" s="94"/>
      <c r="EJ41" s="94"/>
      <c r="EK41" s="94"/>
      <c r="EL41" s="94"/>
      <c r="EM41" s="94"/>
      <c r="EN41" s="94"/>
      <c r="EO41" s="94"/>
      <c r="EP41" s="94"/>
      <c r="EQ41" s="94"/>
      <c r="ER41" s="94"/>
      <c r="ES41" s="94"/>
      <c r="ET41" s="94"/>
      <c r="EU41" s="94"/>
      <c r="EV41" s="94"/>
      <c r="EW41" s="94"/>
      <c r="EX41" s="94"/>
      <c r="EY41" s="94"/>
      <c r="EZ41" s="94"/>
      <c r="FA41" s="94"/>
      <c r="FB41" s="94"/>
      <c r="FC41" s="94"/>
      <c r="FD41" s="94"/>
      <c r="FE41" s="94"/>
      <c r="FF41" s="94"/>
      <c r="FG41" s="94"/>
      <c r="FH41" s="94"/>
      <c r="FI41" s="94"/>
      <c r="FJ41" s="94"/>
      <c r="FK41" s="94"/>
      <c r="FL41" s="94"/>
      <c r="FM41" s="94"/>
      <c r="FN41" s="94"/>
      <c r="FO41" s="94"/>
      <c r="FP41" s="94"/>
      <c r="FQ41" s="94"/>
      <c r="FR41" s="94"/>
      <c r="FS41" s="94"/>
      <c r="FT41" s="94"/>
      <c r="FU41" s="94"/>
      <c r="FV41" s="94"/>
      <c r="FW41" s="94"/>
      <c r="FX41" s="94"/>
      <c r="FY41" s="94"/>
      <c r="FZ41" s="94"/>
      <c r="GA41" s="94"/>
      <c r="GB41" s="94"/>
      <c r="GC41" s="94"/>
      <c r="GD41" s="94"/>
      <c r="GE41" s="94"/>
      <c r="GF41" s="94"/>
      <c r="GG41" s="94"/>
      <c r="GH41" s="94"/>
      <c r="GI41" s="94"/>
      <c r="GJ41" s="94"/>
      <c r="GK41" s="94"/>
      <c r="GL41" s="94"/>
      <c r="GM41" s="94"/>
      <c r="GN41" s="94"/>
      <c r="GO41" s="94"/>
      <c r="GP41" s="94"/>
      <c r="GQ41" s="94"/>
      <c r="GR41" s="94"/>
      <c r="GS41" s="94"/>
      <c r="GT41" s="94"/>
      <c r="GU41" s="94"/>
    </row>
    <row r="42" spans="1:203">
      <c r="A42" s="593" t="s">
        <v>631</v>
      </c>
      <c r="B42" s="591">
        <v>5.8200000000000002E-2</v>
      </c>
      <c r="C42" s="591">
        <v>5.8200000000000002E-2</v>
      </c>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c r="CE42" s="94"/>
      <c r="CF42" s="94"/>
      <c r="CG42" s="94"/>
      <c r="CH42" s="94"/>
      <c r="CI42" s="94"/>
      <c r="CJ42" s="94"/>
      <c r="CK42" s="94"/>
      <c r="CL42" s="94"/>
      <c r="CM42" s="94"/>
      <c r="CN42" s="94"/>
      <c r="CO42" s="94"/>
      <c r="CP42" s="94"/>
      <c r="CQ42" s="94"/>
      <c r="CR42" s="94"/>
      <c r="CS42" s="94"/>
      <c r="CT42" s="94"/>
      <c r="CU42" s="94"/>
      <c r="CV42" s="94"/>
      <c r="CW42" s="94"/>
      <c r="CX42" s="94"/>
      <c r="CY42" s="94"/>
      <c r="CZ42" s="94"/>
      <c r="DA42" s="94"/>
      <c r="DB42" s="94"/>
      <c r="DC42" s="94"/>
      <c r="DD42" s="94"/>
      <c r="DE42" s="94"/>
      <c r="DF42" s="94"/>
      <c r="DG42" s="94"/>
      <c r="DH42" s="94"/>
      <c r="DI42" s="94"/>
      <c r="DJ42" s="94"/>
      <c r="DK42" s="94"/>
      <c r="DL42" s="94"/>
      <c r="DM42" s="94"/>
      <c r="DN42" s="94"/>
      <c r="DO42" s="94"/>
      <c r="DP42" s="94"/>
      <c r="DQ42" s="94"/>
      <c r="DR42" s="94"/>
      <c r="DS42" s="94"/>
      <c r="DT42" s="94"/>
      <c r="DU42" s="94"/>
      <c r="DV42" s="94"/>
      <c r="DW42" s="94"/>
      <c r="DX42" s="94"/>
      <c r="DY42" s="94"/>
      <c r="DZ42" s="94"/>
      <c r="EA42" s="94"/>
      <c r="EB42" s="94"/>
      <c r="EC42" s="94"/>
      <c r="ED42" s="94"/>
      <c r="EE42" s="94"/>
      <c r="EF42" s="94"/>
      <c r="EG42" s="94"/>
      <c r="EH42" s="94"/>
      <c r="EI42" s="94"/>
      <c r="EJ42" s="94"/>
      <c r="EK42" s="94"/>
      <c r="EL42" s="94"/>
      <c r="EM42" s="94"/>
      <c r="EN42" s="94"/>
      <c r="EO42" s="94"/>
      <c r="EP42" s="94"/>
      <c r="EQ42" s="94"/>
      <c r="ER42" s="94"/>
      <c r="ES42" s="94"/>
      <c r="ET42" s="94"/>
      <c r="EU42" s="94"/>
      <c r="EV42" s="94"/>
      <c r="EW42" s="94"/>
      <c r="EX42" s="94"/>
      <c r="EY42" s="94"/>
      <c r="EZ42" s="94"/>
      <c r="FA42" s="94"/>
      <c r="FB42" s="94"/>
      <c r="FC42" s="94"/>
      <c r="FD42" s="94"/>
      <c r="FE42" s="94"/>
      <c r="FF42" s="94"/>
      <c r="FG42" s="94"/>
      <c r="FH42" s="94"/>
      <c r="FI42" s="94"/>
      <c r="FJ42" s="94"/>
      <c r="FK42" s="94"/>
      <c r="FL42" s="94"/>
      <c r="FM42" s="94"/>
      <c r="FN42" s="94"/>
      <c r="FO42" s="94"/>
      <c r="FP42" s="94"/>
      <c r="FQ42" s="94"/>
      <c r="FR42" s="94"/>
      <c r="FS42" s="94"/>
      <c r="FT42" s="94"/>
      <c r="FU42" s="94"/>
      <c r="FV42" s="94"/>
      <c r="FW42" s="94"/>
      <c r="FX42" s="94"/>
      <c r="FY42" s="94"/>
      <c r="FZ42" s="94"/>
      <c r="GA42" s="94"/>
      <c r="GB42" s="94"/>
      <c r="GC42" s="94"/>
      <c r="GD42" s="94"/>
      <c r="GE42" s="94"/>
      <c r="GF42" s="94"/>
      <c r="GG42" s="94"/>
      <c r="GH42" s="94"/>
      <c r="GI42" s="94"/>
      <c r="GJ42" s="94"/>
      <c r="GK42" s="94"/>
      <c r="GL42" s="94"/>
      <c r="GM42" s="94"/>
      <c r="GN42" s="94"/>
      <c r="GO42" s="94"/>
      <c r="GP42" s="94"/>
      <c r="GQ42" s="94"/>
      <c r="GR42" s="94"/>
      <c r="GS42" s="94"/>
      <c r="GT42" s="94"/>
      <c r="GU42" s="94"/>
    </row>
    <row r="43" spans="1:203">
      <c r="A43" s="593" t="s">
        <v>632</v>
      </c>
      <c r="B43" s="591">
        <v>5.2299999999999999E-2</v>
      </c>
      <c r="C43" s="591">
        <v>5.2299999999999999E-2</v>
      </c>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c r="CE43" s="94"/>
      <c r="CF43" s="94"/>
      <c r="CG43" s="94"/>
      <c r="CH43" s="94"/>
      <c r="CI43" s="94"/>
      <c r="CJ43" s="94"/>
      <c r="CK43" s="94"/>
      <c r="CL43" s="94"/>
      <c r="CM43" s="94"/>
      <c r="CN43" s="94"/>
      <c r="CO43" s="94"/>
      <c r="CP43" s="94"/>
      <c r="CQ43" s="94"/>
      <c r="CR43" s="94"/>
      <c r="CS43" s="94"/>
      <c r="CT43" s="94"/>
      <c r="CU43" s="94"/>
      <c r="CV43" s="94"/>
      <c r="CW43" s="94"/>
      <c r="CX43" s="94"/>
      <c r="CY43" s="94"/>
      <c r="CZ43" s="94"/>
      <c r="DA43" s="94"/>
      <c r="DB43" s="94"/>
      <c r="DC43" s="94"/>
      <c r="DD43" s="94"/>
      <c r="DE43" s="94"/>
      <c r="DF43" s="94"/>
      <c r="DG43" s="94"/>
      <c r="DH43" s="94"/>
      <c r="DI43" s="94"/>
      <c r="DJ43" s="94"/>
      <c r="DK43" s="94"/>
      <c r="DL43" s="94"/>
      <c r="DM43" s="94"/>
      <c r="DN43" s="94"/>
      <c r="DO43" s="94"/>
      <c r="DP43" s="94"/>
      <c r="DQ43" s="94"/>
      <c r="DR43" s="94"/>
      <c r="DS43" s="94"/>
      <c r="DT43" s="94"/>
      <c r="DU43" s="94"/>
      <c r="DV43" s="94"/>
      <c r="DW43" s="94"/>
      <c r="DX43" s="94"/>
      <c r="DY43" s="94"/>
      <c r="DZ43" s="94"/>
      <c r="EA43" s="94"/>
      <c r="EB43" s="94"/>
      <c r="EC43" s="94"/>
      <c r="ED43" s="94"/>
      <c r="EE43" s="94"/>
      <c r="EF43" s="94"/>
      <c r="EG43" s="94"/>
      <c r="EH43" s="94"/>
      <c r="EI43" s="94"/>
      <c r="EJ43" s="94"/>
      <c r="EK43" s="94"/>
      <c r="EL43" s="94"/>
      <c r="EM43" s="94"/>
      <c r="EN43" s="94"/>
      <c r="EO43" s="94"/>
      <c r="EP43" s="94"/>
      <c r="EQ43" s="94"/>
      <c r="ER43" s="94"/>
      <c r="ES43" s="94"/>
      <c r="ET43" s="94"/>
      <c r="EU43" s="94"/>
      <c r="EV43" s="94"/>
      <c r="EW43" s="94"/>
      <c r="EX43" s="94"/>
      <c r="EY43" s="94"/>
      <c r="EZ43" s="94"/>
      <c r="FA43" s="94"/>
      <c r="FB43" s="94"/>
      <c r="FC43" s="94"/>
      <c r="FD43" s="94"/>
      <c r="FE43" s="94"/>
      <c r="FF43" s="94"/>
      <c r="FG43" s="94"/>
      <c r="FH43" s="94"/>
      <c r="FI43" s="94"/>
      <c r="FJ43" s="94"/>
      <c r="FK43" s="94"/>
      <c r="FL43" s="94"/>
      <c r="FM43" s="94"/>
      <c r="FN43" s="94"/>
      <c r="FO43" s="94"/>
      <c r="FP43" s="94"/>
      <c r="FQ43" s="94"/>
      <c r="FR43" s="94"/>
      <c r="FS43" s="94"/>
      <c r="FT43" s="94"/>
      <c r="FU43" s="94"/>
      <c r="FV43" s="94"/>
      <c r="FW43" s="94"/>
      <c r="FX43" s="94"/>
      <c r="FY43" s="94"/>
      <c r="FZ43" s="94"/>
      <c r="GA43" s="94"/>
      <c r="GB43" s="94"/>
      <c r="GC43" s="94"/>
      <c r="GD43" s="94"/>
      <c r="GE43" s="94"/>
      <c r="GF43" s="94"/>
      <c r="GG43" s="94"/>
      <c r="GH43" s="94"/>
      <c r="GI43" s="94"/>
      <c r="GJ43" s="94"/>
      <c r="GK43" s="94"/>
      <c r="GL43" s="94"/>
      <c r="GM43" s="94"/>
      <c r="GN43" s="94"/>
      <c r="GO43" s="94"/>
      <c r="GP43" s="94"/>
      <c r="GQ43" s="94"/>
      <c r="GR43" s="94"/>
      <c r="GS43" s="94"/>
      <c r="GT43" s="94"/>
      <c r="GU43" s="94"/>
    </row>
    <row r="44" spans="1:203">
      <c r="A44" s="545" t="s">
        <v>633</v>
      </c>
      <c r="B44" s="591">
        <v>0.41820000000000002</v>
      </c>
      <c r="C44" s="591">
        <v>0.41820000000000002</v>
      </c>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c r="CE44" s="94"/>
      <c r="CF44" s="94"/>
      <c r="CG44" s="94"/>
      <c r="CH44" s="94"/>
      <c r="CI44" s="94"/>
      <c r="CJ44" s="94"/>
      <c r="CK44" s="94"/>
      <c r="CL44" s="94"/>
      <c r="CM44" s="94"/>
      <c r="CN44" s="94"/>
      <c r="CO44" s="94"/>
      <c r="CP44" s="94"/>
      <c r="CQ44" s="94"/>
      <c r="CR44" s="94"/>
      <c r="CS44" s="94"/>
      <c r="CT44" s="94"/>
      <c r="CU44" s="94"/>
      <c r="CV44" s="94"/>
      <c r="CW44" s="94"/>
      <c r="CX44" s="94"/>
      <c r="CY44" s="94"/>
      <c r="CZ44" s="94"/>
      <c r="DA44" s="94"/>
      <c r="DB44" s="94"/>
      <c r="DC44" s="94"/>
      <c r="DD44" s="94"/>
      <c r="DE44" s="94"/>
      <c r="DF44" s="94"/>
      <c r="DG44" s="94"/>
      <c r="DH44" s="94"/>
      <c r="DI44" s="94"/>
      <c r="DJ44" s="94"/>
      <c r="DK44" s="94"/>
      <c r="DL44" s="94"/>
      <c r="DM44" s="94"/>
      <c r="DN44" s="94"/>
      <c r="DO44" s="94"/>
      <c r="DP44" s="94"/>
      <c r="DQ44" s="94"/>
      <c r="DR44" s="94"/>
      <c r="DS44" s="94"/>
      <c r="DT44" s="94"/>
      <c r="DU44" s="94"/>
      <c r="DV44" s="94"/>
      <c r="DW44" s="94"/>
      <c r="DX44" s="94"/>
      <c r="DY44" s="94"/>
      <c r="DZ44" s="94"/>
      <c r="EA44" s="94"/>
      <c r="EB44" s="94"/>
      <c r="EC44" s="94"/>
      <c r="ED44" s="94"/>
      <c r="EE44" s="94"/>
      <c r="EF44" s="94"/>
      <c r="EG44" s="94"/>
      <c r="EH44" s="94"/>
      <c r="EI44" s="94"/>
      <c r="EJ44" s="94"/>
      <c r="EK44" s="94"/>
      <c r="EL44" s="94"/>
      <c r="EM44" s="94"/>
      <c r="EN44" s="94"/>
      <c r="EO44" s="94"/>
      <c r="EP44" s="94"/>
      <c r="EQ44" s="94"/>
      <c r="ER44" s="94"/>
      <c r="ES44" s="94"/>
      <c r="ET44" s="94"/>
      <c r="EU44" s="94"/>
      <c r="EV44" s="94"/>
      <c r="EW44" s="94"/>
      <c r="EX44" s="94"/>
      <c r="EY44" s="94"/>
      <c r="EZ44" s="94"/>
      <c r="FA44" s="94"/>
      <c r="FB44" s="94"/>
      <c r="FC44" s="94"/>
      <c r="FD44" s="94"/>
      <c r="FE44" s="94"/>
      <c r="FF44" s="94"/>
      <c r="FG44" s="94"/>
      <c r="FH44" s="94"/>
      <c r="FI44" s="94"/>
      <c r="FJ44" s="94"/>
      <c r="FK44" s="94"/>
      <c r="FL44" s="94"/>
      <c r="FM44" s="94"/>
      <c r="FN44" s="94"/>
      <c r="FO44" s="94"/>
      <c r="FP44" s="94"/>
      <c r="FQ44" s="94"/>
      <c r="FR44" s="94"/>
      <c r="FS44" s="94"/>
      <c r="FT44" s="94"/>
      <c r="FU44" s="94"/>
      <c r="FV44" s="94"/>
      <c r="FW44" s="94"/>
      <c r="FX44" s="94"/>
      <c r="FY44" s="94"/>
      <c r="FZ44" s="94"/>
      <c r="GA44" s="94"/>
      <c r="GB44" s="94"/>
      <c r="GC44" s="94"/>
      <c r="GD44" s="94"/>
      <c r="GE44" s="94"/>
      <c r="GF44" s="94"/>
      <c r="GG44" s="94"/>
      <c r="GH44" s="94"/>
      <c r="GI44" s="94"/>
      <c r="GJ44" s="94"/>
      <c r="GK44" s="94"/>
      <c r="GL44" s="94"/>
      <c r="GM44" s="94"/>
      <c r="GN44" s="94"/>
      <c r="GO44" s="94"/>
      <c r="GP44" s="94"/>
      <c r="GQ44" s="94"/>
      <c r="GR44" s="94"/>
      <c r="GS44" s="94"/>
      <c r="GT44" s="94"/>
      <c r="GU44" s="94"/>
    </row>
    <row r="45" spans="1:203">
      <c r="A45" s="545"/>
      <c r="B45" s="591"/>
      <c r="C45" s="591"/>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c r="CE45" s="94"/>
      <c r="CF45" s="94"/>
      <c r="CG45" s="94"/>
      <c r="CH45" s="94"/>
      <c r="CI45" s="94"/>
      <c r="CJ45" s="94"/>
      <c r="CK45" s="94"/>
      <c r="CL45" s="94"/>
      <c r="CM45" s="94"/>
      <c r="CN45" s="94"/>
      <c r="CO45" s="94"/>
      <c r="CP45" s="94"/>
      <c r="CQ45" s="94"/>
      <c r="CR45" s="94"/>
      <c r="CS45" s="94"/>
      <c r="CT45" s="94"/>
      <c r="CU45" s="94"/>
      <c r="CV45" s="94"/>
      <c r="CW45" s="94"/>
      <c r="CX45" s="94"/>
      <c r="CY45" s="94"/>
      <c r="CZ45" s="94"/>
      <c r="DA45" s="94"/>
      <c r="DB45" s="94"/>
      <c r="DC45" s="94"/>
      <c r="DD45" s="94"/>
      <c r="DE45" s="94"/>
      <c r="DF45" s="94"/>
      <c r="DG45" s="94"/>
      <c r="DH45" s="94"/>
      <c r="DI45" s="94"/>
      <c r="DJ45" s="94"/>
      <c r="DK45" s="94"/>
      <c r="DL45" s="94"/>
      <c r="DM45" s="94"/>
      <c r="DN45" s="94"/>
      <c r="DO45" s="94"/>
      <c r="DP45" s="94"/>
      <c r="DQ45" s="94"/>
      <c r="DR45" s="94"/>
      <c r="DS45" s="94"/>
      <c r="DT45" s="94"/>
      <c r="DU45" s="94"/>
      <c r="DV45" s="94"/>
      <c r="DW45" s="94"/>
      <c r="DX45" s="94"/>
      <c r="DY45" s="94"/>
      <c r="DZ45" s="94"/>
      <c r="EA45" s="94"/>
      <c r="EB45" s="94"/>
      <c r="EC45" s="94"/>
      <c r="ED45" s="94"/>
      <c r="EE45" s="94"/>
      <c r="EF45" s="94"/>
      <c r="EG45" s="94"/>
      <c r="EH45" s="94"/>
      <c r="EI45" s="94"/>
      <c r="EJ45" s="94"/>
      <c r="EK45" s="94"/>
      <c r="EL45" s="94"/>
      <c r="EM45" s="94"/>
      <c r="EN45" s="94"/>
      <c r="EO45" s="94"/>
      <c r="EP45" s="94"/>
      <c r="EQ45" s="94"/>
      <c r="ER45" s="94"/>
      <c r="ES45" s="94"/>
      <c r="ET45" s="94"/>
      <c r="EU45" s="94"/>
      <c r="EV45" s="94"/>
      <c r="EW45" s="94"/>
      <c r="EX45" s="94"/>
      <c r="EY45" s="94"/>
      <c r="EZ45" s="94"/>
      <c r="FA45" s="94"/>
      <c r="FB45" s="94"/>
      <c r="FC45" s="94"/>
      <c r="FD45" s="94"/>
      <c r="FE45" s="94"/>
      <c r="FF45" s="94"/>
      <c r="FG45" s="94"/>
      <c r="FH45" s="94"/>
      <c r="FI45" s="94"/>
      <c r="FJ45" s="94"/>
      <c r="FK45" s="94"/>
      <c r="FL45" s="94"/>
      <c r="FM45" s="94"/>
      <c r="FN45" s="94"/>
      <c r="FO45" s="94"/>
      <c r="FP45" s="94"/>
      <c r="FQ45" s="94"/>
      <c r="FR45" s="94"/>
      <c r="FS45" s="94"/>
      <c r="FT45" s="94"/>
      <c r="FU45" s="94"/>
      <c r="FV45" s="94"/>
      <c r="FW45" s="94"/>
      <c r="FX45" s="94"/>
      <c r="FY45" s="94"/>
      <c r="FZ45" s="94"/>
      <c r="GA45" s="94"/>
      <c r="GB45" s="94"/>
      <c r="GC45" s="94"/>
      <c r="GD45" s="94"/>
      <c r="GE45" s="94"/>
      <c r="GF45" s="94"/>
      <c r="GG45" s="94"/>
      <c r="GH45" s="94"/>
      <c r="GI45" s="94"/>
      <c r="GJ45" s="94"/>
      <c r="GK45" s="94"/>
      <c r="GL45" s="94"/>
      <c r="GM45" s="94"/>
      <c r="GN45" s="94"/>
      <c r="GO45" s="94"/>
      <c r="GP45" s="94"/>
      <c r="GQ45" s="94"/>
      <c r="GR45" s="94"/>
      <c r="GS45" s="94"/>
      <c r="GT45" s="94"/>
      <c r="GU45" s="94"/>
    </row>
    <row r="46" spans="1:203">
      <c r="A46" s="588" t="s">
        <v>634</v>
      </c>
      <c r="B46" s="592"/>
      <c r="C46" s="592"/>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c r="CE46" s="94"/>
      <c r="CF46" s="94"/>
      <c r="CG46" s="94"/>
      <c r="CH46" s="94"/>
      <c r="CI46" s="94"/>
      <c r="CJ46" s="94"/>
      <c r="CK46" s="94"/>
      <c r="CL46" s="94"/>
      <c r="CM46" s="94"/>
      <c r="CN46" s="94"/>
      <c r="CO46" s="94"/>
      <c r="CP46" s="94"/>
      <c r="CQ46" s="94"/>
      <c r="CR46" s="94"/>
      <c r="CS46" s="94"/>
      <c r="CT46" s="94"/>
      <c r="CU46" s="94"/>
      <c r="CV46" s="94"/>
      <c r="CW46" s="94"/>
      <c r="CX46" s="94"/>
      <c r="CY46" s="94"/>
      <c r="CZ46" s="94"/>
      <c r="DA46" s="94"/>
      <c r="DB46" s="94"/>
      <c r="DC46" s="94"/>
      <c r="DD46" s="94"/>
      <c r="DE46" s="94"/>
      <c r="DF46" s="94"/>
      <c r="DG46" s="94"/>
      <c r="DH46" s="94"/>
      <c r="DI46" s="94"/>
      <c r="DJ46" s="94"/>
      <c r="DK46" s="94"/>
      <c r="DL46" s="94"/>
      <c r="DM46" s="94"/>
      <c r="DN46" s="94"/>
      <c r="DO46" s="94"/>
      <c r="DP46" s="94"/>
      <c r="DQ46" s="94"/>
      <c r="DR46" s="94"/>
      <c r="DS46" s="94"/>
      <c r="DT46" s="94"/>
      <c r="DU46" s="94"/>
      <c r="DV46" s="94"/>
      <c r="DW46" s="94"/>
      <c r="DX46" s="94"/>
      <c r="DY46" s="94"/>
      <c r="DZ46" s="94"/>
      <c r="EA46" s="94"/>
      <c r="EB46" s="94"/>
      <c r="EC46" s="94"/>
      <c r="ED46" s="94"/>
      <c r="EE46" s="94"/>
      <c r="EF46" s="94"/>
      <c r="EG46" s="94"/>
      <c r="EH46" s="94"/>
      <c r="EI46" s="94"/>
      <c r="EJ46" s="94"/>
      <c r="EK46" s="94"/>
      <c r="EL46" s="94"/>
      <c r="EM46" s="94"/>
      <c r="EN46" s="94"/>
      <c r="EO46" s="94"/>
      <c r="EP46" s="94"/>
      <c r="EQ46" s="94"/>
      <c r="ER46" s="94"/>
      <c r="ES46" s="94"/>
      <c r="ET46" s="94"/>
      <c r="EU46" s="94"/>
      <c r="EV46" s="94"/>
      <c r="EW46" s="94"/>
      <c r="EX46" s="94"/>
      <c r="EY46" s="94"/>
      <c r="EZ46" s="94"/>
      <c r="FA46" s="94"/>
      <c r="FB46" s="94"/>
      <c r="FC46" s="94"/>
      <c r="FD46" s="94"/>
      <c r="FE46" s="94"/>
      <c r="FF46" s="94"/>
      <c r="FG46" s="94"/>
      <c r="FH46" s="94"/>
      <c r="FI46" s="94"/>
      <c r="FJ46" s="94"/>
      <c r="FK46" s="94"/>
      <c r="FL46" s="94"/>
      <c r="FM46" s="94"/>
      <c r="FN46" s="94"/>
      <c r="FO46" s="94"/>
      <c r="FP46" s="94"/>
      <c r="FQ46" s="94"/>
      <c r="FR46" s="94"/>
      <c r="FS46" s="94"/>
      <c r="FT46" s="94"/>
      <c r="FU46" s="94"/>
      <c r="FV46" s="94"/>
      <c r="FW46" s="94"/>
      <c r="FX46" s="94"/>
      <c r="FY46" s="94"/>
      <c r="FZ46" s="94"/>
      <c r="GA46" s="94"/>
      <c r="GB46" s="94"/>
      <c r="GC46" s="94"/>
      <c r="GD46" s="94"/>
      <c r="GE46" s="94"/>
      <c r="GF46" s="94"/>
      <c r="GG46" s="94"/>
      <c r="GH46" s="94"/>
      <c r="GI46" s="94"/>
      <c r="GJ46" s="94"/>
      <c r="GK46" s="94"/>
      <c r="GL46" s="94"/>
      <c r="GM46" s="94"/>
      <c r="GN46" s="94"/>
      <c r="GO46" s="94"/>
      <c r="GP46" s="94"/>
      <c r="GQ46" s="94"/>
      <c r="GR46" s="94"/>
      <c r="GS46" s="94"/>
      <c r="GT46" s="94"/>
      <c r="GU46" s="94"/>
    </row>
    <row r="47" spans="1:203">
      <c r="A47" s="593" t="s">
        <v>635</v>
      </c>
      <c r="B47" s="591">
        <v>0.10150000000000001</v>
      </c>
      <c r="C47" s="591">
        <v>0.10150000000000001</v>
      </c>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c r="BM47" s="94"/>
      <c r="BN47" s="94"/>
      <c r="BO47" s="94"/>
      <c r="BP47" s="94"/>
      <c r="BQ47" s="94"/>
      <c r="BR47" s="94"/>
      <c r="BS47" s="94"/>
      <c r="BT47" s="94"/>
      <c r="BU47" s="94"/>
      <c r="BV47" s="94"/>
      <c r="BW47" s="94"/>
      <c r="BX47" s="94"/>
      <c r="BY47" s="94"/>
      <c r="BZ47" s="94"/>
      <c r="CA47" s="94"/>
      <c r="CB47" s="94"/>
      <c r="CC47" s="94"/>
      <c r="CD47" s="94"/>
      <c r="CE47" s="94"/>
      <c r="CF47" s="94"/>
      <c r="CG47" s="94"/>
      <c r="CH47" s="94"/>
      <c r="CI47" s="94"/>
      <c r="CJ47" s="94"/>
      <c r="CK47" s="94"/>
      <c r="CL47" s="94"/>
      <c r="CM47" s="94"/>
      <c r="CN47" s="94"/>
      <c r="CO47" s="94"/>
      <c r="CP47" s="94"/>
      <c r="CQ47" s="94"/>
      <c r="CR47" s="94"/>
      <c r="CS47" s="94"/>
      <c r="CT47" s="94"/>
      <c r="CU47" s="94"/>
      <c r="CV47" s="94"/>
      <c r="CW47" s="94"/>
      <c r="CX47" s="94"/>
      <c r="CY47" s="94"/>
      <c r="CZ47" s="94"/>
      <c r="DA47" s="94"/>
      <c r="DB47" s="94"/>
      <c r="DC47" s="94"/>
      <c r="DD47" s="94"/>
      <c r="DE47" s="94"/>
      <c r="DF47" s="94"/>
      <c r="DG47" s="94"/>
      <c r="DH47" s="94"/>
      <c r="DI47" s="94"/>
      <c r="DJ47" s="94"/>
      <c r="DK47" s="94"/>
      <c r="DL47" s="94"/>
      <c r="DM47" s="94"/>
      <c r="DN47" s="94"/>
      <c r="DO47" s="94"/>
      <c r="DP47" s="94"/>
      <c r="DQ47" s="94"/>
      <c r="DR47" s="94"/>
      <c r="DS47" s="94"/>
      <c r="DT47" s="94"/>
      <c r="DU47" s="94"/>
      <c r="DV47" s="94"/>
      <c r="DW47" s="94"/>
      <c r="DX47" s="94"/>
      <c r="DY47" s="94"/>
      <c r="DZ47" s="94"/>
      <c r="EA47" s="94"/>
      <c r="EB47" s="94"/>
      <c r="EC47" s="94"/>
      <c r="ED47" s="94"/>
      <c r="EE47" s="94"/>
      <c r="EF47" s="94"/>
      <c r="EG47" s="94"/>
      <c r="EH47" s="94"/>
      <c r="EI47" s="94"/>
      <c r="EJ47" s="94"/>
      <c r="EK47" s="94"/>
      <c r="EL47" s="94"/>
      <c r="EM47" s="94"/>
      <c r="EN47" s="94"/>
      <c r="EO47" s="94"/>
      <c r="EP47" s="94"/>
      <c r="EQ47" s="94"/>
      <c r="ER47" s="94"/>
      <c r="ES47" s="94"/>
      <c r="ET47" s="94"/>
      <c r="EU47" s="94"/>
      <c r="EV47" s="94"/>
      <c r="EW47" s="94"/>
      <c r="EX47" s="94"/>
      <c r="EY47" s="94"/>
      <c r="EZ47" s="94"/>
      <c r="FA47" s="94"/>
      <c r="FB47" s="94"/>
      <c r="FC47" s="94"/>
      <c r="FD47" s="94"/>
      <c r="FE47" s="94"/>
      <c r="FF47" s="94"/>
      <c r="FG47" s="94"/>
      <c r="FH47" s="94"/>
      <c r="FI47" s="94"/>
      <c r="FJ47" s="94"/>
      <c r="FK47" s="94"/>
      <c r="FL47" s="94"/>
      <c r="FM47" s="94"/>
      <c r="FN47" s="94"/>
      <c r="FO47" s="94"/>
      <c r="FP47" s="94"/>
      <c r="FQ47" s="94"/>
      <c r="FR47" s="94"/>
      <c r="FS47" s="94"/>
      <c r="FT47" s="94"/>
      <c r="FU47" s="94"/>
      <c r="FV47" s="94"/>
      <c r="FW47" s="94"/>
      <c r="FX47" s="94"/>
      <c r="FY47" s="94"/>
      <c r="FZ47" s="94"/>
      <c r="GA47" s="94"/>
      <c r="GB47" s="94"/>
      <c r="GC47" s="94"/>
      <c r="GD47" s="94"/>
      <c r="GE47" s="94"/>
      <c r="GF47" s="94"/>
      <c r="GG47" s="94"/>
      <c r="GH47" s="94"/>
      <c r="GI47" s="94"/>
      <c r="GJ47" s="94"/>
      <c r="GK47" s="94"/>
      <c r="GL47" s="94"/>
      <c r="GM47" s="94"/>
      <c r="GN47" s="94"/>
      <c r="GO47" s="94"/>
      <c r="GP47" s="94"/>
      <c r="GQ47" s="94"/>
      <c r="GR47" s="94"/>
      <c r="GS47" s="94"/>
      <c r="GT47" s="94"/>
      <c r="GU47" s="94"/>
    </row>
    <row r="48" spans="1:203">
      <c r="A48" s="593" t="s">
        <v>636</v>
      </c>
      <c r="B48" s="591">
        <v>0.10150000000000001</v>
      </c>
      <c r="C48" s="591">
        <v>0.10150000000000001</v>
      </c>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94"/>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4"/>
      <c r="BI48" s="94"/>
      <c r="BJ48" s="94"/>
      <c r="BK48" s="94"/>
      <c r="BL48" s="94"/>
      <c r="BM48" s="94"/>
      <c r="BN48" s="94"/>
      <c r="BO48" s="94"/>
      <c r="BP48" s="94"/>
      <c r="BQ48" s="94"/>
      <c r="BR48" s="94"/>
      <c r="BS48" s="94"/>
      <c r="BT48" s="94"/>
      <c r="BU48" s="94"/>
      <c r="BV48" s="94"/>
      <c r="BW48" s="94"/>
      <c r="BX48" s="94"/>
      <c r="BY48" s="94"/>
      <c r="BZ48" s="94"/>
      <c r="CA48" s="94"/>
      <c r="CB48" s="94"/>
      <c r="CC48" s="94"/>
      <c r="CD48" s="94"/>
      <c r="CE48" s="94"/>
      <c r="CF48" s="94"/>
      <c r="CG48" s="94"/>
      <c r="CH48" s="94"/>
      <c r="CI48" s="94"/>
      <c r="CJ48" s="94"/>
      <c r="CK48" s="94"/>
      <c r="CL48" s="94"/>
      <c r="CM48" s="94"/>
      <c r="CN48" s="94"/>
      <c r="CO48" s="94"/>
      <c r="CP48" s="94"/>
      <c r="CQ48" s="94"/>
      <c r="CR48" s="94"/>
      <c r="CS48" s="94"/>
      <c r="CT48" s="94"/>
      <c r="CU48" s="94"/>
      <c r="CV48" s="94"/>
      <c r="CW48" s="94"/>
      <c r="CX48" s="94"/>
      <c r="CY48" s="94"/>
      <c r="CZ48" s="94"/>
      <c r="DA48" s="94"/>
      <c r="DB48" s="94"/>
      <c r="DC48" s="94"/>
      <c r="DD48" s="94"/>
      <c r="DE48" s="94"/>
      <c r="DF48" s="94"/>
      <c r="DG48" s="94"/>
      <c r="DH48" s="94"/>
      <c r="DI48" s="94"/>
      <c r="DJ48" s="94"/>
      <c r="DK48" s="94"/>
      <c r="DL48" s="94"/>
      <c r="DM48" s="94"/>
      <c r="DN48" s="94"/>
      <c r="DO48" s="94"/>
      <c r="DP48" s="94"/>
      <c r="DQ48" s="94"/>
      <c r="DR48" s="94"/>
      <c r="DS48" s="94"/>
      <c r="DT48" s="94"/>
      <c r="DU48" s="94"/>
      <c r="DV48" s="94"/>
      <c r="DW48" s="94"/>
      <c r="DX48" s="94"/>
      <c r="DY48" s="94"/>
      <c r="DZ48" s="94"/>
      <c r="EA48" s="94"/>
      <c r="EB48" s="94"/>
      <c r="EC48" s="94"/>
      <c r="ED48" s="94"/>
      <c r="EE48" s="94"/>
      <c r="EF48" s="94"/>
      <c r="EG48" s="94"/>
      <c r="EH48" s="94"/>
      <c r="EI48" s="94"/>
      <c r="EJ48" s="94"/>
      <c r="EK48" s="94"/>
      <c r="EL48" s="94"/>
      <c r="EM48" s="94"/>
      <c r="EN48" s="94"/>
      <c r="EO48" s="94"/>
      <c r="EP48" s="94"/>
      <c r="EQ48" s="94"/>
      <c r="ER48" s="94"/>
      <c r="ES48" s="94"/>
      <c r="ET48" s="94"/>
      <c r="EU48" s="94"/>
      <c r="EV48" s="94"/>
      <c r="EW48" s="94"/>
      <c r="EX48" s="94"/>
      <c r="EY48" s="94"/>
      <c r="EZ48" s="94"/>
      <c r="FA48" s="94"/>
      <c r="FB48" s="94"/>
      <c r="FC48" s="94"/>
      <c r="FD48" s="94"/>
      <c r="FE48" s="94"/>
      <c r="FF48" s="94"/>
      <c r="FG48" s="94"/>
      <c r="FH48" s="94"/>
      <c r="FI48" s="94"/>
      <c r="FJ48" s="94"/>
      <c r="FK48" s="94"/>
      <c r="FL48" s="94"/>
      <c r="FM48" s="94"/>
      <c r="FN48" s="94"/>
      <c r="FO48" s="94"/>
      <c r="FP48" s="94"/>
      <c r="FQ48" s="94"/>
      <c r="FR48" s="94"/>
      <c r="FS48" s="94"/>
      <c r="FT48" s="94"/>
      <c r="FU48" s="94"/>
      <c r="FV48" s="94"/>
      <c r="FW48" s="94"/>
      <c r="FX48" s="94"/>
      <c r="FY48" s="94"/>
      <c r="FZ48" s="94"/>
      <c r="GA48" s="94"/>
      <c r="GB48" s="94"/>
      <c r="GC48" s="94"/>
      <c r="GD48" s="94"/>
      <c r="GE48" s="94"/>
      <c r="GF48" s="94"/>
      <c r="GG48" s="94"/>
      <c r="GH48" s="94"/>
      <c r="GI48" s="94"/>
      <c r="GJ48" s="94"/>
      <c r="GK48" s="94"/>
      <c r="GL48" s="94"/>
      <c r="GM48" s="94"/>
      <c r="GN48" s="94"/>
      <c r="GO48" s="94"/>
      <c r="GP48" s="94"/>
      <c r="GQ48" s="94"/>
      <c r="GR48" s="94"/>
      <c r="GS48" s="94"/>
      <c r="GT48" s="94"/>
      <c r="GU48" s="94"/>
    </row>
    <row r="49" spans="1:203">
      <c r="A49" s="593" t="s">
        <v>637</v>
      </c>
      <c r="B49" s="591">
        <v>4.0300000000000002E-2</v>
      </c>
      <c r="C49" s="591">
        <v>4.0300000000000002E-2</v>
      </c>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c r="BM49" s="94"/>
      <c r="BN49" s="94"/>
      <c r="BO49" s="94"/>
      <c r="BP49" s="94"/>
      <c r="BQ49" s="94"/>
      <c r="BR49" s="94"/>
      <c r="BS49" s="94"/>
      <c r="BT49" s="94"/>
      <c r="BU49" s="94"/>
      <c r="BV49" s="94"/>
      <c r="BW49" s="94"/>
      <c r="BX49" s="94"/>
      <c r="BY49" s="94"/>
      <c r="BZ49" s="94"/>
      <c r="CA49" s="94"/>
      <c r="CB49" s="94"/>
      <c r="CC49" s="94"/>
      <c r="CD49" s="94"/>
      <c r="CE49" s="94"/>
      <c r="CF49" s="94"/>
      <c r="CG49" s="94"/>
      <c r="CH49" s="94"/>
      <c r="CI49" s="94"/>
      <c r="CJ49" s="94"/>
      <c r="CK49" s="94"/>
      <c r="CL49" s="94"/>
      <c r="CM49" s="94"/>
      <c r="CN49" s="94"/>
      <c r="CO49" s="94"/>
      <c r="CP49" s="94"/>
      <c r="CQ49" s="94"/>
      <c r="CR49" s="94"/>
      <c r="CS49" s="94"/>
      <c r="CT49" s="94"/>
      <c r="CU49" s="94"/>
      <c r="CV49" s="94"/>
      <c r="CW49" s="94"/>
      <c r="CX49" s="94"/>
      <c r="CY49" s="94"/>
      <c r="CZ49" s="94"/>
      <c r="DA49" s="94"/>
      <c r="DB49" s="94"/>
      <c r="DC49" s="94"/>
      <c r="DD49" s="94"/>
      <c r="DE49" s="94"/>
      <c r="DF49" s="94"/>
      <c r="DG49" s="94"/>
      <c r="DH49" s="94"/>
      <c r="DI49" s="94"/>
      <c r="DJ49" s="94"/>
      <c r="DK49" s="94"/>
      <c r="DL49" s="94"/>
      <c r="DM49" s="94"/>
      <c r="DN49" s="94"/>
      <c r="DO49" s="94"/>
      <c r="DP49" s="94"/>
      <c r="DQ49" s="94"/>
      <c r="DR49" s="94"/>
      <c r="DS49" s="94"/>
      <c r="DT49" s="94"/>
      <c r="DU49" s="94"/>
      <c r="DV49" s="94"/>
      <c r="DW49" s="94"/>
      <c r="DX49" s="94"/>
      <c r="DY49" s="94"/>
      <c r="DZ49" s="94"/>
      <c r="EA49" s="94"/>
      <c r="EB49" s="94"/>
      <c r="EC49" s="94"/>
      <c r="ED49" s="94"/>
      <c r="EE49" s="94"/>
      <c r="EF49" s="94"/>
      <c r="EG49" s="94"/>
      <c r="EH49" s="94"/>
      <c r="EI49" s="94"/>
      <c r="EJ49" s="94"/>
      <c r="EK49" s="94"/>
      <c r="EL49" s="94"/>
      <c r="EM49" s="94"/>
      <c r="EN49" s="94"/>
      <c r="EO49" s="94"/>
      <c r="EP49" s="94"/>
      <c r="EQ49" s="94"/>
      <c r="ER49" s="94"/>
      <c r="ES49" s="94"/>
      <c r="ET49" s="94"/>
      <c r="EU49" s="94"/>
      <c r="EV49" s="94"/>
      <c r="EW49" s="94"/>
      <c r="EX49" s="94"/>
      <c r="EY49" s="94"/>
      <c r="EZ49" s="94"/>
      <c r="FA49" s="94"/>
      <c r="FB49" s="94"/>
      <c r="FC49" s="94"/>
      <c r="FD49" s="94"/>
      <c r="FE49" s="94"/>
      <c r="FF49" s="94"/>
      <c r="FG49" s="94"/>
      <c r="FH49" s="94"/>
      <c r="FI49" s="94"/>
      <c r="FJ49" s="94"/>
      <c r="FK49" s="94"/>
      <c r="FL49" s="94"/>
      <c r="FM49" s="94"/>
      <c r="FN49" s="94"/>
      <c r="FO49" s="94"/>
      <c r="FP49" s="94"/>
      <c r="FQ49" s="94"/>
      <c r="FR49" s="94"/>
      <c r="FS49" s="94"/>
      <c r="FT49" s="94"/>
      <c r="FU49" s="94"/>
      <c r="FV49" s="94"/>
      <c r="FW49" s="94"/>
      <c r="FX49" s="94"/>
      <c r="FY49" s="94"/>
      <c r="FZ49" s="94"/>
      <c r="GA49" s="94"/>
      <c r="GB49" s="94"/>
      <c r="GC49" s="94"/>
      <c r="GD49" s="94"/>
      <c r="GE49" s="94"/>
      <c r="GF49" s="94"/>
      <c r="GG49" s="94"/>
      <c r="GH49" s="94"/>
      <c r="GI49" s="94"/>
      <c r="GJ49" s="94"/>
      <c r="GK49" s="94"/>
      <c r="GL49" s="94"/>
      <c r="GM49" s="94"/>
      <c r="GN49" s="94"/>
      <c r="GO49" s="94"/>
      <c r="GP49" s="94"/>
      <c r="GQ49" s="94"/>
      <c r="GR49" s="94"/>
      <c r="GS49" s="94"/>
      <c r="GT49" s="94"/>
      <c r="GU49" s="94"/>
    </row>
    <row r="50" spans="1:203">
      <c r="A50" s="593" t="s">
        <v>638</v>
      </c>
      <c r="B50" s="591">
        <v>6.9999999999999999E-4</v>
      </c>
      <c r="C50" s="591">
        <v>6.9999999999999999E-4</v>
      </c>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94"/>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94"/>
      <c r="BJ50" s="94"/>
      <c r="BK50" s="94"/>
      <c r="BL50" s="94"/>
      <c r="BM50" s="94"/>
      <c r="BN50" s="94"/>
      <c r="BO50" s="94"/>
      <c r="BP50" s="94"/>
      <c r="BQ50" s="94"/>
      <c r="BR50" s="94"/>
      <c r="BS50" s="94"/>
      <c r="BT50" s="94"/>
      <c r="BU50" s="94"/>
      <c r="BV50" s="94"/>
      <c r="BW50" s="94"/>
      <c r="BX50" s="94"/>
      <c r="BY50" s="94"/>
      <c r="BZ50" s="94"/>
      <c r="CA50" s="94"/>
      <c r="CB50" s="94"/>
      <c r="CC50" s="94"/>
      <c r="CD50" s="94"/>
      <c r="CE50" s="94"/>
      <c r="CF50" s="94"/>
      <c r="CG50" s="94"/>
      <c r="CH50" s="94"/>
      <c r="CI50" s="94"/>
      <c r="CJ50" s="94"/>
      <c r="CK50" s="94"/>
      <c r="CL50" s="94"/>
      <c r="CM50" s="94"/>
      <c r="CN50" s="94"/>
      <c r="CO50" s="94"/>
      <c r="CP50" s="94"/>
      <c r="CQ50" s="94"/>
      <c r="CR50" s="94"/>
      <c r="CS50" s="94"/>
      <c r="CT50" s="94"/>
      <c r="CU50" s="94"/>
      <c r="CV50" s="94"/>
      <c r="CW50" s="94"/>
      <c r="CX50" s="94"/>
      <c r="CY50" s="94"/>
      <c r="CZ50" s="94"/>
      <c r="DA50" s="94"/>
      <c r="DB50" s="94"/>
      <c r="DC50" s="94"/>
      <c r="DD50" s="94"/>
      <c r="DE50" s="94"/>
      <c r="DF50" s="94"/>
      <c r="DG50" s="94"/>
      <c r="DH50" s="94"/>
      <c r="DI50" s="94"/>
      <c r="DJ50" s="94"/>
      <c r="DK50" s="94"/>
      <c r="DL50" s="94"/>
      <c r="DM50" s="94"/>
      <c r="DN50" s="94"/>
      <c r="DO50" s="94"/>
      <c r="DP50" s="94"/>
      <c r="DQ50" s="94"/>
      <c r="DR50" s="94"/>
      <c r="DS50" s="94"/>
      <c r="DT50" s="94"/>
      <c r="DU50" s="94"/>
      <c r="DV50" s="94"/>
      <c r="DW50" s="94"/>
      <c r="DX50" s="94"/>
      <c r="DY50" s="94"/>
      <c r="DZ50" s="94"/>
      <c r="EA50" s="94"/>
      <c r="EB50" s="94"/>
      <c r="EC50" s="94"/>
      <c r="ED50" s="94"/>
      <c r="EE50" s="94"/>
      <c r="EF50" s="94"/>
      <c r="EG50" s="94"/>
      <c r="EH50" s="94"/>
      <c r="EI50" s="94"/>
      <c r="EJ50" s="94"/>
      <c r="EK50" s="94"/>
      <c r="EL50" s="94"/>
      <c r="EM50" s="94"/>
      <c r="EN50" s="94"/>
      <c r="EO50" s="94"/>
      <c r="EP50" s="94"/>
      <c r="EQ50" s="94"/>
      <c r="ER50" s="94"/>
      <c r="ES50" s="94"/>
      <c r="ET50" s="94"/>
      <c r="EU50" s="94"/>
      <c r="EV50" s="94"/>
      <c r="EW50" s="94"/>
      <c r="EX50" s="94"/>
      <c r="EY50" s="94"/>
      <c r="EZ50" s="94"/>
      <c r="FA50" s="94"/>
      <c r="FB50" s="94"/>
      <c r="FC50" s="94"/>
      <c r="FD50" s="94"/>
      <c r="FE50" s="94"/>
      <c r="FF50" s="94"/>
      <c r="FG50" s="94"/>
      <c r="FH50" s="94"/>
      <c r="FI50" s="94"/>
      <c r="FJ50" s="94"/>
      <c r="FK50" s="94"/>
      <c r="FL50" s="94"/>
      <c r="FM50" s="94"/>
      <c r="FN50" s="94"/>
      <c r="FO50" s="94"/>
      <c r="FP50" s="94"/>
      <c r="FQ50" s="94"/>
      <c r="FR50" s="94"/>
      <c r="FS50" s="94"/>
      <c r="FT50" s="94"/>
      <c r="FU50" s="94"/>
      <c r="FV50" s="94"/>
      <c r="FW50" s="94"/>
      <c r="FX50" s="94"/>
      <c r="FY50" s="94"/>
      <c r="FZ50" s="94"/>
      <c r="GA50" s="94"/>
      <c r="GB50" s="94"/>
      <c r="GC50" s="94"/>
      <c r="GD50" s="94"/>
      <c r="GE50" s="94"/>
      <c r="GF50" s="94"/>
      <c r="GG50" s="94"/>
      <c r="GH50" s="94"/>
      <c r="GI50" s="94"/>
      <c r="GJ50" s="94"/>
      <c r="GK50" s="94"/>
      <c r="GL50" s="94"/>
      <c r="GM50" s="94"/>
      <c r="GN50" s="94"/>
      <c r="GO50" s="94"/>
      <c r="GP50" s="94"/>
      <c r="GQ50" s="94"/>
      <c r="GR50" s="94"/>
      <c r="GS50" s="94"/>
      <c r="GT50" s="94"/>
      <c r="GU50" s="94"/>
    </row>
    <row r="51" spans="1:203">
      <c r="A51" s="593" t="s">
        <v>639</v>
      </c>
      <c r="B51" s="591">
        <v>3.0000000000000001E-3</v>
      </c>
      <c r="C51" s="591">
        <v>3.0000000000000001E-3</v>
      </c>
      <c r="D51" s="94"/>
      <c r="E51" s="94"/>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c r="BM51" s="94"/>
      <c r="BN51" s="94"/>
      <c r="BO51" s="94"/>
      <c r="BP51" s="94"/>
      <c r="BQ51" s="94"/>
      <c r="BR51" s="94"/>
      <c r="BS51" s="94"/>
      <c r="BT51" s="94"/>
      <c r="BU51" s="94"/>
      <c r="BV51" s="94"/>
      <c r="BW51" s="94"/>
      <c r="BX51" s="94"/>
      <c r="BY51" s="94"/>
      <c r="BZ51" s="94"/>
      <c r="CA51" s="94"/>
      <c r="CB51" s="94"/>
      <c r="CC51" s="94"/>
      <c r="CD51" s="94"/>
      <c r="CE51" s="94"/>
      <c r="CF51" s="94"/>
      <c r="CG51" s="94"/>
      <c r="CH51" s="94"/>
      <c r="CI51" s="94"/>
      <c r="CJ51" s="94"/>
      <c r="CK51" s="94"/>
      <c r="CL51" s="94"/>
      <c r="CM51" s="94"/>
      <c r="CN51" s="94"/>
      <c r="CO51" s="94"/>
      <c r="CP51" s="94"/>
      <c r="CQ51" s="94"/>
      <c r="CR51" s="94"/>
      <c r="CS51" s="94"/>
      <c r="CT51" s="94"/>
      <c r="CU51" s="94"/>
      <c r="CV51" s="94"/>
      <c r="CW51" s="94"/>
      <c r="CX51" s="94"/>
      <c r="CY51" s="94"/>
      <c r="CZ51" s="94"/>
      <c r="DA51" s="94"/>
      <c r="DB51" s="94"/>
      <c r="DC51" s="94"/>
      <c r="DD51" s="94"/>
      <c r="DE51" s="94"/>
      <c r="DF51" s="94"/>
      <c r="DG51" s="94"/>
      <c r="DH51" s="94"/>
      <c r="DI51" s="94"/>
      <c r="DJ51" s="94"/>
      <c r="DK51" s="94"/>
      <c r="DL51" s="94"/>
      <c r="DM51" s="94"/>
      <c r="DN51" s="94"/>
      <c r="DO51" s="94"/>
      <c r="DP51" s="94"/>
      <c r="DQ51" s="94"/>
      <c r="DR51" s="94"/>
      <c r="DS51" s="94"/>
      <c r="DT51" s="94"/>
      <c r="DU51" s="94"/>
      <c r="DV51" s="94"/>
      <c r="DW51" s="94"/>
      <c r="DX51" s="94"/>
      <c r="DY51" s="94"/>
      <c r="DZ51" s="94"/>
      <c r="EA51" s="94"/>
      <c r="EB51" s="94"/>
      <c r="EC51" s="94"/>
      <c r="ED51" s="94"/>
      <c r="EE51" s="94"/>
      <c r="EF51" s="94"/>
      <c r="EG51" s="94"/>
      <c r="EH51" s="94"/>
      <c r="EI51" s="94"/>
      <c r="EJ51" s="94"/>
      <c r="EK51" s="94"/>
      <c r="EL51" s="94"/>
      <c r="EM51" s="94"/>
      <c r="EN51" s="94"/>
      <c r="EO51" s="94"/>
      <c r="EP51" s="94"/>
      <c r="EQ51" s="94"/>
      <c r="ER51" s="94"/>
      <c r="ES51" s="94"/>
      <c r="ET51" s="94"/>
      <c r="EU51" s="94"/>
      <c r="EV51" s="94"/>
      <c r="EW51" s="94"/>
      <c r="EX51" s="94"/>
      <c r="EY51" s="94"/>
      <c r="EZ51" s="94"/>
      <c r="FA51" s="94"/>
      <c r="FB51" s="94"/>
      <c r="FC51" s="94"/>
      <c r="FD51" s="94"/>
      <c r="FE51" s="94"/>
      <c r="FF51" s="94"/>
      <c r="FG51" s="94"/>
      <c r="FH51" s="94"/>
      <c r="FI51" s="94"/>
      <c r="FJ51" s="94"/>
      <c r="FK51" s="94"/>
      <c r="FL51" s="94"/>
      <c r="FM51" s="94"/>
      <c r="FN51" s="94"/>
      <c r="FO51" s="94"/>
      <c r="FP51" s="94"/>
      <c r="FQ51" s="94"/>
      <c r="FR51" s="94"/>
      <c r="FS51" s="94"/>
      <c r="FT51" s="94"/>
      <c r="FU51" s="94"/>
      <c r="FV51" s="94"/>
      <c r="FW51" s="94"/>
      <c r="FX51" s="94"/>
      <c r="FY51" s="94"/>
      <c r="FZ51" s="94"/>
      <c r="GA51" s="94"/>
      <c r="GB51" s="94"/>
      <c r="GC51" s="94"/>
      <c r="GD51" s="94"/>
      <c r="GE51" s="94"/>
      <c r="GF51" s="94"/>
      <c r="GG51" s="94"/>
      <c r="GH51" s="94"/>
      <c r="GI51" s="94"/>
      <c r="GJ51" s="94"/>
      <c r="GK51" s="94"/>
      <c r="GL51" s="94"/>
      <c r="GM51" s="94"/>
      <c r="GN51" s="94"/>
      <c r="GO51" s="94"/>
      <c r="GP51" s="94"/>
      <c r="GQ51" s="94"/>
      <c r="GR51" s="94"/>
      <c r="GS51" s="94"/>
      <c r="GT51" s="94"/>
      <c r="GU51" s="94"/>
    </row>
    <row r="52" spans="1:203">
      <c r="A52" s="593" t="s">
        <v>640</v>
      </c>
      <c r="B52" s="591">
        <v>0.13880000000000001</v>
      </c>
      <c r="C52" s="591">
        <v>0.13880000000000001</v>
      </c>
      <c r="D52" s="94"/>
      <c r="E52" s="94"/>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c r="BM52" s="94"/>
      <c r="BN52" s="94"/>
      <c r="BO52" s="94"/>
      <c r="BP52" s="94"/>
      <c r="BQ52" s="94"/>
      <c r="BR52" s="94"/>
      <c r="BS52" s="94"/>
      <c r="BT52" s="94"/>
      <c r="BU52" s="94"/>
      <c r="BV52" s="94"/>
      <c r="BW52" s="94"/>
      <c r="BX52" s="94"/>
      <c r="BY52" s="94"/>
      <c r="BZ52" s="94"/>
      <c r="CA52" s="94"/>
      <c r="CB52" s="94"/>
      <c r="CC52" s="94"/>
      <c r="CD52" s="94"/>
      <c r="CE52" s="94"/>
      <c r="CF52" s="94"/>
      <c r="CG52" s="94"/>
      <c r="CH52" s="94"/>
      <c r="CI52" s="94"/>
      <c r="CJ52" s="94"/>
      <c r="CK52" s="94"/>
      <c r="CL52" s="94"/>
      <c r="CM52" s="94"/>
      <c r="CN52" s="94"/>
      <c r="CO52" s="94"/>
      <c r="CP52" s="94"/>
      <c r="CQ52" s="94"/>
      <c r="CR52" s="94"/>
      <c r="CS52" s="94"/>
      <c r="CT52" s="94"/>
      <c r="CU52" s="94"/>
      <c r="CV52" s="94"/>
      <c r="CW52" s="94"/>
      <c r="CX52" s="94"/>
      <c r="CY52" s="94"/>
      <c r="CZ52" s="94"/>
      <c r="DA52" s="94"/>
      <c r="DB52" s="94"/>
      <c r="DC52" s="94"/>
      <c r="DD52" s="94"/>
      <c r="DE52" s="94"/>
      <c r="DF52" s="94"/>
      <c r="DG52" s="94"/>
      <c r="DH52" s="94"/>
      <c r="DI52" s="94"/>
      <c r="DJ52" s="94"/>
      <c r="DK52" s="94"/>
      <c r="DL52" s="94"/>
      <c r="DM52" s="94"/>
      <c r="DN52" s="94"/>
      <c r="DO52" s="94"/>
      <c r="DP52" s="94"/>
      <c r="DQ52" s="94"/>
      <c r="DR52" s="94"/>
      <c r="DS52" s="94"/>
      <c r="DT52" s="94"/>
      <c r="DU52" s="94"/>
      <c r="DV52" s="94"/>
      <c r="DW52" s="94"/>
      <c r="DX52" s="94"/>
      <c r="DY52" s="94"/>
      <c r="DZ52" s="94"/>
      <c r="EA52" s="94"/>
      <c r="EB52" s="94"/>
      <c r="EC52" s="94"/>
      <c r="ED52" s="94"/>
      <c r="EE52" s="94"/>
      <c r="EF52" s="94"/>
      <c r="EG52" s="94"/>
      <c r="EH52" s="94"/>
      <c r="EI52" s="94"/>
      <c r="EJ52" s="94"/>
      <c r="EK52" s="94"/>
      <c r="EL52" s="94"/>
      <c r="EM52" s="94"/>
      <c r="EN52" s="94"/>
      <c r="EO52" s="94"/>
      <c r="EP52" s="94"/>
      <c r="EQ52" s="94"/>
      <c r="ER52" s="94"/>
      <c r="ES52" s="94"/>
      <c r="ET52" s="94"/>
      <c r="EU52" s="94"/>
      <c r="EV52" s="94"/>
      <c r="EW52" s="94"/>
      <c r="EX52" s="94"/>
      <c r="EY52" s="94"/>
      <c r="EZ52" s="94"/>
      <c r="FA52" s="94"/>
      <c r="FB52" s="94"/>
      <c r="FC52" s="94"/>
      <c r="FD52" s="94"/>
      <c r="FE52" s="94"/>
      <c r="FF52" s="94"/>
      <c r="FG52" s="94"/>
      <c r="FH52" s="94"/>
      <c r="FI52" s="94"/>
      <c r="FJ52" s="94"/>
      <c r="FK52" s="94"/>
      <c r="FL52" s="94"/>
      <c r="FM52" s="94"/>
      <c r="FN52" s="94"/>
      <c r="FO52" s="94"/>
      <c r="FP52" s="94"/>
      <c r="FQ52" s="94"/>
      <c r="FR52" s="94"/>
      <c r="FS52" s="94"/>
      <c r="FT52" s="94"/>
      <c r="FU52" s="94"/>
      <c r="FV52" s="94"/>
      <c r="FW52" s="94"/>
      <c r="FX52" s="94"/>
      <c r="FY52" s="94"/>
      <c r="FZ52" s="94"/>
      <c r="GA52" s="94"/>
      <c r="GB52" s="94"/>
      <c r="GC52" s="94"/>
      <c r="GD52" s="94"/>
      <c r="GE52" s="94"/>
      <c r="GF52" s="94"/>
      <c r="GG52" s="94"/>
      <c r="GH52" s="94"/>
      <c r="GI52" s="94"/>
      <c r="GJ52" s="94"/>
      <c r="GK52" s="94"/>
      <c r="GL52" s="94"/>
      <c r="GM52" s="94"/>
      <c r="GN52" s="94"/>
      <c r="GO52" s="94"/>
      <c r="GP52" s="94"/>
      <c r="GQ52" s="94"/>
      <c r="GR52" s="94"/>
      <c r="GS52" s="94"/>
      <c r="GT52" s="94"/>
      <c r="GU52" s="94"/>
    </row>
    <row r="53" spans="1:203">
      <c r="A53" s="593"/>
      <c r="B53" s="591"/>
      <c r="C53" s="591"/>
      <c r="D53" s="94"/>
      <c r="E53" s="94"/>
      <c r="F53" s="94"/>
      <c r="G53" s="94"/>
      <c r="H53" s="94"/>
      <c r="I53" s="94"/>
      <c r="J53" s="94"/>
      <c r="K53" s="94"/>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c r="BM53" s="94"/>
      <c r="BN53" s="94"/>
      <c r="BO53" s="94"/>
      <c r="BP53" s="94"/>
      <c r="BQ53" s="94"/>
      <c r="BR53" s="94"/>
      <c r="BS53" s="94"/>
      <c r="BT53" s="94"/>
      <c r="BU53" s="94"/>
      <c r="BV53" s="94"/>
      <c r="BW53" s="94"/>
      <c r="BX53" s="94"/>
      <c r="BY53" s="94"/>
      <c r="BZ53" s="94"/>
      <c r="CA53" s="94"/>
      <c r="CB53" s="94"/>
      <c r="CC53" s="94"/>
      <c r="CD53" s="94"/>
      <c r="CE53" s="94"/>
      <c r="CF53" s="94"/>
      <c r="CG53" s="94"/>
      <c r="CH53" s="94"/>
      <c r="CI53" s="94"/>
      <c r="CJ53" s="94"/>
      <c r="CK53" s="94"/>
      <c r="CL53" s="94"/>
      <c r="CM53" s="94"/>
      <c r="CN53" s="94"/>
      <c r="CO53" s="94"/>
      <c r="CP53" s="94"/>
      <c r="CQ53" s="94"/>
      <c r="CR53" s="94"/>
      <c r="CS53" s="94"/>
      <c r="CT53" s="94"/>
      <c r="CU53" s="94"/>
      <c r="CV53" s="94"/>
      <c r="CW53" s="94"/>
      <c r="CX53" s="94"/>
      <c r="CY53" s="94"/>
      <c r="CZ53" s="94"/>
      <c r="DA53" s="94"/>
      <c r="DB53" s="94"/>
      <c r="DC53" s="94"/>
      <c r="DD53" s="94"/>
      <c r="DE53" s="94"/>
      <c r="DF53" s="94"/>
      <c r="DG53" s="94"/>
      <c r="DH53" s="94"/>
      <c r="DI53" s="94"/>
      <c r="DJ53" s="94"/>
      <c r="DK53" s="94"/>
      <c r="DL53" s="94"/>
      <c r="DM53" s="94"/>
      <c r="DN53" s="94"/>
      <c r="DO53" s="94"/>
      <c r="DP53" s="94"/>
      <c r="DQ53" s="94"/>
      <c r="DR53" s="94"/>
      <c r="DS53" s="94"/>
      <c r="DT53" s="94"/>
      <c r="DU53" s="94"/>
      <c r="DV53" s="94"/>
      <c r="DW53" s="94"/>
      <c r="DX53" s="94"/>
      <c r="DY53" s="94"/>
      <c r="DZ53" s="94"/>
      <c r="EA53" s="94"/>
      <c r="EB53" s="94"/>
      <c r="EC53" s="94"/>
      <c r="ED53" s="94"/>
      <c r="EE53" s="94"/>
      <c r="EF53" s="94"/>
      <c r="EG53" s="94"/>
      <c r="EH53" s="94"/>
      <c r="EI53" s="94"/>
      <c r="EJ53" s="94"/>
      <c r="EK53" s="94"/>
      <c r="EL53" s="94"/>
      <c r="EM53" s="94"/>
      <c r="EN53" s="94"/>
      <c r="EO53" s="94"/>
      <c r="EP53" s="94"/>
      <c r="EQ53" s="94"/>
      <c r="ER53" s="94"/>
      <c r="ES53" s="94"/>
      <c r="ET53" s="94"/>
      <c r="EU53" s="94"/>
      <c r="EV53" s="94"/>
      <c r="EW53" s="94"/>
      <c r="EX53" s="94"/>
      <c r="EY53" s="94"/>
      <c r="EZ53" s="94"/>
      <c r="FA53" s="94"/>
      <c r="FB53" s="94"/>
      <c r="FC53" s="94"/>
      <c r="FD53" s="94"/>
      <c r="FE53" s="94"/>
      <c r="FF53" s="94"/>
      <c r="FG53" s="94"/>
      <c r="FH53" s="94"/>
      <c r="FI53" s="94"/>
      <c r="FJ53" s="94"/>
      <c r="FK53" s="94"/>
      <c r="FL53" s="94"/>
      <c r="FM53" s="94"/>
      <c r="FN53" s="94"/>
      <c r="FO53" s="94"/>
      <c r="FP53" s="94"/>
      <c r="FQ53" s="94"/>
      <c r="FR53" s="94"/>
      <c r="FS53" s="94"/>
      <c r="FT53" s="94"/>
      <c r="FU53" s="94"/>
      <c r="FV53" s="94"/>
      <c r="FW53" s="94"/>
      <c r="FX53" s="94"/>
      <c r="FY53" s="94"/>
      <c r="FZ53" s="94"/>
      <c r="GA53" s="94"/>
      <c r="GB53" s="94"/>
      <c r="GC53" s="94"/>
      <c r="GD53" s="94"/>
      <c r="GE53" s="94"/>
      <c r="GF53" s="94"/>
      <c r="GG53" s="94"/>
      <c r="GH53" s="94"/>
      <c r="GI53" s="94"/>
      <c r="GJ53" s="94"/>
      <c r="GK53" s="94"/>
      <c r="GL53" s="94"/>
      <c r="GM53" s="94"/>
      <c r="GN53" s="94"/>
      <c r="GO53" s="94"/>
      <c r="GP53" s="94"/>
      <c r="GQ53" s="94"/>
      <c r="GR53" s="94"/>
      <c r="GS53" s="94"/>
      <c r="GT53" s="94"/>
      <c r="GU53" s="94"/>
    </row>
    <row r="54" spans="1:203">
      <c r="A54" s="595" t="s">
        <v>641</v>
      </c>
      <c r="B54" s="592"/>
      <c r="C54" s="592"/>
      <c r="D54" s="94"/>
      <c r="E54" s="94"/>
      <c r="F54" s="94"/>
      <c r="G54" s="94"/>
      <c r="H54" s="94"/>
      <c r="I54" s="94"/>
      <c r="J54" s="94"/>
      <c r="K54" s="94"/>
      <c r="L54" s="94"/>
      <c r="M54" s="94"/>
      <c r="N54" s="94"/>
      <c r="O54" s="94"/>
      <c r="P54" s="94"/>
      <c r="Q54" s="94"/>
      <c r="R54" s="94"/>
      <c r="S54" s="94"/>
      <c r="T54" s="94"/>
      <c r="U54" s="94"/>
      <c r="V54" s="94"/>
      <c r="W54" s="94"/>
      <c r="X54" s="94"/>
      <c r="Y54" s="94"/>
      <c r="Z54" s="94"/>
      <c r="AA54" s="94"/>
      <c r="AB54" s="94"/>
      <c r="AC54" s="94"/>
      <c r="AD54" s="94"/>
      <c r="AE54" s="94"/>
      <c r="AF54" s="94"/>
      <c r="AG54" s="94"/>
      <c r="AH54" s="94"/>
      <c r="AI54" s="94"/>
      <c r="AJ54" s="94"/>
      <c r="AK54" s="94"/>
      <c r="AL54" s="94"/>
      <c r="AM54" s="94"/>
      <c r="AN54" s="94"/>
      <c r="AO54" s="94"/>
      <c r="AP54" s="94"/>
      <c r="AQ54" s="94"/>
      <c r="AR54" s="94"/>
      <c r="AS54" s="94"/>
      <c r="AT54" s="94"/>
      <c r="AU54" s="94"/>
      <c r="AV54" s="94"/>
      <c r="AW54" s="94"/>
      <c r="AX54" s="94"/>
      <c r="AY54" s="94"/>
      <c r="AZ54" s="94"/>
      <c r="BA54" s="94"/>
      <c r="BB54" s="94"/>
      <c r="BC54" s="94"/>
      <c r="BD54" s="94"/>
      <c r="BE54" s="94"/>
      <c r="BF54" s="94"/>
      <c r="BG54" s="94"/>
      <c r="BH54" s="94"/>
      <c r="BI54" s="94"/>
      <c r="BJ54" s="94"/>
      <c r="BK54" s="94"/>
      <c r="BL54" s="94"/>
      <c r="BM54" s="94"/>
      <c r="BN54" s="94"/>
      <c r="BO54" s="94"/>
      <c r="BP54" s="94"/>
      <c r="BQ54" s="94"/>
      <c r="BR54" s="94"/>
      <c r="BS54" s="94"/>
      <c r="BT54" s="94"/>
      <c r="BU54" s="94"/>
      <c r="BV54" s="94"/>
      <c r="BW54" s="94"/>
      <c r="BX54" s="94"/>
      <c r="BY54" s="94"/>
      <c r="BZ54" s="94"/>
      <c r="CA54" s="94"/>
      <c r="CB54" s="94"/>
      <c r="CC54" s="94"/>
      <c r="CD54" s="94"/>
      <c r="CE54" s="94"/>
      <c r="CF54" s="94"/>
      <c r="CG54" s="94"/>
      <c r="CH54" s="94"/>
      <c r="CI54" s="94"/>
      <c r="CJ54" s="94"/>
      <c r="CK54" s="94"/>
      <c r="CL54" s="94"/>
      <c r="CM54" s="94"/>
      <c r="CN54" s="94"/>
      <c r="CO54" s="94"/>
      <c r="CP54" s="94"/>
      <c r="CQ54" s="94"/>
      <c r="CR54" s="94"/>
      <c r="CS54" s="94"/>
      <c r="CT54" s="94"/>
      <c r="CU54" s="94"/>
      <c r="CV54" s="94"/>
      <c r="CW54" s="94"/>
      <c r="CX54" s="94"/>
      <c r="CY54" s="94"/>
      <c r="CZ54" s="94"/>
      <c r="DA54" s="94"/>
      <c r="DB54" s="94"/>
      <c r="DC54" s="94"/>
      <c r="DD54" s="94"/>
      <c r="DE54" s="94"/>
      <c r="DF54" s="94"/>
      <c r="DG54" s="94"/>
      <c r="DH54" s="94"/>
      <c r="DI54" s="94"/>
      <c r="DJ54" s="94"/>
      <c r="DK54" s="94"/>
      <c r="DL54" s="94"/>
      <c r="DM54" s="94"/>
      <c r="DN54" s="94"/>
      <c r="DO54" s="94"/>
      <c r="DP54" s="94"/>
      <c r="DQ54" s="94"/>
      <c r="DR54" s="94"/>
      <c r="DS54" s="94"/>
      <c r="DT54" s="94"/>
      <c r="DU54" s="94"/>
      <c r="DV54" s="94"/>
      <c r="DW54" s="94"/>
      <c r="DX54" s="94"/>
      <c r="DY54" s="94"/>
      <c r="DZ54" s="94"/>
      <c r="EA54" s="94"/>
      <c r="EB54" s="94"/>
      <c r="EC54" s="94"/>
      <c r="ED54" s="94"/>
      <c r="EE54" s="94"/>
      <c r="EF54" s="94"/>
      <c r="EG54" s="94"/>
      <c r="EH54" s="94"/>
      <c r="EI54" s="94"/>
      <c r="EJ54" s="94"/>
      <c r="EK54" s="94"/>
      <c r="EL54" s="94"/>
      <c r="EM54" s="94"/>
      <c r="EN54" s="94"/>
      <c r="EO54" s="94"/>
      <c r="EP54" s="94"/>
      <c r="EQ54" s="94"/>
      <c r="ER54" s="94"/>
      <c r="ES54" s="94"/>
      <c r="ET54" s="94"/>
      <c r="EU54" s="94"/>
      <c r="EV54" s="94"/>
      <c r="EW54" s="94"/>
      <c r="EX54" s="94"/>
      <c r="EY54" s="94"/>
      <c r="EZ54" s="94"/>
      <c r="FA54" s="94"/>
      <c r="FB54" s="94"/>
      <c r="FC54" s="94"/>
      <c r="FD54" s="94"/>
      <c r="FE54" s="94"/>
      <c r="FF54" s="94"/>
      <c r="FG54" s="94"/>
      <c r="FH54" s="94"/>
      <c r="FI54" s="94"/>
      <c r="FJ54" s="94"/>
      <c r="FK54" s="94"/>
      <c r="FL54" s="94"/>
      <c r="FM54" s="94"/>
      <c r="FN54" s="94"/>
      <c r="FO54" s="94"/>
      <c r="FP54" s="94"/>
      <c r="FQ54" s="94"/>
      <c r="FR54" s="94"/>
      <c r="FS54" s="94"/>
      <c r="FT54" s="94"/>
      <c r="FU54" s="94"/>
      <c r="FV54" s="94"/>
      <c r="FW54" s="94"/>
      <c r="FX54" s="94"/>
      <c r="FY54" s="94"/>
      <c r="FZ54" s="94"/>
      <c r="GA54" s="94"/>
      <c r="GB54" s="94"/>
      <c r="GC54" s="94"/>
      <c r="GD54" s="94"/>
      <c r="GE54" s="94"/>
      <c r="GF54" s="94"/>
      <c r="GG54" s="94"/>
      <c r="GH54" s="94"/>
      <c r="GI54" s="94"/>
      <c r="GJ54" s="94"/>
      <c r="GK54" s="94"/>
      <c r="GL54" s="94"/>
      <c r="GM54" s="94"/>
      <c r="GN54" s="94"/>
      <c r="GO54" s="94"/>
      <c r="GP54" s="94"/>
      <c r="GQ54" s="94"/>
      <c r="GR54" s="94"/>
      <c r="GS54" s="94"/>
      <c r="GT54" s="94"/>
      <c r="GU54" s="94"/>
    </row>
    <row r="55" spans="1:203">
      <c r="A55" s="593" t="s">
        <v>642</v>
      </c>
      <c r="B55" s="591">
        <v>0.81950000000000001</v>
      </c>
      <c r="C55" s="591">
        <v>0.81950000000000001</v>
      </c>
      <c r="D55" s="94"/>
      <c r="E55" s="94"/>
      <c r="F55" s="94"/>
      <c r="G55" s="94"/>
      <c r="H55" s="94"/>
      <c r="I55" s="94"/>
      <c r="J55" s="94"/>
      <c r="K55" s="94"/>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c r="BM55" s="94"/>
      <c r="BN55" s="94"/>
      <c r="BO55" s="94"/>
      <c r="BP55" s="94"/>
      <c r="BQ55" s="94"/>
      <c r="BR55" s="94"/>
      <c r="BS55" s="94"/>
      <c r="BT55" s="94"/>
      <c r="BU55" s="94"/>
      <c r="BV55" s="94"/>
      <c r="BW55" s="94"/>
      <c r="BX55" s="94"/>
      <c r="BY55" s="94"/>
      <c r="BZ55" s="94"/>
      <c r="CA55" s="94"/>
      <c r="CB55" s="94"/>
      <c r="CC55" s="94"/>
      <c r="CD55" s="94"/>
      <c r="CE55" s="94"/>
      <c r="CF55" s="94"/>
      <c r="CG55" s="94"/>
      <c r="CH55" s="94"/>
      <c r="CI55" s="94"/>
      <c r="CJ55" s="94"/>
      <c r="CK55" s="94"/>
      <c r="CL55" s="94"/>
      <c r="CM55" s="94"/>
      <c r="CN55" s="94"/>
      <c r="CO55" s="94"/>
      <c r="CP55" s="94"/>
      <c r="CQ55" s="94"/>
      <c r="CR55" s="94"/>
      <c r="CS55" s="94"/>
      <c r="CT55" s="94"/>
      <c r="CU55" s="94"/>
      <c r="CV55" s="94"/>
      <c r="CW55" s="94"/>
      <c r="CX55" s="94"/>
      <c r="CY55" s="94"/>
      <c r="CZ55" s="94"/>
      <c r="DA55" s="94"/>
      <c r="DB55" s="94"/>
      <c r="DC55" s="94"/>
      <c r="DD55" s="94"/>
      <c r="DE55" s="94"/>
      <c r="DF55" s="94"/>
      <c r="DG55" s="94"/>
      <c r="DH55" s="94"/>
      <c r="DI55" s="94"/>
      <c r="DJ55" s="94"/>
      <c r="DK55" s="94"/>
      <c r="DL55" s="94"/>
      <c r="DM55" s="94"/>
      <c r="DN55" s="94"/>
      <c r="DO55" s="94"/>
      <c r="DP55" s="94"/>
      <c r="DQ55" s="94"/>
      <c r="DR55" s="94"/>
      <c r="DS55" s="94"/>
      <c r="DT55" s="94"/>
      <c r="DU55" s="94"/>
      <c r="DV55" s="94"/>
      <c r="DW55" s="94"/>
      <c r="DX55" s="94"/>
      <c r="DY55" s="94"/>
      <c r="DZ55" s="94"/>
      <c r="EA55" s="94"/>
      <c r="EB55" s="94"/>
      <c r="EC55" s="94"/>
      <c r="ED55" s="94"/>
      <c r="EE55" s="94"/>
      <c r="EF55" s="94"/>
      <c r="EG55" s="94"/>
      <c r="EH55" s="94"/>
      <c r="EI55" s="94"/>
      <c r="EJ55" s="94"/>
      <c r="EK55" s="94"/>
      <c r="EL55" s="94"/>
      <c r="EM55" s="94"/>
      <c r="EN55" s="94"/>
      <c r="EO55" s="94"/>
      <c r="EP55" s="94"/>
      <c r="EQ55" s="94"/>
      <c r="ER55" s="94"/>
      <c r="ES55" s="94"/>
      <c r="ET55" s="94"/>
      <c r="EU55" s="94"/>
      <c r="EV55" s="94"/>
      <c r="EW55" s="94"/>
      <c r="EX55" s="94"/>
      <c r="EY55" s="94"/>
      <c r="EZ55" s="94"/>
      <c r="FA55" s="94"/>
      <c r="FB55" s="94"/>
      <c r="FC55" s="94"/>
      <c r="FD55" s="94"/>
      <c r="FE55" s="94"/>
      <c r="FF55" s="94"/>
      <c r="FG55" s="94"/>
      <c r="FH55" s="94"/>
      <c r="FI55" s="94"/>
      <c r="FJ55" s="94"/>
      <c r="FK55" s="94"/>
      <c r="FL55" s="94"/>
      <c r="FM55" s="94"/>
      <c r="FN55" s="94"/>
      <c r="FO55" s="94"/>
      <c r="FP55" s="94"/>
      <c r="FQ55" s="94"/>
      <c r="FR55" s="94"/>
      <c r="FS55" s="94"/>
      <c r="FT55" s="94"/>
      <c r="FU55" s="94"/>
      <c r="FV55" s="94"/>
      <c r="FW55" s="94"/>
      <c r="FX55" s="94"/>
      <c r="FY55" s="94"/>
      <c r="FZ55" s="94"/>
      <c r="GA55" s="94"/>
      <c r="GB55" s="94"/>
      <c r="GC55" s="94"/>
      <c r="GD55" s="94"/>
      <c r="GE55" s="94"/>
      <c r="GF55" s="94"/>
      <c r="GG55" s="94"/>
      <c r="GH55" s="94"/>
      <c r="GI55" s="94"/>
      <c r="GJ55" s="94"/>
      <c r="GK55" s="94"/>
      <c r="GL55" s="94"/>
      <c r="GM55" s="94"/>
      <c r="GN55" s="94"/>
      <c r="GO55" s="94"/>
      <c r="GP55" s="94"/>
      <c r="GQ55" s="94"/>
      <c r="GR55" s="94"/>
      <c r="GS55" s="94"/>
      <c r="GT55" s="94"/>
      <c r="GU55" s="94"/>
    </row>
    <row r="56" spans="1:203">
      <c r="A56" s="593" t="s">
        <v>643</v>
      </c>
      <c r="B56" s="591">
        <v>0.96260000000000001</v>
      </c>
      <c r="C56" s="591">
        <v>0.96260000000000001</v>
      </c>
      <c r="D56" s="94"/>
      <c r="E56" s="94"/>
      <c r="F56" s="94"/>
      <c r="G56" s="94"/>
      <c r="H56" s="94"/>
      <c r="I56" s="94"/>
      <c r="J56" s="94"/>
      <c r="K56" s="94"/>
      <c r="L56" s="94"/>
      <c r="M56" s="94"/>
      <c r="N56" s="94"/>
      <c r="O56" s="94"/>
      <c r="P56" s="94"/>
      <c r="Q56" s="94"/>
      <c r="R56" s="94"/>
      <c r="S56" s="94"/>
      <c r="T56" s="94"/>
      <c r="U56" s="94"/>
      <c r="V56" s="94"/>
      <c r="W56" s="94"/>
      <c r="X56" s="94"/>
      <c r="Y56" s="94"/>
      <c r="Z56" s="94"/>
      <c r="AA56" s="94"/>
      <c r="AB56" s="94"/>
      <c r="AC56" s="94"/>
      <c r="AD56" s="94"/>
      <c r="AE56" s="94"/>
      <c r="AF56" s="94"/>
      <c r="AG56" s="94"/>
      <c r="AH56" s="94"/>
      <c r="AI56" s="94"/>
      <c r="AJ56" s="94"/>
      <c r="AK56" s="94"/>
      <c r="AL56" s="94"/>
      <c r="AM56" s="94"/>
      <c r="AN56" s="94"/>
      <c r="AO56" s="94"/>
      <c r="AP56" s="94"/>
      <c r="AQ56" s="94"/>
      <c r="AR56" s="94"/>
      <c r="AS56" s="94"/>
      <c r="AT56" s="94"/>
      <c r="AU56" s="94"/>
      <c r="AV56" s="94"/>
      <c r="AW56" s="94"/>
      <c r="AX56" s="94"/>
      <c r="AY56" s="94"/>
      <c r="AZ56" s="94"/>
      <c r="BA56" s="94"/>
      <c r="BB56" s="94"/>
      <c r="BC56" s="94"/>
      <c r="BD56" s="94"/>
      <c r="BE56" s="94"/>
      <c r="BF56" s="94"/>
      <c r="BG56" s="94"/>
      <c r="BH56" s="94"/>
      <c r="BI56" s="94"/>
      <c r="BJ56" s="94"/>
      <c r="BK56" s="94"/>
      <c r="BL56" s="94"/>
      <c r="BM56" s="94"/>
      <c r="BN56" s="94"/>
      <c r="BO56" s="94"/>
      <c r="BP56" s="94"/>
      <c r="BQ56" s="94"/>
      <c r="BR56" s="94"/>
      <c r="BS56" s="94"/>
      <c r="BT56" s="94"/>
      <c r="BU56" s="94"/>
      <c r="BV56" s="94"/>
      <c r="BW56" s="94"/>
      <c r="BX56" s="94"/>
      <c r="BY56" s="94"/>
      <c r="BZ56" s="94"/>
      <c r="CA56" s="94"/>
      <c r="CB56" s="94"/>
      <c r="CC56" s="94"/>
      <c r="CD56" s="94"/>
      <c r="CE56" s="94"/>
      <c r="CF56" s="94"/>
      <c r="CG56" s="94"/>
      <c r="CH56" s="94"/>
      <c r="CI56" s="94"/>
      <c r="CJ56" s="94"/>
      <c r="CK56" s="94"/>
      <c r="CL56" s="94"/>
      <c r="CM56" s="94"/>
      <c r="CN56" s="94"/>
      <c r="CO56" s="94"/>
      <c r="CP56" s="94"/>
      <c r="CQ56" s="94"/>
      <c r="CR56" s="94"/>
      <c r="CS56" s="94"/>
      <c r="CT56" s="94"/>
      <c r="CU56" s="94"/>
      <c r="CV56" s="94"/>
      <c r="CW56" s="94"/>
      <c r="CX56" s="94"/>
      <c r="CY56" s="94"/>
      <c r="CZ56" s="94"/>
      <c r="DA56" s="94"/>
      <c r="DB56" s="94"/>
      <c r="DC56" s="94"/>
      <c r="DD56" s="94"/>
      <c r="DE56" s="94"/>
      <c r="DF56" s="94"/>
      <c r="DG56" s="94"/>
      <c r="DH56" s="94"/>
      <c r="DI56" s="94"/>
      <c r="DJ56" s="94"/>
      <c r="DK56" s="94"/>
      <c r="DL56" s="94"/>
      <c r="DM56" s="94"/>
      <c r="DN56" s="94"/>
      <c r="DO56" s="94"/>
      <c r="DP56" s="94"/>
      <c r="DQ56" s="94"/>
      <c r="DR56" s="94"/>
      <c r="DS56" s="94"/>
      <c r="DT56" s="94"/>
      <c r="DU56" s="94"/>
      <c r="DV56" s="94"/>
      <c r="DW56" s="94"/>
      <c r="DX56" s="94"/>
      <c r="DY56" s="94"/>
      <c r="DZ56" s="94"/>
      <c r="EA56" s="94"/>
      <c r="EB56" s="94"/>
      <c r="EC56" s="94"/>
      <c r="ED56" s="94"/>
      <c r="EE56" s="94"/>
      <c r="EF56" s="94"/>
      <c r="EG56" s="94"/>
      <c r="EH56" s="94"/>
      <c r="EI56" s="94"/>
      <c r="EJ56" s="94"/>
      <c r="EK56" s="94"/>
      <c r="EL56" s="94"/>
      <c r="EM56" s="94"/>
      <c r="EN56" s="94"/>
      <c r="EO56" s="94"/>
      <c r="EP56" s="94"/>
      <c r="EQ56" s="94"/>
      <c r="ER56" s="94"/>
      <c r="ES56" s="94"/>
      <c r="ET56" s="94"/>
      <c r="EU56" s="94"/>
      <c r="EV56" s="94"/>
      <c r="EW56" s="94"/>
      <c r="EX56" s="94"/>
      <c r="EY56" s="94"/>
      <c r="EZ56" s="94"/>
      <c r="FA56" s="94"/>
      <c r="FB56" s="94"/>
      <c r="FC56" s="94"/>
      <c r="FD56" s="94"/>
      <c r="FE56" s="94"/>
      <c r="FF56" s="94"/>
      <c r="FG56" s="94"/>
      <c r="FH56" s="94"/>
      <c r="FI56" s="94"/>
      <c r="FJ56" s="94"/>
      <c r="FK56" s="94"/>
      <c r="FL56" s="94"/>
      <c r="FM56" s="94"/>
      <c r="FN56" s="94"/>
      <c r="FO56" s="94"/>
      <c r="FP56" s="94"/>
      <c r="FQ56" s="94"/>
      <c r="FR56" s="94"/>
      <c r="FS56" s="94"/>
      <c r="FT56" s="94"/>
      <c r="FU56" s="94"/>
      <c r="FV56" s="94"/>
      <c r="FW56" s="94"/>
      <c r="FX56" s="94"/>
      <c r="FY56" s="94"/>
      <c r="FZ56" s="94"/>
      <c r="GA56" s="94"/>
      <c r="GB56" s="94"/>
      <c r="GC56" s="94"/>
      <c r="GD56" s="94"/>
      <c r="GE56" s="94"/>
      <c r="GF56" s="94"/>
      <c r="GG56" s="94"/>
      <c r="GH56" s="94"/>
      <c r="GI56" s="94"/>
      <c r="GJ56" s="94"/>
      <c r="GK56" s="94"/>
      <c r="GL56" s="94"/>
      <c r="GM56" s="94"/>
      <c r="GN56" s="94"/>
      <c r="GO56" s="94"/>
      <c r="GP56" s="94"/>
      <c r="GQ56" s="94"/>
      <c r="GR56" s="94"/>
      <c r="GS56" s="94"/>
      <c r="GT56" s="94"/>
      <c r="GU56" s="94"/>
    </row>
    <row r="57" spans="1:203">
      <c r="A57" s="593" t="s">
        <v>644</v>
      </c>
      <c r="B57" s="591">
        <v>-5.2499999999999998E-2</v>
      </c>
      <c r="C57" s="591">
        <v>-5.2499999999999998E-2</v>
      </c>
      <c r="D57" s="94"/>
      <c r="E57" s="94"/>
      <c r="F57" s="94"/>
      <c r="G57" s="94"/>
      <c r="H57" s="94"/>
      <c r="I57" s="94"/>
      <c r="J57" s="94"/>
      <c r="K57" s="94"/>
      <c r="L57" s="94"/>
      <c r="M57" s="94"/>
      <c r="N57" s="94"/>
      <c r="O57" s="94"/>
      <c r="P57" s="94"/>
      <c r="Q57" s="94"/>
      <c r="R57" s="94"/>
      <c r="S57" s="94"/>
      <c r="T57" s="94"/>
      <c r="U57" s="94"/>
      <c r="V57" s="94"/>
      <c r="W57" s="94"/>
      <c r="X57" s="94"/>
      <c r="Y57" s="94"/>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row>
    <row r="58" spans="1:203" ht="15.75" thickBot="1">
      <c r="A58" s="758" t="s">
        <v>645</v>
      </c>
      <c r="B58" s="601">
        <v>1.7782</v>
      </c>
      <c r="C58" s="601">
        <v>1.7782</v>
      </c>
      <c r="D58" s="94"/>
      <c r="E58" s="94"/>
      <c r="F58" s="94"/>
      <c r="G58" s="94"/>
      <c r="H58" s="94"/>
      <c r="I58" s="94"/>
      <c r="J58" s="94"/>
      <c r="K58" s="94"/>
      <c r="L58" s="94"/>
      <c r="M58" s="94"/>
      <c r="N58" s="94"/>
      <c r="O58" s="94"/>
      <c r="P58" s="94"/>
      <c r="Q58" s="94"/>
      <c r="R58" s="94"/>
      <c r="S58" s="94"/>
      <c r="T58" s="94"/>
      <c r="U58" s="94"/>
      <c r="V58" s="94"/>
      <c r="W58" s="94"/>
      <c r="X58" s="94"/>
      <c r="Y58" s="94"/>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c r="EW58" s="94"/>
      <c r="EX58" s="94"/>
      <c r="EY58" s="94"/>
      <c r="EZ58" s="94"/>
      <c r="FA58" s="94"/>
      <c r="FB58" s="94"/>
      <c r="FC58" s="94"/>
      <c r="FD58" s="94"/>
      <c r="FE58" s="94"/>
      <c r="FF58" s="94"/>
      <c r="FG58" s="94"/>
      <c r="FH58" s="94"/>
      <c r="FI58" s="94"/>
      <c r="FJ58" s="94"/>
      <c r="FK58" s="94"/>
      <c r="FL58" s="94"/>
      <c r="FM58" s="94"/>
      <c r="FN58" s="94"/>
      <c r="FO58" s="94"/>
      <c r="FP58" s="94"/>
      <c r="FQ58" s="94"/>
      <c r="FR58" s="94"/>
      <c r="FS58" s="94"/>
      <c r="FT58" s="94"/>
      <c r="FU58" s="94"/>
      <c r="FV58" s="94"/>
      <c r="FW58" s="94"/>
      <c r="FX58" s="94"/>
      <c r="FY58" s="94"/>
      <c r="FZ58" s="94"/>
      <c r="GA58" s="94"/>
      <c r="GB58" s="94"/>
      <c r="GC58" s="94"/>
      <c r="GD58" s="94"/>
      <c r="GE58" s="94"/>
      <c r="GF58" s="94"/>
      <c r="GG58" s="94"/>
      <c r="GH58" s="94"/>
      <c r="GI58" s="94"/>
      <c r="GJ58" s="94"/>
      <c r="GK58" s="94"/>
      <c r="GL58" s="94"/>
      <c r="GM58" s="94"/>
      <c r="GN58" s="94"/>
      <c r="GO58" s="94"/>
      <c r="GP58" s="94"/>
      <c r="GQ58" s="94"/>
      <c r="GR58" s="94"/>
      <c r="GS58" s="94"/>
      <c r="GT58" s="94"/>
      <c r="GU58" s="94"/>
    </row>
    <row r="59" spans="1:203" ht="15.75" thickTop="1">
      <c r="A59" s="759" t="s">
        <v>646</v>
      </c>
      <c r="B59" s="628"/>
      <c r="C59" s="636"/>
      <c r="D59" s="105"/>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c r="CO59" s="105"/>
      <c r="CP59" s="105"/>
      <c r="CQ59" s="105"/>
      <c r="CR59" s="105"/>
      <c r="CS59" s="105"/>
      <c r="CT59" s="105"/>
      <c r="CU59" s="105"/>
      <c r="CV59" s="105"/>
      <c r="CW59" s="105"/>
      <c r="CX59" s="105"/>
      <c r="CY59" s="105"/>
      <c r="CZ59" s="105"/>
      <c r="DA59" s="105"/>
      <c r="DB59" s="105"/>
      <c r="DC59" s="105"/>
      <c r="DD59" s="105"/>
      <c r="DE59" s="105"/>
      <c r="DF59" s="105"/>
      <c r="DG59" s="105"/>
      <c r="DH59" s="105"/>
      <c r="DI59" s="105"/>
      <c r="DJ59" s="105"/>
      <c r="DK59" s="105"/>
      <c r="DL59" s="105"/>
      <c r="DM59" s="105"/>
      <c r="DN59" s="105"/>
      <c r="DO59" s="105"/>
      <c r="DP59" s="105"/>
      <c r="DQ59" s="105"/>
      <c r="DR59" s="105"/>
      <c r="DS59" s="105"/>
      <c r="DT59" s="105"/>
      <c r="DU59" s="105"/>
      <c r="DV59" s="105"/>
      <c r="DW59" s="105"/>
      <c r="DX59" s="105"/>
      <c r="DY59" s="105"/>
      <c r="DZ59" s="105"/>
      <c r="EA59" s="105"/>
      <c r="EB59" s="105"/>
      <c r="EC59" s="105"/>
      <c r="ED59" s="105"/>
      <c r="EE59" s="105"/>
      <c r="EF59" s="105"/>
      <c r="EG59" s="105"/>
      <c r="EH59" s="105"/>
      <c r="EI59" s="105"/>
      <c r="EJ59" s="105"/>
      <c r="EK59" s="105"/>
      <c r="EL59" s="105"/>
      <c r="EM59" s="105"/>
      <c r="EN59" s="105"/>
      <c r="EO59" s="105"/>
      <c r="EP59" s="105"/>
      <c r="EQ59" s="105"/>
      <c r="ER59" s="105"/>
      <c r="ES59" s="105"/>
      <c r="ET59" s="105"/>
      <c r="EU59" s="105"/>
      <c r="EV59" s="105"/>
      <c r="EW59" s="105"/>
      <c r="EX59" s="105"/>
      <c r="EY59" s="105"/>
      <c r="EZ59" s="105"/>
      <c r="FA59" s="105"/>
      <c r="FB59" s="105"/>
      <c r="FC59" s="105"/>
      <c r="FD59" s="105"/>
      <c r="FE59" s="105"/>
      <c r="FF59" s="105"/>
      <c r="FG59" s="105"/>
      <c r="FH59" s="105"/>
      <c r="FI59" s="105"/>
      <c r="FJ59" s="105"/>
      <c r="FK59" s="105"/>
      <c r="FL59" s="105"/>
      <c r="FM59" s="105"/>
      <c r="FN59" s="105"/>
      <c r="FO59" s="105"/>
      <c r="FP59" s="105"/>
      <c r="FQ59" s="105"/>
      <c r="FR59" s="105"/>
      <c r="FS59" s="105"/>
      <c r="FT59" s="105"/>
      <c r="FU59" s="105"/>
      <c r="FV59" s="105"/>
      <c r="FW59" s="105"/>
      <c r="FX59" s="105"/>
      <c r="FY59" s="105"/>
      <c r="FZ59" s="105"/>
      <c r="GA59" s="105"/>
      <c r="GB59" s="105"/>
      <c r="GC59" s="105"/>
      <c r="GD59" s="105"/>
      <c r="GE59" s="105"/>
      <c r="GF59" s="105"/>
      <c r="GG59" s="105"/>
      <c r="GH59" s="105"/>
      <c r="GI59" s="105"/>
      <c r="GJ59" s="105"/>
      <c r="GK59" s="105"/>
      <c r="GL59" s="105"/>
      <c r="GM59" s="105"/>
      <c r="GN59" s="105"/>
      <c r="GO59" s="105"/>
      <c r="GP59" s="105"/>
      <c r="GQ59" s="105"/>
      <c r="GR59" s="105"/>
      <c r="GS59" s="105"/>
      <c r="GT59" s="105"/>
      <c r="GU59" s="105"/>
    </row>
    <row r="60" spans="1:203" ht="84" customHeight="1">
      <c r="A60" s="1277" t="s">
        <v>647</v>
      </c>
      <c r="B60" s="1335"/>
      <c r="C60" s="1335"/>
      <c r="D60" s="105"/>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c r="CO60" s="105"/>
      <c r="CP60" s="105"/>
      <c r="CQ60" s="105"/>
      <c r="CR60" s="105"/>
      <c r="CS60" s="105"/>
      <c r="CT60" s="105"/>
      <c r="CU60" s="105"/>
      <c r="CV60" s="105"/>
      <c r="CW60" s="105"/>
      <c r="CX60" s="105"/>
      <c r="CY60" s="105"/>
      <c r="CZ60" s="105"/>
      <c r="DA60" s="105"/>
      <c r="DB60" s="105"/>
      <c r="DC60" s="105"/>
      <c r="DD60" s="105"/>
      <c r="DE60" s="105"/>
      <c r="DF60" s="105"/>
      <c r="DG60" s="105"/>
      <c r="DH60" s="105"/>
      <c r="DI60" s="105"/>
      <c r="DJ60" s="105"/>
      <c r="DK60" s="105"/>
      <c r="DL60" s="105"/>
      <c r="DM60" s="105"/>
      <c r="DN60" s="105"/>
      <c r="DO60" s="105"/>
      <c r="DP60" s="105"/>
      <c r="DQ60" s="105"/>
      <c r="DR60" s="105"/>
      <c r="DS60" s="105"/>
      <c r="DT60" s="105"/>
      <c r="DU60" s="105"/>
      <c r="DV60" s="105"/>
      <c r="DW60" s="105"/>
      <c r="DX60" s="105"/>
      <c r="DY60" s="105"/>
      <c r="DZ60" s="105"/>
      <c r="EA60" s="105"/>
      <c r="EB60" s="105"/>
      <c r="EC60" s="105"/>
      <c r="ED60" s="105"/>
      <c r="EE60" s="105"/>
      <c r="EF60" s="105"/>
      <c r="EG60" s="105"/>
      <c r="EH60" s="105"/>
      <c r="EI60" s="105"/>
      <c r="EJ60" s="105"/>
      <c r="EK60" s="105"/>
      <c r="EL60" s="105"/>
      <c r="EM60" s="105"/>
      <c r="EN60" s="105"/>
      <c r="EO60" s="105"/>
      <c r="EP60" s="105"/>
      <c r="EQ60" s="105"/>
      <c r="ER60" s="105"/>
      <c r="ES60" s="105"/>
      <c r="ET60" s="105"/>
      <c r="EU60" s="105"/>
      <c r="EV60" s="105"/>
      <c r="EW60" s="105"/>
      <c r="EX60" s="105"/>
      <c r="EY60" s="105"/>
      <c r="EZ60" s="105"/>
      <c r="FA60" s="105"/>
      <c r="FB60" s="105"/>
      <c r="FC60" s="105"/>
      <c r="FD60" s="105"/>
      <c r="FE60" s="105"/>
      <c r="FF60" s="105"/>
      <c r="FG60" s="105"/>
      <c r="FH60" s="105"/>
      <c r="FI60" s="105"/>
      <c r="FJ60" s="105"/>
      <c r="FK60" s="105"/>
      <c r="FL60" s="105"/>
      <c r="FM60" s="105"/>
      <c r="FN60" s="105"/>
      <c r="FO60" s="105"/>
      <c r="FP60" s="105"/>
      <c r="FQ60" s="105"/>
      <c r="FR60" s="105"/>
      <c r="FS60" s="105"/>
      <c r="FT60" s="105"/>
      <c r="FU60" s="105"/>
      <c r="FV60" s="105"/>
      <c r="FW60" s="105"/>
      <c r="FX60" s="105"/>
      <c r="FY60" s="105"/>
      <c r="FZ60" s="105"/>
      <c r="GA60" s="105"/>
      <c r="GB60" s="105"/>
      <c r="GC60" s="105"/>
      <c r="GD60" s="105"/>
      <c r="GE60" s="105"/>
      <c r="GF60" s="105"/>
      <c r="GG60" s="105"/>
      <c r="GH60" s="105"/>
      <c r="GI60" s="105"/>
      <c r="GJ60" s="105"/>
      <c r="GK60" s="105"/>
      <c r="GL60" s="105"/>
      <c r="GM60" s="105"/>
      <c r="GN60" s="105"/>
      <c r="GO60" s="105"/>
      <c r="GP60" s="105"/>
      <c r="GQ60" s="105"/>
      <c r="GR60" s="105"/>
      <c r="GS60" s="105"/>
      <c r="GT60" s="105"/>
      <c r="GU60" s="105"/>
    </row>
    <row r="61" spans="1:203" ht="72.75" customHeight="1">
      <c r="A61" s="1277" t="s">
        <v>648</v>
      </c>
      <c r="B61" s="1335"/>
      <c r="C61" s="1335"/>
      <c r="D61" s="105"/>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c r="CO61" s="105"/>
      <c r="CP61" s="105"/>
      <c r="CQ61" s="105"/>
      <c r="CR61" s="105"/>
      <c r="CS61" s="105"/>
      <c r="CT61" s="105"/>
      <c r="CU61" s="105"/>
      <c r="CV61" s="105"/>
      <c r="CW61" s="105"/>
      <c r="CX61" s="105"/>
      <c r="CY61" s="105"/>
      <c r="CZ61" s="105"/>
      <c r="DA61" s="105"/>
      <c r="DB61" s="105"/>
      <c r="DC61" s="105"/>
      <c r="DD61" s="105"/>
      <c r="DE61" s="105"/>
      <c r="DF61" s="105"/>
      <c r="DG61" s="105"/>
      <c r="DH61" s="105"/>
      <c r="DI61" s="105"/>
      <c r="DJ61" s="105"/>
      <c r="DK61" s="105"/>
      <c r="DL61" s="105"/>
      <c r="DM61" s="105"/>
      <c r="DN61" s="105"/>
      <c r="DO61" s="105"/>
      <c r="DP61" s="105"/>
      <c r="DQ61" s="105"/>
      <c r="DR61" s="105"/>
      <c r="DS61" s="105"/>
      <c r="DT61" s="105"/>
      <c r="DU61" s="105"/>
      <c r="DV61" s="105"/>
      <c r="DW61" s="105"/>
      <c r="DX61" s="105"/>
      <c r="DY61" s="105"/>
      <c r="DZ61" s="105"/>
      <c r="EA61" s="105"/>
      <c r="EB61" s="105"/>
      <c r="EC61" s="105"/>
      <c r="ED61" s="105"/>
      <c r="EE61" s="105"/>
      <c r="EF61" s="105"/>
      <c r="EG61" s="105"/>
      <c r="EH61" s="105"/>
      <c r="EI61" s="105"/>
      <c r="EJ61" s="105"/>
      <c r="EK61" s="105"/>
      <c r="EL61" s="105"/>
      <c r="EM61" s="105"/>
      <c r="EN61" s="105"/>
      <c r="EO61" s="105"/>
      <c r="EP61" s="105"/>
      <c r="EQ61" s="105"/>
      <c r="ER61" s="105"/>
      <c r="ES61" s="105"/>
      <c r="ET61" s="105"/>
      <c r="EU61" s="105"/>
      <c r="EV61" s="105"/>
      <c r="EW61" s="105"/>
      <c r="EX61" s="105"/>
      <c r="EY61" s="105"/>
      <c r="EZ61" s="105"/>
      <c r="FA61" s="105"/>
      <c r="FB61" s="105"/>
      <c r="FC61" s="105"/>
      <c r="FD61" s="105"/>
      <c r="FE61" s="105"/>
      <c r="FF61" s="105"/>
      <c r="FG61" s="105"/>
      <c r="FH61" s="105"/>
      <c r="FI61" s="105"/>
      <c r="FJ61" s="105"/>
      <c r="FK61" s="105"/>
      <c r="FL61" s="105"/>
      <c r="FM61" s="105"/>
      <c r="FN61" s="105"/>
      <c r="FO61" s="105"/>
      <c r="FP61" s="105"/>
      <c r="FQ61" s="105"/>
      <c r="FR61" s="105"/>
      <c r="FS61" s="105"/>
      <c r="FT61" s="105"/>
      <c r="FU61" s="105"/>
      <c r="FV61" s="105"/>
      <c r="FW61" s="105"/>
      <c r="FX61" s="105"/>
      <c r="FY61" s="105"/>
      <c r="FZ61" s="105"/>
      <c r="GA61" s="105"/>
      <c r="GB61" s="105"/>
      <c r="GC61" s="105"/>
      <c r="GD61" s="105"/>
      <c r="GE61" s="105"/>
      <c r="GF61" s="105"/>
      <c r="GG61" s="105"/>
      <c r="GH61" s="105"/>
      <c r="GI61" s="105"/>
      <c r="GJ61" s="105"/>
      <c r="GK61" s="105"/>
      <c r="GL61" s="105"/>
      <c r="GM61" s="105"/>
      <c r="GN61" s="105"/>
      <c r="GO61" s="105"/>
      <c r="GP61" s="105"/>
      <c r="GQ61" s="105"/>
      <c r="GR61" s="105"/>
      <c r="GS61" s="105"/>
      <c r="GT61" s="105"/>
      <c r="GU61" s="105"/>
    </row>
    <row r="62" spans="1:203">
      <c r="A62" s="621" t="s">
        <v>649</v>
      </c>
      <c r="B62" s="760"/>
      <c r="C62" s="761"/>
      <c r="D62" s="94"/>
      <c r="E62" s="94"/>
      <c r="F62" s="94"/>
      <c r="G62" s="94"/>
      <c r="H62" s="94"/>
      <c r="I62" s="94"/>
      <c r="J62" s="94"/>
      <c r="K62" s="94"/>
      <c r="L62" s="94"/>
      <c r="M62" s="94"/>
      <c r="N62" s="94"/>
      <c r="O62" s="94"/>
      <c r="P62" s="94"/>
      <c r="Q62" s="94"/>
      <c r="R62" s="94"/>
      <c r="S62" s="94"/>
      <c r="T62" s="94"/>
      <c r="U62" s="94"/>
      <c r="V62" s="94"/>
      <c r="W62" s="94"/>
      <c r="X62" s="94"/>
      <c r="Y62" s="94"/>
      <c r="Z62" s="94"/>
      <c r="AA62" s="94"/>
      <c r="AB62" s="94"/>
      <c r="AC62" s="94"/>
      <c r="AD62" s="94"/>
      <c r="AE62" s="94"/>
      <c r="AF62" s="94"/>
      <c r="AG62" s="94"/>
      <c r="AH62" s="94"/>
      <c r="AI62" s="94"/>
      <c r="AJ62" s="94"/>
      <c r="AK62" s="94"/>
      <c r="AL62" s="94"/>
      <c r="AM62" s="94"/>
      <c r="AN62" s="94"/>
      <c r="AO62" s="94"/>
      <c r="AP62" s="94"/>
      <c r="AQ62" s="94"/>
      <c r="AR62" s="94"/>
      <c r="AS62" s="94"/>
      <c r="AT62" s="94"/>
      <c r="AU62" s="94"/>
      <c r="AV62" s="94"/>
      <c r="AW62" s="94"/>
      <c r="AX62" s="94"/>
      <c r="AY62" s="94"/>
      <c r="AZ62" s="94"/>
      <c r="BA62" s="94"/>
      <c r="BB62" s="94"/>
      <c r="BC62" s="94"/>
      <c r="BD62" s="94"/>
      <c r="BE62" s="94"/>
      <c r="BF62" s="94"/>
      <c r="BG62" s="94"/>
      <c r="BH62" s="94"/>
      <c r="BI62" s="94"/>
      <c r="BJ62" s="94"/>
      <c r="BK62" s="94"/>
      <c r="BL62" s="94"/>
      <c r="BM62" s="94"/>
      <c r="BN62" s="94"/>
      <c r="BO62" s="94"/>
      <c r="BP62" s="94"/>
      <c r="BQ62" s="94"/>
      <c r="BR62" s="94"/>
      <c r="BS62" s="94"/>
      <c r="BT62" s="94"/>
      <c r="BU62" s="94"/>
      <c r="BV62" s="94"/>
      <c r="BW62" s="94"/>
      <c r="BX62" s="94"/>
      <c r="BY62" s="94"/>
      <c r="BZ62" s="94"/>
      <c r="CA62" s="94"/>
      <c r="CB62" s="94"/>
      <c r="CC62" s="94"/>
      <c r="CD62" s="94"/>
      <c r="CE62" s="94"/>
      <c r="CF62" s="94"/>
      <c r="CG62" s="94"/>
      <c r="CH62" s="94"/>
      <c r="CI62" s="94"/>
      <c r="CJ62" s="94"/>
      <c r="CK62" s="94"/>
      <c r="CL62" s="94"/>
      <c r="CM62" s="94"/>
      <c r="CN62" s="94"/>
      <c r="CO62" s="94"/>
      <c r="CP62" s="94"/>
      <c r="CQ62" s="94"/>
      <c r="CR62" s="94"/>
      <c r="CS62" s="94"/>
      <c r="CT62" s="94"/>
      <c r="CU62" s="94"/>
      <c r="CV62" s="94"/>
      <c r="CW62" s="94"/>
      <c r="CX62" s="94"/>
      <c r="CY62" s="94"/>
      <c r="CZ62" s="94"/>
      <c r="DA62" s="94"/>
      <c r="DB62" s="94"/>
      <c r="DC62" s="94"/>
      <c r="DD62" s="94"/>
      <c r="DE62" s="94"/>
      <c r="DF62" s="94"/>
      <c r="DG62" s="94"/>
      <c r="DH62" s="94"/>
      <c r="DI62" s="94"/>
      <c r="DJ62" s="94"/>
      <c r="DK62" s="94"/>
      <c r="DL62" s="94"/>
      <c r="DM62" s="94"/>
      <c r="DN62" s="94"/>
      <c r="DO62" s="94"/>
      <c r="DP62" s="94"/>
      <c r="DQ62" s="94"/>
      <c r="DR62" s="94"/>
      <c r="DS62" s="94"/>
      <c r="DT62" s="94"/>
      <c r="DU62" s="94"/>
      <c r="DV62" s="94"/>
      <c r="DW62" s="94"/>
      <c r="DX62" s="94"/>
      <c r="DY62" s="94"/>
      <c r="DZ62" s="94"/>
      <c r="EA62" s="94"/>
      <c r="EB62" s="94"/>
      <c r="EC62" s="94"/>
      <c r="ED62" s="94"/>
      <c r="EE62" s="94"/>
      <c r="EF62" s="94"/>
      <c r="EG62" s="94"/>
      <c r="EH62" s="94"/>
      <c r="EI62" s="94"/>
      <c r="EJ62" s="94"/>
      <c r="EK62" s="94"/>
      <c r="EL62" s="94"/>
      <c r="EM62" s="94"/>
      <c r="EN62" s="94"/>
      <c r="EO62" s="94"/>
      <c r="EP62" s="94"/>
      <c r="EQ62" s="94"/>
      <c r="ER62" s="94"/>
      <c r="ES62" s="94"/>
      <c r="ET62" s="94"/>
      <c r="EU62" s="94"/>
      <c r="EV62" s="94"/>
      <c r="EW62" s="94"/>
      <c r="EX62" s="94"/>
      <c r="EY62" s="94"/>
      <c r="EZ62" s="94"/>
      <c r="FA62" s="94"/>
      <c r="FB62" s="94"/>
      <c r="FC62" s="94"/>
      <c r="FD62" s="94"/>
      <c r="FE62" s="94"/>
      <c r="FF62" s="94"/>
      <c r="FG62" s="94"/>
      <c r="FH62" s="94"/>
      <c r="FI62" s="94"/>
      <c r="FJ62" s="94"/>
      <c r="FK62" s="94"/>
      <c r="FL62" s="94"/>
      <c r="FM62" s="94"/>
      <c r="FN62" s="94"/>
      <c r="FO62" s="94"/>
      <c r="FP62" s="94"/>
      <c r="FQ62" s="94"/>
      <c r="FR62" s="94"/>
      <c r="FS62" s="94"/>
      <c r="FT62" s="94"/>
      <c r="FU62" s="94"/>
      <c r="FV62" s="94"/>
      <c r="FW62" s="94"/>
      <c r="FX62" s="94"/>
      <c r="FY62" s="94"/>
      <c r="FZ62" s="94"/>
      <c r="GA62" s="94"/>
      <c r="GB62" s="94"/>
      <c r="GC62" s="94"/>
      <c r="GD62" s="94"/>
      <c r="GE62" s="94"/>
      <c r="GF62" s="94"/>
      <c r="GG62" s="94"/>
      <c r="GH62" s="94"/>
      <c r="GI62" s="94"/>
      <c r="GJ62" s="94"/>
      <c r="GK62" s="94"/>
      <c r="GL62" s="94"/>
      <c r="GM62" s="94"/>
      <c r="GN62" s="94"/>
      <c r="GO62" s="94"/>
      <c r="GP62" s="94"/>
      <c r="GQ62" s="94"/>
      <c r="GR62" s="94"/>
      <c r="GS62" s="94"/>
      <c r="GT62" s="94"/>
      <c r="GU62" s="94"/>
    </row>
    <row r="63" spans="1:203">
      <c r="A63" s="621" t="s">
        <v>650</v>
      </c>
      <c r="B63" s="762"/>
      <c r="C63" s="761"/>
      <c r="D63" s="94"/>
      <c r="E63" s="94"/>
      <c r="F63" s="94"/>
      <c r="G63" s="94"/>
      <c r="H63" s="94"/>
      <c r="I63" s="94"/>
      <c r="J63" s="94"/>
      <c r="K63" s="94"/>
      <c r="L63" s="94"/>
      <c r="M63" s="94"/>
      <c r="N63" s="94"/>
      <c r="O63" s="94"/>
      <c r="P63" s="94"/>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c r="CE63" s="94"/>
      <c r="CF63" s="94"/>
      <c r="CG63" s="94"/>
      <c r="CH63" s="94"/>
      <c r="CI63" s="94"/>
      <c r="CJ63" s="94"/>
      <c r="CK63" s="94"/>
      <c r="CL63" s="94"/>
      <c r="CM63" s="94"/>
      <c r="CN63" s="94"/>
      <c r="CO63" s="94"/>
      <c r="CP63" s="94"/>
      <c r="CQ63" s="94"/>
      <c r="CR63" s="94"/>
      <c r="CS63" s="94"/>
      <c r="CT63" s="94"/>
      <c r="CU63" s="94"/>
      <c r="CV63" s="94"/>
      <c r="CW63" s="94"/>
      <c r="CX63" s="94"/>
      <c r="CY63" s="94"/>
      <c r="CZ63" s="94"/>
      <c r="DA63" s="94"/>
      <c r="DB63" s="94"/>
      <c r="DC63" s="94"/>
      <c r="DD63" s="94"/>
      <c r="DE63" s="94"/>
      <c r="DF63" s="94"/>
      <c r="DG63" s="94"/>
      <c r="DH63" s="94"/>
      <c r="DI63" s="94"/>
      <c r="DJ63" s="94"/>
      <c r="DK63" s="94"/>
      <c r="DL63" s="94"/>
      <c r="DM63" s="94"/>
      <c r="DN63" s="94"/>
      <c r="DO63" s="94"/>
      <c r="DP63" s="94"/>
      <c r="DQ63" s="94"/>
      <c r="DR63" s="94"/>
      <c r="DS63" s="94"/>
      <c r="DT63" s="94"/>
      <c r="DU63" s="94"/>
      <c r="DV63" s="94"/>
      <c r="DW63" s="94"/>
      <c r="DX63" s="94"/>
      <c r="DY63" s="94"/>
      <c r="DZ63" s="94"/>
      <c r="EA63" s="94"/>
      <c r="EB63" s="94"/>
      <c r="EC63" s="94"/>
      <c r="ED63" s="94"/>
      <c r="EE63" s="94"/>
      <c r="EF63" s="94"/>
      <c r="EG63" s="94"/>
      <c r="EH63" s="94"/>
      <c r="EI63" s="94"/>
      <c r="EJ63" s="94"/>
      <c r="EK63" s="94"/>
      <c r="EL63" s="94"/>
      <c r="EM63" s="94"/>
      <c r="EN63" s="94"/>
      <c r="EO63" s="94"/>
      <c r="EP63" s="94"/>
      <c r="EQ63" s="94"/>
      <c r="ER63" s="94"/>
      <c r="ES63" s="94"/>
      <c r="ET63" s="94"/>
      <c r="EU63" s="94"/>
      <c r="EV63" s="94"/>
      <c r="EW63" s="94"/>
      <c r="EX63" s="94"/>
      <c r="EY63" s="94"/>
      <c r="EZ63" s="94"/>
      <c r="FA63" s="94"/>
      <c r="FB63" s="94"/>
      <c r="FC63" s="94"/>
      <c r="FD63" s="94"/>
      <c r="FE63" s="94"/>
      <c r="FF63" s="94"/>
      <c r="FG63" s="94"/>
      <c r="FH63" s="94"/>
      <c r="FI63" s="94"/>
      <c r="FJ63" s="94"/>
      <c r="FK63" s="94"/>
      <c r="FL63" s="94"/>
      <c r="FM63" s="94"/>
      <c r="FN63" s="94"/>
      <c r="FO63" s="94"/>
      <c r="FP63" s="94"/>
      <c r="FQ63" s="94"/>
      <c r="FR63" s="94"/>
      <c r="FS63" s="94"/>
      <c r="FT63" s="94"/>
      <c r="FU63" s="94"/>
      <c r="FV63" s="94"/>
      <c r="FW63" s="94"/>
      <c r="FX63" s="94"/>
      <c r="FY63" s="94"/>
      <c r="FZ63" s="94"/>
      <c r="GA63" s="94"/>
      <c r="GB63" s="94"/>
      <c r="GC63" s="94"/>
      <c r="GD63" s="94"/>
      <c r="GE63" s="94"/>
      <c r="GF63" s="94"/>
      <c r="GG63" s="94"/>
      <c r="GH63" s="94"/>
      <c r="GI63" s="94"/>
      <c r="GJ63" s="94"/>
      <c r="GK63" s="94"/>
      <c r="GL63" s="94"/>
      <c r="GM63" s="94"/>
      <c r="GN63" s="94"/>
      <c r="GO63" s="94"/>
      <c r="GP63" s="94"/>
      <c r="GQ63" s="94"/>
      <c r="GR63" s="94"/>
      <c r="GS63" s="94"/>
      <c r="GT63" s="94"/>
      <c r="GU63" s="94"/>
    </row>
    <row r="64" spans="1:203" ht="15.75" thickBot="1">
      <c r="A64" s="93"/>
      <c r="B64" s="94"/>
      <c r="C64" s="94"/>
      <c r="D64" s="94"/>
      <c r="E64" s="94"/>
      <c r="F64" s="94"/>
      <c r="G64" s="94"/>
      <c r="H64" s="94"/>
      <c r="I64" s="94"/>
      <c r="J64" s="94"/>
      <c r="K64" s="94"/>
      <c r="L64" s="94"/>
      <c r="M64" s="94"/>
      <c r="N64" s="94"/>
      <c r="O64" s="94"/>
      <c r="P64" s="94"/>
      <c r="Q64" s="94"/>
      <c r="R64" s="94"/>
      <c r="S64" s="94"/>
      <c r="T64" s="94"/>
      <c r="U64" s="94"/>
      <c r="V64" s="94"/>
      <c r="W64" s="94"/>
      <c r="X64" s="94"/>
      <c r="Y64" s="94"/>
      <c r="Z64" s="94"/>
      <c r="AA64" s="94"/>
      <c r="AB64" s="94"/>
      <c r="AC64" s="94"/>
      <c r="AD64" s="94"/>
      <c r="AE64" s="94"/>
      <c r="AF64" s="94"/>
      <c r="AG64" s="94"/>
      <c r="AH64" s="94"/>
      <c r="AI64" s="94"/>
      <c r="AJ64" s="94"/>
      <c r="AK64" s="94"/>
      <c r="AL64" s="94"/>
      <c r="AM64" s="94"/>
      <c r="AN64" s="94"/>
      <c r="AO64" s="94"/>
      <c r="AP64" s="94"/>
      <c r="AQ64" s="94"/>
      <c r="AR64" s="94"/>
      <c r="AS64" s="94"/>
      <c r="AT64" s="94"/>
      <c r="AU64" s="94"/>
      <c r="AV64" s="94"/>
      <c r="AW64" s="94"/>
      <c r="AX64" s="94"/>
      <c r="AY64" s="94"/>
      <c r="AZ64" s="94"/>
      <c r="BA64" s="94"/>
      <c r="BB64" s="94"/>
      <c r="BC64" s="94"/>
      <c r="BD64" s="94"/>
      <c r="BE64" s="94"/>
      <c r="BF64" s="94"/>
      <c r="BG64" s="94"/>
      <c r="BH64" s="94"/>
      <c r="BI64" s="94"/>
      <c r="BJ64" s="94"/>
      <c r="BK64" s="94"/>
      <c r="BL64" s="94"/>
      <c r="BM64" s="94"/>
      <c r="BN64" s="94"/>
      <c r="BO64" s="94"/>
      <c r="BP64" s="94"/>
      <c r="BQ64" s="94"/>
      <c r="BR64" s="94"/>
      <c r="BS64" s="94"/>
      <c r="BT64" s="94"/>
      <c r="BU64" s="94"/>
      <c r="BV64" s="94"/>
      <c r="BW64" s="94"/>
      <c r="BX64" s="94"/>
      <c r="BY64" s="94"/>
      <c r="BZ64" s="94"/>
      <c r="CA64" s="94"/>
      <c r="CB64" s="94"/>
      <c r="CC64" s="94"/>
      <c r="CD64" s="94"/>
      <c r="CE64" s="94"/>
      <c r="CF64" s="94"/>
      <c r="CG64" s="94"/>
      <c r="CH64" s="94"/>
      <c r="CI64" s="94"/>
      <c r="CJ64" s="94"/>
      <c r="CK64" s="94"/>
      <c r="CL64" s="94"/>
      <c r="CM64" s="94"/>
      <c r="CN64" s="94"/>
      <c r="CO64" s="94"/>
      <c r="CP64" s="94"/>
      <c r="CQ64" s="94"/>
      <c r="CR64" s="94"/>
      <c r="CS64" s="94"/>
      <c r="CT64" s="94"/>
      <c r="CU64" s="94"/>
      <c r="CV64" s="94"/>
      <c r="CW64" s="94"/>
      <c r="CX64" s="94"/>
      <c r="CY64" s="94"/>
      <c r="CZ64" s="94"/>
      <c r="DA64" s="94"/>
      <c r="DB64" s="94"/>
      <c r="DC64" s="94"/>
      <c r="DD64" s="94"/>
      <c r="DE64" s="94"/>
      <c r="DF64" s="94"/>
      <c r="DG64" s="94"/>
      <c r="DH64" s="94"/>
      <c r="DI64" s="94"/>
      <c r="DJ64" s="94"/>
      <c r="DK64" s="94"/>
      <c r="DL64" s="94"/>
      <c r="DM64" s="94"/>
      <c r="DN64" s="94"/>
      <c r="DO64" s="94"/>
      <c r="DP64" s="94"/>
      <c r="DQ64" s="94"/>
      <c r="DR64" s="94"/>
      <c r="DS64" s="94"/>
      <c r="DT64" s="94"/>
      <c r="DU64" s="94"/>
      <c r="DV64" s="94"/>
      <c r="DW64" s="94"/>
      <c r="DX64" s="94"/>
      <c r="DY64" s="94"/>
      <c r="DZ64" s="94"/>
      <c r="EA64" s="94"/>
      <c r="EB64" s="94"/>
      <c r="EC64" s="94"/>
      <c r="ED64" s="94"/>
      <c r="EE64" s="94"/>
      <c r="EF64" s="94"/>
      <c r="EG64" s="94"/>
      <c r="EH64" s="94"/>
      <c r="EI64" s="94"/>
      <c r="EJ64" s="94"/>
      <c r="EK64" s="94"/>
      <c r="EL64" s="94"/>
      <c r="EM64" s="94"/>
      <c r="EN64" s="94"/>
      <c r="EO64" s="94"/>
      <c r="EP64" s="94"/>
      <c r="EQ64" s="94"/>
      <c r="ER64" s="94"/>
      <c r="ES64" s="94"/>
      <c r="ET64" s="94"/>
      <c r="EU64" s="94"/>
      <c r="EV64" s="94"/>
      <c r="EW64" s="94"/>
      <c r="EX64" s="94"/>
      <c r="EY64" s="94"/>
      <c r="EZ64" s="94"/>
      <c r="FA64" s="94"/>
      <c r="FB64" s="94"/>
      <c r="FC64" s="94"/>
      <c r="FD64" s="94"/>
      <c r="FE64" s="94"/>
      <c r="FF64" s="94"/>
      <c r="FG64" s="94"/>
      <c r="FH64" s="94"/>
      <c r="FI64" s="94"/>
      <c r="FJ64" s="94"/>
      <c r="FK64" s="94"/>
      <c r="FL64" s="94"/>
      <c r="FM64" s="94"/>
      <c r="FN64" s="94"/>
      <c r="FO64" s="94"/>
      <c r="FP64" s="94"/>
      <c r="FQ64" s="94"/>
      <c r="FR64" s="94"/>
      <c r="FS64" s="94"/>
      <c r="FT64" s="94"/>
      <c r="FU64" s="94"/>
      <c r="FV64" s="94"/>
      <c r="FW64" s="94"/>
      <c r="FX64" s="94"/>
      <c r="FY64" s="94"/>
      <c r="FZ64" s="94"/>
      <c r="GA64" s="94"/>
      <c r="GB64" s="94"/>
      <c r="GC64" s="94"/>
      <c r="GD64" s="94"/>
      <c r="GE64" s="94"/>
      <c r="GF64" s="94"/>
      <c r="GG64" s="94"/>
      <c r="GH64" s="94"/>
      <c r="GI64" s="94"/>
      <c r="GJ64" s="94"/>
      <c r="GK64" s="94"/>
      <c r="GL64" s="94"/>
      <c r="GM64" s="94"/>
      <c r="GN64" s="94"/>
      <c r="GO64" s="94"/>
      <c r="GP64" s="94"/>
      <c r="GQ64" s="94"/>
      <c r="GR64" s="94"/>
      <c r="GS64" s="94"/>
      <c r="GT64" s="94"/>
      <c r="GU64" s="94"/>
    </row>
    <row r="65" spans="1:203" ht="30" customHeight="1" thickTop="1" thickBot="1">
      <c r="A65" s="1094"/>
      <c r="B65" s="828" t="s">
        <v>166</v>
      </c>
      <c r="C65" s="1080" t="s">
        <v>600</v>
      </c>
      <c r="D65" s="320"/>
      <c r="E65" s="94"/>
      <c r="F65" s="94"/>
      <c r="G65" s="94"/>
      <c r="H65" s="94"/>
      <c r="I65" s="94"/>
      <c r="J65" s="94"/>
      <c r="K65" s="94"/>
      <c r="L65" s="94"/>
      <c r="M65" s="94"/>
      <c r="N65" s="94"/>
      <c r="O65" s="94"/>
      <c r="P65" s="94"/>
      <c r="Q65" s="94"/>
      <c r="R65" s="94"/>
      <c r="S65" s="94"/>
      <c r="T65" s="94"/>
      <c r="U65" s="94"/>
      <c r="V65" s="94"/>
      <c r="W65" s="94"/>
      <c r="X65" s="94"/>
      <c r="Y65" s="94"/>
      <c r="Z65" s="94"/>
      <c r="AA65" s="94"/>
      <c r="AB65" s="94"/>
      <c r="AC65" s="94"/>
      <c r="AD65" s="94"/>
      <c r="AE65" s="94"/>
      <c r="AF65" s="94"/>
      <c r="AG65" s="94"/>
      <c r="AH65" s="94"/>
      <c r="AI65" s="94"/>
      <c r="AJ65" s="94"/>
      <c r="AK65" s="94"/>
      <c r="AL65" s="94"/>
      <c r="AM65" s="94"/>
      <c r="AN65" s="94"/>
      <c r="AO65" s="94"/>
      <c r="AP65" s="94"/>
      <c r="AQ65" s="94"/>
      <c r="AR65" s="94"/>
      <c r="AS65" s="94"/>
      <c r="AT65" s="94"/>
      <c r="AU65" s="94"/>
      <c r="AV65" s="94"/>
      <c r="AW65" s="94"/>
      <c r="AX65" s="94"/>
      <c r="AY65" s="94"/>
      <c r="AZ65" s="94"/>
      <c r="BA65" s="94"/>
      <c r="BB65" s="94"/>
      <c r="BC65" s="94"/>
      <c r="BD65" s="94"/>
      <c r="BE65" s="94"/>
      <c r="BF65" s="94"/>
      <c r="BG65" s="94"/>
      <c r="BH65" s="94"/>
      <c r="BI65" s="94"/>
      <c r="BJ65" s="94"/>
      <c r="BK65" s="94"/>
      <c r="BL65" s="94"/>
      <c r="BM65" s="94"/>
      <c r="BN65" s="94"/>
      <c r="BO65" s="94"/>
      <c r="BP65" s="94"/>
      <c r="BQ65" s="94"/>
      <c r="BR65" s="94"/>
      <c r="BS65" s="94"/>
      <c r="BT65" s="94"/>
      <c r="BU65" s="94"/>
      <c r="BV65" s="94"/>
      <c r="BW65" s="94"/>
      <c r="BX65" s="94"/>
      <c r="BY65" s="94"/>
      <c r="BZ65" s="94"/>
      <c r="CA65" s="94"/>
      <c r="CB65" s="94"/>
      <c r="CC65" s="94"/>
      <c r="CD65" s="94"/>
      <c r="CE65" s="94"/>
      <c r="CF65" s="94"/>
      <c r="CG65" s="94"/>
      <c r="CH65" s="94"/>
      <c r="CI65" s="94"/>
      <c r="CJ65" s="94"/>
      <c r="CK65" s="94"/>
      <c r="CL65" s="94"/>
      <c r="CM65" s="94"/>
      <c r="CN65" s="94"/>
      <c r="CO65" s="94"/>
      <c r="CP65" s="94"/>
      <c r="CQ65" s="94"/>
      <c r="CR65" s="94"/>
      <c r="CS65" s="94"/>
      <c r="CT65" s="94"/>
      <c r="CU65" s="94"/>
      <c r="CV65" s="94"/>
      <c r="CW65" s="94"/>
      <c r="CX65" s="94"/>
      <c r="CY65" s="94"/>
      <c r="CZ65" s="94"/>
      <c r="DA65" s="94"/>
      <c r="DB65" s="94"/>
      <c r="DC65" s="94"/>
      <c r="DD65" s="94"/>
      <c r="DE65" s="94"/>
      <c r="DF65" s="94"/>
      <c r="DG65" s="94"/>
      <c r="DH65" s="94"/>
      <c r="DI65" s="94"/>
      <c r="DJ65" s="94"/>
      <c r="DK65" s="94"/>
      <c r="DL65" s="94"/>
      <c r="DM65" s="94"/>
      <c r="DN65" s="94"/>
      <c r="DO65" s="94"/>
      <c r="DP65" s="94"/>
      <c r="DQ65" s="94"/>
      <c r="DR65" s="94"/>
      <c r="DS65" s="94"/>
      <c r="DT65" s="94"/>
      <c r="DU65" s="94"/>
      <c r="DV65" s="94"/>
      <c r="DW65" s="94"/>
      <c r="DX65" s="94"/>
      <c r="DY65" s="94"/>
      <c r="DZ65" s="94"/>
      <c r="EA65" s="94"/>
      <c r="EB65" s="94"/>
      <c r="EC65" s="94"/>
      <c r="ED65" s="94"/>
      <c r="EE65" s="94"/>
      <c r="EF65" s="94"/>
      <c r="EG65" s="94"/>
      <c r="EH65" s="94"/>
      <c r="EI65" s="94"/>
      <c r="EJ65" s="94"/>
      <c r="EK65" s="94"/>
      <c r="EL65" s="94"/>
      <c r="EM65" s="94"/>
      <c r="EN65" s="94"/>
      <c r="EO65" s="94"/>
      <c r="EP65" s="94"/>
      <c r="EQ65" s="94"/>
      <c r="ER65" s="94"/>
      <c r="ES65" s="94"/>
      <c r="ET65" s="94"/>
      <c r="EU65" s="94"/>
      <c r="EV65" s="94"/>
      <c r="EW65" s="94"/>
      <c r="EX65" s="94"/>
      <c r="EY65" s="94"/>
      <c r="EZ65" s="94"/>
      <c r="FA65" s="94"/>
      <c r="FB65" s="94"/>
      <c r="FC65" s="94"/>
      <c r="FD65" s="94"/>
      <c r="FE65" s="94"/>
      <c r="FF65" s="94"/>
      <c r="FG65" s="94"/>
      <c r="FH65" s="94"/>
      <c r="FI65" s="94"/>
      <c r="FJ65" s="94"/>
      <c r="FK65" s="94"/>
      <c r="FL65" s="94"/>
      <c r="FM65" s="94"/>
      <c r="FN65" s="94"/>
      <c r="FO65" s="94"/>
      <c r="FP65" s="94"/>
      <c r="FQ65" s="94"/>
      <c r="FR65" s="94"/>
      <c r="FS65" s="94"/>
      <c r="FT65" s="94"/>
      <c r="FU65" s="94"/>
      <c r="FV65" s="94"/>
      <c r="FW65" s="94"/>
      <c r="FX65" s="94"/>
      <c r="FY65" s="94"/>
      <c r="FZ65" s="94"/>
      <c r="GA65" s="94"/>
      <c r="GB65" s="94"/>
      <c r="GC65" s="94"/>
      <c r="GD65" s="94"/>
      <c r="GE65" s="94"/>
      <c r="GF65" s="94"/>
      <c r="GG65" s="94"/>
      <c r="GH65" s="94"/>
      <c r="GI65" s="94"/>
      <c r="GJ65" s="94"/>
      <c r="GK65" s="94"/>
      <c r="GL65" s="94"/>
      <c r="GM65" s="94"/>
      <c r="GN65" s="94"/>
      <c r="GO65" s="94"/>
      <c r="GP65" s="94"/>
      <c r="GQ65" s="94"/>
      <c r="GR65" s="94"/>
      <c r="GS65" s="94"/>
      <c r="GT65" s="94"/>
      <c r="GU65" s="94"/>
    </row>
    <row r="66" spans="1:203" ht="21.75" thickTop="1" thickBot="1">
      <c r="A66" s="597" t="s">
        <v>651</v>
      </c>
      <c r="B66" s="598"/>
      <c r="C66" s="763"/>
      <c r="D66" s="320"/>
      <c r="E66" s="94"/>
      <c r="F66" s="94"/>
      <c r="G66" s="94"/>
      <c r="H66" s="94"/>
      <c r="I66" s="94"/>
      <c r="J66" s="94"/>
      <c r="K66" s="94"/>
      <c r="L66" s="94"/>
      <c r="M66" s="94"/>
      <c r="N66" s="94"/>
      <c r="O66" s="94"/>
      <c r="P66" s="94"/>
      <c r="Q66" s="94"/>
      <c r="R66" s="94"/>
      <c r="S66" s="94"/>
      <c r="T66" s="94"/>
      <c r="U66" s="94"/>
      <c r="V66" s="94"/>
      <c r="W66" s="94"/>
      <c r="X66" s="94"/>
      <c r="Y66" s="94"/>
      <c r="Z66" s="94"/>
      <c r="AA66" s="94"/>
      <c r="AB66" s="94"/>
      <c r="AC66" s="94"/>
      <c r="AD66" s="94"/>
      <c r="AE66" s="94"/>
      <c r="AF66" s="94"/>
      <c r="AG66" s="94"/>
      <c r="AH66" s="94"/>
      <c r="AI66" s="94"/>
      <c r="AJ66" s="94"/>
      <c r="AK66" s="94"/>
      <c r="AL66" s="94"/>
      <c r="AM66" s="94"/>
      <c r="AN66" s="94"/>
      <c r="AO66" s="94"/>
      <c r="AP66" s="94"/>
      <c r="AQ66" s="94"/>
      <c r="AR66" s="94"/>
      <c r="AS66" s="94"/>
      <c r="AT66" s="94"/>
      <c r="AU66" s="94"/>
      <c r="AV66" s="94"/>
      <c r="AW66" s="94"/>
      <c r="AX66" s="94"/>
      <c r="AY66" s="94"/>
      <c r="AZ66" s="94"/>
      <c r="BA66" s="94"/>
      <c r="BB66" s="94"/>
      <c r="BC66" s="94"/>
      <c r="BD66" s="94"/>
      <c r="BE66" s="94"/>
      <c r="BF66" s="94"/>
      <c r="BG66" s="94"/>
      <c r="BH66" s="94"/>
      <c r="BI66" s="94"/>
      <c r="BJ66" s="94"/>
      <c r="BK66" s="94"/>
      <c r="BL66" s="94"/>
      <c r="BM66" s="94"/>
      <c r="BN66" s="94"/>
      <c r="BO66" s="94"/>
      <c r="BP66" s="94"/>
      <c r="BQ66" s="94"/>
      <c r="BR66" s="94"/>
      <c r="BS66" s="94"/>
      <c r="BT66" s="94"/>
      <c r="BU66" s="94"/>
      <c r="BV66" s="94"/>
      <c r="BW66" s="94"/>
      <c r="BX66" s="94"/>
      <c r="BY66" s="94"/>
      <c r="BZ66" s="94"/>
      <c r="CA66" s="94"/>
      <c r="CB66" s="94"/>
      <c r="CC66" s="94"/>
      <c r="CD66" s="94"/>
      <c r="CE66" s="94"/>
      <c r="CF66" s="94"/>
      <c r="CG66" s="94"/>
      <c r="CH66" s="94"/>
      <c r="CI66" s="94"/>
      <c r="CJ66" s="94"/>
      <c r="CK66" s="94"/>
      <c r="CL66" s="94"/>
      <c r="CM66" s="94"/>
      <c r="CN66" s="94"/>
      <c r="CO66" s="94"/>
      <c r="CP66" s="94"/>
      <c r="CQ66" s="94"/>
      <c r="CR66" s="94"/>
      <c r="CS66" s="94"/>
      <c r="CT66" s="94"/>
      <c r="CU66" s="94"/>
      <c r="CV66" s="94"/>
      <c r="CW66" s="94"/>
      <c r="CX66" s="94"/>
      <c r="CY66" s="94"/>
      <c r="CZ66" s="94"/>
      <c r="DA66" s="94"/>
      <c r="DB66" s="94"/>
      <c r="DC66" s="94"/>
      <c r="DD66" s="94"/>
      <c r="DE66" s="94"/>
      <c r="DF66" s="94"/>
      <c r="DG66" s="94"/>
      <c r="DH66" s="94"/>
      <c r="DI66" s="94"/>
      <c r="DJ66" s="94"/>
      <c r="DK66" s="94"/>
      <c r="DL66" s="94"/>
      <c r="DM66" s="94"/>
      <c r="DN66" s="94"/>
      <c r="DO66" s="94"/>
      <c r="DP66" s="94"/>
      <c r="DQ66" s="94"/>
      <c r="DR66" s="94"/>
      <c r="DS66" s="94"/>
      <c r="DT66" s="94"/>
      <c r="DU66" s="94"/>
      <c r="DV66" s="94"/>
      <c r="DW66" s="94"/>
      <c r="DX66" s="94"/>
      <c r="DY66" s="94"/>
      <c r="DZ66" s="94"/>
      <c r="EA66" s="94"/>
      <c r="EB66" s="94"/>
      <c r="EC66" s="94"/>
      <c r="ED66" s="94"/>
      <c r="EE66" s="94"/>
      <c r="EF66" s="94"/>
      <c r="EG66" s="94"/>
      <c r="EH66" s="94"/>
      <c r="EI66" s="94"/>
      <c r="EJ66" s="94"/>
      <c r="EK66" s="94"/>
      <c r="EL66" s="94"/>
      <c r="EM66" s="94"/>
      <c r="EN66" s="94"/>
      <c r="EO66" s="94"/>
      <c r="EP66" s="94"/>
      <c r="EQ66" s="94"/>
      <c r="ER66" s="94"/>
      <c r="ES66" s="94"/>
      <c r="ET66" s="94"/>
      <c r="EU66" s="94"/>
      <c r="EV66" s="94"/>
      <c r="EW66" s="94"/>
      <c r="EX66" s="94"/>
      <c r="EY66" s="94"/>
      <c r="EZ66" s="94"/>
      <c r="FA66" s="94"/>
      <c r="FB66" s="94"/>
      <c r="FC66" s="94"/>
      <c r="FD66" s="94"/>
      <c r="FE66" s="94"/>
      <c r="FF66" s="94"/>
      <c r="FG66" s="94"/>
      <c r="FH66" s="94"/>
      <c r="FI66" s="94"/>
      <c r="FJ66" s="94"/>
      <c r="FK66" s="94"/>
      <c r="FL66" s="94"/>
      <c r="FM66" s="94"/>
      <c r="FN66" s="94"/>
      <c r="FO66" s="94"/>
      <c r="FP66" s="94"/>
      <c r="FQ66" s="94"/>
      <c r="FR66" s="94"/>
      <c r="FS66" s="94"/>
      <c r="FT66" s="94"/>
      <c r="FU66" s="94"/>
      <c r="FV66" s="94"/>
      <c r="FW66" s="94"/>
      <c r="FX66" s="94"/>
      <c r="FY66" s="94"/>
      <c r="FZ66" s="94"/>
      <c r="GA66" s="94"/>
      <c r="GB66" s="94"/>
      <c r="GC66" s="94"/>
      <c r="GD66" s="94"/>
      <c r="GE66" s="94"/>
      <c r="GF66" s="94"/>
      <c r="GG66" s="94"/>
      <c r="GH66" s="94"/>
      <c r="GI66" s="94"/>
      <c r="GJ66" s="94"/>
      <c r="GK66" s="94"/>
      <c r="GL66" s="94"/>
      <c r="GM66" s="94"/>
      <c r="GN66" s="94"/>
      <c r="GO66" s="94"/>
      <c r="GP66" s="94"/>
      <c r="GQ66" s="94"/>
      <c r="GR66" s="94"/>
      <c r="GS66" s="94"/>
      <c r="GT66" s="94"/>
      <c r="GU66" s="94"/>
    </row>
    <row r="67" spans="1:203" ht="21" thickTop="1">
      <c r="A67" s="593" t="s">
        <v>652</v>
      </c>
      <c r="B67" s="591">
        <v>2.06E-2</v>
      </c>
      <c r="C67" s="591">
        <v>2.06E-2</v>
      </c>
      <c r="D67" s="320"/>
      <c r="E67" s="94"/>
      <c r="F67" s="94"/>
      <c r="G67" s="94"/>
      <c r="H67" s="94"/>
      <c r="I67" s="94"/>
      <c r="J67" s="94"/>
      <c r="K67" s="94"/>
      <c r="L67" s="94"/>
      <c r="M67" s="94"/>
      <c r="N67" s="94"/>
      <c r="O67" s="94"/>
      <c r="P67" s="94"/>
      <c r="Q67" s="94"/>
      <c r="R67" s="94"/>
      <c r="S67" s="94"/>
      <c r="T67" s="94"/>
      <c r="U67" s="94"/>
      <c r="V67" s="94"/>
      <c r="W67" s="94"/>
      <c r="X67" s="94"/>
      <c r="Y67" s="94"/>
      <c r="Z67" s="94"/>
      <c r="AA67" s="94"/>
      <c r="AB67" s="94"/>
      <c r="AC67" s="94"/>
      <c r="AD67" s="94"/>
      <c r="AE67" s="94"/>
      <c r="AF67" s="94"/>
      <c r="AG67" s="94"/>
      <c r="AH67" s="94"/>
      <c r="AI67" s="94"/>
      <c r="AJ67" s="94"/>
      <c r="AK67" s="94"/>
      <c r="AL67" s="94"/>
      <c r="AM67" s="94"/>
      <c r="AN67" s="94"/>
      <c r="AO67" s="94"/>
      <c r="AP67" s="94"/>
      <c r="AQ67" s="94"/>
      <c r="AR67" s="94"/>
      <c r="AS67" s="94"/>
      <c r="AT67" s="94"/>
      <c r="AU67" s="94"/>
      <c r="AV67" s="94"/>
      <c r="AW67" s="94"/>
      <c r="AX67" s="94"/>
      <c r="AY67" s="94"/>
      <c r="AZ67" s="94"/>
      <c r="BA67" s="94"/>
      <c r="BB67" s="94"/>
      <c r="BC67" s="94"/>
      <c r="BD67" s="94"/>
      <c r="BE67" s="94"/>
      <c r="BF67" s="94"/>
      <c r="BG67" s="94"/>
      <c r="BH67" s="94"/>
      <c r="BI67" s="94"/>
      <c r="BJ67" s="94"/>
      <c r="BK67" s="94"/>
      <c r="BL67" s="94"/>
      <c r="BM67" s="94"/>
      <c r="BN67" s="94"/>
      <c r="BO67" s="94"/>
      <c r="BP67" s="94"/>
      <c r="BQ67" s="94"/>
      <c r="BR67" s="94"/>
      <c r="BS67" s="94"/>
      <c r="BT67" s="94"/>
      <c r="BU67" s="94"/>
      <c r="BV67" s="94"/>
      <c r="BW67" s="94"/>
      <c r="BX67" s="94"/>
      <c r="BY67" s="94"/>
      <c r="BZ67" s="94"/>
      <c r="CA67" s="94"/>
      <c r="CB67" s="94"/>
      <c r="CC67" s="94"/>
      <c r="CD67" s="94"/>
      <c r="CE67" s="94"/>
      <c r="CF67" s="94"/>
      <c r="CG67" s="94"/>
      <c r="CH67" s="94"/>
      <c r="CI67" s="94"/>
      <c r="CJ67" s="94"/>
      <c r="CK67" s="94"/>
      <c r="CL67" s="94"/>
      <c r="CM67" s="94"/>
      <c r="CN67" s="94"/>
      <c r="CO67" s="94"/>
      <c r="CP67" s="94"/>
      <c r="CQ67" s="94"/>
      <c r="CR67" s="94"/>
      <c r="CS67" s="94"/>
      <c r="CT67" s="94"/>
      <c r="CU67" s="94"/>
      <c r="CV67" s="94"/>
      <c r="CW67" s="94"/>
      <c r="CX67" s="94"/>
      <c r="CY67" s="94"/>
      <c r="CZ67" s="94"/>
      <c r="DA67" s="94"/>
      <c r="DB67" s="94"/>
      <c r="DC67" s="94"/>
      <c r="DD67" s="94"/>
      <c r="DE67" s="94"/>
      <c r="DF67" s="94"/>
      <c r="DG67" s="94"/>
      <c r="DH67" s="94"/>
      <c r="DI67" s="94"/>
      <c r="DJ67" s="94"/>
      <c r="DK67" s="94"/>
      <c r="DL67" s="94"/>
      <c r="DM67" s="94"/>
      <c r="DN67" s="94"/>
      <c r="DO67" s="94"/>
      <c r="DP67" s="94"/>
      <c r="DQ67" s="94"/>
      <c r="DR67" s="94"/>
      <c r="DS67" s="94"/>
      <c r="DT67" s="94"/>
      <c r="DU67" s="94"/>
      <c r="DV67" s="94"/>
      <c r="DW67" s="94"/>
      <c r="DX67" s="94"/>
      <c r="DY67" s="94"/>
      <c r="DZ67" s="94"/>
      <c r="EA67" s="94"/>
      <c r="EB67" s="94"/>
      <c r="EC67" s="94"/>
      <c r="ED67" s="94"/>
      <c r="EE67" s="94"/>
      <c r="EF67" s="94"/>
      <c r="EG67" s="94"/>
      <c r="EH67" s="94"/>
      <c r="EI67" s="94"/>
      <c r="EJ67" s="94"/>
      <c r="EK67" s="94"/>
      <c r="EL67" s="94"/>
      <c r="EM67" s="94"/>
      <c r="EN67" s="94"/>
      <c r="EO67" s="94"/>
      <c r="EP67" s="94"/>
      <c r="EQ67" s="94"/>
      <c r="ER67" s="94"/>
      <c r="ES67" s="94"/>
      <c r="ET67" s="94"/>
      <c r="EU67" s="94"/>
      <c r="EV67" s="94"/>
      <c r="EW67" s="94"/>
      <c r="EX67" s="94"/>
      <c r="EY67" s="94"/>
      <c r="EZ67" s="94"/>
      <c r="FA67" s="94"/>
      <c r="FB67" s="94"/>
      <c r="FC67" s="94"/>
      <c r="FD67" s="94"/>
      <c r="FE67" s="94"/>
      <c r="FF67" s="94"/>
      <c r="FG67" s="94"/>
      <c r="FH67" s="94"/>
      <c r="FI67" s="94"/>
      <c r="FJ67" s="94"/>
      <c r="FK67" s="94"/>
      <c r="FL67" s="94"/>
      <c r="FM67" s="94"/>
      <c r="FN67" s="94"/>
      <c r="FO67" s="94"/>
      <c r="FP67" s="94"/>
      <c r="FQ67" s="94"/>
      <c r="FR67" s="94"/>
      <c r="FS67" s="94"/>
      <c r="FT67" s="94"/>
      <c r="FU67" s="94"/>
      <c r="FV67" s="94"/>
      <c r="FW67" s="94"/>
      <c r="FX67" s="94"/>
      <c r="FY67" s="94"/>
      <c r="FZ67" s="94"/>
      <c r="GA67" s="94"/>
      <c r="GB67" s="94"/>
      <c r="GC67" s="94"/>
      <c r="GD67" s="94"/>
      <c r="GE67" s="94"/>
      <c r="GF67" s="94"/>
      <c r="GG67" s="94"/>
      <c r="GH67" s="94"/>
      <c r="GI67" s="94"/>
      <c r="GJ67" s="94"/>
      <c r="GK67" s="94"/>
      <c r="GL67" s="94"/>
      <c r="GM67" s="94"/>
      <c r="GN67" s="94"/>
      <c r="GO67" s="94"/>
      <c r="GP67" s="94"/>
      <c r="GQ67" s="94"/>
      <c r="GR67" s="94"/>
      <c r="GS67" s="94"/>
      <c r="GT67" s="94"/>
      <c r="GU67" s="94"/>
    </row>
    <row r="68" spans="1:203" ht="20.25">
      <c r="A68" s="593" t="s">
        <v>653</v>
      </c>
      <c r="B68" s="591">
        <v>2.7E-2</v>
      </c>
      <c r="C68" s="591">
        <v>2.7E-2</v>
      </c>
      <c r="D68" s="320"/>
      <c r="E68" s="94"/>
      <c r="F68" s="94"/>
      <c r="G68" s="94"/>
      <c r="H68" s="94"/>
      <c r="I68" s="94"/>
      <c r="J68" s="94"/>
      <c r="K68" s="94"/>
      <c r="L68" s="94"/>
      <c r="M68" s="94"/>
      <c r="N68" s="94"/>
      <c r="O68" s="94"/>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c r="BM68" s="94"/>
      <c r="BN68" s="94"/>
      <c r="BO68" s="94"/>
      <c r="BP68" s="94"/>
      <c r="BQ68" s="94"/>
      <c r="BR68" s="94"/>
      <c r="BS68" s="94"/>
      <c r="BT68" s="94"/>
      <c r="BU68" s="94"/>
      <c r="BV68" s="94"/>
      <c r="BW68" s="94"/>
      <c r="BX68" s="94"/>
      <c r="BY68" s="94"/>
      <c r="BZ68" s="94"/>
      <c r="CA68" s="94"/>
      <c r="CB68" s="94"/>
      <c r="CC68" s="94"/>
      <c r="CD68" s="94"/>
      <c r="CE68" s="94"/>
      <c r="CF68" s="94"/>
      <c r="CG68" s="94"/>
      <c r="CH68" s="94"/>
      <c r="CI68" s="94"/>
      <c r="CJ68" s="94"/>
      <c r="CK68" s="94"/>
      <c r="CL68" s="94"/>
      <c r="CM68" s="94"/>
      <c r="CN68" s="94"/>
      <c r="CO68" s="94"/>
      <c r="CP68" s="94"/>
      <c r="CQ68" s="94"/>
      <c r="CR68" s="94"/>
      <c r="CS68" s="94"/>
      <c r="CT68" s="94"/>
      <c r="CU68" s="94"/>
      <c r="CV68" s="94"/>
      <c r="CW68" s="94"/>
      <c r="CX68" s="94"/>
      <c r="CY68" s="94"/>
      <c r="CZ68" s="94"/>
      <c r="DA68" s="94"/>
      <c r="DB68" s="94"/>
      <c r="DC68" s="94"/>
      <c r="DD68" s="94"/>
      <c r="DE68" s="94"/>
      <c r="DF68" s="94"/>
      <c r="DG68" s="94"/>
      <c r="DH68" s="94"/>
      <c r="DI68" s="94"/>
      <c r="DJ68" s="94"/>
      <c r="DK68" s="94"/>
      <c r="DL68" s="94"/>
      <c r="DM68" s="94"/>
      <c r="DN68" s="94"/>
      <c r="DO68" s="94"/>
      <c r="DP68" s="94"/>
      <c r="DQ68" s="94"/>
      <c r="DR68" s="94"/>
      <c r="DS68" s="94"/>
      <c r="DT68" s="94"/>
      <c r="DU68" s="94"/>
      <c r="DV68" s="94"/>
      <c r="DW68" s="94"/>
      <c r="DX68" s="94"/>
      <c r="DY68" s="94"/>
      <c r="DZ68" s="94"/>
      <c r="EA68" s="94"/>
      <c r="EB68" s="94"/>
      <c r="EC68" s="94"/>
      <c r="ED68" s="94"/>
      <c r="EE68" s="94"/>
      <c r="EF68" s="94"/>
      <c r="EG68" s="94"/>
      <c r="EH68" s="94"/>
      <c r="EI68" s="94"/>
      <c r="EJ68" s="94"/>
      <c r="EK68" s="94"/>
      <c r="EL68" s="94"/>
      <c r="EM68" s="94"/>
      <c r="EN68" s="94"/>
      <c r="EO68" s="94"/>
      <c r="EP68" s="94"/>
      <c r="EQ68" s="94"/>
      <c r="ER68" s="94"/>
      <c r="ES68" s="94"/>
      <c r="ET68" s="94"/>
      <c r="EU68" s="94"/>
      <c r="EV68" s="94"/>
      <c r="EW68" s="94"/>
      <c r="EX68" s="94"/>
      <c r="EY68" s="94"/>
      <c r="EZ68" s="94"/>
      <c r="FA68" s="94"/>
      <c r="FB68" s="94"/>
      <c r="FC68" s="94"/>
      <c r="FD68" s="94"/>
      <c r="FE68" s="94"/>
      <c r="FF68" s="94"/>
      <c r="FG68" s="94"/>
      <c r="FH68" s="94"/>
      <c r="FI68" s="94"/>
      <c r="FJ68" s="94"/>
      <c r="FK68" s="94"/>
      <c r="FL68" s="94"/>
      <c r="FM68" s="94"/>
      <c r="FN68" s="94"/>
      <c r="FO68" s="94"/>
      <c r="FP68" s="94"/>
      <c r="FQ68" s="94"/>
      <c r="FR68" s="94"/>
      <c r="FS68" s="94"/>
      <c r="FT68" s="94"/>
      <c r="FU68" s="94"/>
      <c r="FV68" s="94"/>
      <c r="FW68" s="94"/>
      <c r="FX68" s="94"/>
      <c r="FY68" s="94"/>
      <c r="FZ68" s="94"/>
      <c r="GA68" s="94"/>
      <c r="GB68" s="94"/>
      <c r="GC68" s="94"/>
      <c r="GD68" s="94"/>
      <c r="GE68" s="94"/>
      <c r="GF68" s="94"/>
      <c r="GG68" s="94"/>
      <c r="GH68" s="94"/>
      <c r="GI68" s="94"/>
      <c r="GJ68" s="94"/>
      <c r="GK68" s="94"/>
      <c r="GL68" s="94"/>
      <c r="GM68" s="94"/>
      <c r="GN68" s="94"/>
      <c r="GO68" s="94"/>
      <c r="GP68" s="94"/>
      <c r="GQ68" s="94"/>
      <c r="GR68" s="94"/>
      <c r="GS68" s="94"/>
      <c r="GT68" s="94"/>
      <c r="GU68" s="94"/>
    </row>
    <row r="69" spans="1:203" ht="20.25">
      <c r="A69" s="593" t="s">
        <v>654</v>
      </c>
      <c r="B69" s="591">
        <v>2.4299999999999999E-2</v>
      </c>
      <c r="C69" s="591">
        <v>2.4299999999999999E-2</v>
      </c>
      <c r="D69" s="320"/>
      <c r="E69" s="94"/>
      <c r="F69" s="94"/>
      <c r="G69" s="94"/>
      <c r="H69" s="94"/>
      <c r="I69" s="94"/>
      <c r="J69" s="94"/>
      <c r="K69" s="94"/>
      <c r="L69" s="94"/>
      <c r="M69" s="94"/>
      <c r="N69" s="94"/>
      <c r="O69" s="94"/>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c r="AU69" s="94"/>
      <c r="AV69" s="94"/>
      <c r="AW69" s="94"/>
      <c r="AX69" s="94"/>
      <c r="AY69" s="94"/>
      <c r="AZ69" s="94"/>
      <c r="BA69" s="94"/>
      <c r="BB69" s="94"/>
      <c r="BC69" s="94"/>
      <c r="BD69" s="94"/>
      <c r="BE69" s="94"/>
      <c r="BF69" s="94"/>
      <c r="BG69" s="94"/>
      <c r="BH69" s="94"/>
      <c r="BI69" s="94"/>
      <c r="BJ69" s="94"/>
      <c r="BK69" s="94"/>
      <c r="BL69" s="94"/>
      <c r="BM69" s="94"/>
      <c r="BN69" s="94"/>
      <c r="BO69" s="94"/>
      <c r="BP69" s="94"/>
      <c r="BQ69" s="94"/>
      <c r="BR69" s="94"/>
      <c r="BS69" s="94"/>
      <c r="BT69" s="94"/>
      <c r="BU69" s="94"/>
      <c r="BV69" s="94"/>
      <c r="BW69" s="94"/>
      <c r="BX69" s="94"/>
      <c r="BY69" s="94"/>
      <c r="BZ69" s="94"/>
      <c r="CA69" s="94"/>
      <c r="CB69" s="94"/>
      <c r="CC69" s="94"/>
      <c r="CD69" s="94"/>
      <c r="CE69" s="94"/>
      <c r="CF69" s="94"/>
      <c r="CG69" s="94"/>
      <c r="CH69" s="94"/>
      <c r="CI69" s="94"/>
      <c r="CJ69" s="94"/>
      <c r="CK69" s="94"/>
      <c r="CL69" s="94"/>
      <c r="CM69" s="94"/>
      <c r="CN69" s="94"/>
      <c r="CO69" s="94"/>
      <c r="CP69" s="94"/>
      <c r="CQ69" s="94"/>
      <c r="CR69" s="94"/>
      <c r="CS69" s="94"/>
      <c r="CT69" s="94"/>
      <c r="CU69" s="94"/>
      <c r="CV69" s="94"/>
      <c r="CW69" s="94"/>
      <c r="CX69" s="94"/>
      <c r="CY69" s="94"/>
      <c r="CZ69" s="94"/>
      <c r="DA69" s="94"/>
      <c r="DB69" s="94"/>
      <c r="DC69" s="94"/>
      <c r="DD69" s="94"/>
      <c r="DE69" s="94"/>
      <c r="DF69" s="94"/>
      <c r="DG69" s="94"/>
      <c r="DH69" s="94"/>
      <c r="DI69" s="94"/>
      <c r="DJ69" s="94"/>
      <c r="DK69" s="94"/>
      <c r="DL69" s="94"/>
      <c r="DM69" s="94"/>
      <c r="DN69" s="94"/>
      <c r="DO69" s="94"/>
      <c r="DP69" s="94"/>
      <c r="DQ69" s="94"/>
      <c r="DR69" s="94"/>
      <c r="DS69" s="94"/>
      <c r="DT69" s="94"/>
      <c r="DU69" s="94"/>
      <c r="DV69" s="94"/>
      <c r="DW69" s="94"/>
      <c r="DX69" s="94"/>
      <c r="DY69" s="94"/>
      <c r="DZ69" s="94"/>
      <c r="EA69" s="94"/>
      <c r="EB69" s="94"/>
      <c r="EC69" s="94"/>
      <c r="ED69" s="94"/>
      <c r="EE69" s="94"/>
      <c r="EF69" s="94"/>
      <c r="EG69" s="94"/>
      <c r="EH69" s="94"/>
      <c r="EI69" s="94"/>
      <c r="EJ69" s="94"/>
      <c r="EK69" s="94"/>
      <c r="EL69" s="94"/>
      <c r="EM69" s="94"/>
      <c r="EN69" s="94"/>
      <c r="EO69" s="94"/>
      <c r="EP69" s="94"/>
      <c r="EQ69" s="94"/>
      <c r="ER69" s="94"/>
      <c r="ES69" s="94"/>
      <c r="ET69" s="94"/>
      <c r="EU69" s="94"/>
      <c r="EV69" s="94"/>
      <c r="EW69" s="94"/>
      <c r="EX69" s="94"/>
      <c r="EY69" s="94"/>
      <c r="EZ69" s="94"/>
      <c r="FA69" s="94"/>
      <c r="FB69" s="94"/>
      <c r="FC69" s="94"/>
      <c r="FD69" s="94"/>
      <c r="FE69" s="94"/>
      <c r="FF69" s="94"/>
      <c r="FG69" s="94"/>
      <c r="FH69" s="94"/>
      <c r="FI69" s="94"/>
      <c r="FJ69" s="94"/>
      <c r="FK69" s="94"/>
      <c r="FL69" s="94"/>
      <c r="FM69" s="94"/>
      <c r="FN69" s="94"/>
      <c r="FO69" s="94"/>
      <c r="FP69" s="94"/>
      <c r="FQ69" s="94"/>
      <c r="FR69" s="94"/>
      <c r="FS69" s="94"/>
      <c r="FT69" s="94"/>
      <c r="FU69" s="94"/>
      <c r="FV69" s="94"/>
      <c r="FW69" s="94"/>
      <c r="FX69" s="94"/>
      <c r="FY69" s="94"/>
      <c r="FZ69" s="94"/>
      <c r="GA69" s="94"/>
      <c r="GB69" s="94"/>
      <c r="GC69" s="94"/>
      <c r="GD69" s="94"/>
      <c r="GE69" s="94"/>
      <c r="GF69" s="94"/>
      <c r="GG69" s="94"/>
      <c r="GH69" s="94"/>
      <c r="GI69" s="94"/>
      <c r="GJ69" s="94"/>
      <c r="GK69" s="94"/>
      <c r="GL69" s="94"/>
      <c r="GM69" s="94"/>
      <c r="GN69" s="94"/>
      <c r="GO69" s="94"/>
      <c r="GP69" s="94"/>
      <c r="GQ69" s="94"/>
      <c r="GR69" s="94"/>
      <c r="GS69" s="94"/>
      <c r="GT69" s="94"/>
      <c r="GU69" s="94"/>
    </row>
    <row r="70" spans="1:203" ht="20.25">
      <c r="A70" s="593" t="s">
        <v>655</v>
      </c>
      <c r="B70" s="591">
        <v>1.1999999999999999E-3</v>
      </c>
      <c r="C70" s="591">
        <v>1.1999999999999999E-3</v>
      </c>
      <c r="D70" s="320"/>
      <c r="E70" s="94"/>
      <c r="F70" s="94"/>
      <c r="G70" s="94"/>
      <c r="H70" s="94"/>
      <c r="I70" s="94"/>
      <c r="J70" s="94"/>
      <c r="K70" s="94"/>
      <c r="L70" s="94"/>
      <c r="M70" s="94"/>
      <c r="N70" s="94"/>
      <c r="O70" s="94"/>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c r="BM70" s="94"/>
      <c r="BN70" s="94"/>
      <c r="BO70" s="94"/>
      <c r="BP70" s="94"/>
      <c r="BQ70" s="94"/>
      <c r="BR70" s="94"/>
      <c r="BS70" s="94"/>
      <c r="BT70" s="94"/>
      <c r="BU70" s="94"/>
      <c r="BV70" s="94"/>
      <c r="BW70" s="94"/>
      <c r="BX70" s="94"/>
      <c r="BY70" s="94"/>
      <c r="BZ70" s="94"/>
      <c r="CA70" s="94"/>
      <c r="CB70" s="94"/>
      <c r="CC70" s="94"/>
      <c r="CD70" s="94"/>
      <c r="CE70" s="94"/>
      <c r="CF70" s="94"/>
      <c r="CG70" s="94"/>
      <c r="CH70" s="94"/>
      <c r="CI70" s="94"/>
      <c r="CJ70" s="94"/>
      <c r="CK70" s="94"/>
      <c r="CL70" s="94"/>
      <c r="CM70" s="94"/>
      <c r="CN70" s="94"/>
      <c r="CO70" s="94"/>
      <c r="CP70" s="94"/>
      <c r="CQ70" s="94"/>
      <c r="CR70" s="94"/>
      <c r="CS70" s="94"/>
      <c r="CT70" s="94"/>
      <c r="CU70" s="94"/>
      <c r="CV70" s="94"/>
      <c r="CW70" s="94"/>
      <c r="CX70" s="94"/>
      <c r="CY70" s="94"/>
      <c r="CZ70" s="94"/>
      <c r="DA70" s="94"/>
      <c r="DB70" s="94"/>
      <c r="DC70" s="94"/>
      <c r="DD70" s="94"/>
      <c r="DE70" s="94"/>
      <c r="DF70" s="94"/>
      <c r="DG70" s="94"/>
      <c r="DH70" s="94"/>
      <c r="DI70" s="94"/>
      <c r="DJ70" s="94"/>
      <c r="DK70" s="94"/>
      <c r="DL70" s="94"/>
      <c r="DM70" s="94"/>
      <c r="DN70" s="94"/>
      <c r="DO70" s="94"/>
      <c r="DP70" s="94"/>
      <c r="DQ70" s="94"/>
      <c r="DR70" s="94"/>
      <c r="DS70" s="94"/>
      <c r="DT70" s="94"/>
      <c r="DU70" s="94"/>
      <c r="DV70" s="94"/>
      <c r="DW70" s="94"/>
      <c r="DX70" s="94"/>
      <c r="DY70" s="94"/>
      <c r="DZ70" s="94"/>
      <c r="EA70" s="94"/>
      <c r="EB70" s="94"/>
      <c r="EC70" s="94"/>
      <c r="ED70" s="94"/>
      <c r="EE70" s="94"/>
      <c r="EF70" s="94"/>
      <c r="EG70" s="94"/>
      <c r="EH70" s="94"/>
      <c r="EI70" s="94"/>
      <c r="EJ70" s="94"/>
      <c r="EK70" s="94"/>
      <c r="EL70" s="94"/>
      <c r="EM70" s="94"/>
      <c r="EN70" s="94"/>
      <c r="EO70" s="94"/>
      <c r="EP70" s="94"/>
      <c r="EQ70" s="94"/>
      <c r="ER70" s="94"/>
      <c r="ES70" s="94"/>
      <c r="ET70" s="94"/>
      <c r="EU70" s="94"/>
      <c r="EV70" s="94"/>
      <c r="EW70" s="94"/>
      <c r="EX70" s="94"/>
      <c r="EY70" s="94"/>
      <c r="EZ70" s="94"/>
      <c r="FA70" s="94"/>
      <c r="FB70" s="94"/>
      <c r="FC70" s="94"/>
      <c r="FD70" s="94"/>
      <c r="FE70" s="94"/>
      <c r="FF70" s="94"/>
      <c r="FG70" s="94"/>
      <c r="FH70" s="94"/>
      <c r="FI70" s="94"/>
      <c r="FJ70" s="94"/>
      <c r="FK70" s="94"/>
      <c r="FL70" s="94"/>
      <c r="FM70" s="94"/>
      <c r="FN70" s="94"/>
      <c r="FO70" s="94"/>
      <c r="FP70" s="94"/>
      <c r="FQ70" s="94"/>
      <c r="FR70" s="94"/>
      <c r="FS70" s="94"/>
      <c r="FT70" s="94"/>
      <c r="FU70" s="94"/>
      <c r="FV70" s="94"/>
      <c r="FW70" s="94"/>
      <c r="FX70" s="94"/>
      <c r="FY70" s="94"/>
      <c r="FZ70" s="94"/>
      <c r="GA70" s="94"/>
      <c r="GB70" s="94"/>
      <c r="GC70" s="94"/>
      <c r="GD70" s="94"/>
      <c r="GE70" s="94"/>
      <c r="GF70" s="94"/>
      <c r="GG70" s="94"/>
      <c r="GH70" s="94"/>
      <c r="GI70" s="94"/>
      <c r="GJ70" s="94"/>
      <c r="GK70" s="94"/>
      <c r="GL70" s="94"/>
      <c r="GM70" s="94"/>
      <c r="GN70" s="94"/>
      <c r="GO70" s="94"/>
      <c r="GP70" s="94"/>
      <c r="GQ70" s="94"/>
      <c r="GR70" s="94"/>
      <c r="GS70" s="94"/>
      <c r="GT70" s="94"/>
      <c r="GU70" s="94"/>
    </row>
    <row r="71" spans="1:203" ht="20.25">
      <c r="A71" s="593" t="s">
        <v>656</v>
      </c>
      <c r="B71" s="591">
        <v>1.4E-3</v>
      </c>
      <c r="C71" s="591">
        <v>1.4E-3</v>
      </c>
      <c r="D71" s="320"/>
      <c r="E71" s="94"/>
      <c r="F71" s="94"/>
      <c r="G71" s="94"/>
      <c r="H71" s="94"/>
      <c r="I71" s="94"/>
      <c r="J71" s="94"/>
      <c r="K71" s="94"/>
      <c r="L71" s="94"/>
      <c r="M71" s="94"/>
      <c r="N71" s="94"/>
      <c r="O71" s="94"/>
      <c r="P71" s="94"/>
      <c r="Q71" s="94"/>
      <c r="R71" s="94"/>
      <c r="S71" s="94"/>
      <c r="T71" s="94"/>
      <c r="U71" s="94"/>
      <c r="V71" s="94"/>
      <c r="W71" s="94"/>
      <c r="X71" s="94"/>
      <c r="Y71" s="94"/>
      <c r="Z71" s="94"/>
      <c r="AA71" s="94"/>
      <c r="AB71" s="94"/>
      <c r="AC71" s="94"/>
      <c r="AD71" s="94"/>
      <c r="AE71" s="94"/>
      <c r="AF71" s="94"/>
      <c r="AG71" s="94"/>
      <c r="AH71" s="94"/>
      <c r="AI71" s="94"/>
      <c r="AJ71" s="94"/>
      <c r="AK71" s="94"/>
      <c r="AL71" s="94"/>
      <c r="AM71" s="94"/>
      <c r="AN71" s="94"/>
      <c r="AO71" s="94"/>
      <c r="AP71" s="94"/>
      <c r="AQ71" s="94"/>
      <c r="AR71" s="94"/>
      <c r="AS71" s="94"/>
      <c r="AT71" s="94"/>
      <c r="AU71" s="94"/>
      <c r="AV71" s="94"/>
      <c r="AW71" s="94"/>
      <c r="AX71" s="94"/>
      <c r="AY71" s="94"/>
      <c r="AZ71" s="94"/>
      <c r="BA71" s="94"/>
      <c r="BB71" s="94"/>
      <c r="BC71" s="94"/>
      <c r="BD71" s="94"/>
      <c r="BE71" s="94"/>
      <c r="BF71" s="94"/>
      <c r="BG71" s="94"/>
      <c r="BH71" s="94"/>
      <c r="BI71" s="94"/>
      <c r="BJ71" s="94"/>
      <c r="BK71" s="94"/>
      <c r="BL71" s="94"/>
      <c r="BM71" s="94"/>
      <c r="BN71" s="94"/>
      <c r="BO71" s="94"/>
      <c r="BP71" s="94"/>
      <c r="BQ71" s="94"/>
      <c r="BR71" s="94"/>
      <c r="BS71" s="94"/>
      <c r="BT71" s="94"/>
      <c r="BU71" s="94"/>
      <c r="BV71" s="94"/>
      <c r="BW71" s="94"/>
      <c r="BX71" s="94"/>
      <c r="BY71" s="94"/>
      <c r="BZ71" s="94"/>
      <c r="CA71" s="94"/>
      <c r="CB71" s="94"/>
      <c r="CC71" s="94"/>
      <c r="CD71" s="94"/>
      <c r="CE71" s="94"/>
      <c r="CF71" s="94"/>
      <c r="CG71" s="94"/>
      <c r="CH71" s="94"/>
      <c r="CI71" s="94"/>
      <c r="CJ71" s="94"/>
      <c r="CK71" s="94"/>
      <c r="CL71" s="94"/>
      <c r="CM71" s="94"/>
      <c r="CN71" s="94"/>
      <c r="CO71" s="94"/>
      <c r="CP71" s="94"/>
      <c r="CQ71" s="94"/>
      <c r="CR71" s="94"/>
      <c r="CS71" s="94"/>
      <c r="CT71" s="94"/>
      <c r="CU71" s="94"/>
      <c r="CV71" s="94"/>
      <c r="CW71" s="94"/>
      <c r="CX71" s="94"/>
      <c r="CY71" s="94"/>
      <c r="CZ71" s="94"/>
      <c r="DA71" s="94"/>
      <c r="DB71" s="94"/>
      <c r="DC71" s="94"/>
      <c r="DD71" s="94"/>
      <c r="DE71" s="94"/>
      <c r="DF71" s="94"/>
      <c r="DG71" s="94"/>
      <c r="DH71" s="94"/>
      <c r="DI71" s="94"/>
      <c r="DJ71" s="94"/>
      <c r="DK71" s="94"/>
      <c r="DL71" s="94"/>
      <c r="DM71" s="94"/>
      <c r="DN71" s="94"/>
      <c r="DO71" s="94"/>
      <c r="DP71" s="94"/>
      <c r="DQ71" s="94"/>
      <c r="DR71" s="94"/>
      <c r="DS71" s="94"/>
      <c r="DT71" s="94"/>
      <c r="DU71" s="94"/>
      <c r="DV71" s="94"/>
      <c r="DW71" s="94"/>
      <c r="DX71" s="94"/>
      <c r="DY71" s="94"/>
      <c r="DZ71" s="94"/>
      <c r="EA71" s="94"/>
      <c r="EB71" s="94"/>
      <c r="EC71" s="94"/>
      <c r="ED71" s="94"/>
      <c r="EE71" s="94"/>
      <c r="EF71" s="94"/>
      <c r="EG71" s="94"/>
      <c r="EH71" s="94"/>
      <c r="EI71" s="94"/>
      <c r="EJ71" s="94"/>
      <c r="EK71" s="94"/>
      <c r="EL71" s="94"/>
      <c r="EM71" s="94"/>
      <c r="EN71" s="94"/>
      <c r="EO71" s="94"/>
      <c r="EP71" s="94"/>
      <c r="EQ71" s="94"/>
      <c r="ER71" s="94"/>
      <c r="ES71" s="94"/>
      <c r="ET71" s="94"/>
      <c r="EU71" s="94"/>
      <c r="EV71" s="94"/>
      <c r="EW71" s="94"/>
      <c r="EX71" s="94"/>
      <c r="EY71" s="94"/>
      <c r="EZ71" s="94"/>
      <c r="FA71" s="94"/>
      <c r="FB71" s="94"/>
      <c r="FC71" s="94"/>
      <c r="FD71" s="94"/>
      <c r="FE71" s="94"/>
      <c r="FF71" s="94"/>
      <c r="FG71" s="94"/>
      <c r="FH71" s="94"/>
      <c r="FI71" s="94"/>
      <c r="FJ71" s="94"/>
      <c r="FK71" s="94"/>
      <c r="FL71" s="94"/>
      <c r="FM71" s="94"/>
      <c r="FN71" s="94"/>
      <c r="FO71" s="94"/>
      <c r="FP71" s="94"/>
      <c r="FQ71" s="94"/>
      <c r="FR71" s="94"/>
      <c r="FS71" s="94"/>
      <c r="FT71" s="94"/>
      <c r="FU71" s="94"/>
      <c r="FV71" s="94"/>
      <c r="FW71" s="94"/>
      <c r="FX71" s="94"/>
      <c r="FY71" s="94"/>
      <c r="FZ71" s="94"/>
      <c r="GA71" s="94"/>
      <c r="GB71" s="94"/>
      <c r="GC71" s="94"/>
      <c r="GD71" s="94"/>
      <c r="GE71" s="94"/>
      <c r="GF71" s="94"/>
      <c r="GG71" s="94"/>
      <c r="GH71" s="94"/>
      <c r="GI71" s="94"/>
      <c r="GJ71" s="94"/>
      <c r="GK71" s="94"/>
      <c r="GL71" s="94"/>
      <c r="GM71" s="94"/>
      <c r="GN71" s="94"/>
      <c r="GO71" s="94"/>
      <c r="GP71" s="94"/>
      <c r="GQ71" s="94"/>
      <c r="GR71" s="94"/>
      <c r="GS71" s="94"/>
      <c r="GT71" s="94"/>
      <c r="GU71" s="94"/>
    </row>
    <row r="72" spans="1:203" ht="20.25">
      <c r="A72" s="593" t="s">
        <v>657</v>
      </c>
      <c r="B72" s="591">
        <v>1.4E-3</v>
      </c>
      <c r="C72" s="591">
        <v>1.4E-3</v>
      </c>
      <c r="D72" s="320"/>
      <c r="E72" s="94"/>
      <c r="F72" s="94"/>
      <c r="G72" s="94"/>
      <c r="H72" s="94"/>
      <c r="I72" s="94"/>
      <c r="J72" s="94"/>
      <c r="K72" s="94"/>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c r="BM72" s="94"/>
      <c r="BN72" s="94"/>
      <c r="BO72" s="94"/>
      <c r="BP72" s="94"/>
      <c r="BQ72" s="94"/>
      <c r="BR72" s="94"/>
      <c r="BS72" s="94"/>
      <c r="BT72" s="94"/>
      <c r="BU72" s="94"/>
      <c r="BV72" s="94"/>
      <c r="BW72" s="94"/>
      <c r="BX72" s="94"/>
      <c r="BY72" s="94"/>
      <c r="BZ72" s="94"/>
      <c r="CA72" s="94"/>
      <c r="CB72" s="94"/>
      <c r="CC72" s="94"/>
      <c r="CD72" s="94"/>
      <c r="CE72" s="94"/>
      <c r="CF72" s="94"/>
      <c r="CG72" s="94"/>
      <c r="CH72" s="94"/>
      <c r="CI72" s="94"/>
      <c r="CJ72" s="94"/>
      <c r="CK72" s="94"/>
      <c r="CL72" s="94"/>
      <c r="CM72" s="94"/>
      <c r="CN72" s="94"/>
      <c r="CO72" s="94"/>
      <c r="CP72" s="94"/>
      <c r="CQ72" s="94"/>
      <c r="CR72" s="94"/>
      <c r="CS72" s="94"/>
      <c r="CT72" s="94"/>
      <c r="CU72" s="94"/>
      <c r="CV72" s="94"/>
      <c r="CW72" s="94"/>
      <c r="CX72" s="94"/>
      <c r="CY72" s="94"/>
      <c r="CZ72" s="94"/>
      <c r="DA72" s="94"/>
      <c r="DB72" s="94"/>
      <c r="DC72" s="94"/>
      <c r="DD72" s="94"/>
      <c r="DE72" s="94"/>
      <c r="DF72" s="94"/>
      <c r="DG72" s="94"/>
      <c r="DH72" s="94"/>
      <c r="DI72" s="94"/>
      <c r="DJ72" s="94"/>
      <c r="DK72" s="94"/>
      <c r="DL72" s="94"/>
      <c r="DM72" s="94"/>
      <c r="DN72" s="94"/>
      <c r="DO72" s="94"/>
      <c r="DP72" s="94"/>
      <c r="DQ72" s="94"/>
      <c r="DR72" s="94"/>
      <c r="DS72" s="94"/>
      <c r="DT72" s="94"/>
      <c r="DU72" s="94"/>
      <c r="DV72" s="94"/>
      <c r="DW72" s="94"/>
      <c r="DX72" s="94"/>
      <c r="DY72" s="94"/>
      <c r="DZ72" s="94"/>
      <c r="EA72" s="94"/>
      <c r="EB72" s="94"/>
      <c r="EC72" s="94"/>
      <c r="ED72" s="94"/>
      <c r="EE72" s="94"/>
      <c r="EF72" s="94"/>
      <c r="EG72" s="94"/>
      <c r="EH72" s="94"/>
      <c r="EI72" s="94"/>
      <c r="EJ72" s="94"/>
      <c r="EK72" s="94"/>
      <c r="EL72" s="94"/>
      <c r="EM72" s="94"/>
      <c r="EN72" s="94"/>
      <c r="EO72" s="94"/>
      <c r="EP72" s="94"/>
      <c r="EQ72" s="94"/>
      <c r="ER72" s="94"/>
      <c r="ES72" s="94"/>
      <c r="ET72" s="94"/>
      <c r="EU72" s="94"/>
      <c r="EV72" s="94"/>
      <c r="EW72" s="94"/>
      <c r="EX72" s="94"/>
      <c r="EY72" s="94"/>
      <c r="EZ72" s="94"/>
      <c r="FA72" s="94"/>
      <c r="FB72" s="94"/>
      <c r="FC72" s="94"/>
      <c r="FD72" s="94"/>
      <c r="FE72" s="94"/>
      <c r="FF72" s="94"/>
      <c r="FG72" s="94"/>
      <c r="FH72" s="94"/>
      <c r="FI72" s="94"/>
      <c r="FJ72" s="94"/>
      <c r="FK72" s="94"/>
      <c r="FL72" s="94"/>
      <c r="FM72" s="94"/>
      <c r="FN72" s="94"/>
      <c r="FO72" s="94"/>
      <c r="FP72" s="94"/>
      <c r="FQ72" s="94"/>
      <c r="FR72" s="94"/>
      <c r="FS72" s="94"/>
      <c r="FT72" s="94"/>
      <c r="FU72" s="94"/>
      <c r="FV72" s="94"/>
      <c r="FW72" s="94"/>
      <c r="FX72" s="94"/>
      <c r="FY72" s="94"/>
      <c r="FZ72" s="94"/>
      <c r="GA72" s="94"/>
      <c r="GB72" s="94"/>
      <c r="GC72" s="94"/>
      <c r="GD72" s="94"/>
      <c r="GE72" s="94"/>
      <c r="GF72" s="94"/>
      <c r="GG72" s="94"/>
      <c r="GH72" s="94"/>
      <c r="GI72" s="94"/>
      <c r="GJ72" s="94"/>
      <c r="GK72" s="94"/>
      <c r="GL72" s="94"/>
      <c r="GM72" s="94"/>
      <c r="GN72" s="94"/>
      <c r="GO72" s="94"/>
      <c r="GP72" s="94"/>
      <c r="GQ72" s="94"/>
      <c r="GR72" s="94"/>
      <c r="GS72" s="94"/>
      <c r="GT72" s="94"/>
      <c r="GU72" s="94"/>
    </row>
    <row r="73" spans="1:203" ht="21" thickBot="1">
      <c r="A73" s="593" t="s">
        <v>658</v>
      </c>
      <c r="B73" s="591">
        <v>1.32E-2</v>
      </c>
      <c r="C73" s="591">
        <v>1.32E-2</v>
      </c>
      <c r="D73" s="320"/>
      <c r="E73" s="94"/>
      <c r="F73" s="94"/>
      <c r="G73" s="94"/>
      <c r="H73" s="94"/>
      <c r="I73" s="94"/>
      <c r="J73" s="94"/>
      <c r="K73" s="94"/>
      <c r="L73" s="94"/>
      <c r="M73" s="94"/>
      <c r="N73" s="94"/>
      <c r="O73" s="94"/>
      <c r="P73" s="94"/>
      <c r="Q73" s="94"/>
      <c r="R73" s="94"/>
      <c r="S73" s="94"/>
      <c r="T73" s="94"/>
      <c r="U73" s="94"/>
      <c r="V73" s="94"/>
      <c r="W73" s="94"/>
      <c r="X73" s="94"/>
      <c r="Y73" s="94"/>
      <c r="Z73" s="94"/>
      <c r="AA73" s="94"/>
      <c r="AB73" s="94"/>
      <c r="AC73" s="94"/>
      <c r="AD73" s="94"/>
      <c r="AE73" s="94"/>
      <c r="AF73" s="94"/>
      <c r="AG73" s="94"/>
      <c r="AH73" s="94"/>
      <c r="AI73" s="94"/>
      <c r="AJ73" s="94"/>
      <c r="AK73" s="94"/>
      <c r="AL73" s="94"/>
      <c r="AM73" s="94"/>
      <c r="AN73" s="94"/>
      <c r="AO73" s="94"/>
      <c r="AP73" s="94"/>
      <c r="AQ73" s="94"/>
      <c r="AR73" s="94"/>
      <c r="AS73" s="94"/>
      <c r="AT73" s="94"/>
      <c r="AU73" s="94"/>
      <c r="AV73" s="94"/>
      <c r="AW73" s="94"/>
      <c r="AX73" s="94"/>
      <c r="AY73" s="94"/>
      <c r="AZ73" s="94"/>
      <c r="BA73" s="94"/>
      <c r="BB73" s="94"/>
      <c r="BC73" s="94"/>
      <c r="BD73" s="94"/>
      <c r="BE73" s="94"/>
      <c r="BF73" s="94"/>
      <c r="BG73" s="94"/>
      <c r="BH73" s="94"/>
      <c r="BI73" s="94"/>
      <c r="BJ73" s="94"/>
      <c r="BK73" s="94"/>
      <c r="BL73" s="94"/>
      <c r="BM73" s="94"/>
      <c r="BN73" s="94"/>
      <c r="BO73" s="94"/>
      <c r="BP73" s="94"/>
      <c r="BQ73" s="94"/>
      <c r="BR73" s="94"/>
      <c r="BS73" s="94"/>
      <c r="BT73" s="94"/>
      <c r="BU73" s="94"/>
      <c r="BV73" s="94"/>
      <c r="BW73" s="94"/>
      <c r="BX73" s="94"/>
      <c r="BY73" s="94"/>
      <c r="BZ73" s="94"/>
      <c r="CA73" s="94"/>
      <c r="CB73" s="94"/>
      <c r="CC73" s="94"/>
      <c r="CD73" s="94"/>
      <c r="CE73" s="94"/>
      <c r="CF73" s="94"/>
      <c r="CG73" s="94"/>
      <c r="CH73" s="94"/>
      <c r="CI73" s="94"/>
      <c r="CJ73" s="94"/>
      <c r="CK73" s="94"/>
      <c r="CL73" s="94"/>
      <c r="CM73" s="94"/>
      <c r="CN73" s="94"/>
      <c r="CO73" s="94"/>
      <c r="CP73" s="94"/>
      <c r="CQ73" s="94"/>
      <c r="CR73" s="94"/>
      <c r="CS73" s="94"/>
      <c r="CT73" s="94"/>
      <c r="CU73" s="94"/>
      <c r="CV73" s="94"/>
      <c r="CW73" s="94"/>
      <c r="CX73" s="94"/>
      <c r="CY73" s="94"/>
      <c r="CZ73" s="94"/>
      <c r="DA73" s="94"/>
      <c r="DB73" s="94"/>
      <c r="DC73" s="94"/>
      <c r="DD73" s="94"/>
      <c r="DE73" s="94"/>
      <c r="DF73" s="94"/>
      <c r="DG73" s="94"/>
      <c r="DH73" s="94"/>
      <c r="DI73" s="94"/>
      <c r="DJ73" s="94"/>
      <c r="DK73" s="94"/>
      <c r="DL73" s="94"/>
      <c r="DM73" s="94"/>
      <c r="DN73" s="94"/>
      <c r="DO73" s="94"/>
      <c r="DP73" s="94"/>
      <c r="DQ73" s="94"/>
      <c r="DR73" s="94"/>
      <c r="DS73" s="94"/>
      <c r="DT73" s="94"/>
      <c r="DU73" s="94"/>
      <c r="DV73" s="94"/>
      <c r="DW73" s="94"/>
      <c r="DX73" s="94"/>
      <c r="DY73" s="94"/>
      <c r="DZ73" s="94"/>
      <c r="EA73" s="94"/>
      <c r="EB73" s="94"/>
      <c r="EC73" s="94"/>
      <c r="ED73" s="94"/>
      <c r="EE73" s="94"/>
      <c r="EF73" s="94"/>
      <c r="EG73" s="94"/>
      <c r="EH73" s="94"/>
      <c r="EI73" s="94"/>
      <c r="EJ73" s="94"/>
      <c r="EK73" s="94"/>
      <c r="EL73" s="94"/>
      <c r="EM73" s="94"/>
      <c r="EN73" s="94"/>
      <c r="EO73" s="94"/>
      <c r="EP73" s="94"/>
      <c r="EQ73" s="94"/>
      <c r="ER73" s="94"/>
      <c r="ES73" s="94"/>
      <c r="ET73" s="94"/>
      <c r="EU73" s="94"/>
      <c r="EV73" s="94"/>
      <c r="EW73" s="94"/>
      <c r="EX73" s="94"/>
      <c r="EY73" s="94"/>
      <c r="EZ73" s="94"/>
      <c r="FA73" s="94"/>
      <c r="FB73" s="94"/>
      <c r="FC73" s="94"/>
      <c r="FD73" s="94"/>
      <c r="FE73" s="94"/>
      <c r="FF73" s="94"/>
      <c r="FG73" s="94"/>
      <c r="FH73" s="94"/>
      <c r="FI73" s="94"/>
      <c r="FJ73" s="94"/>
      <c r="FK73" s="94"/>
      <c r="FL73" s="94"/>
      <c r="FM73" s="94"/>
      <c r="FN73" s="94"/>
      <c r="FO73" s="94"/>
      <c r="FP73" s="94"/>
      <c r="FQ73" s="94"/>
      <c r="FR73" s="94"/>
      <c r="FS73" s="94"/>
      <c r="FT73" s="94"/>
      <c r="FU73" s="94"/>
      <c r="FV73" s="94"/>
      <c r="FW73" s="94"/>
      <c r="FX73" s="94"/>
      <c r="FY73" s="94"/>
      <c r="FZ73" s="94"/>
      <c r="GA73" s="94"/>
      <c r="GB73" s="94"/>
      <c r="GC73" s="94"/>
      <c r="GD73" s="94"/>
      <c r="GE73" s="94"/>
      <c r="GF73" s="94"/>
      <c r="GG73" s="94"/>
      <c r="GH73" s="94"/>
      <c r="GI73" s="94"/>
      <c r="GJ73" s="94"/>
      <c r="GK73" s="94"/>
      <c r="GL73" s="94"/>
      <c r="GM73" s="94"/>
      <c r="GN73" s="94"/>
      <c r="GO73" s="94"/>
      <c r="GP73" s="94"/>
      <c r="GQ73" s="94"/>
      <c r="GR73" s="94"/>
      <c r="GS73" s="94"/>
      <c r="GT73" s="94"/>
      <c r="GU73" s="94"/>
    </row>
    <row r="74" spans="1:203" ht="21.75" thickTop="1" thickBot="1">
      <c r="A74" s="597" t="s">
        <v>659</v>
      </c>
      <c r="B74" s="654"/>
      <c r="C74" s="655"/>
      <c r="D74" s="320"/>
      <c r="E74" s="94"/>
      <c r="F74" s="94"/>
      <c r="G74" s="94"/>
      <c r="H74" s="94"/>
      <c r="I74" s="94"/>
      <c r="J74" s="94"/>
      <c r="K74" s="94"/>
      <c r="L74" s="94"/>
      <c r="M74" s="94"/>
      <c r="N74" s="94"/>
      <c r="O74" s="94"/>
      <c r="P74" s="94"/>
      <c r="Q74" s="94"/>
      <c r="R74" s="94"/>
      <c r="S74" s="94"/>
      <c r="T74" s="94"/>
      <c r="U74" s="94"/>
      <c r="V74" s="94"/>
      <c r="W74" s="94"/>
      <c r="X74" s="94"/>
      <c r="Y74" s="94"/>
      <c r="Z74" s="94"/>
      <c r="AA74" s="94"/>
      <c r="AB74" s="94"/>
      <c r="AC74" s="94"/>
      <c r="AD74" s="94"/>
      <c r="AE74" s="94"/>
      <c r="AF74" s="94"/>
      <c r="AG74" s="94"/>
      <c r="AH74" s="94"/>
      <c r="AI74" s="94"/>
      <c r="AJ74" s="94"/>
      <c r="AK74" s="94"/>
      <c r="AL74" s="94"/>
      <c r="AM74" s="94"/>
      <c r="AN74" s="94"/>
      <c r="AO74" s="94"/>
      <c r="AP74" s="94"/>
      <c r="AQ74" s="94"/>
      <c r="AR74" s="94"/>
      <c r="AS74" s="94"/>
      <c r="AT74" s="94"/>
      <c r="AU74" s="94"/>
      <c r="AV74" s="94"/>
      <c r="AW74" s="94"/>
      <c r="AX74" s="94"/>
      <c r="AY74" s="94"/>
      <c r="AZ74" s="94"/>
      <c r="BA74" s="94"/>
      <c r="BB74" s="94"/>
      <c r="BC74" s="94"/>
      <c r="BD74" s="94"/>
      <c r="BE74" s="94"/>
      <c r="BF74" s="94"/>
      <c r="BG74" s="94"/>
      <c r="BH74" s="94"/>
      <c r="BI74" s="94"/>
      <c r="BJ74" s="94"/>
      <c r="BK74" s="94"/>
      <c r="BL74" s="94"/>
      <c r="BM74" s="94"/>
      <c r="BN74" s="94"/>
      <c r="BO74" s="94"/>
      <c r="BP74" s="94"/>
      <c r="BQ74" s="94"/>
      <c r="BR74" s="94"/>
      <c r="BS74" s="94"/>
      <c r="BT74" s="94"/>
      <c r="BU74" s="94"/>
      <c r="BV74" s="94"/>
      <c r="BW74" s="94"/>
      <c r="BX74" s="94"/>
      <c r="BY74" s="94"/>
      <c r="BZ74" s="94"/>
      <c r="CA74" s="94"/>
      <c r="CB74" s="94"/>
      <c r="CC74" s="94"/>
      <c r="CD74" s="94"/>
      <c r="CE74" s="94"/>
      <c r="CF74" s="94"/>
      <c r="CG74" s="94"/>
      <c r="CH74" s="94"/>
      <c r="CI74" s="94"/>
      <c r="CJ74" s="94"/>
      <c r="CK74" s="94"/>
      <c r="CL74" s="94"/>
      <c r="CM74" s="94"/>
      <c r="CN74" s="94"/>
      <c r="CO74" s="94"/>
      <c r="CP74" s="94"/>
      <c r="CQ74" s="94"/>
      <c r="CR74" s="94"/>
      <c r="CS74" s="94"/>
      <c r="CT74" s="94"/>
      <c r="CU74" s="94"/>
      <c r="CV74" s="94"/>
      <c r="CW74" s="94"/>
      <c r="CX74" s="94"/>
      <c r="CY74" s="94"/>
      <c r="CZ74" s="94"/>
      <c r="DA74" s="94"/>
      <c r="DB74" s="94"/>
      <c r="DC74" s="94"/>
      <c r="DD74" s="94"/>
      <c r="DE74" s="94"/>
      <c r="DF74" s="94"/>
      <c r="DG74" s="94"/>
      <c r="DH74" s="94"/>
      <c r="DI74" s="94"/>
      <c r="DJ74" s="94"/>
      <c r="DK74" s="94"/>
      <c r="DL74" s="94"/>
      <c r="DM74" s="94"/>
      <c r="DN74" s="94"/>
      <c r="DO74" s="94"/>
      <c r="DP74" s="94"/>
      <c r="DQ74" s="94"/>
      <c r="DR74" s="94"/>
      <c r="DS74" s="94"/>
      <c r="DT74" s="94"/>
      <c r="DU74" s="94"/>
      <c r="DV74" s="94"/>
      <c r="DW74" s="94"/>
      <c r="DX74" s="94"/>
      <c r="DY74" s="94"/>
      <c r="DZ74" s="94"/>
      <c r="EA74" s="94"/>
      <c r="EB74" s="94"/>
      <c r="EC74" s="94"/>
      <c r="ED74" s="94"/>
      <c r="EE74" s="94"/>
      <c r="EF74" s="94"/>
      <c r="EG74" s="94"/>
      <c r="EH74" s="94"/>
      <c r="EI74" s="94"/>
      <c r="EJ74" s="94"/>
      <c r="EK74" s="94"/>
      <c r="EL74" s="94"/>
      <c r="EM74" s="94"/>
      <c r="EN74" s="94"/>
      <c r="EO74" s="94"/>
      <c r="EP74" s="94"/>
      <c r="EQ74" s="94"/>
      <c r="ER74" s="94"/>
      <c r="ES74" s="94"/>
      <c r="ET74" s="94"/>
      <c r="EU74" s="94"/>
      <c r="EV74" s="94"/>
      <c r="EW74" s="94"/>
      <c r="EX74" s="94"/>
      <c r="EY74" s="94"/>
      <c r="EZ74" s="94"/>
      <c r="FA74" s="94"/>
      <c r="FB74" s="94"/>
      <c r="FC74" s="94"/>
      <c r="FD74" s="94"/>
      <c r="FE74" s="94"/>
      <c r="FF74" s="94"/>
      <c r="FG74" s="94"/>
      <c r="FH74" s="94"/>
      <c r="FI74" s="94"/>
      <c r="FJ74" s="94"/>
      <c r="FK74" s="94"/>
      <c r="FL74" s="94"/>
      <c r="FM74" s="94"/>
      <c r="FN74" s="94"/>
      <c r="FO74" s="94"/>
      <c r="FP74" s="94"/>
      <c r="FQ74" s="94"/>
      <c r="FR74" s="94"/>
      <c r="FS74" s="94"/>
      <c r="FT74" s="94"/>
      <c r="FU74" s="94"/>
      <c r="FV74" s="94"/>
      <c r="FW74" s="94"/>
      <c r="FX74" s="94"/>
      <c r="FY74" s="94"/>
      <c r="FZ74" s="94"/>
      <c r="GA74" s="94"/>
      <c r="GB74" s="94"/>
      <c r="GC74" s="94"/>
      <c r="GD74" s="94"/>
      <c r="GE74" s="94"/>
      <c r="GF74" s="94"/>
      <c r="GG74" s="94"/>
      <c r="GH74" s="94"/>
      <c r="GI74" s="94"/>
      <c r="GJ74" s="94"/>
      <c r="GK74" s="94"/>
      <c r="GL74" s="94"/>
      <c r="GM74" s="94"/>
      <c r="GN74" s="94"/>
      <c r="GO74" s="94"/>
      <c r="GP74" s="94"/>
      <c r="GQ74" s="94"/>
      <c r="GR74" s="94"/>
      <c r="GS74" s="94"/>
      <c r="GT74" s="94"/>
      <c r="GU74" s="94"/>
    </row>
    <row r="75" spans="1:203" ht="21" thickTop="1">
      <c r="A75" s="593" t="s">
        <v>660</v>
      </c>
      <c r="B75" s="591">
        <v>5.2999999999999999E-2</v>
      </c>
      <c r="C75" s="591">
        <v>5.2999999999999999E-2</v>
      </c>
      <c r="D75" s="320"/>
      <c r="E75" s="94"/>
      <c r="F75" s="94"/>
      <c r="G75" s="94"/>
      <c r="H75" s="94"/>
      <c r="I75" s="94"/>
      <c r="J75" s="94"/>
      <c r="K75" s="94"/>
      <c r="L75" s="94"/>
      <c r="M75" s="94"/>
      <c r="N75" s="94"/>
      <c r="O75" s="94"/>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c r="BM75" s="94"/>
      <c r="BN75" s="94"/>
      <c r="BO75" s="94"/>
      <c r="BP75" s="94"/>
      <c r="BQ75" s="94"/>
      <c r="BR75" s="94"/>
      <c r="BS75" s="94"/>
      <c r="BT75" s="94"/>
      <c r="BU75" s="94"/>
      <c r="BV75" s="94"/>
      <c r="BW75" s="94"/>
      <c r="BX75" s="94"/>
      <c r="BY75" s="94"/>
      <c r="BZ75" s="94"/>
      <c r="CA75" s="94"/>
      <c r="CB75" s="94"/>
      <c r="CC75" s="94"/>
      <c r="CD75" s="94"/>
      <c r="CE75" s="94"/>
      <c r="CF75" s="94"/>
      <c r="CG75" s="94"/>
      <c r="CH75" s="94"/>
      <c r="CI75" s="94"/>
      <c r="CJ75" s="94"/>
      <c r="CK75" s="94"/>
      <c r="CL75" s="94"/>
      <c r="CM75" s="94"/>
      <c r="CN75" s="94"/>
      <c r="CO75" s="94"/>
      <c r="CP75" s="94"/>
      <c r="CQ75" s="94"/>
      <c r="CR75" s="94"/>
      <c r="CS75" s="94"/>
      <c r="CT75" s="94"/>
      <c r="CU75" s="94"/>
      <c r="CV75" s="94"/>
      <c r="CW75" s="94"/>
      <c r="CX75" s="94"/>
      <c r="CY75" s="94"/>
      <c r="CZ75" s="94"/>
      <c r="DA75" s="94"/>
      <c r="DB75" s="94"/>
      <c r="DC75" s="94"/>
      <c r="DD75" s="94"/>
      <c r="DE75" s="94"/>
      <c r="DF75" s="94"/>
      <c r="DG75" s="94"/>
      <c r="DH75" s="94"/>
      <c r="DI75" s="94"/>
      <c r="DJ75" s="94"/>
      <c r="DK75" s="94"/>
      <c r="DL75" s="94"/>
      <c r="DM75" s="94"/>
      <c r="DN75" s="94"/>
      <c r="DO75" s="94"/>
      <c r="DP75" s="94"/>
      <c r="DQ75" s="94"/>
      <c r="DR75" s="94"/>
      <c r="DS75" s="94"/>
      <c r="DT75" s="94"/>
      <c r="DU75" s="94"/>
      <c r="DV75" s="94"/>
      <c r="DW75" s="94"/>
      <c r="DX75" s="94"/>
      <c r="DY75" s="94"/>
      <c r="DZ75" s="94"/>
      <c r="EA75" s="94"/>
      <c r="EB75" s="94"/>
      <c r="EC75" s="94"/>
      <c r="ED75" s="94"/>
      <c r="EE75" s="94"/>
      <c r="EF75" s="94"/>
      <c r="EG75" s="94"/>
      <c r="EH75" s="94"/>
      <c r="EI75" s="94"/>
      <c r="EJ75" s="94"/>
      <c r="EK75" s="94"/>
      <c r="EL75" s="94"/>
      <c r="EM75" s="94"/>
      <c r="EN75" s="94"/>
      <c r="EO75" s="94"/>
      <c r="EP75" s="94"/>
      <c r="EQ75" s="94"/>
      <c r="ER75" s="94"/>
      <c r="ES75" s="94"/>
      <c r="ET75" s="94"/>
      <c r="EU75" s="94"/>
      <c r="EV75" s="94"/>
      <c r="EW75" s="94"/>
      <c r="EX75" s="94"/>
      <c r="EY75" s="94"/>
      <c r="EZ75" s="94"/>
      <c r="FA75" s="94"/>
      <c r="FB75" s="94"/>
      <c r="FC75" s="94"/>
      <c r="FD75" s="94"/>
      <c r="FE75" s="94"/>
      <c r="FF75" s="94"/>
      <c r="FG75" s="94"/>
      <c r="FH75" s="94"/>
      <c r="FI75" s="94"/>
      <c r="FJ75" s="94"/>
      <c r="FK75" s="94"/>
      <c r="FL75" s="94"/>
      <c r="FM75" s="94"/>
      <c r="FN75" s="94"/>
      <c r="FO75" s="94"/>
      <c r="FP75" s="94"/>
      <c r="FQ75" s="94"/>
      <c r="FR75" s="94"/>
      <c r="FS75" s="94"/>
      <c r="FT75" s="94"/>
      <c r="FU75" s="94"/>
      <c r="FV75" s="94"/>
      <c r="FW75" s="94"/>
      <c r="FX75" s="94"/>
      <c r="FY75" s="94"/>
      <c r="FZ75" s="94"/>
      <c r="GA75" s="94"/>
      <c r="GB75" s="94"/>
      <c r="GC75" s="94"/>
      <c r="GD75" s="94"/>
      <c r="GE75" s="94"/>
      <c r="GF75" s="94"/>
      <c r="GG75" s="94"/>
      <c r="GH75" s="94"/>
      <c r="GI75" s="94"/>
      <c r="GJ75" s="94"/>
      <c r="GK75" s="94"/>
      <c r="GL75" s="94"/>
      <c r="GM75" s="94"/>
      <c r="GN75" s="94"/>
      <c r="GO75" s="94"/>
      <c r="GP75" s="94"/>
      <c r="GQ75" s="94"/>
      <c r="GR75" s="94"/>
      <c r="GS75" s="94"/>
      <c r="GT75" s="94"/>
      <c r="GU75" s="94"/>
    </row>
    <row r="76" spans="1:203" ht="20.25">
      <c r="A76" s="593" t="s">
        <v>661</v>
      </c>
      <c r="B76" s="591">
        <v>-3.2399999999999998E-2</v>
      </c>
      <c r="C76" s="591">
        <v>-3.2399999999999998E-2</v>
      </c>
      <c r="D76" s="320"/>
      <c r="E76" s="94"/>
      <c r="F76" s="94"/>
      <c r="G76" s="94"/>
      <c r="H76" s="94"/>
      <c r="I76" s="94"/>
      <c r="J76" s="94"/>
      <c r="K76" s="94"/>
      <c r="L76" s="94"/>
      <c r="M76" s="94"/>
      <c r="N76" s="94"/>
      <c r="O76" s="94"/>
      <c r="P76" s="94"/>
      <c r="Q76" s="94"/>
      <c r="R76" s="94"/>
      <c r="S76" s="94"/>
      <c r="T76" s="94"/>
      <c r="U76" s="94"/>
      <c r="V76" s="94"/>
      <c r="W76" s="94"/>
      <c r="X76" s="94"/>
      <c r="Y76" s="94"/>
      <c r="Z76" s="94"/>
      <c r="AA76" s="94"/>
      <c r="AB76" s="94"/>
      <c r="AC76" s="94"/>
      <c r="AD76" s="94"/>
      <c r="AE76" s="94"/>
      <c r="AF76" s="94"/>
      <c r="AG76" s="94"/>
      <c r="AH76" s="94"/>
      <c r="AI76" s="94"/>
      <c r="AJ76" s="94"/>
      <c r="AK76" s="94"/>
      <c r="AL76" s="94"/>
      <c r="AM76" s="94"/>
      <c r="AN76" s="94"/>
      <c r="AO76" s="94"/>
      <c r="AP76" s="94"/>
      <c r="AQ76" s="94"/>
      <c r="AR76" s="94"/>
      <c r="AS76" s="94"/>
      <c r="AT76" s="94"/>
      <c r="AU76" s="94"/>
      <c r="AV76" s="94"/>
      <c r="AW76" s="94"/>
      <c r="AX76" s="94"/>
      <c r="AY76" s="94"/>
      <c r="AZ76" s="94"/>
      <c r="BA76" s="94"/>
      <c r="BB76" s="94"/>
      <c r="BC76" s="94"/>
      <c r="BD76" s="94"/>
      <c r="BE76" s="94"/>
      <c r="BF76" s="94"/>
      <c r="BG76" s="94"/>
      <c r="BH76" s="94"/>
      <c r="BI76" s="94"/>
      <c r="BJ76" s="94"/>
      <c r="BK76" s="94"/>
      <c r="BL76" s="94"/>
      <c r="BM76" s="94"/>
      <c r="BN76" s="94"/>
      <c r="BO76" s="94"/>
      <c r="BP76" s="94"/>
      <c r="BQ76" s="94"/>
      <c r="BR76" s="94"/>
      <c r="BS76" s="94"/>
      <c r="BT76" s="94"/>
      <c r="BU76" s="94"/>
      <c r="BV76" s="94"/>
      <c r="BW76" s="94"/>
      <c r="BX76" s="94"/>
      <c r="BY76" s="94"/>
      <c r="BZ76" s="94"/>
      <c r="CA76" s="94"/>
      <c r="CB76" s="94"/>
      <c r="CC76" s="94"/>
      <c r="CD76" s="94"/>
      <c r="CE76" s="94"/>
      <c r="CF76" s="94"/>
      <c r="CG76" s="94"/>
      <c r="CH76" s="94"/>
      <c r="CI76" s="94"/>
      <c r="CJ76" s="94"/>
      <c r="CK76" s="94"/>
      <c r="CL76" s="94"/>
      <c r="CM76" s="94"/>
      <c r="CN76" s="94"/>
      <c r="CO76" s="94"/>
      <c r="CP76" s="94"/>
      <c r="CQ76" s="94"/>
      <c r="CR76" s="94"/>
      <c r="CS76" s="94"/>
      <c r="CT76" s="94"/>
      <c r="CU76" s="94"/>
      <c r="CV76" s="94"/>
      <c r="CW76" s="94"/>
      <c r="CX76" s="94"/>
      <c r="CY76" s="94"/>
      <c r="CZ76" s="94"/>
      <c r="DA76" s="94"/>
      <c r="DB76" s="94"/>
      <c r="DC76" s="94"/>
      <c r="DD76" s="94"/>
      <c r="DE76" s="94"/>
      <c r="DF76" s="94"/>
      <c r="DG76" s="94"/>
      <c r="DH76" s="94"/>
      <c r="DI76" s="94"/>
      <c r="DJ76" s="94"/>
      <c r="DK76" s="94"/>
      <c r="DL76" s="94"/>
      <c r="DM76" s="94"/>
      <c r="DN76" s="94"/>
      <c r="DO76" s="94"/>
      <c r="DP76" s="94"/>
      <c r="DQ76" s="94"/>
      <c r="DR76" s="94"/>
      <c r="DS76" s="94"/>
      <c r="DT76" s="94"/>
      <c r="DU76" s="94"/>
      <c r="DV76" s="94"/>
      <c r="DW76" s="94"/>
      <c r="DX76" s="94"/>
      <c r="DY76" s="94"/>
      <c r="DZ76" s="94"/>
      <c r="EA76" s="94"/>
      <c r="EB76" s="94"/>
      <c r="EC76" s="94"/>
      <c r="ED76" s="94"/>
      <c r="EE76" s="94"/>
      <c r="EF76" s="94"/>
      <c r="EG76" s="94"/>
      <c r="EH76" s="94"/>
      <c r="EI76" s="94"/>
      <c r="EJ76" s="94"/>
      <c r="EK76" s="94"/>
      <c r="EL76" s="94"/>
      <c r="EM76" s="94"/>
      <c r="EN76" s="94"/>
      <c r="EO76" s="94"/>
      <c r="EP76" s="94"/>
      <c r="EQ76" s="94"/>
      <c r="ER76" s="94"/>
      <c r="ES76" s="94"/>
      <c r="ET76" s="94"/>
      <c r="EU76" s="94"/>
      <c r="EV76" s="94"/>
      <c r="EW76" s="94"/>
      <c r="EX76" s="94"/>
      <c r="EY76" s="94"/>
      <c r="EZ76" s="94"/>
      <c r="FA76" s="94"/>
      <c r="FB76" s="94"/>
      <c r="FC76" s="94"/>
      <c r="FD76" s="94"/>
      <c r="FE76" s="94"/>
      <c r="FF76" s="94"/>
      <c r="FG76" s="94"/>
      <c r="FH76" s="94"/>
      <c r="FI76" s="94"/>
      <c r="FJ76" s="94"/>
      <c r="FK76" s="94"/>
      <c r="FL76" s="94"/>
      <c r="FM76" s="94"/>
      <c r="FN76" s="94"/>
      <c r="FO76" s="94"/>
      <c r="FP76" s="94"/>
      <c r="FQ76" s="94"/>
      <c r="FR76" s="94"/>
      <c r="FS76" s="94"/>
      <c r="FT76" s="94"/>
      <c r="FU76" s="94"/>
      <c r="FV76" s="94"/>
      <c r="FW76" s="94"/>
      <c r="FX76" s="94"/>
      <c r="FY76" s="94"/>
      <c r="FZ76" s="94"/>
      <c r="GA76" s="94"/>
      <c r="GB76" s="94"/>
      <c r="GC76" s="94"/>
      <c r="GD76" s="94"/>
      <c r="GE76" s="94"/>
      <c r="GF76" s="94"/>
      <c r="GG76" s="94"/>
      <c r="GH76" s="94"/>
      <c r="GI76" s="94"/>
      <c r="GJ76" s="94"/>
      <c r="GK76" s="94"/>
      <c r="GL76" s="94"/>
      <c r="GM76" s="94"/>
      <c r="GN76" s="94"/>
      <c r="GO76" s="94"/>
      <c r="GP76" s="94"/>
      <c r="GQ76" s="94"/>
      <c r="GR76" s="94"/>
      <c r="GS76" s="94"/>
      <c r="GT76" s="94"/>
      <c r="GU76" s="94"/>
    </row>
    <row r="77" spans="1:203" ht="20.25">
      <c r="A77" s="593" t="s">
        <v>662</v>
      </c>
      <c r="B77" s="591">
        <v>3.7600000000000001E-2</v>
      </c>
      <c r="C77" s="591">
        <v>3.7600000000000001E-2</v>
      </c>
      <c r="D77" s="320"/>
      <c r="E77" s="94"/>
      <c r="F77" s="94"/>
      <c r="G77" s="94"/>
      <c r="H77" s="94"/>
      <c r="I77" s="94"/>
      <c r="J77" s="94"/>
      <c r="K77" s="94"/>
      <c r="L77" s="94"/>
      <c r="M77" s="94"/>
      <c r="N77" s="94"/>
      <c r="O77" s="94"/>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c r="AQ77" s="94"/>
      <c r="AR77" s="94"/>
      <c r="AS77" s="94"/>
      <c r="AT77" s="94"/>
      <c r="AU77" s="94"/>
      <c r="AV77" s="94"/>
      <c r="AW77" s="94"/>
      <c r="AX77" s="94"/>
      <c r="AY77" s="94"/>
      <c r="AZ77" s="94"/>
      <c r="BA77" s="94"/>
      <c r="BB77" s="94"/>
      <c r="BC77" s="94"/>
      <c r="BD77" s="94"/>
      <c r="BE77" s="94"/>
      <c r="BF77" s="94"/>
      <c r="BG77" s="94"/>
      <c r="BH77" s="94"/>
      <c r="BI77" s="94"/>
      <c r="BJ77" s="94"/>
      <c r="BK77" s="94"/>
      <c r="BL77" s="94"/>
      <c r="BM77" s="94"/>
      <c r="BN77" s="94"/>
      <c r="BO77" s="94"/>
      <c r="BP77" s="94"/>
      <c r="BQ77" s="94"/>
      <c r="BR77" s="94"/>
      <c r="BS77" s="94"/>
      <c r="BT77" s="94"/>
      <c r="BU77" s="94"/>
      <c r="BV77" s="94"/>
      <c r="BW77" s="94"/>
      <c r="BX77" s="94"/>
      <c r="BY77" s="94"/>
      <c r="BZ77" s="94"/>
      <c r="CA77" s="94"/>
      <c r="CB77" s="94"/>
      <c r="CC77" s="94"/>
      <c r="CD77" s="94"/>
      <c r="CE77" s="94"/>
      <c r="CF77" s="94"/>
      <c r="CG77" s="94"/>
      <c r="CH77" s="94"/>
      <c r="CI77" s="94"/>
      <c r="CJ77" s="94"/>
      <c r="CK77" s="94"/>
      <c r="CL77" s="94"/>
      <c r="CM77" s="94"/>
      <c r="CN77" s="94"/>
      <c r="CO77" s="94"/>
      <c r="CP77" s="94"/>
      <c r="CQ77" s="94"/>
      <c r="CR77" s="94"/>
      <c r="CS77" s="94"/>
      <c r="CT77" s="94"/>
      <c r="CU77" s="94"/>
      <c r="CV77" s="94"/>
      <c r="CW77" s="94"/>
      <c r="CX77" s="94"/>
      <c r="CY77" s="94"/>
      <c r="CZ77" s="94"/>
      <c r="DA77" s="94"/>
      <c r="DB77" s="94"/>
      <c r="DC77" s="94"/>
      <c r="DD77" s="94"/>
      <c r="DE77" s="94"/>
      <c r="DF77" s="94"/>
      <c r="DG77" s="94"/>
      <c r="DH77" s="94"/>
      <c r="DI77" s="94"/>
      <c r="DJ77" s="94"/>
      <c r="DK77" s="94"/>
      <c r="DL77" s="94"/>
      <c r="DM77" s="94"/>
      <c r="DN77" s="94"/>
      <c r="DO77" s="94"/>
      <c r="DP77" s="94"/>
      <c r="DQ77" s="94"/>
      <c r="DR77" s="94"/>
      <c r="DS77" s="94"/>
      <c r="DT77" s="94"/>
      <c r="DU77" s="94"/>
      <c r="DV77" s="94"/>
      <c r="DW77" s="94"/>
      <c r="DX77" s="94"/>
      <c r="DY77" s="94"/>
      <c r="DZ77" s="94"/>
      <c r="EA77" s="94"/>
      <c r="EB77" s="94"/>
      <c r="EC77" s="94"/>
      <c r="ED77" s="94"/>
      <c r="EE77" s="94"/>
      <c r="EF77" s="94"/>
      <c r="EG77" s="94"/>
      <c r="EH77" s="94"/>
      <c r="EI77" s="94"/>
      <c r="EJ77" s="94"/>
      <c r="EK77" s="94"/>
      <c r="EL77" s="94"/>
      <c r="EM77" s="94"/>
      <c r="EN77" s="94"/>
      <c r="EO77" s="94"/>
      <c r="EP77" s="94"/>
      <c r="EQ77" s="94"/>
      <c r="ER77" s="94"/>
      <c r="ES77" s="94"/>
      <c r="ET77" s="94"/>
      <c r="EU77" s="94"/>
      <c r="EV77" s="94"/>
      <c r="EW77" s="94"/>
      <c r="EX77" s="94"/>
      <c r="EY77" s="94"/>
      <c r="EZ77" s="94"/>
      <c r="FA77" s="94"/>
      <c r="FB77" s="94"/>
      <c r="FC77" s="94"/>
      <c r="FD77" s="94"/>
      <c r="FE77" s="94"/>
      <c r="FF77" s="94"/>
      <c r="FG77" s="94"/>
      <c r="FH77" s="94"/>
      <c r="FI77" s="94"/>
      <c r="FJ77" s="94"/>
      <c r="FK77" s="94"/>
      <c r="FL77" s="94"/>
      <c r="FM77" s="94"/>
      <c r="FN77" s="94"/>
      <c r="FO77" s="94"/>
      <c r="FP77" s="94"/>
      <c r="FQ77" s="94"/>
      <c r="FR77" s="94"/>
      <c r="FS77" s="94"/>
      <c r="FT77" s="94"/>
      <c r="FU77" s="94"/>
      <c r="FV77" s="94"/>
      <c r="FW77" s="94"/>
      <c r="FX77" s="94"/>
      <c r="FY77" s="94"/>
      <c r="FZ77" s="94"/>
      <c r="GA77" s="94"/>
      <c r="GB77" s="94"/>
      <c r="GC77" s="94"/>
      <c r="GD77" s="94"/>
      <c r="GE77" s="94"/>
      <c r="GF77" s="94"/>
      <c r="GG77" s="94"/>
      <c r="GH77" s="94"/>
      <c r="GI77" s="94"/>
      <c r="GJ77" s="94"/>
      <c r="GK77" s="94"/>
      <c r="GL77" s="94"/>
      <c r="GM77" s="94"/>
      <c r="GN77" s="94"/>
      <c r="GO77" s="94"/>
      <c r="GP77" s="94"/>
      <c r="GQ77" s="94"/>
      <c r="GR77" s="94"/>
      <c r="GS77" s="94"/>
      <c r="GT77" s="94"/>
      <c r="GU77" s="94"/>
    </row>
    <row r="78" spans="1:203" ht="20.25">
      <c r="A78" s="593" t="s">
        <v>663</v>
      </c>
      <c r="B78" s="591">
        <v>0</v>
      </c>
      <c r="C78" s="591">
        <v>0</v>
      </c>
      <c r="D78" s="320"/>
      <c r="E78" s="94"/>
      <c r="F78" s="94"/>
      <c r="G78" s="94"/>
      <c r="H78" s="94"/>
      <c r="I78" s="94"/>
      <c r="J78" s="94"/>
      <c r="K78" s="94"/>
      <c r="L78" s="94"/>
      <c r="M78" s="94"/>
      <c r="N78" s="94"/>
      <c r="O78" s="94"/>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c r="AQ78" s="94"/>
      <c r="AR78" s="94"/>
      <c r="AS78" s="94"/>
      <c r="AT78" s="94"/>
      <c r="AU78" s="94"/>
      <c r="AV78" s="94"/>
      <c r="AW78" s="94"/>
      <c r="AX78" s="94"/>
      <c r="AY78" s="94"/>
      <c r="AZ78" s="94"/>
      <c r="BA78" s="94"/>
      <c r="BB78" s="94"/>
      <c r="BC78" s="94"/>
      <c r="BD78" s="94"/>
      <c r="BE78" s="94"/>
      <c r="BF78" s="94"/>
      <c r="BG78" s="94"/>
      <c r="BH78" s="94"/>
      <c r="BI78" s="94"/>
      <c r="BJ78" s="94"/>
      <c r="BK78" s="94"/>
      <c r="BL78" s="94"/>
      <c r="BM78" s="94"/>
      <c r="BN78" s="94"/>
      <c r="BO78" s="94"/>
      <c r="BP78" s="94"/>
      <c r="BQ78" s="94"/>
      <c r="BR78" s="94"/>
      <c r="BS78" s="94"/>
      <c r="BT78" s="94"/>
      <c r="BU78" s="94"/>
      <c r="BV78" s="94"/>
      <c r="BW78" s="94"/>
      <c r="BX78" s="94"/>
      <c r="BY78" s="94"/>
      <c r="BZ78" s="94"/>
      <c r="CA78" s="94"/>
      <c r="CB78" s="94"/>
      <c r="CC78" s="94"/>
      <c r="CD78" s="94"/>
      <c r="CE78" s="94"/>
      <c r="CF78" s="94"/>
      <c r="CG78" s="94"/>
      <c r="CH78" s="94"/>
      <c r="CI78" s="94"/>
      <c r="CJ78" s="94"/>
      <c r="CK78" s="94"/>
      <c r="CL78" s="94"/>
      <c r="CM78" s="94"/>
      <c r="CN78" s="94"/>
      <c r="CO78" s="94"/>
      <c r="CP78" s="94"/>
      <c r="CQ78" s="94"/>
      <c r="CR78" s="94"/>
      <c r="CS78" s="94"/>
      <c r="CT78" s="94"/>
      <c r="CU78" s="94"/>
      <c r="CV78" s="94"/>
      <c r="CW78" s="94"/>
      <c r="CX78" s="94"/>
      <c r="CY78" s="94"/>
      <c r="CZ78" s="94"/>
      <c r="DA78" s="94"/>
      <c r="DB78" s="94"/>
      <c r="DC78" s="94"/>
      <c r="DD78" s="94"/>
      <c r="DE78" s="94"/>
      <c r="DF78" s="94"/>
      <c r="DG78" s="94"/>
      <c r="DH78" s="94"/>
      <c r="DI78" s="94"/>
      <c r="DJ78" s="94"/>
      <c r="DK78" s="94"/>
      <c r="DL78" s="94"/>
      <c r="DM78" s="94"/>
      <c r="DN78" s="94"/>
      <c r="DO78" s="94"/>
      <c r="DP78" s="94"/>
      <c r="DQ78" s="94"/>
      <c r="DR78" s="94"/>
      <c r="DS78" s="94"/>
      <c r="DT78" s="94"/>
      <c r="DU78" s="94"/>
      <c r="DV78" s="94"/>
      <c r="DW78" s="94"/>
      <c r="DX78" s="94"/>
      <c r="DY78" s="94"/>
      <c r="DZ78" s="94"/>
      <c r="EA78" s="94"/>
      <c r="EB78" s="94"/>
      <c r="EC78" s="94"/>
      <c r="ED78" s="94"/>
      <c r="EE78" s="94"/>
      <c r="EF78" s="94"/>
      <c r="EG78" s="94"/>
      <c r="EH78" s="94"/>
      <c r="EI78" s="94"/>
      <c r="EJ78" s="94"/>
      <c r="EK78" s="94"/>
      <c r="EL78" s="94"/>
      <c r="EM78" s="94"/>
      <c r="EN78" s="94"/>
      <c r="EO78" s="94"/>
      <c r="EP78" s="94"/>
      <c r="EQ78" s="94"/>
      <c r="ER78" s="94"/>
      <c r="ES78" s="94"/>
      <c r="ET78" s="94"/>
      <c r="EU78" s="94"/>
      <c r="EV78" s="94"/>
      <c r="EW78" s="94"/>
      <c r="EX78" s="94"/>
      <c r="EY78" s="94"/>
      <c r="EZ78" s="94"/>
      <c r="FA78" s="94"/>
      <c r="FB78" s="94"/>
      <c r="FC78" s="94"/>
      <c r="FD78" s="94"/>
      <c r="FE78" s="94"/>
      <c r="FF78" s="94"/>
      <c r="FG78" s="94"/>
      <c r="FH78" s="94"/>
      <c r="FI78" s="94"/>
      <c r="FJ78" s="94"/>
      <c r="FK78" s="94"/>
      <c r="FL78" s="94"/>
      <c r="FM78" s="94"/>
      <c r="FN78" s="94"/>
      <c r="FO78" s="94"/>
      <c r="FP78" s="94"/>
      <c r="FQ78" s="94"/>
      <c r="FR78" s="94"/>
      <c r="FS78" s="94"/>
      <c r="FT78" s="94"/>
      <c r="FU78" s="94"/>
      <c r="FV78" s="94"/>
      <c r="FW78" s="94"/>
      <c r="FX78" s="94"/>
      <c r="FY78" s="94"/>
      <c r="FZ78" s="94"/>
      <c r="GA78" s="94"/>
      <c r="GB78" s="94"/>
      <c r="GC78" s="94"/>
      <c r="GD78" s="94"/>
      <c r="GE78" s="94"/>
      <c r="GF78" s="94"/>
      <c r="GG78" s="94"/>
      <c r="GH78" s="94"/>
      <c r="GI78" s="94"/>
      <c r="GJ78" s="94"/>
      <c r="GK78" s="94"/>
      <c r="GL78" s="94"/>
      <c r="GM78" s="94"/>
      <c r="GN78" s="94"/>
      <c r="GO78" s="94"/>
      <c r="GP78" s="94"/>
      <c r="GQ78" s="94"/>
      <c r="GR78" s="94"/>
      <c r="GS78" s="94"/>
      <c r="GT78" s="94"/>
      <c r="GU78" s="94"/>
    </row>
    <row r="79" spans="1:203" ht="20.25">
      <c r="A79" s="593" t="s">
        <v>664</v>
      </c>
      <c r="B79" s="591">
        <v>-2.7000000000000001E-3</v>
      </c>
      <c r="C79" s="591">
        <v>-2.7000000000000001E-3</v>
      </c>
      <c r="D79" s="320"/>
      <c r="E79" s="94"/>
      <c r="F79" s="94"/>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AQ79" s="94"/>
      <c r="AR79" s="94"/>
      <c r="AS79" s="94"/>
      <c r="AT79" s="94"/>
      <c r="AU79" s="94"/>
      <c r="AV79" s="94"/>
      <c r="AW79" s="94"/>
      <c r="AX79" s="94"/>
      <c r="AY79" s="94"/>
      <c r="AZ79" s="94"/>
      <c r="BA79" s="94"/>
      <c r="BB79" s="94"/>
      <c r="BC79" s="94"/>
      <c r="BD79" s="94"/>
      <c r="BE79" s="94"/>
      <c r="BF79" s="94"/>
      <c r="BG79" s="94"/>
      <c r="BH79" s="94"/>
      <c r="BI79" s="94"/>
      <c r="BJ79" s="94"/>
      <c r="BK79" s="94"/>
      <c r="BL79" s="94"/>
      <c r="BM79" s="94"/>
      <c r="BN79" s="94"/>
      <c r="BO79" s="94"/>
      <c r="BP79" s="94"/>
      <c r="BQ79" s="94"/>
      <c r="BR79" s="94"/>
      <c r="BS79" s="94"/>
      <c r="BT79" s="94"/>
      <c r="BU79" s="94"/>
      <c r="BV79" s="94"/>
      <c r="BW79" s="94"/>
      <c r="BX79" s="94"/>
      <c r="BY79" s="94"/>
      <c r="BZ79" s="94"/>
      <c r="CA79" s="94"/>
      <c r="CB79" s="94"/>
      <c r="CC79" s="94"/>
      <c r="CD79" s="94"/>
      <c r="CE79" s="94"/>
      <c r="CF79" s="94"/>
      <c r="CG79" s="94"/>
      <c r="CH79" s="94"/>
      <c r="CI79" s="94"/>
      <c r="CJ79" s="94"/>
      <c r="CK79" s="94"/>
      <c r="CL79" s="94"/>
      <c r="CM79" s="94"/>
      <c r="CN79" s="94"/>
      <c r="CO79" s="94"/>
      <c r="CP79" s="94"/>
      <c r="CQ79" s="94"/>
      <c r="CR79" s="94"/>
      <c r="CS79" s="94"/>
      <c r="CT79" s="94"/>
      <c r="CU79" s="94"/>
      <c r="CV79" s="94"/>
      <c r="CW79" s="94"/>
      <c r="CX79" s="94"/>
      <c r="CY79" s="94"/>
      <c r="CZ79" s="94"/>
      <c r="DA79" s="94"/>
      <c r="DB79" s="94"/>
      <c r="DC79" s="94"/>
      <c r="DD79" s="94"/>
      <c r="DE79" s="94"/>
      <c r="DF79" s="94"/>
      <c r="DG79" s="94"/>
      <c r="DH79" s="94"/>
      <c r="DI79" s="94"/>
      <c r="DJ79" s="94"/>
      <c r="DK79" s="94"/>
      <c r="DL79" s="94"/>
      <c r="DM79" s="94"/>
      <c r="DN79" s="94"/>
      <c r="DO79" s="94"/>
      <c r="DP79" s="94"/>
      <c r="DQ79" s="94"/>
      <c r="DR79" s="94"/>
      <c r="DS79" s="94"/>
      <c r="DT79" s="94"/>
      <c r="DU79" s="94"/>
      <c r="DV79" s="94"/>
      <c r="DW79" s="94"/>
      <c r="DX79" s="94"/>
      <c r="DY79" s="94"/>
      <c r="DZ79" s="94"/>
      <c r="EA79" s="94"/>
      <c r="EB79" s="94"/>
      <c r="EC79" s="94"/>
      <c r="ED79" s="94"/>
      <c r="EE79" s="94"/>
      <c r="EF79" s="94"/>
      <c r="EG79" s="94"/>
      <c r="EH79" s="94"/>
      <c r="EI79" s="94"/>
      <c r="EJ79" s="94"/>
      <c r="EK79" s="94"/>
      <c r="EL79" s="94"/>
      <c r="EM79" s="94"/>
      <c r="EN79" s="94"/>
      <c r="EO79" s="94"/>
      <c r="EP79" s="94"/>
      <c r="EQ79" s="94"/>
      <c r="ER79" s="94"/>
      <c r="ES79" s="94"/>
      <c r="ET79" s="94"/>
      <c r="EU79" s="94"/>
      <c r="EV79" s="94"/>
      <c r="EW79" s="94"/>
      <c r="EX79" s="94"/>
      <c r="EY79" s="94"/>
      <c r="EZ79" s="94"/>
      <c r="FA79" s="94"/>
      <c r="FB79" s="94"/>
      <c r="FC79" s="94"/>
      <c r="FD79" s="94"/>
      <c r="FE79" s="94"/>
      <c r="FF79" s="94"/>
      <c r="FG79" s="94"/>
      <c r="FH79" s="94"/>
      <c r="FI79" s="94"/>
      <c r="FJ79" s="94"/>
      <c r="FK79" s="94"/>
      <c r="FL79" s="94"/>
      <c r="FM79" s="94"/>
      <c r="FN79" s="94"/>
      <c r="FO79" s="94"/>
      <c r="FP79" s="94"/>
      <c r="FQ79" s="94"/>
      <c r="FR79" s="94"/>
      <c r="FS79" s="94"/>
      <c r="FT79" s="94"/>
      <c r="FU79" s="94"/>
      <c r="FV79" s="94"/>
      <c r="FW79" s="94"/>
      <c r="FX79" s="94"/>
      <c r="FY79" s="94"/>
      <c r="FZ79" s="94"/>
      <c r="GA79" s="94"/>
      <c r="GB79" s="94"/>
      <c r="GC79" s="94"/>
      <c r="GD79" s="94"/>
      <c r="GE79" s="94"/>
      <c r="GF79" s="94"/>
      <c r="GG79" s="94"/>
      <c r="GH79" s="94"/>
      <c r="GI79" s="94"/>
      <c r="GJ79" s="94"/>
      <c r="GK79" s="94"/>
      <c r="GL79" s="94"/>
      <c r="GM79" s="94"/>
      <c r="GN79" s="94"/>
      <c r="GO79" s="94"/>
      <c r="GP79" s="94"/>
      <c r="GQ79" s="94"/>
      <c r="GR79" s="94"/>
      <c r="GS79" s="94"/>
      <c r="GT79" s="94"/>
      <c r="GU79" s="94"/>
    </row>
    <row r="80" spans="1:203" ht="20.25">
      <c r="A80" s="593" t="s">
        <v>665</v>
      </c>
      <c r="B80" s="591">
        <v>6.4000000000000003E-3</v>
      </c>
      <c r="C80" s="591">
        <v>6.4000000000000003E-3</v>
      </c>
      <c r="D80" s="320"/>
      <c r="E80" s="94"/>
      <c r="F80" s="94"/>
      <c r="G80" s="94"/>
      <c r="H80" s="94"/>
      <c r="I80" s="94"/>
      <c r="J80" s="94"/>
      <c r="K80" s="94"/>
      <c r="L80" s="94"/>
      <c r="M80" s="94"/>
      <c r="N80" s="94"/>
      <c r="O80" s="94"/>
      <c r="P80" s="94"/>
      <c r="Q80" s="94"/>
      <c r="R80" s="94"/>
      <c r="S80" s="94"/>
      <c r="T80" s="94"/>
      <c r="U80" s="94"/>
      <c r="V80" s="94"/>
      <c r="W80" s="94"/>
      <c r="X80" s="94"/>
      <c r="Y80" s="94"/>
      <c r="Z80" s="94"/>
      <c r="AA80" s="94"/>
      <c r="AB80" s="94"/>
      <c r="AC80" s="94"/>
      <c r="AD80" s="94"/>
      <c r="AE80" s="94"/>
      <c r="AF80" s="94"/>
      <c r="AG80" s="94"/>
      <c r="AH80" s="94"/>
      <c r="AI80" s="94"/>
      <c r="AJ80" s="94"/>
      <c r="AK80" s="94"/>
      <c r="AL80" s="94"/>
      <c r="AM80" s="94"/>
      <c r="AN80" s="94"/>
      <c r="AO80" s="94"/>
      <c r="AP80" s="94"/>
      <c r="AQ80" s="94"/>
      <c r="AR80" s="94"/>
      <c r="AS80" s="94"/>
      <c r="AT80" s="94"/>
      <c r="AU80" s="94"/>
      <c r="AV80" s="94"/>
      <c r="AW80" s="94"/>
      <c r="AX80" s="94"/>
      <c r="AY80" s="94"/>
      <c r="AZ80" s="94"/>
      <c r="BA80" s="94"/>
      <c r="BB80" s="94"/>
      <c r="BC80" s="94"/>
      <c r="BD80" s="94"/>
      <c r="BE80" s="94"/>
      <c r="BF80" s="94"/>
      <c r="BG80" s="94"/>
      <c r="BH80" s="94"/>
      <c r="BI80" s="94"/>
      <c r="BJ80" s="94"/>
      <c r="BK80" s="94"/>
      <c r="BL80" s="94"/>
      <c r="BM80" s="94"/>
      <c r="BN80" s="94"/>
      <c r="BO80" s="94"/>
      <c r="BP80" s="94"/>
      <c r="BQ80" s="94"/>
      <c r="BR80" s="94"/>
      <c r="BS80" s="94"/>
      <c r="BT80" s="94"/>
      <c r="BU80" s="94"/>
      <c r="BV80" s="94"/>
      <c r="BW80" s="94"/>
      <c r="BX80" s="94"/>
      <c r="BY80" s="94"/>
      <c r="BZ80" s="94"/>
      <c r="CA80" s="94"/>
      <c r="CB80" s="94"/>
      <c r="CC80" s="94"/>
      <c r="CD80" s="94"/>
      <c r="CE80" s="94"/>
      <c r="CF80" s="94"/>
      <c r="CG80" s="94"/>
      <c r="CH80" s="94"/>
      <c r="CI80" s="94"/>
      <c r="CJ80" s="94"/>
      <c r="CK80" s="94"/>
      <c r="CL80" s="94"/>
      <c r="CM80" s="94"/>
      <c r="CN80" s="94"/>
      <c r="CO80" s="94"/>
      <c r="CP80" s="94"/>
      <c r="CQ80" s="94"/>
      <c r="CR80" s="94"/>
      <c r="CS80" s="94"/>
      <c r="CT80" s="94"/>
      <c r="CU80" s="94"/>
      <c r="CV80" s="94"/>
      <c r="CW80" s="94"/>
      <c r="CX80" s="94"/>
      <c r="CY80" s="94"/>
      <c r="CZ80" s="94"/>
      <c r="DA80" s="94"/>
      <c r="DB80" s="94"/>
      <c r="DC80" s="94"/>
      <c r="DD80" s="94"/>
      <c r="DE80" s="94"/>
      <c r="DF80" s="94"/>
      <c r="DG80" s="94"/>
      <c r="DH80" s="94"/>
      <c r="DI80" s="94"/>
      <c r="DJ80" s="94"/>
      <c r="DK80" s="94"/>
      <c r="DL80" s="94"/>
      <c r="DM80" s="94"/>
      <c r="DN80" s="94"/>
      <c r="DO80" s="94"/>
      <c r="DP80" s="94"/>
      <c r="DQ80" s="94"/>
      <c r="DR80" s="94"/>
      <c r="DS80" s="94"/>
      <c r="DT80" s="94"/>
      <c r="DU80" s="94"/>
      <c r="DV80" s="94"/>
      <c r="DW80" s="94"/>
      <c r="DX80" s="94"/>
      <c r="DY80" s="94"/>
      <c r="DZ80" s="94"/>
      <c r="EA80" s="94"/>
      <c r="EB80" s="94"/>
      <c r="EC80" s="94"/>
      <c r="ED80" s="94"/>
      <c r="EE80" s="94"/>
      <c r="EF80" s="94"/>
      <c r="EG80" s="94"/>
      <c r="EH80" s="94"/>
      <c r="EI80" s="94"/>
      <c r="EJ80" s="94"/>
      <c r="EK80" s="94"/>
      <c r="EL80" s="94"/>
      <c r="EM80" s="94"/>
      <c r="EN80" s="94"/>
      <c r="EO80" s="94"/>
      <c r="EP80" s="94"/>
      <c r="EQ80" s="94"/>
      <c r="ER80" s="94"/>
      <c r="ES80" s="94"/>
      <c r="ET80" s="94"/>
      <c r="EU80" s="94"/>
      <c r="EV80" s="94"/>
      <c r="EW80" s="94"/>
      <c r="EX80" s="94"/>
      <c r="EY80" s="94"/>
      <c r="EZ80" s="94"/>
      <c r="FA80" s="94"/>
      <c r="FB80" s="94"/>
      <c r="FC80" s="94"/>
      <c r="FD80" s="94"/>
      <c r="FE80" s="94"/>
      <c r="FF80" s="94"/>
      <c r="FG80" s="94"/>
      <c r="FH80" s="94"/>
      <c r="FI80" s="94"/>
      <c r="FJ80" s="94"/>
      <c r="FK80" s="94"/>
      <c r="FL80" s="94"/>
      <c r="FM80" s="94"/>
      <c r="FN80" s="94"/>
      <c r="FO80" s="94"/>
      <c r="FP80" s="94"/>
      <c r="FQ80" s="94"/>
      <c r="FR80" s="94"/>
      <c r="FS80" s="94"/>
      <c r="FT80" s="94"/>
      <c r="FU80" s="94"/>
      <c r="FV80" s="94"/>
      <c r="FW80" s="94"/>
      <c r="FX80" s="94"/>
      <c r="FY80" s="94"/>
      <c r="FZ80" s="94"/>
      <c r="GA80" s="94"/>
      <c r="GB80" s="94"/>
      <c r="GC80" s="94"/>
      <c r="GD80" s="94"/>
      <c r="GE80" s="94"/>
      <c r="GF80" s="94"/>
      <c r="GG80" s="94"/>
      <c r="GH80" s="94"/>
      <c r="GI80" s="94"/>
      <c r="GJ80" s="94"/>
      <c r="GK80" s="94"/>
      <c r="GL80" s="94"/>
      <c r="GM80" s="94"/>
      <c r="GN80" s="94"/>
      <c r="GO80" s="94"/>
      <c r="GP80" s="94"/>
      <c r="GQ80" s="94"/>
      <c r="GR80" s="94"/>
      <c r="GS80" s="94"/>
      <c r="GT80" s="94"/>
      <c r="GU80" s="94"/>
    </row>
    <row r="81" spans="1:203" ht="20.25">
      <c r="A81" s="593" t="s">
        <v>666</v>
      </c>
      <c r="B81" s="591">
        <v>-2.3099999999999999E-2</v>
      </c>
      <c r="C81" s="591">
        <v>-2.3099999999999999E-2</v>
      </c>
      <c r="D81" s="320"/>
      <c r="E81" s="94"/>
      <c r="F81" s="94"/>
      <c r="G81" s="94"/>
      <c r="H81" s="94"/>
      <c r="I81" s="94"/>
      <c r="J81" s="94"/>
      <c r="K81" s="94"/>
      <c r="L81" s="94"/>
      <c r="M81" s="94"/>
      <c r="N81" s="94"/>
      <c r="O81" s="94"/>
      <c r="P81" s="94"/>
      <c r="Q81" s="94"/>
      <c r="R81" s="94"/>
      <c r="S81" s="94"/>
      <c r="T81" s="94"/>
      <c r="U81" s="94"/>
      <c r="V81" s="94"/>
      <c r="W81" s="94"/>
      <c r="X81" s="94"/>
      <c r="Y81" s="94"/>
      <c r="Z81" s="94"/>
      <c r="AA81" s="94"/>
      <c r="AB81" s="94"/>
      <c r="AC81" s="94"/>
      <c r="AD81" s="94"/>
      <c r="AE81" s="94"/>
      <c r="AF81" s="94"/>
      <c r="AG81" s="94"/>
      <c r="AH81" s="94"/>
      <c r="AI81" s="94"/>
      <c r="AJ81" s="94"/>
      <c r="AK81" s="94"/>
      <c r="AL81" s="94"/>
      <c r="AM81" s="94"/>
      <c r="AN81" s="94"/>
      <c r="AO81" s="94"/>
      <c r="AP81" s="94"/>
      <c r="AQ81" s="94"/>
      <c r="AR81" s="94"/>
      <c r="AS81" s="94"/>
      <c r="AT81" s="94"/>
      <c r="AU81" s="94"/>
      <c r="AV81" s="94"/>
      <c r="AW81" s="94"/>
      <c r="AX81" s="94"/>
      <c r="AY81" s="94"/>
      <c r="AZ81" s="94"/>
      <c r="BA81" s="94"/>
      <c r="BB81" s="94"/>
      <c r="BC81" s="94"/>
      <c r="BD81" s="94"/>
      <c r="BE81" s="94"/>
      <c r="BF81" s="94"/>
      <c r="BG81" s="94"/>
      <c r="BH81" s="94"/>
      <c r="BI81" s="94"/>
      <c r="BJ81" s="94"/>
      <c r="BK81" s="94"/>
      <c r="BL81" s="94"/>
      <c r="BM81" s="94"/>
      <c r="BN81" s="94"/>
      <c r="BO81" s="94"/>
      <c r="BP81" s="94"/>
      <c r="BQ81" s="94"/>
      <c r="BR81" s="94"/>
      <c r="BS81" s="94"/>
      <c r="BT81" s="94"/>
      <c r="BU81" s="94"/>
      <c r="BV81" s="94"/>
      <c r="BW81" s="94"/>
      <c r="BX81" s="94"/>
      <c r="BY81" s="94"/>
      <c r="BZ81" s="94"/>
      <c r="CA81" s="94"/>
      <c r="CB81" s="94"/>
      <c r="CC81" s="94"/>
      <c r="CD81" s="94"/>
      <c r="CE81" s="94"/>
      <c r="CF81" s="94"/>
      <c r="CG81" s="94"/>
      <c r="CH81" s="94"/>
      <c r="CI81" s="94"/>
      <c r="CJ81" s="94"/>
      <c r="CK81" s="94"/>
      <c r="CL81" s="94"/>
      <c r="CM81" s="94"/>
      <c r="CN81" s="94"/>
      <c r="CO81" s="94"/>
      <c r="CP81" s="94"/>
      <c r="CQ81" s="94"/>
      <c r="CR81" s="94"/>
      <c r="CS81" s="94"/>
      <c r="CT81" s="94"/>
      <c r="CU81" s="94"/>
      <c r="CV81" s="94"/>
      <c r="CW81" s="94"/>
      <c r="CX81" s="94"/>
      <c r="CY81" s="94"/>
      <c r="CZ81" s="94"/>
      <c r="DA81" s="94"/>
      <c r="DB81" s="94"/>
      <c r="DC81" s="94"/>
      <c r="DD81" s="94"/>
      <c r="DE81" s="94"/>
      <c r="DF81" s="94"/>
      <c r="DG81" s="94"/>
      <c r="DH81" s="94"/>
      <c r="DI81" s="94"/>
      <c r="DJ81" s="94"/>
      <c r="DK81" s="94"/>
      <c r="DL81" s="94"/>
      <c r="DM81" s="94"/>
      <c r="DN81" s="94"/>
      <c r="DO81" s="94"/>
      <c r="DP81" s="94"/>
      <c r="DQ81" s="94"/>
      <c r="DR81" s="94"/>
      <c r="DS81" s="94"/>
      <c r="DT81" s="94"/>
      <c r="DU81" s="94"/>
      <c r="DV81" s="94"/>
      <c r="DW81" s="94"/>
      <c r="DX81" s="94"/>
      <c r="DY81" s="94"/>
      <c r="DZ81" s="94"/>
      <c r="EA81" s="94"/>
      <c r="EB81" s="94"/>
      <c r="EC81" s="94"/>
      <c r="ED81" s="94"/>
      <c r="EE81" s="94"/>
      <c r="EF81" s="94"/>
      <c r="EG81" s="94"/>
      <c r="EH81" s="94"/>
      <c r="EI81" s="94"/>
      <c r="EJ81" s="94"/>
      <c r="EK81" s="94"/>
      <c r="EL81" s="94"/>
      <c r="EM81" s="94"/>
      <c r="EN81" s="94"/>
      <c r="EO81" s="94"/>
      <c r="EP81" s="94"/>
      <c r="EQ81" s="94"/>
      <c r="ER81" s="94"/>
      <c r="ES81" s="94"/>
      <c r="ET81" s="94"/>
      <c r="EU81" s="94"/>
      <c r="EV81" s="94"/>
      <c r="EW81" s="94"/>
      <c r="EX81" s="94"/>
      <c r="EY81" s="94"/>
      <c r="EZ81" s="94"/>
      <c r="FA81" s="94"/>
      <c r="FB81" s="94"/>
      <c r="FC81" s="94"/>
      <c r="FD81" s="94"/>
      <c r="FE81" s="94"/>
      <c r="FF81" s="94"/>
      <c r="FG81" s="94"/>
      <c r="FH81" s="94"/>
      <c r="FI81" s="94"/>
      <c r="FJ81" s="94"/>
      <c r="FK81" s="94"/>
      <c r="FL81" s="94"/>
      <c r="FM81" s="94"/>
      <c r="FN81" s="94"/>
      <c r="FO81" s="94"/>
      <c r="FP81" s="94"/>
      <c r="FQ81" s="94"/>
      <c r="FR81" s="94"/>
      <c r="FS81" s="94"/>
      <c r="FT81" s="94"/>
      <c r="FU81" s="94"/>
      <c r="FV81" s="94"/>
      <c r="FW81" s="94"/>
      <c r="FX81" s="94"/>
      <c r="FY81" s="94"/>
      <c r="FZ81" s="94"/>
      <c r="GA81" s="94"/>
      <c r="GB81" s="94"/>
      <c r="GC81" s="94"/>
      <c r="GD81" s="94"/>
      <c r="GE81" s="94"/>
      <c r="GF81" s="94"/>
      <c r="GG81" s="94"/>
      <c r="GH81" s="94"/>
      <c r="GI81" s="94"/>
      <c r="GJ81" s="94"/>
      <c r="GK81" s="94"/>
      <c r="GL81" s="94"/>
      <c r="GM81" s="94"/>
      <c r="GN81" s="94"/>
      <c r="GO81" s="94"/>
      <c r="GP81" s="94"/>
      <c r="GQ81" s="94"/>
      <c r="GR81" s="94"/>
      <c r="GS81" s="94"/>
      <c r="GT81" s="94"/>
      <c r="GU81" s="94"/>
    </row>
    <row r="82" spans="1:203" ht="20.25">
      <c r="A82" s="593" t="s">
        <v>667</v>
      </c>
      <c r="B82" s="591">
        <v>2.0000000000000001E-4</v>
      </c>
      <c r="C82" s="591">
        <v>2.0000000000000001E-4</v>
      </c>
      <c r="D82" s="320"/>
      <c r="E82" s="94"/>
      <c r="F82" s="94"/>
      <c r="G82" s="94"/>
      <c r="H82" s="94"/>
      <c r="I82" s="94"/>
      <c r="J82" s="94"/>
      <c r="K82" s="94"/>
      <c r="L82" s="94"/>
      <c r="M82" s="94"/>
      <c r="N82" s="94"/>
      <c r="O82" s="94"/>
      <c r="P82" s="94"/>
      <c r="Q82" s="94"/>
      <c r="R82" s="94"/>
      <c r="S82" s="94"/>
      <c r="T82" s="94"/>
      <c r="U82" s="94"/>
      <c r="V82" s="94"/>
      <c r="W82" s="94"/>
      <c r="X82" s="94"/>
      <c r="Y82" s="94"/>
      <c r="Z82" s="94"/>
      <c r="AA82" s="94"/>
      <c r="AB82" s="94"/>
      <c r="AC82" s="94"/>
      <c r="AD82" s="94"/>
      <c r="AE82" s="94"/>
      <c r="AF82" s="94"/>
      <c r="AG82" s="94"/>
      <c r="AH82" s="94"/>
      <c r="AI82" s="94"/>
      <c r="AJ82" s="94"/>
      <c r="AK82" s="94"/>
      <c r="AL82" s="94"/>
      <c r="AM82" s="94"/>
      <c r="AN82" s="94"/>
      <c r="AO82" s="94"/>
      <c r="AP82" s="94"/>
      <c r="AQ82" s="94"/>
      <c r="AR82" s="94"/>
      <c r="AS82" s="94"/>
      <c r="AT82" s="94"/>
      <c r="AU82" s="94"/>
      <c r="AV82" s="94"/>
      <c r="AW82" s="94"/>
      <c r="AX82" s="94"/>
      <c r="AY82" s="94"/>
      <c r="AZ82" s="94"/>
      <c r="BA82" s="94"/>
      <c r="BB82" s="94"/>
      <c r="BC82" s="94"/>
      <c r="BD82" s="94"/>
      <c r="BE82" s="94"/>
      <c r="BF82" s="94"/>
      <c r="BG82" s="94"/>
      <c r="BH82" s="94"/>
      <c r="BI82" s="94"/>
      <c r="BJ82" s="94"/>
      <c r="BK82" s="94"/>
      <c r="BL82" s="94"/>
      <c r="BM82" s="94"/>
      <c r="BN82" s="94"/>
      <c r="BO82" s="94"/>
      <c r="BP82" s="94"/>
      <c r="BQ82" s="94"/>
      <c r="BR82" s="94"/>
      <c r="BS82" s="94"/>
      <c r="BT82" s="94"/>
      <c r="BU82" s="94"/>
      <c r="BV82" s="94"/>
      <c r="BW82" s="94"/>
      <c r="BX82" s="94"/>
      <c r="BY82" s="94"/>
      <c r="BZ82" s="94"/>
      <c r="CA82" s="94"/>
      <c r="CB82" s="94"/>
      <c r="CC82" s="94"/>
      <c r="CD82" s="94"/>
      <c r="CE82" s="94"/>
      <c r="CF82" s="94"/>
      <c r="CG82" s="94"/>
      <c r="CH82" s="94"/>
      <c r="CI82" s="94"/>
      <c r="CJ82" s="94"/>
      <c r="CK82" s="94"/>
      <c r="CL82" s="94"/>
      <c r="CM82" s="94"/>
      <c r="CN82" s="94"/>
      <c r="CO82" s="94"/>
      <c r="CP82" s="94"/>
      <c r="CQ82" s="94"/>
      <c r="CR82" s="94"/>
      <c r="CS82" s="94"/>
      <c r="CT82" s="94"/>
      <c r="CU82" s="94"/>
      <c r="CV82" s="94"/>
      <c r="CW82" s="94"/>
      <c r="CX82" s="94"/>
      <c r="CY82" s="94"/>
      <c r="CZ82" s="94"/>
      <c r="DA82" s="94"/>
      <c r="DB82" s="94"/>
      <c r="DC82" s="94"/>
      <c r="DD82" s="94"/>
      <c r="DE82" s="94"/>
      <c r="DF82" s="94"/>
      <c r="DG82" s="94"/>
      <c r="DH82" s="94"/>
      <c r="DI82" s="94"/>
      <c r="DJ82" s="94"/>
      <c r="DK82" s="94"/>
      <c r="DL82" s="94"/>
      <c r="DM82" s="94"/>
      <c r="DN82" s="94"/>
      <c r="DO82" s="94"/>
      <c r="DP82" s="94"/>
      <c r="DQ82" s="94"/>
      <c r="DR82" s="94"/>
      <c r="DS82" s="94"/>
      <c r="DT82" s="94"/>
      <c r="DU82" s="94"/>
      <c r="DV82" s="94"/>
      <c r="DW82" s="94"/>
      <c r="DX82" s="94"/>
      <c r="DY82" s="94"/>
      <c r="DZ82" s="94"/>
      <c r="EA82" s="94"/>
      <c r="EB82" s="94"/>
      <c r="EC82" s="94"/>
      <c r="ED82" s="94"/>
      <c r="EE82" s="94"/>
      <c r="EF82" s="94"/>
      <c r="EG82" s="94"/>
      <c r="EH82" s="94"/>
      <c r="EI82" s="94"/>
      <c r="EJ82" s="94"/>
      <c r="EK82" s="94"/>
      <c r="EL82" s="94"/>
      <c r="EM82" s="94"/>
      <c r="EN82" s="94"/>
      <c r="EO82" s="94"/>
      <c r="EP82" s="94"/>
      <c r="EQ82" s="94"/>
      <c r="ER82" s="94"/>
      <c r="ES82" s="94"/>
      <c r="ET82" s="94"/>
      <c r="EU82" s="94"/>
      <c r="EV82" s="94"/>
      <c r="EW82" s="94"/>
      <c r="EX82" s="94"/>
      <c r="EY82" s="94"/>
      <c r="EZ82" s="94"/>
      <c r="FA82" s="94"/>
      <c r="FB82" s="94"/>
      <c r="FC82" s="94"/>
      <c r="FD82" s="94"/>
      <c r="FE82" s="94"/>
      <c r="FF82" s="94"/>
      <c r="FG82" s="94"/>
      <c r="FH82" s="94"/>
      <c r="FI82" s="94"/>
      <c r="FJ82" s="94"/>
      <c r="FK82" s="94"/>
      <c r="FL82" s="94"/>
      <c r="FM82" s="94"/>
      <c r="FN82" s="94"/>
      <c r="FO82" s="94"/>
      <c r="FP82" s="94"/>
      <c r="FQ82" s="94"/>
      <c r="FR82" s="94"/>
      <c r="FS82" s="94"/>
      <c r="FT82" s="94"/>
      <c r="FU82" s="94"/>
      <c r="FV82" s="94"/>
      <c r="FW82" s="94"/>
      <c r="FX82" s="94"/>
      <c r="FY82" s="94"/>
      <c r="FZ82" s="94"/>
      <c r="GA82" s="94"/>
      <c r="GB82" s="94"/>
      <c r="GC82" s="94"/>
      <c r="GD82" s="94"/>
      <c r="GE82" s="94"/>
      <c r="GF82" s="94"/>
      <c r="GG82" s="94"/>
      <c r="GH82" s="94"/>
      <c r="GI82" s="94"/>
      <c r="GJ82" s="94"/>
      <c r="GK82" s="94"/>
      <c r="GL82" s="94"/>
      <c r="GM82" s="94"/>
      <c r="GN82" s="94"/>
      <c r="GO82" s="94"/>
      <c r="GP82" s="94"/>
      <c r="GQ82" s="94"/>
      <c r="GR82" s="94"/>
      <c r="GS82" s="94"/>
      <c r="GT82" s="94"/>
      <c r="GU82" s="94"/>
    </row>
    <row r="83" spans="1:203" ht="21" thickBot="1">
      <c r="A83" s="593" t="s">
        <v>668</v>
      </c>
      <c r="B83" s="591">
        <v>0.2286</v>
      </c>
      <c r="C83" s="591">
        <v>0.2286</v>
      </c>
      <c r="D83" s="320"/>
      <c r="E83" s="94"/>
      <c r="F83" s="94"/>
      <c r="G83" s="94"/>
      <c r="H83" s="94"/>
      <c r="I83" s="94"/>
      <c r="J83" s="94"/>
      <c r="K83" s="94"/>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c r="CE83" s="94"/>
      <c r="CF83" s="94"/>
      <c r="CG83" s="94"/>
      <c r="CH83" s="94"/>
      <c r="CI83" s="94"/>
      <c r="CJ83" s="94"/>
      <c r="CK83" s="94"/>
      <c r="CL83" s="94"/>
      <c r="CM83" s="94"/>
      <c r="CN83" s="94"/>
      <c r="CO83" s="94"/>
      <c r="CP83" s="94"/>
      <c r="CQ83" s="94"/>
      <c r="CR83" s="94"/>
      <c r="CS83" s="94"/>
      <c r="CT83" s="94"/>
      <c r="CU83" s="94"/>
      <c r="CV83" s="94"/>
      <c r="CW83" s="94"/>
      <c r="CX83" s="94"/>
      <c r="CY83" s="94"/>
      <c r="CZ83" s="94"/>
      <c r="DA83" s="94"/>
      <c r="DB83" s="94"/>
      <c r="DC83" s="94"/>
      <c r="DD83" s="94"/>
      <c r="DE83" s="94"/>
      <c r="DF83" s="94"/>
      <c r="DG83" s="94"/>
      <c r="DH83" s="94"/>
      <c r="DI83" s="94"/>
      <c r="DJ83" s="94"/>
      <c r="DK83" s="94"/>
      <c r="DL83" s="94"/>
      <c r="DM83" s="94"/>
      <c r="DN83" s="94"/>
      <c r="DO83" s="94"/>
      <c r="DP83" s="94"/>
      <c r="DQ83" s="94"/>
      <c r="DR83" s="94"/>
      <c r="DS83" s="94"/>
      <c r="DT83" s="94"/>
      <c r="DU83" s="94"/>
      <c r="DV83" s="94"/>
      <c r="DW83" s="94"/>
      <c r="DX83" s="94"/>
      <c r="DY83" s="94"/>
      <c r="DZ83" s="94"/>
      <c r="EA83" s="94"/>
      <c r="EB83" s="94"/>
      <c r="EC83" s="94"/>
      <c r="ED83" s="94"/>
      <c r="EE83" s="94"/>
      <c r="EF83" s="94"/>
      <c r="EG83" s="94"/>
      <c r="EH83" s="94"/>
      <c r="EI83" s="94"/>
      <c r="EJ83" s="94"/>
      <c r="EK83" s="94"/>
      <c r="EL83" s="94"/>
      <c r="EM83" s="94"/>
      <c r="EN83" s="94"/>
      <c r="EO83" s="94"/>
      <c r="EP83" s="94"/>
      <c r="EQ83" s="94"/>
      <c r="ER83" s="94"/>
      <c r="ES83" s="94"/>
      <c r="ET83" s="94"/>
      <c r="EU83" s="94"/>
      <c r="EV83" s="94"/>
      <c r="EW83" s="94"/>
      <c r="EX83" s="94"/>
      <c r="EY83" s="94"/>
      <c r="EZ83" s="94"/>
      <c r="FA83" s="94"/>
      <c r="FB83" s="94"/>
      <c r="FC83" s="94"/>
      <c r="FD83" s="94"/>
      <c r="FE83" s="94"/>
      <c r="FF83" s="94"/>
      <c r="FG83" s="94"/>
      <c r="FH83" s="94"/>
      <c r="FI83" s="94"/>
      <c r="FJ83" s="94"/>
      <c r="FK83" s="94"/>
      <c r="FL83" s="94"/>
      <c r="FM83" s="94"/>
      <c r="FN83" s="94"/>
      <c r="FO83" s="94"/>
      <c r="FP83" s="94"/>
      <c r="FQ83" s="94"/>
      <c r="FR83" s="94"/>
      <c r="FS83" s="94"/>
      <c r="FT83" s="94"/>
      <c r="FU83" s="94"/>
      <c r="FV83" s="94"/>
      <c r="FW83" s="94"/>
      <c r="FX83" s="94"/>
      <c r="FY83" s="94"/>
      <c r="FZ83" s="94"/>
      <c r="GA83" s="94"/>
      <c r="GB83" s="94"/>
      <c r="GC83" s="94"/>
      <c r="GD83" s="94"/>
      <c r="GE83" s="94"/>
      <c r="GF83" s="94"/>
      <c r="GG83" s="94"/>
      <c r="GH83" s="94"/>
      <c r="GI83" s="94"/>
      <c r="GJ83" s="94"/>
      <c r="GK83" s="94"/>
      <c r="GL83" s="94"/>
      <c r="GM83" s="94"/>
      <c r="GN83" s="94"/>
      <c r="GO83" s="94"/>
      <c r="GP83" s="94"/>
      <c r="GQ83" s="94"/>
      <c r="GR83" s="94"/>
      <c r="GS83" s="94"/>
      <c r="GT83" s="94"/>
      <c r="GU83" s="94"/>
    </row>
    <row r="84" spans="1:203" ht="21.75" thickTop="1" thickBot="1">
      <c r="A84" s="597" t="s">
        <v>669</v>
      </c>
      <c r="B84" s="654"/>
      <c r="C84" s="655"/>
      <c r="D84" s="320"/>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c r="CE84" s="94"/>
      <c r="CF84" s="94"/>
      <c r="CG84" s="94"/>
      <c r="CH84" s="94"/>
      <c r="CI84" s="94"/>
      <c r="CJ84" s="94"/>
      <c r="CK84" s="94"/>
      <c r="CL84" s="94"/>
      <c r="CM84" s="94"/>
      <c r="CN84" s="94"/>
      <c r="CO84" s="94"/>
      <c r="CP84" s="94"/>
      <c r="CQ84" s="94"/>
      <c r="CR84" s="94"/>
      <c r="CS84" s="94"/>
      <c r="CT84" s="94"/>
      <c r="CU84" s="94"/>
      <c r="CV84" s="94"/>
      <c r="CW84" s="94"/>
      <c r="CX84" s="94"/>
      <c r="CY84" s="94"/>
      <c r="CZ84" s="94"/>
      <c r="DA84" s="94"/>
      <c r="DB84" s="94"/>
      <c r="DC84" s="94"/>
      <c r="DD84" s="94"/>
      <c r="DE84" s="94"/>
      <c r="DF84" s="94"/>
      <c r="DG84" s="94"/>
      <c r="DH84" s="94"/>
      <c r="DI84" s="94"/>
      <c r="DJ84" s="94"/>
      <c r="DK84" s="94"/>
      <c r="DL84" s="94"/>
      <c r="DM84" s="94"/>
      <c r="DN84" s="94"/>
      <c r="DO84" s="94"/>
      <c r="DP84" s="94"/>
      <c r="DQ84" s="94"/>
      <c r="DR84" s="94"/>
      <c r="DS84" s="94"/>
      <c r="DT84" s="94"/>
      <c r="DU84" s="94"/>
      <c r="DV84" s="94"/>
      <c r="DW84" s="94"/>
      <c r="DX84" s="94"/>
      <c r="DY84" s="94"/>
      <c r="DZ84" s="94"/>
      <c r="EA84" s="94"/>
      <c r="EB84" s="94"/>
      <c r="EC84" s="94"/>
      <c r="ED84" s="94"/>
      <c r="EE84" s="94"/>
      <c r="EF84" s="94"/>
      <c r="EG84" s="94"/>
      <c r="EH84" s="94"/>
      <c r="EI84" s="94"/>
      <c r="EJ84" s="94"/>
      <c r="EK84" s="94"/>
      <c r="EL84" s="94"/>
      <c r="EM84" s="94"/>
      <c r="EN84" s="94"/>
      <c r="EO84" s="94"/>
      <c r="EP84" s="94"/>
      <c r="EQ84" s="94"/>
      <c r="ER84" s="94"/>
      <c r="ES84" s="94"/>
      <c r="ET84" s="94"/>
      <c r="EU84" s="94"/>
      <c r="EV84" s="94"/>
      <c r="EW84" s="94"/>
      <c r="EX84" s="94"/>
      <c r="EY84" s="94"/>
      <c r="EZ84" s="94"/>
      <c r="FA84" s="94"/>
      <c r="FB84" s="94"/>
      <c r="FC84" s="94"/>
      <c r="FD84" s="94"/>
      <c r="FE84" s="94"/>
      <c r="FF84" s="94"/>
      <c r="FG84" s="94"/>
      <c r="FH84" s="94"/>
      <c r="FI84" s="94"/>
      <c r="FJ84" s="94"/>
      <c r="FK84" s="94"/>
      <c r="FL84" s="94"/>
      <c r="FM84" s="94"/>
      <c r="FN84" s="94"/>
      <c r="FO84" s="94"/>
      <c r="FP84" s="94"/>
      <c r="FQ84" s="94"/>
      <c r="FR84" s="94"/>
      <c r="FS84" s="94"/>
      <c r="FT84" s="94"/>
      <c r="FU84" s="94"/>
      <c r="FV84" s="94"/>
      <c r="FW84" s="94"/>
      <c r="FX84" s="94"/>
      <c r="FY84" s="94"/>
      <c r="FZ84" s="94"/>
      <c r="GA84" s="94"/>
      <c r="GB84" s="94"/>
      <c r="GC84" s="94"/>
      <c r="GD84" s="94"/>
      <c r="GE84" s="94"/>
      <c r="GF84" s="94"/>
      <c r="GG84" s="94"/>
      <c r="GH84" s="94"/>
      <c r="GI84" s="94"/>
      <c r="GJ84" s="94"/>
      <c r="GK84" s="94"/>
      <c r="GL84" s="94"/>
      <c r="GM84" s="94"/>
      <c r="GN84" s="94"/>
      <c r="GO84" s="94"/>
      <c r="GP84" s="94"/>
      <c r="GQ84" s="94"/>
      <c r="GR84" s="94"/>
      <c r="GS84" s="94"/>
      <c r="GT84" s="94"/>
      <c r="GU84" s="94"/>
    </row>
    <row r="85" spans="1:203" ht="21" thickTop="1">
      <c r="A85" s="593" t="s">
        <v>670</v>
      </c>
      <c r="B85" s="591">
        <v>6.8500000000000005E-2</v>
      </c>
      <c r="C85" s="591">
        <v>6.8500000000000005E-2</v>
      </c>
      <c r="D85" s="320"/>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c r="CE85" s="94"/>
      <c r="CF85" s="94"/>
      <c r="CG85" s="94"/>
      <c r="CH85" s="94"/>
      <c r="CI85" s="94"/>
      <c r="CJ85" s="94"/>
      <c r="CK85" s="94"/>
      <c r="CL85" s="94"/>
      <c r="CM85" s="94"/>
      <c r="CN85" s="94"/>
      <c r="CO85" s="94"/>
      <c r="CP85" s="94"/>
      <c r="CQ85" s="94"/>
      <c r="CR85" s="94"/>
      <c r="CS85" s="94"/>
      <c r="CT85" s="94"/>
      <c r="CU85" s="94"/>
      <c r="CV85" s="94"/>
      <c r="CW85" s="94"/>
      <c r="CX85" s="94"/>
      <c r="CY85" s="94"/>
      <c r="CZ85" s="94"/>
      <c r="DA85" s="94"/>
      <c r="DB85" s="94"/>
      <c r="DC85" s="94"/>
      <c r="DD85" s="94"/>
      <c r="DE85" s="94"/>
      <c r="DF85" s="94"/>
      <c r="DG85" s="94"/>
      <c r="DH85" s="94"/>
      <c r="DI85" s="94"/>
      <c r="DJ85" s="94"/>
      <c r="DK85" s="94"/>
      <c r="DL85" s="94"/>
      <c r="DM85" s="94"/>
      <c r="DN85" s="94"/>
      <c r="DO85" s="94"/>
      <c r="DP85" s="94"/>
      <c r="DQ85" s="94"/>
      <c r="DR85" s="94"/>
      <c r="DS85" s="94"/>
      <c r="DT85" s="94"/>
      <c r="DU85" s="94"/>
      <c r="DV85" s="94"/>
      <c r="DW85" s="94"/>
      <c r="DX85" s="94"/>
      <c r="DY85" s="94"/>
      <c r="DZ85" s="94"/>
      <c r="EA85" s="94"/>
      <c r="EB85" s="94"/>
      <c r="EC85" s="94"/>
      <c r="ED85" s="94"/>
      <c r="EE85" s="94"/>
      <c r="EF85" s="94"/>
      <c r="EG85" s="94"/>
      <c r="EH85" s="94"/>
      <c r="EI85" s="94"/>
      <c r="EJ85" s="94"/>
      <c r="EK85" s="94"/>
      <c r="EL85" s="94"/>
      <c r="EM85" s="94"/>
      <c r="EN85" s="94"/>
      <c r="EO85" s="94"/>
      <c r="EP85" s="94"/>
      <c r="EQ85" s="94"/>
      <c r="ER85" s="94"/>
      <c r="ES85" s="94"/>
      <c r="ET85" s="94"/>
      <c r="EU85" s="94"/>
      <c r="EV85" s="94"/>
      <c r="EW85" s="94"/>
      <c r="EX85" s="94"/>
      <c r="EY85" s="94"/>
      <c r="EZ85" s="94"/>
      <c r="FA85" s="94"/>
      <c r="FB85" s="94"/>
      <c r="FC85" s="94"/>
      <c r="FD85" s="94"/>
      <c r="FE85" s="94"/>
      <c r="FF85" s="94"/>
      <c r="FG85" s="94"/>
      <c r="FH85" s="94"/>
      <c r="FI85" s="94"/>
      <c r="FJ85" s="94"/>
      <c r="FK85" s="94"/>
      <c r="FL85" s="94"/>
      <c r="FM85" s="94"/>
      <c r="FN85" s="94"/>
      <c r="FO85" s="94"/>
      <c r="FP85" s="94"/>
      <c r="FQ85" s="94"/>
      <c r="FR85" s="94"/>
      <c r="FS85" s="94"/>
      <c r="FT85" s="94"/>
      <c r="FU85" s="94"/>
      <c r="FV85" s="94"/>
      <c r="FW85" s="94"/>
      <c r="FX85" s="94"/>
      <c r="FY85" s="94"/>
      <c r="FZ85" s="94"/>
      <c r="GA85" s="94"/>
      <c r="GB85" s="94"/>
      <c r="GC85" s="94"/>
      <c r="GD85" s="94"/>
      <c r="GE85" s="94"/>
      <c r="GF85" s="94"/>
      <c r="GG85" s="94"/>
      <c r="GH85" s="94"/>
      <c r="GI85" s="94"/>
      <c r="GJ85" s="94"/>
      <c r="GK85" s="94"/>
      <c r="GL85" s="94"/>
      <c r="GM85" s="94"/>
      <c r="GN85" s="94"/>
      <c r="GO85" s="94"/>
      <c r="GP85" s="94"/>
      <c r="GQ85" s="94"/>
      <c r="GR85" s="94"/>
      <c r="GS85" s="94"/>
      <c r="GT85" s="94"/>
      <c r="GU85" s="94"/>
    </row>
    <row r="86" spans="1:203" ht="20.25">
      <c r="A86" s="593" t="s">
        <v>671</v>
      </c>
      <c r="B86" s="591">
        <v>0</v>
      </c>
      <c r="C86" s="591">
        <v>0</v>
      </c>
      <c r="D86" s="320"/>
      <c r="E86" s="94"/>
      <c r="F86" s="94"/>
      <c r="G86" s="94"/>
      <c r="H86" s="94"/>
      <c r="I86" s="94"/>
      <c r="J86" s="94"/>
      <c r="K86" s="94"/>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c r="CE86" s="94"/>
      <c r="CF86" s="94"/>
      <c r="CG86" s="94"/>
      <c r="CH86" s="94"/>
      <c r="CI86" s="94"/>
      <c r="CJ86" s="94"/>
      <c r="CK86" s="94"/>
      <c r="CL86" s="94"/>
      <c r="CM86" s="94"/>
      <c r="CN86" s="94"/>
      <c r="CO86" s="94"/>
      <c r="CP86" s="94"/>
      <c r="CQ86" s="94"/>
      <c r="CR86" s="94"/>
      <c r="CS86" s="94"/>
      <c r="CT86" s="94"/>
      <c r="CU86" s="94"/>
      <c r="CV86" s="94"/>
      <c r="CW86" s="94"/>
      <c r="CX86" s="94"/>
      <c r="CY86" s="94"/>
      <c r="CZ86" s="94"/>
      <c r="DA86" s="94"/>
      <c r="DB86" s="94"/>
      <c r="DC86" s="94"/>
      <c r="DD86" s="94"/>
      <c r="DE86" s="94"/>
      <c r="DF86" s="94"/>
      <c r="DG86" s="94"/>
      <c r="DH86" s="94"/>
      <c r="DI86" s="94"/>
      <c r="DJ86" s="94"/>
      <c r="DK86" s="94"/>
      <c r="DL86" s="94"/>
      <c r="DM86" s="94"/>
      <c r="DN86" s="94"/>
      <c r="DO86" s="94"/>
      <c r="DP86" s="94"/>
      <c r="DQ86" s="94"/>
      <c r="DR86" s="94"/>
      <c r="DS86" s="94"/>
      <c r="DT86" s="94"/>
      <c r="DU86" s="94"/>
      <c r="DV86" s="94"/>
      <c r="DW86" s="94"/>
      <c r="DX86" s="94"/>
      <c r="DY86" s="94"/>
      <c r="DZ86" s="94"/>
      <c r="EA86" s="94"/>
      <c r="EB86" s="94"/>
      <c r="EC86" s="94"/>
      <c r="ED86" s="94"/>
      <c r="EE86" s="94"/>
      <c r="EF86" s="94"/>
      <c r="EG86" s="94"/>
      <c r="EH86" s="94"/>
      <c r="EI86" s="94"/>
      <c r="EJ86" s="94"/>
      <c r="EK86" s="94"/>
      <c r="EL86" s="94"/>
      <c r="EM86" s="94"/>
      <c r="EN86" s="94"/>
      <c r="EO86" s="94"/>
      <c r="EP86" s="94"/>
      <c r="EQ86" s="94"/>
      <c r="ER86" s="94"/>
      <c r="ES86" s="94"/>
      <c r="ET86" s="94"/>
      <c r="EU86" s="94"/>
      <c r="EV86" s="94"/>
      <c r="EW86" s="94"/>
      <c r="EX86" s="94"/>
      <c r="EY86" s="94"/>
      <c r="EZ86" s="94"/>
      <c r="FA86" s="94"/>
      <c r="FB86" s="94"/>
      <c r="FC86" s="94"/>
      <c r="FD86" s="94"/>
      <c r="FE86" s="94"/>
      <c r="FF86" s="94"/>
      <c r="FG86" s="94"/>
      <c r="FH86" s="94"/>
      <c r="FI86" s="94"/>
      <c r="FJ86" s="94"/>
      <c r="FK86" s="94"/>
      <c r="FL86" s="94"/>
      <c r="FM86" s="94"/>
      <c r="FN86" s="94"/>
      <c r="FO86" s="94"/>
      <c r="FP86" s="94"/>
      <c r="FQ86" s="94"/>
      <c r="FR86" s="94"/>
      <c r="FS86" s="94"/>
      <c r="FT86" s="94"/>
      <c r="FU86" s="94"/>
      <c r="FV86" s="94"/>
      <c r="FW86" s="94"/>
      <c r="FX86" s="94"/>
      <c r="FY86" s="94"/>
      <c r="FZ86" s="94"/>
      <c r="GA86" s="94"/>
      <c r="GB86" s="94"/>
      <c r="GC86" s="94"/>
      <c r="GD86" s="94"/>
      <c r="GE86" s="94"/>
      <c r="GF86" s="94"/>
      <c r="GG86" s="94"/>
      <c r="GH86" s="94"/>
      <c r="GI86" s="94"/>
      <c r="GJ86" s="94"/>
      <c r="GK86" s="94"/>
      <c r="GL86" s="94"/>
      <c r="GM86" s="94"/>
      <c r="GN86" s="94"/>
      <c r="GO86" s="94"/>
      <c r="GP86" s="94"/>
      <c r="GQ86" s="94"/>
      <c r="GR86" s="94"/>
      <c r="GS86" s="94"/>
      <c r="GT86" s="94"/>
      <c r="GU86" s="94"/>
    </row>
    <row r="87" spans="1:203" ht="20.25">
      <c r="A87" s="593" t="s">
        <v>672</v>
      </c>
      <c r="B87" s="591">
        <v>4.5199999999999997E-2</v>
      </c>
      <c r="C87" s="591">
        <v>4.5199999999999997E-2</v>
      </c>
      <c r="D87" s="320"/>
      <c r="E87" s="94"/>
      <c r="F87" s="94"/>
      <c r="G87" s="94"/>
      <c r="H87" s="94"/>
      <c r="I87" s="94"/>
      <c r="J87" s="94"/>
      <c r="K87" s="94"/>
      <c r="L87" s="94"/>
      <c r="M87" s="94"/>
      <c r="N87" s="94"/>
      <c r="O87" s="94"/>
      <c r="P87" s="94"/>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c r="CE87" s="94"/>
      <c r="CF87" s="94"/>
      <c r="CG87" s="94"/>
      <c r="CH87" s="94"/>
      <c r="CI87" s="94"/>
      <c r="CJ87" s="94"/>
      <c r="CK87" s="94"/>
      <c r="CL87" s="94"/>
      <c r="CM87" s="94"/>
      <c r="CN87" s="94"/>
      <c r="CO87" s="94"/>
      <c r="CP87" s="94"/>
      <c r="CQ87" s="94"/>
      <c r="CR87" s="94"/>
      <c r="CS87" s="94"/>
      <c r="CT87" s="94"/>
      <c r="CU87" s="94"/>
      <c r="CV87" s="94"/>
      <c r="CW87" s="94"/>
      <c r="CX87" s="94"/>
      <c r="CY87" s="94"/>
      <c r="CZ87" s="94"/>
      <c r="DA87" s="94"/>
      <c r="DB87" s="94"/>
      <c r="DC87" s="94"/>
      <c r="DD87" s="94"/>
      <c r="DE87" s="94"/>
      <c r="DF87" s="94"/>
      <c r="DG87" s="94"/>
      <c r="DH87" s="94"/>
      <c r="DI87" s="94"/>
      <c r="DJ87" s="94"/>
      <c r="DK87" s="94"/>
      <c r="DL87" s="94"/>
      <c r="DM87" s="94"/>
      <c r="DN87" s="94"/>
      <c r="DO87" s="94"/>
      <c r="DP87" s="94"/>
      <c r="DQ87" s="94"/>
      <c r="DR87" s="94"/>
      <c r="DS87" s="94"/>
      <c r="DT87" s="94"/>
      <c r="DU87" s="94"/>
      <c r="DV87" s="94"/>
      <c r="DW87" s="94"/>
      <c r="DX87" s="94"/>
      <c r="DY87" s="94"/>
      <c r="DZ87" s="94"/>
      <c r="EA87" s="94"/>
      <c r="EB87" s="94"/>
      <c r="EC87" s="94"/>
      <c r="ED87" s="94"/>
      <c r="EE87" s="94"/>
      <c r="EF87" s="94"/>
      <c r="EG87" s="94"/>
      <c r="EH87" s="94"/>
      <c r="EI87" s="94"/>
      <c r="EJ87" s="94"/>
      <c r="EK87" s="94"/>
      <c r="EL87" s="94"/>
      <c r="EM87" s="94"/>
      <c r="EN87" s="94"/>
      <c r="EO87" s="94"/>
      <c r="EP87" s="94"/>
      <c r="EQ87" s="94"/>
      <c r="ER87" s="94"/>
      <c r="ES87" s="94"/>
      <c r="ET87" s="94"/>
      <c r="EU87" s="94"/>
      <c r="EV87" s="94"/>
      <c r="EW87" s="94"/>
      <c r="EX87" s="94"/>
      <c r="EY87" s="94"/>
      <c r="EZ87" s="94"/>
      <c r="FA87" s="94"/>
      <c r="FB87" s="94"/>
      <c r="FC87" s="94"/>
      <c r="FD87" s="94"/>
      <c r="FE87" s="94"/>
      <c r="FF87" s="94"/>
      <c r="FG87" s="94"/>
      <c r="FH87" s="94"/>
      <c r="FI87" s="94"/>
      <c r="FJ87" s="94"/>
      <c r="FK87" s="94"/>
      <c r="FL87" s="94"/>
      <c r="FM87" s="94"/>
      <c r="FN87" s="94"/>
      <c r="FO87" s="94"/>
      <c r="FP87" s="94"/>
      <c r="FQ87" s="94"/>
      <c r="FR87" s="94"/>
      <c r="FS87" s="94"/>
      <c r="FT87" s="94"/>
      <c r="FU87" s="94"/>
      <c r="FV87" s="94"/>
      <c r="FW87" s="94"/>
      <c r="FX87" s="94"/>
      <c r="FY87" s="94"/>
      <c r="FZ87" s="94"/>
      <c r="GA87" s="94"/>
      <c r="GB87" s="94"/>
      <c r="GC87" s="94"/>
      <c r="GD87" s="94"/>
      <c r="GE87" s="94"/>
      <c r="GF87" s="94"/>
      <c r="GG87" s="94"/>
      <c r="GH87" s="94"/>
      <c r="GI87" s="94"/>
      <c r="GJ87" s="94"/>
      <c r="GK87" s="94"/>
      <c r="GL87" s="94"/>
      <c r="GM87" s="94"/>
      <c r="GN87" s="94"/>
      <c r="GO87" s="94"/>
      <c r="GP87" s="94"/>
      <c r="GQ87" s="94"/>
      <c r="GR87" s="94"/>
      <c r="GS87" s="94"/>
      <c r="GT87" s="94"/>
      <c r="GU87" s="94"/>
    </row>
    <row r="88" spans="1:203" ht="20.25">
      <c r="A88" s="593" t="s">
        <v>673</v>
      </c>
      <c r="B88" s="591">
        <v>0</v>
      </c>
      <c r="C88" s="591">
        <v>0</v>
      </c>
      <c r="D88" s="320"/>
      <c r="E88" s="94"/>
      <c r="F88" s="94"/>
      <c r="G88" s="94"/>
      <c r="H88" s="94"/>
      <c r="I88" s="94"/>
      <c r="J88" s="94"/>
      <c r="K88" s="94"/>
      <c r="L88" s="94"/>
      <c r="M88" s="94"/>
      <c r="N88" s="94"/>
      <c r="O88" s="94"/>
      <c r="P88" s="94"/>
      <c r="Q88" s="94"/>
      <c r="R88" s="94"/>
      <c r="S88" s="94"/>
      <c r="T88" s="94"/>
      <c r="U88" s="94"/>
      <c r="V88" s="94"/>
      <c r="W88" s="94"/>
      <c r="X88" s="94"/>
      <c r="Y88" s="94"/>
      <c r="Z88" s="94"/>
      <c r="AA88" s="94"/>
      <c r="AB88" s="94"/>
      <c r="AC88" s="94"/>
      <c r="AD88" s="94"/>
      <c r="AE88" s="94"/>
      <c r="AF88" s="94"/>
      <c r="AG88" s="94"/>
      <c r="AH88" s="94"/>
      <c r="AI88" s="94"/>
      <c r="AJ88" s="94"/>
      <c r="AK88" s="94"/>
      <c r="AL88" s="94"/>
      <c r="AM88" s="94"/>
      <c r="AN88" s="94"/>
      <c r="AO88" s="94"/>
      <c r="AP88" s="94"/>
      <c r="AQ88" s="94"/>
      <c r="AR88" s="94"/>
      <c r="AS88" s="94"/>
      <c r="AT88" s="94"/>
      <c r="AU88" s="94"/>
      <c r="AV88" s="94"/>
      <c r="AW88" s="94"/>
      <c r="AX88" s="94"/>
      <c r="AY88" s="94"/>
      <c r="AZ88" s="94"/>
      <c r="BA88" s="94"/>
      <c r="BB88" s="94"/>
      <c r="BC88" s="94"/>
      <c r="BD88" s="94"/>
      <c r="BE88" s="94"/>
      <c r="BF88" s="94"/>
      <c r="BG88" s="94"/>
      <c r="BH88" s="94"/>
      <c r="BI88" s="94"/>
      <c r="BJ88" s="94"/>
      <c r="BK88" s="94"/>
      <c r="BL88" s="94"/>
      <c r="BM88" s="94"/>
      <c r="BN88" s="94"/>
      <c r="BO88" s="94"/>
      <c r="BP88" s="94"/>
      <c r="BQ88" s="94"/>
      <c r="BR88" s="94"/>
      <c r="BS88" s="94"/>
      <c r="BT88" s="94"/>
      <c r="BU88" s="94"/>
      <c r="BV88" s="94"/>
      <c r="BW88" s="94"/>
      <c r="BX88" s="94"/>
      <c r="BY88" s="94"/>
      <c r="BZ88" s="94"/>
      <c r="CA88" s="94"/>
      <c r="CB88" s="94"/>
      <c r="CC88" s="94"/>
      <c r="CD88" s="94"/>
      <c r="CE88" s="94"/>
      <c r="CF88" s="94"/>
      <c r="CG88" s="94"/>
      <c r="CH88" s="94"/>
      <c r="CI88" s="94"/>
      <c r="CJ88" s="94"/>
      <c r="CK88" s="94"/>
      <c r="CL88" s="94"/>
      <c r="CM88" s="94"/>
      <c r="CN88" s="94"/>
      <c r="CO88" s="94"/>
      <c r="CP88" s="94"/>
      <c r="CQ88" s="94"/>
      <c r="CR88" s="94"/>
      <c r="CS88" s="94"/>
      <c r="CT88" s="94"/>
      <c r="CU88" s="94"/>
      <c r="CV88" s="94"/>
      <c r="CW88" s="94"/>
      <c r="CX88" s="94"/>
      <c r="CY88" s="94"/>
      <c r="CZ88" s="94"/>
      <c r="DA88" s="94"/>
      <c r="DB88" s="94"/>
      <c r="DC88" s="94"/>
      <c r="DD88" s="94"/>
      <c r="DE88" s="94"/>
      <c r="DF88" s="94"/>
      <c r="DG88" s="94"/>
      <c r="DH88" s="94"/>
      <c r="DI88" s="94"/>
      <c r="DJ88" s="94"/>
      <c r="DK88" s="94"/>
      <c r="DL88" s="94"/>
      <c r="DM88" s="94"/>
      <c r="DN88" s="94"/>
      <c r="DO88" s="94"/>
      <c r="DP88" s="94"/>
      <c r="DQ88" s="94"/>
      <c r="DR88" s="94"/>
      <c r="DS88" s="94"/>
      <c r="DT88" s="94"/>
      <c r="DU88" s="94"/>
      <c r="DV88" s="94"/>
      <c r="DW88" s="94"/>
      <c r="DX88" s="94"/>
      <c r="DY88" s="94"/>
      <c r="DZ88" s="94"/>
      <c r="EA88" s="94"/>
      <c r="EB88" s="94"/>
      <c r="EC88" s="94"/>
      <c r="ED88" s="94"/>
      <c r="EE88" s="94"/>
      <c r="EF88" s="94"/>
      <c r="EG88" s="94"/>
      <c r="EH88" s="94"/>
      <c r="EI88" s="94"/>
      <c r="EJ88" s="94"/>
      <c r="EK88" s="94"/>
      <c r="EL88" s="94"/>
      <c r="EM88" s="94"/>
      <c r="EN88" s="94"/>
      <c r="EO88" s="94"/>
      <c r="EP88" s="94"/>
      <c r="EQ88" s="94"/>
      <c r="ER88" s="94"/>
      <c r="ES88" s="94"/>
      <c r="ET88" s="94"/>
      <c r="EU88" s="94"/>
      <c r="EV88" s="94"/>
      <c r="EW88" s="94"/>
      <c r="EX88" s="94"/>
      <c r="EY88" s="94"/>
      <c r="EZ88" s="94"/>
      <c r="FA88" s="94"/>
      <c r="FB88" s="94"/>
      <c r="FC88" s="94"/>
      <c r="FD88" s="94"/>
      <c r="FE88" s="94"/>
      <c r="FF88" s="94"/>
      <c r="FG88" s="94"/>
      <c r="FH88" s="94"/>
      <c r="FI88" s="94"/>
      <c r="FJ88" s="94"/>
      <c r="FK88" s="94"/>
      <c r="FL88" s="94"/>
      <c r="FM88" s="94"/>
      <c r="FN88" s="94"/>
      <c r="FO88" s="94"/>
      <c r="FP88" s="94"/>
      <c r="FQ88" s="94"/>
      <c r="FR88" s="94"/>
      <c r="FS88" s="94"/>
      <c r="FT88" s="94"/>
      <c r="FU88" s="94"/>
      <c r="FV88" s="94"/>
      <c r="FW88" s="94"/>
      <c r="FX88" s="94"/>
      <c r="FY88" s="94"/>
      <c r="FZ88" s="94"/>
      <c r="GA88" s="94"/>
      <c r="GB88" s="94"/>
      <c r="GC88" s="94"/>
      <c r="GD88" s="94"/>
      <c r="GE88" s="94"/>
      <c r="GF88" s="94"/>
      <c r="GG88" s="94"/>
      <c r="GH88" s="94"/>
      <c r="GI88" s="94"/>
      <c r="GJ88" s="94"/>
      <c r="GK88" s="94"/>
      <c r="GL88" s="94"/>
      <c r="GM88" s="94"/>
      <c r="GN88" s="94"/>
      <c r="GO88" s="94"/>
      <c r="GP88" s="94"/>
      <c r="GQ88" s="94"/>
      <c r="GR88" s="94"/>
      <c r="GS88" s="94"/>
      <c r="GT88" s="94"/>
      <c r="GU88" s="94"/>
    </row>
    <row r="89" spans="1:203" ht="20.25">
      <c r="A89" s="593" t="s">
        <v>674</v>
      </c>
      <c r="B89" s="591">
        <v>0</v>
      </c>
      <c r="C89" s="591">
        <v>0</v>
      </c>
      <c r="D89" s="320"/>
      <c r="E89" s="94"/>
      <c r="F89" s="94"/>
      <c r="G89" s="94"/>
      <c r="H89" s="94"/>
      <c r="I89" s="94"/>
      <c r="J89" s="94"/>
      <c r="K89" s="94"/>
      <c r="L89" s="94"/>
      <c r="M89" s="94"/>
      <c r="N89" s="94"/>
      <c r="O89" s="94"/>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c r="BM89" s="94"/>
      <c r="BN89" s="94"/>
      <c r="BO89" s="94"/>
      <c r="BP89" s="94"/>
      <c r="BQ89" s="94"/>
      <c r="BR89" s="94"/>
      <c r="BS89" s="94"/>
      <c r="BT89" s="94"/>
      <c r="BU89" s="94"/>
      <c r="BV89" s="94"/>
      <c r="BW89" s="94"/>
      <c r="BX89" s="94"/>
      <c r="BY89" s="94"/>
      <c r="BZ89" s="94"/>
      <c r="CA89" s="94"/>
      <c r="CB89" s="94"/>
      <c r="CC89" s="94"/>
      <c r="CD89" s="94"/>
      <c r="CE89" s="94"/>
      <c r="CF89" s="94"/>
      <c r="CG89" s="94"/>
      <c r="CH89" s="94"/>
      <c r="CI89" s="94"/>
      <c r="CJ89" s="94"/>
      <c r="CK89" s="94"/>
      <c r="CL89" s="94"/>
      <c r="CM89" s="94"/>
      <c r="CN89" s="94"/>
      <c r="CO89" s="94"/>
      <c r="CP89" s="94"/>
      <c r="CQ89" s="94"/>
      <c r="CR89" s="94"/>
      <c r="CS89" s="94"/>
      <c r="CT89" s="94"/>
      <c r="CU89" s="94"/>
      <c r="CV89" s="94"/>
      <c r="CW89" s="94"/>
      <c r="CX89" s="94"/>
      <c r="CY89" s="94"/>
      <c r="CZ89" s="94"/>
      <c r="DA89" s="94"/>
      <c r="DB89" s="94"/>
      <c r="DC89" s="94"/>
      <c r="DD89" s="94"/>
      <c r="DE89" s="94"/>
      <c r="DF89" s="94"/>
      <c r="DG89" s="94"/>
      <c r="DH89" s="94"/>
      <c r="DI89" s="94"/>
      <c r="DJ89" s="94"/>
      <c r="DK89" s="94"/>
      <c r="DL89" s="94"/>
      <c r="DM89" s="94"/>
      <c r="DN89" s="94"/>
      <c r="DO89" s="94"/>
      <c r="DP89" s="94"/>
      <c r="DQ89" s="94"/>
      <c r="DR89" s="94"/>
      <c r="DS89" s="94"/>
      <c r="DT89" s="94"/>
      <c r="DU89" s="94"/>
      <c r="DV89" s="94"/>
      <c r="DW89" s="94"/>
      <c r="DX89" s="94"/>
      <c r="DY89" s="94"/>
      <c r="DZ89" s="94"/>
      <c r="EA89" s="94"/>
      <c r="EB89" s="94"/>
      <c r="EC89" s="94"/>
      <c r="ED89" s="94"/>
      <c r="EE89" s="94"/>
      <c r="EF89" s="94"/>
      <c r="EG89" s="94"/>
      <c r="EH89" s="94"/>
      <c r="EI89" s="94"/>
      <c r="EJ89" s="94"/>
      <c r="EK89" s="94"/>
      <c r="EL89" s="94"/>
      <c r="EM89" s="94"/>
      <c r="EN89" s="94"/>
      <c r="EO89" s="94"/>
      <c r="EP89" s="94"/>
      <c r="EQ89" s="94"/>
      <c r="ER89" s="94"/>
      <c r="ES89" s="94"/>
      <c r="ET89" s="94"/>
      <c r="EU89" s="94"/>
      <c r="EV89" s="94"/>
      <c r="EW89" s="94"/>
      <c r="EX89" s="94"/>
      <c r="EY89" s="94"/>
      <c r="EZ89" s="94"/>
      <c r="FA89" s="94"/>
      <c r="FB89" s="94"/>
      <c r="FC89" s="94"/>
      <c r="FD89" s="94"/>
      <c r="FE89" s="94"/>
      <c r="FF89" s="94"/>
      <c r="FG89" s="94"/>
      <c r="FH89" s="94"/>
      <c r="FI89" s="94"/>
      <c r="FJ89" s="94"/>
      <c r="FK89" s="94"/>
      <c r="FL89" s="94"/>
      <c r="FM89" s="94"/>
      <c r="FN89" s="94"/>
      <c r="FO89" s="94"/>
      <c r="FP89" s="94"/>
      <c r="FQ89" s="94"/>
      <c r="FR89" s="94"/>
      <c r="FS89" s="94"/>
      <c r="FT89" s="94"/>
      <c r="FU89" s="94"/>
      <c r="FV89" s="94"/>
      <c r="FW89" s="94"/>
      <c r="FX89" s="94"/>
      <c r="FY89" s="94"/>
      <c r="FZ89" s="94"/>
      <c r="GA89" s="94"/>
      <c r="GB89" s="94"/>
      <c r="GC89" s="94"/>
      <c r="GD89" s="94"/>
      <c r="GE89" s="94"/>
      <c r="GF89" s="94"/>
      <c r="GG89" s="94"/>
      <c r="GH89" s="94"/>
      <c r="GI89" s="94"/>
      <c r="GJ89" s="94"/>
      <c r="GK89" s="94"/>
      <c r="GL89" s="94"/>
      <c r="GM89" s="94"/>
      <c r="GN89" s="94"/>
      <c r="GO89" s="94"/>
      <c r="GP89" s="94"/>
      <c r="GQ89" s="94"/>
      <c r="GR89" s="94"/>
      <c r="GS89" s="94"/>
      <c r="GT89" s="94"/>
      <c r="GU89" s="94"/>
    </row>
    <row r="90" spans="1:203" ht="20.25">
      <c r="A90" s="593" t="s">
        <v>675</v>
      </c>
      <c r="B90" s="591">
        <v>0</v>
      </c>
      <c r="C90" s="591">
        <v>0</v>
      </c>
      <c r="D90" s="320"/>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94"/>
      <c r="AE90" s="94"/>
      <c r="AF90" s="94"/>
      <c r="AG90" s="94"/>
      <c r="AH90" s="94"/>
      <c r="AI90" s="94"/>
      <c r="AJ90" s="94"/>
      <c r="AK90" s="94"/>
      <c r="AL90" s="94"/>
      <c r="AM90" s="94"/>
      <c r="AN90" s="94"/>
      <c r="AO90" s="94"/>
      <c r="AP90" s="94"/>
      <c r="AQ90" s="94"/>
      <c r="AR90" s="94"/>
      <c r="AS90" s="94"/>
      <c r="AT90" s="94"/>
      <c r="AU90" s="94"/>
      <c r="AV90" s="94"/>
      <c r="AW90" s="94"/>
      <c r="AX90" s="94"/>
      <c r="AY90" s="94"/>
      <c r="AZ90" s="94"/>
      <c r="BA90" s="94"/>
      <c r="BB90" s="94"/>
      <c r="BC90" s="94"/>
      <c r="BD90" s="94"/>
      <c r="BE90" s="94"/>
      <c r="BF90" s="94"/>
      <c r="BG90" s="94"/>
      <c r="BH90" s="94"/>
      <c r="BI90" s="94"/>
      <c r="BJ90" s="94"/>
      <c r="BK90" s="94"/>
      <c r="BL90" s="94"/>
      <c r="BM90" s="94"/>
      <c r="BN90" s="94"/>
      <c r="BO90" s="94"/>
      <c r="BP90" s="94"/>
      <c r="BQ90" s="94"/>
      <c r="BR90" s="94"/>
      <c r="BS90" s="94"/>
      <c r="BT90" s="94"/>
      <c r="BU90" s="94"/>
      <c r="BV90" s="94"/>
      <c r="BW90" s="94"/>
      <c r="BX90" s="94"/>
      <c r="BY90" s="94"/>
      <c r="BZ90" s="94"/>
      <c r="CA90" s="94"/>
      <c r="CB90" s="94"/>
      <c r="CC90" s="94"/>
      <c r="CD90" s="94"/>
      <c r="CE90" s="94"/>
      <c r="CF90" s="94"/>
      <c r="CG90" s="94"/>
      <c r="CH90" s="94"/>
      <c r="CI90" s="94"/>
      <c r="CJ90" s="94"/>
      <c r="CK90" s="94"/>
      <c r="CL90" s="94"/>
      <c r="CM90" s="94"/>
      <c r="CN90" s="94"/>
      <c r="CO90" s="94"/>
      <c r="CP90" s="94"/>
      <c r="CQ90" s="94"/>
      <c r="CR90" s="94"/>
      <c r="CS90" s="94"/>
      <c r="CT90" s="94"/>
      <c r="CU90" s="94"/>
      <c r="CV90" s="94"/>
      <c r="CW90" s="94"/>
      <c r="CX90" s="94"/>
      <c r="CY90" s="94"/>
      <c r="CZ90" s="94"/>
      <c r="DA90" s="94"/>
      <c r="DB90" s="94"/>
      <c r="DC90" s="94"/>
      <c r="DD90" s="94"/>
      <c r="DE90" s="94"/>
      <c r="DF90" s="94"/>
      <c r="DG90" s="94"/>
      <c r="DH90" s="94"/>
      <c r="DI90" s="94"/>
      <c r="DJ90" s="94"/>
      <c r="DK90" s="94"/>
      <c r="DL90" s="94"/>
      <c r="DM90" s="94"/>
      <c r="DN90" s="94"/>
      <c r="DO90" s="94"/>
      <c r="DP90" s="94"/>
      <c r="DQ90" s="94"/>
      <c r="DR90" s="94"/>
      <c r="DS90" s="94"/>
      <c r="DT90" s="94"/>
      <c r="DU90" s="94"/>
      <c r="DV90" s="94"/>
      <c r="DW90" s="94"/>
      <c r="DX90" s="94"/>
      <c r="DY90" s="94"/>
      <c r="DZ90" s="94"/>
      <c r="EA90" s="94"/>
      <c r="EB90" s="94"/>
      <c r="EC90" s="94"/>
      <c r="ED90" s="94"/>
      <c r="EE90" s="94"/>
      <c r="EF90" s="94"/>
      <c r="EG90" s="94"/>
      <c r="EH90" s="94"/>
      <c r="EI90" s="94"/>
      <c r="EJ90" s="94"/>
      <c r="EK90" s="94"/>
      <c r="EL90" s="94"/>
      <c r="EM90" s="94"/>
      <c r="EN90" s="94"/>
      <c r="EO90" s="94"/>
      <c r="EP90" s="94"/>
      <c r="EQ90" s="94"/>
      <c r="ER90" s="94"/>
      <c r="ES90" s="94"/>
      <c r="ET90" s="94"/>
      <c r="EU90" s="94"/>
      <c r="EV90" s="94"/>
      <c r="EW90" s="94"/>
      <c r="EX90" s="94"/>
      <c r="EY90" s="94"/>
      <c r="EZ90" s="94"/>
      <c r="FA90" s="94"/>
      <c r="FB90" s="94"/>
      <c r="FC90" s="94"/>
      <c r="FD90" s="94"/>
      <c r="FE90" s="94"/>
      <c r="FF90" s="94"/>
      <c r="FG90" s="94"/>
      <c r="FH90" s="94"/>
      <c r="FI90" s="94"/>
      <c r="FJ90" s="94"/>
      <c r="FK90" s="94"/>
      <c r="FL90" s="94"/>
      <c r="FM90" s="94"/>
      <c r="FN90" s="94"/>
      <c r="FO90" s="94"/>
      <c r="FP90" s="94"/>
      <c r="FQ90" s="94"/>
      <c r="FR90" s="94"/>
      <c r="FS90" s="94"/>
      <c r="FT90" s="94"/>
      <c r="FU90" s="94"/>
      <c r="FV90" s="94"/>
      <c r="FW90" s="94"/>
      <c r="FX90" s="94"/>
      <c r="FY90" s="94"/>
      <c r="FZ90" s="94"/>
      <c r="GA90" s="94"/>
      <c r="GB90" s="94"/>
      <c r="GC90" s="94"/>
      <c r="GD90" s="94"/>
      <c r="GE90" s="94"/>
      <c r="GF90" s="94"/>
      <c r="GG90" s="94"/>
      <c r="GH90" s="94"/>
      <c r="GI90" s="94"/>
      <c r="GJ90" s="94"/>
      <c r="GK90" s="94"/>
      <c r="GL90" s="94"/>
      <c r="GM90" s="94"/>
      <c r="GN90" s="94"/>
      <c r="GO90" s="94"/>
      <c r="GP90" s="94"/>
      <c r="GQ90" s="94"/>
      <c r="GR90" s="94"/>
      <c r="GS90" s="94"/>
      <c r="GT90" s="94"/>
      <c r="GU90" s="94"/>
    </row>
    <row r="91" spans="1:203" ht="20.25">
      <c r="A91" s="593" t="s">
        <v>676</v>
      </c>
      <c r="B91" s="591">
        <v>0</v>
      </c>
      <c r="C91" s="591">
        <v>0</v>
      </c>
      <c r="D91" s="320"/>
      <c r="E91" s="94"/>
      <c r="F91" s="94"/>
      <c r="G91" s="94"/>
      <c r="H91" s="94"/>
      <c r="I91" s="94"/>
      <c r="J91" s="94"/>
      <c r="K91" s="94"/>
      <c r="L91" s="94"/>
      <c r="M91" s="94"/>
      <c r="N91" s="94"/>
      <c r="O91" s="94"/>
      <c r="P91" s="94"/>
      <c r="Q91" s="94"/>
      <c r="R91" s="94"/>
      <c r="S91" s="94"/>
      <c r="T91" s="94"/>
      <c r="U91" s="94"/>
      <c r="V91" s="94"/>
      <c r="W91" s="94"/>
      <c r="X91" s="94"/>
      <c r="Y91" s="94"/>
      <c r="Z91" s="94"/>
      <c r="AA91" s="94"/>
      <c r="AB91" s="94"/>
      <c r="AC91" s="94"/>
      <c r="AD91" s="94"/>
      <c r="AE91" s="94"/>
      <c r="AF91" s="94"/>
      <c r="AG91" s="94"/>
      <c r="AH91" s="94"/>
      <c r="AI91" s="94"/>
      <c r="AJ91" s="94"/>
      <c r="AK91" s="94"/>
      <c r="AL91" s="94"/>
      <c r="AM91" s="94"/>
      <c r="AN91" s="94"/>
      <c r="AO91" s="94"/>
      <c r="AP91" s="94"/>
      <c r="AQ91" s="94"/>
      <c r="AR91" s="94"/>
      <c r="AS91" s="94"/>
      <c r="AT91" s="94"/>
      <c r="AU91" s="94"/>
      <c r="AV91" s="94"/>
      <c r="AW91" s="94"/>
      <c r="AX91" s="94"/>
      <c r="AY91" s="94"/>
      <c r="AZ91" s="94"/>
      <c r="BA91" s="94"/>
      <c r="BB91" s="94"/>
      <c r="BC91" s="94"/>
      <c r="BD91" s="94"/>
      <c r="BE91" s="94"/>
      <c r="BF91" s="94"/>
      <c r="BG91" s="94"/>
      <c r="BH91" s="94"/>
      <c r="BI91" s="94"/>
      <c r="BJ91" s="94"/>
      <c r="BK91" s="94"/>
      <c r="BL91" s="94"/>
      <c r="BM91" s="94"/>
      <c r="BN91" s="94"/>
      <c r="BO91" s="94"/>
      <c r="BP91" s="94"/>
      <c r="BQ91" s="94"/>
      <c r="BR91" s="94"/>
      <c r="BS91" s="94"/>
      <c r="BT91" s="94"/>
      <c r="BU91" s="94"/>
      <c r="BV91" s="94"/>
      <c r="BW91" s="94"/>
      <c r="BX91" s="94"/>
      <c r="BY91" s="94"/>
      <c r="BZ91" s="94"/>
      <c r="CA91" s="94"/>
      <c r="CB91" s="94"/>
      <c r="CC91" s="94"/>
      <c r="CD91" s="94"/>
      <c r="CE91" s="94"/>
      <c r="CF91" s="94"/>
      <c r="CG91" s="94"/>
      <c r="CH91" s="94"/>
      <c r="CI91" s="94"/>
      <c r="CJ91" s="94"/>
      <c r="CK91" s="94"/>
      <c r="CL91" s="94"/>
      <c r="CM91" s="94"/>
      <c r="CN91" s="94"/>
      <c r="CO91" s="94"/>
      <c r="CP91" s="94"/>
      <c r="CQ91" s="94"/>
      <c r="CR91" s="94"/>
      <c r="CS91" s="94"/>
      <c r="CT91" s="94"/>
      <c r="CU91" s="94"/>
      <c r="CV91" s="94"/>
      <c r="CW91" s="94"/>
      <c r="CX91" s="94"/>
      <c r="CY91" s="94"/>
      <c r="CZ91" s="94"/>
      <c r="DA91" s="94"/>
      <c r="DB91" s="94"/>
      <c r="DC91" s="94"/>
      <c r="DD91" s="94"/>
      <c r="DE91" s="94"/>
      <c r="DF91" s="94"/>
      <c r="DG91" s="94"/>
      <c r="DH91" s="94"/>
      <c r="DI91" s="94"/>
      <c r="DJ91" s="94"/>
      <c r="DK91" s="94"/>
      <c r="DL91" s="94"/>
      <c r="DM91" s="94"/>
      <c r="DN91" s="94"/>
      <c r="DO91" s="94"/>
      <c r="DP91" s="94"/>
      <c r="DQ91" s="94"/>
      <c r="DR91" s="94"/>
      <c r="DS91" s="94"/>
      <c r="DT91" s="94"/>
      <c r="DU91" s="94"/>
      <c r="DV91" s="94"/>
      <c r="DW91" s="94"/>
      <c r="DX91" s="94"/>
      <c r="DY91" s="94"/>
      <c r="DZ91" s="94"/>
      <c r="EA91" s="94"/>
      <c r="EB91" s="94"/>
      <c r="EC91" s="94"/>
      <c r="ED91" s="94"/>
      <c r="EE91" s="94"/>
      <c r="EF91" s="94"/>
      <c r="EG91" s="94"/>
      <c r="EH91" s="94"/>
      <c r="EI91" s="94"/>
      <c r="EJ91" s="94"/>
      <c r="EK91" s="94"/>
      <c r="EL91" s="94"/>
      <c r="EM91" s="94"/>
      <c r="EN91" s="94"/>
      <c r="EO91" s="94"/>
      <c r="EP91" s="94"/>
      <c r="EQ91" s="94"/>
      <c r="ER91" s="94"/>
      <c r="ES91" s="94"/>
      <c r="ET91" s="94"/>
      <c r="EU91" s="94"/>
      <c r="EV91" s="94"/>
      <c r="EW91" s="94"/>
      <c r="EX91" s="94"/>
      <c r="EY91" s="94"/>
      <c r="EZ91" s="94"/>
      <c r="FA91" s="94"/>
      <c r="FB91" s="94"/>
      <c r="FC91" s="94"/>
      <c r="FD91" s="94"/>
      <c r="FE91" s="94"/>
      <c r="FF91" s="94"/>
      <c r="FG91" s="94"/>
      <c r="FH91" s="94"/>
      <c r="FI91" s="94"/>
      <c r="FJ91" s="94"/>
      <c r="FK91" s="94"/>
      <c r="FL91" s="94"/>
      <c r="FM91" s="94"/>
      <c r="FN91" s="94"/>
      <c r="FO91" s="94"/>
      <c r="FP91" s="94"/>
      <c r="FQ91" s="94"/>
      <c r="FR91" s="94"/>
      <c r="FS91" s="94"/>
      <c r="FT91" s="94"/>
      <c r="FU91" s="94"/>
      <c r="FV91" s="94"/>
      <c r="FW91" s="94"/>
      <c r="FX91" s="94"/>
      <c r="FY91" s="94"/>
      <c r="FZ91" s="94"/>
      <c r="GA91" s="94"/>
      <c r="GB91" s="94"/>
      <c r="GC91" s="94"/>
      <c r="GD91" s="94"/>
      <c r="GE91" s="94"/>
      <c r="GF91" s="94"/>
      <c r="GG91" s="94"/>
      <c r="GH91" s="94"/>
      <c r="GI91" s="94"/>
      <c r="GJ91" s="94"/>
      <c r="GK91" s="94"/>
      <c r="GL91" s="94"/>
      <c r="GM91" s="94"/>
      <c r="GN91" s="94"/>
      <c r="GO91" s="94"/>
      <c r="GP91" s="94"/>
      <c r="GQ91" s="94"/>
      <c r="GR91" s="94"/>
      <c r="GS91" s="94"/>
      <c r="GT91" s="94"/>
      <c r="GU91" s="94"/>
    </row>
    <row r="92" spans="1:203" ht="20.25">
      <c r="A92" s="593" t="s">
        <v>677</v>
      </c>
      <c r="B92" s="591">
        <v>0</v>
      </c>
      <c r="C92" s="591">
        <v>0</v>
      </c>
      <c r="D92" s="320"/>
      <c r="E92" s="94"/>
      <c r="F92" s="94"/>
      <c r="G92" s="94"/>
      <c r="H92" s="94"/>
      <c r="I92" s="94"/>
      <c r="J92" s="94"/>
      <c r="K92" s="94"/>
      <c r="L92" s="94"/>
      <c r="M92" s="94"/>
      <c r="N92" s="94"/>
      <c r="O92" s="94"/>
      <c r="P92" s="94"/>
      <c r="Q92" s="94"/>
      <c r="R92" s="94"/>
      <c r="S92" s="94"/>
      <c r="T92" s="94"/>
      <c r="U92" s="94"/>
      <c r="V92" s="94"/>
      <c r="W92" s="94"/>
      <c r="X92" s="94"/>
      <c r="Y92" s="94"/>
      <c r="Z92" s="94"/>
      <c r="AA92" s="94"/>
      <c r="AB92" s="94"/>
      <c r="AC92" s="94"/>
      <c r="AD92" s="94"/>
      <c r="AE92" s="94"/>
      <c r="AF92" s="94"/>
      <c r="AG92" s="94"/>
      <c r="AH92" s="94"/>
      <c r="AI92" s="94"/>
      <c r="AJ92" s="94"/>
      <c r="AK92" s="94"/>
      <c r="AL92" s="94"/>
      <c r="AM92" s="94"/>
      <c r="AN92" s="94"/>
      <c r="AO92" s="94"/>
      <c r="AP92" s="94"/>
      <c r="AQ92" s="94"/>
      <c r="AR92" s="94"/>
      <c r="AS92" s="94"/>
      <c r="AT92" s="94"/>
      <c r="AU92" s="94"/>
      <c r="AV92" s="94"/>
      <c r="AW92" s="94"/>
      <c r="AX92" s="94"/>
      <c r="AY92" s="94"/>
      <c r="AZ92" s="94"/>
      <c r="BA92" s="94"/>
      <c r="BB92" s="94"/>
      <c r="BC92" s="94"/>
      <c r="BD92" s="94"/>
      <c r="BE92" s="94"/>
      <c r="BF92" s="94"/>
      <c r="BG92" s="94"/>
      <c r="BH92" s="94"/>
      <c r="BI92" s="94"/>
      <c r="BJ92" s="94"/>
      <c r="BK92" s="94"/>
      <c r="BL92" s="94"/>
      <c r="BM92" s="94"/>
      <c r="BN92" s="94"/>
      <c r="BO92" s="94"/>
      <c r="BP92" s="94"/>
      <c r="BQ92" s="94"/>
      <c r="BR92" s="94"/>
      <c r="BS92" s="94"/>
      <c r="BT92" s="94"/>
      <c r="BU92" s="94"/>
      <c r="BV92" s="94"/>
      <c r="BW92" s="94"/>
      <c r="BX92" s="94"/>
      <c r="BY92" s="94"/>
      <c r="BZ92" s="94"/>
      <c r="CA92" s="94"/>
      <c r="CB92" s="94"/>
      <c r="CC92" s="94"/>
      <c r="CD92" s="94"/>
      <c r="CE92" s="94"/>
      <c r="CF92" s="94"/>
      <c r="CG92" s="94"/>
      <c r="CH92" s="94"/>
      <c r="CI92" s="94"/>
      <c r="CJ92" s="94"/>
      <c r="CK92" s="94"/>
      <c r="CL92" s="94"/>
      <c r="CM92" s="94"/>
      <c r="CN92" s="94"/>
      <c r="CO92" s="94"/>
      <c r="CP92" s="94"/>
      <c r="CQ92" s="94"/>
      <c r="CR92" s="94"/>
      <c r="CS92" s="94"/>
      <c r="CT92" s="94"/>
      <c r="CU92" s="94"/>
      <c r="CV92" s="94"/>
      <c r="CW92" s="94"/>
      <c r="CX92" s="94"/>
      <c r="CY92" s="94"/>
      <c r="CZ92" s="94"/>
      <c r="DA92" s="94"/>
      <c r="DB92" s="94"/>
      <c r="DC92" s="94"/>
      <c r="DD92" s="94"/>
      <c r="DE92" s="94"/>
      <c r="DF92" s="94"/>
      <c r="DG92" s="94"/>
      <c r="DH92" s="94"/>
      <c r="DI92" s="94"/>
      <c r="DJ92" s="94"/>
      <c r="DK92" s="94"/>
      <c r="DL92" s="94"/>
      <c r="DM92" s="94"/>
      <c r="DN92" s="94"/>
      <c r="DO92" s="94"/>
      <c r="DP92" s="94"/>
      <c r="DQ92" s="94"/>
      <c r="DR92" s="94"/>
      <c r="DS92" s="94"/>
      <c r="DT92" s="94"/>
      <c r="DU92" s="94"/>
      <c r="DV92" s="94"/>
      <c r="DW92" s="94"/>
      <c r="DX92" s="94"/>
      <c r="DY92" s="94"/>
      <c r="DZ92" s="94"/>
      <c r="EA92" s="94"/>
      <c r="EB92" s="94"/>
      <c r="EC92" s="94"/>
      <c r="ED92" s="94"/>
      <c r="EE92" s="94"/>
      <c r="EF92" s="94"/>
      <c r="EG92" s="94"/>
      <c r="EH92" s="94"/>
      <c r="EI92" s="94"/>
      <c r="EJ92" s="94"/>
      <c r="EK92" s="94"/>
      <c r="EL92" s="94"/>
      <c r="EM92" s="94"/>
      <c r="EN92" s="94"/>
      <c r="EO92" s="94"/>
      <c r="EP92" s="94"/>
      <c r="EQ92" s="94"/>
      <c r="ER92" s="94"/>
      <c r="ES92" s="94"/>
      <c r="ET92" s="94"/>
      <c r="EU92" s="94"/>
      <c r="EV92" s="94"/>
      <c r="EW92" s="94"/>
      <c r="EX92" s="94"/>
      <c r="EY92" s="94"/>
      <c r="EZ92" s="94"/>
      <c r="FA92" s="94"/>
      <c r="FB92" s="94"/>
      <c r="FC92" s="94"/>
      <c r="FD92" s="94"/>
      <c r="FE92" s="94"/>
      <c r="FF92" s="94"/>
      <c r="FG92" s="94"/>
      <c r="FH92" s="94"/>
      <c r="FI92" s="94"/>
      <c r="FJ92" s="94"/>
      <c r="FK92" s="94"/>
      <c r="FL92" s="94"/>
      <c r="FM92" s="94"/>
      <c r="FN92" s="94"/>
      <c r="FO92" s="94"/>
      <c r="FP92" s="94"/>
      <c r="FQ92" s="94"/>
      <c r="FR92" s="94"/>
      <c r="FS92" s="94"/>
      <c r="FT92" s="94"/>
      <c r="FU92" s="94"/>
      <c r="FV92" s="94"/>
      <c r="FW92" s="94"/>
      <c r="FX92" s="94"/>
      <c r="FY92" s="94"/>
      <c r="FZ92" s="94"/>
      <c r="GA92" s="94"/>
      <c r="GB92" s="94"/>
      <c r="GC92" s="94"/>
      <c r="GD92" s="94"/>
      <c r="GE92" s="94"/>
      <c r="GF92" s="94"/>
      <c r="GG92" s="94"/>
      <c r="GH92" s="94"/>
      <c r="GI92" s="94"/>
      <c r="GJ92" s="94"/>
      <c r="GK92" s="94"/>
      <c r="GL92" s="94"/>
      <c r="GM92" s="94"/>
      <c r="GN92" s="94"/>
      <c r="GO92" s="94"/>
      <c r="GP92" s="94"/>
      <c r="GQ92" s="94"/>
      <c r="GR92" s="94"/>
      <c r="GS92" s="94"/>
      <c r="GT92" s="94"/>
      <c r="GU92" s="94"/>
    </row>
    <row r="93" spans="1:203" ht="20.25">
      <c r="A93" s="593" t="s">
        <v>678</v>
      </c>
      <c r="B93" s="591">
        <v>0</v>
      </c>
      <c r="C93" s="591">
        <v>0</v>
      </c>
      <c r="D93" s="320"/>
      <c r="E93" s="94"/>
      <c r="F93" s="94"/>
      <c r="G93" s="94"/>
      <c r="H93" s="94"/>
      <c r="I93" s="94"/>
      <c r="J93" s="94"/>
      <c r="K93" s="94"/>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c r="EW93" s="94"/>
      <c r="EX93" s="94"/>
      <c r="EY93" s="94"/>
      <c r="EZ93" s="94"/>
      <c r="FA93" s="94"/>
      <c r="FB93" s="94"/>
      <c r="FC93" s="94"/>
      <c r="FD93" s="94"/>
      <c r="FE93" s="94"/>
      <c r="FF93" s="94"/>
      <c r="FG93" s="94"/>
      <c r="FH93" s="94"/>
      <c r="FI93" s="94"/>
      <c r="FJ93" s="94"/>
      <c r="FK93" s="94"/>
      <c r="FL93" s="94"/>
      <c r="FM93" s="94"/>
      <c r="FN93" s="94"/>
      <c r="FO93" s="94"/>
      <c r="FP93" s="94"/>
      <c r="FQ93" s="94"/>
      <c r="FR93" s="94"/>
      <c r="FS93" s="94"/>
      <c r="FT93" s="94"/>
      <c r="FU93" s="94"/>
      <c r="FV93" s="94"/>
      <c r="FW93" s="94"/>
      <c r="FX93" s="94"/>
      <c r="FY93" s="94"/>
      <c r="FZ93" s="94"/>
      <c r="GA93" s="94"/>
      <c r="GB93" s="94"/>
      <c r="GC93" s="94"/>
      <c r="GD93" s="94"/>
      <c r="GE93" s="94"/>
      <c r="GF93" s="94"/>
      <c r="GG93" s="94"/>
      <c r="GH93" s="94"/>
      <c r="GI93" s="94"/>
      <c r="GJ93" s="94"/>
      <c r="GK93" s="94"/>
      <c r="GL93" s="94"/>
      <c r="GM93" s="94"/>
      <c r="GN93" s="94"/>
      <c r="GO93" s="94"/>
      <c r="GP93" s="94"/>
      <c r="GQ93" s="94"/>
      <c r="GR93" s="94"/>
      <c r="GS93" s="94"/>
      <c r="GT93" s="94"/>
      <c r="GU93" s="94"/>
    </row>
    <row r="94" spans="1:203" ht="20.25">
      <c r="A94" s="593" t="s">
        <v>679</v>
      </c>
      <c r="B94" s="591">
        <v>5.0099999999999999E-2</v>
      </c>
      <c r="C94" s="591">
        <v>5.0099999999999999E-2</v>
      </c>
      <c r="D94" s="320"/>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c r="EW94" s="94"/>
      <c r="EX94" s="94"/>
      <c r="EY94" s="94"/>
      <c r="EZ94" s="94"/>
      <c r="FA94" s="94"/>
      <c r="FB94" s="94"/>
      <c r="FC94" s="94"/>
      <c r="FD94" s="94"/>
      <c r="FE94" s="94"/>
      <c r="FF94" s="94"/>
      <c r="FG94" s="94"/>
      <c r="FH94" s="94"/>
      <c r="FI94" s="94"/>
      <c r="FJ94" s="94"/>
      <c r="FK94" s="94"/>
      <c r="FL94" s="94"/>
      <c r="FM94" s="94"/>
      <c r="FN94" s="94"/>
      <c r="FO94" s="94"/>
      <c r="FP94" s="94"/>
      <c r="FQ94" s="94"/>
      <c r="FR94" s="94"/>
      <c r="FS94" s="94"/>
      <c r="FT94" s="94"/>
      <c r="FU94" s="94"/>
      <c r="FV94" s="94"/>
      <c r="FW94" s="94"/>
      <c r="FX94" s="94"/>
      <c r="FY94" s="94"/>
      <c r="FZ94" s="94"/>
      <c r="GA94" s="94"/>
      <c r="GB94" s="94"/>
      <c r="GC94" s="94"/>
      <c r="GD94" s="94"/>
      <c r="GE94" s="94"/>
      <c r="GF94" s="94"/>
      <c r="GG94" s="94"/>
      <c r="GH94" s="94"/>
      <c r="GI94" s="94"/>
      <c r="GJ94" s="94"/>
      <c r="GK94" s="94"/>
      <c r="GL94" s="94"/>
      <c r="GM94" s="94"/>
      <c r="GN94" s="94"/>
      <c r="GO94" s="94"/>
      <c r="GP94" s="94"/>
      <c r="GQ94" s="94"/>
      <c r="GR94" s="94"/>
      <c r="GS94" s="94"/>
      <c r="GT94" s="94"/>
      <c r="GU94" s="94"/>
    </row>
    <row r="95" spans="1:203" ht="20.25">
      <c r="A95" s="593" t="s">
        <v>680</v>
      </c>
      <c r="B95" s="591">
        <v>0</v>
      </c>
      <c r="C95" s="591">
        <v>0</v>
      </c>
      <c r="D95" s="320"/>
      <c r="E95" s="94"/>
      <c r="F95" s="94"/>
      <c r="G95" s="94"/>
      <c r="H95" s="94"/>
      <c r="I95" s="94"/>
      <c r="J95" s="94"/>
      <c r="K95" s="94"/>
      <c r="L95" s="94"/>
      <c r="M95" s="94"/>
      <c r="N95" s="94"/>
      <c r="O95" s="94"/>
      <c r="P95" s="94"/>
      <c r="Q95" s="94"/>
      <c r="R95" s="94"/>
      <c r="S95" s="94"/>
      <c r="T95" s="94"/>
      <c r="U95" s="94"/>
      <c r="V95" s="94"/>
      <c r="W95" s="94"/>
      <c r="X95" s="94"/>
      <c r="Y95" s="94"/>
      <c r="Z95" s="94"/>
      <c r="AA95" s="94"/>
      <c r="AB95" s="94"/>
      <c r="AC95" s="94"/>
      <c r="AD95" s="94"/>
      <c r="AE95" s="94"/>
      <c r="AF95" s="94"/>
      <c r="AG95" s="94"/>
      <c r="AH95" s="94"/>
      <c r="AI95" s="94"/>
      <c r="AJ95" s="94"/>
      <c r="AK95" s="94"/>
      <c r="AL95" s="94"/>
      <c r="AM95" s="94"/>
      <c r="AN95" s="94"/>
      <c r="AO95" s="94"/>
      <c r="AP95" s="94"/>
      <c r="AQ95" s="94"/>
      <c r="AR95" s="94"/>
      <c r="AS95" s="94"/>
      <c r="AT95" s="94"/>
      <c r="AU95" s="94"/>
      <c r="AV95" s="94"/>
      <c r="AW95" s="94"/>
      <c r="AX95" s="94"/>
      <c r="AY95" s="94"/>
      <c r="AZ95" s="94"/>
      <c r="BA95" s="94"/>
      <c r="BB95" s="94"/>
      <c r="BC95" s="94"/>
      <c r="BD95" s="94"/>
      <c r="BE95" s="94"/>
      <c r="BF95" s="94"/>
      <c r="BG95" s="94"/>
      <c r="BH95" s="94"/>
      <c r="BI95" s="94"/>
      <c r="BJ95" s="94"/>
      <c r="BK95" s="94"/>
      <c r="BL95" s="94"/>
      <c r="BM95" s="94"/>
      <c r="BN95" s="94"/>
      <c r="BO95" s="94"/>
      <c r="BP95" s="94"/>
      <c r="BQ95" s="94"/>
      <c r="BR95" s="94"/>
      <c r="BS95" s="94"/>
      <c r="BT95" s="94"/>
      <c r="BU95" s="94"/>
      <c r="BV95" s="94"/>
      <c r="BW95" s="94"/>
      <c r="BX95" s="94"/>
      <c r="BY95" s="94"/>
      <c r="BZ95" s="94"/>
      <c r="CA95" s="94"/>
      <c r="CB95" s="94"/>
      <c r="CC95" s="94"/>
      <c r="CD95" s="94"/>
      <c r="CE95" s="94"/>
      <c r="CF95" s="94"/>
      <c r="CG95" s="94"/>
      <c r="CH95" s="94"/>
      <c r="CI95" s="94"/>
      <c r="CJ95" s="94"/>
      <c r="CK95" s="94"/>
      <c r="CL95" s="94"/>
      <c r="CM95" s="94"/>
      <c r="CN95" s="94"/>
      <c r="CO95" s="94"/>
      <c r="CP95" s="94"/>
      <c r="CQ95" s="94"/>
      <c r="CR95" s="94"/>
      <c r="CS95" s="94"/>
      <c r="CT95" s="94"/>
      <c r="CU95" s="94"/>
      <c r="CV95" s="94"/>
      <c r="CW95" s="94"/>
      <c r="CX95" s="94"/>
      <c r="CY95" s="94"/>
      <c r="CZ95" s="94"/>
      <c r="DA95" s="94"/>
      <c r="DB95" s="94"/>
      <c r="DC95" s="94"/>
      <c r="DD95" s="94"/>
      <c r="DE95" s="94"/>
      <c r="DF95" s="94"/>
      <c r="DG95" s="94"/>
      <c r="DH95" s="94"/>
      <c r="DI95" s="94"/>
      <c r="DJ95" s="94"/>
      <c r="DK95" s="94"/>
      <c r="DL95" s="94"/>
      <c r="DM95" s="94"/>
      <c r="DN95" s="94"/>
      <c r="DO95" s="94"/>
      <c r="DP95" s="94"/>
      <c r="DQ95" s="94"/>
      <c r="DR95" s="94"/>
      <c r="DS95" s="94"/>
      <c r="DT95" s="94"/>
      <c r="DU95" s="94"/>
      <c r="DV95" s="94"/>
      <c r="DW95" s="94"/>
      <c r="DX95" s="94"/>
      <c r="DY95" s="94"/>
      <c r="DZ95" s="94"/>
      <c r="EA95" s="94"/>
      <c r="EB95" s="94"/>
      <c r="EC95" s="94"/>
      <c r="ED95" s="94"/>
      <c r="EE95" s="94"/>
      <c r="EF95" s="94"/>
      <c r="EG95" s="94"/>
      <c r="EH95" s="94"/>
      <c r="EI95" s="94"/>
      <c r="EJ95" s="94"/>
      <c r="EK95" s="94"/>
      <c r="EL95" s="94"/>
      <c r="EM95" s="94"/>
      <c r="EN95" s="94"/>
      <c r="EO95" s="94"/>
      <c r="EP95" s="94"/>
      <c r="EQ95" s="94"/>
      <c r="ER95" s="94"/>
      <c r="ES95" s="94"/>
      <c r="ET95" s="94"/>
      <c r="EU95" s="94"/>
      <c r="EV95" s="94"/>
      <c r="EW95" s="94"/>
      <c r="EX95" s="94"/>
      <c r="EY95" s="94"/>
      <c r="EZ95" s="94"/>
      <c r="FA95" s="94"/>
      <c r="FB95" s="94"/>
      <c r="FC95" s="94"/>
      <c r="FD95" s="94"/>
      <c r="FE95" s="94"/>
      <c r="FF95" s="94"/>
      <c r="FG95" s="94"/>
      <c r="FH95" s="94"/>
      <c r="FI95" s="94"/>
      <c r="FJ95" s="94"/>
      <c r="FK95" s="94"/>
      <c r="FL95" s="94"/>
      <c r="FM95" s="94"/>
      <c r="FN95" s="94"/>
      <c r="FO95" s="94"/>
      <c r="FP95" s="94"/>
      <c r="FQ95" s="94"/>
      <c r="FR95" s="94"/>
      <c r="FS95" s="94"/>
      <c r="FT95" s="94"/>
      <c r="FU95" s="94"/>
      <c r="FV95" s="94"/>
      <c r="FW95" s="94"/>
      <c r="FX95" s="94"/>
      <c r="FY95" s="94"/>
      <c r="FZ95" s="94"/>
      <c r="GA95" s="94"/>
      <c r="GB95" s="94"/>
      <c r="GC95" s="94"/>
      <c r="GD95" s="94"/>
      <c r="GE95" s="94"/>
      <c r="GF95" s="94"/>
      <c r="GG95" s="94"/>
      <c r="GH95" s="94"/>
      <c r="GI95" s="94"/>
      <c r="GJ95" s="94"/>
      <c r="GK95" s="94"/>
      <c r="GL95" s="94"/>
      <c r="GM95" s="94"/>
      <c r="GN95" s="94"/>
      <c r="GO95" s="94"/>
      <c r="GP95" s="94"/>
      <c r="GQ95" s="94"/>
      <c r="GR95" s="94"/>
      <c r="GS95" s="94"/>
      <c r="GT95" s="94"/>
      <c r="GU95" s="94"/>
    </row>
    <row r="96" spans="1:203" ht="21" thickBot="1">
      <c r="A96" s="593" t="s">
        <v>681</v>
      </c>
      <c r="B96" s="591">
        <v>0</v>
      </c>
      <c r="C96" s="591">
        <v>0</v>
      </c>
      <c r="D96" s="320"/>
      <c r="E96" s="94"/>
      <c r="F96" s="94"/>
      <c r="G96" s="94"/>
      <c r="H96" s="94"/>
      <c r="I96" s="94"/>
      <c r="J96" s="94"/>
      <c r="K96" s="94"/>
      <c r="L96" s="94"/>
      <c r="M96" s="94"/>
      <c r="N96" s="94"/>
      <c r="O96" s="94"/>
      <c r="P96" s="94"/>
      <c r="Q96" s="94"/>
      <c r="R96" s="94"/>
      <c r="S96" s="94"/>
      <c r="T96" s="94"/>
      <c r="U96" s="94"/>
      <c r="V96" s="94"/>
      <c r="W96" s="94"/>
      <c r="X96" s="94"/>
      <c r="Y96" s="94"/>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c r="EW96" s="94"/>
      <c r="EX96" s="94"/>
      <c r="EY96" s="94"/>
      <c r="EZ96" s="94"/>
      <c r="FA96" s="94"/>
      <c r="FB96" s="94"/>
      <c r="FC96" s="94"/>
      <c r="FD96" s="94"/>
      <c r="FE96" s="94"/>
      <c r="FF96" s="94"/>
      <c r="FG96" s="94"/>
      <c r="FH96" s="94"/>
      <c r="FI96" s="94"/>
      <c r="FJ96" s="94"/>
      <c r="FK96" s="94"/>
      <c r="FL96" s="94"/>
      <c r="FM96" s="94"/>
      <c r="FN96" s="94"/>
      <c r="FO96" s="94"/>
      <c r="FP96" s="94"/>
      <c r="FQ96" s="94"/>
      <c r="FR96" s="94"/>
      <c r="FS96" s="94"/>
      <c r="FT96" s="94"/>
      <c r="FU96" s="94"/>
      <c r="FV96" s="94"/>
      <c r="FW96" s="94"/>
      <c r="FX96" s="94"/>
      <c r="FY96" s="94"/>
      <c r="FZ96" s="94"/>
      <c r="GA96" s="94"/>
      <c r="GB96" s="94"/>
      <c r="GC96" s="94"/>
      <c r="GD96" s="94"/>
      <c r="GE96" s="94"/>
      <c r="GF96" s="94"/>
      <c r="GG96" s="94"/>
      <c r="GH96" s="94"/>
      <c r="GI96" s="94"/>
      <c r="GJ96" s="94"/>
      <c r="GK96" s="94"/>
      <c r="GL96" s="94"/>
      <c r="GM96" s="94"/>
      <c r="GN96" s="94"/>
      <c r="GO96" s="94"/>
      <c r="GP96" s="94"/>
      <c r="GQ96" s="94"/>
      <c r="GR96" s="94"/>
      <c r="GS96" s="94"/>
      <c r="GT96" s="94"/>
      <c r="GU96" s="94"/>
    </row>
    <row r="97" spans="1:203" ht="21.75" thickTop="1" thickBot="1">
      <c r="A97" s="599" t="s">
        <v>682</v>
      </c>
      <c r="B97" s="656"/>
      <c r="C97" s="657"/>
      <c r="D97" s="320"/>
      <c r="E97" s="94"/>
      <c r="F97" s="94"/>
      <c r="G97" s="94"/>
      <c r="H97" s="94"/>
      <c r="I97" s="94"/>
      <c r="J97" s="94"/>
      <c r="K97" s="94"/>
      <c r="L97" s="94"/>
      <c r="M97" s="94"/>
      <c r="N97" s="94"/>
      <c r="O97" s="94"/>
      <c r="P97" s="94"/>
      <c r="Q97" s="94"/>
      <c r="R97" s="94"/>
      <c r="S97" s="94"/>
      <c r="T97" s="94"/>
      <c r="U97" s="94"/>
      <c r="V97" s="94"/>
      <c r="W97" s="94"/>
      <c r="X97" s="94"/>
      <c r="Y97" s="94"/>
      <c r="Z97" s="94"/>
      <c r="AA97" s="94"/>
      <c r="AB97" s="94"/>
      <c r="AC97" s="94"/>
      <c r="AD97" s="94"/>
      <c r="AE97" s="94"/>
      <c r="AF97" s="94"/>
      <c r="AG97" s="94"/>
      <c r="AH97" s="94"/>
      <c r="AI97" s="94"/>
      <c r="AJ97" s="94"/>
      <c r="AK97" s="94"/>
      <c r="AL97" s="94"/>
      <c r="AM97" s="94"/>
      <c r="AN97" s="94"/>
      <c r="AO97" s="94"/>
      <c r="AP97" s="94"/>
      <c r="AQ97" s="94"/>
      <c r="AR97" s="94"/>
      <c r="AS97" s="94"/>
      <c r="AT97" s="94"/>
      <c r="AU97" s="94"/>
      <c r="AV97" s="94"/>
      <c r="AW97" s="94"/>
      <c r="AX97" s="94"/>
      <c r="AY97" s="94"/>
      <c r="AZ97" s="94"/>
      <c r="BA97" s="94"/>
      <c r="BB97" s="94"/>
      <c r="BC97" s="94"/>
      <c r="BD97" s="94"/>
      <c r="BE97" s="94"/>
      <c r="BF97" s="94"/>
      <c r="BG97" s="94"/>
      <c r="BH97" s="94"/>
      <c r="BI97" s="94"/>
      <c r="BJ97" s="94"/>
      <c r="BK97" s="94"/>
      <c r="BL97" s="94"/>
      <c r="BM97" s="94"/>
      <c r="BN97" s="94"/>
      <c r="BO97" s="94"/>
      <c r="BP97" s="94"/>
      <c r="BQ97" s="94"/>
      <c r="BR97" s="94"/>
      <c r="BS97" s="94"/>
      <c r="BT97" s="94"/>
      <c r="BU97" s="94"/>
      <c r="BV97" s="94"/>
      <c r="BW97" s="94"/>
      <c r="BX97" s="94"/>
      <c r="BY97" s="94"/>
      <c r="BZ97" s="94"/>
      <c r="CA97" s="94"/>
      <c r="CB97" s="94"/>
      <c r="CC97" s="94"/>
      <c r="CD97" s="94"/>
      <c r="CE97" s="94"/>
      <c r="CF97" s="94"/>
      <c r="CG97" s="94"/>
      <c r="CH97" s="94"/>
      <c r="CI97" s="94"/>
      <c r="CJ97" s="94"/>
      <c r="CK97" s="94"/>
      <c r="CL97" s="94"/>
      <c r="CM97" s="94"/>
      <c r="CN97" s="94"/>
      <c r="CO97" s="94"/>
      <c r="CP97" s="94"/>
      <c r="CQ97" s="94"/>
      <c r="CR97" s="94"/>
      <c r="CS97" s="94"/>
      <c r="CT97" s="94"/>
      <c r="CU97" s="94"/>
      <c r="CV97" s="94"/>
      <c r="CW97" s="94"/>
      <c r="CX97" s="94"/>
      <c r="CY97" s="94"/>
      <c r="CZ97" s="94"/>
      <c r="DA97" s="94"/>
      <c r="DB97" s="94"/>
      <c r="DC97" s="94"/>
      <c r="DD97" s="94"/>
      <c r="DE97" s="94"/>
      <c r="DF97" s="94"/>
      <c r="DG97" s="94"/>
      <c r="DH97" s="94"/>
      <c r="DI97" s="94"/>
      <c r="DJ97" s="94"/>
      <c r="DK97" s="94"/>
      <c r="DL97" s="94"/>
      <c r="DM97" s="94"/>
      <c r="DN97" s="94"/>
      <c r="DO97" s="94"/>
      <c r="DP97" s="94"/>
      <c r="DQ97" s="94"/>
      <c r="DR97" s="94"/>
      <c r="DS97" s="94"/>
      <c r="DT97" s="94"/>
      <c r="DU97" s="94"/>
      <c r="DV97" s="94"/>
      <c r="DW97" s="94"/>
      <c r="DX97" s="94"/>
      <c r="DY97" s="94"/>
      <c r="DZ97" s="94"/>
      <c r="EA97" s="94"/>
      <c r="EB97" s="94"/>
      <c r="EC97" s="94"/>
      <c r="ED97" s="94"/>
      <c r="EE97" s="94"/>
      <c r="EF97" s="94"/>
      <c r="EG97" s="94"/>
      <c r="EH97" s="94"/>
      <c r="EI97" s="94"/>
      <c r="EJ97" s="94"/>
      <c r="EK97" s="94"/>
      <c r="EL97" s="94"/>
      <c r="EM97" s="94"/>
      <c r="EN97" s="94"/>
      <c r="EO97" s="94"/>
      <c r="EP97" s="94"/>
      <c r="EQ97" s="94"/>
      <c r="ER97" s="94"/>
      <c r="ES97" s="94"/>
      <c r="ET97" s="94"/>
      <c r="EU97" s="94"/>
      <c r="EV97" s="94"/>
      <c r="EW97" s="94"/>
      <c r="EX97" s="94"/>
      <c r="EY97" s="94"/>
      <c r="EZ97" s="94"/>
      <c r="FA97" s="94"/>
      <c r="FB97" s="94"/>
      <c r="FC97" s="94"/>
      <c r="FD97" s="94"/>
      <c r="FE97" s="94"/>
      <c r="FF97" s="94"/>
      <c r="FG97" s="94"/>
      <c r="FH97" s="94"/>
      <c r="FI97" s="94"/>
      <c r="FJ97" s="94"/>
      <c r="FK97" s="94"/>
      <c r="FL97" s="94"/>
      <c r="FM97" s="94"/>
      <c r="FN97" s="94"/>
      <c r="FO97" s="94"/>
      <c r="FP97" s="94"/>
      <c r="FQ97" s="94"/>
      <c r="FR97" s="94"/>
      <c r="FS97" s="94"/>
      <c r="FT97" s="94"/>
      <c r="FU97" s="94"/>
      <c r="FV97" s="94"/>
      <c r="FW97" s="94"/>
      <c r="FX97" s="94"/>
      <c r="FY97" s="94"/>
      <c r="FZ97" s="94"/>
      <c r="GA97" s="94"/>
      <c r="GB97" s="94"/>
      <c r="GC97" s="94"/>
      <c r="GD97" s="94"/>
      <c r="GE97" s="94"/>
      <c r="GF97" s="94"/>
      <c r="GG97" s="94"/>
      <c r="GH97" s="94"/>
      <c r="GI97" s="94"/>
      <c r="GJ97" s="94"/>
      <c r="GK97" s="94"/>
      <c r="GL97" s="94"/>
      <c r="GM97" s="94"/>
      <c r="GN97" s="94"/>
      <c r="GO97" s="94"/>
      <c r="GP97" s="94"/>
      <c r="GQ97" s="94"/>
      <c r="GR97" s="94"/>
      <c r="GS97" s="94"/>
      <c r="GT97" s="94"/>
      <c r="GU97" s="94"/>
    </row>
    <row r="98" spans="1:203" ht="21.75" thickTop="1" thickBot="1">
      <c r="A98" s="597" t="s">
        <v>683</v>
      </c>
      <c r="B98" s="654"/>
      <c r="C98" s="655"/>
      <c r="D98" s="320"/>
      <c r="E98" s="94"/>
      <c r="F98" s="94"/>
      <c r="G98" s="94"/>
      <c r="H98" s="94"/>
      <c r="I98" s="94"/>
      <c r="J98" s="94"/>
      <c r="K98" s="94"/>
      <c r="L98" s="94"/>
      <c r="M98" s="94"/>
      <c r="N98" s="94"/>
      <c r="O98" s="94"/>
      <c r="P98" s="94"/>
      <c r="Q98" s="94"/>
      <c r="R98" s="94"/>
      <c r="S98" s="94"/>
      <c r="T98" s="94"/>
      <c r="U98" s="94"/>
      <c r="V98" s="94"/>
      <c r="W98" s="94"/>
      <c r="X98" s="94"/>
      <c r="Y98" s="94"/>
      <c r="Z98" s="94"/>
      <c r="AA98" s="94"/>
      <c r="AB98" s="94"/>
      <c r="AC98" s="94"/>
      <c r="AD98" s="94"/>
      <c r="AE98" s="94"/>
      <c r="AF98" s="94"/>
      <c r="AG98" s="94"/>
      <c r="AH98" s="94"/>
      <c r="AI98" s="94"/>
      <c r="AJ98" s="94"/>
      <c r="AK98" s="94"/>
      <c r="AL98" s="94"/>
      <c r="AM98" s="94"/>
      <c r="AN98" s="94"/>
      <c r="AO98" s="94"/>
      <c r="AP98" s="94"/>
      <c r="AQ98" s="94"/>
      <c r="AR98" s="94"/>
      <c r="AS98" s="94"/>
      <c r="AT98" s="94"/>
      <c r="AU98" s="94"/>
      <c r="AV98" s="94"/>
      <c r="AW98" s="94"/>
      <c r="AX98" s="94"/>
      <c r="AY98" s="94"/>
      <c r="AZ98" s="94"/>
      <c r="BA98" s="94"/>
      <c r="BB98" s="94"/>
      <c r="BC98" s="94"/>
      <c r="BD98" s="94"/>
      <c r="BE98" s="94"/>
      <c r="BF98" s="94"/>
      <c r="BG98" s="94"/>
      <c r="BH98" s="94"/>
      <c r="BI98" s="94"/>
      <c r="BJ98" s="94"/>
      <c r="BK98" s="94"/>
      <c r="BL98" s="94"/>
      <c r="BM98" s="94"/>
      <c r="BN98" s="94"/>
      <c r="BO98" s="94"/>
      <c r="BP98" s="94"/>
      <c r="BQ98" s="94"/>
      <c r="BR98" s="94"/>
      <c r="BS98" s="94"/>
      <c r="BT98" s="94"/>
      <c r="BU98" s="94"/>
      <c r="BV98" s="94"/>
      <c r="BW98" s="94"/>
      <c r="BX98" s="94"/>
      <c r="BY98" s="94"/>
      <c r="BZ98" s="94"/>
      <c r="CA98" s="94"/>
      <c r="CB98" s="94"/>
      <c r="CC98" s="94"/>
      <c r="CD98" s="94"/>
      <c r="CE98" s="94"/>
      <c r="CF98" s="94"/>
      <c r="CG98" s="94"/>
      <c r="CH98" s="94"/>
      <c r="CI98" s="94"/>
      <c r="CJ98" s="94"/>
      <c r="CK98" s="94"/>
      <c r="CL98" s="94"/>
      <c r="CM98" s="94"/>
      <c r="CN98" s="94"/>
      <c r="CO98" s="94"/>
      <c r="CP98" s="94"/>
      <c r="CQ98" s="94"/>
      <c r="CR98" s="94"/>
      <c r="CS98" s="94"/>
      <c r="CT98" s="94"/>
      <c r="CU98" s="94"/>
      <c r="CV98" s="94"/>
      <c r="CW98" s="94"/>
      <c r="CX98" s="94"/>
      <c r="CY98" s="94"/>
      <c r="CZ98" s="94"/>
      <c r="DA98" s="94"/>
      <c r="DB98" s="94"/>
      <c r="DC98" s="94"/>
      <c r="DD98" s="94"/>
      <c r="DE98" s="94"/>
      <c r="DF98" s="94"/>
      <c r="DG98" s="94"/>
      <c r="DH98" s="94"/>
      <c r="DI98" s="94"/>
      <c r="DJ98" s="94"/>
      <c r="DK98" s="94"/>
      <c r="DL98" s="94"/>
      <c r="DM98" s="94"/>
      <c r="DN98" s="94"/>
      <c r="DO98" s="94"/>
      <c r="DP98" s="94"/>
      <c r="DQ98" s="94"/>
      <c r="DR98" s="94"/>
      <c r="DS98" s="94"/>
      <c r="DT98" s="94"/>
      <c r="DU98" s="94"/>
      <c r="DV98" s="94"/>
      <c r="DW98" s="94"/>
      <c r="DX98" s="94"/>
      <c r="DY98" s="94"/>
      <c r="DZ98" s="94"/>
      <c r="EA98" s="94"/>
      <c r="EB98" s="94"/>
      <c r="EC98" s="94"/>
      <c r="ED98" s="94"/>
      <c r="EE98" s="94"/>
      <c r="EF98" s="94"/>
      <c r="EG98" s="94"/>
      <c r="EH98" s="94"/>
      <c r="EI98" s="94"/>
      <c r="EJ98" s="94"/>
      <c r="EK98" s="94"/>
      <c r="EL98" s="94"/>
      <c r="EM98" s="94"/>
      <c r="EN98" s="94"/>
      <c r="EO98" s="94"/>
      <c r="EP98" s="94"/>
      <c r="EQ98" s="94"/>
      <c r="ER98" s="94"/>
      <c r="ES98" s="94"/>
      <c r="ET98" s="94"/>
      <c r="EU98" s="94"/>
      <c r="EV98" s="94"/>
      <c r="EW98" s="94"/>
      <c r="EX98" s="94"/>
      <c r="EY98" s="94"/>
      <c r="EZ98" s="94"/>
      <c r="FA98" s="94"/>
      <c r="FB98" s="94"/>
      <c r="FC98" s="94"/>
      <c r="FD98" s="94"/>
      <c r="FE98" s="94"/>
      <c r="FF98" s="94"/>
      <c r="FG98" s="94"/>
      <c r="FH98" s="94"/>
      <c r="FI98" s="94"/>
      <c r="FJ98" s="94"/>
      <c r="FK98" s="94"/>
      <c r="FL98" s="94"/>
      <c r="FM98" s="94"/>
      <c r="FN98" s="94"/>
      <c r="FO98" s="94"/>
      <c r="FP98" s="94"/>
      <c r="FQ98" s="94"/>
      <c r="FR98" s="94"/>
      <c r="FS98" s="94"/>
      <c r="FT98" s="94"/>
      <c r="FU98" s="94"/>
      <c r="FV98" s="94"/>
      <c r="FW98" s="94"/>
      <c r="FX98" s="94"/>
      <c r="FY98" s="94"/>
      <c r="FZ98" s="94"/>
      <c r="GA98" s="94"/>
      <c r="GB98" s="94"/>
      <c r="GC98" s="94"/>
      <c r="GD98" s="94"/>
      <c r="GE98" s="94"/>
      <c r="GF98" s="94"/>
      <c r="GG98" s="94"/>
      <c r="GH98" s="94"/>
      <c r="GI98" s="94"/>
      <c r="GJ98" s="94"/>
      <c r="GK98" s="94"/>
      <c r="GL98" s="94"/>
      <c r="GM98" s="94"/>
      <c r="GN98" s="94"/>
      <c r="GO98" s="94"/>
      <c r="GP98" s="94"/>
      <c r="GQ98" s="94"/>
      <c r="GR98" s="94"/>
      <c r="GS98" s="94"/>
      <c r="GT98" s="94"/>
      <c r="GU98" s="94"/>
    </row>
    <row r="99" spans="1:203" ht="21" thickTop="1">
      <c r="A99" s="593" t="s">
        <v>684</v>
      </c>
      <c r="B99" s="591">
        <v>2.3099999999999999E-2</v>
      </c>
      <c r="C99" s="591">
        <v>2.3099999999999999E-2</v>
      </c>
      <c r="D99" s="320"/>
      <c r="E99" s="94"/>
      <c r="F99" s="94"/>
      <c r="G99" s="94"/>
      <c r="H99" s="94"/>
      <c r="I99" s="94"/>
      <c r="J99" s="94"/>
      <c r="K99" s="94"/>
      <c r="L99" s="94"/>
      <c r="M99" s="94"/>
      <c r="N99" s="94"/>
      <c r="O99" s="94"/>
      <c r="P99" s="94"/>
      <c r="Q99" s="94"/>
      <c r="R99" s="94"/>
      <c r="S99" s="94"/>
      <c r="T99" s="94"/>
      <c r="U99" s="94"/>
      <c r="V99" s="94"/>
      <c r="W99" s="94"/>
      <c r="X99" s="94"/>
      <c r="Y99" s="94"/>
      <c r="Z99" s="94"/>
      <c r="AA99" s="94"/>
      <c r="AB99" s="94"/>
      <c r="AC99" s="94"/>
      <c r="AD99" s="94"/>
      <c r="AE99" s="94"/>
      <c r="AF99" s="94"/>
      <c r="AG99" s="94"/>
      <c r="AH99" s="94"/>
      <c r="AI99" s="94"/>
      <c r="AJ99" s="94"/>
      <c r="AK99" s="94"/>
      <c r="AL99" s="94"/>
      <c r="AM99" s="94"/>
      <c r="AN99" s="94"/>
      <c r="AO99" s="94"/>
      <c r="AP99" s="94"/>
      <c r="AQ99" s="94"/>
      <c r="AR99" s="94"/>
      <c r="AS99" s="94"/>
      <c r="AT99" s="94"/>
      <c r="AU99" s="94"/>
      <c r="AV99" s="94"/>
      <c r="AW99" s="94"/>
      <c r="AX99" s="94"/>
      <c r="AY99" s="94"/>
      <c r="AZ99" s="94"/>
      <c r="BA99" s="94"/>
      <c r="BB99" s="94"/>
      <c r="BC99" s="94"/>
      <c r="BD99" s="94"/>
      <c r="BE99" s="94"/>
      <c r="BF99" s="94"/>
      <c r="BG99" s="94"/>
      <c r="BH99" s="94"/>
      <c r="BI99" s="94"/>
      <c r="BJ99" s="94"/>
      <c r="BK99" s="94"/>
      <c r="BL99" s="94"/>
      <c r="BM99" s="94"/>
      <c r="BN99" s="94"/>
      <c r="BO99" s="94"/>
      <c r="BP99" s="94"/>
      <c r="BQ99" s="94"/>
      <c r="BR99" s="94"/>
      <c r="BS99" s="94"/>
      <c r="BT99" s="94"/>
      <c r="BU99" s="94"/>
      <c r="BV99" s="94"/>
      <c r="BW99" s="94"/>
      <c r="BX99" s="94"/>
      <c r="BY99" s="94"/>
      <c r="BZ99" s="94"/>
      <c r="CA99" s="94"/>
      <c r="CB99" s="94"/>
      <c r="CC99" s="94"/>
      <c r="CD99" s="94"/>
      <c r="CE99" s="94"/>
      <c r="CF99" s="94"/>
      <c r="CG99" s="94"/>
      <c r="CH99" s="94"/>
      <c r="CI99" s="94"/>
      <c r="CJ99" s="94"/>
      <c r="CK99" s="94"/>
      <c r="CL99" s="94"/>
      <c r="CM99" s="94"/>
      <c r="CN99" s="94"/>
      <c r="CO99" s="94"/>
      <c r="CP99" s="94"/>
      <c r="CQ99" s="94"/>
      <c r="CR99" s="94"/>
      <c r="CS99" s="94"/>
      <c r="CT99" s="94"/>
      <c r="CU99" s="94"/>
      <c r="CV99" s="94"/>
      <c r="CW99" s="94"/>
      <c r="CX99" s="94"/>
      <c r="CY99" s="94"/>
      <c r="CZ99" s="94"/>
      <c r="DA99" s="94"/>
      <c r="DB99" s="94"/>
      <c r="DC99" s="94"/>
      <c r="DD99" s="94"/>
      <c r="DE99" s="94"/>
      <c r="DF99" s="94"/>
      <c r="DG99" s="94"/>
      <c r="DH99" s="94"/>
      <c r="DI99" s="94"/>
      <c r="DJ99" s="94"/>
      <c r="DK99" s="94"/>
      <c r="DL99" s="94"/>
      <c r="DM99" s="94"/>
      <c r="DN99" s="94"/>
      <c r="DO99" s="94"/>
      <c r="DP99" s="94"/>
      <c r="DQ99" s="94"/>
      <c r="DR99" s="94"/>
      <c r="DS99" s="94"/>
      <c r="DT99" s="94"/>
      <c r="DU99" s="94"/>
      <c r="DV99" s="94"/>
      <c r="DW99" s="94"/>
      <c r="DX99" s="94"/>
      <c r="DY99" s="94"/>
      <c r="DZ99" s="94"/>
      <c r="EA99" s="94"/>
      <c r="EB99" s="94"/>
      <c r="EC99" s="94"/>
      <c r="ED99" s="94"/>
      <c r="EE99" s="94"/>
      <c r="EF99" s="94"/>
      <c r="EG99" s="94"/>
      <c r="EH99" s="94"/>
      <c r="EI99" s="94"/>
      <c r="EJ99" s="94"/>
      <c r="EK99" s="94"/>
      <c r="EL99" s="94"/>
      <c r="EM99" s="94"/>
      <c r="EN99" s="94"/>
      <c r="EO99" s="94"/>
      <c r="EP99" s="94"/>
      <c r="EQ99" s="94"/>
      <c r="ER99" s="94"/>
      <c r="ES99" s="94"/>
      <c r="ET99" s="94"/>
      <c r="EU99" s="94"/>
      <c r="EV99" s="94"/>
      <c r="EW99" s="94"/>
      <c r="EX99" s="94"/>
      <c r="EY99" s="94"/>
      <c r="EZ99" s="94"/>
      <c r="FA99" s="94"/>
      <c r="FB99" s="94"/>
      <c r="FC99" s="94"/>
      <c r="FD99" s="94"/>
      <c r="FE99" s="94"/>
      <c r="FF99" s="94"/>
      <c r="FG99" s="94"/>
      <c r="FH99" s="94"/>
      <c r="FI99" s="94"/>
      <c r="FJ99" s="94"/>
      <c r="FK99" s="94"/>
      <c r="FL99" s="94"/>
      <c r="FM99" s="94"/>
      <c r="FN99" s="94"/>
      <c r="FO99" s="94"/>
      <c r="FP99" s="94"/>
      <c r="FQ99" s="94"/>
      <c r="FR99" s="94"/>
      <c r="FS99" s="94"/>
      <c r="FT99" s="94"/>
      <c r="FU99" s="94"/>
      <c r="FV99" s="94"/>
      <c r="FW99" s="94"/>
      <c r="FX99" s="94"/>
      <c r="FY99" s="94"/>
      <c r="FZ99" s="94"/>
      <c r="GA99" s="94"/>
      <c r="GB99" s="94"/>
      <c r="GC99" s="94"/>
      <c r="GD99" s="94"/>
      <c r="GE99" s="94"/>
      <c r="GF99" s="94"/>
      <c r="GG99" s="94"/>
      <c r="GH99" s="94"/>
      <c r="GI99" s="94"/>
      <c r="GJ99" s="94"/>
      <c r="GK99" s="94"/>
      <c r="GL99" s="94"/>
      <c r="GM99" s="94"/>
      <c r="GN99" s="94"/>
      <c r="GO99" s="94"/>
      <c r="GP99" s="94"/>
      <c r="GQ99" s="94"/>
      <c r="GR99" s="94"/>
      <c r="GS99" s="94"/>
      <c r="GT99" s="94"/>
      <c r="GU99" s="94"/>
    </row>
    <row r="100" spans="1:203" ht="20.25">
      <c r="A100" s="593" t="s">
        <v>685</v>
      </c>
      <c r="B100" s="591">
        <v>2.7799999999999998E-2</v>
      </c>
      <c r="C100" s="591">
        <v>2.7799999999999998E-2</v>
      </c>
      <c r="D100" s="320"/>
      <c r="E100" s="94"/>
      <c r="F100" s="94"/>
      <c r="G100" s="94"/>
      <c r="H100" s="94"/>
      <c r="I100" s="94"/>
      <c r="J100" s="94"/>
      <c r="K100" s="94"/>
      <c r="L100" s="94"/>
      <c r="M100" s="94"/>
      <c r="N100" s="94"/>
      <c r="O100" s="94"/>
      <c r="P100" s="94"/>
      <c r="Q100" s="94"/>
      <c r="R100" s="94"/>
      <c r="S100" s="94"/>
      <c r="T100" s="94"/>
      <c r="U100" s="94"/>
      <c r="V100" s="94"/>
      <c r="W100" s="94"/>
      <c r="X100" s="94"/>
      <c r="Y100" s="94"/>
      <c r="Z100" s="94"/>
      <c r="AA100" s="94"/>
      <c r="AB100" s="94"/>
      <c r="AC100" s="94"/>
      <c r="AD100" s="94"/>
      <c r="AE100" s="94"/>
      <c r="AF100" s="94"/>
      <c r="AG100" s="94"/>
      <c r="AH100" s="94"/>
      <c r="AI100" s="94"/>
      <c r="AJ100" s="94"/>
      <c r="AK100" s="94"/>
      <c r="AL100" s="94"/>
      <c r="AM100" s="94"/>
      <c r="AN100" s="94"/>
      <c r="AO100" s="94"/>
      <c r="AP100" s="94"/>
      <c r="AQ100" s="94"/>
      <c r="AR100" s="94"/>
      <c r="AS100" s="94"/>
      <c r="AT100" s="94"/>
      <c r="AU100" s="94"/>
      <c r="AV100" s="94"/>
      <c r="AW100" s="94"/>
      <c r="AX100" s="94"/>
      <c r="AY100" s="94"/>
      <c r="AZ100" s="94"/>
      <c r="BA100" s="94"/>
      <c r="BB100" s="94"/>
      <c r="BC100" s="94"/>
      <c r="BD100" s="94"/>
      <c r="BE100" s="94"/>
      <c r="BF100" s="94"/>
      <c r="BG100" s="94"/>
      <c r="BH100" s="94"/>
      <c r="BI100" s="94"/>
      <c r="BJ100" s="94"/>
      <c r="BK100" s="94"/>
      <c r="BL100" s="94"/>
      <c r="BM100" s="94"/>
      <c r="BN100" s="94"/>
      <c r="BO100" s="94"/>
      <c r="BP100" s="94"/>
      <c r="BQ100" s="94"/>
      <c r="BR100" s="94"/>
      <c r="BS100" s="94"/>
      <c r="BT100" s="94"/>
      <c r="BU100" s="94"/>
      <c r="BV100" s="94"/>
      <c r="BW100" s="94"/>
      <c r="BX100" s="94"/>
      <c r="BY100" s="94"/>
      <c r="BZ100" s="94"/>
      <c r="CA100" s="94"/>
      <c r="CB100" s="94"/>
      <c r="CC100" s="94"/>
      <c r="CD100" s="94"/>
      <c r="CE100" s="94"/>
      <c r="CF100" s="94"/>
      <c r="CG100" s="94"/>
      <c r="CH100" s="94"/>
      <c r="CI100" s="94"/>
      <c r="CJ100" s="94"/>
      <c r="CK100" s="94"/>
      <c r="CL100" s="94"/>
      <c r="CM100" s="94"/>
      <c r="CN100" s="94"/>
      <c r="CO100" s="94"/>
      <c r="CP100" s="94"/>
      <c r="CQ100" s="94"/>
      <c r="CR100" s="94"/>
      <c r="CS100" s="94"/>
      <c r="CT100" s="94"/>
      <c r="CU100" s="94"/>
      <c r="CV100" s="94"/>
      <c r="CW100" s="94"/>
      <c r="CX100" s="94"/>
      <c r="CY100" s="94"/>
      <c r="CZ100" s="94"/>
      <c r="DA100" s="94"/>
      <c r="DB100" s="94"/>
      <c r="DC100" s="94"/>
      <c r="DD100" s="94"/>
      <c r="DE100" s="94"/>
      <c r="DF100" s="94"/>
      <c r="DG100" s="94"/>
      <c r="DH100" s="94"/>
      <c r="DI100" s="94"/>
      <c r="DJ100" s="94"/>
      <c r="DK100" s="94"/>
      <c r="DL100" s="94"/>
      <c r="DM100" s="94"/>
      <c r="DN100" s="94"/>
      <c r="DO100" s="94"/>
      <c r="DP100" s="94"/>
      <c r="DQ100" s="94"/>
      <c r="DR100" s="94"/>
      <c r="DS100" s="94"/>
      <c r="DT100" s="94"/>
      <c r="DU100" s="94"/>
      <c r="DV100" s="94"/>
      <c r="DW100" s="94"/>
      <c r="DX100" s="94"/>
      <c r="DY100" s="94"/>
      <c r="DZ100" s="94"/>
      <c r="EA100" s="94"/>
      <c r="EB100" s="94"/>
      <c r="EC100" s="94"/>
      <c r="ED100" s="94"/>
      <c r="EE100" s="94"/>
      <c r="EF100" s="94"/>
      <c r="EG100" s="94"/>
      <c r="EH100" s="94"/>
      <c r="EI100" s="94"/>
      <c r="EJ100" s="94"/>
      <c r="EK100" s="94"/>
      <c r="EL100" s="94"/>
      <c r="EM100" s="94"/>
      <c r="EN100" s="94"/>
      <c r="EO100" s="94"/>
      <c r="EP100" s="94"/>
      <c r="EQ100" s="94"/>
      <c r="ER100" s="94"/>
      <c r="ES100" s="94"/>
      <c r="ET100" s="94"/>
      <c r="EU100" s="94"/>
      <c r="EV100" s="94"/>
      <c r="EW100" s="94"/>
      <c r="EX100" s="94"/>
      <c r="EY100" s="94"/>
      <c r="EZ100" s="94"/>
      <c r="FA100" s="94"/>
      <c r="FB100" s="94"/>
      <c r="FC100" s="94"/>
      <c r="FD100" s="94"/>
      <c r="FE100" s="94"/>
      <c r="FF100" s="94"/>
      <c r="FG100" s="94"/>
      <c r="FH100" s="94"/>
      <c r="FI100" s="94"/>
      <c r="FJ100" s="94"/>
      <c r="FK100" s="94"/>
      <c r="FL100" s="94"/>
      <c r="FM100" s="94"/>
      <c r="FN100" s="94"/>
      <c r="FO100" s="94"/>
      <c r="FP100" s="94"/>
      <c r="FQ100" s="94"/>
      <c r="FR100" s="94"/>
      <c r="FS100" s="94"/>
      <c r="FT100" s="94"/>
      <c r="FU100" s="94"/>
      <c r="FV100" s="94"/>
      <c r="FW100" s="94"/>
      <c r="FX100" s="94"/>
      <c r="FY100" s="94"/>
      <c r="FZ100" s="94"/>
      <c r="GA100" s="94"/>
      <c r="GB100" s="94"/>
      <c r="GC100" s="94"/>
      <c r="GD100" s="94"/>
      <c r="GE100" s="94"/>
      <c r="GF100" s="94"/>
      <c r="GG100" s="94"/>
      <c r="GH100" s="94"/>
      <c r="GI100" s="94"/>
      <c r="GJ100" s="94"/>
      <c r="GK100" s="94"/>
      <c r="GL100" s="94"/>
      <c r="GM100" s="94"/>
      <c r="GN100" s="94"/>
      <c r="GO100" s="94"/>
      <c r="GP100" s="94"/>
      <c r="GQ100" s="94"/>
      <c r="GR100" s="94"/>
      <c r="GS100" s="94"/>
      <c r="GT100" s="94"/>
      <c r="GU100" s="94"/>
    </row>
    <row r="101" spans="1:203" ht="20.25">
      <c r="A101" s="593" t="s">
        <v>686</v>
      </c>
      <c r="B101" s="591">
        <v>3.3799999999999997E-2</v>
      </c>
      <c r="C101" s="591">
        <v>3.3799999999999997E-2</v>
      </c>
      <c r="D101" s="320"/>
      <c r="E101" s="94"/>
      <c r="F101" s="94"/>
      <c r="G101" s="94"/>
      <c r="H101" s="94"/>
      <c r="I101" s="94"/>
      <c r="J101" s="94"/>
      <c r="K101" s="94"/>
      <c r="L101" s="94"/>
      <c r="M101" s="94"/>
      <c r="N101" s="94"/>
      <c r="O101" s="94"/>
      <c r="P101" s="94"/>
      <c r="Q101" s="94"/>
      <c r="R101" s="94"/>
      <c r="S101" s="94"/>
      <c r="T101" s="94"/>
      <c r="U101" s="94"/>
      <c r="V101" s="94"/>
      <c r="W101" s="94"/>
      <c r="X101" s="94"/>
      <c r="Y101" s="94"/>
      <c r="Z101" s="94"/>
      <c r="AA101" s="94"/>
      <c r="AB101" s="94"/>
      <c r="AC101" s="94"/>
      <c r="AD101" s="94"/>
      <c r="AE101" s="94"/>
      <c r="AF101" s="94"/>
      <c r="AG101" s="94"/>
      <c r="AH101" s="94"/>
      <c r="AI101" s="94"/>
      <c r="AJ101" s="94"/>
      <c r="AK101" s="94"/>
      <c r="AL101" s="94"/>
      <c r="AM101" s="94"/>
      <c r="AN101" s="94"/>
      <c r="AO101" s="94"/>
      <c r="AP101" s="94"/>
      <c r="AQ101" s="94"/>
      <c r="AR101" s="94"/>
      <c r="AS101" s="94"/>
      <c r="AT101" s="94"/>
      <c r="AU101" s="94"/>
      <c r="AV101" s="94"/>
      <c r="AW101" s="94"/>
      <c r="AX101" s="94"/>
      <c r="AY101" s="94"/>
      <c r="AZ101" s="94"/>
      <c r="BA101" s="94"/>
      <c r="BB101" s="94"/>
      <c r="BC101" s="94"/>
      <c r="BD101" s="94"/>
      <c r="BE101" s="94"/>
      <c r="BF101" s="94"/>
      <c r="BG101" s="94"/>
      <c r="BH101" s="94"/>
      <c r="BI101" s="94"/>
      <c r="BJ101" s="94"/>
      <c r="BK101" s="94"/>
      <c r="BL101" s="94"/>
      <c r="BM101" s="94"/>
      <c r="BN101" s="94"/>
      <c r="BO101" s="94"/>
      <c r="BP101" s="94"/>
      <c r="BQ101" s="94"/>
      <c r="BR101" s="94"/>
      <c r="BS101" s="94"/>
      <c r="BT101" s="94"/>
      <c r="BU101" s="94"/>
      <c r="BV101" s="94"/>
      <c r="BW101" s="94"/>
      <c r="BX101" s="94"/>
      <c r="BY101" s="94"/>
      <c r="BZ101" s="94"/>
      <c r="CA101" s="94"/>
      <c r="CB101" s="94"/>
      <c r="CC101" s="94"/>
      <c r="CD101" s="94"/>
      <c r="CE101" s="94"/>
      <c r="CF101" s="94"/>
      <c r="CG101" s="94"/>
      <c r="CH101" s="94"/>
      <c r="CI101" s="94"/>
      <c r="CJ101" s="94"/>
      <c r="CK101" s="94"/>
      <c r="CL101" s="94"/>
      <c r="CM101" s="94"/>
      <c r="CN101" s="94"/>
      <c r="CO101" s="94"/>
      <c r="CP101" s="94"/>
      <c r="CQ101" s="94"/>
      <c r="CR101" s="94"/>
      <c r="CS101" s="94"/>
      <c r="CT101" s="94"/>
      <c r="CU101" s="94"/>
      <c r="CV101" s="94"/>
      <c r="CW101" s="94"/>
      <c r="CX101" s="94"/>
      <c r="CY101" s="94"/>
      <c r="CZ101" s="94"/>
      <c r="DA101" s="94"/>
      <c r="DB101" s="94"/>
      <c r="DC101" s="94"/>
      <c r="DD101" s="94"/>
      <c r="DE101" s="94"/>
      <c r="DF101" s="94"/>
      <c r="DG101" s="94"/>
      <c r="DH101" s="94"/>
      <c r="DI101" s="94"/>
      <c r="DJ101" s="94"/>
      <c r="DK101" s="94"/>
      <c r="DL101" s="94"/>
      <c r="DM101" s="94"/>
      <c r="DN101" s="94"/>
      <c r="DO101" s="94"/>
      <c r="DP101" s="94"/>
      <c r="DQ101" s="94"/>
      <c r="DR101" s="94"/>
      <c r="DS101" s="94"/>
      <c r="DT101" s="94"/>
      <c r="DU101" s="94"/>
      <c r="DV101" s="94"/>
      <c r="DW101" s="94"/>
      <c r="DX101" s="94"/>
      <c r="DY101" s="94"/>
      <c r="DZ101" s="94"/>
      <c r="EA101" s="94"/>
      <c r="EB101" s="94"/>
      <c r="EC101" s="94"/>
      <c r="ED101" s="94"/>
      <c r="EE101" s="94"/>
      <c r="EF101" s="94"/>
      <c r="EG101" s="94"/>
      <c r="EH101" s="94"/>
      <c r="EI101" s="94"/>
      <c r="EJ101" s="94"/>
      <c r="EK101" s="94"/>
      <c r="EL101" s="94"/>
      <c r="EM101" s="94"/>
      <c r="EN101" s="94"/>
      <c r="EO101" s="94"/>
      <c r="EP101" s="94"/>
      <c r="EQ101" s="94"/>
      <c r="ER101" s="94"/>
      <c r="ES101" s="94"/>
      <c r="ET101" s="94"/>
      <c r="EU101" s="94"/>
      <c r="EV101" s="94"/>
      <c r="EW101" s="94"/>
      <c r="EX101" s="94"/>
      <c r="EY101" s="94"/>
      <c r="EZ101" s="94"/>
      <c r="FA101" s="94"/>
      <c r="FB101" s="94"/>
      <c r="FC101" s="94"/>
      <c r="FD101" s="94"/>
      <c r="FE101" s="94"/>
      <c r="FF101" s="94"/>
      <c r="FG101" s="94"/>
      <c r="FH101" s="94"/>
      <c r="FI101" s="94"/>
      <c r="FJ101" s="94"/>
      <c r="FK101" s="94"/>
      <c r="FL101" s="94"/>
      <c r="FM101" s="94"/>
      <c r="FN101" s="94"/>
      <c r="FO101" s="94"/>
      <c r="FP101" s="94"/>
      <c r="FQ101" s="94"/>
      <c r="FR101" s="94"/>
      <c r="FS101" s="94"/>
      <c r="FT101" s="94"/>
      <c r="FU101" s="94"/>
      <c r="FV101" s="94"/>
      <c r="FW101" s="94"/>
      <c r="FX101" s="94"/>
      <c r="FY101" s="94"/>
      <c r="FZ101" s="94"/>
      <c r="GA101" s="94"/>
      <c r="GB101" s="94"/>
      <c r="GC101" s="94"/>
      <c r="GD101" s="94"/>
      <c r="GE101" s="94"/>
      <c r="GF101" s="94"/>
      <c r="GG101" s="94"/>
      <c r="GH101" s="94"/>
      <c r="GI101" s="94"/>
      <c r="GJ101" s="94"/>
      <c r="GK101" s="94"/>
      <c r="GL101" s="94"/>
      <c r="GM101" s="94"/>
      <c r="GN101" s="94"/>
      <c r="GO101" s="94"/>
      <c r="GP101" s="94"/>
      <c r="GQ101" s="94"/>
      <c r="GR101" s="94"/>
      <c r="GS101" s="94"/>
      <c r="GT101" s="94"/>
      <c r="GU101" s="94"/>
    </row>
    <row r="102" spans="1:203" ht="21" thickBot="1">
      <c r="A102" s="593" t="s">
        <v>687</v>
      </c>
      <c r="B102" s="591">
        <v>4.07E-2</v>
      </c>
      <c r="C102" s="591">
        <v>4.07E-2</v>
      </c>
      <c r="D102" s="320"/>
      <c r="E102" s="94"/>
      <c r="F102" s="94"/>
      <c r="G102" s="94"/>
      <c r="H102" s="94"/>
      <c r="I102" s="94"/>
      <c r="J102" s="94"/>
      <c r="K102" s="94"/>
      <c r="L102" s="94"/>
      <c r="M102" s="94"/>
      <c r="N102" s="94"/>
      <c r="O102" s="94"/>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N102" s="94"/>
      <c r="AO102" s="94"/>
      <c r="AP102" s="94"/>
      <c r="AQ102" s="94"/>
      <c r="AR102" s="94"/>
      <c r="AS102" s="94"/>
      <c r="AT102" s="94"/>
      <c r="AU102" s="94"/>
      <c r="AV102" s="94"/>
      <c r="AW102" s="94"/>
      <c r="AX102" s="94"/>
      <c r="AY102" s="94"/>
      <c r="AZ102" s="94"/>
      <c r="BA102" s="94"/>
      <c r="BB102" s="94"/>
      <c r="BC102" s="94"/>
      <c r="BD102" s="94"/>
      <c r="BE102" s="94"/>
      <c r="BF102" s="94"/>
      <c r="BG102" s="94"/>
      <c r="BH102" s="94"/>
      <c r="BI102" s="94"/>
      <c r="BJ102" s="94"/>
      <c r="BK102" s="94"/>
      <c r="BL102" s="94"/>
      <c r="BM102" s="94"/>
      <c r="BN102" s="94"/>
      <c r="BO102" s="94"/>
      <c r="BP102" s="94"/>
      <c r="BQ102" s="94"/>
      <c r="BR102" s="94"/>
      <c r="BS102" s="94"/>
      <c r="BT102" s="94"/>
      <c r="BU102" s="94"/>
      <c r="BV102" s="94"/>
      <c r="BW102" s="94"/>
      <c r="BX102" s="94"/>
      <c r="BY102" s="94"/>
      <c r="BZ102" s="94"/>
      <c r="CA102" s="94"/>
      <c r="CB102" s="94"/>
      <c r="CC102" s="94"/>
      <c r="CD102" s="94"/>
      <c r="CE102" s="94"/>
      <c r="CF102" s="94"/>
      <c r="CG102" s="94"/>
      <c r="CH102" s="94"/>
      <c r="CI102" s="94"/>
      <c r="CJ102" s="94"/>
      <c r="CK102" s="94"/>
      <c r="CL102" s="94"/>
      <c r="CM102" s="94"/>
      <c r="CN102" s="94"/>
      <c r="CO102" s="94"/>
      <c r="CP102" s="94"/>
      <c r="CQ102" s="94"/>
      <c r="CR102" s="94"/>
      <c r="CS102" s="94"/>
      <c r="CT102" s="94"/>
      <c r="CU102" s="94"/>
      <c r="CV102" s="94"/>
      <c r="CW102" s="94"/>
      <c r="CX102" s="94"/>
      <c r="CY102" s="94"/>
      <c r="CZ102" s="94"/>
      <c r="DA102" s="94"/>
      <c r="DB102" s="94"/>
      <c r="DC102" s="94"/>
      <c r="DD102" s="94"/>
      <c r="DE102" s="94"/>
      <c r="DF102" s="94"/>
      <c r="DG102" s="94"/>
      <c r="DH102" s="94"/>
      <c r="DI102" s="94"/>
      <c r="DJ102" s="94"/>
      <c r="DK102" s="94"/>
      <c r="DL102" s="94"/>
      <c r="DM102" s="94"/>
      <c r="DN102" s="94"/>
      <c r="DO102" s="94"/>
      <c r="DP102" s="94"/>
      <c r="DQ102" s="94"/>
      <c r="DR102" s="94"/>
      <c r="DS102" s="94"/>
      <c r="DT102" s="94"/>
      <c r="DU102" s="94"/>
      <c r="DV102" s="94"/>
      <c r="DW102" s="94"/>
      <c r="DX102" s="94"/>
      <c r="DY102" s="94"/>
      <c r="DZ102" s="94"/>
      <c r="EA102" s="94"/>
      <c r="EB102" s="94"/>
      <c r="EC102" s="94"/>
      <c r="ED102" s="94"/>
      <c r="EE102" s="94"/>
      <c r="EF102" s="94"/>
      <c r="EG102" s="94"/>
      <c r="EH102" s="94"/>
      <c r="EI102" s="94"/>
      <c r="EJ102" s="94"/>
      <c r="EK102" s="94"/>
      <c r="EL102" s="94"/>
      <c r="EM102" s="94"/>
      <c r="EN102" s="94"/>
      <c r="EO102" s="94"/>
      <c r="EP102" s="94"/>
      <c r="EQ102" s="94"/>
      <c r="ER102" s="94"/>
      <c r="ES102" s="94"/>
      <c r="ET102" s="94"/>
      <c r="EU102" s="94"/>
      <c r="EV102" s="94"/>
      <c r="EW102" s="94"/>
      <c r="EX102" s="94"/>
      <c r="EY102" s="94"/>
      <c r="EZ102" s="94"/>
      <c r="FA102" s="94"/>
      <c r="FB102" s="94"/>
      <c r="FC102" s="94"/>
      <c r="FD102" s="94"/>
      <c r="FE102" s="94"/>
      <c r="FF102" s="94"/>
      <c r="FG102" s="94"/>
      <c r="FH102" s="94"/>
      <c r="FI102" s="94"/>
      <c r="FJ102" s="94"/>
      <c r="FK102" s="94"/>
      <c r="FL102" s="94"/>
      <c r="FM102" s="94"/>
      <c r="FN102" s="94"/>
      <c r="FO102" s="94"/>
      <c r="FP102" s="94"/>
      <c r="FQ102" s="94"/>
      <c r="FR102" s="94"/>
      <c r="FS102" s="94"/>
      <c r="FT102" s="94"/>
      <c r="FU102" s="94"/>
      <c r="FV102" s="94"/>
      <c r="FW102" s="94"/>
      <c r="FX102" s="94"/>
      <c r="FY102" s="94"/>
      <c r="FZ102" s="94"/>
      <c r="GA102" s="94"/>
      <c r="GB102" s="94"/>
      <c r="GC102" s="94"/>
      <c r="GD102" s="94"/>
      <c r="GE102" s="94"/>
      <c r="GF102" s="94"/>
      <c r="GG102" s="94"/>
      <c r="GH102" s="94"/>
      <c r="GI102" s="94"/>
      <c r="GJ102" s="94"/>
      <c r="GK102" s="94"/>
      <c r="GL102" s="94"/>
      <c r="GM102" s="94"/>
      <c r="GN102" s="94"/>
      <c r="GO102" s="94"/>
      <c r="GP102" s="94"/>
      <c r="GQ102" s="94"/>
      <c r="GR102" s="94"/>
      <c r="GS102" s="94"/>
      <c r="GT102" s="94"/>
      <c r="GU102" s="94"/>
    </row>
    <row r="103" spans="1:203" ht="21.75" thickTop="1" thickBot="1">
      <c r="A103" s="597" t="s">
        <v>688</v>
      </c>
      <c r="B103" s="654"/>
      <c r="C103" s="655"/>
      <c r="D103" s="320"/>
      <c r="E103" s="94"/>
      <c r="F103" s="94"/>
      <c r="G103" s="94"/>
      <c r="H103" s="94"/>
      <c r="I103" s="94"/>
      <c r="J103" s="94"/>
      <c r="K103" s="94"/>
      <c r="L103" s="94"/>
      <c r="M103" s="94"/>
      <c r="N103" s="94"/>
      <c r="O103" s="94"/>
      <c r="P103" s="94"/>
      <c r="Q103" s="94"/>
      <c r="R103" s="94"/>
      <c r="S103" s="94"/>
      <c r="T103" s="94"/>
      <c r="U103" s="94"/>
      <c r="V103" s="94"/>
      <c r="W103" s="94"/>
      <c r="X103" s="94"/>
      <c r="Y103" s="94"/>
      <c r="Z103" s="94"/>
      <c r="AA103" s="94"/>
      <c r="AB103" s="94"/>
      <c r="AC103" s="94"/>
      <c r="AD103" s="94"/>
      <c r="AE103" s="94"/>
      <c r="AF103" s="94"/>
      <c r="AG103" s="94"/>
      <c r="AH103" s="94"/>
      <c r="AI103" s="94"/>
      <c r="AJ103" s="94"/>
      <c r="AK103" s="94"/>
      <c r="AL103" s="94"/>
      <c r="AM103" s="94"/>
      <c r="AN103" s="94"/>
      <c r="AO103" s="94"/>
      <c r="AP103" s="94"/>
      <c r="AQ103" s="94"/>
      <c r="AR103" s="94"/>
      <c r="AS103" s="94"/>
      <c r="AT103" s="94"/>
      <c r="AU103" s="94"/>
      <c r="AV103" s="94"/>
      <c r="AW103" s="94"/>
      <c r="AX103" s="94"/>
      <c r="AY103" s="94"/>
      <c r="AZ103" s="94"/>
      <c r="BA103" s="94"/>
      <c r="BB103" s="94"/>
      <c r="BC103" s="94"/>
      <c r="BD103" s="94"/>
      <c r="BE103" s="94"/>
      <c r="BF103" s="94"/>
      <c r="BG103" s="94"/>
      <c r="BH103" s="94"/>
      <c r="BI103" s="94"/>
      <c r="BJ103" s="94"/>
      <c r="BK103" s="94"/>
      <c r="BL103" s="94"/>
      <c r="BM103" s="94"/>
      <c r="BN103" s="94"/>
      <c r="BO103" s="94"/>
      <c r="BP103" s="94"/>
      <c r="BQ103" s="94"/>
      <c r="BR103" s="94"/>
      <c r="BS103" s="94"/>
      <c r="BT103" s="94"/>
      <c r="BU103" s="94"/>
      <c r="BV103" s="94"/>
      <c r="BW103" s="94"/>
      <c r="BX103" s="94"/>
      <c r="BY103" s="94"/>
      <c r="BZ103" s="94"/>
      <c r="CA103" s="94"/>
      <c r="CB103" s="94"/>
      <c r="CC103" s="94"/>
      <c r="CD103" s="94"/>
      <c r="CE103" s="94"/>
      <c r="CF103" s="94"/>
      <c r="CG103" s="94"/>
      <c r="CH103" s="94"/>
      <c r="CI103" s="94"/>
      <c r="CJ103" s="94"/>
      <c r="CK103" s="94"/>
      <c r="CL103" s="94"/>
      <c r="CM103" s="94"/>
      <c r="CN103" s="94"/>
      <c r="CO103" s="94"/>
      <c r="CP103" s="94"/>
      <c r="CQ103" s="94"/>
      <c r="CR103" s="94"/>
      <c r="CS103" s="94"/>
      <c r="CT103" s="94"/>
      <c r="CU103" s="94"/>
      <c r="CV103" s="94"/>
      <c r="CW103" s="94"/>
      <c r="CX103" s="94"/>
      <c r="CY103" s="94"/>
      <c r="CZ103" s="94"/>
      <c r="DA103" s="94"/>
      <c r="DB103" s="94"/>
      <c r="DC103" s="94"/>
      <c r="DD103" s="94"/>
      <c r="DE103" s="94"/>
      <c r="DF103" s="94"/>
      <c r="DG103" s="94"/>
      <c r="DH103" s="94"/>
      <c r="DI103" s="94"/>
      <c r="DJ103" s="94"/>
      <c r="DK103" s="94"/>
      <c r="DL103" s="94"/>
      <c r="DM103" s="94"/>
      <c r="DN103" s="94"/>
      <c r="DO103" s="94"/>
      <c r="DP103" s="94"/>
      <c r="DQ103" s="94"/>
      <c r="DR103" s="94"/>
      <c r="DS103" s="94"/>
      <c r="DT103" s="94"/>
      <c r="DU103" s="94"/>
      <c r="DV103" s="94"/>
      <c r="DW103" s="94"/>
      <c r="DX103" s="94"/>
      <c r="DY103" s="94"/>
      <c r="DZ103" s="94"/>
      <c r="EA103" s="94"/>
      <c r="EB103" s="94"/>
      <c r="EC103" s="94"/>
      <c r="ED103" s="94"/>
      <c r="EE103" s="94"/>
      <c r="EF103" s="94"/>
      <c r="EG103" s="94"/>
      <c r="EH103" s="94"/>
      <c r="EI103" s="94"/>
      <c r="EJ103" s="94"/>
      <c r="EK103" s="94"/>
      <c r="EL103" s="94"/>
      <c r="EM103" s="94"/>
      <c r="EN103" s="94"/>
      <c r="EO103" s="94"/>
      <c r="EP103" s="94"/>
      <c r="EQ103" s="94"/>
      <c r="ER103" s="94"/>
      <c r="ES103" s="94"/>
      <c r="ET103" s="94"/>
      <c r="EU103" s="94"/>
      <c r="EV103" s="94"/>
      <c r="EW103" s="94"/>
      <c r="EX103" s="94"/>
      <c r="EY103" s="94"/>
      <c r="EZ103" s="94"/>
      <c r="FA103" s="94"/>
      <c r="FB103" s="94"/>
      <c r="FC103" s="94"/>
      <c r="FD103" s="94"/>
      <c r="FE103" s="94"/>
      <c r="FF103" s="94"/>
      <c r="FG103" s="94"/>
      <c r="FH103" s="94"/>
      <c r="FI103" s="94"/>
      <c r="FJ103" s="94"/>
      <c r="FK103" s="94"/>
      <c r="FL103" s="94"/>
      <c r="FM103" s="94"/>
      <c r="FN103" s="94"/>
      <c r="FO103" s="94"/>
      <c r="FP103" s="94"/>
      <c r="FQ103" s="94"/>
      <c r="FR103" s="94"/>
      <c r="FS103" s="94"/>
      <c r="FT103" s="94"/>
      <c r="FU103" s="94"/>
      <c r="FV103" s="94"/>
      <c r="FW103" s="94"/>
      <c r="FX103" s="94"/>
      <c r="FY103" s="94"/>
      <c r="FZ103" s="94"/>
      <c r="GA103" s="94"/>
      <c r="GB103" s="94"/>
      <c r="GC103" s="94"/>
      <c r="GD103" s="94"/>
      <c r="GE103" s="94"/>
      <c r="GF103" s="94"/>
      <c r="GG103" s="94"/>
      <c r="GH103" s="94"/>
      <c r="GI103" s="94"/>
      <c r="GJ103" s="94"/>
      <c r="GK103" s="94"/>
      <c r="GL103" s="94"/>
      <c r="GM103" s="94"/>
      <c r="GN103" s="94"/>
      <c r="GO103" s="94"/>
      <c r="GP103" s="94"/>
      <c r="GQ103" s="94"/>
      <c r="GR103" s="94"/>
      <c r="GS103" s="94"/>
      <c r="GT103" s="94"/>
      <c r="GU103" s="94"/>
    </row>
    <row r="104" spans="1:203" ht="21" thickTop="1">
      <c r="A104" s="593" t="s">
        <v>689</v>
      </c>
      <c r="B104" s="591">
        <v>0.51900000000000002</v>
      </c>
      <c r="C104" s="591">
        <v>0.51900000000000002</v>
      </c>
      <c r="D104" s="320"/>
      <c r="E104" s="94"/>
      <c r="F104" s="94"/>
      <c r="G104" s="94"/>
      <c r="H104" s="94"/>
      <c r="I104" s="94"/>
      <c r="J104" s="94"/>
      <c r="K104" s="94"/>
      <c r="L104" s="94"/>
      <c r="M104" s="94"/>
      <c r="N104" s="94"/>
      <c r="O104" s="94"/>
      <c r="P104" s="94"/>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c r="CE104" s="94"/>
      <c r="CF104" s="94"/>
      <c r="CG104" s="94"/>
      <c r="CH104" s="94"/>
      <c r="CI104" s="94"/>
      <c r="CJ104" s="94"/>
      <c r="CK104" s="94"/>
      <c r="CL104" s="94"/>
      <c r="CM104" s="94"/>
      <c r="CN104" s="94"/>
      <c r="CO104" s="94"/>
      <c r="CP104" s="94"/>
      <c r="CQ104" s="94"/>
      <c r="CR104" s="94"/>
      <c r="CS104" s="94"/>
      <c r="CT104" s="94"/>
      <c r="CU104" s="94"/>
      <c r="CV104" s="94"/>
      <c r="CW104" s="94"/>
      <c r="CX104" s="94"/>
      <c r="CY104" s="94"/>
      <c r="CZ104" s="94"/>
      <c r="DA104" s="94"/>
      <c r="DB104" s="94"/>
      <c r="DC104" s="94"/>
      <c r="DD104" s="94"/>
      <c r="DE104" s="94"/>
      <c r="DF104" s="94"/>
      <c r="DG104" s="94"/>
      <c r="DH104" s="94"/>
      <c r="DI104" s="94"/>
      <c r="DJ104" s="94"/>
      <c r="DK104" s="94"/>
      <c r="DL104" s="94"/>
      <c r="DM104" s="94"/>
      <c r="DN104" s="94"/>
      <c r="DO104" s="94"/>
      <c r="DP104" s="94"/>
      <c r="DQ104" s="94"/>
      <c r="DR104" s="94"/>
      <c r="DS104" s="94"/>
      <c r="DT104" s="94"/>
      <c r="DU104" s="94"/>
      <c r="DV104" s="94"/>
      <c r="DW104" s="94"/>
      <c r="DX104" s="94"/>
      <c r="DY104" s="94"/>
      <c r="DZ104" s="94"/>
      <c r="EA104" s="94"/>
      <c r="EB104" s="94"/>
      <c r="EC104" s="94"/>
      <c r="ED104" s="94"/>
      <c r="EE104" s="94"/>
      <c r="EF104" s="94"/>
      <c r="EG104" s="94"/>
      <c r="EH104" s="94"/>
      <c r="EI104" s="94"/>
      <c r="EJ104" s="94"/>
      <c r="EK104" s="94"/>
      <c r="EL104" s="94"/>
      <c r="EM104" s="94"/>
      <c r="EN104" s="94"/>
      <c r="EO104" s="94"/>
      <c r="EP104" s="94"/>
      <c r="EQ104" s="94"/>
      <c r="ER104" s="94"/>
      <c r="ES104" s="94"/>
      <c r="ET104" s="94"/>
      <c r="EU104" s="94"/>
      <c r="EV104" s="94"/>
      <c r="EW104" s="94"/>
      <c r="EX104" s="94"/>
      <c r="EY104" s="94"/>
      <c r="EZ104" s="94"/>
      <c r="FA104" s="94"/>
      <c r="FB104" s="94"/>
      <c r="FC104" s="94"/>
      <c r="FD104" s="94"/>
      <c r="FE104" s="94"/>
      <c r="FF104" s="94"/>
      <c r="FG104" s="94"/>
      <c r="FH104" s="94"/>
      <c r="FI104" s="94"/>
      <c r="FJ104" s="94"/>
      <c r="FK104" s="94"/>
      <c r="FL104" s="94"/>
      <c r="FM104" s="94"/>
      <c r="FN104" s="94"/>
      <c r="FO104" s="94"/>
      <c r="FP104" s="94"/>
      <c r="FQ104" s="94"/>
      <c r="FR104" s="94"/>
      <c r="FS104" s="94"/>
      <c r="FT104" s="94"/>
      <c r="FU104" s="94"/>
      <c r="FV104" s="94"/>
      <c r="FW104" s="94"/>
      <c r="FX104" s="94"/>
      <c r="FY104" s="94"/>
      <c r="FZ104" s="94"/>
      <c r="GA104" s="94"/>
      <c r="GB104" s="94"/>
      <c r="GC104" s="94"/>
      <c r="GD104" s="94"/>
      <c r="GE104" s="94"/>
      <c r="GF104" s="94"/>
      <c r="GG104" s="94"/>
      <c r="GH104" s="94"/>
      <c r="GI104" s="94"/>
      <c r="GJ104" s="94"/>
      <c r="GK104" s="94"/>
      <c r="GL104" s="94"/>
      <c r="GM104" s="94"/>
      <c r="GN104" s="94"/>
      <c r="GO104" s="94"/>
      <c r="GP104" s="94"/>
      <c r="GQ104" s="94"/>
      <c r="GR104" s="94"/>
      <c r="GS104" s="94"/>
      <c r="GT104" s="94"/>
      <c r="GU104" s="94"/>
    </row>
    <row r="105" spans="1:203" ht="20.25">
      <c r="A105" s="593" t="s">
        <v>690</v>
      </c>
      <c r="B105" s="591">
        <v>5.3600000000000002E-2</v>
      </c>
      <c r="C105" s="591">
        <v>5.3600000000000002E-2</v>
      </c>
      <c r="D105" s="320"/>
      <c r="E105" s="94"/>
      <c r="F105" s="94"/>
      <c r="G105" s="94"/>
      <c r="H105" s="94"/>
      <c r="I105" s="94"/>
      <c r="J105" s="94"/>
      <c r="K105" s="94"/>
      <c r="L105" s="94"/>
      <c r="M105" s="94"/>
      <c r="N105" s="94"/>
      <c r="O105" s="94"/>
      <c r="P105" s="94"/>
      <c r="Q105" s="94"/>
      <c r="R105" s="94"/>
      <c r="S105" s="94"/>
      <c r="T105" s="94"/>
      <c r="U105" s="94"/>
      <c r="V105" s="94"/>
      <c r="W105" s="94"/>
      <c r="X105" s="94"/>
      <c r="Y105" s="94"/>
      <c r="Z105" s="94"/>
      <c r="AA105" s="94"/>
      <c r="AB105" s="94"/>
      <c r="AC105" s="94"/>
      <c r="AD105" s="94"/>
      <c r="AE105" s="94"/>
      <c r="AF105" s="94"/>
      <c r="AG105" s="94"/>
      <c r="AH105" s="94"/>
      <c r="AI105" s="94"/>
      <c r="AJ105" s="94"/>
      <c r="AK105" s="94"/>
      <c r="AL105" s="94"/>
      <c r="AM105" s="94"/>
      <c r="AN105" s="94"/>
      <c r="AO105" s="94"/>
      <c r="AP105" s="94"/>
      <c r="AQ105" s="94"/>
      <c r="AR105" s="94"/>
      <c r="AS105" s="94"/>
      <c r="AT105" s="94"/>
      <c r="AU105" s="94"/>
      <c r="AV105" s="94"/>
      <c r="AW105" s="94"/>
      <c r="AX105" s="94"/>
      <c r="AY105" s="94"/>
      <c r="AZ105" s="94"/>
      <c r="BA105" s="94"/>
      <c r="BB105" s="94"/>
      <c r="BC105" s="94"/>
      <c r="BD105" s="94"/>
      <c r="BE105" s="94"/>
      <c r="BF105" s="94"/>
      <c r="BG105" s="94"/>
      <c r="BH105" s="94"/>
      <c r="BI105" s="94"/>
      <c r="BJ105" s="94"/>
      <c r="BK105" s="94"/>
      <c r="BL105" s="94"/>
      <c r="BM105" s="94"/>
      <c r="BN105" s="94"/>
      <c r="BO105" s="94"/>
      <c r="BP105" s="94"/>
      <c r="BQ105" s="94"/>
      <c r="BR105" s="94"/>
      <c r="BS105" s="94"/>
      <c r="BT105" s="94"/>
      <c r="BU105" s="94"/>
      <c r="BV105" s="94"/>
      <c r="BW105" s="94"/>
      <c r="BX105" s="94"/>
      <c r="BY105" s="94"/>
      <c r="BZ105" s="94"/>
      <c r="CA105" s="94"/>
      <c r="CB105" s="94"/>
      <c r="CC105" s="94"/>
      <c r="CD105" s="94"/>
      <c r="CE105" s="94"/>
      <c r="CF105" s="94"/>
      <c r="CG105" s="94"/>
      <c r="CH105" s="94"/>
      <c r="CI105" s="94"/>
      <c r="CJ105" s="94"/>
      <c r="CK105" s="94"/>
      <c r="CL105" s="94"/>
      <c r="CM105" s="94"/>
      <c r="CN105" s="94"/>
      <c r="CO105" s="94"/>
      <c r="CP105" s="94"/>
      <c r="CQ105" s="94"/>
      <c r="CR105" s="94"/>
      <c r="CS105" s="94"/>
      <c r="CT105" s="94"/>
      <c r="CU105" s="94"/>
      <c r="CV105" s="94"/>
      <c r="CW105" s="94"/>
      <c r="CX105" s="94"/>
      <c r="CY105" s="94"/>
      <c r="CZ105" s="94"/>
      <c r="DA105" s="94"/>
      <c r="DB105" s="94"/>
      <c r="DC105" s="94"/>
      <c r="DD105" s="94"/>
      <c r="DE105" s="94"/>
      <c r="DF105" s="94"/>
      <c r="DG105" s="94"/>
      <c r="DH105" s="94"/>
      <c r="DI105" s="94"/>
      <c r="DJ105" s="94"/>
      <c r="DK105" s="94"/>
      <c r="DL105" s="94"/>
      <c r="DM105" s="94"/>
      <c r="DN105" s="94"/>
      <c r="DO105" s="94"/>
      <c r="DP105" s="94"/>
      <c r="DQ105" s="94"/>
      <c r="DR105" s="94"/>
      <c r="DS105" s="94"/>
      <c r="DT105" s="94"/>
      <c r="DU105" s="94"/>
      <c r="DV105" s="94"/>
      <c r="DW105" s="94"/>
      <c r="DX105" s="94"/>
      <c r="DY105" s="94"/>
      <c r="DZ105" s="94"/>
      <c r="EA105" s="94"/>
      <c r="EB105" s="94"/>
      <c r="EC105" s="94"/>
      <c r="ED105" s="94"/>
      <c r="EE105" s="94"/>
      <c r="EF105" s="94"/>
      <c r="EG105" s="94"/>
      <c r="EH105" s="94"/>
      <c r="EI105" s="94"/>
      <c r="EJ105" s="94"/>
      <c r="EK105" s="94"/>
      <c r="EL105" s="94"/>
      <c r="EM105" s="94"/>
      <c r="EN105" s="94"/>
      <c r="EO105" s="94"/>
      <c r="EP105" s="94"/>
      <c r="EQ105" s="94"/>
      <c r="ER105" s="94"/>
      <c r="ES105" s="94"/>
      <c r="ET105" s="94"/>
      <c r="EU105" s="94"/>
      <c r="EV105" s="94"/>
      <c r="EW105" s="94"/>
      <c r="EX105" s="94"/>
      <c r="EY105" s="94"/>
      <c r="EZ105" s="94"/>
      <c r="FA105" s="94"/>
      <c r="FB105" s="94"/>
      <c r="FC105" s="94"/>
      <c r="FD105" s="94"/>
      <c r="FE105" s="94"/>
      <c r="FF105" s="94"/>
      <c r="FG105" s="94"/>
      <c r="FH105" s="94"/>
      <c r="FI105" s="94"/>
      <c r="FJ105" s="94"/>
      <c r="FK105" s="94"/>
      <c r="FL105" s="94"/>
      <c r="FM105" s="94"/>
      <c r="FN105" s="94"/>
      <c r="FO105" s="94"/>
      <c r="FP105" s="94"/>
      <c r="FQ105" s="94"/>
      <c r="FR105" s="94"/>
      <c r="FS105" s="94"/>
      <c r="FT105" s="94"/>
      <c r="FU105" s="94"/>
      <c r="FV105" s="94"/>
      <c r="FW105" s="94"/>
      <c r="FX105" s="94"/>
      <c r="FY105" s="94"/>
      <c r="FZ105" s="94"/>
      <c r="GA105" s="94"/>
      <c r="GB105" s="94"/>
      <c r="GC105" s="94"/>
      <c r="GD105" s="94"/>
      <c r="GE105" s="94"/>
      <c r="GF105" s="94"/>
      <c r="GG105" s="94"/>
      <c r="GH105" s="94"/>
      <c r="GI105" s="94"/>
      <c r="GJ105" s="94"/>
      <c r="GK105" s="94"/>
      <c r="GL105" s="94"/>
      <c r="GM105" s="94"/>
      <c r="GN105" s="94"/>
      <c r="GO105" s="94"/>
      <c r="GP105" s="94"/>
      <c r="GQ105" s="94"/>
      <c r="GR105" s="94"/>
      <c r="GS105" s="94"/>
      <c r="GT105" s="94"/>
      <c r="GU105" s="94"/>
    </row>
    <row r="106" spans="1:203" ht="20.25">
      <c r="A106" s="593" t="s">
        <v>691</v>
      </c>
      <c r="B106" s="591">
        <v>0.42749999999999999</v>
      </c>
      <c r="C106" s="591">
        <v>0.42749999999999999</v>
      </c>
      <c r="D106" s="320"/>
      <c r="E106" s="94"/>
      <c r="F106" s="94"/>
      <c r="G106" s="94"/>
      <c r="H106" s="94"/>
      <c r="I106" s="94"/>
      <c r="J106" s="94"/>
      <c r="K106" s="94"/>
      <c r="L106" s="94"/>
      <c r="M106" s="94"/>
      <c r="N106" s="94"/>
      <c r="O106" s="94"/>
      <c r="P106" s="94"/>
      <c r="Q106" s="94"/>
      <c r="R106" s="94"/>
      <c r="S106" s="94"/>
      <c r="T106" s="94"/>
      <c r="U106" s="94"/>
      <c r="V106" s="94"/>
      <c r="W106" s="94"/>
      <c r="X106" s="94"/>
      <c r="Y106" s="94"/>
      <c r="Z106" s="94"/>
      <c r="AA106" s="94"/>
      <c r="AB106" s="94"/>
      <c r="AC106" s="94"/>
      <c r="AD106" s="94"/>
      <c r="AE106" s="94"/>
      <c r="AF106" s="94"/>
      <c r="AG106" s="94"/>
      <c r="AH106" s="94"/>
      <c r="AI106" s="94"/>
      <c r="AJ106" s="94"/>
      <c r="AK106" s="94"/>
      <c r="AL106" s="94"/>
      <c r="AM106" s="94"/>
      <c r="AN106" s="94"/>
      <c r="AO106" s="94"/>
      <c r="AP106" s="94"/>
      <c r="AQ106" s="94"/>
      <c r="AR106" s="94"/>
      <c r="AS106" s="94"/>
      <c r="AT106" s="94"/>
      <c r="AU106" s="94"/>
      <c r="AV106" s="94"/>
      <c r="AW106" s="94"/>
      <c r="AX106" s="94"/>
      <c r="AY106" s="94"/>
      <c r="AZ106" s="94"/>
      <c r="BA106" s="94"/>
      <c r="BB106" s="94"/>
      <c r="BC106" s="94"/>
      <c r="BD106" s="94"/>
      <c r="BE106" s="94"/>
      <c r="BF106" s="94"/>
      <c r="BG106" s="94"/>
      <c r="BH106" s="94"/>
      <c r="BI106" s="94"/>
      <c r="BJ106" s="94"/>
      <c r="BK106" s="94"/>
      <c r="BL106" s="94"/>
      <c r="BM106" s="94"/>
      <c r="BN106" s="94"/>
      <c r="BO106" s="94"/>
      <c r="BP106" s="94"/>
      <c r="BQ106" s="94"/>
      <c r="BR106" s="94"/>
      <c r="BS106" s="94"/>
      <c r="BT106" s="94"/>
      <c r="BU106" s="94"/>
      <c r="BV106" s="94"/>
      <c r="BW106" s="94"/>
      <c r="BX106" s="94"/>
      <c r="BY106" s="94"/>
      <c r="BZ106" s="94"/>
      <c r="CA106" s="94"/>
      <c r="CB106" s="94"/>
      <c r="CC106" s="94"/>
      <c r="CD106" s="94"/>
      <c r="CE106" s="94"/>
      <c r="CF106" s="94"/>
      <c r="CG106" s="94"/>
      <c r="CH106" s="94"/>
      <c r="CI106" s="94"/>
      <c r="CJ106" s="94"/>
      <c r="CK106" s="94"/>
      <c r="CL106" s="94"/>
      <c r="CM106" s="94"/>
      <c r="CN106" s="94"/>
      <c r="CO106" s="94"/>
      <c r="CP106" s="94"/>
      <c r="CQ106" s="94"/>
      <c r="CR106" s="94"/>
      <c r="CS106" s="94"/>
      <c r="CT106" s="94"/>
      <c r="CU106" s="94"/>
      <c r="CV106" s="94"/>
      <c r="CW106" s="94"/>
      <c r="CX106" s="94"/>
      <c r="CY106" s="94"/>
      <c r="CZ106" s="94"/>
      <c r="DA106" s="94"/>
      <c r="DB106" s="94"/>
      <c r="DC106" s="94"/>
      <c r="DD106" s="94"/>
      <c r="DE106" s="94"/>
      <c r="DF106" s="94"/>
      <c r="DG106" s="94"/>
      <c r="DH106" s="94"/>
      <c r="DI106" s="94"/>
      <c r="DJ106" s="94"/>
      <c r="DK106" s="94"/>
      <c r="DL106" s="94"/>
      <c r="DM106" s="94"/>
      <c r="DN106" s="94"/>
      <c r="DO106" s="94"/>
      <c r="DP106" s="94"/>
      <c r="DQ106" s="94"/>
      <c r="DR106" s="94"/>
      <c r="DS106" s="94"/>
      <c r="DT106" s="94"/>
      <c r="DU106" s="94"/>
      <c r="DV106" s="94"/>
      <c r="DW106" s="94"/>
      <c r="DX106" s="94"/>
      <c r="DY106" s="94"/>
      <c r="DZ106" s="94"/>
      <c r="EA106" s="94"/>
      <c r="EB106" s="94"/>
      <c r="EC106" s="94"/>
      <c r="ED106" s="94"/>
      <c r="EE106" s="94"/>
      <c r="EF106" s="94"/>
      <c r="EG106" s="94"/>
      <c r="EH106" s="94"/>
      <c r="EI106" s="94"/>
      <c r="EJ106" s="94"/>
      <c r="EK106" s="94"/>
      <c r="EL106" s="94"/>
      <c r="EM106" s="94"/>
      <c r="EN106" s="94"/>
      <c r="EO106" s="94"/>
      <c r="EP106" s="94"/>
      <c r="EQ106" s="94"/>
      <c r="ER106" s="94"/>
      <c r="ES106" s="94"/>
      <c r="ET106" s="94"/>
      <c r="EU106" s="94"/>
      <c r="EV106" s="94"/>
      <c r="EW106" s="94"/>
      <c r="EX106" s="94"/>
      <c r="EY106" s="94"/>
      <c r="EZ106" s="94"/>
      <c r="FA106" s="94"/>
      <c r="FB106" s="94"/>
      <c r="FC106" s="94"/>
      <c r="FD106" s="94"/>
      <c r="FE106" s="94"/>
      <c r="FF106" s="94"/>
      <c r="FG106" s="94"/>
      <c r="FH106" s="94"/>
      <c r="FI106" s="94"/>
      <c r="FJ106" s="94"/>
      <c r="FK106" s="94"/>
      <c r="FL106" s="94"/>
      <c r="FM106" s="94"/>
      <c r="FN106" s="94"/>
      <c r="FO106" s="94"/>
      <c r="FP106" s="94"/>
      <c r="FQ106" s="94"/>
      <c r="FR106" s="94"/>
      <c r="FS106" s="94"/>
      <c r="FT106" s="94"/>
      <c r="FU106" s="94"/>
      <c r="FV106" s="94"/>
      <c r="FW106" s="94"/>
      <c r="FX106" s="94"/>
      <c r="FY106" s="94"/>
      <c r="FZ106" s="94"/>
      <c r="GA106" s="94"/>
      <c r="GB106" s="94"/>
      <c r="GC106" s="94"/>
      <c r="GD106" s="94"/>
      <c r="GE106" s="94"/>
      <c r="GF106" s="94"/>
      <c r="GG106" s="94"/>
      <c r="GH106" s="94"/>
      <c r="GI106" s="94"/>
      <c r="GJ106" s="94"/>
      <c r="GK106" s="94"/>
      <c r="GL106" s="94"/>
      <c r="GM106" s="94"/>
      <c r="GN106" s="94"/>
      <c r="GO106" s="94"/>
      <c r="GP106" s="94"/>
      <c r="GQ106" s="94"/>
      <c r="GR106" s="94"/>
      <c r="GS106" s="94"/>
      <c r="GT106" s="94"/>
      <c r="GU106" s="94"/>
    </row>
    <row r="107" spans="1:203" ht="21" thickBot="1">
      <c r="A107" s="593" t="s">
        <v>692</v>
      </c>
      <c r="B107" s="591">
        <v>0.32369999999999999</v>
      </c>
      <c r="C107" s="591">
        <v>0.32369999999999999</v>
      </c>
      <c r="D107" s="320"/>
      <c r="E107" s="94"/>
      <c r="F107" s="94"/>
      <c r="G107" s="94"/>
      <c r="H107" s="94"/>
      <c r="I107" s="94"/>
      <c r="J107" s="94"/>
      <c r="K107" s="94"/>
      <c r="L107" s="94"/>
      <c r="M107" s="94"/>
      <c r="N107" s="94"/>
      <c r="O107" s="94"/>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row>
    <row r="108" spans="1:203" ht="21.75" thickTop="1" thickBot="1">
      <c r="A108" s="597" t="s">
        <v>693</v>
      </c>
      <c r="B108" s="654"/>
      <c r="C108" s="655"/>
      <c r="D108" s="320"/>
      <c r="E108" s="94"/>
      <c r="F108" s="94"/>
      <c r="G108" s="94"/>
      <c r="H108" s="94"/>
      <c r="I108" s="94"/>
      <c r="J108" s="94"/>
      <c r="K108" s="94"/>
      <c r="L108" s="94"/>
      <c r="M108" s="94"/>
      <c r="N108" s="94"/>
      <c r="O108" s="94"/>
      <c r="P108" s="94"/>
      <c r="Q108" s="94"/>
      <c r="R108" s="94"/>
      <c r="S108" s="94"/>
      <c r="T108" s="94"/>
      <c r="U108" s="94"/>
      <c r="V108" s="94"/>
      <c r="W108" s="94"/>
      <c r="X108" s="94"/>
      <c r="Y108" s="94"/>
      <c r="Z108" s="94"/>
      <c r="AA108" s="94"/>
      <c r="AB108" s="94"/>
      <c r="AC108" s="94"/>
      <c r="AD108" s="94"/>
      <c r="AE108" s="94"/>
      <c r="AF108" s="94"/>
      <c r="AG108" s="94"/>
      <c r="AH108" s="94"/>
      <c r="AI108" s="94"/>
      <c r="AJ108" s="94"/>
      <c r="AK108" s="94"/>
      <c r="AL108" s="94"/>
      <c r="AM108" s="94"/>
      <c r="AN108" s="94"/>
      <c r="AO108" s="94"/>
      <c r="AP108" s="94"/>
      <c r="AQ108" s="94"/>
      <c r="AR108" s="94"/>
      <c r="AS108" s="94"/>
      <c r="AT108" s="94"/>
      <c r="AU108" s="94"/>
      <c r="AV108" s="94"/>
      <c r="AW108" s="94"/>
      <c r="AX108" s="94"/>
      <c r="AY108" s="94"/>
      <c r="AZ108" s="94"/>
      <c r="BA108" s="94"/>
      <c r="BB108" s="94"/>
      <c r="BC108" s="94"/>
      <c r="BD108" s="94"/>
      <c r="BE108" s="94"/>
      <c r="BF108" s="94"/>
      <c r="BG108" s="94"/>
      <c r="BH108" s="94"/>
      <c r="BI108" s="94"/>
      <c r="BJ108" s="94"/>
      <c r="BK108" s="94"/>
      <c r="BL108" s="94"/>
      <c r="BM108" s="94"/>
      <c r="BN108" s="94"/>
      <c r="BO108" s="94"/>
      <c r="BP108" s="94"/>
      <c r="BQ108" s="94"/>
      <c r="BR108" s="94"/>
      <c r="BS108" s="94"/>
      <c r="BT108" s="94"/>
      <c r="BU108" s="94"/>
      <c r="BV108" s="94"/>
      <c r="BW108" s="94"/>
      <c r="BX108" s="94"/>
      <c r="BY108" s="94"/>
      <c r="BZ108" s="94"/>
      <c r="CA108" s="94"/>
      <c r="CB108" s="94"/>
      <c r="CC108" s="94"/>
      <c r="CD108" s="94"/>
      <c r="CE108" s="94"/>
      <c r="CF108" s="94"/>
      <c r="CG108" s="94"/>
      <c r="CH108" s="94"/>
      <c r="CI108" s="94"/>
      <c r="CJ108" s="94"/>
      <c r="CK108" s="94"/>
      <c r="CL108" s="94"/>
      <c r="CM108" s="94"/>
      <c r="CN108" s="94"/>
      <c r="CO108" s="94"/>
      <c r="CP108" s="94"/>
      <c r="CQ108" s="94"/>
      <c r="CR108" s="94"/>
      <c r="CS108" s="94"/>
      <c r="CT108" s="94"/>
      <c r="CU108" s="94"/>
      <c r="CV108" s="94"/>
      <c r="CW108" s="94"/>
      <c r="CX108" s="94"/>
      <c r="CY108" s="94"/>
      <c r="CZ108" s="94"/>
      <c r="DA108" s="94"/>
      <c r="DB108" s="94"/>
      <c r="DC108" s="94"/>
      <c r="DD108" s="94"/>
      <c r="DE108" s="94"/>
      <c r="DF108" s="94"/>
      <c r="DG108" s="94"/>
      <c r="DH108" s="94"/>
      <c r="DI108" s="94"/>
      <c r="DJ108" s="94"/>
      <c r="DK108" s="94"/>
      <c r="DL108" s="94"/>
      <c r="DM108" s="94"/>
      <c r="DN108" s="94"/>
      <c r="DO108" s="94"/>
      <c r="DP108" s="94"/>
      <c r="DQ108" s="94"/>
      <c r="DR108" s="94"/>
      <c r="DS108" s="94"/>
      <c r="DT108" s="94"/>
      <c r="DU108" s="94"/>
      <c r="DV108" s="94"/>
      <c r="DW108" s="94"/>
      <c r="DX108" s="94"/>
      <c r="DY108" s="94"/>
      <c r="DZ108" s="94"/>
      <c r="EA108" s="94"/>
      <c r="EB108" s="94"/>
      <c r="EC108" s="94"/>
      <c r="ED108" s="94"/>
      <c r="EE108" s="94"/>
      <c r="EF108" s="94"/>
      <c r="EG108" s="94"/>
      <c r="EH108" s="94"/>
      <c r="EI108" s="94"/>
      <c r="EJ108" s="94"/>
      <c r="EK108" s="94"/>
      <c r="EL108" s="94"/>
      <c r="EM108" s="94"/>
      <c r="EN108" s="94"/>
      <c r="EO108" s="94"/>
      <c r="EP108" s="94"/>
      <c r="EQ108" s="94"/>
      <c r="ER108" s="94"/>
      <c r="ES108" s="94"/>
      <c r="ET108" s="94"/>
      <c r="EU108" s="94"/>
      <c r="EV108" s="94"/>
      <c r="EW108" s="94"/>
      <c r="EX108" s="94"/>
      <c r="EY108" s="94"/>
      <c r="EZ108" s="94"/>
      <c r="FA108" s="94"/>
      <c r="FB108" s="94"/>
      <c r="FC108" s="94"/>
      <c r="FD108" s="94"/>
      <c r="FE108" s="94"/>
      <c r="FF108" s="94"/>
      <c r="FG108" s="94"/>
      <c r="FH108" s="94"/>
      <c r="FI108" s="94"/>
      <c r="FJ108" s="94"/>
      <c r="FK108" s="94"/>
      <c r="FL108" s="94"/>
      <c r="FM108" s="94"/>
      <c r="FN108" s="94"/>
      <c r="FO108" s="94"/>
      <c r="FP108" s="94"/>
      <c r="FQ108" s="94"/>
      <c r="FR108" s="94"/>
      <c r="FS108" s="94"/>
      <c r="FT108" s="94"/>
      <c r="FU108" s="94"/>
      <c r="FV108" s="94"/>
      <c r="FW108" s="94"/>
      <c r="FX108" s="94"/>
      <c r="FY108" s="94"/>
      <c r="FZ108" s="94"/>
      <c r="GA108" s="94"/>
      <c r="GB108" s="94"/>
      <c r="GC108" s="94"/>
      <c r="GD108" s="94"/>
      <c r="GE108" s="94"/>
      <c r="GF108" s="94"/>
      <c r="GG108" s="94"/>
      <c r="GH108" s="94"/>
      <c r="GI108" s="94"/>
      <c r="GJ108" s="94"/>
      <c r="GK108" s="94"/>
      <c r="GL108" s="94"/>
      <c r="GM108" s="94"/>
      <c r="GN108" s="94"/>
      <c r="GO108" s="94"/>
      <c r="GP108" s="94"/>
      <c r="GQ108" s="94"/>
      <c r="GR108" s="94"/>
      <c r="GS108" s="94"/>
      <c r="GT108" s="94"/>
      <c r="GU108" s="94"/>
    </row>
    <row r="109" spans="1:203" ht="21" thickTop="1">
      <c r="A109" s="593" t="s">
        <v>694</v>
      </c>
      <c r="B109" s="591">
        <v>2.6499999999999999E-2</v>
      </c>
      <c r="C109" s="591">
        <v>2.6499999999999999E-2</v>
      </c>
      <c r="D109" s="320"/>
      <c r="E109" s="94"/>
      <c r="F109" s="94"/>
      <c r="G109" s="94"/>
      <c r="H109" s="94"/>
      <c r="I109" s="94"/>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c r="BM109" s="94"/>
      <c r="BN109" s="94"/>
      <c r="BO109" s="94"/>
      <c r="BP109" s="94"/>
      <c r="BQ109" s="94"/>
      <c r="BR109" s="94"/>
      <c r="BS109" s="94"/>
      <c r="BT109" s="94"/>
      <c r="BU109" s="94"/>
      <c r="BV109" s="94"/>
      <c r="BW109" s="94"/>
      <c r="BX109" s="94"/>
      <c r="BY109" s="94"/>
      <c r="BZ109" s="94"/>
      <c r="CA109" s="94"/>
      <c r="CB109" s="94"/>
      <c r="CC109" s="94"/>
      <c r="CD109" s="94"/>
      <c r="CE109" s="94"/>
      <c r="CF109" s="94"/>
      <c r="CG109" s="94"/>
      <c r="CH109" s="94"/>
      <c r="CI109" s="94"/>
      <c r="CJ109" s="94"/>
      <c r="CK109" s="94"/>
      <c r="CL109" s="94"/>
      <c r="CM109" s="94"/>
      <c r="CN109" s="94"/>
      <c r="CO109" s="94"/>
      <c r="CP109" s="94"/>
      <c r="CQ109" s="94"/>
      <c r="CR109" s="94"/>
      <c r="CS109" s="94"/>
      <c r="CT109" s="94"/>
      <c r="CU109" s="94"/>
      <c r="CV109" s="94"/>
      <c r="CW109" s="94"/>
      <c r="CX109" s="94"/>
      <c r="CY109" s="94"/>
      <c r="CZ109" s="94"/>
      <c r="DA109" s="94"/>
      <c r="DB109" s="94"/>
      <c r="DC109" s="94"/>
      <c r="DD109" s="94"/>
      <c r="DE109" s="94"/>
      <c r="DF109" s="94"/>
      <c r="DG109" s="94"/>
      <c r="DH109" s="94"/>
      <c r="DI109" s="94"/>
      <c r="DJ109" s="94"/>
      <c r="DK109" s="94"/>
      <c r="DL109" s="94"/>
      <c r="DM109" s="94"/>
      <c r="DN109" s="94"/>
      <c r="DO109" s="94"/>
      <c r="DP109" s="94"/>
      <c r="DQ109" s="94"/>
      <c r="DR109" s="94"/>
      <c r="DS109" s="94"/>
      <c r="DT109" s="94"/>
      <c r="DU109" s="94"/>
      <c r="DV109" s="94"/>
      <c r="DW109" s="94"/>
      <c r="DX109" s="94"/>
      <c r="DY109" s="94"/>
      <c r="DZ109" s="94"/>
      <c r="EA109" s="94"/>
      <c r="EB109" s="94"/>
      <c r="EC109" s="94"/>
      <c r="ED109" s="94"/>
      <c r="EE109" s="94"/>
      <c r="EF109" s="94"/>
      <c r="EG109" s="94"/>
      <c r="EH109" s="94"/>
      <c r="EI109" s="94"/>
      <c r="EJ109" s="94"/>
      <c r="EK109" s="94"/>
      <c r="EL109" s="94"/>
      <c r="EM109" s="94"/>
      <c r="EN109" s="94"/>
      <c r="EO109" s="94"/>
      <c r="EP109" s="94"/>
      <c r="EQ109" s="94"/>
      <c r="ER109" s="94"/>
      <c r="ES109" s="94"/>
      <c r="ET109" s="94"/>
      <c r="EU109" s="94"/>
      <c r="EV109" s="94"/>
      <c r="EW109" s="94"/>
      <c r="EX109" s="94"/>
      <c r="EY109" s="94"/>
      <c r="EZ109" s="94"/>
      <c r="FA109" s="94"/>
      <c r="FB109" s="94"/>
      <c r="FC109" s="94"/>
      <c r="FD109" s="94"/>
      <c r="FE109" s="94"/>
      <c r="FF109" s="94"/>
      <c r="FG109" s="94"/>
      <c r="FH109" s="94"/>
      <c r="FI109" s="94"/>
      <c r="FJ109" s="94"/>
      <c r="FK109" s="94"/>
      <c r="FL109" s="94"/>
      <c r="FM109" s="94"/>
      <c r="FN109" s="94"/>
      <c r="FO109" s="94"/>
      <c r="FP109" s="94"/>
      <c r="FQ109" s="94"/>
      <c r="FR109" s="94"/>
      <c r="FS109" s="94"/>
      <c r="FT109" s="94"/>
      <c r="FU109" s="94"/>
      <c r="FV109" s="94"/>
      <c r="FW109" s="94"/>
      <c r="FX109" s="94"/>
      <c r="FY109" s="94"/>
      <c r="FZ109" s="94"/>
      <c r="GA109" s="94"/>
      <c r="GB109" s="94"/>
      <c r="GC109" s="94"/>
      <c r="GD109" s="94"/>
      <c r="GE109" s="94"/>
      <c r="GF109" s="94"/>
      <c r="GG109" s="94"/>
      <c r="GH109" s="94"/>
      <c r="GI109" s="94"/>
      <c r="GJ109" s="94"/>
      <c r="GK109" s="94"/>
      <c r="GL109" s="94"/>
      <c r="GM109" s="94"/>
      <c r="GN109" s="94"/>
      <c r="GO109" s="94"/>
      <c r="GP109" s="94"/>
      <c r="GQ109" s="94"/>
      <c r="GR109" s="94"/>
      <c r="GS109" s="94"/>
      <c r="GT109" s="94"/>
      <c r="GU109" s="94"/>
    </row>
    <row r="110" spans="1:203" ht="20.25">
      <c r="A110" s="593" t="s">
        <v>695</v>
      </c>
      <c r="B110" s="591">
        <v>2.01E-2</v>
      </c>
      <c r="C110" s="591">
        <v>2.01E-2</v>
      </c>
      <c r="D110" s="320"/>
      <c r="E110" s="94"/>
      <c r="F110" s="94"/>
      <c r="G110" s="94"/>
      <c r="H110" s="94"/>
      <c r="I110" s="94"/>
      <c r="J110" s="94"/>
      <c r="K110" s="94"/>
      <c r="L110" s="94"/>
      <c r="M110" s="94"/>
      <c r="N110" s="94"/>
      <c r="O110" s="94"/>
      <c r="P110" s="94"/>
      <c r="Q110" s="94"/>
      <c r="R110" s="94"/>
      <c r="S110" s="94"/>
      <c r="T110" s="94"/>
      <c r="U110" s="94"/>
      <c r="V110" s="94"/>
      <c r="W110" s="94"/>
      <c r="X110" s="94"/>
      <c r="Y110" s="94"/>
      <c r="Z110" s="94"/>
      <c r="AA110" s="94"/>
      <c r="AB110" s="94"/>
      <c r="AC110" s="94"/>
      <c r="AD110" s="94"/>
      <c r="AE110" s="94"/>
      <c r="AF110" s="94"/>
      <c r="AG110" s="94"/>
      <c r="AH110" s="94"/>
      <c r="AI110" s="94"/>
      <c r="AJ110" s="94"/>
      <c r="AK110" s="94"/>
      <c r="AL110" s="94"/>
      <c r="AM110" s="94"/>
      <c r="AN110" s="94"/>
      <c r="AO110" s="94"/>
      <c r="AP110" s="94"/>
      <c r="AQ110" s="94"/>
      <c r="AR110" s="94"/>
      <c r="AS110" s="94"/>
      <c r="AT110" s="94"/>
      <c r="AU110" s="94"/>
      <c r="AV110" s="94"/>
      <c r="AW110" s="94"/>
      <c r="AX110" s="94"/>
      <c r="AY110" s="94"/>
      <c r="AZ110" s="94"/>
      <c r="BA110" s="94"/>
      <c r="BB110" s="94"/>
      <c r="BC110" s="94"/>
      <c r="BD110" s="94"/>
      <c r="BE110" s="94"/>
      <c r="BF110" s="94"/>
      <c r="BG110" s="94"/>
      <c r="BH110" s="94"/>
      <c r="BI110" s="94"/>
      <c r="BJ110" s="94"/>
      <c r="BK110" s="94"/>
      <c r="BL110" s="94"/>
      <c r="BM110" s="94"/>
      <c r="BN110" s="94"/>
      <c r="BO110" s="94"/>
      <c r="BP110" s="94"/>
      <c r="BQ110" s="94"/>
      <c r="BR110" s="94"/>
      <c r="BS110" s="94"/>
      <c r="BT110" s="94"/>
      <c r="BU110" s="94"/>
      <c r="BV110" s="94"/>
      <c r="BW110" s="94"/>
      <c r="BX110" s="94"/>
      <c r="BY110" s="94"/>
      <c r="BZ110" s="94"/>
      <c r="CA110" s="94"/>
      <c r="CB110" s="94"/>
      <c r="CC110" s="94"/>
      <c r="CD110" s="94"/>
      <c r="CE110" s="94"/>
      <c r="CF110" s="94"/>
      <c r="CG110" s="94"/>
      <c r="CH110" s="94"/>
      <c r="CI110" s="94"/>
      <c r="CJ110" s="94"/>
      <c r="CK110" s="94"/>
      <c r="CL110" s="94"/>
      <c r="CM110" s="94"/>
      <c r="CN110" s="94"/>
      <c r="CO110" s="94"/>
      <c r="CP110" s="94"/>
      <c r="CQ110" s="94"/>
      <c r="CR110" s="94"/>
      <c r="CS110" s="94"/>
      <c r="CT110" s="94"/>
      <c r="CU110" s="94"/>
      <c r="CV110" s="94"/>
      <c r="CW110" s="94"/>
      <c r="CX110" s="94"/>
      <c r="CY110" s="94"/>
      <c r="CZ110" s="94"/>
      <c r="DA110" s="94"/>
      <c r="DB110" s="94"/>
      <c r="DC110" s="94"/>
      <c r="DD110" s="94"/>
      <c r="DE110" s="94"/>
      <c r="DF110" s="94"/>
      <c r="DG110" s="94"/>
      <c r="DH110" s="94"/>
      <c r="DI110" s="94"/>
      <c r="DJ110" s="94"/>
      <c r="DK110" s="94"/>
      <c r="DL110" s="94"/>
      <c r="DM110" s="94"/>
      <c r="DN110" s="94"/>
      <c r="DO110" s="94"/>
      <c r="DP110" s="94"/>
      <c r="DQ110" s="94"/>
      <c r="DR110" s="94"/>
      <c r="DS110" s="94"/>
      <c r="DT110" s="94"/>
      <c r="DU110" s="94"/>
      <c r="DV110" s="94"/>
      <c r="DW110" s="94"/>
      <c r="DX110" s="94"/>
      <c r="DY110" s="94"/>
      <c r="DZ110" s="94"/>
      <c r="EA110" s="94"/>
      <c r="EB110" s="94"/>
      <c r="EC110" s="94"/>
      <c r="ED110" s="94"/>
      <c r="EE110" s="94"/>
      <c r="EF110" s="94"/>
      <c r="EG110" s="94"/>
      <c r="EH110" s="94"/>
      <c r="EI110" s="94"/>
      <c r="EJ110" s="94"/>
      <c r="EK110" s="94"/>
      <c r="EL110" s="94"/>
      <c r="EM110" s="94"/>
      <c r="EN110" s="94"/>
      <c r="EO110" s="94"/>
      <c r="EP110" s="94"/>
      <c r="EQ110" s="94"/>
      <c r="ER110" s="94"/>
      <c r="ES110" s="94"/>
      <c r="ET110" s="94"/>
      <c r="EU110" s="94"/>
      <c r="EV110" s="94"/>
      <c r="EW110" s="94"/>
      <c r="EX110" s="94"/>
      <c r="EY110" s="94"/>
      <c r="EZ110" s="94"/>
      <c r="FA110" s="94"/>
      <c r="FB110" s="94"/>
      <c r="FC110" s="94"/>
      <c r="FD110" s="94"/>
      <c r="FE110" s="94"/>
      <c r="FF110" s="94"/>
      <c r="FG110" s="94"/>
      <c r="FH110" s="94"/>
      <c r="FI110" s="94"/>
      <c r="FJ110" s="94"/>
      <c r="FK110" s="94"/>
      <c r="FL110" s="94"/>
      <c r="FM110" s="94"/>
      <c r="FN110" s="94"/>
      <c r="FO110" s="94"/>
      <c r="FP110" s="94"/>
      <c r="FQ110" s="94"/>
      <c r="FR110" s="94"/>
      <c r="FS110" s="94"/>
      <c r="FT110" s="94"/>
      <c r="FU110" s="94"/>
      <c r="FV110" s="94"/>
      <c r="FW110" s="94"/>
      <c r="FX110" s="94"/>
      <c r="FY110" s="94"/>
      <c r="FZ110" s="94"/>
      <c r="GA110" s="94"/>
      <c r="GB110" s="94"/>
      <c r="GC110" s="94"/>
      <c r="GD110" s="94"/>
      <c r="GE110" s="94"/>
      <c r="GF110" s="94"/>
      <c r="GG110" s="94"/>
      <c r="GH110" s="94"/>
      <c r="GI110" s="94"/>
      <c r="GJ110" s="94"/>
      <c r="GK110" s="94"/>
      <c r="GL110" s="94"/>
      <c r="GM110" s="94"/>
      <c r="GN110" s="94"/>
      <c r="GO110" s="94"/>
      <c r="GP110" s="94"/>
      <c r="GQ110" s="94"/>
      <c r="GR110" s="94"/>
      <c r="GS110" s="94"/>
      <c r="GT110" s="94"/>
      <c r="GU110" s="94"/>
    </row>
    <row r="111" spans="1:203" ht="20.25">
      <c r="A111" s="545" t="s">
        <v>696</v>
      </c>
      <c r="B111" s="591">
        <v>3.04E-2</v>
      </c>
      <c r="C111" s="591">
        <v>3.04E-2</v>
      </c>
      <c r="D111" s="320"/>
      <c r="E111" s="94"/>
      <c r="F111" s="94"/>
      <c r="G111" s="94"/>
      <c r="H111" s="94"/>
      <c r="I111" s="94"/>
      <c r="J111" s="94"/>
      <c r="K111" s="94"/>
      <c r="L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c r="BM111" s="94"/>
      <c r="BN111" s="94"/>
      <c r="BO111" s="94"/>
      <c r="BP111" s="94"/>
      <c r="BQ111" s="94"/>
      <c r="BR111" s="94"/>
      <c r="BS111" s="94"/>
      <c r="BT111" s="94"/>
      <c r="BU111" s="94"/>
      <c r="BV111" s="94"/>
      <c r="BW111" s="94"/>
      <c r="BX111" s="94"/>
      <c r="BY111" s="94"/>
      <c r="BZ111" s="94"/>
      <c r="CA111" s="94"/>
      <c r="CB111" s="94"/>
      <c r="CC111" s="94"/>
      <c r="CD111" s="94"/>
      <c r="CE111" s="94"/>
      <c r="CF111" s="94"/>
      <c r="CG111" s="94"/>
      <c r="CH111" s="94"/>
      <c r="CI111" s="94"/>
      <c r="CJ111" s="94"/>
      <c r="CK111" s="94"/>
      <c r="CL111" s="94"/>
      <c r="CM111" s="94"/>
      <c r="CN111" s="94"/>
      <c r="CO111" s="94"/>
      <c r="CP111" s="94"/>
      <c r="CQ111" s="94"/>
      <c r="CR111" s="94"/>
      <c r="CS111" s="94"/>
      <c r="CT111" s="94"/>
      <c r="CU111" s="94"/>
      <c r="CV111" s="94"/>
      <c r="CW111" s="94"/>
      <c r="CX111" s="94"/>
      <c r="CY111" s="94"/>
      <c r="CZ111" s="94"/>
      <c r="DA111" s="94"/>
      <c r="DB111" s="94"/>
      <c r="DC111" s="94"/>
      <c r="DD111" s="94"/>
      <c r="DE111" s="94"/>
      <c r="DF111" s="94"/>
      <c r="DG111" s="94"/>
      <c r="DH111" s="94"/>
      <c r="DI111" s="94"/>
      <c r="DJ111" s="94"/>
      <c r="DK111" s="94"/>
      <c r="DL111" s="94"/>
      <c r="DM111" s="94"/>
      <c r="DN111" s="94"/>
      <c r="DO111" s="94"/>
      <c r="DP111" s="94"/>
      <c r="DQ111" s="94"/>
      <c r="DR111" s="94"/>
      <c r="DS111" s="94"/>
      <c r="DT111" s="94"/>
      <c r="DU111" s="94"/>
      <c r="DV111" s="94"/>
      <c r="DW111" s="94"/>
      <c r="DX111" s="94"/>
      <c r="DY111" s="94"/>
      <c r="DZ111" s="94"/>
      <c r="EA111" s="94"/>
      <c r="EB111" s="94"/>
      <c r="EC111" s="94"/>
      <c r="ED111" s="94"/>
      <c r="EE111" s="94"/>
      <c r="EF111" s="94"/>
      <c r="EG111" s="94"/>
      <c r="EH111" s="94"/>
      <c r="EI111" s="94"/>
      <c r="EJ111" s="94"/>
      <c r="EK111" s="94"/>
      <c r="EL111" s="94"/>
      <c r="EM111" s="94"/>
      <c r="EN111" s="94"/>
      <c r="EO111" s="94"/>
      <c r="EP111" s="94"/>
      <c r="EQ111" s="94"/>
      <c r="ER111" s="94"/>
      <c r="ES111" s="94"/>
      <c r="ET111" s="94"/>
      <c r="EU111" s="94"/>
      <c r="EV111" s="94"/>
      <c r="EW111" s="94"/>
      <c r="EX111" s="94"/>
      <c r="EY111" s="94"/>
      <c r="EZ111" s="94"/>
      <c r="FA111" s="94"/>
      <c r="FB111" s="94"/>
      <c r="FC111" s="94"/>
      <c r="FD111" s="94"/>
      <c r="FE111" s="94"/>
      <c r="FF111" s="94"/>
      <c r="FG111" s="94"/>
      <c r="FH111" s="94"/>
      <c r="FI111" s="94"/>
      <c r="FJ111" s="94"/>
      <c r="FK111" s="94"/>
      <c r="FL111" s="94"/>
      <c r="FM111" s="94"/>
      <c r="FN111" s="94"/>
      <c r="FO111" s="94"/>
      <c r="FP111" s="94"/>
      <c r="FQ111" s="94"/>
      <c r="FR111" s="94"/>
      <c r="FS111" s="94"/>
      <c r="FT111" s="94"/>
      <c r="FU111" s="94"/>
      <c r="FV111" s="94"/>
      <c r="FW111" s="94"/>
      <c r="FX111" s="94"/>
      <c r="FY111" s="94"/>
      <c r="FZ111" s="94"/>
      <c r="GA111" s="94"/>
      <c r="GB111" s="94"/>
      <c r="GC111" s="94"/>
      <c r="GD111" s="94"/>
      <c r="GE111" s="94"/>
      <c r="GF111" s="94"/>
      <c r="GG111" s="94"/>
      <c r="GH111" s="94"/>
      <c r="GI111" s="94"/>
      <c r="GJ111" s="94"/>
      <c r="GK111" s="94"/>
      <c r="GL111" s="94"/>
      <c r="GM111" s="94"/>
      <c r="GN111" s="94"/>
      <c r="GO111" s="94"/>
      <c r="GP111" s="94"/>
      <c r="GQ111" s="94"/>
      <c r="GR111" s="94"/>
      <c r="GS111" s="94"/>
      <c r="GT111" s="94"/>
      <c r="GU111" s="94"/>
    </row>
    <row r="112" spans="1:203" ht="20.25">
      <c r="A112" s="545" t="s">
        <v>697</v>
      </c>
      <c r="B112" s="591">
        <v>6.2799999999999995E-2</v>
      </c>
      <c r="C112" s="591">
        <v>6.2799999999999995E-2</v>
      </c>
      <c r="D112" s="320"/>
      <c r="E112" s="94"/>
      <c r="F112" s="94"/>
      <c r="G112" s="94"/>
      <c r="H112" s="94"/>
      <c r="I112" s="94"/>
      <c r="J112" s="94"/>
      <c r="K112" s="94"/>
      <c r="L112" s="94"/>
      <c r="M112" s="94"/>
      <c r="N112" s="94"/>
      <c r="O112" s="94"/>
      <c r="P112" s="94"/>
      <c r="Q112" s="94"/>
      <c r="R112" s="94"/>
      <c r="S112" s="94"/>
      <c r="T112" s="94"/>
      <c r="U112" s="94"/>
      <c r="V112" s="94"/>
      <c r="W112" s="94"/>
      <c r="X112" s="94"/>
      <c r="Y112" s="94"/>
      <c r="Z112" s="94"/>
      <c r="AA112" s="94"/>
      <c r="AB112" s="94"/>
      <c r="AC112" s="94"/>
      <c r="AD112" s="94"/>
      <c r="AE112" s="94"/>
      <c r="AF112" s="94"/>
      <c r="AG112" s="94"/>
      <c r="AH112" s="94"/>
      <c r="AI112" s="94"/>
      <c r="AJ112" s="94"/>
      <c r="AK112" s="94"/>
      <c r="AL112" s="94"/>
      <c r="AM112" s="94"/>
      <c r="AN112" s="94"/>
      <c r="AO112" s="94"/>
      <c r="AP112" s="94"/>
      <c r="AQ112" s="94"/>
      <c r="AR112" s="94"/>
      <c r="AS112" s="94"/>
      <c r="AT112" s="94"/>
      <c r="AU112" s="94"/>
      <c r="AV112" s="94"/>
      <c r="AW112" s="94"/>
      <c r="AX112" s="94"/>
      <c r="AY112" s="94"/>
      <c r="AZ112" s="94"/>
      <c r="BA112" s="94"/>
      <c r="BB112" s="94"/>
      <c r="BC112" s="94"/>
      <c r="BD112" s="94"/>
      <c r="BE112" s="94"/>
      <c r="BF112" s="94"/>
      <c r="BG112" s="94"/>
      <c r="BH112" s="94"/>
      <c r="BI112" s="94"/>
      <c r="BJ112" s="94"/>
      <c r="BK112" s="94"/>
      <c r="BL112" s="94"/>
      <c r="BM112" s="94"/>
      <c r="BN112" s="94"/>
      <c r="BO112" s="94"/>
      <c r="BP112" s="94"/>
      <c r="BQ112" s="94"/>
      <c r="BR112" s="94"/>
      <c r="BS112" s="94"/>
      <c r="BT112" s="94"/>
      <c r="BU112" s="94"/>
      <c r="BV112" s="94"/>
      <c r="BW112" s="94"/>
      <c r="BX112" s="94"/>
      <c r="BY112" s="94"/>
      <c r="BZ112" s="94"/>
      <c r="CA112" s="94"/>
      <c r="CB112" s="94"/>
      <c r="CC112" s="94"/>
      <c r="CD112" s="94"/>
      <c r="CE112" s="94"/>
      <c r="CF112" s="94"/>
      <c r="CG112" s="94"/>
      <c r="CH112" s="94"/>
      <c r="CI112" s="94"/>
      <c r="CJ112" s="94"/>
      <c r="CK112" s="94"/>
      <c r="CL112" s="94"/>
      <c r="CM112" s="94"/>
      <c r="CN112" s="94"/>
      <c r="CO112" s="94"/>
      <c r="CP112" s="94"/>
      <c r="CQ112" s="94"/>
      <c r="CR112" s="94"/>
      <c r="CS112" s="94"/>
      <c r="CT112" s="94"/>
      <c r="CU112" s="94"/>
      <c r="CV112" s="94"/>
      <c r="CW112" s="94"/>
      <c r="CX112" s="94"/>
      <c r="CY112" s="94"/>
      <c r="CZ112" s="94"/>
      <c r="DA112" s="94"/>
      <c r="DB112" s="94"/>
      <c r="DC112" s="94"/>
      <c r="DD112" s="94"/>
      <c r="DE112" s="94"/>
      <c r="DF112" s="94"/>
      <c r="DG112" s="94"/>
      <c r="DH112" s="94"/>
      <c r="DI112" s="94"/>
      <c r="DJ112" s="94"/>
      <c r="DK112" s="94"/>
      <c r="DL112" s="94"/>
      <c r="DM112" s="94"/>
      <c r="DN112" s="94"/>
      <c r="DO112" s="94"/>
      <c r="DP112" s="94"/>
      <c r="DQ112" s="94"/>
      <c r="DR112" s="94"/>
      <c r="DS112" s="94"/>
      <c r="DT112" s="94"/>
      <c r="DU112" s="94"/>
      <c r="DV112" s="94"/>
      <c r="DW112" s="94"/>
      <c r="DX112" s="94"/>
      <c r="DY112" s="94"/>
      <c r="DZ112" s="94"/>
      <c r="EA112" s="94"/>
      <c r="EB112" s="94"/>
      <c r="EC112" s="94"/>
      <c r="ED112" s="94"/>
      <c r="EE112" s="94"/>
      <c r="EF112" s="94"/>
      <c r="EG112" s="94"/>
      <c r="EH112" s="94"/>
      <c r="EI112" s="94"/>
      <c r="EJ112" s="94"/>
      <c r="EK112" s="94"/>
      <c r="EL112" s="94"/>
      <c r="EM112" s="94"/>
      <c r="EN112" s="94"/>
      <c r="EO112" s="94"/>
      <c r="EP112" s="94"/>
      <c r="EQ112" s="94"/>
      <c r="ER112" s="94"/>
      <c r="ES112" s="94"/>
      <c r="ET112" s="94"/>
      <c r="EU112" s="94"/>
      <c r="EV112" s="94"/>
      <c r="EW112" s="94"/>
      <c r="EX112" s="94"/>
      <c r="EY112" s="94"/>
      <c r="EZ112" s="94"/>
      <c r="FA112" s="94"/>
      <c r="FB112" s="94"/>
      <c r="FC112" s="94"/>
      <c r="FD112" s="94"/>
      <c r="FE112" s="94"/>
      <c r="FF112" s="94"/>
      <c r="FG112" s="94"/>
      <c r="FH112" s="94"/>
      <c r="FI112" s="94"/>
      <c r="FJ112" s="94"/>
      <c r="FK112" s="94"/>
      <c r="FL112" s="94"/>
      <c r="FM112" s="94"/>
      <c r="FN112" s="94"/>
      <c r="FO112" s="94"/>
      <c r="FP112" s="94"/>
      <c r="FQ112" s="94"/>
      <c r="FR112" s="94"/>
      <c r="FS112" s="94"/>
      <c r="FT112" s="94"/>
      <c r="FU112" s="94"/>
      <c r="FV112" s="94"/>
      <c r="FW112" s="94"/>
      <c r="FX112" s="94"/>
      <c r="FY112" s="94"/>
      <c r="FZ112" s="94"/>
      <c r="GA112" s="94"/>
      <c r="GB112" s="94"/>
      <c r="GC112" s="94"/>
      <c r="GD112" s="94"/>
      <c r="GE112" s="94"/>
      <c r="GF112" s="94"/>
      <c r="GG112" s="94"/>
      <c r="GH112" s="94"/>
      <c r="GI112" s="94"/>
      <c r="GJ112" s="94"/>
      <c r="GK112" s="94"/>
      <c r="GL112" s="94"/>
      <c r="GM112" s="94"/>
      <c r="GN112" s="94"/>
      <c r="GO112" s="94"/>
      <c r="GP112" s="94"/>
      <c r="GQ112" s="94"/>
      <c r="GR112" s="94"/>
      <c r="GS112" s="94"/>
      <c r="GT112" s="94"/>
      <c r="GU112" s="94"/>
    </row>
    <row r="113" spans="1:203" ht="20.25">
      <c r="A113" s="545" t="s">
        <v>698</v>
      </c>
      <c r="B113" s="591">
        <v>-3.2399999999999998E-2</v>
      </c>
      <c r="C113" s="591">
        <v>-3.2399999999999998E-2</v>
      </c>
      <c r="D113" s="320"/>
      <c r="E113" s="94"/>
      <c r="F113" s="94"/>
      <c r="G113" s="94"/>
      <c r="H113" s="94"/>
      <c r="I113" s="94"/>
      <c r="J113" s="94"/>
      <c r="K113" s="94"/>
      <c r="L113" s="94"/>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J113" s="94"/>
      <c r="AK113" s="94"/>
      <c r="AL113" s="94"/>
      <c r="AM113" s="94"/>
      <c r="AN113" s="94"/>
      <c r="AO113" s="94"/>
      <c r="AP113" s="94"/>
      <c r="AQ113" s="94"/>
      <c r="AR113" s="94"/>
      <c r="AS113" s="94"/>
      <c r="AT113" s="94"/>
      <c r="AU113" s="94"/>
      <c r="AV113" s="94"/>
      <c r="AW113" s="94"/>
      <c r="AX113" s="94"/>
      <c r="AY113" s="94"/>
      <c r="AZ113" s="94"/>
      <c r="BA113" s="94"/>
      <c r="BB113" s="94"/>
      <c r="BC113" s="94"/>
      <c r="BD113" s="94"/>
      <c r="BE113" s="94"/>
      <c r="BF113" s="94"/>
      <c r="BG113" s="94"/>
      <c r="BH113" s="94"/>
      <c r="BI113" s="94"/>
      <c r="BJ113" s="94"/>
      <c r="BK113" s="94"/>
      <c r="BL113" s="94"/>
      <c r="BM113" s="94"/>
      <c r="BN113" s="94"/>
      <c r="BO113" s="94"/>
      <c r="BP113" s="94"/>
      <c r="BQ113" s="94"/>
      <c r="BR113" s="94"/>
      <c r="BS113" s="94"/>
      <c r="BT113" s="94"/>
      <c r="BU113" s="94"/>
      <c r="BV113" s="94"/>
      <c r="BW113" s="94"/>
      <c r="BX113" s="94"/>
      <c r="BY113" s="94"/>
      <c r="BZ113" s="94"/>
      <c r="CA113" s="94"/>
      <c r="CB113" s="94"/>
      <c r="CC113" s="94"/>
      <c r="CD113" s="94"/>
      <c r="CE113" s="94"/>
      <c r="CF113" s="94"/>
      <c r="CG113" s="94"/>
      <c r="CH113" s="94"/>
      <c r="CI113" s="94"/>
      <c r="CJ113" s="94"/>
      <c r="CK113" s="94"/>
      <c r="CL113" s="94"/>
      <c r="CM113" s="94"/>
      <c r="CN113" s="94"/>
      <c r="CO113" s="94"/>
      <c r="CP113" s="94"/>
      <c r="CQ113" s="94"/>
      <c r="CR113" s="94"/>
      <c r="CS113" s="94"/>
      <c r="CT113" s="94"/>
      <c r="CU113" s="94"/>
      <c r="CV113" s="94"/>
      <c r="CW113" s="94"/>
      <c r="CX113" s="94"/>
      <c r="CY113" s="94"/>
      <c r="CZ113" s="94"/>
      <c r="DA113" s="94"/>
      <c r="DB113" s="94"/>
      <c r="DC113" s="94"/>
      <c r="DD113" s="94"/>
      <c r="DE113" s="94"/>
      <c r="DF113" s="94"/>
      <c r="DG113" s="94"/>
      <c r="DH113" s="94"/>
      <c r="DI113" s="94"/>
      <c r="DJ113" s="94"/>
      <c r="DK113" s="94"/>
      <c r="DL113" s="94"/>
      <c r="DM113" s="94"/>
      <c r="DN113" s="94"/>
      <c r="DO113" s="94"/>
      <c r="DP113" s="94"/>
      <c r="DQ113" s="94"/>
      <c r="DR113" s="94"/>
      <c r="DS113" s="94"/>
      <c r="DT113" s="94"/>
      <c r="DU113" s="94"/>
      <c r="DV113" s="94"/>
      <c r="DW113" s="94"/>
      <c r="DX113" s="94"/>
      <c r="DY113" s="94"/>
      <c r="DZ113" s="94"/>
      <c r="EA113" s="94"/>
      <c r="EB113" s="94"/>
      <c r="EC113" s="94"/>
      <c r="ED113" s="94"/>
      <c r="EE113" s="94"/>
      <c r="EF113" s="94"/>
      <c r="EG113" s="94"/>
      <c r="EH113" s="94"/>
      <c r="EI113" s="94"/>
      <c r="EJ113" s="94"/>
      <c r="EK113" s="94"/>
      <c r="EL113" s="94"/>
      <c r="EM113" s="94"/>
      <c r="EN113" s="94"/>
      <c r="EO113" s="94"/>
      <c r="EP113" s="94"/>
      <c r="EQ113" s="94"/>
      <c r="ER113" s="94"/>
      <c r="ES113" s="94"/>
      <c r="ET113" s="94"/>
      <c r="EU113" s="94"/>
      <c r="EV113" s="94"/>
      <c r="EW113" s="94"/>
      <c r="EX113" s="94"/>
      <c r="EY113" s="94"/>
      <c r="EZ113" s="94"/>
      <c r="FA113" s="94"/>
      <c r="FB113" s="94"/>
      <c r="FC113" s="94"/>
      <c r="FD113" s="94"/>
      <c r="FE113" s="94"/>
      <c r="FF113" s="94"/>
      <c r="FG113" s="94"/>
      <c r="FH113" s="94"/>
      <c r="FI113" s="94"/>
      <c r="FJ113" s="94"/>
      <c r="FK113" s="94"/>
      <c r="FL113" s="94"/>
      <c r="FM113" s="94"/>
      <c r="FN113" s="94"/>
      <c r="FO113" s="94"/>
      <c r="FP113" s="94"/>
      <c r="FQ113" s="94"/>
      <c r="FR113" s="94"/>
      <c r="FS113" s="94"/>
      <c r="FT113" s="94"/>
      <c r="FU113" s="94"/>
      <c r="FV113" s="94"/>
      <c r="FW113" s="94"/>
      <c r="FX113" s="94"/>
      <c r="FY113" s="94"/>
      <c r="FZ113" s="94"/>
      <c r="GA113" s="94"/>
      <c r="GB113" s="94"/>
      <c r="GC113" s="94"/>
      <c r="GD113" s="94"/>
      <c r="GE113" s="94"/>
      <c r="GF113" s="94"/>
      <c r="GG113" s="94"/>
      <c r="GH113" s="94"/>
      <c r="GI113" s="94"/>
      <c r="GJ113" s="94"/>
      <c r="GK113" s="94"/>
      <c r="GL113" s="94"/>
      <c r="GM113" s="94"/>
      <c r="GN113" s="94"/>
      <c r="GO113" s="94"/>
      <c r="GP113" s="94"/>
      <c r="GQ113" s="94"/>
      <c r="GR113" s="94"/>
      <c r="GS113" s="94"/>
      <c r="GT113" s="94"/>
      <c r="GU113" s="94"/>
    </row>
    <row r="114" spans="1:203" ht="20.25">
      <c r="A114" s="545" t="s">
        <v>699</v>
      </c>
      <c r="B114" s="591">
        <v>-1.03E-2</v>
      </c>
      <c r="C114" s="591">
        <v>-1.03E-2</v>
      </c>
      <c r="D114" s="320"/>
      <c r="E114" s="94"/>
      <c r="F114" s="94"/>
      <c r="G114" s="94"/>
      <c r="H114" s="94"/>
      <c r="I114" s="94"/>
      <c r="J114" s="94"/>
      <c r="K114" s="94"/>
      <c r="L114" s="94"/>
      <c r="M114" s="94"/>
      <c r="N114" s="94"/>
      <c r="O114" s="94"/>
      <c r="P114" s="94"/>
      <c r="Q114" s="94"/>
      <c r="R114" s="94"/>
      <c r="S114" s="94"/>
      <c r="T114" s="94"/>
      <c r="U114" s="94"/>
      <c r="V114" s="94"/>
      <c r="W114" s="94"/>
      <c r="X114" s="94"/>
      <c r="Y114" s="94"/>
      <c r="Z114" s="94"/>
      <c r="AA114" s="94"/>
      <c r="AB114" s="94"/>
      <c r="AC114" s="94"/>
      <c r="AD114" s="94"/>
      <c r="AE114" s="94"/>
      <c r="AF114" s="94"/>
      <c r="AG114" s="94"/>
      <c r="AH114" s="94"/>
      <c r="AI114" s="94"/>
      <c r="AJ114" s="94"/>
      <c r="AK114" s="94"/>
      <c r="AL114" s="94"/>
      <c r="AM114" s="94"/>
      <c r="AN114" s="94"/>
      <c r="AO114" s="94"/>
      <c r="AP114" s="94"/>
      <c r="AQ114" s="94"/>
      <c r="AR114" s="94"/>
      <c r="AS114" s="94"/>
      <c r="AT114" s="94"/>
      <c r="AU114" s="94"/>
      <c r="AV114" s="94"/>
      <c r="AW114" s="94"/>
      <c r="AX114" s="94"/>
      <c r="AY114" s="94"/>
      <c r="AZ114" s="94"/>
      <c r="BA114" s="94"/>
      <c r="BB114" s="94"/>
      <c r="BC114" s="94"/>
      <c r="BD114" s="94"/>
      <c r="BE114" s="94"/>
      <c r="BF114" s="94"/>
      <c r="BG114" s="94"/>
      <c r="BH114" s="94"/>
      <c r="BI114" s="94"/>
      <c r="BJ114" s="94"/>
      <c r="BK114" s="94"/>
      <c r="BL114" s="94"/>
      <c r="BM114" s="94"/>
      <c r="BN114" s="94"/>
      <c r="BO114" s="94"/>
      <c r="BP114" s="94"/>
      <c r="BQ114" s="94"/>
      <c r="BR114" s="94"/>
      <c r="BS114" s="94"/>
      <c r="BT114" s="94"/>
      <c r="BU114" s="94"/>
      <c r="BV114" s="94"/>
      <c r="BW114" s="94"/>
      <c r="BX114" s="94"/>
      <c r="BY114" s="94"/>
      <c r="BZ114" s="94"/>
      <c r="CA114" s="94"/>
      <c r="CB114" s="94"/>
      <c r="CC114" s="94"/>
      <c r="CD114" s="94"/>
      <c r="CE114" s="94"/>
      <c r="CF114" s="94"/>
      <c r="CG114" s="94"/>
      <c r="CH114" s="94"/>
      <c r="CI114" s="94"/>
      <c r="CJ114" s="94"/>
      <c r="CK114" s="94"/>
      <c r="CL114" s="94"/>
      <c r="CM114" s="94"/>
      <c r="CN114" s="94"/>
      <c r="CO114" s="94"/>
      <c r="CP114" s="94"/>
      <c r="CQ114" s="94"/>
      <c r="CR114" s="94"/>
      <c r="CS114" s="94"/>
      <c r="CT114" s="94"/>
      <c r="CU114" s="94"/>
      <c r="CV114" s="94"/>
      <c r="CW114" s="94"/>
      <c r="CX114" s="94"/>
      <c r="CY114" s="94"/>
      <c r="CZ114" s="94"/>
      <c r="DA114" s="94"/>
      <c r="DB114" s="94"/>
      <c r="DC114" s="94"/>
      <c r="DD114" s="94"/>
      <c r="DE114" s="94"/>
      <c r="DF114" s="94"/>
      <c r="DG114" s="94"/>
      <c r="DH114" s="94"/>
      <c r="DI114" s="94"/>
      <c r="DJ114" s="94"/>
      <c r="DK114" s="94"/>
      <c r="DL114" s="94"/>
      <c r="DM114" s="94"/>
      <c r="DN114" s="94"/>
      <c r="DO114" s="94"/>
      <c r="DP114" s="94"/>
      <c r="DQ114" s="94"/>
      <c r="DR114" s="94"/>
      <c r="DS114" s="94"/>
      <c r="DT114" s="94"/>
      <c r="DU114" s="94"/>
      <c r="DV114" s="94"/>
      <c r="DW114" s="94"/>
      <c r="DX114" s="94"/>
      <c r="DY114" s="94"/>
      <c r="DZ114" s="94"/>
      <c r="EA114" s="94"/>
      <c r="EB114" s="94"/>
      <c r="EC114" s="94"/>
      <c r="ED114" s="94"/>
      <c r="EE114" s="94"/>
      <c r="EF114" s="94"/>
      <c r="EG114" s="94"/>
      <c r="EH114" s="94"/>
      <c r="EI114" s="94"/>
      <c r="EJ114" s="94"/>
      <c r="EK114" s="94"/>
      <c r="EL114" s="94"/>
      <c r="EM114" s="94"/>
      <c r="EN114" s="94"/>
      <c r="EO114" s="94"/>
      <c r="EP114" s="94"/>
      <c r="EQ114" s="94"/>
      <c r="ER114" s="94"/>
      <c r="ES114" s="94"/>
      <c r="ET114" s="94"/>
      <c r="EU114" s="94"/>
      <c r="EV114" s="94"/>
      <c r="EW114" s="94"/>
      <c r="EX114" s="94"/>
      <c r="EY114" s="94"/>
      <c r="EZ114" s="94"/>
      <c r="FA114" s="94"/>
      <c r="FB114" s="94"/>
      <c r="FC114" s="94"/>
      <c r="FD114" s="94"/>
      <c r="FE114" s="94"/>
      <c r="FF114" s="94"/>
      <c r="FG114" s="94"/>
      <c r="FH114" s="94"/>
      <c r="FI114" s="94"/>
      <c r="FJ114" s="94"/>
      <c r="FK114" s="94"/>
      <c r="FL114" s="94"/>
      <c r="FM114" s="94"/>
      <c r="FN114" s="94"/>
      <c r="FO114" s="94"/>
      <c r="FP114" s="94"/>
      <c r="FQ114" s="94"/>
      <c r="FR114" s="94"/>
      <c r="FS114" s="94"/>
      <c r="FT114" s="94"/>
      <c r="FU114" s="94"/>
      <c r="FV114" s="94"/>
      <c r="FW114" s="94"/>
      <c r="FX114" s="94"/>
      <c r="FY114" s="94"/>
      <c r="FZ114" s="94"/>
      <c r="GA114" s="94"/>
      <c r="GB114" s="94"/>
      <c r="GC114" s="94"/>
      <c r="GD114" s="94"/>
      <c r="GE114" s="94"/>
      <c r="GF114" s="94"/>
      <c r="GG114" s="94"/>
      <c r="GH114" s="94"/>
      <c r="GI114" s="94"/>
      <c r="GJ114" s="94"/>
      <c r="GK114" s="94"/>
      <c r="GL114" s="94"/>
      <c r="GM114" s="94"/>
      <c r="GN114" s="94"/>
      <c r="GO114" s="94"/>
      <c r="GP114" s="94"/>
      <c r="GQ114" s="94"/>
      <c r="GR114" s="94"/>
      <c r="GS114" s="94"/>
      <c r="GT114" s="94"/>
      <c r="GU114" s="94"/>
    </row>
    <row r="115" spans="1:203" ht="21" thickBot="1">
      <c r="A115" s="545" t="s">
        <v>700</v>
      </c>
      <c r="B115" s="591">
        <v>6.4000000000000003E-3</v>
      </c>
      <c r="C115" s="591">
        <v>6.4000000000000003E-3</v>
      </c>
      <c r="D115" s="320"/>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94"/>
      <c r="AE115" s="94"/>
      <c r="AF115" s="94"/>
      <c r="AG115" s="94"/>
      <c r="AH115" s="94"/>
      <c r="AI115" s="94"/>
      <c r="AJ115" s="94"/>
      <c r="AK115" s="94"/>
      <c r="AL115" s="94"/>
      <c r="AM115" s="94"/>
      <c r="AN115" s="94"/>
      <c r="AO115" s="94"/>
      <c r="AP115" s="94"/>
      <c r="AQ115" s="94"/>
      <c r="AR115" s="94"/>
      <c r="AS115" s="94"/>
      <c r="AT115" s="94"/>
      <c r="AU115" s="94"/>
      <c r="AV115" s="94"/>
      <c r="AW115" s="94"/>
      <c r="AX115" s="94"/>
      <c r="AY115" s="94"/>
      <c r="AZ115" s="94"/>
      <c r="BA115" s="94"/>
      <c r="BB115" s="94"/>
      <c r="BC115" s="94"/>
      <c r="BD115" s="94"/>
      <c r="BE115" s="94"/>
      <c r="BF115" s="94"/>
      <c r="BG115" s="94"/>
      <c r="BH115" s="94"/>
      <c r="BI115" s="94"/>
      <c r="BJ115" s="94"/>
      <c r="BK115" s="94"/>
      <c r="BL115" s="94"/>
      <c r="BM115" s="94"/>
      <c r="BN115" s="94"/>
      <c r="BO115" s="94"/>
      <c r="BP115" s="94"/>
      <c r="BQ115" s="94"/>
      <c r="BR115" s="94"/>
      <c r="BS115" s="94"/>
      <c r="BT115" s="94"/>
      <c r="BU115" s="94"/>
      <c r="BV115" s="94"/>
      <c r="BW115" s="94"/>
      <c r="BX115" s="94"/>
      <c r="BY115" s="94"/>
      <c r="BZ115" s="94"/>
      <c r="CA115" s="94"/>
      <c r="CB115" s="94"/>
      <c r="CC115" s="94"/>
      <c r="CD115" s="94"/>
      <c r="CE115" s="94"/>
      <c r="CF115" s="94"/>
      <c r="CG115" s="94"/>
      <c r="CH115" s="94"/>
      <c r="CI115" s="94"/>
      <c r="CJ115" s="94"/>
      <c r="CK115" s="94"/>
      <c r="CL115" s="94"/>
      <c r="CM115" s="94"/>
      <c r="CN115" s="94"/>
      <c r="CO115" s="94"/>
      <c r="CP115" s="94"/>
      <c r="CQ115" s="94"/>
      <c r="CR115" s="94"/>
      <c r="CS115" s="94"/>
      <c r="CT115" s="94"/>
      <c r="CU115" s="94"/>
      <c r="CV115" s="94"/>
      <c r="CW115" s="94"/>
      <c r="CX115" s="94"/>
      <c r="CY115" s="94"/>
      <c r="CZ115" s="94"/>
      <c r="DA115" s="94"/>
      <c r="DB115" s="94"/>
      <c r="DC115" s="94"/>
      <c r="DD115" s="94"/>
      <c r="DE115" s="94"/>
      <c r="DF115" s="94"/>
      <c r="DG115" s="94"/>
      <c r="DH115" s="94"/>
      <c r="DI115" s="94"/>
      <c r="DJ115" s="94"/>
      <c r="DK115" s="94"/>
      <c r="DL115" s="94"/>
      <c r="DM115" s="94"/>
      <c r="DN115" s="94"/>
      <c r="DO115" s="94"/>
      <c r="DP115" s="94"/>
      <c r="DQ115" s="94"/>
      <c r="DR115" s="94"/>
      <c r="DS115" s="94"/>
      <c r="DT115" s="94"/>
      <c r="DU115" s="94"/>
      <c r="DV115" s="94"/>
      <c r="DW115" s="94"/>
      <c r="DX115" s="94"/>
      <c r="DY115" s="94"/>
      <c r="DZ115" s="94"/>
      <c r="EA115" s="94"/>
      <c r="EB115" s="94"/>
      <c r="EC115" s="94"/>
      <c r="ED115" s="94"/>
      <c r="EE115" s="94"/>
      <c r="EF115" s="94"/>
      <c r="EG115" s="94"/>
      <c r="EH115" s="94"/>
      <c r="EI115" s="94"/>
      <c r="EJ115" s="94"/>
      <c r="EK115" s="94"/>
      <c r="EL115" s="94"/>
      <c r="EM115" s="94"/>
      <c r="EN115" s="94"/>
      <c r="EO115" s="94"/>
      <c r="EP115" s="94"/>
      <c r="EQ115" s="94"/>
      <c r="ER115" s="94"/>
      <c r="ES115" s="94"/>
      <c r="ET115" s="94"/>
      <c r="EU115" s="94"/>
      <c r="EV115" s="94"/>
      <c r="EW115" s="94"/>
      <c r="EX115" s="94"/>
      <c r="EY115" s="94"/>
      <c r="EZ115" s="94"/>
      <c r="FA115" s="94"/>
      <c r="FB115" s="94"/>
      <c r="FC115" s="94"/>
      <c r="FD115" s="94"/>
      <c r="FE115" s="94"/>
      <c r="FF115" s="94"/>
      <c r="FG115" s="94"/>
      <c r="FH115" s="94"/>
      <c r="FI115" s="94"/>
      <c r="FJ115" s="94"/>
      <c r="FK115" s="94"/>
      <c r="FL115" s="94"/>
      <c r="FM115" s="94"/>
      <c r="FN115" s="94"/>
      <c r="FO115" s="94"/>
      <c r="FP115" s="94"/>
      <c r="FQ115" s="94"/>
      <c r="FR115" s="94"/>
      <c r="FS115" s="94"/>
      <c r="FT115" s="94"/>
      <c r="FU115" s="94"/>
      <c r="FV115" s="94"/>
      <c r="FW115" s="94"/>
      <c r="FX115" s="94"/>
      <c r="FY115" s="94"/>
      <c r="FZ115" s="94"/>
      <c r="GA115" s="94"/>
      <c r="GB115" s="94"/>
      <c r="GC115" s="94"/>
      <c r="GD115" s="94"/>
      <c r="GE115" s="94"/>
      <c r="GF115" s="94"/>
      <c r="GG115" s="94"/>
      <c r="GH115" s="94"/>
      <c r="GI115" s="94"/>
      <c r="GJ115" s="94"/>
      <c r="GK115" s="94"/>
      <c r="GL115" s="94"/>
      <c r="GM115" s="94"/>
      <c r="GN115" s="94"/>
      <c r="GO115" s="94"/>
      <c r="GP115" s="94"/>
      <c r="GQ115" s="94"/>
      <c r="GR115" s="94"/>
      <c r="GS115" s="94"/>
      <c r="GT115" s="94"/>
      <c r="GU115" s="94"/>
    </row>
    <row r="116" spans="1:203" ht="21.75" thickTop="1" thickBot="1">
      <c r="A116" s="597" t="s">
        <v>701</v>
      </c>
      <c r="B116" s="654"/>
      <c r="C116" s="655"/>
      <c r="D116" s="320"/>
      <c r="E116" s="94"/>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94"/>
      <c r="AE116" s="94"/>
      <c r="AF116" s="94"/>
      <c r="AG116" s="94"/>
      <c r="AH116" s="94"/>
      <c r="AI116" s="94"/>
      <c r="AJ116" s="94"/>
      <c r="AK116" s="94"/>
      <c r="AL116" s="94"/>
      <c r="AM116" s="94"/>
      <c r="AN116" s="94"/>
      <c r="AO116" s="94"/>
      <c r="AP116" s="94"/>
      <c r="AQ116" s="94"/>
      <c r="AR116" s="94"/>
      <c r="AS116" s="94"/>
      <c r="AT116" s="94"/>
      <c r="AU116" s="94"/>
      <c r="AV116" s="94"/>
      <c r="AW116" s="94"/>
      <c r="AX116" s="94"/>
      <c r="AY116" s="94"/>
      <c r="AZ116" s="94"/>
      <c r="BA116" s="94"/>
      <c r="BB116" s="94"/>
      <c r="BC116" s="94"/>
      <c r="BD116" s="94"/>
      <c r="BE116" s="94"/>
      <c r="BF116" s="94"/>
      <c r="BG116" s="94"/>
      <c r="BH116" s="94"/>
      <c r="BI116" s="94"/>
      <c r="BJ116" s="94"/>
      <c r="BK116" s="94"/>
      <c r="BL116" s="94"/>
      <c r="BM116" s="94"/>
      <c r="BN116" s="94"/>
      <c r="BO116" s="94"/>
      <c r="BP116" s="94"/>
      <c r="BQ116" s="94"/>
      <c r="BR116" s="94"/>
      <c r="BS116" s="94"/>
      <c r="BT116" s="94"/>
      <c r="BU116" s="94"/>
      <c r="BV116" s="94"/>
      <c r="BW116" s="94"/>
      <c r="BX116" s="94"/>
      <c r="BY116" s="94"/>
      <c r="BZ116" s="94"/>
      <c r="CA116" s="94"/>
      <c r="CB116" s="94"/>
      <c r="CC116" s="94"/>
      <c r="CD116" s="94"/>
      <c r="CE116" s="94"/>
      <c r="CF116" s="94"/>
      <c r="CG116" s="94"/>
      <c r="CH116" s="94"/>
      <c r="CI116" s="94"/>
      <c r="CJ116" s="94"/>
      <c r="CK116" s="94"/>
      <c r="CL116" s="94"/>
      <c r="CM116" s="94"/>
      <c r="CN116" s="94"/>
      <c r="CO116" s="94"/>
      <c r="CP116" s="94"/>
      <c r="CQ116" s="94"/>
      <c r="CR116" s="94"/>
      <c r="CS116" s="94"/>
      <c r="CT116" s="94"/>
      <c r="CU116" s="94"/>
      <c r="CV116" s="94"/>
      <c r="CW116" s="94"/>
      <c r="CX116" s="94"/>
      <c r="CY116" s="94"/>
      <c r="CZ116" s="94"/>
      <c r="DA116" s="94"/>
      <c r="DB116" s="94"/>
      <c r="DC116" s="94"/>
      <c r="DD116" s="94"/>
      <c r="DE116" s="94"/>
      <c r="DF116" s="94"/>
      <c r="DG116" s="94"/>
      <c r="DH116" s="94"/>
      <c r="DI116" s="94"/>
      <c r="DJ116" s="94"/>
      <c r="DK116" s="94"/>
      <c r="DL116" s="94"/>
      <c r="DM116" s="94"/>
      <c r="DN116" s="94"/>
      <c r="DO116" s="94"/>
      <c r="DP116" s="94"/>
      <c r="DQ116" s="94"/>
      <c r="DR116" s="94"/>
      <c r="DS116" s="94"/>
      <c r="DT116" s="94"/>
      <c r="DU116" s="94"/>
      <c r="DV116" s="94"/>
      <c r="DW116" s="94"/>
      <c r="DX116" s="94"/>
      <c r="DY116" s="94"/>
      <c r="DZ116" s="94"/>
      <c r="EA116" s="94"/>
      <c r="EB116" s="94"/>
      <c r="EC116" s="94"/>
      <c r="ED116" s="94"/>
      <c r="EE116" s="94"/>
      <c r="EF116" s="94"/>
      <c r="EG116" s="94"/>
      <c r="EH116" s="94"/>
      <c r="EI116" s="94"/>
      <c r="EJ116" s="94"/>
      <c r="EK116" s="94"/>
      <c r="EL116" s="94"/>
      <c r="EM116" s="94"/>
      <c r="EN116" s="94"/>
      <c r="EO116" s="94"/>
      <c r="EP116" s="94"/>
      <c r="EQ116" s="94"/>
      <c r="ER116" s="94"/>
      <c r="ES116" s="94"/>
      <c r="ET116" s="94"/>
      <c r="EU116" s="94"/>
      <c r="EV116" s="94"/>
      <c r="EW116" s="94"/>
      <c r="EX116" s="94"/>
      <c r="EY116" s="94"/>
      <c r="EZ116" s="94"/>
      <c r="FA116" s="94"/>
      <c r="FB116" s="94"/>
      <c r="FC116" s="94"/>
      <c r="FD116" s="94"/>
      <c r="FE116" s="94"/>
      <c r="FF116" s="94"/>
      <c r="FG116" s="94"/>
      <c r="FH116" s="94"/>
      <c r="FI116" s="94"/>
      <c r="FJ116" s="94"/>
      <c r="FK116" s="94"/>
      <c r="FL116" s="94"/>
      <c r="FM116" s="94"/>
      <c r="FN116" s="94"/>
      <c r="FO116" s="94"/>
      <c r="FP116" s="94"/>
      <c r="FQ116" s="94"/>
      <c r="FR116" s="94"/>
      <c r="FS116" s="94"/>
      <c r="FT116" s="94"/>
      <c r="FU116" s="94"/>
      <c r="FV116" s="94"/>
      <c r="FW116" s="94"/>
      <c r="FX116" s="94"/>
      <c r="FY116" s="94"/>
      <c r="FZ116" s="94"/>
      <c r="GA116" s="94"/>
      <c r="GB116" s="94"/>
      <c r="GC116" s="94"/>
      <c r="GD116" s="94"/>
      <c r="GE116" s="94"/>
      <c r="GF116" s="94"/>
      <c r="GG116" s="94"/>
      <c r="GH116" s="94"/>
      <c r="GI116" s="94"/>
      <c r="GJ116" s="94"/>
      <c r="GK116" s="94"/>
      <c r="GL116" s="94"/>
      <c r="GM116" s="94"/>
      <c r="GN116" s="94"/>
      <c r="GO116" s="94"/>
      <c r="GP116" s="94"/>
      <c r="GQ116" s="94"/>
      <c r="GR116" s="94"/>
      <c r="GS116" s="94"/>
      <c r="GT116" s="94"/>
      <c r="GU116" s="94"/>
    </row>
    <row r="117" spans="1:203" ht="21" thickTop="1">
      <c r="A117" s="545" t="s">
        <v>694</v>
      </c>
      <c r="B117" s="591">
        <v>2.6499999999999999E-2</v>
      </c>
      <c r="C117" s="591">
        <v>2.6499999999999999E-2</v>
      </c>
      <c r="D117" s="320"/>
      <c r="E117" s="94"/>
      <c r="F117" s="94"/>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94"/>
      <c r="AE117" s="94"/>
      <c r="AF117" s="94"/>
      <c r="AG117" s="94"/>
      <c r="AH117" s="94"/>
      <c r="AI117" s="94"/>
      <c r="AJ117" s="94"/>
      <c r="AK117" s="94"/>
      <c r="AL117" s="94"/>
      <c r="AM117" s="94"/>
      <c r="AN117" s="94"/>
      <c r="AO117" s="94"/>
      <c r="AP117" s="94"/>
      <c r="AQ117" s="94"/>
      <c r="AR117" s="94"/>
      <c r="AS117" s="94"/>
      <c r="AT117" s="94"/>
      <c r="AU117" s="94"/>
      <c r="AV117" s="94"/>
      <c r="AW117" s="94"/>
      <c r="AX117" s="94"/>
      <c r="AY117" s="94"/>
      <c r="AZ117" s="94"/>
      <c r="BA117" s="94"/>
      <c r="BB117" s="94"/>
      <c r="BC117" s="94"/>
      <c r="BD117" s="94"/>
      <c r="BE117" s="94"/>
      <c r="BF117" s="94"/>
      <c r="BG117" s="94"/>
      <c r="BH117" s="94"/>
      <c r="BI117" s="94"/>
      <c r="BJ117" s="94"/>
      <c r="BK117" s="94"/>
      <c r="BL117" s="94"/>
      <c r="BM117" s="94"/>
      <c r="BN117" s="94"/>
      <c r="BO117" s="94"/>
      <c r="BP117" s="94"/>
      <c r="BQ117" s="94"/>
      <c r="BR117" s="94"/>
      <c r="BS117" s="94"/>
      <c r="BT117" s="94"/>
      <c r="BU117" s="94"/>
      <c r="BV117" s="94"/>
      <c r="BW117" s="94"/>
      <c r="BX117" s="94"/>
      <c r="BY117" s="94"/>
      <c r="BZ117" s="94"/>
      <c r="CA117" s="94"/>
      <c r="CB117" s="94"/>
      <c r="CC117" s="94"/>
      <c r="CD117" s="94"/>
      <c r="CE117" s="94"/>
      <c r="CF117" s="94"/>
      <c r="CG117" s="94"/>
      <c r="CH117" s="94"/>
      <c r="CI117" s="94"/>
      <c r="CJ117" s="94"/>
      <c r="CK117" s="94"/>
      <c r="CL117" s="94"/>
      <c r="CM117" s="94"/>
      <c r="CN117" s="94"/>
      <c r="CO117" s="94"/>
      <c r="CP117" s="94"/>
      <c r="CQ117" s="94"/>
      <c r="CR117" s="94"/>
      <c r="CS117" s="94"/>
      <c r="CT117" s="94"/>
      <c r="CU117" s="94"/>
      <c r="CV117" s="94"/>
      <c r="CW117" s="94"/>
      <c r="CX117" s="94"/>
      <c r="CY117" s="94"/>
      <c r="CZ117" s="94"/>
      <c r="DA117" s="94"/>
      <c r="DB117" s="94"/>
      <c r="DC117" s="94"/>
      <c r="DD117" s="94"/>
      <c r="DE117" s="94"/>
      <c r="DF117" s="94"/>
      <c r="DG117" s="94"/>
      <c r="DH117" s="94"/>
      <c r="DI117" s="94"/>
      <c r="DJ117" s="94"/>
      <c r="DK117" s="94"/>
      <c r="DL117" s="94"/>
      <c r="DM117" s="94"/>
      <c r="DN117" s="94"/>
      <c r="DO117" s="94"/>
      <c r="DP117" s="94"/>
      <c r="DQ117" s="94"/>
      <c r="DR117" s="94"/>
      <c r="DS117" s="94"/>
      <c r="DT117" s="94"/>
      <c r="DU117" s="94"/>
      <c r="DV117" s="94"/>
      <c r="DW117" s="94"/>
      <c r="DX117" s="94"/>
      <c r="DY117" s="94"/>
      <c r="DZ117" s="94"/>
      <c r="EA117" s="94"/>
      <c r="EB117" s="94"/>
      <c r="EC117" s="94"/>
      <c r="ED117" s="94"/>
      <c r="EE117" s="94"/>
      <c r="EF117" s="94"/>
      <c r="EG117" s="94"/>
      <c r="EH117" s="94"/>
      <c r="EI117" s="94"/>
      <c r="EJ117" s="94"/>
      <c r="EK117" s="94"/>
      <c r="EL117" s="94"/>
      <c r="EM117" s="94"/>
      <c r="EN117" s="94"/>
      <c r="EO117" s="94"/>
      <c r="EP117" s="94"/>
      <c r="EQ117" s="94"/>
      <c r="ER117" s="94"/>
      <c r="ES117" s="94"/>
      <c r="ET117" s="94"/>
      <c r="EU117" s="94"/>
      <c r="EV117" s="94"/>
      <c r="EW117" s="94"/>
      <c r="EX117" s="94"/>
      <c r="EY117" s="94"/>
      <c r="EZ117" s="94"/>
      <c r="FA117" s="94"/>
      <c r="FB117" s="94"/>
      <c r="FC117" s="94"/>
      <c r="FD117" s="94"/>
      <c r="FE117" s="94"/>
      <c r="FF117" s="94"/>
      <c r="FG117" s="94"/>
      <c r="FH117" s="94"/>
      <c r="FI117" s="94"/>
      <c r="FJ117" s="94"/>
      <c r="FK117" s="94"/>
      <c r="FL117" s="94"/>
      <c r="FM117" s="94"/>
      <c r="FN117" s="94"/>
      <c r="FO117" s="94"/>
      <c r="FP117" s="94"/>
      <c r="FQ117" s="94"/>
      <c r="FR117" s="94"/>
      <c r="FS117" s="94"/>
      <c r="FT117" s="94"/>
      <c r="FU117" s="94"/>
      <c r="FV117" s="94"/>
      <c r="FW117" s="94"/>
      <c r="FX117" s="94"/>
      <c r="FY117" s="94"/>
      <c r="FZ117" s="94"/>
      <c r="GA117" s="94"/>
      <c r="GB117" s="94"/>
      <c r="GC117" s="94"/>
      <c r="GD117" s="94"/>
      <c r="GE117" s="94"/>
      <c r="GF117" s="94"/>
      <c r="GG117" s="94"/>
      <c r="GH117" s="94"/>
      <c r="GI117" s="94"/>
      <c r="GJ117" s="94"/>
      <c r="GK117" s="94"/>
      <c r="GL117" s="94"/>
      <c r="GM117" s="94"/>
      <c r="GN117" s="94"/>
      <c r="GO117" s="94"/>
      <c r="GP117" s="94"/>
      <c r="GQ117" s="94"/>
      <c r="GR117" s="94"/>
      <c r="GS117" s="94"/>
      <c r="GT117" s="94"/>
      <c r="GU117" s="94"/>
    </row>
    <row r="118" spans="1:203" ht="20.25">
      <c r="A118" s="545" t="s">
        <v>702</v>
      </c>
      <c r="B118" s="591">
        <v>-2.2000000000000001E-3</v>
      </c>
      <c r="C118" s="591">
        <v>-2.2000000000000001E-3</v>
      </c>
      <c r="D118" s="320"/>
      <c r="E118" s="94"/>
      <c r="F118" s="94"/>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94"/>
      <c r="AE118" s="94"/>
      <c r="AF118" s="94"/>
      <c r="AG118" s="94"/>
      <c r="AH118" s="94"/>
      <c r="AI118" s="94"/>
      <c r="AJ118" s="94"/>
      <c r="AK118" s="94"/>
      <c r="AL118" s="94"/>
      <c r="AM118" s="94"/>
      <c r="AN118" s="94"/>
      <c r="AO118" s="94"/>
      <c r="AP118" s="94"/>
      <c r="AQ118" s="94"/>
      <c r="AR118" s="94"/>
      <c r="AS118" s="94"/>
      <c r="AT118" s="94"/>
      <c r="AU118" s="94"/>
      <c r="AV118" s="94"/>
      <c r="AW118" s="94"/>
      <c r="AX118" s="94"/>
      <c r="AY118" s="94"/>
      <c r="AZ118" s="94"/>
      <c r="BA118" s="94"/>
      <c r="BB118" s="94"/>
      <c r="BC118" s="94"/>
      <c r="BD118" s="94"/>
      <c r="BE118" s="94"/>
      <c r="BF118" s="94"/>
      <c r="BG118" s="94"/>
      <c r="BH118" s="94"/>
      <c r="BI118" s="94"/>
      <c r="BJ118" s="94"/>
      <c r="BK118" s="94"/>
      <c r="BL118" s="94"/>
      <c r="BM118" s="94"/>
      <c r="BN118" s="94"/>
      <c r="BO118" s="94"/>
      <c r="BP118" s="94"/>
      <c r="BQ118" s="94"/>
      <c r="BR118" s="94"/>
      <c r="BS118" s="94"/>
      <c r="BT118" s="94"/>
      <c r="BU118" s="94"/>
      <c r="BV118" s="94"/>
      <c r="BW118" s="94"/>
      <c r="BX118" s="94"/>
      <c r="BY118" s="94"/>
      <c r="BZ118" s="94"/>
      <c r="CA118" s="94"/>
      <c r="CB118" s="94"/>
      <c r="CC118" s="94"/>
      <c r="CD118" s="94"/>
      <c r="CE118" s="94"/>
      <c r="CF118" s="94"/>
      <c r="CG118" s="94"/>
      <c r="CH118" s="94"/>
      <c r="CI118" s="94"/>
      <c r="CJ118" s="94"/>
      <c r="CK118" s="94"/>
      <c r="CL118" s="94"/>
      <c r="CM118" s="94"/>
      <c r="CN118" s="94"/>
      <c r="CO118" s="94"/>
      <c r="CP118" s="94"/>
      <c r="CQ118" s="94"/>
      <c r="CR118" s="94"/>
      <c r="CS118" s="94"/>
      <c r="CT118" s="94"/>
      <c r="CU118" s="94"/>
      <c r="CV118" s="94"/>
      <c r="CW118" s="94"/>
      <c r="CX118" s="94"/>
      <c r="CY118" s="94"/>
      <c r="CZ118" s="94"/>
      <c r="DA118" s="94"/>
      <c r="DB118" s="94"/>
      <c r="DC118" s="94"/>
      <c r="DD118" s="94"/>
      <c r="DE118" s="94"/>
      <c r="DF118" s="94"/>
      <c r="DG118" s="94"/>
      <c r="DH118" s="94"/>
      <c r="DI118" s="94"/>
      <c r="DJ118" s="94"/>
      <c r="DK118" s="94"/>
      <c r="DL118" s="94"/>
      <c r="DM118" s="94"/>
      <c r="DN118" s="94"/>
      <c r="DO118" s="94"/>
      <c r="DP118" s="94"/>
      <c r="DQ118" s="94"/>
      <c r="DR118" s="94"/>
      <c r="DS118" s="94"/>
      <c r="DT118" s="94"/>
      <c r="DU118" s="94"/>
      <c r="DV118" s="94"/>
      <c r="DW118" s="94"/>
      <c r="DX118" s="94"/>
      <c r="DY118" s="94"/>
      <c r="DZ118" s="94"/>
      <c r="EA118" s="94"/>
      <c r="EB118" s="94"/>
      <c r="EC118" s="94"/>
      <c r="ED118" s="94"/>
      <c r="EE118" s="94"/>
      <c r="EF118" s="94"/>
      <c r="EG118" s="94"/>
      <c r="EH118" s="94"/>
      <c r="EI118" s="94"/>
      <c r="EJ118" s="94"/>
      <c r="EK118" s="94"/>
      <c r="EL118" s="94"/>
      <c r="EM118" s="94"/>
      <c r="EN118" s="94"/>
      <c r="EO118" s="94"/>
      <c r="EP118" s="94"/>
      <c r="EQ118" s="94"/>
      <c r="ER118" s="94"/>
      <c r="ES118" s="94"/>
      <c r="ET118" s="94"/>
      <c r="EU118" s="94"/>
      <c r="EV118" s="94"/>
      <c r="EW118" s="94"/>
      <c r="EX118" s="94"/>
      <c r="EY118" s="94"/>
      <c r="EZ118" s="94"/>
      <c r="FA118" s="94"/>
      <c r="FB118" s="94"/>
      <c r="FC118" s="94"/>
      <c r="FD118" s="94"/>
      <c r="FE118" s="94"/>
      <c r="FF118" s="94"/>
      <c r="FG118" s="94"/>
      <c r="FH118" s="94"/>
      <c r="FI118" s="94"/>
      <c r="FJ118" s="94"/>
      <c r="FK118" s="94"/>
      <c r="FL118" s="94"/>
      <c r="FM118" s="94"/>
      <c r="FN118" s="94"/>
      <c r="FO118" s="94"/>
      <c r="FP118" s="94"/>
      <c r="FQ118" s="94"/>
      <c r="FR118" s="94"/>
      <c r="FS118" s="94"/>
      <c r="FT118" s="94"/>
      <c r="FU118" s="94"/>
      <c r="FV118" s="94"/>
      <c r="FW118" s="94"/>
      <c r="FX118" s="94"/>
      <c r="FY118" s="94"/>
      <c r="FZ118" s="94"/>
      <c r="GA118" s="94"/>
      <c r="GB118" s="94"/>
      <c r="GC118" s="94"/>
      <c r="GD118" s="94"/>
      <c r="GE118" s="94"/>
      <c r="GF118" s="94"/>
      <c r="GG118" s="94"/>
      <c r="GH118" s="94"/>
      <c r="GI118" s="94"/>
      <c r="GJ118" s="94"/>
      <c r="GK118" s="94"/>
      <c r="GL118" s="94"/>
      <c r="GM118" s="94"/>
      <c r="GN118" s="94"/>
      <c r="GO118" s="94"/>
      <c r="GP118" s="94"/>
      <c r="GQ118" s="94"/>
      <c r="GR118" s="94"/>
      <c r="GS118" s="94"/>
      <c r="GT118" s="94"/>
      <c r="GU118" s="94"/>
    </row>
    <row r="119" spans="1:203" ht="20.25">
      <c r="A119" s="545" t="s">
        <v>703</v>
      </c>
      <c r="B119" s="591">
        <v>-2.3099999999999999E-2</v>
      </c>
      <c r="C119" s="591">
        <v>-2.3099999999999999E-2</v>
      </c>
      <c r="D119" s="320"/>
      <c r="E119" s="94"/>
      <c r="F119" s="94"/>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94"/>
      <c r="BI119" s="94"/>
      <c r="BJ119" s="94"/>
      <c r="BK119" s="94"/>
      <c r="BL119" s="94"/>
      <c r="BM119" s="94"/>
      <c r="BN119" s="94"/>
      <c r="BO119" s="94"/>
      <c r="BP119" s="94"/>
      <c r="BQ119" s="94"/>
      <c r="BR119" s="94"/>
      <c r="BS119" s="94"/>
      <c r="BT119" s="94"/>
      <c r="BU119" s="94"/>
      <c r="BV119" s="94"/>
      <c r="BW119" s="94"/>
      <c r="BX119" s="94"/>
      <c r="BY119" s="94"/>
      <c r="BZ119" s="94"/>
      <c r="CA119" s="94"/>
      <c r="CB119" s="94"/>
      <c r="CC119" s="94"/>
      <c r="CD119" s="94"/>
      <c r="CE119" s="94"/>
      <c r="CF119" s="94"/>
      <c r="CG119" s="94"/>
      <c r="CH119" s="94"/>
      <c r="CI119" s="94"/>
      <c r="CJ119" s="94"/>
      <c r="CK119" s="94"/>
      <c r="CL119" s="94"/>
      <c r="CM119" s="94"/>
      <c r="CN119" s="94"/>
      <c r="CO119" s="94"/>
      <c r="CP119" s="94"/>
      <c r="CQ119" s="94"/>
      <c r="CR119" s="94"/>
      <c r="CS119" s="94"/>
      <c r="CT119" s="94"/>
      <c r="CU119" s="94"/>
      <c r="CV119" s="94"/>
      <c r="CW119" s="94"/>
      <c r="CX119" s="94"/>
      <c r="CY119" s="94"/>
      <c r="CZ119" s="94"/>
      <c r="DA119" s="94"/>
      <c r="DB119" s="94"/>
      <c r="DC119" s="94"/>
      <c r="DD119" s="94"/>
      <c r="DE119" s="94"/>
      <c r="DF119" s="94"/>
      <c r="DG119" s="94"/>
      <c r="DH119" s="94"/>
      <c r="DI119" s="94"/>
      <c r="DJ119" s="94"/>
      <c r="DK119" s="94"/>
      <c r="DL119" s="94"/>
      <c r="DM119" s="94"/>
      <c r="DN119" s="94"/>
      <c r="DO119" s="94"/>
      <c r="DP119" s="94"/>
      <c r="DQ119" s="94"/>
      <c r="DR119" s="94"/>
      <c r="DS119" s="94"/>
      <c r="DT119" s="94"/>
      <c r="DU119" s="94"/>
      <c r="DV119" s="94"/>
      <c r="DW119" s="94"/>
      <c r="DX119" s="94"/>
      <c r="DY119" s="94"/>
      <c r="DZ119" s="94"/>
      <c r="EA119" s="94"/>
      <c r="EB119" s="94"/>
      <c r="EC119" s="94"/>
      <c r="ED119" s="94"/>
      <c r="EE119" s="94"/>
      <c r="EF119" s="94"/>
      <c r="EG119" s="94"/>
      <c r="EH119" s="94"/>
      <c r="EI119" s="94"/>
      <c r="EJ119" s="94"/>
      <c r="EK119" s="94"/>
      <c r="EL119" s="94"/>
      <c r="EM119" s="94"/>
      <c r="EN119" s="94"/>
      <c r="EO119" s="94"/>
      <c r="EP119" s="94"/>
      <c r="EQ119" s="94"/>
      <c r="ER119" s="94"/>
      <c r="ES119" s="94"/>
      <c r="ET119" s="94"/>
      <c r="EU119" s="94"/>
      <c r="EV119" s="94"/>
      <c r="EW119" s="94"/>
      <c r="EX119" s="94"/>
      <c r="EY119" s="94"/>
      <c r="EZ119" s="94"/>
      <c r="FA119" s="94"/>
      <c r="FB119" s="94"/>
      <c r="FC119" s="94"/>
      <c r="FD119" s="94"/>
      <c r="FE119" s="94"/>
      <c r="FF119" s="94"/>
      <c r="FG119" s="94"/>
      <c r="FH119" s="94"/>
      <c r="FI119" s="94"/>
      <c r="FJ119" s="94"/>
      <c r="FK119" s="94"/>
      <c r="FL119" s="94"/>
      <c r="FM119" s="94"/>
      <c r="FN119" s="94"/>
      <c r="FO119" s="94"/>
      <c r="FP119" s="94"/>
      <c r="FQ119" s="94"/>
      <c r="FR119" s="94"/>
      <c r="FS119" s="94"/>
      <c r="FT119" s="94"/>
      <c r="FU119" s="94"/>
      <c r="FV119" s="94"/>
      <c r="FW119" s="94"/>
      <c r="FX119" s="94"/>
      <c r="FY119" s="94"/>
      <c r="FZ119" s="94"/>
      <c r="GA119" s="94"/>
      <c r="GB119" s="94"/>
      <c r="GC119" s="94"/>
      <c r="GD119" s="94"/>
      <c r="GE119" s="94"/>
      <c r="GF119" s="94"/>
      <c r="GG119" s="94"/>
      <c r="GH119" s="94"/>
      <c r="GI119" s="94"/>
      <c r="GJ119" s="94"/>
      <c r="GK119" s="94"/>
      <c r="GL119" s="94"/>
      <c r="GM119" s="94"/>
      <c r="GN119" s="94"/>
      <c r="GO119" s="94"/>
      <c r="GP119" s="94"/>
      <c r="GQ119" s="94"/>
      <c r="GR119" s="94"/>
      <c r="GS119" s="94"/>
      <c r="GT119" s="94"/>
      <c r="GU119" s="94"/>
    </row>
    <row r="120" spans="1:203" ht="20.25">
      <c r="A120" s="545" t="s">
        <v>704</v>
      </c>
      <c r="B120" s="591">
        <v>0</v>
      </c>
      <c r="C120" s="591">
        <v>0</v>
      </c>
      <c r="D120" s="320"/>
      <c r="E120" s="94"/>
      <c r="F120" s="94"/>
      <c r="G120" s="94"/>
      <c r="H120" s="94"/>
      <c r="I120" s="94"/>
      <c r="J120" s="94"/>
      <c r="K120" s="94"/>
      <c r="L120" s="94"/>
      <c r="M120" s="94"/>
      <c r="N120" s="94"/>
      <c r="O120" s="94"/>
      <c r="P120" s="94"/>
      <c r="Q120" s="94"/>
      <c r="R120" s="94"/>
      <c r="S120" s="94"/>
      <c r="T120" s="94"/>
      <c r="U120" s="94"/>
      <c r="V120" s="94"/>
      <c r="W120" s="94"/>
      <c r="X120" s="94"/>
      <c r="Y120" s="94"/>
      <c r="Z120" s="94"/>
      <c r="AA120" s="94"/>
      <c r="AB120" s="94"/>
      <c r="AC120" s="94"/>
      <c r="AD120" s="94"/>
      <c r="AE120" s="94"/>
      <c r="AF120" s="94"/>
      <c r="AG120" s="94"/>
      <c r="AH120" s="94"/>
      <c r="AI120" s="94"/>
      <c r="AJ120" s="94"/>
      <c r="AK120" s="94"/>
      <c r="AL120" s="94"/>
      <c r="AM120" s="94"/>
      <c r="AN120" s="94"/>
      <c r="AO120" s="94"/>
      <c r="AP120" s="94"/>
      <c r="AQ120" s="94"/>
      <c r="AR120" s="94"/>
      <c r="AS120" s="94"/>
      <c r="AT120" s="94"/>
      <c r="AU120" s="94"/>
      <c r="AV120" s="94"/>
      <c r="AW120" s="94"/>
      <c r="AX120" s="94"/>
      <c r="AY120" s="94"/>
      <c r="AZ120" s="94"/>
      <c r="BA120" s="94"/>
      <c r="BB120" s="94"/>
      <c r="BC120" s="94"/>
      <c r="BD120" s="94"/>
      <c r="BE120" s="94"/>
      <c r="BF120" s="94"/>
      <c r="BG120" s="94"/>
      <c r="BH120" s="94"/>
      <c r="BI120" s="94"/>
      <c r="BJ120" s="94"/>
      <c r="BK120" s="94"/>
      <c r="BL120" s="94"/>
      <c r="BM120" s="94"/>
      <c r="BN120" s="94"/>
      <c r="BO120" s="94"/>
      <c r="BP120" s="94"/>
      <c r="BQ120" s="94"/>
      <c r="BR120" s="94"/>
      <c r="BS120" s="94"/>
      <c r="BT120" s="94"/>
      <c r="BU120" s="94"/>
      <c r="BV120" s="94"/>
      <c r="BW120" s="94"/>
      <c r="BX120" s="94"/>
      <c r="BY120" s="94"/>
      <c r="BZ120" s="94"/>
      <c r="CA120" s="94"/>
      <c r="CB120" s="94"/>
      <c r="CC120" s="94"/>
      <c r="CD120" s="94"/>
      <c r="CE120" s="94"/>
      <c r="CF120" s="94"/>
      <c r="CG120" s="94"/>
      <c r="CH120" s="94"/>
      <c r="CI120" s="94"/>
      <c r="CJ120" s="94"/>
      <c r="CK120" s="94"/>
      <c r="CL120" s="94"/>
      <c r="CM120" s="94"/>
      <c r="CN120" s="94"/>
      <c r="CO120" s="94"/>
      <c r="CP120" s="94"/>
      <c r="CQ120" s="94"/>
      <c r="CR120" s="94"/>
      <c r="CS120" s="94"/>
      <c r="CT120" s="94"/>
      <c r="CU120" s="94"/>
      <c r="CV120" s="94"/>
      <c r="CW120" s="94"/>
      <c r="CX120" s="94"/>
      <c r="CY120" s="94"/>
      <c r="CZ120" s="94"/>
      <c r="DA120" s="94"/>
      <c r="DB120" s="94"/>
      <c r="DC120" s="94"/>
      <c r="DD120" s="94"/>
      <c r="DE120" s="94"/>
      <c r="DF120" s="94"/>
      <c r="DG120" s="94"/>
      <c r="DH120" s="94"/>
      <c r="DI120" s="94"/>
      <c r="DJ120" s="94"/>
      <c r="DK120" s="94"/>
      <c r="DL120" s="94"/>
      <c r="DM120" s="94"/>
      <c r="DN120" s="94"/>
      <c r="DO120" s="94"/>
      <c r="DP120" s="94"/>
      <c r="DQ120" s="94"/>
      <c r="DR120" s="94"/>
      <c r="DS120" s="94"/>
      <c r="DT120" s="94"/>
      <c r="DU120" s="94"/>
      <c r="DV120" s="94"/>
      <c r="DW120" s="94"/>
      <c r="DX120" s="94"/>
      <c r="DY120" s="94"/>
      <c r="DZ120" s="94"/>
      <c r="EA120" s="94"/>
      <c r="EB120" s="94"/>
      <c r="EC120" s="94"/>
      <c r="ED120" s="94"/>
      <c r="EE120" s="94"/>
      <c r="EF120" s="94"/>
      <c r="EG120" s="94"/>
      <c r="EH120" s="94"/>
      <c r="EI120" s="94"/>
      <c r="EJ120" s="94"/>
      <c r="EK120" s="94"/>
      <c r="EL120" s="94"/>
      <c r="EM120" s="94"/>
      <c r="EN120" s="94"/>
      <c r="EO120" s="94"/>
      <c r="EP120" s="94"/>
      <c r="EQ120" s="94"/>
      <c r="ER120" s="94"/>
      <c r="ES120" s="94"/>
      <c r="ET120" s="94"/>
      <c r="EU120" s="94"/>
      <c r="EV120" s="94"/>
      <c r="EW120" s="94"/>
      <c r="EX120" s="94"/>
      <c r="EY120" s="94"/>
      <c r="EZ120" s="94"/>
      <c r="FA120" s="94"/>
      <c r="FB120" s="94"/>
      <c r="FC120" s="94"/>
      <c r="FD120" s="94"/>
      <c r="FE120" s="94"/>
      <c r="FF120" s="94"/>
      <c r="FG120" s="94"/>
      <c r="FH120" s="94"/>
      <c r="FI120" s="94"/>
      <c r="FJ120" s="94"/>
      <c r="FK120" s="94"/>
      <c r="FL120" s="94"/>
      <c r="FM120" s="94"/>
      <c r="FN120" s="94"/>
      <c r="FO120" s="94"/>
      <c r="FP120" s="94"/>
      <c r="FQ120" s="94"/>
      <c r="FR120" s="94"/>
      <c r="FS120" s="94"/>
      <c r="FT120" s="94"/>
      <c r="FU120" s="94"/>
      <c r="FV120" s="94"/>
      <c r="FW120" s="94"/>
      <c r="FX120" s="94"/>
      <c r="FY120" s="94"/>
      <c r="FZ120" s="94"/>
      <c r="GA120" s="94"/>
      <c r="GB120" s="94"/>
      <c r="GC120" s="94"/>
      <c r="GD120" s="94"/>
      <c r="GE120" s="94"/>
      <c r="GF120" s="94"/>
      <c r="GG120" s="94"/>
      <c r="GH120" s="94"/>
      <c r="GI120" s="94"/>
      <c r="GJ120" s="94"/>
      <c r="GK120" s="94"/>
      <c r="GL120" s="94"/>
      <c r="GM120" s="94"/>
      <c r="GN120" s="94"/>
      <c r="GO120" s="94"/>
      <c r="GP120" s="94"/>
      <c r="GQ120" s="94"/>
      <c r="GR120" s="94"/>
      <c r="GS120" s="94"/>
      <c r="GT120" s="94"/>
      <c r="GU120" s="94"/>
    </row>
    <row r="121" spans="1:203" ht="20.25">
      <c r="A121" s="545" t="s">
        <v>705</v>
      </c>
      <c r="B121" s="591">
        <v>2.0000000000000001E-4</v>
      </c>
      <c r="C121" s="591">
        <v>2.0000000000000001E-4</v>
      </c>
      <c r="D121" s="320"/>
      <c r="E121" s="94"/>
      <c r="F121" s="94"/>
      <c r="G121" s="94"/>
      <c r="H121" s="94"/>
      <c r="I121" s="94"/>
      <c r="J121" s="94"/>
      <c r="K121" s="94"/>
      <c r="L121" s="94"/>
      <c r="M121" s="94"/>
      <c r="N121" s="94"/>
      <c r="O121" s="94"/>
      <c r="P121" s="94"/>
      <c r="Q121" s="94"/>
      <c r="R121" s="94"/>
      <c r="S121" s="94"/>
      <c r="T121" s="94"/>
      <c r="U121" s="94"/>
      <c r="V121" s="94"/>
      <c r="W121" s="94"/>
      <c r="X121" s="94"/>
      <c r="Y121" s="94"/>
      <c r="Z121" s="94"/>
      <c r="AA121" s="94"/>
      <c r="AB121" s="94"/>
      <c r="AC121" s="94"/>
      <c r="AD121" s="94"/>
      <c r="AE121" s="94"/>
      <c r="AF121" s="94"/>
      <c r="AG121" s="94"/>
      <c r="AH121" s="94"/>
      <c r="AI121" s="94"/>
      <c r="AJ121" s="94"/>
      <c r="AK121" s="94"/>
      <c r="AL121" s="94"/>
      <c r="AM121" s="94"/>
      <c r="AN121" s="94"/>
      <c r="AO121" s="94"/>
      <c r="AP121" s="94"/>
      <c r="AQ121" s="94"/>
      <c r="AR121" s="94"/>
      <c r="AS121" s="94"/>
      <c r="AT121" s="94"/>
      <c r="AU121" s="94"/>
      <c r="AV121" s="94"/>
      <c r="AW121" s="94"/>
      <c r="AX121" s="94"/>
      <c r="AY121" s="94"/>
      <c r="AZ121" s="94"/>
      <c r="BA121" s="94"/>
      <c r="BB121" s="94"/>
      <c r="BC121" s="94"/>
      <c r="BD121" s="94"/>
      <c r="BE121" s="94"/>
      <c r="BF121" s="94"/>
      <c r="BG121" s="94"/>
      <c r="BH121" s="94"/>
      <c r="BI121" s="94"/>
      <c r="BJ121" s="94"/>
      <c r="BK121" s="94"/>
      <c r="BL121" s="94"/>
      <c r="BM121" s="94"/>
      <c r="BN121" s="94"/>
      <c r="BO121" s="94"/>
      <c r="BP121" s="94"/>
      <c r="BQ121" s="94"/>
      <c r="BR121" s="94"/>
      <c r="BS121" s="94"/>
      <c r="BT121" s="94"/>
      <c r="BU121" s="94"/>
      <c r="BV121" s="94"/>
      <c r="BW121" s="94"/>
      <c r="BX121" s="94"/>
      <c r="BY121" s="94"/>
      <c r="BZ121" s="94"/>
      <c r="CA121" s="94"/>
      <c r="CB121" s="94"/>
      <c r="CC121" s="94"/>
      <c r="CD121" s="94"/>
      <c r="CE121" s="94"/>
      <c r="CF121" s="94"/>
      <c r="CG121" s="94"/>
      <c r="CH121" s="94"/>
      <c r="CI121" s="94"/>
      <c r="CJ121" s="94"/>
      <c r="CK121" s="94"/>
      <c r="CL121" s="94"/>
      <c r="CM121" s="94"/>
      <c r="CN121" s="94"/>
      <c r="CO121" s="94"/>
      <c r="CP121" s="94"/>
      <c r="CQ121" s="94"/>
      <c r="CR121" s="94"/>
      <c r="CS121" s="94"/>
      <c r="CT121" s="94"/>
      <c r="CU121" s="94"/>
      <c r="CV121" s="94"/>
      <c r="CW121" s="94"/>
      <c r="CX121" s="94"/>
      <c r="CY121" s="94"/>
      <c r="CZ121" s="94"/>
      <c r="DA121" s="94"/>
      <c r="DB121" s="94"/>
      <c r="DC121" s="94"/>
      <c r="DD121" s="94"/>
      <c r="DE121" s="94"/>
      <c r="DF121" s="94"/>
      <c r="DG121" s="94"/>
      <c r="DH121" s="94"/>
      <c r="DI121" s="94"/>
      <c r="DJ121" s="94"/>
      <c r="DK121" s="94"/>
      <c r="DL121" s="94"/>
      <c r="DM121" s="94"/>
      <c r="DN121" s="94"/>
      <c r="DO121" s="94"/>
      <c r="DP121" s="94"/>
      <c r="DQ121" s="94"/>
      <c r="DR121" s="94"/>
      <c r="DS121" s="94"/>
      <c r="DT121" s="94"/>
      <c r="DU121" s="94"/>
      <c r="DV121" s="94"/>
      <c r="DW121" s="94"/>
      <c r="DX121" s="94"/>
      <c r="DY121" s="94"/>
      <c r="DZ121" s="94"/>
      <c r="EA121" s="94"/>
      <c r="EB121" s="94"/>
      <c r="EC121" s="94"/>
      <c r="ED121" s="94"/>
      <c r="EE121" s="94"/>
      <c r="EF121" s="94"/>
      <c r="EG121" s="94"/>
      <c r="EH121" s="94"/>
      <c r="EI121" s="94"/>
      <c r="EJ121" s="94"/>
      <c r="EK121" s="94"/>
      <c r="EL121" s="94"/>
      <c r="EM121" s="94"/>
      <c r="EN121" s="94"/>
      <c r="EO121" s="94"/>
      <c r="EP121" s="94"/>
      <c r="EQ121" s="94"/>
      <c r="ER121" s="94"/>
      <c r="ES121" s="94"/>
      <c r="ET121" s="94"/>
      <c r="EU121" s="94"/>
      <c r="EV121" s="94"/>
      <c r="EW121" s="94"/>
      <c r="EX121" s="94"/>
      <c r="EY121" s="94"/>
      <c r="EZ121" s="94"/>
      <c r="FA121" s="94"/>
      <c r="FB121" s="94"/>
      <c r="FC121" s="94"/>
      <c r="FD121" s="94"/>
      <c r="FE121" s="94"/>
      <c r="FF121" s="94"/>
      <c r="FG121" s="94"/>
      <c r="FH121" s="94"/>
      <c r="FI121" s="94"/>
      <c r="FJ121" s="94"/>
      <c r="FK121" s="94"/>
      <c r="FL121" s="94"/>
      <c r="FM121" s="94"/>
      <c r="FN121" s="94"/>
      <c r="FO121" s="94"/>
      <c r="FP121" s="94"/>
      <c r="FQ121" s="94"/>
      <c r="FR121" s="94"/>
      <c r="FS121" s="94"/>
      <c r="FT121" s="94"/>
      <c r="FU121" s="94"/>
      <c r="FV121" s="94"/>
      <c r="FW121" s="94"/>
      <c r="FX121" s="94"/>
      <c r="FY121" s="94"/>
      <c r="FZ121" s="94"/>
      <c r="GA121" s="94"/>
      <c r="GB121" s="94"/>
      <c r="GC121" s="94"/>
      <c r="GD121" s="94"/>
      <c r="GE121" s="94"/>
      <c r="GF121" s="94"/>
      <c r="GG121" s="94"/>
      <c r="GH121" s="94"/>
      <c r="GI121" s="94"/>
      <c r="GJ121" s="94"/>
      <c r="GK121" s="94"/>
      <c r="GL121" s="94"/>
      <c r="GM121" s="94"/>
      <c r="GN121" s="94"/>
      <c r="GO121" s="94"/>
      <c r="GP121" s="94"/>
      <c r="GQ121" s="94"/>
      <c r="GR121" s="94"/>
      <c r="GS121" s="94"/>
      <c r="GT121" s="94"/>
      <c r="GU121" s="94"/>
    </row>
    <row r="122" spans="1:203" ht="21" thickBot="1">
      <c r="A122" s="545" t="s">
        <v>706</v>
      </c>
      <c r="B122" s="591">
        <v>0</v>
      </c>
      <c r="C122" s="591">
        <v>0</v>
      </c>
      <c r="D122" s="320"/>
      <c r="E122" s="94"/>
      <c r="F122" s="94"/>
      <c r="G122" s="94"/>
      <c r="H122" s="94"/>
      <c r="I122" s="94"/>
      <c r="J122" s="94"/>
      <c r="K122" s="94"/>
      <c r="L122" s="94"/>
      <c r="M122" s="94"/>
      <c r="N122" s="94"/>
      <c r="O122" s="94"/>
      <c r="P122" s="94"/>
      <c r="Q122" s="94"/>
      <c r="R122" s="94"/>
      <c r="S122" s="94"/>
      <c r="T122" s="94"/>
      <c r="U122" s="94"/>
      <c r="V122" s="94"/>
      <c r="W122" s="94"/>
      <c r="X122" s="94"/>
      <c r="Y122" s="94"/>
      <c r="Z122" s="94"/>
      <c r="AA122" s="94"/>
      <c r="AB122" s="94"/>
      <c r="AC122" s="94"/>
      <c r="AD122" s="94"/>
      <c r="AE122" s="94"/>
      <c r="AF122" s="94"/>
      <c r="AG122" s="94"/>
      <c r="AH122" s="94"/>
      <c r="AI122" s="94"/>
      <c r="AJ122" s="94"/>
      <c r="AK122" s="94"/>
      <c r="AL122" s="94"/>
      <c r="AM122" s="94"/>
      <c r="AN122" s="94"/>
      <c r="AO122" s="94"/>
      <c r="AP122" s="94"/>
      <c r="AQ122" s="94"/>
      <c r="AR122" s="94"/>
      <c r="AS122" s="94"/>
      <c r="AT122" s="94"/>
      <c r="AU122" s="94"/>
      <c r="AV122" s="94"/>
      <c r="AW122" s="94"/>
      <c r="AX122" s="94"/>
      <c r="AY122" s="94"/>
      <c r="AZ122" s="94"/>
      <c r="BA122" s="94"/>
      <c r="BB122" s="94"/>
      <c r="BC122" s="94"/>
      <c r="BD122" s="94"/>
      <c r="BE122" s="94"/>
      <c r="BF122" s="94"/>
      <c r="BG122" s="94"/>
      <c r="BH122" s="94"/>
      <c r="BI122" s="94"/>
      <c r="BJ122" s="94"/>
      <c r="BK122" s="94"/>
      <c r="BL122" s="94"/>
      <c r="BM122" s="94"/>
      <c r="BN122" s="94"/>
      <c r="BO122" s="94"/>
      <c r="BP122" s="94"/>
      <c r="BQ122" s="94"/>
      <c r="BR122" s="94"/>
      <c r="BS122" s="94"/>
      <c r="BT122" s="94"/>
      <c r="BU122" s="94"/>
      <c r="BV122" s="94"/>
      <c r="BW122" s="94"/>
      <c r="BX122" s="94"/>
      <c r="BY122" s="94"/>
      <c r="BZ122" s="94"/>
      <c r="CA122" s="94"/>
      <c r="CB122" s="94"/>
      <c r="CC122" s="94"/>
      <c r="CD122" s="94"/>
      <c r="CE122" s="94"/>
      <c r="CF122" s="94"/>
      <c r="CG122" s="94"/>
      <c r="CH122" s="94"/>
      <c r="CI122" s="94"/>
      <c r="CJ122" s="94"/>
      <c r="CK122" s="94"/>
      <c r="CL122" s="94"/>
      <c r="CM122" s="94"/>
      <c r="CN122" s="94"/>
      <c r="CO122" s="94"/>
      <c r="CP122" s="94"/>
      <c r="CQ122" s="94"/>
      <c r="CR122" s="94"/>
      <c r="CS122" s="94"/>
      <c r="CT122" s="94"/>
      <c r="CU122" s="94"/>
      <c r="CV122" s="94"/>
      <c r="CW122" s="94"/>
      <c r="CX122" s="94"/>
      <c r="CY122" s="94"/>
      <c r="CZ122" s="94"/>
      <c r="DA122" s="94"/>
      <c r="DB122" s="94"/>
      <c r="DC122" s="94"/>
      <c r="DD122" s="94"/>
      <c r="DE122" s="94"/>
      <c r="DF122" s="94"/>
      <c r="DG122" s="94"/>
      <c r="DH122" s="94"/>
      <c r="DI122" s="94"/>
      <c r="DJ122" s="94"/>
      <c r="DK122" s="94"/>
      <c r="DL122" s="94"/>
      <c r="DM122" s="94"/>
      <c r="DN122" s="94"/>
      <c r="DO122" s="94"/>
      <c r="DP122" s="94"/>
      <c r="DQ122" s="94"/>
      <c r="DR122" s="94"/>
      <c r="DS122" s="94"/>
      <c r="DT122" s="94"/>
      <c r="DU122" s="94"/>
      <c r="DV122" s="94"/>
      <c r="DW122" s="94"/>
      <c r="DX122" s="94"/>
      <c r="DY122" s="94"/>
      <c r="DZ122" s="94"/>
      <c r="EA122" s="94"/>
      <c r="EB122" s="94"/>
      <c r="EC122" s="94"/>
      <c r="ED122" s="94"/>
      <c r="EE122" s="94"/>
      <c r="EF122" s="94"/>
      <c r="EG122" s="94"/>
      <c r="EH122" s="94"/>
      <c r="EI122" s="94"/>
      <c r="EJ122" s="94"/>
      <c r="EK122" s="94"/>
      <c r="EL122" s="94"/>
      <c r="EM122" s="94"/>
      <c r="EN122" s="94"/>
      <c r="EO122" s="94"/>
      <c r="EP122" s="94"/>
      <c r="EQ122" s="94"/>
      <c r="ER122" s="94"/>
      <c r="ES122" s="94"/>
      <c r="ET122" s="94"/>
      <c r="EU122" s="94"/>
      <c r="EV122" s="94"/>
      <c r="EW122" s="94"/>
      <c r="EX122" s="94"/>
      <c r="EY122" s="94"/>
      <c r="EZ122" s="94"/>
      <c r="FA122" s="94"/>
      <c r="FB122" s="94"/>
      <c r="FC122" s="94"/>
      <c r="FD122" s="94"/>
      <c r="FE122" s="94"/>
      <c r="FF122" s="94"/>
      <c r="FG122" s="94"/>
      <c r="FH122" s="94"/>
      <c r="FI122" s="94"/>
      <c r="FJ122" s="94"/>
      <c r="FK122" s="94"/>
      <c r="FL122" s="94"/>
      <c r="FM122" s="94"/>
      <c r="FN122" s="94"/>
      <c r="FO122" s="94"/>
      <c r="FP122" s="94"/>
      <c r="FQ122" s="94"/>
      <c r="FR122" s="94"/>
      <c r="FS122" s="94"/>
      <c r="FT122" s="94"/>
      <c r="FU122" s="94"/>
      <c r="FV122" s="94"/>
      <c r="FW122" s="94"/>
      <c r="FX122" s="94"/>
      <c r="FY122" s="94"/>
      <c r="FZ122" s="94"/>
      <c r="GA122" s="94"/>
      <c r="GB122" s="94"/>
      <c r="GC122" s="94"/>
      <c r="GD122" s="94"/>
      <c r="GE122" s="94"/>
      <c r="GF122" s="94"/>
      <c r="GG122" s="94"/>
      <c r="GH122" s="94"/>
      <c r="GI122" s="94"/>
      <c r="GJ122" s="94"/>
      <c r="GK122" s="94"/>
      <c r="GL122" s="94"/>
      <c r="GM122" s="94"/>
      <c r="GN122" s="94"/>
      <c r="GO122" s="94"/>
      <c r="GP122" s="94"/>
      <c r="GQ122" s="94"/>
      <c r="GR122" s="94"/>
      <c r="GS122" s="94"/>
      <c r="GT122" s="94"/>
      <c r="GU122" s="94"/>
    </row>
    <row r="123" spans="1:203" ht="21.75" thickTop="1" thickBot="1">
      <c r="A123" s="568" t="s">
        <v>707</v>
      </c>
      <c r="B123" s="600">
        <v>1.4E-3</v>
      </c>
      <c r="C123" s="600">
        <v>1.4E-3</v>
      </c>
      <c r="D123" s="320"/>
      <c r="E123" s="94"/>
      <c r="F123" s="94"/>
      <c r="G123" s="94"/>
      <c r="H123" s="94"/>
      <c r="I123" s="94"/>
      <c r="J123" s="94"/>
      <c r="K123" s="94"/>
      <c r="L123" s="94"/>
      <c r="M123" s="94"/>
      <c r="N123" s="94"/>
      <c r="O123" s="94"/>
      <c r="P123" s="94"/>
      <c r="Q123" s="94"/>
      <c r="R123" s="94"/>
      <c r="S123" s="94"/>
      <c r="T123" s="94"/>
      <c r="U123" s="94"/>
      <c r="V123" s="94"/>
      <c r="W123" s="94"/>
      <c r="X123" s="94"/>
      <c r="Y123" s="94"/>
      <c r="Z123" s="94"/>
      <c r="AA123" s="94"/>
      <c r="AB123" s="94"/>
      <c r="AC123" s="94"/>
      <c r="AD123" s="94"/>
      <c r="AE123" s="94"/>
      <c r="AF123" s="94"/>
      <c r="AG123" s="94"/>
      <c r="AH123" s="94"/>
      <c r="AI123" s="94"/>
      <c r="AJ123" s="94"/>
      <c r="AK123" s="94"/>
      <c r="AL123" s="94"/>
      <c r="AM123" s="94"/>
      <c r="AN123" s="94"/>
      <c r="AO123" s="94"/>
      <c r="AP123" s="94"/>
      <c r="AQ123" s="94"/>
      <c r="AR123" s="94"/>
      <c r="AS123" s="94"/>
      <c r="AT123" s="94"/>
      <c r="AU123" s="94"/>
      <c r="AV123" s="94"/>
      <c r="AW123" s="94"/>
      <c r="AX123" s="94"/>
      <c r="AY123" s="94"/>
      <c r="AZ123" s="94"/>
      <c r="BA123" s="94"/>
      <c r="BB123" s="94"/>
      <c r="BC123" s="94"/>
      <c r="BD123" s="94"/>
      <c r="BE123" s="94"/>
      <c r="BF123" s="94"/>
      <c r="BG123" s="94"/>
      <c r="BH123" s="94"/>
      <c r="BI123" s="94"/>
      <c r="BJ123" s="94"/>
      <c r="BK123" s="94"/>
      <c r="BL123" s="94"/>
      <c r="BM123" s="94"/>
      <c r="BN123" s="94"/>
      <c r="BO123" s="94"/>
      <c r="BP123" s="94"/>
      <c r="BQ123" s="94"/>
      <c r="BR123" s="94"/>
      <c r="BS123" s="94"/>
      <c r="BT123" s="94"/>
      <c r="BU123" s="94"/>
      <c r="BV123" s="94"/>
      <c r="BW123" s="94"/>
      <c r="BX123" s="94"/>
      <c r="BY123" s="94"/>
      <c r="BZ123" s="94"/>
      <c r="CA123" s="94"/>
      <c r="CB123" s="94"/>
      <c r="CC123" s="94"/>
      <c r="CD123" s="94"/>
      <c r="CE123" s="94"/>
      <c r="CF123" s="94"/>
      <c r="CG123" s="94"/>
      <c r="CH123" s="94"/>
      <c r="CI123" s="94"/>
      <c r="CJ123" s="94"/>
      <c r="CK123" s="94"/>
      <c r="CL123" s="94"/>
      <c r="CM123" s="94"/>
      <c r="CN123" s="94"/>
      <c r="CO123" s="94"/>
      <c r="CP123" s="94"/>
      <c r="CQ123" s="94"/>
      <c r="CR123" s="94"/>
      <c r="CS123" s="94"/>
      <c r="CT123" s="94"/>
      <c r="CU123" s="94"/>
      <c r="CV123" s="94"/>
      <c r="CW123" s="94"/>
      <c r="CX123" s="94"/>
      <c r="CY123" s="94"/>
      <c r="CZ123" s="94"/>
      <c r="DA123" s="94"/>
      <c r="DB123" s="94"/>
      <c r="DC123" s="94"/>
      <c r="DD123" s="94"/>
      <c r="DE123" s="94"/>
      <c r="DF123" s="94"/>
      <c r="DG123" s="94"/>
      <c r="DH123" s="94"/>
      <c r="DI123" s="94"/>
      <c r="DJ123" s="94"/>
      <c r="DK123" s="94"/>
      <c r="DL123" s="94"/>
      <c r="DM123" s="94"/>
      <c r="DN123" s="94"/>
      <c r="DO123" s="94"/>
      <c r="DP123" s="94"/>
      <c r="DQ123" s="94"/>
      <c r="DR123" s="94"/>
      <c r="DS123" s="94"/>
      <c r="DT123" s="94"/>
      <c r="DU123" s="94"/>
      <c r="DV123" s="94"/>
      <c r="DW123" s="94"/>
      <c r="DX123" s="94"/>
      <c r="DY123" s="94"/>
      <c r="DZ123" s="94"/>
      <c r="EA123" s="94"/>
      <c r="EB123" s="94"/>
      <c r="EC123" s="94"/>
      <c r="ED123" s="94"/>
      <c r="EE123" s="94"/>
      <c r="EF123" s="94"/>
      <c r="EG123" s="94"/>
      <c r="EH123" s="94"/>
      <c r="EI123" s="94"/>
      <c r="EJ123" s="94"/>
      <c r="EK123" s="94"/>
      <c r="EL123" s="94"/>
      <c r="EM123" s="94"/>
      <c r="EN123" s="94"/>
      <c r="EO123" s="94"/>
      <c r="EP123" s="94"/>
      <c r="EQ123" s="94"/>
      <c r="ER123" s="94"/>
      <c r="ES123" s="94"/>
      <c r="ET123" s="94"/>
      <c r="EU123" s="94"/>
      <c r="EV123" s="94"/>
      <c r="EW123" s="94"/>
      <c r="EX123" s="94"/>
      <c r="EY123" s="94"/>
      <c r="EZ123" s="94"/>
      <c r="FA123" s="94"/>
      <c r="FB123" s="94"/>
      <c r="FC123" s="94"/>
      <c r="FD123" s="94"/>
      <c r="FE123" s="94"/>
      <c r="FF123" s="94"/>
      <c r="FG123" s="94"/>
      <c r="FH123" s="94"/>
      <c r="FI123" s="94"/>
      <c r="FJ123" s="94"/>
      <c r="FK123" s="94"/>
      <c r="FL123" s="94"/>
      <c r="FM123" s="94"/>
      <c r="FN123" s="94"/>
      <c r="FO123" s="94"/>
      <c r="FP123" s="94"/>
      <c r="FQ123" s="94"/>
      <c r="FR123" s="94"/>
      <c r="FS123" s="94"/>
      <c r="FT123" s="94"/>
      <c r="FU123" s="94"/>
      <c r="FV123" s="94"/>
      <c r="FW123" s="94"/>
      <c r="FX123" s="94"/>
      <c r="FY123" s="94"/>
      <c r="FZ123" s="94"/>
      <c r="GA123" s="94"/>
      <c r="GB123" s="94"/>
      <c r="GC123" s="94"/>
      <c r="GD123" s="94"/>
      <c r="GE123" s="94"/>
      <c r="GF123" s="94"/>
      <c r="GG123" s="94"/>
      <c r="GH123" s="94"/>
      <c r="GI123" s="94"/>
      <c r="GJ123" s="94"/>
      <c r="GK123" s="94"/>
      <c r="GL123" s="94"/>
      <c r="GM123" s="94"/>
      <c r="GN123" s="94"/>
      <c r="GO123" s="94"/>
      <c r="GP123" s="94"/>
      <c r="GQ123" s="94"/>
      <c r="GR123" s="94"/>
      <c r="GS123" s="94"/>
      <c r="GT123" s="94"/>
      <c r="GU123" s="94"/>
    </row>
    <row r="124" spans="1:203" ht="7.5" customHeight="1" thickTop="1" thickBot="1">
      <c r="A124" s="127"/>
      <c r="B124" s="546"/>
      <c r="C124" s="546"/>
      <c r="D124" s="320"/>
      <c r="E124" s="94"/>
      <c r="F124" s="94"/>
      <c r="G124" s="94"/>
      <c r="H124" s="94"/>
      <c r="I124" s="94"/>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c r="CE124" s="94"/>
      <c r="CF124" s="94"/>
      <c r="CG124" s="94"/>
      <c r="CH124" s="94"/>
      <c r="CI124" s="94"/>
      <c r="CJ124" s="94"/>
      <c r="CK124" s="94"/>
      <c r="CL124" s="94"/>
      <c r="CM124" s="94"/>
      <c r="CN124" s="94"/>
      <c r="CO124" s="94"/>
      <c r="CP124" s="94"/>
      <c r="CQ124" s="94"/>
      <c r="CR124" s="94"/>
      <c r="CS124" s="94"/>
      <c r="CT124" s="94"/>
      <c r="CU124" s="94"/>
      <c r="CV124" s="94"/>
      <c r="CW124" s="94"/>
      <c r="CX124" s="94"/>
      <c r="CY124" s="94"/>
      <c r="CZ124" s="94"/>
      <c r="DA124" s="94"/>
      <c r="DB124" s="94"/>
      <c r="DC124" s="94"/>
      <c r="DD124" s="94"/>
      <c r="DE124" s="94"/>
      <c r="DF124" s="94"/>
      <c r="DG124" s="94"/>
      <c r="DH124" s="94"/>
      <c r="DI124" s="94"/>
      <c r="DJ124" s="94"/>
      <c r="DK124" s="94"/>
      <c r="DL124" s="94"/>
      <c r="DM124" s="94"/>
      <c r="DN124" s="94"/>
      <c r="DO124" s="94"/>
      <c r="DP124" s="94"/>
      <c r="DQ124" s="94"/>
      <c r="DR124" s="94"/>
      <c r="DS124" s="94"/>
      <c r="DT124" s="94"/>
      <c r="DU124" s="94"/>
      <c r="DV124" s="94"/>
      <c r="DW124" s="94"/>
      <c r="DX124" s="94"/>
      <c r="DY124" s="94"/>
      <c r="DZ124" s="94"/>
      <c r="EA124" s="94"/>
      <c r="EB124" s="94"/>
      <c r="EC124" s="94"/>
      <c r="ED124" s="94"/>
      <c r="EE124" s="94"/>
      <c r="EF124" s="94"/>
      <c r="EG124" s="94"/>
      <c r="EH124" s="94"/>
      <c r="EI124" s="94"/>
      <c r="EJ124" s="94"/>
      <c r="EK124" s="94"/>
      <c r="EL124" s="94"/>
      <c r="EM124" s="94"/>
      <c r="EN124" s="94"/>
      <c r="EO124" s="94"/>
      <c r="EP124" s="94"/>
      <c r="EQ124" s="94"/>
      <c r="ER124" s="94"/>
      <c r="ES124" s="94"/>
      <c r="ET124" s="94"/>
      <c r="EU124" s="94"/>
      <c r="EV124" s="94"/>
      <c r="EW124" s="94"/>
      <c r="EX124" s="94"/>
      <c r="EY124" s="94"/>
      <c r="EZ124" s="94"/>
      <c r="FA124" s="94"/>
      <c r="FB124" s="94"/>
      <c r="FC124" s="94"/>
      <c r="FD124" s="94"/>
      <c r="FE124" s="94"/>
      <c r="FF124" s="94"/>
      <c r="FG124" s="94"/>
      <c r="FH124" s="94"/>
      <c r="FI124" s="94"/>
      <c r="FJ124" s="94"/>
      <c r="FK124" s="94"/>
      <c r="FL124" s="94"/>
      <c r="FM124" s="94"/>
      <c r="FN124" s="94"/>
      <c r="FO124" s="94"/>
      <c r="FP124" s="94"/>
      <c r="FQ124" s="94"/>
      <c r="FR124" s="94"/>
      <c r="FS124" s="94"/>
      <c r="FT124" s="94"/>
      <c r="FU124" s="94"/>
      <c r="FV124" s="94"/>
      <c r="FW124" s="94"/>
      <c r="FX124" s="94"/>
      <c r="FY124" s="94"/>
      <c r="FZ124" s="94"/>
      <c r="GA124" s="94"/>
      <c r="GB124" s="94"/>
      <c r="GC124" s="94"/>
      <c r="GD124" s="94"/>
      <c r="GE124" s="94"/>
      <c r="GF124" s="94"/>
      <c r="GG124" s="94"/>
      <c r="GH124" s="94"/>
      <c r="GI124" s="94"/>
      <c r="GJ124" s="94"/>
      <c r="GK124" s="94"/>
      <c r="GL124" s="94"/>
      <c r="GM124" s="94"/>
      <c r="GN124" s="94"/>
      <c r="GO124" s="94"/>
      <c r="GP124" s="94"/>
      <c r="GQ124" s="94"/>
      <c r="GR124" s="94"/>
      <c r="GS124" s="94"/>
      <c r="GT124" s="94"/>
      <c r="GU124" s="94"/>
    </row>
    <row r="125" spans="1:203" ht="15" customHeight="1" thickTop="1">
      <c r="A125" s="1000" t="s">
        <v>708</v>
      </c>
      <c r="B125" s="1001"/>
      <c r="C125" s="1001"/>
      <c r="D125" s="321"/>
      <c r="E125" s="94"/>
      <c r="F125" s="94"/>
      <c r="G125" s="94"/>
      <c r="H125" s="94"/>
      <c r="I125" s="94"/>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c r="CE125" s="94"/>
      <c r="CF125" s="94"/>
      <c r="CG125" s="94"/>
      <c r="CH125" s="94"/>
      <c r="CI125" s="94"/>
      <c r="CJ125" s="94"/>
      <c r="CK125" s="94"/>
      <c r="CL125" s="94"/>
      <c r="CM125" s="94"/>
      <c r="CN125" s="94"/>
      <c r="CO125" s="94"/>
      <c r="CP125" s="94"/>
      <c r="CQ125" s="94"/>
      <c r="CR125" s="94"/>
      <c r="CS125" s="94"/>
      <c r="CT125" s="94"/>
      <c r="CU125" s="94"/>
      <c r="CV125" s="94"/>
      <c r="CW125" s="94"/>
      <c r="CX125" s="94"/>
      <c r="CY125" s="94"/>
      <c r="CZ125" s="94"/>
      <c r="DA125" s="94"/>
      <c r="DB125" s="94"/>
      <c r="DC125" s="94"/>
      <c r="DD125" s="94"/>
      <c r="DE125" s="94"/>
      <c r="DF125" s="94"/>
      <c r="DG125" s="94"/>
      <c r="DH125" s="94"/>
      <c r="DI125" s="94"/>
      <c r="DJ125" s="94"/>
      <c r="DK125" s="94"/>
      <c r="DL125" s="94"/>
      <c r="DM125" s="94"/>
      <c r="DN125" s="94"/>
      <c r="DO125" s="94"/>
      <c r="DP125" s="94"/>
      <c r="DQ125" s="94"/>
      <c r="DR125" s="94"/>
      <c r="DS125" s="94"/>
      <c r="DT125" s="94"/>
      <c r="DU125" s="94"/>
      <c r="DV125" s="94"/>
      <c r="DW125" s="94"/>
      <c r="DX125" s="94"/>
      <c r="DY125" s="94"/>
      <c r="DZ125" s="94"/>
      <c r="EA125" s="94"/>
      <c r="EB125" s="94"/>
      <c r="EC125" s="94"/>
      <c r="ED125" s="94"/>
      <c r="EE125" s="94"/>
      <c r="EF125" s="94"/>
      <c r="EG125" s="94"/>
      <c r="EH125" s="94"/>
      <c r="EI125" s="94"/>
      <c r="EJ125" s="94"/>
      <c r="EK125" s="94"/>
      <c r="EL125" s="94"/>
      <c r="EM125" s="94"/>
      <c r="EN125" s="94"/>
      <c r="EO125" s="94"/>
      <c r="EP125" s="94"/>
      <c r="EQ125" s="94"/>
      <c r="ER125" s="94"/>
      <c r="ES125" s="94"/>
      <c r="ET125" s="94"/>
      <c r="EU125" s="94"/>
      <c r="EV125" s="94"/>
      <c r="EW125" s="94"/>
      <c r="EX125" s="94"/>
      <c r="EY125" s="94"/>
      <c r="EZ125" s="94"/>
      <c r="FA125" s="94"/>
      <c r="FB125" s="94"/>
      <c r="FC125" s="94"/>
      <c r="FD125" s="94"/>
      <c r="FE125" s="94"/>
      <c r="FF125" s="94"/>
      <c r="FG125" s="94"/>
      <c r="FH125" s="94"/>
      <c r="FI125" s="94"/>
      <c r="FJ125" s="94"/>
      <c r="FK125" s="94"/>
      <c r="FL125" s="94"/>
      <c r="FM125" s="94"/>
      <c r="FN125" s="94"/>
      <c r="FO125" s="94"/>
      <c r="FP125" s="94"/>
      <c r="FQ125" s="94"/>
      <c r="FR125" s="94"/>
      <c r="FS125" s="94"/>
      <c r="FT125" s="94"/>
      <c r="FU125" s="94"/>
      <c r="FV125" s="94"/>
      <c r="FW125" s="94"/>
      <c r="FX125" s="94"/>
      <c r="FY125" s="94"/>
      <c r="FZ125" s="94"/>
      <c r="GA125" s="94"/>
      <c r="GB125" s="94"/>
      <c r="GC125" s="94"/>
      <c r="GD125" s="94"/>
      <c r="GE125" s="94"/>
      <c r="GF125" s="94"/>
      <c r="GG125" s="94"/>
      <c r="GH125" s="94"/>
      <c r="GI125" s="94"/>
      <c r="GJ125" s="94"/>
      <c r="GK125" s="94"/>
      <c r="GL125" s="94"/>
      <c r="GM125" s="94"/>
      <c r="GN125" s="94"/>
      <c r="GO125" s="94"/>
      <c r="GP125" s="94"/>
      <c r="GQ125" s="94"/>
      <c r="GR125" s="94"/>
      <c r="GS125" s="94"/>
      <c r="GT125" s="94"/>
      <c r="GU125" s="94"/>
    </row>
    <row r="126" spans="1:203" ht="15" customHeight="1">
      <c r="A126" s="1000" t="s">
        <v>709</v>
      </c>
      <c r="B126" s="1001"/>
      <c r="C126" s="1001"/>
      <c r="D126" s="321"/>
      <c r="E126" s="94"/>
      <c r="F126" s="94"/>
      <c r="G126" s="94"/>
      <c r="H126" s="94"/>
      <c r="I126" s="94"/>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c r="CE126" s="94"/>
      <c r="CF126" s="94"/>
      <c r="CG126" s="94"/>
      <c r="CH126" s="94"/>
      <c r="CI126" s="94"/>
      <c r="CJ126" s="94"/>
      <c r="CK126" s="94"/>
      <c r="CL126" s="94"/>
      <c r="CM126" s="94"/>
      <c r="CN126" s="94"/>
      <c r="CO126" s="94"/>
      <c r="CP126" s="94"/>
      <c r="CQ126" s="94"/>
      <c r="CR126" s="94"/>
      <c r="CS126" s="94"/>
      <c r="CT126" s="94"/>
      <c r="CU126" s="94"/>
      <c r="CV126" s="94"/>
      <c r="CW126" s="94"/>
      <c r="CX126" s="94"/>
      <c r="CY126" s="94"/>
      <c r="CZ126" s="94"/>
      <c r="DA126" s="94"/>
      <c r="DB126" s="94"/>
      <c r="DC126" s="94"/>
      <c r="DD126" s="94"/>
      <c r="DE126" s="94"/>
      <c r="DF126" s="94"/>
      <c r="DG126" s="94"/>
      <c r="DH126" s="94"/>
      <c r="DI126" s="94"/>
      <c r="DJ126" s="94"/>
      <c r="DK126" s="94"/>
      <c r="DL126" s="94"/>
      <c r="DM126" s="94"/>
      <c r="DN126" s="94"/>
      <c r="DO126" s="94"/>
      <c r="DP126" s="94"/>
      <c r="DQ126" s="94"/>
      <c r="DR126" s="94"/>
      <c r="DS126" s="94"/>
      <c r="DT126" s="94"/>
      <c r="DU126" s="94"/>
      <c r="DV126" s="94"/>
      <c r="DW126" s="94"/>
      <c r="DX126" s="94"/>
      <c r="DY126" s="94"/>
      <c r="DZ126" s="94"/>
      <c r="EA126" s="94"/>
      <c r="EB126" s="94"/>
      <c r="EC126" s="94"/>
      <c r="ED126" s="94"/>
      <c r="EE126" s="94"/>
      <c r="EF126" s="94"/>
      <c r="EG126" s="94"/>
      <c r="EH126" s="94"/>
      <c r="EI126" s="94"/>
      <c r="EJ126" s="94"/>
      <c r="EK126" s="94"/>
      <c r="EL126" s="94"/>
      <c r="EM126" s="94"/>
      <c r="EN126" s="94"/>
      <c r="EO126" s="94"/>
      <c r="EP126" s="94"/>
      <c r="EQ126" s="94"/>
      <c r="ER126" s="94"/>
      <c r="ES126" s="94"/>
      <c r="ET126" s="94"/>
      <c r="EU126" s="94"/>
      <c r="EV126" s="94"/>
      <c r="EW126" s="94"/>
      <c r="EX126" s="94"/>
      <c r="EY126" s="94"/>
      <c r="EZ126" s="94"/>
      <c r="FA126" s="94"/>
      <c r="FB126" s="94"/>
      <c r="FC126" s="94"/>
      <c r="FD126" s="94"/>
      <c r="FE126" s="94"/>
      <c r="FF126" s="94"/>
      <c r="FG126" s="94"/>
      <c r="FH126" s="94"/>
      <c r="FI126" s="94"/>
      <c r="FJ126" s="94"/>
      <c r="FK126" s="94"/>
      <c r="FL126" s="94"/>
      <c r="FM126" s="94"/>
      <c r="FN126" s="94"/>
      <c r="FO126" s="94"/>
      <c r="FP126" s="94"/>
      <c r="FQ126" s="94"/>
      <c r="FR126" s="94"/>
      <c r="FS126" s="94"/>
      <c r="FT126" s="94"/>
      <c r="FU126" s="94"/>
      <c r="FV126" s="94"/>
      <c r="FW126" s="94"/>
      <c r="FX126" s="94"/>
      <c r="FY126" s="94"/>
      <c r="FZ126" s="94"/>
      <c r="GA126" s="94"/>
      <c r="GB126" s="94"/>
      <c r="GC126" s="94"/>
      <c r="GD126" s="94"/>
      <c r="GE126" s="94"/>
      <c r="GF126" s="94"/>
      <c r="GG126" s="94"/>
      <c r="GH126" s="94"/>
      <c r="GI126" s="94"/>
      <c r="GJ126" s="94"/>
      <c r="GK126" s="94"/>
      <c r="GL126" s="94"/>
      <c r="GM126" s="94"/>
      <c r="GN126" s="94"/>
      <c r="GO126" s="94"/>
      <c r="GP126" s="94"/>
      <c r="GQ126" s="94"/>
      <c r="GR126" s="94"/>
      <c r="GS126" s="94"/>
      <c r="GT126" s="94"/>
      <c r="GU126" s="94"/>
    </row>
    <row r="127" spans="1:203" ht="15" customHeight="1">
      <c r="A127" s="1000" t="s">
        <v>710</v>
      </c>
      <c r="B127" s="1001"/>
      <c r="C127" s="1001"/>
      <c r="D127" s="321"/>
      <c r="E127" s="94"/>
      <c r="F127" s="94"/>
      <c r="G127" s="94"/>
      <c r="H127" s="94"/>
      <c r="I127" s="94"/>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c r="CE127" s="94"/>
      <c r="CF127" s="94"/>
      <c r="CG127" s="94"/>
      <c r="CH127" s="94"/>
      <c r="CI127" s="94"/>
      <c r="CJ127" s="94"/>
      <c r="CK127" s="94"/>
      <c r="CL127" s="94"/>
      <c r="CM127" s="94"/>
      <c r="CN127" s="94"/>
      <c r="CO127" s="94"/>
      <c r="CP127" s="94"/>
      <c r="CQ127" s="94"/>
      <c r="CR127" s="94"/>
      <c r="CS127" s="94"/>
      <c r="CT127" s="94"/>
      <c r="CU127" s="94"/>
      <c r="CV127" s="94"/>
      <c r="CW127" s="94"/>
      <c r="CX127" s="94"/>
      <c r="CY127" s="94"/>
      <c r="CZ127" s="94"/>
      <c r="DA127" s="94"/>
      <c r="DB127" s="94"/>
      <c r="DC127" s="94"/>
      <c r="DD127" s="94"/>
      <c r="DE127" s="94"/>
      <c r="DF127" s="94"/>
      <c r="DG127" s="94"/>
      <c r="DH127" s="94"/>
      <c r="DI127" s="94"/>
      <c r="DJ127" s="94"/>
      <c r="DK127" s="94"/>
      <c r="DL127" s="94"/>
      <c r="DM127" s="94"/>
      <c r="DN127" s="94"/>
      <c r="DO127" s="94"/>
      <c r="DP127" s="94"/>
      <c r="DQ127" s="94"/>
      <c r="DR127" s="94"/>
      <c r="DS127" s="94"/>
      <c r="DT127" s="94"/>
      <c r="DU127" s="94"/>
      <c r="DV127" s="94"/>
      <c r="DW127" s="94"/>
      <c r="DX127" s="94"/>
      <c r="DY127" s="94"/>
      <c r="DZ127" s="94"/>
      <c r="EA127" s="94"/>
      <c r="EB127" s="94"/>
      <c r="EC127" s="94"/>
      <c r="ED127" s="94"/>
      <c r="EE127" s="94"/>
      <c r="EF127" s="94"/>
      <c r="EG127" s="94"/>
      <c r="EH127" s="94"/>
      <c r="EI127" s="94"/>
      <c r="EJ127" s="94"/>
      <c r="EK127" s="94"/>
      <c r="EL127" s="94"/>
      <c r="EM127" s="94"/>
      <c r="EN127" s="94"/>
      <c r="EO127" s="94"/>
      <c r="EP127" s="94"/>
      <c r="EQ127" s="94"/>
      <c r="ER127" s="94"/>
      <c r="ES127" s="94"/>
      <c r="ET127" s="94"/>
      <c r="EU127" s="94"/>
      <c r="EV127" s="94"/>
      <c r="EW127" s="94"/>
      <c r="EX127" s="94"/>
      <c r="EY127" s="94"/>
      <c r="EZ127" s="94"/>
      <c r="FA127" s="94"/>
      <c r="FB127" s="94"/>
      <c r="FC127" s="94"/>
      <c r="FD127" s="94"/>
      <c r="FE127" s="94"/>
      <c r="FF127" s="94"/>
      <c r="FG127" s="94"/>
      <c r="FH127" s="94"/>
      <c r="FI127" s="94"/>
      <c r="FJ127" s="94"/>
      <c r="FK127" s="94"/>
      <c r="FL127" s="94"/>
      <c r="FM127" s="94"/>
      <c r="FN127" s="94"/>
      <c r="FO127" s="94"/>
      <c r="FP127" s="94"/>
      <c r="FQ127" s="94"/>
      <c r="FR127" s="94"/>
      <c r="FS127" s="94"/>
      <c r="FT127" s="94"/>
      <c r="FU127" s="94"/>
      <c r="FV127" s="94"/>
      <c r="FW127" s="94"/>
      <c r="FX127" s="94"/>
      <c r="FY127" s="94"/>
      <c r="FZ127" s="94"/>
      <c r="GA127" s="94"/>
      <c r="GB127" s="94"/>
      <c r="GC127" s="94"/>
      <c r="GD127" s="94"/>
      <c r="GE127" s="94"/>
      <c r="GF127" s="94"/>
      <c r="GG127" s="94"/>
      <c r="GH127" s="94"/>
      <c r="GI127" s="94"/>
      <c r="GJ127" s="94"/>
      <c r="GK127" s="94"/>
      <c r="GL127" s="94"/>
      <c r="GM127" s="94"/>
      <c r="GN127" s="94"/>
      <c r="GO127" s="94"/>
      <c r="GP127" s="94"/>
      <c r="GQ127" s="94"/>
      <c r="GR127" s="94"/>
      <c r="GS127" s="94"/>
      <c r="GT127" s="94"/>
      <c r="GU127" s="94"/>
    </row>
    <row r="128" spans="1:203" ht="15" customHeight="1">
      <c r="A128" s="1000" t="s">
        <v>711</v>
      </c>
      <c r="B128" s="1001"/>
      <c r="C128" s="1001"/>
      <c r="D128" s="321"/>
      <c r="E128" s="94"/>
      <c r="F128" s="94"/>
      <c r="G128" s="94"/>
      <c r="H128" s="94"/>
      <c r="I128" s="94"/>
      <c r="J128" s="94"/>
      <c r="K128" s="94"/>
      <c r="L128" s="94"/>
      <c r="M128" s="94"/>
      <c r="N128" s="94"/>
      <c r="O128" s="94"/>
      <c r="P128" s="94"/>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c r="CE128" s="94"/>
      <c r="CF128" s="94"/>
      <c r="CG128" s="94"/>
      <c r="CH128" s="94"/>
      <c r="CI128" s="94"/>
      <c r="CJ128" s="94"/>
      <c r="CK128" s="94"/>
      <c r="CL128" s="94"/>
      <c r="CM128" s="94"/>
      <c r="CN128" s="94"/>
      <c r="CO128" s="94"/>
      <c r="CP128" s="94"/>
      <c r="CQ128" s="94"/>
      <c r="CR128" s="94"/>
      <c r="CS128" s="94"/>
      <c r="CT128" s="94"/>
      <c r="CU128" s="94"/>
      <c r="CV128" s="94"/>
      <c r="CW128" s="94"/>
      <c r="CX128" s="94"/>
      <c r="CY128" s="94"/>
      <c r="CZ128" s="94"/>
      <c r="DA128" s="94"/>
      <c r="DB128" s="94"/>
      <c r="DC128" s="94"/>
      <c r="DD128" s="94"/>
      <c r="DE128" s="94"/>
      <c r="DF128" s="94"/>
      <c r="DG128" s="94"/>
      <c r="DH128" s="94"/>
      <c r="DI128" s="94"/>
      <c r="DJ128" s="94"/>
      <c r="DK128" s="94"/>
      <c r="DL128" s="94"/>
      <c r="DM128" s="94"/>
      <c r="DN128" s="94"/>
      <c r="DO128" s="94"/>
      <c r="DP128" s="94"/>
      <c r="DQ128" s="94"/>
      <c r="DR128" s="94"/>
      <c r="DS128" s="94"/>
      <c r="DT128" s="94"/>
      <c r="DU128" s="94"/>
      <c r="DV128" s="94"/>
      <c r="DW128" s="94"/>
      <c r="DX128" s="94"/>
      <c r="DY128" s="94"/>
      <c r="DZ128" s="94"/>
      <c r="EA128" s="94"/>
      <c r="EB128" s="94"/>
      <c r="EC128" s="94"/>
      <c r="ED128" s="94"/>
      <c r="EE128" s="94"/>
      <c r="EF128" s="94"/>
      <c r="EG128" s="94"/>
      <c r="EH128" s="94"/>
      <c r="EI128" s="94"/>
      <c r="EJ128" s="94"/>
      <c r="EK128" s="94"/>
      <c r="EL128" s="94"/>
      <c r="EM128" s="94"/>
      <c r="EN128" s="94"/>
      <c r="EO128" s="94"/>
      <c r="EP128" s="94"/>
      <c r="EQ128" s="94"/>
      <c r="ER128" s="94"/>
      <c r="ES128" s="94"/>
      <c r="ET128" s="94"/>
      <c r="EU128" s="94"/>
      <c r="EV128" s="94"/>
      <c r="EW128" s="94"/>
      <c r="EX128" s="94"/>
      <c r="EY128" s="94"/>
      <c r="EZ128" s="94"/>
      <c r="FA128" s="94"/>
      <c r="FB128" s="94"/>
      <c r="FC128" s="94"/>
      <c r="FD128" s="94"/>
      <c r="FE128" s="94"/>
      <c r="FF128" s="94"/>
      <c r="FG128" s="94"/>
      <c r="FH128" s="94"/>
      <c r="FI128" s="94"/>
      <c r="FJ128" s="94"/>
      <c r="FK128" s="94"/>
      <c r="FL128" s="94"/>
      <c r="FM128" s="94"/>
      <c r="FN128" s="94"/>
      <c r="FO128" s="94"/>
      <c r="FP128" s="94"/>
      <c r="FQ128" s="94"/>
      <c r="FR128" s="94"/>
      <c r="FS128" s="94"/>
      <c r="FT128" s="94"/>
      <c r="FU128" s="94"/>
      <c r="FV128" s="94"/>
      <c r="FW128" s="94"/>
      <c r="FX128" s="94"/>
      <c r="FY128" s="94"/>
      <c r="FZ128" s="94"/>
      <c r="GA128" s="94"/>
      <c r="GB128" s="94"/>
      <c r="GC128" s="94"/>
      <c r="GD128" s="94"/>
      <c r="GE128" s="94"/>
      <c r="GF128" s="94"/>
      <c r="GG128" s="94"/>
      <c r="GH128" s="94"/>
      <c r="GI128" s="94"/>
      <c r="GJ128" s="94"/>
      <c r="GK128" s="94"/>
      <c r="GL128" s="94"/>
      <c r="GM128" s="94"/>
      <c r="GN128" s="94"/>
      <c r="GO128" s="94"/>
      <c r="GP128" s="94"/>
      <c r="GQ128" s="94"/>
      <c r="GR128" s="94"/>
      <c r="GS128" s="94"/>
      <c r="GT128" s="94"/>
      <c r="GU128" s="94"/>
    </row>
    <row r="129" spans="1:203" ht="15" customHeight="1">
      <c r="A129" s="1279" t="s">
        <v>712</v>
      </c>
      <c r="B129" s="1279"/>
      <c r="C129" s="1279"/>
      <c r="D129" s="321"/>
      <c r="E129" s="94"/>
      <c r="F129" s="94"/>
      <c r="G129" s="94"/>
      <c r="H129" s="94"/>
      <c r="I129" s="94"/>
      <c r="J129" s="94"/>
      <c r="K129" s="94"/>
      <c r="L129" s="94"/>
      <c r="M129" s="94"/>
      <c r="N129" s="94"/>
      <c r="O129" s="94"/>
      <c r="P129" s="94"/>
      <c r="Q129" s="94"/>
      <c r="R129" s="94"/>
      <c r="S129" s="94"/>
      <c r="T129" s="94"/>
      <c r="U129" s="94"/>
      <c r="V129" s="94"/>
      <c r="W129" s="94"/>
      <c r="X129" s="94"/>
      <c r="Y129" s="94"/>
      <c r="Z129" s="94"/>
      <c r="AA129" s="94"/>
      <c r="AB129" s="94"/>
      <c r="AC129" s="94"/>
      <c r="AD129" s="94"/>
      <c r="AE129" s="94"/>
      <c r="AF129" s="94"/>
      <c r="AG129" s="94"/>
      <c r="AH129" s="94"/>
      <c r="AI129" s="94"/>
      <c r="AJ129" s="94"/>
      <c r="AK129" s="94"/>
      <c r="AL129" s="94"/>
      <c r="AM129" s="94"/>
      <c r="AN129" s="94"/>
      <c r="AO129" s="94"/>
      <c r="AP129" s="94"/>
      <c r="AQ129" s="94"/>
      <c r="AR129" s="94"/>
      <c r="AS129" s="94"/>
      <c r="AT129" s="94"/>
      <c r="AU129" s="94"/>
      <c r="AV129" s="94"/>
      <c r="AW129" s="94"/>
      <c r="AX129" s="94"/>
      <c r="AY129" s="94"/>
      <c r="AZ129" s="94"/>
      <c r="BA129" s="94"/>
      <c r="BB129" s="94"/>
      <c r="BC129" s="94"/>
      <c r="BD129" s="94"/>
      <c r="BE129" s="94"/>
      <c r="BF129" s="94"/>
      <c r="BG129" s="94"/>
      <c r="BH129" s="94"/>
      <c r="BI129" s="94"/>
      <c r="BJ129" s="94"/>
      <c r="BK129" s="94"/>
      <c r="BL129" s="94"/>
      <c r="BM129" s="94"/>
      <c r="BN129" s="94"/>
      <c r="BO129" s="94"/>
      <c r="BP129" s="94"/>
      <c r="BQ129" s="94"/>
      <c r="BR129" s="94"/>
      <c r="BS129" s="94"/>
      <c r="BT129" s="94"/>
      <c r="BU129" s="94"/>
      <c r="BV129" s="94"/>
      <c r="BW129" s="94"/>
      <c r="BX129" s="94"/>
      <c r="BY129" s="94"/>
      <c r="BZ129" s="94"/>
      <c r="CA129" s="94"/>
      <c r="CB129" s="94"/>
      <c r="CC129" s="94"/>
      <c r="CD129" s="94"/>
      <c r="CE129" s="94"/>
      <c r="CF129" s="94"/>
      <c r="CG129" s="94"/>
      <c r="CH129" s="94"/>
      <c r="CI129" s="94"/>
      <c r="CJ129" s="94"/>
      <c r="CK129" s="94"/>
      <c r="CL129" s="94"/>
      <c r="CM129" s="94"/>
      <c r="CN129" s="94"/>
      <c r="CO129" s="94"/>
      <c r="CP129" s="94"/>
      <c r="CQ129" s="94"/>
      <c r="CR129" s="94"/>
      <c r="CS129" s="94"/>
      <c r="CT129" s="94"/>
      <c r="CU129" s="94"/>
      <c r="CV129" s="94"/>
      <c r="CW129" s="94"/>
      <c r="CX129" s="94"/>
      <c r="CY129" s="94"/>
      <c r="CZ129" s="94"/>
      <c r="DA129" s="94"/>
      <c r="DB129" s="94"/>
      <c r="DC129" s="94"/>
      <c r="DD129" s="94"/>
      <c r="DE129" s="94"/>
      <c r="DF129" s="94"/>
      <c r="DG129" s="94"/>
      <c r="DH129" s="94"/>
      <c r="DI129" s="94"/>
      <c r="DJ129" s="94"/>
      <c r="DK129" s="94"/>
      <c r="DL129" s="94"/>
      <c r="DM129" s="94"/>
      <c r="DN129" s="94"/>
      <c r="DO129" s="94"/>
      <c r="DP129" s="94"/>
      <c r="DQ129" s="94"/>
      <c r="DR129" s="94"/>
      <c r="DS129" s="94"/>
      <c r="DT129" s="94"/>
      <c r="DU129" s="94"/>
      <c r="DV129" s="94"/>
      <c r="DW129" s="94"/>
      <c r="DX129" s="94"/>
      <c r="DY129" s="94"/>
      <c r="DZ129" s="94"/>
      <c r="EA129" s="94"/>
      <c r="EB129" s="94"/>
      <c r="EC129" s="94"/>
      <c r="ED129" s="94"/>
      <c r="EE129" s="94"/>
      <c r="EF129" s="94"/>
      <c r="EG129" s="94"/>
      <c r="EH129" s="94"/>
      <c r="EI129" s="94"/>
      <c r="EJ129" s="94"/>
      <c r="EK129" s="94"/>
      <c r="EL129" s="94"/>
      <c r="EM129" s="94"/>
      <c r="EN129" s="94"/>
      <c r="EO129" s="94"/>
      <c r="EP129" s="94"/>
      <c r="EQ129" s="94"/>
      <c r="ER129" s="94"/>
      <c r="ES129" s="94"/>
      <c r="ET129" s="94"/>
      <c r="EU129" s="94"/>
      <c r="EV129" s="94"/>
      <c r="EW129" s="94"/>
      <c r="EX129" s="94"/>
      <c r="EY129" s="94"/>
      <c r="EZ129" s="94"/>
      <c r="FA129" s="94"/>
      <c r="FB129" s="94"/>
      <c r="FC129" s="94"/>
      <c r="FD129" s="94"/>
      <c r="FE129" s="94"/>
      <c r="FF129" s="94"/>
      <c r="FG129" s="94"/>
      <c r="FH129" s="94"/>
      <c r="FI129" s="94"/>
      <c r="FJ129" s="94"/>
      <c r="FK129" s="94"/>
      <c r="FL129" s="94"/>
      <c r="FM129" s="94"/>
      <c r="FN129" s="94"/>
      <c r="FO129" s="94"/>
      <c r="FP129" s="94"/>
      <c r="FQ129" s="94"/>
      <c r="FR129" s="94"/>
      <c r="FS129" s="94"/>
      <c r="FT129" s="94"/>
      <c r="FU129" s="94"/>
      <c r="FV129" s="94"/>
      <c r="FW129" s="94"/>
      <c r="FX129" s="94"/>
      <c r="FY129" s="94"/>
      <c r="FZ129" s="94"/>
      <c r="GA129" s="94"/>
      <c r="GB129" s="94"/>
      <c r="GC129" s="94"/>
      <c r="GD129" s="94"/>
      <c r="GE129" s="94"/>
      <c r="GF129" s="94"/>
      <c r="GG129" s="94"/>
      <c r="GH129" s="94"/>
      <c r="GI129" s="94"/>
      <c r="GJ129" s="94"/>
      <c r="GK129" s="94"/>
      <c r="GL129" s="94"/>
      <c r="GM129" s="94"/>
      <c r="GN129" s="94"/>
      <c r="GO129" s="94"/>
      <c r="GP129" s="94"/>
      <c r="GQ129" s="94"/>
      <c r="GR129" s="94"/>
      <c r="GS129" s="94"/>
      <c r="GT129" s="94"/>
      <c r="GU129" s="94"/>
    </row>
    <row r="130" spans="1:203" ht="27.75" customHeight="1">
      <c r="A130" s="1279" t="s">
        <v>1218</v>
      </c>
      <c r="B130" s="1279"/>
      <c r="C130" s="1279"/>
      <c r="D130" s="321"/>
      <c r="E130" s="94"/>
      <c r="F130" s="94"/>
      <c r="G130" s="94"/>
      <c r="H130" s="94"/>
      <c r="I130" s="94"/>
      <c r="J130" s="94"/>
      <c r="K130" s="94"/>
      <c r="L130" s="94"/>
      <c r="M130" s="94"/>
      <c r="N130" s="94"/>
      <c r="O130" s="94"/>
      <c r="P130" s="94"/>
      <c r="Q130" s="94"/>
      <c r="R130" s="94"/>
      <c r="S130" s="94"/>
      <c r="T130" s="94"/>
      <c r="U130" s="94"/>
      <c r="V130" s="94"/>
      <c r="W130" s="94"/>
      <c r="X130" s="94"/>
      <c r="Y130" s="94"/>
      <c r="Z130" s="94"/>
      <c r="AA130" s="94"/>
      <c r="AB130" s="94"/>
      <c r="AC130" s="94"/>
      <c r="AD130" s="94"/>
      <c r="AE130" s="94"/>
      <c r="AF130" s="94"/>
      <c r="AG130" s="94"/>
      <c r="AH130" s="94"/>
      <c r="AI130" s="94"/>
      <c r="AJ130" s="94"/>
      <c r="AK130" s="94"/>
      <c r="AL130" s="94"/>
      <c r="AM130" s="94"/>
      <c r="AN130" s="94"/>
      <c r="AO130" s="94"/>
      <c r="AP130" s="94"/>
      <c r="AQ130" s="94"/>
      <c r="AR130" s="94"/>
      <c r="AS130" s="94"/>
      <c r="AT130" s="94"/>
      <c r="AU130" s="94"/>
      <c r="AV130" s="94"/>
      <c r="AW130" s="94"/>
      <c r="AX130" s="94"/>
      <c r="AY130" s="94"/>
      <c r="AZ130" s="94"/>
      <c r="BA130" s="94"/>
      <c r="BB130" s="94"/>
      <c r="BC130" s="94"/>
      <c r="BD130" s="94"/>
      <c r="BE130" s="94"/>
      <c r="BF130" s="94"/>
      <c r="BG130" s="94"/>
      <c r="BH130" s="94"/>
      <c r="BI130" s="94"/>
      <c r="BJ130" s="94"/>
      <c r="BK130" s="94"/>
      <c r="BL130" s="94"/>
      <c r="BM130" s="94"/>
      <c r="BN130" s="94"/>
      <c r="BO130" s="94"/>
      <c r="BP130" s="94"/>
      <c r="BQ130" s="94"/>
      <c r="BR130" s="94"/>
      <c r="BS130" s="94"/>
      <c r="BT130" s="94"/>
      <c r="BU130" s="94"/>
      <c r="BV130" s="94"/>
      <c r="BW130" s="94"/>
      <c r="BX130" s="94"/>
      <c r="BY130" s="94"/>
      <c r="BZ130" s="94"/>
      <c r="CA130" s="94"/>
      <c r="CB130" s="94"/>
      <c r="CC130" s="94"/>
      <c r="CD130" s="94"/>
      <c r="CE130" s="94"/>
      <c r="CF130" s="94"/>
      <c r="CG130" s="94"/>
      <c r="CH130" s="94"/>
      <c r="CI130" s="94"/>
      <c r="CJ130" s="94"/>
      <c r="CK130" s="94"/>
      <c r="CL130" s="94"/>
      <c r="CM130" s="94"/>
      <c r="CN130" s="94"/>
      <c r="CO130" s="94"/>
      <c r="CP130" s="94"/>
      <c r="CQ130" s="94"/>
      <c r="CR130" s="94"/>
      <c r="CS130" s="94"/>
      <c r="CT130" s="94"/>
      <c r="CU130" s="94"/>
      <c r="CV130" s="94"/>
      <c r="CW130" s="94"/>
      <c r="CX130" s="94"/>
      <c r="CY130" s="94"/>
      <c r="CZ130" s="94"/>
      <c r="DA130" s="94"/>
      <c r="DB130" s="94"/>
      <c r="DC130" s="94"/>
      <c r="DD130" s="94"/>
      <c r="DE130" s="94"/>
      <c r="DF130" s="94"/>
      <c r="DG130" s="94"/>
      <c r="DH130" s="94"/>
      <c r="DI130" s="94"/>
      <c r="DJ130" s="94"/>
      <c r="DK130" s="94"/>
      <c r="DL130" s="94"/>
      <c r="DM130" s="94"/>
      <c r="DN130" s="94"/>
      <c r="DO130" s="94"/>
      <c r="DP130" s="94"/>
      <c r="DQ130" s="94"/>
      <c r="DR130" s="94"/>
      <c r="DS130" s="94"/>
      <c r="DT130" s="94"/>
      <c r="DU130" s="94"/>
      <c r="DV130" s="94"/>
      <c r="DW130" s="94"/>
      <c r="DX130" s="94"/>
      <c r="DY130" s="94"/>
      <c r="DZ130" s="94"/>
      <c r="EA130" s="94"/>
      <c r="EB130" s="94"/>
      <c r="EC130" s="94"/>
      <c r="ED130" s="94"/>
      <c r="EE130" s="94"/>
      <c r="EF130" s="94"/>
      <c r="EG130" s="94"/>
      <c r="EH130" s="94"/>
      <c r="EI130" s="94"/>
      <c r="EJ130" s="94"/>
      <c r="EK130" s="94"/>
      <c r="EL130" s="94"/>
      <c r="EM130" s="94"/>
      <c r="EN130" s="94"/>
      <c r="EO130" s="94"/>
      <c r="EP130" s="94"/>
      <c r="EQ130" s="94"/>
      <c r="ER130" s="94"/>
      <c r="ES130" s="94"/>
      <c r="ET130" s="94"/>
      <c r="EU130" s="94"/>
      <c r="EV130" s="94"/>
      <c r="EW130" s="94"/>
      <c r="EX130" s="94"/>
      <c r="EY130" s="94"/>
      <c r="EZ130" s="94"/>
      <c r="FA130" s="94"/>
      <c r="FB130" s="94"/>
      <c r="FC130" s="94"/>
      <c r="FD130" s="94"/>
      <c r="FE130" s="94"/>
      <c r="FF130" s="94"/>
      <c r="FG130" s="94"/>
      <c r="FH130" s="94"/>
      <c r="FI130" s="94"/>
      <c r="FJ130" s="94"/>
      <c r="FK130" s="94"/>
      <c r="FL130" s="94"/>
      <c r="FM130" s="94"/>
      <c r="FN130" s="94"/>
      <c r="FO130" s="94"/>
      <c r="FP130" s="94"/>
      <c r="FQ130" s="94"/>
      <c r="FR130" s="94"/>
      <c r="FS130" s="94"/>
      <c r="FT130" s="94"/>
      <c r="FU130" s="94"/>
      <c r="FV130" s="94"/>
      <c r="FW130" s="94"/>
      <c r="FX130" s="94"/>
      <c r="FY130" s="94"/>
      <c r="FZ130" s="94"/>
      <c r="GA130" s="94"/>
      <c r="GB130" s="94"/>
      <c r="GC130" s="94"/>
      <c r="GD130" s="94"/>
      <c r="GE130" s="94"/>
      <c r="GF130" s="94"/>
      <c r="GG130" s="94"/>
      <c r="GH130" s="94"/>
      <c r="GI130" s="94"/>
      <c r="GJ130" s="94"/>
      <c r="GK130" s="94"/>
      <c r="GL130" s="94"/>
      <c r="GM130" s="94"/>
      <c r="GN130" s="94"/>
      <c r="GO130" s="94"/>
      <c r="GP130" s="94"/>
      <c r="GQ130" s="94"/>
      <c r="GR130" s="94"/>
      <c r="GS130" s="94"/>
      <c r="GT130" s="94"/>
      <c r="GU130" s="94"/>
    </row>
    <row r="131" spans="1:203" ht="15" customHeight="1">
      <c r="A131" s="1000" t="s">
        <v>714</v>
      </c>
      <c r="B131" s="1001"/>
      <c r="C131" s="1001"/>
      <c r="D131" s="321"/>
      <c r="E131" s="94"/>
      <c r="F131" s="94"/>
      <c r="G131" s="94"/>
      <c r="H131" s="94"/>
      <c r="I131" s="94"/>
      <c r="J131" s="94"/>
      <c r="K131" s="94"/>
      <c r="L131" s="94"/>
      <c r="M131" s="94"/>
      <c r="N131" s="94"/>
      <c r="O131" s="94"/>
      <c r="P131" s="94"/>
      <c r="Q131" s="94"/>
      <c r="R131" s="94"/>
      <c r="S131" s="94"/>
      <c r="T131" s="94"/>
      <c r="U131" s="94"/>
      <c r="V131" s="94"/>
      <c r="W131" s="94"/>
      <c r="X131" s="94"/>
      <c r="Y131" s="94"/>
      <c r="Z131" s="94"/>
      <c r="AA131" s="94"/>
      <c r="AB131" s="94"/>
      <c r="AC131" s="94"/>
      <c r="AD131" s="94"/>
      <c r="AE131" s="94"/>
      <c r="AF131" s="94"/>
      <c r="AG131" s="94"/>
      <c r="AH131" s="94"/>
      <c r="AI131" s="94"/>
      <c r="AJ131" s="94"/>
      <c r="AK131" s="94"/>
      <c r="AL131" s="94"/>
      <c r="AM131" s="94"/>
      <c r="AN131" s="94"/>
      <c r="AO131" s="94"/>
      <c r="AP131" s="94"/>
      <c r="AQ131" s="94"/>
      <c r="AR131" s="94"/>
      <c r="AS131" s="94"/>
      <c r="AT131" s="94"/>
      <c r="AU131" s="94"/>
      <c r="AV131" s="94"/>
      <c r="AW131" s="94"/>
      <c r="AX131" s="94"/>
      <c r="AY131" s="94"/>
      <c r="AZ131" s="94"/>
      <c r="BA131" s="94"/>
      <c r="BB131" s="94"/>
      <c r="BC131" s="94"/>
      <c r="BD131" s="94"/>
      <c r="BE131" s="94"/>
      <c r="BF131" s="94"/>
      <c r="BG131" s="94"/>
      <c r="BH131" s="94"/>
      <c r="BI131" s="94"/>
      <c r="BJ131" s="94"/>
      <c r="BK131" s="94"/>
      <c r="BL131" s="94"/>
      <c r="BM131" s="94"/>
      <c r="BN131" s="94"/>
      <c r="BO131" s="94"/>
      <c r="BP131" s="94"/>
      <c r="BQ131" s="94"/>
      <c r="BR131" s="94"/>
      <c r="BS131" s="94"/>
      <c r="BT131" s="94"/>
      <c r="BU131" s="94"/>
      <c r="BV131" s="94"/>
      <c r="BW131" s="94"/>
      <c r="BX131" s="94"/>
      <c r="BY131" s="94"/>
      <c r="BZ131" s="94"/>
      <c r="CA131" s="94"/>
      <c r="CB131" s="94"/>
      <c r="CC131" s="94"/>
      <c r="CD131" s="94"/>
      <c r="CE131" s="94"/>
      <c r="CF131" s="94"/>
      <c r="CG131" s="94"/>
      <c r="CH131" s="94"/>
      <c r="CI131" s="94"/>
      <c r="CJ131" s="94"/>
      <c r="CK131" s="94"/>
      <c r="CL131" s="94"/>
      <c r="CM131" s="94"/>
      <c r="CN131" s="94"/>
      <c r="CO131" s="94"/>
      <c r="CP131" s="94"/>
      <c r="CQ131" s="94"/>
      <c r="CR131" s="94"/>
      <c r="CS131" s="94"/>
      <c r="CT131" s="94"/>
      <c r="CU131" s="94"/>
      <c r="CV131" s="94"/>
      <c r="CW131" s="94"/>
      <c r="CX131" s="94"/>
      <c r="CY131" s="94"/>
      <c r="CZ131" s="94"/>
      <c r="DA131" s="94"/>
      <c r="DB131" s="94"/>
      <c r="DC131" s="94"/>
      <c r="DD131" s="94"/>
      <c r="DE131" s="94"/>
      <c r="DF131" s="94"/>
      <c r="DG131" s="94"/>
      <c r="DH131" s="94"/>
      <c r="DI131" s="94"/>
      <c r="DJ131" s="94"/>
      <c r="DK131" s="94"/>
      <c r="DL131" s="94"/>
      <c r="DM131" s="94"/>
      <c r="DN131" s="94"/>
      <c r="DO131" s="94"/>
      <c r="DP131" s="94"/>
      <c r="DQ131" s="94"/>
      <c r="DR131" s="94"/>
      <c r="DS131" s="94"/>
      <c r="DT131" s="94"/>
      <c r="DU131" s="94"/>
      <c r="DV131" s="94"/>
      <c r="DW131" s="94"/>
      <c r="DX131" s="94"/>
      <c r="DY131" s="94"/>
      <c r="DZ131" s="94"/>
      <c r="EA131" s="94"/>
      <c r="EB131" s="94"/>
      <c r="EC131" s="94"/>
      <c r="ED131" s="94"/>
      <c r="EE131" s="94"/>
      <c r="EF131" s="94"/>
      <c r="EG131" s="94"/>
      <c r="EH131" s="94"/>
      <c r="EI131" s="94"/>
      <c r="EJ131" s="94"/>
      <c r="EK131" s="94"/>
      <c r="EL131" s="94"/>
      <c r="EM131" s="94"/>
      <c r="EN131" s="94"/>
      <c r="EO131" s="94"/>
      <c r="EP131" s="94"/>
      <c r="EQ131" s="94"/>
      <c r="ER131" s="94"/>
      <c r="ES131" s="94"/>
      <c r="ET131" s="94"/>
      <c r="EU131" s="94"/>
      <c r="EV131" s="94"/>
      <c r="EW131" s="94"/>
      <c r="EX131" s="94"/>
      <c r="EY131" s="94"/>
      <c r="EZ131" s="94"/>
      <c r="FA131" s="94"/>
      <c r="FB131" s="94"/>
      <c r="FC131" s="94"/>
      <c r="FD131" s="94"/>
      <c r="FE131" s="94"/>
      <c r="FF131" s="94"/>
      <c r="FG131" s="94"/>
      <c r="FH131" s="94"/>
      <c r="FI131" s="94"/>
      <c r="FJ131" s="94"/>
      <c r="FK131" s="94"/>
      <c r="FL131" s="94"/>
      <c r="FM131" s="94"/>
      <c r="FN131" s="94"/>
      <c r="FO131" s="94"/>
      <c r="FP131" s="94"/>
      <c r="FQ131" s="94"/>
      <c r="FR131" s="94"/>
      <c r="FS131" s="94"/>
      <c r="FT131" s="94"/>
      <c r="FU131" s="94"/>
      <c r="FV131" s="94"/>
      <c r="FW131" s="94"/>
      <c r="FX131" s="94"/>
      <c r="FY131" s="94"/>
      <c r="FZ131" s="94"/>
      <c r="GA131" s="94"/>
      <c r="GB131" s="94"/>
      <c r="GC131" s="94"/>
      <c r="GD131" s="94"/>
      <c r="GE131" s="94"/>
      <c r="GF131" s="94"/>
      <c r="GG131" s="94"/>
      <c r="GH131" s="94"/>
      <c r="GI131" s="94"/>
      <c r="GJ131" s="94"/>
      <c r="GK131" s="94"/>
      <c r="GL131" s="94"/>
      <c r="GM131" s="94"/>
      <c r="GN131" s="94"/>
      <c r="GO131" s="94"/>
      <c r="GP131" s="94"/>
      <c r="GQ131" s="94"/>
      <c r="GR131" s="94"/>
      <c r="GS131" s="94"/>
      <c r="GT131" s="94"/>
      <c r="GU131" s="94"/>
    </row>
    <row r="132" spans="1:203" ht="27.75" customHeight="1">
      <c r="A132" s="1279" t="s">
        <v>1219</v>
      </c>
      <c r="B132" s="1279"/>
      <c r="C132" s="1279"/>
      <c r="D132" s="94"/>
      <c r="E132" s="94"/>
      <c r="F132" s="94"/>
      <c r="G132" s="94"/>
      <c r="H132" s="94"/>
      <c r="I132" s="94"/>
      <c r="J132" s="94"/>
      <c r="K132" s="94"/>
      <c r="L132" s="94"/>
      <c r="M132" s="94"/>
      <c r="N132" s="94"/>
      <c r="O132" s="94"/>
      <c r="P132" s="94"/>
      <c r="Q132" s="94"/>
      <c r="R132" s="94"/>
      <c r="S132" s="94"/>
      <c r="T132" s="94"/>
      <c r="U132" s="94"/>
      <c r="V132" s="94"/>
      <c r="W132" s="94"/>
      <c r="X132" s="94"/>
      <c r="Y132" s="94"/>
      <c r="Z132" s="94"/>
      <c r="AA132" s="94"/>
      <c r="AB132" s="94"/>
      <c r="AC132" s="94"/>
      <c r="AD132" s="94"/>
      <c r="AE132" s="94"/>
      <c r="AF132" s="94"/>
      <c r="AG132" s="94"/>
      <c r="AH132" s="94"/>
      <c r="AI132" s="94"/>
      <c r="AJ132" s="94"/>
      <c r="AK132" s="94"/>
      <c r="AL132" s="94"/>
      <c r="AM132" s="94"/>
      <c r="AN132" s="94"/>
      <c r="AO132" s="94"/>
      <c r="AP132" s="94"/>
      <c r="AQ132" s="94"/>
      <c r="AR132" s="94"/>
      <c r="AS132" s="94"/>
      <c r="AT132" s="94"/>
      <c r="AU132" s="94"/>
      <c r="AV132" s="94"/>
      <c r="AW132" s="94"/>
      <c r="AX132" s="94"/>
      <c r="AY132" s="94"/>
      <c r="AZ132" s="94"/>
      <c r="BA132" s="94"/>
      <c r="BB132" s="94"/>
      <c r="BC132" s="94"/>
      <c r="BD132" s="94"/>
      <c r="BE132" s="94"/>
      <c r="BF132" s="94"/>
      <c r="BG132" s="94"/>
      <c r="BH132" s="94"/>
      <c r="BI132" s="94"/>
      <c r="BJ132" s="94"/>
      <c r="BK132" s="94"/>
      <c r="BL132" s="94"/>
      <c r="BM132" s="94"/>
      <c r="BN132" s="94"/>
      <c r="BO132" s="94"/>
      <c r="BP132" s="94"/>
      <c r="BQ132" s="94"/>
      <c r="BR132" s="94"/>
      <c r="BS132" s="94"/>
      <c r="BT132" s="94"/>
      <c r="BU132" s="94"/>
      <c r="BV132" s="94"/>
      <c r="BW132" s="94"/>
      <c r="BX132" s="94"/>
      <c r="BY132" s="94"/>
      <c r="BZ132" s="94"/>
      <c r="CA132" s="94"/>
      <c r="CB132" s="94"/>
      <c r="CC132" s="94"/>
      <c r="CD132" s="94"/>
      <c r="CE132" s="94"/>
      <c r="CF132" s="94"/>
      <c r="CG132" s="94"/>
      <c r="CH132" s="94"/>
      <c r="CI132" s="94"/>
      <c r="CJ132" s="94"/>
      <c r="CK132" s="94"/>
      <c r="CL132" s="94"/>
      <c r="CM132" s="94"/>
      <c r="CN132" s="94"/>
      <c r="CO132" s="94"/>
      <c r="CP132" s="94"/>
      <c r="CQ132" s="94"/>
      <c r="CR132" s="94"/>
      <c r="CS132" s="94"/>
      <c r="CT132" s="94"/>
      <c r="CU132" s="94"/>
      <c r="CV132" s="94"/>
      <c r="CW132" s="94"/>
      <c r="CX132" s="94"/>
      <c r="CY132" s="94"/>
      <c r="CZ132" s="94"/>
      <c r="DA132" s="94"/>
      <c r="DB132" s="94"/>
      <c r="DC132" s="94"/>
      <c r="DD132" s="94"/>
      <c r="DE132" s="94"/>
      <c r="DF132" s="94"/>
      <c r="DG132" s="94"/>
      <c r="DH132" s="94"/>
      <c r="DI132" s="94"/>
      <c r="DJ132" s="94"/>
      <c r="DK132" s="94"/>
      <c r="DL132" s="94"/>
      <c r="DM132" s="94"/>
      <c r="DN132" s="94"/>
      <c r="DO132" s="94"/>
      <c r="DP132" s="94"/>
      <c r="DQ132" s="94"/>
      <c r="DR132" s="94"/>
      <c r="DS132" s="94"/>
      <c r="DT132" s="94"/>
      <c r="DU132" s="94"/>
      <c r="DV132" s="94"/>
      <c r="DW132" s="94"/>
      <c r="DX132" s="94"/>
      <c r="DY132" s="94"/>
      <c r="DZ132" s="94"/>
      <c r="EA132" s="94"/>
      <c r="EB132" s="94"/>
      <c r="EC132" s="94"/>
      <c r="ED132" s="94"/>
      <c r="EE132" s="94"/>
      <c r="EF132" s="94"/>
      <c r="EG132" s="94"/>
      <c r="EH132" s="94"/>
      <c r="EI132" s="94"/>
      <c r="EJ132" s="94"/>
      <c r="EK132" s="94"/>
      <c r="EL132" s="94"/>
      <c r="EM132" s="94"/>
      <c r="EN132" s="94"/>
      <c r="EO132" s="94"/>
      <c r="EP132" s="94"/>
      <c r="EQ132" s="94"/>
      <c r="ER132" s="94"/>
      <c r="ES132" s="94"/>
      <c r="ET132" s="94"/>
      <c r="EU132" s="94"/>
      <c r="EV132" s="94"/>
      <c r="EW132" s="94"/>
      <c r="EX132" s="94"/>
      <c r="EY132" s="94"/>
      <c r="EZ132" s="94"/>
      <c r="FA132" s="94"/>
      <c r="FB132" s="94"/>
      <c r="FC132" s="94"/>
      <c r="FD132" s="94"/>
      <c r="FE132" s="94"/>
      <c r="FF132" s="94"/>
      <c r="FG132" s="94"/>
      <c r="FH132" s="94"/>
      <c r="FI132" s="94"/>
      <c r="FJ132" s="94"/>
      <c r="FK132" s="94"/>
      <c r="FL132" s="94"/>
      <c r="FM132" s="94"/>
      <c r="FN132" s="94"/>
      <c r="FO132" s="94"/>
      <c r="FP132" s="94"/>
      <c r="FQ132" s="94"/>
      <c r="FR132" s="94"/>
      <c r="FS132" s="94"/>
      <c r="FT132" s="94"/>
      <c r="FU132" s="94"/>
      <c r="FV132" s="94"/>
      <c r="FW132" s="94"/>
      <c r="FX132" s="94"/>
      <c r="FY132" s="94"/>
      <c r="FZ132" s="94"/>
      <c r="GA132" s="94"/>
      <c r="GB132" s="94"/>
      <c r="GC132" s="94"/>
      <c r="GD132" s="94"/>
      <c r="GE132" s="94"/>
      <c r="GF132" s="94"/>
      <c r="GG132" s="94"/>
      <c r="GH132" s="94"/>
      <c r="GI132" s="94"/>
      <c r="GJ132" s="94"/>
      <c r="GK132" s="94"/>
      <c r="GL132" s="94"/>
      <c r="GM132" s="94"/>
      <c r="GN132" s="94"/>
      <c r="GO132" s="94"/>
      <c r="GP132" s="94"/>
      <c r="GQ132" s="94"/>
      <c r="GR132" s="94"/>
      <c r="GS132" s="94"/>
      <c r="GT132" s="94"/>
      <c r="GU132" s="94"/>
    </row>
    <row r="133" spans="1:203">
      <c r="A133" s="621"/>
      <c r="B133" s="622"/>
      <c r="C133" s="622"/>
      <c r="D133" s="94"/>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c r="BM133" s="94"/>
      <c r="BN133" s="94"/>
      <c r="BO133" s="94"/>
      <c r="BP133" s="94"/>
      <c r="BQ133" s="94"/>
      <c r="BR133" s="94"/>
      <c r="BS133" s="94"/>
      <c r="BT133" s="94"/>
      <c r="BU133" s="94"/>
      <c r="BV133" s="94"/>
      <c r="BW133" s="94"/>
      <c r="BX133" s="94"/>
      <c r="BY133" s="94"/>
      <c r="BZ133" s="94"/>
      <c r="CA133" s="94"/>
      <c r="CB133" s="94"/>
      <c r="CC133" s="94"/>
      <c r="CD133" s="94"/>
      <c r="CE133" s="94"/>
      <c r="CF133" s="94"/>
      <c r="CG133" s="94"/>
      <c r="CH133" s="94"/>
      <c r="CI133" s="94"/>
      <c r="CJ133" s="94"/>
      <c r="CK133" s="94"/>
      <c r="CL133" s="94"/>
      <c r="CM133" s="94"/>
      <c r="CN133" s="94"/>
      <c r="CO133" s="94"/>
      <c r="CP133" s="94"/>
      <c r="CQ133" s="94"/>
      <c r="CR133" s="94"/>
      <c r="CS133" s="94"/>
      <c r="CT133" s="94"/>
      <c r="CU133" s="94"/>
      <c r="CV133" s="94"/>
      <c r="CW133" s="94"/>
      <c r="CX133" s="94"/>
      <c r="CY133" s="94"/>
      <c r="CZ133" s="94"/>
      <c r="DA133" s="94"/>
      <c r="DB133" s="94"/>
      <c r="DC133" s="94"/>
      <c r="DD133" s="94"/>
      <c r="DE133" s="94"/>
      <c r="DF133" s="94"/>
      <c r="DG133" s="94"/>
      <c r="DH133" s="94"/>
      <c r="DI133" s="94"/>
      <c r="DJ133" s="94"/>
      <c r="DK133" s="94"/>
      <c r="DL133" s="94"/>
      <c r="DM133" s="94"/>
      <c r="DN133" s="94"/>
      <c r="DO133" s="94"/>
      <c r="DP133" s="94"/>
      <c r="DQ133" s="94"/>
      <c r="DR133" s="94"/>
      <c r="DS133" s="94"/>
      <c r="DT133" s="94"/>
      <c r="DU133" s="94"/>
      <c r="DV133" s="94"/>
      <c r="DW133" s="94"/>
      <c r="DX133" s="94"/>
      <c r="DY133" s="94"/>
      <c r="DZ133" s="94"/>
      <c r="EA133" s="94"/>
      <c r="EB133" s="94"/>
      <c r="EC133" s="94"/>
      <c r="ED133" s="94"/>
      <c r="EE133" s="94"/>
      <c r="EF133" s="94"/>
      <c r="EG133" s="94"/>
      <c r="EH133" s="94"/>
      <c r="EI133" s="94"/>
      <c r="EJ133" s="94"/>
      <c r="EK133" s="94"/>
      <c r="EL133" s="94"/>
      <c r="EM133" s="94"/>
      <c r="EN133" s="94"/>
      <c r="EO133" s="94"/>
      <c r="EP133" s="94"/>
      <c r="EQ133" s="94"/>
      <c r="ER133" s="94"/>
      <c r="ES133" s="94"/>
      <c r="ET133" s="94"/>
      <c r="EU133" s="94"/>
      <c r="EV133" s="94"/>
      <c r="EW133" s="94"/>
      <c r="EX133" s="94"/>
      <c r="EY133" s="94"/>
      <c r="EZ133" s="94"/>
      <c r="FA133" s="94"/>
      <c r="FB133" s="94"/>
      <c r="FC133" s="94"/>
      <c r="FD133" s="94"/>
      <c r="FE133" s="94"/>
      <c r="FF133" s="94"/>
      <c r="FG133" s="94"/>
      <c r="FH133" s="94"/>
      <c r="FI133" s="94"/>
      <c r="FJ133" s="94"/>
      <c r="FK133" s="94"/>
      <c r="FL133" s="94"/>
      <c r="FM133" s="94"/>
      <c r="FN133" s="94"/>
      <c r="FO133" s="94"/>
      <c r="FP133" s="94"/>
      <c r="FQ133" s="94"/>
      <c r="FR133" s="94"/>
      <c r="FS133" s="94"/>
      <c r="FT133" s="94"/>
      <c r="FU133" s="94"/>
      <c r="FV133" s="94"/>
      <c r="FW133" s="94"/>
      <c r="FX133" s="94"/>
      <c r="FY133" s="94"/>
      <c r="FZ133" s="94"/>
      <c r="GA133" s="94"/>
      <c r="GB133" s="94"/>
      <c r="GC133" s="94"/>
      <c r="GD133" s="94"/>
      <c r="GE133" s="94"/>
      <c r="GF133" s="94"/>
      <c r="GG133" s="94"/>
      <c r="GH133" s="94"/>
      <c r="GI133" s="94"/>
      <c r="GJ133" s="94"/>
      <c r="GK133" s="94"/>
      <c r="GL133" s="94"/>
      <c r="GM133" s="94"/>
      <c r="GN133" s="94"/>
      <c r="GO133" s="94"/>
      <c r="GP133" s="94"/>
      <c r="GQ133" s="94"/>
      <c r="GR133" s="94"/>
      <c r="GS133" s="94"/>
      <c r="GT133" s="94"/>
      <c r="GU133" s="94"/>
    </row>
    <row r="134" spans="1:203">
      <c r="A134" s="621"/>
      <c r="B134" s="622"/>
      <c r="C134" s="622"/>
      <c r="D134" s="94"/>
      <c r="E134" s="94"/>
      <c r="F134" s="94"/>
      <c r="G134" s="94"/>
      <c r="H134" s="94"/>
      <c r="I134" s="94"/>
      <c r="J134" s="94"/>
      <c r="K134" s="94"/>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4"/>
      <c r="AK134" s="94"/>
      <c r="AL134" s="94"/>
      <c r="AM134" s="94"/>
      <c r="AN134" s="94"/>
      <c r="AO134" s="94"/>
      <c r="AP134" s="94"/>
      <c r="AQ134" s="94"/>
      <c r="AR134" s="94"/>
      <c r="AS134" s="94"/>
      <c r="AT134" s="94"/>
      <c r="AU134" s="94"/>
      <c r="AV134" s="94"/>
      <c r="AW134" s="94"/>
      <c r="AX134" s="94"/>
      <c r="AY134" s="94"/>
      <c r="AZ134" s="94"/>
      <c r="BA134" s="94"/>
      <c r="BB134" s="94"/>
      <c r="BC134" s="94"/>
      <c r="BD134" s="94"/>
      <c r="BE134" s="94"/>
      <c r="BF134" s="94"/>
      <c r="BG134" s="94"/>
      <c r="BH134" s="94"/>
      <c r="BI134" s="94"/>
      <c r="BJ134" s="94"/>
      <c r="BK134" s="94"/>
      <c r="BL134" s="94"/>
      <c r="BM134" s="94"/>
      <c r="BN134" s="94"/>
      <c r="BO134" s="94"/>
      <c r="BP134" s="94"/>
      <c r="BQ134" s="94"/>
      <c r="BR134" s="94"/>
      <c r="BS134" s="94"/>
      <c r="BT134" s="94"/>
      <c r="BU134" s="94"/>
      <c r="BV134" s="94"/>
      <c r="BW134" s="94"/>
      <c r="BX134" s="94"/>
      <c r="BY134" s="94"/>
      <c r="BZ134" s="94"/>
      <c r="CA134" s="94"/>
      <c r="CB134" s="94"/>
      <c r="CC134" s="94"/>
      <c r="CD134" s="94"/>
      <c r="CE134" s="94"/>
      <c r="CF134" s="94"/>
      <c r="CG134" s="94"/>
      <c r="CH134" s="94"/>
      <c r="CI134" s="94"/>
      <c r="CJ134" s="94"/>
      <c r="CK134" s="94"/>
      <c r="CL134" s="94"/>
      <c r="CM134" s="94"/>
      <c r="CN134" s="94"/>
      <c r="CO134" s="94"/>
      <c r="CP134" s="94"/>
      <c r="CQ134" s="94"/>
      <c r="CR134" s="94"/>
      <c r="CS134" s="94"/>
      <c r="CT134" s="94"/>
      <c r="CU134" s="94"/>
      <c r="CV134" s="94"/>
      <c r="CW134" s="94"/>
      <c r="CX134" s="94"/>
      <c r="CY134" s="94"/>
      <c r="CZ134" s="94"/>
      <c r="DA134" s="94"/>
      <c r="DB134" s="94"/>
      <c r="DC134" s="94"/>
      <c r="DD134" s="94"/>
      <c r="DE134" s="94"/>
      <c r="DF134" s="94"/>
      <c r="DG134" s="94"/>
      <c r="DH134" s="94"/>
      <c r="DI134" s="94"/>
      <c r="DJ134" s="94"/>
      <c r="DK134" s="94"/>
      <c r="DL134" s="94"/>
      <c r="DM134" s="94"/>
      <c r="DN134" s="94"/>
      <c r="DO134" s="94"/>
      <c r="DP134" s="94"/>
      <c r="DQ134" s="94"/>
      <c r="DR134" s="94"/>
      <c r="DS134" s="94"/>
      <c r="DT134" s="94"/>
      <c r="DU134" s="94"/>
      <c r="DV134" s="94"/>
      <c r="DW134" s="94"/>
      <c r="DX134" s="94"/>
      <c r="DY134" s="94"/>
      <c r="DZ134" s="94"/>
      <c r="EA134" s="94"/>
      <c r="EB134" s="94"/>
      <c r="EC134" s="94"/>
      <c r="ED134" s="94"/>
      <c r="EE134" s="94"/>
      <c r="EF134" s="94"/>
      <c r="EG134" s="94"/>
      <c r="EH134" s="94"/>
      <c r="EI134" s="94"/>
      <c r="EJ134" s="94"/>
      <c r="EK134" s="94"/>
      <c r="EL134" s="94"/>
      <c r="EM134" s="94"/>
      <c r="EN134" s="94"/>
      <c r="EO134" s="94"/>
      <c r="EP134" s="94"/>
      <c r="EQ134" s="94"/>
      <c r="ER134" s="94"/>
      <c r="ES134" s="94"/>
      <c r="ET134" s="94"/>
      <c r="EU134" s="94"/>
      <c r="EV134" s="94"/>
      <c r="EW134" s="94"/>
      <c r="EX134" s="94"/>
      <c r="EY134" s="94"/>
      <c r="EZ134" s="94"/>
      <c r="FA134" s="94"/>
      <c r="FB134" s="94"/>
      <c r="FC134" s="94"/>
      <c r="FD134" s="94"/>
      <c r="FE134" s="94"/>
      <c r="FF134" s="94"/>
      <c r="FG134" s="94"/>
      <c r="FH134" s="94"/>
      <c r="FI134" s="94"/>
      <c r="FJ134" s="94"/>
      <c r="FK134" s="94"/>
      <c r="FL134" s="94"/>
      <c r="FM134" s="94"/>
      <c r="FN134" s="94"/>
      <c r="FO134" s="94"/>
      <c r="FP134" s="94"/>
      <c r="FQ134" s="94"/>
      <c r="FR134" s="94"/>
      <c r="FS134" s="94"/>
      <c r="FT134" s="94"/>
      <c r="FU134" s="94"/>
      <c r="FV134" s="94"/>
      <c r="FW134" s="94"/>
      <c r="FX134" s="94"/>
      <c r="FY134" s="94"/>
      <c r="FZ134" s="94"/>
      <c r="GA134" s="94"/>
      <c r="GB134" s="94"/>
      <c r="GC134" s="94"/>
      <c r="GD134" s="94"/>
      <c r="GE134" s="94"/>
      <c r="GF134" s="94"/>
      <c r="GG134" s="94"/>
      <c r="GH134" s="94"/>
      <c r="GI134" s="94"/>
      <c r="GJ134" s="94"/>
      <c r="GK134" s="94"/>
      <c r="GL134" s="94"/>
      <c r="GM134" s="94"/>
      <c r="GN134" s="94"/>
      <c r="GO134" s="94"/>
      <c r="GP134" s="94"/>
      <c r="GQ134" s="94"/>
      <c r="GR134" s="94"/>
      <c r="GS134" s="94"/>
      <c r="GT134" s="94"/>
      <c r="GU134" s="94"/>
    </row>
    <row r="135" spans="1:203">
      <c r="A135" s="621"/>
      <c r="B135" s="622"/>
      <c r="C135" s="622"/>
      <c r="D135" s="94"/>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94"/>
      <c r="AE135" s="94"/>
      <c r="AF135" s="94"/>
      <c r="AG135" s="94"/>
      <c r="AH135" s="94"/>
      <c r="AI135" s="94"/>
      <c r="AJ135" s="94"/>
      <c r="AK135" s="94"/>
      <c r="AL135" s="94"/>
      <c r="AM135" s="94"/>
      <c r="AN135" s="94"/>
      <c r="AO135" s="94"/>
      <c r="AP135" s="94"/>
      <c r="AQ135" s="94"/>
      <c r="AR135" s="94"/>
      <c r="AS135" s="94"/>
      <c r="AT135" s="94"/>
      <c r="AU135" s="94"/>
      <c r="AV135" s="94"/>
      <c r="AW135" s="94"/>
      <c r="AX135" s="94"/>
      <c r="AY135" s="94"/>
      <c r="AZ135" s="94"/>
      <c r="BA135" s="94"/>
      <c r="BB135" s="94"/>
      <c r="BC135" s="94"/>
      <c r="BD135" s="94"/>
      <c r="BE135" s="94"/>
      <c r="BF135" s="94"/>
      <c r="BG135" s="94"/>
      <c r="BH135" s="94"/>
      <c r="BI135" s="94"/>
      <c r="BJ135" s="94"/>
      <c r="BK135" s="94"/>
      <c r="BL135" s="94"/>
      <c r="BM135" s="94"/>
      <c r="BN135" s="94"/>
      <c r="BO135" s="94"/>
      <c r="BP135" s="94"/>
      <c r="BQ135" s="94"/>
      <c r="BR135" s="94"/>
      <c r="BS135" s="94"/>
      <c r="BT135" s="94"/>
      <c r="BU135" s="94"/>
      <c r="BV135" s="94"/>
      <c r="BW135" s="94"/>
      <c r="BX135" s="94"/>
      <c r="BY135" s="94"/>
      <c r="BZ135" s="94"/>
      <c r="CA135" s="94"/>
      <c r="CB135" s="94"/>
      <c r="CC135" s="94"/>
      <c r="CD135" s="94"/>
      <c r="CE135" s="94"/>
      <c r="CF135" s="94"/>
      <c r="CG135" s="94"/>
      <c r="CH135" s="94"/>
      <c r="CI135" s="94"/>
      <c r="CJ135" s="94"/>
      <c r="CK135" s="94"/>
      <c r="CL135" s="94"/>
      <c r="CM135" s="94"/>
      <c r="CN135" s="94"/>
      <c r="CO135" s="94"/>
      <c r="CP135" s="94"/>
      <c r="CQ135" s="94"/>
      <c r="CR135" s="94"/>
      <c r="CS135" s="94"/>
      <c r="CT135" s="94"/>
      <c r="CU135" s="94"/>
      <c r="CV135" s="94"/>
      <c r="CW135" s="94"/>
      <c r="CX135" s="94"/>
      <c r="CY135" s="94"/>
      <c r="CZ135" s="94"/>
      <c r="DA135" s="94"/>
      <c r="DB135" s="94"/>
      <c r="DC135" s="94"/>
      <c r="DD135" s="94"/>
      <c r="DE135" s="94"/>
      <c r="DF135" s="94"/>
      <c r="DG135" s="94"/>
      <c r="DH135" s="94"/>
      <c r="DI135" s="94"/>
      <c r="DJ135" s="94"/>
      <c r="DK135" s="94"/>
      <c r="DL135" s="94"/>
      <c r="DM135" s="94"/>
      <c r="DN135" s="94"/>
      <c r="DO135" s="94"/>
      <c r="DP135" s="94"/>
      <c r="DQ135" s="94"/>
      <c r="DR135" s="94"/>
      <c r="DS135" s="94"/>
      <c r="DT135" s="94"/>
      <c r="DU135" s="94"/>
      <c r="DV135" s="94"/>
      <c r="DW135" s="94"/>
      <c r="DX135" s="94"/>
      <c r="DY135" s="94"/>
      <c r="DZ135" s="94"/>
      <c r="EA135" s="94"/>
      <c r="EB135" s="94"/>
      <c r="EC135" s="94"/>
      <c r="ED135" s="94"/>
      <c r="EE135" s="94"/>
      <c r="EF135" s="94"/>
      <c r="EG135" s="94"/>
      <c r="EH135" s="94"/>
      <c r="EI135" s="94"/>
      <c r="EJ135" s="94"/>
      <c r="EK135" s="94"/>
      <c r="EL135" s="94"/>
      <c r="EM135" s="94"/>
      <c r="EN135" s="94"/>
      <c r="EO135" s="94"/>
      <c r="EP135" s="94"/>
      <c r="EQ135" s="94"/>
      <c r="ER135" s="94"/>
      <c r="ES135" s="94"/>
      <c r="ET135" s="94"/>
      <c r="EU135" s="94"/>
      <c r="EV135" s="94"/>
      <c r="EW135" s="94"/>
      <c r="EX135" s="94"/>
      <c r="EY135" s="94"/>
      <c r="EZ135" s="94"/>
      <c r="FA135" s="94"/>
      <c r="FB135" s="94"/>
      <c r="FC135" s="94"/>
      <c r="FD135" s="94"/>
      <c r="FE135" s="94"/>
      <c r="FF135" s="94"/>
      <c r="FG135" s="94"/>
      <c r="FH135" s="94"/>
      <c r="FI135" s="94"/>
      <c r="FJ135" s="94"/>
      <c r="FK135" s="94"/>
      <c r="FL135" s="94"/>
      <c r="FM135" s="94"/>
      <c r="FN135" s="94"/>
      <c r="FO135" s="94"/>
      <c r="FP135" s="94"/>
      <c r="FQ135" s="94"/>
      <c r="FR135" s="94"/>
      <c r="FS135" s="94"/>
      <c r="FT135" s="94"/>
      <c r="FU135" s="94"/>
      <c r="FV135" s="94"/>
      <c r="FW135" s="94"/>
      <c r="FX135" s="94"/>
      <c r="FY135" s="94"/>
      <c r="FZ135" s="94"/>
      <c r="GA135" s="94"/>
      <c r="GB135" s="94"/>
      <c r="GC135" s="94"/>
      <c r="GD135" s="94"/>
      <c r="GE135" s="94"/>
      <c r="GF135" s="94"/>
      <c r="GG135" s="94"/>
      <c r="GH135" s="94"/>
      <c r="GI135" s="94"/>
      <c r="GJ135" s="94"/>
      <c r="GK135" s="94"/>
      <c r="GL135" s="94"/>
      <c r="GM135" s="94"/>
      <c r="GN135" s="94"/>
      <c r="GO135" s="94"/>
      <c r="GP135" s="94"/>
      <c r="GQ135" s="94"/>
      <c r="GR135" s="94"/>
      <c r="GS135" s="94"/>
      <c r="GT135" s="94"/>
      <c r="GU135" s="94"/>
    </row>
    <row r="136" spans="1:203">
      <c r="A136" s="621"/>
      <c r="B136" s="622"/>
      <c r="C136" s="622"/>
      <c r="D136" s="94"/>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94"/>
      <c r="AE136" s="94"/>
      <c r="AF136" s="94"/>
      <c r="AG136" s="94"/>
      <c r="AH136" s="94"/>
      <c r="AI136" s="94"/>
      <c r="AJ136" s="94"/>
      <c r="AK136" s="94"/>
      <c r="AL136" s="94"/>
      <c r="AM136" s="94"/>
      <c r="AN136" s="94"/>
      <c r="AO136" s="94"/>
      <c r="AP136" s="94"/>
      <c r="AQ136" s="94"/>
      <c r="AR136" s="94"/>
      <c r="AS136" s="94"/>
      <c r="AT136" s="94"/>
      <c r="AU136" s="94"/>
      <c r="AV136" s="94"/>
      <c r="AW136" s="94"/>
      <c r="AX136" s="94"/>
      <c r="AY136" s="94"/>
      <c r="AZ136" s="94"/>
      <c r="BA136" s="94"/>
      <c r="BB136" s="94"/>
      <c r="BC136" s="94"/>
      <c r="BD136" s="94"/>
      <c r="BE136" s="94"/>
      <c r="BF136" s="94"/>
      <c r="BG136" s="94"/>
      <c r="BH136" s="94"/>
      <c r="BI136" s="94"/>
      <c r="BJ136" s="94"/>
      <c r="BK136" s="94"/>
      <c r="BL136" s="94"/>
      <c r="BM136" s="94"/>
      <c r="BN136" s="94"/>
      <c r="BO136" s="94"/>
      <c r="BP136" s="94"/>
      <c r="BQ136" s="94"/>
      <c r="BR136" s="94"/>
      <c r="BS136" s="94"/>
      <c r="BT136" s="94"/>
      <c r="BU136" s="94"/>
      <c r="BV136" s="94"/>
      <c r="BW136" s="94"/>
      <c r="BX136" s="94"/>
      <c r="BY136" s="94"/>
      <c r="BZ136" s="94"/>
      <c r="CA136" s="94"/>
      <c r="CB136" s="94"/>
      <c r="CC136" s="94"/>
      <c r="CD136" s="94"/>
      <c r="CE136" s="94"/>
      <c r="CF136" s="94"/>
      <c r="CG136" s="94"/>
      <c r="CH136" s="94"/>
      <c r="CI136" s="94"/>
      <c r="CJ136" s="94"/>
      <c r="CK136" s="94"/>
      <c r="CL136" s="94"/>
      <c r="CM136" s="94"/>
      <c r="CN136" s="94"/>
      <c r="CO136" s="94"/>
      <c r="CP136" s="94"/>
      <c r="CQ136" s="94"/>
      <c r="CR136" s="94"/>
      <c r="CS136" s="94"/>
      <c r="CT136" s="94"/>
      <c r="CU136" s="94"/>
      <c r="CV136" s="94"/>
      <c r="CW136" s="94"/>
      <c r="CX136" s="94"/>
      <c r="CY136" s="94"/>
      <c r="CZ136" s="94"/>
      <c r="DA136" s="94"/>
      <c r="DB136" s="94"/>
      <c r="DC136" s="94"/>
      <c r="DD136" s="94"/>
      <c r="DE136" s="94"/>
      <c r="DF136" s="94"/>
      <c r="DG136" s="94"/>
      <c r="DH136" s="94"/>
      <c r="DI136" s="94"/>
      <c r="DJ136" s="94"/>
      <c r="DK136" s="94"/>
      <c r="DL136" s="94"/>
      <c r="DM136" s="94"/>
      <c r="DN136" s="94"/>
      <c r="DO136" s="94"/>
      <c r="DP136" s="94"/>
      <c r="DQ136" s="94"/>
      <c r="DR136" s="94"/>
      <c r="DS136" s="94"/>
      <c r="DT136" s="94"/>
      <c r="DU136" s="94"/>
      <c r="DV136" s="94"/>
      <c r="DW136" s="94"/>
      <c r="DX136" s="94"/>
      <c r="DY136" s="94"/>
      <c r="DZ136" s="94"/>
      <c r="EA136" s="94"/>
      <c r="EB136" s="94"/>
      <c r="EC136" s="94"/>
      <c r="ED136" s="94"/>
      <c r="EE136" s="94"/>
      <c r="EF136" s="94"/>
      <c r="EG136" s="94"/>
      <c r="EH136" s="94"/>
      <c r="EI136" s="94"/>
      <c r="EJ136" s="94"/>
      <c r="EK136" s="94"/>
      <c r="EL136" s="94"/>
      <c r="EM136" s="94"/>
      <c r="EN136" s="94"/>
      <c r="EO136" s="94"/>
      <c r="EP136" s="94"/>
      <c r="EQ136" s="94"/>
      <c r="ER136" s="94"/>
      <c r="ES136" s="94"/>
      <c r="ET136" s="94"/>
      <c r="EU136" s="94"/>
      <c r="EV136" s="94"/>
      <c r="EW136" s="94"/>
      <c r="EX136" s="94"/>
      <c r="EY136" s="94"/>
      <c r="EZ136" s="94"/>
      <c r="FA136" s="94"/>
      <c r="FB136" s="94"/>
      <c r="FC136" s="94"/>
      <c r="FD136" s="94"/>
      <c r="FE136" s="94"/>
      <c r="FF136" s="94"/>
      <c r="FG136" s="94"/>
      <c r="FH136" s="94"/>
      <c r="FI136" s="94"/>
      <c r="FJ136" s="94"/>
      <c r="FK136" s="94"/>
      <c r="FL136" s="94"/>
      <c r="FM136" s="94"/>
      <c r="FN136" s="94"/>
      <c r="FO136" s="94"/>
      <c r="FP136" s="94"/>
      <c r="FQ136" s="94"/>
      <c r="FR136" s="94"/>
      <c r="FS136" s="94"/>
      <c r="FT136" s="94"/>
      <c r="FU136" s="94"/>
      <c r="FV136" s="94"/>
      <c r="FW136" s="94"/>
      <c r="FX136" s="94"/>
      <c r="FY136" s="94"/>
      <c r="FZ136" s="94"/>
      <c r="GA136" s="94"/>
      <c r="GB136" s="94"/>
      <c r="GC136" s="94"/>
      <c r="GD136" s="94"/>
      <c r="GE136" s="94"/>
      <c r="GF136" s="94"/>
      <c r="GG136" s="94"/>
      <c r="GH136" s="94"/>
      <c r="GI136" s="94"/>
      <c r="GJ136" s="94"/>
      <c r="GK136" s="94"/>
      <c r="GL136" s="94"/>
      <c r="GM136" s="94"/>
      <c r="GN136" s="94"/>
      <c r="GO136" s="94"/>
      <c r="GP136" s="94"/>
      <c r="GQ136" s="94"/>
      <c r="GR136" s="94"/>
      <c r="GS136" s="94"/>
      <c r="GT136" s="94"/>
      <c r="GU136" s="94"/>
    </row>
    <row r="137" spans="1:203">
      <c r="A137" s="621"/>
      <c r="B137" s="622"/>
      <c r="C137" s="622"/>
      <c r="D137" s="94"/>
      <c r="E137" s="94"/>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94"/>
      <c r="AE137" s="94"/>
      <c r="AF137" s="94"/>
      <c r="AG137" s="94"/>
      <c r="AH137" s="94"/>
      <c r="AI137" s="94"/>
      <c r="AJ137" s="94"/>
      <c r="AK137" s="94"/>
      <c r="AL137" s="94"/>
      <c r="AM137" s="94"/>
      <c r="AN137" s="94"/>
      <c r="AO137" s="94"/>
      <c r="AP137" s="94"/>
      <c r="AQ137" s="94"/>
      <c r="AR137" s="94"/>
      <c r="AS137" s="94"/>
      <c r="AT137" s="94"/>
      <c r="AU137" s="94"/>
      <c r="AV137" s="94"/>
      <c r="AW137" s="94"/>
      <c r="AX137" s="94"/>
      <c r="AY137" s="94"/>
      <c r="AZ137" s="94"/>
      <c r="BA137" s="94"/>
      <c r="BB137" s="94"/>
      <c r="BC137" s="94"/>
      <c r="BD137" s="94"/>
      <c r="BE137" s="94"/>
      <c r="BF137" s="94"/>
      <c r="BG137" s="94"/>
      <c r="BH137" s="94"/>
      <c r="BI137" s="94"/>
      <c r="BJ137" s="94"/>
      <c r="BK137" s="94"/>
      <c r="BL137" s="94"/>
      <c r="BM137" s="94"/>
      <c r="BN137" s="94"/>
      <c r="BO137" s="94"/>
      <c r="BP137" s="94"/>
      <c r="BQ137" s="94"/>
      <c r="BR137" s="94"/>
      <c r="BS137" s="94"/>
      <c r="BT137" s="94"/>
      <c r="BU137" s="94"/>
      <c r="BV137" s="94"/>
      <c r="BW137" s="94"/>
      <c r="BX137" s="94"/>
      <c r="BY137" s="94"/>
      <c r="BZ137" s="94"/>
      <c r="CA137" s="94"/>
      <c r="CB137" s="94"/>
      <c r="CC137" s="94"/>
      <c r="CD137" s="94"/>
      <c r="CE137" s="94"/>
      <c r="CF137" s="94"/>
      <c r="CG137" s="94"/>
      <c r="CH137" s="94"/>
      <c r="CI137" s="94"/>
      <c r="CJ137" s="94"/>
      <c r="CK137" s="94"/>
      <c r="CL137" s="94"/>
      <c r="CM137" s="94"/>
      <c r="CN137" s="94"/>
      <c r="CO137" s="94"/>
      <c r="CP137" s="94"/>
      <c r="CQ137" s="94"/>
      <c r="CR137" s="94"/>
      <c r="CS137" s="94"/>
      <c r="CT137" s="94"/>
      <c r="CU137" s="94"/>
      <c r="CV137" s="94"/>
      <c r="CW137" s="94"/>
      <c r="CX137" s="94"/>
      <c r="CY137" s="94"/>
      <c r="CZ137" s="94"/>
      <c r="DA137" s="94"/>
      <c r="DB137" s="94"/>
      <c r="DC137" s="94"/>
      <c r="DD137" s="94"/>
      <c r="DE137" s="94"/>
      <c r="DF137" s="94"/>
      <c r="DG137" s="94"/>
      <c r="DH137" s="94"/>
      <c r="DI137" s="94"/>
      <c r="DJ137" s="94"/>
      <c r="DK137" s="94"/>
      <c r="DL137" s="94"/>
      <c r="DM137" s="94"/>
      <c r="DN137" s="94"/>
      <c r="DO137" s="94"/>
      <c r="DP137" s="94"/>
      <c r="DQ137" s="94"/>
      <c r="DR137" s="94"/>
      <c r="DS137" s="94"/>
      <c r="DT137" s="94"/>
      <c r="DU137" s="94"/>
      <c r="DV137" s="94"/>
      <c r="DW137" s="94"/>
      <c r="DX137" s="94"/>
      <c r="DY137" s="94"/>
      <c r="DZ137" s="94"/>
      <c r="EA137" s="94"/>
      <c r="EB137" s="94"/>
      <c r="EC137" s="94"/>
      <c r="ED137" s="94"/>
      <c r="EE137" s="94"/>
      <c r="EF137" s="94"/>
      <c r="EG137" s="94"/>
      <c r="EH137" s="94"/>
      <c r="EI137" s="94"/>
      <c r="EJ137" s="94"/>
      <c r="EK137" s="94"/>
      <c r="EL137" s="94"/>
      <c r="EM137" s="94"/>
      <c r="EN137" s="94"/>
      <c r="EO137" s="94"/>
      <c r="EP137" s="94"/>
      <c r="EQ137" s="94"/>
      <c r="ER137" s="94"/>
      <c r="ES137" s="94"/>
      <c r="ET137" s="94"/>
      <c r="EU137" s="94"/>
      <c r="EV137" s="94"/>
      <c r="EW137" s="94"/>
      <c r="EX137" s="94"/>
      <c r="EY137" s="94"/>
      <c r="EZ137" s="94"/>
      <c r="FA137" s="94"/>
      <c r="FB137" s="94"/>
      <c r="FC137" s="94"/>
      <c r="FD137" s="94"/>
      <c r="FE137" s="94"/>
      <c r="FF137" s="94"/>
      <c r="FG137" s="94"/>
      <c r="FH137" s="94"/>
      <c r="FI137" s="94"/>
      <c r="FJ137" s="94"/>
      <c r="FK137" s="94"/>
      <c r="FL137" s="94"/>
      <c r="FM137" s="94"/>
      <c r="FN137" s="94"/>
      <c r="FO137" s="94"/>
      <c r="FP137" s="94"/>
      <c r="FQ137" s="94"/>
      <c r="FR137" s="94"/>
      <c r="FS137" s="94"/>
      <c r="FT137" s="94"/>
      <c r="FU137" s="94"/>
      <c r="FV137" s="94"/>
      <c r="FW137" s="94"/>
      <c r="FX137" s="94"/>
      <c r="FY137" s="94"/>
      <c r="FZ137" s="94"/>
      <c r="GA137" s="94"/>
      <c r="GB137" s="94"/>
      <c r="GC137" s="94"/>
      <c r="GD137" s="94"/>
      <c r="GE137" s="94"/>
      <c r="GF137" s="94"/>
      <c r="GG137" s="94"/>
      <c r="GH137" s="94"/>
      <c r="GI137" s="94"/>
      <c r="GJ137" s="94"/>
      <c r="GK137" s="94"/>
      <c r="GL137" s="94"/>
      <c r="GM137" s="94"/>
      <c r="GN137" s="94"/>
      <c r="GO137" s="94"/>
      <c r="GP137" s="94"/>
      <c r="GQ137" s="94"/>
      <c r="GR137" s="94"/>
      <c r="GS137" s="94"/>
      <c r="GT137" s="94"/>
      <c r="GU137" s="94"/>
    </row>
    <row r="138" spans="1:203">
      <c r="A138" s="621"/>
      <c r="B138" s="622"/>
      <c r="C138" s="622"/>
      <c r="D138" s="94"/>
      <c r="E138" s="94"/>
      <c r="F138" s="94"/>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4"/>
      <c r="AK138" s="94"/>
      <c r="AL138" s="94"/>
      <c r="AM138" s="94"/>
      <c r="AN138" s="94"/>
      <c r="AO138" s="94"/>
      <c r="AP138" s="94"/>
      <c r="AQ138" s="94"/>
      <c r="AR138" s="94"/>
      <c r="AS138" s="94"/>
      <c r="AT138" s="94"/>
      <c r="AU138" s="94"/>
      <c r="AV138" s="94"/>
      <c r="AW138" s="94"/>
      <c r="AX138" s="94"/>
      <c r="AY138" s="94"/>
      <c r="AZ138" s="94"/>
      <c r="BA138" s="94"/>
      <c r="BB138" s="94"/>
      <c r="BC138" s="94"/>
      <c r="BD138" s="94"/>
      <c r="BE138" s="94"/>
      <c r="BF138" s="94"/>
      <c r="BG138" s="94"/>
      <c r="BH138" s="94"/>
      <c r="BI138" s="94"/>
      <c r="BJ138" s="94"/>
      <c r="BK138" s="94"/>
      <c r="BL138" s="94"/>
      <c r="BM138" s="94"/>
      <c r="BN138" s="94"/>
      <c r="BO138" s="94"/>
      <c r="BP138" s="94"/>
      <c r="BQ138" s="94"/>
      <c r="BR138" s="94"/>
      <c r="BS138" s="94"/>
      <c r="BT138" s="94"/>
      <c r="BU138" s="94"/>
      <c r="BV138" s="94"/>
      <c r="BW138" s="94"/>
      <c r="BX138" s="94"/>
      <c r="BY138" s="94"/>
      <c r="BZ138" s="94"/>
      <c r="CA138" s="94"/>
      <c r="CB138" s="94"/>
      <c r="CC138" s="94"/>
      <c r="CD138" s="94"/>
      <c r="CE138" s="94"/>
      <c r="CF138" s="94"/>
      <c r="CG138" s="94"/>
      <c r="CH138" s="94"/>
      <c r="CI138" s="94"/>
      <c r="CJ138" s="94"/>
      <c r="CK138" s="94"/>
      <c r="CL138" s="94"/>
      <c r="CM138" s="94"/>
      <c r="CN138" s="94"/>
      <c r="CO138" s="94"/>
      <c r="CP138" s="94"/>
      <c r="CQ138" s="94"/>
      <c r="CR138" s="94"/>
      <c r="CS138" s="94"/>
      <c r="CT138" s="94"/>
      <c r="CU138" s="94"/>
      <c r="CV138" s="94"/>
      <c r="CW138" s="94"/>
      <c r="CX138" s="94"/>
      <c r="CY138" s="94"/>
      <c r="CZ138" s="94"/>
      <c r="DA138" s="94"/>
      <c r="DB138" s="94"/>
      <c r="DC138" s="94"/>
      <c r="DD138" s="94"/>
      <c r="DE138" s="94"/>
      <c r="DF138" s="94"/>
      <c r="DG138" s="94"/>
      <c r="DH138" s="94"/>
      <c r="DI138" s="94"/>
      <c r="DJ138" s="94"/>
      <c r="DK138" s="94"/>
      <c r="DL138" s="94"/>
      <c r="DM138" s="94"/>
      <c r="DN138" s="94"/>
      <c r="DO138" s="94"/>
      <c r="DP138" s="94"/>
      <c r="DQ138" s="94"/>
      <c r="DR138" s="94"/>
      <c r="DS138" s="94"/>
      <c r="DT138" s="94"/>
      <c r="DU138" s="94"/>
      <c r="DV138" s="94"/>
      <c r="DW138" s="94"/>
      <c r="DX138" s="94"/>
      <c r="DY138" s="94"/>
      <c r="DZ138" s="94"/>
      <c r="EA138" s="94"/>
      <c r="EB138" s="94"/>
      <c r="EC138" s="94"/>
      <c r="ED138" s="94"/>
      <c r="EE138" s="94"/>
      <c r="EF138" s="94"/>
      <c r="EG138" s="94"/>
      <c r="EH138" s="94"/>
      <c r="EI138" s="94"/>
      <c r="EJ138" s="94"/>
      <c r="EK138" s="94"/>
      <c r="EL138" s="94"/>
      <c r="EM138" s="94"/>
      <c r="EN138" s="94"/>
      <c r="EO138" s="94"/>
      <c r="EP138" s="94"/>
      <c r="EQ138" s="94"/>
      <c r="ER138" s="94"/>
      <c r="ES138" s="94"/>
      <c r="ET138" s="94"/>
      <c r="EU138" s="94"/>
      <c r="EV138" s="94"/>
      <c r="EW138" s="94"/>
      <c r="EX138" s="94"/>
      <c r="EY138" s="94"/>
      <c r="EZ138" s="94"/>
      <c r="FA138" s="94"/>
      <c r="FB138" s="94"/>
      <c r="FC138" s="94"/>
      <c r="FD138" s="94"/>
      <c r="FE138" s="94"/>
      <c r="FF138" s="94"/>
      <c r="FG138" s="94"/>
      <c r="FH138" s="94"/>
      <c r="FI138" s="94"/>
      <c r="FJ138" s="94"/>
      <c r="FK138" s="94"/>
      <c r="FL138" s="94"/>
      <c r="FM138" s="94"/>
      <c r="FN138" s="94"/>
      <c r="FO138" s="94"/>
      <c r="FP138" s="94"/>
      <c r="FQ138" s="94"/>
      <c r="FR138" s="94"/>
      <c r="FS138" s="94"/>
      <c r="FT138" s="94"/>
      <c r="FU138" s="94"/>
      <c r="FV138" s="94"/>
      <c r="FW138" s="94"/>
      <c r="FX138" s="94"/>
      <c r="FY138" s="94"/>
      <c r="FZ138" s="94"/>
      <c r="GA138" s="94"/>
      <c r="GB138" s="94"/>
      <c r="GC138" s="94"/>
      <c r="GD138" s="94"/>
      <c r="GE138" s="94"/>
      <c r="GF138" s="94"/>
      <c r="GG138" s="94"/>
      <c r="GH138" s="94"/>
      <c r="GI138" s="94"/>
      <c r="GJ138" s="94"/>
      <c r="GK138" s="94"/>
      <c r="GL138" s="94"/>
      <c r="GM138" s="94"/>
      <c r="GN138" s="94"/>
      <c r="GO138" s="94"/>
      <c r="GP138" s="94"/>
      <c r="GQ138" s="94"/>
      <c r="GR138" s="94"/>
      <c r="GS138" s="94"/>
      <c r="GT138" s="94"/>
      <c r="GU138" s="94"/>
    </row>
    <row r="139" spans="1:203">
      <c r="A139" s="105"/>
      <c r="B139" s="115"/>
      <c r="C139" s="115"/>
      <c r="D139" s="94"/>
      <c r="E139" s="94"/>
      <c r="F139" s="94"/>
      <c r="G139" s="94"/>
      <c r="H139" s="94"/>
      <c r="I139" s="94"/>
      <c r="J139" s="94"/>
      <c r="K139" s="94"/>
      <c r="L139" s="94"/>
      <c r="M139" s="94"/>
      <c r="N139" s="94"/>
      <c r="O139" s="94"/>
      <c r="P139" s="94"/>
      <c r="Q139" s="94"/>
      <c r="R139" s="94"/>
      <c r="S139" s="94"/>
      <c r="T139" s="94"/>
      <c r="U139" s="94"/>
      <c r="V139" s="94"/>
      <c r="W139" s="94"/>
      <c r="X139" s="94"/>
      <c r="Y139" s="94"/>
      <c r="Z139" s="94"/>
      <c r="AA139" s="94"/>
      <c r="AB139" s="94"/>
      <c r="AC139" s="94"/>
      <c r="AD139" s="94"/>
      <c r="AE139" s="94"/>
      <c r="AF139" s="94"/>
      <c r="AG139" s="94"/>
      <c r="AH139" s="94"/>
      <c r="AI139" s="94"/>
      <c r="AJ139" s="94"/>
      <c r="AK139" s="94"/>
      <c r="AL139" s="94"/>
      <c r="AM139" s="94"/>
      <c r="AN139" s="94"/>
      <c r="AO139" s="94"/>
      <c r="AP139" s="94"/>
      <c r="AQ139" s="94"/>
      <c r="AR139" s="94"/>
      <c r="AS139" s="94"/>
      <c r="AT139" s="94"/>
      <c r="AU139" s="94"/>
      <c r="AV139" s="94"/>
      <c r="AW139" s="94"/>
      <c r="AX139" s="94"/>
      <c r="AY139" s="94"/>
      <c r="AZ139" s="94"/>
      <c r="BA139" s="94"/>
      <c r="BB139" s="94"/>
      <c r="BC139" s="94"/>
      <c r="BD139" s="94"/>
      <c r="BE139" s="94"/>
      <c r="BF139" s="94"/>
      <c r="BG139" s="94"/>
      <c r="BH139" s="94"/>
      <c r="BI139" s="94"/>
      <c r="BJ139" s="94"/>
      <c r="BK139" s="94"/>
      <c r="BL139" s="94"/>
      <c r="BM139" s="94"/>
      <c r="BN139" s="94"/>
      <c r="BO139" s="94"/>
      <c r="BP139" s="94"/>
      <c r="BQ139" s="94"/>
      <c r="BR139" s="94"/>
      <c r="BS139" s="94"/>
      <c r="BT139" s="94"/>
      <c r="BU139" s="94"/>
      <c r="BV139" s="94"/>
      <c r="BW139" s="94"/>
      <c r="BX139" s="94"/>
      <c r="BY139" s="94"/>
      <c r="BZ139" s="94"/>
      <c r="CA139" s="94"/>
      <c r="CB139" s="94"/>
      <c r="CC139" s="94"/>
      <c r="CD139" s="94"/>
      <c r="CE139" s="94"/>
      <c r="CF139" s="94"/>
      <c r="CG139" s="94"/>
      <c r="CH139" s="94"/>
      <c r="CI139" s="94"/>
      <c r="CJ139" s="94"/>
      <c r="CK139" s="94"/>
      <c r="CL139" s="94"/>
      <c r="CM139" s="94"/>
      <c r="CN139" s="94"/>
      <c r="CO139" s="94"/>
      <c r="CP139" s="94"/>
      <c r="CQ139" s="94"/>
      <c r="CR139" s="94"/>
      <c r="CS139" s="94"/>
      <c r="CT139" s="94"/>
      <c r="CU139" s="94"/>
      <c r="CV139" s="94"/>
      <c r="CW139" s="94"/>
      <c r="CX139" s="94"/>
      <c r="CY139" s="94"/>
      <c r="CZ139" s="94"/>
      <c r="DA139" s="94"/>
      <c r="DB139" s="94"/>
      <c r="DC139" s="94"/>
      <c r="DD139" s="94"/>
      <c r="DE139" s="94"/>
      <c r="DF139" s="94"/>
      <c r="DG139" s="94"/>
      <c r="DH139" s="94"/>
      <c r="DI139" s="94"/>
      <c r="DJ139" s="94"/>
      <c r="DK139" s="94"/>
      <c r="DL139" s="94"/>
      <c r="DM139" s="94"/>
      <c r="DN139" s="94"/>
      <c r="DO139" s="94"/>
      <c r="DP139" s="94"/>
      <c r="DQ139" s="94"/>
      <c r="DR139" s="94"/>
      <c r="DS139" s="94"/>
      <c r="DT139" s="94"/>
      <c r="DU139" s="94"/>
      <c r="DV139" s="94"/>
      <c r="DW139" s="94"/>
      <c r="DX139" s="94"/>
      <c r="DY139" s="94"/>
      <c r="DZ139" s="94"/>
      <c r="EA139" s="94"/>
      <c r="EB139" s="94"/>
      <c r="EC139" s="94"/>
      <c r="ED139" s="94"/>
      <c r="EE139" s="94"/>
      <c r="EF139" s="94"/>
      <c r="EG139" s="94"/>
      <c r="EH139" s="94"/>
      <c r="EI139" s="94"/>
      <c r="EJ139" s="94"/>
      <c r="EK139" s="94"/>
      <c r="EL139" s="94"/>
      <c r="EM139" s="94"/>
      <c r="EN139" s="94"/>
      <c r="EO139" s="94"/>
      <c r="EP139" s="94"/>
      <c r="EQ139" s="94"/>
      <c r="ER139" s="94"/>
      <c r="ES139" s="94"/>
      <c r="ET139" s="94"/>
      <c r="EU139" s="94"/>
      <c r="EV139" s="94"/>
      <c r="EW139" s="94"/>
      <c r="EX139" s="94"/>
      <c r="EY139" s="94"/>
      <c r="EZ139" s="94"/>
      <c r="FA139" s="94"/>
      <c r="FB139" s="94"/>
      <c r="FC139" s="94"/>
      <c r="FD139" s="94"/>
      <c r="FE139" s="94"/>
      <c r="FF139" s="94"/>
      <c r="FG139" s="94"/>
      <c r="FH139" s="94"/>
      <c r="FI139" s="94"/>
      <c r="FJ139" s="94"/>
      <c r="FK139" s="94"/>
      <c r="FL139" s="94"/>
      <c r="FM139" s="94"/>
      <c r="FN139" s="94"/>
      <c r="FO139" s="94"/>
      <c r="FP139" s="94"/>
      <c r="FQ139" s="94"/>
      <c r="FR139" s="94"/>
      <c r="FS139" s="94"/>
      <c r="FT139" s="94"/>
      <c r="FU139" s="94"/>
      <c r="FV139" s="94"/>
      <c r="FW139" s="94"/>
      <c r="FX139" s="94"/>
      <c r="FY139" s="94"/>
      <c r="FZ139" s="94"/>
      <c r="GA139" s="94"/>
      <c r="GB139" s="94"/>
      <c r="GC139" s="94"/>
      <c r="GD139" s="94"/>
      <c r="GE139" s="94"/>
      <c r="GF139" s="94"/>
      <c r="GG139" s="94"/>
      <c r="GH139" s="94"/>
      <c r="GI139" s="94"/>
      <c r="GJ139" s="94"/>
      <c r="GK139" s="94"/>
      <c r="GL139" s="94"/>
      <c r="GM139" s="94"/>
      <c r="GN139" s="94"/>
      <c r="GO139" s="94"/>
      <c r="GP139" s="94"/>
      <c r="GQ139" s="94"/>
      <c r="GR139" s="94"/>
      <c r="GS139" s="94"/>
      <c r="GT139" s="94"/>
      <c r="GU139" s="94"/>
    </row>
    <row r="140" spans="1:203" ht="15.75">
      <c r="A140" s="106"/>
      <c r="B140" s="115"/>
      <c r="C140" s="115"/>
      <c r="D140" s="94"/>
      <c r="E140" s="94"/>
      <c r="F140" s="94"/>
      <c r="G140" s="94"/>
      <c r="H140" s="94"/>
      <c r="I140" s="94"/>
      <c r="J140" s="94"/>
      <c r="K140" s="94"/>
      <c r="L140" s="94"/>
      <c r="M140" s="94"/>
      <c r="N140" s="94"/>
      <c r="O140" s="94"/>
      <c r="P140" s="94"/>
      <c r="Q140" s="94"/>
      <c r="R140" s="94"/>
      <c r="S140" s="94"/>
      <c r="T140" s="94"/>
      <c r="U140" s="94"/>
      <c r="V140" s="94"/>
      <c r="W140" s="94"/>
      <c r="X140" s="94"/>
      <c r="Y140" s="94"/>
      <c r="Z140" s="94"/>
      <c r="AA140" s="94"/>
      <c r="AB140" s="94"/>
      <c r="AC140" s="94"/>
      <c r="AD140" s="94"/>
      <c r="AE140" s="94"/>
      <c r="AF140" s="94"/>
      <c r="AG140" s="94"/>
      <c r="AH140" s="94"/>
      <c r="AI140" s="94"/>
      <c r="AJ140" s="94"/>
      <c r="AK140" s="94"/>
      <c r="AL140" s="94"/>
      <c r="AM140" s="94"/>
      <c r="AN140" s="94"/>
      <c r="AO140" s="94"/>
      <c r="AP140" s="94"/>
      <c r="AQ140" s="94"/>
      <c r="AR140" s="94"/>
      <c r="AS140" s="94"/>
      <c r="AT140" s="94"/>
      <c r="AU140" s="94"/>
      <c r="AV140" s="94"/>
      <c r="AW140" s="94"/>
      <c r="AX140" s="94"/>
      <c r="AY140" s="94"/>
      <c r="AZ140" s="94"/>
      <c r="BA140" s="94"/>
      <c r="BB140" s="94"/>
      <c r="BC140" s="94"/>
      <c r="BD140" s="94"/>
      <c r="BE140" s="94"/>
      <c r="BF140" s="94"/>
      <c r="BG140" s="94"/>
      <c r="BH140" s="94"/>
      <c r="BI140" s="94"/>
      <c r="BJ140" s="94"/>
      <c r="BK140" s="94"/>
      <c r="BL140" s="94"/>
      <c r="BM140" s="94"/>
      <c r="BN140" s="94"/>
      <c r="BO140" s="94"/>
      <c r="BP140" s="94"/>
      <c r="BQ140" s="94"/>
      <c r="BR140" s="94"/>
      <c r="BS140" s="94"/>
      <c r="BT140" s="94"/>
      <c r="BU140" s="94"/>
      <c r="BV140" s="94"/>
      <c r="BW140" s="94"/>
      <c r="BX140" s="94"/>
      <c r="BY140" s="94"/>
      <c r="BZ140" s="94"/>
      <c r="CA140" s="94"/>
      <c r="CB140" s="94"/>
      <c r="CC140" s="94"/>
      <c r="CD140" s="94"/>
      <c r="CE140" s="94"/>
      <c r="CF140" s="94"/>
      <c r="CG140" s="94"/>
      <c r="CH140" s="94"/>
      <c r="CI140" s="94"/>
      <c r="CJ140" s="94"/>
      <c r="CK140" s="94"/>
      <c r="CL140" s="94"/>
      <c r="CM140" s="94"/>
      <c r="CN140" s="94"/>
      <c r="CO140" s="94"/>
      <c r="CP140" s="94"/>
      <c r="CQ140" s="94"/>
      <c r="CR140" s="94"/>
      <c r="CS140" s="94"/>
      <c r="CT140" s="94"/>
      <c r="CU140" s="94"/>
      <c r="CV140" s="94"/>
      <c r="CW140" s="94"/>
      <c r="CX140" s="94"/>
      <c r="CY140" s="94"/>
      <c r="CZ140" s="94"/>
      <c r="DA140" s="94"/>
      <c r="DB140" s="94"/>
      <c r="DC140" s="94"/>
      <c r="DD140" s="94"/>
      <c r="DE140" s="94"/>
      <c r="DF140" s="94"/>
      <c r="DG140" s="94"/>
      <c r="DH140" s="94"/>
      <c r="DI140" s="94"/>
      <c r="DJ140" s="94"/>
      <c r="DK140" s="94"/>
      <c r="DL140" s="94"/>
      <c r="DM140" s="94"/>
      <c r="DN140" s="94"/>
      <c r="DO140" s="94"/>
      <c r="DP140" s="94"/>
      <c r="DQ140" s="94"/>
      <c r="DR140" s="94"/>
      <c r="DS140" s="94"/>
      <c r="DT140" s="94"/>
      <c r="DU140" s="94"/>
      <c r="DV140" s="94"/>
      <c r="DW140" s="94"/>
      <c r="DX140" s="94"/>
      <c r="DY140" s="94"/>
      <c r="DZ140" s="94"/>
      <c r="EA140" s="94"/>
      <c r="EB140" s="94"/>
      <c r="EC140" s="94"/>
      <c r="ED140" s="94"/>
      <c r="EE140" s="94"/>
      <c r="EF140" s="94"/>
      <c r="EG140" s="94"/>
      <c r="EH140" s="94"/>
      <c r="EI140" s="94"/>
      <c r="EJ140" s="94"/>
      <c r="EK140" s="94"/>
      <c r="EL140" s="94"/>
      <c r="EM140" s="94"/>
      <c r="EN140" s="94"/>
      <c r="EO140" s="94"/>
      <c r="EP140" s="94"/>
      <c r="EQ140" s="94"/>
      <c r="ER140" s="94"/>
      <c r="ES140" s="94"/>
      <c r="ET140" s="94"/>
      <c r="EU140" s="94"/>
      <c r="EV140" s="94"/>
      <c r="EW140" s="94"/>
      <c r="EX140" s="94"/>
      <c r="EY140" s="94"/>
      <c r="EZ140" s="94"/>
      <c r="FA140" s="94"/>
      <c r="FB140" s="94"/>
      <c r="FC140" s="94"/>
      <c r="FD140" s="94"/>
      <c r="FE140" s="94"/>
      <c r="FF140" s="94"/>
      <c r="FG140" s="94"/>
      <c r="FH140" s="94"/>
      <c r="FI140" s="94"/>
      <c r="FJ140" s="94"/>
      <c r="FK140" s="94"/>
      <c r="FL140" s="94"/>
      <c r="FM140" s="94"/>
      <c r="FN140" s="94"/>
      <c r="FO140" s="94"/>
      <c r="FP140" s="94"/>
      <c r="FQ140" s="94"/>
      <c r="FR140" s="94"/>
      <c r="FS140" s="94"/>
      <c r="FT140" s="94"/>
      <c r="FU140" s="94"/>
      <c r="FV140" s="94"/>
      <c r="FW140" s="94"/>
      <c r="FX140" s="94"/>
      <c r="FY140" s="94"/>
      <c r="FZ140" s="94"/>
      <c r="GA140" s="94"/>
      <c r="GB140" s="94"/>
      <c r="GC140" s="94"/>
      <c r="GD140" s="94"/>
      <c r="GE140" s="94"/>
      <c r="GF140" s="94"/>
      <c r="GG140" s="94"/>
      <c r="GH140" s="94"/>
      <c r="GI140" s="94"/>
      <c r="GJ140" s="94"/>
      <c r="GK140" s="94"/>
      <c r="GL140" s="94"/>
      <c r="GM140" s="94"/>
      <c r="GN140" s="94"/>
      <c r="GO140" s="94"/>
      <c r="GP140" s="94"/>
      <c r="GQ140" s="94"/>
      <c r="GR140" s="94"/>
      <c r="GS140" s="94"/>
      <c r="GT140" s="94"/>
      <c r="GU140" s="94"/>
    </row>
    <row r="141" spans="1:203" ht="15.75">
      <c r="A141" s="106"/>
      <c r="B141" s="115"/>
      <c r="C141" s="115"/>
      <c r="D141" s="94"/>
      <c r="E141" s="94"/>
      <c r="F141" s="94"/>
      <c r="G141" s="94"/>
      <c r="H141" s="94"/>
      <c r="I141" s="94"/>
      <c r="J141" s="94"/>
      <c r="K141" s="94"/>
      <c r="L141" s="94"/>
      <c r="M141" s="94"/>
      <c r="N141" s="94"/>
      <c r="O141" s="94"/>
      <c r="P141" s="94"/>
      <c r="Q141" s="94"/>
      <c r="R141" s="94"/>
      <c r="S141" s="94"/>
      <c r="T141" s="94"/>
      <c r="U141" s="94"/>
      <c r="V141" s="94"/>
      <c r="W141" s="94"/>
      <c r="X141" s="94"/>
      <c r="Y141" s="94"/>
      <c r="Z141" s="94"/>
      <c r="AA141" s="94"/>
      <c r="AB141" s="94"/>
      <c r="AC141" s="94"/>
      <c r="AD141" s="94"/>
      <c r="AE141" s="94"/>
      <c r="AF141" s="94"/>
      <c r="AG141" s="94"/>
      <c r="AH141" s="94"/>
      <c r="AI141" s="94"/>
      <c r="AJ141" s="94"/>
      <c r="AK141" s="94"/>
      <c r="AL141" s="94"/>
      <c r="AM141" s="94"/>
      <c r="AN141" s="94"/>
      <c r="AO141" s="94"/>
      <c r="AP141" s="94"/>
      <c r="AQ141" s="94"/>
      <c r="AR141" s="94"/>
      <c r="AS141" s="94"/>
      <c r="AT141" s="94"/>
      <c r="AU141" s="94"/>
      <c r="AV141" s="94"/>
      <c r="AW141" s="94"/>
      <c r="AX141" s="94"/>
      <c r="AY141" s="94"/>
      <c r="AZ141" s="94"/>
      <c r="BA141" s="94"/>
      <c r="BB141" s="94"/>
      <c r="BC141" s="94"/>
      <c r="BD141" s="94"/>
      <c r="BE141" s="94"/>
      <c r="BF141" s="94"/>
      <c r="BG141" s="94"/>
      <c r="BH141" s="94"/>
      <c r="BI141" s="94"/>
      <c r="BJ141" s="94"/>
      <c r="BK141" s="94"/>
      <c r="BL141" s="94"/>
      <c r="BM141" s="94"/>
      <c r="BN141" s="94"/>
      <c r="BO141" s="94"/>
      <c r="BP141" s="94"/>
      <c r="BQ141" s="94"/>
      <c r="BR141" s="94"/>
      <c r="BS141" s="94"/>
      <c r="BT141" s="94"/>
      <c r="BU141" s="94"/>
      <c r="BV141" s="94"/>
      <c r="BW141" s="94"/>
      <c r="BX141" s="94"/>
      <c r="BY141" s="94"/>
      <c r="BZ141" s="94"/>
      <c r="CA141" s="94"/>
      <c r="CB141" s="94"/>
      <c r="CC141" s="94"/>
      <c r="CD141" s="94"/>
      <c r="CE141" s="94"/>
      <c r="CF141" s="94"/>
      <c r="CG141" s="94"/>
      <c r="CH141" s="94"/>
      <c r="CI141" s="94"/>
      <c r="CJ141" s="94"/>
      <c r="CK141" s="94"/>
      <c r="CL141" s="94"/>
      <c r="CM141" s="94"/>
      <c r="CN141" s="94"/>
      <c r="CO141" s="94"/>
      <c r="CP141" s="94"/>
      <c r="CQ141" s="94"/>
      <c r="CR141" s="94"/>
      <c r="CS141" s="94"/>
      <c r="CT141" s="94"/>
      <c r="CU141" s="94"/>
      <c r="CV141" s="94"/>
      <c r="CW141" s="94"/>
      <c r="CX141" s="94"/>
      <c r="CY141" s="94"/>
      <c r="CZ141" s="94"/>
      <c r="DA141" s="94"/>
      <c r="DB141" s="94"/>
      <c r="DC141" s="94"/>
      <c r="DD141" s="94"/>
      <c r="DE141" s="94"/>
      <c r="DF141" s="94"/>
      <c r="DG141" s="94"/>
      <c r="DH141" s="94"/>
      <c r="DI141" s="94"/>
      <c r="DJ141" s="94"/>
      <c r="DK141" s="94"/>
      <c r="DL141" s="94"/>
      <c r="DM141" s="94"/>
      <c r="DN141" s="94"/>
      <c r="DO141" s="94"/>
      <c r="DP141" s="94"/>
      <c r="DQ141" s="94"/>
      <c r="DR141" s="94"/>
      <c r="DS141" s="94"/>
      <c r="DT141" s="94"/>
      <c r="DU141" s="94"/>
      <c r="DV141" s="94"/>
      <c r="DW141" s="94"/>
      <c r="DX141" s="94"/>
      <c r="DY141" s="94"/>
      <c r="DZ141" s="94"/>
      <c r="EA141" s="94"/>
      <c r="EB141" s="94"/>
      <c r="EC141" s="94"/>
      <c r="ED141" s="94"/>
      <c r="EE141" s="94"/>
      <c r="EF141" s="94"/>
      <c r="EG141" s="94"/>
      <c r="EH141" s="94"/>
      <c r="EI141" s="94"/>
      <c r="EJ141" s="94"/>
      <c r="EK141" s="94"/>
      <c r="EL141" s="94"/>
      <c r="EM141" s="94"/>
      <c r="EN141" s="94"/>
      <c r="EO141" s="94"/>
      <c r="EP141" s="94"/>
      <c r="EQ141" s="94"/>
      <c r="ER141" s="94"/>
      <c r="ES141" s="94"/>
      <c r="ET141" s="94"/>
      <c r="EU141" s="94"/>
      <c r="EV141" s="94"/>
      <c r="EW141" s="94"/>
      <c r="EX141" s="94"/>
      <c r="EY141" s="94"/>
      <c r="EZ141" s="94"/>
      <c r="FA141" s="94"/>
      <c r="FB141" s="94"/>
      <c r="FC141" s="94"/>
      <c r="FD141" s="94"/>
      <c r="FE141" s="94"/>
      <c r="FF141" s="94"/>
      <c r="FG141" s="94"/>
      <c r="FH141" s="94"/>
      <c r="FI141" s="94"/>
      <c r="FJ141" s="94"/>
      <c r="FK141" s="94"/>
      <c r="FL141" s="94"/>
      <c r="FM141" s="94"/>
      <c r="FN141" s="94"/>
      <c r="FO141" s="94"/>
      <c r="FP141" s="94"/>
      <c r="FQ141" s="94"/>
      <c r="FR141" s="94"/>
      <c r="FS141" s="94"/>
      <c r="FT141" s="94"/>
      <c r="FU141" s="94"/>
      <c r="FV141" s="94"/>
      <c r="FW141" s="94"/>
      <c r="FX141" s="94"/>
      <c r="FY141" s="94"/>
      <c r="FZ141" s="94"/>
      <c r="GA141" s="94"/>
      <c r="GB141" s="94"/>
      <c r="GC141" s="94"/>
      <c r="GD141" s="94"/>
      <c r="GE141" s="94"/>
      <c r="GF141" s="94"/>
      <c r="GG141" s="94"/>
      <c r="GH141" s="94"/>
      <c r="GI141" s="94"/>
      <c r="GJ141" s="94"/>
      <c r="GK141" s="94"/>
      <c r="GL141" s="94"/>
      <c r="GM141" s="94"/>
      <c r="GN141" s="94"/>
      <c r="GO141" s="94"/>
      <c r="GP141" s="94"/>
      <c r="GQ141" s="94"/>
      <c r="GR141" s="94"/>
      <c r="GS141" s="94"/>
      <c r="GT141" s="94"/>
      <c r="GU141" s="94"/>
    </row>
    <row r="142" spans="1:203" ht="15.75">
      <c r="A142" s="106"/>
      <c r="B142" s="115"/>
      <c r="C142" s="115"/>
      <c r="D142" s="94"/>
      <c r="E142" s="94"/>
      <c r="F142" s="94"/>
      <c r="G142" s="94"/>
      <c r="H142" s="94"/>
      <c r="I142" s="94"/>
      <c r="J142" s="94"/>
      <c r="K142" s="94"/>
      <c r="L142" s="94"/>
      <c r="M142" s="94"/>
      <c r="N142" s="94"/>
      <c r="O142" s="94"/>
      <c r="P142" s="94"/>
      <c r="Q142" s="94"/>
      <c r="R142" s="94"/>
      <c r="S142" s="94"/>
      <c r="T142" s="94"/>
      <c r="U142" s="94"/>
      <c r="V142" s="94"/>
      <c r="W142" s="94"/>
      <c r="X142" s="94"/>
      <c r="Y142" s="94"/>
      <c r="Z142" s="94"/>
      <c r="AA142" s="94"/>
      <c r="AB142" s="94"/>
      <c r="AC142" s="94"/>
      <c r="AD142" s="94"/>
      <c r="AE142" s="94"/>
      <c r="AF142" s="94"/>
      <c r="AG142" s="94"/>
      <c r="AH142" s="94"/>
      <c r="AI142" s="94"/>
      <c r="AJ142" s="94"/>
      <c r="AK142" s="94"/>
      <c r="AL142" s="94"/>
      <c r="AM142" s="94"/>
      <c r="AN142" s="94"/>
      <c r="AO142" s="94"/>
      <c r="AP142" s="94"/>
      <c r="AQ142" s="94"/>
      <c r="AR142" s="94"/>
      <c r="AS142" s="94"/>
      <c r="AT142" s="94"/>
      <c r="AU142" s="94"/>
      <c r="AV142" s="94"/>
      <c r="AW142" s="94"/>
      <c r="AX142" s="94"/>
      <c r="AY142" s="94"/>
      <c r="AZ142" s="94"/>
      <c r="BA142" s="94"/>
      <c r="BB142" s="94"/>
      <c r="BC142" s="94"/>
      <c r="BD142" s="94"/>
      <c r="BE142" s="94"/>
      <c r="BF142" s="94"/>
      <c r="BG142" s="94"/>
      <c r="BH142" s="94"/>
      <c r="BI142" s="94"/>
      <c r="BJ142" s="94"/>
      <c r="BK142" s="94"/>
      <c r="BL142" s="94"/>
      <c r="BM142" s="94"/>
      <c r="BN142" s="94"/>
      <c r="BO142" s="94"/>
      <c r="BP142" s="94"/>
      <c r="BQ142" s="94"/>
      <c r="BR142" s="94"/>
      <c r="BS142" s="94"/>
      <c r="BT142" s="94"/>
      <c r="BU142" s="94"/>
      <c r="BV142" s="94"/>
      <c r="BW142" s="94"/>
      <c r="BX142" s="94"/>
      <c r="BY142" s="94"/>
      <c r="BZ142" s="94"/>
      <c r="CA142" s="94"/>
      <c r="CB142" s="94"/>
      <c r="CC142" s="94"/>
      <c r="CD142" s="94"/>
      <c r="CE142" s="94"/>
      <c r="CF142" s="94"/>
      <c r="CG142" s="94"/>
      <c r="CH142" s="94"/>
      <c r="CI142" s="94"/>
      <c r="CJ142" s="94"/>
      <c r="CK142" s="94"/>
      <c r="CL142" s="94"/>
      <c r="CM142" s="94"/>
      <c r="CN142" s="94"/>
      <c r="CO142" s="94"/>
      <c r="CP142" s="94"/>
      <c r="CQ142" s="94"/>
      <c r="CR142" s="94"/>
      <c r="CS142" s="94"/>
      <c r="CT142" s="94"/>
      <c r="CU142" s="94"/>
      <c r="CV142" s="94"/>
      <c r="CW142" s="94"/>
      <c r="CX142" s="94"/>
      <c r="CY142" s="94"/>
      <c r="CZ142" s="94"/>
      <c r="DA142" s="94"/>
      <c r="DB142" s="94"/>
      <c r="DC142" s="94"/>
      <c r="DD142" s="94"/>
      <c r="DE142" s="94"/>
      <c r="DF142" s="94"/>
      <c r="DG142" s="94"/>
      <c r="DH142" s="94"/>
      <c r="DI142" s="94"/>
      <c r="DJ142" s="94"/>
      <c r="DK142" s="94"/>
      <c r="DL142" s="94"/>
      <c r="DM142" s="94"/>
      <c r="DN142" s="94"/>
      <c r="DO142" s="94"/>
      <c r="DP142" s="94"/>
      <c r="DQ142" s="94"/>
      <c r="DR142" s="94"/>
      <c r="DS142" s="94"/>
      <c r="DT142" s="94"/>
      <c r="DU142" s="94"/>
      <c r="DV142" s="94"/>
      <c r="DW142" s="94"/>
      <c r="DX142" s="94"/>
      <c r="DY142" s="94"/>
      <c r="DZ142" s="94"/>
      <c r="EA142" s="94"/>
      <c r="EB142" s="94"/>
      <c r="EC142" s="94"/>
      <c r="ED142" s="94"/>
      <c r="EE142" s="94"/>
      <c r="EF142" s="94"/>
      <c r="EG142" s="94"/>
      <c r="EH142" s="94"/>
      <c r="EI142" s="94"/>
      <c r="EJ142" s="94"/>
      <c r="EK142" s="94"/>
      <c r="EL142" s="94"/>
      <c r="EM142" s="94"/>
      <c r="EN142" s="94"/>
      <c r="EO142" s="94"/>
      <c r="EP142" s="94"/>
      <c r="EQ142" s="94"/>
      <c r="ER142" s="94"/>
      <c r="ES142" s="94"/>
      <c r="ET142" s="94"/>
      <c r="EU142" s="94"/>
      <c r="EV142" s="94"/>
      <c r="EW142" s="94"/>
      <c r="EX142" s="94"/>
      <c r="EY142" s="94"/>
      <c r="EZ142" s="94"/>
      <c r="FA142" s="94"/>
      <c r="FB142" s="94"/>
      <c r="FC142" s="94"/>
      <c r="FD142" s="94"/>
      <c r="FE142" s="94"/>
      <c r="FF142" s="94"/>
      <c r="FG142" s="94"/>
      <c r="FH142" s="94"/>
      <c r="FI142" s="94"/>
      <c r="FJ142" s="94"/>
      <c r="FK142" s="94"/>
      <c r="FL142" s="94"/>
      <c r="FM142" s="94"/>
      <c r="FN142" s="94"/>
      <c r="FO142" s="94"/>
      <c r="FP142" s="94"/>
      <c r="FQ142" s="94"/>
      <c r="FR142" s="94"/>
      <c r="FS142" s="94"/>
      <c r="FT142" s="94"/>
      <c r="FU142" s="94"/>
      <c r="FV142" s="94"/>
      <c r="FW142" s="94"/>
      <c r="FX142" s="94"/>
      <c r="FY142" s="94"/>
      <c r="FZ142" s="94"/>
      <c r="GA142" s="94"/>
      <c r="GB142" s="94"/>
      <c r="GC142" s="94"/>
      <c r="GD142" s="94"/>
      <c r="GE142" s="94"/>
      <c r="GF142" s="94"/>
      <c r="GG142" s="94"/>
      <c r="GH142" s="94"/>
      <c r="GI142" s="94"/>
      <c r="GJ142" s="94"/>
      <c r="GK142" s="94"/>
      <c r="GL142" s="94"/>
      <c r="GM142" s="94"/>
      <c r="GN142" s="94"/>
      <c r="GO142" s="94"/>
      <c r="GP142" s="94"/>
      <c r="GQ142" s="94"/>
      <c r="GR142" s="94"/>
      <c r="GS142" s="94"/>
      <c r="GT142" s="94"/>
      <c r="GU142" s="94"/>
    </row>
    <row r="143" spans="1:203" ht="15.75">
      <c r="A143" s="106"/>
      <c r="B143" s="115"/>
      <c r="C143" s="115"/>
      <c r="D143" s="94"/>
      <c r="E143" s="94"/>
      <c r="F143" s="94"/>
      <c r="G143" s="94"/>
      <c r="H143" s="94"/>
      <c r="I143" s="94"/>
      <c r="J143" s="94"/>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c r="AH143" s="94"/>
      <c r="AI143" s="94"/>
      <c r="AJ143" s="94"/>
      <c r="AK143" s="94"/>
      <c r="AL143" s="94"/>
      <c r="AM143" s="94"/>
      <c r="AN143" s="94"/>
      <c r="AO143" s="94"/>
      <c r="AP143" s="94"/>
      <c r="AQ143" s="94"/>
      <c r="AR143" s="94"/>
      <c r="AS143" s="94"/>
      <c r="AT143" s="94"/>
      <c r="AU143" s="94"/>
      <c r="AV143" s="94"/>
      <c r="AW143" s="94"/>
      <c r="AX143" s="94"/>
      <c r="AY143" s="94"/>
      <c r="AZ143" s="94"/>
      <c r="BA143" s="94"/>
      <c r="BB143" s="94"/>
      <c r="BC143" s="94"/>
      <c r="BD143" s="94"/>
      <c r="BE143" s="94"/>
      <c r="BF143" s="94"/>
      <c r="BG143" s="94"/>
      <c r="BH143" s="94"/>
      <c r="BI143" s="94"/>
      <c r="BJ143" s="94"/>
      <c r="BK143" s="94"/>
      <c r="BL143" s="94"/>
      <c r="BM143" s="94"/>
      <c r="BN143" s="94"/>
      <c r="BO143" s="94"/>
      <c r="BP143" s="94"/>
      <c r="BQ143" s="94"/>
      <c r="BR143" s="94"/>
      <c r="BS143" s="94"/>
      <c r="BT143" s="94"/>
      <c r="BU143" s="94"/>
      <c r="BV143" s="94"/>
      <c r="BW143" s="94"/>
      <c r="BX143" s="94"/>
      <c r="BY143" s="94"/>
      <c r="BZ143" s="94"/>
      <c r="CA143" s="94"/>
      <c r="CB143" s="94"/>
      <c r="CC143" s="94"/>
      <c r="CD143" s="94"/>
      <c r="CE143" s="94"/>
      <c r="CF143" s="94"/>
      <c r="CG143" s="94"/>
      <c r="CH143" s="94"/>
      <c r="CI143" s="94"/>
      <c r="CJ143" s="94"/>
      <c r="CK143" s="94"/>
      <c r="CL143" s="94"/>
      <c r="CM143" s="94"/>
      <c r="CN143" s="94"/>
      <c r="CO143" s="94"/>
      <c r="CP143" s="94"/>
      <c r="CQ143" s="94"/>
      <c r="CR143" s="94"/>
      <c r="CS143" s="94"/>
      <c r="CT143" s="94"/>
      <c r="CU143" s="94"/>
      <c r="CV143" s="94"/>
      <c r="CW143" s="94"/>
      <c r="CX143" s="94"/>
      <c r="CY143" s="94"/>
      <c r="CZ143" s="94"/>
      <c r="DA143" s="94"/>
      <c r="DB143" s="94"/>
      <c r="DC143" s="94"/>
      <c r="DD143" s="94"/>
      <c r="DE143" s="94"/>
      <c r="DF143" s="94"/>
      <c r="DG143" s="94"/>
      <c r="DH143" s="94"/>
      <c r="DI143" s="94"/>
      <c r="DJ143" s="94"/>
      <c r="DK143" s="94"/>
      <c r="DL143" s="94"/>
      <c r="DM143" s="94"/>
      <c r="DN143" s="94"/>
      <c r="DO143" s="94"/>
      <c r="DP143" s="94"/>
      <c r="DQ143" s="94"/>
      <c r="DR143" s="94"/>
      <c r="DS143" s="94"/>
      <c r="DT143" s="94"/>
      <c r="DU143" s="94"/>
      <c r="DV143" s="94"/>
      <c r="DW143" s="94"/>
      <c r="DX143" s="94"/>
      <c r="DY143" s="94"/>
      <c r="DZ143" s="94"/>
      <c r="EA143" s="94"/>
      <c r="EB143" s="94"/>
      <c r="EC143" s="94"/>
      <c r="ED143" s="94"/>
      <c r="EE143" s="94"/>
      <c r="EF143" s="94"/>
      <c r="EG143" s="94"/>
      <c r="EH143" s="94"/>
      <c r="EI143" s="94"/>
      <c r="EJ143" s="94"/>
      <c r="EK143" s="94"/>
      <c r="EL143" s="94"/>
      <c r="EM143" s="94"/>
      <c r="EN143" s="94"/>
      <c r="EO143" s="94"/>
      <c r="EP143" s="94"/>
      <c r="EQ143" s="94"/>
      <c r="ER143" s="94"/>
      <c r="ES143" s="94"/>
      <c r="ET143" s="94"/>
      <c r="EU143" s="94"/>
      <c r="EV143" s="94"/>
      <c r="EW143" s="94"/>
      <c r="EX143" s="94"/>
      <c r="EY143" s="94"/>
      <c r="EZ143" s="94"/>
      <c r="FA143" s="94"/>
      <c r="FB143" s="94"/>
      <c r="FC143" s="94"/>
      <c r="FD143" s="94"/>
      <c r="FE143" s="94"/>
      <c r="FF143" s="94"/>
      <c r="FG143" s="94"/>
      <c r="FH143" s="94"/>
      <c r="FI143" s="94"/>
      <c r="FJ143" s="94"/>
      <c r="FK143" s="94"/>
      <c r="FL143" s="94"/>
      <c r="FM143" s="94"/>
      <c r="FN143" s="94"/>
      <c r="FO143" s="94"/>
      <c r="FP143" s="94"/>
      <c r="FQ143" s="94"/>
      <c r="FR143" s="94"/>
      <c r="FS143" s="94"/>
      <c r="FT143" s="94"/>
      <c r="FU143" s="94"/>
      <c r="FV143" s="94"/>
      <c r="FW143" s="94"/>
      <c r="FX143" s="94"/>
      <c r="FY143" s="94"/>
      <c r="FZ143" s="94"/>
      <c r="GA143" s="94"/>
      <c r="GB143" s="94"/>
      <c r="GC143" s="94"/>
      <c r="GD143" s="94"/>
      <c r="GE143" s="94"/>
      <c r="GF143" s="94"/>
      <c r="GG143" s="94"/>
      <c r="GH143" s="94"/>
      <c r="GI143" s="94"/>
      <c r="GJ143" s="94"/>
      <c r="GK143" s="94"/>
      <c r="GL143" s="94"/>
      <c r="GM143" s="94"/>
      <c r="GN143" s="94"/>
      <c r="GO143" s="94"/>
      <c r="GP143" s="94"/>
      <c r="GQ143" s="94"/>
      <c r="GR143" s="94"/>
      <c r="GS143" s="94"/>
      <c r="GT143" s="94"/>
      <c r="GU143" s="94"/>
    </row>
    <row r="144" spans="1:203" ht="15.75">
      <c r="A144" s="106"/>
      <c r="B144" s="115"/>
      <c r="C144" s="115"/>
      <c r="D144" s="94"/>
      <c r="E144" s="94"/>
      <c r="F144" s="94"/>
      <c r="G144" s="94"/>
      <c r="H144" s="94"/>
      <c r="I144" s="94"/>
      <c r="J144" s="94"/>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c r="AH144" s="94"/>
      <c r="AI144" s="94"/>
      <c r="AJ144" s="94"/>
      <c r="AK144" s="94"/>
      <c r="AL144" s="94"/>
      <c r="AM144" s="94"/>
      <c r="AN144" s="94"/>
      <c r="AO144" s="94"/>
      <c r="AP144" s="94"/>
      <c r="AQ144" s="94"/>
      <c r="AR144" s="94"/>
      <c r="AS144" s="94"/>
      <c r="AT144" s="94"/>
      <c r="AU144" s="94"/>
      <c r="AV144" s="94"/>
      <c r="AW144" s="94"/>
      <c r="AX144" s="94"/>
      <c r="AY144" s="94"/>
      <c r="AZ144" s="94"/>
      <c r="BA144" s="94"/>
      <c r="BB144" s="94"/>
      <c r="BC144" s="94"/>
      <c r="BD144" s="94"/>
      <c r="BE144" s="94"/>
      <c r="BF144" s="94"/>
      <c r="BG144" s="94"/>
      <c r="BH144" s="94"/>
      <c r="BI144" s="94"/>
      <c r="BJ144" s="94"/>
      <c r="BK144" s="94"/>
      <c r="BL144" s="94"/>
      <c r="BM144" s="94"/>
      <c r="BN144" s="94"/>
      <c r="BO144" s="94"/>
      <c r="BP144" s="94"/>
      <c r="BQ144" s="94"/>
      <c r="BR144" s="94"/>
      <c r="BS144" s="94"/>
      <c r="BT144" s="94"/>
      <c r="BU144" s="94"/>
      <c r="BV144" s="94"/>
      <c r="BW144" s="94"/>
      <c r="BX144" s="94"/>
      <c r="BY144" s="94"/>
      <c r="BZ144" s="94"/>
      <c r="CA144" s="94"/>
      <c r="CB144" s="94"/>
      <c r="CC144" s="94"/>
      <c r="CD144" s="94"/>
      <c r="CE144" s="94"/>
      <c r="CF144" s="94"/>
      <c r="CG144" s="94"/>
      <c r="CH144" s="94"/>
      <c r="CI144" s="94"/>
      <c r="CJ144" s="94"/>
      <c r="CK144" s="94"/>
      <c r="CL144" s="94"/>
      <c r="CM144" s="94"/>
      <c r="CN144" s="94"/>
      <c r="CO144" s="94"/>
      <c r="CP144" s="94"/>
      <c r="CQ144" s="94"/>
      <c r="CR144" s="94"/>
      <c r="CS144" s="94"/>
      <c r="CT144" s="94"/>
      <c r="CU144" s="94"/>
      <c r="CV144" s="94"/>
      <c r="CW144" s="94"/>
      <c r="CX144" s="94"/>
      <c r="CY144" s="94"/>
      <c r="CZ144" s="94"/>
      <c r="DA144" s="94"/>
      <c r="DB144" s="94"/>
      <c r="DC144" s="94"/>
      <c r="DD144" s="94"/>
      <c r="DE144" s="94"/>
      <c r="DF144" s="94"/>
      <c r="DG144" s="94"/>
      <c r="DH144" s="94"/>
      <c r="DI144" s="94"/>
      <c r="DJ144" s="94"/>
      <c r="DK144" s="94"/>
      <c r="DL144" s="94"/>
      <c r="DM144" s="94"/>
      <c r="DN144" s="94"/>
      <c r="DO144" s="94"/>
      <c r="DP144" s="94"/>
      <c r="DQ144" s="94"/>
      <c r="DR144" s="94"/>
      <c r="DS144" s="94"/>
      <c r="DT144" s="94"/>
      <c r="DU144" s="94"/>
      <c r="DV144" s="94"/>
      <c r="DW144" s="94"/>
      <c r="DX144" s="94"/>
      <c r="DY144" s="94"/>
      <c r="DZ144" s="94"/>
      <c r="EA144" s="94"/>
      <c r="EB144" s="94"/>
      <c r="EC144" s="94"/>
      <c r="ED144" s="94"/>
      <c r="EE144" s="94"/>
      <c r="EF144" s="94"/>
      <c r="EG144" s="94"/>
      <c r="EH144" s="94"/>
      <c r="EI144" s="94"/>
      <c r="EJ144" s="94"/>
      <c r="EK144" s="94"/>
      <c r="EL144" s="94"/>
      <c r="EM144" s="94"/>
      <c r="EN144" s="94"/>
      <c r="EO144" s="94"/>
      <c r="EP144" s="94"/>
      <c r="EQ144" s="94"/>
      <c r="ER144" s="94"/>
      <c r="ES144" s="94"/>
      <c r="ET144" s="94"/>
      <c r="EU144" s="94"/>
      <c r="EV144" s="94"/>
      <c r="EW144" s="94"/>
      <c r="EX144" s="94"/>
      <c r="EY144" s="94"/>
      <c r="EZ144" s="94"/>
      <c r="FA144" s="94"/>
      <c r="FB144" s="94"/>
      <c r="FC144" s="94"/>
      <c r="FD144" s="94"/>
      <c r="FE144" s="94"/>
      <c r="FF144" s="94"/>
      <c r="FG144" s="94"/>
      <c r="FH144" s="94"/>
      <c r="FI144" s="94"/>
      <c r="FJ144" s="94"/>
      <c r="FK144" s="94"/>
      <c r="FL144" s="94"/>
      <c r="FM144" s="94"/>
      <c r="FN144" s="94"/>
      <c r="FO144" s="94"/>
      <c r="FP144" s="94"/>
      <c r="FQ144" s="94"/>
      <c r="FR144" s="94"/>
      <c r="FS144" s="94"/>
      <c r="FT144" s="94"/>
      <c r="FU144" s="94"/>
      <c r="FV144" s="94"/>
      <c r="FW144" s="94"/>
      <c r="FX144" s="94"/>
      <c r="FY144" s="94"/>
      <c r="FZ144" s="94"/>
      <c r="GA144" s="94"/>
      <c r="GB144" s="94"/>
      <c r="GC144" s="94"/>
      <c r="GD144" s="94"/>
      <c r="GE144" s="94"/>
      <c r="GF144" s="94"/>
      <c r="GG144" s="94"/>
      <c r="GH144" s="94"/>
      <c r="GI144" s="94"/>
      <c r="GJ144" s="94"/>
      <c r="GK144" s="94"/>
      <c r="GL144" s="94"/>
      <c r="GM144" s="94"/>
      <c r="GN144" s="94"/>
      <c r="GO144" s="94"/>
      <c r="GP144" s="94"/>
      <c r="GQ144" s="94"/>
      <c r="GR144" s="94"/>
      <c r="GS144" s="94"/>
      <c r="GT144" s="94"/>
      <c r="GU144" s="94"/>
    </row>
    <row r="145" spans="1:203" ht="15.75">
      <c r="A145" s="106"/>
      <c r="B145" s="115"/>
      <c r="C145" s="115"/>
      <c r="D145" s="94"/>
      <c r="E145" s="94"/>
      <c r="F145" s="94"/>
      <c r="G145" s="94"/>
      <c r="H145" s="94"/>
      <c r="I145" s="94"/>
      <c r="J145" s="94"/>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c r="BI145" s="94"/>
      <c r="BJ145" s="94"/>
      <c r="BK145" s="94"/>
      <c r="BL145" s="94"/>
      <c r="BM145" s="94"/>
      <c r="BN145" s="94"/>
      <c r="BO145" s="94"/>
      <c r="BP145" s="94"/>
      <c r="BQ145" s="94"/>
      <c r="BR145" s="94"/>
      <c r="BS145" s="94"/>
      <c r="BT145" s="94"/>
      <c r="BU145" s="94"/>
      <c r="BV145" s="94"/>
      <c r="BW145" s="94"/>
      <c r="BX145" s="94"/>
      <c r="BY145" s="94"/>
      <c r="BZ145" s="94"/>
      <c r="CA145" s="94"/>
      <c r="CB145" s="94"/>
      <c r="CC145" s="94"/>
      <c r="CD145" s="94"/>
      <c r="CE145" s="94"/>
      <c r="CF145" s="94"/>
      <c r="CG145" s="94"/>
      <c r="CH145" s="94"/>
      <c r="CI145" s="94"/>
      <c r="CJ145" s="94"/>
      <c r="CK145" s="94"/>
      <c r="CL145" s="94"/>
      <c r="CM145" s="94"/>
      <c r="CN145" s="94"/>
      <c r="CO145" s="94"/>
      <c r="CP145" s="94"/>
      <c r="CQ145" s="94"/>
      <c r="CR145" s="94"/>
      <c r="CS145" s="94"/>
      <c r="CT145" s="94"/>
      <c r="CU145" s="94"/>
      <c r="CV145" s="94"/>
      <c r="CW145" s="94"/>
      <c r="CX145" s="94"/>
      <c r="CY145" s="94"/>
      <c r="CZ145" s="94"/>
      <c r="DA145" s="94"/>
      <c r="DB145" s="94"/>
      <c r="DC145" s="94"/>
      <c r="DD145" s="94"/>
      <c r="DE145" s="94"/>
      <c r="DF145" s="94"/>
      <c r="DG145" s="94"/>
      <c r="DH145" s="94"/>
      <c r="DI145" s="94"/>
      <c r="DJ145" s="94"/>
      <c r="DK145" s="94"/>
      <c r="DL145" s="94"/>
      <c r="DM145" s="94"/>
      <c r="DN145" s="94"/>
      <c r="DO145" s="94"/>
      <c r="DP145" s="94"/>
      <c r="DQ145" s="94"/>
      <c r="DR145" s="94"/>
      <c r="DS145" s="94"/>
      <c r="DT145" s="94"/>
      <c r="DU145" s="94"/>
      <c r="DV145" s="94"/>
      <c r="DW145" s="94"/>
      <c r="DX145" s="94"/>
      <c r="DY145" s="94"/>
      <c r="DZ145" s="94"/>
      <c r="EA145" s="94"/>
      <c r="EB145" s="94"/>
      <c r="EC145" s="94"/>
      <c r="ED145" s="94"/>
      <c r="EE145" s="94"/>
      <c r="EF145" s="94"/>
      <c r="EG145" s="94"/>
      <c r="EH145" s="94"/>
      <c r="EI145" s="94"/>
      <c r="EJ145" s="94"/>
      <c r="EK145" s="94"/>
      <c r="EL145" s="94"/>
      <c r="EM145" s="94"/>
      <c r="EN145" s="94"/>
      <c r="EO145" s="94"/>
      <c r="EP145" s="94"/>
      <c r="EQ145" s="94"/>
      <c r="ER145" s="94"/>
      <c r="ES145" s="94"/>
      <c r="ET145" s="94"/>
      <c r="EU145" s="94"/>
      <c r="EV145" s="94"/>
      <c r="EW145" s="94"/>
      <c r="EX145" s="94"/>
      <c r="EY145" s="94"/>
      <c r="EZ145" s="94"/>
      <c r="FA145" s="94"/>
      <c r="FB145" s="94"/>
      <c r="FC145" s="94"/>
      <c r="FD145" s="94"/>
      <c r="FE145" s="94"/>
      <c r="FF145" s="94"/>
      <c r="FG145" s="94"/>
      <c r="FH145" s="94"/>
      <c r="FI145" s="94"/>
      <c r="FJ145" s="94"/>
      <c r="FK145" s="94"/>
      <c r="FL145" s="94"/>
      <c r="FM145" s="94"/>
      <c r="FN145" s="94"/>
      <c r="FO145" s="94"/>
      <c r="FP145" s="94"/>
      <c r="FQ145" s="94"/>
      <c r="FR145" s="94"/>
      <c r="FS145" s="94"/>
      <c r="FT145" s="94"/>
      <c r="FU145" s="94"/>
      <c r="FV145" s="94"/>
      <c r="FW145" s="94"/>
      <c r="FX145" s="94"/>
      <c r="FY145" s="94"/>
      <c r="FZ145" s="94"/>
      <c r="GA145" s="94"/>
      <c r="GB145" s="94"/>
      <c r="GC145" s="94"/>
      <c r="GD145" s="94"/>
      <c r="GE145" s="94"/>
      <c r="GF145" s="94"/>
      <c r="GG145" s="94"/>
      <c r="GH145" s="94"/>
      <c r="GI145" s="94"/>
      <c r="GJ145" s="94"/>
      <c r="GK145" s="94"/>
      <c r="GL145" s="94"/>
      <c r="GM145" s="94"/>
      <c r="GN145" s="94"/>
      <c r="GO145" s="94"/>
      <c r="GP145" s="94"/>
      <c r="GQ145" s="94"/>
      <c r="GR145" s="94"/>
      <c r="GS145" s="94"/>
      <c r="GT145" s="94"/>
      <c r="GU145" s="94"/>
    </row>
    <row r="146" spans="1:203" ht="15.75">
      <c r="A146" s="106"/>
      <c r="B146" s="115"/>
      <c r="C146" s="115"/>
      <c r="D146" s="94"/>
      <c r="E146" s="94"/>
      <c r="F146" s="94"/>
      <c r="G146" s="94"/>
      <c r="H146" s="94"/>
      <c r="I146" s="94"/>
      <c r="J146" s="94"/>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c r="AH146" s="94"/>
      <c r="AI146" s="94"/>
      <c r="AJ146" s="94"/>
      <c r="AK146" s="94"/>
      <c r="AL146" s="94"/>
      <c r="AM146" s="94"/>
      <c r="AN146" s="94"/>
      <c r="AO146" s="94"/>
      <c r="AP146" s="94"/>
      <c r="AQ146" s="94"/>
      <c r="AR146" s="94"/>
      <c r="AS146" s="94"/>
      <c r="AT146" s="94"/>
      <c r="AU146" s="94"/>
      <c r="AV146" s="94"/>
      <c r="AW146" s="94"/>
      <c r="AX146" s="94"/>
      <c r="AY146" s="94"/>
      <c r="AZ146" s="94"/>
      <c r="BA146" s="94"/>
      <c r="BB146" s="94"/>
      <c r="BC146" s="94"/>
      <c r="BD146" s="94"/>
      <c r="BE146" s="94"/>
      <c r="BF146" s="94"/>
      <c r="BG146" s="94"/>
      <c r="BH146" s="94"/>
      <c r="BI146" s="94"/>
      <c r="BJ146" s="94"/>
      <c r="BK146" s="94"/>
      <c r="BL146" s="94"/>
      <c r="BM146" s="94"/>
      <c r="BN146" s="94"/>
      <c r="BO146" s="94"/>
      <c r="BP146" s="94"/>
      <c r="BQ146" s="94"/>
      <c r="BR146" s="94"/>
      <c r="BS146" s="94"/>
      <c r="BT146" s="94"/>
      <c r="BU146" s="94"/>
      <c r="BV146" s="94"/>
      <c r="BW146" s="94"/>
      <c r="BX146" s="94"/>
      <c r="BY146" s="94"/>
      <c r="BZ146" s="94"/>
      <c r="CA146" s="94"/>
      <c r="CB146" s="94"/>
      <c r="CC146" s="94"/>
      <c r="CD146" s="94"/>
      <c r="CE146" s="94"/>
      <c r="CF146" s="94"/>
      <c r="CG146" s="94"/>
      <c r="CH146" s="94"/>
      <c r="CI146" s="94"/>
      <c r="CJ146" s="94"/>
      <c r="CK146" s="94"/>
      <c r="CL146" s="94"/>
      <c r="CM146" s="94"/>
      <c r="CN146" s="94"/>
      <c r="CO146" s="94"/>
      <c r="CP146" s="94"/>
      <c r="CQ146" s="94"/>
      <c r="CR146" s="94"/>
      <c r="CS146" s="94"/>
      <c r="CT146" s="94"/>
      <c r="CU146" s="94"/>
      <c r="CV146" s="94"/>
      <c r="CW146" s="94"/>
      <c r="CX146" s="94"/>
      <c r="CY146" s="94"/>
      <c r="CZ146" s="94"/>
      <c r="DA146" s="94"/>
      <c r="DB146" s="94"/>
      <c r="DC146" s="94"/>
      <c r="DD146" s="94"/>
      <c r="DE146" s="94"/>
      <c r="DF146" s="94"/>
      <c r="DG146" s="94"/>
      <c r="DH146" s="94"/>
      <c r="DI146" s="94"/>
      <c r="DJ146" s="94"/>
      <c r="DK146" s="94"/>
      <c r="DL146" s="94"/>
      <c r="DM146" s="94"/>
      <c r="DN146" s="94"/>
      <c r="DO146" s="94"/>
      <c r="DP146" s="94"/>
      <c r="DQ146" s="94"/>
      <c r="DR146" s="94"/>
      <c r="DS146" s="94"/>
      <c r="DT146" s="94"/>
      <c r="DU146" s="94"/>
      <c r="DV146" s="94"/>
      <c r="DW146" s="94"/>
      <c r="DX146" s="94"/>
      <c r="DY146" s="94"/>
      <c r="DZ146" s="94"/>
      <c r="EA146" s="94"/>
      <c r="EB146" s="94"/>
      <c r="EC146" s="94"/>
      <c r="ED146" s="94"/>
      <c r="EE146" s="94"/>
      <c r="EF146" s="94"/>
      <c r="EG146" s="94"/>
      <c r="EH146" s="94"/>
      <c r="EI146" s="94"/>
      <c r="EJ146" s="94"/>
      <c r="EK146" s="94"/>
      <c r="EL146" s="94"/>
      <c r="EM146" s="94"/>
      <c r="EN146" s="94"/>
      <c r="EO146" s="94"/>
      <c r="EP146" s="94"/>
      <c r="EQ146" s="94"/>
      <c r="ER146" s="94"/>
      <c r="ES146" s="94"/>
      <c r="ET146" s="94"/>
      <c r="EU146" s="94"/>
      <c r="EV146" s="94"/>
      <c r="EW146" s="94"/>
      <c r="EX146" s="94"/>
      <c r="EY146" s="94"/>
      <c r="EZ146" s="94"/>
      <c r="FA146" s="94"/>
      <c r="FB146" s="94"/>
      <c r="FC146" s="94"/>
      <c r="FD146" s="94"/>
      <c r="FE146" s="94"/>
      <c r="FF146" s="94"/>
      <c r="FG146" s="94"/>
      <c r="FH146" s="94"/>
      <c r="FI146" s="94"/>
      <c r="FJ146" s="94"/>
      <c r="FK146" s="94"/>
      <c r="FL146" s="94"/>
      <c r="FM146" s="94"/>
      <c r="FN146" s="94"/>
      <c r="FO146" s="94"/>
      <c r="FP146" s="94"/>
      <c r="FQ146" s="94"/>
      <c r="FR146" s="94"/>
      <c r="FS146" s="94"/>
      <c r="FT146" s="94"/>
      <c r="FU146" s="94"/>
      <c r="FV146" s="94"/>
      <c r="FW146" s="94"/>
      <c r="FX146" s="94"/>
      <c r="FY146" s="94"/>
      <c r="FZ146" s="94"/>
      <c r="GA146" s="94"/>
      <c r="GB146" s="94"/>
      <c r="GC146" s="94"/>
      <c r="GD146" s="94"/>
      <c r="GE146" s="94"/>
      <c r="GF146" s="94"/>
      <c r="GG146" s="94"/>
      <c r="GH146" s="94"/>
      <c r="GI146" s="94"/>
      <c r="GJ146" s="94"/>
      <c r="GK146" s="94"/>
      <c r="GL146" s="94"/>
      <c r="GM146" s="94"/>
      <c r="GN146" s="94"/>
      <c r="GO146" s="94"/>
      <c r="GP146" s="94"/>
      <c r="GQ146" s="94"/>
      <c r="GR146" s="94"/>
      <c r="GS146" s="94"/>
      <c r="GT146" s="94"/>
      <c r="GU146" s="94"/>
    </row>
    <row r="147" spans="1:203" ht="15.75">
      <c r="A147" s="106"/>
      <c r="B147" s="115"/>
      <c r="C147" s="115"/>
      <c r="D147" s="94"/>
      <c r="E147" s="94"/>
      <c r="F147" s="94"/>
      <c r="G147" s="94"/>
      <c r="H147" s="94"/>
      <c r="I147" s="94"/>
      <c r="J147" s="94"/>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c r="AH147" s="94"/>
      <c r="AI147" s="94"/>
      <c r="AJ147" s="94"/>
      <c r="AK147" s="94"/>
      <c r="AL147" s="94"/>
      <c r="AM147" s="94"/>
      <c r="AN147" s="94"/>
      <c r="AO147" s="94"/>
      <c r="AP147" s="94"/>
      <c r="AQ147" s="94"/>
      <c r="AR147" s="94"/>
      <c r="AS147" s="94"/>
      <c r="AT147" s="94"/>
      <c r="AU147" s="94"/>
      <c r="AV147" s="94"/>
      <c r="AW147" s="94"/>
      <c r="AX147" s="94"/>
      <c r="AY147" s="94"/>
      <c r="AZ147" s="94"/>
      <c r="BA147" s="94"/>
      <c r="BB147" s="94"/>
      <c r="BC147" s="94"/>
      <c r="BD147" s="94"/>
      <c r="BE147" s="94"/>
      <c r="BF147" s="94"/>
      <c r="BG147" s="94"/>
      <c r="BH147" s="94"/>
      <c r="BI147" s="94"/>
      <c r="BJ147" s="94"/>
      <c r="BK147" s="94"/>
      <c r="BL147" s="94"/>
      <c r="BM147" s="94"/>
      <c r="BN147" s="94"/>
      <c r="BO147" s="94"/>
      <c r="BP147" s="94"/>
      <c r="BQ147" s="94"/>
      <c r="BR147" s="94"/>
      <c r="BS147" s="94"/>
      <c r="BT147" s="94"/>
      <c r="BU147" s="94"/>
      <c r="BV147" s="94"/>
      <c r="BW147" s="94"/>
      <c r="BX147" s="94"/>
      <c r="BY147" s="94"/>
      <c r="BZ147" s="94"/>
      <c r="CA147" s="94"/>
      <c r="CB147" s="94"/>
      <c r="CC147" s="94"/>
      <c r="CD147" s="94"/>
      <c r="CE147" s="94"/>
      <c r="CF147" s="94"/>
      <c r="CG147" s="94"/>
      <c r="CH147" s="94"/>
      <c r="CI147" s="94"/>
      <c r="CJ147" s="94"/>
      <c r="CK147" s="94"/>
      <c r="CL147" s="94"/>
      <c r="CM147" s="94"/>
      <c r="CN147" s="94"/>
      <c r="CO147" s="94"/>
      <c r="CP147" s="94"/>
      <c r="CQ147" s="94"/>
      <c r="CR147" s="94"/>
      <c r="CS147" s="94"/>
      <c r="CT147" s="94"/>
      <c r="CU147" s="94"/>
      <c r="CV147" s="94"/>
      <c r="CW147" s="94"/>
      <c r="CX147" s="94"/>
      <c r="CY147" s="94"/>
      <c r="CZ147" s="94"/>
      <c r="DA147" s="94"/>
      <c r="DB147" s="94"/>
      <c r="DC147" s="94"/>
      <c r="DD147" s="94"/>
      <c r="DE147" s="94"/>
      <c r="DF147" s="94"/>
      <c r="DG147" s="94"/>
      <c r="DH147" s="94"/>
      <c r="DI147" s="94"/>
      <c r="DJ147" s="94"/>
      <c r="DK147" s="94"/>
      <c r="DL147" s="94"/>
      <c r="DM147" s="94"/>
      <c r="DN147" s="94"/>
      <c r="DO147" s="94"/>
      <c r="DP147" s="94"/>
      <c r="DQ147" s="94"/>
      <c r="DR147" s="94"/>
      <c r="DS147" s="94"/>
      <c r="DT147" s="94"/>
      <c r="DU147" s="94"/>
      <c r="DV147" s="94"/>
      <c r="DW147" s="94"/>
      <c r="DX147" s="94"/>
      <c r="DY147" s="94"/>
      <c r="DZ147" s="94"/>
      <c r="EA147" s="94"/>
      <c r="EB147" s="94"/>
      <c r="EC147" s="94"/>
      <c r="ED147" s="94"/>
      <c r="EE147" s="94"/>
      <c r="EF147" s="94"/>
      <c r="EG147" s="94"/>
      <c r="EH147" s="94"/>
      <c r="EI147" s="94"/>
      <c r="EJ147" s="94"/>
      <c r="EK147" s="94"/>
      <c r="EL147" s="94"/>
      <c r="EM147" s="94"/>
      <c r="EN147" s="94"/>
      <c r="EO147" s="94"/>
      <c r="EP147" s="94"/>
      <c r="EQ147" s="94"/>
      <c r="ER147" s="94"/>
      <c r="ES147" s="94"/>
      <c r="ET147" s="94"/>
      <c r="EU147" s="94"/>
      <c r="EV147" s="94"/>
      <c r="EW147" s="94"/>
      <c r="EX147" s="94"/>
      <c r="EY147" s="94"/>
      <c r="EZ147" s="94"/>
      <c r="FA147" s="94"/>
      <c r="FB147" s="94"/>
      <c r="FC147" s="94"/>
      <c r="FD147" s="94"/>
      <c r="FE147" s="94"/>
      <c r="FF147" s="94"/>
      <c r="FG147" s="94"/>
      <c r="FH147" s="94"/>
      <c r="FI147" s="94"/>
      <c r="FJ147" s="94"/>
      <c r="FK147" s="94"/>
      <c r="FL147" s="94"/>
      <c r="FM147" s="94"/>
      <c r="FN147" s="94"/>
      <c r="FO147" s="94"/>
      <c r="FP147" s="94"/>
      <c r="FQ147" s="94"/>
      <c r="FR147" s="94"/>
      <c r="FS147" s="94"/>
      <c r="FT147" s="94"/>
      <c r="FU147" s="94"/>
      <c r="FV147" s="94"/>
      <c r="FW147" s="94"/>
      <c r="FX147" s="94"/>
      <c r="FY147" s="94"/>
      <c r="FZ147" s="94"/>
      <c r="GA147" s="94"/>
      <c r="GB147" s="94"/>
      <c r="GC147" s="94"/>
      <c r="GD147" s="94"/>
      <c r="GE147" s="94"/>
      <c r="GF147" s="94"/>
      <c r="GG147" s="94"/>
      <c r="GH147" s="94"/>
      <c r="GI147" s="94"/>
      <c r="GJ147" s="94"/>
      <c r="GK147" s="94"/>
      <c r="GL147" s="94"/>
      <c r="GM147" s="94"/>
      <c r="GN147" s="94"/>
      <c r="GO147" s="94"/>
      <c r="GP147" s="94"/>
      <c r="GQ147" s="94"/>
      <c r="GR147" s="94"/>
      <c r="GS147" s="94"/>
      <c r="GT147" s="94"/>
      <c r="GU147" s="94"/>
    </row>
    <row r="148" spans="1:203" ht="15.75">
      <c r="A148" s="106"/>
      <c r="B148" s="94"/>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c r="BI148" s="94"/>
      <c r="BJ148" s="94"/>
      <c r="BK148" s="94"/>
      <c r="BL148" s="94"/>
      <c r="BM148" s="94"/>
      <c r="BN148" s="94"/>
      <c r="BO148" s="94"/>
      <c r="BP148" s="94"/>
      <c r="BQ148" s="94"/>
      <c r="BR148" s="94"/>
      <c r="BS148" s="94"/>
      <c r="BT148" s="94"/>
      <c r="BU148" s="94"/>
      <c r="BV148" s="94"/>
      <c r="BW148" s="94"/>
      <c r="BX148" s="94"/>
      <c r="BY148" s="94"/>
      <c r="BZ148" s="94"/>
      <c r="CA148" s="94"/>
      <c r="CB148" s="94"/>
      <c r="CC148" s="94"/>
      <c r="CD148" s="94"/>
      <c r="CE148" s="94"/>
      <c r="CF148" s="94"/>
      <c r="CG148" s="94"/>
      <c r="CH148" s="94"/>
      <c r="CI148" s="94"/>
      <c r="CJ148" s="94"/>
      <c r="CK148" s="94"/>
      <c r="CL148" s="94"/>
      <c r="CM148" s="94"/>
      <c r="CN148" s="94"/>
      <c r="CO148" s="94"/>
      <c r="CP148" s="94"/>
      <c r="CQ148" s="94"/>
      <c r="CR148" s="94"/>
      <c r="CS148" s="94"/>
      <c r="CT148" s="94"/>
      <c r="CU148" s="94"/>
      <c r="CV148" s="94"/>
      <c r="CW148" s="94"/>
      <c r="CX148" s="94"/>
      <c r="CY148" s="94"/>
      <c r="CZ148" s="94"/>
      <c r="DA148" s="94"/>
      <c r="DB148" s="94"/>
      <c r="DC148" s="94"/>
      <c r="DD148" s="94"/>
      <c r="DE148" s="94"/>
      <c r="DF148" s="94"/>
      <c r="DG148" s="94"/>
      <c r="DH148" s="94"/>
      <c r="DI148" s="94"/>
      <c r="DJ148" s="94"/>
      <c r="DK148" s="94"/>
      <c r="DL148" s="94"/>
      <c r="DM148" s="94"/>
      <c r="DN148" s="94"/>
      <c r="DO148" s="94"/>
      <c r="DP148" s="94"/>
      <c r="DQ148" s="94"/>
      <c r="DR148" s="94"/>
      <c r="DS148" s="94"/>
      <c r="DT148" s="94"/>
      <c r="DU148" s="94"/>
      <c r="DV148" s="94"/>
      <c r="DW148" s="94"/>
      <c r="DX148" s="94"/>
      <c r="DY148" s="94"/>
      <c r="DZ148" s="94"/>
      <c r="EA148" s="94"/>
      <c r="EB148" s="94"/>
      <c r="EC148" s="94"/>
      <c r="ED148" s="94"/>
      <c r="EE148" s="94"/>
      <c r="EF148" s="94"/>
      <c r="EG148" s="94"/>
      <c r="EH148" s="94"/>
      <c r="EI148" s="94"/>
      <c r="EJ148" s="94"/>
      <c r="EK148" s="94"/>
      <c r="EL148" s="94"/>
      <c r="EM148" s="94"/>
      <c r="EN148" s="94"/>
      <c r="EO148" s="94"/>
      <c r="EP148" s="94"/>
      <c r="EQ148" s="94"/>
      <c r="ER148" s="94"/>
      <c r="ES148" s="94"/>
      <c r="ET148" s="94"/>
      <c r="EU148" s="94"/>
      <c r="EV148" s="94"/>
      <c r="EW148" s="94"/>
      <c r="EX148" s="94"/>
      <c r="EY148" s="94"/>
      <c r="EZ148" s="94"/>
      <c r="FA148" s="94"/>
      <c r="FB148" s="94"/>
      <c r="FC148" s="94"/>
      <c r="FD148" s="94"/>
      <c r="FE148" s="94"/>
      <c r="FF148" s="94"/>
      <c r="FG148" s="94"/>
      <c r="FH148" s="94"/>
      <c r="FI148" s="94"/>
      <c r="FJ148" s="94"/>
      <c r="FK148" s="94"/>
      <c r="FL148" s="94"/>
      <c r="FM148" s="94"/>
      <c r="FN148" s="94"/>
      <c r="FO148" s="94"/>
      <c r="FP148" s="94"/>
      <c r="FQ148" s="94"/>
      <c r="FR148" s="94"/>
      <c r="FS148" s="94"/>
      <c r="FT148" s="94"/>
      <c r="FU148" s="94"/>
      <c r="FV148" s="94"/>
      <c r="FW148" s="94"/>
      <c r="FX148" s="94"/>
      <c r="FY148" s="94"/>
      <c r="FZ148" s="94"/>
      <c r="GA148" s="94"/>
      <c r="GB148" s="94"/>
      <c r="GC148" s="94"/>
      <c r="GD148" s="94"/>
      <c r="GE148" s="94"/>
      <c r="GF148" s="94"/>
      <c r="GG148" s="94"/>
      <c r="GH148" s="94"/>
      <c r="GI148" s="94"/>
      <c r="GJ148" s="94"/>
      <c r="GK148" s="94"/>
      <c r="GL148" s="94"/>
      <c r="GM148" s="94"/>
      <c r="GN148" s="94"/>
      <c r="GO148" s="94"/>
      <c r="GP148" s="94"/>
      <c r="GQ148" s="94"/>
      <c r="GR148" s="94"/>
      <c r="GS148" s="94"/>
      <c r="GT148" s="94"/>
      <c r="GU148" s="94"/>
    </row>
    <row r="149" spans="1:203" ht="15.75">
      <c r="A149" s="106"/>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c r="AH149" s="94"/>
      <c r="AI149" s="94"/>
      <c r="AJ149" s="94"/>
      <c r="AK149" s="94"/>
      <c r="AL149" s="94"/>
      <c r="AM149" s="94"/>
      <c r="AN149" s="94"/>
      <c r="AO149" s="94"/>
      <c r="AP149" s="94"/>
      <c r="AQ149" s="94"/>
      <c r="AR149" s="94"/>
      <c r="AS149" s="94"/>
      <c r="AT149" s="94"/>
      <c r="AU149" s="94"/>
      <c r="AV149" s="94"/>
      <c r="AW149" s="94"/>
      <c r="AX149" s="94"/>
      <c r="AY149" s="94"/>
      <c r="AZ149" s="94"/>
      <c r="BA149" s="94"/>
      <c r="BB149" s="94"/>
      <c r="BC149" s="94"/>
      <c r="BD149" s="94"/>
      <c r="BE149" s="94"/>
      <c r="BF149" s="94"/>
      <c r="BG149" s="94"/>
      <c r="BH149" s="94"/>
      <c r="BI149" s="94"/>
      <c r="BJ149" s="94"/>
      <c r="BK149" s="94"/>
      <c r="BL149" s="94"/>
      <c r="BM149" s="94"/>
      <c r="BN149" s="94"/>
      <c r="BO149" s="94"/>
      <c r="BP149" s="94"/>
      <c r="BQ149" s="94"/>
      <c r="BR149" s="94"/>
      <c r="BS149" s="94"/>
      <c r="BT149" s="94"/>
      <c r="BU149" s="94"/>
      <c r="BV149" s="94"/>
      <c r="BW149" s="94"/>
      <c r="BX149" s="94"/>
      <c r="BY149" s="94"/>
      <c r="BZ149" s="94"/>
      <c r="CA149" s="94"/>
      <c r="CB149" s="94"/>
      <c r="CC149" s="94"/>
      <c r="CD149" s="94"/>
      <c r="CE149" s="94"/>
      <c r="CF149" s="94"/>
      <c r="CG149" s="94"/>
      <c r="CH149" s="94"/>
      <c r="CI149" s="94"/>
      <c r="CJ149" s="94"/>
      <c r="CK149" s="94"/>
      <c r="CL149" s="94"/>
      <c r="CM149" s="94"/>
      <c r="CN149" s="94"/>
      <c r="CO149" s="94"/>
      <c r="CP149" s="94"/>
      <c r="CQ149" s="94"/>
      <c r="CR149" s="94"/>
      <c r="CS149" s="94"/>
      <c r="CT149" s="94"/>
      <c r="CU149" s="94"/>
      <c r="CV149" s="94"/>
      <c r="CW149" s="94"/>
      <c r="CX149" s="94"/>
      <c r="CY149" s="94"/>
      <c r="CZ149" s="94"/>
      <c r="DA149" s="94"/>
      <c r="DB149" s="94"/>
      <c r="DC149" s="94"/>
      <c r="DD149" s="94"/>
      <c r="DE149" s="94"/>
      <c r="DF149" s="94"/>
      <c r="DG149" s="94"/>
      <c r="DH149" s="94"/>
      <c r="DI149" s="94"/>
      <c r="DJ149" s="94"/>
      <c r="DK149" s="94"/>
      <c r="DL149" s="94"/>
      <c r="DM149" s="94"/>
      <c r="DN149" s="94"/>
      <c r="DO149" s="94"/>
      <c r="DP149" s="94"/>
      <c r="DQ149" s="94"/>
      <c r="DR149" s="94"/>
      <c r="DS149" s="94"/>
      <c r="DT149" s="94"/>
      <c r="DU149" s="94"/>
      <c r="DV149" s="94"/>
      <c r="DW149" s="94"/>
      <c r="DX149" s="94"/>
      <c r="DY149" s="94"/>
      <c r="DZ149" s="94"/>
      <c r="EA149" s="94"/>
      <c r="EB149" s="94"/>
      <c r="EC149" s="94"/>
      <c r="ED149" s="94"/>
      <c r="EE149" s="94"/>
      <c r="EF149" s="94"/>
      <c r="EG149" s="94"/>
      <c r="EH149" s="94"/>
      <c r="EI149" s="94"/>
      <c r="EJ149" s="94"/>
      <c r="EK149" s="94"/>
      <c r="EL149" s="94"/>
      <c r="EM149" s="94"/>
      <c r="EN149" s="94"/>
      <c r="EO149" s="94"/>
      <c r="EP149" s="94"/>
      <c r="EQ149" s="94"/>
      <c r="ER149" s="94"/>
      <c r="ES149" s="94"/>
      <c r="ET149" s="94"/>
      <c r="EU149" s="94"/>
      <c r="EV149" s="94"/>
      <c r="EW149" s="94"/>
      <c r="EX149" s="94"/>
      <c r="EY149" s="94"/>
      <c r="EZ149" s="94"/>
      <c r="FA149" s="94"/>
      <c r="FB149" s="94"/>
      <c r="FC149" s="94"/>
      <c r="FD149" s="94"/>
      <c r="FE149" s="94"/>
      <c r="FF149" s="94"/>
      <c r="FG149" s="94"/>
      <c r="FH149" s="94"/>
      <c r="FI149" s="94"/>
      <c r="FJ149" s="94"/>
      <c r="FK149" s="94"/>
      <c r="FL149" s="94"/>
      <c r="FM149" s="94"/>
      <c r="FN149" s="94"/>
      <c r="FO149" s="94"/>
      <c r="FP149" s="94"/>
      <c r="FQ149" s="94"/>
      <c r="FR149" s="94"/>
      <c r="FS149" s="94"/>
      <c r="FT149" s="94"/>
      <c r="FU149" s="94"/>
      <c r="FV149" s="94"/>
      <c r="FW149" s="94"/>
      <c r="FX149" s="94"/>
      <c r="FY149" s="94"/>
      <c r="FZ149" s="94"/>
      <c r="GA149" s="94"/>
      <c r="GB149" s="94"/>
      <c r="GC149" s="94"/>
      <c r="GD149" s="94"/>
      <c r="GE149" s="94"/>
      <c r="GF149" s="94"/>
      <c r="GG149" s="94"/>
      <c r="GH149" s="94"/>
      <c r="GI149" s="94"/>
      <c r="GJ149" s="94"/>
      <c r="GK149" s="94"/>
      <c r="GL149" s="94"/>
      <c r="GM149" s="94"/>
      <c r="GN149" s="94"/>
      <c r="GO149" s="94"/>
      <c r="GP149" s="94"/>
      <c r="GQ149" s="94"/>
      <c r="GR149" s="94"/>
      <c r="GS149" s="94"/>
      <c r="GT149" s="94"/>
      <c r="GU149" s="94"/>
    </row>
    <row r="150" spans="1:203" ht="15.75">
      <c r="A150" s="106"/>
      <c r="B150" s="94"/>
      <c r="C150" s="94"/>
      <c r="D150" s="94"/>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c r="AH150" s="94"/>
      <c r="AI150" s="94"/>
      <c r="AJ150" s="94"/>
      <c r="AK150" s="94"/>
      <c r="AL150" s="94"/>
      <c r="AM150" s="94"/>
      <c r="AN150" s="94"/>
      <c r="AO150" s="94"/>
      <c r="AP150" s="94"/>
      <c r="AQ150" s="94"/>
      <c r="AR150" s="94"/>
      <c r="AS150" s="94"/>
      <c r="AT150" s="94"/>
      <c r="AU150" s="94"/>
      <c r="AV150" s="94"/>
      <c r="AW150" s="94"/>
      <c r="AX150" s="94"/>
      <c r="AY150" s="94"/>
      <c r="AZ150" s="94"/>
      <c r="BA150" s="94"/>
      <c r="BB150" s="94"/>
      <c r="BC150" s="94"/>
      <c r="BD150" s="94"/>
      <c r="BE150" s="94"/>
      <c r="BF150" s="94"/>
      <c r="BG150" s="94"/>
      <c r="BH150" s="94"/>
      <c r="BI150" s="94"/>
      <c r="BJ150" s="94"/>
      <c r="BK150" s="94"/>
      <c r="BL150" s="94"/>
      <c r="BM150" s="94"/>
      <c r="BN150" s="94"/>
      <c r="BO150" s="94"/>
      <c r="BP150" s="94"/>
      <c r="BQ150" s="94"/>
      <c r="BR150" s="94"/>
      <c r="BS150" s="94"/>
      <c r="BT150" s="94"/>
      <c r="BU150" s="94"/>
      <c r="BV150" s="94"/>
      <c r="BW150" s="94"/>
      <c r="BX150" s="94"/>
      <c r="BY150" s="94"/>
      <c r="BZ150" s="94"/>
      <c r="CA150" s="94"/>
      <c r="CB150" s="94"/>
      <c r="CC150" s="94"/>
      <c r="CD150" s="94"/>
      <c r="CE150" s="94"/>
      <c r="CF150" s="94"/>
      <c r="CG150" s="94"/>
      <c r="CH150" s="94"/>
      <c r="CI150" s="94"/>
      <c r="CJ150" s="94"/>
      <c r="CK150" s="94"/>
      <c r="CL150" s="94"/>
      <c r="CM150" s="94"/>
      <c r="CN150" s="94"/>
      <c r="CO150" s="94"/>
      <c r="CP150" s="94"/>
      <c r="CQ150" s="94"/>
      <c r="CR150" s="94"/>
      <c r="CS150" s="94"/>
      <c r="CT150" s="94"/>
      <c r="CU150" s="94"/>
      <c r="CV150" s="94"/>
      <c r="CW150" s="94"/>
      <c r="CX150" s="94"/>
      <c r="CY150" s="94"/>
      <c r="CZ150" s="94"/>
      <c r="DA150" s="94"/>
      <c r="DB150" s="94"/>
      <c r="DC150" s="94"/>
      <c r="DD150" s="94"/>
      <c r="DE150" s="94"/>
      <c r="DF150" s="94"/>
      <c r="DG150" s="94"/>
      <c r="DH150" s="94"/>
      <c r="DI150" s="94"/>
      <c r="DJ150" s="94"/>
      <c r="DK150" s="94"/>
      <c r="DL150" s="94"/>
      <c r="DM150" s="94"/>
      <c r="DN150" s="94"/>
      <c r="DO150" s="94"/>
      <c r="DP150" s="94"/>
      <c r="DQ150" s="94"/>
      <c r="DR150" s="94"/>
      <c r="DS150" s="94"/>
      <c r="DT150" s="94"/>
      <c r="DU150" s="94"/>
      <c r="DV150" s="94"/>
      <c r="DW150" s="94"/>
      <c r="DX150" s="94"/>
      <c r="DY150" s="94"/>
      <c r="DZ150" s="94"/>
      <c r="EA150" s="94"/>
      <c r="EB150" s="94"/>
      <c r="EC150" s="94"/>
      <c r="ED150" s="94"/>
      <c r="EE150" s="94"/>
      <c r="EF150" s="94"/>
      <c r="EG150" s="94"/>
      <c r="EH150" s="94"/>
      <c r="EI150" s="94"/>
      <c r="EJ150" s="94"/>
      <c r="EK150" s="94"/>
      <c r="EL150" s="94"/>
      <c r="EM150" s="94"/>
      <c r="EN150" s="94"/>
      <c r="EO150" s="94"/>
      <c r="EP150" s="94"/>
      <c r="EQ150" s="94"/>
      <c r="ER150" s="94"/>
      <c r="ES150" s="94"/>
      <c r="ET150" s="94"/>
      <c r="EU150" s="94"/>
      <c r="EV150" s="94"/>
      <c r="EW150" s="94"/>
      <c r="EX150" s="94"/>
      <c r="EY150" s="94"/>
      <c r="EZ150" s="94"/>
      <c r="FA150" s="94"/>
      <c r="FB150" s="94"/>
      <c r="FC150" s="94"/>
      <c r="FD150" s="94"/>
      <c r="FE150" s="94"/>
      <c r="FF150" s="94"/>
      <c r="FG150" s="94"/>
      <c r="FH150" s="94"/>
      <c r="FI150" s="94"/>
      <c r="FJ150" s="94"/>
      <c r="FK150" s="94"/>
      <c r="FL150" s="94"/>
      <c r="FM150" s="94"/>
      <c r="FN150" s="94"/>
      <c r="FO150" s="94"/>
      <c r="FP150" s="94"/>
      <c r="FQ150" s="94"/>
      <c r="FR150" s="94"/>
      <c r="FS150" s="94"/>
      <c r="FT150" s="94"/>
      <c r="FU150" s="94"/>
      <c r="FV150" s="94"/>
      <c r="FW150" s="94"/>
      <c r="FX150" s="94"/>
      <c r="FY150" s="94"/>
      <c r="FZ150" s="94"/>
      <c r="GA150" s="94"/>
      <c r="GB150" s="94"/>
      <c r="GC150" s="94"/>
      <c r="GD150" s="94"/>
      <c r="GE150" s="94"/>
      <c r="GF150" s="94"/>
      <c r="GG150" s="94"/>
      <c r="GH150" s="94"/>
      <c r="GI150" s="94"/>
      <c r="GJ150" s="94"/>
      <c r="GK150" s="94"/>
      <c r="GL150" s="94"/>
      <c r="GM150" s="94"/>
      <c r="GN150" s="94"/>
      <c r="GO150" s="94"/>
      <c r="GP150" s="94"/>
      <c r="GQ150" s="94"/>
      <c r="GR150" s="94"/>
      <c r="GS150" s="94"/>
      <c r="GT150" s="94"/>
      <c r="GU150" s="94"/>
    </row>
    <row r="151" spans="1:203" ht="15.75">
      <c r="A151" s="106"/>
      <c r="B151" s="94"/>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c r="AH151" s="94"/>
      <c r="AI151" s="94"/>
      <c r="AJ151" s="94"/>
      <c r="AK151" s="94"/>
      <c r="AL151" s="94"/>
      <c r="AM151" s="94"/>
      <c r="AN151" s="94"/>
      <c r="AO151" s="94"/>
      <c r="AP151" s="94"/>
      <c r="AQ151" s="94"/>
      <c r="AR151" s="94"/>
      <c r="AS151" s="94"/>
      <c r="AT151" s="94"/>
      <c r="AU151" s="94"/>
      <c r="AV151" s="94"/>
      <c r="AW151" s="94"/>
      <c r="AX151" s="94"/>
      <c r="AY151" s="94"/>
      <c r="AZ151" s="94"/>
      <c r="BA151" s="94"/>
      <c r="BB151" s="94"/>
      <c r="BC151" s="94"/>
      <c r="BD151" s="94"/>
      <c r="BE151" s="94"/>
      <c r="BF151" s="94"/>
      <c r="BG151" s="94"/>
      <c r="BH151" s="94"/>
      <c r="BI151" s="94"/>
      <c r="BJ151" s="94"/>
      <c r="BK151" s="94"/>
      <c r="BL151" s="94"/>
      <c r="BM151" s="94"/>
      <c r="BN151" s="94"/>
      <c r="BO151" s="94"/>
      <c r="BP151" s="94"/>
      <c r="BQ151" s="94"/>
      <c r="BR151" s="94"/>
      <c r="BS151" s="94"/>
      <c r="BT151" s="94"/>
      <c r="BU151" s="94"/>
      <c r="BV151" s="94"/>
      <c r="BW151" s="94"/>
      <c r="BX151" s="94"/>
      <c r="BY151" s="94"/>
      <c r="BZ151" s="94"/>
      <c r="CA151" s="94"/>
      <c r="CB151" s="94"/>
      <c r="CC151" s="94"/>
      <c r="CD151" s="94"/>
      <c r="CE151" s="94"/>
      <c r="CF151" s="94"/>
      <c r="CG151" s="94"/>
      <c r="CH151" s="94"/>
      <c r="CI151" s="94"/>
      <c r="CJ151" s="94"/>
      <c r="CK151" s="94"/>
      <c r="CL151" s="94"/>
      <c r="CM151" s="94"/>
      <c r="CN151" s="94"/>
      <c r="CO151" s="94"/>
      <c r="CP151" s="94"/>
      <c r="CQ151" s="94"/>
      <c r="CR151" s="94"/>
      <c r="CS151" s="94"/>
      <c r="CT151" s="94"/>
      <c r="CU151" s="94"/>
      <c r="CV151" s="94"/>
      <c r="CW151" s="94"/>
      <c r="CX151" s="94"/>
      <c r="CY151" s="94"/>
      <c r="CZ151" s="94"/>
      <c r="DA151" s="94"/>
      <c r="DB151" s="94"/>
      <c r="DC151" s="94"/>
      <c r="DD151" s="94"/>
      <c r="DE151" s="94"/>
      <c r="DF151" s="94"/>
      <c r="DG151" s="94"/>
      <c r="DH151" s="94"/>
      <c r="DI151" s="94"/>
      <c r="DJ151" s="94"/>
      <c r="DK151" s="94"/>
      <c r="DL151" s="94"/>
      <c r="DM151" s="94"/>
      <c r="DN151" s="94"/>
      <c r="DO151" s="94"/>
      <c r="DP151" s="94"/>
      <c r="DQ151" s="94"/>
      <c r="DR151" s="94"/>
      <c r="DS151" s="94"/>
      <c r="DT151" s="94"/>
      <c r="DU151" s="94"/>
      <c r="DV151" s="94"/>
      <c r="DW151" s="94"/>
      <c r="DX151" s="94"/>
      <c r="DY151" s="94"/>
      <c r="DZ151" s="94"/>
      <c r="EA151" s="94"/>
      <c r="EB151" s="94"/>
      <c r="EC151" s="94"/>
      <c r="ED151" s="94"/>
      <c r="EE151" s="94"/>
      <c r="EF151" s="94"/>
      <c r="EG151" s="94"/>
      <c r="EH151" s="94"/>
      <c r="EI151" s="94"/>
      <c r="EJ151" s="94"/>
      <c r="EK151" s="94"/>
      <c r="EL151" s="94"/>
      <c r="EM151" s="94"/>
      <c r="EN151" s="94"/>
      <c r="EO151" s="94"/>
      <c r="EP151" s="94"/>
      <c r="EQ151" s="94"/>
      <c r="ER151" s="94"/>
      <c r="ES151" s="94"/>
      <c r="ET151" s="94"/>
      <c r="EU151" s="94"/>
      <c r="EV151" s="94"/>
      <c r="EW151" s="94"/>
      <c r="EX151" s="94"/>
      <c r="EY151" s="94"/>
      <c r="EZ151" s="94"/>
      <c r="FA151" s="94"/>
      <c r="FB151" s="94"/>
      <c r="FC151" s="94"/>
      <c r="FD151" s="94"/>
      <c r="FE151" s="94"/>
      <c r="FF151" s="94"/>
      <c r="FG151" s="94"/>
      <c r="FH151" s="94"/>
      <c r="FI151" s="94"/>
      <c r="FJ151" s="94"/>
      <c r="FK151" s="94"/>
      <c r="FL151" s="94"/>
      <c r="FM151" s="94"/>
      <c r="FN151" s="94"/>
      <c r="FO151" s="94"/>
      <c r="FP151" s="94"/>
      <c r="FQ151" s="94"/>
      <c r="FR151" s="94"/>
      <c r="FS151" s="94"/>
      <c r="FT151" s="94"/>
      <c r="FU151" s="94"/>
      <c r="FV151" s="94"/>
      <c r="FW151" s="94"/>
      <c r="FX151" s="94"/>
      <c r="FY151" s="94"/>
      <c r="FZ151" s="94"/>
      <c r="GA151" s="94"/>
      <c r="GB151" s="94"/>
      <c r="GC151" s="94"/>
      <c r="GD151" s="94"/>
      <c r="GE151" s="94"/>
      <c r="GF151" s="94"/>
      <c r="GG151" s="94"/>
      <c r="GH151" s="94"/>
      <c r="GI151" s="94"/>
      <c r="GJ151" s="94"/>
      <c r="GK151" s="94"/>
      <c r="GL151" s="94"/>
      <c r="GM151" s="94"/>
      <c r="GN151" s="94"/>
      <c r="GO151" s="94"/>
      <c r="GP151" s="94"/>
      <c r="GQ151" s="94"/>
      <c r="GR151" s="94"/>
      <c r="GS151" s="94"/>
      <c r="GT151" s="94"/>
      <c r="GU151" s="94"/>
    </row>
    <row r="152" spans="1:203" ht="15.75">
      <c r="A152" s="106"/>
      <c r="B152" s="94"/>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c r="AH152" s="94"/>
      <c r="AI152" s="94"/>
      <c r="AJ152" s="94"/>
      <c r="AK152" s="94"/>
      <c r="AL152" s="94"/>
      <c r="AM152" s="94"/>
      <c r="AN152" s="94"/>
      <c r="AO152" s="94"/>
      <c r="AP152" s="94"/>
      <c r="AQ152" s="94"/>
      <c r="AR152" s="94"/>
      <c r="AS152" s="94"/>
      <c r="AT152" s="94"/>
      <c r="AU152" s="94"/>
      <c r="AV152" s="94"/>
      <c r="AW152" s="94"/>
      <c r="AX152" s="94"/>
      <c r="AY152" s="94"/>
      <c r="AZ152" s="94"/>
      <c r="BA152" s="94"/>
      <c r="BB152" s="94"/>
      <c r="BC152" s="94"/>
      <c r="BD152" s="94"/>
      <c r="BE152" s="94"/>
      <c r="BF152" s="94"/>
      <c r="BG152" s="94"/>
      <c r="BH152" s="94"/>
      <c r="BI152" s="94"/>
      <c r="BJ152" s="94"/>
      <c r="BK152" s="94"/>
      <c r="BL152" s="94"/>
      <c r="BM152" s="94"/>
      <c r="BN152" s="94"/>
      <c r="BO152" s="94"/>
      <c r="BP152" s="94"/>
      <c r="BQ152" s="94"/>
      <c r="BR152" s="94"/>
      <c r="BS152" s="94"/>
      <c r="BT152" s="94"/>
      <c r="BU152" s="94"/>
      <c r="BV152" s="94"/>
      <c r="BW152" s="94"/>
      <c r="BX152" s="94"/>
      <c r="BY152" s="94"/>
      <c r="BZ152" s="94"/>
      <c r="CA152" s="94"/>
      <c r="CB152" s="94"/>
      <c r="CC152" s="94"/>
      <c r="CD152" s="94"/>
      <c r="CE152" s="94"/>
      <c r="CF152" s="94"/>
      <c r="CG152" s="94"/>
      <c r="CH152" s="94"/>
      <c r="CI152" s="94"/>
      <c r="CJ152" s="94"/>
      <c r="CK152" s="94"/>
      <c r="CL152" s="94"/>
      <c r="CM152" s="94"/>
      <c r="CN152" s="94"/>
      <c r="CO152" s="94"/>
      <c r="CP152" s="94"/>
      <c r="CQ152" s="94"/>
      <c r="CR152" s="94"/>
      <c r="CS152" s="94"/>
      <c r="CT152" s="94"/>
      <c r="CU152" s="94"/>
      <c r="CV152" s="94"/>
      <c r="CW152" s="94"/>
      <c r="CX152" s="94"/>
      <c r="CY152" s="94"/>
      <c r="CZ152" s="94"/>
      <c r="DA152" s="94"/>
      <c r="DB152" s="94"/>
      <c r="DC152" s="94"/>
      <c r="DD152" s="94"/>
      <c r="DE152" s="94"/>
      <c r="DF152" s="94"/>
      <c r="DG152" s="94"/>
      <c r="DH152" s="94"/>
      <c r="DI152" s="94"/>
      <c r="DJ152" s="94"/>
      <c r="DK152" s="94"/>
      <c r="DL152" s="94"/>
      <c r="DM152" s="94"/>
      <c r="DN152" s="94"/>
      <c r="DO152" s="94"/>
      <c r="DP152" s="94"/>
      <c r="DQ152" s="94"/>
      <c r="DR152" s="94"/>
      <c r="DS152" s="94"/>
      <c r="DT152" s="94"/>
      <c r="DU152" s="94"/>
      <c r="DV152" s="94"/>
      <c r="DW152" s="94"/>
      <c r="DX152" s="94"/>
      <c r="DY152" s="94"/>
      <c r="DZ152" s="94"/>
      <c r="EA152" s="94"/>
      <c r="EB152" s="94"/>
      <c r="EC152" s="94"/>
      <c r="ED152" s="94"/>
      <c r="EE152" s="94"/>
      <c r="EF152" s="94"/>
      <c r="EG152" s="94"/>
      <c r="EH152" s="94"/>
      <c r="EI152" s="94"/>
      <c r="EJ152" s="94"/>
      <c r="EK152" s="94"/>
      <c r="EL152" s="94"/>
      <c r="EM152" s="94"/>
      <c r="EN152" s="94"/>
      <c r="EO152" s="94"/>
      <c r="EP152" s="94"/>
      <c r="EQ152" s="94"/>
      <c r="ER152" s="94"/>
      <c r="ES152" s="94"/>
      <c r="ET152" s="94"/>
      <c r="EU152" s="94"/>
      <c r="EV152" s="94"/>
      <c r="EW152" s="94"/>
      <c r="EX152" s="94"/>
      <c r="EY152" s="94"/>
      <c r="EZ152" s="94"/>
      <c r="FA152" s="94"/>
      <c r="FB152" s="94"/>
      <c r="FC152" s="94"/>
      <c r="FD152" s="94"/>
      <c r="FE152" s="94"/>
      <c r="FF152" s="94"/>
      <c r="FG152" s="94"/>
      <c r="FH152" s="94"/>
      <c r="FI152" s="94"/>
      <c r="FJ152" s="94"/>
      <c r="FK152" s="94"/>
      <c r="FL152" s="94"/>
      <c r="FM152" s="94"/>
      <c r="FN152" s="94"/>
      <c r="FO152" s="94"/>
      <c r="FP152" s="94"/>
      <c r="FQ152" s="94"/>
      <c r="FR152" s="94"/>
      <c r="FS152" s="94"/>
      <c r="FT152" s="94"/>
      <c r="FU152" s="94"/>
      <c r="FV152" s="94"/>
      <c r="FW152" s="94"/>
      <c r="FX152" s="94"/>
      <c r="FY152" s="94"/>
      <c r="FZ152" s="94"/>
      <c r="GA152" s="94"/>
      <c r="GB152" s="94"/>
      <c r="GC152" s="94"/>
      <c r="GD152" s="94"/>
      <c r="GE152" s="94"/>
      <c r="GF152" s="94"/>
      <c r="GG152" s="94"/>
      <c r="GH152" s="94"/>
      <c r="GI152" s="94"/>
      <c r="GJ152" s="94"/>
      <c r="GK152" s="94"/>
      <c r="GL152" s="94"/>
      <c r="GM152" s="94"/>
      <c r="GN152" s="94"/>
      <c r="GO152" s="94"/>
      <c r="GP152" s="94"/>
      <c r="GQ152" s="94"/>
      <c r="GR152" s="94"/>
      <c r="GS152" s="94"/>
      <c r="GT152" s="94"/>
      <c r="GU152" s="94"/>
    </row>
    <row r="153" spans="1:203" ht="15.75">
      <c r="A153" s="106"/>
      <c r="B153" s="94"/>
      <c r="C153" s="94"/>
      <c r="D153" s="94"/>
      <c r="E153" s="94"/>
      <c r="F153" s="94"/>
      <c r="G153" s="94"/>
      <c r="H153" s="94"/>
      <c r="I153" s="94"/>
      <c r="J153" s="94"/>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c r="AH153" s="94"/>
      <c r="AI153" s="94"/>
      <c r="AJ153" s="94"/>
      <c r="AK153" s="94"/>
      <c r="AL153" s="94"/>
      <c r="AM153" s="94"/>
      <c r="AN153" s="94"/>
      <c r="AO153" s="94"/>
      <c r="AP153" s="94"/>
      <c r="AQ153" s="94"/>
      <c r="AR153" s="94"/>
      <c r="AS153" s="94"/>
      <c r="AT153" s="94"/>
      <c r="AU153" s="94"/>
      <c r="AV153" s="94"/>
      <c r="AW153" s="94"/>
      <c r="AX153" s="94"/>
      <c r="AY153" s="94"/>
      <c r="AZ153" s="94"/>
      <c r="BA153" s="94"/>
      <c r="BB153" s="94"/>
      <c r="BC153" s="94"/>
      <c r="BD153" s="94"/>
      <c r="BE153" s="94"/>
      <c r="BF153" s="94"/>
      <c r="BG153" s="94"/>
      <c r="BH153" s="94"/>
      <c r="BI153" s="94"/>
      <c r="BJ153" s="94"/>
      <c r="BK153" s="94"/>
      <c r="BL153" s="94"/>
      <c r="BM153" s="94"/>
      <c r="BN153" s="94"/>
      <c r="BO153" s="94"/>
      <c r="BP153" s="94"/>
      <c r="BQ153" s="94"/>
      <c r="BR153" s="94"/>
      <c r="BS153" s="94"/>
      <c r="BT153" s="94"/>
      <c r="BU153" s="94"/>
      <c r="BV153" s="94"/>
      <c r="BW153" s="94"/>
      <c r="BX153" s="94"/>
      <c r="BY153" s="94"/>
      <c r="BZ153" s="94"/>
      <c r="CA153" s="94"/>
      <c r="CB153" s="94"/>
      <c r="CC153" s="94"/>
      <c r="CD153" s="94"/>
      <c r="CE153" s="94"/>
      <c r="CF153" s="94"/>
      <c r="CG153" s="94"/>
      <c r="CH153" s="94"/>
      <c r="CI153" s="94"/>
      <c r="CJ153" s="94"/>
      <c r="CK153" s="94"/>
      <c r="CL153" s="94"/>
      <c r="CM153" s="94"/>
      <c r="CN153" s="94"/>
      <c r="CO153" s="94"/>
      <c r="CP153" s="94"/>
      <c r="CQ153" s="94"/>
      <c r="CR153" s="94"/>
      <c r="CS153" s="94"/>
      <c r="CT153" s="94"/>
      <c r="CU153" s="94"/>
      <c r="CV153" s="94"/>
      <c r="CW153" s="94"/>
      <c r="CX153" s="94"/>
      <c r="CY153" s="94"/>
      <c r="CZ153" s="94"/>
      <c r="DA153" s="94"/>
      <c r="DB153" s="94"/>
      <c r="DC153" s="94"/>
      <c r="DD153" s="94"/>
      <c r="DE153" s="94"/>
      <c r="DF153" s="94"/>
      <c r="DG153" s="94"/>
      <c r="DH153" s="94"/>
      <c r="DI153" s="94"/>
      <c r="DJ153" s="94"/>
      <c r="DK153" s="94"/>
      <c r="DL153" s="94"/>
      <c r="DM153" s="94"/>
      <c r="DN153" s="94"/>
      <c r="DO153" s="94"/>
      <c r="DP153" s="94"/>
      <c r="DQ153" s="94"/>
      <c r="DR153" s="94"/>
      <c r="DS153" s="94"/>
      <c r="DT153" s="94"/>
      <c r="DU153" s="94"/>
      <c r="DV153" s="94"/>
      <c r="DW153" s="94"/>
      <c r="DX153" s="94"/>
      <c r="DY153" s="94"/>
      <c r="DZ153" s="94"/>
      <c r="EA153" s="94"/>
      <c r="EB153" s="94"/>
      <c r="EC153" s="94"/>
      <c r="ED153" s="94"/>
      <c r="EE153" s="94"/>
      <c r="EF153" s="94"/>
      <c r="EG153" s="94"/>
      <c r="EH153" s="94"/>
      <c r="EI153" s="94"/>
      <c r="EJ153" s="94"/>
      <c r="EK153" s="94"/>
      <c r="EL153" s="94"/>
      <c r="EM153" s="94"/>
      <c r="EN153" s="94"/>
      <c r="EO153" s="94"/>
      <c r="EP153" s="94"/>
      <c r="EQ153" s="94"/>
      <c r="ER153" s="94"/>
      <c r="ES153" s="94"/>
      <c r="ET153" s="94"/>
      <c r="EU153" s="94"/>
      <c r="EV153" s="94"/>
      <c r="EW153" s="94"/>
      <c r="EX153" s="94"/>
      <c r="EY153" s="94"/>
      <c r="EZ153" s="94"/>
      <c r="FA153" s="94"/>
      <c r="FB153" s="94"/>
      <c r="FC153" s="94"/>
      <c r="FD153" s="94"/>
      <c r="FE153" s="94"/>
      <c r="FF153" s="94"/>
      <c r="FG153" s="94"/>
      <c r="FH153" s="94"/>
      <c r="FI153" s="94"/>
      <c r="FJ153" s="94"/>
      <c r="FK153" s="94"/>
      <c r="FL153" s="94"/>
      <c r="FM153" s="94"/>
      <c r="FN153" s="94"/>
      <c r="FO153" s="94"/>
      <c r="FP153" s="94"/>
      <c r="FQ153" s="94"/>
      <c r="FR153" s="94"/>
      <c r="FS153" s="94"/>
      <c r="FT153" s="94"/>
      <c r="FU153" s="94"/>
      <c r="FV153" s="94"/>
      <c r="FW153" s="94"/>
      <c r="FX153" s="94"/>
      <c r="FY153" s="94"/>
      <c r="FZ153" s="94"/>
      <c r="GA153" s="94"/>
      <c r="GB153" s="94"/>
      <c r="GC153" s="94"/>
      <c r="GD153" s="94"/>
      <c r="GE153" s="94"/>
      <c r="GF153" s="94"/>
      <c r="GG153" s="94"/>
      <c r="GH153" s="94"/>
      <c r="GI153" s="94"/>
      <c r="GJ153" s="94"/>
      <c r="GK153" s="94"/>
      <c r="GL153" s="94"/>
      <c r="GM153" s="94"/>
      <c r="GN153" s="94"/>
      <c r="GO153" s="94"/>
      <c r="GP153" s="94"/>
      <c r="GQ153" s="94"/>
      <c r="GR153" s="94"/>
      <c r="GS153" s="94"/>
      <c r="GT153" s="94"/>
      <c r="GU153" s="94"/>
    </row>
    <row r="154" spans="1:203" ht="15.75">
      <c r="A154" s="106"/>
      <c r="B154" s="94"/>
      <c r="C154" s="94"/>
      <c r="D154" s="94"/>
      <c r="E154" s="94"/>
      <c r="F154" s="94"/>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c r="AH154" s="94"/>
      <c r="AI154" s="94"/>
      <c r="AJ154" s="94"/>
      <c r="AK154" s="94"/>
      <c r="AL154" s="94"/>
      <c r="AM154" s="94"/>
      <c r="AN154" s="94"/>
      <c r="AO154" s="94"/>
      <c r="AP154" s="94"/>
      <c r="AQ154" s="94"/>
      <c r="AR154" s="94"/>
      <c r="AS154" s="94"/>
      <c r="AT154" s="94"/>
      <c r="AU154" s="94"/>
      <c r="AV154" s="94"/>
      <c r="AW154" s="94"/>
      <c r="AX154" s="94"/>
      <c r="AY154" s="94"/>
      <c r="AZ154" s="94"/>
      <c r="BA154" s="94"/>
      <c r="BB154" s="94"/>
      <c r="BC154" s="94"/>
      <c r="BD154" s="94"/>
      <c r="BE154" s="94"/>
      <c r="BF154" s="94"/>
      <c r="BG154" s="94"/>
      <c r="BH154" s="94"/>
      <c r="BI154" s="94"/>
      <c r="BJ154" s="94"/>
      <c r="BK154" s="94"/>
      <c r="BL154" s="94"/>
      <c r="BM154" s="94"/>
      <c r="BN154" s="94"/>
      <c r="BO154" s="94"/>
      <c r="BP154" s="94"/>
      <c r="BQ154" s="94"/>
      <c r="BR154" s="94"/>
      <c r="BS154" s="94"/>
      <c r="BT154" s="94"/>
      <c r="BU154" s="94"/>
      <c r="BV154" s="94"/>
      <c r="BW154" s="94"/>
      <c r="BX154" s="94"/>
      <c r="BY154" s="94"/>
      <c r="BZ154" s="94"/>
      <c r="CA154" s="94"/>
      <c r="CB154" s="94"/>
      <c r="CC154" s="94"/>
      <c r="CD154" s="94"/>
      <c r="CE154" s="94"/>
      <c r="CF154" s="94"/>
      <c r="CG154" s="94"/>
      <c r="CH154" s="94"/>
      <c r="CI154" s="94"/>
      <c r="CJ154" s="94"/>
      <c r="CK154" s="94"/>
      <c r="CL154" s="94"/>
      <c r="CM154" s="94"/>
      <c r="CN154" s="94"/>
      <c r="CO154" s="94"/>
      <c r="CP154" s="94"/>
      <c r="CQ154" s="94"/>
      <c r="CR154" s="94"/>
      <c r="CS154" s="94"/>
      <c r="CT154" s="94"/>
      <c r="CU154" s="94"/>
      <c r="CV154" s="94"/>
      <c r="CW154" s="94"/>
      <c r="CX154" s="94"/>
      <c r="CY154" s="94"/>
      <c r="CZ154" s="94"/>
      <c r="DA154" s="94"/>
      <c r="DB154" s="94"/>
      <c r="DC154" s="94"/>
      <c r="DD154" s="94"/>
      <c r="DE154" s="94"/>
      <c r="DF154" s="94"/>
      <c r="DG154" s="94"/>
      <c r="DH154" s="94"/>
      <c r="DI154" s="94"/>
      <c r="DJ154" s="94"/>
      <c r="DK154" s="94"/>
      <c r="DL154" s="94"/>
      <c r="DM154" s="94"/>
      <c r="DN154" s="94"/>
      <c r="DO154" s="94"/>
      <c r="DP154" s="94"/>
      <c r="DQ154" s="94"/>
      <c r="DR154" s="94"/>
      <c r="DS154" s="94"/>
      <c r="DT154" s="94"/>
      <c r="DU154" s="94"/>
      <c r="DV154" s="94"/>
      <c r="DW154" s="94"/>
      <c r="DX154" s="94"/>
      <c r="DY154" s="94"/>
      <c r="DZ154" s="94"/>
      <c r="EA154" s="94"/>
      <c r="EB154" s="94"/>
      <c r="EC154" s="94"/>
      <c r="ED154" s="94"/>
      <c r="EE154" s="94"/>
      <c r="EF154" s="94"/>
      <c r="EG154" s="94"/>
      <c r="EH154" s="94"/>
      <c r="EI154" s="94"/>
      <c r="EJ154" s="94"/>
      <c r="EK154" s="94"/>
      <c r="EL154" s="94"/>
      <c r="EM154" s="94"/>
      <c r="EN154" s="94"/>
      <c r="EO154" s="94"/>
      <c r="EP154" s="94"/>
      <c r="EQ154" s="94"/>
      <c r="ER154" s="94"/>
      <c r="ES154" s="94"/>
      <c r="ET154" s="94"/>
      <c r="EU154" s="94"/>
      <c r="EV154" s="94"/>
      <c r="EW154" s="94"/>
      <c r="EX154" s="94"/>
      <c r="EY154" s="94"/>
      <c r="EZ154" s="94"/>
      <c r="FA154" s="94"/>
      <c r="FB154" s="94"/>
      <c r="FC154" s="94"/>
      <c r="FD154" s="94"/>
      <c r="FE154" s="94"/>
      <c r="FF154" s="94"/>
      <c r="FG154" s="94"/>
      <c r="FH154" s="94"/>
      <c r="FI154" s="94"/>
      <c r="FJ154" s="94"/>
      <c r="FK154" s="94"/>
      <c r="FL154" s="94"/>
      <c r="FM154" s="94"/>
      <c r="FN154" s="94"/>
      <c r="FO154" s="94"/>
      <c r="FP154" s="94"/>
      <c r="FQ154" s="94"/>
      <c r="FR154" s="94"/>
      <c r="FS154" s="94"/>
      <c r="FT154" s="94"/>
      <c r="FU154" s="94"/>
      <c r="FV154" s="94"/>
      <c r="FW154" s="94"/>
      <c r="FX154" s="94"/>
      <c r="FY154" s="94"/>
      <c r="FZ154" s="94"/>
      <c r="GA154" s="94"/>
      <c r="GB154" s="94"/>
      <c r="GC154" s="94"/>
      <c r="GD154" s="94"/>
      <c r="GE154" s="94"/>
      <c r="GF154" s="94"/>
      <c r="GG154" s="94"/>
      <c r="GH154" s="94"/>
      <c r="GI154" s="94"/>
      <c r="GJ154" s="94"/>
      <c r="GK154" s="94"/>
      <c r="GL154" s="94"/>
      <c r="GM154" s="94"/>
      <c r="GN154" s="94"/>
      <c r="GO154" s="94"/>
      <c r="GP154" s="94"/>
      <c r="GQ154" s="94"/>
      <c r="GR154" s="94"/>
      <c r="GS154" s="94"/>
      <c r="GT154" s="94"/>
      <c r="GU154" s="94"/>
    </row>
    <row r="155" spans="1:203" ht="15.75">
      <c r="A155" s="106"/>
      <c r="B155" s="94"/>
      <c r="C155" s="94"/>
      <c r="D155" s="94"/>
      <c r="E155" s="94"/>
      <c r="F155" s="94"/>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c r="AH155" s="94"/>
      <c r="AI155" s="94"/>
      <c r="AJ155" s="94"/>
      <c r="AK155" s="94"/>
      <c r="AL155" s="94"/>
      <c r="AM155" s="94"/>
      <c r="AN155" s="94"/>
      <c r="AO155" s="94"/>
      <c r="AP155" s="94"/>
      <c r="AQ155" s="94"/>
      <c r="AR155" s="94"/>
      <c r="AS155" s="94"/>
      <c r="AT155" s="94"/>
      <c r="AU155" s="94"/>
      <c r="AV155" s="94"/>
      <c r="AW155" s="94"/>
      <c r="AX155" s="94"/>
      <c r="AY155" s="94"/>
      <c r="AZ155" s="94"/>
      <c r="BA155" s="94"/>
      <c r="BB155" s="94"/>
      <c r="BC155" s="94"/>
      <c r="BD155" s="94"/>
      <c r="BE155" s="94"/>
      <c r="BF155" s="94"/>
      <c r="BG155" s="94"/>
      <c r="BH155" s="94"/>
      <c r="BI155" s="94"/>
      <c r="BJ155" s="94"/>
      <c r="BK155" s="94"/>
      <c r="BL155" s="94"/>
      <c r="BM155" s="94"/>
      <c r="BN155" s="94"/>
      <c r="BO155" s="94"/>
      <c r="BP155" s="94"/>
      <c r="BQ155" s="94"/>
      <c r="BR155" s="94"/>
      <c r="BS155" s="94"/>
      <c r="BT155" s="94"/>
      <c r="BU155" s="94"/>
      <c r="BV155" s="94"/>
      <c r="BW155" s="94"/>
      <c r="BX155" s="94"/>
      <c r="BY155" s="94"/>
      <c r="BZ155" s="94"/>
      <c r="CA155" s="94"/>
      <c r="CB155" s="94"/>
      <c r="CC155" s="94"/>
      <c r="CD155" s="94"/>
      <c r="CE155" s="94"/>
      <c r="CF155" s="94"/>
      <c r="CG155" s="94"/>
      <c r="CH155" s="94"/>
      <c r="CI155" s="94"/>
      <c r="CJ155" s="94"/>
      <c r="CK155" s="94"/>
      <c r="CL155" s="94"/>
      <c r="CM155" s="94"/>
      <c r="CN155" s="94"/>
      <c r="CO155" s="94"/>
      <c r="CP155" s="94"/>
      <c r="CQ155" s="94"/>
      <c r="CR155" s="94"/>
      <c r="CS155" s="94"/>
      <c r="CT155" s="94"/>
      <c r="CU155" s="94"/>
      <c r="CV155" s="94"/>
      <c r="CW155" s="94"/>
      <c r="CX155" s="94"/>
      <c r="CY155" s="94"/>
      <c r="CZ155" s="94"/>
      <c r="DA155" s="94"/>
      <c r="DB155" s="94"/>
      <c r="DC155" s="94"/>
      <c r="DD155" s="94"/>
      <c r="DE155" s="94"/>
      <c r="DF155" s="94"/>
      <c r="DG155" s="94"/>
      <c r="DH155" s="94"/>
      <c r="DI155" s="94"/>
      <c r="DJ155" s="94"/>
      <c r="DK155" s="94"/>
      <c r="DL155" s="94"/>
      <c r="DM155" s="94"/>
      <c r="DN155" s="94"/>
      <c r="DO155" s="94"/>
      <c r="DP155" s="94"/>
      <c r="DQ155" s="94"/>
      <c r="DR155" s="94"/>
      <c r="DS155" s="94"/>
      <c r="DT155" s="94"/>
      <c r="DU155" s="94"/>
      <c r="DV155" s="94"/>
      <c r="DW155" s="94"/>
      <c r="DX155" s="94"/>
      <c r="DY155" s="94"/>
      <c r="DZ155" s="94"/>
      <c r="EA155" s="94"/>
      <c r="EB155" s="94"/>
      <c r="EC155" s="94"/>
      <c r="ED155" s="94"/>
      <c r="EE155" s="94"/>
      <c r="EF155" s="94"/>
      <c r="EG155" s="94"/>
      <c r="EH155" s="94"/>
      <c r="EI155" s="94"/>
      <c r="EJ155" s="94"/>
      <c r="EK155" s="94"/>
      <c r="EL155" s="94"/>
      <c r="EM155" s="94"/>
      <c r="EN155" s="94"/>
      <c r="EO155" s="94"/>
      <c r="EP155" s="94"/>
      <c r="EQ155" s="94"/>
      <c r="ER155" s="94"/>
      <c r="ES155" s="94"/>
      <c r="ET155" s="94"/>
      <c r="EU155" s="94"/>
      <c r="EV155" s="94"/>
      <c r="EW155" s="94"/>
      <c r="EX155" s="94"/>
      <c r="EY155" s="94"/>
      <c r="EZ155" s="94"/>
      <c r="FA155" s="94"/>
      <c r="FB155" s="94"/>
      <c r="FC155" s="94"/>
      <c r="FD155" s="94"/>
      <c r="FE155" s="94"/>
      <c r="FF155" s="94"/>
      <c r="FG155" s="94"/>
      <c r="FH155" s="94"/>
      <c r="FI155" s="94"/>
      <c r="FJ155" s="94"/>
      <c r="FK155" s="94"/>
      <c r="FL155" s="94"/>
      <c r="FM155" s="94"/>
      <c r="FN155" s="94"/>
      <c r="FO155" s="94"/>
      <c r="FP155" s="94"/>
      <c r="FQ155" s="94"/>
      <c r="FR155" s="94"/>
      <c r="FS155" s="94"/>
      <c r="FT155" s="94"/>
      <c r="FU155" s="94"/>
      <c r="FV155" s="94"/>
      <c r="FW155" s="94"/>
      <c r="FX155" s="94"/>
      <c r="FY155" s="94"/>
      <c r="FZ155" s="94"/>
      <c r="GA155" s="94"/>
      <c r="GB155" s="94"/>
      <c r="GC155" s="94"/>
      <c r="GD155" s="94"/>
      <c r="GE155" s="94"/>
      <c r="GF155" s="94"/>
      <c r="GG155" s="94"/>
      <c r="GH155" s="94"/>
      <c r="GI155" s="94"/>
      <c r="GJ155" s="94"/>
      <c r="GK155" s="94"/>
      <c r="GL155" s="94"/>
      <c r="GM155" s="94"/>
      <c r="GN155" s="94"/>
      <c r="GO155" s="94"/>
      <c r="GP155" s="94"/>
      <c r="GQ155" s="94"/>
      <c r="GR155" s="94"/>
      <c r="GS155" s="94"/>
      <c r="GT155" s="94"/>
      <c r="GU155" s="94"/>
    </row>
    <row r="156" spans="1:203" ht="15.75">
      <c r="A156" s="106"/>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c r="AH156" s="94"/>
      <c r="AI156" s="94"/>
      <c r="AJ156" s="94"/>
      <c r="AK156" s="94"/>
      <c r="AL156" s="94"/>
      <c r="AM156" s="94"/>
      <c r="AN156" s="94"/>
      <c r="AO156" s="94"/>
      <c r="AP156" s="94"/>
      <c r="AQ156" s="94"/>
      <c r="AR156" s="94"/>
      <c r="AS156" s="94"/>
      <c r="AT156" s="94"/>
      <c r="AU156" s="94"/>
      <c r="AV156" s="94"/>
      <c r="AW156" s="94"/>
      <c r="AX156" s="94"/>
      <c r="AY156" s="94"/>
      <c r="AZ156" s="94"/>
      <c r="BA156" s="94"/>
      <c r="BB156" s="94"/>
      <c r="BC156" s="94"/>
      <c r="BD156" s="94"/>
      <c r="BE156" s="94"/>
      <c r="BF156" s="94"/>
      <c r="BG156" s="94"/>
      <c r="BH156" s="94"/>
      <c r="BI156" s="94"/>
      <c r="BJ156" s="94"/>
      <c r="BK156" s="94"/>
      <c r="BL156" s="94"/>
      <c r="BM156" s="94"/>
      <c r="BN156" s="94"/>
      <c r="BO156" s="94"/>
      <c r="BP156" s="94"/>
      <c r="BQ156" s="94"/>
      <c r="BR156" s="94"/>
      <c r="BS156" s="94"/>
      <c r="BT156" s="94"/>
      <c r="BU156" s="94"/>
      <c r="BV156" s="94"/>
      <c r="BW156" s="94"/>
      <c r="BX156" s="94"/>
      <c r="BY156" s="94"/>
      <c r="BZ156" s="94"/>
      <c r="CA156" s="94"/>
      <c r="CB156" s="94"/>
      <c r="CC156" s="94"/>
      <c r="CD156" s="94"/>
      <c r="CE156" s="94"/>
      <c r="CF156" s="94"/>
      <c r="CG156" s="94"/>
      <c r="CH156" s="94"/>
      <c r="CI156" s="94"/>
      <c r="CJ156" s="94"/>
      <c r="CK156" s="94"/>
      <c r="CL156" s="94"/>
      <c r="CM156" s="94"/>
      <c r="CN156" s="94"/>
      <c r="CO156" s="94"/>
      <c r="CP156" s="94"/>
      <c r="CQ156" s="94"/>
      <c r="CR156" s="94"/>
      <c r="CS156" s="94"/>
      <c r="CT156" s="94"/>
      <c r="CU156" s="94"/>
      <c r="CV156" s="94"/>
      <c r="CW156" s="94"/>
      <c r="CX156" s="94"/>
      <c r="CY156" s="94"/>
      <c r="CZ156" s="94"/>
      <c r="DA156" s="94"/>
      <c r="DB156" s="94"/>
      <c r="DC156" s="94"/>
      <c r="DD156" s="94"/>
      <c r="DE156" s="94"/>
      <c r="DF156" s="94"/>
      <c r="DG156" s="94"/>
      <c r="DH156" s="94"/>
      <c r="DI156" s="94"/>
      <c r="DJ156" s="94"/>
      <c r="DK156" s="94"/>
      <c r="DL156" s="94"/>
      <c r="DM156" s="94"/>
      <c r="DN156" s="94"/>
      <c r="DO156" s="94"/>
      <c r="DP156" s="94"/>
      <c r="DQ156" s="94"/>
      <c r="DR156" s="94"/>
      <c r="DS156" s="94"/>
      <c r="DT156" s="94"/>
      <c r="DU156" s="94"/>
      <c r="DV156" s="94"/>
      <c r="DW156" s="94"/>
      <c r="DX156" s="94"/>
      <c r="DY156" s="94"/>
      <c r="DZ156" s="94"/>
      <c r="EA156" s="94"/>
      <c r="EB156" s="94"/>
      <c r="EC156" s="94"/>
      <c r="ED156" s="94"/>
      <c r="EE156" s="94"/>
      <c r="EF156" s="94"/>
      <c r="EG156" s="94"/>
      <c r="EH156" s="94"/>
      <c r="EI156" s="94"/>
      <c r="EJ156" s="94"/>
      <c r="EK156" s="94"/>
      <c r="EL156" s="94"/>
      <c r="EM156" s="94"/>
      <c r="EN156" s="94"/>
      <c r="EO156" s="94"/>
      <c r="EP156" s="94"/>
      <c r="EQ156" s="94"/>
      <c r="ER156" s="94"/>
      <c r="ES156" s="94"/>
      <c r="ET156" s="94"/>
      <c r="EU156" s="94"/>
      <c r="EV156" s="94"/>
      <c r="EW156" s="94"/>
      <c r="EX156" s="94"/>
      <c r="EY156" s="94"/>
      <c r="EZ156" s="94"/>
      <c r="FA156" s="94"/>
      <c r="FB156" s="94"/>
      <c r="FC156" s="94"/>
      <c r="FD156" s="94"/>
      <c r="FE156" s="94"/>
      <c r="FF156" s="94"/>
      <c r="FG156" s="94"/>
      <c r="FH156" s="94"/>
      <c r="FI156" s="94"/>
      <c r="FJ156" s="94"/>
      <c r="FK156" s="94"/>
      <c r="FL156" s="94"/>
      <c r="FM156" s="94"/>
      <c r="FN156" s="94"/>
      <c r="FO156" s="94"/>
      <c r="FP156" s="94"/>
      <c r="FQ156" s="94"/>
      <c r="FR156" s="94"/>
      <c r="FS156" s="94"/>
      <c r="FT156" s="94"/>
      <c r="FU156" s="94"/>
      <c r="FV156" s="94"/>
      <c r="FW156" s="94"/>
      <c r="FX156" s="94"/>
      <c r="FY156" s="94"/>
      <c r="FZ156" s="94"/>
      <c r="GA156" s="94"/>
      <c r="GB156" s="94"/>
      <c r="GC156" s="94"/>
      <c r="GD156" s="94"/>
      <c r="GE156" s="94"/>
      <c r="GF156" s="94"/>
      <c r="GG156" s="94"/>
      <c r="GH156" s="94"/>
      <c r="GI156" s="94"/>
      <c r="GJ156" s="94"/>
      <c r="GK156" s="94"/>
      <c r="GL156" s="94"/>
      <c r="GM156" s="94"/>
      <c r="GN156" s="94"/>
      <c r="GO156" s="94"/>
      <c r="GP156" s="94"/>
      <c r="GQ156" s="94"/>
      <c r="GR156" s="94"/>
      <c r="GS156" s="94"/>
      <c r="GT156" s="94"/>
      <c r="GU156" s="94"/>
    </row>
    <row r="157" spans="1:203" ht="15.75">
      <c r="A157" s="106"/>
      <c r="B157" s="94"/>
      <c r="C157" s="94"/>
      <c r="D157" s="9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c r="AH157" s="94"/>
      <c r="AI157" s="94"/>
      <c r="AJ157" s="94"/>
      <c r="AK157" s="94"/>
      <c r="AL157" s="94"/>
      <c r="AM157" s="94"/>
      <c r="AN157" s="94"/>
      <c r="AO157" s="94"/>
      <c r="AP157" s="94"/>
      <c r="AQ157" s="94"/>
      <c r="AR157" s="94"/>
      <c r="AS157" s="94"/>
      <c r="AT157" s="94"/>
      <c r="AU157" s="94"/>
      <c r="AV157" s="94"/>
      <c r="AW157" s="94"/>
      <c r="AX157" s="94"/>
      <c r="AY157" s="94"/>
      <c r="AZ157" s="94"/>
      <c r="BA157" s="94"/>
      <c r="BB157" s="94"/>
      <c r="BC157" s="94"/>
      <c r="BD157" s="94"/>
      <c r="BE157" s="94"/>
      <c r="BF157" s="94"/>
      <c r="BG157" s="94"/>
      <c r="BH157" s="94"/>
      <c r="BI157" s="94"/>
      <c r="BJ157" s="94"/>
      <c r="BK157" s="94"/>
      <c r="BL157" s="94"/>
      <c r="BM157" s="94"/>
      <c r="BN157" s="94"/>
      <c r="BO157" s="94"/>
      <c r="BP157" s="94"/>
      <c r="BQ157" s="94"/>
      <c r="BR157" s="94"/>
      <c r="BS157" s="94"/>
      <c r="BT157" s="94"/>
      <c r="BU157" s="94"/>
      <c r="BV157" s="94"/>
      <c r="BW157" s="94"/>
      <c r="BX157" s="94"/>
      <c r="BY157" s="94"/>
      <c r="BZ157" s="94"/>
      <c r="CA157" s="94"/>
      <c r="CB157" s="94"/>
      <c r="CC157" s="94"/>
      <c r="CD157" s="94"/>
      <c r="CE157" s="94"/>
      <c r="CF157" s="94"/>
      <c r="CG157" s="94"/>
      <c r="CH157" s="94"/>
      <c r="CI157" s="94"/>
      <c r="CJ157" s="94"/>
      <c r="CK157" s="94"/>
      <c r="CL157" s="94"/>
      <c r="CM157" s="94"/>
      <c r="CN157" s="94"/>
      <c r="CO157" s="94"/>
      <c r="CP157" s="94"/>
      <c r="CQ157" s="94"/>
      <c r="CR157" s="94"/>
      <c r="CS157" s="94"/>
      <c r="CT157" s="94"/>
      <c r="CU157" s="94"/>
      <c r="CV157" s="94"/>
      <c r="CW157" s="94"/>
      <c r="CX157" s="94"/>
      <c r="CY157" s="94"/>
      <c r="CZ157" s="94"/>
      <c r="DA157" s="94"/>
      <c r="DB157" s="94"/>
      <c r="DC157" s="94"/>
      <c r="DD157" s="94"/>
      <c r="DE157" s="94"/>
      <c r="DF157" s="94"/>
      <c r="DG157" s="94"/>
      <c r="DH157" s="94"/>
      <c r="DI157" s="94"/>
      <c r="DJ157" s="94"/>
      <c r="DK157" s="94"/>
      <c r="DL157" s="94"/>
      <c r="DM157" s="94"/>
      <c r="DN157" s="94"/>
      <c r="DO157" s="94"/>
      <c r="DP157" s="94"/>
      <c r="DQ157" s="94"/>
      <c r="DR157" s="94"/>
      <c r="DS157" s="94"/>
      <c r="DT157" s="94"/>
      <c r="DU157" s="94"/>
      <c r="DV157" s="94"/>
      <c r="DW157" s="94"/>
      <c r="DX157" s="94"/>
      <c r="DY157" s="94"/>
      <c r="DZ157" s="94"/>
      <c r="EA157" s="94"/>
      <c r="EB157" s="94"/>
      <c r="EC157" s="94"/>
      <c r="ED157" s="94"/>
      <c r="EE157" s="94"/>
      <c r="EF157" s="94"/>
      <c r="EG157" s="94"/>
      <c r="EH157" s="94"/>
      <c r="EI157" s="94"/>
      <c r="EJ157" s="94"/>
      <c r="EK157" s="94"/>
      <c r="EL157" s="94"/>
      <c r="EM157" s="94"/>
      <c r="EN157" s="94"/>
      <c r="EO157" s="94"/>
      <c r="EP157" s="94"/>
      <c r="EQ157" s="94"/>
      <c r="ER157" s="94"/>
      <c r="ES157" s="94"/>
      <c r="ET157" s="94"/>
      <c r="EU157" s="94"/>
      <c r="EV157" s="94"/>
      <c r="EW157" s="94"/>
      <c r="EX157" s="94"/>
      <c r="EY157" s="94"/>
      <c r="EZ157" s="94"/>
      <c r="FA157" s="94"/>
      <c r="FB157" s="94"/>
      <c r="FC157" s="94"/>
      <c r="FD157" s="94"/>
      <c r="FE157" s="94"/>
      <c r="FF157" s="94"/>
      <c r="FG157" s="94"/>
      <c r="FH157" s="94"/>
      <c r="FI157" s="94"/>
      <c r="FJ157" s="94"/>
      <c r="FK157" s="94"/>
      <c r="FL157" s="94"/>
      <c r="FM157" s="94"/>
      <c r="FN157" s="94"/>
      <c r="FO157" s="94"/>
      <c r="FP157" s="94"/>
      <c r="FQ157" s="94"/>
      <c r="FR157" s="94"/>
      <c r="FS157" s="94"/>
      <c r="FT157" s="94"/>
      <c r="FU157" s="94"/>
      <c r="FV157" s="94"/>
      <c r="FW157" s="94"/>
      <c r="FX157" s="94"/>
      <c r="FY157" s="94"/>
      <c r="FZ157" s="94"/>
      <c r="GA157" s="94"/>
      <c r="GB157" s="94"/>
      <c r="GC157" s="94"/>
      <c r="GD157" s="94"/>
      <c r="GE157" s="94"/>
      <c r="GF157" s="94"/>
      <c r="GG157" s="94"/>
      <c r="GH157" s="94"/>
      <c r="GI157" s="94"/>
      <c r="GJ157" s="94"/>
      <c r="GK157" s="94"/>
      <c r="GL157" s="94"/>
      <c r="GM157" s="94"/>
      <c r="GN157" s="94"/>
      <c r="GO157" s="94"/>
      <c r="GP157" s="94"/>
      <c r="GQ157" s="94"/>
      <c r="GR157" s="94"/>
      <c r="GS157" s="94"/>
      <c r="GT157" s="94"/>
      <c r="GU157" s="94"/>
    </row>
    <row r="158" spans="1:203" ht="15.75">
      <c r="A158" s="106"/>
      <c r="B158" s="94"/>
      <c r="C158" s="94"/>
      <c r="D158" s="94"/>
      <c r="E158" s="94"/>
      <c r="F158" s="94"/>
      <c r="G158" s="94"/>
      <c r="H158" s="94"/>
      <c r="I158" s="94"/>
      <c r="J158" s="94"/>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c r="AH158" s="94"/>
      <c r="AI158" s="94"/>
      <c r="AJ158" s="94"/>
      <c r="AK158" s="94"/>
      <c r="AL158" s="94"/>
      <c r="AM158" s="94"/>
      <c r="AN158" s="94"/>
      <c r="AO158" s="94"/>
      <c r="AP158" s="94"/>
      <c r="AQ158" s="94"/>
      <c r="AR158" s="94"/>
      <c r="AS158" s="94"/>
      <c r="AT158" s="94"/>
      <c r="AU158" s="94"/>
      <c r="AV158" s="94"/>
      <c r="AW158" s="94"/>
      <c r="AX158" s="94"/>
      <c r="AY158" s="94"/>
      <c r="AZ158" s="94"/>
      <c r="BA158" s="94"/>
      <c r="BB158" s="94"/>
      <c r="BC158" s="94"/>
      <c r="BD158" s="94"/>
      <c r="BE158" s="94"/>
      <c r="BF158" s="94"/>
      <c r="BG158" s="94"/>
      <c r="BH158" s="94"/>
      <c r="BI158" s="94"/>
      <c r="BJ158" s="94"/>
      <c r="BK158" s="94"/>
      <c r="BL158" s="94"/>
      <c r="BM158" s="94"/>
      <c r="BN158" s="94"/>
      <c r="BO158" s="94"/>
      <c r="BP158" s="94"/>
      <c r="BQ158" s="94"/>
      <c r="BR158" s="94"/>
      <c r="BS158" s="94"/>
      <c r="BT158" s="94"/>
      <c r="BU158" s="94"/>
      <c r="BV158" s="94"/>
      <c r="BW158" s="94"/>
      <c r="BX158" s="94"/>
      <c r="BY158" s="94"/>
      <c r="BZ158" s="94"/>
      <c r="CA158" s="94"/>
      <c r="CB158" s="94"/>
      <c r="CC158" s="94"/>
      <c r="CD158" s="94"/>
      <c r="CE158" s="94"/>
      <c r="CF158" s="94"/>
      <c r="CG158" s="94"/>
      <c r="CH158" s="94"/>
      <c r="CI158" s="94"/>
      <c r="CJ158" s="94"/>
      <c r="CK158" s="94"/>
      <c r="CL158" s="94"/>
      <c r="CM158" s="94"/>
      <c r="CN158" s="94"/>
      <c r="CO158" s="94"/>
      <c r="CP158" s="94"/>
      <c r="CQ158" s="94"/>
      <c r="CR158" s="94"/>
      <c r="CS158" s="94"/>
      <c r="CT158" s="94"/>
      <c r="CU158" s="94"/>
      <c r="CV158" s="94"/>
      <c r="CW158" s="94"/>
      <c r="CX158" s="94"/>
      <c r="CY158" s="94"/>
      <c r="CZ158" s="94"/>
      <c r="DA158" s="94"/>
      <c r="DB158" s="94"/>
      <c r="DC158" s="94"/>
      <c r="DD158" s="94"/>
      <c r="DE158" s="94"/>
      <c r="DF158" s="94"/>
      <c r="DG158" s="94"/>
      <c r="DH158" s="94"/>
      <c r="DI158" s="94"/>
      <c r="DJ158" s="94"/>
      <c r="DK158" s="94"/>
      <c r="DL158" s="94"/>
      <c r="DM158" s="94"/>
      <c r="DN158" s="94"/>
      <c r="DO158" s="94"/>
      <c r="DP158" s="94"/>
      <c r="DQ158" s="94"/>
      <c r="DR158" s="94"/>
      <c r="DS158" s="94"/>
      <c r="DT158" s="94"/>
      <c r="DU158" s="94"/>
      <c r="DV158" s="94"/>
      <c r="DW158" s="94"/>
      <c r="DX158" s="94"/>
      <c r="DY158" s="94"/>
      <c r="DZ158" s="94"/>
      <c r="EA158" s="94"/>
      <c r="EB158" s="94"/>
      <c r="EC158" s="94"/>
      <c r="ED158" s="94"/>
      <c r="EE158" s="94"/>
      <c r="EF158" s="94"/>
      <c r="EG158" s="94"/>
      <c r="EH158" s="94"/>
      <c r="EI158" s="94"/>
      <c r="EJ158" s="94"/>
      <c r="EK158" s="94"/>
      <c r="EL158" s="94"/>
      <c r="EM158" s="94"/>
      <c r="EN158" s="94"/>
      <c r="EO158" s="94"/>
      <c r="EP158" s="94"/>
      <c r="EQ158" s="94"/>
      <c r="ER158" s="94"/>
      <c r="ES158" s="94"/>
      <c r="ET158" s="94"/>
      <c r="EU158" s="94"/>
      <c r="EV158" s="94"/>
      <c r="EW158" s="94"/>
      <c r="EX158" s="94"/>
      <c r="EY158" s="94"/>
      <c r="EZ158" s="94"/>
      <c r="FA158" s="94"/>
      <c r="FB158" s="94"/>
      <c r="FC158" s="94"/>
      <c r="FD158" s="94"/>
      <c r="FE158" s="94"/>
      <c r="FF158" s="94"/>
      <c r="FG158" s="94"/>
      <c r="FH158" s="94"/>
      <c r="FI158" s="94"/>
      <c r="FJ158" s="94"/>
      <c r="FK158" s="94"/>
      <c r="FL158" s="94"/>
      <c r="FM158" s="94"/>
      <c r="FN158" s="94"/>
      <c r="FO158" s="94"/>
      <c r="FP158" s="94"/>
      <c r="FQ158" s="94"/>
      <c r="FR158" s="94"/>
      <c r="FS158" s="94"/>
      <c r="FT158" s="94"/>
      <c r="FU158" s="94"/>
      <c r="FV158" s="94"/>
      <c r="FW158" s="94"/>
      <c r="FX158" s="94"/>
      <c r="FY158" s="94"/>
      <c r="FZ158" s="94"/>
      <c r="GA158" s="94"/>
      <c r="GB158" s="94"/>
      <c r="GC158" s="94"/>
      <c r="GD158" s="94"/>
      <c r="GE158" s="94"/>
      <c r="GF158" s="94"/>
      <c r="GG158" s="94"/>
      <c r="GH158" s="94"/>
      <c r="GI158" s="94"/>
      <c r="GJ158" s="94"/>
      <c r="GK158" s="94"/>
      <c r="GL158" s="94"/>
      <c r="GM158" s="94"/>
      <c r="GN158" s="94"/>
      <c r="GO158" s="94"/>
      <c r="GP158" s="94"/>
      <c r="GQ158" s="94"/>
      <c r="GR158" s="94"/>
      <c r="GS158" s="94"/>
      <c r="GT158" s="94"/>
      <c r="GU158" s="94"/>
    </row>
    <row r="159" spans="1:203" ht="15.75">
      <c r="A159" s="106"/>
      <c r="B159" s="94"/>
      <c r="C159" s="94"/>
      <c r="D159" s="94"/>
      <c r="E159" s="94"/>
      <c r="F159" s="94"/>
      <c r="G159" s="94"/>
      <c r="H159" s="94"/>
      <c r="I159" s="94"/>
      <c r="J159" s="94"/>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c r="AH159" s="94"/>
      <c r="AI159" s="94"/>
      <c r="AJ159" s="94"/>
      <c r="AK159" s="94"/>
      <c r="AL159" s="94"/>
      <c r="AM159" s="94"/>
      <c r="AN159" s="94"/>
      <c r="AO159" s="94"/>
      <c r="AP159" s="94"/>
      <c r="AQ159" s="94"/>
      <c r="AR159" s="94"/>
      <c r="AS159" s="94"/>
      <c r="AT159" s="94"/>
      <c r="AU159" s="94"/>
      <c r="AV159" s="94"/>
      <c r="AW159" s="94"/>
      <c r="AX159" s="94"/>
      <c r="AY159" s="94"/>
      <c r="AZ159" s="94"/>
      <c r="BA159" s="94"/>
      <c r="BB159" s="94"/>
      <c r="BC159" s="94"/>
      <c r="BD159" s="94"/>
      <c r="BE159" s="94"/>
      <c r="BF159" s="94"/>
      <c r="BG159" s="94"/>
      <c r="BH159" s="94"/>
      <c r="BI159" s="94"/>
      <c r="BJ159" s="94"/>
      <c r="BK159" s="94"/>
      <c r="BL159" s="94"/>
      <c r="BM159" s="94"/>
      <c r="BN159" s="94"/>
      <c r="BO159" s="94"/>
      <c r="BP159" s="94"/>
      <c r="BQ159" s="94"/>
      <c r="BR159" s="94"/>
      <c r="BS159" s="94"/>
      <c r="BT159" s="94"/>
      <c r="BU159" s="94"/>
      <c r="BV159" s="94"/>
      <c r="BW159" s="94"/>
      <c r="BX159" s="94"/>
      <c r="BY159" s="94"/>
      <c r="BZ159" s="94"/>
      <c r="CA159" s="94"/>
      <c r="CB159" s="94"/>
      <c r="CC159" s="94"/>
      <c r="CD159" s="94"/>
      <c r="CE159" s="94"/>
      <c r="CF159" s="94"/>
      <c r="CG159" s="94"/>
      <c r="CH159" s="94"/>
      <c r="CI159" s="94"/>
      <c r="CJ159" s="94"/>
      <c r="CK159" s="94"/>
      <c r="CL159" s="94"/>
      <c r="CM159" s="94"/>
      <c r="CN159" s="94"/>
      <c r="CO159" s="94"/>
      <c r="CP159" s="94"/>
      <c r="CQ159" s="94"/>
      <c r="CR159" s="94"/>
      <c r="CS159" s="94"/>
      <c r="CT159" s="94"/>
      <c r="CU159" s="94"/>
      <c r="CV159" s="94"/>
      <c r="CW159" s="94"/>
      <c r="CX159" s="94"/>
      <c r="CY159" s="94"/>
      <c r="CZ159" s="94"/>
      <c r="DA159" s="94"/>
      <c r="DB159" s="94"/>
      <c r="DC159" s="94"/>
      <c r="DD159" s="94"/>
      <c r="DE159" s="94"/>
      <c r="DF159" s="94"/>
      <c r="DG159" s="94"/>
      <c r="DH159" s="94"/>
      <c r="DI159" s="94"/>
      <c r="DJ159" s="94"/>
      <c r="DK159" s="94"/>
      <c r="DL159" s="94"/>
      <c r="DM159" s="94"/>
      <c r="DN159" s="94"/>
      <c r="DO159" s="94"/>
      <c r="DP159" s="94"/>
      <c r="DQ159" s="94"/>
      <c r="DR159" s="94"/>
      <c r="DS159" s="94"/>
      <c r="DT159" s="94"/>
      <c r="DU159" s="94"/>
      <c r="DV159" s="94"/>
      <c r="DW159" s="94"/>
      <c r="DX159" s="94"/>
      <c r="DY159" s="94"/>
      <c r="DZ159" s="94"/>
      <c r="EA159" s="94"/>
      <c r="EB159" s="94"/>
      <c r="EC159" s="94"/>
      <c r="ED159" s="94"/>
      <c r="EE159" s="94"/>
      <c r="EF159" s="94"/>
      <c r="EG159" s="94"/>
      <c r="EH159" s="94"/>
      <c r="EI159" s="94"/>
      <c r="EJ159" s="94"/>
      <c r="EK159" s="94"/>
      <c r="EL159" s="94"/>
      <c r="EM159" s="94"/>
      <c r="EN159" s="94"/>
      <c r="EO159" s="94"/>
      <c r="EP159" s="94"/>
      <c r="EQ159" s="94"/>
      <c r="ER159" s="94"/>
      <c r="ES159" s="94"/>
      <c r="ET159" s="94"/>
      <c r="EU159" s="94"/>
      <c r="EV159" s="94"/>
      <c r="EW159" s="94"/>
      <c r="EX159" s="94"/>
      <c r="EY159" s="94"/>
      <c r="EZ159" s="94"/>
      <c r="FA159" s="94"/>
      <c r="FB159" s="94"/>
      <c r="FC159" s="94"/>
      <c r="FD159" s="94"/>
      <c r="FE159" s="94"/>
      <c r="FF159" s="94"/>
      <c r="FG159" s="94"/>
      <c r="FH159" s="94"/>
      <c r="FI159" s="94"/>
      <c r="FJ159" s="94"/>
      <c r="FK159" s="94"/>
      <c r="FL159" s="94"/>
      <c r="FM159" s="94"/>
      <c r="FN159" s="94"/>
      <c r="FO159" s="94"/>
      <c r="FP159" s="94"/>
      <c r="FQ159" s="94"/>
      <c r="FR159" s="94"/>
      <c r="FS159" s="94"/>
      <c r="FT159" s="94"/>
      <c r="FU159" s="94"/>
      <c r="FV159" s="94"/>
      <c r="FW159" s="94"/>
      <c r="FX159" s="94"/>
      <c r="FY159" s="94"/>
      <c r="FZ159" s="94"/>
      <c r="GA159" s="94"/>
      <c r="GB159" s="94"/>
      <c r="GC159" s="94"/>
      <c r="GD159" s="94"/>
      <c r="GE159" s="94"/>
      <c r="GF159" s="94"/>
      <c r="GG159" s="94"/>
      <c r="GH159" s="94"/>
      <c r="GI159" s="94"/>
      <c r="GJ159" s="94"/>
      <c r="GK159" s="94"/>
      <c r="GL159" s="94"/>
      <c r="GM159" s="94"/>
      <c r="GN159" s="94"/>
      <c r="GO159" s="94"/>
      <c r="GP159" s="94"/>
      <c r="GQ159" s="94"/>
      <c r="GR159" s="94"/>
      <c r="GS159" s="94"/>
      <c r="GT159" s="94"/>
      <c r="GU159" s="94"/>
    </row>
    <row r="160" spans="1:203" ht="15.75">
      <c r="A160" s="106"/>
      <c r="B160" s="94"/>
      <c r="C160" s="94"/>
      <c r="D160" s="94"/>
      <c r="E160" s="94"/>
      <c r="F160" s="94"/>
      <c r="G160" s="94"/>
      <c r="H160" s="94"/>
      <c r="I160" s="94"/>
      <c r="J160" s="94"/>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c r="AH160" s="94"/>
      <c r="AI160" s="94"/>
      <c r="AJ160" s="94"/>
      <c r="AK160" s="94"/>
      <c r="AL160" s="94"/>
      <c r="AM160" s="94"/>
      <c r="AN160" s="94"/>
      <c r="AO160" s="94"/>
      <c r="AP160" s="94"/>
      <c r="AQ160" s="94"/>
      <c r="AR160" s="94"/>
      <c r="AS160" s="94"/>
      <c r="AT160" s="94"/>
      <c r="AU160" s="94"/>
      <c r="AV160" s="94"/>
      <c r="AW160" s="94"/>
      <c r="AX160" s="94"/>
      <c r="AY160" s="94"/>
      <c r="AZ160" s="94"/>
      <c r="BA160" s="94"/>
      <c r="BB160" s="94"/>
      <c r="BC160" s="94"/>
      <c r="BD160" s="94"/>
      <c r="BE160" s="94"/>
      <c r="BF160" s="94"/>
      <c r="BG160" s="94"/>
      <c r="BH160" s="94"/>
      <c r="BI160" s="94"/>
      <c r="BJ160" s="94"/>
      <c r="BK160" s="94"/>
      <c r="BL160" s="94"/>
      <c r="BM160" s="94"/>
      <c r="BN160" s="94"/>
      <c r="BO160" s="94"/>
      <c r="BP160" s="94"/>
      <c r="BQ160" s="94"/>
      <c r="BR160" s="94"/>
      <c r="BS160" s="94"/>
      <c r="BT160" s="94"/>
      <c r="BU160" s="94"/>
      <c r="BV160" s="94"/>
      <c r="BW160" s="94"/>
      <c r="BX160" s="94"/>
      <c r="BY160" s="94"/>
      <c r="BZ160" s="94"/>
      <c r="CA160" s="94"/>
      <c r="CB160" s="94"/>
      <c r="CC160" s="94"/>
      <c r="CD160" s="94"/>
      <c r="CE160" s="94"/>
      <c r="CF160" s="94"/>
      <c r="CG160" s="94"/>
      <c r="CH160" s="94"/>
      <c r="CI160" s="94"/>
      <c r="CJ160" s="94"/>
      <c r="CK160" s="94"/>
      <c r="CL160" s="94"/>
      <c r="CM160" s="94"/>
      <c r="CN160" s="94"/>
      <c r="CO160" s="94"/>
      <c r="CP160" s="94"/>
      <c r="CQ160" s="94"/>
      <c r="CR160" s="94"/>
      <c r="CS160" s="94"/>
      <c r="CT160" s="94"/>
      <c r="CU160" s="94"/>
      <c r="CV160" s="94"/>
      <c r="CW160" s="94"/>
      <c r="CX160" s="94"/>
      <c r="CY160" s="94"/>
      <c r="CZ160" s="94"/>
      <c r="DA160" s="94"/>
      <c r="DB160" s="94"/>
      <c r="DC160" s="94"/>
      <c r="DD160" s="94"/>
      <c r="DE160" s="94"/>
      <c r="DF160" s="94"/>
      <c r="DG160" s="94"/>
      <c r="DH160" s="94"/>
      <c r="DI160" s="94"/>
      <c r="DJ160" s="94"/>
      <c r="DK160" s="94"/>
      <c r="DL160" s="94"/>
      <c r="DM160" s="94"/>
      <c r="DN160" s="94"/>
      <c r="DO160" s="94"/>
      <c r="DP160" s="94"/>
      <c r="DQ160" s="94"/>
      <c r="DR160" s="94"/>
      <c r="DS160" s="94"/>
      <c r="DT160" s="94"/>
      <c r="DU160" s="94"/>
      <c r="DV160" s="94"/>
      <c r="DW160" s="94"/>
      <c r="DX160" s="94"/>
      <c r="DY160" s="94"/>
      <c r="DZ160" s="94"/>
      <c r="EA160" s="94"/>
      <c r="EB160" s="94"/>
      <c r="EC160" s="94"/>
      <c r="ED160" s="94"/>
      <c r="EE160" s="94"/>
      <c r="EF160" s="94"/>
      <c r="EG160" s="94"/>
      <c r="EH160" s="94"/>
      <c r="EI160" s="94"/>
      <c r="EJ160" s="94"/>
      <c r="EK160" s="94"/>
      <c r="EL160" s="94"/>
      <c r="EM160" s="94"/>
      <c r="EN160" s="94"/>
      <c r="EO160" s="94"/>
      <c r="EP160" s="94"/>
      <c r="EQ160" s="94"/>
      <c r="ER160" s="94"/>
      <c r="ES160" s="94"/>
      <c r="ET160" s="94"/>
      <c r="EU160" s="94"/>
      <c r="EV160" s="94"/>
      <c r="EW160" s="94"/>
      <c r="EX160" s="94"/>
      <c r="EY160" s="94"/>
      <c r="EZ160" s="94"/>
      <c r="FA160" s="94"/>
      <c r="FB160" s="94"/>
      <c r="FC160" s="94"/>
      <c r="FD160" s="94"/>
      <c r="FE160" s="94"/>
      <c r="FF160" s="94"/>
      <c r="FG160" s="94"/>
      <c r="FH160" s="94"/>
      <c r="FI160" s="94"/>
      <c r="FJ160" s="94"/>
      <c r="FK160" s="94"/>
      <c r="FL160" s="94"/>
      <c r="FM160" s="94"/>
      <c r="FN160" s="94"/>
      <c r="FO160" s="94"/>
      <c r="FP160" s="94"/>
      <c r="FQ160" s="94"/>
      <c r="FR160" s="94"/>
      <c r="FS160" s="94"/>
      <c r="FT160" s="94"/>
      <c r="FU160" s="94"/>
      <c r="FV160" s="94"/>
      <c r="FW160" s="94"/>
      <c r="FX160" s="94"/>
      <c r="FY160" s="94"/>
      <c r="FZ160" s="94"/>
      <c r="GA160" s="94"/>
      <c r="GB160" s="94"/>
      <c r="GC160" s="94"/>
      <c r="GD160" s="94"/>
      <c r="GE160" s="94"/>
      <c r="GF160" s="94"/>
      <c r="GG160" s="94"/>
      <c r="GH160" s="94"/>
      <c r="GI160" s="94"/>
      <c r="GJ160" s="94"/>
      <c r="GK160" s="94"/>
      <c r="GL160" s="94"/>
      <c r="GM160" s="94"/>
      <c r="GN160" s="94"/>
      <c r="GO160" s="94"/>
      <c r="GP160" s="94"/>
      <c r="GQ160" s="94"/>
      <c r="GR160" s="94"/>
      <c r="GS160" s="94"/>
      <c r="GT160" s="94"/>
      <c r="GU160" s="94"/>
    </row>
    <row r="161" spans="1:203" ht="15.75">
      <c r="A161" s="106"/>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c r="BI161" s="94"/>
      <c r="BJ161" s="94"/>
      <c r="BK161" s="94"/>
      <c r="BL161" s="94"/>
      <c r="BM161" s="94"/>
      <c r="BN161" s="94"/>
      <c r="BO161" s="94"/>
      <c r="BP161" s="94"/>
      <c r="BQ161" s="94"/>
      <c r="BR161" s="94"/>
      <c r="BS161" s="94"/>
      <c r="BT161" s="94"/>
      <c r="BU161" s="94"/>
      <c r="BV161" s="94"/>
      <c r="BW161" s="94"/>
      <c r="BX161" s="94"/>
      <c r="BY161" s="94"/>
      <c r="BZ161" s="94"/>
      <c r="CA161" s="94"/>
      <c r="CB161" s="94"/>
      <c r="CC161" s="94"/>
      <c r="CD161" s="94"/>
      <c r="CE161" s="94"/>
      <c r="CF161" s="94"/>
      <c r="CG161" s="94"/>
      <c r="CH161" s="94"/>
      <c r="CI161" s="94"/>
      <c r="CJ161" s="94"/>
      <c r="CK161" s="94"/>
      <c r="CL161" s="94"/>
      <c r="CM161" s="94"/>
      <c r="CN161" s="94"/>
      <c r="CO161" s="94"/>
      <c r="CP161" s="94"/>
      <c r="CQ161" s="94"/>
      <c r="CR161" s="94"/>
      <c r="CS161" s="94"/>
      <c r="CT161" s="94"/>
      <c r="CU161" s="94"/>
      <c r="CV161" s="94"/>
      <c r="CW161" s="94"/>
      <c r="CX161" s="94"/>
      <c r="CY161" s="94"/>
      <c r="CZ161" s="94"/>
      <c r="DA161" s="94"/>
      <c r="DB161" s="94"/>
      <c r="DC161" s="94"/>
      <c r="DD161" s="94"/>
      <c r="DE161" s="94"/>
      <c r="DF161" s="94"/>
      <c r="DG161" s="94"/>
      <c r="DH161" s="94"/>
      <c r="DI161" s="94"/>
      <c r="DJ161" s="94"/>
      <c r="DK161" s="94"/>
      <c r="DL161" s="94"/>
      <c r="DM161" s="94"/>
      <c r="DN161" s="94"/>
      <c r="DO161" s="94"/>
      <c r="DP161" s="94"/>
      <c r="DQ161" s="94"/>
      <c r="DR161" s="94"/>
      <c r="DS161" s="94"/>
      <c r="DT161" s="94"/>
      <c r="DU161" s="94"/>
      <c r="DV161" s="94"/>
      <c r="DW161" s="94"/>
      <c r="DX161" s="94"/>
      <c r="DY161" s="94"/>
      <c r="DZ161" s="94"/>
      <c r="EA161" s="94"/>
      <c r="EB161" s="94"/>
      <c r="EC161" s="94"/>
      <c r="ED161" s="94"/>
      <c r="EE161" s="94"/>
      <c r="EF161" s="94"/>
      <c r="EG161" s="94"/>
      <c r="EH161" s="94"/>
      <c r="EI161" s="94"/>
      <c r="EJ161" s="94"/>
      <c r="EK161" s="94"/>
      <c r="EL161" s="94"/>
      <c r="EM161" s="94"/>
      <c r="EN161" s="94"/>
      <c r="EO161" s="94"/>
      <c r="EP161" s="94"/>
      <c r="EQ161" s="94"/>
      <c r="ER161" s="94"/>
      <c r="ES161" s="94"/>
      <c r="ET161" s="94"/>
      <c r="EU161" s="94"/>
      <c r="EV161" s="94"/>
      <c r="EW161" s="94"/>
      <c r="EX161" s="94"/>
      <c r="EY161" s="94"/>
      <c r="EZ161" s="94"/>
      <c r="FA161" s="94"/>
      <c r="FB161" s="94"/>
      <c r="FC161" s="94"/>
      <c r="FD161" s="94"/>
      <c r="FE161" s="94"/>
      <c r="FF161" s="94"/>
      <c r="FG161" s="94"/>
      <c r="FH161" s="94"/>
      <c r="FI161" s="94"/>
      <c r="FJ161" s="94"/>
      <c r="FK161" s="94"/>
      <c r="FL161" s="94"/>
      <c r="FM161" s="94"/>
      <c r="FN161" s="94"/>
      <c r="FO161" s="94"/>
      <c r="FP161" s="94"/>
      <c r="FQ161" s="94"/>
      <c r="FR161" s="94"/>
      <c r="FS161" s="94"/>
      <c r="FT161" s="94"/>
      <c r="FU161" s="94"/>
      <c r="FV161" s="94"/>
      <c r="FW161" s="94"/>
      <c r="FX161" s="94"/>
      <c r="FY161" s="94"/>
      <c r="FZ161" s="94"/>
      <c r="GA161" s="94"/>
      <c r="GB161" s="94"/>
      <c r="GC161" s="94"/>
      <c r="GD161" s="94"/>
      <c r="GE161" s="94"/>
      <c r="GF161" s="94"/>
      <c r="GG161" s="94"/>
      <c r="GH161" s="94"/>
      <c r="GI161" s="94"/>
      <c r="GJ161" s="94"/>
      <c r="GK161" s="94"/>
      <c r="GL161" s="94"/>
      <c r="GM161" s="94"/>
      <c r="GN161" s="94"/>
      <c r="GO161" s="94"/>
      <c r="GP161" s="94"/>
      <c r="GQ161" s="94"/>
      <c r="GR161" s="94"/>
      <c r="GS161" s="94"/>
      <c r="GT161" s="94"/>
      <c r="GU161" s="94"/>
    </row>
    <row r="162" spans="1:203" ht="15.75">
      <c r="A162" s="106"/>
      <c r="B162" s="94"/>
      <c r="C162" s="94"/>
      <c r="D162" s="94"/>
      <c r="E162" s="94"/>
      <c r="F162" s="94"/>
      <c r="G162" s="94"/>
      <c r="H162" s="94"/>
      <c r="I162" s="94"/>
      <c r="J162" s="94"/>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J162" s="94"/>
      <c r="AK162" s="94"/>
      <c r="AL162" s="94"/>
      <c r="AM162" s="94"/>
      <c r="AN162" s="94"/>
      <c r="AO162" s="94"/>
      <c r="AP162" s="94"/>
      <c r="AQ162" s="94"/>
      <c r="AR162" s="94"/>
      <c r="AS162" s="94"/>
      <c r="AT162" s="94"/>
      <c r="AU162" s="94"/>
      <c r="AV162" s="94"/>
      <c r="AW162" s="94"/>
      <c r="AX162" s="94"/>
      <c r="AY162" s="94"/>
      <c r="AZ162" s="94"/>
      <c r="BA162" s="94"/>
      <c r="BB162" s="94"/>
      <c r="BC162" s="94"/>
      <c r="BD162" s="94"/>
      <c r="BE162" s="94"/>
      <c r="BF162" s="94"/>
      <c r="BG162" s="94"/>
      <c r="BH162" s="94"/>
      <c r="BI162" s="94"/>
      <c r="BJ162" s="94"/>
      <c r="BK162" s="94"/>
      <c r="BL162" s="94"/>
      <c r="BM162" s="94"/>
      <c r="BN162" s="94"/>
      <c r="BO162" s="94"/>
      <c r="BP162" s="94"/>
      <c r="BQ162" s="94"/>
      <c r="BR162" s="94"/>
      <c r="BS162" s="94"/>
      <c r="BT162" s="94"/>
      <c r="BU162" s="94"/>
      <c r="BV162" s="94"/>
      <c r="BW162" s="94"/>
      <c r="BX162" s="94"/>
      <c r="BY162" s="94"/>
      <c r="BZ162" s="94"/>
      <c r="CA162" s="94"/>
      <c r="CB162" s="94"/>
      <c r="CC162" s="94"/>
      <c r="CD162" s="94"/>
      <c r="CE162" s="94"/>
      <c r="CF162" s="94"/>
      <c r="CG162" s="94"/>
      <c r="CH162" s="94"/>
      <c r="CI162" s="94"/>
      <c r="CJ162" s="94"/>
      <c r="CK162" s="94"/>
      <c r="CL162" s="94"/>
      <c r="CM162" s="94"/>
      <c r="CN162" s="94"/>
      <c r="CO162" s="94"/>
      <c r="CP162" s="94"/>
      <c r="CQ162" s="94"/>
      <c r="CR162" s="94"/>
      <c r="CS162" s="94"/>
      <c r="CT162" s="94"/>
      <c r="CU162" s="94"/>
      <c r="CV162" s="94"/>
      <c r="CW162" s="94"/>
      <c r="CX162" s="94"/>
      <c r="CY162" s="94"/>
      <c r="CZ162" s="94"/>
      <c r="DA162" s="94"/>
      <c r="DB162" s="94"/>
      <c r="DC162" s="94"/>
      <c r="DD162" s="94"/>
      <c r="DE162" s="94"/>
      <c r="DF162" s="94"/>
      <c r="DG162" s="94"/>
      <c r="DH162" s="94"/>
      <c r="DI162" s="94"/>
      <c r="DJ162" s="94"/>
      <c r="DK162" s="94"/>
      <c r="DL162" s="94"/>
      <c r="DM162" s="94"/>
      <c r="DN162" s="94"/>
      <c r="DO162" s="94"/>
      <c r="DP162" s="94"/>
      <c r="DQ162" s="94"/>
      <c r="DR162" s="94"/>
      <c r="DS162" s="94"/>
      <c r="DT162" s="94"/>
      <c r="DU162" s="94"/>
      <c r="DV162" s="94"/>
      <c r="DW162" s="94"/>
      <c r="DX162" s="94"/>
      <c r="DY162" s="94"/>
      <c r="DZ162" s="94"/>
      <c r="EA162" s="94"/>
      <c r="EB162" s="94"/>
      <c r="EC162" s="94"/>
      <c r="ED162" s="94"/>
      <c r="EE162" s="94"/>
      <c r="EF162" s="94"/>
      <c r="EG162" s="94"/>
      <c r="EH162" s="94"/>
      <c r="EI162" s="94"/>
      <c r="EJ162" s="94"/>
      <c r="EK162" s="94"/>
      <c r="EL162" s="94"/>
      <c r="EM162" s="94"/>
      <c r="EN162" s="94"/>
      <c r="EO162" s="94"/>
      <c r="EP162" s="94"/>
      <c r="EQ162" s="94"/>
      <c r="ER162" s="94"/>
      <c r="ES162" s="94"/>
      <c r="ET162" s="94"/>
      <c r="EU162" s="94"/>
      <c r="EV162" s="94"/>
      <c r="EW162" s="94"/>
      <c r="EX162" s="94"/>
      <c r="EY162" s="94"/>
      <c r="EZ162" s="94"/>
      <c r="FA162" s="94"/>
      <c r="FB162" s="94"/>
      <c r="FC162" s="94"/>
      <c r="FD162" s="94"/>
      <c r="FE162" s="94"/>
      <c r="FF162" s="94"/>
      <c r="FG162" s="94"/>
      <c r="FH162" s="94"/>
      <c r="FI162" s="94"/>
      <c r="FJ162" s="94"/>
      <c r="FK162" s="94"/>
      <c r="FL162" s="94"/>
      <c r="FM162" s="94"/>
      <c r="FN162" s="94"/>
      <c r="FO162" s="94"/>
      <c r="FP162" s="94"/>
      <c r="FQ162" s="94"/>
      <c r="FR162" s="94"/>
      <c r="FS162" s="94"/>
      <c r="FT162" s="94"/>
      <c r="FU162" s="94"/>
      <c r="FV162" s="94"/>
      <c r="FW162" s="94"/>
      <c r="FX162" s="94"/>
      <c r="FY162" s="94"/>
      <c r="FZ162" s="94"/>
      <c r="GA162" s="94"/>
      <c r="GB162" s="94"/>
      <c r="GC162" s="94"/>
      <c r="GD162" s="94"/>
      <c r="GE162" s="94"/>
      <c r="GF162" s="94"/>
      <c r="GG162" s="94"/>
      <c r="GH162" s="94"/>
      <c r="GI162" s="94"/>
      <c r="GJ162" s="94"/>
      <c r="GK162" s="94"/>
      <c r="GL162" s="94"/>
      <c r="GM162" s="94"/>
      <c r="GN162" s="94"/>
      <c r="GO162" s="94"/>
      <c r="GP162" s="94"/>
      <c r="GQ162" s="94"/>
      <c r="GR162" s="94"/>
      <c r="GS162" s="94"/>
      <c r="GT162" s="94"/>
      <c r="GU162" s="94"/>
    </row>
    <row r="163" spans="1:203" ht="15.75">
      <c r="A163" s="106"/>
      <c r="B163" s="94"/>
      <c r="C163" s="94"/>
      <c r="D163" s="94"/>
      <c r="E163" s="94"/>
      <c r="F163" s="94"/>
      <c r="G163" s="94"/>
      <c r="H163" s="94"/>
      <c r="I163" s="94"/>
      <c r="J163" s="94"/>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c r="AH163" s="94"/>
      <c r="AI163" s="94"/>
      <c r="AJ163" s="94"/>
      <c r="AK163" s="94"/>
      <c r="AL163" s="94"/>
      <c r="AM163" s="94"/>
      <c r="AN163" s="94"/>
      <c r="AO163" s="94"/>
      <c r="AP163" s="94"/>
      <c r="AQ163" s="94"/>
      <c r="AR163" s="94"/>
      <c r="AS163" s="94"/>
      <c r="AT163" s="94"/>
      <c r="AU163" s="94"/>
      <c r="AV163" s="94"/>
      <c r="AW163" s="94"/>
      <c r="AX163" s="94"/>
      <c r="AY163" s="94"/>
      <c r="AZ163" s="94"/>
      <c r="BA163" s="94"/>
      <c r="BB163" s="94"/>
      <c r="BC163" s="94"/>
      <c r="BD163" s="94"/>
      <c r="BE163" s="94"/>
      <c r="BF163" s="94"/>
      <c r="BG163" s="94"/>
      <c r="BH163" s="94"/>
      <c r="BI163" s="94"/>
      <c r="BJ163" s="94"/>
      <c r="BK163" s="94"/>
      <c r="BL163" s="94"/>
      <c r="BM163" s="94"/>
      <c r="BN163" s="94"/>
      <c r="BO163" s="94"/>
      <c r="BP163" s="94"/>
      <c r="BQ163" s="94"/>
      <c r="BR163" s="94"/>
      <c r="BS163" s="94"/>
      <c r="BT163" s="94"/>
      <c r="BU163" s="94"/>
      <c r="BV163" s="94"/>
      <c r="BW163" s="94"/>
      <c r="BX163" s="94"/>
      <c r="BY163" s="94"/>
      <c r="BZ163" s="94"/>
      <c r="CA163" s="94"/>
      <c r="CB163" s="94"/>
      <c r="CC163" s="94"/>
      <c r="CD163" s="94"/>
      <c r="CE163" s="94"/>
      <c r="CF163" s="94"/>
      <c r="CG163" s="94"/>
      <c r="CH163" s="94"/>
      <c r="CI163" s="94"/>
      <c r="CJ163" s="94"/>
      <c r="CK163" s="94"/>
      <c r="CL163" s="94"/>
      <c r="CM163" s="94"/>
      <c r="CN163" s="94"/>
      <c r="CO163" s="94"/>
      <c r="CP163" s="94"/>
      <c r="CQ163" s="94"/>
      <c r="CR163" s="94"/>
      <c r="CS163" s="94"/>
      <c r="CT163" s="94"/>
      <c r="CU163" s="94"/>
      <c r="CV163" s="94"/>
      <c r="CW163" s="94"/>
      <c r="CX163" s="94"/>
      <c r="CY163" s="94"/>
      <c r="CZ163" s="94"/>
      <c r="DA163" s="94"/>
      <c r="DB163" s="94"/>
      <c r="DC163" s="94"/>
      <c r="DD163" s="94"/>
      <c r="DE163" s="94"/>
      <c r="DF163" s="94"/>
      <c r="DG163" s="94"/>
      <c r="DH163" s="94"/>
      <c r="DI163" s="94"/>
      <c r="DJ163" s="94"/>
      <c r="DK163" s="94"/>
      <c r="DL163" s="94"/>
      <c r="DM163" s="94"/>
      <c r="DN163" s="94"/>
      <c r="DO163" s="94"/>
      <c r="DP163" s="94"/>
      <c r="DQ163" s="94"/>
      <c r="DR163" s="94"/>
      <c r="DS163" s="94"/>
      <c r="DT163" s="94"/>
      <c r="DU163" s="94"/>
      <c r="DV163" s="94"/>
      <c r="DW163" s="94"/>
      <c r="DX163" s="94"/>
      <c r="DY163" s="94"/>
      <c r="DZ163" s="94"/>
      <c r="EA163" s="94"/>
      <c r="EB163" s="94"/>
      <c r="EC163" s="94"/>
      <c r="ED163" s="94"/>
      <c r="EE163" s="94"/>
      <c r="EF163" s="94"/>
      <c r="EG163" s="94"/>
      <c r="EH163" s="94"/>
      <c r="EI163" s="94"/>
      <c r="EJ163" s="94"/>
      <c r="EK163" s="94"/>
      <c r="EL163" s="94"/>
      <c r="EM163" s="94"/>
      <c r="EN163" s="94"/>
      <c r="EO163" s="94"/>
      <c r="EP163" s="94"/>
      <c r="EQ163" s="94"/>
      <c r="ER163" s="94"/>
      <c r="ES163" s="94"/>
      <c r="ET163" s="94"/>
      <c r="EU163" s="94"/>
      <c r="EV163" s="94"/>
      <c r="EW163" s="94"/>
      <c r="EX163" s="94"/>
      <c r="EY163" s="94"/>
      <c r="EZ163" s="94"/>
      <c r="FA163" s="94"/>
      <c r="FB163" s="94"/>
      <c r="FC163" s="94"/>
      <c r="FD163" s="94"/>
      <c r="FE163" s="94"/>
      <c r="FF163" s="94"/>
      <c r="FG163" s="94"/>
      <c r="FH163" s="94"/>
      <c r="FI163" s="94"/>
      <c r="FJ163" s="94"/>
      <c r="FK163" s="94"/>
      <c r="FL163" s="94"/>
      <c r="FM163" s="94"/>
      <c r="FN163" s="94"/>
      <c r="FO163" s="94"/>
      <c r="FP163" s="94"/>
      <c r="FQ163" s="94"/>
      <c r="FR163" s="94"/>
      <c r="FS163" s="94"/>
      <c r="FT163" s="94"/>
      <c r="FU163" s="94"/>
      <c r="FV163" s="94"/>
      <c r="FW163" s="94"/>
      <c r="FX163" s="94"/>
      <c r="FY163" s="94"/>
      <c r="FZ163" s="94"/>
      <c r="GA163" s="94"/>
      <c r="GB163" s="94"/>
      <c r="GC163" s="94"/>
      <c r="GD163" s="94"/>
      <c r="GE163" s="94"/>
      <c r="GF163" s="94"/>
      <c r="GG163" s="94"/>
      <c r="GH163" s="94"/>
      <c r="GI163" s="94"/>
      <c r="GJ163" s="94"/>
      <c r="GK163" s="94"/>
      <c r="GL163" s="94"/>
      <c r="GM163" s="94"/>
      <c r="GN163" s="94"/>
      <c r="GO163" s="94"/>
      <c r="GP163" s="94"/>
      <c r="GQ163" s="94"/>
      <c r="GR163" s="94"/>
      <c r="GS163" s="94"/>
      <c r="GT163" s="94"/>
      <c r="GU163" s="94"/>
    </row>
    <row r="164" spans="1:203" ht="15.75">
      <c r="A164" s="106"/>
      <c r="B164" s="94"/>
      <c r="C164" s="94"/>
      <c r="D164" s="94"/>
      <c r="E164" s="94"/>
      <c r="F164" s="94"/>
      <c r="G164" s="94"/>
      <c r="H164" s="94"/>
      <c r="I164" s="94"/>
      <c r="J164" s="94"/>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c r="AH164" s="94"/>
      <c r="AI164" s="94"/>
      <c r="AJ164" s="94"/>
      <c r="AK164" s="94"/>
      <c r="AL164" s="94"/>
      <c r="AM164" s="94"/>
      <c r="AN164" s="94"/>
      <c r="AO164" s="94"/>
      <c r="AP164" s="94"/>
      <c r="AQ164" s="94"/>
      <c r="AR164" s="94"/>
      <c r="AS164" s="94"/>
      <c r="AT164" s="94"/>
      <c r="AU164" s="94"/>
      <c r="AV164" s="94"/>
      <c r="AW164" s="94"/>
      <c r="AX164" s="94"/>
      <c r="AY164" s="94"/>
      <c r="AZ164" s="94"/>
      <c r="BA164" s="94"/>
      <c r="BB164" s="94"/>
      <c r="BC164" s="94"/>
      <c r="BD164" s="94"/>
      <c r="BE164" s="94"/>
      <c r="BF164" s="94"/>
      <c r="BG164" s="94"/>
      <c r="BH164" s="94"/>
      <c r="BI164" s="94"/>
      <c r="BJ164" s="94"/>
      <c r="BK164" s="94"/>
      <c r="BL164" s="94"/>
      <c r="BM164" s="94"/>
      <c r="BN164" s="94"/>
      <c r="BO164" s="94"/>
      <c r="BP164" s="94"/>
      <c r="BQ164" s="94"/>
      <c r="BR164" s="94"/>
      <c r="BS164" s="94"/>
      <c r="BT164" s="94"/>
      <c r="BU164" s="94"/>
      <c r="BV164" s="94"/>
      <c r="BW164" s="94"/>
      <c r="BX164" s="94"/>
      <c r="BY164" s="94"/>
      <c r="BZ164" s="94"/>
      <c r="CA164" s="94"/>
      <c r="CB164" s="94"/>
      <c r="CC164" s="94"/>
      <c r="CD164" s="94"/>
      <c r="CE164" s="94"/>
      <c r="CF164" s="94"/>
      <c r="CG164" s="94"/>
      <c r="CH164" s="94"/>
      <c r="CI164" s="94"/>
      <c r="CJ164" s="94"/>
      <c r="CK164" s="94"/>
      <c r="CL164" s="94"/>
      <c r="CM164" s="94"/>
      <c r="CN164" s="94"/>
      <c r="CO164" s="94"/>
      <c r="CP164" s="94"/>
      <c r="CQ164" s="94"/>
      <c r="CR164" s="94"/>
      <c r="CS164" s="94"/>
      <c r="CT164" s="94"/>
      <c r="CU164" s="94"/>
      <c r="CV164" s="94"/>
      <c r="CW164" s="94"/>
      <c r="CX164" s="94"/>
      <c r="CY164" s="94"/>
      <c r="CZ164" s="94"/>
      <c r="DA164" s="94"/>
      <c r="DB164" s="94"/>
      <c r="DC164" s="94"/>
      <c r="DD164" s="94"/>
      <c r="DE164" s="94"/>
      <c r="DF164" s="94"/>
      <c r="DG164" s="94"/>
      <c r="DH164" s="94"/>
      <c r="DI164" s="94"/>
      <c r="DJ164" s="94"/>
      <c r="DK164" s="94"/>
      <c r="DL164" s="94"/>
      <c r="DM164" s="94"/>
      <c r="DN164" s="94"/>
      <c r="DO164" s="94"/>
      <c r="DP164" s="94"/>
      <c r="DQ164" s="94"/>
      <c r="DR164" s="94"/>
      <c r="DS164" s="94"/>
      <c r="DT164" s="94"/>
      <c r="DU164" s="94"/>
      <c r="DV164" s="94"/>
      <c r="DW164" s="94"/>
      <c r="DX164" s="94"/>
      <c r="DY164" s="94"/>
      <c r="DZ164" s="94"/>
      <c r="EA164" s="94"/>
      <c r="EB164" s="94"/>
      <c r="EC164" s="94"/>
      <c r="ED164" s="94"/>
      <c r="EE164" s="94"/>
      <c r="EF164" s="94"/>
      <c r="EG164" s="94"/>
      <c r="EH164" s="94"/>
      <c r="EI164" s="94"/>
      <c r="EJ164" s="94"/>
      <c r="EK164" s="94"/>
      <c r="EL164" s="94"/>
      <c r="EM164" s="94"/>
      <c r="EN164" s="94"/>
      <c r="EO164" s="94"/>
      <c r="EP164" s="94"/>
      <c r="EQ164" s="94"/>
      <c r="ER164" s="94"/>
      <c r="ES164" s="94"/>
      <c r="ET164" s="94"/>
      <c r="EU164" s="94"/>
      <c r="EV164" s="94"/>
      <c r="EW164" s="94"/>
      <c r="EX164" s="94"/>
      <c r="EY164" s="94"/>
      <c r="EZ164" s="94"/>
      <c r="FA164" s="94"/>
      <c r="FB164" s="94"/>
      <c r="FC164" s="94"/>
      <c r="FD164" s="94"/>
      <c r="FE164" s="94"/>
      <c r="FF164" s="94"/>
      <c r="FG164" s="94"/>
      <c r="FH164" s="94"/>
      <c r="FI164" s="94"/>
      <c r="FJ164" s="94"/>
      <c r="FK164" s="94"/>
      <c r="FL164" s="94"/>
      <c r="FM164" s="94"/>
      <c r="FN164" s="94"/>
      <c r="FO164" s="94"/>
      <c r="FP164" s="94"/>
      <c r="FQ164" s="94"/>
      <c r="FR164" s="94"/>
      <c r="FS164" s="94"/>
      <c r="FT164" s="94"/>
      <c r="FU164" s="94"/>
      <c r="FV164" s="94"/>
      <c r="FW164" s="94"/>
      <c r="FX164" s="94"/>
      <c r="FY164" s="94"/>
      <c r="FZ164" s="94"/>
      <c r="GA164" s="94"/>
      <c r="GB164" s="94"/>
      <c r="GC164" s="94"/>
      <c r="GD164" s="94"/>
      <c r="GE164" s="94"/>
      <c r="GF164" s="94"/>
      <c r="GG164" s="94"/>
      <c r="GH164" s="94"/>
      <c r="GI164" s="94"/>
      <c r="GJ164" s="94"/>
      <c r="GK164" s="94"/>
      <c r="GL164" s="94"/>
      <c r="GM164" s="94"/>
      <c r="GN164" s="94"/>
      <c r="GO164" s="94"/>
      <c r="GP164" s="94"/>
      <c r="GQ164" s="94"/>
      <c r="GR164" s="94"/>
      <c r="GS164" s="94"/>
      <c r="GT164" s="94"/>
      <c r="GU164" s="94"/>
    </row>
    <row r="165" spans="1:203" ht="15.75">
      <c r="A165" s="106"/>
      <c r="B165" s="94"/>
      <c r="C165" s="94"/>
      <c r="D165" s="94"/>
      <c r="E165" s="94"/>
      <c r="F165" s="94"/>
      <c r="G165" s="94"/>
      <c r="H165" s="94"/>
      <c r="I165" s="94"/>
      <c r="J165" s="94"/>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c r="BI165" s="94"/>
      <c r="BJ165" s="94"/>
      <c r="BK165" s="94"/>
      <c r="BL165" s="94"/>
      <c r="BM165" s="94"/>
      <c r="BN165" s="94"/>
      <c r="BO165" s="94"/>
      <c r="BP165" s="94"/>
      <c r="BQ165" s="94"/>
      <c r="BR165" s="94"/>
      <c r="BS165" s="94"/>
      <c r="BT165" s="94"/>
      <c r="BU165" s="94"/>
      <c r="BV165" s="94"/>
      <c r="BW165" s="94"/>
      <c r="BX165" s="94"/>
      <c r="BY165" s="94"/>
      <c r="BZ165" s="94"/>
      <c r="CA165" s="94"/>
      <c r="CB165" s="94"/>
      <c r="CC165" s="94"/>
      <c r="CD165" s="94"/>
      <c r="CE165" s="94"/>
      <c r="CF165" s="94"/>
      <c r="CG165" s="94"/>
      <c r="CH165" s="94"/>
      <c r="CI165" s="94"/>
      <c r="CJ165" s="94"/>
      <c r="CK165" s="94"/>
      <c r="CL165" s="94"/>
      <c r="CM165" s="94"/>
      <c r="CN165" s="94"/>
      <c r="CO165" s="94"/>
      <c r="CP165" s="94"/>
      <c r="CQ165" s="94"/>
      <c r="CR165" s="94"/>
      <c r="CS165" s="94"/>
      <c r="CT165" s="94"/>
      <c r="CU165" s="94"/>
      <c r="CV165" s="94"/>
      <c r="CW165" s="94"/>
      <c r="CX165" s="94"/>
      <c r="CY165" s="94"/>
      <c r="CZ165" s="94"/>
      <c r="DA165" s="94"/>
      <c r="DB165" s="94"/>
      <c r="DC165" s="94"/>
      <c r="DD165" s="94"/>
      <c r="DE165" s="94"/>
      <c r="DF165" s="94"/>
      <c r="DG165" s="94"/>
      <c r="DH165" s="94"/>
      <c r="DI165" s="94"/>
      <c r="DJ165" s="94"/>
      <c r="DK165" s="94"/>
      <c r="DL165" s="94"/>
      <c r="DM165" s="94"/>
      <c r="DN165" s="94"/>
      <c r="DO165" s="94"/>
      <c r="DP165" s="94"/>
      <c r="DQ165" s="94"/>
      <c r="DR165" s="94"/>
      <c r="DS165" s="94"/>
      <c r="DT165" s="94"/>
      <c r="DU165" s="94"/>
      <c r="DV165" s="94"/>
      <c r="DW165" s="94"/>
      <c r="DX165" s="94"/>
      <c r="DY165" s="94"/>
      <c r="DZ165" s="94"/>
      <c r="EA165" s="94"/>
      <c r="EB165" s="94"/>
      <c r="EC165" s="94"/>
      <c r="ED165" s="94"/>
      <c r="EE165" s="94"/>
      <c r="EF165" s="94"/>
      <c r="EG165" s="94"/>
      <c r="EH165" s="94"/>
      <c r="EI165" s="94"/>
      <c r="EJ165" s="94"/>
      <c r="EK165" s="94"/>
      <c r="EL165" s="94"/>
      <c r="EM165" s="94"/>
      <c r="EN165" s="94"/>
      <c r="EO165" s="94"/>
      <c r="EP165" s="94"/>
      <c r="EQ165" s="94"/>
      <c r="ER165" s="94"/>
      <c r="ES165" s="94"/>
      <c r="ET165" s="94"/>
      <c r="EU165" s="94"/>
      <c r="EV165" s="94"/>
      <c r="EW165" s="94"/>
      <c r="EX165" s="94"/>
      <c r="EY165" s="94"/>
      <c r="EZ165" s="94"/>
      <c r="FA165" s="94"/>
      <c r="FB165" s="94"/>
      <c r="FC165" s="94"/>
      <c r="FD165" s="94"/>
      <c r="FE165" s="94"/>
      <c r="FF165" s="94"/>
      <c r="FG165" s="94"/>
      <c r="FH165" s="94"/>
      <c r="FI165" s="94"/>
      <c r="FJ165" s="94"/>
      <c r="FK165" s="94"/>
      <c r="FL165" s="94"/>
      <c r="FM165" s="94"/>
      <c r="FN165" s="94"/>
      <c r="FO165" s="94"/>
      <c r="FP165" s="94"/>
      <c r="FQ165" s="94"/>
      <c r="FR165" s="94"/>
      <c r="FS165" s="94"/>
      <c r="FT165" s="94"/>
      <c r="FU165" s="94"/>
      <c r="FV165" s="94"/>
      <c r="FW165" s="94"/>
      <c r="FX165" s="94"/>
      <c r="FY165" s="94"/>
      <c r="FZ165" s="94"/>
      <c r="GA165" s="94"/>
      <c r="GB165" s="94"/>
      <c r="GC165" s="94"/>
      <c r="GD165" s="94"/>
      <c r="GE165" s="94"/>
      <c r="GF165" s="94"/>
      <c r="GG165" s="94"/>
      <c r="GH165" s="94"/>
      <c r="GI165" s="94"/>
      <c r="GJ165" s="94"/>
      <c r="GK165" s="94"/>
      <c r="GL165" s="94"/>
      <c r="GM165" s="94"/>
      <c r="GN165" s="94"/>
      <c r="GO165" s="94"/>
      <c r="GP165" s="94"/>
      <c r="GQ165" s="94"/>
      <c r="GR165" s="94"/>
      <c r="GS165" s="94"/>
      <c r="GT165" s="94"/>
      <c r="GU165" s="94"/>
    </row>
    <row r="166" spans="1:203" ht="15.75">
      <c r="A166" s="106"/>
      <c r="B166" s="94"/>
      <c r="C166" s="94"/>
      <c r="D166" s="94"/>
      <c r="E166" s="94"/>
      <c r="F166" s="94"/>
      <c r="G166" s="94"/>
      <c r="H166" s="94"/>
      <c r="I166" s="94"/>
      <c r="J166" s="94"/>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c r="BI166" s="94"/>
      <c r="BJ166" s="94"/>
      <c r="BK166" s="94"/>
      <c r="BL166" s="94"/>
      <c r="BM166" s="94"/>
      <c r="BN166" s="94"/>
      <c r="BO166" s="94"/>
      <c r="BP166" s="94"/>
      <c r="BQ166" s="94"/>
      <c r="BR166" s="94"/>
      <c r="BS166" s="94"/>
      <c r="BT166" s="94"/>
      <c r="BU166" s="94"/>
      <c r="BV166" s="94"/>
      <c r="BW166" s="94"/>
      <c r="BX166" s="94"/>
      <c r="BY166" s="94"/>
      <c r="BZ166" s="94"/>
      <c r="CA166" s="94"/>
      <c r="CB166" s="94"/>
      <c r="CC166" s="94"/>
      <c r="CD166" s="94"/>
      <c r="CE166" s="94"/>
      <c r="CF166" s="94"/>
      <c r="CG166" s="94"/>
      <c r="CH166" s="94"/>
      <c r="CI166" s="94"/>
      <c r="CJ166" s="94"/>
      <c r="CK166" s="94"/>
      <c r="CL166" s="94"/>
      <c r="CM166" s="94"/>
      <c r="CN166" s="94"/>
      <c r="CO166" s="94"/>
      <c r="CP166" s="94"/>
      <c r="CQ166" s="94"/>
      <c r="CR166" s="94"/>
      <c r="CS166" s="94"/>
      <c r="CT166" s="94"/>
      <c r="CU166" s="94"/>
      <c r="CV166" s="94"/>
      <c r="CW166" s="94"/>
      <c r="CX166" s="94"/>
      <c r="CY166" s="94"/>
      <c r="CZ166" s="94"/>
      <c r="DA166" s="94"/>
      <c r="DB166" s="94"/>
      <c r="DC166" s="94"/>
      <c r="DD166" s="94"/>
      <c r="DE166" s="94"/>
      <c r="DF166" s="94"/>
      <c r="DG166" s="94"/>
      <c r="DH166" s="94"/>
      <c r="DI166" s="94"/>
      <c r="DJ166" s="94"/>
      <c r="DK166" s="94"/>
      <c r="DL166" s="94"/>
      <c r="DM166" s="94"/>
      <c r="DN166" s="94"/>
      <c r="DO166" s="94"/>
      <c r="DP166" s="94"/>
      <c r="DQ166" s="94"/>
      <c r="DR166" s="94"/>
      <c r="DS166" s="94"/>
      <c r="DT166" s="94"/>
      <c r="DU166" s="94"/>
      <c r="DV166" s="94"/>
      <c r="DW166" s="94"/>
      <c r="DX166" s="94"/>
      <c r="DY166" s="94"/>
      <c r="DZ166" s="94"/>
      <c r="EA166" s="94"/>
      <c r="EB166" s="94"/>
      <c r="EC166" s="94"/>
      <c r="ED166" s="94"/>
      <c r="EE166" s="94"/>
      <c r="EF166" s="94"/>
      <c r="EG166" s="94"/>
      <c r="EH166" s="94"/>
      <c r="EI166" s="94"/>
      <c r="EJ166" s="94"/>
      <c r="EK166" s="94"/>
      <c r="EL166" s="94"/>
      <c r="EM166" s="94"/>
      <c r="EN166" s="94"/>
      <c r="EO166" s="94"/>
      <c r="EP166" s="94"/>
      <c r="EQ166" s="94"/>
      <c r="ER166" s="94"/>
      <c r="ES166" s="94"/>
      <c r="ET166" s="94"/>
      <c r="EU166" s="94"/>
      <c r="EV166" s="94"/>
      <c r="EW166" s="94"/>
      <c r="EX166" s="94"/>
      <c r="EY166" s="94"/>
      <c r="EZ166" s="94"/>
      <c r="FA166" s="94"/>
      <c r="FB166" s="94"/>
      <c r="FC166" s="94"/>
      <c r="FD166" s="94"/>
      <c r="FE166" s="94"/>
      <c r="FF166" s="94"/>
      <c r="FG166" s="94"/>
      <c r="FH166" s="94"/>
      <c r="FI166" s="94"/>
      <c r="FJ166" s="94"/>
      <c r="FK166" s="94"/>
      <c r="FL166" s="94"/>
      <c r="FM166" s="94"/>
      <c r="FN166" s="94"/>
      <c r="FO166" s="94"/>
      <c r="FP166" s="94"/>
      <c r="FQ166" s="94"/>
      <c r="FR166" s="94"/>
      <c r="FS166" s="94"/>
      <c r="FT166" s="94"/>
      <c r="FU166" s="94"/>
      <c r="FV166" s="94"/>
      <c r="FW166" s="94"/>
      <c r="FX166" s="94"/>
      <c r="FY166" s="94"/>
      <c r="FZ166" s="94"/>
      <c r="GA166" s="94"/>
      <c r="GB166" s="94"/>
      <c r="GC166" s="94"/>
      <c r="GD166" s="94"/>
      <c r="GE166" s="94"/>
      <c r="GF166" s="94"/>
      <c r="GG166" s="94"/>
      <c r="GH166" s="94"/>
      <c r="GI166" s="94"/>
      <c r="GJ166" s="94"/>
      <c r="GK166" s="94"/>
      <c r="GL166" s="94"/>
      <c r="GM166" s="94"/>
      <c r="GN166" s="94"/>
      <c r="GO166" s="94"/>
      <c r="GP166" s="94"/>
      <c r="GQ166" s="94"/>
      <c r="GR166" s="94"/>
      <c r="GS166" s="94"/>
      <c r="GT166" s="94"/>
      <c r="GU166" s="94"/>
    </row>
    <row r="167" spans="1:203" ht="15.75">
      <c r="A167" s="106"/>
      <c r="B167" s="94"/>
      <c r="C167" s="94"/>
      <c r="D167" s="94"/>
      <c r="E167" s="94"/>
      <c r="F167" s="94"/>
      <c r="G167" s="94"/>
      <c r="H167" s="94"/>
      <c r="I167" s="94"/>
      <c r="J167" s="94"/>
      <c r="K167" s="94"/>
      <c r="L167" s="94"/>
      <c r="M167" s="94"/>
      <c r="N167" s="94"/>
      <c r="O167" s="94"/>
      <c r="P167" s="94"/>
      <c r="Q167" s="94"/>
      <c r="R167" s="94"/>
      <c r="S167" s="94"/>
      <c r="T167" s="94"/>
      <c r="U167" s="94"/>
      <c r="V167" s="94"/>
      <c r="W167" s="94"/>
      <c r="X167" s="94"/>
      <c r="Y167" s="9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c r="BI167" s="94"/>
      <c r="BJ167" s="94"/>
      <c r="BK167" s="94"/>
      <c r="BL167" s="94"/>
      <c r="BM167" s="94"/>
      <c r="BN167" s="94"/>
      <c r="BO167" s="94"/>
      <c r="BP167" s="94"/>
      <c r="BQ167" s="94"/>
      <c r="BR167" s="94"/>
      <c r="BS167" s="94"/>
      <c r="BT167" s="94"/>
      <c r="BU167" s="94"/>
      <c r="BV167" s="94"/>
      <c r="BW167" s="94"/>
      <c r="BX167" s="94"/>
      <c r="BY167" s="94"/>
      <c r="BZ167" s="94"/>
      <c r="CA167" s="94"/>
      <c r="CB167" s="94"/>
      <c r="CC167" s="94"/>
      <c r="CD167" s="94"/>
      <c r="CE167" s="94"/>
      <c r="CF167" s="94"/>
      <c r="CG167" s="94"/>
      <c r="CH167" s="94"/>
      <c r="CI167" s="94"/>
      <c r="CJ167" s="94"/>
      <c r="CK167" s="94"/>
      <c r="CL167" s="94"/>
      <c r="CM167" s="94"/>
      <c r="CN167" s="94"/>
      <c r="CO167" s="94"/>
      <c r="CP167" s="94"/>
      <c r="CQ167" s="94"/>
      <c r="CR167" s="94"/>
      <c r="CS167" s="94"/>
      <c r="CT167" s="94"/>
      <c r="CU167" s="94"/>
      <c r="CV167" s="94"/>
      <c r="CW167" s="94"/>
      <c r="CX167" s="94"/>
      <c r="CY167" s="94"/>
      <c r="CZ167" s="94"/>
      <c r="DA167" s="94"/>
      <c r="DB167" s="94"/>
      <c r="DC167" s="94"/>
      <c r="DD167" s="94"/>
      <c r="DE167" s="94"/>
      <c r="DF167" s="94"/>
      <c r="DG167" s="94"/>
      <c r="DH167" s="94"/>
      <c r="DI167" s="94"/>
      <c r="DJ167" s="94"/>
      <c r="DK167" s="94"/>
      <c r="DL167" s="94"/>
      <c r="DM167" s="94"/>
      <c r="DN167" s="94"/>
      <c r="DO167" s="94"/>
      <c r="DP167" s="94"/>
      <c r="DQ167" s="94"/>
      <c r="DR167" s="94"/>
      <c r="DS167" s="94"/>
      <c r="DT167" s="94"/>
      <c r="DU167" s="94"/>
      <c r="DV167" s="94"/>
      <c r="DW167" s="94"/>
      <c r="DX167" s="94"/>
      <c r="DY167" s="94"/>
      <c r="DZ167" s="94"/>
      <c r="EA167" s="94"/>
      <c r="EB167" s="94"/>
      <c r="EC167" s="94"/>
      <c r="ED167" s="94"/>
      <c r="EE167" s="94"/>
      <c r="EF167" s="94"/>
      <c r="EG167" s="94"/>
      <c r="EH167" s="94"/>
      <c r="EI167" s="94"/>
      <c r="EJ167" s="94"/>
      <c r="EK167" s="94"/>
      <c r="EL167" s="94"/>
      <c r="EM167" s="94"/>
      <c r="EN167" s="94"/>
      <c r="EO167" s="94"/>
      <c r="EP167" s="94"/>
      <c r="EQ167" s="94"/>
      <c r="ER167" s="94"/>
      <c r="ES167" s="94"/>
      <c r="ET167" s="94"/>
      <c r="EU167" s="94"/>
      <c r="EV167" s="94"/>
      <c r="EW167" s="94"/>
      <c r="EX167" s="94"/>
      <c r="EY167" s="94"/>
      <c r="EZ167" s="94"/>
      <c r="FA167" s="94"/>
      <c r="FB167" s="94"/>
      <c r="FC167" s="94"/>
      <c r="FD167" s="94"/>
      <c r="FE167" s="94"/>
      <c r="FF167" s="94"/>
      <c r="FG167" s="94"/>
      <c r="FH167" s="94"/>
      <c r="FI167" s="94"/>
      <c r="FJ167" s="94"/>
      <c r="FK167" s="94"/>
      <c r="FL167" s="94"/>
      <c r="FM167" s="94"/>
      <c r="FN167" s="94"/>
      <c r="FO167" s="94"/>
      <c r="FP167" s="94"/>
      <c r="FQ167" s="94"/>
      <c r="FR167" s="94"/>
      <c r="FS167" s="94"/>
      <c r="FT167" s="94"/>
      <c r="FU167" s="94"/>
      <c r="FV167" s="94"/>
      <c r="FW167" s="94"/>
      <c r="FX167" s="94"/>
      <c r="FY167" s="94"/>
      <c r="FZ167" s="94"/>
      <c r="GA167" s="94"/>
      <c r="GB167" s="94"/>
      <c r="GC167" s="94"/>
      <c r="GD167" s="94"/>
      <c r="GE167" s="94"/>
      <c r="GF167" s="94"/>
      <c r="GG167" s="94"/>
      <c r="GH167" s="94"/>
      <c r="GI167" s="94"/>
      <c r="GJ167" s="94"/>
      <c r="GK167" s="94"/>
      <c r="GL167" s="94"/>
      <c r="GM167" s="94"/>
      <c r="GN167" s="94"/>
      <c r="GO167" s="94"/>
      <c r="GP167" s="94"/>
      <c r="GQ167" s="94"/>
      <c r="GR167" s="94"/>
      <c r="GS167" s="94"/>
      <c r="GT167" s="94"/>
      <c r="GU167" s="94"/>
    </row>
    <row r="168" spans="1:203" ht="15.75">
      <c r="A168" s="106"/>
      <c r="B168" s="94"/>
      <c r="C168" s="94"/>
      <c r="D168" s="94"/>
      <c r="E168" s="94"/>
      <c r="F168" s="94"/>
      <c r="G168" s="94"/>
      <c r="H168" s="94"/>
      <c r="I168" s="94"/>
      <c r="J168" s="94"/>
      <c r="K168" s="94"/>
      <c r="L168" s="94"/>
      <c r="M168" s="94"/>
      <c r="N168" s="94"/>
      <c r="O168" s="94"/>
      <c r="P168" s="94"/>
      <c r="Q168" s="94"/>
      <c r="R168" s="94"/>
      <c r="S168" s="94"/>
      <c r="T168" s="94"/>
      <c r="U168" s="94"/>
      <c r="V168" s="94"/>
      <c r="W168" s="94"/>
      <c r="X168" s="94"/>
      <c r="Y168" s="9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c r="BI168" s="94"/>
      <c r="BJ168" s="94"/>
      <c r="BK168" s="94"/>
      <c r="BL168" s="94"/>
      <c r="BM168" s="94"/>
      <c r="BN168" s="94"/>
      <c r="BO168" s="94"/>
      <c r="BP168" s="94"/>
      <c r="BQ168" s="94"/>
      <c r="BR168" s="94"/>
      <c r="BS168" s="94"/>
      <c r="BT168" s="94"/>
      <c r="BU168" s="94"/>
      <c r="BV168" s="94"/>
      <c r="BW168" s="94"/>
      <c r="BX168" s="94"/>
      <c r="BY168" s="94"/>
      <c r="BZ168" s="94"/>
      <c r="CA168" s="94"/>
      <c r="CB168" s="94"/>
      <c r="CC168" s="94"/>
      <c r="CD168" s="94"/>
      <c r="CE168" s="94"/>
      <c r="CF168" s="94"/>
      <c r="CG168" s="94"/>
      <c r="CH168" s="94"/>
      <c r="CI168" s="94"/>
      <c r="CJ168" s="94"/>
      <c r="CK168" s="94"/>
      <c r="CL168" s="94"/>
      <c r="CM168" s="94"/>
      <c r="CN168" s="94"/>
      <c r="CO168" s="94"/>
      <c r="CP168" s="94"/>
      <c r="CQ168" s="94"/>
      <c r="CR168" s="94"/>
      <c r="CS168" s="94"/>
      <c r="CT168" s="94"/>
      <c r="CU168" s="94"/>
      <c r="CV168" s="94"/>
      <c r="CW168" s="94"/>
      <c r="CX168" s="94"/>
      <c r="CY168" s="94"/>
      <c r="CZ168" s="94"/>
      <c r="DA168" s="94"/>
      <c r="DB168" s="94"/>
      <c r="DC168" s="94"/>
      <c r="DD168" s="94"/>
      <c r="DE168" s="94"/>
      <c r="DF168" s="94"/>
      <c r="DG168" s="94"/>
      <c r="DH168" s="94"/>
      <c r="DI168" s="94"/>
      <c r="DJ168" s="94"/>
      <c r="DK168" s="94"/>
      <c r="DL168" s="94"/>
      <c r="DM168" s="94"/>
      <c r="DN168" s="94"/>
      <c r="DO168" s="94"/>
      <c r="DP168" s="94"/>
      <c r="DQ168" s="94"/>
      <c r="DR168" s="94"/>
      <c r="DS168" s="94"/>
      <c r="DT168" s="94"/>
      <c r="DU168" s="94"/>
      <c r="DV168" s="94"/>
      <c r="DW168" s="94"/>
      <c r="DX168" s="94"/>
      <c r="DY168" s="94"/>
      <c r="DZ168" s="94"/>
      <c r="EA168" s="94"/>
      <c r="EB168" s="94"/>
      <c r="EC168" s="94"/>
      <c r="ED168" s="94"/>
      <c r="EE168" s="94"/>
      <c r="EF168" s="94"/>
      <c r="EG168" s="94"/>
      <c r="EH168" s="94"/>
      <c r="EI168" s="94"/>
      <c r="EJ168" s="94"/>
      <c r="EK168" s="94"/>
      <c r="EL168" s="94"/>
      <c r="EM168" s="94"/>
      <c r="EN168" s="94"/>
      <c r="EO168" s="94"/>
      <c r="EP168" s="94"/>
      <c r="EQ168" s="94"/>
      <c r="ER168" s="94"/>
      <c r="ES168" s="94"/>
      <c r="ET168" s="94"/>
      <c r="EU168" s="94"/>
      <c r="EV168" s="94"/>
      <c r="EW168" s="94"/>
      <c r="EX168" s="94"/>
      <c r="EY168" s="94"/>
      <c r="EZ168" s="94"/>
      <c r="FA168" s="94"/>
      <c r="FB168" s="94"/>
      <c r="FC168" s="94"/>
      <c r="FD168" s="94"/>
      <c r="FE168" s="94"/>
      <c r="FF168" s="94"/>
      <c r="FG168" s="94"/>
      <c r="FH168" s="94"/>
      <c r="FI168" s="94"/>
      <c r="FJ168" s="94"/>
      <c r="FK168" s="94"/>
      <c r="FL168" s="94"/>
      <c r="FM168" s="94"/>
      <c r="FN168" s="94"/>
      <c r="FO168" s="94"/>
      <c r="FP168" s="94"/>
      <c r="FQ168" s="94"/>
      <c r="FR168" s="94"/>
      <c r="FS168" s="94"/>
      <c r="FT168" s="94"/>
      <c r="FU168" s="94"/>
      <c r="FV168" s="94"/>
      <c r="FW168" s="94"/>
      <c r="FX168" s="94"/>
      <c r="FY168" s="94"/>
      <c r="FZ168" s="94"/>
      <c r="GA168" s="94"/>
      <c r="GB168" s="94"/>
      <c r="GC168" s="94"/>
      <c r="GD168" s="94"/>
      <c r="GE168" s="94"/>
      <c r="GF168" s="94"/>
      <c r="GG168" s="94"/>
      <c r="GH168" s="94"/>
      <c r="GI168" s="94"/>
      <c r="GJ168" s="94"/>
      <c r="GK168" s="94"/>
      <c r="GL168" s="94"/>
      <c r="GM168" s="94"/>
      <c r="GN168" s="94"/>
      <c r="GO168" s="94"/>
      <c r="GP168" s="94"/>
      <c r="GQ168" s="94"/>
      <c r="GR168" s="94"/>
      <c r="GS168" s="94"/>
      <c r="GT168" s="94"/>
      <c r="GU168" s="94"/>
    </row>
    <row r="169" spans="1:203" ht="15.75">
      <c r="A169" s="106"/>
      <c r="B169" s="94"/>
      <c r="C169" s="94"/>
      <c r="D169" s="94"/>
      <c r="E169" s="94"/>
      <c r="F169" s="94"/>
      <c r="G169" s="94"/>
      <c r="H169" s="94"/>
      <c r="I169" s="94"/>
      <c r="J169" s="94"/>
      <c r="K169" s="94"/>
      <c r="L169" s="94"/>
      <c r="M169" s="94"/>
      <c r="N169" s="94"/>
      <c r="O169" s="94"/>
      <c r="P169" s="94"/>
      <c r="Q169" s="94"/>
      <c r="R169" s="94"/>
      <c r="S169" s="94"/>
      <c r="T169" s="94"/>
      <c r="U169" s="94"/>
      <c r="V169" s="94"/>
      <c r="W169" s="94"/>
      <c r="X169" s="94"/>
      <c r="Y169" s="9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c r="BI169" s="94"/>
      <c r="BJ169" s="94"/>
      <c r="BK169" s="94"/>
      <c r="BL169" s="94"/>
      <c r="BM169" s="94"/>
      <c r="BN169" s="94"/>
      <c r="BO169" s="94"/>
      <c r="BP169" s="94"/>
      <c r="BQ169" s="94"/>
      <c r="BR169" s="94"/>
      <c r="BS169" s="94"/>
      <c r="BT169" s="94"/>
      <c r="BU169" s="94"/>
      <c r="BV169" s="94"/>
      <c r="BW169" s="94"/>
      <c r="BX169" s="94"/>
      <c r="BY169" s="94"/>
      <c r="BZ169" s="94"/>
      <c r="CA169" s="94"/>
      <c r="CB169" s="94"/>
      <c r="CC169" s="94"/>
      <c r="CD169" s="94"/>
      <c r="CE169" s="94"/>
      <c r="CF169" s="94"/>
      <c r="CG169" s="94"/>
      <c r="CH169" s="94"/>
      <c r="CI169" s="94"/>
      <c r="CJ169" s="94"/>
      <c r="CK169" s="94"/>
      <c r="CL169" s="94"/>
      <c r="CM169" s="94"/>
      <c r="CN169" s="94"/>
      <c r="CO169" s="94"/>
      <c r="CP169" s="94"/>
      <c r="CQ169" s="94"/>
      <c r="CR169" s="94"/>
      <c r="CS169" s="94"/>
      <c r="CT169" s="94"/>
      <c r="CU169" s="94"/>
      <c r="CV169" s="94"/>
      <c r="CW169" s="94"/>
      <c r="CX169" s="94"/>
      <c r="CY169" s="94"/>
      <c r="CZ169" s="94"/>
      <c r="DA169" s="94"/>
      <c r="DB169" s="94"/>
      <c r="DC169" s="94"/>
      <c r="DD169" s="94"/>
      <c r="DE169" s="94"/>
      <c r="DF169" s="94"/>
      <c r="DG169" s="94"/>
      <c r="DH169" s="94"/>
      <c r="DI169" s="94"/>
      <c r="DJ169" s="94"/>
      <c r="DK169" s="94"/>
      <c r="DL169" s="94"/>
      <c r="DM169" s="94"/>
      <c r="DN169" s="94"/>
      <c r="DO169" s="94"/>
      <c r="DP169" s="94"/>
      <c r="DQ169" s="94"/>
      <c r="DR169" s="94"/>
      <c r="DS169" s="94"/>
      <c r="DT169" s="94"/>
      <c r="DU169" s="94"/>
      <c r="DV169" s="94"/>
      <c r="DW169" s="94"/>
      <c r="DX169" s="94"/>
      <c r="DY169" s="94"/>
      <c r="DZ169" s="94"/>
      <c r="EA169" s="94"/>
      <c r="EB169" s="94"/>
      <c r="EC169" s="94"/>
      <c r="ED169" s="94"/>
      <c r="EE169" s="94"/>
      <c r="EF169" s="94"/>
      <c r="EG169" s="94"/>
      <c r="EH169" s="94"/>
      <c r="EI169" s="94"/>
      <c r="EJ169" s="94"/>
      <c r="EK169" s="94"/>
      <c r="EL169" s="94"/>
      <c r="EM169" s="94"/>
      <c r="EN169" s="94"/>
      <c r="EO169" s="94"/>
      <c r="EP169" s="94"/>
      <c r="EQ169" s="94"/>
      <c r="ER169" s="94"/>
      <c r="ES169" s="94"/>
      <c r="ET169" s="94"/>
      <c r="EU169" s="94"/>
      <c r="EV169" s="94"/>
      <c r="EW169" s="94"/>
      <c r="EX169" s="94"/>
      <c r="EY169" s="94"/>
      <c r="EZ169" s="94"/>
      <c r="FA169" s="94"/>
      <c r="FB169" s="94"/>
      <c r="FC169" s="94"/>
      <c r="FD169" s="94"/>
      <c r="FE169" s="94"/>
      <c r="FF169" s="94"/>
      <c r="FG169" s="94"/>
      <c r="FH169" s="94"/>
      <c r="FI169" s="94"/>
      <c r="FJ169" s="94"/>
      <c r="FK169" s="94"/>
      <c r="FL169" s="94"/>
      <c r="FM169" s="94"/>
      <c r="FN169" s="94"/>
      <c r="FO169" s="94"/>
      <c r="FP169" s="94"/>
      <c r="FQ169" s="94"/>
      <c r="FR169" s="94"/>
      <c r="FS169" s="94"/>
      <c r="FT169" s="94"/>
      <c r="FU169" s="94"/>
      <c r="FV169" s="94"/>
      <c r="FW169" s="94"/>
      <c r="FX169" s="94"/>
      <c r="FY169" s="94"/>
      <c r="FZ169" s="94"/>
      <c r="GA169" s="94"/>
      <c r="GB169" s="94"/>
      <c r="GC169" s="94"/>
      <c r="GD169" s="94"/>
      <c r="GE169" s="94"/>
      <c r="GF169" s="94"/>
      <c r="GG169" s="94"/>
      <c r="GH169" s="94"/>
      <c r="GI169" s="94"/>
      <c r="GJ169" s="94"/>
      <c r="GK169" s="94"/>
      <c r="GL169" s="94"/>
      <c r="GM169" s="94"/>
      <c r="GN169" s="94"/>
      <c r="GO169" s="94"/>
      <c r="GP169" s="94"/>
      <c r="GQ169" s="94"/>
      <c r="GR169" s="94"/>
      <c r="GS169" s="94"/>
      <c r="GT169" s="94"/>
      <c r="GU169" s="94"/>
    </row>
    <row r="170" spans="1:203" ht="15.75">
      <c r="A170" s="106"/>
      <c r="B170" s="94"/>
      <c r="C170" s="94"/>
      <c r="D170" s="94"/>
      <c r="E170" s="94"/>
      <c r="F170" s="94"/>
      <c r="G170" s="94"/>
      <c r="H170" s="94"/>
      <c r="I170" s="94"/>
      <c r="J170" s="94"/>
      <c r="K170" s="94"/>
      <c r="L170" s="94"/>
      <c r="M170" s="94"/>
      <c r="N170" s="94"/>
      <c r="O170" s="94"/>
      <c r="P170" s="94"/>
      <c r="Q170" s="94"/>
      <c r="R170" s="94"/>
      <c r="S170" s="94"/>
      <c r="T170" s="94"/>
      <c r="U170" s="94"/>
      <c r="V170" s="94"/>
      <c r="W170" s="94"/>
      <c r="X170" s="94"/>
      <c r="Y170" s="94"/>
      <c r="Z170" s="94"/>
      <c r="AA170" s="94"/>
      <c r="AB170" s="94"/>
      <c r="AC170" s="94"/>
      <c r="AD170" s="94"/>
      <c r="AE170" s="94"/>
      <c r="AF170" s="94"/>
      <c r="AG170" s="94"/>
      <c r="AH170" s="94"/>
      <c r="AI170" s="94"/>
      <c r="AJ170" s="94"/>
      <c r="AK170" s="94"/>
      <c r="AL170" s="94"/>
      <c r="AM170" s="94"/>
      <c r="AN170" s="94"/>
      <c r="AO170" s="94"/>
      <c r="AP170" s="94"/>
      <c r="AQ170" s="94"/>
      <c r="AR170" s="94"/>
      <c r="AS170" s="94"/>
      <c r="AT170" s="94"/>
      <c r="AU170" s="94"/>
      <c r="AV170" s="94"/>
      <c r="AW170" s="94"/>
      <c r="AX170" s="94"/>
      <c r="AY170" s="94"/>
      <c r="AZ170" s="94"/>
      <c r="BA170" s="94"/>
      <c r="BB170" s="94"/>
      <c r="BC170" s="94"/>
      <c r="BD170" s="94"/>
      <c r="BE170" s="94"/>
      <c r="BF170" s="94"/>
      <c r="BG170" s="94"/>
      <c r="BH170" s="94"/>
      <c r="BI170" s="94"/>
      <c r="BJ170" s="94"/>
      <c r="BK170" s="94"/>
      <c r="BL170" s="94"/>
      <c r="BM170" s="94"/>
      <c r="BN170" s="94"/>
      <c r="BO170" s="94"/>
      <c r="BP170" s="94"/>
      <c r="BQ170" s="94"/>
      <c r="BR170" s="94"/>
      <c r="BS170" s="94"/>
      <c r="BT170" s="94"/>
      <c r="BU170" s="94"/>
      <c r="BV170" s="94"/>
      <c r="BW170" s="94"/>
      <c r="BX170" s="94"/>
      <c r="BY170" s="94"/>
      <c r="BZ170" s="94"/>
      <c r="CA170" s="94"/>
      <c r="CB170" s="94"/>
      <c r="CC170" s="94"/>
      <c r="CD170" s="94"/>
      <c r="CE170" s="94"/>
      <c r="CF170" s="94"/>
      <c r="CG170" s="94"/>
      <c r="CH170" s="94"/>
      <c r="CI170" s="94"/>
      <c r="CJ170" s="94"/>
      <c r="CK170" s="94"/>
      <c r="CL170" s="94"/>
      <c r="CM170" s="94"/>
      <c r="CN170" s="94"/>
      <c r="CO170" s="94"/>
      <c r="CP170" s="94"/>
      <c r="CQ170" s="94"/>
      <c r="CR170" s="94"/>
      <c r="CS170" s="94"/>
      <c r="CT170" s="94"/>
      <c r="CU170" s="94"/>
      <c r="CV170" s="94"/>
      <c r="CW170" s="94"/>
      <c r="CX170" s="94"/>
      <c r="CY170" s="94"/>
      <c r="CZ170" s="94"/>
      <c r="DA170" s="94"/>
      <c r="DB170" s="94"/>
      <c r="DC170" s="94"/>
      <c r="DD170" s="94"/>
      <c r="DE170" s="94"/>
      <c r="DF170" s="94"/>
      <c r="DG170" s="94"/>
      <c r="DH170" s="94"/>
      <c r="DI170" s="94"/>
      <c r="DJ170" s="94"/>
      <c r="DK170" s="94"/>
      <c r="DL170" s="94"/>
      <c r="DM170" s="94"/>
      <c r="DN170" s="94"/>
      <c r="DO170" s="94"/>
      <c r="DP170" s="94"/>
      <c r="DQ170" s="94"/>
      <c r="DR170" s="94"/>
      <c r="DS170" s="94"/>
      <c r="DT170" s="94"/>
      <c r="DU170" s="94"/>
      <c r="DV170" s="94"/>
      <c r="DW170" s="94"/>
      <c r="DX170" s="94"/>
      <c r="DY170" s="94"/>
      <c r="DZ170" s="94"/>
      <c r="EA170" s="94"/>
      <c r="EB170" s="94"/>
      <c r="EC170" s="94"/>
      <c r="ED170" s="94"/>
      <c r="EE170" s="94"/>
      <c r="EF170" s="94"/>
      <c r="EG170" s="94"/>
      <c r="EH170" s="94"/>
      <c r="EI170" s="94"/>
      <c r="EJ170" s="94"/>
      <c r="EK170" s="94"/>
      <c r="EL170" s="94"/>
      <c r="EM170" s="94"/>
      <c r="EN170" s="94"/>
      <c r="EO170" s="94"/>
      <c r="EP170" s="94"/>
      <c r="EQ170" s="94"/>
      <c r="ER170" s="94"/>
      <c r="ES170" s="94"/>
      <c r="ET170" s="94"/>
      <c r="EU170" s="94"/>
      <c r="EV170" s="94"/>
      <c r="EW170" s="94"/>
      <c r="EX170" s="94"/>
      <c r="EY170" s="94"/>
      <c r="EZ170" s="94"/>
      <c r="FA170" s="94"/>
      <c r="FB170" s="94"/>
      <c r="FC170" s="94"/>
      <c r="FD170" s="94"/>
      <c r="FE170" s="94"/>
      <c r="FF170" s="94"/>
      <c r="FG170" s="94"/>
      <c r="FH170" s="94"/>
      <c r="FI170" s="94"/>
      <c r="FJ170" s="94"/>
      <c r="FK170" s="94"/>
      <c r="FL170" s="94"/>
      <c r="FM170" s="94"/>
      <c r="FN170" s="94"/>
      <c r="FO170" s="94"/>
      <c r="FP170" s="94"/>
      <c r="FQ170" s="94"/>
      <c r="FR170" s="94"/>
      <c r="FS170" s="94"/>
      <c r="FT170" s="94"/>
      <c r="FU170" s="94"/>
      <c r="FV170" s="94"/>
      <c r="FW170" s="94"/>
      <c r="FX170" s="94"/>
      <c r="FY170" s="94"/>
      <c r="FZ170" s="94"/>
      <c r="GA170" s="94"/>
      <c r="GB170" s="94"/>
      <c r="GC170" s="94"/>
      <c r="GD170" s="94"/>
      <c r="GE170" s="94"/>
      <c r="GF170" s="94"/>
      <c r="GG170" s="94"/>
      <c r="GH170" s="94"/>
      <c r="GI170" s="94"/>
      <c r="GJ170" s="94"/>
      <c r="GK170" s="94"/>
      <c r="GL170" s="94"/>
      <c r="GM170" s="94"/>
      <c r="GN170" s="94"/>
      <c r="GO170" s="94"/>
      <c r="GP170" s="94"/>
      <c r="GQ170" s="94"/>
      <c r="GR170" s="94"/>
      <c r="GS170" s="94"/>
      <c r="GT170" s="94"/>
      <c r="GU170" s="94"/>
    </row>
    <row r="171" spans="1:203" ht="15.75">
      <c r="A171" s="106"/>
      <c r="B171" s="94"/>
      <c r="C171" s="94"/>
      <c r="D171" s="94"/>
      <c r="E171" s="94"/>
      <c r="F171" s="94"/>
      <c r="G171" s="94"/>
      <c r="H171" s="94"/>
      <c r="I171" s="94"/>
      <c r="J171" s="94"/>
      <c r="K171" s="94"/>
      <c r="L171" s="94"/>
      <c r="M171" s="94"/>
      <c r="N171" s="94"/>
      <c r="O171" s="94"/>
      <c r="P171" s="94"/>
      <c r="Q171" s="94"/>
      <c r="R171" s="94"/>
      <c r="S171" s="94"/>
      <c r="T171" s="94"/>
      <c r="U171" s="94"/>
      <c r="V171" s="94"/>
      <c r="W171" s="94"/>
      <c r="X171" s="94"/>
      <c r="Y171" s="94"/>
      <c r="Z171" s="94"/>
      <c r="AA171" s="94"/>
      <c r="AB171" s="94"/>
      <c r="AC171" s="94"/>
      <c r="AD171" s="94"/>
      <c r="AE171" s="94"/>
      <c r="AF171" s="94"/>
      <c r="AG171" s="94"/>
      <c r="AH171" s="94"/>
      <c r="AI171" s="94"/>
      <c r="AJ171" s="94"/>
      <c r="AK171" s="94"/>
      <c r="AL171" s="94"/>
      <c r="AM171" s="94"/>
      <c r="AN171" s="94"/>
      <c r="AO171" s="94"/>
      <c r="AP171" s="94"/>
      <c r="AQ171" s="94"/>
      <c r="AR171" s="94"/>
      <c r="AS171" s="94"/>
      <c r="AT171" s="94"/>
      <c r="AU171" s="94"/>
      <c r="AV171" s="94"/>
      <c r="AW171" s="94"/>
      <c r="AX171" s="94"/>
      <c r="AY171" s="94"/>
      <c r="AZ171" s="94"/>
      <c r="BA171" s="94"/>
      <c r="BB171" s="94"/>
      <c r="BC171" s="94"/>
      <c r="BD171" s="94"/>
      <c r="BE171" s="94"/>
      <c r="BF171" s="94"/>
      <c r="BG171" s="94"/>
      <c r="BH171" s="94"/>
      <c r="BI171" s="94"/>
      <c r="BJ171" s="94"/>
      <c r="BK171" s="94"/>
      <c r="BL171" s="94"/>
      <c r="BM171" s="94"/>
      <c r="BN171" s="94"/>
      <c r="BO171" s="94"/>
      <c r="BP171" s="94"/>
      <c r="BQ171" s="94"/>
      <c r="BR171" s="94"/>
      <c r="BS171" s="94"/>
      <c r="BT171" s="94"/>
      <c r="BU171" s="94"/>
      <c r="BV171" s="94"/>
      <c r="BW171" s="94"/>
      <c r="BX171" s="94"/>
      <c r="BY171" s="94"/>
      <c r="BZ171" s="94"/>
      <c r="CA171" s="94"/>
      <c r="CB171" s="94"/>
      <c r="CC171" s="94"/>
      <c r="CD171" s="94"/>
      <c r="CE171" s="94"/>
      <c r="CF171" s="94"/>
      <c r="CG171" s="94"/>
      <c r="CH171" s="94"/>
      <c r="CI171" s="94"/>
      <c r="CJ171" s="94"/>
      <c r="CK171" s="94"/>
      <c r="CL171" s="94"/>
      <c r="CM171" s="94"/>
      <c r="CN171" s="94"/>
      <c r="CO171" s="94"/>
      <c r="CP171" s="94"/>
      <c r="CQ171" s="94"/>
      <c r="CR171" s="94"/>
      <c r="CS171" s="94"/>
      <c r="CT171" s="94"/>
      <c r="CU171" s="94"/>
      <c r="CV171" s="94"/>
      <c r="CW171" s="94"/>
      <c r="CX171" s="94"/>
      <c r="CY171" s="94"/>
      <c r="CZ171" s="94"/>
      <c r="DA171" s="94"/>
      <c r="DB171" s="94"/>
      <c r="DC171" s="94"/>
      <c r="DD171" s="94"/>
      <c r="DE171" s="94"/>
      <c r="DF171" s="94"/>
      <c r="DG171" s="94"/>
      <c r="DH171" s="94"/>
      <c r="DI171" s="94"/>
      <c r="DJ171" s="94"/>
      <c r="DK171" s="94"/>
      <c r="DL171" s="94"/>
      <c r="DM171" s="94"/>
      <c r="DN171" s="94"/>
      <c r="DO171" s="94"/>
      <c r="DP171" s="94"/>
      <c r="DQ171" s="94"/>
      <c r="DR171" s="94"/>
      <c r="DS171" s="94"/>
      <c r="DT171" s="94"/>
      <c r="DU171" s="94"/>
      <c r="DV171" s="94"/>
      <c r="DW171" s="94"/>
      <c r="DX171" s="94"/>
      <c r="DY171" s="94"/>
      <c r="DZ171" s="94"/>
      <c r="EA171" s="94"/>
      <c r="EB171" s="94"/>
      <c r="EC171" s="94"/>
      <c r="ED171" s="94"/>
      <c r="EE171" s="94"/>
      <c r="EF171" s="94"/>
      <c r="EG171" s="94"/>
      <c r="EH171" s="94"/>
      <c r="EI171" s="94"/>
      <c r="EJ171" s="94"/>
      <c r="EK171" s="94"/>
      <c r="EL171" s="94"/>
      <c r="EM171" s="94"/>
      <c r="EN171" s="94"/>
      <c r="EO171" s="94"/>
      <c r="EP171" s="94"/>
      <c r="EQ171" s="94"/>
      <c r="ER171" s="94"/>
      <c r="ES171" s="94"/>
      <c r="ET171" s="94"/>
      <c r="EU171" s="94"/>
      <c r="EV171" s="94"/>
      <c r="EW171" s="94"/>
      <c r="EX171" s="94"/>
      <c r="EY171" s="94"/>
      <c r="EZ171" s="94"/>
      <c r="FA171" s="94"/>
      <c r="FB171" s="94"/>
      <c r="FC171" s="94"/>
      <c r="FD171" s="94"/>
      <c r="FE171" s="94"/>
      <c r="FF171" s="94"/>
      <c r="FG171" s="94"/>
      <c r="FH171" s="94"/>
      <c r="FI171" s="94"/>
      <c r="FJ171" s="94"/>
      <c r="FK171" s="94"/>
      <c r="FL171" s="94"/>
      <c r="FM171" s="94"/>
      <c r="FN171" s="94"/>
      <c r="FO171" s="94"/>
      <c r="FP171" s="94"/>
      <c r="FQ171" s="94"/>
      <c r="FR171" s="94"/>
      <c r="FS171" s="94"/>
      <c r="FT171" s="94"/>
      <c r="FU171" s="94"/>
      <c r="FV171" s="94"/>
      <c r="FW171" s="94"/>
      <c r="FX171" s="94"/>
      <c r="FY171" s="94"/>
      <c r="FZ171" s="94"/>
      <c r="GA171" s="94"/>
      <c r="GB171" s="94"/>
      <c r="GC171" s="94"/>
      <c r="GD171" s="94"/>
      <c r="GE171" s="94"/>
      <c r="GF171" s="94"/>
      <c r="GG171" s="94"/>
      <c r="GH171" s="94"/>
      <c r="GI171" s="94"/>
      <c r="GJ171" s="94"/>
      <c r="GK171" s="94"/>
      <c r="GL171" s="94"/>
      <c r="GM171" s="94"/>
      <c r="GN171" s="94"/>
      <c r="GO171" s="94"/>
      <c r="GP171" s="94"/>
      <c r="GQ171" s="94"/>
      <c r="GR171" s="94"/>
      <c r="GS171" s="94"/>
      <c r="GT171" s="94"/>
      <c r="GU171" s="94"/>
    </row>
    <row r="172" spans="1:203" ht="15.75">
      <c r="A172" s="106"/>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c r="AA172" s="94"/>
      <c r="AB172" s="94"/>
      <c r="AC172" s="94"/>
      <c r="AD172" s="94"/>
      <c r="AE172" s="94"/>
      <c r="AF172" s="94"/>
      <c r="AG172" s="94"/>
      <c r="AH172" s="94"/>
      <c r="AI172" s="94"/>
      <c r="AJ172" s="94"/>
      <c r="AK172" s="94"/>
      <c r="AL172" s="94"/>
      <c r="AM172" s="94"/>
      <c r="AN172" s="94"/>
      <c r="AO172" s="94"/>
      <c r="AP172" s="94"/>
      <c r="AQ172" s="94"/>
      <c r="AR172" s="94"/>
      <c r="AS172" s="94"/>
      <c r="AT172" s="94"/>
      <c r="AU172" s="94"/>
      <c r="AV172" s="94"/>
      <c r="AW172" s="94"/>
      <c r="AX172" s="94"/>
      <c r="AY172" s="94"/>
      <c r="AZ172" s="94"/>
      <c r="BA172" s="94"/>
      <c r="BB172" s="94"/>
      <c r="BC172" s="94"/>
      <c r="BD172" s="94"/>
      <c r="BE172" s="94"/>
      <c r="BF172" s="94"/>
      <c r="BG172" s="94"/>
      <c r="BH172" s="94"/>
      <c r="BI172" s="94"/>
      <c r="BJ172" s="94"/>
      <c r="BK172" s="94"/>
      <c r="BL172" s="94"/>
      <c r="BM172" s="94"/>
      <c r="BN172" s="94"/>
      <c r="BO172" s="94"/>
      <c r="BP172" s="94"/>
      <c r="BQ172" s="94"/>
      <c r="BR172" s="94"/>
      <c r="BS172" s="94"/>
      <c r="BT172" s="94"/>
      <c r="BU172" s="94"/>
      <c r="BV172" s="94"/>
      <c r="BW172" s="94"/>
      <c r="BX172" s="94"/>
      <c r="BY172" s="94"/>
      <c r="BZ172" s="94"/>
      <c r="CA172" s="94"/>
      <c r="CB172" s="94"/>
      <c r="CC172" s="94"/>
      <c r="CD172" s="94"/>
      <c r="CE172" s="94"/>
      <c r="CF172" s="94"/>
      <c r="CG172" s="94"/>
      <c r="CH172" s="94"/>
      <c r="CI172" s="94"/>
      <c r="CJ172" s="94"/>
      <c r="CK172" s="94"/>
      <c r="CL172" s="94"/>
      <c r="CM172" s="94"/>
      <c r="CN172" s="94"/>
      <c r="CO172" s="94"/>
      <c r="CP172" s="94"/>
      <c r="CQ172" s="94"/>
      <c r="CR172" s="94"/>
      <c r="CS172" s="94"/>
      <c r="CT172" s="94"/>
      <c r="CU172" s="94"/>
      <c r="CV172" s="94"/>
      <c r="CW172" s="94"/>
      <c r="CX172" s="94"/>
      <c r="CY172" s="94"/>
      <c r="CZ172" s="94"/>
      <c r="DA172" s="94"/>
      <c r="DB172" s="94"/>
      <c r="DC172" s="94"/>
      <c r="DD172" s="94"/>
      <c r="DE172" s="94"/>
      <c r="DF172" s="94"/>
      <c r="DG172" s="94"/>
      <c r="DH172" s="94"/>
      <c r="DI172" s="94"/>
      <c r="DJ172" s="94"/>
      <c r="DK172" s="94"/>
      <c r="DL172" s="94"/>
      <c r="DM172" s="94"/>
      <c r="DN172" s="94"/>
      <c r="DO172" s="94"/>
      <c r="DP172" s="94"/>
      <c r="DQ172" s="94"/>
      <c r="DR172" s="94"/>
      <c r="DS172" s="94"/>
      <c r="DT172" s="94"/>
      <c r="DU172" s="94"/>
      <c r="DV172" s="94"/>
      <c r="DW172" s="94"/>
      <c r="DX172" s="94"/>
      <c r="DY172" s="94"/>
      <c r="DZ172" s="94"/>
      <c r="EA172" s="94"/>
      <c r="EB172" s="94"/>
      <c r="EC172" s="94"/>
      <c r="ED172" s="94"/>
      <c r="EE172" s="94"/>
      <c r="EF172" s="94"/>
      <c r="EG172" s="94"/>
      <c r="EH172" s="94"/>
      <c r="EI172" s="94"/>
      <c r="EJ172" s="94"/>
      <c r="EK172" s="94"/>
      <c r="EL172" s="94"/>
      <c r="EM172" s="94"/>
      <c r="EN172" s="94"/>
      <c r="EO172" s="94"/>
      <c r="EP172" s="94"/>
      <c r="EQ172" s="94"/>
      <c r="ER172" s="94"/>
      <c r="ES172" s="94"/>
      <c r="ET172" s="94"/>
      <c r="EU172" s="94"/>
      <c r="EV172" s="94"/>
      <c r="EW172" s="94"/>
      <c r="EX172" s="94"/>
      <c r="EY172" s="94"/>
      <c r="EZ172" s="94"/>
      <c r="FA172" s="94"/>
      <c r="FB172" s="94"/>
      <c r="FC172" s="94"/>
      <c r="FD172" s="94"/>
      <c r="FE172" s="94"/>
      <c r="FF172" s="94"/>
      <c r="FG172" s="94"/>
      <c r="FH172" s="94"/>
      <c r="FI172" s="94"/>
      <c r="FJ172" s="94"/>
      <c r="FK172" s="94"/>
      <c r="FL172" s="94"/>
      <c r="FM172" s="94"/>
      <c r="FN172" s="94"/>
      <c r="FO172" s="94"/>
      <c r="FP172" s="94"/>
      <c r="FQ172" s="94"/>
      <c r="FR172" s="94"/>
      <c r="FS172" s="94"/>
      <c r="FT172" s="94"/>
      <c r="FU172" s="94"/>
      <c r="FV172" s="94"/>
      <c r="FW172" s="94"/>
      <c r="FX172" s="94"/>
      <c r="FY172" s="94"/>
      <c r="FZ172" s="94"/>
      <c r="GA172" s="94"/>
      <c r="GB172" s="94"/>
      <c r="GC172" s="94"/>
      <c r="GD172" s="94"/>
      <c r="GE172" s="94"/>
      <c r="GF172" s="94"/>
      <c r="GG172" s="94"/>
      <c r="GH172" s="94"/>
      <c r="GI172" s="94"/>
      <c r="GJ172" s="94"/>
      <c r="GK172" s="94"/>
      <c r="GL172" s="94"/>
      <c r="GM172" s="94"/>
      <c r="GN172" s="94"/>
      <c r="GO172" s="94"/>
      <c r="GP172" s="94"/>
      <c r="GQ172" s="94"/>
      <c r="GR172" s="94"/>
      <c r="GS172" s="94"/>
      <c r="GT172" s="94"/>
      <c r="GU172" s="94"/>
    </row>
    <row r="173" spans="1:203" ht="15.75">
      <c r="A173" s="106"/>
      <c r="B173" s="94"/>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c r="BI173" s="94"/>
      <c r="BJ173" s="94"/>
      <c r="BK173" s="94"/>
      <c r="BL173" s="94"/>
      <c r="BM173" s="94"/>
      <c r="BN173" s="94"/>
      <c r="BO173" s="94"/>
      <c r="BP173" s="94"/>
      <c r="BQ173" s="94"/>
      <c r="BR173" s="94"/>
      <c r="BS173" s="94"/>
      <c r="BT173" s="94"/>
      <c r="BU173" s="94"/>
      <c r="BV173" s="94"/>
      <c r="BW173" s="94"/>
      <c r="BX173" s="94"/>
      <c r="BY173" s="94"/>
      <c r="BZ173" s="94"/>
      <c r="CA173" s="94"/>
      <c r="CB173" s="94"/>
      <c r="CC173" s="94"/>
      <c r="CD173" s="94"/>
      <c r="CE173" s="94"/>
      <c r="CF173" s="94"/>
      <c r="CG173" s="94"/>
      <c r="CH173" s="94"/>
      <c r="CI173" s="94"/>
      <c r="CJ173" s="94"/>
      <c r="CK173" s="94"/>
      <c r="CL173" s="94"/>
      <c r="CM173" s="94"/>
      <c r="CN173" s="94"/>
      <c r="CO173" s="94"/>
      <c r="CP173" s="94"/>
      <c r="CQ173" s="94"/>
      <c r="CR173" s="94"/>
      <c r="CS173" s="94"/>
      <c r="CT173" s="94"/>
      <c r="CU173" s="94"/>
      <c r="CV173" s="94"/>
      <c r="CW173" s="94"/>
      <c r="CX173" s="94"/>
      <c r="CY173" s="94"/>
      <c r="CZ173" s="94"/>
      <c r="DA173" s="94"/>
      <c r="DB173" s="94"/>
      <c r="DC173" s="94"/>
      <c r="DD173" s="94"/>
      <c r="DE173" s="94"/>
      <c r="DF173" s="94"/>
      <c r="DG173" s="94"/>
      <c r="DH173" s="94"/>
      <c r="DI173" s="94"/>
      <c r="DJ173" s="94"/>
      <c r="DK173" s="94"/>
      <c r="DL173" s="94"/>
      <c r="DM173" s="94"/>
      <c r="DN173" s="94"/>
      <c r="DO173" s="94"/>
      <c r="DP173" s="94"/>
      <c r="DQ173" s="94"/>
      <c r="DR173" s="94"/>
      <c r="DS173" s="94"/>
      <c r="DT173" s="94"/>
      <c r="DU173" s="94"/>
      <c r="DV173" s="94"/>
      <c r="DW173" s="94"/>
      <c r="DX173" s="94"/>
      <c r="DY173" s="94"/>
      <c r="DZ173" s="94"/>
      <c r="EA173" s="94"/>
      <c r="EB173" s="94"/>
      <c r="EC173" s="94"/>
      <c r="ED173" s="94"/>
      <c r="EE173" s="94"/>
      <c r="EF173" s="94"/>
      <c r="EG173" s="94"/>
      <c r="EH173" s="94"/>
      <c r="EI173" s="94"/>
      <c r="EJ173" s="94"/>
      <c r="EK173" s="94"/>
      <c r="EL173" s="94"/>
      <c r="EM173" s="94"/>
      <c r="EN173" s="94"/>
      <c r="EO173" s="94"/>
      <c r="EP173" s="94"/>
      <c r="EQ173" s="94"/>
      <c r="ER173" s="94"/>
      <c r="ES173" s="94"/>
      <c r="ET173" s="94"/>
      <c r="EU173" s="94"/>
      <c r="EV173" s="94"/>
      <c r="EW173" s="94"/>
      <c r="EX173" s="94"/>
      <c r="EY173" s="94"/>
      <c r="EZ173" s="94"/>
      <c r="FA173" s="94"/>
      <c r="FB173" s="94"/>
      <c r="FC173" s="94"/>
      <c r="FD173" s="94"/>
      <c r="FE173" s="94"/>
      <c r="FF173" s="94"/>
      <c r="FG173" s="94"/>
      <c r="FH173" s="94"/>
      <c r="FI173" s="94"/>
      <c r="FJ173" s="94"/>
      <c r="FK173" s="94"/>
      <c r="FL173" s="94"/>
      <c r="FM173" s="94"/>
      <c r="FN173" s="94"/>
      <c r="FO173" s="94"/>
      <c r="FP173" s="94"/>
      <c r="FQ173" s="94"/>
      <c r="FR173" s="94"/>
      <c r="FS173" s="94"/>
      <c r="FT173" s="94"/>
      <c r="FU173" s="94"/>
      <c r="FV173" s="94"/>
      <c r="FW173" s="94"/>
      <c r="FX173" s="94"/>
      <c r="FY173" s="94"/>
      <c r="FZ173" s="94"/>
      <c r="GA173" s="94"/>
      <c r="GB173" s="94"/>
      <c r="GC173" s="94"/>
      <c r="GD173" s="94"/>
      <c r="GE173" s="94"/>
      <c r="GF173" s="94"/>
      <c r="GG173" s="94"/>
      <c r="GH173" s="94"/>
      <c r="GI173" s="94"/>
      <c r="GJ173" s="94"/>
      <c r="GK173" s="94"/>
      <c r="GL173" s="94"/>
      <c r="GM173" s="94"/>
      <c r="GN173" s="94"/>
      <c r="GO173" s="94"/>
      <c r="GP173" s="94"/>
      <c r="GQ173" s="94"/>
      <c r="GR173" s="94"/>
      <c r="GS173" s="94"/>
      <c r="GT173" s="94"/>
      <c r="GU173" s="94"/>
    </row>
    <row r="174" spans="1:203" ht="15.75">
      <c r="A174" s="106"/>
      <c r="B174" s="94"/>
      <c r="C174" s="94"/>
      <c r="D174" s="94"/>
      <c r="E174" s="94"/>
      <c r="F174" s="94"/>
      <c r="G174" s="94"/>
      <c r="H174" s="94"/>
      <c r="I174" s="94"/>
      <c r="J174" s="94"/>
      <c r="K174" s="94"/>
      <c r="L174" s="94"/>
      <c r="M174" s="94"/>
      <c r="N174" s="94"/>
      <c r="O174" s="94"/>
      <c r="P174" s="94"/>
      <c r="Q174" s="94"/>
      <c r="R174" s="94"/>
      <c r="S174" s="94"/>
      <c r="T174" s="94"/>
      <c r="U174" s="94"/>
      <c r="V174" s="94"/>
      <c r="W174" s="94"/>
      <c r="X174" s="94"/>
      <c r="Y174" s="94"/>
      <c r="Z174" s="94"/>
      <c r="AA174" s="94"/>
      <c r="AB174" s="94"/>
      <c r="AC174" s="94"/>
      <c r="AD174" s="94"/>
      <c r="AE174" s="94"/>
      <c r="AF174" s="94"/>
      <c r="AG174" s="94"/>
      <c r="AH174" s="94"/>
      <c r="AI174" s="94"/>
      <c r="AJ174" s="94"/>
      <c r="AK174" s="94"/>
      <c r="AL174" s="94"/>
      <c r="AM174" s="94"/>
      <c r="AN174" s="94"/>
      <c r="AO174" s="94"/>
      <c r="AP174" s="94"/>
      <c r="AQ174" s="94"/>
      <c r="AR174" s="94"/>
      <c r="AS174" s="94"/>
      <c r="AT174" s="94"/>
      <c r="AU174" s="94"/>
      <c r="AV174" s="94"/>
      <c r="AW174" s="94"/>
      <c r="AX174" s="94"/>
      <c r="AY174" s="94"/>
      <c r="AZ174" s="94"/>
      <c r="BA174" s="94"/>
      <c r="BB174" s="94"/>
      <c r="BC174" s="94"/>
      <c r="BD174" s="94"/>
      <c r="BE174" s="94"/>
      <c r="BF174" s="94"/>
      <c r="BG174" s="94"/>
      <c r="BH174" s="94"/>
      <c r="BI174" s="94"/>
      <c r="BJ174" s="94"/>
      <c r="BK174" s="94"/>
      <c r="BL174" s="94"/>
      <c r="BM174" s="94"/>
      <c r="BN174" s="94"/>
      <c r="BO174" s="94"/>
      <c r="BP174" s="94"/>
      <c r="BQ174" s="94"/>
      <c r="BR174" s="94"/>
      <c r="BS174" s="94"/>
      <c r="BT174" s="94"/>
      <c r="BU174" s="94"/>
      <c r="BV174" s="94"/>
      <c r="BW174" s="94"/>
      <c r="BX174" s="94"/>
      <c r="BY174" s="94"/>
      <c r="BZ174" s="94"/>
      <c r="CA174" s="94"/>
      <c r="CB174" s="94"/>
      <c r="CC174" s="94"/>
      <c r="CD174" s="94"/>
      <c r="CE174" s="94"/>
      <c r="CF174" s="94"/>
      <c r="CG174" s="94"/>
      <c r="CH174" s="94"/>
      <c r="CI174" s="94"/>
      <c r="CJ174" s="94"/>
      <c r="CK174" s="94"/>
      <c r="CL174" s="94"/>
      <c r="CM174" s="94"/>
      <c r="CN174" s="94"/>
      <c r="CO174" s="94"/>
      <c r="CP174" s="94"/>
      <c r="CQ174" s="94"/>
      <c r="CR174" s="94"/>
      <c r="CS174" s="94"/>
      <c r="CT174" s="94"/>
      <c r="CU174" s="94"/>
      <c r="CV174" s="94"/>
      <c r="CW174" s="94"/>
      <c r="CX174" s="94"/>
      <c r="CY174" s="94"/>
      <c r="CZ174" s="94"/>
      <c r="DA174" s="94"/>
      <c r="DB174" s="94"/>
      <c r="DC174" s="94"/>
      <c r="DD174" s="94"/>
      <c r="DE174" s="94"/>
      <c r="DF174" s="94"/>
      <c r="DG174" s="94"/>
      <c r="DH174" s="94"/>
      <c r="DI174" s="94"/>
      <c r="DJ174" s="94"/>
      <c r="DK174" s="94"/>
      <c r="DL174" s="94"/>
      <c r="DM174" s="94"/>
      <c r="DN174" s="94"/>
      <c r="DO174" s="94"/>
      <c r="DP174" s="94"/>
      <c r="DQ174" s="94"/>
      <c r="DR174" s="94"/>
      <c r="DS174" s="94"/>
      <c r="DT174" s="94"/>
      <c r="DU174" s="94"/>
      <c r="DV174" s="94"/>
      <c r="DW174" s="94"/>
      <c r="DX174" s="94"/>
      <c r="DY174" s="94"/>
      <c r="DZ174" s="94"/>
      <c r="EA174" s="94"/>
      <c r="EB174" s="94"/>
      <c r="EC174" s="94"/>
      <c r="ED174" s="94"/>
      <c r="EE174" s="94"/>
      <c r="EF174" s="94"/>
      <c r="EG174" s="94"/>
      <c r="EH174" s="94"/>
      <c r="EI174" s="94"/>
      <c r="EJ174" s="94"/>
      <c r="EK174" s="94"/>
      <c r="EL174" s="94"/>
      <c r="EM174" s="94"/>
      <c r="EN174" s="94"/>
      <c r="EO174" s="94"/>
      <c r="EP174" s="94"/>
      <c r="EQ174" s="94"/>
      <c r="ER174" s="94"/>
      <c r="ES174" s="94"/>
      <c r="ET174" s="94"/>
      <c r="EU174" s="94"/>
      <c r="EV174" s="94"/>
      <c r="EW174" s="94"/>
      <c r="EX174" s="94"/>
      <c r="EY174" s="94"/>
      <c r="EZ174" s="94"/>
      <c r="FA174" s="94"/>
      <c r="FB174" s="94"/>
      <c r="FC174" s="94"/>
      <c r="FD174" s="94"/>
      <c r="FE174" s="94"/>
      <c r="FF174" s="94"/>
      <c r="FG174" s="94"/>
      <c r="FH174" s="94"/>
      <c r="FI174" s="94"/>
      <c r="FJ174" s="94"/>
      <c r="FK174" s="94"/>
      <c r="FL174" s="94"/>
      <c r="FM174" s="94"/>
      <c r="FN174" s="94"/>
      <c r="FO174" s="94"/>
      <c r="FP174" s="94"/>
      <c r="FQ174" s="94"/>
      <c r="FR174" s="94"/>
      <c r="FS174" s="94"/>
      <c r="FT174" s="94"/>
      <c r="FU174" s="94"/>
      <c r="FV174" s="94"/>
      <c r="FW174" s="94"/>
      <c r="FX174" s="94"/>
      <c r="FY174" s="94"/>
      <c r="FZ174" s="94"/>
      <c r="GA174" s="94"/>
      <c r="GB174" s="94"/>
      <c r="GC174" s="94"/>
      <c r="GD174" s="94"/>
      <c r="GE174" s="94"/>
      <c r="GF174" s="94"/>
      <c r="GG174" s="94"/>
      <c r="GH174" s="94"/>
      <c r="GI174" s="94"/>
      <c r="GJ174" s="94"/>
      <c r="GK174" s="94"/>
      <c r="GL174" s="94"/>
      <c r="GM174" s="94"/>
      <c r="GN174" s="94"/>
      <c r="GO174" s="94"/>
      <c r="GP174" s="94"/>
      <c r="GQ174" s="94"/>
      <c r="GR174" s="94"/>
      <c r="GS174" s="94"/>
      <c r="GT174" s="94"/>
      <c r="GU174" s="94"/>
    </row>
    <row r="175" spans="1:203" ht="15.75">
      <c r="A175" s="106"/>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c r="AA175" s="94"/>
      <c r="AB175" s="94"/>
      <c r="AC175" s="94"/>
      <c r="AD175" s="94"/>
      <c r="AE175" s="94"/>
      <c r="AF175" s="94"/>
      <c r="AG175" s="94"/>
      <c r="AH175" s="94"/>
      <c r="AI175" s="94"/>
      <c r="AJ175" s="94"/>
      <c r="AK175" s="94"/>
      <c r="AL175" s="94"/>
      <c r="AM175" s="94"/>
      <c r="AN175" s="94"/>
      <c r="AO175" s="94"/>
      <c r="AP175" s="94"/>
      <c r="AQ175" s="94"/>
      <c r="AR175" s="94"/>
      <c r="AS175" s="94"/>
      <c r="AT175" s="94"/>
      <c r="AU175" s="94"/>
      <c r="AV175" s="94"/>
      <c r="AW175" s="94"/>
      <c r="AX175" s="94"/>
      <c r="AY175" s="94"/>
      <c r="AZ175" s="94"/>
      <c r="BA175" s="94"/>
      <c r="BB175" s="94"/>
      <c r="BC175" s="94"/>
      <c r="BD175" s="94"/>
      <c r="BE175" s="94"/>
      <c r="BF175" s="94"/>
      <c r="BG175" s="94"/>
      <c r="BH175" s="94"/>
      <c r="BI175" s="94"/>
      <c r="BJ175" s="94"/>
      <c r="BK175" s="94"/>
      <c r="BL175" s="94"/>
      <c r="BM175" s="94"/>
      <c r="BN175" s="94"/>
      <c r="BO175" s="94"/>
      <c r="BP175" s="94"/>
      <c r="BQ175" s="94"/>
      <c r="BR175" s="94"/>
      <c r="BS175" s="94"/>
      <c r="BT175" s="94"/>
      <c r="BU175" s="94"/>
      <c r="BV175" s="94"/>
      <c r="BW175" s="94"/>
      <c r="BX175" s="94"/>
      <c r="BY175" s="94"/>
      <c r="BZ175" s="94"/>
      <c r="CA175" s="94"/>
      <c r="CB175" s="94"/>
      <c r="CC175" s="94"/>
      <c r="CD175" s="94"/>
      <c r="CE175" s="94"/>
      <c r="CF175" s="94"/>
      <c r="CG175" s="94"/>
      <c r="CH175" s="94"/>
      <c r="CI175" s="94"/>
      <c r="CJ175" s="94"/>
      <c r="CK175" s="94"/>
      <c r="CL175" s="94"/>
      <c r="CM175" s="94"/>
      <c r="CN175" s="94"/>
      <c r="CO175" s="94"/>
      <c r="CP175" s="94"/>
      <c r="CQ175" s="94"/>
      <c r="CR175" s="94"/>
      <c r="CS175" s="94"/>
      <c r="CT175" s="94"/>
      <c r="CU175" s="94"/>
      <c r="CV175" s="94"/>
      <c r="CW175" s="94"/>
      <c r="CX175" s="94"/>
      <c r="CY175" s="94"/>
      <c r="CZ175" s="94"/>
      <c r="DA175" s="94"/>
      <c r="DB175" s="94"/>
      <c r="DC175" s="94"/>
      <c r="DD175" s="94"/>
      <c r="DE175" s="94"/>
      <c r="DF175" s="94"/>
      <c r="DG175" s="94"/>
      <c r="DH175" s="94"/>
      <c r="DI175" s="94"/>
      <c r="DJ175" s="94"/>
      <c r="DK175" s="94"/>
      <c r="DL175" s="94"/>
      <c r="DM175" s="94"/>
      <c r="DN175" s="94"/>
      <c r="DO175" s="94"/>
      <c r="DP175" s="94"/>
      <c r="DQ175" s="94"/>
      <c r="DR175" s="94"/>
      <c r="DS175" s="94"/>
      <c r="DT175" s="94"/>
      <c r="DU175" s="94"/>
      <c r="DV175" s="94"/>
      <c r="DW175" s="94"/>
      <c r="DX175" s="94"/>
      <c r="DY175" s="94"/>
      <c r="DZ175" s="94"/>
      <c r="EA175" s="94"/>
      <c r="EB175" s="94"/>
      <c r="EC175" s="94"/>
      <c r="ED175" s="94"/>
      <c r="EE175" s="94"/>
      <c r="EF175" s="94"/>
      <c r="EG175" s="94"/>
      <c r="EH175" s="94"/>
      <c r="EI175" s="94"/>
      <c r="EJ175" s="94"/>
      <c r="EK175" s="94"/>
      <c r="EL175" s="94"/>
      <c r="EM175" s="94"/>
      <c r="EN175" s="94"/>
      <c r="EO175" s="94"/>
      <c r="EP175" s="94"/>
      <c r="EQ175" s="94"/>
      <c r="ER175" s="94"/>
      <c r="ES175" s="94"/>
      <c r="ET175" s="94"/>
      <c r="EU175" s="94"/>
      <c r="EV175" s="94"/>
      <c r="EW175" s="94"/>
      <c r="EX175" s="94"/>
      <c r="EY175" s="94"/>
      <c r="EZ175" s="94"/>
      <c r="FA175" s="94"/>
      <c r="FB175" s="94"/>
      <c r="FC175" s="94"/>
      <c r="FD175" s="94"/>
      <c r="FE175" s="94"/>
      <c r="FF175" s="94"/>
      <c r="FG175" s="94"/>
      <c r="FH175" s="94"/>
      <c r="FI175" s="94"/>
      <c r="FJ175" s="94"/>
      <c r="FK175" s="94"/>
      <c r="FL175" s="94"/>
      <c r="FM175" s="94"/>
      <c r="FN175" s="94"/>
      <c r="FO175" s="94"/>
      <c r="FP175" s="94"/>
      <c r="FQ175" s="94"/>
      <c r="FR175" s="94"/>
      <c r="FS175" s="94"/>
      <c r="FT175" s="94"/>
      <c r="FU175" s="94"/>
      <c r="FV175" s="94"/>
      <c r="FW175" s="94"/>
      <c r="FX175" s="94"/>
      <c r="FY175" s="94"/>
      <c r="FZ175" s="94"/>
      <c r="GA175" s="94"/>
      <c r="GB175" s="94"/>
      <c r="GC175" s="94"/>
      <c r="GD175" s="94"/>
      <c r="GE175" s="94"/>
      <c r="GF175" s="94"/>
      <c r="GG175" s="94"/>
      <c r="GH175" s="94"/>
      <c r="GI175" s="94"/>
      <c r="GJ175" s="94"/>
      <c r="GK175" s="94"/>
      <c r="GL175" s="94"/>
      <c r="GM175" s="94"/>
      <c r="GN175" s="94"/>
      <c r="GO175" s="94"/>
      <c r="GP175" s="94"/>
      <c r="GQ175" s="94"/>
      <c r="GR175" s="94"/>
      <c r="GS175" s="94"/>
      <c r="GT175" s="94"/>
      <c r="GU175" s="94"/>
    </row>
    <row r="176" spans="1:203" ht="15.75">
      <c r="A176" s="106"/>
      <c r="B176" s="94"/>
      <c r="C176" s="94"/>
      <c r="D176" s="94"/>
      <c r="E176" s="94"/>
      <c r="F176" s="94"/>
      <c r="G176" s="94"/>
      <c r="H176" s="94"/>
      <c r="I176" s="94"/>
      <c r="J176" s="94"/>
      <c r="K176" s="94"/>
      <c r="L176" s="94"/>
      <c r="M176" s="94"/>
      <c r="N176" s="94"/>
      <c r="O176" s="94"/>
      <c r="P176" s="94"/>
      <c r="Q176" s="94"/>
      <c r="R176" s="94"/>
      <c r="S176" s="94"/>
      <c r="T176" s="94"/>
      <c r="U176" s="94"/>
      <c r="V176" s="94"/>
      <c r="W176" s="94"/>
      <c r="X176" s="94"/>
      <c r="Y176" s="94"/>
      <c r="Z176" s="94"/>
      <c r="AA176" s="94"/>
      <c r="AB176" s="94"/>
      <c r="AC176" s="94"/>
      <c r="AD176" s="94"/>
      <c r="AE176" s="94"/>
      <c r="AF176" s="94"/>
      <c r="AG176" s="94"/>
      <c r="AH176" s="94"/>
      <c r="AI176" s="94"/>
      <c r="AJ176" s="94"/>
      <c r="AK176" s="94"/>
      <c r="AL176" s="94"/>
      <c r="AM176" s="94"/>
      <c r="AN176" s="94"/>
      <c r="AO176" s="94"/>
      <c r="AP176" s="94"/>
      <c r="AQ176" s="94"/>
      <c r="AR176" s="94"/>
      <c r="AS176" s="94"/>
      <c r="AT176" s="94"/>
      <c r="AU176" s="94"/>
      <c r="AV176" s="94"/>
      <c r="AW176" s="94"/>
      <c r="AX176" s="94"/>
      <c r="AY176" s="94"/>
      <c r="AZ176" s="94"/>
      <c r="BA176" s="94"/>
      <c r="BB176" s="94"/>
      <c r="BC176" s="94"/>
      <c r="BD176" s="94"/>
      <c r="BE176" s="94"/>
      <c r="BF176" s="94"/>
      <c r="BG176" s="94"/>
      <c r="BH176" s="94"/>
      <c r="BI176" s="94"/>
      <c r="BJ176" s="94"/>
      <c r="BK176" s="94"/>
      <c r="BL176" s="94"/>
      <c r="BM176" s="94"/>
      <c r="BN176" s="94"/>
      <c r="BO176" s="94"/>
      <c r="BP176" s="94"/>
      <c r="BQ176" s="94"/>
      <c r="BR176" s="94"/>
      <c r="BS176" s="94"/>
      <c r="BT176" s="94"/>
      <c r="BU176" s="94"/>
      <c r="BV176" s="94"/>
      <c r="BW176" s="94"/>
      <c r="BX176" s="94"/>
      <c r="BY176" s="94"/>
      <c r="BZ176" s="94"/>
      <c r="CA176" s="94"/>
      <c r="CB176" s="94"/>
      <c r="CC176" s="94"/>
      <c r="CD176" s="94"/>
      <c r="CE176" s="94"/>
      <c r="CF176" s="94"/>
      <c r="CG176" s="94"/>
      <c r="CH176" s="94"/>
      <c r="CI176" s="94"/>
      <c r="CJ176" s="94"/>
      <c r="CK176" s="94"/>
      <c r="CL176" s="94"/>
      <c r="CM176" s="94"/>
      <c r="CN176" s="94"/>
      <c r="CO176" s="94"/>
      <c r="CP176" s="94"/>
      <c r="CQ176" s="94"/>
      <c r="CR176" s="94"/>
      <c r="CS176" s="94"/>
      <c r="CT176" s="94"/>
      <c r="CU176" s="94"/>
      <c r="CV176" s="94"/>
      <c r="CW176" s="94"/>
      <c r="CX176" s="94"/>
      <c r="CY176" s="94"/>
      <c r="CZ176" s="94"/>
      <c r="DA176" s="94"/>
      <c r="DB176" s="94"/>
      <c r="DC176" s="94"/>
      <c r="DD176" s="94"/>
      <c r="DE176" s="94"/>
      <c r="DF176" s="94"/>
      <c r="DG176" s="94"/>
      <c r="DH176" s="94"/>
      <c r="DI176" s="94"/>
      <c r="DJ176" s="94"/>
      <c r="DK176" s="94"/>
      <c r="DL176" s="94"/>
      <c r="DM176" s="94"/>
      <c r="DN176" s="94"/>
      <c r="DO176" s="94"/>
      <c r="DP176" s="94"/>
      <c r="DQ176" s="94"/>
      <c r="DR176" s="94"/>
      <c r="DS176" s="94"/>
      <c r="DT176" s="94"/>
      <c r="DU176" s="94"/>
      <c r="DV176" s="94"/>
      <c r="DW176" s="94"/>
      <c r="DX176" s="94"/>
      <c r="DY176" s="94"/>
      <c r="DZ176" s="94"/>
      <c r="EA176" s="94"/>
      <c r="EB176" s="94"/>
      <c r="EC176" s="94"/>
      <c r="ED176" s="94"/>
      <c r="EE176" s="94"/>
      <c r="EF176" s="94"/>
      <c r="EG176" s="94"/>
      <c r="EH176" s="94"/>
      <c r="EI176" s="94"/>
      <c r="EJ176" s="94"/>
      <c r="EK176" s="94"/>
      <c r="EL176" s="94"/>
      <c r="EM176" s="94"/>
      <c r="EN176" s="94"/>
      <c r="EO176" s="94"/>
      <c r="EP176" s="94"/>
      <c r="EQ176" s="94"/>
      <c r="ER176" s="94"/>
      <c r="ES176" s="94"/>
      <c r="ET176" s="94"/>
      <c r="EU176" s="94"/>
      <c r="EV176" s="94"/>
      <c r="EW176" s="94"/>
      <c r="EX176" s="94"/>
      <c r="EY176" s="94"/>
      <c r="EZ176" s="94"/>
      <c r="FA176" s="94"/>
      <c r="FB176" s="94"/>
      <c r="FC176" s="94"/>
      <c r="FD176" s="94"/>
      <c r="FE176" s="94"/>
      <c r="FF176" s="94"/>
      <c r="FG176" s="94"/>
      <c r="FH176" s="94"/>
      <c r="FI176" s="94"/>
      <c r="FJ176" s="94"/>
      <c r="FK176" s="94"/>
      <c r="FL176" s="94"/>
      <c r="FM176" s="94"/>
      <c r="FN176" s="94"/>
      <c r="FO176" s="94"/>
      <c r="FP176" s="94"/>
      <c r="FQ176" s="94"/>
      <c r="FR176" s="94"/>
      <c r="FS176" s="94"/>
      <c r="FT176" s="94"/>
      <c r="FU176" s="94"/>
      <c r="FV176" s="94"/>
      <c r="FW176" s="94"/>
      <c r="FX176" s="94"/>
      <c r="FY176" s="94"/>
      <c r="FZ176" s="94"/>
      <c r="GA176" s="94"/>
      <c r="GB176" s="94"/>
      <c r="GC176" s="94"/>
      <c r="GD176" s="94"/>
      <c r="GE176" s="94"/>
      <c r="GF176" s="94"/>
      <c r="GG176" s="94"/>
      <c r="GH176" s="94"/>
      <c r="GI176" s="94"/>
      <c r="GJ176" s="94"/>
      <c r="GK176" s="94"/>
      <c r="GL176" s="94"/>
      <c r="GM176" s="94"/>
      <c r="GN176" s="94"/>
      <c r="GO176" s="94"/>
      <c r="GP176" s="94"/>
      <c r="GQ176" s="94"/>
      <c r="GR176" s="94"/>
      <c r="GS176" s="94"/>
      <c r="GT176" s="94"/>
      <c r="GU176" s="94"/>
    </row>
    <row r="177" spans="1:203" ht="15.75">
      <c r="A177" s="106"/>
      <c r="B177" s="94"/>
      <c r="C177" s="94"/>
      <c r="D177" s="94"/>
      <c r="E177" s="94"/>
      <c r="F177" s="94"/>
      <c r="G177" s="94"/>
      <c r="H177" s="94"/>
      <c r="I177" s="94"/>
      <c r="J177" s="94"/>
      <c r="K177" s="94"/>
      <c r="L177" s="94"/>
      <c r="M177" s="94"/>
      <c r="N177" s="94"/>
      <c r="O177" s="94"/>
      <c r="P177" s="94"/>
      <c r="Q177" s="94"/>
      <c r="R177" s="94"/>
      <c r="S177" s="94"/>
      <c r="T177" s="94"/>
      <c r="U177" s="94"/>
      <c r="V177" s="94"/>
      <c r="W177" s="94"/>
      <c r="X177" s="94"/>
      <c r="Y177" s="94"/>
      <c r="Z177" s="94"/>
      <c r="AA177" s="94"/>
      <c r="AB177" s="94"/>
      <c r="AC177" s="94"/>
      <c r="AD177" s="94"/>
      <c r="AE177" s="94"/>
      <c r="AF177" s="94"/>
      <c r="AG177" s="94"/>
      <c r="AH177" s="94"/>
      <c r="AI177" s="94"/>
      <c r="AJ177" s="94"/>
      <c r="AK177" s="94"/>
      <c r="AL177" s="94"/>
      <c r="AM177" s="94"/>
      <c r="AN177" s="94"/>
      <c r="AO177" s="94"/>
      <c r="AP177" s="94"/>
      <c r="AQ177" s="94"/>
      <c r="AR177" s="94"/>
      <c r="AS177" s="94"/>
      <c r="AT177" s="94"/>
      <c r="AU177" s="94"/>
      <c r="AV177" s="94"/>
      <c r="AW177" s="94"/>
      <c r="AX177" s="94"/>
      <c r="AY177" s="94"/>
      <c r="AZ177" s="94"/>
      <c r="BA177" s="94"/>
      <c r="BB177" s="94"/>
      <c r="BC177" s="94"/>
      <c r="BD177" s="94"/>
      <c r="BE177" s="94"/>
      <c r="BF177" s="94"/>
      <c r="BG177" s="94"/>
      <c r="BH177" s="94"/>
      <c r="BI177" s="94"/>
      <c r="BJ177" s="94"/>
      <c r="BK177" s="94"/>
      <c r="BL177" s="94"/>
      <c r="BM177" s="94"/>
      <c r="BN177" s="94"/>
      <c r="BO177" s="94"/>
      <c r="BP177" s="94"/>
      <c r="BQ177" s="94"/>
      <c r="BR177" s="94"/>
      <c r="BS177" s="94"/>
      <c r="BT177" s="94"/>
      <c r="BU177" s="94"/>
      <c r="BV177" s="94"/>
      <c r="BW177" s="94"/>
      <c r="BX177" s="94"/>
      <c r="BY177" s="94"/>
      <c r="BZ177" s="94"/>
      <c r="CA177" s="94"/>
      <c r="CB177" s="94"/>
      <c r="CC177" s="94"/>
      <c r="CD177" s="94"/>
      <c r="CE177" s="94"/>
      <c r="CF177" s="94"/>
      <c r="CG177" s="94"/>
      <c r="CH177" s="94"/>
      <c r="CI177" s="94"/>
      <c r="CJ177" s="94"/>
      <c r="CK177" s="94"/>
      <c r="CL177" s="94"/>
      <c r="CM177" s="94"/>
      <c r="CN177" s="94"/>
      <c r="CO177" s="94"/>
      <c r="CP177" s="94"/>
      <c r="CQ177" s="94"/>
      <c r="CR177" s="94"/>
      <c r="CS177" s="94"/>
      <c r="CT177" s="94"/>
      <c r="CU177" s="94"/>
      <c r="CV177" s="94"/>
      <c r="CW177" s="94"/>
      <c r="CX177" s="94"/>
      <c r="CY177" s="94"/>
      <c r="CZ177" s="94"/>
      <c r="DA177" s="94"/>
      <c r="DB177" s="94"/>
      <c r="DC177" s="94"/>
      <c r="DD177" s="94"/>
      <c r="DE177" s="94"/>
      <c r="DF177" s="94"/>
      <c r="DG177" s="94"/>
      <c r="DH177" s="94"/>
      <c r="DI177" s="94"/>
      <c r="DJ177" s="94"/>
      <c r="DK177" s="94"/>
      <c r="DL177" s="94"/>
      <c r="DM177" s="94"/>
      <c r="DN177" s="94"/>
      <c r="DO177" s="94"/>
      <c r="DP177" s="94"/>
      <c r="DQ177" s="94"/>
      <c r="DR177" s="94"/>
      <c r="DS177" s="94"/>
      <c r="DT177" s="94"/>
      <c r="DU177" s="94"/>
      <c r="DV177" s="94"/>
      <c r="DW177" s="94"/>
      <c r="DX177" s="94"/>
      <c r="DY177" s="94"/>
      <c r="DZ177" s="94"/>
      <c r="EA177" s="94"/>
      <c r="EB177" s="94"/>
      <c r="EC177" s="94"/>
      <c r="ED177" s="94"/>
      <c r="EE177" s="94"/>
      <c r="EF177" s="94"/>
      <c r="EG177" s="94"/>
      <c r="EH177" s="94"/>
      <c r="EI177" s="94"/>
      <c r="EJ177" s="94"/>
      <c r="EK177" s="94"/>
      <c r="EL177" s="94"/>
      <c r="EM177" s="94"/>
      <c r="EN177" s="94"/>
      <c r="EO177" s="94"/>
      <c r="EP177" s="94"/>
      <c r="EQ177" s="94"/>
      <c r="ER177" s="94"/>
      <c r="ES177" s="94"/>
      <c r="ET177" s="94"/>
      <c r="EU177" s="94"/>
      <c r="EV177" s="94"/>
      <c r="EW177" s="94"/>
      <c r="EX177" s="94"/>
      <c r="EY177" s="94"/>
      <c r="EZ177" s="94"/>
      <c r="FA177" s="94"/>
      <c r="FB177" s="94"/>
      <c r="FC177" s="94"/>
      <c r="FD177" s="94"/>
      <c r="FE177" s="94"/>
      <c r="FF177" s="94"/>
      <c r="FG177" s="94"/>
      <c r="FH177" s="94"/>
      <c r="FI177" s="94"/>
      <c r="FJ177" s="94"/>
      <c r="FK177" s="94"/>
      <c r="FL177" s="94"/>
      <c r="FM177" s="94"/>
      <c r="FN177" s="94"/>
      <c r="FO177" s="94"/>
      <c r="FP177" s="94"/>
      <c r="FQ177" s="94"/>
      <c r="FR177" s="94"/>
      <c r="FS177" s="94"/>
      <c r="FT177" s="94"/>
      <c r="FU177" s="94"/>
      <c r="FV177" s="94"/>
      <c r="FW177" s="94"/>
      <c r="FX177" s="94"/>
      <c r="FY177" s="94"/>
      <c r="FZ177" s="94"/>
      <c r="GA177" s="94"/>
      <c r="GB177" s="94"/>
      <c r="GC177" s="94"/>
      <c r="GD177" s="94"/>
      <c r="GE177" s="94"/>
      <c r="GF177" s="94"/>
      <c r="GG177" s="94"/>
      <c r="GH177" s="94"/>
      <c r="GI177" s="94"/>
      <c r="GJ177" s="94"/>
      <c r="GK177" s="94"/>
      <c r="GL177" s="94"/>
      <c r="GM177" s="94"/>
      <c r="GN177" s="94"/>
      <c r="GO177" s="94"/>
      <c r="GP177" s="94"/>
      <c r="GQ177" s="94"/>
      <c r="GR177" s="94"/>
      <c r="GS177" s="94"/>
      <c r="GT177" s="94"/>
      <c r="GU177" s="94"/>
    </row>
    <row r="178" spans="1:203" ht="15.75">
      <c r="A178" s="106"/>
      <c r="B178" s="94"/>
      <c r="C178" s="94"/>
      <c r="D178" s="94"/>
      <c r="E178" s="94"/>
      <c r="F178" s="94"/>
      <c r="G178" s="94"/>
      <c r="H178" s="94"/>
      <c r="I178" s="94"/>
      <c r="J178" s="94"/>
      <c r="K178" s="94"/>
      <c r="L178" s="94"/>
      <c r="M178" s="94"/>
      <c r="N178" s="94"/>
      <c r="O178" s="94"/>
      <c r="P178" s="94"/>
      <c r="Q178" s="94"/>
      <c r="R178" s="94"/>
      <c r="S178" s="94"/>
      <c r="T178" s="94"/>
      <c r="U178" s="94"/>
      <c r="V178" s="94"/>
      <c r="W178" s="94"/>
      <c r="X178" s="94"/>
      <c r="Y178" s="94"/>
      <c r="Z178" s="94"/>
      <c r="AA178" s="94"/>
      <c r="AB178" s="94"/>
      <c r="AC178" s="94"/>
      <c r="AD178" s="94"/>
      <c r="AE178" s="94"/>
      <c r="AF178" s="94"/>
      <c r="AG178" s="94"/>
      <c r="AH178" s="94"/>
      <c r="AI178" s="94"/>
      <c r="AJ178" s="94"/>
      <c r="AK178" s="94"/>
      <c r="AL178" s="94"/>
      <c r="AM178" s="94"/>
      <c r="AN178" s="94"/>
      <c r="AO178" s="94"/>
      <c r="AP178" s="94"/>
      <c r="AQ178" s="94"/>
      <c r="AR178" s="94"/>
      <c r="AS178" s="94"/>
      <c r="AT178" s="94"/>
      <c r="AU178" s="94"/>
      <c r="AV178" s="94"/>
      <c r="AW178" s="94"/>
      <c r="AX178" s="94"/>
      <c r="AY178" s="94"/>
      <c r="AZ178" s="94"/>
      <c r="BA178" s="94"/>
      <c r="BB178" s="94"/>
      <c r="BC178" s="94"/>
      <c r="BD178" s="94"/>
      <c r="BE178" s="94"/>
      <c r="BF178" s="94"/>
      <c r="BG178" s="94"/>
      <c r="BH178" s="94"/>
      <c r="BI178" s="94"/>
      <c r="BJ178" s="94"/>
      <c r="BK178" s="94"/>
      <c r="BL178" s="94"/>
      <c r="BM178" s="94"/>
      <c r="BN178" s="94"/>
      <c r="BO178" s="94"/>
      <c r="BP178" s="94"/>
      <c r="BQ178" s="94"/>
      <c r="BR178" s="94"/>
      <c r="BS178" s="94"/>
      <c r="BT178" s="94"/>
      <c r="BU178" s="94"/>
      <c r="BV178" s="94"/>
      <c r="BW178" s="94"/>
      <c r="BX178" s="94"/>
      <c r="BY178" s="94"/>
      <c r="BZ178" s="94"/>
      <c r="CA178" s="94"/>
      <c r="CB178" s="94"/>
      <c r="CC178" s="94"/>
      <c r="CD178" s="94"/>
      <c r="CE178" s="94"/>
      <c r="CF178" s="94"/>
      <c r="CG178" s="94"/>
      <c r="CH178" s="94"/>
      <c r="CI178" s="94"/>
      <c r="CJ178" s="94"/>
      <c r="CK178" s="94"/>
      <c r="CL178" s="94"/>
      <c r="CM178" s="94"/>
      <c r="CN178" s="94"/>
      <c r="CO178" s="94"/>
      <c r="CP178" s="94"/>
      <c r="CQ178" s="94"/>
      <c r="CR178" s="94"/>
      <c r="CS178" s="94"/>
      <c r="CT178" s="94"/>
      <c r="CU178" s="94"/>
      <c r="CV178" s="94"/>
      <c r="CW178" s="94"/>
      <c r="CX178" s="94"/>
      <c r="CY178" s="94"/>
      <c r="CZ178" s="94"/>
      <c r="DA178" s="94"/>
      <c r="DB178" s="94"/>
      <c r="DC178" s="94"/>
      <c r="DD178" s="94"/>
      <c r="DE178" s="94"/>
      <c r="DF178" s="94"/>
      <c r="DG178" s="94"/>
      <c r="DH178" s="94"/>
      <c r="DI178" s="94"/>
      <c r="DJ178" s="94"/>
      <c r="DK178" s="94"/>
      <c r="DL178" s="94"/>
      <c r="DM178" s="94"/>
      <c r="DN178" s="94"/>
      <c r="DO178" s="94"/>
      <c r="DP178" s="94"/>
      <c r="DQ178" s="94"/>
      <c r="DR178" s="94"/>
      <c r="DS178" s="94"/>
      <c r="DT178" s="94"/>
      <c r="DU178" s="94"/>
      <c r="DV178" s="94"/>
      <c r="DW178" s="94"/>
      <c r="DX178" s="94"/>
      <c r="DY178" s="94"/>
      <c r="DZ178" s="94"/>
      <c r="EA178" s="94"/>
      <c r="EB178" s="94"/>
      <c r="EC178" s="94"/>
      <c r="ED178" s="94"/>
      <c r="EE178" s="94"/>
      <c r="EF178" s="94"/>
      <c r="EG178" s="94"/>
      <c r="EH178" s="94"/>
      <c r="EI178" s="94"/>
      <c r="EJ178" s="94"/>
      <c r="EK178" s="94"/>
      <c r="EL178" s="94"/>
      <c r="EM178" s="94"/>
      <c r="EN178" s="94"/>
      <c r="EO178" s="94"/>
      <c r="EP178" s="94"/>
      <c r="EQ178" s="94"/>
      <c r="ER178" s="94"/>
      <c r="ES178" s="94"/>
      <c r="ET178" s="94"/>
      <c r="EU178" s="94"/>
      <c r="EV178" s="94"/>
      <c r="EW178" s="94"/>
      <c r="EX178" s="94"/>
      <c r="EY178" s="94"/>
      <c r="EZ178" s="94"/>
      <c r="FA178" s="94"/>
      <c r="FB178" s="94"/>
      <c r="FC178" s="94"/>
      <c r="FD178" s="94"/>
      <c r="FE178" s="94"/>
      <c r="FF178" s="94"/>
      <c r="FG178" s="94"/>
      <c r="FH178" s="94"/>
      <c r="FI178" s="94"/>
      <c r="FJ178" s="94"/>
      <c r="FK178" s="94"/>
      <c r="FL178" s="94"/>
      <c r="FM178" s="94"/>
      <c r="FN178" s="94"/>
      <c r="FO178" s="94"/>
      <c r="FP178" s="94"/>
      <c r="FQ178" s="94"/>
      <c r="FR178" s="94"/>
      <c r="FS178" s="94"/>
      <c r="FT178" s="94"/>
      <c r="FU178" s="94"/>
      <c r="FV178" s="94"/>
      <c r="FW178" s="94"/>
      <c r="FX178" s="94"/>
      <c r="FY178" s="94"/>
      <c r="FZ178" s="94"/>
      <c r="GA178" s="94"/>
      <c r="GB178" s="94"/>
      <c r="GC178" s="94"/>
      <c r="GD178" s="94"/>
      <c r="GE178" s="94"/>
      <c r="GF178" s="94"/>
      <c r="GG178" s="94"/>
      <c r="GH178" s="94"/>
      <c r="GI178" s="94"/>
      <c r="GJ178" s="94"/>
      <c r="GK178" s="94"/>
      <c r="GL178" s="94"/>
      <c r="GM178" s="94"/>
      <c r="GN178" s="94"/>
      <c r="GO178" s="94"/>
      <c r="GP178" s="94"/>
      <c r="GQ178" s="94"/>
      <c r="GR178" s="94"/>
      <c r="GS178" s="94"/>
      <c r="GT178" s="94"/>
      <c r="GU178" s="94"/>
    </row>
    <row r="179" spans="1:203" ht="15.75">
      <c r="A179" s="106"/>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94"/>
      <c r="BF179" s="94"/>
      <c r="BG179" s="94"/>
      <c r="BH179" s="94"/>
      <c r="BI179" s="94"/>
      <c r="BJ179" s="94"/>
      <c r="BK179" s="94"/>
      <c r="BL179" s="94"/>
      <c r="BM179" s="94"/>
      <c r="BN179" s="94"/>
      <c r="BO179" s="94"/>
      <c r="BP179" s="94"/>
      <c r="BQ179" s="94"/>
      <c r="BR179" s="94"/>
      <c r="BS179" s="94"/>
      <c r="BT179" s="94"/>
      <c r="BU179" s="94"/>
      <c r="BV179" s="94"/>
      <c r="BW179" s="94"/>
      <c r="BX179" s="94"/>
      <c r="BY179" s="94"/>
      <c r="BZ179" s="94"/>
      <c r="CA179" s="94"/>
      <c r="CB179" s="94"/>
      <c r="CC179" s="94"/>
      <c r="CD179" s="94"/>
      <c r="CE179" s="94"/>
      <c r="CF179" s="94"/>
      <c r="CG179" s="94"/>
      <c r="CH179" s="94"/>
      <c r="CI179" s="94"/>
      <c r="CJ179" s="94"/>
      <c r="CK179" s="94"/>
      <c r="CL179" s="94"/>
      <c r="CM179" s="94"/>
      <c r="CN179" s="94"/>
      <c r="CO179" s="94"/>
      <c r="CP179" s="94"/>
      <c r="CQ179" s="94"/>
      <c r="CR179" s="94"/>
      <c r="CS179" s="94"/>
      <c r="CT179" s="94"/>
      <c r="CU179" s="94"/>
      <c r="CV179" s="94"/>
      <c r="CW179" s="94"/>
      <c r="CX179" s="94"/>
      <c r="CY179" s="94"/>
      <c r="CZ179" s="94"/>
      <c r="DA179" s="94"/>
      <c r="DB179" s="94"/>
      <c r="DC179" s="94"/>
      <c r="DD179" s="94"/>
      <c r="DE179" s="94"/>
      <c r="DF179" s="94"/>
      <c r="DG179" s="94"/>
      <c r="DH179" s="94"/>
      <c r="DI179" s="94"/>
      <c r="DJ179" s="94"/>
      <c r="DK179" s="94"/>
      <c r="DL179" s="94"/>
      <c r="DM179" s="94"/>
      <c r="DN179" s="94"/>
      <c r="DO179" s="94"/>
      <c r="DP179" s="94"/>
      <c r="DQ179" s="94"/>
      <c r="DR179" s="94"/>
      <c r="DS179" s="94"/>
      <c r="DT179" s="94"/>
      <c r="DU179" s="94"/>
      <c r="DV179" s="94"/>
      <c r="DW179" s="94"/>
      <c r="DX179" s="94"/>
      <c r="DY179" s="94"/>
      <c r="DZ179" s="94"/>
      <c r="EA179" s="94"/>
      <c r="EB179" s="94"/>
      <c r="EC179" s="94"/>
      <c r="ED179" s="94"/>
      <c r="EE179" s="94"/>
      <c r="EF179" s="94"/>
      <c r="EG179" s="94"/>
      <c r="EH179" s="94"/>
      <c r="EI179" s="94"/>
      <c r="EJ179" s="94"/>
      <c r="EK179" s="94"/>
      <c r="EL179" s="94"/>
      <c r="EM179" s="94"/>
      <c r="EN179" s="94"/>
      <c r="EO179" s="94"/>
      <c r="EP179" s="94"/>
      <c r="EQ179" s="94"/>
      <c r="ER179" s="94"/>
      <c r="ES179" s="94"/>
      <c r="ET179" s="94"/>
      <c r="EU179" s="94"/>
      <c r="EV179" s="94"/>
      <c r="EW179" s="94"/>
      <c r="EX179" s="94"/>
      <c r="EY179" s="94"/>
      <c r="EZ179" s="94"/>
      <c r="FA179" s="94"/>
      <c r="FB179" s="94"/>
      <c r="FC179" s="94"/>
      <c r="FD179" s="94"/>
      <c r="FE179" s="94"/>
      <c r="FF179" s="94"/>
      <c r="FG179" s="94"/>
      <c r="FH179" s="94"/>
      <c r="FI179" s="94"/>
      <c r="FJ179" s="94"/>
      <c r="FK179" s="94"/>
      <c r="FL179" s="94"/>
      <c r="FM179" s="94"/>
      <c r="FN179" s="94"/>
      <c r="FO179" s="94"/>
      <c r="FP179" s="94"/>
      <c r="FQ179" s="94"/>
      <c r="FR179" s="94"/>
      <c r="FS179" s="94"/>
      <c r="FT179" s="94"/>
      <c r="FU179" s="94"/>
      <c r="FV179" s="94"/>
      <c r="FW179" s="94"/>
      <c r="FX179" s="94"/>
      <c r="FY179" s="94"/>
      <c r="FZ179" s="94"/>
      <c r="GA179" s="94"/>
      <c r="GB179" s="94"/>
      <c r="GC179" s="94"/>
      <c r="GD179" s="94"/>
      <c r="GE179" s="94"/>
      <c r="GF179" s="94"/>
      <c r="GG179" s="94"/>
      <c r="GH179" s="94"/>
      <c r="GI179" s="94"/>
      <c r="GJ179" s="94"/>
      <c r="GK179" s="94"/>
      <c r="GL179" s="94"/>
      <c r="GM179" s="94"/>
      <c r="GN179" s="94"/>
      <c r="GO179" s="94"/>
      <c r="GP179" s="94"/>
      <c r="GQ179" s="94"/>
      <c r="GR179" s="94"/>
      <c r="GS179" s="94"/>
      <c r="GT179" s="94"/>
      <c r="GU179" s="94"/>
    </row>
    <row r="180" spans="1:203" ht="15.75">
      <c r="A180" s="106"/>
      <c r="B180" s="94"/>
      <c r="C180" s="94"/>
      <c r="D180" s="94"/>
      <c r="E180" s="94"/>
      <c r="F180" s="94"/>
      <c r="G180" s="94"/>
      <c r="H180" s="94"/>
      <c r="I180" s="94"/>
      <c r="J180" s="94"/>
      <c r="K180" s="94"/>
      <c r="L180" s="94"/>
      <c r="M180" s="94"/>
      <c r="N180" s="94"/>
      <c r="O180" s="94"/>
      <c r="P180" s="94"/>
      <c r="Q180" s="94"/>
      <c r="R180" s="94"/>
      <c r="S180" s="94"/>
      <c r="T180" s="94"/>
      <c r="U180" s="94"/>
      <c r="V180" s="94"/>
      <c r="W180" s="94"/>
      <c r="X180" s="94"/>
      <c r="Y180" s="94"/>
      <c r="Z180" s="94"/>
      <c r="AA180" s="94"/>
      <c r="AB180" s="94"/>
      <c r="AC180" s="94"/>
      <c r="AD180" s="94"/>
      <c r="AE180" s="94"/>
      <c r="AF180" s="94"/>
      <c r="AG180" s="94"/>
      <c r="AH180" s="94"/>
      <c r="AI180" s="94"/>
      <c r="AJ180" s="94"/>
      <c r="AK180" s="94"/>
      <c r="AL180" s="94"/>
      <c r="AM180" s="94"/>
      <c r="AN180" s="94"/>
      <c r="AO180" s="94"/>
      <c r="AP180" s="94"/>
      <c r="AQ180" s="94"/>
      <c r="AR180" s="94"/>
      <c r="AS180" s="94"/>
      <c r="AT180" s="94"/>
      <c r="AU180" s="94"/>
      <c r="AV180" s="94"/>
      <c r="AW180" s="94"/>
      <c r="AX180" s="94"/>
      <c r="AY180" s="94"/>
      <c r="AZ180" s="94"/>
      <c r="BA180" s="94"/>
      <c r="BB180" s="94"/>
      <c r="BC180" s="94"/>
      <c r="BD180" s="94"/>
      <c r="BE180" s="94"/>
      <c r="BF180" s="94"/>
      <c r="BG180" s="94"/>
      <c r="BH180" s="94"/>
      <c r="BI180" s="94"/>
      <c r="BJ180" s="94"/>
      <c r="BK180" s="94"/>
      <c r="BL180" s="94"/>
      <c r="BM180" s="94"/>
      <c r="BN180" s="94"/>
      <c r="BO180" s="94"/>
      <c r="BP180" s="94"/>
      <c r="BQ180" s="94"/>
      <c r="BR180" s="94"/>
      <c r="BS180" s="94"/>
      <c r="BT180" s="94"/>
      <c r="BU180" s="94"/>
      <c r="BV180" s="94"/>
      <c r="BW180" s="94"/>
      <c r="BX180" s="94"/>
      <c r="BY180" s="94"/>
      <c r="BZ180" s="94"/>
      <c r="CA180" s="94"/>
      <c r="CB180" s="94"/>
      <c r="CC180" s="94"/>
      <c r="CD180" s="94"/>
      <c r="CE180" s="94"/>
      <c r="CF180" s="94"/>
      <c r="CG180" s="94"/>
      <c r="CH180" s="94"/>
      <c r="CI180" s="94"/>
      <c r="CJ180" s="94"/>
      <c r="CK180" s="94"/>
      <c r="CL180" s="94"/>
      <c r="CM180" s="94"/>
      <c r="CN180" s="94"/>
      <c r="CO180" s="94"/>
      <c r="CP180" s="94"/>
      <c r="CQ180" s="94"/>
      <c r="CR180" s="94"/>
      <c r="CS180" s="94"/>
      <c r="CT180" s="94"/>
      <c r="CU180" s="94"/>
      <c r="CV180" s="94"/>
      <c r="CW180" s="94"/>
      <c r="CX180" s="94"/>
      <c r="CY180" s="94"/>
      <c r="CZ180" s="94"/>
      <c r="DA180" s="94"/>
      <c r="DB180" s="94"/>
      <c r="DC180" s="94"/>
      <c r="DD180" s="94"/>
      <c r="DE180" s="94"/>
      <c r="DF180" s="94"/>
      <c r="DG180" s="94"/>
      <c r="DH180" s="94"/>
      <c r="DI180" s="94"/>
      <c r="DJ180" s="94"/>
      <c r="DK180" s="94"/>
      <c r="DL180" s="94"/>
      <c r="DM180" s="94"/>
      <c r="DN180" s="94"/>
      <c r="DO180" s="94"/>
      <c r="DP180" s="94"/>
      <c r="DQ180" s="94"/>
      <c r="DR180" s="94"/>
      <c r="DS180" s="94"/>
      <c r="DT180" s="94"/>
      <c r="DU180" s="94"/>
      <c r="DV180" s="94"/>
      <c r="DW180" s="94"/>
      <c r="DX180" s="94"/>
      <c r="DY180" s="94"/>
      <c r="DZ180" s="94"/>
      <c r="EA180" s="94"/>
      <c r="EB180" s="94"/>
      <c r="EC180" s="94"/>
      <c r="ED180" s="94"/>
      <c r="EE180" s="94"/>
      <c r="EF180" s="94"/>
      <c r="EG180" s="94"/>
      <c r="EH180" s="94"/>
      <c r="EI180" s="94"/>
      <c r="EJ180" s="94"/>
      <c r="EK180" s="94"/>
      <c r="EL180" s="94"/>
      <c r="EM180" s="94"/>
      <c r="EN180" s="94"/>
      <c r="EO180" s="94"/>
      <c r="EP180" s="94"/>
      <c r="EQ180" s="94"/>
      <c r="ER180" s="94"/>
      <c r="ES180" s="94"/>
      <c r="ET180" s="94"/>
      <c r="EU180" s="94"/>
      <c r="EV180" s="94"/>
      <c r="EW180" s="94"/>
      <c r="EX180" s="94"/>
      <c r="EY180" s="94"/>
      <c r="EZ180" s="94"/>
      <c r="FA180" s="94"/>
      <c r="FB180" s="94"/>
      <c r="FC180" s="94"/>
      <c r="FD180" s="94"/>
      <c r="FE180" s="94"/>
      <c r="FF180" s="94"/>
      <c r="FG180" s="94"/>
      <c r="FH180" s="94"/>
      <c r="FI180" s="94"/>
      <c r="FJ180" s="94"/>
      <c r="FK180" s="94"/>
      <c r="FL180" s="94"/>
      <c r="FM180" s="94"/>
      <c r="FN180" s="94"/>
      <c r="FO180" s="94"/>
      <c r="FP180" s="94"/>
      <c r="FQ180" s="94"/>
      <c r="FR180" s="94"/>
      <c r="FS180" s="94"/>
      <c r="FT180" s="94"/>
      <c r="FU180" s="94"/>
      <c r="FV180" s="94"/>
      <c r="FW180" s="94"/>
      <c r="FX180" s="94"/>
      <c r="FY180" s="94"/>
      <c r="FZ180" s="94"/>
      <c r="GA180" s="94"/>
      <c r="GB180" s="94"/>
      <c r="GC180" s="94"/>
      <c r="GD180" s="94"/>
      <c r="GE180" s="94"/>
      <c r="GF180" s="94"/>
      <c r="GG180" s="94"/>
      <c r="GH180" s="94"/>
      <c r="GI180" s="94"/>
      <c r="GJ180" s="94"/>
      <c r="GK180" s="94"/>
      <c r="GL180" s="94"/>
      <c r="GM180" s="94"/>
      <c r="GN180" s="94"/>
      <c r="GO180" s="94"/>
      <c r="GP180" s="94"/>
      <c r="GQ180" s="94"/>
      <c r="GR180" s="94"/>
      <c r="GS180" s="94"/>
      <c r="GT180" s="94"/>
      <c r="GU180" s="94"/>
    </row>
    <row r="181" spans="1:203" ht="15.75">
      <c r="A181" s="106"/>
      <c r="B181" s="94"/>
      <c r="C181" s="94"/>
      <c r="D181" s="94"/>
      <c r="E181" s="94"/>
      <c r="F181" s="94"/>
      <c r="G181" s="94"/>
      <c r="H181" s="94"/>
      <c r="I181" s="94"/>
      <c r="J181" s="94"/>
      <c r="K181" s="94"/>
      <c r="L181" s="94"/>
      <c r="M181" s="94"/>
      <c r="N181" s="94"/>
      <c r="O181" s="94"/>
      <c r="P181" s="94"/>
      <c r="Q181" s="94"/>
      <c r="R181" s="94"/>
      <c r="S181" s="94"/>
      <c r="T181" s="94"/>
      <c r="U181" s="94"/>
      <c r="V181" s="94"/>
      <c r="W181" s="94"/>
      <c r="X181" s="94"/>
      <c r="Y181" s="94"/>
      <c r="Z181" s="94"/>
      <c r="AA181" s="94"/>
      <c r="AB181" s="94"/>
      <c r="AC181" s="94"/>
      <c r="AD181" s="94"/>
      <c r="AE181" s="94"/>
      <c r="AF181" s="94"/>
      <c r="AG181" s="94"/>
      <c r="AH181" s="94"/>
      <c r="AI181" s="94"/>
      <c r="AJ181" s="94"/>
      <c r="AK181" s="94"/>
      <c r="AL181" s="94"/>
      <c r="AM181" s="94"/>
      <c r="AN181" s="94"/>
      <c r="AO181" s="94"/>
      <c r="AP181" s="94"/>
      <c r="AQ181" s="94"/>
      <c r="AR181" s="94"/>
      <c r="AS181" s="94"/>
      <c r="AT181" s="94"/>
      <c r="AU181" s="94"/>
      <c r="AV181" s="94"/>
      <c r="AW181" s="94"/>
      <c r="AX181" s="94"/>
      <c r="AY181" s="94"/>
      <c r="AZ181" s="94"/>
      <c r="BA181" s="94"/>
      <c r="BB181" s="94"/>
      <c r="BC181" s="94"/>
      <c r="BD181" s="94"/>
      <c r="BE181" s="94"/>
      <c r="BF181" s="94"/>
      <c r="BG181" s="94"/>
      <c r="BH181" s="94"/>
      <c r="BI181" s="94"/>
      <c r="BJ181" s="94"/>
      <c r="BK181" s="94"/>
      <c r="BL181" s="94"/>
      <c r="BM181" s="94"/>
      <c r="BN181" s="94"/>
      <c r="BO181" s="94"/>
      <c r="BP181" s="94"/>
      <c r="BQ181" s="94"/>
      <c r="BR181" s="94"/>
      <c r="BS181" s="94"/>
      <c r="BT181" s="94"/>
      <c r="BU181" s="94"/>
      <c r="BV181" s="94"/>
      <c r="BW181" s="94"/>
      <c r="BX181" s="94"/>
      <c r="BY181" s="94"/>
      <c r="BZ181" s="94"/>
      <c r="CA181" s="94"/>
      <c r="CB181" s="94"/>
      <c r="CC181" s="94"/>
      <c r="CD181" s="94"/>
      <c r="CE181" s="94"/>
      <c r="CF181" s="94"/>
      <c r="CG181" s="94"/>
      <c r="CH181" s="94"/>
      <c r="CI181" s="94"/>
      <c r="CJ181" s="94"/>
      <c r="CK181" s="94"/>
      <c r="CL181" s="94"/>
      <c r="CM181" s="94"/>
      <c r="CN181" s="94"/>
      <c r="CO181" s="94"/>
      <c r="CP181" s="94"/>
      <c r="CQ181" s="94"/>
      <c r="CR181" s="94"/>
      <c r="CS181" s="94"/>
      <c r="CT181" s="94"/>
      <c r="CU181" s="94"/>
      <c r="CV181" s="94"/>
      <c r="CW181" s="94"/>
      <c r="CX181" s="94"/>
      <c r="CY181" s="94"/>
      <c r="CZ181" s="94"/>
      <c r="DA181" s="94"/>
      <c r="DB181" s="94"/>
      <c r="DC181" s="94"/>
      <c r="DD181" s="94"/>
      <c r="DE181" s="94"/>
      <c r="DF181" s="94"/>
      <c r="DG181" s="94"/>
      <c r="DH181" s="94"/>
      <c r="DI181" s="94"/>
      <c r="DJ181" s="94"/>
      <c r="DK181" s="94"/>
      <c r="DL181" s="94"/>
      <c r="DM181" s="94"/>
      <c r="DN181" s="94"/>
      <c r="DO181" s="94"/>
      <c r="DP181" s="94"/>
      <c r="DQ181" s="94"/>
      <c r="DR181" s="94"/>
      <c r="DS181" s="94"/>
      <c r="DT181" s="94"/>
      <c r="DU181" s="94"/>
      <c r="DV181" s="94"/>
      <c r="DW181" s="94"/>
      <c r="DX181" s="94"/>
      <c r="DY181" s="94"/>
      <c r="DZ181" s="94"/>
      <c r="EA181" s="94"/>
      <c r="EB181" s="94"/>
      <c r="EC181" s="94"/>
      <c r="ED181" s="94"/>
      <c r="EE181" s="94"/>
      <c r="EF181" s="94"/>
      <c r="EG181" s="94"/>
      <c r="EH181" s="94"/>
      <c r="EI181" s="94"/>
      <c r="EJ181" s="94"/>
      <c r="EK181" s="94"/>
      <c r="EL181" s="94"/>
      <c r="EM181" s="94"/>
      <c r="EN181" s="94"/>
      <c r="EO181" s="94"/>
      <c r="EP181" s="94"/>
      <c r="EQ181" s="94"/>
      <c r="ER181" s="94"/>
      <c r="ES181" s="94"/>
      <c r="ET181" s="94"/>
      <c r="EU181" s="94"/>
      <c r="EV181" s="94"/>
      <c r="EW181" s="94"/>
      <c r="EX181" s="94"/>
      <c r="EY181" s="94"/>
      <c r="EZ181" s="94"/>
      <c r="FA181" s="94"/>
      <c r="FB181" s="94"/>
      <c r="FC181" s="94"/>
      <c r="FD181" s="94"/>
      <c r="FE181" s="94"/>
      <c r="FF181" s="94"/>
      <c r="FG181" s="94"/>
      <c r="FH181" s="94"/>
      <c r="FI181" s="94"/>
      <c r="FJ181" s="94"/>
      <c r="FK181" s="94"/>
      <c r="FL181" s="94"/>
      <c r="FM181" s="94"/>
      <c r="FN181" s="94"/>
      <c r="FO181" s="94"/>
      <c r="FP181" s="94"/>
      <c r="FQ181" s="94"/>
      <c r="FR181" s="94"/>
      <c r="FS181" s="94"/>
      <c r="FT181" s="94"/>
      <c r="FU181" s="94"/>
      <c r="FV181" s="94"/>
      <c r="FW181" s="94"/>
      <c r="FX181" s="94"/>
      <c r="FY181" s="94"/>
      <c r="FZ181" s="94"/>
      <c r="GA181" s="94"/>
      <c r="GB181" s="94"/>
      <c r="GC181" s="94"/>
      <c r="GD181" s="94"/>
      <c r="GE181" s="94"/>
      <c r="GF181" s="94"/>
      <c r="GG181" s="94"/>
      <c r="GH181" s="94"/>
      <c r="GI181" s="94"/>
      <c r="GJ181" s="94"/>
      <c r="GK181" s="94"/>
      <c r="GL181" s="94"/>
      <c r="GM181" s="94"/>
      <c r="GN181" s="94"/>
      <c r="GO181" s="94"/>
      <c r="GP181" s="94"/>
      <c r="GQ181" s="94"/>
      <c r="GR181" s="94"/>
      <c r="GS181" s="94"/>
      <c r="GT181" s="94"/>
      <c r="GU181" s="94"/>
    </row>
    <row r="182" spans="1:203" ht="15.75">
      <c r="A182" s="106"/>
      <c r="B182" s="94"/>
      <c r="C182" s="94"/>
      <c r="D182" s="94"/>
      <c r="E182" s="94"/>
      <c r="F182" s="94"/>
      <c r="G182" s="94"/>
      <c r="H182" s="94"/>
      <c r="I182" s="94"/>
      <c r="J182" s="94"/>
      <c r="K182" s="94"/>
      <c r="L182" s="94"/>
      <c r="M182" s="94"/>
      <c r="N182" s="94"/>
      <c r="O182" s="94"/>
      <c r="P182" s="94"/>
      <c r="Q182" s="94"/>
      <c r="R182" s="94"/>
      <c r="S182" s="94"/>
      <c r="T182" s="94"/>
      <c r="U182" s="94"/>
      <c r="V182" s="94"/>
      <c r="W182" s="94"/>
      <c r="X182" s="94"/>
      <c r="Y182" s="94"/>
      <c r="Z182" s="94"/>
      <c r="AA182" s="94"/>
      <c r="AB182" s="94"/>
      <c r="AC182" s="94"/>
      <c r="AD182" s="94"/>
      <c r="AE182" s="94"/>
      <c r="AF182" s="94"/>
      <c r="AG182" s="94"/>
      <c r="AH182" s="94"/>
      <c r="AI182" s="94"/>
      <c r="AJ182" s="94"/>
      <c r="AK182" s="94"/>
      <c r="AL182" s="94"/>
      <c r="AM182" s="94"/>
      <c r="AN182" s="94"/>
      <c r="AO182" s="94"/>
      <c r="AP182" s="94"/>
      <c r="AQ182" s="94"/>
      <c r="AR182" s="94"/>
      <c r="AS182" s="94"/>
      <c r="AT182" s="94"/>
      <c r="AU182" s="94"/>
      <c r="AV182" s="94"/>
      <c r="AW182" s="94"/>
      <c r="AX182" s="94"/>
      <c r="AY182" s="94"/>
      <c r="AZ182" s="94"/>
      <c r="BA182" s="94"/>
      <c r="BB182" s="94"/>
      <c r="BC182" s="94"/>
      <c r="BD182" s="94"/>
      <c r="BE182" s="94"/>
      <c r="BF182" s="94"/>
      <c r="BG182" s="94"/>
      <c r="BH182" s="94"/>
      <c r="BI182" s="94"/>
      <c r="BJ182" s="94"/>
      <c r="BK182" s="94"/>
      <c r="BL182" s="94"/>
      <c r="BM182" s="94"/>
      <c r="BN182" s="94"/>
      <c r="BO182" s="94"/>
      <c r="BP182" s="94"/>
      <c r="BQ182" s="94"/>
      <c r="BR182" s="94"/>
      <c r="BS182" s="94"/>
      <c r="BT182" s="94"/>
      <c r="BU182" s="94"/>
      <c r="BV182" s="94"/>
      <c r="BW182" s="94"/>
      <c r="BX182" s="94"/>
      <c r="BY182" s="94"/>
      <c r="BZ182" s="94"/>
      <c r="CA182" s="94"/>
      <c r="CB182" s="94"/>
      <c r="CC182" s="94"/>
      <c r="CD182" s="94"/>
      <c r="CE182" s="94"/>
      <c r="CF182" s="94"/>
      <c r="CG182" s="94"/>
      <c r="CH182" s="94"/>
      <c r="CI182" s="94"/>
      <c r="CJ182" s="94"/>
      <c r="CK182" s="94"/>
      <c r="CL182" s="94"/>
      <c r="CM182" s="94"/>
      <c r="CN182" s="94"/>
      <c r="CO182" s="94"/>
      <c r="CP182" s="94"/>
      <c r="CQ182" s="94"/>
      <c r="CR182" s="94"/>
      <c r="CS182" s="94"/>
      <c r="CT182" s="94"/>
      <c r="CU182" s="94"/>
      <c r="CV182" s="94"/>
      <c r="CW182" s="94"/>
      <c r="CX182" s="94"/>
      <c r="CY182" s="94"/>
      <c r="CZ182" s="94"/>
      <c r="DA182" s="94"/>
      <c r="DB182" s="94"/>
      <c r="DC182" s="94"/>
      <c r="DD182" s="94"/>
      <c r="DE182" s="94"/>
      <c r="DF182" s="94"/>
      <c r="DG182" s="94"/>
      <c r="DH182" s="94"/>
      <c r="DI182" s="94"/>
      <c r="DJ182" s="94"/>
      <c r="DK182" s="94"/>
      <c r="DL182" s="94"/>
      <c r="DM182" s="94"/>
      <c r="DN182" s="94"/>
      <c r="DO182" s="94"/>
      <c r="DP182" s="94"/>
      <c r="DQ182" s="94"/>
      <c r="DR182" s="94"/>
      <c r="DS182" s="94"/>
      <c r="DT182" s="94"/>
      <c r="DU182" s="94"/>
      <c r="DV182" s="94"/>
      <c r="DW182" s="94"/>
      <c r="DX182" s="94"/>
      <c r="DY182" s="94"/>
      <c r="DZ182" s="94"/>
      <c r="EA182" s="94"/>
      <c r="EB182" s="94"/>
      <c r="EC182" s="94"/>
      <c r="ED182" s="94"/>
      <c r="EE182" s="94"/>
      <c r="EF182" s="94"/>
      <c r="EG182" s="94"/>
      <c r="EH182" s="94"/>
      <c r="EI182" s="94"/>
      <c r="EJ182" s="94"/>
      <c r="EK182" s="94"/>
      <c r="EL182" s="94"/>
      <c r="EM182" s="94"/>
      <c r="EN182" s="94"/>
      <c r="EO182" s="94"/>
      <c r="EP182" s="94"/>
      <c r="EQ182" s="94"/>
      <c r="ER182" s="94"/>
      <c r="ES182" s="94"/>
      <c r="ET182" s="94"/>
      <c r="EU182" s="94"/>
      <c r="EV182" s="94"/>
      <c r="EW182" s="94"/>
      <c r="EX182" s="94"/>
      <c r="EY182" s="94"/>
      <c r="EZ182" s="94"/>
      <c r="FA182" s="94"/>
      <c r="FB182" s="94"/>
      <c r="FC182" s="94"/>
      <c r="FD182" s="94"/>
      <c r="FE182" s="94"/>
      <c r="FF182" s="94"/>
      <c r="FG182" s="94"/>
      <c r="FH182" s="94"/>
      <c r="FI182" s="94"/>
      <c r="FJ182" s="94"/>
      <c r="FK182" s="94"/>
      <c r="FL182" s="94"/>
      <c r="FM182" s="94"/>
      <c r="FN182" s="94"/>
      <c r="FO182" s="94"/>
      <c r="FP182" s="94"/>
      <c r="FQ182" s="94"/>
      <c r="FR182" s="94"/>
      <c r="FS182" s="94"/>
      <c r="FT182" s="94"/>
      <c r="FU182" s="94"/>
      <c r="FV182" s="94"/>
      <c r="FW182" s="94"/>
      <c r="FX182" s="94"/>
      <c r="FY182" s="94"/>
      <c r="FZ182" s="94"/>
      <c r="GA182" s="94"/>
      <c r="GB182" s="94"/>
      <c r="GC182" s="94"/>
      <c r="GD182" s="94"/>
      <c r="GE182" s="94"/>
      <c r="GF182" s="94"/>
      <c r="GG182" s="94"/>
      <c r="GH182" s="94"/>
      <c r="GI182" s="94"/>
      <c r="GJ182" s="94"/>
      <c r="GK182" s="94"/>
      <c r="GL182" s="94"/>
      <c r="GM182" s="94"/>
      <c r="GN182" s="94"/>
      <c r="GO182" s="94"/>
      <c r="GP182" s="94"/>
      <c r="GQ182" s="94"/>
      <c r="GR182" s="94"/>
      <c r="GS182" s="94"/>
      <c r="GT182" s="94"/>
      <c r="GU182" s="94"/>
    </row>
    <row r="183" spans="1:203" ht="15.75">
      <c r="A183" s="106"/>
      <c r="B183" s="94"/>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c r="BI183" s="94"/>
      <c r="BJ183" s="94"/>
      <c r="BK183" s="94"/>
      <c r="BL183" s="94"/>
      <c r="BM183" s="94"/>
      <c r="BN183" s="94"/>
      <c r="BO183" s="94"/>
      <c r="BP183" s="94"/>
      <c r="BQ183" s="94"/>
      <c r="BR183" s="94"/>
      <c r="BS183" s="94"/>
      <c r="BT183" s="94"/>
      <c r="BU183" s="94"/>
      <c r="BV183" s="94"/>
      <c r="BW183" s="94"/>
      <c r="BX183" s="94"/>
      <c r="BY183" s="94"/>
      <c r="BZ183" s="94"/>
      <c r="CA183" s="94"/>
      <c r="CB183" s="94"/>
      <c r="CC183" s="94"/>
      <c r="CD183" s="94"/>
      <c r="CE183" s="94"/>
      <c r="CF183" s="94"/>
      <c r="CG183" s="94"/>
      <c r="CH183" s="94"/>
      <c r="CI183" s="94"/>
      <c r="CJ183" s="94"/>
      <c r="CK183" s="94"/>
      <c r="CL183" s="94"/>
      <c r="CM183" s="94"/>
      <c r="CN183" s="94"/>
      <c r="CO183" s="94"/>
      <c r="CP183" s="94"/>
      <c r="CQ183" s="94"/>
      <c r="CR183" s="94"/>
      <c r="CS183" s="94"/>
      <c r="CT183" s="94"/>
      <c r="CU183" s="94"/>
      <c r="CV183" s="94"/>
      <c r="CW183" s="94"/>
      <c r="CX183" s="94"/>
      <c r="CY183" s="94"/>
      <c r="CZ183" s="94"/>
      <c r="DA183" s="94"/>
      <c r="DB183" s="94"/>
      <c r="DC183" s="94"/>
      <c r="DD183" s="94"/>
      <c r="DE183" s="94"/>
      <c r="DF183" s="94"/>
      <c r="DG183" s="94"/>
      <c r="DH183" s="94"/>
      <c r="DI183" s="94"/>
      <c r="DJ183" s="94"/>
      <c r="DK183" s="94"/>
      <c r="DL183" s="94"/>
      <c r="DM183" s="94"/>
      <c r="DN183" s="94"/>
      <c r="DO183" s="94"/>
      <c r="DP183" s="94"/>
      <c r="DQ183" s="94"/>
      <c r="DR183" s="94"/>
      <c r="DS183" s="94"/>
      <c r="DT183" s="94"/>
      <c r="DU183" s="94"/>
      <c r="DV183" s="94"/>
      <c r="DW183" s="94"/>
      <c r="DX183" s="94"/>
      <c r="DY183" s="94"/>
      <c r="DZ183" s="94"/>
      <c r="EA183" s="94"/>
      <c r="EB183" s="94"/>
      <c r="EC183" s="94"/>
      <c r="ED183" s="94"/>
      <c r="EE183" s="94"/>
      <c r="EF183" s="94"/>
      <c r="EG183" s="94"/>
      <c r="EH183" s="94"/>
      <c r="EI183" s="94"/>
      <c r="EJ183" s="94"/>
      <c r="EK183" s="94"/>
      <c r="EL183" s="94"/>
      <c r="EM183" s="94"/>
      <c r="EN183" s="94"/>
      <c r="EO183" s="94"/>
      <c r="EP183" s="94"/>
      <c r="EQ183" s="94"/>
      <c r="ER183" s="94"/>
      <c r="ES183" s="94"/>
      <c r="ET183" s="94"/>
      <c r="EU183" s="94"/>
      <c r="EV183" s="94"/>
      <c r="EW183" s="94"/>
      <c r="EX183" s="94"/>
      <c r="EY183" s="94"/>
      <c r="EZ183" s="94"/>
      <c r="FA183" s="94"/>
      <c r="FB183" s="94"/>
      <c r="FC183" s="94"/>
      <c r="FD183" s="94"/>
      <c r="FE183" s="94"/>
      <c r="FF183" s="94"/>
      <c r="FG183" s="94"/>
      <c r="FH183" s="94"/>
      <c r="FI183" s="94"/>
      <c r="FJ183" s="94"/>
      <c r="FK183" s="94"/>
      <c r="FL183" s="94"/>
      <c r="FM183" s="94"/>
      <c r="FN183" s="94"/>
      <c r="FO183" s="94"/>
      <c r="FP183" s="94"/>
      <c r="FQ183" s="94"/>
      <c r="FR183" s="94"/>
      <c r="FS183" s="94"/>
      <c r="FT183" s="94"/>
      <c r="FU183" s="94"/>
      <c r="FV183" s="94"/>
      <c r="FW183" s="94"/>
      <c r="FX183" s="94"/>
      <c r="FY183" s="94"/>
      <c r="FZ183" s="94"/>
      <c r="GA183" s="94"/>
      <c r="GB183" s="94"/>
      <c r="GC183" s="94"/>
      <c r="GD183" s="94"/>
      <c r="GE183" s="94"/>
      <c r="GF183" s="94"/>
      <c r="GG183" s="94"/>
      <c r="GH183" s="94"/>
      <c r="GI183" s="94"/>
      <c r="GJ183" s="94"/>
      <c r="GK183" s="94"/>
      <c r="GL183" s="94"/>
      <c r="GM183" s="94"/>
      <c r="GN183" s="94"/>
      <c r="GO183" s="94"/>
      <c r="GP183" s="94"/>
      <c r="GQ183" s="94"/>
      <c r="GR183" s="94"/>
      <c r="GS183" s="94"/>
      <c r="GT183" s="94"/>
      <c r="GU183" s="94"/>
    </row>
    <row r="184" spans="1:203" ht="15.75">
      <c r="A184" s="106"/>
      <c r="B184" s="94"/>
      <c r="C184" s="94"/>
      <c r="D184" s="94"/>
      <c r="E184" s="94"/>
      <c r="F184" s="94"/>
      <c r="G184" s="94"/>
      <c r="H184" s="94"/>
      <c r="I184" s="94"/>
      <c r="J184" s="94"/>
      <c r="K184" s="94"/>
      <c r="L184" s="94"/>
      <c r="M184" s="94"/>
      <c r="N184" s="94"/>
      <c r="O184" s="94"/>
      <c r="P184" s="94"/>
      <c r="Q184" s="94"/>
      <c r="R184" s="94"/>
      <c r="S184" s="94"/>
      <c r="T184" s="94"/>
      <c r="U184" s="94"/>
      <c r="V184" s="94"/>
      <c r="W184" s="94"/>
      <c r="X184" s="94"/>
      <c r="Y184" s="94"/>
      <c r="Z184" s="94"/>
      <c r="AA184" s="94"/>
      <c r="AB184" s="94"/>
      <c r="AC184" s="94"/>
      <c r="AD184" s="94"/>
      <c r="AE184" s="94"/>
      <c r="AF184" s="94"/>
      <c r="AG184" s="94"/>
      <c r="AH184" s="94"/>
      <c r="AI184" s="94"/>
      <c r="AJ184" s="94"/>
      <c r="AK184" s="94"/>
      <c r="AL184" s="94"/>
      <c r="AM184" s="94"/>
      <c r="AN184" s="94"/>
      <c r="AO184" s="94"/>
      <c r="AP184" s="94"/>
      <c r="AQ184" s="94"/>
      <c r="AR184" s="94"/>
      <c r="AS184" s="94"/>
      <c r="AT184" s="94"/>
      <c r="AU184" s="94"/>
      <c r="AV184" s="94"/>
      <c r="AW184" s="94"/>
      <c r="AX184" s="94"/>
      <c r="AY184" s="94"/>
      <c r="AZ184" s="94"/>
      <c r="BA184" s="94"/>
      <c r="BB184" s="94"/>
      <c r="BC184" s="94"/>
      <c r="BD184" s="94"/>
      <c r="BE184" s="94"/>
      <c r="BF184" s="94"/>
      <c r="BG184" s="94"/>
      <c r="BH184" s="94"/>
      <c r="BI184" s="94"/>
      <c r="BJ184" s="94"/>
      <c r="BK184" s="94"/>
      <c r="BL184" s="94"/>
      <c r="BM184" s="94"/>
      <c r="BN184" s="94"/>
      <c r="BO184" s="94"/>
      <c r="BP184" s="94"/>
      <c r="BQ184" s="94"/>
      <c r="BR184" s="94"/>
      <c r="BS184" s="94"/>
      <c r="BT184" s="94"/>
      <c r="BU184" s="94"/>
      <c r="BV184" s="94"/>
      <c r="BW184" s="94"/>
      <c r="BX184" s="94"/>
      <c r="BY184" s="94"/>
      <c r="BZ184" s="94"/>
      <c r="CA184" s="94"/>
      <c r="CB184" s="94"/>
      <c r="CC184" s="94"/>
      <c r="CD184" s="94"/>
      <c r="CE184" s="94"/>
      <c r="CF184" s="94"/>
      <c r="CG184" s="94"/>
      <c r="CH184" s="94"/>
      <c r="CI184" s="94"/>
      <c r="CJ184" s="94"/>
      <c r="CK184" s="94"/>
      <c r="CL184" s="94"/>
      <c r="CM184" s="94"/>
      <c r="CN184" s="94"/>
      <c r="CO184" s="94"/>
      <c r="CP184" s="94"/>
      <c r="CQ184" s="94"/>
      <c r="CR184" s="94"/>
      <c r="CS184" s="94"/>
      <c r="CT184" s="94"/>
      <c r="CU184" s="94"/>
      <c r="CV184" s="94"/>
      <c r="CW184" s="94"/>
      <c r="CX184" s="94"/>
      <c r="CY184" s="94"/>
      <c r="CZ184" s="94"/>
      <c r="DA184" s="94"/>
      <c r="DB184" s="94"/>
      <c r="DC184" s="94"/>
      <c r="DD184" s="94"/>
      <c r="DE184" s="94"/>
      <c r="DF184" s="94"/>
      <c r="DG184" s="94"/>
      <c r="DH184" s="94"/>
      <c r="DI184" s="94"/>
      <c r="DJ184" s="94"/>
      <c r="DK184" s="94"/>
      <c r="DL184" s="94"/>
      <c r="DM184" s="94"/>
      <c r="DN184" s="94"/>
      <c r="DO184" s="94"/>
      <c r="DP184" s="94"/>
      <c r="DQ184" s="94"/>
      <c r="DR184" s="94"/>
      <c r="DS184" s="94"/>
      <c r="DT184" s="94"/>
      <c r="DU184" s="94"/>
      <c r="DV184" s="94"/>
      <c r="DW184" s="94"/>
      <c r="DX184" s="94"/>
      <c r="DY184" s="94"/>
      <c r="DZ184" s="94"/>
      <c r="EA184" s="94"/>
      <c r="EB184" s="94"/>
      <c r="EC184" s="94"/>
      <c r="ED184" s="94"/>
      <c r="EE184" s="94"/>
      <c r="EF184" s="94"/>
      <c r="EG184" s="94"/>
      <c r="EH184" s="94"/>
      <c r="EI184" s="94"/>
      <c r="EJ184" s="94"/>
      <c r="EK184" s="94"/>
      <c r="EL184" s="94"/>
      <c r="EM184" s="94"/>
      <c r="EN184" s="94"/>
      <c r="EO184" s="94"/>
      <c r="EP184" s="94"/>
      <c r="EQ184" s="94"/>
      <c r="ER184" s="94"/>
      <c r="ES184" s="94"/>
      <c r="ET184" s="94"/>
      <c r="EU184" s="94"/>
      <c r="EV184" s="94"/>
      <c r="EW184" s="94"/>
      <c r="EX184" s="94"/>
      <c r="EY184" s="94"/>
      <c r="EZ184" s="94"/>
      <c r="FA184" s="94"/>
      <c r="FB184" s="94"/>
      <c r="FC184" s="94"/>
      <c r="FD184" s="94"/>
      <c r="FE184" s="94"/>
      <c r="FF184" s="94"/>
      <c r="FG184" s="94"/>
      <c r="FH184" s="94"/>
      <c r="FI184" s="94"/>
      <c r="FJ184" s="94"/>
      <c r="FK184" s="94"/>
      <c r="FL184" s="94"/>
      <c r="FM184" s="94"/>
      <c r="FN184" s="94"/>
      <c r="FO184" s="94"/>
      <c r="FP184" s="94"/>
      <c r="FQ184" s="94"/>
      <c r="FR184" s="94"/>
      <c r="FS184" s="94"/>
      <c r="FT184" s="94"/>
      <c r="FU184" s="94"/>
      <c r="FV184" s="94"/>
      <c r="FW184" s="94"/>
      <c r="FX184" s="94"/>
      <c r="FY184" s="94"/>
      <c r="FZ184" s="94"/>
      <c r="GA184" s="94"/>
      <c r="GB184" s="94"/>
      <c r="GC184" s="94"/>
      <c r="GD184" s="94"/>
      <c r="GE184" s="94"/>
      <c r="GF184" s="94"/>
      <c r="GG184" s="94"/>
      <c r="GH184" s="94"/>
      <c r="GI184" s="94"/>
      <c r="GJ184" s="94"/>
      <c r="GK184" s="94"/>
      <c r="GL184" s="94"/>
      <c r="GM184" s="94"/>
      <c r="GN184" s="94"/>
      <c r="GO184" s="94"/>
      <c r="GP184" s="94"/>
      <c r="GQ184" s="94"/>
      <c r="GR184" s="94"/>
      <c r="GS184" s="94"/>
      <c r="GT184" s="94"/>
      <c r="GU184" s="94"/>
    </row>
    <row r="185" spans="1:203" ht="15.75">
      <c r="A185" s="106"/>
      <c r="B185" s="94"/>
      <c r="C185" s="94"/>
      <c r="D185" s="94"/>
      <c r="E185" s="94"/>
      <c r="F185" s="94"/>
      <c r="G185" s="94"/>
      <c r="H185" s="94"/>
      <c r="I185" s="94"/>
      <c r="J185" s="94"/>
      <c r="K185" s="94"/>
      <c r="L185" s="94"/>
      <c r="M185" s="94"/>
      <c r="N185" s="94"/>
      <c r="O185" s="94"/>
      <c r="P185" s="94"/>
      <c r="Q185" s="94"/>
      <c r="R185" s="94"/>
      <c r="S185" s="94"/>
      <c r="T185" s="94"/>
      <c r="U185" s="94"/>
      <c r="V185" s="94"/>
      <c r="W185" s="94"/>
      <c r="X185" s="94"/>
      <c r="Y185" s="94"/>
      <c r="Z185" s="94"/>
      <c r="AA185" s="94"/>
      <c r="AB185" s="94"/>
      <c r="AC185" s="94"/>
      <c r="AD185" s="94"/>
      <c r="AE185" s="94"/>
      <c r="AF185" s="94"/>
      <c r="AG185" s="94"/>
      <c r="AH185" s="94"/>
      <c r="AI185" s="94"/>
      <c r="AJ185" s="94"/>
      <c r="AK185" s="94"/>
      <c r="AL185" s="94"/>
      <c r="AM185" s="94"/>
      <c r="AN185" s="94"/>
      <c r="AO185" s="94"/>
      <c r="AP185" s="94"/>
      <c r="AQ185" s="94"/>
      <c r="AR185" s="94"/>
      <c r="AS185" s="94"/>
      <c r="AT185" s="94"/>
      <c r="AU185" s="94"/>
      <c r="AV185" s="94"/>
      <c r="AW185" s="94"/>
      <c r="AX185" s="94"/>
      <c r="AY185" s="94"/>
      <c r="AZ185" s="94"/>
      <c r="BA185" s="94"/>
      <c r="BB185" s="94"/>
      <c r="BC185" s="94"/>
      <c r="BD185" s="94"/>
      <c r="BE185" s="94"/>
      <c r="BF185" s="94"/>
      <c r="BG185" s="94"/>
      <c r="BH185" s="94"/>
      <c r="BI185" s="94"/>
      <c r="BJ185" s="94"/>
      <c r="BK185" s="94"/>
      <c r="BL185" s="94"/>
      <c r="BM185" s="94"/>
      <c r="BN185" s="94"/>
      <c r="BO185" s="94"/>
      <c r="BP185" s="94"/>
      <c r="BQ185" s="94"/>
      <c r="BR185" s="94"/>
      <c r="BS185" s="94"/>
      <c r="BT185" s="94"/>
      <c r="BU185" s="94"/>
      <c r="BV185" s="94"/>
      <c r="BW185" s="94"/>
      <c r="BX185" s="94"/>
      <c r="BY185" s="94"/>
      <c r="BZ185" s="94"/>
      <c r="CA185" s="94"/>
      <c r="CB185" s="94"/>
      <c r="CC185" s="94"/>
      <c r="CD185" s="94"/>
      <c r="CE185" s="94"/>
      <c r="CF185" s="94"/>
      <c r="CG185" s="94"/>
      <c r="CH185" s="94"/>
      <c r="CI185" s="94"/>
      <c r="CJ185" s="94"/>
      <c r="CK185" s="94"/>
      <c r="CL185" s="94"/>
      <c r="CM185" s="94"/>
      <c r="CN185" s="94"/>
      <c r="CO185" s="94"/>
      <c r="CP185" s="94"/>
      <c r="CQ185" s="94"/>
      <c r="CR185" s="94"/>
      <c r="CS185" s="94"/>
      <c r="CT185" s="94"/>
      <c r="CU185" s="94"/>
      <c r="CV185" s="94"/>
      <c r="CW185" s="94"/>
      <c r="CX185" s="94"/>
      <c r="CY185" s="94"/>
      <c r="CZ185" s="94"/>
      <c r="DA185" s="94"/>
      <c r="DB185" s="94"/>
      <c r="DC185" s="94"/>
      <c r="DD185" s="94"/>
      <c r="DE185" s="94"/>
      <c r="DF185" s="94"/>
      <c r="DG185" s="94"/>
      <c r="DH185" s="94"/>
      <c r="DI185" s="94"/>
      <c r="DJ185" s="94"/>
      <c r="DK185" s="94"/>
      <c r="DL185" s="94"/>
      <c r="DM185" s="94"/>
      <c r="DN185" s="94"/>
      <c r="DO185" s="94"/>
      <c r="DP185" s="94"/>
      <c r="DQ185" s="94"/>
      <c r="DR185" s="94"/>
      <c r="DS185" s="94"/>
      <c r="DT185" s="94"/>
      <c r="DU185" s="94"/>
      <c r="DV185" s="94"/>
      <c r="DW185" s="94"/>
      <c r="DX185" s="94"/>
      <c r="DY185" s="94"/>
      <c r="DZ185" s="94"/>
      <c r="EA185" s="94"/>
      <c r="EB185" s="94"/>
      <c r="EC185" s="94"/>
      <c r="ED185" s="94"/>
      <c r="EE185" s="94"/>
      <c r="EF185" s="94"/>
      <c r="EG185" s="94"/>
      <c r="EH185" s="94"/>
      <c r="EI185" s="94"/>
      <c r="EJ185" s="94"/>
      <c r="EK185" s="94"/>
      <c r="EL185" s="94"/>
      <c r="EM185" s="94"/>
      <c r="EN185" s="94"/>
      <c r="EO185" s="94"/>
      <c r="EP185" s="94"/>
      <c r="EQ185" s="94"/>
      <c r="ER185" s="94"/>
      <c r="ES185" s="94"/>
      <c r="ET185" s="94"/>
      <c r="EU185" s="94"/>
      <c r="EV185" s="94"/>
      <c r="EW185" s="94"/>
      <c r="EX185" s="94"/>
      <c r="EY185" s="94"/>
      <c r="EZ185" s="94"/>
      <c r="FA185" s="94"/>
      <c r="FB185" s="94"/>
      <c r="FC185" s="94"/>
      <c r="FD185" s="94"/>
      <c r="FE185" s="94"/>
      <c r="FF185" s="94"/>
      <c r="FG185" s="94"/>
      <c r="FH185" s="94"/>
      <c r="FI185" s="94"/>
      <c r="FJ185" s="94"/>
      <c r="FK185" s="94"/>
      <c r="FL185" s="94"/>
      <c r="FM185" s="94"/>
      <c r="FN185" s="94"/>
      <c r="FO185" s="94"/>
      <c r="FP185" s="94"/>
      <c r="FQ185" s="94"/>
      <c r="FR185" s="94"/>
      <c r="FS185" s="94"/>
      <c r="FT185" s="94"/>
      <c r="FU185" s="94"/>
      <c r="FV185" s="94"/>
      <c r="FW185" s="94"/>
      <c r="FX185" s="94"/>
      <c r="FY185" s="94"/>
      <c r="FZ185" s="94"/>
      <c r="GA185" s="94"/>
      <c r="GB185" s="94"/>
      <c r="GC185" s="94"/>
      <c r="GD185" s="94"/>
      <c r="GE185" s="94"/>
      <c r="GF185" s="94"/>
      <c r="GG185" s="94"/>
      <c r="GH185" s="94"/>
      <c r="GI185" s="94"/>
      <c r="GJ185" s="94"/>
      <c r="GK185" s="94"/>
      <c r="GL185" s="94"/>
      <c r="GM185" s="94"/>
      <c r="GN185" s="94"/>
      <c r="GO185" s="94"/>
      <c r="GP185" s="94"/>
      <c r="GQ185" s="94"/>
      <c r="GR185" s="94"/>
      <c r="GS185" s="94"/>
      <c r="GT185" s="94"/>
      <c r="GU185" s="94"/>
    </row>
    <row r="186" spans="1:203" ht="15.75">
      <c r="A186" s="106"/>
      <c r="B186" s="94"/>
      <c r="C186" s="94"/>
      <c r="D186" s="94"/>
      <c r="E186" s="94"/>
      <c r="F186" s="94"/>
      <c r="G186" s="94"/>
      <c r="H186" s="94"/>
      <c r="I186" s="94"/>
      <c r="J186" s="94"/>
      <c r="K186" s="94"/>
      <c r="L186" s="94"/>
      <c r="M186" s="94"/>
      <c r="N186" s="94"/>
      <c r="O186" s="94"/>
      <c r="P186" s="94"/>
      <c r="Q186" s="94"/>
      <c r="R186" s="94"/>
      <c r="S186" s="94"/>
      <c r="T186" s="94"/>
      <c r="U186" s="94"/>
      <c r="V186" s="94"/>
      <c r="W186" s="94"/>
      <c r="X186" s="94"/>
      <c r="Y186" s="94"/>
      <c r="Z186" s="94"/>
      <c r="AA186" s="94"/>
      <c r="AB186" s="94"/>
      <c r="AC186" s="94"/>
      <c r="AD186" s="94"/>
      <c r="AE186" s="94"/>
      <c r="AF186" s="94"/>
      <c r="AG186" s="94"/>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c r="BI186" s="94"/>
      <c r="BJ186" s="94"/>
      <c r="BK186" s="94"/>
      <c r="BL186" s="94"/>
      <c r="BM186" s="94"/>
      <c r="BN186" s="94"/>
      <c r="BO186" s="94"/>
      <c r="BP186" s="94"/>
      <c r="BQ186" s="94"/>
      <c r="BR186" s="94"/>
      <c r="BS186" s="94"/>
      <c r="BT186" s="94"/>
      <c r="BU186" s="94"/>
      <c r="BV186" s="94"/>
      <c r="BW186" s="94"/>
      <c r="BX186" s="94"/>
      <c r="BY186" s="94"/>
      <c r="BZ186" s="94"/>
      <c r="CA186" s="94"/>
      <c r="CB186" s="94"/>
      <c r="CC186" s="94"/>
      <c r="CD186" s="94"/>
      <c r="CE186" s="94"/>
      <c r="CF186" s="94"/>
      <c r="CG186" s="94"/>
      <c r="CH186" s="94"/>
      <c r="CI186" s="94"/>
      <c r="CJ186" s="94"/>
      <c r="CK186" s="94"/>
      <c r="CL186" s="94"/>
      <c r="CM186" s="94"/>
      <c r="CN186" s="94"/>
      <c r="CO186" s="94"/>
      <c r="CP186" s="94"/>
      <c r="CQ186" s="94"/>
      <c r="CR186" s="94"/>
      <c r="CS186" s="94"/>
      <c r="CT186" s="94"/>
      <c r="CU186" s="94"/>
      <c r="CV186" s="94"/>
      <c r="CW186" s="94"/>
      <c r="CX186" s="94"/>
      <c r="CY186" s="94"/>
      <c r="CZ186" s="94"/>
      <c r="DA186" s="94"/>
      <c r="DB186" s="94"/>
      <c r="DC186" s="94"/>
      <c r="DD186" s="94"/>
      <c r="DE186" s="94"/>
      <c r="DF186" s="94"/>
      <c r="DG186" s="94"/>
      <c r="DH186" s="94"/>
      <c r="DI186" s="94"/>
      <c r="DJ186" s="94"/>
      <c r="DK186" s="94"/>
      <c r="DL186" s="94"/>
      <c r="DM186" s="94"/>
      <c r="DN186" s="94"/>
      <c r="DO186" s="94"/>
      <c r="DP186" s="94"/>
      <c r="DQ186" s="94"/>
      <c r="DR186" s="94"/>
      <c r="DS186" s="94"/>
      <c r="DT186" s="94"/>
      <c r="DU186" s="94"/>
      <c r="DV186" s="94"/>
      <c r="DW186" s="94"/>
      <c r="DX186" s="94"/>
      <c r="DY186" s="94"/>
      <c r="DZ186" s="94"/>
      <c r="EA186" s="94"/>
      <c r="EB186" s="94"/>
      <c r="EC186" s="94"/>
      <c r="ED186" s="94"/>
      <c r="EE186" s="94"/>
      <c r="EF186" s="94"/>
      <c r="EG186" s="94"/>
      <c r="EH186" s="94"/>
      <c r="EI186" s="94"/>
      <c r="EJ186" s="94"/>
      <c r="EK186" s="94"/>
      <c r="EL186" s="94"/>
      <c r="EM186" s="94"/>
      <c r="EN186" s="94"/>
      <c r="EO186" s="94"/>
      <c r="EP186" s="94"/>
      <c r="EQ186" s="94"/>
      <c r="ER186" s="94"/>
      <c r="ES186" s="94"/>
      <c r="ET186" s="94"/>
      <c r="EU186" s="94"/>
      <c r="EV186" s="94"/>
      <c r="EW186" s="94"/>
      <c r="EX186" s="94"/>
      <c r="EY186" s="94"/>
      <c r="EZ186" s="94"/>
      <c r="FA186" s="94"/>
      <c r="FB186" s="94"/>
      <c r="FC186" s="94"/>
      <c r="FD186" s="94"/>
      <c r="FE186" s="94"/>
      <c r="FF186" s="94"/>
      <c r="FG186" s="94"/>
      <c r="FH186" s="94"/>
      <c r="FI186" s="94"/>
      <c r="FJ186" s="94"/>
      <c r="FK186" s="94"/>
      <c r="FL186" s="94"/>
      <c r="FM186" s="94"/>
      <c r="FN186" s="94"/>
      <c r="FO186" s="94"/>
      <c r="FP186" s="94"/>
      <c r="FQ186" s="94"/>
      <c r="FR186" s="94"/>
      <c r="FS186" s="94"/>
      <c r="FT186" s="94"/>
      <c r="FU186" s="94"/>
      <c r="FV186" s="94"/>
      <c r="FW186" s="94"/>
      <c r="FX186" s="94"/>
      <c r="FY186" s="94"/>
      <c r="FZ186" s="94"/>
      <c r="GA186" s="94"/>
      <c r="GB186" s="94"/>
      <c r="GC186" s="94"/>
      <c r="GD186" s="94"/>
      <c r="GE186" s="94"/>
      <c r="GF186" s="94"/>
      <c r="GG186" s="94"/>
      <c r="GH186" s="94"/>
      <c r="GI186" s="94"/>
      <c r="GJ186" s="94"/>
      <c r="GK186" s="94"/>
      <c r="GL186" s="94"/>
      <c r="GM186" s="94"/>
      <c r="GN186" s="94"/>
      <c r="GO186" s="94"/>
      <c r="GP186" s="94"/>
      <c r="GQ186" s="94"/>
      <c r="GR186" s="94"/>
      <c r="GS186" s="94"/>
      <c r="GT186" s="94"/>
      <c r="GU186" s="94"/>
    </row>
    <row r="187" spans="1:203" ht="15.75">
      <c r="A187" s="106"/>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94"/>
      <c r="BF187" s="94"/>
      <c r="BG187" s="94"/>
      <c r="BH187" s="94"/>
      <c r="BI187" s="94"/>
      <c r="BJ187" s="94"/>
      <c r="BK187" s="94"/>
      <c r="BL187" s="94"/>
      <c r="BM187" s="94"/>
      <c r="BN187" s="94"/>
      <c r="BO187" s="94"/>
      <c r="BP187" s="94"/>
      <c r="BQ187" s="94"/>
      <c r="BR187" s="94"/>
      <c r="BS187" s="94"/>
      <c r="BT187" s="94"/>
      <c r="BU187" s="94"/>
      <c r="BV187" s="94"/>
      <c r="BW187" s="94"/>
      <c r="BX187" s="94"/>
      <c r="BY187" s="94"/>
      <c r="BZ187" s="94"/>
      <c r="CA187" s="94"/>
      <c r="CB187" s="94"/>
      <c r="CC187" s="94"/>
      <c r="CD187" s="94"/>
      <c r="CE187" s="94"/>
      <c r="CF187" s="94"/>
      <c r="CG187" s="94"/>
      <c r="CH187" s="94"/>
      <c r="CI187" s="94"/>
      <c r="CJ187" s="94"/>
      <c r="CK187" s="94"/>
      <c r="CL187" s="94"/>
      <c r="CM187" s="94"/>
      <c r="CN187" s="94"/>
      <c r="CO187" s="94"/>
      <c r="CP187" s="94"/>
      <c r="CQ187" s="94"/>
      <c r="CR187" s="94"/>
      <c r="CS187" s="94"/>
      <c r="CT187" s="94"/>
      <c r="CU187" s="94"/>
      <c r="CV187" s="94"/>
      <c r="CW187" s="94"/>
      <c r="CX187" s="94"/>
      <c r="CY187" s="94"/>
      <c r="CZ187" s="94"/>
      <c r="DA187" s="94"/>
      <c r="DB187" s="94"/>
      <c r="DC187" s="94"/>
      <c r="DD187" s="94"/>
      <c r="DE187" s="94"/>
      <c r="DF187" s="94"/>
      <c r="DG187" s="94"/>
      <c r="DH187" s="94"/>
      <c r="DI187" s="94"/>
      <c r="DJ187" s="94"/>
      <c r="DK187" s="94"/>
      <c r="DL187" s="94"/>
      <c r="DM187" s="94"/>
      <c r="DN187" s="94"/>
      <c r="DO187" s="94"/>
      <c r="DP187" s="94"/>
      <c r="DQ187" s="94"/>
      <c r="DR187" s="94"/>
      <c r="DS187" s="94"/>
      <c r="DT187" s="94"/>
      <c r="DU187" s="94"/>
      <c r="DV187" s="94"/>
      <c r="DW187" s="94"/>
      <c r="DX187" s="94"/>
      <c r="DY187" s="94"/>
      <c r="DZ187" s="94"/>
      <c r="EA187" s="94"/>
      <c r="EB187" s="94"/>
      <c r="EC187" s="94"/>
      <c r="ED187" s="94"/>
      <c r="EE187" s="94"/>
      <c r="EF187" s="94"/>
      <c r="EG187" s="94"/>
      <c r="EH187" s="94"/>
      <c r="EI187" s="94"/>
      <c r="EJ187" s="94"/>
      <c r="EK187" s="94"/>
      <c r="EL187" s="94"/>
      <c r="EM187" s="94"/>
      <c r="EN187" s="94"/>
      <c r="EO187" s="94"/>
      <c r="EP187" s="94"/>
      <c r="EQ187" s="94"/>
      <c r="ER187" s="94"/>
      <c r="ES187" s="94"/>
      <c r="ET187" s="94"/>
      <c r="EU187" s="94"/>
      <c r="EV187" s="94"/>
      <c r="EW187" s="94"/>
      <c r="EX187" s="94"/>
      <c r="EY187" s="94"/>
      <c r="EZ187" s="94"/>
      <c r="FA187" s="94"/>
      <c r="FB187" s="94"/>
      <c r="FC187" s="94"/>
      <c r="FD187" s="94"/>
      <c r="FE187" s="94"/>
      <c r="FF187" s="94"/>
      <c r="FG187" s="94"/>
      <c r="FH187" s="94"/>
      <c r="FI187" s="94"/>
      <c r="FJ187" s="94"/>
      <c r="FK187" s="94"/>
      <c r="FL187" s="94"/>
      <c r="FM187" s="94"/>
      <c r="FN187" s="94"/>
      <c r="FO187" s="94"/>
      <c r="FP187" s="94"/>
      <c r="FQ187" s="94"/>
      <c r="FR187" s="94"/>
      <c r="FS187" s="94"/>
      <c r="FT187" s="94"/>
      <c r="FU187" s="94"/>
      <c r="FV187" s="94"/>
      <c r="FW187" s="94"/>
      <c r="FX187" s="94"/>
      <c r="FY187" s="94"/>
      <c r="FZ187" s="94"/>
      <c r="GA187" s="94"/>
      <c r="GB187" s="94"/>
      <c r="GC187" s="94"/>
      <c r="GD187" s="94"/>
      <c r="GE187" s="94"/>
      <c r="GF187" s="94"/>
      <c r="GG187" s="94"/>
      <c r="GH187" s="94"/>
      <c r="GI187" s="94"/>
      <c r="GJ187" s="94"/>
      <c r="GK187" s="94"/>
      <c r="GL187" s="94"/>
      <c r="GM187" s="94"/>
      <c r="GN187" s="94"/>
      <c r="GO187" s="94"/>
      <c r="GP187" s="94"/>
      <c r="GQ187" s="94"/>
      <c r="GR187" s="94"/>
      <c r="GS187" s="94"/>
      <c r="GT187" s="94"/>
      <c r="GU187" s="94"/>
    </row>
    <row r="188" spans="1:203" ht="15.75">
      <c r="A188" s="106"/>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c r="BI188" s="94"/>
      <c r="BJ188" s="94"/>
      <c r="BK188" s="94"/>
      <c r="BL188" s="94"/>
      <c r="BM188" s="94"/>
      <c r="BN188" s="94"/>
      <c r="BO188" s="94"/>
      <c r="BP188" s="94"/>
      <c r="BQ188" s="94"/>
      <c r="BR188" s="94"/>
      <c r="BS188" s="94"/>
      <c r="BT188" s="94"/>
      <c r="BU188" s="94"/>
      <c r="BV188" s="94"/>
      <c r="BW188" s="94"/>
      <c r="BX188" s="94"/>
      <c r="BY188" s="94"/>
      <c r="BZ188" s="94"/>
      <c r="CA188" s="94"/>
      <c r="CB188" s="94"/>
      <c r="CC188" s="94"/>
      <c r="CD188" s="94"/>
      <c r="CE188" s="94"/>
      <c r="CF188" s="94"/>
      <c r="CG188" s="94"/>
      <c r="CH188" s="94"/>
      <c r="CI188" s="94"/>
      <c r="CJ188" s="94"/>
      <c r="CK188" s="94"/>
      <c r="CL188" s="94"/>
      <c r="CM188" s="94"/>
      <c r="CN188" s="94"/>
      <c r="CO188" s="94"/>
      <c r="CP188" s="94"/>
      <c r="CQ188" s="94"/>
      <c r="CR188" s="94"/>
      <c r="CS188" s="94"/>
      <c r="CT188" s="94"/>
      <c r="CU188" s="94"/>
      <c r="CV188" s="94"/>
      <c r="CW188" s="94"/>
      <c r="CX188" s="94"/>
      <c r="CY188" s="94"/>
      <c r="CZ188" s="94"/>
      <c r="DA188" s="94"/>
      <c r="DB188" s="94"/>
      <c r="DC188" s="94"/>
      <c r="DD188" s="94"/>
      <c r="DE188" s="94"/>
      <c r="DF188" s="94"/>
      <c r="DG188" s="94"/>
      <c r="DH188" s="94"/>
      <c r="DI188" s="94"/>
      <c r="DJ188" s="94"/>
      <c r="DK188" s="94"/>
      <c r="DL188" s="94"/>
      <c r="DM188" s="94"/>
      <c r="DN188" s="94"/>
      <c r="DO188" s="94"/>
      <c r="DP188" s="94"/>
      <c r="DQ188" s="94"/>
      <c r="DR188" s="94"/>
      <c r="DS188" s="94"/>
      <c r="DT188" s="94"/>
      <c r="DU188" s="94"/>
      <c r="DV188" s="94"/>
      <c r="DW188" s="94"/>
      <c r="DX188" s="94"/>
      <c r="DY188" s="94"/>
      <c r="DZ188" s="94"/>
      <c r="EA188" s="94"/>
      <c r="EB188" s="94"/>
      <c r="EC188" s="94"/>
      <c r="ED188" s="94"/>
      <c r="EE188" s="94"/>
      <c r="EF188" s="94"/>
      <c r="EG188" s="94"/>
      <c r="EH188" s="94"/>
      <c r="EI188" s="94"/>
      <c r="EJ188" s="94"/>
      <c r="EK188" s="94"/>
      <c r="EL188" s="94"/>
      <c r="EM188" s="94"/>
      <c r="EN188" s="94"/>
      <c r="EO188" s="94"/>
      <c r="EP188" s="94"/>
      <c r="EQ188" s="94"/>
      <c r="ER188" s="94"/>
      <c r="ES188" s="94"/>
      <c r="ET188" s="94"/>
      <c r="EU188" s="94"/>
      <c r="EV188" s="94"/>
      <c r="EW188" s="94"/>
      <c r="EX188" s="94"/>
      <c r="EY188" s="94"/>
      <c r="EZ188" s="94"/>
      <c r="FA188" s="94"/>
      <c r="FB188" s="94"/>
      <c r="FC188" s="94"/>
      <c r="FD188" s="94"/>
      <c r="FE188" s="94"/>
      <c r="FF188" s="94"/>
      <c r="FG188" s="94"/>
      <c r="FH188" s="94"/>
      <c r="FI188" s="94"/>
      <c r="FJ188" s="94"/>
      <c r="FK188" s="94"/>
      <c r="FL188" s="94"/>
      <c r="FM188" s="94"/>
      <c r="FN188" s="94"/>
      <c r="FO188" s="94"/>
      <c r="FP188" s="94"/>
      <c r="FQ188" s="94"/>
      <c r="FR188" s="94"/>
      <c r="FS188" s="94"/>
      <c r="FT188" s="94"/>
      <c r="FU188" s="94"/>
      <c r="FV188" s="94"/>
      <c r="FW188" s="94"/>
      <c r="FX188" s="94"/>
      <c r="FY188" s="94"/>
      <c r="FZ188" s="94"/>
      <c r="GA188" s="94"/>
      <c r="GB188" s="94"/>
      <c r="GC188" s="94"/>
      <c r="GD188" s="94"/>
      <c r="GE188" s="94"/>
      <c r="GF188" s="94"/>
      <c r="GG188" s="94"/>
      <c r="GH188" s="94"/>
      <c r="GI188" s="94"/>
      <c r="GJ188" s="94"/>
      <c r="GK188" s="94"/>
      <c r="GL188" s="94"/>
      <c r="GM188" s="94"/>
      <c r="GN188" s="94"/>
      <c r="GO188" s="94"/>
      <c r="GP188" s="94"/>
      <c r="GQ188" s="94"/>
      <c r="GR188" s="94"/>
      <c r="GS188" s="94"/>
      <c r="GT188" s="94"/>
      <c r="GU188" s="94"/>
    </row>
    <row r="189" spans="1:203" ht="15.75">
      <c r="A189" s="106"/>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c r="BI189" s="94"/>
      <c r="BJ189" s="94"/>
      <c r="BK189" s="94"/>
      <c r="BL189" s="94"/>
      <c r="BM189" s="94"/>
      <c r="BN189" s="94"/>
      <c r="BO189" s="94"/>
      <c r="BP189" s="94"/>
      <c r="BQ189" s="94"/>
      <c r="BR189" s="94"/>
      <c r="BS189" s="94"/>
      <c r="BT189" s="94"/>
      <c r="BU189" s="94"/>
      <c r="BV189" s="94"/>
      <c r="BW189" s="94"/>
      <c r="BX189" s="94"/>
      <c r="BY189" s="94"/>
      <c r="BZ189" s="94"/>
      <c r="CA189" s="94"/>
      <c r="CB189" s="94"/>
      <c r="CC189" s="94"/>
      <c r="CD189" s="94"/>
      <c r="CE189" s="94"/>
      <c r="CF189" s="94"/>
      <c r="CG189" s="94"/>
      <c r="CH189" s="94"/>
      <c r="CI189" s="94"/>
      <c r="CJ189" s="94"/>
      <c r="CK189" s="94"/>
      <c r="CL189" s="94"/>
      <c r="CM189" s="94"/>
      <c r="CN189" s="94"/>
      <c r="CO189" s="94"/>
      <c r="CP189" s="94"/>
      <c r="CQ189" s="94"/>
      <c r="CR189" s="94"/>
      <c r="CS189" s="94"/>
      <c r="CT189" s="94"/>
      <c r="CU189" s="94"/>
      <c r="CV189" s="94"/>
      <c r="CW189" s="94"/>
      <c r="CX189" s="94"/>
      <c r="CY189" s="94"/>
      <c r="CZ189" s="94"/>
      <c r="DA189" s="94"/>
      <c r="DB189" s="94"/>
      <c r="DC189" s="94"/>
      <c r="DD189" s="94"/>
      <c r="DE189" s="94"/>
      <c r="DF189" s="94"/>
      <c r="DG189" s="94"/>
      <c r="DH189" s="94"/>
      <c r="DI189" s="94"/>
      <c r="DJ189" s="94"/>
      <c r="DK189" s="94"/>
      <c r="DL189" s="94"/>
      <c r="DM189" s="94"/>
      <c r="DN189" s="94"/>
      <c r="DO189" s="94"/>
      <c r="DP189" s="94"/>
      <c r="DQ189" s="94"/>
      <c r="DR189" s="94"/>
      <c r="DS189" s="94"/>
      <c r="DT189" s="94"/>
      <c r="DU189" s="94"/>
      <c r="DV189" s="94"/>
      <c r="DW189" s="94"/>
      <c r="DX189" s="94"/>
      <c r="DY189" s="94"/>
      <c r="DZ189" s="94"/>
      <c r="EA189" s="94"/>
      <c r="EB189" s="94"/>
      <c r="EC189" s="94"/>
      <c r="ED189" s="94"/>
      <c r="EE189" s="94"/>
      <c r="EF189" s="94"/>
      <c r="EG189" s="94"/>
      <c r="EH189" s="94"/>
      <c r="EI189" s="94"/>
      <c r="EJ189" s="94"/>
      <c r="EK189" s="94"/>
      <c r="EL189" s="94"/>
      <c r="EM189" s="94"/>
      <c r="EN189" s="94"/>
      <c r="EO189" s="94"/>
      <c r="EP189" s="94"/>
      <c r="EQ189" s="94"/>
      <c r="ER189" s="94"/>
      <c r="ES189" s="94"/>
      <c r="ET189" s="94"/>
      <c r="EU189" s="94"/>
      <c r="EV189" s="94"/>
      <c r="EW189" s="94"/>
      <c r="EX189" s="94"/>
      <c r="EY189" s="94"/>
      <c r="EZ189" s="94"/>
      <c r="FA189" s="94"/>
      <c r="FB189" s="94"/>
      <c r="FC189" s="94"/>
      <c r="FD189" s="94"/>
      <c r="FE189" s="94"/>
      <c r="FF189" s="94"/>
      <c r="FG189" s="94"/>
      <c r="FH189" s="94"/>
      <c r="FI189" s="94"/>
      <c r="FJ189" s="94"/>
      <c r="FK189" s="94"/>
      <c r="FL189" s="94"/>
      <c r="FM189" s="94"/>
      <c r="FN189" s="94"/>
      <c r="FO189" s="94"/>
      <c r="FP189" s="94"/>
      <c r="FQ189" s="94"/>
      <c r="FR189" s="94"/>
      <c r="FS189" s="94"/>
      <c r="FT189" s="94"/>
      <c r="FU189" s="94"/>
      <c r="FV189" s="94"/>
      <c r="FW189" s="94"/>
      <c r="FX189" s="94"/>
      <c r="FY189" s="94"/>
      <c r="FZ189" s="94"/>
      <c r="GA189" s="94"/>
      <c r="GB189" s="94"/>
      <c r="GC189" s="94"/>
      <c r="GD189" s="94"/>
      <c r="GE189" s="94"/>
      <c r="GF189" s="94"/>
      <c r="GG189" s="94"/>
      <c r="GH189" s="94"/>
      <c r="GI189" s="94"/>
      <c r="GJ189" s="94"/>
      <c r="GK189" s="94"/>
      <c r="GL189" s="94"/>
      <c r="GM189" s="94"/>
      <c r="GN189" s="94"/>
      <c r="GO189" s="94"/>
      <c r="GP189" s="94"/>
      <c r="GQ189" s="94"/>
      <c r="GR189" s="94"/>
      <c r="GS189" s="94"/>
      <c r="GT189" s="94"/>
      <c r="GU189" s="94"/>
    </row>
    <row r="190" spans="1:203" ht="15.75">
      <c r="A190" s="106"/>
      <c r="B190" s="94"/>
      <c r="C190" s="94"/>
      <c r="D190" s="94"/>
      <c r="E190" s="94"/>
      <c r="F190" s="94"/>
      <c r="G190" s="94"/>
      <c r="H190" s="94"/>
      <c r="I190" s="94"/>
      <c r="J190" s="94"/>
      <c r="K190" s="94"/>
      <c r="L190" s="94"/>
      <c r="M190" s="94"/>
      <c r="N190" s="94"/>
      <c r="O190" s="94"/>
      <c r="P190" s="94"/>
      <c r="Q190" s="94"/>
      <c r="R190" s="94"/>
      <c r="S190" s="94"/>
      <c r="T190" s="94"/>
      <c r="U190" s="94"/>
      <c r="V190" s="94"/>
      <c r="W190" s="94"/>
      <c r="X190" s="94"/>
      <c r="Y190" s="94"/>
      <c r="Z190" s="94"/>
      <c r="AA190" s="94"/>
      <c r="AB190" s="94"/>
      <c r="AC190" s="94"/>
      <c r="AD190" s="94"/>
      <c r="AE190" s="94"/>
      <c r="AF190" s="94"/>
      <c r="AG190" s="94"/>
      <c r="AH190" s="94"/>
      <c r="AI190" s="94"/>
      <c r="AJ190" s="94"/>
      <c r="AK190" s="94"/>
      <c r="AL190" s="94"/>
      <c r="AM190" s="94"/>
      <c r="AN190" s="94"/>
      <c r="AO190" s="94"/>
      <c r="AP190" s="94"/>
      <c r="AQ190" s="94"/>
      <c r="AR190" s="94"/>
      <c r="AS190" s="94"/>
      <c r="AT190" s="94"/>
      <c r="AU190" s="94"/>
      <c r="AV190" s="94"/>
      <c r="AW190" s="94"/>
      <c r="AX190" s="94"/>
      <c r="AY190" s="94"/>
      <c r="AZ190" s="94"/>
      <c r="BA190" s="94"/>
      <c r="BB190" s="94"/>
      <c r="BC190" s="94"/>
      <c r="BD190" s="94"/>
      <c r="BE190" s="94"/>
      <c r="BF190" s="94"/>
      <c r="BG190" s="94"/>
      <c r="BH190" s="94"/>
      <c r="BI190" s="94"/>
      <c r="BJ190" s="94"/>
      <c r="BK190" s="94"/>
      <c r="BL190" s="94"/>
      <c r="BM190" s="94"/>
      <c r="BN190" s="94"/>
      <c r="BO190" s="94"/>
      <c r="BP190" s="94"/>
      <c r="BQ190" s="94"/>
      <c r="BR190" s="94"/>
      <c r="BS190" s="94"/>
      <c r="BT190" s="94"/>
      <c r="BU190" s="94"/>
      <c r="BV190" s="94"/>
      <c r="BW190" s="94"/>
      <c r="BX190" s="94"/>
      <c r="BY190" s="94"/>
      <c r="BZ190" s="94"/>
      <c r="CA190" s="94"/>
      <c r="CB190" s="94"/>
      <c r="CC190" s="94"/>
      <c r="CD190" s="94"/>
      <c r="CE190" s="94"/>
      <c r="CF190" s="94"/>
      <c r="CG190" s="94"/>
      <c r="CH190" s="94"/>
      <c r="CI190" s="94"/>
      <c r="CJ190" s="94"/>
      <c r="CK190" s="94"/>
      <c r="CL190" s="94"/>
      <c r="CM190" s="94"/>
      <c r="CN190" s="94"/>
      <c r="CO190" s="94"/>
      <c r="CP190" s="94"/>
      <c r="CQ190" s="94"/>
      <c r="CR190" s="94"/>
      <c r="CS190" s="94"/>
      <c r="CT190" s="94"/>
      <c r="CU190" s="94"/>
      <c r="CV190" s="94"/>
      <c r="CW190" s="94"/>
      <c r="CX190" s="94"/>
      <c r="CY190" s="94"/>
      <c r="CZ190" s="94"/>
      <c r="DA190" s="94"/>
      <c r="DB190" s="94"/>
      <c r="DC190" s="94"/>
      <c r="DD190" s="94"/>
      <c r="DE190" s="94"/>
      <c r="DF190" s="94"/>
      <c r="DG190" s="94"/>
      <c r="DH190" s="94"/>
      <c r="DI190" s="94"/>
      <c r="DJ190" s="94"/>
      <c r="DK190" s="94"/>
      <c r="DL190" s="94"/>
      <c r="DM190" s="94"/>
      <c r="DN190" s="94"/>
      <c r="DO190" s="94"/>
      <c r="DP190" s="94"/>
      <c r="DQ190" s="94"/>
      <c r="DR190" s="94"/>
      <c r="DS190" s="94"/>
      <c r="DT190" s="94"/>
      <c r="DU190" s="94"/>
      <c r="DV190" s="94"/>
      <c r="DW190" s="94"/>
      <c r="DX190" s="94"/>
      <c r="DY190" s="94"/>
      <c r="DZ190" s="94"/>
      <c r="EA190" s="94"/>
      <c r="EB190" s="94"/>
      <c r="EC190" s="94"/>
      <c r="ED190" s="94"/>
      <c r="EE190" s="94"/>
      <c r="EF190" s="94"/>
      <c r="EG190" s="94"/>
      <c r="EH190" s="94"/>
      <c r="EI190" s="94"/>
      <c r="EJ190" s="94"/>
      <c r="EK190" s="94"/>
      <c r="EL190" s="94"/>
      <c r="EM190" s="94"/>
      <c r="EN190" s="94"/>
      <c r="EO190" s="94"/>
      <c r="EP190" s="94"/>
      <c r="EQ190" s="94"/>
      <c r="ER190" s="94"/>
      <c r="ES190" s="94"/>
      <c r="ET190" s="94"/>
      <c r="EU190" s="94"/>
      <c r="EV190" s="94"/>
      <c r="EW190" s="94"/>
      <c r="EX190" s="94"/>
      <c r="EY190" s="94"/>
      <c r="EZ190" s="94"/>
      <c r="FA190" s="94"/>
      <c r="FB190" s="94"/>
      <c r="FC190" s="94"/>
      <c r="FD190" s="94"/>
      <c r="FE190" s="94"/>
      <c r="FF190" s="94"/>
      <c r="FG190" s="94"/>
      <c r="FH190" s="94"/>
      <c r="FI190" s="94"/>
      <c r="FJ190" s="94"/>
      <c r="FK190" s="94"/>
      <c r="FL190" s="94"/>
      <c r="FM190" s="94"/>
      <c r="FN190" s="94"/>
      <c r="FO190" s="94"/>
      <c r="FP190" s="94"/>
      <c r="FQ190" s="94"/>
      <c r="FR190" s="94"/>
      <c r="FS190" s="94"/>
      <c r="FT190" s="94"/>
      <c r="FU190" s="94"/>
      <c r="FV190" s="94"/>
      <c r="FW190" s="94"/>
      <c r="FX190" s="94"/>
      <c r="FY190" s="94"/>
      <c r="FZ190" s="94"/>
      <c r="GA190" s="94"/>
      <c r="GB190" s="94"/>
      <c r="GC190" s="94"/>
      <c r="GD190" s="94"/>
      <c r="GE190" s="94"/>
      <c r="GF190" s="94"/>
      <c r="GG190" s="94"/>
      <c r="GH190" s="94"/>
      <c r="GI190" s="94"/>
      <c r="GJ190" s="94"/>
      <c r="GK190" s="94"/>
      <c r="GL190" s="94"/>
      <c r="GM190" s="94"/>
      <c r="GN190" s="94"/>
      <c r="GO190" s="94"/>
      <c r="GP190" s="94"/>
      <c r="GQ190" s="94"/>
      <c r="GR190" s="94"/>
      <c r="GS190" s="94"/>
      <c r="GT190" s="94"/>
      <c r="GU190" s="94"/>
    </row>
    <row r="191" spans="1:203" ht="15.75">
      <c r="A191" s="106"/>
      <c r="B191" s="94"/>
      <c r="C191" s="94"/>
      <c r="D191" s="94"/>
      <c r="E191" s="94"/>
      <c r="F191" s="94"/>
      <c r="G191" s="94"/>
      <c r="H191" s="94"/>
      <c r="I191" s="94"/>
      <c r="J191" s="94"/>
      <c r="K191" s="94"/>
      <c r="L191" s="94"/>
      <c r="M191" s="94"/>
      <c r="N191" s="94"/>
      <c r="O191" s="94"/>
      <c r="P191" s="94"/>
      <c r="Q191" s="94"/>
      <c r="R191" s="94"/>
      <c r="S191" s="94"/>
      <c r="T191" s="94"/>
      <c r="U191" s="94"/>
      <c r="V191" s="94"/>
      <c r="W191" s="94"/>
      <c r="X191" s="94"/>
      <c r="Y191" s="94"/>
      <c r="Z191" s="94"/>
      <c r="AA191" s="94"/>
      <c r="AB191" s="94"/>
      <c r="AC191" s="94"/>
      <c r="AD191" s="94"/>
      <c r="AE191" s="94"/>
      <c r="AF191" s="94"/>
      <c r="AG191" s="94"/>
      <c r="AH191" s="94"/>
      <c r="AI191" s="94"/>
      <c r="AJ191" s="94"/>
      <c r="AK191" s="94"/>
      <c r="AL191" s="94"/>
      <c r="AM191" s="94"/>
      <c r="AN191" s="94"/>
      <c r="AO191" s="94"/>
      <c r="AP191" s="94"/>
      <c r="AQ191" s="94"/>
      <c r="AR191" s="94"/>
      <c r="AS191" s="94"/>
      <c r="AT191" s="94"/>
      <c r="AU191" s="94"/>
      <c r="AV191" s="94"/>
      <c r="AW191" s="94"/>
      <c r="AX191" s="94"/>
      <c r="AY191" s="94"/>
      <c r="AZ191" s="94"/>
      <c r="BA191" s="94"/>
      <c r="BB191" s="94"/>
      <c r="BC191" s="94"/>
      <c r="BD191" s="94"/>
      <c r="BE191" s="94"/>
      <c r="BF191" s="94"/>
      <c r="BG191" s="94"/>
      <c r="BH191" s="94"/>
      <c r="BI191" s="94"/>
      <c r="BJ191" s="94"/>
      <c r="BK191" s="94"/>
      <c r="BL191" s="94"/>
      <c r="BM191" s="94"/>
      <c r="BN191" s="94"/>
      <c r="BO191" s="94"/>
      <c r="BP191" s="94"/>
      <c r="BQ191" s="94"/>
      <c r="BR191" s="94"/>
      <c r="BS191" s="94"/>
      <c r="BT191" s="94"/>
      <c r="BU191" s="94"/>
      <c r="BV191" s="94"/>
      <c r="BW191" s="94"/>
      <c r="BX191" s="94"/>
      <c r="BY191" s="94"/>
      <c r="BZ191" s="94"/>
      <c r="CA191" s="94"/>
      <c r="CB191" s="94"/>
      <c r="CC191" s="94"/>
      <c r="CD191" s="94"/>
      <c r="CE191" s="94"/>
      <c r="CF191" s="94"/>
      <c r="CG191" s="94"/>
      <c r="CH191" s="94"/>
      <c r="CI191" s="94"/>
      <c r="CJ191" s="94"/>
      <c r="CK191" s="94"/>
      <c r="CL191" s="94"/>
      <c r="CM191" s="94"/>
      <c r="CN191" s="94"/>
      <c r="CO191" s="94"/>
      <c r="CP191" s="94"/>
      <c r="CQ191" s="94"/>
      <c r="CR191" s="94"/>
      <c r="CS191" s="94"/>
      <c r="CT191" s="94"/>
      <c r="CU191" s="94"/>
      <c r="CV191" s="94"/>
      <c r="CW191" s="94"/>
      <c r="CX191" s="94"/>
      <c r="CY191" s="94"/>
      <c r="CZ191" s="94"/>
      <c r="DA191" s="94"/>
      <c r="DB191" s="94"/>
      <c r="DC191" s="94"/>
      <c r="DD191" s="94"/>
      <c r="DE191" s="94"/>
      <c r="DF191" s="94"/>
      <c r="DG191" s="94"/>
      <c r="DH191" s="94"/>
      <c r="DI191" s="94"/>
      <c r="DJ191" s="94"/>
      <c r="DK191" s="94"/>
      <c r="DL191" s="94"/>
      <c r="DM191" s="94"/>
      <c r="DN191" s="94"/>
      <c r="DO191" s="94"/>
      <c r="DP191" s="94"/>
      <c r="DQ191" s="94"/>
      <c r="DR191" s="94"/>
      <c r="DS191" s="94"/>
      <c r="DT191" s="94"/>
      <c r="DU191" s="94"/>
      <c r="DV191" s="94"/>
      <c r="DW191" s="94"/>
      <c r="DX191" s="94"/>
      <c r="DY191" s="94"/>
      <c r="DZ191" s="94"/>
      <c r="EA191" s="94"/>
      <c r="EB191" s="94"/>
      <c r="EC191" s="94"/>
      <c r="ED191" s="94"/>
      <c r="EE191" s="94"/>
      <c r="EF191" s="94"/>
      <c r="EG191" s="94"/>
      <c r="EH191" s="94"/>
      <c r="EI191" s="94"/>
      <c r="EJ191" s="94"/>
      <c r="EK191" s="94"/>
      <c r="EL191" s="94"/>
      <c r="EM191" s="94"/>
      <c r="EN191" s="94"/>
      <c r="EO191" s="94"/>
      <c r="EP191" s="94"/>
      <c r="EQ191" s="94"/>
      <c r="ER191" s="94"/>
      <c r="ES191" s="94"/>
      <c r="ET191" s="94"/>
      <c r="EU191" s="94"/>
      <c r="EV191" s="94"/>
      <c r="EW191" s="94"/>
      <c r="EX191" s="94"/>
      <c r="EY191" s="94"/>
      <c r="EZ191" s="94"/>
      <c r="FA191" s="94"/>
      <c r="FB191" s="94"/>
      <c r="FC191" s="94"/>
      <c r="FD191" s="94"/>
      <c r="FE191" s="94"/>
      <c r="FF191" s="94"/>
      <c r="FG191" s="94"/>
      <c r="FH191" s="94"/>
      <c r="FI191" s="94"/>
      <c r="FJ191" s="94"/>
      <c r="FK191" s="94"/>
      <c r="FL191" s="94"/>
      <c r="FM191" s="94"/>
      <c r="FN191" s="94"/>
      <c r="FO191" s="94"/>
      <c r="FP191" s="94"/>
      <c r="FQ191" s="94"/>
      <c r="FR191" s="94"/>
      <c r="FS191" s="94"/>
      <c r="FT191" s="94"/>
      <c r="FU191" s="94"/>
      <c r="FV191" s="94"/>
      <c r="FW191" s="94"/>
      <c r="FX191" s="94"/>
      <c r="FY191" s="94"/>
      <c r="FZ191" s="94"/>
      <c r="GA191" s="94"/>
      <c r="GB191" s="94"/>
      <c r="GC191" s="94"/>
      <c r="GD191" s="94"/>
      <c r="GE191" s="94"/>
      <c r="GF191" s="94"/>
      <c r="GG191" s="94"/>
      <c r="GH191" s="94"/>
      <c r="GI191" s="94"/>
      <c r="GJ191" s="94"/>
      <c r="GK191" s="94"/>
      <c r="GL191" s="94"/>
      <c r="GM191" s="94"/>
      <c r="GN191" s="94"/>
      <c r="GO191" s="94"/>
      <c r="GP191" s="94"/>
      <c r="GQ191" s="94"/>
      <c r="GR191" s="94"/>
      <c r="GS191" s="94"/>
      <c r="GT191" s="94"/>
      <c r="GU191" s="94"/>
    </row>
    <row r="192" spans="1:203" ht="15.75">
      <c r="A192" s="106"/>
      <c r="B192" s="94"/>
      <c r="C192" s="94"/>
      <c r="D192" s="94"/>
      <c r="E192" s="94"/>
      <c r="F192" s="94"/>
      <c r="G192" s="94"/>
      <c r="H192" s="94"/>
      <c r="I192" s="94"/>
      <c r="J192" s="94"/>
      <c r="K192" s="94"/>
      <c r="L192" s="94"/>
      <c r="M192" s="94"/>
      <c r="N192" s="94"/>
      <c r="O192" s="94"/>
      <c r="P192" s="94"/>
      <c r="Q192" s="94"/>
      <c r="R192" s="94"/>
      <c r="S192" s="94"/>
      <c r="T192" s="94"/>
      <c r="U192" s="94"/>
      <c r="V192" s="94"/>
      <c r="W192" s="94"/>
      <c r="X192" s="94"/>
      <c r="Y192" s="94"/>
      <c r="Z192" s="94"/>
      <c r="AA192" s="94"/>
      <c r="AB192" s="94"/>
      <c r="AC192" s="94"/>
      <c r="AD192" s="94"/>
      <c r="AE192" s="94"/>
      <c r="AF192" s="94"/>
      <c r="AG192" s="94"/>
      <c r="AH192" s="94"/>
      <c r="AI192" s="94"/>
      <c r="AJ192" s="94"/>
      <c r="AK192" s="94"/>
      <c r="AL192" s="94"/>
      <c r="AM192" s="94"/>
      <c r="AN192" s="94"/>
      <c r="AO192" s="94"/>
      <c r="AP192" s="94"/>
      <c r="AQ192" s="94"/>
      <c r="AR192" s="94"/>
      <c r="AS192" s="94"/>
      <c r="AT192" s="94"/>
      <c r="AU192" s="94"/>
      <c r="AV192" s="94"/>
      <c r="AW192" s="94"/>
      <c r="AX192" s="94"/>
      <c r="AY192" s="94"/>
      <c r="AZ192" s="94"/>
      <c r="BA192" s="94"/>
      <c r="BB192" s="94"/>
      <c r="BC192" s="94"/>
      <c r="BD192" s="94"/>
      <c r="BE192" s="94"/>
      <c r="BF192" s="94"/>
      <c r="BG192" s="94"/>
      <c r="BH192" s="94"/>
      <c r="BI192" s="94"/>
      <c r="BJ192" s="94"/>
      <c r="BK192" s="94"/>
      <c r="BL192" s="94"/>
      <c r="BM192" s="94"/>
      <c r="BN192" s="94"/>
      <c r="BO192" s="94"/>
      <c r="BP192" s="94"/>
      <c r="BQ192" s="94"/>
      <c r="BR192" s="94"/>
      <c r="BS192" s="94"/>
      <c r="BT192" s="94"/>
      <c r="BU192" s="94"/>
      <c r="BV192" s="94"/>
      <c r="BW192" s="94"/>
      <c r="BX192" s="94"/>
      <c r="BY192" s="94"/>
      <c r="BZ192" s="94"/>
      <c r="CA192" s="94"/>
      <c r="CB192" s="94"/>
      <c r="CC192" s="94"/>
      <c r="CD192" s="94"/>
      <c r="CE192" s="94"/>
      <c r="CF192" s="94"/>
      <c r="CG192" s="94"/>
      <c r="CH192" s="94"/>
      <c r="CI192" s="94"/>
      <c r="CJ192" s="94"/>
      <c r="CK192" s="94"/>
      <c r="CL192" s="94"/>
      <c r="CM192" s="94"/>
      <c r="CN192" s="94"/>
      <c r="CO192" s="94"/>
      <c r="CP192" s="94"/>
      <c r="CQ192" s="94"/>
      <c r="CR192" s="94"/>
      <c r="CS192" s="94"/>
      <c r="CT192" s="94"/>
      <c r="CU192" s="94"/>
      <c r="CV192" s="94"/>
      <c r="CW192" s="94"/>
      <c r="CX192" s="94"/>
      <c r="CY192" s="94"/>
      <c r="CZ192" s="94"/>
      <c r="DA192" s="94"/>
      <c r="DB192" s="94"/>
      <c r="DC192" s="94"/>
      <c r="DD192" s="94"/>
      <c r="DE192" s="94"/>
      <c r="DF192" s="94"/>
      <c r="DG192" s="94"/>
      <c r="DH192" s="94"/>
      <c r="DI192" s="94"/>
      <c r="DJ192" s="94"/>
      <c r="DK192" s="94"/>
      <c r="DL192" s="94"/>
      <c r="DM192" s="94"/>
      <c r="DN192" s="94"/>
      <c r="DO192" s="94"/>
      <c r="DP192" s="94"/>
      <c r="DQ192" s="94"/>
      <c r="DR192" s="94"/>
      <c r="DS192" s="94"/>
      <c r="DT192" s="94"/>
      <c r="DU192" s="94"/>
      <c r="DV192" s="94"/>
      <c r="DW192" s="94"/>
      <c r="DX192" s="94"/>
      <c r="DY192" s="94"/>
      <c r="DZ192" s="94"/>
      <c r="EA192" s="94"/>
      <c r="EB192" s="94"/>
      <c r="EC192" s="94"/>
      <c r="ED192" s="94"/>
      <c r="EE192" s="94"/>
      <c r="EF192" s="94"/>
      <c r="EG192" s="94"/>
      <c r="EH192" s="94"/>
      <c r="EI192" s="94"/>
      <c r="EJ192" s="94"/>
      <c r="EK192" s="94"/>
      <c r="EL192" s="94"/>
      <c r="EM192" s="94"/>
      <c r="EN192" s="94"/>
      <c r="EO192" s="94"/>
      <c r="EP192" s="94"/>
      <c r="EQ192" s="94"/>
      <c r="ER192" s="94"/>
      <c r="ES192" s="94"/>
      <c r="ET192" s="94"/>
      <c r="EU192" s="94"/>
      <c r="EV192" s="94"/>
      <c r="EW192" s="94"/>
      <c r="EX192" s="94"/>
      <c r="EY192" s="94"/>
      <c r="EZ192" s="94"/>
      <c r="FA192" s="94"/>
      <c r="FB192" s="94"/>
      <c r="FC192" s="94"/>
      <c r="FD192" s="94"/>
      <c r="FE192" s="94"/>
      <c r="FF192" s="94"/>
      <c r="FG192" s="94"/>
      <c r="FH192" s="94"/>
      <c r="FI192" s="94"/>
      <c r="FJ192" s="94"/>
      <c r="FK192" s="94"/>
      <c r="FL192" s="94"/>
      <c r="FM192" s="94"/>
      <c r="FN192" s="94"/>
      <c r="FO192" s="94"/>
      <c r="FP192" s="94"/>
      <c r="FQ192" s="94"/>
      <c r="FR192" s="94"/>
      <c r="FS192" s="94"/>
      <c r="FT192" s="94"/>
      <c r="FU192" s="94"/>
      <c r="FV192" s="94"/>
      <c r="FW192" s="94"/>
      <c r="FX192" s="94"/>
      <c r="FY192" s="94"/>
      <c r="FZ192" s="94"/>
      <c r="GA192" s="94"/>
      <c r="GB192" s="94"/>
      <c r="GC192" s="94"/>
      <c r="GD192" s="94"/>
      <c r="GE192" s="94"/>
      <c r="GF192" s="94"/>
      <c r="GG192" s="94"/>
      <c r="GH192" s="94"/>
      <c r="GI192" s="94"/>
      <c r="GJ192" s="94"/>
      <c r="GK192" s="94"/>
      <c r="GL192" s="94"/>
      <c r="GM192" s="94"/>
      <c r="GN192" s="94"/>
      <c r="GO192" s="94"/>
      <c r="GP192" s="94"/>
      <c r="GQ192" s="94"/>
      <c r="GR192" s="94"/>
      <c r="GS192" s="94"/>
      <c r="GT192" s="94"/>
      <c r="GU192" s="94"/>
    </row>
    <row r="193" spans="1:203" ht="15.75">
      <c r="A193" s="106"/>
      <c r="B193" s="94"/>
      <c r="C193" s="94"/>
      <c r="D193" s="94"/>
      <c r="E193" s="94"/>
      <c r="F193" s="94"/>
      <c r="G193" s="94"/>
      <c r="H193" s="94"/>
      <c r="I193" s="94"/>
      <c r="J193" s="94"/>
      <c r="K193" s="94"/>
      <c r="L193" s="94"/>
      <c r="M193" s="94"/>
      <c r="N193" s="94"/>
      <c r="O193" s="94"/>
      <c r="P193" s="94"/>
      <c r="Q193" s="94"/>
      <c r="R193" s="94"/>
      <c r="S193" s="94"/>
      <c r="T193" s="94"/>
      <c r="U193" s="94"/>
      <c r="V193" s="94"/>
      <c r="W193" s="94"/>
      <c r="X193" s="94"/>
      <c r="Y193" s="94"/>
      <c r="Z193" s="94"/>
      <c r="AA193" s="94"/>
      <c r="AB193" s="94"/>
      <c r="AC193" s="94"/>
      <c r="AD193" s="94"/>
      <c r="AE193" s="94"/>
      <c r="AF193" s="94"/>
      <c r="AG193" s="94"/>
      <c r="AH193" s="94"/>
      <c r="AI193" s="94"/>
      <c r="AJ193" s="94"/>
      <c r="AK193" s="94"/>
      <c r="AL193" s="94"/>
      <c r="AM193" s="94"/>
      <c r="AN193" s="94"/>
      <c r="AO193" s="94"/>
      <c r="AP193" s="94"/>
      <c r="AQ193" s="94"/>
      <c r="AR193" s="94"/>
      <c r="AS193" s="94"/>
      <c r="AT193" s="94"/>
      <c r="AU193" s="94"/>
      <c r="AV193" s="94"/>
      <c r="AW193" s="94"/>
      <c r="AX193" s="94"/>
      <c r="AY193" s="94"/>
      <c r="AZ193" s="94"/>
      <c r="BA193" s="94"/>
      <c r="BB193" s="94"/>
      <c r="BC193" s="94"/>
      <c r="BD193" s="94"/>
      <c r="BE193" s="94"/>
      <c r="BF193" s="94"/>
      <c r="BG193" s="94"/>
      <c r="BH193" s="94"/>
      <c r="BI193" s="94"/>
      <c r="BJ193" s="94"/>
      <c r="BK193" s="94"/>
      <c r="BL193" s="94"/>
      <c r="BM193" s="94"/>
      <c r="BN193" s="94"/>
      <c r="BO193" s="94"/>
      <c r="BP193" s="94"/>
      <c r="BQ193" s="94"/>
      <c r="BR193" s="94"/>
      <c r="BS193" s="94"/>
      <c r="BT193" s="94"/>
      <c r="BU193" s="94"/>
      <c r="BV193" s="94"/>
      <c r="BW193" s="94"/>
      <c r="BX193" s="94"/>
      <c r="BY193" s="94"/>
      <c r="BZ193" s="94"/>
      <c r="CA193" s="94"/>
      <c r="CB193" s="94"/>
      <c r="CC193" s="94"/>
      <c r="CD193" s="94"/>
      <c r="CE193" s="94"/>
      <c r="CF193" s="94"/>
      <c r="CG193" s="94"/>
      <c r="CH193" s="94"/>
      <c r="CI193" s="94"/>
      <c r="CJ193" s="94"/>
      <c r="CK193" s="94"/>
      <c r="CL193" s="94"/>
      <c r="CM193" s="94"/>
      <c r="CN193" s="94"/>
      <c r="CO193" s="94"/>
      <c r="CP193" s="94"/>
      <c r="CQ193" s="94"/>
      <c r="CR193" s="94"/>
      <c r="CS193" s="94"/>
      <c r="CT193" s="94"/>
      <c r="CU193" s="94"/>
      <c r="CV193" s="94"/>
      <c r="CW193" s="94"/>
      <c r="CX193" s="94"/>
      <c r="CY193" s="94"/>
      <c r="CZ193" s="94"/>
      <c r="DA193" s="94"/>
      <c r="DB193" s="94"/>
      <c r="DC193" s="94"/>
      <c r="DD193" s="94"/>
      <c r="DE193" s="94"/>
      <c r="DF193" s="94"/>
      <c r="DG193" s="94"/>
      <c r="DH193" s="94"/>
      <c r="DI193" s="94"/>
      <c r="DJ193" s="94"/>
      <c r="DK193" s="94"/>
      <c r="DL193" s="94"/>
      <c r="DM193" s="94"/>
      <c r="DN193" s="94"/>
      <c r="DO193" s="94"/>
      <c r="DP193" s="94"/>
      <c r="DQ193" s="94"/>
      <c r="DR193" s="94"/>
      <c r="DS193" s="94"/>
      <c r="DT193" s="94"/>
      <c r="DU193" s="94"/>
      <c r="DV193" s="94"/>
      <c r="DW193" s="94"/>
      <c r="DX193" s="94"/>
      <c r="DY193" s="94"/>
      <c r="DZ193" s="94"/>
      <c r="EA193" s="94"/>
      <c r="EB193" s="94"/>
      <c r="EC193" s="94"/>
      <c r="ED193" s="94"/>
      <c r="EE193" s="94"/>
      <c r="EF193" s="94"/>
      <c r="EG193" s="94"/>
      <c r="EH193" s="94"/>
      <c r="EI193" s="94"/>
      <c r="EJ193" s="94"/>
      <c r="EK193" s="94"/>
      <c r="EL193" s="94"/>
      <c r="EM193" s="94"/>
      <c r="EN193" s="94"/>
      <c r="EO193" s="94"/>
      <c r="EP193" s="94"/>
      <c r="EQ193" s="94"/>
      <c r="ER193" s="94"/>
      <c r="ES193" s="94"/>
      <c r="ET193" s="94"/>
      <c r="EU193" s="94"/>
      <c r="EV193" s="94"/>
      <c r="EW193" s="94"/>
      <c r="EX193" s="94"/>
      <c r="EY193" s="94"/>
      <c r="EZ193" s="94"/>
      <c r="FA193" s="94"/>
      <c r="FB193" s="94"/>
      <c r="FC193" s="94"/>
      <c r="FD193" s="94"/>
      <c r="FE193" s="94"/>
      <c r="FF193" s="94"/>
      <c r="FG193" s="94"/>
      <c r="FH193" s="94"/>
      <c r="FI193" s="94"/>
      <c r="FJ193" s="94"/>
      <c r="FK193" s="94"/>
      <c r="FL193" s="94"/>
      <c r="FM193" s="94"/>
      <c r="FN193" s="94"/>
      <c r="FO193" s="94"/>
      <c r="FP193" s="94"/>
      <c r="FQ193" s="94"/>
      <c r="FR193" s="94"/>
      <c r="FS193" s="94"/>
      <c r="FT193" s="94"/>
      <c r="FU193" s="94"/>
      <c r="FV193" s="94"/>
      <c r="FW193" s="94"/>
      <c r="FX193" s="94"/>
      <c r="FY193" s="94"/>
      <c r="FZ193" s="94"/>
      <c r="GA193" s="94"/>
      <c r="GB193" s="94"/>
      <c r="GC193" s="94"/>
      <c r="GD193" s="94"/>
      <c r="GE193" s="94"/>
      <c r="GF193" s="94"/>
      <c r="GG193" s="94"/>
      <c r="GH193" s="94"/>
      <c r="GI193" s="94"/>
      <c r="GJ193" s="94"/>
      <c r="GK193" s="94"/>
      <c r="GL193" s="94"/>
      <c r="GM193" s="94"/>
      <c r="GN193" s="94"/>
      <c r="GO193" s="94"/>
      <c r="GP193" s="94"/>
      <c r="GQ193" s="94"/>
      <c r="GR193" s="94"/>
      <c r="GS193" s="94"/>
      <c r="GT193" s="94"/>
      <c r="GU193" s="94"/>
    </row>
    <row r="194" spans="1:203" ht="15.75">
      <c r="A194" s="106"/>
      <c r="B194" s="94"/>
      <c r="C194" s="94"/>
      <c r="D194" s="94"/>
      <c r="E194" s="94"/>
      <c r="F194" s="94"/>
      <c r="G194" s="94"/>
      <c r="H194" s="94"/>
      <c r="I194" s="94"/>
      <c r="J194" s="94"/>
      <c r="K194" s="94"/>
      <c r="L194" s="94"/>
      <c r="M194" s="94"/>
      <c r="N194" s="94"/>
      <c r="O194" s="94"/>
      <c r="P194" s="94"/>
      <c r="Q194" s="94"/>
      <c r="R194" s="94"/>
      <c r="S194" s="94"/>
      <c r="T194" s="94"/>
      <c r="U194" s="94"/>
      <c r="V194" s="94"/>
      <c r="W194" s="94"/>
      <c r="X194" s="94"/>
      <c r="Y194" s="94"/>
      <c r="Z194" s="94"/>
      <c r="AA194" s="94"/>
      <c r="AB194" s="94"/>
      <c r="AC194" s="94"/>
      <c r="AD194" s="94"/>
      <c r="AE194" s="94"/>
      <c r="AF194" s="94"/>
      <c r="AG194" s="94"/>
      <c r="AH194" s="94"/>
      <c r="AI194" s="94"/>
      <c r="AJ194" s="94"/>
      <c r="AK194" s="94"/>
      <c r="AL194" s="94"/>
      <c r="AM194" s="94"/>
      <c r="AN194" s="94"/>
      <c r="AO194" s="94"/>
      <c r="AP194" s="94"/>
      <c r="AQ194" s="94"/>
      <c r="AR194" s="94"/>
      <c r="AS194" s="94"/>
      <c r="AT194" s="94"/>
      <c r="AU194" s="94"/>
      <c r="AV194" s="94"/>
      <c r="AW194" s="94"/>
      <c r="AX194" s="94"/>
      <c r="AY194" s="94"/>
      <c r="AZ194" s="94"/>
      <c r="BA194" s="94"/>
      <c r="BB194" s="94"/>
      <c r="BC194" s="94"/>
      <c r="BD194" s="94"/>
      <c r="BE194" s="94"/>
      <c r="BF194" s="94"/>
      <c r="BG194" s="94"/>
      <c r="BH194" s="94"/>
      <c r="BI194" s="94"/>
      <c r="BJ194" s="94"/>
      <c r="BK194" s="94"/>
      <c r="BL194" s="94"/>
      <c r="BM194" s="94"/>
      <c r="BN194" s="94"/>
      <c r="BO194" s="94"/>
      <c r="BP194" s="94"/>
      <c r="BQ194" s="94"/>
      <c r="BR194" s="94"/>
      <c r="BS194" s="94"/>
      <c r="BT194" s="94"/>
      <c r="BU194" s="94"/>
      <c r="BV194" s="94"/>
      <c r="BW194" s="94"/>
      <c r="BX194" s="94"/>
      <c r="BY194" s="94"/>
      <c r="BZ194" s="94"/>
      <c r="CA194" s="94"/>
      <c r="CB194" s="94"/>
      <c r="CC194" s="94"/>
      <c r="CD194" s="94"/>
      <c r="CE194" s="94"/>
      <c r="CF194" s="94"/>
      <c r="CG194" s="94"/>
      <c r="CH194" s="94"/>
      <c r="CI194" s="94"/>
      <c r="CJ194" s="94"/>
      <c r="CK194" s="94"/>
      <c r="CL194" s="94"/>
      <c r="CM194" s="94"/>
      <c r="CN194" s="94"/>
      <c r="CO194" s="94"/>
      <c r="CP194" s="94"/>
      <c r="CQ194" s="94"/>
      <c r="CR194" s="94"/>
      <c r="CS194" s="94"/>
      <c r="CT194" s="94"/>
      <c r="CU194" s="94"/>
      <c r="CV194" s="94"/>
      <c r="CW194" s="94"/>
      <c r="CX194" s="94"/>
      <c r="CY194" s="94"/>
      <c r="CZ194" s="94"/>
      <c r="DA194" s="94"/>
      <c r="DB194" s="94"/>
      <c r="DC194" s="94"/>
      <c r="DD194" s="94"/>
      <c r="DE194" s="94"/>
      <c r="DF194" s="94"/>
      <c r="DG194" s="94"/>
      <c r="DH194" s="94"/>
      <c r="DI194" s="94"/>
      <c r="DJ194" s="94"/>
      <c r="DK194" s="94"/>
      <c r="DL194" s="94"/>
      <c r="DM194" s="94"/>
      <c r="DN194" s="94"/>
      <c r="DO194" s="94"/>
      <c r="DP194" s="94"/>
      <c r="DQ194" s="94"/>
      <c r="DR194" s="94"/>
      <c r="DS194" s="94"/>
      <c r="DT194" s="94"/>
      <c r="DU194" s="94"/>
      <c r="DV194" s="94"/>
      <c r="DW194" s="94"/>
      <c r="DX194" s="94"/>
      <c r="DY194" s="94"/>
      <c r="DZ194" s="94"/>
      <c r="EA194" s="94"/>
      <c r="EB194" s="94"/>
      <c r="EC194" s="94"/>
      <c r="ED194" s="94"/>
      <c r="EE194" s="94"/>
      <c r="EF194" s="94"/>
      <c r="EG194" s="94"/>
      <c r="EH194" s="94"/>
      <c r="EI194" s="94"/>
      <c r="EJ194" s="94"/>
      <c r="EK194" s="94"/>
      <c r="EL194" s="94"/>
      <c r="EM194" s="94"/>
      <c r="EN194" s="94"/>
      <c r="EO194" s="94"/>
      <c r="EP194" s="94"/>
      <c r="EQ194" s="94"/>
      <c r="ER194" s="94"/>
      <c r="ES194" s="94"/>
      <c r="ET194" s="94"/>
      <c r="EU194" s="94"/>
      <c r="EV194" s="94"/>
      <c r="EW194" s="94"/>
      <c r="EX194" s="94"/>
      <c r="EY194" s="94"/>
      <c r="EZ194" s="94"/>
      <c r="FA194" s="94"/>
      <c r="FB194" s="94"/>
      <c r="FC194" s="94"/>
      <c r="FD194" s="94"/>
      <c r="FE194" s="94"/>
      <c r="FF194" s="94"/>
      <c r="FG194" s="94"/>
      <c r="FH194" s="94"/>
      <c r="FI194" s="94"/>
      <c r="FJ194" s="94"/>
      <c r="FK194" s="94"/>
      <c r="FL194" s="94"/>
      <c r="FM194" s="94"/>
      <c r="FN194" s="94"/>
      <c r="FO194" s="94"/>
      <c r="FP194" s="94"/>
      <c r="FQ194" s="94"/>
      <c r="FR194" s="94"/>
      <c r="FS194" s="94"/>
      <c r="FT194" s="94"/>
      <c r="FU194" s="94"/>
      <c r="FV194" s="94"/>
      <c r="FW194" s="94"/>
      <c r="FX194" s="94"/>
      <c r="FY194" s="94"/>
      <c r="FZ194" s="94"/>
      <c r="GA194" s="94"/>
      <c r="GB194" s="94"/>
      <c r="GC194" s="94"/>
      <c r="GD194" s="94"/>
      <c r="GE194" s="94"/>
      <c r="GF194" s="94"/>
      <c r="GG194" s="94"/>
      <c r="GH194" s="94"/>
      <c r="GI194" s="94"/>
      <c r="GJ194" s="94"/>
      <c r="GK194" s="94"/>
      <c r="GL194" s="94"/>
      <c r="GM194" s="94"/>
      <c r="GN194" s="94"/>
      <c r="GO194" s="94"/>
      <c r="GP194" s="94"/>
      <c r="GQ194" s="94"/>
      <c r="GR194" s="94"/>
      <c r="GS194" s="94"/>
      <c r="GT194" s="94"/>
      <c r="GU194" s="94"/>
    </row>
    <row r="195" spans="1:203" ht="15.75">
      <c r="A195" s="106"/>
      <c r="B195" s="94"/>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c r="AA195" s="94"/>
      <c r="AB195" s="94"/>
      <c r="AC195" s="94"/>
      <c r="AD195" s="94"/>
      <c r="AE195" s="94"/>
      <c r="AF195" s="94"/>
      <c r="AG195" s="94"/>
      <c r="AH195" s="94"/>
      <c r="AI195" s="94"/>
      <c r="AJ195" s="94"/>
      <c r="AK195" s="94"/>
      <c r="AL195" s="94"/>
      <c r="AM195" s="94"/>
      <c r="AN195" s="94"/>
      <c r="AO195" s="94"/>
      <c r="AP195" s="94"/>
      <c r="AQ195" s="94"/>
      <c r="AR195" s="94"/>
      <c r="AS195" s="94"/>
      <c r="AT195" s="94"/>
      <c r="AU195" s="94"/>
      <c r="AV195" s="94"/>
      <c r="AW195" s="94"/>
      <c r="AX195" s="94"/>
      <c r="AY195" s="94"/>
      <c r="AZ195" s="94"/>
      <c r="BA195" s="94"/>
      <c r="BB195" s="94"/>
      <c r="BC195" s="94"/>
      <c r="BD195" s="94"/>
      <c r="BE195" s="94"/>
      <c r="BF195" s="94"/>
      <c r="BG195" s="94"/>
      <c r="BH195" s="94"/>
      <c r="BI195" s="94"/>
      <c r="BJ195" s="94"/>
      <c r="BK195" s="94"/>
      <c r="BL195" s="94"/>
      <c r="BM195" s="94"/>
      <c r="BN195" s="94"/>
      <c r="BO195" s="94"/>
      <c r="BP195" s="94"/>
      <c r="BQ195" s="94"/>
      <c r="BR195" s="94"/>
      <c r="BS195" s="94"/>
      <c r="BT195" s="94"/>
      <c r="BU195" s="94"/>
      <c r="BV195" s="94"/>
      <c r="BW195" s="94"/>
      <c r="BX195" s="94"/>
      <c r="BY195" s="94"/>
      <c r="BZ195" s="94"/>
      <c r="CA195" s="94"/>
      <c r="CB195" s="94"/>
      <c r="CC195" s="94"/>
      <c r="CD195" s="94"/>
      <c r="CE195" s="94"/>
      <c r="CF195" s="94"/>
      <c r="CG195" s="94"/>
      <c r="CH195" s="94"/>
      <c r="CI195" s="94"/>
      <c r="CJ195" s="94"/>
      <c r="CK195" s="94"/>
      <c r="CL195" s="94"/>
      <c r="CM195" s="94"/>
      <c r="CN195" s="94"/>
      <c r="CO195" s="94"/>
      <c r="CP195" s="94"/>
      <c r="CQ195" s="94"/>
      <c r="CR195" s="94"/>
      <c r="CS195" s="94"/>
      <c r="CT195" s="94"/>
      <c r="CU195" s="94"/>
      <c r="CV195" s="94"/>
      <c r="CW195" s="94"/>
      <c r="CX195" s="94"/>
      <c r="CY195" s="94"/>
      <c r="CZ195" s="94"/>
      <c r="DA195" s="94"/>
      <c r="DB195" s="94"/>
      <c r="DC195" s="94"/>
      <c r="DD195" s="94"/>
      <c r="DE195" s="94"/>
      <c r="DF195" s="94"/>
      <c r="DG195" s="94"/>
      <c r="DH195" s="94"/>
      <c r="DI195" s="94"/>
      <c r="DJ195" s="94"/>
      <c r="DK195" s="94"/>
      <c r="DL195" s="94"/>
      <c r="DM195" s="94"/>
      <c r="DN195" s="94"/>
      <c r="DO195" s="94"/>
      <c r="DP195" s="94"/>
      <c r="DQ195" s="94"/>
      <c r="DR195" s="94"/>
      <c r="DS195" s="94"/>
      <c r="DT195" s="94"/>
      <c r="DU195" s="94"/>
      <c r="DV195" s="94"/>
      <c r="DW195" s="94"/>
      <c r="DX195" s="94"/>
      <c r="DY195" s="94"/>
      <c r="DZ195" s="94"/>
      <c r="EA195" s="94"/>
      <c r="EB195" s="94"/>
      <c r="EC195" s="94"/>
      <c r="ED195" s="94"/>
      <c r="EE195" s="94"/>
      <c r="EF195" s="94"/>
      <c r="EG195" s="94"/>
      <c r="EH195" s="94"/>
      <c r="EI195" s="94"/>
      <c r="EJ195" s="94"/>
      <c r="EK195" s="94"/>
      <c r="EL195" s="94"/>
      <c r="EM195" s="94"/>
      <c r="EN195" s="94"/>
      <c r="EO195" s="94"/>
      <c r="EP195" s="94"/>
      <c r="EQ195" s="94"/>
      <c r="ER195" s="94"/>
      <c r="ES195" s="94"/>
      <c r="ET195" s="94"/>
      <c r="EU195" s="94"/>
      <c r="EV195" s="94"/>
      <c r="EW195" s="94"/>
      <c r="EX195" s="94"/>
      <c r="EY195" s="94"/>
      <c r="EZ195" s="94"/>
      <c r="FA195" s="94"/>
      <c r="FB195" s="94"/>
      <c r="FC195" s="94"/>
      <c r="FD195" s="94"/>
      <c r="FE195" s="94"/>
      <c r="FF195" s="94"/>
      <c r="FG195" s="94"/>
      <c r="FH195" s="94"/>
      <c r="FI195" s="94"/>
      <c r="FJ195" s="94"/>
      <c r="FK195" s="94"/>
      <c r="FL195" s="94"/>
      <c r="FM195" s="94"/>
      <c r="FN195" s="94"/>
      <c r="FO195" s="94"/>
      <c r="FP195" s="94"/>
      <c r="FQ195" s="94"/>
      <c r="FR195" s="94"/>
      <c r="FS195" s="94"/>
      <c r="FT195" s="94"/>
      <c r="FU195" s="94"/>
      <c r="FV195" s="94"/>
      <c r="FW195" s="94"/>
      <c r="FX195" s="94"/>
      <c r="FY195" s="94"/>
      <c r="FZ195" s="94"/>
      <c r="GA195" s="94"/>
      <c r="GB195" s="94"/>
      <c r="GC195" s="94"/>
      <c r="GD195" s="94"/>
      <c r="GE195" s="94"/>
      <c r="GF195" s="94"/>
      <c r="GG195" s="94"/>
      <c r="GH195" s="94"/>
      <c r="GI195" s="94"/>
      <c r="GJ195" s="94"/>
      <c r="GK195" s="94"/>
      <c r="GL195" s="94"/>
      <c r="GM195" s="94"/>
      <c r="GN195" s="94"/>
      <c r="GO195" s="94"/>
      <c r="GP195" s="94"/>
      <c r="GQ195" s="94"/>
      <c r="GR195" s="94"/>
      <c r="GS195" s="94"/>
      <c r="GT195" s="94"/>
      <c r="GU195" s="94"/>
    </row>
    <row r="196" spans="1:203" ht="15.75">
      <c r="A196" s="106"/>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c r="AA196" s="94"/>
      <c r="AB196" s="94"/>
      <c r="AC196" s="94"/>
      <c r="AD196" s="94"/>
      <c r="AE196" s="94"/>
      <c r="AF196" s="94"/>
      <c r="AG196" s="94"/>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c r="BI196" s="94"/>
      <c r="BJ196" s="94"/>
      <c r="BK196" s="94"/>
      <c r="BL196" s="94"/>
      <c r="BM196" s="94"/>
      <c r="BN196" s="94"/>
      <c r="BO196" s="94"/>
      <c r="BP196" s="94"/>
      <c r="BQ196" s="94"/>
      <c r="BR196" s="94"/>
      <c r="BS196" s="94"/>
      <c r="BT196" s="94"/>
      <c r="BU196" s="94"/>
      <c r="BV196" s="94"/>
      <c r="BW196" s="94"/>
      <c r="BX196" s="94"/>
      <c r="BY196" s="94"/>
      <c r="BZ196" s="94"/>
      <c r="CA196" s="94"/>
      <c r="CB196" s="94"/>
      <c r="CC196" s="94"/>
      <c r="CD196" s="94"/>
      <c r="CE196" s="94"/>
      <c r="CF196" s="94"/>
      <c r="CG196" s="94"/>
      <c r="CH196" s="94"/>
      <c r="CI196" s="94"/>
      <c r="CJ196" s="94"/>
      <c r="CK196" s="94"/>
      <c r="CL196" s="94"/>
      <c r="CM196" s="94"/>
      <c r="CN196" s="94"/>
      <c r="CO196" s="94"/>
      <c r="CP196" s="94"/>
      <c r="CQ196" s="94"/>
      <c r="CR196" s="94"/>
      <c r="CS196" s="94"/>
      <c r="CT196" s="94"/>
      <c r="CU196" s="94"/>
      <c r="CV196" s="94"/>
      <c r="CW196" s="94"/>
      <c r="CX196" s="94"/>
      <c r="CY196" s="94"/>
      <c r="CZ196" s="94"/>
      <c r="DA196" s="94"/>
      <c r="DB196" s="94"/>
      <c r="DC196" s="94"/>
      <c r="DD196" s="94"/>
      <c r="DE196" s="94"/>
      <c r="DF196" s="94"/>
      <c r="DG196" s="94"/>
      <c r="DH196" s="94"/>
      <c r="DI196" s="94"/>
      <c r="DJ196" s="94"/>
      <c r="DK196" s="94"/>
      <c r="DL196" s="94"/>
      <c r="DM196" s="94"/>
      <c r="DN196" s="94"/>
      <c r="DO196" s="94"/>
      <c r="DP196" s="94"/>
      <c r="DQ196" s="94"/>
      <c r="DR196" s="94"/>
      <c r="DS196" s="94"/>
      <c r="DT196" s="94"/>
      <c r="DU196" s="94"/>
      <c r="DV196" s="94"/>
      <c r="DW196" s="94"/>
      <c r="DX196" s="94"/>
      <c r="DY196" s="94"/>
      <c r="DZ196" s="94"/>
      <c r="EA196" s="94"/>
      <c r="EB196" s="94"/>
      <c r="EC196" s="94"/>
      <c r="ED196" s="94"/>
      <c r="EE196" s="94"/>
      <c r="EF196" s="94"/>
      <c r="EG196" s="94"/>
      <c r="EH196" s="94"/>
      <c r="EI196" s="94"/>
      <c r="EJ196" s="94"/>
      <c r="EK196" s="94"/>
      <c r="EL196" s="94"/>
      <c r="EM196" s="94"/>
      <c r="EN196" s="94"/>
      <c r="EO196" s="94"/>
      <c r="EP196" s="94"/>
      <c r="EQ196" s="94"/>
      <c r="ER196" s="94"/>
      <c r="ES196" s="94"/>
      <c r="ET196" s="94"/>
      <c r="EU196" s="94"/>
      <c r="EV196" s="94"/>
      <c r="EW196" s="94"/>
      <c r="EX196" s="94"/>
      <c r="EY196" s="94"/>
      <c r="EZ196" s="94"/>
      <c r="FA196" s="94"/>
      <c r="FB196" s="94"/>
      <c r="FC196" s="94"/>
      <c r="FD196" s="94"/>
      <c r="FE196" s="94"/>
      <c r="FF196" s="94"/>
      <c r="FG196" s="94"/>
      <c r="FH196" s="94"/>
      <c r="FI196" s="94"/>
      <c r="FJ196" s="94"/>
      <c r="FK196" s="94"/>
      <c r="FL196" s="94"/>
      <c r="FM196" s="94"/>
      <c r="FN196" s="94"/>
      <c r="FO196" s="94"/>
      <c r="FP196" s="94"/>
      <c r="FQ196" s="94"/>
      <c r="FR196" s="94"/>
      <c r="FS196" s="94"/>
      <c r="FT196" s="94"/>
      <c r="FU196" s="94"/>
      <c r="FV196" s="94"/>
      <c r="FW196" s="94"/>
      <c r="FX196" s="94"/>
      <c r="FY196" s="94"/>
      <c r="FZ196" s="94"/>
      <c r="GA196" s="94"/>
      <c r="GB196" s="94"/>
      <c r="GC196" s="94"/>
      <c r="GD196" s="94"/>
      <c r="GE196" s="94"/>
      <c r="GF196" s="94"/>
      <c r="GG196" s="94"/>
      <c r="GH196" s="94"/>
      <c r="GI196" s="94"/>
      <c r="GJ196" s="94"/>
      <c r="GK196" s="94"/>
      <c r="GL196" s="94"/>
      <c r="GM196" s="94"/>
      <c r="GN196" s="94"/>
      <c r="GO196" s="94"/>
      <c r="GP196" s="94"/>
      <c r="GQ196" s="94"/>
      <c r="GR196" s="94"/>
      <c r="GS196" s="94"/>
      <c r="GT196" s="94"/>
      <c r="GU196" s="94"/>
    </row>
    <row r="197" spans="1:203" ht="15.75">
      <c r="A197" s="106"/>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c r="BI197" s="94"/>
      <c r="BJ197" s="94"/>
      <c r="BK197" s="94"/>
      <c r="BL197" s="94"/>
      <c r="BM197" s="94"/>
      <c r="BN197" s="94"/>
      <c r="BO197" s="94"/>
      <c r="BP197" s="94"/>
      <c r="BQ197" s="94"/>
      <c r="BR197" s="94"/>
      <c r="BS197" s="94"/>
      <c r="BT197" s="94"/>
      <c r="BU197" s="94"/>
      <c r="BV197" s="94"/>
      <c r="BW197" s="94"/>
      <c r="BX197" s="94"/>
      <c r="BY197" s="94"/>
      <c r="BZ197" s="94"/>
      <c r="CA197" s="94"/>
      <c r="CB197" s="94"/>
      <c r="CC197" s="94"/>
      <c r="CD197" s="94"/>
      <c r="CE197" s="94"/>
      <c r="CF197" s="94"/>
      <c r="CG197" s="94"/>
      <c r="CH197" s="94"/>
      <c r="CI197" s="94"/>
      <c r="CJ197" s="94"/>
      <c r="CK197" s="94"/>
      <c r="CL197" s="94"/>
      <c r="CM197" s="94"/>
      <c r="CN197" s="94"/>
      <c r="CO197" s="94"/>
      <c r="CP197" s="94"/>
      <c r="CQ197" s="94"/>
      <c r="CR197" s="94"/>
      <c r="CS197" s="94"/>
      <c r="CT197" s="94"/>
      <c r="CU197" s="94"/>
      <c r="CV197" s="94"/>
      <c r="CW197" s="94"/>
      <c r="CX197" s="94"/>
      <c r="CY197" s="94"/>
      <c r="CZ197" s="94"/>
      <c r="DA197" s="94"/>
      <c r="DB197" s="94"/>
      <c r="DC197" s="94"/>
      <c r="DD197" s="94"/>
      <c r="DE197" s="94"/>
      <c r="DF197" s="94"/>
      <c r="DG197" s="94"/>
      <c r="DH197" s="94"/>
      <c r="DI197" s="94"/>
      <c r="DJ197" s="94"/>
      <c r="DK197" s="94"/>
      <c r="DL197" s="94"/>
      <c r="DM197" s="94"/>
      <c r="DN197" s="94"/>
      <c r="DO197" s="94"/>
      <c r="DP197" s="94"/>
      <c r="DQ197" s="94"/>
      <c r="DR197" s="94"/>
      <c r="DS197" s="94"/>
      <c r="DT197" s="94"/>
      <c r="DU197" s="94"/>
      <c r="DV197" s="94"/>
      <c r="DW197" s="94"/>
      <c r="DX197" s="94"/>
      <c r="DY197" s="94"/>
      <c r="DZ197" s="94"/>
      <c r="EA197" s="94"/>
      <c r="EB197" s="94"/>
      <c r="EC197" s="94"/>
      <c r="ED197" s="94"/>
      <c r="EE197" s="94"/>
      <c r="EF197" s="94"/>
      <c r="EG197" s="94"/>
      <c r="EH197" s="94"/>
      <c r="EI197" s="94"/>
      <c r="EJ197" s="94"/>
      <c r="EK197" s="94"/>
      <c r="EL197" s="94"/>
      <c r="EM197" s="94"/>
      <c r="EN197" s="94"/>
      <c r="EO197" s="94"/>
      <c r="EP197" s="94"/>
      <c r="EQ197" s="94"/>
      <c r="ER197" s="94"/>
      <c r="ES197" s="94"/>
      <c r="ET197" s="94"/>
      <c r="EU197" s="94"/>
      <c r="EV197" s="94"/>
      <c r="EW197" s="94"/>
      <c r="EX197" s="94"/>
      <c r="EY197" s="94"/>
      <c r="EZ197" s="94"/>
      <c r="FA197" s="94"/>
      <c r="FB197" s="94"/>
      <c r="FC197" s="94"/>
      <c r="FD197" s="94"/>
      <c r="FE197" s="94"/>
      <c r="FF197" s="94"/>
      <c r="FG197" s="94"/>
      <c r="FH197" s="94"/>
      <c r="FI197" s="94"/>
      <c r="FJ197" s="94"/>
      <c r="FK197" s="94"/>
      <c r="FL197" s="94"/>
      <c r="FM197" s="94"/>
      <c r="FN197" s="94"/>
      <c r="FO197" s="94"/>
      <c r="FP197" s="94"/>
      <c r="FQ197" s="94"/>
      <c r="FR197" s="94"/>
      <c r="FS197" s="94"/>
      <c r="FT197" s="94"/>
      <c r="FU197" s="94"/>
      <c r="FV197" s="94"/>
      <c r="FW197" s="94"/>
      <c r="FX197" s="94"/>
      <c r="FY197" s="94"/>
      <c r="FZ197" s="94"/>
      <c r="GA197" s="94"/>
      <c r="GB197" s="94"/>
      <c r="GC197" s="94"/>
      <c r="GD197" s="94"/>
      <c r="GE197" s="94"/>
      <c r="GF197" s="94"/>
      <c r="GG197" s="94"/>
      <c r="GH197" s="94"/>
      <c r="GI197" s="94"/>
      <c r="GJ197" s="94"/>
      <c r="GK197" s="94"/>
      <c r="GL197" s="94"/>
      <c r="GM197" s="94"/>
      <c r="GN197" s="94"/>
      <c r="GO197" s="94"/>
      <c r="GP197" s="94"/>
      <c r="GQ197" s="94"/>
      <c r="GR197" s="94"/>
      <c r="GS197" s="94"/>
      <c r="GT197" s="94"/>
      <c r="GU197" s="94"/>
    </row>
    <row r="198" spans="1:203" ht="15.75">
      <c r="A198" s="106"/>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c r="AA198" s="94"/>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c r="BI198" s="94"/>
      <c r="BJ198" s="94"/>
      <c r="BK198" s="94"/>
      <c r="BL198" s="94"/>
      <c r="BM198" s="94"/>
      <c r="BN198" s="94"/>
      <c r="BO198" s="94"/>
      <c r="BP198" s="94"/>
      <c r="BQ198" s="94"/>
      <c r="BR198" s="94"/>
      <c r="BS198" s="94"/>
      <c r="BT198" s="94"/>
      <c r="BU198" s="94"/>
      <c r="BV198" s="94"/>
      <c r="BW198" s="94"/>
      <c r="BX198" s="94"/>
      <c r="BY198" s="94"/>
      <c r="BZ198" s="94"/>
      <c r="CA198" s="94"/>
      <c r="CB198" s="94"/>
      <c r="CC198" s="94"/>
      <c r="CD198" s="94"/>
      <c r="CE198" s="94"/>
      <c r="CF198" s="94"/>
      <c r="CG198" s="94"/>
      <c r="CH198" s="94"/>
      <c r="CI198" s="94"/>
      <c r="CJ198" s="94"/>
      <c r="CK198" s="94"/>
      <c r="CL198" s="94"/>
      <c r="CM198" s="94"/>
      <c r="CN198" s="94"/>
      <c r="CO198" s="94"/>
      <c r="CP198" s="94"/>
      <c r="CQ198" s="94"/>
      <c r="CR198" s="94"/>
      <c r="CS198" s="94"/>
      <c r="CT198" s="94"/>
      <c r="CU198" s="94"/>
      <c r="CV198" s="94"/>
      <c r="CW198" s="94"/>
      <c r="CX198" s="94"/>
      <c r="CY198" s="94"/>
      <c r="CZ198" s="94"/>
      <c r="DA198" s="94"/>
      <c r="DB198" s="94"/>
      <c r="DC198" s="94"/>
      <c r="DD198" s="94"/>
      <c r="DE198" s="94"/>
      <c r="DF198" s="94"/>
      <c r="DG198" s="94"/>
      <c r="DH198" s="94"/>
      <c r="DI198" s="94"/>
      <c r="DJ198" s="94"/>
      <c r="DK198" s="94"/>
      <c r="DL198" s="94"/>
      <c r="DM198" s="94"/>
      <c r="DN198" s="94"/>
      <c r="DO198" s="94"/>
      <c r="DP198" s="94"/>
      <c r="DQ198" s="94"/>
      <c r="DR198" s="94"/>
      <c r="DS198" s="94"/>
      <c r="DT198" s="94"/>
      <c r="DU198" s="94"/>
      <c r="DV198" s="94"/>
      <c r="DW198" s="94"/>
      <c r="DX198" s="94"/>
      <c r="DY198" s="94"/>
      <c r="DZ198" s="94"/>
      <c r="EA198" s="94"/>
      <c r="EB198" s="94"/>
      <c r="EC198" s="94"/>
      <c r="ED198" s="94"/>
      <c r="EE198" s="94"/>
      <c r="EF198" s="94"/>
      <c r="EG198" s="94"/>
      <c r="EH198" s="94"/>
      <c r="EI198" s="94"/>
      <c r="EJ198" s="94"/>
      <c r="EK198" s="94"/>
      <c r="EL198" s="94"/>
      <c r="EM198" s="94"/>
      <c r="EN198" s="94"/>
      <c r="EO198" s="94"/>
      <c r="EP198" s="94"/>
      <c r="EQ198" s="94"/>
      <c r="ER198" s="94"/>
      <c r="ES198" s="94"/>
      <c r="ET198" s="94"/>
      <c r="EU198" s="94"/>
      <c r="EV198" s="94"/>
      <c r="EW198" s="94"/>
      <c r="EX198" s="94"/>
      <c r="EY198" s="94"/>
      <c r="EZ198" s="94"/>
      <c r="FA198" s="94"/>
      <c r="FB198" s="94"/>
      <c r="FC198" s="94"/>
      <c r="FD198" s="94"/>
      <c r="FE198" s="94"/>
      <c r="FF198" s="94"/>
      <c r="FG198" s="94"/>
      <c r="FH198" s="94"/>
      <c r="FI198" s="94"/>
      <c r="FJ198" s="94"/>
      <c r="FK198" s="94"/>
      <c r="FL198" s="94"/>
      <c r="FM198" s="94"/>
      <c r="FN198" s="94"/>
      <c r="FO198" s="94"/>
      <c r="FP198" s="94"/>
      <c r="FQ198" s="94"/>
      <c r="FR198" s="94"/>
      <c r="FS198" s="94"/>
      <c r="FT198" s="94"/>
      <c r="FU198" s="94"/>
      <c r="FV198" s="94"/>
      <c r="FW198" s="94"/>
      <c r="FX198" s="94"/>
      <c r="FY198" s="94"/>
      <c r="FZ198" s="94"/>
      <c r="GA198" s="94"/>
      <c r="GB198" s="94"/>
      <c r="GC198" s="94"/>
      <c r="GD198" s="94"/>
      <c r="GE198" s="94"/>
      <c r="GF198" s="94"/>
      <c r="GG198" s="94"/>
      <c r="GH198" s="94"/>
      <c r="GI198" s="94"/>
      <c r="GJ198" s="94"/>
      <c r="GK198" s="94"/>
      <c r="GL198" s="94"/>
      <c r="GM198" s="94"/>
      <c r="GN198" s="94"/>
      <c r="GO198" s="94"/>
      <c r="GP198" s="94"/>
      <c r="GQ198" s="94"/>
      <c r="GR198" s="94"/>
      <c r="GS198" s="94"/>
      <c r="GT198" s="94"/>
      <c r="GU198" s="94"/>
    </row>
    <row r="199" spans="1:203" ht="15.75">
      <c r="A199" s="106"/>
      <c r="B199" s="94"/>
      <c r="C199" s="94"/>
      <c r="D199" s="94"/>
      <c r="E199" s="94"/>
      <c r="F199" s="94"/>
      <c r="G199" s="94"/>
      <c r="H199" s="94"/>
      <c r="I199" s="94"/>
      <c r="J199" s="94"/>
      <c r="K199" s="94"/>
      <c r="L199" s="94"/>
      <c r="M199" s="94"/>
      <c r="N199" s="94"/>
      <c r="O199" s="94"/>
      <c r="P199" s="94"/>
      <c r="Q199" s="94"/>
      <c r="R199" s="94"/>
      <c r="S199" s="94"/>
      <c r="T199" s="94"/>
      <c r="U199" s="94"/>
      <c r="V199" s="94"/>
      <c r="W199" s="94"/>
      <c r="X199" s="94"/>
      <c r="Y199" s="94"/>
      <c r="Z199" s="94"/>
      <c r="AA199" s="94"/>
      <c r="AB199" s="94"/>
      <c r="AC199" s="94"/>
      <c r="AD199" s="94"/>
      <c r="AE199" s="94"/>
      <c r="AF199" s="94"/>
      <c r="AG199" s="94"/>
      <c r="AH199" s="94"/>
      <c r="AI199" s="94"/>
      <c r="AJ199" s="94"/>
      <c r="AK199" s="94"/>
      <c r="AL199" s="94"/>
      <c r="AM199" s="94"/>
      <c r="AN199" s="94"/>
      <c r="AO199" s="94"/>
      <c r="AP199" s="94"/>
      <c r="AQ199" s="94"/>
      <c r="AR199" s="94"/>
      <c r="AS199" s="94"/>
      <c r="AT199" s="94"/>
      <c r="AU199" s="94"/>
      <c r="AV199" s="94"/>
      <c r="AW199" s="94"/>
      <c r="AX199" s="94"/>
      <c r="AY199" s="94"/>
      <c r="AZ199" s="94"/>
      <c r="BA199" s="94"/>
      <c r="BB199" s="94"/>
      <c r="BC199" s="94"/>
      <c r="BD199" s="94"/>
      <c r="BE199" s="94"/>
      <c r="BF199" s="94"/>
      <c r="BG199" s="94"/>
      <c r="BH199" s="94"/>
      <c r="BI199" s="94"/>
      <c r="BJ199" s="94"/>
      <c r="BK199" s="94"/>
      <c r="BL199" s="94"/>
      <c r="BM199" s="94"/>
      <c r="BN199" s="94"/>
      <c r="BO199" s="94"/>
      <c r="BP199" s="94"/>
      <c r="BQ199" s="94"/>
      <c r="BR199" s="94"/>
      <c r="BS199" s="94"/>
      <c r="BT199" s="94"/>
      <c r="BU199" s="94"/>
      <c r="BV199" s="94"/>
      <c r="BW199" s="94"/>
      <c r="BX199" s="94"/>
      <c r="BY199" s="94"/>
      <c r="BZ199" s="94"/>
      <c r="CA199" s="94"/>
      <c r="CB199" s="94"/>
      <c r="CC199" s="94"/>
      <c r="CD199" s="94"/>
      <c r="CE199" s="94"/>
      <c r="CF199" s="94"/>
      <c r="CG199" s="94"/>
      <c r="CH199" s="94"/>
      <c r="CI199" s="94"/>
      <c r="CJ199" s="94"/>
      <c r="CK199" s="94"/>
      <c r="CL199" s="94"/>
      <c r="CM199" s="94"/>
      <c r="CN199" s="94"/>
      <c r="CO199" s="94"/>
      <c r="CP199" s="94"/>
      <c r="CQ199" s="94"/>
      <c r="CR199" s="94"/>
      <c r="CS199" s="94"/>
      <c r="CT199" s="94"/>
      <c r="CU199" s="94"/>
      <c r="CV199" s="94"/>
      <c r="CW199" s="94"/>
      <c r="CX199" s="94"/>
      <c r="CY199" s="94"/>
      <c r="CZ199" s="94"/>
      <c r="DA199" s="94"/>
      <c r="DB199" s="94"/>
      <c r="DC199" s="94"/>
      <c r="DD199" s="94"/>
      <c r="DE199" s="94"/>
      <c r="DF199" s="94"/>
      <c r="DG199" s="94"/>
      <c r="DH199" s="94"/>
      <c r="DI199" s="94"/>
      <c r="DJ199" s="94"/>
      <c r="DK199" s="94"/>
      <c r="DL199" s="94"/>
      <c r="DM199" s="94"/>
      <c r="DN199" s="94"/>
      <c r="DO199" s="94"/>
      <c r="DP199" s="94"/>
      <c r="DQ199" s="94"/>
      <c r="DR199" s="94"/>
      <c r="DS199" s="94"/>
      <c r="DT199" s="94"/>
      <c r="DU199" s="94"/>
      <c r="DV199" s="94"/>
      <c r="DW199" s="94"/>
      <c r="DX199" s="94"/>
      <c r="DY199" s="94"/>
      <c r="DZ199" s="94"/>
      <c r="EA199" s="94"/>
      <c r="EB199" s="94"/>
      <c r="EC199" s="94"/>
      <c r="ED199" s="94"/>
      <c r="EE199" s="94"/>
      <c r="EF199" s="94"/>
      <c r="EG199" s="94"/>
      <c r="EH199" s="94"/>
      <c r="EI199" s="94"/>
      <c r="EJ199" s="94"/>
      <c r="EK199" s="94"/>
      <c r="EL199" s="94"/>
      <c r="EM199" s="94"/>
      <c r="EN199" s="94"/>
      <c r="EO199" s="94"/>
      <c r="EP199" s="94"/>
      <c r="EQ199" s="94"/>
      <c r="ER199" s="94"/>
      <c r="ES199" s="94"/>
      <c r="ET199" s="94"/>
      <c r="EU199" s="94"/>
      <c r="EV199" s="94"/>
      <c r="EW199" s="94"/>
      <c r="EX199" s="94"/>
      <c r="EY199" s="94"/>
      <c r="EZ199" s="94"/>
      <c r="FA199" s="94"/>
      <c r="FB199" s="94"/>
      <c r="FC199" s="94"/>
      <c r="FD199" s="94"/>
      <c r="FE199" s="94"/>
      <c r="FF199" s="94"/>
      <c r="FG199" s="94"/>
      <c r="FH199" s="94"/>
      <c r="FI199" s="94"/>
      <c r="FJ199" s="94"/>
      <c r="FK199" s="94"/>
      <c r="FL199" s="94"/>
      <c r="FM199" s="94"/>
      <c r="FN199" s="94"/>
      <c r="FO199" s="94"/>
      <c r="FP199" s="94"/>
      <c r="FQ199" s="94"/>
      <c r="FR199" s="94"/>
      <c r="FS199" s="94"/>
      <c r="FT199" s="94"/>
      <c r="FU199" s="94"/>
      <c r="FV199" s="94"/>
      <c r="FW199" s="94"/>
      <c r="FX199" s="94"/>
      <c r="FY199" s="94"/>
      <c r="FZ199" s="94"/>
      <c r="GA199" s="94"/>
      <c r="GB199" s="94"/>
      <c r="GC199" s="94"/>
      <c r="GD199" s="94"/>
      <c r="GE199" s="94"/>
      <c r="GF199" s="94"/>
      <c r="GG199" s="94"/>
      <c r="GH199" s="94"/>
      <c r="GI199" s="94"/>
      <c r="GJ199" s="94"/>
      <c r="GK199" s="94"/>
      <c r="GL199" s="94"/>
      <c r="GM199" s="94"/>
      <c r="GN199" s="94"/>
      <c r="GO199" s="94"/>
      <c r="GP199" s="94"/>
      <c r="GQ199" s="94"/>
      <c r="GR199" s="94"/>
      <c r="GS199" s="94"/>
      <c r="GT199" s="94"/>
      <c r="GU199" s="94"/>
    </row>
    <row r="200" spans="1:203" ht="15.75">
      <c r="A200" s="106"/>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c r="BI200" s="94"/>
      <c r="BJ200" s="94"/>
      <c r="BK200" s="94"/>
      <c r="BL200" s="94"/>
      <c r="BM200" s="94"/>
      <c r="BN200" s="94"/>
      <c r="BO200" s="94"/>
      <c r="BP200" s="94"/>
      <c r="BQ200" s="94"/>
      <c r="BR200" s="94"/>
      <c r="BS200" s="94"/>
      <c r="BT200" s="94"/>
      <c r="BU200" s="94"/>
      <c r="BV200" s="94"/>
      <c r="BW200" s="94"/>
      <c r="BX200" s="94"/>
      <c r="BY200" s="94"/>
      <c r="BZ200" s="94"/>
      <c r="CA200" s="94"/>
      <c r="CB200" s="94"/>
      <c r="CC200" s="94"/>
      <c r="CD200" s="94"/>
      <c r="CE200" s="94"/>
      <c r="CF200" s="94"/>
      <c r="CG200" s="94"/>
      <c r="CH200" s="94"/>
      <c r="CI200" s="94"/>
      <c r="CJ200" s="94"/>
      <c r="CK200" s="94"/>
      <c r="CL200" s="94"/>
      <c r="CM200" s="94"/>
      <c r="CN200" s="94"/>
      <c r="CO200" s="94"/>
      <c r="CP200" s="94"/>
      <c r="CQ200" s="94"/>
      <c r="CR200" s="94"/>
      <c r="CS200" s="94"/>
      <c r="CT200" s="94"/>
      <c r="CU200" s="94"/>
      <c r="CV200" s="94"/>
      <c r="CW200" s="94"/>
      <c r="CX200" s="94"/>
      <c r="CY200" s="94"/>
      <c r="CZ200" s="94"/>
      <c r="DA200" s="94"/>
      <c r="DB200" s="94"/>
      <c r="DC200" s="94"/>
      <c r="DD200" s="94"/>
      <c r="DE200" s="94"/>
      <c r="DF200" s="94"/>
      <c r="DG200" s="94"/>
      <c r="DH200" s="94"/>
      <c r="DI200" s="94"/>
      <c r="DJ200" s="94"/>
      <c r="DK200" s="94"/>
      <c r="DL200" s="94"/>
      <c r="DM200" s="94"/>
      <c r="DN200" s="94"/>
      <c r="DO200" s="94"/>
      <c r="DP200" s="94"/>
      <c r="DQ200" s="94"/>
      <c r="DR200" s="94"/>
      <c r="DS200" s="94"/>
      <c r="DT200" s="94"/>
      <c r="DU200" s="94"/>
      <c r="DV200" s="94"/>
      <c r="DW200" s="94"/>
      <c r="DX200" s="94"/>
      <c r="DY200" s="94"/>
      <c r="DZ200" s="94"/>
      <c r="EA200" s="94"/>
      <c r="EB200" s="94"/>
      <c r="EC200" s="94"/>
      <c r="ED200" s="94"/>
      <c r="EE200" s="94"/>
      <c r="EF200" s="94"/>
      <c r="EG200" s="94"/>
      <c r="EH200" s="94"/>
      <c r="EI200" s="94"/>
      <c r="EJ200" s="94"/>
      <c r="EK200" s="94"/>
      <c r="EL200" s="94"/>
      <c r="EM200" s="94"/>
      <c r="EN200" s="94"/>
      <c r="EO200" s="94"/>
      <c r="EP200" s="94"/>
      <c r="EQ200" s="94"/>
      <c r="ER200" s="94"/>
      <c r="ES200" s="94"/>
      <c r="ET200" s="94"/>
      <c r="EU200" s="94"/>
      <c r="EV200" s="94"/>
      <c r="EW200" s="94"/>
      <c r="EX200" s="94"/>
      <c r="EY200" s="94"/>
      <c r="EZ200" s="94"/>
      <c r="FA200" s="94"/>
      <c r="FB200" s="94"/>
      <c r="FC200" s="94"/>
      <c r="FD200" s="94"/>
      <c r="FE200" s="94"/>
      <c r="FF200" s="94"/>
      <c r="FG200" s="94"/>
      <c r="FH200" s="94"/>
      <c r="FI200" s="94"/>
      <c r="FJ200" s="94"/>
      <c r="FK200" s="94"/>
      <c r="FL200" s="94"/>
      <c r="FM200" s="94"/>
      <c r="FN200" s="94"/>
      <c r="FO200" s="94"/>
      <c r="FP200" s="94"/>
      <c r="FQ200" s="94"/>
      <c r="FR200" s="94"/>
      <c r="FS200" s="94"/>
      <c r="FT200" s="94"/>
      <c r="FU200" s="94"/>
      <c r="FV200" s="94"/>
      <c r="FW200" s="94"/>
      <c r="FX200" s="94"/>
      <c r="FY200" s="94"/>
      <c r="FZ200" s="94"/>
      <c r="GA200" s="94"/>
      <c r="GB200" s="94"/>
      <c r="GC200" s="94"/>
      <c r="GD200" s="94"/>
      <c r="GE200" s="94"/>
      <c r="GF200" s="94"/>
      <c r="GG200" s="94"/>
      <c r="GH200" s="94"/>
      <c r="GI200" s="94"/>
      <c r="GJ200" s="94"/>
      <c r="GK200" s="94"/>
      <c r="GL200" s="94"/>
      <c r="GM200" s="94"/>
      <c r="GN200" s="94"/>
      <c r="GO200" s="94"/>
      <c r="GP200" s="94"/>
      <c r="GQ200" s="94"/>
      <c r="GR200" s="94"/>
      <c r="GS200" s="94"/>
      <c r="GT200" s="94"/>
      <c r="GU200" s="94"/>
    </row>
    <row r="201" spans="1:203" ht="15.75">
      <c r="A201" s="106"/>
      <c r="B201" s="94"/>
      <c r="C201" s="94"/>
      <c r="D201" s="94"/>
      <c r="E201" s="94"/>
      <c r="F201" s="94"/>
      <c r="G201" s="94"/>
      <c r="H201" s="94"/>
      <c r="I201" s="94"/>
      <c r="J201" s="94"/>
      <c r="K201" s="94"/>
      <c r="L201" s="94"/>
      <c r="M201" s="94"/>
      <c r="N201" s="94"/>
      <c r="O201" s="94"/>
      <c r="P201" s="94"/>
      <c r="Q201" s="94"/>
      <c r="R201" s="94"/>
      <c r="S201" s="94"/>
      <c r="T201" s="94"/>
      <c r="U201" s="94"/>
      <c r="V201" s="94"/>
      <c r="W201" s="94"/>
      <c r="X201" s="94"/>
      <c r="Y201" s="94"/>
      <c r="Z201" s="94"/>
      <c r="AA201" s="94"/>
      <c r="AB201" s="94"/>
      <c r="AC201" s="94"/>
      <c r="AD201" s="94"/>
      <c r="AE201" s="94"/>
      <c r="AF201" s="94"/>
      <c r="AG201" s="94"/>
      <c r="AH201" s="94"/>
      <c r="AI201" s="94"/>
      <c r="AJ201" s="94"/>
      <c r="AK201" s="94"/>
      <c r="AL201" s="94"/>
      <c r="AM201" s="94"/>
      <c r="AN201" s="94"/>
      <c r="AO201" s="94"/>
      <c r="AP201" s="94"/>
      <c r="AQ201" s="94"/>
      <c r="AR201" s="94"/>
      <c r="AS201" s="94"/>
      <c r="AT201" s="94"/>
      <c r="AU201" s="94"/>
      <c r="AV201" s="94"/>
      <c r="AW201" s="94"/>
      <c r="AX201" s="94"/>
      <c r="AY201" s="94"/>
      <c r="AZ201" s="94"/>
      <c r="BA201" s="94"/>
      <c r="BB201" s="94"/>
      <c r="BC201" s="94"/>
      <c r="BD201" s="94"/>
      <c r="BE201" s="94"/>
      <c r="BF201" s="94"/>
      <c r="BG201" s="94"/>
      <c r="BH201" s="94"/>
      <c r="BI201" s="94"/>
      <c r="BJ201" s="94"/>
      <c r="BK201" s="94"/>
      <c r="BL201" s="94"/>
      <c r="BM201" s="94"/>
      <c r="BN201" s="94"/>
      <c r="BO201" s="94"/>
      <c r="BP201" s="94"/>
      <c r="BQ201" s="94"/>
      <c r="BR201" s="94"/>
      <c r="BS201" s="94"/>
      <c r="BT201" s="94"/>
      <c r="BU201" s="94"/>
      <c r="BV201" s="94"/>
      <c r="BW201" s="94"/>
      <c r="BX201" s="94"/>
      <c r="BY201" s="94"/>
      <c r="BZ201" s="94"/>
      <c r="CA201" s="94"/>
      <c r="CB201" s="94"/>
      <c r="CC201" s="94"/>
      <c r="CD201" s="94"/>
      <c r="CE201" s="94"/>
      <c r="CF201" s="94"/>
      <c r="CG201" s="94"/>
      <c r="CH201" s="94"/>
      <c r="CI201" s="94"/>
      <c r="CJ201" s="94"/>
      <c r="CK201" s="94"/>
      <c r="CL201" s="94"/>
      <c r="CM201" s="94"/>
      <c r="CN201" s="94"/>
      <c r="CO201" s="94"/>
      <c r="CP201" s="94"/>
      <c r="CQ201" s="94"/>
      <c r="CR201" s="94"/>
      <c r="CS201" s="94"/>
      <c r="CT201" s="94"/>
      <c r="CU201" s="94"/>
      <c r="CV201" s="94"/>
      <c r="CW201" s="94"/>
      <c r="CX201" s="94"/>
      <c r="CY201" s="94"/>
      <c r="CZ201" s="94"/>
      <c r="DA201" s="94"/>
      <c r="DB201" s="94"/>
      <c r="DC201" s="94"/>
      <c r="DD201" s="94"/>
      <c r="DE201" s="94"/>
      <c r="DF201" s="94"/>
      <c r="DG201" s="94"/>
      <c r="DH201" s="94"/>
      <c r="DI201" s="94"/>
      <c r="DJ201" s="94"/>
      <c r="DK201" s="94"/>
      <c r="DL201" s="94"/>
      <c r="DM201" s="94"/>
      <c r="DN201" s="94"/>
      <c r="DO201" s="94"/>
      <c r="DP201" s="94"/>
      <c r="DQ201" s="94"/>
      <c r="DR201" s="94"/>
      <c r="DS201" s="94"/>
      <c r="DT201" s="94"/>
      <c r="DU201" s="94"/>
      <c r="DV201" s="94"/>
      <c r="DW201" s="94"/>
      <c r="DX201" s="94"/>
      <c r="DY201" s="94"/>
      <c r="DZ201" s="94"/>
      <c r="EA201" s="94"/>
      <c r="EB201" s="94"/>
      <c r="EC201" s="94"/>
      <c r="ED201" s="94"/>
      <c r="EE201" s="94"/>
      <c r="EF201" s="94"/>
      <c r="EG201" s="94"/>
      <c r="EH201" s="94"/>
      <c r="EI201" s="94"/>
      <c r="EJ201" s="94"/>
      <c r="EK201" s="94"/>
      <c r="EL201" s="94"/>
      <c r="EM201" s="94"/>
      <c r="EN201" s="94"/>
      <c r="EO201" s="94"/>
      <c r="EP201" s="94"/>
      <c r="EQ201" s="94"/>
      <c r="ER201" s="94"/>
      <c r="ES201" s="94"/>
      <c r="ET201" s="94"/>
      <c r="EU201" s="94"/>
      <c r="EV201" s="94"/>
      <c r="EW201" s="94"/>
      <c r="EX201" s="94"/>
      <c r="EY201" s="94"/>
      <c r="EZ201" s="94"/>
      <c r="FA201" s="94"/>
      <c r="FB201" s="94"/>
      <c r="FC201" s="94"/>
      <c r="FD201" s="94"/>
      <c r="FE201" s="94"/>
      <c r="FF201" s="94"/>
      <c r="FG201" s="94"/>
      <c r="FH201" s="94"/>
      <c r="FI201" s="94"/>
      <c r="FJ201" s="94"/>
      <c r="FK201" s="94"/>
      <c r="FL201" s="94"/>
      <c r="FM201" s="94"/>
      <c r="FN201" s="94"/>
      <c r="FO201" s="94"/>
      <c r="FP201" s="94"/>
      <c r="FQ201" s="94"/>
      <c r="FR201" s="94"/>
      <c r="FS201" s="94"/>
      <c r="FT201" s="94"/>
      <c r="FU201" s="94"/>
      <c r="FV201" s="94"/>
      <c r="FW201" s="94"/>
      <c r="FX201" s="94"/>
      <c r="FY201" s="94"/>
      <c r="FZ201" s="94"/>
      <c r="GA201" s="94"/>
      <c r="GB201" s="94"/>
      <c r="GC201" s="94"/>
      <c r="GD201" s="94"/>
      <c r="GE201" s="94"/>
      <c r="GF201" s="94"/>
      <c r="GG201" s="94"/>
      <c r="GH201" s="94"/>
      <c r="GI201" s="94"/>
      <c r="GJ201" s="94"/>
      <c r="GK201" s="94"/>
      <c r="GL201" s="94"/>
      <c r="GM201" s="94"/>
      <c r="GN201" s="94"/>
      <c r="GO201" s="94"/>
      <c r="GP201" s="94"/>
      <c r="GQ201" s="94"/>
      <c r="GR201" s="94"/>
      <c r="GS201" s="94"/>
      <c r="GT201" s="94"/>
      <c r="GU201" s="94"/>
    </row>
    <row r="202" spans="1:203" ht="15.75">
      <c r="A202" s="106"/>
      <c r="B202" s="94"/>
      <c r="C202" s="94"/>
      <c r="D202" s="94"/>
      <c r="E202" s="94"/>
      <c r="F202" s="94"/>
      <c r="G202" s="94"/>
      <c r="H202" s="94"/>
      <c r="I202" s="94"/>
      <c r="J202" s="94"/>
      <c r="K202" s="94"/>
      <c r="L202" s="94"/>
      <c r="M202" s="94"/>
      <c r="N202" s="94"/>
      <c r="O202" s="94"/>
      <c r="P202" s="94"/>
      <c r="Q202" s="94"/>
      <c r="R202" s="94"/>
      <c r="S202" s="94"/>
      <c r="T202" s="94"/>
      <c r="U202" s="94"/>
      <c r="V202" s="94"/>
      <c r="W202" s="94"/>
      <c r="X202" s="94"/>
      <c r="Y202" s="94"/>
      <c r="Z202" s="94"/>
      <c r="AA202" s="94"/>
      <c r="AB202" s="94"/>
      <c r="AC202" s="94"/>
      <c r="AD202" s="94"/>
      <c r="AE202" s="94"/>
      <c r="AF202" s="94"/>
      <c r="AG202" s="94"/>
      <c r="AH202" s="94"/>
      <c r="AI202" s="94"/>
      <c r="AJ202" s="94"/>
      <c r="AK202" s="94"/>
      <c r="AL202" s="94"/>
      <c r="AM202" s="94"/>
      <c r="AN202" s="94"/>
      <c r="AO202" s="94"/>
      <c r="AP202" s="94"/>
      <c r="AQ202" s="94"/>
      <c r="AR202" s="94"/>
      <c r="AS202" s="94"/>
      <c r="AT202" s="94"/>
      <c r="AU202" s="94"/>
      <c r="AV202" s="94"/>
      <c r="AW202" s="94"/>
      <c r="AX202" s="94"/>
      <c r="AY202" s="94"/>
      <c r="AZ202" s="94"/>
      <c r="BA202" s="94"/>
      <c r="BB202" s="94"/>
      <c r="BC202" s="94"/>
      <c r="BD202" s="94"/>
      <c r="BE202" s="94"/>
      <c r="BF202" s="94"/>
      <c r="BG202" s="94"/>
      <c r="BH202" s="94"/>
      <c r="BI202" s="94"/>
      <c r="BJ202" s="94"/>
      <c r="BK202" s="94"/>
      <c r="BL202" s="94"/>
      <c r="BM202" s="94"/>
      <c r="BN202" s="94"/>
      <c r="BO202" s="94"/>
      <c r="BP202" s="94"/>
      <c r="BQ202" s="94"/>
      <c r="BR202" s="94"/>
      <c r="BS202" s="94"/>
      <c r="BT202" s="94"/>
      <c r="BU202" s="94"/>
      <c r="BV202" s="94"/>
      <c r="BW202" s="94"/>
      <c r="BX202" s="94"/>
      <c r="BY202" s="94"/>
      <c r="BZ202" s="94"/>
      <c r="CA202" s="94"/>
      <c r="CB202" s="94"/>
      <c r="CC202" s="94"/>
      <c r="CD202" s="94"/>
      <c r="CE202" s="94"/>
      <c r="CF202" s="94"/>
      <c r="CG202" s="94"/>
      <c r="CH202" s="94"/>
      <c r="CI202" s="94"/>
      <c r="CJ202" s="94"/>
      <c r="CK202" s="94"/>
      <c r="CL202" s="94"/>
      <c r="CM202" s="94"/>
      <c r="CN202" s="94"/>
      <c r="CO202" s="94"/>
      <c r="CP202" s="94"/>
      <c r="CQ202" s="94"/>
      <c r="CR202" s="94"/>
      <c r="CS202" s="94"/>
      <c r="CT202" s="94"/>
      <c r="CU202" s="94"/>
      <c r="CV202" s="94"/>
      <c r="CW202" s="94"/>
      <c r="CX202" s="94"/>
      <c r="CY202" s="94"/>
      <c r="CZ202" s="94"/>
      <c r="DA202" s="94"/>
      <c r="DB202" s="94"/>
      <c r="DC202" s="94"/>
      <c r="DD202" s="94"/>
      <c r="DE202" s="94"/>
      <c r="DF202" s="94"/>
      <c r="DG202" s="94"/>
      <c r="DH202" s="94"/>
      <c r="DI202" s="94"/>
      <c r="DJ202" s="94"/>
      <c r="DK202" s="94"/>
      <c r="DL202" s="94"/>
      <c r="DM202" s="94"/>
      <c r="DN202" s="94"/>
      <c r="DO202" s="94"/>
      <c r="DP202" s="94"/>
      <c r="DQ202" s="94"/>
      <c r="DR202" s="94"/>
      <c r="DS202" s="94"/>
      <c r="DT202" s="94"/>
      <c r="DU202" s="94"/>
      <c r="DV202" s="94"/>
      <c r="DW202" s="94"/>
      <c r="DX202" s="94"/>
      <c r="DY202" s="94"/>
      <c r="DZ202" s="94"/>
      <c r="EA202" s="94"/>
      <c r="EB202" s="94"/>
      <c r="EC202" s="94"/>
      <c r="ED202" s="94"/>
      <c r="EE202" s="94"/>
      <c r="EF202" s="94"/>
      <c r="EG202" s="94"/>
      <c r="EH202" s="94"/>
      <c r="EI202" s="94"/>
      <c r="EJ202" s="94"/>
      <c r="EK202" s="94"/>
      <c r="EL202" s="94"/>
      <c r="EM202" s="94"/>
      <c r="EN202" s="94"/>
      <c r="EO202" s="94"/>
      <c r="EP202" s="94"/>
      <c r="EQ202" s="94"/>
      <c r="ER202" s="94"/>
      <c r="ES202" s="94"/>
      <c r="ET202" s="94"/>
      <c r="EU202" s="94"/>
      <c r="EV202" s="94"/>
      <c r="EW202" s="94"/>
      <c r="EX202" s="94"/>
      <c r="EY202" s="94"/>
      <c r="EZ202" s="94"/>
      <c r="FA202" s="94"/>
      <c r="FB202" s="94"/>
      <c r="FC202" s="94"/>
      <c r="FD202" s="94"/>
      <c r="FE202" s="94"/>
      <c r="FF202" s="94"/>
      <c r="FG202" s="94"/>
      <c r="FH202" s="94"/>
      <c r="FI202" s="94"/>
      <c r="FJ202" s="94"/>
      <c r="FK202" s="94"/>
      <c r="FL202" s="94"/>
      <c r="FM202" s="94"/>
      <c r="FN202" s="94"/>
      <c r="FO202" s="94"/>
      <c r="FP202" s="94"/>
      <c r="FQ202" s="94"/>
      <c r="FR202" s="94"/>
      <c r="FS202" s="94"/>
      <c r="FT202" s="94"/>
      <c r="FU202" s="94"/>
      <c r="FV202" s="94"/>
      <c r="FW202" s="94"/>
      <c r="FX202" s="94"/>
      <c r="FY202" s="94"/>
      <c r="FZ202" s="94"/>
      <c r="GA202" s="94"/>
      <c r="GB202" s="94"/>
      <c r="GC202" s="94"/>
      <c r="GD202" s="94"/>
      <c r="GE202" s="94"/>
      <c r="GF202" s="94"/>
      <c r="GG202" s="94"/>
      <c r="GH202" s="94"/>
      <c r="GI202" s="94"/>
      <c r="GJ202" s="94"/>
      <c r="GK202" s="94"/>
      <c r="GL202" s="94"/>
      <c r="GM202" s="94"/>
      <c r="GN202" s="94"/>
      <c r="GO202" s="94"/>
      <c r="GP202" s="94"/>
      <c r="GQ202" s="94"/>
      <c r="GR202" s="94"/>
      <c r="GS202" s="94"/>
      <c r="GT202" s="94"/>
      <c r="GU202" s="94"/>
    </row>
    <row r="203" spans="1:203" ht="15.75">
      <c r="A203" s="106"/>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c r="AA203" s="94"/>
      <c r="AB203" s="94"/>
      <c r="AC203" s="94"/>
      <c r="AD203" s="94"/>
      <c r="AE203" s="94"/>
      <c r="AF203" s="94"/>
      <c r="AG203" s="94"/>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94"/>
      <c r="BF203" s="94"/>
      <c r="BG203" s="94"/>
      <c r="BH203" s="94"/>
      <c r="BI203" s="94"/>
      <c r="BJ203" s="94"/>
      <c r="BK203" s="94"/>
      <c r="BL203" s="94"/>
      <c r="BM203" s="94"/>
      <c r="BN203" s="94"/>
      <c r="BO203" s="94"/>
      <c r="BP203" s="94"/>
      <c r="BQ203" s="94"/>
      <c r="BR203" s="94"/>
      <c r="BS203" s="94"/>
      <c r="BT203" s="94"/>
      <c r="BU203" s="94"/>
      <c r="BV203" s="94"/>
      <c r="BW203" s="94"/>
      <c r="BX203" s="94"/>
      <c r="BY203" s="94"/>
      <c r="BZ203" s="94"/>
      <c r="CA203" s="94"/>
      <c r="CB203" s="94"/>
      <c r="CC203" s="94"/>
      <c r="CD203" s="94"/>
      <c r="CE203" s="94"/>
      <c r="CF203" s="94"/>
      <c r="CG203" s="94"/>
      <c r="CH203" s="94"/>
      <c r="CI203" s="94"/>
      <c r="CJ203" s="94"/>
      <c r="CK203" s="94"/>
      <c r="CL203" s="94"/>
      <c r="CM203" s="94"/>
      <c r="CN203" s="94"/>
      <c r="CO203" s="94"/>
      <c r="CP203" s="94"/>
      <c r="CQ203" s="94"/>
      <c r="CR203" s="94"/>
      <c r="CS203" s="94"/>
      <c r="CT203" s="94"/>
      <c r="CU203" s="94"/>
      <c r="CV203" s="94"/>
      <c r="CW203" s="94"/>
      <c r="CX203" s="94"/>
      <c r="CY203" s="94"/>
      <c r="CZ203" s="94"/>
      <c r="DA203" s="94"/>
      <c r="DB203" s="94"/>
      <c r="DC203" s="94"/>
      <c r="DD203" s="94"/>
      <c r="DE203" s="94"/>
      <c r="DF203" s="94"/>
      <c r="DG203" s="94"/>
      <c r="DH203" s="94"/>
      <c r="DI203" s="94"/>
      <c r="DJ203" s="94"/>
      <c r="DK203" s="94"/>
      <c r="DL203" s="94"/>
      <c r="DM203" s="94"/>
      <c r="DN203" s="94"/>
      <c r="DO203" s="94"/>
      <c r="DP203" s="94"/>
      <c r="DQ203" s="94"/>
      <c r="DR203" s="94"/>
      <c r="DS203" s="94"/>
      <c r="DT203" s="94"/>
      <c r="DU203" s="94"/>
      <c r="DV203" s="94"/>
      <c r="DW203" s="94"/>
      <c r="DX203" s="94"/>
      <c r="DY203" s="94"/>
      <c r="DZ203" s="94"/>
      <c r="EA203" s="94"/>
      <c r="EB203" s="94"/>
      <c r="EC203" s="94"/>
      <c r="ED203" s="94"/>
      <c r="EE203" s="94"/>
      <c r="EF203" s="94"/>
      <c r="EG203" s="94"/>
      <c r="EH203" s="94"/>
      <c r="EI203" s="94"/>
      <c r="EJ203" s="94"/>
      <c r="EK203" s="94"/>
      <c r="EL203" s="94"/>
      <c r="EM203" s="94"/>
      <c r="EN203" s="94"/>
      <c r="EO203" s="94"/>
      <c r="EP203" s="94"/>
      <c r="EQ203" s="94"/>
      <c r="ER203" s="94"/>
      <c r="ES203" s="94"/>
      <c r="ET203" s="94"/>
      <c r="EU203" s="94"/>
      <c r="EV203" s="94"/>
      <c r="EW203" s="94"/>
      <c r="EX203" s="94"/>
      <c r="EY203" s="94"/>
      <c r="EZ203" s="94"/>
      <c r="FA203" s="94"/>
      <c r="FB203" s="94"/>
      <c r="FC203" s="94"/>
      <c r="FD203" s="94"/>
      <c r="FE203" s="94"/>
      <c r="FF203" s="94"/>
      <c r="FG203" s="94"/>
      <c r="FH203" s="94"/>
      <c r="FI203" s="94"/>
      <c r="FJ203" s="94"/>
      <c r="FK203" s="94"/>
      <c r="FL203" s="94"/>
      <c r="FM203" s="94"/>
      <c r="FN203" s="94"/>
      <c r="FO203" s="94"/>
      <c r="FP203" s="94"/>
      <c r="FQ203" s="94"/>
      <c r="FR203" s="94"/>
      <c r="FS203" s="94"/>
      <c r="FT203" s="94"/>
      <c r="FU203" s="94"/>
      <c r="FV203" s="94"/>
      <c r="FW203" s="94"/>
      <c r="FX203" s="94"/>
      <c r="FY203" s="94"/>
      <c r="FZ203" s="94"/>
      <c r="GA203" s="94"/>
      <c r="GB203" s="94"/>
      <c r="GC203" s="94"/>
      <c r="GD203" s="94"/>
      <c r="GE203" s="94"/>
      <c r="GF203" s="94"/>
      <c r="GG203" s="94"/>
      <c r="GH203" s="94"/>
      <c r="GI203" s="94"/>
      <c r="GJ203" s="94"/>
      <c r="GK203" s="94"/>
      <c r="GL203" s="94"/>
      <c r="GM203" s="94"/>
      <c r="GN203" s="94"/>
      <c r="GO203" s="94"/>
      <c r="GP203" s="94"/>
      <c r="GQ203" s="94"/>
      <c r="GR203" s="94"/>
      <c r="GS203" s="94"/>
      <c r="GT203" s="94"/>
      <c r="GU203" s="94"/>
    </row>
    <row r="204" spans="1:203" ht="15.75">
      <c r="A204" s="106"/>
      <c r="B204" s="94"/>
      <c r="C204" s="94"/>
      <c r="D204" s="94"/>
      <c r="E204" s="94"/>
      <c r="F204" s="94"/>
      <c r="G204" s="94"/>
      <c r="H204" s="94"/>
      <c r="I204" s="94"/>
      <c r="J204" s="94"/>
      <c r="K204" s="94"/>
      <c r="L204" s="94"/>
      <c r="M204" s="94"/>
      <c r="N204" s="94"/>
      <c r="O204" s="94"/>
      <c r="P204" s="94"/>
      <c r="Q204" s="94"/>
      <c r="R204" s="94"/>
      <c r="S204" s="94"/>
      <c r="T204" s="94"/>
      <c r="U204" s="94"/>
      <c r="V204" s="94"/>
      <c r="W204" s="94"/>
      <c r="X204" s="94"/>
      <c r="Y204" s="94"/>
      <c r="Z204" s="94"/>
      <c r="AA204" s="94"/>
      <c r="AB204" s="94"/>
      <c r="AC204" s="94"/>
      <c r="AD204" s="94"/>
      <c r="AE204" s="94"/>
      <c r="AF204" s="94"/>
      <c r="AG204" s="94"/>
      <c r="AH204" s="94"/>
      <c r="AI204" s="94"/>
      <c r="AJ204" s="94"/>
      <c r="AK204" s="94"/>
      <c r="AL204" s="94"/>
      <c r="AM204" s="94"/>
      <c r="AN204" s="94"/>
      <c r="AO204" s="94"/>
      <c r="AP204" s="94"/>
      <c r="AQ204" s="94"/>
      <c r="AR204" s="94"/>
      <c r="AS204" s="94"/>
      <c r="AT204" s="94"/>
      <c r="AU204" s="94"/>
      <c r="AV204" s="94"/>
      <c r="AW204" s="94"/>
      <c r="AX204" s="94"/>
      <c r="AY204" s="94"/>
      <c r="AZ204" s="94"/>
      <c r="BA204" s="94"/>
      <c r="BB204" s="94"/>
      <c r="BC204" s="94"/>
      <c r="BD204" s="94"/>
      <c r="BE204" s="94"/>
      <c r="BF204" s="94"/>
      <c r="BG204" s="94"/>
      <c r="BH204" s="94"/>
      <c r="BI204" s="94"/>
      <c r="BJ204" s="94"/>
      <c r="BK204" s="94"/>
      <c r="BL204" s="94"/>
      <c r="BM204" s="94"/>
      <c r="BN204" s="94"/>
      <c r="BO204" s="94"/>
      <c r="BP204" s="94"/>
      <c r="BQ204" s="94"/>
      <c r="BR204" s="94"/>
      <c r="BS204" s="94"/>
      <c r="BT204" s="94"/>
      <c r="BU204" s="94"/>
      <c r="BV204" s="94"/>
      <c r="BW204" s="94"/>
      <c r="BX204" s="94"/>
      <c r="BY204" s="94"/>
      <c r="BZ204" s="94"/>
      <c r="CA204" s="94"/>
      <c r="CB204" s="94"/>
      <c r="CC204" s="94"/>
      <c r="CD204" s="94"/>
      <c r="CE204" s="94"/>
      <c r="CF204" s="94"/>
      <c r="CG204" s="94"/>
      <c r="CH204" s="94"/>
      <c r="CI204" s="94"/>
      <c r="CJ204" s="94"/>
      <c r="CK204" s="94"/>
      <c r="CL204" s="94"/>
      <c r="CM204" s="94"/>
      <c r="CN204" s="94"/>
      <c r="CO204" s="94"/>
      <c r="CP204" s="94"/>
      <c r="CQ204" s="94"/>
      <c r="CR204" s="94"/>
      <c r="CS204" s="94"/>
      <c r="CT204" s="94"/>
      <c r="CU204" s="94"/>
      <c r="CV204" s="94"/>
      <c r="CW204" s="94"/>
      <c r="CX204" s="94"/>
      <c r="CY204" s="94"/>
      <c r="CZ204" s="94"/>
      <c r="DA204" s="94"/>
      <c r="DB204" s="94"/>
      <c r="DC204" s="94"/>
      <c r="DD204" s="94"/>
      <c r="DE204" s="94"/>
      <c r="DF204" s="94"/>
      <c r="DG204" s="94"/>
      <c r="DH204" s="94"/>
      <c r="DI204" s="94"/>
      <c r="DJ204" s="94"/>
      <c r="DK204" s="94"/>
      <c r="DL204" s="94"/>
      <c r="DM204" s="94"/>
      <c r="DN204" s="94"/>
      <c r="DO204" s="94"/>
      <c r="DP204" s="94"/>
      <c r="DQ204" s="94"/>
      <c r="DR204" s="94"/>
      <c r="DS204" s="94"/>
      <c r="DT204" s="94"/>
      <c r="DU204" s="94"/>
      <c r="DV204" s="94"/>
      <c r="DW204" s="94"/>
      <c r="DX204" s="94"/>
      <c r="DY204" s="94"/>
      <c r="DZ204" s="94"/>
      <c r="EA204" s="94"/>
      <c r="EB204" s="94"/>
      <c r="EC204" s="94"/>
      <c r="ED204" s="94"/>
      <c r="EE204" s="94"/>
      <c r="EF204" s="94"/>
      <c r="EG204" s="94"/>
      <c r="EH204" s="94"/>
      <c r="EI204" s="94"/>
      <c r="EJ204" s="94"/>
      <c r="EK204" s="94"/>
      <c r="EL204" s="94"/>
      <c r="EM204" s="94"/>
      <c r="EN204" s="94"/>
      <c r="EO204" s="94"/>
      <c r="EP204" s="94"/>
      <c r="EQ204" s="94"/>
      <c r="ER204" s="94"/>
      <c r="ES204" s="94"/>
      <c r="ET204" s="94"/>
      <c r="EU204" s="94"/>
      <c r="EV204" s="94"/>
      <c r="EW204" s="94"/>
      <c r="EX204" s="94"/>
      <c r="EY204" s="94"/>
      <c r="EZ204" s="94"/>
      <c r="FA204" s="94"/>
      <c r="FB204" s="94"/>
      <c r="FC204" s="94"/>
      <c r="FD204" s="94"/>
      <c r="FE204" s="94"/>
      <c r="FF204" s="94"/>
      <c r="FG204" s="94"/>
      <c r="FH204" s="94"/>
      <c r="FI204" s="94"/>
      <c r="FJ204" s="94"/>
      <c r="FK204" s="94"/>
      <c r="FL204" s="94"/>
      <c r="FM204" s="94"/>
      <c r="FN204" s="94"/>
      <c r="FO204" s="94"/>
      <c r="FP204" s="94"/>
      <c r="FQ204" s="94"/>
      <c r="FR204" s="94"/>
      <c r="FS204" s="94"/>
      <c r="FT204" s="94"/>
      <c r="FU204" s="94"/>
      <c r="FV204" s="94"/>
      <c r="FW204" s="94"/>
      <c r="FX204" s="94"/>
      <c r="FY204" s="94"/>
      <c r="FZ204" s="94"/>
      <c r="GA204" s="94"/>
      <c r="GB204" s="94"/>
      <c r="GC204" s="94"/>
      <c r="GD204" s="94"/>
      <c r="GE204" s="94"/>
      <c r="GF204" s="94"/>
      <c r="GG204" s="94"/>
      <c r="GH204" s="94"/>
      <c r="GI204" s="94"/>
      <c r="GJ204" s="94"/>
      <c r="GK204" s="94"/>
      <c r="GL204" s="94"/>
      <c r="GM204" s="94"/>
      <c r="GN204" s="94"/>
      <c r="GO204" s="94"/>
      <c r="GP204" s="94"/>
      <c r="GQ204" s="94"/>
      <c r="GR204" s="94"/>
      <c r="GS204" s="94"/>
      <c r="GT204" s="94"/>
      <c r="GU204" s="94"/>
    </row>
    <row r="205" spans="1:203" ht="15.75">
      <c r="A205" s="106"/>
      <c r="B205" s="94"/>
      <c r="C205" s="94"/>
      <c r="D205" s="94"/>
      <c r="E205" s="94"/>
      <c r="F205" s="94"/>
      <c r="G205" s="94"/>
      <c r="H205" s="94"/>
      <c r="I205" s="94"/>
      <c r="J205" s="94"/>
      <c r="K205" s="94"/>
      <c r="L205" s="94"/>
      <c r="M205" s="94"/>
      <c r="N205" s="94"/>
      <c r="O205" s="94"/>
      <c r="P205" s="94"/>
      <c r="Q205" s="94"/>
      <c r="R205" s="94"/>
      <c r="S205" s="94"/>
      <c r="T205" s="94"/>
      <c r="U205" s="94"/>
      <c r="V205" s="94"/>
      <c r="W205" s="94"/>
      <c r="X205" s="94"/>
      <c r="Y205" s="94"/>
      <c r="Z205" s="94"/>
      <c r="AA205" s="94"/>
      <c r="AB205" s="94"/>
      <c r="AC205" s="94"/>
      <c r="AD205" s="94"/>
      <c r="AE205" s="94"/>
      <c r="AF205" s="94"/>
      <c r="AG205" s="94"/>
      <c r="AH205" s="94"/>
      <c r="AI205" s="94"/>
      <c r="AJ205" s="94"/>
      <c r="AK205" s="94"/>
      <c r="AL205" s="94"/>
      <c r="AM205" s="94"/>
      <c r="AN205" s="94"/>
      <c r="AO205" s="94"/>
      <c r="AP205" s="94"/>
      <c r="AQ205" s="94"/>
      <c r="AR205" s="94"/>
      <c r="AS205" s="94"/>
      <c r="AT205" s="94"/>
      <c r="AU205" s="94"/>
      <c r="AV205" s="94"/>
      <c r="AW205" s="94"/>
      <c r="AX205" s="94"/>
      <c r="AY205" s="94"/>
      <c r="AZ205" s="94"/>
      <c r="BA205" s="94"/>
      <c r="BB205" s="94"/>
      <c r="BC205" s="94"/>
      <c r="BD205" s="94"/>
      <c r="BE205" s="94"/>
      <c r="BF205" s="94"/>
      <c r="BG205" s="94"/>
      <c r="BH205" s="94"/>
      <c r="BI205" s="94"/>
      <c r="BJ205" s="94"/>
      <c r="BK205" s="94"/>
      <c r="BL205" s="94"/>
      <c r="BM205" s="94"/>
      <c r="BN205" s="94"/>
      <c r="BO205" s="94"/>
      <c r="BP205" s="94"/>
      <c r="BQ205" s="94"/>
      <c r="BR205" s="94"/>
      <c r="BS205" s="94"/>
      <c r="BT205" s="94"/>
      <c r="BU205" s="94"/>
      <c r="BV205" s="94"/>
      <c r="BW205" s="94"/>
      <c r="BX205" s="94"/>
      <c r="BY205" s="94"/>
      <c r="BZ205" s="94"/>
      <c r="CA205" s="94"/>
      <c r="CB205" s="94"/>
      <c r="CC205" s="94"/>
      <c r="CD205" s="94"/>
      <c r="CE205" s="94"/>
      <c r="CF205" s="94"/>
      <c r="CG205" s="94"/>
      <c r="CH205" s="94"/>
      <c r="CI205" s="94"/>
      <c r="CJ205" s="94"/>
      <c r="CK205" s="94"/>
      <c r="CL205" s="94"/>
      <c r="CM205" s="94"/>
      <c r="CN205" s="94"/>
      <c r="CO205" s="94"/>
      <c r="CP205" s="94"/>
      <c r="CQ205" s="94"/>
      <c r="CR205" s="94"/>
      <c r="CS205" s="94"/>
      <c r="CT205" s="94"/>
      <c r="CU205" s="94"/>
      <c r="CV205" s="94"/>
      <c r="CW205" s="94"/>
      <c r="CX205" s="94"/>
      <c r="CY205" s="94"/>
      <c r="CZ205" s="94"/>
      <c r="DA205" s="94"/>
      <c r="DB205" s="94"/>
      <c r="DC205" s="94"/>
      <c r="DD205" s="94"/>
      <c r="DE205" s="94"/>
      <c r="DF205" s="94"/>
      <c r="DG205" s="94"/>
      <c r="DH205" s="94"/>
      <c r="DI205" s="94"/>
      <c r="DJ205" s="94"/>
      <c r="DK205" s="94"/>
      <c r="DL205" s="94"/>
      <c r="DM205" s="94"/>
      <c r="DN205" s="94"/>
      <c r="DO205" s="94"/>
      <c r="DP205" s="94"/>
      <c r="DQ205" s="94"/>
      <c r="DR205" s="94"/>
      <c r="DS205" s="94"/>
      <c r="DT205" s="94"/>
      <c r="DU205" s="94"/>
      <c r="DV205" s="94"/>
      <c r="DW205" s="94"/>
      <c r="DX205" s="94"/>
      <c r="DY205" s="94"/>
      <c r="DZ205" s="94"/>
      <c r="EA205" s="94"/>
      <c r="EB205" s="94"/>
      <c r="EC205" s="94"/>
      <c r="ED205" s="94"/>
      <c r="EE205" s="94"/>
      <c r="EF205" s="94"/>
      <c r="EG205" s="94"/>
      <c r="EH205" s="94"/>
      <c r="EI205" s="94"/>
      <c r="EJ205" s="94"/>
      <c r="EK205" s="94"/>
      <c r="EL205" s="94"/>
      <c r="EM205" s="94"/>
      <c r="EN205" s="94"/>
      <c r="EO205" s="94"/>
      <c r="EP205" s="94"/>
      <c r="EQ205" s="94"/>
      <c r="ER205" s="94"/>
      <c r="ES205" s="94"/>
      <c r="ET205" s="94"/>
      <c r="EU205" s="94"/>
      <c r="EV205" s="94"/>
      <c r="EW205" s="94"/>
      <c r="EX205" s="94"/>
      <c r="EY205" s="94"/>
      <c r="EZ205" s="94"/>
      <c r="FA205" s="94"/>
      <c r="FB205" s="94"/>
      <c r="FC205" s="94"/>
      <c r="FD205" s="94"/>
      <c r="FE205" s="94"/>
      <c r="FF205" s="94"/>
      <c r="FG205" s="94"/>
      <c r="FH205" s="94"/>
      <c r="FI205" s="94"/>
      <c r="FJ205" s="94"/>
      <c r="FK205" s="94"/>
      <c r="FL205" s="94"/>
      <c r="FM205" s="94"/>
      <c r="FN205" s="94"/>
      <c r="FO205" s="94"/>
      <c r="FP205" s="94"/>
      <c r="FQ205" s="94"/>
      <c r="FR205" s="94"/>
      <c r="FS205" s="94"/>
      <c r="FT205" s="94"/>
      <c r="FU205" s="94"/>
      <c r="FV205" s="94"/>
      <c r="FW205" s="94"/>
      <c r="FX205" s="94"/>
      <c r="FY205" s="94"/>
      <c r="FZ205" s="94"/>
      <c r="GA205" s="94"/>
      <c r="GB205" s="94"/>
      <c r="GC205" s="94"/>
      <c r="GD205" s="94"/>
      <c r="GE205" s="94"/>
      <c r="GF205" s="94"/>
      <c r="GG205" s="94"/>
      <c r="GH205" s="94"/>
      <c r="GI205" s="94"/>
      <c r="GJ205" s="94"/>
      <c r="GK205" s="94"/>
      <c r="GL205" s="94"/>
      <c r="GM205" s="94"/>
      <c r="GN205" s="94"/>
      <c r="GO205" s="94"/>
      <c r="GP205" s="94"/>
      <c r="GQ205" s="94"/>
      <c r="GR205" s="94"/>
      <c r="GS205" s="94"/>
      <c r="GT205" s="94"/>
      <c r="GU205" s="94"/>
    </row>
    <row r="206" spans="1:203" ht="15.75">
      <c r="A206" s="106"/>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c r="BI206" s="94"/>
      <c r="BJ206" s="94"/>
      <c r="BK206" s="94"/>
      <c r="BL206" s="94"/>
      <c r="BM206" s="94"/>
      <c r="BN206" s="94"/>
      <c r="BO206" s="94"/>
      <c r="BP206" s="94"/>
      <c r="BQ206" s="94"/>
      <c r="BR206" s="94"/>
      <c r="BS206" s="94"/>
      <c r="BT206" s="94"/>
      <c r="BU206" s="94"/>
      <c r="BV206" s="94"/>
      <c r="BW206" s="94"/>
      <c r="BX206" s="94"/>
      <c r="BY206" s="94"/>
      <c r="BZ206" s="94"/>
      <c r="CA206" s="94"/>
      <c r="CB206" s="94"/>
      <c r="CC206" s="94"/>
      <c r="CD206" s="94"/>
      <c r="CE206" s="94"/>
      <c r="CF206" s="94"/>
      <c r="CG206" s="94"/>
      <c r="CH206" s="94"/>
      <c r="CI206" s="94"/>
      <c r="CJ206" s="94"/>
      <c r="CK206" s="94"/>
      <c r="CL206" s="94"/>
      <c r="CM206" s="94"/>
      <c r="CN206" s="94"/>
      <c r="CO206" s="94"/>
      <c r="CP206" s="94"/>
      <c r="CQ206" s="94"/>
      <c r="CR206" s="94"/>
      <c r="CS206" s="94"/>
      <c r="CT206" s="94"/>
      <c r="CU206" s="94"/>
      <c r="CV206" s="94"/>
      <c r="CW206" s="94"/>
      <c r="CX206" s="94"/>
      <c r="CY206" s="94"/>
      <c r="CZ206" s="94"/>
      <c r="DA206" s="94"/>
      <c r="DB206" s="94"/>
      <c r="DC206" s="94"/>
      <c r="DD206" s="94"/>
      <c r="DE206" s="94"/>
      <c r="DF206" s="94"/>
      <c r="DG206" s="94"/>
      <c r="DH206" s="94"/>
      <c r="DI206" s="94"/>
      <c r="DJ206" s="94"/>
      <c r="DK206" s="94"/>
      <c r="DL206" s="94"/>
      <c r="DM206" s="94"/>
      <c r="DN206" s="94"/>
      <c r="DO206" s="94"/>
      <c r="DP206" s="94"/>
      <c r="DQ206" s="94"/>
      <c r="DR206" s="94"/>
      <c r="DS206" s="94"/>
      <c r="DT206" s="94"/>
      <c r="DU206" s="94"/>
      <c r="DV206" s="94"/>
      <c r="DW206" s="94"/>
      <c r="DX206" s="94"/>
      <c r="DY206" s="94"/>
      <c r="DZ206" s="94"/>
      <c r="EA206" s="94"/>
      <c r="EB206" s="94"/>
      <c r="EC206" s="94"/>
      <c r="ED206" s="94"/>
      <c r="EE206" s="94"/>
      <c r="EF206" s="94"/>
      <c r="EG206" s="94"/>
      <c r="EH206" s="94"/>
      <c r="EI206" s="94"/>
      <c r="EJ206" s="94"/>
      <c r="EK206" s="94"/>
      <c r="EL206" s="94"/>
      <c r="EM206" s="94"/>
      <c r="EN206" s="94"/>
      <c r="EO206" s="94"/>
      <c r="EP206" s="94"/>
      <c r="EQ206" s="94"/>
      <c r="ER206" s="94"/>
      <c r="ES206" s="94"/>
      <c r="ET206" s="94"/>
      <c r="EU206" s="94"/>
      <c r="EV206" s="94"/>
      <c r="EW206" s="94"/>
      <c r="EX206" s="94"/>
      <c r="EY206" s="94"/>
      <c r="EZ206" s="94"/>
      <c r="FA206" s="94"/>
      <c r="FB206" s="94"/>
      <c r="FC206" s="94"/>
      <c r="FD206" s="94"/>
      <c r="FE206" s="94"/>
      <c r="FF206" s="94"/>
      <c r="FG206" s="94"/>
      <c r="FH206" s="94"/>
      <c r="FI206" s="94"/>
      <c r="FJ206" s="94"/>
      <c r="FK206" s="94"/>
      <c r="FL206" s="94"/>
      <c r="FM206" s="94"/>
      <c r="FN206" s="94"/>
      <c r="FO206" s="94"/>
      <c r="FP206" s="94"/>
      <c r="FQ206" s="94"/>
      <c r="FR206" s="94"/>
      <c r="FS206" s="94"/>
      <c r="FT206" s="94"/>
      <c r="FU206" s="94"/>
      <c r="FV206" s="94"/>
      <c r="FW206" s="94"/>
      <c r="FX206" s="94"/>
      <c r="FY206" s="94"/>
      <c r="FZ206" s="94"/>
      <c r="GA206" s="94"/>
      <c r="GB206" s="94"/>
      <c r="GC206" s="94"/>
      <c r="GD206" s="94"/>
      <c r="GE206" s="94"/>
      <c r="GF206" s="94"/>
      <c r="GG206" s="94"/>
      <c r="GH206" s="94"/>
      <c r="GI206" s="94"/>
      <c r="GJ206" s="94"/>
      <c r="GK206" s="94"/>
      <c r="GL206" s="94"/>
      <c r="GM206" s="94"/>
      <c r="GN206" s="94"/>
      <c r="GO206" s="94"/>
      <c r="GP206" s="94"/>
      <c r="GQ206" s="94"/>
      <c r="GR206" s="94"/>
      <c r="GS206" s="94"/>
      <c r="GT206" s="94"/>
      <c r="GU206" s="94"/>
    </row>
    <row r="207" spans="1:203" ht="15.75">
      <c r="A207" s="106"/>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94"/>
      <c r="BF207" s="94"/>
      <c r="BG207" s="94"/>
      <c r="BH207" s="94"/>
      <c r="BI207" s="94"/>
      <c r="BJ207" s="94"/>
      <c r="BK207" s="94"/>
      <c r="BL207" s="94"/>
      <c r="BM207" s="94"/>
      <c r="BN207" s="94"/>
      <c r="BO207" s="94"/>
      <c r="BP207" s="94"/>
      <c r="BQ207" s="94"/>
      <c r="BR207" s="94"/>
      <c r="BS207" s="94"/>
      <c r="BT207" s="94"/>
      <c r="BU207" s="94"/>
      <c r="BV207" s="94"/>
      <c r="BW207" s="94"/>
      <c r="BX207" s="94"/>
      <c r="BY207" s="94"/>
      <c r="BZ207" s="94"/>
      <c r="CA207" s="94"/>
      <c r="CB207" s="94"/>
      <c r="CC207" s="94"/>
      <c r="CD207" s="94"/>
      <c r="CE207" s="94"/>
      <c r="CF207" s="94"/>
      <c r="CG207" s="94"/>
      <c r="CH207" s="94"/>
      <c r="CI207" s="94"/>
      <c r="CJ207" s="94"/>
      <c r="CK207" s="94"/>
      <c r="CL207" s="94"/>
      <c r="CM207" s="94"/>
      <c r="CN207" s="94"/>
      <c r="CO207" s="94"/>
      <c r="CP207" s="94"/>
      <c r="CQ207" s="94"/>
      <c r="CR207" s="94"/>
      <c r="CS207" s="94"/>
      <c r="CT207" s="94"/>
      <c r="CU207" s="94"/>
      <c r="CV207" s="94"/>
      <c r="CW207" s="94"/>
      <c r="CX207" s="94"/>
      <c r="CY207" s="94"/>
      <c r="CZ207" s="94"/>
      <c r="DA207" s="94"/>
      <c r="DB207" s="94"/>
      <c r="DC207" s="94"/>
      <c r="DD207" s="94"/>
      <c r="DE207" s="94"/>
      <c r="DF207" s="94"/>
      <c r="DG207" s="94"/>
      <c r="DH207" s="94"/>
      <c r="DI207" s="94"/>
      <c r="DJ207" s="94"/>
      <c r="DK207" s="94"/>
      <c r="DL207" s="94"/>
      <c r="DM207" s="94"/>
      <c r="DN207" s="94"/>
      <c r="DO207" s="94"/>
      <c r="DP207" s="94"/>
      <c r="DQ207" s="94"/>
      <c r="DR207" s="94"/>
      <c r="DS207" s="94"/>
      <c r="DT207" s="94"/>
      <c r="DU207" s="94"/>
      <c r="DV207" s="94"/>
      <c r="DW207" s="94"/>
      <c r="DX207" s="94"/>
      <c r="DY207" s="94"/>
      <c r="DZ207" s="94"/>
      <c r="EA207" s="94"/>
      <c r="EB207" s="94"/>
      <c r="EC207" s="94"/>
      <c r="ED207" s="94"/>
      <c r="EE207" s="94"/>
      <c r="EF207" s="94"/>
      <c r="EG207" s="94"/>
      <c r="EH207" s="94"/>
      <c r="EI207" s="94"/>
      <c r="EJ207" s="94"/>
      <c r="EK207" s="94"/>
      <c r="EL207" s="94"/>
      <c r="EM207" s="94"/>
      <c r="EN207" s="94"/>
      <c r="EO207" s="94"/>
      <c r="EP207" s="94"/>
      <c r="EQ207" s="94"/>
      <c r="ER207" s="94"/>
      <c r="ES207" s="94"/>
      <c r="ET207" s="94"/>
      <c r="EU207" s="94"/>
      <c r="EV207" s="94"/>
      <c r="EW207" s="94"/>
      <c r="EX207" s="94"/>
      <c r="EY207" s="94"/>
      <c r="EZ207" s="94"/>
      <c r="FA207" s="94"/>
      <c r="FB207" s="94"/>
      <c r="FC207" s="94"/>
      <c r="FD207" s="94"/>
      <c r="FE207" s="94"/>
      <c r="FF207" s="94"/>
      <c r="FG207" s="94"/>
      <c r="FH207" s="94"/>
      <c r="FI207" s="94"/>
      <c r="FJ207" s="94"/>
      <c r="FK207" s="94"/>
      <c r="FL207" s="94"/>
      <c r="FM207" s="94"/>
      <c r="FN207" s="94"/>
      <c r="FO207" s="94"/>
      <c r="FP207" s="94"/>
      <c r="FQ207" s="94"/>
      <c r="FR207" s="94"/>
      <c r="FS207" s="94"/>
      <c r="FT207" s="94"/>
      <c r="FU207" s="94"/>
      <c r="FV207" s="94"/>
      <c r="FW207" s="94"/>
      <c r="FX207" s="94"/>
      <c r="FY207" s="94"/>
      <c r="FZ207" s="94"/>
      <c r="GA207" s="94"/>
      <c r="GB207" s="94"/>
      <c r="GC207" s="94"/>
      <c r="GD207" s="94"/>
      <c r="GE207" s="94"/>
      <c r="GF207" s="94"/>
      <c r="GG207" s="94"/>
      <c r="GH207" s="94"/>
      <c r="GI207" s="94"/>
      <c r="GJ207" s="94"/>
      <c r="GK207" s="94"/>
      <c r="GL207" s="94"/>
      <c r="GM207" s="94"/>
      <c r="GN207" s="94"/>
      <c r="GO207" s="94"/>
      <c r="GP207" s="94"/>
      <c r="GQ207" s="94"/>
      <c r="GR207" s="94"/>
      <c r="GS207" s="94"/>
      <c r="GT207" s="94"/>
      <c r="GU207" s="94"/>
    </row>
    <row r="208" spans="1:203" ht="15.75">
      <c r="A208" s="106"/>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c r="BI208" s="94"/>
      <c r="BJ208" s="94"/>
      <c r="BK208" s="94"/>
      <c r="BL208" s="94"/>
      <c r="BM208" s="94"/>
      <c r="BN208" s="94"/>
      <c r="BO208" s="94"/>
      <c r="BP208" s="94"/>
      <c r="BQ208" s="94"/>
      <c r="BR208" s="94"/>
      <c r="BS208" s="94"/>
      <c r="BT208" s="94"/>
      <c r="BU208" s="94"/>
      <c r="BV208" s="94"/>
      <c r="BW208" s="94"/>
      <c r="BX208" s="94"/>
      <c r="BY208" s="94"/>
      <c r="BZ208" s="94"/>
      <c r="CA208" s="94"/>
      <c r="CB208" s="94"/>
      <c r="CC208" s="94"/>
      <c r="CD208" s="94"/>
      <c r="CE208" s="94"/>
      <c r="CF208" s="94"/>
      <c r="CG208" s="94"/>
      <c r="CH208" s="94"/>
      <c r="CI208" s="94"/>
      <c r="CJ208" s="94"/>
      <c r="CK208" s="94"/>
      <c r="CL208" s="94"/>
      <c r="CM208" s="94"/>
      <c r="CN208" s="94"/>
      <c r="CO208" s="94"/>
      <c r="CP208" s="94"/>
      <c r="CQ208" s="94"/>
      <c r="CR208" s="94"/>
      <c r="CS208" s="94"/>
      <c r="CT208" s="94"/>
      <c r="CU208" s="94"/>
      <c r="CV208" s="94"/>
      <c r="CW208" s="94"/>
      <c r="CX208" s="94"/>
      <c r="CY208" s="94"/>
      <c r="CZ208" s="94"/>
      <c r="DA208" s="94"/>
      <c r="DB208" s="94"/>
      <c r="DC208" s="94"/>
      <c r="DD208" s="94"/>
      <c r="DE208" s="94"/>
      <c r="DF208" s="94"/>
      <c r="DG208" s="94"/>
      <c r="DH208" s="94"/>
      <c r="DI208" s="94"/>
      <c r="DJ208" s="94"/>
      <c r="DK208" s="94"/>
      <c r="DL208" s="94"/>
      <c r="DM208" s="94"/>
      <c r="DN208" s="94"/>
      <c r="DO208" s="94"/>
      <c r="DP208" s="94"/>
      <c r="DQ208" s="94"/>
      <c r="DR208" s="94"/>
      <c r="DS208" s="94"/>
      <c r="DT208" s="94"/>
      <c r="DU208" s="94"/>
      <c r="DV208" s="94"/>
      <c r="DW208" s="94"/>
      <c r="DX208" s="94"/>
      <c r="DY208" s="94"/>
      <c r="DZ208" s="94"/>
      <c r="EA208" s="94"/>
      <c r="EB208" s="94"/>
      <c r="EC208" s="94"/>
      <c r="ED208" s="94"/>
      <c r="EE208" s="94"/>
      <c r="EF208" s="94"/>
      <c r="EG208" s="94"/>
      <c r="EH208" s="94"/>
      <c r="EI208" s="94"/>
      <c r="EJ208" s="94"/>
      <c r="EK208" s="94"/>
      <c r="EL208" s="94"/>
      <c r="EM208" s="94"/>
      <c r="EN208" s="94"/>
      <c r="EO208" s="94"/>
      <c r="EP208" s="94"/>
      <c r="EQ208" s="94"/>
      <c r="ER208" s="94"/>
      <c r="ES208" s="94"/>
      <c r="ET208" s="94"/>
      <c r="EU208" s="94"/>
      <c r="EV208" s="94"/>
      <c r="EW208" s="94"/>
      <c r="EX208" s="94"/>
      <c r="EY208" s="94"/>
      <c r="EZ208" s="94"/>
      <c r="FA208" s="94"/>
      <c r="FB208" s="94"/>
      <c r="FC208" s="94"/>
      <c r="FD208" s="94"/>
      <c r="FE208" s="94"/>
      <c r="FF208" s="94"/>
      <c r="FG208" s="94"/>
      <c r="FH208" s="94"/>
      <c r="FI208" s="94"/>
      <c r="FJ208" s="94"/>
      <c r="FK208" s="94"/>
      <c r="FL208" s="94"/>
      <c r="FM208" s="94"/>
      <c r="FN208" s="94"/>
      <c r="FO208" s="94"/>
      <c r="FP208" s="94"/>
      <c r="FQ208" s="94"/>
      <c r="FR208" s="94"/>
      <c r="FS208" s="94"/>
      <c r="FT208" s="94"/>
      <c r="FU208" s="94"/>
      <c r="FV208" s="94"/>
      <c r="FW208" s="94"/>
      <c r="FX208" s="94"/>
      <c r="FY208" s="94"/>
      <c r="FZ208" s="94"/>
      <c r="GA208" s="94"/>
      <c r="GB208" s="94"/>
      <c r="GC208" s="94"/>
      <c r="GD208" s="94"/>
      <c r="GE208" s="94"/>
      <c r="GF208" s="94"/>
      <c r="GG208" s="94"/>
      <c r="GH208" s="94"/>
      <c r="GI208" s="94"/>
      <c r="GJ208" s="94"/>
      <c r="GK208" s="94"/>
      <c r="GL208" s="94"/>
      <c r="GM208" s="94"/>
      <c r="GN208" s="94"/>
      <c r="GO208" s="94"/>
      <c r="GP208" s="94"/>
      <c r="GQ208" s="94"/>
      <c r="GR208" s="94"/>
      <c r="GS208" s="94"/>
      <c r="GT208" s="94"/>
      <c r="GU208" s="94"/>
    </row>
    <row r="209" spans="1:203" ht="15.75">
      <c r="A209" s="106"/>
      <c r="B209" s="94"/>
      <c r="C209" s="94"/>
      <c r="D209" s="94"/>
      <c r="E209" s="94"/>
      <c r="F209" s="94"/>
      <c r="G209" s="94"/>
      <c r="H209" s="94"/>
      <c r="I209" s="94"/>
      <c r="J209" s="94"/>
      <c r="K209" s="94"/>
      <c r="L209" s="94"/>
      <c r="M209" s="94"/>
      <c r="N209" s="94"/>
      <c r="O209" s="94"/>
      <c r="P209" s="94"/>
      <c r="Q209" s="94"/>
      <c r="R209" s="94"/>
      <c r="S209" s="94"/>
      <c r="T209" s="94"/>
      <c r="U209" s="94"/>
      <c r="V209" s="94"/>
      <c r="W209" s="94"/>
      <c r="X209" s="94"/>
      <c r="Y209" s="94"/>
      <c r="Z209" s="94"/>
      <c r="AA209" s="94"/>
      <c r="AB209" s="94"/>
      <c r="AC209" s="94"/>
      <c r="AD209" s="94"/>
      <c r="AE209" s="94"/>
      <c r="AF209" s="94"/>
      <c r="AG209" s="94"/>
      <c r="AH209" s="94"/>
      <c r="AI209" s="94"/>
      <c r="AJ209" s="94"/>
      <c r="AK209" s="94"/>
      <c r="AL209" s="94"/>
      <c r="AM209" s="94"/>
      <c r="AN209" s="94"/>
      <c r="AO209" s="94"/>
      <c r="AP209" s="94"/>
      <c r="AQ209" s="94"/>
      <c r="AR209" s="94"/>
      <c r="AS209" s="94"/>
      <c r="AT209" s="94"/>
      <c r="AU209" s="94"/>
      <c r="AV209" s="94"/>
      <c r="AW209" s="94"/>
      <c r="AX209" s="94"/>
      <c r="AY209" s="94"/>
      <c r="AZ209" s="94"/>
      <c r="BA209" s="94"/>
      <c r="BB209" s="94"/>
      <c r="BC209" s="94"/>
      <c r="BD209" s="94"/>
      <c r="BE209" s="94"/>
      <c r="BF209" s="94"/>
      <c r="BG209" s="94"/>
      <c r="BH209" s="94"/>
      <c r="BI209" s="94"/>
      <c r="BJ209" s="94"/>
      <c r="BK209" s="94"/>
      <c r="BL209" s="94"/>
      <c r="BM209" s="94"/>
      <c r="BN209" s="94"/>
      <c r="BO209" s="94"/>
      <c r="BP209" s="94"/>
      <c r="BQ209" s="94"/>
      <c r="BR209" s="94"/>
      <c r="BS209" s="94"/>
      <c r="BT209" s="94"/>
      <c r="BU209" s="94"/>
      <c r="BV209" s="94"/>
      <c r="BW209" s="94"/>
      <c r="BX209" s="94"/>
      <c r="BY209" s="94"/>
      <c r="BZ209" s="94"/>
      <c r="CA209" s="94"/>
      <c r="CB209" s="94"/>
      <c r="CC209" s="94"/>
      <c r="CD209" s="94"/>
      <c r="CE209" s="94"/>
      <c r="CF209" s="94"/>
      <c r="CG209" s="94"/>
      <c r="CH209" s="94"/>
      <c r="CI209" s="94"/>
      <c r="CJ209" s="94"/>
      <c r="CK209" s="94"/>
      <c r="CL209" s="94"/>
      <c r="CM209" s="94"/>
      <c r="CN209" s="94"/>
      <c r="CO209" s="94"/>
      <c r="CP209" s="94"/>
      <c r="CQ209" s="94"/>
      <c r="CR209" s="94"/>
      <c r="CS209" s="94"/>
      <c r="CT209" s="94"/>
      <c r="CU209" s="94"/>
      <c r="CV209" s="94"/>
      <c r="CW209" s="94"/>
      <c r="CX209" s="94"/>
      <c r="CY209" s="94"/>
      <c r="CZ209" s="94"/>
      <c r="DA209" s="94"/>
      <c r="DB209" s="94"/>
      <c r="DC209" s="94"/>
      <c r="DD209" s="94"/>
      <c r="DE209" s="94"/>
      <c r="DF209" s="94"/>
      <c r="DG209" s="94"/>
      <c r="DH209" s="94"/>
      <c r="DI209" s="94"/>
      <c r="DJ209" s="94"/>
      <c r="DK209" s="94"/>
      <c r="DL209" s="94"/>
      <c r="DM209" s="94"/>
      <c r="DN209" s="94"/>
      <c r="DO209" s="94"/>
      <c r="DP209" s="94"/>
      <c r="DQ209" s="94"/>
      <c r="DR209" s="94"/>
      <c r="DS209" s="94"/>
      <c r="DT209" s="94"/>
      <c r="DU209" s="94"/>
      <c r="DV209" s="94"/>
      <c r="DW209" s="94"/>
      <c r="DX209" s="94"/>
      <c r="DY209" s="94"/>
      <c r="DZ209" s="94"/>
      <c r="EA209" s="94"/>
      <c r="EB209" s="94"/>
      <c r="EC209" s="94"/>
      <c r="ED209" s="94"/>
      <c r="EE209" s="94"/>
      <c r="EF209" s="94"/>
      <c r="EG209" s="94"/>
      <c r="EH209" s="94"/>
      <c r="EI209" s="94"/>
      <c r="EJ209" s="94"/>
      <c r="EK209" s="94"/>
      <c r="EL209" s="94"/>
      <c r="EM209" s="94"/>
      <c r="EN209" s="94"/>
      <c r="EO209" s="94"/>
      <c r="EP209" s="94"/>
      <c r="EQ209" s="94"/>
      <c r="ER209" s="94"/>
      <c r="ES209" s="94"/>
      <c r="ET209" s="94"/>
      <c r="EU209" s="94"/>
      <c r="EV209" s="94"/>
      <c r="EW209" s="94"/>
      <c r="EX209" s="94"/>
      <c r="EY209" s="94"/>
      <c r="EZ209" s="94"/>
      <c r="FA209" s="94"/>
      <c r="FB209" s="94"/>
      <c r="FC209" s="94"/>
      <c r="FD209" s="94"/>
      <c r="FE209" s="94"/>
      <c r="FF209" s="94"/>
      <c r="FG209" s="94"/>
      <c r="FH209" s="94"/>
      <c r="FI209" s="94"/>
      <c r="FJ209" s="94"/>
      <c r="FK209" s="94"/>
      <c r="FL209" s="94"/>
      <c r="FM209" s="94"/>
      <c r="FN209" s="94"/>
      <c r="FO209" s="94"/>
      <c r="FP209" s="94"/>
      <c r="FQ209" s="94"/>
      <c r="FR209" s="94"/>
      <c r="FS209" s="94"/>
      <c r="FT209" s="94"/>
      <c r="FU209" s="94"/>
      <c r="FV209" s="94"/>
      <c r="FW209" s="94"/>
      <c r="FX209" s="94"/>
      <c r="FY209" s="94"/>
      <c r="FZ209" s="94"/>
      <c r="GA209" s="94"/>
      <c r="GB209" s="94"/>
      <c r="GC209" s="94"/>
      <c r="GD209" s="94"/>
      <c r="GE209" s="94"/>
      <c r="GF209" s="94"/>
      <c r="GG209" s="94"/>
      <c r="GH209" s="94"/>
      <c r="GI209" s="94"/>
      <c r="GJ209" s="94"/>
      <c r="GK209" s="94"/>
      <c r="GL209" s="94"/>
      <c r="GM209" s="94"/>
      <c r="GN209" s="94"/>
      <c r="GO209" s="94"/>
      <c r="GP209" s="94"/>
      <c r="GQ209" s="94"/>
      <c r="GR209" s="94"/>
      <c r="GS209" s="94"/>
      <c r="GT209" s="94"/>
      <c r="GU209" s="94"/>
    </row>
    <row r="210" spans="1:203" ht="15.75">
      <c r="A210" s="106"/>
      <c r="B210" s="94"/>
      <c r="C210" s="94"/>
      <c r="D210" s="94"/>
      <c r="E210" s="94"/>
      <c r="F210" s="94"/>
      <c r="G210" s="94"/>
      <c r="H210" s="94"/>
      <c r="I210" s="94"/>
      <c r="J210" s="94"/>
      <c r="K210" s="94"/>
      <c r="L210" s="94"/>
      <c r="M210" s="94"/>
      <c r="N210" s="94"/>
      <c r="O210" s="94"/>
      <c r="P210" s="94"/>
      <c r="Q210" s="94"/>
      <c r="R210" s="94"/>
      <c r="S210" s="94"/>
      <c r="T210" s="94"/>
      <c r="U210" s="94"/>
      <c r="V210" s="94"/>
      <c r="W210" s="94"/>
      <c r="X210" s="94"/>
      <c r="Y210" s="94"/>
      <c r="Z210" s="94"/>
      <c r="AA210" s="94"/>
      <c r="AB210" s="94"/>
      <c r="AC210" s="94"/>
      <c r="AD210" s="94"/>
      <c r="AE210" s="94"/>
      <c r="AF210" s="94"/>
      <c r="AG210" s="94"/>
      <c r="AH210" s="94"/>
      <c r="AI210" s="94"/>
      <c r="AJ210" s="94"/>
      <c r="AK210" s="94"/>
      <c r="AL210" s="94"/>
      <c r="AM210" s="94"/>
      <c r="AN210" s="94"/>
      <c r="AO210" s="94"/>
      <c r="AP210" s="94"/>
      <c r="AQ210" s="94"/>
      <c r="AR210" s="94"/>
      <c r="AS210" s="94"/>
      <c r="AT210" s="94"/>
      <c r="AU210" s="94"/>
      <c r="AV210" s="94"/>
      <c r="AW210" s="94"/>
      <c r="AX210" s="94"/>
      <c r="AY210" s="94"/>
      <c r="AZ210" s="94"/>
      <c r="BA210" s="94"/>
      <c r="BB210" s="94"/>
      <c r="BC210" s="94"/>
      <c r="BD210" s="94"/>
      <c r="BE210" s="94"/>
      <c r="BF210" s="94"/>
      <c r="BG210" s="94"/>
      <c r="BH210" s="94"/>
      <c r="BI210" s="94"/>
      <c r="BJ210" s="94"/>
      <c r="BK210" s="94"/>
      <c r="BL210" s="94"/>
      <c r="BM210" s="94"/>
      <c r="BN210" s="94"/>
      <c r="BO210" s="94"/>
      <c r="BP210" s="94"/>
      <c r="BQ210" s="94"/>
      <c r="BR210" s="94"/>
      <c r="BS210" s="94"/>
      <c r="BT210" s="94"/>
      <c r="BU210" s="94"/>
      <c r="BV210" s="94"/>
      <c r="BW210" s="94"/>
      <c r="BX210" s="94"/>
      <c r="BY210" s="94"/>
      <c r="BZ210" s="94"/>
      <c r="CA210" s="94"/>
      <c r="CB210" s="94"/>
      <c r="CC210" s="94"/>
      <c r="CD210" s="94"/>
      <c r="CE210" s="94"/>
      <c r="CF210" s="94"/>
      <c r="CG210" s="94"/>
      <c r="CH210" s="94"/>
      <c r="CI210" s="94"/>
      <c r="CJ210" s="94"/>
      <c r="CK210" s="94"/>
      <c r="CL210" s="94"/>
      <c r="CM210" s="94"/>
      <c r="CN210" s="94"/>
      <c r="CO210" s="94"/>
      <c r="CP210" s="94"/>
      <c r="CQ210" s="94"/>
      <c r="CR210" s="94"/>
      <c r="CS210" s="94"/>
      <c r="CT210" s="94"/>
      <c r="CU210" s="94"/>
      <c r="CV210" s="94"/>
      <c r="CW210" s="94"/>
      <c r="CX210" s="94"/>
      <c r="CY210" s="94"/>
      <c r="CZ210" s="94"/>
      <c r="DA210" s="94"/>
      <c r="DB210" s="94"/>
      <c r="DC210" s="94"/>
      <c r="DD210" s="94"/>
      <c r="DE210" s="94"/>
      <c r="DF210" s="94"/>
      <c r="DG210" s="94"/>
      <c r="DH210" s="94"/>
      <c r="DI210" s="94"/>
      <c r="DJ210" s="94"/>
      <c r="DK210" s="94"/>
      <c r="DL210" s="94"/>
      <c r="DM210" s="94"/>
      <c r="DN210" s="94"/>
      <c r="DO210" s="94"/>
      <c r="DP210" s="94"/>
      <c r="DQ210" s="94"/>
      <c r="DR210" s="94"/>
      <c r="DS210" s="94"/>
      <c r="DT210" s="94"/>
      <c r="DU210" s="94"/>
      <c r="DV210" s="94"/>
      <c r="DW210" s="94"/>
      <c r="DX210" s="94"/>
      <c r="DY210" s="94"/>
      <c r="DZ210" s="94"/>
      <c r="EA210" s="94"/>
      <c r="EB210" s="94"/>
      <c r="EC210" s="94"/>
      <c r="ED210" s="94"/>
      <c r="EE210" s="94"/>
      <c r="EF210" s="94"/>
      <c r="EG210" s="94"/>
      <c r="EH210" s="94"/>
      <c r="EI210" s="94"/>
      <c r="EJ210" s="94"/>
      <c r="EK210" s="94"/>
      <c r="EL210" s="94"/>
      <c r="EM210" s="94"/>
      <c r="EN210" s="94"/>
      <c r="EO210" s="94"/>
      <c r="EP210" s="94"/>
      <c r="EQ210" s="94"/>
      <c r="ER210" s="94"/>
      <c r="ES210" s="94"/>
      <c r="ET210" s="94"/>
      <c r="EU210" s="94"/>
      <c r="EV210" s="94"/>
      <c r="EW210" s="94"/>
      <c r="EX210" s="94"/>
      <c r="EY210" s="94"/>
      <c r="EZ210" s="94"/>
      <c r="FA210" s="94"/>
      <c r="FB210" s="94"/>
      <c r="FC210" s="94"/>
      <c r="FD210" s="94"/>
      <c r="FE210" s="94"/>
      <c r="FF210" s="94"/>
      <c r="FG210" s="94"/>
      <c r="FH210" s="94"/>
      <c r="FI210" s="94"/>
      <c r="FJ210" s="94"/>
      <c r="FK210" s="94"/>
      <c r="FL210" s="94"/>
      <c r="FM210" s="94"/>
      <c r="FN210" s="94"/>
      <c r="FO210" s="94"/>
      <c r="FP210" s="94"/>
      <c r="FQ210" s="94"/>
      <c r="FR210" s="94"/>
      <c r="FS210" s="94"/>
      <c r="FT210" s="94"/>
      <c r="FU210" s="94"/>
      <c r="FV210" s="94"/>
      <c r="FW210" s="94"/>
      <c r="FX210" s="94"/>
      <c r="FY210" s="94"/>
      <c r="FZ210" s="94"/>
      <c r="GA210" s="94"/>
      <c r="GB210" s="94"/>
      <c r="GC210" s="94"/>
      <c r="GD210" s="94"/>
      <c r="GE210" s="94"/>
      <c r="GF210" s="94"/>
      <c r="GG210" s="94"/>
      <c r="GH210" s="94"/>
      <c r="GI210" s="94"/>
      <c r="GJ210" s="94"/>
      <c r="GK210" s="94"/>
      <c r="GL210" s="94"/>
      <c r="GM210" s="94"/>
      <c r="GN210" s="94"/>
      <c r="GO210" s="94"/>
      <c r="GP210" s="94"/>
      <c r="GQ210" s="94"/>
      <c r="GR210" s="94"/>
      <c r="GS210" s="94"/>
      <c r="GT210" s="94"/>
      <c r="GU210" s="94"/>
    </row>
    <row r="211" spans="1:203" ht="15.75">
      <c r="A211" s="106"/>
      <c r="B211" s="94"/>
      <c r="C211" s="94"/>
      <c r="D211" s="94"/>
      <c r="E211" s="94"/>
      <c r="F211" s="94"/>
      <c r="G211" s="94"/>
      <c r="H211" s="94"/>
      <c r="I211" s="94"/>
      <c r="J211" s="94"/>
      <c r="K211" s="94"/>
      <c r="L211" s="94"/>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J211" s="94"/>
      <c r="AK211" s="94"/>
      <c r="AL211" s="94"/>
      <c r="AM211" s="94"/>
      <c r="AN211" s="94"/>
      <c r="AO211" s="94"/>
      <c r="AP211" s="94"/>
      <c r="AQ211" s="94"/>
      <c r="AR211" s="94"/>
      <c r="AS211" s="94"/>
      <c r="AT211" s="94"/>
      <c r="AU211" s="94"/>
      <c r="AV211" s="94"/>
      <c r="AW211" s="94"/>
      <c r="AX211" s="94"/>
      <c r="AY211" s="94"/>
      <c r="AZ211" s="94"/>
      <c r="BA211" s="94"/>
      <c r="BB211" s="94"/>
      <c r="BC211" s="94"/>
      <c r="BD211" s="94"/>
      <c r="BE211" s="94"/>
      <c r="BF211" s="94"/>
      <c r="BG211" s="94"/>
      <c r="BH211" s="94"/>
      <c r="BI211" s="94"/>
      <c r="BJ211" s="94"/>
      <c r="BK211" s="94"/>
      <c r="BL211" s="94"/>
      <c r="BM211" s="94"/>
      <c r="BN211" s="94"/>
      <c r="BO211" s="94"/>
      <c r="BP211" s="94"/>
      <c r="BQ211" s="94"/>
      <c r="BR211" s="94"/>
      <c r="BS211" s="94"/>
      <c r="BT211" s="94"/>
      <c r="BU211" s="94"/>
      <c r="BV211" s="94"/>
      <c r="BW211" s="94"/>
      <c r="BX211" s="94"/>
      <c r="BY211" s="94"/>
      <c r="BZ211" s="94"/>
      <c r="CA211" s="94"/>
      <c r="CB211" s="94"/>
      <c r="CC211" s="94"/>
      <c r="CD211" s="94"/>
      <c r="CE211" s="94"/>
      <c r="CF211" s="94"/>
      <c r="CG211" s="94"/>
      <c r="CH211" s="94"/>
      <c r="CI211" s="94"/>
      <c r="CJ211" s="94"/>
      <c r="CK211" s="94"/>
      <c r="CL211" s="94"/>
      <c r="CM211" s="94"/>
      <c r="CN211" s="94"/>
      <c r="CO211" s="94"/>
      <c r="CP211" s="94"/>
      <c r="CQ211" s="94"/>
      <c r="CR211" s="94"/>
      <c r="CS211" s="94"/>
      <c r="CT211" s="94"/>
      <c r="CU211" s="94"/>
      <c r="CV211" s="94"/>
      <c r="CW211" s="94"/>
      <c r="CX211" s="94"/>
      <c r="CY211" s="94"/>
      <c r="CZ211" s="94"/>
      <c r="DA211" s="94"/>
      <c r="DB211" s="94"/>
      <c r="DC211" s="94"/>
      <c r="DD211" s="94"/>
      <c r="DE211" s="94"/>
      <c r="DF211" s="94"/>
      <c r="DG211" s="94"/>
      <c r="DH211" s="94"/>
      <c r="DI211" s="94"/>
      <c r="DJ211" s="94"/>
      <c r="DK211" s="94"/>
      <c r="DL211" s="94"/>
      <c r="DM211" s="94"/>
      <c r="DN211" s="94"/>
      <c r="DO211" s="94"/>
      <c r="DP211" s="94"/>
      <c r="DQ211" s="94"/>
      <c r="DR211" s="94"/>
      <c r="DS211" s="94"/>
      <c r="DT211" s="94"/>
      <c r="DU211" s="94"/>
      <c r="DV211" s="94"/>
      <c r="DW211" s="94"/>
      <c r="DX211" s="94"/>
      <c r="DY211" s="94"/>
      <c r="DZ211" s="94"/>
      <c r="EA211" s="94"/>
      <c r="EB211" s="94"/>
      <c r="EC211" s="94"/>
      <c r="ED211" s="94"/>
      <c r="EE211" s="94"/>
      <c r="EF211" s="94"/>
      <c r="EG211" s="94"/>
      <c r="EH211" s="94"/>
      <c r="EI211" s="94"/>
      <c r="EJ211" s="94"/>
      <c r="EK211" s="94"/>
      <c r="EL211" s="94"/>
      <c r="EM211" s="94"/>
      <c r="EN211" s="94"/>
      <c r="EO211" s="94"/>
      <c r="EP211" s="94"/>
      <c r="EQ211" s="94"/>
      <c r="ER211" s="94"/>
      <c r="ES211" s="94"/>
      <c r="ET211" s="94"/>
      <c r="EU211" s="94"/>
      <c r="EV211" s="94"/>
      <c r="EW211" s="94"/>
      <c r="EX211" s="94"/>
      <c r="EY211" s="94"/>
      <c r="EZ211" s="94"/>
      <c r="FA211" s="94"/>
      <c r="FB211" s="94"/>
      <c r="FC211" s="94"/>
      <c r="FD211" s="94"/>
      <c r="FE211" s="94"/>
      <c r="FF211" s="94"/>
      <c r="FG211" s="94"/>
      <c r="FH211" s="94"/>
      <c r="FI211" s="94"/>
      <c r="FJ211" s="94"/>
      <c r="FK211" s="94"/>
      <c r="FL211" s="94"/>
      <c r="FM211" s="94"/>
      <c r="FN211" s="94"/>
      <c r="FO211" s="94"/>
      <c r="FP211" s="94"/>
      <c r="FQ211" s="94"/>
      <c r="FR211" s="94"/>
      <c r="FS211" s="94"/>
      <c r="FT211" s="94"/>
      <c r="FU211" s="94"/>
      <c r="FV211" s="94"/>
      <c r="FW211" s="94"/>
      <c r="FX211" s="94"/>
      <c r="FY211" s="94"/>
      <c r="FZ211" s="94"/>
      <c r="GA211" s="94"/>
      <c r="GB211" s="94"/>
      <c r="GC211" s="94"/>
      <c r="GD211" s="94"/>
      <c r="GE211" s="94"/>
      <c r="GF211" s="94"/>
      <c r="GG211" s="94"/>
      <c r="GH211" s="94"/>
      <c r="GI211" s="94"/>
      <c r="GJ211" s="94"/>
      <c r="GK211" s="94"/>
      <c r="GL211" s="94"/>
      <c r="GM211" s="94"/>
      <c r="GN211" s="94"/>
      <c r="GO211" s="94"/>
      <c r="GP211" s="94"/>
      <c r="GQ211" s="94"/>
      <c r="GR211" s="94"/>
      <c r="GS211" s="94"/>
      <c r="GT211" s="94"/>
      <c r="GU211" s="94"/>
    </row>
    <row r="212" spans="1:203" ht="15.75">
      <c r="A212" s="106"/>
      <c r="B212" s="94"/>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c r="AA212" s="94"/>
      <c r="AB212" s="94"/>
      <c r="AC212" s="94"/>
      <c r="AD212" s="94"/>
      <c r="AE212" s="94"/>
      <c r="AF212" s="94"/>
      <c r="AG212" s="94"/>
      <c r="AH212" s="94"/>
      <c r="AI212" s="94"/>
      <c r="AJ212" s="94"/>
      <c r="AK212" s="94"/>
      <c r="AL212" s="94"/>
      <c r="AM212" s="94"/>
      <c r="AN212" s="94"/>
      <c r="AO212" s="94"/>
      <c r="AP212" s="94"/>
      <c r="AQ212" s="94"/>
      <c r="AR212" s="94"/>
      <c r="AS212" s="94"/>
      <c r="AT212" s="94"/>
      <c r="AU212" s="94"/>
      <c r="AV212" s="94"/>
      <c r="AW212" s="94"/>
      <c r="AX212" s="94"/>
      <c r="AY212" s="94"/>
      <c r="AZ212" s="94"/>
      <c r="BA212" s="94"/>
      <c r="BB212" s="94"/>
      <c r="BC212" s="94"/>
      <c r="BD212" s="94"/>
      <c r="BE212" s="94"/>
      <c r="BF212" s="94"/>
      <c r="BG212" s="94"/>
      <c r="BH212" s="94"/>
      <c r="BI212" s="94"/>
      <c r="BJ212" s="94"/>
      <c r="BK212" s="94"/>
      <c r="BL212" s="94"/>
      <c r="BM212" s="94"/>
      <c r="BN212" s="94"/>
      <c r="BO212" s="94"/>
      <c r="BP212" s="94"/>
      <c r="BQ212" s="94"/>
      <c r="BR212" s="94"/>
      <c r="BS212" s="94"/>
      <c r="BT212" s="94"/>
      <c r="BU212" s="94"/>
      <c r="BV212" s="94"/>
      <c r="BW212" s="94"/>
      <c r="BX212" s="94"/>
      <c r="BY212" s="94"/>
      <c r="BZ212" s="94"/>
      <c r="CA212" s="94"/>
      <c r="CB212" s="94"/>
      <c r="CC212" s="94"/>
      <c r="CD212" s="94"/>
      <c r="CE212" s="94"/>
      <c r="CF212" s="94"/>
      <c r="CG212" s="94"/>
      <c r="CH212" s="94"/>
      <c r="CI212" s="94"/>
      <c r="CJ212" s="94"/>
      <c r="CK212" s="94"/>
      <c r="CL212" s="94"/>
      <c r="CM212" s="94"/>
      <c r="CN212" s="94"/>
      <c r="CO212" s="94"/>
      <c r="CP212" s="94"/>
      <c r="CQ212" s="94"/>
      <c r="CR212" s="94"/>
      <c r="CS212" s="94"/>
      <c r="CT212" s="94"/>
      <c r="CU212" s="94"/>
      <c r="CV212" s="94"/>
      <c r="CW212" s="94"/>
      <c r="CX212" s="94"/>
      <c r="CY212" s="94"/>
      <c r="CZ212" s="94"/>
      <c r="DA212" s="94"/>
      <c r="DB212" s="94"/>
      <c r="DC212" s="94"/>
      <c r="DD212" s="94"/>
      <c r="DE212" s="94"/>
      <c r="DF212" s="94"/>
      <c r="DG212" s="94"/>
      <c r="DH212" s="94"/>
      <c r="DI212" s="94"/>
      <c r="DJ212" s="94"/>
      <c r="DK212" s="94"/>
      <c r="DL212" s="94"/>
      <c r="DM212" s="94"/>
      <c r="DN212" s="94"/>
      <c r="DO212" s="94"/>
      <c r="DP212" s="94"/>
      <c r="DQ212" s="94"/>
      <c r="DR212" s="94"/>
      <c r="DS212" s="94"/>
      <c r="DT212" s="94"/>
      <c r="DU212" s="94"/>
      <c r="DV212" s="94"/>
      <c r="DW212" s="94"/>
      <c r="DX212" s="94"/>
      <c r="DY212" s="94"/>
      <c r="DZ212" s="94"/>
      <c r="EA212" s="94"/>
      <c r="EB212" s="94"/>
      <c r="EC212" s="94"/>
      <c r="ED212" s="94"/>
      <c r="EE212" s="94"/>
      <c r="EF212" s="94"/>
      <c r="EG212" s="94"/>
      <c r="EH212" s="94"/>
      <c r="EI212" s="94"/>
      <c r="EJ212" s="94"/>
      <c r="EK212" s="94"/>
      <c r="EL212" s="94"/>
      <c r="EM212" s="94"/>
      <c r="EN212" s="94"/>
      <c r="EO212" s="94"/>
      <c r="EP212" s="94"/>
      <c r="EQ212" s="94"/>
      <c r="ER212" s="94"/>
      <c r="ES212" s="94"/>
      <c r="ET212" s="94"/>
      <c r="EU212" s="94"/>
      <c r="EV212" s="94"/>
      <c r="EW212" s="94"/>
      <c r="EX212" s="94"/>
      <c r="EY212" s="94"/>
      <c r="EZ212" s="94"/>
      <c r="FA212" s="94"/>
      <c r="FB212" s="94"/>
      <c r="FC212" s="94"/>
      <c r="FD212" s="94"/>
      <c r="FE212" s="94"/>
      <c r="FF212" s="94"/>
      <c r="FG212" s="94"/>
      <c r="FH212" s="94"/>
      <c r="FI212" s="94"/>
      <c r="FJ212" s="94"/>
      <c r="FK212" s="94"/>
      <c r="FL212" s="94"/>
      <c r="FM212" s="94"/>
      <c r="FN212" s="94"/>
      <c r="FO212" s="94"/>
      <c r="FP212" s="94"/>
      <c r="FQ212" s="94"/>
      <c r="FR212" s="94"/>
      <c r="FS212" s="94"/>
      <c r="FT212" s="94"/>
      <c r="FU212" s="94"/>
      <c r="FV212" s="94"/>
      <c r="FW212" s="94"/>
      <c r="FX212" s="94"/>
      <c r="FY212" s="94"/>
      <c r="FZ212" s="94"/>
      <c r="GA212" s="94"/>
      <c r="GB212" s="94"/>
      <c r="GC212" s="94"/>
      <c r="GD212" s="94"/>
      <c r="GE212" s="94"/>
      <c r="GF212" s="94"/>
      <c r="GG212" s="94"/>
      <c r="GH212" s="94"/>
      <c r="GI212" s="94"/>
      <c r="GJ212" s="94"/>
      <c r="GK212" s="94"/>
      <c r="GL212" s="94"/>
      <c r="GM212" s="94"/>
      <c r="GN212" s="94"/>
      <c r="GO212" s="94"/>
      <c r="GP212" s="94"/>
      <c r="GQ212" s="94"/>
      <c r="GR212" s="94"/>
      <c r="GS212" s="94"/>
      <c r="GT212" s="94"/>
      <c r="GU212" s="94"/>
    </row>
    <row r="213" spans="1:203" ht="15.75">
      <c r="A213" s="106"/>
      <c r="B213" s="94"/>
      <c r="C213" s="94"/>
      <c r="D213" s="94"/>
      <c r="E213" s="94"/>
      <c r="F213" s="94"/>
      <c r="G213" s="94"/>
      <c r="H213" s="94"/>
      <c r="I213" s="94"/>
      <c r="J213" s="94"/>
      <c r="K213" s="94"/>
      <c r="L213" s="94"/>
      <c r="M213" s="94"/>
      <c r="N213" s="94"/>
      <c r="O213" s="94"/>
      <c r="P213" s="94"/>
      <c r="Q213" s="94"/>
      <c r="R213" s="94"/>
      <c r="S213" s="94"/>
      <c r="T213" s="94"/>
      <c r="U213" s="94"/>
      <c r="V213" s="94"/>
      <c r="W213" s="94"/>
      <c r="X213" s="94"/>
      <c r="Y213" s="94"/>
      <c r="Z213" s="94"/>
      <c r="AA213" s="94"/>
      <c r="AB213" s="94"/>
      <c r="AC213" s="94"/>
      <c r="AD213" s="94"/>
      <c r="AE213" s="94"/>
      <c r="AF213" s="94"/>
      <c r="AG213" s="94"/>
      <c r="AH213" s="94"/>
      <c r="AI213" s="94"/>
      <c r="AJ213" s="94"/>
      <c r="AK213" s="94"/>
      <c r="AL213" s="94"/>
      <c r="AM213" s="94"/>
      <c r="AN213" s="94"/>
      <c r="AO213" s="94"/>
      <c r="AP213" s="94"/>
      <c r="AQ213" s="94"/>
      <c r="AR213" s="94"/>
      <c r="AS213" s="94"/>
      <c r="AT213" s="94"/>
      <c r="AU213" s="94"/>
      <c r="AV213" s="94"/>
      <c r="AW213" s="94"/>
      <c r="AX213" s="94"/>
      <c r="AY213" s="94"/>
      <c r="AZ213" s="94"/>
      <c r="BA213" s="94"/>
      <c r="BB213" s="94"/>
      <c r="BC213" s="94"/>
      <c r="BD213" s="94"/>
      <c r="BE213" s="94"/>
      <c r="BF213" s="94"/>
      <c r="BG213" s="94"/>
      <c r="BH213" s="94"/>
      <c r="BI213" s="94"/>
      <c r="BJ213" s="94"/>
      <c r="BK213" s="94"/>
      <c r="BL213" s="94"/>
      <c r="BM213" s="94"/>
      <c r="BN213" s="94"/>
      <c r="BO213" s="94"/>
      <c r="BP213" s="94"/>
      <c r="BQ213" s="94"/>
      <c r="BR213" s="94"/>
      <c r="BS213" s="94"/>
      <c r="BT213" s="94"/>
      <c r="BU213" s="94"/>
      <c r="BV213" s="94"/>
      <c r="BW213" s="94"/>
      <c r="BX213" s="94"/>
      <c r="BY213" s="94"/>
      <c r="BZ213" s="94"/>
      <c r="CA213" s="94"/>
      <c r="CB213" s="94"/>
      <c r="CC213" s="94"/>
      <c r="CD213" s="94"/>
      <c r="CE213" s="94"/>
      <c r="CF213" s="94"/>
      <c r="CG213" s="94"/>
      <c r="CH213" s="94"/>
      <c r="CI213" s="94"/>
      <c r="CJ213" s="94"/>
      <c r="CK213" s="94"/>
      <c r="CL213" s="94"/>
      <c r="CM213" s="94"/>
      <c r="CN213" s="94"/>
      <c r="CO213" s="94"/>
      <c r="CP213" s="94"/>
      <c r="CQ213" s="94"/>
      <c r="CR213" s="94"/>
      <c r="CS213" s="94"/>
      <c r="CT213" s="94"/>
      <c r="CU213" s="94"/>
      <c r="CV213" s="94"/>
      <c r="CW213" s="94"/>
      <c r="CX213" s="94"/>
      <c r="CY213" s="94"/>
      <c r="CZ213" s="94"/>
      <c r="DA213" s="94"/>
      <c r="DB213" s="94"/>
      <c r="DC213" s="94"/>
      <c r="DD213" s="94"/>
      <c r="DE213" s="94"/>
      <c r="DF213" s="94"/>
      <c r="DG213" s="94"/>
      <c r="DH213" s="94"/>
      <c r="DI213" s="94"/>
      <c r="DJ213" s="94"/>
      <c r="DK213" s="94"/>
      <c r="DL213" s="94"/>
      <c r="DM213" s="94"/>
      <c r="DN213" s="94"/>
      <c r="DO213" s="94"/>
      <c r="DP213" s="94"/>
      <c r="DQ213" s="94"/>
      <c r="DR213" s="94"/>
      <c r="DS213" s="94"/>
      <c r="DT213" s="94"/>
      <c r="DU213" s="94"/>
      <c r="DV213" s="94"/>
      <c r="DW213" s="94"/>
      <c r="DX213" s="94"/>
      <c r="DY213" s="94"/>
      <c r="DZ213" s="94"/>
      <c r="EA213" s="94"/>
      <c r="EB213" s="94"/>
      <c r="EC213" s="94"/>
      <c r="ED213" s="94"/>
      <c r="EE213" s="94"/>
      <c r="EF213" s="94"/>
      <c r="EG213" s="94"/>
      <c r="EH213" s="94"/>
      <c r="EI213" s="94"/>
      <c r="EJ213" s="94"/>
      <c r="EK213" s="94"/>
      <c r="EL213" s="94"/>
      <c r="EM213" s="94"/>
      <c r="EN213" s="94"/>
      <c r="EO213" s="94"/>
      <c r="EP213" s="94"/>
      <c r="EQ213" s="94"/>
      <c r="ER213" s="94"/>
      <c r="ES213" s="94"/>
      <c r="ET213" s="94"/>
      <c r="EU213" s="94"/>
      <c r="EV213" s="94"/>
      <c r="EW213" s="94"/>
      <c r="EX213" s="94"/>
      <c r="EY213" s="94"/>
      <c r="EZ213" s="94"/>
      <c r="FA213" s="94"/>
      <c r="FB213" s="94"/>
      <c r="FC213" s="94"/>
      <c r="FD213" s="94"/>
      <c r="FE213" s="94"/>
      <c r="FF213" s="94"/>
      <c r="FG213" s="94"/>
      <c r="FH213" s="94"/>
      <c r="FI213" s="94"/>
      <c r="FJ213" s="94"/>
      <c r="FK213" s="94"/>
      <c r="FL213" s="94"/>
      <c r="FM213" s="94"/>
      <c r="FN213" s="94"/>
      <c r="FO213" s="94"/>
      <c r="FP213" s="94"/>
      <c r="FQ213" s="94"/>
      <c r="FR213" s="94"/>
      <c r="FS213" s="94"/>
      <c r="FT213" s="94"/>
      <c r="FU213" s="94"/>
      <c r="FV213" s="94"/>
      <c r="FW213" s="94"/>
      <c r="FX213" s="94"/>
      <c r="FY213" s="94"/>
      <c r="FZ213" s="94"/>
      <c r="GA213" s="94"/>
      <c r="GB213" s="94"/>
      <c r="GC213" s="94"/>
      <c r="GD213" s="94"/>
      <c r="GE213" s="94"/>
      <c r="GF213" s="94"/>
      <c r="GG213" s="94"/>
      <c r="GH213" s="94"/>
      <c r="GI213" s="94"/>
      <c r="GJ213" s="94"/>
      <c r="GK213" s="94"/>
      <c r="GL213" s="94"/>
      <c r="GM213" s="94"/>
      <c r="GN213" s="94"/>
      <c r="GO213" s="94"/>
      <c r="GP213" s="94"/>
      <c r="GQ213" s="94"/>
      <c r="GR213" s="94"/>
      <c r="GS213" s="94"/>
      <c r="GT213" s="94"/>
      <c r="GU213" s="94"/>
    </row>
    <row r="214" spans="1:203" ht="15.75">
      <c r="A214" s="106"/>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94"/>
      <c r="BU214" s="94"/>
      <c r="BV214" s="94"/>
      <c r="BW214" s="94"/>
      <c r="BX214" s="94"/>
      <c r="BY214" s="94"/>
      <c r="BZ214" s="94"/>
      <c r="CA214" s="94"/>
      <c r="CB214" s="94"/>
      <c r="CC214" s="94"/>
      <c r="CD214" s="94"/>
      <c r="CE214" s="94"/>
      <c r="CF214" s="94"/>
      <c r="CG214" s="94"/>
      <c r="CH214" s="94"/>
      <c r="CI214" s="94"/>
      <c r="CJ214" s="94"/>
      <c r="CK214" s="94"/>
      <c r="CL214" s="94"/>
      <c r="CM214" s="94"/>
      <c r="CN214" s="94"/>
      <c r="CO214" s="94"/>
      <c r="CP214" s="94"/>
      <c r="CQ214" s="94"/>
      <c r="CR214" s="94"/>
      <c r="CS214" s="94"/>
      <c r="CT214" s="94"/>
      <c r="CU214" s="94"/>
      <c r="CV214" s="94"/>
      <c r="CW214" s="94"/>
      <c r="CX214" s="94"/>
      <c r="CY214" s="94"/>
      <c r="CZ214" s="94"/>
      <c r="DA214" s="94"/>
      <c r="DB214" s="94"/>
      <c r="DC214" s="94"/>
      <c r="DD214" s="94"/>
      <c r="DE214" s="94"/>
      <c r="DF214" s="94"/>
      <c r="DG214" s="94"/>
      <c r="DH214" s="94"/>
      <c r="DI214" s="94"/>
      <c r="DJ214" s="94"/>
      <c r="DK214" s="94"/>
      <c r="DL214" s="94"/>
      <c r="DM214" s="94"/>
      <c r="DN214" s="94"/>
      <c r="DO214" s="94"/>
      <c r="DP214" s="94"/>
      <c r="DQ214" s="94"/>
      <c r="DR214" s="94"/>
      <c r="DS214" s="94"/>
      <c r="DT214" s="94"/>
      <c r="DU214" s="94"/>
      <c r="DV214" s="94"/>
      <c r="DW214" s="94"/>
      <c r="DX214" s="94"/>
      <c r="DY214" s="94"/>
      <c r="DZ214" s="94"/>
      <c r="EA214" s="94"/>
      <c r="EB214" s="94"/>
      <c r="EC214" s="94"/>
      <c r="ED214" s="94"/>
      <c r="EE214" s="94"/>
      <c r="EF214" s="94"/>
      <c r="EG214" s="94"/>
      <c r="EH214" s="94"/>
      <c r="EI214" s="94"/>
      <c r="EJ214" s="94"/>
      <c r="EK214" s="94"/>
      <c r="EL214" s="94"/>
      <c r="EM214" s="94"/>
      <c r="EN214" s="94"/>
      <c r="EO214" s="94"/>
      <c r="EP214" s="94"/>
      <c r="EQ214" s="94"/>
      <c r="ER214" s="94"/>
      <c r="ES214" s="94"/>
      <c r="ET214" s="94"/>
      <c r="EU214" s="94"/>
      <c r="EV214" s="94"/>
      <c r="EW214" s="94"/>
      <c r="EX214" s="94"/>
      <c r="EY214" s="94"/>
      <c r="EZ214" s="94"/>
      <c r="FA214" s="94"/>
      <c r="FB214" s="94"/>
      <c r="FC214" s="94"/>
      <c r="FD214" s="94"/>
      <c r="FE214" s="94"/>
      <c r="FF214" s="94"/>
      <c r="FG214" s="94"/>
      <c r="FH214" s="94"/>
      <c r="FI214" s="94"/>
      <c r="FJ214" s="94"/>
      <c r="FK214" s="94"/>
      <c r="FL214" s="94"/>
      <c r="FM214" s="94"/>
      <c r="FN214" s="94"/>
      <c r="FO214" s="94"/>
      <c r="FP214" s="94"/>
      <c r="FQ214" s="94"/>
      <c r="FR214" s="94"/>
      <c r="FS214" s="94"/>
      <c r="FT214" s="94"/>
      <c r="FU214" s="94"/>
      <c r="FV214" s="94"/>
      <c r="FW214" s="94"/>
      <c r="FX214" s="94"/>
      <c r="FY214" s="94"/>
      <c r="FZ214" s="94"/>
      <c r="GA214" s="94"/>
      <c r="GB214" s="94"/>
      <c r="GC214" s="94"/>
      <c r="GD214" s="94"/>
      <c r="GE214" s="94"/>
      <c r="GF214" s="94"/>
      <c r="GG214" s="94"/>
      <c r="GH214" s="94"/>
      <c r="GI214" s="94"/>
      <c r="GJ214" s="94"/>
      <c r="GK214" s="94"/>
      <c r="GL214" s="94"/>
      <c r="GM214" s="94"/>
      <c r="GN214" s="94"/>
      <c r="GO214" s="94"/>
      <c r="GP214" s="94"/>
      <c r="GQ214" s="94"/>
      <c r="GR214" s="94"/>
      <c r="GS214" s="94"/>
      <c r="GT214" s="94"/>
      <c r="GU214" s="94"/>
    </row>
    <row r="215" spans="1:203" ht="15.75">
      <c r="A215" s="106"/>
      <c r="B215" s="94"/>
      <c r="C215" s="94"/>
      <c r="D215" s="94"/>
      <c r="E215" s="94"/>
      <c r="F215" s="94"/>
      <c r="G215" s="94"/>
      <c r="H215" s="94"/>
      <c r="I215" s="94"/>
      <c r="J215" s="94"/>
      <c r="K215" s="94"/>
      <c r="L215" s="94"/>
      <c r="M215" s="94"/>
      <c r="N215" s="94"/>
      <c r="O215" s="94"/>
      <c r="P215" s="94"/>
      <c r="Q215" s="94"/>
      <c r="R215" s="94"/>
      <c r="S215" s="94"/>
      <c r="T215" s="94"/>
      <c r="U215" s="94"/>
      <c r="V215" s="94"/>
      <c r="W215" s="94"/>
      <c r="X215" s="94"/>
      <c r="Y215" s="94"/>
      <c r="Z215" s="94"/>
      <c r="AA215" s="94"/>
      <c r="AB215" s="94"/>
      <c r="AC215" s="94"/>
      <c r="AD215" s="94"/>
      <c r="AE215" s="94"/>
      <c r="AF215" s="94"/>
      <c r="AG215" s="94"/>
      <c r="AH215" s="94"/>
      <c r="AI215" s="94"/>
      <c r="AJ215" s="94"/>
      <c r="AK215" s="94"/>
      <c r="AL215" s="94"/>
      <c r="AM215" s="94"/>
      <c r="AN215" s="94"/>
      <c r="AO215" s="94"/>
      <c r="AP215" s="94"/>
      <c r="AQ215" s="94"/>
      <c r="AR215" s="94"/>
      <c r="AS215" s="94"/>
      <c r="AT215" s="94"/>
      <c r="AU215" s="94"/>
      <c r="AV215" s="94"/>
      <c r="AW215" s="94"/>
      <c r="AX215" s="94"/>
      <c r="AY215" s="94"/>
      <c r="AZ215" s="94"/>
      <c r="BA215" s="94"/>
      <c r="BB215" s="94"/>
      <c r="BC215" s="94"/>
      <c r="BD215" s="94"/>
      <c r="BE215" s="94"/>
      <c r="BF215" s="94"/>
      <c r="BG215" s="94"/>
      <c r="BH215" s="94"/>
      <c r="BI215" s="94"/>
      <c r="BJ215" s="94"/>
      <c r="BK215" s="94"/>
      <c r="BL215" s="94"/>
      <c r="BM215" s="94"/>
      <c r="BN215" s="94"/>
      <c r="BO215" s="94"/>
      <c r="BP215" s="94"/>
      <c r="BQ215" s="94"/>
      <c r="BR215" s="94"/>
      <c r="BS215" s="94"/>
      <c r="BT215" s="94"/>
      <c r="BU215" s="94"/>
      <c r="BV215" s="94"/>
      <c r="BW215" s="94"/>
      <c r="BX215" s="94"/>
      <c r="BY215" s="94"/>
      <c r="BZ215" s="94"/>
      <c r="CA215" s="94"/>
      <c r="CB215" s="94"/>
      <c r="CC215" s="94"/>
      <c r="CD215" s="94"/>
      <c r="CE215" s="94"/>
      <c r="CF215" s="94"/>
      <c r="CG215" s="94"/>
      <c r="CH215" s="94"/>
      <c r="CI215" s="94"/>
      <c r="CJ215" s="94"/>
      <c r="CK215" s="94"/>
      <c r="CL215" s="94"/>
      <c r="CM215" s="94"/>
      <c r="CN215" s="94"/>
      <c r="CO215" s="94"/>
      <c r="CP215" s="94"/>
      <c r="CQ215" s="94"/>
      <c r="CR215" s="94"/>
      <c r="CS215" s="94"/>
      <c r="CT215" s="94"/>
      <c r="CU215" s="94"/>
      <c r="CV215" s="94"/>
      <c r="CW215" s="94"/>
      <c r="CX215" s="94"/>
      <c r="CY215" s="94"/>
      <c r="CZ215" s="94"/>
      <c r="DA215" s="94"/>
      <c r="DB215" s="94"/>
      <c r="DC215" s="94"/>
      <c r="DD215" s="94"/>
      <c r="DE215" s="94"/>
      <c r="DF215" s="94"/>
      <c r="DG215" s="94"/>
      <c r="DH215" s="94"/>
      <c r="DI215" s="94"/>
      <c r="DJ215" s="94"/>
      <c r="DK215" s="94"/>
      <c r="DL215" s="94"/>
      <c r="DM215" s="94"/>
      <c r="DN215" s="94"/>
      <c r="DO215" s="94"/>
      <c r="DP215" s="94"/>
      <c r="DQ215" s="94"/>
      <c r="DR215" s="94"/>
      <c r="DS215" s="94"/>
      <c r="DT215" s="94"/>
      <c r="DU215" s="94"/>
      <c r="DV215" s="94"/>
      <c r="DW215" s="94"/>
      <c r="DX215" s="94"/>
      <c r="DY215" s="94"/>
      <c r="DZ215" s="94"/>
      <c r="EA215" s="94"/>
      <c r="EB215" s="94"/>
      <c r="EC215" s="94"/>
      <c r="ED215" s="94"/>
      <c r="EE215" s="94"/>
      <c r="EF215" s="94"/>
      <c r="EG215" s="94"/>
      <c r="EH215" s="94"/>
      <c r="EI215" s="94"/>
      <c r="EJ215" s="94"/>
      <c r="EK215" s="94"/>
      <c r="EL215" s="94"/>
      <c r="EM215" s="94"/>
      <c r="EN215" s="94"/>
      <c r="EO215" s="94"/>
      <c r="EP215" s="94"/>
      <c r="EQ215" s="94"/>
      <c r="ER215" s="94"/>
      <c r="ES215" s="94"/>
      <c r="ET215" s="94"/>
      <c r="EU215" s="94"/>
      <c r="EV215" s="94"/>
      <c r="EW215" s="94"/>
      <c r="EX215" s="94"/>
      <c r="EY215" s="94"/>
      <c r="EZ215" s="94"/>
      <c r="FA215" s="94"/>
      <c r="FB215" s="94"/>
      <c r="FC215" s="94"/>
      <c r="FD215" s="94"/>
      <c r="FE215" s="94"/>
      <c r="FF215" s="94"/>
      <c r="FG215" s="94"/>
      <c r="FH215" s="94"/>
      <c r="FI215" s="94"/>
      <c r="FJ215" s="94"/>
      <c r="FK215" s="94"/>
      <c r="FL215" s="94"/>
      <c r="FM215" s="94"/>
      <c r="FN215" s="94"/>
      <c r="FO215" s="94"/>
      <c r="FP215" s="94"/>
      <c r="FQ215" s="94"/>
      <c r="FR215" s="94"/>
      <c r="FS215" s="94"/>
      <c r="FT215" s="94"/>
      <c r="FU215" s="94"/>
      <c r="FV215" s="94"/>
      <c r="FW215" s="94"/>
      <c r="FX215" s="94"/>
      <c r="FY215" s="94"/>
      <c r="FZ215" s="94"/>
      <c r="GA215" s="94"/>
      <c r="GB215" s="94"/>
      <c r="GC215" s="94"/>
      <c r="GD215" s="94"/>
      <c r="GE215" s="94"/>
      <c r="GF215" s="94"/>
      <c r="GG215" s="94"/>
      <c r="GH215" s="94"/>
      <c r="GI215" s="94"/>
      <c r="GJ215" s="94"/>
      <c r="GK215" s="94"/>
      <c r="GL215" s="94"/>
      <c r="GM215" s="94"/>
      <c r="GN215" s="94"/>
      <c r="GO215" s="94"/>
      <c r="GP215" s="94"/>
      <c r="GQ215" s="94"/>
      <c r="GR215" s="94"/>
      <c r="GS215" s="94"/>
      <c r="GT215" s="94"/>
      <c r="GU215" s="94"/>
    </row>
    <row r="216" spans="1:203" ht="15.75">
      <c r="A216" s="106"/>
      <c r="B216" s="94"/>
      <c r="C216" s="94"/>
      <c r="D216" s="94"/>
      <c r="E216" s="94"/>
      <c r="F216" s="94"/>
      <c r="G216" s="94"/>
      <c r="H216" s="94"/>
      <c r="I216" s="94"/>
      <c r="J216" s="94"/>
      <c r="K216" s="94"/>
      <c r="L216" s="94"/>
      <c r="M216" s="94"/>
      <c r="N216" s="94"/>
      <c r="O216" s="94"/>
      <c r="P216" s="94"/>
      <c r="Q216" s="94"/>
      <c r="R216" s="94"/>
      <c r="S216" s="94"/>
      <c r="T216" s="94"/>
      <c r="U216" s="94"/>
      <c r="V216" s="94"/>
      <c r="W216" s="94"/>
      <c r="X216" s="94"/>
      <c r="Y216" s="94"/>
      <c r="Z216" s="94"/>
      <c r="AA216" s="94"/>
      <c r="AB216" s="94"/>
      <c r="AC216" s="94"/>
      <c r="AD216" s="94"/>
      <c r="AE216" s="94"/>
      <c r="AF216" s="94"/>
      <c r="AG216" s="94"/>
      <c r="AH216" s="94"/>
      <c r="AI216" s="94"/>
      <c r="AJ216" s="94"/>
      <c r="AK216" s="94"/>
      <c r="AL216" s="94"/>
      <c r="AM216" s="94"/>
      <c r="AN216" s="94"/>
      <c r="AO216" s="94"/>
      <c r="AP216" s="94"/>
      <c r="AQ216" s="94"/>
      <c r="AR216" s="94"/>
      <c r="AS216" s="94"/>
      <c r="AT216" s="94"/>
      <c r="AU216" s="94"/>
      <c r="AV216" s="94"/>
      <c r="AW216" s="94"/>
      <c r="AX216" s="94"/>
      <c r="AY216" s="94"/>
      <c r="AZ216" s="94"/>
      <c r="BA216" s="94"/>
      <c r="BB216" s="94"/>
      <c r="BC216" s="94"/>
      <c r="BD216" s="94"/>
      <c r="BE216" s="94"/>
      <c r="BF216" s="94"/>
      <c r="BG216" s="94"/>
      <c r="BH216" s="94"/>
      <c r="BI216" s="94"/>
      <c r="BJ216" s="94"/>
      <c r="BK216" s="94"/>
      <c r="BL216" s="94"/>
      <c r="BM216" s="94"/>
      <c r="BN216" s="94"/>
      <c r="BO216" s="94"/>
      <c r="BP216" s="94"/>
      <c r="BQ216" s="94"/>
      <c r="BR216" s="94"/>
      <c r="BS216" s="94"/>
      <c r="BT216" s="94"/>
      <c r="BU216" s="94"/>
      <c r="BV216" s="94"/>
      <c r="BW216" s="94"/>
      <c r="BX216" s="94"/>
      <c r="BY216" s="94"/>
      <c r="BZ216" s="94"/>
      <c r="CA216" s="94"/>
      <c r="CB216" s="94"/>
      <c r="CC216" s="94"/>
      <c r="CD216" s="94"/>
      <c r="CE216" s="94"/>
      <c r="CF216" s="94"/>
      <c r="CG216" s="94"/>
      <c r="CH216" s="94"/>
      <c r="CI216" s="94"/>
      <c r="CJ216" s="94"/>
      <c r="CK216" s="94"/>
      <c r="CL216" s="94"/>
      <c r="CM216" s="94"/>
      <c r="CN216" s="94"/>
      <c r="CO216" s="94"/>
      <c r="CP216" s="94"/>
      <c r="CQ216" s="94"/>
      <c r="CR216" s="94"/>
      <c r="CS216" s="94"/>
      <c r="CT216" s="94"/>
      <c r="CU216" s="94"/>
      <c r="CV216" s="94"/>
      <c r="CW216" s="94"/>
      <c r="CX216" s="94"/>
      <c r="CY216" s="94"/>
      <c r="CZ216" s="94"/>
      <c r="DA216" s="94"/>
      <c r="DB216" s="94"/>
      <c r="DC216" s="94"/>
      <c r="DD216" s="94"/>
      <c r="DE216" s="94"/>
      <c r="DF216" s="94"/>
      <c r="DG216" s="94"/>
      <c r="DH216" s="94"/>
      <c r="DI216" s="94"/>
      <c r="DJ216" s="94"/>
      <c r="DK216" s="94"/>
      <c r="DL216" s="94"/>
      <c r="DM216" s="94"/>
      <c r="DN216" s="94"/>
      <c r="DO216" s="94"/>
      <c r="DP216" s="94"/>
      <c r="DQ216" s="94"/>
      <c r="DR216" s="94"/>
      <c r="DS216" s="94"/>
      <c r="DT216" s="94"/>
      <c r="DU216" s="94"/>
      <c r="DV216" s="94"/>
      <c r="DW216" s="94"/>
      <c r="DX216" s="94"/>
      <c r="DY216" s="94"/>
      <c r="DZ216" s="94"/>
      <c r="EA216" s="94"/>
      <c r="EB216" s="94"/>
      <c r="EC216" s="94"/>
      <c r="ED216" s="94"/>
      <c r="EE216" s="94"/>
      <c r="EF216" s="94"/>
      <c r="EG216" s="94"/>
      <c r="EH216" s="94"/>
      <c r="EI216" s="94"/>
      <c r="EJ216" s="94"/>
      <c r="EK216" s="94"/>
      <c r="EL216" s="94"/>
      <c r="EM216" s="94"/>
      <c r="EN216" s="94"/>
      <c r="EO216" s="94"/>
      <c r="EP216" s="94"/>
      <c r="EQ216" s="94"/>
      <c r="ER216" s="94"/>
      <c r="ES216" s="94"/>
      <c r="ET216" s="94"/>
      <c r="EU216" s="94"/>
      <c r="EV216" s="94"/>
      <c r="EW216" s="94"/>
      <c r="EX216" s="94"/>
      <c r="EY216" s="94"/>
      <c r="EZ216" s="94"/>
      <c r="FA216" s="94"/>
      <c r="FB216" s="94"/>
      <c r="FC216" s="94"/>
      <c r="FD216" s="94"/>
      <c r="FE216" s="94"/>
      <c r="FF216" s="94"/>
      <c r="FG216" s="94"/>
      <c r="FH216" s="94"/>
      <c r="FI216" s="94"/>
      <c r="FJ216" s="94"/>
      <c r="FK216" s="94"/>
      <c r="FL216" s="94"/>
      <c r="FM216" s="94"/>
      <c r="FN216" s="94"/>
      <c r="FO216" s="94"/>
      <c r="FP216" s="94"/>
      <c r="FQ216" s="94"/>
      <c r="FR216" s="94"/>
      <c r="FS216" s="94"/>
      <c r="FT216" s="94"/>
      <c r="FU216" s="94"/>
      <c r="FV216" s="94"/>
      <c r="FW216" s="94"/>
      <c r="FX216" s="94"/>
      <c r="FY216" s="94"/>
      <c r="FZ216" s="94"/>
      <c r="GA216" s="94"/>
      <c r="GB216" s="94"/>
      <c r="GC216" s="94"/>
      <c r="GD216" s="94"/>
      <c r="GE216" s="94"/>
      <c r="GF216" s="94"/>
      <c r="GG216" s="94"/>
      <c r="GH216" s="94"/>
      <c r="GI216" s="94"/>
      <c r="GJ216" s="94"/>
      <c r="GK216" s="94"/>
      <c r="GL216" s="94"/>
      <c r="GM216" s="94"/>
      <c r="GN216" s="94"/>
      <c r="GO216" s="94"/>
      <c r="GP216" s="94"/>
      <c r="GQ216" s="94"/>
      <c r="GR216" s="94"/>
      <c r="GS216" s="94"/>
      <c r="GT216" s="94"/>
      <c r="GU216" s="94"/>
    </row>
    <row r="217" spans="1:203" ht="15.75">
      <c r="A217" s="106"/>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94"/>
      <c r="BU217" s="94"/>
      <c r="BV217" s="94"/>
      <c r="BW217" s="94"/>
      <c r="BX217" s="94"/>
      <c r="BY217" s="94"/>
      <c r="BZ217" s="94"/>
      <c r="CA217" s="94"/>
      <c r="CB217" s="94"/>
      <c r="CC217" s="94"/>
      <c r="CD217" s="94"/>
      <c r="CE217" s="94"/>
      <c r="CF217" s="94"/>
      <c r="CG217" s="94"/>
      <c r="CH217" s="94"/>
      <c r="CI217" s="94"/>
      <c r="CJ217" s="94"/>
      <c r="CK217" s="94"/>
      <c r="CL217" s="94"/>
      <c r="CM217" s="94"/>
      <c r="CN217" s="94"/>
      <c r="CO217" s="94"/>
      <c r="CP217" s="94"/>
      <c r="CQ217" s="94"/>
      <c r="CR217" s="94"/>
      <c r="CS217" s="94"/>
      <c r="CT217" s="94"/>
      <c r="CU217" s="94"/>
      <c r="CV217" s="94"/>
      <c r="CW217" s="94"/>
      <c r="CX217" s="94"/>
      <c r="CY217" s="94"/>
      <c r="CZ217" s="94"/>
      <c r="DA217" s="94"/>
      <c r="DB217" s="94"/>
      <c r="DC217" s="94"/>
      <c r="DD217" s="94"/>
      <c r="DE217" s="94"/>
      <c r="DF217" s="94"/>
      <c r="DG217" s="94"/>
      <c r="DH217" s="94"/>
      <c r="DI217" s="94"/>
      <c r="DJ217" s="94"/>
      <c r="DK217" s="94"/>
      <c r="DL217" s="94"/>
      <c r="DM217" s="94"/>
      <c r="DN217" s="94"/>
      <c r="DO217" s="94"/>
      <c r="DP217" s="94"/>
      <c r="DQ217" s="94"/>
      <c r="DR217" s="94"/>
      <c r="DS217" s="94"/>
      <c r="DT217" s="94"/>
      <c r="DU217" s="94"/>
      <c r="DV217" s="94"/>
      <c r="DW217" s="94"/>
      <c r="DX217" s="94"/>
      <c r="DY217" s="94"/>
      <c r="DZ217" s="94"/>
      <c r="EA217" s="94"/>
      <c r="EB217" s="94"/>
      <c r="EC217" s="94"/>
      <c r="ED217" s="94"/>
      <c r="EE217" s="94"/>
      <c r="EF217" s="94"/>
      <c r="EG217" s="94"/>
      <c r="EH217" s="94"/>
      <c r="EI217" s="94"/>
      <c r="EJ217" s="94"/>
      <c r="EK217" s="94"/>
      <c r="EL217" s="94"/>
      <c r="EM217" s="94"/>
      <c r="EN217" s="94"/>
      <c r="EO217" s="94"/>
      <c r="EP217" s="94"/>
      <c r="EQ217" s="94"/>
      <c r="ER217" s="94"/>
      <c r="ES217" s="94"/>
      <c r="ET217" s="94"/>
      <c r="EU217" s="94"/>
      <c r="EV217" s="94"/>
      <c r="EW217" s="94"/>
      <c r="EX217" s="94"/>
      <c r="EY217" s="94"/>
      <c r="EZ217" s="94"/>
      <c r="FA217" s="94"/>
      <c r="FB217" s="94"/>
      <c r="FC217" s="94"/>
      <c r="FD217" s="94"/>
      <c r="FE217" s="94"/>
      <c r="FF217" s="94"/>
      <c r="FG217" s="94"/>
      <c r="FH217" s="94"/>
      <c r="FI217" s="94"/>
      <c r="FJ217" s="94"/>
      <c r="FK217" s="94"/>
      <c r="FL217" s="94"/>
      <c r="FM217" s="94"/>
      <c r="FN217" s="94"/>
      <c r="FO217" s="94"/>
      <c r="FP217" s="94"/>
      <c r="FQ217" s="94"/>
      <c r="FR217" s="94"/>
      <c r="FS217" s="94"/>
      <c r="FT217" s="94"/>
      <c r="FU217" s="94"/>
      <c r="FV217" s="94"/>
      <c r="FW217" s="94"/>
      <c r="FX217" s="94"/>
      <c r="FY217" s="94"/>
      <c r="FZ217" s="94"/>
      <c r="GA217" s="94"/>
      <c r="GB217" s="94"/>
      <c r="GC217" s="94"/>
      <c r="GD217" s="94"/>
      <c r="GE217" s="94"/>
      <c r="GF217" s="94"/>
      <c r="GG217" s="94"/>
      <c r="GH217" s="94"/>
      <c r="GI217" s="94"/>
      <c r="GJ217" s="94"/>
      <c r="GK217" s="94"/>
      <c r="GL217" s="94"/>
      <c r="GM217" s="94"/>
      <c r="GN217" s="94"/>
      <c r="GO217" s="94"/>
      <c r="GP217" s="94"/>
      <c r="GQ217" s="94"/>
      <c r="GR217" s="94"/>
      <c r="GS217" s="94"/>
      <c r="GT217" s="94"/>
      <c r="GU217" s="94"/>
    </row>
    <row r="218" spans="1:203" ht="15.75">
      <c r="A218" s="106"/>
      <c r="B218" s="94"/>
      <c r="C218" s="94"/>
      <c r="D218" s="94"/>
      <c r="E218" s="94"/>
      <c r="F218" s="94"/>
      <c r="G218" s="94"/>
      <c r="H218" s="94"/>
      <c r="I218" s="94"/>
      <c r="J218" s="94"/>
      <c r="K218" s="94"/>
      <c r="L218" s="94"/>
      <c r="M218" s="94"/>
      <c r="N218" s="94"/>
      <c r="O218" s="94"/>
      <c r="P218" s="94"/>
      <c r="Q218" s="94"/>
      <c r="R218" s="94"/>
      <c r="S218" s="94"/>
      <c r="T218" s="94"/>
      <c r="U218" s="94"/>
      <c r="V218" s="94"/>
      <c r="W218" s="94"/>
      <c r="X218" s="94"/>
      <c r="Y218" s="94"/>
      <c r="Z218" s="94"/>
      <c r="AA218" s="94"/>
      <c r="AB218" s="94"/>
      <c r="AC218" s="94"/>
      <c r="AD218" s="94"/>
      <c r="AE218" s="94"/>
      <c r="AF218" s="94"/>
      <c r="AG218" s="94"/>
      <c r="AH218" s="94"/>
      <c r="AI218" s="94"/>
      <c r="AJ218" s="94"/>
      <c r="AK218" s="94"/>
      <c r="AL218" s="94"/>
      <c r="AM218" s="94"/>
      <c r="AN218" s="94"/>
      <c r="AO218" s="94"/>
      <c r="AP218" s="94"/>
      <c r="AQ218" s="94"/>
      <c r="AR218" s="94"/>
      <c r="AS218" s="94"/>
      <c r="AT218" s="94"/>
      <c r="AU218" s="94"/>
      <c r="AV218" s="94"/>
      <c r="AW218" s="94"/>
      <c r="AX218" s="94"/>
      <c r="AY218" s="94"/>
      <c r="AZ218" s="94"/>
      <c r="BA218" s="94"/>
      <c r="BB218" s="94"/>
      <c r="BC218" s="94"/>
      <c r="BD218" s="94"/>
      <c r="BE218" s="94"/>
      <c r="BF218" s="94"/>
      <c r="BG218" s="94"/>
      <c r="BH218" s="94"/>
      <c r="BI218" s="94"/>
      <c r="BJ218" s="94"/>
      <c r="BK218" s="94"/>
      <c r="BL218" s="94"/>
      <c r="BM218" s="94"/>
      <c r="BN218" s="94"/>
      <c r="BO218" s="94"/>
      <c r="BP218" s="94"/>
      <c r="BQ218" s="94"/>
      <c r="BR218" s="94"/>
      <c r="BS218" s="94"/>
      <c r="BT218" s="94"/>
      <c r="BU218" s="94"/>
      <c r="BV218" s="94"/>
      <c r="BW218" s="94"/>
      <c r="BX218" s="94"/>
      <c r="BY218" s="94"/>
      <c r="BZ218" s="94"/>
      <c r="CA218" s="94"/>
      <c r="CB218" s="94"/>
      <c r="CC218" s="94"/>
      <c r="CD218" s="94"/>
      <c r="CE218" s="94"/>
      <c r="CF218" s="94"/>
      <c r="CG218" s="94"/>
      <c r="CH218" s="94"/>
      <c r="CI218" s="94"/>
      <c r="CJ218" s="94"/>
      <c r="CK218" s="94"/>
      <c r="CL218" s="94"/>
      <c r="CM218" s="94"/>
      <c r="CN218" s="94"/>
      <c r="CO218" s="94"/>
      <c r="CP218" s="94"/>
      <c r="CQ218" s="94"/>
      <c r="CR218" s="94"/>
      <c r="CS218" s="94"/>
      <c r="CT218" s="94"/>
      <c r="CU218" s="94"/>
      <c r="CV218" s="94"/>
      <c r="CW218" s="94"/>
      <c r="CX218" s="94"/>
      <c r="CY218" s="94"/>
      <c r="CZ218" s="94"/>
      <c r="DA218" s="94"/>
      <c r="DB218" s="94"/>
      <c r="DC218" s="94"/>
      <c r="DD218" s="94"/>
      <c r="DE218" s="94"/>
      <c r="DF218" s="94"/>
      <c r="DG218" s="94"/>
      <c r="DH218" s="94"/>
      <c r="DI218" s="94"/>
      <c r="DJ218" s="94"/>
      <c r="DK218" s="94"/>
      <c r="DL218" s="94"/>
      <c r="DM218" s="94"/>
      <c r="DN218" s="94"/>
      <c r="DO218" s="94"/>
      <c r="DP218" s="94"/>
      <c r="DQ218" s="94"/>
      <c r="DR218" s="94"/>
      <c r="DS218" s="94"/>
      <c r="DT218" s="94"/>
      <c r="DU218" s="94"/>
      <c r="DV218" s="94"/>
      <c r="DW218" s="94"/>
      <c r="DX218" s="94"/>
      <c r="DY218" s="94"/>
      <c r="DZ218" s="94"/>
      <c r="EA218" s="94"/>
      <c r="EB218" s="94"/>
      <c r="EC218" s="94"/>
      <c r="ED218" s="94"/>
      <c r="EE218" s="94"/>
      <c r="EF218" s="94"/>
      <c r="EG218" s="94"/>
      <c r="EH218" s="94"/>
      <c r="EI218" s="94"/>
      <c r="EJ218" s="94"/>
      <c r="EK218" s="94"/>
      <c r="EL218" s="94"/>
      <c r="EM218" s="94"/>
      <c r="EN218" s="94"/>
      <c r="EO218" s="94"/>
      <c r="EP218" s="94"/>
      <c r="EQ218" s="94"/>
      <c r="ER218" s="94"/>
      <c r="ES218" s="94"/>
      <c r="ET218" s="94"/>
      <c r="EU218" s="94"/>
      <c r="EV218" s="94"/>
      <c r="EW218" s="94"/>
      <c r="EX218" s="94"/>
      <c r="EY218" s="94"/>
      <c r="EZ218" s="94"/>
      <c r="FA218" s="94"/>
      <c r="FB218" s="94"/>
      <c r="FC218" s="94"/>
      <c r="FD218" s="94"/>
      <c r="FE218" s="94"/>
      <c r="FF218" s="94"/>
      <c r="FG218" s="94"/>
      <c r="FH218" s="94"/>
      <c r="FI218" s="94"/>
      <c r="FJ218" s="94"/>
      <c r="FK218" s="94"/>
      <c r="FL218" s="94"/>
      <c r="FM218" s="94"/>
      <c r="FN218" s="94"/>
      <c r="FO218" s="94"/>
      <c r="FP218" s="94"/>
      <c r="FQ218" s="94"/>
      <c r="FR218" s="94"/>
      <c r="FS218" s="94"/>
      <c r="FT218" s="94"/>
      <c r="FU218" s="94"/>
      <c r="FV218" s="94"/>
      <c r="FW218" s="94"/>
      <c r="FX218" s="94"/>
      <c r="FY218" s="94"/>
      <c r="FZ218" s="94"/>
      <c r="GA218" s="94"/>
      <c r="GB218" s="94"/>
      <c r="GC218" s="94"/>
      <c r="GD218" s="94"/>
      <c r="GE218" s="94"/>
      <c r="GF218" s="94"/>
      <c r="GG218" s="94"/>
      <c r="GH218" s="94"/>
      <c r="GI218" s="94"/>
      <c r="GJ218" s="94"/>
      <c r="GK218" s="94"/>
      <c r="GL218" s="94"/>
      <c r="GM218" s="94"/>
      <c r="GN218" s="94"/>
      <c r="GO218" s="94"/>
      <c r="GP218" s="94"/>
      <c r="GQ218" s="94"/>
      <c r="GR218" s="94"/>
      <c r="GS218" s="94"/>
      <c r="GT218" s="94"/>
      <c r="GU218" s="94"/>
    </row>
    <row r="219" spans="1:203" ht="15.75">
      <c r="A219" s="106"/>
      <c r="B219" s="94"/>
      <c r="C219" s="94"/>
      <c r="D219" s="94"/>
      <c r="E219" s="94"/>
      <c r="F219" s="94"/>
      <c r="G219" s="94"/>
      <c r="H219" s="94"/>
      <c r="I219" s="94"/>
      <c r="J219" s="94"/>
      <c r="K219" s="94"/>
      <c r="L219" s="94"/>
      <c r="M219" s="94"/>
      <c r="N219" s="94"/>
      <c r="O219" s="94"/>
      <c r="P219" s="94"/>
      <c r="Q219" s="94"/>
      <c r="R219" s="94"/>
      <c r="S219" s="94"/>
      <c r="T219" s="94"/>
      <c r="U219" s="94"/>
      <c r="V219" s="94"/>
      <c r="W219" s="94"/>
      <c r="X219" s="94"/>
      <c r="Y219" s="94"/>
      <c r="Z219" s="94"/>
      <c r="AA219" s="94"/>
      <c r="AB219" s="94"/>
      <c r="AC219" s="94"/>
      <c r="AD219" s="94"/>
      <c r="AE219" s="94"/>
      <c r="AF219" s="94"/>
      <c r="AG219" s="94"/>
      <c r="AH219" s="94"/>
      <c r="AI219" s="94"/>
      <c r="AJ219" s="94"/>
      <c r="AK219" s="94"/>
      <c r="AL219" s="94"/>
      <c r="AM219" s="94"/>
      <c r="AN219" s="94"/>
      <c r="AO219" s="94"/>
      <c r="AP219" s="94"/>
      <c r="AQ219" s="94"/>
      <c r="AR219" s="94"/>
      <c r="AS219" s="94"/>
      <c r="AT219" s="94"/>
      <c r="AU219" s="94"/>
      <c r="AV219" s="94"/>
      <c r="AW219" s="94"/>
      <c r="AX219" s="94"/>
      <c r="AY219" s="94"/>
      <c r="AZ219" s="94"/>
      <c r="BA219" s="94"/>
      <c r="BB219" s="94"/>
      <c r="BC219" s="94"/>
      <c r="BD219" s="94"/>
      <c r="BE219" s="94"/>
      <c r="BF219" s="94"/>
      <c r="BG219" s="94"/>
      <c r="BH219" s="94"/>
      <c r="BI219" s="94"/>
      <c r="BJ219" s="94"/>
      <c r="BK219" s="94"/>
      <c r="BL219" s="94"/>
      <c r="BM219" s="94"/>
      <c r="BN219" s="94"/>
      <c r="BO219" s="94"/>
      <c r="BP219" s="94"/>
      <c r="BQ219" s="94"/>
      <c r="BR219" s="94"/>
      <c r="BS219" s="94"/>
      <c r="BT219" s="94"/>
      <c r="BU219" s="94"/>
      <c r="BV219" s="94"/>
      <c r="BW219" s="94"/>
      <c r="BX219" s="94"/>
      <c r="BY219" s="94"/>
      <c r="BZ219" s="94"/>
      <c r="CA219" s="94"/>
      <c r="CB219" s="94"/>
      <c r="CC219" s="94"/>
      <c r="CD219" s="94"/>
      <c r="CE219" s="94"/>
      <c r="CF219" s="94"/>
      <c r="CG219" s="94"/>
      <c r="CH219" s="94"/>
      <c r="CI219" s="94"/>
      <c r="CJ219" s="94"/>
      <c r="CK219" s="94"/>
      <c r="CL219" s="94"/>
      <c r="CM219" s="94"/>
      <c r="CN219" s="94"/>
      <c r="CO219" s="94"/>
      <c r="CP219" s="94"/>
      <c r="CQ219" s="94"/>
      <c r="CR219" s="94"/>
      <c r="CS219" s="94"/>
      <c r="CT219" s="94"/>
      <c r="CU219" s="94"/>
      <c r="CV219" s="94"/>
      <c r="CW219" s="94"/>
      <c r="CX219" s="94"/>
      <c r="CY219" s="94"/>
      <c r="CZ219" s="94"/>
      <c r="DA219" s="94"/>
      <c r="DB219" s="94"/>
      <c r="DC219" s="94"/>
      <c r="DD219" s="94"/>
      <c r="DE219" s="94"/>
      <c r="DF219" s="94"/>
      <c r="DG219" s="94"/>
      <c r="DH219" s="94"/>
      <c r="DI219" s="94"/>
      <c r="DJ219" s="94"/>
      <c r="DK219" s="94"/>
      <c r="DL219" s="94"/>
      <c r="DM219" s="94"/>
      <c r="DN219" s="94"/>
      <c r="DO219" s="94"/>
      <c r="DP219" s="94"/>
      <c r="DQ219" s="94"/>
      <c r="DR219" s="94"/>
      <c r="DS219" s="94"/>
      <c r="DT219" s="94"/>
      <c r="DU219" s="94"/>
      <c r="DV219" s="94"/>
      <c r="DW219" s="94"/>
      <c r="DX219" s="94"/>
      <c r="DY219" s="94"/>
      <c r="DZ219" s="94"/>
      <c r="EA219" s="94"/>
      <c r="EB219" s="94"/>
      <c r="EC219" s="94"/>
      <c r="ED219" s="94"/>
      <c r="EE219" s="94"/>
      <c r="EF219" s="94"/>
      <c r="EG219" s="94"/>
      <c r="EH219" s="94"/>
      <c r="EI219" s="94"/>
      <c r="EJ219" s="94"/>
      <c r="EK219" s="94"/>
      <c r="EL219" s="94"/>
      <c r="EM219" s="94"/>
      <c r="EN219" s="94"/>
      <c r="EO219" s="94"/>
      <c r="EP219" s="94"/>
      <c r="EQ219" s="94"/>
      <c r="ER219" s="94"/>
      <c r="ES219" s="94"/>
      <c r="ET219" s="94"/>
      <c r="EU219" s="94"/>
      <c r="EV219" s="94"/>
      <c r="EW219" s="94"/>
      <c r="EX219" s="94"/>
      <c r="EY219" s="94"/>
      <c r="EZ219" s="94"/>
      <c r="FA219" s="94"/>
      <c r="FB219" s="94"/>
      <c r="FC219" s="94"/>
      <c r="FD219" s="94"/>
      <c r="FE219" s="94"/>
      <c r="FF219" s="94"/>
      <c r="FG219" s="94"/>
      <c r="FH219" s="94"/>
      <c r="FI219" s="94"/>
      <c r="FJ219" s="94"/>
      <c r="FK219" s="94"/>
      <c r="FL219" s="94"/>
      <c r="FM219" s="94"/>
      <c r="FN219" s="94"/>
      <c r="FO219" s="94"/>
      <c r="FP219" s="94"/>
      <c r="FQ219" s="94"/>
      <c r="FR219" s="94"/>
      <c r="FS219" s="94"/>
      <c r="FT219" s="94"/>
      <c r="FU219" s="94"/>
      <c r="FV219" s="94"/>
      <c r="FW219" s="94"/>
      <c r="FX219" s="94"/>
      <c r="FY219" s="94"/>
      <c r="FZ219" s="94"/>
      <c r="GA219" s="94"/>
      <c r="GB219" s="94"/>
      <c r="GC219" s="94"/>
      <c r="GD219" s="94"/>
      <c r="GE219" s="94"/>
      <c r="GF219" s="94"/>
      <c r="GG219" s="94"/>
      <c r="GH219" s="94"/>
      <c r="GI219" s="94"/>
      <c r="GJ219" s="94"/>
      <c r="GK219" s="94"/>
      <c r="GL219" s="94"/>
      <c r="GM219" s="94"/>
      <c r="GN219" s="94"/>
      <c r="GO219" s="94"/>
      <c r="GP219" s="94"/>
      <c r="GQ219" s="94"/>
      <c r="GR219" s="94"/>
      <c r="GS219" s="94"/>
      <c r="GT219" s="94"/>
      <c r="GU219" s="94"/>
    </row>
    <row r="220" spans="1:203" ht="15.75">
      <c r="A220" s="106"/>
      <c r="B220" s="94"/>
      <c r="C220" s="94"/>
      <c r="D220" s="94"/>
      <c r="E220" s="94"/>
      <c r="F220" s="94"/>
      <c r="G220" s="94"/>
      <c r="H220" s="94"/>
      <c r="I220" s="94"/>
      <c r="J220" s="94"/>
      <c r="K220" s="94"/>
      <c r="L220" s="94"/>
      <c r="M220" s="94"/>
      <c r="N220" s="94"/>
      <c r="O220" s="94"/>
      <c r="P220" s="94"/>
      <c r="Q220" s="94"/>
      <c r="R220" s="94"/>
      <c r="S220" s="94"/>
      <c r="T220" s="94"/>
      <c r="U220" s="94"/>
      <c r="V220" s="94"/>
      <c r="W220" s="94"/>
      <c r="X220" s="94"/>
      <c r="Y220" s="94"/>
      <c r="Z220" s="94"/>
      <c r="AA220" s="94"/>
      <c r="AB220" s="94"/>
      <c r="AC220" s="94"/>
      <c r="AD220" s="94"/>
      <c r="AE220" s="94"/>
      <c r="AF220" s="94"/>
      <c r="AG220" s="94"/>
      <c r="AH220" s="94"/>
      <c r="AI220" s="94"/>
      <c r="AJ220" s="94"/>
      <c r="AK220" s="94"/>
      <c r="AL220" s="94"/>
      <c r="AM220" s="94"/>
      <c r="AN220" s="94"/>
      <c r="AO220" s="94"/>
      <c r="AP220" s="94"/>
      <c r="AQ220" s="94"/>
      <c r="AR220" s="94"/>
      <c r="AS220" s="94"/>
      <c r="AT220" s="94"/>
      <c r="AU220" s="94"/>
      <c r="AV220" s="94"/>
      <c r="AW220" s="94"/>
      <c r="AX220" s="94"/>
      <c r="AY220" s="94"/>
      <c r="AZ220" s="94"/>
      <c r="BA220" s="94"/>
      <c r="BB220" s="94"/>
      <c r="BC220" s="94"/>
      <c r="BD220" s="94"/>
      <c r="BE220" s="94"/>
      <c r="BF220" s="94"/>
      <c r="BG220" s="94"/>
      <c r="BH220" s="94"/>
      <c r="BI220" s="94"/>
      <c r="BJ220" s="94"/>
      <c r="BK220" s="94"/>
      <c r="BL220" s="94"/>
      <c r="BM220" s="94"/>
      <c r="BN220" s="94"/>
      <c r="BO220" s="94"/>
      <c r="BP220" s="94"/>
      <c r="BQ220" s="94"/>
      <c r="BR220" s="94"/>
      <c r="BS220" s="94"/>
      <c r="BT220" s="94"/>
      <c r="BU220" s="94"/>
      <c r="BV220" s="94"/>
      <c r="BW220" s="94"/>
      <c r="BX220" s="94"/>
      <c r="BY220" s="94"/>
      <c r="BZ220" s="94"/>
      <c r="CA220" s="94"/>
      <c r="CB220" s="94"/>
      <c r="CC220" s="94"/>
      <c r="CD220" s="94"/>
      <c r="CE220" s="94"/>
      <c r="CF220" s="94"/>
      <c r="CG220" s="94"/>
      <c r="CH220" s="94"/>
      <c r="CI220" s="94"/>
      <c r="CJ220" s="94"/>
      <c r="CK220" s="94"/>
      <c r="CL220" s="94"/>
      <c r="CM220" s="94"/>
      <c r="CN220" s="94"/>
      <c r="CO220" s="94"/>
      <c r="CP220" s="94"/>
      <c r="CQ220" s="94"/>
      <c r="CR220" s="94"/>
      <c r="CS220" s="94"/>
      <c r="CT220" s="94"/>
      <c r="CU220" s="94"/>
      <c r="CV220" s="94"/>
      <c r="CW220" s="94"/>
      <c r="CX220" s="94"/>
      <c r="CY220" s="94"/>
      <c r="CZ220" s="94"/>
      <c r="DA220" s="94"/>
      <c r="DB220" s="94"/>
      <c r="DC220" s="94"/>
      <c r="DD220" s="94"/>
      <c r="DE220" s="94"/>
      <c r="DF220" s="94"/>
      <c r="DG220" s="94"/>
      <c r="DH220" s="94"/>
      <c r="DI220" s="94"/>
      <c r="DJ220" s="94"/>
      <c r="DK220" s="94"/>
      <c r="DL220" s="94"/>
      <c r="DM220" s="94"/>
      <c r="DN220" s="94"/>
      <c r="DO220" s="94"/>
      <c r="DP220" s="94"/>
      <c r="DQ220" s="94"/>
      <c r="DR220" s="94"/>
      <c r="DS220" s="94"/>
      <c r="DT220" s="94"/>
      <c r="DU220" s="94"/>
      <c r="DV220" s="94"/>
      <c r="DW220" s="94"/>
      <c r="DX220" s="94"/>
      <c r="DY220" s="94"/>
      <c r="DZ220" s="94"/>
      <c r="EA220" s="94"/>
      <c r="EB220" s="94"/>
      <c r="EC220" s="94"/>
      <c r="ED220" s="94"/>
      <c r="EE220" s="94"/>
      <c r="EF220" s="94"/>
      <c r="EG220" s="94"/>
      <c r="EH220" s="94"/>
      <c r="EI220" s="94"/>
      <c r="EJ220" s="94"/>
      <c r="EK220" s="94"/>
      <c r="EL220" s="94"/>
      <c r="EM220" s="94"/>
      <c r="EN220" s="94"/>
      <c r="EO220" s="94"/>
      <c r="EP220" s="94"/>
      <c r="EQ220" s="94"/>
      <c r="ER220" s="94"/>
      <c r="ES220" s="94"/>
      <c r="ET220" s="94"/>
      <c r="EU220" s="94"/>
      <c r="EV220" s="94"/>
      <c r="EW220" s="94"/>
      <c r="EX220" s="94"/>
      <c r="EY220" s="94"/>
      <c r="EZ220" s="94"/>
      <c r="FA220" s="94"/>
      <c r="FB220" s="94"/>
      <c r="FC220" s="94"/>
      <c r="FD220" s="94"/>
      <c r="FE220" s="94"/>
      <c r="FF220" s="94"/>
      <c r="FG220" s="94"/>
      <c r="FH220" s="94"/>
      <c r="FI220" s="94"/>
      <c r="FJ220" s="94"/>
      <c r="FK220" s="94"/>
      <c r="FL220" s="94"/>
      <c r="FM220" s="94"/>
      <c r="FN220" s="94"/>
      <c r="FO220" s="94"/>
      <c r="FP220" s="94"/>
      <c r="FQ220" s="94"/>
      <c r="FR220" s="94"/>
      <c r="FS220" s="94"/>
      <c r="FT220" s="94"/>
      <c r="FU220" s="94"/>
      <c r="FV220" s="94"/>
      <c r="FW220" s="94"/>
      <c r="FX220" s="94"/>
      <c r="FY220" s="94"/>
      <c r="FZ220" s="94"/>
      <c r="GA220" s="94"/>
      <c r="GB220" s="94"/>
      <c r="GC220" s="94"/>
      <c r="GD220" s="94"/>
      <c r="GE220" s="94"/>
      <c r="GF220" s="94"/>
      <c r="GG220" s="94"/>
      <c r="GH220" s="94"/>
      <c r="GI220" s="94"/>
      <c r="GJ220" s="94"/>
      <c r="GK220" s="94"/>
      <c r="GL220" s="94"/>
      <c r="GM220" s="94"/>
      <c r="GN220" s="94"/>
      <c r="GO220" s="94"/>
      <c r="GP220" s="94"/>
      <c r="GQ220" s="94"/>
      <c r="GR220" s="94"/>
      <c r="GS220" s="94"/>
      <c r="GT220" s="94"/>
      <c r="GU220" s="94"/>
    </row>
    <row r="221" spans="1:203" ht="15.75">
      <c r="A221" s="106"/>
      <c r="B221" s="94"/>
      <c r="C221" s="94"/>
      <c r="D221" s="94"/>
      <c r="E221" s="94"/>
      <c r="F221" s="94"/>
      <c r="G221" s="94"/>
      <c r="H221" s="94"/>
      <c r="I221" s="94"/>
      <c r="J221" s="94"/>
      <c r="K221" s="94"/>
      <c r="L221" s="94"/>
      <c r="M221" s="94"/>
      <c r="N221" s="94"/>
      <c r="O221" s="94"/>
      <c r="P221" s="94"/>
      <c r="Q221" s="94"/>
      <c r="R221" s="94"/>
      <c r="S221" s="94"/>
      <c r="T221" s="94"/>
      <c r="U221" s="94"/>
      <c r="V221" s="94"/>
      <c r="W221" s="94"/>
      <c r="X221" s="94"/>
      <c r="Y221" s="94"/>
      <c r="Z221" s="94"/>
      <c r="AA221" s="94"/>
      <c r="AB221" s="94"/>
      <c r="AC221" s="94"/>
      <c r="AD221" s="94"/>
      <c r="AE221" s="94"/>
      <c r="AF221" s="94"/>
      <c r="AG221" s="94"/>
      <c r="AH221" s="94"/>
      <c r="AI221" s="94"/>
      <c r="AJ221" s="94"/>
      <c r="AK221" s="94"/>
      <c r="AL221" s="94"/>
      <c r="AM221" s="94"/>
      <c r="AN221" s="94"/>
      <c r="AO221" s="94"/>
      <c r="AP221" s="94"/>
      <c r="AQ221" s="94"/>
      <c r="AR221" s="94"/>
      <c r="AS221" s="94"/>
      <c r="AT221" s="94"/>
      <c r="AU221" s="94"/>
      <c r="AV221" s="94"/>
      <c r="AW221" s="94"/>
      <c r="AX221" s="94"/>
      <c r="AY221" s="94"/>
      <c r="AZ221" s="94"/>
      <c r="BA221" s="94"/>
      <c r="BB221" s="94"/>
      <c r="BC221" s="94"/>
      <c r="BD221" s="94"/>
      <c r="BE221" s="94"/>
      <c r="BF221" s="94"/>
      <c r="BG221" s="94"/>
      <c r="BH221" s="94"/>
      <c r="BI221" s="94"/>
      <c r="BJ221" s="94"/>
      <c r="BK221" s="94"/>
      <c r="BL221" s="94"/>
      <c r="BM221" s="94"/>
      <c r="BN221" s="94"/>
      <c r="BO221" s="94"/>
      <c r="BP221" s="94"/>
      <c r="BQ221" s="94"/>
      <c r="BR221" s="94"/>
      <c r="BS221" s="94"/>
      <c r="BT221" s="94"/>
      <c r="BU221" s="94"/>
      <c r="BV221" s="94"/>
      <c r="BW221" s="94"/>
      <c r="BX221" s="94"/>
      <c r="BY221" s="94"/>
      <c r="BZ221" s="94"/>
      <c r="CA221" s="94"/>
      <c r="CB221" s="94"/>
      <c r="CC221" s="94"/>
      <c r="CD221" s="94"/>
      <c r="CE221" s="94"/>
      <c r="CF221" s="94"/>
      <c r="CG221" s="94"/>
      <c r="CH221" s="94"/>
      <c r="CI221" s="94"/>
      <c r="CJ221" s="94"/>
      <c r="CK221" s="94"/>
      <c r="CL221" s="94"/>
      <c r="CM221" s="94"/>
      <c r="CN221" s="94"/>
      <c r="CO221" s="94"/>
      <c r="CP221" s="94"/>
      <c r="CQ221" s="94"/>
      <c r="CR221" s="94"/>
      <c r="CS221" s="94"/>
      <c r="CT221" s="94"/>
      <c r="CU221" s="94"/>
      <c r="CV221" s="94"/>
      <c r="CW221" s="94"/>
      <c r="CX221" s="94"/>
      <c r="CY221" s="94"/>
      <c r="CZ221" s="94"/>
      <c r="DA221" s="94"/>
      <c r="DB221" s="94"/>
      <c r="DC221" s="94"/>
      <c r="DD221" s="94"/>
      <c r="DE221" s="94"/>
      <c r="DF221" s="94"/>
      <c r="DG221" s="94"/>
      <c r="DH221" s="94"/>
      <c r="DI221" s="94"/>
      <c r="DJ221" s="94"/>
      <c r="DK221" s="94"/>
      <c r="DL221" s="94"/>
      <c r="DM221" s="94"/>
      <c r="DN221" s="94"/>
      <c r="DO221" s="94"/>
      <c r="DP221" s="94"/>
      <c r="DQ221" s="94"/>
      <c r="DR221" s="94"/>
      <c r="DS221" s="94"/>
      <c r="DT221" s="94"/>
      <c r="DU221" s="94"/>
      <c r="DV221" s="94"/>
      <c r="DW221" s="94"/>
      <c r="DX221" s="94"/>
      <c r="DY221" s="94"/>
      <c r="DZ221" s="94"/>
      <c r="EA221" s="94"/>
      <c r="EB221" s="94"/>
      <c r="EC221" s="94"/>
      <c r="ED221" s="94"/>
      <c r="EE221" s="94"/>
      <c r="EF221" s="94"/>
      <c r="EG221" s="94"/>
      <c r="EH221" s="94"/>
      <c r="EI221" s="94"/>
      <c r="EJ221" s="94"/>
      <c r="EK221" s="94"/>
      <c r="EL221" s="94"/>
      <c r="EM221" s="94"/>
      <c r="EN221" s="94"/>
      <c r="EO221" s="94"/>
      <c r="EP221" s="94"/>
      <c r="EQ221" s="94"/>
      <c r="ER221" s="94"/>
      <c r="ES221" s="94"/>
      <c r="ET221" s="94"/>
      <c r="EU221" s="94"/>
      <c r="EV221" s="94"/>
      <c r="EW221" s="94"/>
      <c r="EX221" s="94"/>
      <c r="EY221" s="94"/>
      <c r="EZ221" s="94"/>
      <c r="FA221" s="94"/>
      <c r="FB221" s="94"/>
      <c r="FC221" s="94"/>
      <c r="FD221" s="94"/>
      <c r="FE221" s="94"/>
      <c r="FF221" s="94"/>
      <c r="FG221" s="94"/>
      <c r="FH221" s="94"/>
      <c r="FI221" s="94"/>
      <c r="FJ221" s="94"/>
      <c r="FK221" s="94"/>
      <c r="FL221" s="94"/>
      <c r="FM221" s="94"/>
      <c r="FN221" s="94"/>
      <c r="FO221" s="94"/>
      <c r="FP221" s="94"/>
      <c r="FQ221" s="94"/>
      <c r="FR221" s="94"/>
      <c r="FS221" s="94"/>
      <c r="FT221" s="94"/>
      <c r="FU221" s="94"/>
      <c r="FV221" s="94"/>
      <c r="FW221" s="94"/>
      <c r="FX221" s="94"/>
      <c r="FY221" s="94"/>
      <c r="FZ221" s="94"/>
      <c r="GA221" s="94"/>
      <c r="GB221" s="94"/>
      <c r="GC221" s="94"/>
      <c r="GD221" s="94"/>
      <c r="GE221" s="94"/>
      <c r="GF221" s="94"/>
      <c r="GG221" s="94"/>
      <c r="GH221" s="94"/>
      <c r="GI221" s="94"/>
      <c r="GJ221" s="94"/>
      <c r="GK221" s="94"/>
      <c r="GL221" s="94"/>
      <c r="GM221" s="94"/>
      <c r="GN221" s="94"/>
      <c r="GO221" s="94"/>
      <c r="GP221" s="94"/>
      <c r="GQ221" s="94"/>
      <c r="GR221" s="94"/>
      <c r="GS221" s="94"/>
      <c r="GT221" s="94"/>
      <c r="GU221" s="94"/>
    </row>
    <row r="222" spans="1:203" ht="15.75">
      <c r="A222" s="106"/>
      <c r="B222" s="94"/>
      <c r="C222" s="94"/>
      <c r="D222" s="94"/>
      <c r="E222" s="94"/>
      <c r="F222" s="94"/>
      <c r="G222" s="94"/>
      <c r="H222" s="94"/>
      <c r="I222" s="94"/>
      <c r="J222" s="94"/>
      <c r="K222" s="94"/>
      <c r="L222" s="94"/>
      <c r="M222" s="94"/>
      <c r="N222" s="94"/>
      <c r="O222" s="94"/>
      <c r="P222" s="94"/>
      <c r="Q222" s="94"/>
      <c r="R222" s="94"/>
      <c r="S222" s="94"/>
      <c r="T222" s="94"/>
      <c r="U222" s="94"/>
      <c r="V222" s="94"/>
      <c r="W222" s="94"/>
      <c r="X222" s="94"/>
      <c r="Y222" s="94"/>
      <c r="Z222" s="94"/>
      <c r="AA222" s="94"/>
      <c r="AB222" s="94"/>
      <c r="AC222" s="94"/>
      <c r="AD222" s="94"/>
      <c r="AE222" s="94"/>
      <c r="AF222" s="94"/>
      <c r="AG222" s="94"/>
      <c r="AH222" s="94"/>
      <c r="AI222" s="94"/>
      <c r="AJ222" s="94"/>
      <c r="AK222" s="94"/>
      <c r="AL222" s="94"/>
      <c r="AM222" s="94"/>
      <c r="AN222" s="94"/>
      <c r="AO222" s="94"/>
      <c r="AP222" s="94"/>
      <c r="AQ222" s="94"/>
      <c r="AR222" s="94"/>
      <c r="AS222" s="94"/>
      <c r="AT222" s="94"/>
      <c r="AU222" s="94"/>
      <c r="AV222" s="94"/>
      <c r="AW222" s="94"/>
      <c r="AX222" s="94"/>
      <c r="AY222" s="94"/>
      <c r="AZ222" s="94"/>
      <c r="BA222" s="94"/>
      <c r="BB222" s="94"/>
      <c r="BC222" s="94"/>
      <c r="BD222" s="94"/>
      <c r="BE222" s="94"/>
      <c r="BF222" s="94"/>
      <c r="BG222" s="94"/>
      <c r="BH222" s="94"/>
      <c r="BI222" s="94"/>
      <c r="BJ222" s="94"/>
      <c r="BK222" s="94"/>
      <c r="BL222" s="94"/>
      <c r="BM222" s="94"/>
      <c r="BN222" s="94"/>
      <c r="BO222" s="94"/>
      <c r="BP222" s="94"/>
      <c r="BQ222" s="94"/>
      <c r="BR222" s="94"/>
      <c r="BS222" s="94"/>
      <c r="BT222" s="94"/>
      <c r="BU222" s="94"/>
      <c r="BV222" s="94"/>
      <c r="BW222" s="94"/>
      <c r="BX222" s="94"/>
      <c r="BY222" s="94"/>
      <c r="BZ222" s="94"/>
      <c r="CA222" s="94"/>
      <c r="CB222" s="94"/>
      <c r="CC222" s="94"/>
      <c r="CD222" s="94"/>
      <c r="CE222" s="94"/>
      <c r="CF222" s="94"/>
      <c r="CG222" s="94"/>
      <c r="CH222" s="94"/>
      <c r="CI222" s="94"/>
      <c r="CJ222" s="94"/>
      <c r="CK222" s="94"/>
      <c r="CL222" s="94"/>
      <c r="CM222" s="94"/>
      <c r="CN222" s="94"/>
      <c r="CO222" s="94"/>
      <c r="CP222" s="94"/>
      <c r="CQ222" s="94"/>
      <c r="CR222" s="94"/>
      <c r="CS222" s="94"/>
      <c r="CT222" s="94"/>
      <c r="CU222" s="94"/>
      <c r="CV222" s="94"/>
      <c r="CW222" s="94"/>
      <c r="CX222" s="94"/>
      <c r="CY222" s="94"/>
      <c r="CZ222" s="94"/>
      <c r="DA222" s="94"/>
      <c r="DB222" s="94"/>
      <c r="DC222" s="94"/>
      <c r="DD222" s="94"/>
      <c r="DE222" s="94"/>
      <c r="DF222" s="94"/>
      <c r="DG222" s="94"/>
      <c r="DH222" s="94"/>
      <c r="DI222" s="94"/>
      <c r="DJ222" s="94"/>
      <c r="DK222" s="94"/>
      <c r="DL222" s="94"/>
      <c r="DM222" s="94"/>
      <c r="DN222" s="94"/>
      <c r="DO222" s="94"/>
      <c r="DP222" s="94"/>
      <c r="DQ222" s="94"/>
      <c r="DR222" s="94"/>
      <c r="DS222" s="94"/>
      <c r="DT222" s="94"/>
      <c r="DU222" s="94"/>
      <c r="DV222" s="94"/>
      <c r="DW222" s="94"/>
      <c r="DX222" s="94"/>
      <c r="DY222" s="94"/>
      <c r="DZ222" s="94"/>
      <c r="EA222" s="94"/>
      <c r="EB222" s="94"/>
      <c r="EC222" s="94"/>
      <c r="ED222" s="94"/>
      <c r="EE222" s="94"/>
      <c r="EF222" s="94"/>
      <c r="EG222" s="94"/>
      <c r="EH222" s="94"/>
      <c r="EI222" s="94"/>
      <c r="EJ222" s="94"/>
      <c r="EK222" s="94"/>
      <c r="EL222" s="94"/>
      <c r="EM222" s="94"/>
      <c r="EN222" s="94"/>
      <c r="EO222" s="94"/>
      <c r="EP222" s="94"/>
      <c r="EQ222" s="94"/>
      <c r="ER222" s="94"/>
      <c r="ES222" s="94"/>
      <c r="ET222" s="94"/>
      <c r="EU222" s="94"/>
      <c r="EV222" s="94"/>
      <c r="EW222" s="94"/>
      <c r="EX222" s="94"/>
      <c r="EY222" s="94"/>
      <c r="EZ222" s="94"/>
      <c r="FA222" s="94"/>
      <c r="FB222" s="94"/>
      <c r="FC222" s="94"/>
      <c r="FD222" s="94"/>
      <c r="FE222" s="94"/>
      <c r="FF222" s="94"/>
      <c r="FG222" s="94"/>
      <c r="FH222" s="94"/>
      <c r="FI222" s="94"/>
      <c r="FJ222" s="94"/>
      <c r="FK222" s="94"/>
      <c r="FL222" s="94"/>
      <c r="FM222" s="94"/>
      <c r="FN222" s="94"/>
      <c r="FO222" s="94"/>
      <c r="FP222" s="94"/>
      <c r="FQ222" s="94"/>
      <c r="FR222" s="94"/>
      <c r="FS222" s="94"/>
      <c r="FT222" s="94"/>
      <c r="FU222" s="94"/>
      <c r="FV222" s="94"/>
      <c r="FW222" s="94"/>
      <c r="FX222" s="94"/>
      <c r="FY222" s="94"/>
      <c r="FZ222" s="94"/>
      <c r="GA222" s="94"/>
      <c r="GB222" s="94"/>
      <c r="GC222" s="94"/>
      <c r="GD222" s="94"/>
      <c r="GE222" s="94"/>
      <c r="GF222" s="94"/>
      <c r="GG222" s="94"/>
      <c r="GH222" s="94"/>
      <c r="GI222" s="94"/>
      <c r="GJ222" s="94"/>
      <c r="GK222" s="94"/>
      <c r="GL222" s="94"/>
      <c r="GM222" s="94"/>
      <c r="GN222" s="94"/>
      <c r="GO222" s="94"/>
      <c r="GP222" s="94"/>
      <c r="GQ222" s="94"/>
      <c r="GR222" s="94"/>
      <c r="GS222" s="94"/>
      <c r="GT222" s="94"/>
      <c r="GU222" s="94"/>
    </row>
    <row r="223" spans="1:203" ht="15.75">
      <c r="A223" s="106"/>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c r="AA223" s="94"/>
      <c r="AB223" s="94"/>
      <c r="AC223" s="94"/>
      <c r="AD223" s="94"/>
      <c r="AE223" s="94"/>
      <c r="AF223" s="94"/>
      <c r="AG223" s="94"/>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94"/>
      <c r="BF223" s="94"/>
      <c r="BG223" s="94"/>
      <c r="BH223" s="94"/>
      <c r="BI223" s="94"/>
      <c r="BJ223" s="94"/>
      <c r="BK223" s="94"/>
      <c r="BL223" s="94"/>
      <c r="BM223" s="94"/>
      <c r="BN223" s="94"/>
      <c r="BO223" s="94"/>
      <c r="BP223" s="94"/>
      <c r="BQ223" s="94"/>
      <c r="BR223" s="94"/>
      <c r="BS223" s="94"/>
      <c r="BT223" s="94"/>
      <c r="BU223" s="94"/>
      <c r="BV223" s="94"/>
      <c r="BW223" s="94"/>
      <c r="BX223" s="94"/>
      <c r="BY223" s="94"/>
      <c r="BZ223" s="94"/>
      <c r="CA223" s="94"/>
      <c r="CB223" s="94"/>
      <c r="CC223" s="94"/>
      <c r="CD223" s="94"/>
      <c r="CE223" s="94"/>
      <c r="CF223" s="94"/>
      <c r="CG223" s="94"/>
      <c r="CH223" s="94"/>
      <c r="CI223" s="94"/>
      <c r="CJ223" s="94"/>
      <c r="CK223" s="94"/>
      <c r="CL223" s="94"/>
      <c r="CM223" s="94"/>
      <c r="CN223" s="94"/>
      <c r="CO223" s="94"/>
      <c r="CP223" s="94"/>
      <c r="CQ223" s="94"/>
      <c r="CR223" s="94"/>
      <c r="CS223" s="94"/>
      <c r="CT223" s="94"/>
      <c r="CU223" s="94"/>
      <c r="CV223" s="94"/>
      <c r="CW223" s="94"/>
      <c r="CX223" s="94"/>
      <c r="CY223" s="94"/>
      <c r="CZ223" s="94"/>
      <c r="DA223" s="94"/>
      <c r="DB223" s="94"/>
      <c r="DC223" s="94"/>
      <c r="DD223" s="94"/>
      <c r="DE223" s="94"/>
      <c r="DF223" s="94"/>
      <c r="DG223" s="94"/>
      <c r="DH223" s="94"/>
      <c r="DI223" s="94"/>
      <c r="DJ223" s="94"/>
      <c r="DK223" s="94"/>
      <c r="DL223" s="94"/>
      <c r="DM223" s="94"/>
      <c r="DN223" s="94"/>
      <c r="DO223" s="94"/>
      <c r="DP223" s="94"/>
      <c r="DQ223" s="94"/>
      <c r="DR223" s="94"/>
      <c r="DS223" s="94"/>
      <c r="DT223" s="94"/>
      <c r="DU223" s="94"/>
      <c r="DV223" s="94"/>
      <c r="DW223" s="94"/>
      <c r="DX223" s="94"/>
      <c r="DY223" s="94"/>
      <c r="DZ223" s="94"/>
      <c r="EA223" s="94"/>
      <c r="EB223" s="94"/>
      <c r="EC223" s="94"/>
      <c r="ED223" s="94"/>
      <c r="EE223" s="94"/>
      <c r="EF223" s="94"/>
      <c r="EG223" s="94"/>
      <c r="EH223" s="94"/>
      <c r="EI223" s="94"/>
      <c r="EJ223" s="94"/>
      <c r="EK223" s="94"/>
      <c r="EL223" s="94"/>
      <c r="EM223" s="94"/>
      <c r="EN223" s="94"/>
      <c r="EO223" s="94"/>
      <c r="EP223" s="94"/>
      <c r="EQ223" s="94"/>
      <c r="ER223" s="94"/>
      <c r="ES223" s="94"/>
      <c r="ET223" s="94"/>
      <c r="EU223" s="94"/>
      <c r="EV223" s="94"/>
      <c r="EW223" s="94"/>
      <c r="EX223" s="94"/>
      <c r="EY223" s="94"/>
      <c r="EZ223" s="94"/>
      <c r="FA223" s="94"/>
      <c r="FB223" s="94"/>
      <c r="FC223" s="94"/>
      <c r="FD223" s="94"/>
      <c r="FE223" s="94"/>
      <c r="FF223" s="94"/>
      <c r="FG223" s="94"/>
      <c r="FH223" s="94"/>
      <c r="FI223" s="94"/>
      <c r="FJ223" s="94"/>
      <c r="FK223" s="94"/>
      <c r="FL223" s="94"/>
      <c r="FM223" s="94"/>
      <c r="FN223" s="94"/>
      <c r="FO223" s="94"/>
      <c r="FP223" s="94"/>
      <c r="FQ223" s="94"/>
      <c r="FR223" s="94"/>
      <c r="FS223" s="94"/>
      <c r="FT223" s="94"/>
      <c r="FU223" s="94"/>
      <c r="FV223" s="94"/>
      <c r="FW223" s="94"/>
      <c r="FX223" s="94"/>
      <c r="FY223" s="94"/>
      <c r="FZ223" s="94"/>
      <c r="GA223" s="94"/>
      <c r="GB223" s="94"/>
      <c r="GC223" s="94"/>
      <c r="GD223" s="94"/>
      <c r="GE223" s="94"/>
      <c r="GF223" s="94"/>
      <c r="GG223" s="94"/>
      <c r="GH223" s="94"/>
      <c r="GI223" s="94"/>
      <c r="GJ223" s="94"/>
      <c r="GK223" s="94"/>
      <c r="GL223" s="94"/>
      <c r="GM223" s="94"/>
      <c r="GN223" s="94"/>
      <c r="GO223" s="94"/>
      <c r="GP223" s="94"/>
      <c r="GQ223" s="94"/>
      <c r="GR223" s="94"/>
      <c r="GS223" s="94"/>
      <c r="GT223" s="94"/>
      <c r="GU223" s="94"/>
    </row>
    <row r="224" spans="1:203" ht="15.75">
      <c r="A224" s="106"/>
      <c r="B224" s="94"/>
      <c r="C224" s="94"/>
      <c r="D224" s="94"/>
      <c r="E224" s="94"/>
      <c r="F224" s="94"/>
      <c r="G224" s="94"/>
      <c r="H224" s="94"/>
      <c r="I224" s="94"/>
      <c r="J224" s="94"/>
      <c r="K224" s="94"/>
      <c r="L224" s="94"/>
      <c r="M224" s="94"/>
      <c r="N224" s="94"/>
      <c r="O224" s="94"/>
      <c r="P224" s="94"/>
      <c r="Q224" s="94"/>
      <c r="R224" s="94"/>
      <c r="S224" s="94"/>
      <c r="T224" s="94"/>
      <c r="U224" s="94"/>
      <c r="V224" s="94"/>
      <c r="W224" s="94"/>
      <c r="X224" s="94"/>
      <c r="Y224" s="94"/>
      <c r="Z224" s="94"/>
      <c r="AA224" s="94"/>
      <c r="AB224" s="94"/>
      <c r="AC224" s="94"/>
      <c r="AD224" s="94"/>
      <c r="AE224" s="94"/>
      <c r="AF224" s="94"/>
      <c r="AG224" s="94"/>
      <c r="AH224" s="94"/>
      <c r="AI224" s="94"/>
      <c r="AJ224" s="94"/>
      <c r="AK224" s="94"/>
      <c r="AL224" s="94"/>
      <c r="AM224" s="94"/>
      <c r="AN224" s="94"/>
      <c r="AO224" s="94"/>
      <c r="AP224" s="94"/>
      <c r="AQ224" s="94"/>
      <c r="AR224" s="94"/>
      <c r="AS224" s="94"/>
      <c r="AT224" s="94"/>
      <c r="AU224" s="94"/>
      <c r="AV224" s="94"/>
      <c r="AW224" s="94"/>
      <c r="AX224" s="94"/>
      <c r="AY224" s="94"/>
      <c r="AZ224" s="94"/>
      <c r="BA224" s="94"/>
      <c r="BB224" s="94"/>
      <c r="BC224" s="94"/>
      <c r="BD224" s="94"/>
      <c r="BE224" s="94"/>
      <c r="BF224" s="94"/>
      <c r="BG224" s="94"/>
      <c r="BH224" s="94"/>
      <c r="BI224" s="94"/>
      <c r="BJ224" s="94"/>
      <c r="BK224" s="94"/>
      <c r="BL224" s="94"/>
      <c r="BM224" s="94"/>
      <c r="BN224" s="94"/>
      <c r="BO224" s="94"/>
      <c r="BP224" s="94"/>
      <c r="BQ224" s="94"/>
      <c r="BR224" s="94"/>
      <c r="BS224" s="94"/>
      <c r="BT224" s="94"/>
      <c r="BU224" s="94"/>
      <c r="BV224" s="94"/>
      <c r="BW224" s="94"/>
      <c r="BX224" s="94"/>
      <c r="BY224" s="94"/>
      <c r="BZ224" s="94"/>
      <c r="CA224" s="94"/>
      <c r="CB224" s="94"/>
      <c r="CC224" s="94"/>
      <c r="CD224" s="94"/>
      <c r="CE224" s="94"/>
      <c r="CF224" s="94"/>
      <c r="CG224" s="94"/>
      <c r="CH224" s="94"/>
      <c r="CI224" s="94"/>
      <c r="CJ224" s="94"/>
      <c r="CK224" s="94"/>
      <c r="CL224" s="94"/>
      <c r="CM224" s="94"/>
      <c r="CN224" s="94"/>
      <c r="CO224" s="94"/>
      <c r="CP224" s="94"/>
      <c r="CQ224" s="94"/>
      <c r="CR224" s="94"/>
      <c r="CS224" s="94"/>
      <c r="CT224" s="94"/>
      <c r="CU224" s="94"/>
      <c r="CV224" s="94"/>
      <c r="CW224" s="94"/>
      <c r="CX224" s="94"/>
      <c r="CY224" s="94"/>
      <c r="CZ224" s="94"/>
      <c r="DA224" s="94"/>
      <c r="DB224" s="94"/>
      <c r="DC224" s="94"/>
      <c r="DD224" s="94"/>
      <c r="DE224" s="94"/>
      <c r="DF224" s="94"/>
      <c r="DG224" s="94"/>
      <c r="DH224" s="94"/>
      <c r="DI224" s="94"/>
      <c r="DJ224" s="94"/>
      <c r="DK224" s="94"/>
      <c r="DL224" s="94"/>
      <c r="DM224" s="94"/>
      <c r="DN224" s="94"/>
      <c r="DO224" s="94"/>
      <c r="DP224" s="94"/>
      <c r="DQ224" s="94"/>
      <c r="DR224" s="94"/>
      <c r="DS224" s="94"/>
      <c r="DT224" s="94"/>
      <c r="DU224" s="94"/>
      <c r="DV224" s="94"/>
      <c r="DW224" s="94"/>
      <c r="DX224" s="94"/>
      <c r="DY224" s="94"/>
      <c r="DZ224" s="94"/>
      <c r="EA224" s="94"/>
      <c r="EB224" s="94"/>
      <c r="EC224" s="94"/>
      <c r="ED224" s="94"/>
      <c r="EE224" s="94"/>
      <c r="EF224" s="94"/>
      <c r="EG224" s="94"/>
      <c r="EH224" s="94"/>
      <c r="EI224" s="94"/>
      <c r="EJ224" s="94"/>
      <c r="EK224" s="94"/>
      <c r="EL224" s="94"/>
      <c r="EM224" s="94"/>
      <c r="EN224" s="94"/>
      <c r="EO224" s="94"/>
      <c r="EP224" s="94"/>
      <c r="EQ224" s="94"/>
      <c r="ER224" s="94"/>
      <c r="ES224" s="94"/>
      <c r="ET224" s="94"/>
      <c r="EU224" s="94"/>
      <c r="EV224" s="94"/>
      <c r="EW224" s="94"/>
      <c r="EX224" s="94"/>
      <c r="EY224" s="94"/>
      <c r="EZ224" s="94"/>
      <c r="FA224" s="94"/>
      <c r="FB224" s="94"/>
      <c r="FC224" s="94"/>
      <c r="FD224" s="94"/>
      <c r="FE224" s="94"/>
      <c r="FF224" s="94"/>
      <c r="FG224" s="94"/>
      <c r="FH224" s="94"/>
      <c r="FI224" s="94"/>
      <c r="FJ224" s="94"/>
      <c r="FK224" s="94"/>
      <c r="FL224" s="94"/>
      <c r="FM224" s="94"/>
      <c r="FN224" s="94"/>
      <c r="FO224" s="94"/>
      <c r="FP224" s="94"/>
      <c r="FQ224" s="94"/>
      <c r="FR224" s="94"/>
      <c r="FS224" s="94"/>
      <c r="FT224" s="94"/>
      <c r="FU224" s="94"/>
      <c r="FV224" s="94"/>
      <c r="FW224" s="94"/>
      <c r="FX224" s="94"/>
      <c r="FY224" s="94"/>
      <c r="FZ224" s="94"/>
      <c r="GA224" s="94"/>
      <c r="GB224" s="94"/>
      <c r="GC224" s="94"/>
      <c r="GD224" s="94"/>
      <c r="GE224" s="94"/>
      <c r="GF224" s="94"/>
      <c r="GG224" s="94"/>
      <c r="GH224" s="94"/>
      <c r="GI224" s="94"/>
      <c r="GJ224" s="94"/>
      <c r="GK224" s="94"/>
      <c r="GL224" s="94"/>
      <c r="GM224" s="94"/>
      <c r="GN224" s="94"/>
      <c r="GO224" s="94"/>
      <c r="GP224" s="94"/>
      <c r="GQ224" s="94"/>
      <c r="GR224" s="94"/>
      <c r="GS224" s="94"/>
      <c r="GT224" s="94"/>
      <c r="GU224" s="94"/>
    </row>
    <row r="225" spans="1:203" ht="15.75">
      <c r="A225" s="106"/>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c r="AA225" s="94"/>
      <c r="AB225" s="94"/>
      <c r="AC225" s="94"/>
      <c r="AD225" s="94"/>
      <c r="AE225" s="94"/>
      <c r="AF225" s="94"/>
      <c r="AG225" s="94"/>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94"/>
      <c r="BF225" s="94"/>
      <c r="BG225" s="94"/>
      <c r="BH225" s="94"/>
      <c r="BI225" s="94"/>
      <c r="BJ225" s="94"/>
      <c r="BK225" s="94"/>
      <c r="BL225" s="94"/>
      <c r="BM225" s="94"/>
      <c r="BN225" s="94"/>
      <c r="BO225" s="94"/>
      <c r="BP225" s="94"/>
      <c r="BQ225" s="94"/>
      <c r="BR225" s="94"/>
      <c r="BS225" s="94"/>
      <c r="BT225" s="94"/>
      <c r="BU225" s="94"/>
      <c r="BV225" s="94"/>
      <c r="BW225" s="94"/>
      <c r="BX225" s="94"/>
      <c r="BY225" s="94"/>
      <c r="BZ225" s="94"/>
      <c r="CA225" s="94"/>
      <c r="CB225" s="94"/>
      <c r="CC225" s="94"/>
      <c r="CD225" s="94"/>
      <c r="CE225" s="94"/>
      <c r="CF225" s="94"/>
      <c r="CG225" s="94"/>
      <c r="CH225" s="94"/>
      <c r="CI225" s="94"/>
      <c r="CJ225" s="94"/>
      <c r="CK225" s="94"/>
      <c r="CL225" s="94"/>
      <c r="CM225" s="94"/>
      <c r="CN225" s="94"/>
      <c r="CO225" s="94"/>
      <c r="CP225" s="94"/>
      <c r="CQ225" s="94"/>
      <c r="CR225" s="94"/>
      <c r="CS225" s="94"/>
      <c r="CT225" s="94"/>
      <c r="CU225" s="94"/>
      <c r="CV225" s="94"/>
      <c r="CW225" s="94"/>
      <c r="CX225" s="94"/>
      <c r="CY225" s="94"/>
      <c r="CZ225" s="94"/>
      <c r="DA225" s="94"/>
      <c r="DB225" s="94"/>
      <c r="DC225" s="94"/>
      <c r="DD225" s="94"/>
      <c r="DE225" s="94"/>
      <c r="DF225" s="94"/>
      <c r="DG225" s="94"/>
      <c r="DH225" s="94"/>
      <c r="DI225" s="94"/>
      <c r="DJ225" s="94"/>
      <c r="DK225" s="94"/>
      <c r="DL225" s="94"/>
      <c r="DM225" s="94"/>
      <c r="DN225" s="94"/>
      <c r="DO225" s="94"/>
      <c r="DP225" s="94"/>
      <c r="DQ225" s="94"/>
      <c r="DR225" s="94"/>
      <c r="DS225" s="94"/>
      <c r="DT225" s="94"/>
      <c r="DU225" s="94"/>
      <c r="DV225" s="94"/>
      <c r="DW225" s="94"/>
      <c r="DX225" s="94"/>
      <c r="DY225" s="94"/>
      <c r="DZ225" s="94"/>
      <c r="EA225" s="94"/>
      <c r="EB225" s="94"/>
      <c r="EC225" s="94"/>
      <c r="ED225" s="94"/>
      <c r="EE225" s="94"/>
      <c r="EF225" s="94"/>
      <c r="EG225" s="94"/>
      <c r="EH225" s="94"/>
      <c r="EI225" s="94"/>
      <c r="EJ225" s="94"/>
      <c r="EK225" s="94"/>
      <c r="EL225" s="94"/>
      <c r="EM225" s="94"/>
      <c r="EN225" s="94"/>
      <c r="EO225" s="94"/>
      <c r="EP225" s="94"/>
      <c r="EQ225" s="94"/>
      <c r="ER225" s="94"/>
      <c r="ES225" s="94"/>
      <c r="ET225" s="94"/>
      <c r="EU225" s="94"/>
      <c r="EV225" s="94"/>
      <c r="EW225" s="94"/>
      <c r="EX225" s="94"/>
      <c r="EY225" s="94"/>
      <c r="EZ225" s="94"/>
      <c r="FA225" s="94"/>
      <c r="FB225" s="94"/>
      <c r="FC225" s="94"/>
      <c r="FD225" s="94"/>
      <c r="FE225" s="94"/>
      <c r="FF225" s="94"/>
      <c r="FG225" s="94"/>
      <c r="FH225" s="94"/>
      <c r="FI225" s="94"/>
      <c r="FJ225" s="94"/>
      <c r="FK225" s="94"/>
      <c r="FL225" s="94"/>
      <c r="FM225" s="94"/>
      <c r="FN225" s="94"/>
      <c r="FO225" s="94"/>
      <c r="FP225" s="94"/>
      <c r="FQ225" s="94"/>
      <c r="FR225" s="94"/>
      <c r="FS225" s="94"/>
      <c r="FT225" s="94"/>
      <c r="FU225" s="94"/>
      <c r="FV225" s="94"/>
      <c r="FW225" s="94"/>
      <c r="FX225" s="94"/>
      <c r="FY225" s="94"/>
      <c r="FZ225" s="94"/>
      <c r="GA225" s="94"/>
      <c r="GB225" s="94"/>
      <c r="GC225" s="94"/>
      <c r="GD225" s="94"/>
      <c r="GE225" s="94"/>
      <c r="GF225" s="94"/>
      <c r="GG225" s="94"/>
      <c r="GH225" s="94"/>
      <c r="GI225" s="94"/>
      <c r="GJ225" s="94"/>
      <c r="GK225" s="94"/>
      <c r="GL225" s="94"/>
      <c r="GM225" s="94"/>
      <c r="GN225" s="94"/>
      <c r="GO225" s="94"/>
      <c r="GP225" s="94"/>
      <c r="GQ225" s="94"/>
      <c r="GR225" s="94"/>
      <c r="GS225" s="94"/>
      <c r="GT225" s="94"/>
      <c r="GU225" s="94"/>
    </row>
    <row r="226" spans="1:203" ht="15.75">
      <c r="A226" s="106"/>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c r="BI226" s="94"/>
      <c r="BJ226" s="94"/>
      <c r="BK226" s="94"/>
      <c r="BL226" s="94"/>
      <c r="BM226" s="94"/>
      <c r="BN226" s="94"/>
      <c r="BO226" s="94"/>
      <c r="BP226" s="94"/>
      <c r="BQ226" s="94"/>
      <c r="BR226" s="94"/>
      <c r="BS226" s="94"/>
      <c r="BT226" s="94"/>
      <c r="BU226" s="94"/>
      <c r="BV226" s="94"/>
      <c r="BW226" s="94"/>
      <c r="BX226" s="94"/>
      <c r="BY226" s="94"/>
      <c r="BZ226" s="94"/>
      <c r="CA226" s="94"/>
      <c r="CB226" s="94"/>
      <c r="CC226" s="94"/>
      <c r="CD226" s="94"/>
      <c r="CE226" s="94"/>
      <c r="CF226" s="94"/>
      <c r="CG226" s="94"/>
      <c r="CH226" s="94"/>
      <c r="CI226" s="94"/>
      <c r="CJ226" s="94"/>
      <c r="CK226" s="94"/>
      <c r="CL226" s="94"/>
      <c r="CM226" s="94"/>
      <c r="CN226" s="94"/>
      <c r="CO226" s="94"/>
      <c r="CP226" s="94"/>
      <c r="CQ226" s="94"/>
      <c r="CR226" s="94"/>
      <c r="CS226" s="94"/>
      <c r="CT226" s="94"/>
      <c r="CU226" s="94"/>
      <c r="CV226" s="94"/>
      <c r="CW226" s="94"/>
      <c r="CX226" s="94"/>
      <c r="CY226" s="94"/>
      <c r="CZ226" s="94"/>
      <c r="DA226" s="94"/>
      <c r="DB226" s="94"/>
      <c r="DC226" s="94"/>
      <c r="DD226" s="94"/>
      <c r="DE226" s="94"/>
      <c r="DF226" s="94"/>
      <c r="DG226" s="94"/>
      <c r="DH226" s="94"/>
      <c r="DI226" s="94"/>
      <c r="DJ226" s="94"/>
      <c r="DK226" s="94"/>
      <c r="DL226" s="94"/>
      <c r="DM226" s="94"/>
      <c r="DN226" s="94"/>
      <c r="DO226" s="94"/>
      <c r="DP226" s="94"/>
      <c r="DQ226" s="94"/>
      <c r="DR226" s="94"/>
      <c r="DS226" s="94"/>
      <c r="DT226" s="94"/>
      <c r="DU226" s="94"/>
      <c r="DV226" s="94"/>
      <c r="DW226" s="94"/>
      <c r="DX226" s="94"/>
      <c r="DY226" s="94"/>
      <c r="DZ226" s="94"/>
      <c r="EA226" s="94"/>
      <c r="EB226" s="94"/>
      <c r="EC226" s="94"/>
      <c r="ED226" s="94"/>
      <c r="EE226" s="94"/>
      <c r="EF226" s="94"/>
      <c r="EG226" s="94"/>
      <c r="EH226" s="94"/>
      <c r="EI226" s="94"/>
      <c r="EJ226" s="94"/>
      <c r="EK226" s="94"/>
      <c r="EL226" s="94"/>
      <c r="EM226" s="94"/>
      <c r="EN226" s="94"/>
      <c r="EO226" s="94"/>
      <c r="EP226" s="94"/>
      <c r="EQ226" s="94"/>
      <c r="ER226" s="94"/>
      <c r="ES226" s="94"/>
      <c r="ET226" s="94"/>
      <c r="EU226" s="94"/>
      <c r="EV226" s="94"/>
      <c r="EW226" s="94"/>
      <c r="EX226" s="94"/>
      <c r="EY226" s="94"/>
      <c r="EZ226" s="94"/>
      <c r="FA226" s="94"/>
      <c r="FB226" s="94"/>
      <c r="FC226" s="94"/>
      <c r="FD226" s="94"/>
      <c r="FE226" s="94"/>
      <c r="FF226" s="94"/>
      <c r="FG226" s="94"/>
      <c r="FH226" s="94"/>
      <c r="FI226" s="94"/>
      <c r="FJ226" s="94"/>
      <c r="FK226" s="94"/>
      <c r="FL226" s="94"/>
      <c r="FM226" s="94"/>
      <c r="FN226" s="94"/>
      <c r="FO226" s="94"/>
      <c r="FP226" s="94"/>
      <c r="FQ226" s="94"/>
      <c r="FR226" s="94"/>
      <c r="FS226" s="94"/>
      <c r="FT226" s="94"/>
      <c r="FU226" s="94"/>
      <c r="FV226" s="94"/>
      <c r="FW226" s="94"/>
      <c r="FX226" s="94"/>
      <c r="FY226" s="94"/>
      <c r="FZ226" s="94"/>
      <c r="GA226" s="94"/>
      <c r="GB226" s="94"/>
      <c r="GC226" s="94"/>
      <c r="GD226" s="94"/>
      <c r="GE226" s="94"/>
      <c r="GF226" s="94"/>
      <c r="GG226" s="94"/>
      <c r="GH226" s="94"/>
      <c r="GI226" s="94"/>
      <c r="GJ226" s="94"/>
      <c r="GK226" s="94"/>
      <c r="GL226" s="94"/>
      <c r="GM226" s="94"/>
      <c r="GN226" s="94"/>
      <c r="GO226" s="94"/>
      <c r="GP226" s="94"/>
      <c r="GQ226" s="94"/>
      <c r="GR226" s="94"/>
      <c r="GS226" s="94"/>
      <c r="GT226" s="94"/>
      <c r="GU226" s="94"/>
    </row>
    <row r="227" spans="1:203" ht="15.75">
      <c r="A227" s="106"/>
      <c r="B227" s="94"/>
      <c r="C227" s="94"/>
      <c r="D227" s="94"/>
      <c r="E227" s="94"/>
      <c r="F227" s="94"/>
      <c r="G227" s="94"/>
      <c r="H227" s="94"/>
      <c r="I227" s="94"/>
      <c r="J227" s="94"/>
      <c r="K227" s="94"/>
      <c r="L227" s="94"/>
      <c r="M227" s="94"/>
      <c r="N227" s="94"/>
      <c r="O227" s="94"/>
      <c r="P227" s="94"/>
      <c r="Q227" s="94"/>
      <c r="R227" s="94"/>
      <c r="S227" s="94"/>
      <c r="T227" s="94"/>
      <c r="U227" s="94"/>
      <c r="V227" s="94"/>
      <c r="W227" s="94"/>
      <c r="X227" s="94"/>
      <c r="Y227" s="94"/>
      <c r="Z227" s="94"/>
      <c r="AA227" s="94"/>
      <c r="AB227" s="94"/>
      <c r="AC227" s="94"/>
      <c r="AD227" s="94"/>
      <c r="AE227" s="94"/>
      <c r="AF227" s="94"/>
      <c r="AG227" s="94"/>
      <c r="AH227" s="94"/>
      <c r="AI227" s="94"/>
      <c r="AJ227" s="94"/>
      <c r="AK227" s="94"/>
      <c r="AL227" s="94"/>
      <c r="AM227" s="94"/>
      <c r="AN227" s="94"/>
      <c r="AO227" s="94"/>
      <c r="AP227" s="94"/>
      <c r="AQ227" s="94"/>
      <c r="AR227" s="94"/>
      <c r="AS227" s="94"/>
      <c r="AT227" s="94"/>
      <c r="AU227" s="94"/>
      <c r="AV227" s="94"/>
      <c r="AW227" s="94"/>
      <c r="AX227" s="94"/>
      <c r="AY227" s="94"/>
      <c r="AZ227" s="94"/>
      <c r="BA227" s="94"/>
      <c r="BB227" s="94"/>
      <c r="BC227" s="94"/>
      <c r="BD227" s="94"/>
      <c r="BE227" s="94"/>
      <c r="BF227" s="94"/>
      <c r="BG227" s="94"/>
      <c r="BH227" s="94"/>
      <c r="BI227" s="94"/>
      <c r="BJ227" s="94"/>
      <c r="BK227" s="94"/>
      <c r="BL227" s="94"/>
      <c r="BM227" s="94"/>
      <c r="BN227" s="94"/>
      <c r="BO227" s="94"/>
      <c r="BP227" s="94"/>
      <c r="BQ227" s="94"/>
      <c r="BR227" s="94"/>
      <c r="BS227" s="94"/>
      <c r="BT227" s="94"/>
      <c r="BU227" s="94"/>
      <c r="BV227" s="94"/>
      <c r="BW227" s="94"/>
      <c r="BX227" s="94"/>
      <c r="BY227" s="94"/>
      <c r="BZ227" s="94"/>
      <c r="CA227" s="94"/>
      <c r="CB227" s="94"/>
      <c r="CC227" s="94"/>
      <c r="CD227" s="94"/>
      <c r="CE227" s="94"/>
      <c r="CF227" s="94"/>
      <c r="CG227" s="94"/>
      <c r="CH227" s="94"/>
      <c r="CI227" s="94"/>
      <c r="CJ227" s="94"/>
      <c r="CK227" s="94"/>
      <c r="CL227" s="94"/>
      <c r="CM227" s="94"/>
      <c r="CN227" s="94"/>
      <c r="CO227" s="94"/>
      <c r="CP227" s="94"/>
      <c r="CQ227" s="94"/>
      <c r="CR227" s="94"/>
      <c r="CS227" s="94"/>
      <c r="CT227" s="94"/>
      <c r="CU227" s="94"/>
      <c r="CV227" s="94"/>
      <c r="CW227" s="94"/>
      <c r="CX227" s="94"/>
      <c r="CY227" s="94"/>
      <c r="CZ227" s="94"/>
      <c r="DA227" s="94"/>
      <c r="DB227" s="94"/>
      <c r="DC227" s="94"/>
      <c r="DD227" s="94"/>
      <c r="DE227" s="94"/>
      <c r="DF227" s="94"/>
      <c r="DG227" s="94"/>
      <c r="DH227" s="94"/>
      <c r="DI227" s="94"/>
      <c r="DJ227" s="94"/>
      <c r="DK227" s="94"/>
      <c r="DL227" s="94"/>
      <c r="DM227" s="94"/>
      <c r="DN227" s="94"/>
      <c r="DO227" s="94"/>
      <c r="DP227" s="94"/>
      <c r="DQ227" s="94"/>
      <c r="DR227" s="94"/>
      <c r="DS227" s="94"/>
      <c r="DT227" s="94"/>
      <c r="DU227" s="94"/>
      <c r="DV227" s="94"/>
      <c r="DW227" s="94"/>
      <c r="DX227" s="94"/>
      <c r="DY227" s="94"/>
      <c r="DZ227" s="94"/>
      <c r="EA227" s="94"/>
      <c r="EB227" s="94"/>
      <c r="EC227" s="94"/>
      <c r="ED227" s="94"/>
      <c r="EE227" s="94"/>
      <c r="EF227" s="94"/>
      <c r="EG227" s="94"/>
      <c r="EH227" s="94"/>
      <c r="EI227" s="94"/>
      <c r="EJ227" s="94"/>
      <c r="EK227" s="94"/>
      <c r="EL227" s="94"/>
      <c r="EM227" s="94"/>
      <c r="EN227" s="94"/>
      <c r="EO227" s="94"/>
      <c r="EP227" s="94"/>
      <c r="EQ227" s="94"/>
      <c r="ER227" s="94"/>
      <c r="ES227" s="94"/>
      <c r="ET227" s="94"/>
      <c r="EU227" s="94"/>
      <c r="EV227" s="94"/>
      <c r="EW227" s="94"/>
      <c r="EX227" s="94"/>
      <c r="EY227" s="94"/>
      <c r="EZ227" s="94"/>
      <c r="FA227" s="94"/>
      <c r="FB227" s="94"/>
      <c r="FC227" s="94"/>
      <c r="FD227" s="94"/>
      <c r="FE227" s="94"/>
      <c r="FF227" s="94"/>
      <c r="FG227" s="94"/>
      <c r="FH227" s="94"/>
      <c r="FI227" s="94"/>
      <c r="FJ227" s="94"/>
      <c r="FK227" s="94"/>
      <c r="FL227" s="94"/>
      <c r="FM227" s="94"/>
      <c r="FN227" s="94"/>
      <c r="FO227" s="94"/>
      <c r="FP227" s="94"/>
      <c r="FQ227" s="94"/>
      <c r="FR227" s="94"/>
      <c r="FS227" s="94"/>
      <c r="FT227" s="94"/>
      <c r="FU227" s="94"/>
      <c r="FV227" s="94"/>
      <c r="FW227" s="94"/>
      <c r="FX227" s="94"/>
      <c r="FY227" s="94"/>
      <c r="FZ227" s="94"/>
      <c r="GA227" s="94"/>
      <c r="GB227" s="94"/>
      <c r="GC227" s="94"/>
      <c r="GD227" s="94"/>
      <c r="GE227" s="94"/>
      <c r="GF227" s="94"/>
      <c r="GG227" s="94"/>
      <c r="GH227" s="94"/>
      <c r="GI227" s="94"/>
      <c r="GJ227" s="94"/>
      <c r="GK227" s="94"/>
      <c r="GL227" s="94"/>
      <c r="GM227" s="94"/>
      <c r="GN227" s="94"/>
      <c r="GO227" s="94"/>
      <c r="GP227" s="94"/>
      <c r="GQ227" s="94"/>
      <c r="GR227" s="94"/>
      <c r="GS227" s="94"/>
      <c r="GT227" s="94"/>
      <c r="GU227" s="94"/>
    </row>
    <row r="228" spans="1:203" ht="15.75">
      <c r="A228" s="106"/>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94"/>
      <c r="BU228" s="94"/>
      <c r="BV228" s="94"/>
      <c r="BW228" s="94"/>
      <c r="BX228" s="94"/>
      <c r="BY228" s="94"/>
      <c r="BZ228" s="94"/>
      <c r="CA228" s="94"/>
      <c r="CB228" s="94"/>
      <c r="CC228" s="94"/>
      <c r="CD228" s="94"/>
      <c r="CE228" s="94"/>
      <c r="CF228" s="94"/>
      <c r="CG228" s="94"/>
      <c r="CH228" s="94"/>
      <c r="CI228" s="94"/>
      <c r="CJ228" s="94"/>
      <c r="CK228" s="94"/>
      <c r="CL228" s="94"/>
      <c r="CM228" s="94"/>
      <c r="CN228" s="94"/>
      <c r="CO228" s="94"/>
      <c r="CP228" s="94"/>
      <c r="CQ228" s="94"/>
      <c r="CR228" s="94"/>
      <c r="CS228" s="94"/>
      <c r="CT228" s="94"/>
      <c r="CU228" s="94"/>
      <c r="CV228" s="94"/>
      <c r="CW228" s="94"/>
      <c r="CX228" s="94"/>
      <c r="CY228" s="94"/>
      <c r="CZ228" s="94"/>
      <c r="DA228" s="94"/>
      <c r="DB228" s="94"/>
      <c r="DC228" s="94"/>
      <c r="DD228" s="94"/>
      <c r="DE228" s="94"/>
      <c r="DF228" s="94"/>
      <c r="DG228" s="94"/>
      <c r="DH228" s="94"/>
      <c r="DI228" s="94"/>
      <c r="DJ228" s="94"/>
      <c r="DK228" s="94"/>
      <c r="DL228" s="94"/>
      <c r="DM228" s="94"/>
      <c r="DN228" s="94"/>
      <c r="DO228" s="94"/>
      <c r="DP228" s="94"/>
      <c r="DQ228" s="94"/>
      <c r="DR228" s="94"/>
      <c r="DS228" s="94"/>
      <c r="DT228" s="94"/>
      <c r="DU228" s="94"/>
      <c r="DV228" s="94"/>
      <c r="DW228" s="94"/>
      <c r="DX228" s="94"/>
      <c r="DY228" s="94"/>
      <c r="DZ228" s="94"/>
      <c r="EA228" s="94"/>
      <c r="EB228" s="94"/>
      <c r="EC228" s="94"/>
      <c r="ED228" s="94"/>
      <c r="EE228" s="94"/>
      <c r="EF228" s="94"/>
      <c r="EG228" s="94"/>
      <c r="EH228" s="94"/>
      <c r="EI228" s="94"/>
      <c r="EJ228" s="94"/>
      <c r="EK228" s="94"/>
      <c r="EL228" s="94"/>
      <c r="EM228" s="94"/>
      <c r="EN228" s="94"/>
      <c r="EO228" s="94"/>
      <c r="EP228" s="94"/>
      <c r="EQ228" s="94"/>
      <c r="ER228" s="94"/>
      <c r="ES228" s="94"/>
      <c r="ET228" s="94"/>
      <c r="EU228" s="94"/>
      <c r="EV228" s="94"/>
      <c r="EW228" s="94"/>
      <c r="EX228" s="94"/>
      <c r="EY228" s="94"/>
      <c r="EZ228" s="94"/>
      <c r="FA228" s="94"/>
      <c r="FB228" s="94"/>
      <c r="FC228" s="94"/>
      <c r="FD228" s="94"/>
      <c r="FE228" s="94"/>
      <c r="FF228" s="94"/>
      <c r="FG228" s="94"/>
      <c r="FH228" s="94"/>
      <c r="FI228" s="94"/>
      <c r="FJ228" s="94"/>
      <c r="FK228" s="94"/>
      <c r="FL228" s="94"/>
      <c r="FM228" s="94"/>
      <c r="FN228" s="94"/>
      <c r="FO228" s="94"/>
      <c r="FP228" s="94"/>
      <c r="FQ228" s="94"/>
      <c r="FR228" s="94"/>
      <c r="FS228" s="94"/>
      <c r="FT228" s="94"/>
      <c r="FU228" s="94"/>
      <c r="FV228" s="94"/>
      <c r="FW228" s="94"/>
      <c r="FX228" s="94"/>
      <c r="FY228" s="94"/>
      <c r="FZ228" s="94"/>
      <c r="GA228" s="94"/>
      <c r="GB228" s="94"/>
      <c r="GC228" s="94"/>
      <c r="GD228" s="94"/>
      <c r="GE228" s="94"/>
      <c r="GF228" s="94"/>
      <c r="GG228" s="94"/>
      <c r="GH228" s="94"/>
      <c r="GI228" s="94"/>
      <c r="GJ228" s="94"/>
      <c r="GK228" s="94"/>
      <c r="GL228" s="94"/>
      <c r="GM228" s="94"/>
      <c r="GN228" s="94"/>
      <c r="GO228" s="94"/>
      <c r="GP228" s="94"/>
      <c r="GQ228" s="94"/>
      <c r="GR228" s="94"/>
      <c r="GS228" s="94"/>
      <c r="GT228" s="94"/>
      <c r="GU228" s="94"/>
    </row>
    <row r="229" spans="1:203" ht="15.75">
      <c r="A229" s="106"/>
      <c r="B229" s="94"/>
      <c r="C229" s="94"/>
      <c r="D229" s="94"/>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c r="AL229" s="94"/>
      <c r="AM229" s="94"/>
      <c r="AN229" s="94"/>
      <c r="AO229" s="94"/>
      <c r="AP229" s="94"/>
      <c r="AQ229" s="94"/>
      <c r="AR229" s="94"/>
      <c r="AS229" s="94"/>
      <c r="AT229" s="94"/>
      <c r="AU229" s="94"/>
      <c r="AV229" s="94"/>
      <c r="AW229" s="94"/>
      <c r="AX229" s="94"/>
      <c r="AY229" s="94"/>
      <c r="AZ229" s="94"/>
      <c r="BA229" s="94"/>
      <c r="BB229" s="94"/>
      <c r="BC229" s="94"/>
      <c r="BD229" s="94"/>
      <c r="BE229" s="94"/>
      <c r="BF229" s="94"/>
      <c r="BG229" s="94"/>
      <c r="BH229" s="94"/>
      <c r="BI229" s="94"/>
      <c r="BJ229" s="94"/>
      <c r="BK229" s="94"/>
      <c r="BL229" s="94"/>
      <c r="BM229" s="94"/>
      <c r="BN229" s="94"/>
      <c r="BO229" s="94"/>
      <c r="BP229" s="94"/>
      <c r="BQ229" s="94"/>
      <c r="BR229" s="94"/>
      <c r="BS229" s="94"/>
      <c r="BT229" s="94"/>
      <c r="BU229" s="94"/>
      <c r="BV229" s="94"/>
      <c r="BW229" s="94"/>
      <c r="BX229" s="94"/>
      <c r="BY229" s="94"/>
      <c r="BZ229" s="94"/>
      <c r="CA229" s="94"/>
      <c r="CB229" s="94"/>
      <c r="CC229" s="94"/>
      <c r="CD229" s="94"/>
      <c r="CE229" s="94"/>
      <c r="CF229" s="94"/>
      <c r="CG229" s="94"/>
      <c r="CH229" s="94"/>
      <c r="CI229" s="94"/>
      <c r="CJ229" s="94"/>
      <c r="CK229" s="94"/>
      <c r="CL229" s="94"/>
      <c r="CM229" s="94"/>
      <c r="CN229" s="94"/>
      <c r="CO229" s="94"/>
      <c r="CP229" s="94"/>
      <c r="CQ229" s="94"/>
      <c r="CR229" s="94"/>
      <c r="CS229" s="94"/>
      <c r="CT229" s="94"/>
      <c r="CU229" s="94"/>
      <c r="CV229" s="94"/>
      <c r="CW229" s="94"/>
      <c r="CX229" s="94"/>
      <c r="CY229" s="94"/>
      <c r="CZ229" s="94"/>
      <c r="DA229" s="94"/>
      <c r="DB229" s="94"/>
      <c r="DC229" s="94"/>
      <c r="DD229" s="94"/>
      <c r="DE229" s="94"/>
      <c r="DF229" s="94"/>
      <c r="DG229" s="94"/>
      <c r="DH229" s="94"/>
      <c r="DI229" s="94"/>
      <c r="DJ229" s="94"/>
      <c r="DK229" s="94"/>
      <c r="DL229" s="94"/>
      <c r="DM229" s="94"/>
      <c r="DN229" s="94"/>
      <c r="DO229" s="94"/>
      <c r="DP229" s="94"/>
      <c r="DQ229" s="94"/>
      <c r="DR229" s="94"/>
      <c r="DS229" s="94"/>
      <c r="DT229" s="94"/>
      <c r="DU229" s="94"/>
      <c r="DV229" s="94"/>
      <c r="DW229" s="94"/>
      <c r="DX229" s="94"/>
      <c r="DY229" s="94"/>
      <c r="DZ229" s="94"/>
      <c r="EA229" s="94"/>
      <c r="EB229" s="94"/>
      <c r="EC229" s="94"/>
      <c r="ED229" s="94"/>
      <c r="EE229" s="94"/>
      <c r="EF229" s="94"/>
      <c r="EG229" s="94"/>
      <c r="EH229" s="94"/>
      <c r="EI229" s="94"/>
      <c r="EJ229" s="94"/>
      <c r="EK229" s="94"/>
      <c r="EL229" s="94"/>
      <c r="EM229" s="94"/>
      <c r="EN229" s="94"/>
      <c r="EO229" s="94"/>
      <c r="EP229" s="94"/>
      <c r="EQ229" s="94"/>
      <c r="ER229" s="94"/>
      <c r="ES229" s="94"/>
      <c r="ET229" s="94"/>
      <c r="EU229" s="94"/>
      <c r="EV229" s="94"/>
      <c r="EW229" s="94"/>
      <c r="EX229" s="94"/>
      <c r="EY229" s="94"/>
      <c r="EZ229" s="94"/>
      <c r="FA229" s="94"/>
      <c r="FB229" s="94"/>
      <c r="FC229" s="94"/>
      <c r="FD229" s="94"/>
      <c r="FE229" s="94"/>
      <c r="FF229" s="94"/>
      <c r="FG229" s="94"/>
      <c r="FH229" s="94"/>
      <c r="FI229" s="94"/>
      <c r="FJ229" s="94"/>
      <c r="FK229" s="94"/>
      <c r="FL229" s="94"/>
      <c r="FM229" s="94"/>
      <c r="FN229" s="94"/>
      <c r="FO229" s="94"/>
      <c r="FP229" s="94"/>
      <c r="FQ229" s="94"/>
      <c r="FR229" s="94"/>
      <c r="FS229" s="94"/>
      <c r="FT229" s="94"/>
      <c r="FU229" s="94"/>
      <c r="FV229" s="94"/>
      <c r="FW229" s="94"/>
      <c r="FX229" s="94"/>
      <c r="FY229" s="94"/>
      <c r="FZ229" s="94"/>
      <c r="GA229" s="94"/>
      <c r="GB229" s="94"/>
      <c r="GC229" s="94"/>
      <c r="GD229" s="94"/>
      <c r="GE229" s="94"/>
      <c r="GF229" s="94"/>
      <c r="GG229" s="94"/>
      <c r="GH229" s="94"/>
      <c r="GI229" s="94"/>
      <c r="GJ229" s="94"/>
      <c r="GK229" s="94"/>
      <c r="GL229" s="94"/>
      <c r="GM229" s="94"/>
      <c r="GN229" s="94"/>
      <c r="GO229" s="94"/>
      <c r="GP229" s="94"/>
      <c r="GQ229" s="94"/>
      <c r="GR229" s="94"/>
      <c r="GS229" s="94"/>
      <c r="GT229" s="94"/>
      <c r="GU229" s="94"/>
    </row>
    <row r="230" spans="1:203" ht="15.75">
      <c r="A230" s="106"/>
      <c r="B230" s="94"/>
      <c r="C230" s="94"/>
      <c r="D230" s="94"/>
      <c r="E230" s="94"/>
      <c r="F230" s="94"/>
      <c r="G230" s="94"/>
      <c r="H230" s="94"/>
      <c r="I230" s="94"/>
      <c r="J230" s="94"/>
      <c r="K230" s="94"/>
      <c r="L230" s="94"/>
      <c r="M230" s="94"/>
      <c r="N230" s="94"/>
      <c r="O230" s="94"/>
      <c r="P230" s="94"/>
      <c r="Q230" s="94"/>
      <c r="R230" s="94"/>
      <c r="S230" s="94"/>
      <c r="T230" s="94"/>
      <c r="U230" s="94"/>
      <c r="V230" s="94"/>
      <c r="W230" s="94"/>
      <c r="X230" s="94"/>
      <c r="Y230" s="94"/>
      <c r="Z230" s="94"/>
      <c r="AA230" s="94"/>
      <c r="AB230" s="94"/>
      <c r="AC230" s="94"/>
      <c r="AD230" s="94"/>
      <c r="AE230" s="94"/>
      <c r="AF230" s="94"/>
      <c r="AG230" s="94"/>
      <c r="AH230" s="94"/>
      <c r="AI230" s="94"/>
      <c r="AJ230" s="94"/>
      <c r="AK230" s="94"/>
      <c r="AL230" s="94"/>
      <c r="AM230" s="94"/>
      <c r="AN230" s="94"/>
      <c r="AO230" s="94"/>
      <c r="AP230" s="94"/>
      <c r="AQ230" s="94"/>
      <c r="AR230" s="94"/>
      <c r="AS230" s="94"/>
      <c r="AT230" s="94"/>
      <c r="AU230" s="94"/>
      <c r="AV230" s="94"/>
      <c r="AW230" s="94"/>
      <c r="AX230" s="94"/>
      <c r="AY230" s="94"/>
      <c r="AZ230" s="94"/>
      <c r="BA230" s="94"/>
      <c r="BB230" s="94"/>
      <c r="BC230" s="94"/>
      <c r="BD230" s="94"/>
      <c r="BE230" s="94"/>
      <c r="BF230" s="94"/>
      <c r="BG230" s="94"/>
      <c r="BH230" s="94"/>
      <c r="BI230" s="94"/>
      <c r="BJ230" s="94"/>
      <c r="BK230" s="94"/>
      <c r="BL230" s="94"/>
      <c r="BM230" s="94"/>
      <c r="BN230" s="94"/>
      <c r="BO230" s="94"/>
      <c r="BP230" s="94"/>
      <c r="BQ230" s="94"/>
      <c r="BR230" s="94"/>
      <c r="BS230" s="94"/>
      <c r="BT230" s="94"/>
      <c r="BU230" s="94"/>
      <c r="BV230" s="94"/>
      <c r="BW230" s="94"/>
      <c r="BX230" s="94"/>
      <c r="BY230" s="94"/>
      <c r="BZ230" s="94"/>
      <c r="CA230" s="94"/>
      <c r="CB230" s="94"/>
      <c r="CC230" s="94"/>
      <c r="CD230" s="94"/>
      <c r="CE230" s="94"/>
      <c r="CF230" s="94"/>
      <c r="CG230" s="94"/>
      <c r="CH230" s="94"/>
      <c r="CI230" s="94"/>
      <c r="CJ230" s="94"/>
      <c r="CK230" s="94"/>
      <c r="CL230" s="94"/>
      <c r="CM230" s="94"/>
      <c r="CN230" s="94"/>
      <c r="CO230" s="94"/>
      <c r="CP230" s="94"/>
      <c r="CQ230" s="94"/>
      <c r="CR230" s="94"/>
      <c r="CS230" s="94"/>
      <c r="CT230" s="94"/>
      <c r="CU230" s="94"/>
      <c r="CV230" s="94"/>
      <c r="CW230" s="94"/>
      <c r="CX230" s="94"/>
      <c r="CY230" s="94"/>
      <c r="CZ230" s="94"/>
      <c r="DA230" s="94"/>
      <c r="DB230" s="94"/>
      <c r="DC230" s="94"/>
      <c r="DD230" s="94"/>
      <c r="DE230" s="94"/>
      <c r="DF230" s="94"/>
      <c r="DG230" s="94"/>
      <c r="DH230" s="94"/>
      <c r="DI230" s="94"/>
      <c r="DJ230" s="94"/>
      <c r="DK230" s="94"/>
      <c r="DL230" s="94"/>
      <c r="DM230" s="94"/>
      <c r="DN230" s="94"/>
      <c r="DO230" s="94"/>
      <c r="DP230" s="94"/>
      <c r="DQ230" s="94"/>
      <c r="DR230" s="94"/>
      <c r="DS230" s="94"/>
      <c r="DT230" s="94"/>
      <c r="DU230" s="94"/>
      <c r="DV230" s="94"/>
      <c r="DW230" s="94"/>
      <c r="DX230" s="94"/>
      <c r="DY230" s="94"/>
      <c r="DZ230" s="94"/>
      <c r="EA230" s="94"/>
      <c r="EB230" s="94"/>
      <c r="EC230" s="94"/>
      <c r="ED230" s="94"/>
      <c r="EE230" s="94"/>
      <c r="EF230" s="94"/>
      <c r="EG230" s="94"/>
      <c r="EH230" s="94"/>
      <c r="EI230" s="94"/>
      <c r="EJ230" s="94"/>
      <c r="EK230" s="94"/>
      <c r="EL230" s="94"/>
      <c r="EM230" s="94"/>
      <c r="EN230" s="94"/>
      <c r="EO230" s="94"/>
      <c r="EP230" s="94"/>
      <c r="EQ230" s="94"/>
      <c r="ER230" s="94"/>
      <c r="ES230" s="94"/>
      <c r="ET230" s="94"/>
      <c r="EU230" s="94"/>
      <c r="EV230" s="94"/>
      <c r="EW230" s="94"/>
      <c r="EX230" s="94"/>
      <c r="EY230" s="94"/>
      <c r="EZ230" s="94"/>
      <c r="FA230" s="94"/>
      <c r="FB230" s="94"/>
      <c r="FC230" s="94"/>
      <c r="FD230" s="94"/>
      <c r="FE230" s="94"/>
      <c r="FF230" s="94"/>
      <c r="FG230" s="94"/>
      <c r="FH230" s="94"/>
      <c r="FI230" s="94"/>
      <c r="FJ230" s="94"/>
      <c r="FK230" s="94"/>
      <c r="FL230" s="94"/>
      <c r="FM230" s="94"/>
      <c r="FN230" s="94"/>
      <c r="FO230" s="94"/>
      <c r="FP230" s="94"/>
      <c r="FQ230" s="94"/>
      <c r="FR230" s="94"/>
      <c r="FS230" s="94"/>
      <c r="FT230" s="94"/>
      <c r="FU230" s="94"/>
      <c r="FV230" s="94"/>
      <c r="FW230" s="94"/>
      <c r="FX230" s="94"/>
      <c r="FY230" s="94"/>
      <c r="FZ230" s="94"/>
      <c r="GA230" s="94"/>
      <c r="GB230" s="94"/>
      <c r="GC230" s="94"/>
      <c r="GD230" s="94"/>
      <c r="GE230" s="94"/>
      <c r="GF230" s="94"/>
      <c r="GG230" s="94"/>
      <c r="GH230" s="94"/>
      <c r="GI230" s="94"/>
      <c r="GJ230" s="94"/>
      <c r="GK230" s="94"/>
      <c r="GL230" s="94"/>
      <c r="GM230" s="94"/>
      <c r="GN230" s="94"/>
      <c r="GO230" s="94"/>
      <c r="GP230" s="94"/>
      <c r="GQ230" s="94"/>
      <c r="GR230" s="94"/>
      <c r="GS230" s="94"/>
      <c r="GT230" s="94"/>
      <c r="GU230" s="94"/>
    </row>
    <row r="231" spans="1:203" ht="15.75">
      <c r="A231" s="106"/>
      <c r="B231" s="94"/>
      <c r="C231" s="94"/>
      <c r="D231" s="94"/>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94"/>
      <c r="AE231" s="94"/>
      <c r="AF231" s="94"/>
      <c r="AG231" s="94"/>
      <c r="AH231" s="94"/>
      <c r="AI231" s="94"/>
      <c r="AJ231" s="94"/>
      <c r="AK231" s="94"/>
      <c r="AL231" s="94"/>
      <c r="AM231" s="94"/>
      <c r="AN231" s="94"/>
      <c r="AO231" s="94"/>
      <c r="AP231" s="94"/>
      <c r="AQ231" s="94"/>
      <c r="AR231" s="94"/>
      <c r="AS231" s="94"/>
      <c r="AT231" s="94"/>
      <c r="AU231" s="94"/>
      <c r="AV231" s="94"/>
      <c r="AW231" s="94"/>
      <c r="AX231" s="94"/>
      <c r="AY231" s="94"/>
      <c r="AZ231" s="94"/>
      <c r="BA231" s="94"/>
      <c r="BB231" s="94"/>
      <c r="BC231" s="94"/>
      <c r="BD231" s="94"/>
      <c r="BE231" s="94"/>
      <c r="BF231" s="94"/>
      <c r="BG231" s="94"/>
      <c r="BH231" s="94"/>
      <c r="BI231" s="94"/>
      <c r="BJ231" s="94"/>
      <c r="BK231" s="94"/>
      <c r="BL231" s="94"/>
      <c r="BM231" s="94"/>
      <c r="BN231" s="94"/>
      <c r="BO231" s="94"/>
      <c r="BP231" s="94"/>
      <c r="BQ231" s="94"/>
      <c r="BR231" s="94"/>
      <c r="BS231" s="94"/>
      <c r="BT231" s="94"/>
      <c r="BU231" s="94"/>
      <c r="BV231" s="94"/>
      <c r="BW231" s="94"/>
      <c r="BX231" s="94"/>
      <c r="BY231" s="94"/>
      <c r="BZ231" s="94"/>
      <c r="CA231" s="94"/>
      <c r="CB231" s="94"/>
      <c r="CC231" s="94"/>
      <c r="CD231" s="94"/>
      <c r="CE231" s="94"/>
      <c r="CF231" s="94"/>
      <c r="CG231" s="94"/>
      <c r="CH231" s="94"/>
      <c r="CI231" s="94"/>
      <c r="CJ231" s="94"/>
      <c r="CK231" s="94"/>
      <c r="CL231" s="94"/>
      <c r="CM231" s="94"/>
      <c r="CN231" s="94"/>
      <c r="CO231" s="94"/>
      <c r="CP231" s="94"/>
      <c r="CQ231" s="94"/>
      <c r="CR231" s="94"/>
      <c r="CS231" s="94"/>
      <c r="CT231" s="94"/>
      <c r="CU231" s="94"/>
      <c r="CV231" s="94"/>
      <c r="CW231" s="94"/>
      <c r="CX231" s="94"/>
      <c r="CY231" s="94"/>
      <c r="CZ231" s="94"/>
      <c r="DA231" s="94"/>
      <c r="DB231" s="94"/>
      <c r="DC231" s="94"/>
      <c r="DD231" s="94"/>
      <c r="DE231" s="94"/>
      <c r="DF231" s="94"/>
      <c r="DG231" s="94"/>
      <c r="DH231" s="94"/>
      <c r="DI231" s="94"/>
      <c r="DJ231" s="94"/>
      <c r="DK231" s="94"/>
      <c r="DL231" s="94"/>
      <c r="DM231" s="94"/>
      <c r="DN231" s="94"/>
      <c r="DO231" s="94"/>
      <c r="DP231" s="94"/>
      <c r="DQ231" s="94"/>
      <c r="DR231" s="94"/>
      <c r="DS231" s="94"/>
      <c r="DT231" s="94"/>
      <c r="DU231" s="94"/>
      <c r="DV231" s="94"/>
      <c r="DW231" s="94"/>
      <c r="DX231" s="94"/>
      <c r="DY231" s="94"/>
      <c r="DZ231" s="94"/>
      <c r="EA231" s="94"/>
      <c r="EB231" s="94"/>
      <c r="EC231" s="94"/>
      <c r="ED231" s="94"/>
      <c r="EE231" s="94"/>
      <c r="EF231" s="94"/>
      <c r="EG231" s="94"/>
      <c r="EH231" s="94"/>
      <c r="EI231" s="94"/>
      <c r="EJ231" s="94"/>
      <c r="EK231" s="94"/>
      <c r="EL231" s="94"/>
      <c r="EM231" s="94"/>
      <c r="EN231" s="94"/>
      <c r="EO231" s="94"/>
      <c r="EP231" s="94"/>
      <c r="EQ231" s="94"/>
      <c r="ER231" s="94"/>
      <c r="ES231" s="94"/>
      <c r="ET231" s="94"/>
      <c r="EU231" s="94"/>
      <c r="EV231" s="94"/>
      <c r="EW231" s="94"/>
      <c r="EX231" s="94"/>
      <c r="EY231" s="94"/>
      <c r="EZ231" s="94"/>
      <c r="FA231" s="94"/>
      <c r="FB231" s="94"/>
      <c r="FC231" s="94"/>
      <c r="FD231" s="94"/>
      <c r="FE231" s="94"/>
      <c r="FF231" s="94"/>
      <c r="FG231" s="94"/>
      <c r="FH231" s="94"/>
      <c r="FI231" s="94"/>
      <c r="FJ231" s="94"/>
      <c r="FK231" s="94"/>
      <c r="FL231" s="94"/>
      <c r="FM231" s="94"/>
      <c r="FN231" s="94"/>
      <c r="FO231" s="94"/>
      <c r="FP231" s="94"/>
      <c r="FQ231" s="94"/>
      <c r="FR231" s="94"/>
      <c r="FS231" s="94"/>
      <c r="FT231" s="94"/>
      <c r="FU231" s="94"/>
      <c r="FV231" s="94"/>
      <c r="FW231" s="94"/>
      <c r="FX231" s="94"/>
      <c r="FY231" s="94"/>
      <c r="FZ231" s="94"/>
      <c r="GA231" s="94"/>
      <c r="GB231" s="94"/>
      <c r="GC231" s="94"/>
      <c r="GD231" s="94"/>
      <c r="GE231" s="94"/>
      <c r="GF231" s="94"/>
      <c r="GG231" s="94"/>
      <c r="GH231" s="94"/>
      <c r="GI231" s="94"/>
      <c r="GJ231" s="94"/>
      <c r="GK231" s="94"/>
      <c r="GL231" s="94"/>
      <c r="GM231" s="94"/>
      <c r="GN231" s="94"/>
      <c r="GO231" s="94"/>
      <c r="GP231" s="94"/>
      <c r="GQ231" s="94"/>
      <c r="GR231" s="94"/>
      <c r="GS231" s="94"/>
      <c r="GT231" s="94"/>
      <c r="GU231" s="94"/>
    </row>
    <row r="232" spans="1:203" ht="15.75">
      <c r="A232" s="106"/>
      <c r="B232" s="94"/>
      <c r="C232" s="94"/>
      <c r="D232" s="94"/>
      <c r="E232" s="94"/>
      <c r="F232" s="94"/>
      <c r="G232" s="94"/>
      <c r="H232" s="94"/>
      <c r="I232" s="94"/>
      <c r="J232" s="94"/>
      <c r="K232" s="94"/>
      <c r="L232" s="94"/>
      <c r="M232" s="94"/>
      <c r="N232" s="94"/>
      <c r="O232" s="94"/>
      <c r="P232" s="94"/>
      <c r="Q232" s="94"/>
      <c r="R232" s="94"/>
      <c r="S232" s="94"/>
      <c r="T232" s="94"/>
      <c r="U232" s="94"/>
      <c r="V232" s="94"/>
      <c r="W232" s="94"/>
      <c r="X232" s="94"/>
      <c r="Y232" s="94"/>
      <c r="Z232" s="94"/>
      <c r="AA232" s="94"/>
      <c r="AB232" s="94"/>
      <c r="AC232" s="94"/>
      <c r="AD232" s="94"/>
      <c r="AE232" s="94"/>
      <c r="AF232" s="94"/>
      <c r="AG232" s="94"/>
      <c r="AH232" s="94"/>
      <c r="AI232" s="94"/>
      <c r="AJ232" s="94"/>
      <c r="AK232" s="94"/>
      <c r="AL232" s="94"/>
      <c r="AM232" s="94"/>
      <c r="AN232" s="94"/>
      <c r="AO232" s="94"/>
      <c r="AP232" s="94"/>
      <c r="AQ232" s="94"/>
      <c r="AR232" s="94"/>
      <c r="AS232" s="94"/>
      <c r="AT232" s="94"/>
      <c r="AU232" s="94"/>
      <c r="AV232" s="94"/>
      <c r="AW232" s="94"/>
      <c r="AX232" s="94"/>
      <c r="AY232" s="94"/>
      <c r="AZ232" s="94"/>
      <c r="BA232" s="94"/>
      <c r="BB232" s="94"/>
      <c r="BC232" s="94"/>
      <c r="BD232" s="94"/>
      <c r="BE232" s="94"/>
      <c r="BF232" s="94"/>
      <c r="BG232" s="94"/>
      <c r="BH232" s="94"/>
      <c r="BI232" s="94"/>
      <c r="BJ232" s="94"/>
      <c r="BK232" s="94"/>
      <c r="BL232" s="94"/>
      <c r="BM232" s="94"/>
      <c r="BN232" s="94"/>
      <c r="BO232" s="94"/>
      <c r="BP232" s="94"/>
      <c r="BQ232" s="94"/>
      <c r="BR232" s="94"/>
      <c r="BS232" s="94"/>
      <c r="BT232" s="94"/>
      <c r="BU232" s="94"/>
      <c r="BV232" s="94"/>
      <c r="BW232" s="94"/>
      <c r="BX232" s="94"/>
      <c r="BY232" s="94"/>
      <c r="BZ232" s="94"/>
      <c r="CA232" s="94"/>
      <c r="CB232" s="94"/>
      <c r="CC232" s="94"/>
      <c r="CD232" s="94"/>
      <c r="CE232" s="94"/>
      <c r="CF232" s="94"/>
      <c r="CG232" s="94"/>
      <c r="CH232" s="94"/>
      <c r="CI232" s="94"/>
      <c r="CJ232" s="94"/>
      <c r="CK232" s="94"/>
      <c r="CL232" s="94"/>
      <c r="CM232" s="94"/>
      <c r="CN232" s="94"/>
      <c r="CO232" s="94"/>
      <c r="CP232" s="94"/>
      <c r="CQ232" s="94"/>
      <c r="CR232" s="94"/>
      <c r="CS232" s="94"/>
      <c r="CT232" s="94"/>
      <c r="CU232" s="94"/>
      <c r="CV232" s="94"/>
      <c r="CW232" s="94"/>
      <c r="CX232" s="94"/>
      <c r="CY232" s="94"/>
      <c r="CZ232" s="94"/>
      <c r="DA232" s="94"/>
      <c r="DB232" s="94"/>
      <c r="DC232" s="94"/>
      <c r="DD232" s="94"/>
      <c r="DE232" s="94"/>
      <c r="DF232" s="94"/>
      <c r="DG232" s="94"/>
      <c r="DH232" s="94"/>
      <c r="DI232" s="94"/>
      <c r="DJ232" s="94"/>
      <c r="DK232" s="94"/>
      <c r="DL232" s="94"/>
      <c r="DM232" s="94"/>
      <c r="DN232" s="94"/>
      <c r="DO232" s="94"/>
      <c r="DP232" s="94"/>
      <c r="DQ232" s="94"/>
      <c r="DR232" s="94"/>
      <c r="DS232" s="94"/>
      <c r="DT232" s="94"/>
      <c r="DU232" s="94"/>
      <c r="DV232" s="94"/>
      <c r="DW232" s="94"/>
      <c r="DX232" s="94"/>
      <c r="DY232" s="94"/>
      <c r="DZ232" s="94"/>
      <c r="EA232" s="94"/>
      <c r="EB232" s="94"/>
      <c r="EC232" s="94"/>
      <c r="ED232" s="94"/>
      <c r="EE232" s="94"/>
      <c r="EF232" s="94"/>
      <c r="EG232" s="94"/>
      <c r="EH232" s="94"/>
      <c r="EI232" s="94"/>
      <c r="EJ232" s="94"/>
      <c r="EK232" s="94"/>
      <c r="EL232" s="94"/>
      <c r="EM232" s="94"/>
      <c r="EN232" s="94"/>
      <c r="EO232" s="94"/>
      <c r="EP232" s="94"/>
      <c r="EQ232" s="94"/>
      <c r="ER232" s="94"/>
      <c r="ES232" s="94"/>
      <c r="ET232" s="94"/>
      <c r="EU232" s="94"/>
      <c r="EV232" s="94"/>
      <c r="EW232" s="94"/>
      <c r="EX232" s="94"/>
      <c r="EY232" s="94"/>
      <c r="EZ232" s="94"/>
      <c r="FA232" s="94"/>
      <c r="FB232" s="94"/>
      <c r="FC232" s="94"/>
      <c r="FD232" s="94"/>
      <c r="FE232" s="94"/>
      <c r="FF232" s="94"/>
      <c r="FG232" s="94"/>
      <c r="FH232" s="94"/>
      <c r="FI232" s="94"/>
      <c r="FJ232" s="94"/>
      <c r="FK232" s="94"/>
      <c r="FL232" s="94"/>
      <c r="FM232" s="94"/>
      <c r="FN232" s="94"/>
      <c r="FO232" s="94"/>
      <c r="FP232" s="94"/>
      <c r="FQ232" s="94"/>
      <c r="FR232" s="94"/>
      <c r="FS232" s="94"/>
      <c r="FT232" s="94"/>
      <c r="FU232" s="94"/>
      <c r="FV232" s="94"/>
      <c r="FW232" s="94"/>
      <c r="FX232" s="94"/>
      <c r="FY232" s="94"/>
      <c r="FZ232" s="94"/>
      <c r="GA232" s="94"/>
      <c r="GB232" s="94"/>
      <c r="GC232" s="94"/>
      <c r="GD232" s="94"/>
      <c r="GE232" s="94"/>
      <c r="GF232" s="94"/>
      <c r="GG232" s="94"/>
      <c r="GH232" s="94"/>
      <c r="GI232" s="94"/>
      <c r="GJ232" s="94"/>
      <c r="GK232" s="94"/>
      <c r="GL232" s="94"/>
      <c r="GM232" s="94"/>
      <c r="GN232" s="94"/>
      <c r="GO232" s="94"/>
      <c r="GP232" s="94"/>
      <c r="GQ232" s="94"/>
      <c r="GR232" s="94"/>
      <c r="GS232" s="94"/>
      <c r="GT232" s="94"/>
      <c r="GU232" s="94"/>
    </row>
    <row r="233" spans="1:203" ht="15.75">
      <c r="A233" s="106"/>
      <c r="B233" s="94"/>
      <c r="C233" s="94"/>
      <c r="D233" s="94"/>
      <c r="E233" s="94"/>
      <c r="F233" s="94"/>
      <c r="G233" s="94"/>
      <c r="H233" s="94"/>
      <c r="I233" s="94"/>
      <c r="J233" s="94"/>
      <c r="K233" s="94"/>
      <c r="L233" s="94"/>
      <c r="M233" s="94"/>
      <c r="N233" s="94"/>
      <c r="O233" s="94"/>
      <c r="P233" s="94"/>
      <c r="Q233" s="94"/>
      <c r="R233" s="94"/>
      <c r="S233" s="94"/>
      <c r="T233" s="94"/>
      <c r="U233" s="94"/>
      <c r="V233" s="94"/>
      <c r="W233" s="94"/>
      <c r="X233" s="94"/>
      <c r="Y233" s="94"/>
      <c r="Z233" s="94"/>
      <c r="AA233" s="94"/>
      <c r="AB233" s="94"/>
      <c r="AC233" s="94"/>
      <c r="AD233" s="94"/>
      <c r="AE233" s="94"/>
      <c r="AF233" s="94"/>
      <c r="AG233" s="94"/>
      <c r="AH233" s="94"/>
      <c r="AI233" s="94"/>
      <c r="AJ233" s="94"/>
      <c r="AK233" s="94"/>
      <c r="AL233" s="94"/>
      <c r="AM233" s="94"/>
      <c r="AN233" s="94"/>
      <c r="AO233" s="94"/>
      <c r="AP233" s="94"/>
      <c r="AQ233" s="94"/>
      <c r="AR233" s="94"/>
      <c r="AS233" s="94"/>
      <c r="AT233" s="94"/>
      <c r="AU233" s="94"/>
      <c r="AV233" s="94"/>
      <c r="AW233" s="94"/>
      <c r="AX233" s="94"/>
      <c r="AY233" s="94"/>
      <c r="AZ233" s="94"/>
      <c r="BA233" s="94"/>
      <c r="BB233" s="94"/>
      <c r="BC233" s="94"/>
      <c r="BD233" s="94"/>
      <c r="BE233" s="94"/>
      <c r="BF233" s="94"/>
      <c r="BG233" s="94"/>
      <c r="BH233" s="94"/>
      <c r="BI233" s="94"/>
      <c r="BJ233" s="94"/>
      <c r="BK233" s="94"/>
      <c r="BL233" s="94"/>
      <c r="BM233" s="94"/>
      <c r="BN233" s="94"/>
      <c r="BO233" s="94"/>
      <c r="BP233" s="94"/>
      <c r="BQ233" s="94"/>
      <c r="BR233" s="94"/>
      <c r="BS233" s="94"/>
      <c r="BT233" s="94"/>
      <c r="BU233" s="94"/>
      <c r="BV233" s="94"/>
      <c r="BW233" s="94"/>
      <c r="BX233" s="94"/>
      <c r="BY233" s="94"/>
      <c r="BZ233" s="94"/>
      <c r="CA233" s="94"/>
      <c r="CB233" s="94"/>
      <c r="CC233" s="94"/>
      <c r="CD233" s="94"/>
      <c r="CE233" s="94"/>
      <c r="CF233" s="94"/>
      <c r="CG233" s="94"/>
      <c r="CH233" s="94"/>
      <c r="CI233" s="94"/>
      <c r="CJ233" s="94"/>
      <c r="CK233" s="94"/>
      <c r="CL233" s="94"/>
      <c r="CM233" s="94"/>
      <c r="CN233" s="94"/>
      <c r="CO233" s="94"/>
      <c r="CP233" s="94"/>
      <c r="CQ233" s="94"/>
      <c r="CR233" s="94"/>
      <c r="CS233" s="94"/>
      <c r="CT233" s="94"/>
      <c r="CU233" s="94"/>
      <c r="CV233" s="94"/>
      <c r="CW233" s="94"/>
      <c r="CX233" s="94"/>
      <c r="CY233" s="94"/>
      <c r="CZ233" s="94"/>
      <c r="DA233" s="94"/>
      <c r="DB233" s="94"/>
      <c r="DC233" s="94"/>
      <c r="DD233" s="94"/>
      <c r="DE233" s="94"/>
      <c r="DF233" s="94"/>
      <c r="DG233" s="94"/>
      <c r="DH233" s="94"/>
      <c r="DI233" s="94"/>
      <c r="DJ233" s="94"/>
      <c r="DK233" s="94"/>
      <c r="DL233" s="94"/>
      <c r="DM233" s="94"/>
      <c r="DN233" s="94"/>
      <c r="DO233" s="94"/>
      <c r="DP233" s="94"/>
      <c r="DQ233" s="94"/>
      <c r="DR233" s="94"/>
      <c r="DS233" s="94"/>
      <c r="DT233" s="94"/>
      <c r="DU233" s="94"/>
      <c r="DV233" s="94"/>
      <c r="DW233" s="94"/>
      <c r="DX233" s="94"/>
      <c r="DY233" s="94"/>
      <c r="DZ233" s="94"/>
      <c r="EA233" s="94"/>
      <c r="EB233" s="94"/>
      <c r="EC233" s="94"/>
      <c r="ED233" s="94"/>
      <c r="EE233" s="94"/>
      <c r="EF233" s="94"/>
      <c r="EG233" s="94"/>
      <c r="EH233" s="94"/>
      <c r="EI233" s="94"/>
      <c r="EJ233" s="94"/>
      <c r="EK233" s="94"/>
      <c r="EL233" s="94"/>
      <c r="EM233" s="94"/>
      <c r="EN233" s="94"/>
      <c r="EO233" s="94"/>
      <c r="EP233" s="94"/>
      <c r="EQ233" s="94"/>
      <c r="ER233" s="94"/>
      <c r="ES233" s="94"/>
      <c r="ET233" s="94"/>
      <c r="EU233" s="94"/>
      <c r="EV233" s="94"/>
      <c r="EW233" s="94"/>
      <c r="EX233" s="94"/>
      <c r="EY233" s="94"/>
      <c r="EZ233" s="94"/>
      <c r="FA233" s="94"/>
      <c r="FB233" s="94"/>
      <c r="FC233" s="94"/>
      <c r="FD233" s="94"/>
      <c r="FE233" s="94"/>
      <c r="FF233" s="94"/>
      <c r="FG233" s="94"/>
      <c r="FH233" s="94"/>
      <c r="FI233" s="94"/>
      <c r="FJ233" s="94"/>
      <c r="FK233" s="94"/>
      <c r="FL233" s="94"/>
      <c r="FM233" s="94"/>
      <c r="FN233" s="94"/>
      <c r="FO233" s="94"/>
      <c r="FP233" s="94"/>
      <c r="FQ233" s="94"/>
      <c r="FR233" s="94"/>
      <c r="FS233" s="94"/>
      <c r="FT233" s="94"/>
      <c r="FU233" s="94"/>
      <c r="FV233" s="94"/>
      <c r="FW233" s="94"/>
      <c r="FX233" s="94"/>
      <c r="FY233" s="94"/>
      <c r="FZ233" s="94"/>
      <c r="GA233" s="94"/>
      <c r="GB233" s="94"/>
      <c r="GC233" s="94"/>
      <c r="GD233" s="94"/>
      <c r="GE233" s="94"/>
      <c r="GF233" s="94"/>
      <c r="GG233" s="94"/>
      <c r="GH233" s="94"/>
      <c r="GI233" s="94"/>
      <c r="GJ233" s="94"/>
      <c r="GK233" s="94"/>
      <c r="GL233" s="94"/>
      <c r="GM233" s="94"/>
      <c r="GN233" s="94"/>
      <c r="GO233" s="94"/>
      <c r="GP233" s="94"/>
      <c r="GQ233" s="94"/>
      <c r="GR233" s="94"/>
      <c r="GS233" s="94"/>
      <c r="GT233" s="94"/>
      <c r="GU233" s="94"/>
    </row>
    <row r="234" spans="1:203" ht="15.75">
      <c r="A234" s="106"/>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c r="AA234" s="94"/>
      <c r="AB234" s="94"/>
      <c r="AC234" s="94"/>
      <c r="AD234" s="94"/>
      <c r="AE234" s="94"/>
      <c r="AF234" s="94"/>
      <c r="AG234" s="94"/>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c r="BI234" s="94"/>
      <c r="BJ234" s="94"/>
      <c r="BK234" s="94"/>
      <c r="BL234" s="94"/>
      <c r="BM234" s="94"/>
      <c r="BN234" s="94"/>
      <c r="BO234" s="94"/>
      <c r="BP234" s="94"/>
      <c r="BQ234" s="94"/>
      <c r="BR234" s="94"/>
      <c r="BS234" s="94"/>
      <c r="BT234" s="94"/>
      <c r="BU234" s="94"/>
      <c r="BV234" s="94"/>
      <c r="BW234" s="94"/>
      <c r="BX234" s="94"/>
      <c r="BY234" s="94"/>
      <c r="BZ234" s="94"/>
      <c r="CA234" s="94"/>
      <c r="CB234" s="94"/>
      <c r="CC234" s="94"/>
      <c r="CD234" s="94"/>
      <c r="CE234" s="94"/>
      <c r="CF234" s="94"/>
      <c r="CG234" s="94"/>
      <c r="CH234" s="94"/>
      <c r="CI234" s="94"/>
      <c r="CJ234" s="94"/>
      <c r="CK234" s="94"/>
      <c r="CL234" s="94"/>
      <c r="CM234" s="94"/>
      <c r="CN234" s="94"/>
      <c r="CO234" s="94"/>
      <c r="CP234" s="94"/>
      <c r="CQ234" s="94"/>
      <c r="CR234" s="94"/>
      <c r="CS234" s="94"/>
      <c r="CT234" s="94"/>
      <c r="CU234" s="94"/>
      <c r="CV234" s="94"/>
      <c r="CW234" s="94"/>
      <c r="CX234" s="94"/>
      <c r="CY234" s="94"/>
      <c r="CZ234" s="94"/>
      <c r="DA234" s="94"/>
      <c r="DB234" s="94"/>
      <c r="DC234" s="94"/>
      <c r="DD234" s="94"/>
      <c r="DE234" s="94"/>
      <c r="DF234" s="94"/>
      <c r="DG234" s="94"/>
      <c r="DH234" s="94"/>
      <c r="DI234" s="94"/>
      <c r="DJ234" s="94"/>
      <c r="DK234" s="94"/>
      <c r="DL234" s="94"/>
      <c r="DM234" s="94"/>
      <c r="DN234" s="94"/>
      <c r="DO234" s="94"/>
      <c r="DP234" s="94"/>
      <c r="DQ234" s="94"/>
      <c r="DR234" s="94"/>
      <c r="DS234" s="94"/>
      <c r="DT234" s="94"/>
      <c r="DU234" s="94"/>
      <c r="DV234" s="94"/>
      <c r="DW234" s="94"/>
      <c r="DX234" s="94"/>
      <c r="DY234" s="94"/>
      <c r="DZ234" s="94"/>
      <c r="EA234" s="94"/>
      <c r="EB234" s="94"/>
      <c r="EC234" s="94"/>
      <c r="ED234" s="94"/>
      <c r="EE234" s="94"/>
      <c r="EF234" s="94"/>
      <c r="EG234" s="94"/>
      <c r="EH234" s="94"/>
      <c r="EI234" s="94"/>
      <c r="EJ234" s="94"/>
      <c r="EK234" s="94"/>
      <c r="EL234" s="94"/>
      <c r="EM234" s="94"/>
      <c r="EN234" s="94"/>
      <c r="EO234" s="94"/>
      <c r="EP234" s="94"/>
      <c r="EQ234" s="94"/>
      <c r="ER234" s="94"/>
      <c r="ES234" s="94"/>
      <c r="ET234" s="94"/>
      <c r="EU234" s="94"/>
      <c r="EV234" s="94"/>
      <c r="EW234" s="94"/>
      <c r="EX234" s="94"/>
      <c r="EY234" s="94"/>
      <c r="EZ234" s="94"/>
      <c r="FA234" s="94"/>
      <c r="FB234" s="94"/>
      <c r="FC234" s="94"/>
      <c r="FD234" s="94"/>
      <c r="FE234" s="94"/>
      <c r="FF234" s="94"/>
      <c r="FG234" s="94"/>
      <c r="FH234" s="94"/>
      <c r="FI234" s="94"/>
      <c r="FJ234" s="94"/>
      <c r="FK234" s="94"/>
      <c r="FL234" s="94"/>
      <c r="FM234" s="94"/>
      <c r="FN234" s="94"/>
      <c r="FO234" s="94"/>
      <c r="FP234" s="94"/>
      <c r="FQ234" s="94"/>
      <c r="FR234" s="94"/>
      <c r="FS234" s="94"/>
      <c r="FT234" s="94"/>
      <c r="FU234" s="94"/>
      <c r="FV234" s="94"/>
      <c r="FW234" s="94"/>
      <c r="FX234" s="94"/>
      <c r="FY234" s="94"/>
      <c r="FZ234" s="94"/>
      <c r="GA234" s="94"/>
      <c r="GB234" s="94"/>
      <c r="GC234" s="94"/>
      <c r="GD234" s="94"/>
      <c r="GE234" s="94"/>
      <c r="GF234" s="94"/>
      <c r="GG234" s="94"/>
      <c r="GH234" s="94"/>
      <c r="GI234" s="94"/>
      <c r="GJ234" s="94"/>
      <c r="GK234" s="94"/>
      <c r="GL234" s="94"/>
      <c r="GM234" s="94"/>
      <c r="GN234" s="94"/>
      <c r="GO234" s="94"/>
      <c r="GP234" s="94"/>
      <c r="GQ234" s="94"/>
      <c r="GR234" s="94"/>
      <c r="GS234" s="94"/>
      <c r="GT234" s="94"/>
      <c r="GU234" s="94"/>
    </row>
    <row r="235" spans="1:203" ht="15.75">
      <c r="A235" s="106"/>
      <c r="B235" s="94"/>
      <c r="C235" s="94"/>
      <c r="D235" s="94"/>
      <c r="E235" s="94"/>
      <c r="F235" s="94"/>
      <c r="G235" s="94"/>
      <c r="H235" s="94"/>
      <c r="I235" s="94"/>
      <c r="J235" s="94"/>
      <c r="K235" s="94"/>
      <c r="L235" s="94"/>
      <c r="M235" s="94"/>
      <c r="N235" s="94"/>
      <c r="O235" s="94"/>
      <c r="P235" s="94"/>
      <c r="Q235" s="94"/>
      <c r="R235" s="94"/>
      <c r="S235" s="94"/>
      <c r="T235" s="94"/>
      <c r="U235" s="94"/>
      <c r="V235" s="94"/>
      <c r="W235" s="94"/>
      <c r="X235" s="94"/>
      <c r="Y235" s="94"/>
      <c r="Z235" s="94"/>
      <c r="AA235" s="94"/>
      <c r="AB235" s="94"/>
      <c r="AC235" s="94"/>
      <c r="AD235" s="94"/>
      <c r="AE235" s="94"/>
      <c r="AF235" s="94"/>
      <c r="AG235" s="94"/>
      <c r="AH235" s="94"/>
      <c r="AI235" s="94"/>
      <c r="AJ235" s="94"/>
      <c r="AK235" s="94"/>
      <c r="AL235" s="94"/>
      <c r="AM235" s="94"/>
      <c r="AN235" s="94"/>
      <c r="AO235" s="94"/>
      <c r="AP235" s="94"/>
      <c r="AQ235" s="94"/>
      <c r="AR235" s="94"/>
      <c r="AS235" s="94"/>
      <c r="AT235" s="94"/>
      <c r="AU235" s="94"/>
      <c r="AV235" s="94"/>
      <c r="AW235" s="94"/>
      <c r="AX235" s="94"/>
      <c r="AY235" s="94"/>
      <c r="AZ235" s="94"/>
      <c r="BA235" s="94"/>
      <c r="BB235" s="94"/>
      <c r="BC235" s="94"/>
      <c r="BD235" s="94"/>
      <c r="BE235" s="94"/>
      <c r="BF235" s="94"/>
      <c r="BG235" s="94"/>
      <c r="BH235" s="94"/>
      <c r="BI235" s="94"/>
      <c r="BJ235" s="94"/>
      <c r="BK235" s="94"/>
      <c r="BL235" s="94"/>
      <c r="BM235" s="94"/>
      <c r="BN235" s="94"/>
      <c r="BO235" s="94"/>
      <c r="BP235" s="94"/>
      <c r="BQ235" s="94"/>
      <c r="BR235" s="94"/>
      <c r="BS235" s="94"/>
      <c r="BT235" s="94"/>
      <c r="BU235" s="94"/>
      <c r="BV235" s="94"/>
      <c r="BW235" s="94"/>
      <c r="BX235" s="94"/>
      <c r="BY235" s="94"/>
      <c r="BZ235" s="94"/>
      <c r="CA235" s="94"/>
      <c r="CB235" s="94"/>
      <c r="CC235" s="94"/>
      <c r="CD235" s="94"/>
      <c r="CE235" s="94"/>
      <c r="CF235" s="94"/>
      <c r="CG235" s="94"/>
      <c r="CH235" s="94"/>
      <c r="CI235" s="94"/>
      <c r="CJ235" s="94"/>
      <c r="CK235" s="94"/>
      <c r="CL235" s="94"/>
      <c r="CM235" s="94"/>
      <c r="CN235" s="94"/>
      <c r="CO235" s="94"/>
      <c r="CP235" s="94"/>
      <c r="CQ235" s="94"/>
      <c r="CR235" s="94"/>
      <c r="CS235" s="94"/>
      <c r="CT235" s="94"/>
      <c r="CU235" s="94"/>
      <c r="CV235" s="94"/>
      <c r="CW235" s="94"/>
      <c r="CX235" s="94"/>
      <c r="CY235" s="94"/>
      <c r="CZ235" s="94"/>
      <c r="DA235" s="94"/>
      <c r="DB235" s="94"/>
      <c r="DC235" s="94"/>
      <c r="DD235" s="94"/>
      <c r="DE235" s="94"/>
      <c r="DF235" s="94"/>
      <c r="DG235" s="94"/>
      <c r="DH235" s="94"/>
      <c r="DI235" s="94"/>
      <c r="DJ235" s="94"/>
      <c r="DK235" s="94"/>
      <c r="DL235" s="94"/>
      <c r="DM235" s="94"/>
      <c r="DN235" s="94"/>
      <c r="DO235" s="94"/>
      <c r="DP235" s="94"/>
      <c r="DQ235" s="94"/>
      <c r="DR235" s="94"/>
      <c r="DS235" s="94"/>
      <c r="DT235" s="94"/>
      <c r="DU235" s="94"/>
      <c r="DV235" s="94"/>
      <c r="DW235" s="94"/>
      <c r="DX235" s="94"/>
      <c r="DY235" s="94"/>
      <c r="DZ235" s="94"/>
      <c r="EA235" s="94"/>
      <c r="EB235" s="94"/>
      <c r="EC235" s="94"/>
      <c r="ED235" s="94"/>
      <c r="EE235" s="94"/>
      <c r="EF235" s="94"/>
      <c r="EG235" s="94"/>
      <c r="EH235" s="94"/>
      <c r="EI235" s="94"/>
      <c r="EJ235" s="94"/>
      <c r="EK235" s="94"/>
      <c r="EL235" s="94"/>
      <c r="EM235" s="94"/>
      <c r="EN235" s="94"/>
      <c r="EO235" s="94"/>
      <c r="EP235" s="94"/>
      <c r="EQ235" s="94"/>
      <c r="ER235" s="94"/>
      <c r="ES235" s="94"/>
      <c r="ET235" s="94"/>
      <c r="EU235" s="94"/>
      <c r="EV235" s="94"/>
      <c r="EW235" s="94"/>
      <c r="EX235" s="94"/>
      <c r="EY235" s="94"/>
      <c r="EZ235" s="94"/>
      <c r="FA235" s="94"/>
      <c r="FB235" s="94"/>
      <c r="FC235" s="94"/>
      <c r="FD235" s="94"/>
      <c r="FE235" s="94"/>
      <c r="FF235" s="94"/>
      <c r="FG235" s="94"/>
      <c r="FH235" s="94"/>
      <c r="FI235" s="94"/>
      <c r="FJ235" s="94"/>
      <c r="FK235" s="94"/>
      <c r="FL235" s="94"/>
      <c r="FM235" s="94"/>
      <c r="FN235" s="94"/>
      <c r="FO235" s="94"/>
      <c r="FP235" s="94"/>
      <c r="FQ235" s="94"/>
      <c r="FR235" s="94"/>
      <c r="FS235" s="94"/>
      <c r="FT235" s="94"/>
      <c r="FU235" s="94"/>
      <c r="FV235" s="94"/>
      <c r="FW235" s="94"/>
      <c r="FX235" s="94"/>
      <c r="FY235" s="94"/>
      <c r="FZ235" s="94"/>
      <c r="GA235" s="94"/>
      <c r="GB235" s="94"/>
      <c r="GC235" s="94"/>
      <c r="GD235" s="94"/>
      <c r="GE235" s="94"/>
      <c r="GF235" s="94"/>
      <c r="GG235" s="94"/>
      <c r="GH235" s="94"/>
      <c r="GI235" s="94"/>
      <c r="GJ235" s="94"/>
      <c r="GK235" s="94"/>
      <c r="GL235" s="94"/>
      <c r="GM235" s="94"/>
      <c r="GN235" s="94"/>
      <c r="GO235" s="94"/>
      <c r="GP235" s="94"/>
      <c r="GQ235" s="94"/>
      <c r="GR235" s="94"/>
      <c r="GS235" s="94"/>
      <c r="GT235" s="94"/>
      <c r="GU235" s="94"/>
    </row>
    <row r="236" spans="1:203" ht="15.75">
      <c r="A236" s="106"/>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c r="AA236" s="94"/>
      <c r="AB236" s="94"/>
      <c r="AC236" s="94"/>
      <c r="AD236" s="94"/>
      <c r="AE236" s="94"/>
      <c r="AF236" s="94"/>
      <c r="AG236" s="94"/>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c r="BI236" s="94"/>
      <c r="BJ236" s="94"/>
      <c r="BK236" s="94"/>
      <c r="BL236" s="94"/>
      <c r="BM236" s="94"/>
      <c r="BN236" s="94"/>
      <c r="BO236" s="94"/>
      <c r="BP236" s="94"/>
      <c r="BQ236" s="94"/>
      <c r="BR236" s="94"/>
      <c r="BS236" s="94"/>
      <c r="BT236" s="94"/>
      <c r="BU236" s="94"/>
      <c r="BV236" s="94"/>
      <c r="BW236" s="94"/>
      <c r="BX236" s="94"/>
      <c r="BY236" s="94"/>
      <c r="BZ236" s="94"/>
      <c r="CA236" s="94"/>
      <c r="CB236" s="94"/>
      <c r="CC236" s="94"/>
      <c r="CD236" s="94"/>
      <c r="CE236" s="94"/>
      <c r="CF236" s="94"/>
      <c r="CG236" s="94"/>
      <c r="CH236" s="94"/>
      <c r="CI236" s="94"/>
      <c r="CJ236" s="94"/>
      <c r="CK236" s="94"/>
      <c r="CL236" s="94"/>
      <c r="CM236" s="94"/>
      <c r="CN236" s="94"/>
      <c r="CO236" s="94"/>
      <c r="CP236" s="94"/>
      <c r="CQ236" s="94"/>
      <c r="CR236" s="94"/>
      <c r="CS236" s="94"/>
      <c r="CT236" s="94"/>
      <c r="CU236" s="94"/>
      <c r="CV236" s="94"/>
      <c r="CW236" s="94"/>
      <c r="CX236" s="94"/>
      <c r="CY236" s="94"/>
      <c r="CZ236" s="94"/>
      <c r="DA236" s="94"/>
      <c r="DB236" s="94"/>
      <c r="DC236" s="94"/>
      <c r="DD236" s="94"/>
      <c r="DE236" s="94"/>
      <c r="DF236" s="94"/>
      <c r="DG236" s="94"/>
      <c r="DH236" s="94"/>
      <c r="DI236" s="94"/>
      <c r="DJ236" s="94"/>
      <c r="DK236" s="94"/>
      <c r="DL236" s="94"/>
      <c r="DM236" s="94"/>
      <c r="DN236" s="94"/>
      <c r="DO236" s="94"/>
      <c r="DP236" s="94"/>
      <c r="DQ236" s="94"/>
      <c r="DR236" s="94"/>
      <c r="DS236" s="94"/>
      <c r="DT236" s="94"/>
      <c r="DU236" s="94"/>
      <c r="DV236" s="94"/>
      <c r="DW236" s="94"/>
      <c r="DX236" s="94"/>
      <c r="DY236" s="94"/>
      <c r="DZ236" s="94"/>
      <c r="EA236" s="94"/>
      <c r="EB236" s="94"/>
      <c r="EC236" s="94"/>
      <c r="ED236" s="94"/>
      <c r="EE236" s="94"/>
      <c r="EF236" s="94"/>
      <c r="EG236" s="94"/>
      <c r="EH236" s="94"/>
      <c r="EI236" s="94"/>
      <c r="EJ236" s="94"/>
      <c r="EK236" s="94"/>
      <c r="EL236" s="94"/>
      <c r="EM236" s="94"/>
      <c r="EN236" s="94"/>
      <c r="EO236" s="94"/>
      <c r="EP236" s="94"/>
      <c r="EQ236" s="94"/>
      <c r="ER236" s="94"/>
      <c r="ES236" s="94"/>
      <c r="ET236" s="94"/>
      <c r="EU236" s="94"/>
      <c r="EV236" s="94"/>
      <c r="EW236" s="94"/>
      <c r="EX236" s="94"/>
      <c r="EY236" s="94"/>
      <c r="EZ236" s="94"/>
      <c r="FA236" s="94"/>
      <c r="FB236" s="94"/>
      <c r="FC236" s="94"/>
      <c r="FD236" s="94"/>
      <c r="FE236" s="94"/>
      <c r="FF236" s="94"/>
      <c r="FG236" s="94"/>
      <c r="FH236" s="94"/>
      <c r="FI236" s="94"/>
      <c r="FJ236" s="94"/>
      <c r="FK236" s="94"/>
      <c r="FL236" s="94"/>
      <c r="FM236" s="94"/>
      <c r="FN236" s="94"/>
      <c r="FO236" s="94"/>
      <c r="FP236" s="94"/>
      <c r="FQ236" s="94"/>
      <c r="FR236" s="94"/>
      <c r="FS236" s="94"/>
      <c r="FT236" s="94"/>
      <c r="FU236" s="94"/>
      <c r="FV236" s="94"/>
      <c r="FW236" s="94"/>
      <c r="FX236" s="94"/>
      <c r="FY236" s="94"/>
      <c r="FZ236" s="94"/>
      <c r="GA236" s="94"/>
      <c r="GB236" s="94"/>
      <c r="GC236" s="94"/>
      <c r="GD236" s="94"/>
      <c r="GE236" s="94"/>
      <c r="GF236" s="94"/>
      <c r="GG236" s="94"/>
      <c r="GH236" s="94"/>
      <c r="GI236" s="94"/>
      <c r="GJ236" s="94"/>
      <c r="GK236" s="94"/>
      <c r="GL236" s="94"/>
      <c r="GM236" s="94"/>
      <c r="GN236" s="94"/>
      <c r="GO236" s="94"/>
      <c r="GP236" s="94"/>
      <c r="GQ236" s="94"/>
      <c r="GR236" s="94"/>
      <c r="GS236" s="94"/>
      <c r="GT236" s="94"/>
      <c r="GU236" s="94"/>
    </row>
    <row r="237" spans="1:203" ht="15.75">
      <c r="A237" s="106"/>
      <c r="B237" s="94"/>
      <c r="C237" s="94"/>
      <c r="D237" s="94"/>
      <c r="E237" s="94"/>
      <c r="F237" s="94"/>
      <c r="G237" s="94"/>
      <c r="H237" s="94"/>
      <c r="I237" s="94"/>
      <c r="J237" s="94"/>
      <c r="K237" s="94"/>
      <c r="L237" s="94"/>
      <c r="M237" s="94"/>
      <c r="N237" s="94"/>
      <c r="O237" s="94"/>
      <c r="P237" s="94"/>
      <c r="Q237" s="94"/>
      <c r="R237" s="94"/>
      <c r="S237" s="94"/>
      <c r="T237" s="94"/>
      <c r="U237" s="94"/>
      <c r="V237" s="94"/>
      <c r="W237" s="94"/>
      <c r="X237" s="94"/>
      <c r="Y237" s="94"/>
      <c r="Z237" s="94"/>
      <c r="AA237" s="94"/>
      <c r="AB237" s="94"/>
      <c r="AC237" s="94"/>
      <c r="AD237" s="94"/>
      <c r="AE237" s="94"/>
      <c r="AF237" s="94"/>
      <c r="AG237" s="94"/>
      <c r="AH237" s="94"/>
      <c r="AI237" s="94"/>
      <c r="AJ237" s="94"/>
      <c r="AK237" s="94"/>
      <c r="AL237" s="94"/>
      <c r="AM237" s="94"/>
      <c r="AN237" s="94"/>
      <c r="AO237" s="94"/>
      <c r="AP237" s="94"/>
      <c r="AQ237" s="94"/>
      <c r="AR237" s="94"/>
      <c r="AS237" s="94"/>
      <c r="AT237" s="94"/>
      <c r="AU237" s="94"/>
      <c r="AV237" s="94"/>
      <c r="AW237" s="94"/>
      <c r="AX237" s="94"/>
      <c r="AY237" s="94"/>
      <c r="AZ237" s="94"/>
      <c r="BA237" s="94"/>
      <c r="BB237" s="94"/>
      <c r="BC237" s="94"/>
      <c r="BD237" s="94"/>
      <c r="BE237" s="94"/>
      <c r="BF237" s="94"/>
      <c r="BG237" s="94"/>
      <c r="BH237" s="94"/>
      <c r="BI237" s="94"/>
      <c r="BJ237" s="94"/>
      <c r="BK237" s="94"/>
      <c r="BL237" s="94"/>
      <c r="BM237" s="94"/>
      <c r="BN237" s="94"/>
      <c r="BO237" s="94"/>
      <c r="BP237" s="94"/>
      <c r="BQ237" s="94"/>
      <c r="BR237" s="94"/>
      <c r="BS237" s="94"/>
      <c r="BT237" s="94"/>
      <c r="BU237" s="94"/>
      <c r="BV237" s="94"/>
      <c r="BW237" s="94"/>
      <c r="BX237" s="94"/>
      <c r="BY237" s="94"/>
      <c r="BZ237" s="94"/>
      <c r="CA237" s="94"/>
      <c r="CB237" s="94"/>
      <c r="CC237" s="94"/>
      <c r="CD237" s="94"/>
      <c r="CE237" s="94"/>
      <c r="CF237" s="94"/>
      <c r="CG237" s="94"/>
      <c r="CH237" s="94"/>
      <c r="CI237" s="94"/>
      <c r="CJ237" s="94"/>
      <c r="CK237" s="94"/>
      <c r="CL237" s="94"/>
      <c r="CM237" s="94"/>
      <c r="CN237" s="94"/>
      <c r="CO237" s="94"/>
      <c r="CP237" s="94"/>
      <c r="CQ237" s="94"/>
      <c r="CR237" s="94"/>
      <c r="CS237" s="94"/>
      <c r="CT237" s="94"/>
      <c r="CU237" s="94"/>
      <c r="CV237" s="94"/>
      <c r="CW237" s="94"/>
      <c r="CX237" s="94"/>
      <c r="CY237" s="94"/>
      <c r="CZ237" s="94"/>
      <c r="DA237" s="94"/>
      <c r="DB237" s="94"/>
      <c r="DC237" s="94"/>
      <c r="DD237" s="94"/>
      <c r="DE237" s="94"/>
      <c r="DF237" s="94"/>
      <c r="DG237" s="94"/>
      <c r="DH237" s="94"/>
      <c r="DI237" s="94"/>
      <c r="DJ237" s="94"/>
      <c r="DK237" s="94"/>
      <c r="DL237" s="94"/>
      <c r="DM237" s="94"/>
      <c r="DN237" s="94"/>
      <c r="DO237" s="94"/>
      <c r="DP237" s="94"/>
      <c r="DQ237" s="94"/>
      <c r="DR237" s="94"/>
      <c r="DS237" s="94"/>
      <c r="DT237" s="94"/>
      <c r="DU237" s="94"/>
      <c r="DV237" s="94"/>
      <c r="DW237" s="94"/>
      <c r="DX237" s="94"/>
      <c r="DY237" s="94"/>
      <c r="DZ237" s="94"/>
      <c r="EA237" s="94"/>
      <c r="EB237" s="94"/>
      <c r="EC237" s="94"/>
      <c r="ED237" s="94"/>
      <c r="EE237" s="94"/>
      <c r="EF237" s="94"/>
      <c r="EG237" s="94"/>
      <c r="EH237" s="94"/>
      <c r="EI237" s="94"/>
      <c r="EJ237" s="94"/>
      <c r="EK237" s="94"/>
      <c r="EL237" s="94"/>
      <c r="EM237" s="94"/>
      <c r="EN237" s="94"/>
      <c r="EO237" s="94"/>
      <c r="EP237" s="94"/>
      <c r="EQ237" s="94"/>
      <c r="ER237" s="94"/>
      <c r="ES237" s="94"/>
      <c r="ET237" s="94"/>
      <c r="EU237" s="94"/>
      <c r="EV237" s="94"/>
      <c r="EW237" s="94"/>
      <c r="EX237" s="94"/>
      <c r="EY237" s="94"/>
      <c r="EZ237" s="94"/>
      <c r="FA237" s="94"/>
      <c r="FB237" s="94"/>
      <c r="FC237" s="94"/>
      <c r="FD237" s="94"/>
      <c r="FE237" s="94"/>
      <c r="FF237" s="94"/>
      <c r="FG237" s="94"/>
      <c r="FH237" s="94"/>
      <c r="FI237" s="94"/>
      <c r="FJ237" s="94"/>
      <c r="FK237" s="94"/>
      <c r="FL237" s="94"/>
      <c r="FM237" s="94"/>
      <c r="FN237" s="94"/>
      <c r="FO237" s="94"/>
      <c r="FP237" s="94"/>
      <c r="FQ237" s="94"/>
      <c r="FR237" s="94"/>
      <c r="FS237" s="94"/>
      <c r="FT237" s="94"/>
      <c r="FU237" s="94"/>
      <c r="FV237" s="94"/>
      <c r="FW237" s="94"/>
      <c r="FX237" s="94"/>
      <c r="FY237" s="94"/>
      <c r="FZ237" s="94"/>
      <c r="GA237" s="94"/>
      <c r="GB237" s="94"/>
      <c r="GC237" s="94"/>
      <c r="GD237" s="94"/>
      <c r="GE237" s="94"/>
      <c r="GF237" s="94"/>
      <c r="GG237" s="94"/>
      <c r="GH237" s="94"/>
      <c r="GI237" s="94"/>
      <c r="GJ237" s="94"/>
      <c r="GK237" s="94"/>
      <c r="GL237" s="94"/>
      <c r="GM237" s="94"/>
      <c r="GN237" s="94"/>
      <c r="GO237" s="94"/>
      <c r="GP237" s="94"/>
      <c r="GQ237" s="94"/>
      <c r="GR237" s="94"/>
      <c r="GS237" s="94"/>
      <c r="GT237" s="94"/>
      <c r="GU237" s="94"/>
    </row>
    <row r="238" spans="1:203" ht="15.75">
      <c r="A238" s="106"/>
      <c r="B238" s="94"/>
      <c r="C238" s="94"/>
      <c r="D238" s="94"/>
      <c r="E238" s="94"/>
      <c r="F238" s="94"/>
      <c r="G238" s="94"/>
      <c r="H238" s="94"/>
      <c r="I238" s="94"/>
      <c r="J238" s="94"/>
      <c r="K238" s="94"/>
      <c r="L238" s="94"/>
      <c r="M238" s="94"/>
      <c r="N238" s="94"/>
      <c r="O238" s="94"/>
      <c r="P238" s="94"/>
      <c r="Q238" s="94"/>
      <c r="R238" s="94"/>
      <c r="S238" s="94"/>
      <c r="T238" s="94"/>
      <c r="U238" s="94"/>
      <c r="V238" s="94"/>
      <c r="W238" s="94"/>
      <c r="X238" s="94"/>
      <c r="Y238" s="94"/>
      <c r="Z238" s="94"/>
      <c r="AA238" s="94"/>
      <c r="AB238" s="94"/>
      <c r="AC238" s="94"/>
      <c r="AD238" s="94"/>
      <c r="AE238" s="94"/>
      <c r="AF238" s="94"/>
      <c r="AG238" s="94"/>
      <c r="AH238" s="94"/>
      <c r="AI238" s="94"/>
      <c r="AJ238" s="94"/>
      <c r="AK238" s="94"/>
      <c r="AL238" s="94"/>
      <c r="AM238" s="94"/>
      <c r="AN238" s="94"/>
      <c r="AO238" s="94"/>
      <c r="AP238" s="94"/>
      <c r="AQ238" s="94"/>
      <c r="AR238" s="94"/>
      <c r="AS238" s="94"/>
      <c r="AT238" s="94"/>
      <c r="AU238" s="94"/>
      <c r="AV238" s="94"/>
      <c r="AW238" s="94"/>
      <c r="AX238" s="94"/>
      <c r="AY238" s="94"/>
      <c r="AZ238" s="94"/>
      <c r="BA238" s="94"/>
      <c r="BB238" s="94"/>
      <c r="BC238" s="94"/>
      <c r="BD238" s="94"/>
      <c r="BE238" s="94"/>
      <c r="BF238" s="94"/>
      <c r="BG238" s="94"/>
      <c r="BH238" s="94"/>
      <c r="BI238" s="94"/>
      <c r="BJ238" s="94"/>
      <c r="BK238" s="94"/>
      <c r="BL238" s="94"/>
      <c r="BM238" s="94"/>
      <c r="BN238" s="94"/>
      <c r="BO238" s="94"/>
      <c r="BP238" s="94"/>
      <c r="BQ238" s="94"/>
      <c r="BR238" s="94"/>
      <c r="BS238" s="94"/>
      <c r="BT238" s="94"/>
      <c r="BU238" s="94"/>
      <c r="BV238" s="94"/>
      <c r="BW238" s="94"/>
      <c r="BX238" s="94"/>
      <c r="BY238" s="94"/>
      <c r="BZ238" s="94"/>
      <c r="CA238" s="94"/>
      <c r="CB238" s="94"/>
      <c r="CC238" s="94"/>
      <c r="CD238" s="94"/>
      <c r="CE238" s="94"/>
      <c r="CF238" s="94"/>
      <c r="CG238" s="94"/>
      <c r="CH238" s="94"/>
      <c r="CI238" s="94"/>
      <c r="CJ238" s="94"/>
      <c r="CK238" s="94"/>
      <c r="CL238" s="94"/>
      <c r="CM238" s="94"/>
      <c r="CN238" s="94"/>
      <c r="CO238" s="94"/>
      <c r="CP238" s="94"/>
      <c r="CQ238" s="94"/>
      <c r="CR238" s="94"/>
      <c r="CS238" s="94"/>
      <c r="CT238" s="94"/>
      <c r="CU238" s="94"/>
      <c r="CV238" s="94"/>
      <c r="CW238" s="94"/>
      <c r="CX238" s="94"/>
      <c r="CY238" s="94"/>
      <c r="CZ238" s="94"/>
      <c r="DA238" s="94"/>
      <c r="DB238" s="94"/>
      <c r="DC238" s="94"/>
      <c r="DD238" s="94"/>
      <c r="DE238" s="94"/>
      <c r="DF238" s="94"/>
      <c r="DG238" s="94"/>
      <c r="DH238" s="94"/>
      <c r="DI238" s="94"/>
      <c r="DJ238" s="94"/>
      <c r="DK238" s="94"/>
      <c r="DL238" s="94"/>
      <c r="DM238" s="94"/>
      <c r="DN238" s="94"/>
      <c r="DO238" s="94"/>
      <c r="DP238" s="94"/>
      <c r="DQ238" s="94"/>
      <c r="DR238" s="94"/>
      <c r="DS238" s="94"/>
      <c r="DT238" s="94"/>
      <c r="DU238" s="94"/>
      <c r="DV238" s="94"/>
      <c r="DW238" s="94"/>
      <c r="DX238" s="94"/>
      <c r="DY238" s="94"/>
      <c r="DZ238" s="94"/>
      <c r="EA238" s="94"/>
      <c r="EB238" s="94"/>
      <c r="EC238" s="94"/>
      <c r="ED238" s="94"/>
      <c r="EE238" s="94"/>
      <c r="EF238" s="94"/>
      <c r="EG238" s="94"/>
      <c r="EH238" s="94"/>
      <c r="EI238" s="94"/>
      <c r="EJ238" s="94"/>
      <c r="EK238" s="94"/>
      <c r="EL238" s="94"/>
      <c r="EM238" s="94"/>
      <c r="EN238" s="94"/>
      <c r="EO238" s="94"/>
      <c r="EP238" s="94"/>
      <c r="EQ238" s="94"/>
      <c r="ER238" s="94"/>
      <c r="ES238" s="94"/>
      <c r="ET238" s="94"/>
      <c r="EU238" s="94"/>
      <c r="EV238" s="94"/>
      <c r="EW238" s="94"/>
      <c r="EX238" s="94"/>
      <c r="EY238" s="94"/>
      <c r="EZ238" s="94"/>
      <c r="FA238" s="94"/>
      <c r="FB238" s="94"/>
      <c r="FC238" s="94"/>
      <c r="FD238" s="94"/>
      <c r="FE238" s="94"/>
      <c r="FF238" s="94"/>
      <c r="FG238" s="94"/>
      <c r="FH238" s="94"/>
      <c r="FI238" s="94"/>
      <c r="FJ238" s="94"/>
      <c r="FK238" s="94"/>
      <c r="FL238" s="94"/>
      <c r="FM238" s="94"/>
      <c r="FN238" s="94"/>
      <c r="FO238" s="94"/>
      <c r="FP238" s="94"/>
      <c r="FQ238" s="94"/>
      <c r="FR238" s="94"/>
      <c r="FS238" s="94"/>
      <c r="FT238" s="94"/>
      <c r="FU238" s="94"/>
      <c r="FV238" s="94"/>
      <c r="FW238" s="94"/>
      <c r="FX238" s="94"/>
      <c r="FY238" s="94"/>
      <c r="FZ238" s="94"/>
      <c r="GA238" s="94"/>
      <c r="GB238" s="94"/>
      <c r="GC238" s="94"/>
      <c r="GD238" s="94"/>
      <c r="GE238" s="94"/>
      <c r="GF238" s="94"/>
      <c r="GG238" s="94"/>
      <c r="GH238" s="94"/>
      <c r="GI238" s="94"/>
      <c r="GJ238" s="94"/>
      <c r="GK238" s="94"/>
      <c r="GL238" s="94"/>
      <c r="GM238" s="94"/>
      <c r="GN238" s="94"/>
      <c r="GO238" s="94"/>
      <c r="GP238" s="94"/>
      <c r="GQ238" s="94"/>
      <c r="GR238" s="94"/>
      <c r="GS238" s="94"/>
      <c r="GT238" s="94"/>
      <c r="GU238" s="94"/>
    </row>
    <row r="239" spans="1:203" ht="15.75">
      <c r="A239" s="106"/>
      <c r="B239" s="94"/>
      <c r="C239" s="94"/>
      <c r="D239" s="94"/>
      <c r="E239" s="94"/>
      <c r="F239" s="94"/>
      <c r="G239" s="94"/>
      <c r="H239" s="94"/>
      <c r="I239" s="94"/>
      <c r="J239" s="94"/>
      <c r="K239" s="94"/>
      <c r="L239" s="94"/>
      <c r="M239" s="94"/>
      <c r="N239" s="94"/>
      <c r="O239" s="94"/>
      <c r="P239" s="94"/>
      <c r="Q239" s="94"/>
      <c r="R239" s="94"/>
      <c r="S239" s="94"/>
      <c r="T239" s="94"/>
      <c r="U239" s="94"/>
      <c r="V239" s="94"/>
      <c r="W239" s="94"/>
      <c r="X239" s="94"/>
      <c r="Y239" s="94"/>
      <c r="Z239" s="94"/>
      <c r="AA239" s="94"/>
      <c r="AB239" s="94"/>
      <c r="AC239" s="94"/>
      <c r="AD239" s="94"/>
      <c r="AE239" s="94"/>
      <c r="AF239" s="94"/>
      <c r="AG239" s="94"/>
      <c r="AH239" s="94"/>
      <c r="AI239" s="94"/>
      <c r="AJ239" s="94"/>
      <c r="AK239" s="94"/>
      <c r="AL239" s="94"/>
      <c r="AM239" s="94"/>
      <c r="AN239" s="94"/>
      <c r="AO239" s="94"/>
      <c r="AP239" s="94"/>
      <c r="AQ239" s="94"/>
      <c r="AR239" s="94"/>
      <c r="AS239" s="94"/>
      <c r="AT239" s="94"/>
      <c r="AU239" s="94"/>
      <c r="AV239" s="94"/>
      <c r="AW239" s="94"/>
      <c r="AX239" s="94"/>
      <c r="AY239" s="94"/>
      <c r="AZ239" s="94"/>
      <c r="BA239" s="94"/>
      <c r="BB239" s="94"/>
      <c r="BC239" s="94"/>
      <c r="BD239" s="94"/>
      <c r="BE239" s="94"/>
      <c r="BF239" s="94"/>
      <c r="BG239" s="94"/>
      <c r="BH239" s="94"/>
      <c r="BI239" s="94"/>
      <c r="BJ239" s="94"/>
      <c r="BK239" s="94"/>
      <c r="BL239" s="94"/>
      <c r="BM239" s="94"/>
      <c r="BN239" s="94"/>
      <c r="BO239" s="94"/>
      <c r="BP239" s="94"/>
      <c r="BQ239" s="94"/>
      <c r="BR239" s="94"/>
      <c r="BS239" s="94"/>
      <c r="BT239" s="94"/>
      <c r="BU239" s="94"/>
      <c r="BV239" s="94"/>
      <c r="BW239" s="94"/>
      <c r="BX239" s="94"/>
      <c r="BY239" s="94"/>
      <c r="BZ239" s="94"/>
      <c r="CA239" s="94"/>
      <c r="CB239" s="94"/>
      <c r="CC239" s="94"/>
      <c r="CD239" s="94"/>
      <c r="CE239" s="94"/>
      <c r="CF239" s="94"/>
      <c r="CG239" s="94"/>
      <c r="CH239" s="94"/>
      <c r="CI239" s="94"/>
      <c r="CJ239" s="94"/>
      <c r="CK239" s="94"/>
      <c r="CL239" s="94"/>
      <c r="CM239" s="94"/>
      <c r="CN239" s="94"/>
      <c r="CO239" s="94"/>
      <c r="CP239" s="94"/>
      <c r="CQ239" s="94"/>
      <c r="CR239" s="94"/>
      <c r="CS239" s="94"/>
      <c r="CT239" s="94"/>
      <c r="CU239" s="94"/>
      <c r="CV239" s="94"/>
      <c r="CW239" s="94"/>
      <c r="CX239" s="94"/>
      <c r="CY239" s="94"/>
      <c r="CZ239" s="94"/>
      <c r="DA239" s="94"/>
      <c r="DB239" s="94"/>
      <c r="DC239" s="94"/>
      <c r="DD239" s="94"/>
      <c r="DE239" s="94"/>
      <c r="DF239" s="94"/>
      <c r="DG239" s="94"/>
      <c r="DH239" s="94"/>
      <c r="DI239" s="94"/>
      <c r="DJ239" s="94"/>
      <c r="DK239" s="94"/>
      <c r="DL239" s="94"/>
      <c r="DM239" s="94"/>
      <c r="DN239" s="94"/>
      <c r="DO239" s="94"/>
      <c r="DP239" s="94"/>
      <c r="DQ239" s="94"/>
      <c r="DR239" s="94"/>
      <c r="DS239" s="94"/>
      <c r="DT239" s="94"/>
      <c r="DU239" s="94"/>
      <c r="DV239" s="94"/>
      <c r="DW239" s="94"/>
      <c r="DX239" s="94"/>
      <c r="DY239" s="94"/>
      <c r="DZ239" s="94"/>
      <c r="EA239" s="94"/>
      <c r="EB239" s="94"/>
      <c r="EC239" s="94"/>
      <c r="ED239" s="94"/>
      <c r="EE239" s="94"/>
      <c r="EF239" s="94"/>
      <c r="EG239" s="94"/>
      <c r="EH239" s="94"/>
      <c r="EI239" s="94"/>
      <c r="EJ239" s="94"/>
      <c r="EK239" s="94"/>
      <c r="EL239" s="94"/>
      <c r="EM239" s="94"/>
      <c r="EN239" s="94"/>
      <c r="EO239" s="94"/>
      <c r="EP239" s="94"/>
      <c r="EQ239" s="94"/>
      <c r="ER239" s="94"/>
      <c r="ES239" s="94"/>
      <c r="ET239" s="94"/>
      <c r="EU239" s="94"/>
      <c r="EV239" s="94"/>
      <c r="EW239" s="94"/>
      <c r="EX239" s="94"/>
      <c r="EY239" s="94"/>
      <c r="EZ239" s="94"/>
      <c r="FA239" s="94"/>
      <c r="FB239" s="94"/>
      <c r="FC239" s="94"/>
      <c r="FD239" s="94"/>
      <c r="FE239" s="94"/>
      <c r="FF239" s="94"/>
      <c r="FG239" s="94"/>
      <c r="FH239" s="94"/>
      <c r="FI239" s="94"/>
      <c r="FJ239" s="94"/>
      <c r="FK239" s="94"/>
      <c r="FL239" s="94"/>
      <c r="FM239" s="94"/>
      <c r="FN239" s="94"/>
      <c r="FO239" s="94"/>
      <c r="FP239" s="94"/>
      <c r="FQ239" s="94"/>
      <c r="FR239" s="94"/>
      <c r="FS239" s="94"/>
      <c r="FT239" s="94"/>
      <c r="FU239" s="94"/>
      <c r="FV239" s="94"/>
      <c r="FW239" s="94"/>
      <c r="FX239" s="94"/>
      <c r="FY239" s="94"/>
      <c r="FZ239" s="94"/>
      <c r="GA239" s="94"/>
      <c r="GB239" s="94"/>
      <c r="GC239" s="94"/>
      <c r="GD239" s="94"/>
      <c r="GE239" s="94"/>
      <c r="GF239" s="94"/>
      <c r="GG239" s="94"/>
      <c r="GH239" s="94"/>
      <c r="GI239" s="94"/>
      <c r="GJ239" s="94"/>
      <c r="GK239" s="94"/>
      <c r="GL239" s="94"/>
      <c r="GM239" s="94"/>
      <c r="GN239" s="94"/>
      <c r="GO239" s="94"/>
      <c r="GP239" s="94"/>
      <c r="GQ239" s="94"/>
      <c r="GR239" s="94"/>
      <c r="GS239" s="94"/>
      <c r="GT239" s="94"/>
      <c r="GU239" s="94"/>
    </row>
    <row r="240" spans="1:203" ht="15.75">
      <c r="A240" s="106"/>
      <c r="B240" s="94"/>
      <c r="C240" s="94"/>
      <c r="D240" s="94"/>
      <c r="E240" s="94"/>
      <c r="F240" s="94"/>
      <c r="G240" s="94"/>
      <c r="H240" s="94"/>
      <c r="I240" s="94"/>
      <c r="J240" s="94"/>
      <c r="K240" s="94"/>
      <c r="L240" s="94"/>
      <c r="M240" s="94"/>
      <c r="N240" s="94"/>
      <c r="O240" s="94"/>
      <c r="P240" s="94"/>
      <c r="Q240" s="94"/>
      <c r="R240" s="94"/>
      <c r="S240" s="94"/>
      <c r="T240" s="94"/>
      <c r="U240" s="94"/>
      <c r="V240" s="94"/>
      <c r="W240" s="94"/>
      <c r="X240" s="94"/>
      <c r="Y240" s="94"/>
      <c r="Z240" s="94"/>
      <c r="AA240" s="94"/>
      <c r="AB240" s="94"/>
      <c r="AC240" s="94"/>
      <c r="AD240" s="94"/>
      <c r="AE240" s="94"/>
      <c r="AF240" s="94"/>
      <c r="AG240" s="94"/>
      <c r="AH240" s="94"/>
      <c r="AI240" s="94"/>
      <c r="AJ240" s="94"/>
      <c r="AK240" s="94"/>
      <c r="AL240" s="94"/>
      <c r="AM240" s="94"/>
      <c r="AN240" s="94"/>
      <c r="AO240" s="94"/>
      <c r="AP240" s="94"/>
      <c r="AQ240" s="94"/>
      <c r="AR240" s="94"/>
      <c r="AS240" s="94"/>
      <c r="AT240" s="94"/>
      <c r="AU240" s="94"/>
      <c r="AV240" s="94"/>
      <c r="AW240" s="94"/>
      <c r="AX240" s="94"/>
      <c r="AY240" s="94"/>
      <c r="AZ240" s="94"/>
      <c r="BA240" s="94"/>
      <c r="BB240" s="94"/>
      <c r="BC240" s="94"/>
      <c r="BD240" s="94"/>
      <c r="BE240" s="94"/>
      <c r="BF240" s="94"/>
      <c r="BG240" s="94"/>
      <c r="BH240" s="94"/>
      <c r="BI240" s="94"/>
      <c r="BJ240" s="94"/>
      <c r="BK240" s="94"/>
      <c r="BL240" s="94"/>
      <c r="BM240" s="94"/>
      <c r="BN240" s="94"/>
      <c r="BO240" s="94"/>
      <c r="BP240" s="94"/>
      <c r="BQ240" s="94"/>
      <c r="BR240" s="94"/>
      <c r="BS240" s="94"/>
      <c r="BT240" s="94"/>
      <c r="BU240" s="94"/>
      <c r="BV240" s="94"/>
      <c r="BW240" s="94"/>
      <c r="BX240" s="94"/>
      <c r="BY240" s="94"/>
      <c r="BZ240" s="94"/>
      <c r="CA240" s="94"/>
      <c r="CB240" s="94"/>
      <c r="CC240" s="94"/>
      <c r="CD240" s="94"/>
      <c r="CE240" s="94"/>
      <c r="CF240" s="94"/>
      <c r="CG240" s="94"/>
      <c r="CH240" s="94"/>
      <c r="CI240" s="94"/>
      <c r="CJ240" s="94"/>
      <c r="CK240" s="94"/>
      <c r="CL240" s="94"/>
      <c r="CM240" s="94"/>
      <c r="CN240" s="94"/>
      <c r="CO240" s="94"/>
      <c r="CP240" s="94"/>
      <c r="CQ240" s="94"/>
      <c r="CR240" s="94"/>
      <c r="CS240" s="94"/>
      <c r="CT240" s="94"/>
      <c r="CU240" s="94"/>
      <c r="CV240" s="94"/>
      <c r="CW240" s="94"/>
      <c r="CX240" s="94"/>
      <c r="CY240" s="94"/>
      <c r="CZ240" s="94"/>
      <c r="DA240" s="94"/>
      <c r="DB240" s="94"/>
      <c r="DC240" s="94"/>
      <c r="DD240" s="94"/>
      <c r="DE240" s="94"/>
      <c r="DF240" s="94"/>
      <c r="DG240" s="94"/>
      <c r="DH240" s="94"/>
      <c r="DI240" s="94"/>
      <c r="DJ240" s="94"/>
      <c r="DK240" s="94"/>
      <c r="DL240" s="94"/>
      <c r="DM240" s="94"/>
      <c r="DN240" s="94"/>
      <c r="DO240" s="94"/>
      <c r="DP240" s="94"/>
      <c r="DQ240" s="94"/>
      <c r="DR240" s="94"/>
      <c r="DS240" s="94"/>
      <c r="DT240" s="94"/>
      <c r="DU240" s="94"/>
      <c r="DV240" s="94"/>
      <c r="DW240" s="94"/>
      <c r="DX240" s="94"/>
      <c r="DY240" s="94"/>
      <c r="DZ240" s="94"/>
      <c r="EA240" s="94"/>
      <c r="EB240" s="94"/>
      <c r="EC240" s="94"/>
      <c r="ED240" s="94"/>
      <c r="EE240" s="94"/>
      <c r="EF240" s="94"/>
      <c r="EG240" s="94"/>
      <c r="EH240" s="94"/>
      <c r="EI240" s="94"/>
      <c r="EJ240" s="94"/>
      <c r="EK240" s="94"/>
      <c r="EL240" s="94"/>
      <c r="EM240" s="94"/>
      <c r="EN240" s="94"/>
      <c r="EO240" s="94"/>
      <c r="EP240" s="94"/>
      <c r="EQ240" s="94"/>
      <c r="ER240" s="94"/>
      <c r="ES240" s="94"/>
      <c r="ET240" s="94"/>
      <c r="EU240" s="94"/>
      <c r="EV240" s="94"/>
      <c r="EW240" s="94"/>
      <c r="EX240" s="94"/>
      <c r="EY240" s="94"/>
      <c r="EZ240" s="94"/>
      <c r="FA240" s="94"/>
      <c r="FB240" s="94"/>
      <c r="FC240" s="94"/>
      <c r="FD240" s="94"/>
      <c r="FE240" s="94"/>
      <c r="FF240" s="94"/>
      <c r="FG240" s="94"/>
      <c r="FH240" s="94"/>
      <c r="FI240" s="94"/>
      <c r="FJ240" s="94"/>
      <c r="FK240" s="94"/>
      <c r="FL240" s="94"/>
      <c r="FM240" s="94"/>
      <c r="FN240" s="94"/>
      <c r="FO240" s="94"/>
      <c r="FP240" s="94"/>
      <c r="FQ240" s="94"/>
      <c r="FR240" s="94"/>
      <c r="FS240" s="94"/>
      <c r="FT240" s="94"/>
      <c r="FU240" s="94"/>
      <c r="FV240" s="94"/>
      <c r="FW240" s="94"/>
      <c r="FX240" s="94"/>
      <c r="FY240" s="94"/>
      <c r="FZ240" s="94"/>
      <c r="GA240" s="94"/>
      <c r="GB240" s="94"/>
      <c r="GC240" s="94"/>
      <c r="GD240" s="94"/>
      <c r="GE240" s="94"/>
      <c r="GF240" s="94"/>
      <c r="GG240" s="94"/>
      <c r="GH240" s="94"/>
      <c r="GI240" s="94"/>
      <c r="GJ240" s="94"/>
      <c r="GK240" s="94"/>
      <c r="GL240" s="94"/>
      <c r="GM240" s="94"/>
      <c r="GN240" s="94"/>
      <c r="GO240" s="94"/>
      <c r="GP240" s="94"/>
      <c r="GQ240" s="94"/>
      <c r="GR240" s="94"/>
      <c r="GS240" s="94"/>
      <c r="GT240" s="94"/>
      <c r="GU240" s="94"/>
    </row>
    <row r="241" spans="1:203" ht="15.75">
      <c r="A241" s="106"/>
      <c r="B241" s="94"/>
      <c r="C241" s="94"/>
      <c r="D241" s="94"/>
      <c r="E241" s="94"/>
      <c r="F241" s="94"/>
      <c r="G241" s="94"/>
      <c r="H241" s="94"/>
      <c r="I241" s="94"/>
      <c r="J241" s="94"/>
      <c r="K241" s="94"/>
      <c r="L241" s="94"/>
      <c r="M241" s="94"/>
      <c r="N241" s="94"/>
      <c r="O241" s="94"/>
      <c r="P241" s="94"/>
      <c r="Q241" s="94"/>
      <c r="R241" s="94"/>
      <c r="S241" s="94"/>
      <c r="T241" s="94"/>
      <c r="U241" s="94"/>
      <c r="V241" s="94"/>
      <c r="W241" s="94"/>
      <c r="X241" s="94"/>
      <c r="Y241" s="94"/>
      <c r="Z241" s="94"/>
      <c r="AA241" s="94"/>
      <c r="AB241" s="94"/>
      <c r="AC241" s="94"/>
      <c r="AD241" s="94"/>
      <c r="AE241" s="94"/>
      <c r="AF241" s="94"/>
      <c r="AG241" s="94"/>
      <c r="AH241" s="94"/>
      <c r="AI241" s="94"/>
      <c r="AJ241" s="94"/>
      <c r="AK241" s="94"/>
      <c r="AL241" s="94"/>
      <c r="AM241" s="94"/>
      <c r="AN241" s="94"/>
      <c r="AO241" s="94"/>
      <c r="AP241" s="94"/>
      <c r="AQ241" s="94"/>
      <c r="AR241" s="94"/>
      <c r="AS241" s="94"/>
      <c r="AT241" s="94"/>
      <c r="AU241" s="94"/>
      <c r="AV241" s="94"/>
      <c r="AW241" s="94"/>
      <c r="AX241" s="94"/>
      <c r="AY241" s="94"/>
      <c r="AZ241" s="94"/>
      <c r="BA241" s="94"/>
      <c r="BB241" s="94"/>
      <c r="BC241" s="94"/>
      <c r="BD241" s="94"/>
      <c r="BE241" s="94"/>
      <c r="BF241" s="94"/>
      <c r="BG241" s="94"/>
      <c r="BH241" s="94"/>
      <c r="BI241" s="94"/>
      <c r="BJ241" s="94"/>
      <c r="BK241" s="94"/>
      <c r="BL241" s="94"/>
      <c r="BM241" s="94"/>
      <c r="BN241" s="94"/>
      <c r="BO241" s="94"/>
      <c r="BP241" s="94"/>
      <c r="BQ241" s="94"/>
      <c r="BR241" s="94"/>
      <c r="BS241" s="94"/>
      <c r="BT241" s="94"/>
      <c r="BU241" s="94"/>
      <c r="BV241" s="94"/>
      <c r="BW241" s="94"/>
      <c r="BX241" s="94"/>
      <c r="BY241" s="94"/>
      <c r="BZ241" s="94"/>
      <c r="CA241" s="94"/>
      <c r="CB241" s="94"/>
      <c r="CC241" s="94"/>
      <c r="CD241" s="94"/>
      <c r="CE241" s="94"/>
      <c r="CF241" s="94"/>
      <c r="CG241" s="94"/>
      <c r="CH241" s="94"/>
      <c r="CI241" s="94"/>
      <c r="CJ241" s="94"/>
      <c r="CK241" s="94"/>
      <c r="CL241" s="94"/>
      <c r="CM241" s="94"/>
      <c r="CN241" s="94"/>
      <c r="CO241" s="94"/>
      <c r="CP241" s="94"/>
      <c r="CQ241" s="94"/>
      <c r="CR241" s="94"/>
      <c r="CS241" s="94"/>
      <c r="CT241" s="94"/>
      <c r="CU241" s="94"/>
      <c r="CV241" s="94"/>
      <c r="CW241" s="94"/>
      <c r="CX241" s="94"/>
      <c r="CY241" s="94"/>
      <c r="CZ241" s="94"/>
      <c r="DA241" s="94"/>
      <c r="DB241" s="94"/>
      <c r="DC241" s="94"/>
      <c r="DD241" s="94"/>
      <c r="DE241" s="94"/>
      <c r="DF241" s="94"/>
      <c r="DG241" s="94"/>
      <c r="DH241" s="94"/>
      <c r="DI241" s="94"/>
      <c r="DJ241" s="94"/>
      <c r="DK241" s="94"/>
      <c r="DL241" s="94"/>
      <c r="DM241" s="94"/>
      <c r="DN241" s="94"/>
      <c r="DO241" s="94"/>
      <c r="DP241" s="94"/>
      <c r="DQ241" s="94"/>
      <c r="DR241" s="94"/>
      <c r="DS241" s="94"/>
      <c r="DT241" s="94"/>
      <c r="DU241" s="94"/>
      <c r="DV241" s="94"/>
      <c r="DW241" s="94"/>
      <c r="DX241" s="94"/>
      <c r="DY241" s="94"/>
      <c r="DZ241" s="94"/>
      <c r="EA241" s="94"/>
      <c r="EB241" s="94"/>
      <c r="EC241" s="94"/>
      <c r="ED241" s="94"/>
      <c r="EE241" s="94"/>
      <c r="EF241" s="94"/>
      <c r="EG241" s="94"/>
      <c r="EH241" s="94"/>
      <c r="EI241" s="94"/>
      <c r="EJ241" s="94"/>
      <c r="EK241" s="94"/>
      <c r="EL241" s="94"/>
      <c r="EM241" s="94"/>
      <c r="EN241" s="94"/>
      <c r="EO241" s="94"/>
      <c r="EP241" s="94"/>
      <c r="EQ241" s="94"/>
      <c r="ER241" s="94"/>
      <c r="ES241" s="94"/>
      <c r="ET241" s="94"/>
      <c r="EU241" s="94"/>
      <c r="EV241" s="94"/>
      <c r="EW241" s="94"/>
      <c r="EX241" s="94"/>
      <c r="EY241" s="94"/>
      <c r="EZ241" s="94"/>
      <c r="FA241" s="94"/>
      <c r="FB241" s="94"/>
      <c r="FC241" s="94"/>
      <c r="FD241" s="94"/>
      <c r="FE241" s="94"/>
      <c r="FF241" s="94"/>
      <c r="FG241" s="94"/>
      <c r="FH241" s="94"/>
      <c r="FI241" s="94"/>
      <c r="FJ241" s="94"/>
      <c r="FK241" s="94"/>
      <c r="FL241" s="94"/>
      <c r="FM241" s="94"/>
      <c r="FN241" s="94"/>
      <c r="FO241" s="94"/>
      <c r="FP241" s="94"/>
      <c r="FQ241" s="94"/>
      <c r="FR241" s="94"/>
      <c r="FS241" s="94"/>
      <c r="FT241" s="94"/>
      <c r="FU241" s="94"/>
      <c r="FV241" s="94"/>
      <c r="FW241" s="94"/>
      <c r="FX241" s="94"/>
      <c r="FY241" s="94"/>
      <c r="FZ241" s="94"/>
      <c r="GA241" s="94"/>
      <c r="GB241" s="94"/>
      <c r="GC241" s="94"/>
      <c r="GD241" s="94"/>
      <c r="GE241" s="94"/>
      <c r="GF241" s="94"/>
      <c r="GG241" s="94"/>
      <c r="GH241" s="94"/>
      <c r="GI241" s="94"/>
      <c r="GJ241" s="94"/>
      <c r="GK241" s="94"/>
      <c r="GL241" s="94"/>
      <c r="GM241" s="94"/>
      <c r="GN241" s="94"/>
      <c r="GO241" s="94"/>
      <c r="GP241" s="94"/>
      <c r="GQ241" s="94"/>
      <c r="GR241" s="94"/>
      <c r="GS241" s="94"/>
      <c r="GT241" s="94"/>
      <c r="GU241" s="94"/>
    </row>
    <row r="242" spans="1:203" ht="15.75">
      <c r="A242" s="106"/>
      <c r="B242" s="94"/>
      <c r="C242" s="94"/>
      <c r="D242" s="94"/>
      <c r="E242" s="94"/>
      <c r="F242" s="94"/>
      <c r="G242" s="94"/>
      <c r="H242" s="94"/>
      <c r="I242" s="94"/>
      <c r="J242" s="94"/>
      <c r="K242" s="94"/>
      <c r="L242" s="94"/>
      <c r="M242" s="94"/>
      <c r="N242" s="94"/>
      <c r="O242" s="94"/>
      <c r="P242" s="94"/>
      <c r="Q242" s="94"/>
      <c r="R242" s="94"/>
      <c r="S242" s="94"/>
      <c r="T242" s="94"/>
      <c r="U242" s="94"/>
      <c r="V242" s="94"/>
      <c r="W242" s="94"/>
      <c r="X242" s="94"/>
      <c r="Y242" s="94"/>
      <c r="Z242" s="94"/>
      <c r="AA242" s="94"/>
      <c r="AB242" s="94"/>
      <c r="AC242" s="94"/>
      <c r="AD242" s="94"/>
      <c r="AE242" s="94"/>
      <c r="AF242" s="94"/>
      <c r="AG242" s="94"/>
      <c r="AH242" s="94"/>
      <c r="AI242" s="94"/>
      <c r="AJ242" s="94"/>
      <c r="AK242" s="94"/>
      <c r="AL242" s="94"/>
      <c r="AM242" s="94"/>
      <c r="AN242" s="94"/>
      <c r="AO242" s="94"/>
      <c r="AP242" s="94"/>
      <c r="AQ242" s="94"/>
      <c r="AR242" s="94"/>
      <c r="AS242" s="94"/>
      <c r="AT242" s="94"/>
      <c r="AU242" s="94"/>
      <c r="AV242" s="94"/>
      <c r="AW242" s="94"/>
      <c r="AX242" s="94"/>
      <c r="AY242" s="94"/>
      <c r="AZ242" s="94"/>
      <c r="BA242" s="94"/>
      <c r="BB242" s="94"/>
      <c r="BC242" s="94"/>
      <c r="BD242" s="94"/>
      <c r="BE242" s="94"/>
      <c r="BF242" s="94"/>
      <c r="BG242" s="94"/>
      <c r="BH242" s="94"/>
      <c r="BI242" s="94"/>
      <c r="BJ242" s="94"/>
      <c r="BK242" s="94"/>
      <c r="BL242" s="94"/>
      <c r="BM242" s="94"/>
      <c r="BN242" s="94"/>
      <c r="BO242" s="94"/>
      <c r="BP242" s="94"/>
      <c r="BQ242" s="94"/>
      <c r="BR242" s="94"/>
      <c r="BS242" s="94"/>
      <c r="BT242" s="94"/>
      <c r="BU242" s="94"/>
      <c r="BV242" s="94"/>
      <c r="BW242" s="94"/>
      <c r="BX242" s="94"/>
      <c r="BY242" s="94"/>
      <c r="BZ242" s="94"/>
      <c r="CA242" s="94"/>
      <c r="CB242" s="94"/>
      <c r="CC242" s="94"/>
      <c r="CD242" s="94"/>
      <c r="CE242" s="94"/>
      <c r="CF242" s="94"/>
      <c r="CG242" s="94"/>
      <c r="CH242" s="94"/>
      <c r="CI242" s="94"/>
      <c r="CJ242" s="94"/>
      <c r="CK242" s="94"/>
      <c r="CL242" s="94"/>
      <c r="CM242" s="94"/>
      <c r="CN242" s="94"/>
      <c r="CO242" s="94"/>
      <c r="CP242" s="94"/>
      <c r="CQ242" s="94"/>
      <c r="CR242" s="94"/>
      <c r="CS242" s="94"/>
      <c r="CT242" s="94"/>
      <c r="CU242" s="94"/>
      <c r="CV242" s="94"/>
      <c r="CW242" s="94"/>
      <c r="CX242" s="94"/>
      <c r="CY242" s="94"/>
      <c r="CZ242" s="94"/>
      <c r="DA242" s="94"/>
      <c r="DB242" s="94"/>
      <c r="DC242" s="94"/>
      <c r="DD242" s="94"/>
      <c r="DE242" s="94"/>
      <c r="DF242" s="94"/>
      <c r="DG242" s="94"/>
      <c r="DH242" s="94"/>
      <c r="DI242" s="94"/>
      <c r="DJ242" s="94"/>
      <c r="DK242" s="94"/>
      <c r="DL242" s="94"/>
      <c r="DM242" s="94"/>
      <c r="DN242" s="94"/>
      <c r="DO242" s="94"/>
      <c r="DP242" s="94"/>
      <c r="DQ242" s="94"/>
      <c r="DR242" s="94"/>
      <c r="DS242" s="94"/>
      <c r="DT242" s="94"/>
      <c r="DU242" s="94"/>
      <c r="DV242" s="94"/>
      <c r="DW242" s="94"/>
      <c r="DX242" s="94"/>
      <c r="DY242" s="94"/>
      <c r="DZ242" s="94"/>
      <c r="EA242" s="94"/>
      <c r="EB242" s="94"/>
      <c r="EC242" s="94"/>
      <c r="ED242" s="94"/>
      <c r="EE242" s="94"/>
      <c r="EF242" s="94"/>
      <c r="EG242" s="94"/>
      <c r="EH242" s="94"/>
      <c r="EI242" s="94"/>
      <c r="EJ242" s="94"/>
      <c r="EK242" s="94"/>
      <c r="EL242" s="94"/>
      <c r="EM242" s="94"/>
      <c r="EN242" s="94"/>
      <c r="EO242" s="94"/>
      <c r="EP242" s="94"/>
      <c r="EQ242" s="94"/>
      <c r="ER242" s="94"/>
      <c r="ES242" s="94"/>
      <c r="ET242" s="94"/>
      <c r="EU242" s="94"/>
      <c r="EV242" s="94"/>
      <c r="EW242" s="94"/>
      <c r="EX242" s="94"/>
      <c r="EY242" s="94"/>
      <c r="EZ242" s="94"/>
      <c r="FA242" s="94"/>
      <c r="FB242" s="94"/>
      <c r="FC242" s="94"/>
      <c r="FD242" s="94"/>
      <c r="FE242" s="94"/>
      <c r="FF242" s="94"/>
      <c r="FG242" s="94"/>
      <c r="FH242" s="94"/>
      <c r="FI242" s="94"/>
      <c r="FJ242" s="94"/>
      <c r="FK242" s="94"/>
      <c r="FL242" s="94"/>
      <c r="FM242" s="94"/>
      <c r="FN242" s="94"/>
      <c r="FO242" s="94"/>
      <c r="FP242" s="94"/>
      <c r="FQ242" s="94"/>
      <c r="FR242" s="94"/>
      <c r="FS242" s="94"/>
      <c r="FT242" s="94"/>
      <c r="FU242" s="94"/>
      <c r="FV242" s="94"/>
      <c r="FW242" s="94"/>
      <c r="FX242" s="94"/>
      <c r="FY242" s="94"/>
      <c r="FZ242" s="94"/>
      <c r="GA242" s="94"/>
      <c r="GB242" s="94"/>
      <c r="GC242" s="94"/>
      <c r="GD242" s="94"/>
      <c r="GE242" s="94"/>
      <c r="GF242" s="94"/>
      <c r="GG242" s="94"/>
      <c r="GH242" s="94"/>
      <c r="GI242" s="94"/>
      <c r="GJ242" s="94"/>
      <c r="GK242" s="94"/>
      <c r="GL242" s="94"/>
      <c r="GM242" s="94"/>
      <c r="GN242" s="94"/>
      <c r="GO242" s="94"/>
      <c r="GP242" s="94"/>
      <c r="GQ242" s="94"/>
      <c r="GR242" s="94"/>
      <c r="GS242" s="94"/>
      <c r="GT242" s="94"/>
      <c r="GU242" s="94"/>
    </row>
    <row r="243" spans="1:203" ht="15.75">
      <c r="A243" s="106"/>
      <c r="B243" s="94"/>
      <c r="C243" s="94"/>
      <c r="D243" s="94"/>
      <c r="E243" s="94"/>
      <c r="F243" s="94"/>
      <c r="G243" s="94"/>
      <c r="H243" s="94"/>
      <c r="I243" s="94"/>
      <c r="J243" s="94"/>
      <c r="K243" s="94"/>
      <c r="L243" s="94"/>
      <c r="M243" s="94"/>
      <c r="N243" s="94"/>
      <c r="O243" s="94"/>
      <c r="P243" s="94"/>
      <c r="Q243" s="94"/>
      <c r="R243" s="94"/>
      <c r="S243" s="94"/>
      <c r="T243" s="94"/>
      <c r="U243" s="94"/>
      <c r="V243" s="94"/>
      <c r="W243" s="94"/>
      <c r="X243" s="94"/>
      <c r="Y243" s="94"/>
      <c r="Z243" s="94"/>
      <c r="AA243" s="94"/>
      <c r="AB243" s="94"/>
      <c r="AC243" s="94"/>
      <c r="AD243" s="94"/>
      <c r="AE243" s="94"/>
      <c r="AF243" s="94"/>
      <c r="AG243" s="94"/>
      <c r="AH243" s="94"/>
      <c r="AI243" s="94"/>
      <c r="AJ243" s="94"/>
      <c r="AK243" s="94"/>
      <c r="AL243" s="94"/>
      <c r="AM243" s="94"/>
      <c r="AN243" s="94"/>
      <c r="AO243" s="94"/>
      <c r="AP243" s="94"/>
      <c r="AQ243" s="94"/>
      <c r="AR243" s="94"/>
      <c r="AS243" s="94"/>
      <c r="AT243" s="94"/>
      <c r="AU243" s="94"/>
      <c r="AV243" s="94"/>
      <c r="AW243" s="94"/>
      <c r="AX243" s="94"/>
      <c r="AY243" s="94"/>
      <c r="AZ243" s="94"/>
      <c r="BA243" s="94"/>
      <c r="BB243" s="94"/>
      <c r="BC243" s="94"/>
      <c r="BD243" s="94"/>
      <c r="BE243" s="94"/>
      <c r="BF243" s="94"/>
      <c r="BG243" s="94"/>
      <c r="BH243" s="94"/>
      <c r="BI243" s="94"/>
      <c r="BJ243" s="94"/>
      <c r="BK243" s="94"/>
      <c r="BL243" s="94"/>
      <c r="BM243" s="94"/>
      <c r="BN243" s="94"/>
      <c r="BO243" s="94"/>
      <c r="BP243" s="94"/>
      <c r="BQ243" s="94"/>
      <c r="BR243" s="94"/>
      <c r="BS243" s="94"/>
      <c r="BT243" s="94"/>
      <c r="BU243" s="94"/>
      <c r="BV243" s="94"/>
      <c r="BW243" s="94"/>
      <c r="BX243" s="94"/>
      <c r="BY243" s="94"/>
      <c r="BZ243" s="94"/>
      <c r="CA243" s="94"/>
      <c r="CB243" s="94"/>
      <c r="CC243" s="94"/>
      <c r="CD243" s="94"/>
      <c r="CE243" s="94"/>
      <c r="CF243" s="94"/>
      <c r="CG243" s="94"/>
      <c r="CH243" s="94"/>
      <c r="CI243" s="94"/>
      <c r="CJ243" s="94"/>
      <c r="CK243" s="94"/>
      <c r="CL243" s="94"/>
      <c r="CM243" s="94"/>
      <c r="CN243" s="94"/>
      <c r="CO243" s="94"/>
      <c r="CP243" s="94"/>
      <c r="CQ243" s="94"/>
      <c r="CR243" s="94"/>
      <c r="CS243" s="94"/>
      <c r="CT243" s="94"/>
      <c r="CU243" s="94"/>
      <c r="CV243" s="94"/>
      <c r="CW243" s="94"/>
      <c r="CX243" s="94"/>
      <c r="CY243" s="94"/>
      <c r="CZ243" s="94"/>
      <c r="DA243" s="94"/>
      <c r="DB243" s="94"/>
      <c r="DC243" s="94"/>
      <c r="DD243" s="94"/>
      <c r="DE243" s="94"/>
      <c r="DF243" s="94"/>
      <c r="DG243" s="94"/>
      <c r="DH243" s="94"/>
      <c r="DI243" s="94"/>
      <c r="DJ243" s="94"/>
      <c r="DK243" s="94"/>
      <c r="DL243" s="94"/>
      <c r="DM243" s="94"/>
      <c r="DN243" s="94"/>
      <c r="DO243" s="94"/>
      <c r="DP243" s="94"/>
      <c r="DQ243" s="94"/>
      <c r="DR243" s="94"/>
      <c r="DS243" s="94"/>
      <c r="DT243" s="94"/>
      <c r="DU243" s="94"/>
      <c r="DV243" s="94"/>
      <c r="DW243" s="94"/>
      <c r="DX243" s="94"/>
      <c r="DY243" s="94"/>
      <c r="DZ243" s="94"/>
      <c r="EA243" s="94"/>
      <c r="EB243" s="94"/>
      <c r="EC243" s="94"/>
      <c r="ED243" s="94"/>
      <c r="EE243" s="94"/>
      <c r="EF243" s="94"/>
      <c r="EG243" s="94"/>
      <c r="EH243" s="94"/>
      <c r="EI243" s="94"/>
      <c r="EJ243" s="94"/>
      <c r="EK243" s="94"/>
      <c r="EL243" s="94"/>
      <c r="EM243" s="94"/>
      <c r="EN243" s="94"/>
      <c r="EO243" s="94"/>
      <c r="EP243" s="94"/>
      <c r="EQ243" s="94"/>
      <c r="ER243" s="94"/>
      <c r="ES243" s="94"/>
      <c r="ET243" s="94"/>
      <c r="EU243" s="94"/>
      <c r="EV243" s="94"/>
      <c r="EW243" s="94"/>
      <c r="EX243" s="94"/>
      <c r="EY243" s="94"/>
      <c r="EZ243" s="94"/>
      <c r="FA243" s="94"/>
      <c r="FB243" s="94"/>
      <c r="FC243" s="94"/>
      <c r="FD243" s="94"/>
      <c r="FE243" s="94"/>
      <c r="FF243" s="94"/>
      <c r="FG243" s="94"/>
      <c r="FH243" s="94"/>
      <c r="FI243" s="94"/>
      <c r="FJ243" s="94"/>
      <c r="FK243" s="94"/>
      <c r="FL243" s="94"/>
      <c r="FM243" s="94"/>
      <c r="FN243" s="94"/>
      <c r="FO243" s="94"/>
      <c r="FP243" s="94"/>
      <c r="FQ243" s="94"/>
      <c r="FR243" s="94"/>
      <c r="FS243" s="94"/>
      <c r="FT243" s="94"/>
      <c r="FU243" s="94"/>
      <c r="FV243" s="94"/>
      <c r="FW243" s="94"/>
      <c r="FX243" s="94"/>
      <c r="FY243" s="94"/>
      <c r="FZ243" s="94"/>
      <c r="GA243" s="94"/>
      <c r="GB243" s="94"/>
      <c r="GC243" s="94"/>
      <c r="GD243" s="94"/>
      <c r="GE243" s="94"/>
      <c r="GF243" s="94"/>
      <c r="GG243" s="94"/>
      <c r="GH243" s="94"/>
      <c r="GI243" s="94"/>
      <c r="GJ243" s="94"/>
      <c r="GK243" s="94"/>
      <c r="GL243" s="94"/>
      <c r="GM243" s="94"/>
      <c r="GN243" s="94"/>
      <c r="GO243" s="94"/>
      <c r="GP243" s="94"/>
      <c r="GQ243" s="94"/>
      <c r="GR243" s="94"/>
      <c r="GS243" s="94"/>
      <c r="GT243" s="94"/>
      <c r="GU243" s="94"/>
    </row>
    <row r="244" spans="1:203" ht="15.75">
      <c r="A244" s="106"/>
      <c r="B244" s="94"/>
      <c r="C244" s="94"/>
      <c r="D244" s="94"/>
      <c r="E244" s="94"/>
      <c r="F244" s="94"/>
      <c r="G244" s="94"/>
      <c r="H244" s="94"/>
      <c r="I244" s="94"/>
      <c r="J244" s="94"/>
      <c r="K244" s="94"/>
      <c r="L244" s="94"/>
      <c r="M244" s="94"/>
      <c r="N244" s="94"/>
      <c r="O244" s="94"/>
      <c r="P244" s="94"/>
      <c r="Q244" s="94"/>
      <c r="R244" s="94"/>
      <c r="S244" s="94"/>
      <c r="T244" s="94"/>
      <c r="U244" s="94"/>
      <c r="V244" s="94"/>
      <c r="W244" s="94"/>
      <c r="X244" s="94"/>
      <c r="Y244" s="94"/>
      <c r="Z244" s="94"/>
      <c r="AA244" s="94"/>
      <c r="AB244" s="94"/>
      <c r="AC244" s="94"/>
      <c r="AD244" s="94"/>
      <c r="AE244" s="94"/>
      <c r="AF244" s="94"/>
      <c r="AG244" s="94"/>
      <c r="AH244" s="94"/>
      <c r="AI244" s="94"/>
      <c r="AJ244" s="94"/>
      <c r="AK244" s="94"/>
      <c r="AL244" s="94"/>
      <c r="AM244" s="94"/>
      <c r="AN244" s="94"/>
      <c r="AO244" s="94"/>
      <c r="AP244" s="94"/>
      <c r="AQ244" s="94"/>
      <c r="AR244" s="94"/>
      <c r="AS244" s="94"/>
      <c r="AT244" s="94"/>
      <c r="AU244" s="94"/>
      <c r="AV244" s="94"/>
      <c r="AW244" s="94"/>
      <c r="AX244" s="94"/>
      <c r="AY244" s="94"/>
      <c r="AZ244" s="94"/>
      <c r="BA244" s="94"/>
      <c r="BB244" s="94"/>
      <c r="BC244" s="94"/>
      <c r="BD244" s="94"/>
      <c r="BE244" s="94"/>
      <c r="BF244" s="94"/>
      <c r="BG244" s="94"/>
      <c r="BH244" s="94"/>
      <c r="BI244" s="94"/>
      <c r="BJ244" s="94"/>
      <c r="BK244" s="94"/>
      <c r="BL244" s="94"/>
      <c r="BM244" s="94"/>
      <c r="BN244" s="94"/>
      <c r="BO244" s="94"/>
      <c r="BP244" s="94"/>
      <c r="BQ244" s="94"/>
      <c r="BR244" s="94"/>
      <c r="BS244" s="94"/>
      <c r="BT244" s="94"/>
      <c r="BU244" s="94"/>
      <c r="BV244" s="94"/>
      <c r="BW244" s="94"/>
      <c r="BX244" s="94"/>
      <c r="BY244" s="94"/>
      <c r="BZ244" s="94"/>
      <c r="CA244" s="94"/>
      <c r="CB244" s="94"/>
      <c r="CC244" s="94"/>
      <c r="CD244" s="94"/>
      <c r="CE244" s="94"/>
      <c r="CF244" s="94"/>
      <c r="CG244" s="94"/>
      <c r="CH244" s="94"/>
      <c r="CI244" s="94"/>
      <c r="CJ244" s="94"/>
      <c r="CK244" s="94"/>
      <c r="CL244" s="94"/>
      <c r="CM244" s="94"/>
      <c r="CN244" s="94"/>
      <c r="CO244" s="94"/>
      <c r="CP244" s="94"/>
      <c r="CQ244" s="94"/>
      <c r="CR244" s="94"/>
      <c r="CS244" s="94"/>
      <c r="CT244" s="94"/>
      <c r="CU244" s="94"/>
      <c r="CV244" s="94"/>
      <c r="CW244" s="94"/>
      <c r="CX244" s="94"/>
      <c r="CY244" s="94"/>
      <c r="CZ244" s="94"/>
      <c r="DA244" s="94"/>
      <c r="DB244" s="94"/>
      <c r="DC244" s="94"/>
      <c r="DD244" s="94"/>
      <c r="DE244" s="94"/>
      <c r="DF244" s="94"/>
      <c r="DG244" s="94"/>
      <c r="DH244" s="94"/>
      <c r="DI244" s="94"/>
      <c r="DJ244" s="94"/>
      <c r="DK244" s="94"/>
      <c r="DL244" s="94"/>
      <c r="DM244" s="94"/>
      <c r="DN244" s="94"/>
      <c r="DO244" s="94"/>
      <c r="DP244" s="94"/>
      <c r="DQ244" s="94"/>
      <c r="DR244" s="94"/>
      <c r="DS244" s="94"/>
      <c r="DT244" s="94"/>
      <c r="DU244" s="94"/>
      <c r="DV244" s="94"/>
      <c r="DW244" s="94"/>
      <c r="DX244" s="94"/>
      <c r="DY244" s="94"/>
      <c r="DZ244" s="94"/>
      <c r="EA244" s="94"/>
      <c r="EB244" s="94"/>
      <c r="EC244" s="94"/>
      <c r="ED244" s="94"/>
      <c r="EE244" s="94"/>
      <c r="EF244" s="94"/>
      <c r="EG244" s="94"/>
      <c r="EH244" s="94"/>
      <c r="EI244" s="94"/>
      <c r="EJ244" s="94"/>
      <c r="EK244" s="94"/>
      <c r="EL244" s="94"/>
      <c r="EM244" s="94"/>
      <c r="EN244" s="94"/>
      <c r="EO244" s="94"/>
      <c r="EP244" s="94"/>
      <c r="EQ244" s="94"/>
      <c r="ER244" s="94"/>
      <c r="ES244" s="94"/>
      <c r="ET244" s="94"/>
      <c r="EU244" s="94"/>
      <c r="EV244" s="94"/>
      <c r="EW244" s="94"/>
      <c r="EX244" s="94"/>
      <c r="EY244" s="94"/>
      <c r="EZ244" s="94"/>
      <c r="FA244" s="94"/>
      <c r="FB244" s="94"/>
      <c r="FC244" s="94"/>
      <c r="FD244" s="94"/>
      <c r="FE244" s="94"/>
      <c r="FF244" s="94"/>
      <c r="FG244" s="94"/>
      <c r="FH244" s="94"/>
      <c r="FI244" s="94"/>
      <c r="FJ244" s="94"/>
      <c r="FK244" s="94"/>
      <c r="FL244" s="94"/>
      <c r="FM244" s="94"/>
      <c r="FN244" s="94"/>
      <c r="FO244" s="94"/>
      <c r="FP244" s="94"/>
      <c r="FQ244" s="94"/>
      <c r="FR244" s="94"/>
      <c r="FS244" s="94"/>
      <c r="FT244" s="94"/>
      <c r="FU244" s="94"/>
      <c r="FV244" s="94"/>
      <c r="FW244" s="94"/>
      <c r="FX244" s="94"/>
      <c r="FY244" s="94"/>
      <c r="FZ244" s="94"/>
      <c r="GA244" s="94"/>
      <c r="GB244" s="94"/>
      <c r="GC244" s="94"/>
      <c r="GD244" s="94"/>
      <c r="GE244" s="94"/>
      <c r="GF244" s="94"/>
      <c r="GG244" s="94"/>
      <c r="GH244" s="94"/>
      <c r="GI244" s="94"/>
      <c r="GJ244" s="94"/>
      <c r="GK244" s="94"/>
      <c r="GL244" s="94"/>
      <c r="GM244" s="94"/>
      <c r="GN244" s="94"/>
      <c r="GO244" s="94"/>
      <c r="GP244" s="94"/>
      <c r="GQ244" s="94"/>
      <c r="GR244" s="94"/>
      <c r="GS244" s="94"/>
      <c r="GT244" s="94"/>
      <c r="GU244" s="94"/>
    </row>
    <row r="245" spans="1:203" ht="15.75">
      <c r="A245" s="106"/>
      <c r="B245" s="94"/>
      <c r="C245" s="94"/>
      <c r="D245" s="94"/>
      <c r="E245" s="94"/>
      <c r="F245" s="94"/>
      <c r="G245" s="94"/>
      <c r="H245" s="94"/>
      <c r="I245" s="94"/>
      <c r="J245" s="94"/>
      <c r="K245" s="94"/>
      <c r="L245" s="94"/>
      <c r="M245" s="94"/>
      <c r="N245" s="94"/>
      <c r="O245" s="94"/>
      <c r="P245" s="94"/>
      <c r="Q245" s="94"/>
      <c r="R245" s="94"/>
      <c r="S245" s="94"/>
      <c r="T245" s="94"/>
      <c r="U245" s="94"/>
      <c r="V245" s="94"/>
      <c r="W245" s="94"/>
      <c r="X245" s="94"/>
      <c r="Y245" s="94"/>
      <c r="Z245" s="94"/>
      <c r="AA245" s="94"/>
      <c r="AB245" s="94"/>
      <c r="AC245" s="94"/>
      <c r="AD245" s="94"/>
      <c r="AE245" s="94"/>
      <c r="AF245" s="94"/>
      <c r="AG245" s="94"/>
      <c r="AH245" s="94"/>
      <c r="AI245" s="94"/>
      <c r="AJ245" s="94"/>
      <c r="AK245" s="94"/>
      <c r="AL245" s="94"/>
      <c r="AM245" s="94"/>
      <c r="AN245" s="94"/>
      <c r="AO245" s="94"/>
      <c r="AP245" s="94"/>
      <c r="AQ245" s="94"/>
      <c r="AR245" s="94"/>
      <c r="AS245" s="94"/>
      <c r="AT245" s="94"/>
      <c r="AU245" s="94"/>
      <c r="AV245" s="94"/>
      <c r="AW245" s="94"/>
      <c r="AX245" s="94"/>
      <c r="AY245" s="94"/>
      <c r="AZ245" s="94"/>
      <c r="BA245" s="94"/>
      <c r="BB245" s="94"/>
      <c r="BC245" s="94"/>
      <c r="BD245" s="94"/>
      <c r="BE245" s="94"/>
      <c r="BF245" s="94"/>
      <c r="BG245" s="94"/>
      <c r="BH245" s="94"/>
      <c r="BI245" s="94"/>
      <c r="BJ245" s="94"/>
      <c r="BK245" s="94"/>
      <c r="BL245" s="94"/>
      <c r="BM245" s="94"/>
      <c r="BN245" s="94"/>
      <c r="BO245" s="94"/>
      <c r="BP245" s="94"/>
      <c r="BQ245" s="94"/>
      <c r="BR245" s="94"/>
      <c r="BS245" s="94"/>
      <c r="BT245" s="94"/>
      <c r="BU245" s="94"/>
      <c r="BV245" s="94"/>
      <c r="BW245" s="94"/>
      <c r="BX245" s="94"/>
      <c r="BY245" s="94"/>
      <c r="BZ245" s="94"/>
      <c r="CA245" s="94"/>
      <c r="CB245" s="94"/>
      <c r="CC245" s="94"/>
      <c r="CD245" s="94"/>
      <c r="CE245" s="94"/>
      <c r="CF245" s="94"/>
      <c r="CG245" s="94"/>
      <c r="CH245" s="94"/>
      <c r="CI245" s="94"/>
      <c r="CJ245" s="94"/>
      <c r="CK245" s="94"/>
      <c r="CL245" s="94"/>
      <c r="CM245" s="94"/>
      <c r="CN245" s="94"/>
      <c r="CO245" s="94"/>
      <c r="CP245" s="94"/>
      <c r="CQ245" s="94"/>
      <c r="CR245" s="94"/>
      <c r="CS245" s="94"/>
      <c r="CT245" s="94"/>
      <c r="CU245" s="94"/>
      <c r="CV245" s="94"/>
      <c r="CW245" s="94"/>
      <c r="CX245" s="94"/>
      <c r="CY245" s="94"/>
      <c r="CZ245" s="94"/>
      <c r="DA245" s="94"/>
      <c r="DB245" s="94"/>
      <c r="DC245" s="94"/>
      <c r="DD245" s="94"/>
      <c r="DE245" s="94"/>
      <c r="DF245" s="94"/>
      <c r="DG245" s="94"/>
      <c r="DH245" s="94"/>
      <c r="DI245" s="94"/>
      <c r="DJ245" s="94"/>
      <c r="DK245" s="94"/>
      <c r="DL245" s="94"/>
      <c r="DM245" s="94"/>
      <c r="DN245" s="94"/>
      <c r="DO245" s="94"/>
      <c r="DP245" s="94"/>
      <c r="DQ245" s="94"/>
      <c r="DR245" s="94"/>
      <c r="DS245" s="94"/>
      <c r="DT245" s="94"/>
      <c r="DU245" s="94"/>
      <c r="DV245" s="94"/>
      <c r="DW245" s="94"/>
      <c r="DX245" s="94"/>
      <c r="DY245" s="94"/>
      <c r="DZ245" s="94"/>
      <c r="EA245" s="94"/>
      <c r="EB245" s="94"/>
      <c r="EC245" s="94"/>
      <c r="ED245" s="94"/>
      <c r="EE245" s="94"/>
      <c r="EF245" s="94"/>
      <c r="EG245" s="94"/>
      <c r="EH245" s="94"/>
      <c r="EI245" s="94"/>
      <c r="EJ245" s="94"/>
      <c r="EK245" s="94"/>
      <c r="EL245" s="94"/>
      <c r="EM245" s="94"/>
      <c r="EN245" s="94"/>
      <c r="EO245" s="94"/>
      <c r="EP245" s="94"/>
      <c r="EQ245" s="94"/>
      <c r="ER245" s="94"/>
      <c r="ES245" s="94"/>
      <c r="ET245" s="94"/>
      <c r="EU245" s="94"/>
      <c r="EV245" s="94"/>
      <c r="EW245" s="94"/>
      <c r="EX245" s="94"/>
      <c r="EY245" s="94"/>
      <c r="EZ245" s="94"/>
      <c r="FA245" s="94"/>
      <c r="FB245" s="94"/>
      <c r="FC245" s="94"/>
      <c r="FD245" s="94"/>
      <c r="FE245" s="94"/>
      <c r="FF245" s="94"/>
      <c r="FG245" s="94"/>
      <c r="FH245" s="94"/>
      <c r="FI245" s="94"/>
      <c r="FJ245" s="94"/>
      <c r="FK245" s="94"/>
      <c r="FL245" s="94"/>
      <c r="FM245" s="94"/>
      <c r="FN245" s="94"/>
      <c r="FO245" s="94"/>
      <c r="FP245" s="94"/>
      <c r="FQ245" s="94"/>
      <c r="FR245" s="94"/>
      <c r="FS245" s="94"/>
      <c r="FT245" s="94"/>
      <c r="FU245" s="94"/>
      <c r="FV245" s="94"/>
      <c r="FW245" s="94"/>
      <c r="FX245" s="94"/>
      <c r="FY245" s="94"/>
      <c r="FZ245" s="94"/>
      <c r="GA245" s="94"/>
      <c r="GB245" s="94"/>
      <c r="GC245" s="94"/>
      <c r="GD245" s="94"/>
      <c r="GE245" s="94"/>
      <c r="GF245" s="94"/>
      <c r="GG245" s="94"/>
      <c r="GH245" s="94"/>
      <c r="GI245" s="94"/>
      <c r="GJ245" s="94"/>
      <c r="GK245" s="94"/>
      <c r="GL245" s="94"/>
      <c r="GM245" s="94"/>
      <c r="GN245" s="94"/>
      <c r="GO245" s="94"/>
      <c r="GP245" s="94"/>
      <c r="GQ245" s="94"/>
      <c r="GR245" s="94"/>
      <c r="GS245" s="94"/>
      <c r="GT245" s="94"/>
      <c r="GU245" s="94"/>
    </row>
    <row r="246" spans="1:203" ht="15.75">
      <c r="A246" s="106"/>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c r="AA246" s="94"/>
      <c r="AB246" s="94"/>
      <c r="AC246" s="94"/>
      <c r="AD246" s="94"/>
      <c r="AE246" s="94"/>
      <c r="AF246" s="94"/>
      <c r="AG246" s="94"/>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c r="BI246" s="94"/>
      <c r="BJ246" s="94"/>
      <c r="BK246" s="94"/>
      <c r="BL246" s="94"/>
      <c r="BM246" s="94"/>
      <c r="BN246" s="94"/>
      <c r="BO246" s="94"/>
      <c r="BP246" s="94"/>
      <c r="BQ246" s="94"/>
      <c r="BR246" s="94"/>
      <c r="BS246" s="94"/>
      <c r="BT246" s="94"/>
      <c r="BU246" s="94"/>
      <c r="BV246" s="94"/>
      <c r="BW246" s="94"/>
      <c r="BX246" s="94"/>
      <c r="BY246" s="94"/>
      <c r="BZ246" s="94"/>
      <c r="CA246" s="94"/>
      <c r="CB246" s="94"/>
      <c r="CC246" s="94"/>
      <c r="CD246" s="94"/>
      <c r="CE246" s="94"/>
      <c r="CF246" s="94"/>
      <c r="CG246" s="94"/>
      <c r="CH246" s="94"/>
      <c r="CI246" s="94"/>
      <c r="CJ246" s="94"/>
      <c r="CK246" s="94"/>
      <c r="CL246" s="94"/>
      <c r="CM246" s="94"/>
      <c r="CN246" s="94"/>
      <c r="CO246" s="94"/>
      <c r="CP246" s="94"/>
      <c r="CQ246" s="94"/>
      <c r="CR246" s="94"/>
      <c r="CS246" s="94"/>
      <c r="CT246" s="94"/>
      <c r="CU246" s="94"/>
      <c r="CV246" s="94"/>
      <c r="CW246" s="94"/>
      <c r="CX246" s="94"/>
      <c r="CY246" s="94"/>
      <c r="CZ246" s="94"/>
      <c r="DA246" s="94"/>
      <c r="DB246" s="94"/>
      <c r="DC246" s="94"/>
      <c r="DD246" s="94"/>
      <c r="DE246" s="94"/>
      <c r="DF246" s="94"/>
      <c r="DG246" s="94"/>
      <c r="DH246" s="94"/>
      <c r="DI246" s="94"/>
      <c r="DJ246" s="94"/>
      <c r="DK246" s="94"/>
      <c r="DL246" s="94"/>
      <c r="DM246" s="94"/>
      <c r="DN246" s="94"/>
      <c r="DO246" s="94"/>
      <c r="DP246" s="94"/>
      <c r="DQ246" s="94"/>
      <c r="DR246" s="94"/>
      <c r="DS246" s="94"/>
      <c r="DT246" s="94"/>
      <c r="DU246" s="94"/>
      <c r="DV246" s="94"/>
      <c r="DW246" s="94"/>
      <c r="DX246" s="94"/>
      <c r="DY246" s="94"/>
      <c r="DZ246" s="94"/>
      <c r="EA246" s="94"/>
      <c r="EB246" s="94"/>
      <c r="EC246" s="94"/>
      <c r="ED246" s="94"/>
      <c r="EE246" s="94"/>
      <c r="EF246" s="94"/>
      <c r="EG246" s="94"/>
      <c r="EH246" s="94"/>
      <c r="EI246" s="94"/>
      <c r="EJ246" s="94"/>
      <c r="EK246" s="94"/>
      <c r="EL246" s="94"/>
      <c r="EM246" s="94"/>
      <c r="EN246" s="94"/>
      <c r="EO246" s="94"/>
      <c r="EP246" s="94"/>
      <c r="EQ246" s="94"/>
      <c r="ER246" s="94"/>
      <c r="ES246" s="94"/>
      <c r="ET246" s="94"/>
      <c r="EU246" s="94"/>
      <c r="EV246" s="94"/>
      <c r="EW246" s="94"/>
      <c r="EX246" s="94"/>
      <c r="EY246" s="94"/>
      <c r="EZ246" s="94"/>
      <c r="FA246" s="94"/>
      <c r="FB246" s="94"/>
      <c r="FC246" s="94"/>
      <c r="FD246" s="94"/>
      <c r="FE246" s="94"/>
      <c r="FF246" s="94"/>
      <c r="FG246" s="94"/>
      <c r="FH246" s="94"/>
      <c r="FI246" s="94"/>
      <c r="FJ246" s="94"/>
      <c r="FK246" s="94"/>
      <c r="FL246" s="94"/>
      <c r="FM246" s="94"/>
      <c r="FN246" s="94"/>
      <c r="FO246" s="94"/>
      <c r="FP246" s="94"/>
      <c r="FQ246" s="94"/>
      <c r="FR246" s="94"/>
      <c r="FS246" s="94"/>
      <c r="FT246" s="94"/>
      <c r="FU246" s="94"/>
      <c r="FV246" s="94"/>
      <c r="FW246" s="94"/>
      <c r="FX246" s="94"/>
      <c r="FY246" s="94"/>
      <c r="FZ246" s="94"/>
      <c r="GA246" s="94"/>
      <c r="GB246" s="94"/>
      <c r="GC246" s="94"/>
      <c r="GD246" s="94"/>
      <c r="GE246" s="94"/>
      <c r="GF246" s="94"/>
      <c r="GG246" s="94"/>
      <c r="GH246" s="94"/>
      <c r="GI246" s="94"/>
      <c r="GJ246" s="94"/>
      <c r="GK246" s="94"/>
      <c r="GL246" s="94"/>
      <c r="GM246" s="94"/>
      <c r="GN246" s="94"/>
      <c r="GO246" s="94"/>
      <c r="GP246" s="94"/>
      <c r="GQ246" s="94"/>
      <c r="GR246" s="94"/>
      <c r="GS246" s="94"/>
      <c r="GT246" s="94"/>
      <c r="GU246" s="94"/>
    </row>
    <row r="247" spans="1:203" ht="15.75">
      <c r="A247" s="106"/>
      <c r="B247" s="94"/>
      <c r="C247" s="94"/>
      <c r="D247" s="94"/>
      <c r="E247" s="94"/>
      <c r="F247" s="94"/>
      <c r="G247" s="94"/>
      <c r="H247" s="94"/>
      <c r="I247" s="94"/>
      <c r="J247" s="94"/>
      <c r="K247" s="94"/>
      <c r="L247" s="94"/>
      <c r="M247" s="94"/>
      <c r="N247" s="94"/>
      <c r="O247" s="94"/>
      <c r="P247" s="94"/>
      <c r="Q247" s="94"/>
      <c r="R247" s="94"/>
      <c r="S247" s="94"/>
      <c r="T247" s="94"/>
      <c r="U247" s="94"/>
      <c r="V247" s="94"/>
      <c r="W247" s="94"/>
      <c r="X247" s="94"/>
      <c r="Y247" s="94"/>
      <c r="Z247" s="94"/>
      <c r="AA247" s="94"/>
      <c r="AB247" s="94"/>
      <c r="AC247" s="94"/>
      <c r="AD247" s="94"/>
      <c r="AE247" s="94"/>
      <c r="AF247" s="94"/>
      <c r="AG247" s="94"/>
      <c r="AH247" s="94"/>
      <c r="AI247" s="94"/>
      <c r="AJ247" s="94"/>
      <c r="AK247" s="94"/>
      <c r="AL247" s="94"/>
      <c r="AM247" s="94"/>
      <c r="AN247" s="94"/>
      <c r="AO247" s="94"/>
      <c r="AP247" s="94"/>
      <c r="AQ247" s="94"/>
      <c r="AR247" s="94"/>
      <c r="AS247" s="94"/>
      <c r="AT247" s="94"/>
      <c r="AU247" s="94"/>
      <c r="AV247" s="94"/>
      <c r="AW247" s="94"/>
      <c r="AX247" s="94"/>
      <c r="AY247" s="94"/>
      <c r="AZ247" s="94"/>
      <c r="BA247" s="94"/>
      <c r="BB247" s="94"/>
      <c r="BC247" s="94"/>
      <c r="BD247" s="94"/>
      <c r="BE247" s="94"/>
      <c r="BF247" s="94"/>
      <c r="BG247" s="94"/>
      <c r="BH247" s="94"/>
      <c r="BI247" s="94"/>
      <c r="BJ247" s="94"/>
      <c r="BK247" s="94"/>
      <c r="BL247" s="94"/>
      <c r="BM247" s="94"/>
      <c r="BN247" s="94"/>
      <c r="BO247" s="94"/>
      <c r="BP247" s="94"/>
      <c r="BQ247" s="94"/>
      <c r="BR247" s="94"/>
      <c r="BS247" s="94"/>
      <c r="BT247" s="94"/>
      <c r="BU247" s="94"/>
      <c r="BV247" s="94"/>
      <c r="BW247" s="94"/>
      <c r="BX247" s="94"/>
      <c r="BY247" s="94"/>
      <c r="BZ247" s="94"/>
      <c r="CA247" s="94"/>
      <c r="CB247" s="94"/>
      <c r="CC247" s="94"/>
      <c r="CD247" s="94"/>
      <c r="CE247" s="94"/>
      <c r="CF247" s="94"/>
      <c r="CG247" s="94"/>
      <c r="CH247" s="94"/>
      <c r="CI247" s="94"/>
      <c r="CJ247" s="94"/>
      <c r="CK247" s="94"/>
      <c r="CL247" s="94"/>
      <c r="CM247" s="94"/>
      <c r="CN247" s="94"/>
      <c r="CO247" s="94"/>
      <c r="CP247" s="94"/>
      <c r="CQ247" s="94"/>
      <c r="CR247" s="94"/>
      <c r="CS247" s="94"/>
      <c r="CT247" s="94"/>
      <c r="CU247" s="94"/>
      <c r="CV247" s="94"/>
      <c r="CW247" s="94"/>
      <c r="CX247" s="94"/>
      <c r="CY247" s="94"/>
      <c r="CZ247" s="94"/>
      <c r="DA247" s="94"/>
      <c r="DB247" s="94"/>
      <c r="DC247" s="94"/>
      <c r="DD247" s="94"/>
      <c r="DE247" s="94"/>
      <c r="DF247" s="94"/>
      <c r="DG247" s="94"/>
      <c r="DH247" s="94"/>
      <c r="DI247" s="94"/>
      <c r="DJ247" s="94"/>
      <c r="DK247" s="94"/>
      <c r="DL247" s="94"/>
      <c r="DM247" s="94"/>
      <c r="DN247" s="94"/>
      <c r="DO247" s="94"/>
      <c r="DP247" s="94"/>
      <c r="DQ247" s="94"/>
      <c r="DR247" s="94"/>
      <c r="DS247" s="94"/>
      <c r="DT247" s="94"/>
      <c r="DU247" s="94"/>
      <c r="DV247" s="94"/>
      <c r="DW247" s="94"/>
      <c r="DX247" s="94"/>
      <c r="DY247" s="94"/>
      <c r="DZ247" s="94"/>
      <c r="EA247" s="94"/>
      <c r="EB247" s="94"/>
      <c r="EC247" s="94"/>
      <c r="ED247" s="94"/>
      <c r="EE247" s="94"/>
      <c r="EF247" s="94"/>
      <c r="EG247" s="94"/>
      <c r="EH247" s="94"/>
      <c r="EI247" s="94"/>
      <c r="EJ247" s="94"/>
      <c r="EK247" s="94"/>
      <c r="EL247" s="94"/>
      <c r="EM247" s="94"/>
      <c r="EN247" s="94"/>
      <c r="EO247" s="94"/>
      <c r="EP247" s="94"/>
      <c r="EQ247" s="94"/>
      <c r="ER247" s="94"/>
      <c r="ES247" s="94"/>
      <c r="ET247" s="94"/>
      <c r="EU247" s="94"/>
      <c r="EV247" s="94"/>
      <c r="EW247" s="94"/>
      <c r="EX247" s="94"/>
      <c r="EY247" s="94"/>
      <c r="EZ247" s="94"/>
      <c r="FA247" s="94"/>
      <c r="FB247" s="94"/>
      <c r="FC247" s="94"/>
      <c r="FD247" s="94"/>
      <c r="FE247" s="94"/>
      <c r="FF247" s="94"/>
      <c r="FG247" s="94"/>
      <c r="FH247" s="94"/>
      <c r="FI247" s="94"/>
      <c r="FJ247" s="94"/>
      <c r="FK247" s="94"/>
      <c r="FL247" s="94"/>
      <c r="FM247" s="94"/>
      <c r="FN247" s="94"/>
      <c r="FO247" s="94"/>
      <c r="FP247" s="94"/>
      <c r="FQ247" s="94"/>
      <c r="FR247" s="94"/>
      <c r="FS247" s="94"/>
      <c r="FT247" s="94"/>
      <c r="FU247" s="94"/>
      <c r="FV247" s="94"/>
      <c r="FW247" s="94"/>
      <c r="FX247" s="94"/>
      <c r="FY247" s="94"/>
      <c r="FZ247" s="94"/>
      <c r="GA247" s="94"/>
      <c r="GB247" s="94"/>
      <c r="GC247" s="94"/>
      <c r="GD247" s="94"/>
      <c r="GE247" s="94"/>
      <c r="GF247" s="94"/>
      <c r="GG247" s="94"/>
      <c r="GH247" s="94"/>
      <c r="GI247" s="94"/>
      <c r="GJ247" s="94"/>
      <c r="GK247" s="94"/>
      <c r="GL247" s="94"/>
      <c r="GM247" s="94"/>
      <c r="GN247" s="94"/>
      <c r="GO247" s="94"/>
      <c r="GP247" s="94"/>
      <c r="GQ247" s="94"/>
      <c r="GR247" s="94"/>
      <c r="GS247" s="94"/>
      <c r="GT247" s="94"/>
      <c r="GU247" s="94"/>
    </row>
    <row r="248" spans="1:203" ht="15.75">
      <c r="A248" s="106"/>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c r="AA248" s="94"/>
      <c r="AB248" s="94"/>
      <c r="AC248" s="94"/>
      <c r="AD248" s="94"/>
      <c r="AE248" s="94"/>
      <c r="AF248" s="94"/>
      <c r="AG248" s="94"/>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c r="BI248" s="94"/>
      <c r="BJ248" s="94"/>
      <c r="BK248" s="94"/>
      <c r="BL248" s="94"/>
      <c r="BM248" s="94"/>
      <c r="BN248" s="94"/>
      <c r="BO248" s="94"/>
      <c r="BP248" s="94"/>
      <c r="BQ248" s="94"/>
      <c r="BR248" s="94"/>
      <c r="BS248" s="94"/>
      <c r="BT248" s="94"/>
      <c r="BU248" s="94"/>
      <c r="BV248" s="94"/>
      <c r="BW248" s="94"/>
      <c r="BX248" s="94"/>
      <c r="BY248" s="94"/>
      <c r="BZ248" s="94"/>
      <c r="CA248" s="94"/>
      <c r="CB248" s="94"/>
      <c r="CC248" s="94"/>
      <c r="CD248" s="94"/>
      <c r="CE248" s="94"/>
      <c r="CF248" s="94"/>
      <c r="CG248" s="94"/>
      <c r="CH248" s="94"/>
      <c r="CI248" s="94"/>
      <c r="CJ248" s="94"/>
      <c r="CK248" s="94"/>
      <c r="CL248" s="94"/>
      <c r="CM248" s="94"/>
      <c r="CN248" s="94"/>
      <c r="CO248" s="94"/>
      <c r="CP248" s="94"/>
      <c r="CQ248" s="94"/>
      <c r="CR248" s="94"/>
      <c r="CS248" s="94"/>
      <c r="CT248" s="94"/>
      <c r="CU248" s="94"/>
      <c r="CV248" s="94"/>
      <c r="CW248" s="94"/>
      <c r="CX248" s="94"/>
      <c r="CY248" s="94"/>
      <c r="CZ248" s="94"/>
      <c r="DA248" s="94"/>
      <c r="DB248" s="94"/>
      <c r="DC248" s="94"/>
      <c r="DD248" s="94"/>
      <c r="DE248" s="94"/>
      <c r="DF248" s="94"/>
      <c r="DG248" s="94"/>
      <c r="DH248" s="94"/>
      <c r="DI248" s="94"/>
      <c r="DJ248" s="94"/>
      <c r="DK248" s="94"/>
      <c r="DL248" s="94"/>
      <c r="DM248" s="94"/>
      <c r="DN248" s="94"/>
      <c r="DO248" s="94"/>
      <c r="DP248" s="94"/>
      <c r="DQ248" s="94"/>
      <c r="DR248" s="94"/>
      <c r="DS248" s="94"/>
      <c r="DT248" s="94"/>
      <c r="DU248" s="94"/>
      <c r="DV248" s="94"/>
      <c r="DW248" s="94"/>
      <c r="DX248" s="94"/>
      <c r="DY248" s="94"/>
      <c r="DZ248" s="94"/>
      <c r="EA248" s="94"/>
      <c r="EB248" s="94"/>
      <c r="EC248" s="94"/>
      <c r="ED248" s="94"/>
      <c r="EE248" s="94"/>
      <c r="EF248" s="94"/>
      <c r="EG248" s="94"/>
      <c r="EH248" s="94"/>
      <c r="EI248" s="94"/>
      <c r="EJ248" s="94"/>
      <c r="EK248" s="94"/>
      <c r="EL248" s="94"/>
      <c r="EM248" s="94"/>
      <c r="EN248" s="94"/>
      <c r="EO248" s="94"/>
      <c r="EP248" s="94"/>
      <c r="EQ248" s="94"/>
      <c r="ER248" s="94"/>
      <c r="ES248" s="94"/>
      <c r="ET248" s="94"/>
      <c r="EU248" s="94"/>
      <c r="EV248" s="94"/>
      <c r="EW248" s="94"/>
      <c r="EX248" s="94"/>
      <c r="EY248" s="94"/>
      <c r="EZ248" s="94"/>
      <c r="FA248" s="94"/>
      <c r="FB248" s="94"/>
      <c r="FC248" s="94"/>
      <c r="FD248" s="94"/>
      <c r="FE248" s="94"/>
      <c r="FF248" s="94"/>
      <c r="FG248" s="94"/>
      <c r="FH248" s="94"/>
      <c r="FI248" s="94"/>
      <c r="FJ248" s="94"/>
      <c r="FK248" s="94"/>
      <c r="FL248" s="94"/>
      <c r="FM248" s="94"/>
      <c r="FN248" s="94"/>
      <c r="FO248" s="94"/>
      <c r="FP248" s="94"/>
      <c r="FQ248" s="94"/>
      <c r="FR248" s="94"/>
      <c r="FS248" s="94"/>
      <c r="FT248" s="94"/>
      <c r="FU248" s="94"/>
      <c r="FV248" s="94"/>
      <c r="FW248" s="94"/>
      <c r="FX248" s="94"/>
      <c r="FY248" s="94"/>
      <c r="FZ248" s="94"/>
      <c r="GA248" s="94"/>
      <c r="GB248" s="94"/>
      <c r="GC248" s="94"/>
      <c r="GD248" s="94"/>
      <c r="GE248" s="94"/>
      <c r="GF248" s="94"/>
      <c r="GG248" s="94"/>
      <c r="GH248" s="94"/>
      <c r="GI248" s="94"/>
      <c r="GJ248" s="94"/>
      <c r="GK248" s="94"/>
      <c r="GL248" s="94"/>
      <c r="GM248" s="94"/>
      <c r="GN248" s="94"/>
      <c r="GO248" s="94"/>
      <c r="GP248" s="94"/>
      <c r="GQ248" s="94"/>
      <c r="GR248" s="94"/>
      <c r="GS248" s="94"/>
      <c r="GT248" s="94"/>
      <c r="GU248" s="94"/>
    </row>
    <row r="249" spans="1:203" ht="15.75">
      <c r="A249" s="106"/>
      <c r="B249" s="94"/>
      <c r="C249" s="94"/>
      <c r="D249" s="94"/>
      <c r="E249" s="94"/>
      <c r="F249" s="94"/>
      <c r="G249" s="94"/>
      <c r="H249" s="94"/>
      <c r="I249" s="94"/>
      <c r="J249" s="94"/>
      <c r="K249" s="94"/>
      <c r="L249" s="94"/>
      <c r="M249" s="94"/>
      <c r="N249" s="94"/>
      <c r="O249" s="94"/>
      <c r="P249" s="94"/>
      <c r="Q249" s="94"/>
      <c r="R249" s="94"/>
      <c r="S249" s="94"/>
      <c r="T249" s="94"/>
      <c r="U249" s="94"/>
      <c r="V249" s="94"/>
      <c r="W249" s="94"/>
      <c r="X249" s="94"/>
      <c r="Y249" s="94"/>
      <c r="Z249" s="94"/>
      <c r="AA249" s="94"/>
      <c r="AB249" s="94"/>
      <c r="AC249" s="94"/>
      <c r="AD249" s="94"/>
      <c r="AE249" s="94"/>
      <c r="AF249" s="94"/>
      <c r="AG249" s="94"/>
      <c r="AH249" s="94"/>
      <c r="AI249" s="94"/>
      <c r="AJ249" s="94"/>
      <c r="AK249" s="94"/>
      <c r="AL249" s="94"/>
      <c r="AM249" s="94"/>
      <c r="AN249" s="94"/>
      <c r="AO249" s="94"/>
      <c r="AP249" s="94"/>
      <c r="AQ249" s="94"/>
      <c r="AR249" s="94"/>
      <c r="AS249" s="94"/>
      <c r="AT249" s="94"/>
      <c r="AU249" s="94"/>
      <c r="AV249" s="94"/>
      <c r="AW249" s="94"/>
      <c r="AX249" s="94"/>
      <c r="AY249" s="94"/>
      <c r="AZ249" s="94"/>
      <c r="BA249" s="94"/>
      <c r="BB249" s="94"/>
      <c r="BC249" s="94"/>
      <c r="BD249" s="94"/>
      <c r="BE249" s="94"/>
      <c r="BF249" s="94"/>
      <c r="BG249" s="94"/>
      <c r="BH249" s="94"/>
      <c r="BI249" s="94"/>
      <c r="BJ249" s="94"/>
      <c r="BK249" s="94"/>
      <c r="BL249" s="94"/>
      <c r="BM249" s="94"/>
      <c r="BN249" s="94"/>
      <c r="BO249" s="94"/>
      <c r="BP249" s="94"/>
      <c r="BQ249" s="94"/>
      <c r="BR249" s="94"/>
      <c r="BS249" s="94"/>
      <c r="BT249" s="94"/>
      <c r="BU249" s="94"/>
      <c r="BV249" s="94"/>
      <c r="BW249" s="94"/>
      <c r="BX249" s="94"/>
      <c r="BY249" s="94"/>
      <c r="BZ249" s="94"/>
      <c r="CA249" s="94"/>
      <c r="CB249" s="94"/>
      <c r="CC249" s="94"/>
      <c r="CD249" s="94"/>
      <c r="CE249" s="94"/>
      <c r="CF249" s="94"/>
      <c r="CG249" s="94"/>
      <c r="CH249" s="94"/>
      <c r="CI249" s="94"/>
      <c r="CJ249" s="94"/>
      <c r="CK249" s="94"/>
      <c r="CL249" s="94"/>
      <c r="CM249" s="94"/>
      <c r="CN249" s="94"/>
      <c r="CO249" s="94"/>
      <c r="CP249" s="94"/>
      <c r="CQ249" s="94"/>
      <c r="CR249" s="94"/>
      <c r="CS249" s="94"/>
      <c r="CT249" s="94"/>
      <c r="CU249" s="94"/>
      <c r="CV249" s="94"/>
      <c r="CW249" s="94"/>
      <c r="CX249" s="94"/>
      <c r="CY249" s="94"/>
      <c r="CZ249" s="94"/>
      <c r="DA249" s="94"/>
      <c r="DB249" s="94"/>
      <c r="DC249" s="94"/>
      <c r="DD249" s="94"/>
      <c r="DE249" s="94"/>
      <c r="DF249" s="94"/>
      <c r="DG249" s="94"/>
      <c r="DH249" s="94"/>
      <c r="DI249" s="94"/>
      <c r="DJ249" s="94"/>
      <c r="DK249" s="94"/>
      <c r="DL249" s="94"/>
      <c r="DM249" s="94"/>
      <c r="DN249" s="94"/>
      <c r="DO249" s="94"/>
      <c r="DP249" s="94"/>
      <c r="DQ249" s="94"/>
      <c r="DR249" s="94"/>
      <c r="DS249" s="94"/>
      <c r="DT249" s="94"/>
      <c r="DU249" s="94"/>
      <c r="DV249" s="94"/>
      <c r="DW249" s="94"/>
      <c r="DX249" s="94"/>
      <c r="DY249" s="94"/>
      <c r="DZ249" s="94"/>
      <c r="EA249" s="94"/>
      <c r="EB249" s="94"/>
      <c r="EC249" s="94"/>
      <c r="ED249" s="94"/>
      <c r="EE249" s="94"/>
      <c r="EF249" s="94"/>
      <c r="EG249" s="94"/>
      <c r="EH249" s="94"/>
      <c r="EI249" s="94"/>
      <c r="EJ249" s="94"/>
      <c r="EK249" s="94"/>
      <c r="EL249" s="94"/>
      <c r="EM249" s="94"/>
      <c r="EN249" s="94"/>
      <c r="EO249" s="94"/>
      <c r="EP249" s="94"/>
      <c r="EQ249" s="94"/>
      <c r="ER249" s="94"/>
      <c r="ES249" s="94"/>
      <c r="ET249" s="94"/>
      <c r="EU249" s="94"/>
      <c r="EV249" s="94"/>
      <c r="EW249" s="94"/>
      <c r="EX249" s="94"/>
      <c r="EY249" s="94"/>
      <c r="EZ249" s="94"/>
      <c r="FA249" s="94"/>
      <c r="FB249" s="94"/>
      <c r="FC249" s="94"/>
      <c r="FD249" s="94"/>
      <c r="FE249" s="94"/>
      <c r="FF249" s="94"/>
      <c r="FG249" s="94"/>
      <c r="FH249" s="94"/>
      <c r="FI249" s="94"/>
      <c r="FJ249" s="94"/>
      <c r="FK249" s="94"/>
      <c r="FL249" s="94"/>
      <c r="FM249" s="94"/>
      <c r="FN249" s="94"/>
      <c r="FO249" s="94"/>
      <c r="FP249" s="94"/>
      <c r="FQ249" s="94"/>
      <c r="FR249" s="94"/>
      <c r="FS249" s="94"/>
      <c r="FT249" s="94"/>
      <c r="FU249" s="94"/>
      <c r="FV249" s="94"/>
      <c r="FW249" s="94"/>
      <c r="FX249" s="94"/>
      <c r="FY249" s="94"/>
      <c r="FZ249" s="94"/>
      <c r="GA249" s="94"/>
      <c r="GB249" s="94"/>
      <c r="GC249" s="94"/>
      <c r="GD249" s="94"/>
      <c r="GE249" s="94"/>
      <c r="GF249" s="94"/>
      <c r="GG249" s="94"/>
      <c r="GH249" s="94"/>
      <c r="GI249" s="94"/>
      <c r="GJ249" s="94"/>
      <c r="GK249" s="94"/>
      <c r="GL249" s="94"/>
      <c r="GM249" s="94"/>
      <c r="GN249" s="94"/>
      <c r="GO249" s="94"/>
      <c r="GP249" s="94"/>
      <c r="GQ249" s="94"/>
      <c r="GR249" s="94"/>
      <c r="GS249" s="94"/>
      <c r="GT249" s="94"/>
      <c r="GU249" s="94"/>
    </row>
    <row r="250" spans="1:203" ht="15.75">
      <c r="A250" s="106"/>
      <c r="B250" s="94"/>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c r="AA250" s="94"/>
      <c r="AB250" s="94"/>
      <c r="AC250" s="94"/>
      <c r="AD250" s="94"/>
      <c r="AE250" s="94"/>
      <c r="AF250" s="94"/>
      <c r="AG250" s="94"/>
      <c r="AH250" s="94"/>
      <c r="AI250" s="94"/>
      <c r="AJ250" s="94"/>
      <c r="AK250" s="94"/>
      <c r="AL250" s="94"/>
      <c r="AM250" s="94"/>
      <c r="AN250" s="94"/>
      <c r="AO250" s="94"/>
      <c r="AP250" s="94"/>
      <c r="AQ250" s="94"/>
      <c r="AR250" s="94"/>
      <c r="AS250" s="94"/>
      <c r="AT250" s="94"/>
      <c r="AU250" s="94"/>
      <c r="AV250" s="94"/>
      <c r="AW250" s="94"/>
      <c r="AX250" s="94"/>
      <c r="AY250" s="94"/>
      <c r="AZ250" s="94"/>
      <c r="BA250" s="94"/>
      <c r="BB250" s="94"/>
      <c r="BC250" s="94"/>
      <c r="BD250" s="94"/>
      <c r="BE250" s="94"/>
      <c r="BF250" s="94"/>
      <c r="BG250" s="94"/>
      <c r="BH250" s="94"/>
      <c r="BI250" s="94"/>
      <c r="BJ250" s="94"/>
      <c r="BK250" s="94"/>
      <c r="BL250" s="94"/>
      <c r="BM250" s="94"/>
      <c r="BN250" s="94"/>
      <c r="BO250" s="94"/>
      <c r="BP250" s="94"/>
      <c r="BQ250" s="94"/>
      <c r="BR250" s="94"/>
      <c r="BS250" s="94"/>
      <c r="BT250" s="94"/>
      <c r="BU250" s="94"/>
      <c r="BV250" s="94"/>
      <c r="BW250" s="94"/>
      <c r="BX250" s="94"/>
      <c r="BY250" s="94"/>
      <c r="BZ250" s="94"/>
      <c r="CA250" s="94"/>
      <c r="CB250" s="94"/>
      <c r="CC250" s="94"/>
      <c r="CD250" s="94"/>
      <c r="CE250" s="94"/>
      <c r="CF250" s="94"/>
      <c r="CG250" s="94"/>
      <c r="CH250" s="94"/>
      <c r="CI250" s="94"/>
      <c r="CJ250" s="94"/>
      <c r="CK250" s="94"/>
      <c r="CL250" s="94"/>
      <c r="CM250" s="94"/>
      <c r="CN250" s="94"/>
      <c r="CO250" s="94"/>
      <c r="CP250" s="94"/>
      <c r="CQ250" s="94"/>
      <c r="CR250" s="94"/>
      <c r="CS250" s="94"/>
      <c r="CT250" s="94"/>
      <c r="CU250" s="94"/>
      <c r="CV250" s="94"/>
      <c r="CW250" s="94"/>
      <c r="CX250" s="94"/>
      <c r="CY250" s="94"/>
      <c r="CZ250" s="94"/>
      <c r="DA250" s="94"/>
      <c r="DB250" s="94"/>
      <c r="DC250" s="94"/>
      <c r="DD250" s="94"/>
      <c r="DE250" s="94"/>
      <c r="DF250" s="94"/>
      <c r="DG250" s="94"/>
      <c r="DH250" s="94"/>
      <c r="DI250" s="94"/>
      <c r="DJ250" s="94"/>
      <c r="DK250" s="94"/>
      <c r="DL250" s="94"/>
      <c r="DM250" s="94"/>
      <c r="DN250" s="94"/>
      <c r="DO250" s="94"/>
      <c r="DP250" s="94"/>
      <c r="DQ250" s="94"/>
      <c r="DR250" s="94"/>
      <c r="DS250" s="94"/>
      <c r="DT250" s="94"/>
      <c r="DU250" s="94"/>
      <c r="DV250" s="94"/>
      <c r="DW250" s="94"/>
      <c r="DX250" s="94"/>
      <c r="DY250" s="94"/>
      <c r="DZ250" s="94"/>
      <c r="EA250" s="94"/>
      <c r="EB250" s="94"/>
      <c r="EC250" s="94"/>
      <c r="ED250" s="94"/>
      <c r="EE250" s="94"/>
      <c r="EF250" s="94"/>
      <c r="EG250" s="94"/>
      <c r="EH250" s="94"/>
      <c r="EI250" s="94"/>
      <c r="EJ250" s="94"/>
      <c r="EK250" s="94"/>
      <c r="EL250" s="94"/>
      <c r="EM250" s="94"/>
      <c r="EN250" s="94"/>
      <c r="EO250" s="94"/>
      <c r="EP250" s="94"/>
      <c r="EQ250" s="94"/>
      <c r="ER250" s="94"/>
      <c r="ES250" s="94"/>
      <c r="ET250" s="94"/>
      <c r="EU250" s="94"/>
      <c r="EV250" s="94"/>
      <c r="EW250" s="94"/>
      <c r="EX250" s="94"/>
      <c r="EY250" s="94"/>
      <c r="EZ250" s="94"/>
      <c r="FA250" s="94"/>
      <c r="FB250" s="94"/>
      <c r="FC250" s="94"/>
      <c r="FD250" s="94"/>
      <c r="FE250" s="94"/>
      <c r="FF250" s="94"/>
      <c r="FG250" s="94"/>
      <c r="FH250" s="94"/>
      <c r="FI250" s="94"/>
      <c r="FJ250" s="94"/>
      <c r="FK250" s="94"/>
      <c r="FL250" s="94"/>
      <c r="FM250" s="94"/>
      <c r="FN250" s="94"/>
      <c r="FO250" s="94"/>
      <c r="FP250" s="94"/>
      <c r="FQ250" s="94"/>
      <c r="FR250" s="94"/>
      <c r="FS250" s="94"/>
      <c r="FT250" s="94"/>
      <c r="FU250" s="94"/>
      <c r="FV250" s="94"/>
      <c r="FW250" s="94"/>
      <c r="FX250" s="94"/>
      <c r="FY250" s="94"/>
      <c r="FZ250" s="94"/>
      <c r="GA250" s="94"/>
      <c r="GB250" s="94"/>
      <c r="GC250" s="94"/>
      <c r="GD250" s="94"/>
      <c r="GE250" s="94"/>
      <c r="GF250" s="94"/>
      <c r="GG250" s="94"/>
      <c r="GH250" s="94"/>
      <c r="GI250" s="94"/>
      <c r="GJ250" s="94"/>
      <c r="GK250" s="94"/>
      <c r="GL250" s="94"/>
      <c r="GM250" s="94"/>
      <c r="GN250" s="94"/>
      <c r="GO250" s="94"/>
      <c r="GP250" s="94"/>
      <c r="GQ250" s="94"/>
      <c r="GR250" s="94"/>
      <c r="GS250" s="94"/>
      <c r="GT250" s="94"/>
      <c r="GU250" s="94"/>
    </row>
    <row r="251" spans="1:203" ht="15.75">
      <c r="A251" s="106"/>
      <c r="B251" s="94"/>
      <c r="C251" s="94"/>
      <c r="D251" s="94"/>
      <c r="E251" s="94"/>
      <c r="F251" s="94"/>
      <c r="G251" s="94"/>
      <c r="H251" s="94"/>
      <c r="I251" s="94"/>
      <c r="J251" s="94"/>
      <c r="K251" s="94"/>
      <c r="L251" s="94"/>
      <c r="M251" s="94"/>
      <c r="N251" s="94"/>
      <c r="O251" s="94"/>
      <c r="P251" s="94"/>
      <c r="Q251" s="94"/>
      <c r="R251" s="94"/>
      <c r="S251" s="94"/>
      <c r="T251" s="94"/>
      <c r="U251" s="94"/>
      <c r="V251" s="94"/>
      <c r="W251" s="94"/>
      <c r="X251" s="94"/>
      <c r="Y251" s="94"/>
      <c r="Z251" s="94"/>
      <c r="AA251" s="94"/>
      <c r="AB251" s="94"/>
      <c r="AC251" s="94"/>
      <c r="AD251" s="94"/>
      <c r="AE251" s="94"/>
      <c r="AF251" s="94"/>
      <c r="AG251" s="94"/>
      <c r="AH251" s="94"/>
      <c r="AI251" s="94"/>
      <c r="AJ251" s="94"/>
      <c r="AK251" s="94"/>
      <c r="AL251" s="94"/>
      <c r="AM251" s="94"/>
      <c r="AN251" s="94"/>
      <c r="AO251" s="94"/>
      <c r="AP251" s="94"/>
      <c r="AQ251" s="94"/>
      <c r="AR251" s="94"/>
      <c r="AS251" s="94"/>
      <c r="AT251" s="94"/>
      <c r="AU251" s="94"/>
      <c r="AV251" s="94"/>
      <c r="AW251" s="94"/>
      <c r="AX251" s="94"/>
      <c r="AY251" s="94"/>
      <c r="AZ251" s="94"/>
      <c r="BA251" s="94"/>
      <c r="BB251" s="94"/>
      <c r="BC251" s="94"/>
      <c r="BD251" s="94"/>
      <c r="BE251" s="94"/>
      <c r="BF251" s="94"/>
      <c r="BG251" s="94"/>
      <c r="BH251" s="94"/>
      <c r="BI251" s="94"/>
      <c r="BJ251" s="94"/>
      <c r="BK251" s="94"/>
      <c r="BL251" s="94"/>
      <c r="BM251" s="94"/>
      <c r="BN251" s="94"/>
      <c r="BO251" s="94"/>
      <c r="BP251" s="94"/>
      <c r="BQ251" s="94"/>
      <c r="BR251" s="94"/>
      <c r="BS251" s="94"/>
      <c r="BT251" s="94"/>
      <c r="BU251" s="94"/>
      <c r="BV251" s="94"/>
      <c r="BW251" s="94"/>
      <c r="BX251" s="94"/>
      <c r="BY251" s="94"/>
      <c r="BZ251" s="94"/>
      <c r="CA251" s="94"/>
      <c r="CB251" s="94"/>
      <c r="CC251" s="94"/>
      <c r="CD251" s="94"/>
      <c r="CE251" s="94"/>
      <c r="CF251" s="94"/>
      <c r="CG251" s="94"/>
      <c r="CH251" s="94"/>
      <c r="CI251" s="94"/>
      <c r="CJ251" s="94"/>
      <c r="CK251" s="94"/>
      <c r="CL251" s="94"/>
      <c r="CM251" s="94"/>
      <c r="CN251" s="94"/>
      <c r="CO251" s="94"/>
      <c r="CP251" s="94"/>
      <c r="CQ251" s="94"/>
      <c r="CR251" s="94"/>
      <c r="CS251" s="94"/>
      <c r="CT251" s="94"/>
      <c r="CU251" s="94"/>
      <c r="CV251" s="94"/>
      <c r="CW251" s="94"/>
      <c r="CX251" s="94"/>
      <c r="CY251" s="94"/>
      <c r="CZ251" s="94"/>
      <c r="DA251" s="94"/>
      <c r="DB251" s="94"/>
      <c r="DC251" s="94"/>
      <c r="DD251" s="94"/>
      <c r="DE251" s="94"/>
      <c r="DF251" s="94"/>
      <c r="DG251" s="94"/>
      <c r="DH251" s="94"/>
      <c r="DI251" s="94"/>
      <c r="DJ251" s="94"/>
      <c r="DK251" s="94"/>
      <c r="DL251" s="94"/>
      <c r="DM251" s="94"/>
      <c r="DN251" s="94"/>
      <c r="DO251" s="94"/>
      <c r="DP251" s="94"/>
      <c r="DQ251" s="94"/>
      <c r="DR251" s="94"/>
      <c r="DS251" s="94"/>
      <c r="DT251" s="94"/>
      <c r="DU251" s="94"/>
      <c r="DV251" s="94"/>
      <c r="DW251" s="94"/>
      <c r="DX251" s="94"/>
      <c r="DY251" s="94"/>
      <c r="DZ251" s="94"/>
      <c r="EA251" s="94"/>
      <c r="EB251" s="94"/>
      <c r="EC251" s="94"/>
      <c r="ED251" s="94"/>
      <c r="EE251" s="94"/>
      <c r="EF251" s="94"/>
      <c r="EG251" s="94"/>
      <c r="EH251" s="94"/>
      <c r="EI251" s="94"/>
      <c r="EJ251" s="94"/>
      <c r="EK251" s="94"/>
      <c r="EL251" s="94"/>
      <c r="EM251" s="94"/>
      <c r="EN251" s="94"/>
      <c r="EO251" s="94"/>
      <c r="EP251" s="94"/>
      <c r="EQ251" s="94"/>
      <c r="ER251" s="94"/>
      <c r="ES251" s="94"/>
      <c r="ET251" s="94"/>
      <c r="EU251" s="94"/>
      <c r="EV251" s="94"/>
      <c r="EW251" s="94"/>
      <c r="EX251" s="94"/>
      <c r="EY251" s="94"/>
      <c r="EZ251" s="94"/>
      <c r="FA251" s="94"/>
      <c r="FB251" s="94"/>
      <c r="FC251" s="94"/>
      <c r="FD251" s="94"/>
      <c r="FE251" s="94"/>
      <c r="FF251" s="94"/>
      <c r="FG251" s="94"/>
      <c r="FH251" s="94"/>
      <c r="FI251" s="94"/>
      <c r="FJ251" s="94"/>
      <c r="FK251" s="94"/>
      <c r="FL251" s="94"/>
      <c r="FM251" s="94"/>
      <c r="FN251" s="94"/>
      <c r="FO251" s="94"/>
      <c r="FP251" s="94"/>
      <c r="FQ251" s="94"/>
      <c r="FR251" s="94"/>
      <c r="FS251" s="94"/>
      <c r="FT251" s="94"/>
      <c r="FU251" s="94"/>
      <c r="FV251" s="94"/>
      <c r="FW251" s="94"/>
      <c r="FX251" s="94"/>
      <c r="FY251" s="94"/>
      <c r="FZ251" s="94"/>
      <c r="GA251" s="94"/>
      <c r="GB251" s="94"/>
      <c r="GC251" s="94"/>
      <c r="GD251" s="94"/>
      <c r="GE251" s="94"/>
      <c r="GF251" s="94"/>
      <c r="GG251" s="94"/>
      <c r="GH251" s="94"/>
      <c r="GI251" s="94"/>
      <c r="GJ251" s="94"/>
      <c r="GK251" s="94"/>
      <c r="GL251" s="94"/>
      <c r="GM251" s="94"/>
      <c r="GN251" s="94"/>
      <c r="GO251" s="94"/>
      <c r="GP251" s="94"/>
      <c r="GQ251" s="94"/>
      <c r="GR251" s="94"/>
      <c r="GS251" s="94"/>
      <c r="GT251" s="94"/>
      <c r="GU251" s="94"/>
    </row>
    <row r="252" spans="1:203" ht="15.75">
      <c r="A252" s="106"/>
      <c r="B252" s="94"/>
      <c r="C252" s="94"/>
      <c r="D252" s="94"/>
      <c r="E252" s="94"/>
      <c r="F252" s="94"/>
      <c r="G252" s="94"/>
      <c r="H252" s="94"/>
      <c r="I252" s="94"/>
      <c r="J252" s="94"/>
      <c r="K252" s="94"/>
      <c r="L252" s="94"/>
      <c r="M252" s="94"/>
      <c r="N252" s="94"/>
      <c r="O252" s="94"/>
      <c r="P252" s="94"/>
      <c r="Q252" s="94"/>
      <c r="R252" s="94"/>
      <c r="S252" s="94"/>
      <c r="T252" s="94"/>
      <c r="U252" s="94"/>
      <c r="V252" s="94"/>
      <c r="W252" s="94"/>
      <c r="X252" s="94"/>
      <c r="Y252" s="94"/>
      <c r="Z252" s="94"/>
      <c r="AA252" s="94"/>
      <c r="AB252" s="94"/>
      <c r="AC252" s="94"/>
      <c r="AD252" s="94"/>
      <c r="AE252" s="94"/>
      <c r="AF252" s="94"/>
      <c r="AG252" s="94"/>
      <c r="AH252" s="94"/>
      <c r="AI252" s="94"/>
      <c r="AJ252" s="94"/>
      <c r="AK252" s="94"/>
      <c r="AL252" s="94"/>
      <c r="AM252" s="94"/>
      <c r="AN252" s="94"/>
      <c r="AO252" s="94"/>
      <c r="AP252" s="94"/>
      <c r="AQ252" s="94"/>
      <c r="AR252" s="94"/>
      <c r="AS252" s="94"/>
      <c r="AT252" s="94"/>
      <c r="AU252" s="94"/>
      <c r="AV252" s="94"/>
      <c r="AW252" s="94"/>
      <c r="AX252" s="94"/>
      <c r="AY252" s="94"/>
      <c r="AZ252" s="94"/>
      <c r="BA252" s="94"/>
      <c r="BB252" s="94"/>
      <c r="BC252" s="94"/>
      <c r="BD252" s="94"/>
      <c r="BE252" s="94"/>
      <c r="BF252" s="94"/>
      <c r="BG252" s="94"/>
      <c r="BH252" s="94"/>
      <c r="BI252" s="94"/>
      <c r="BJ252" s="94"/>
      <c r="BK252" s="94"/>
      <c r="BL252" s="94"/>
      <c r="BM252" s="94"/>
      <c r="BN252" s="94"/>
      <c r="BO252" s="94"/>
      <c r="BP252" s="94"/>
      <c r="BQ252" s="94"/>
      <c r="BR252" s="94"/>
      <c r="BS252" s="94"/>
      <c r="BT252" s="94"/>
      <c r="BU252" s="94"/>
      <c r="BV252" s="94"/>
      <c r="BW252" s="94"/>
      <c r="BX252" s="94"/>
      <c r="BY252" s="94"/>
      <c r="BZ252" s="94"/>
      <c r="CA252" s="94"/>
      <c r="CB252" s="94"/>
      <c r="CC252" s="94"/>
      <c r="CD252" s="94"/>
      <c r="CE252" s="94"/>
      <c r="CF252" s="94"/>
      <c r="CG252" s="94"/>
      <c r="CH252" s="94"/>
      <c r="CI252" s="94"/>
      <c r="CJ252" s="94"/>
      <c r="CK252" s="94"/>
      <c r="CL252" s="94"/>
      <c r="CM252" s="94"/>
      <c r="CN252" s="94"/>
      <c r="CO252" s="94"/>
      <c r="CP252" s="94"/>
      <c r="CQ252" s="94"/>
      <c r="CR252" s="94"/>
      <c r="CS252" s="94"/>
      <c r="CT252" s="94"/>
      <c r="CU252" s="94"/>
      <c r="CV252" s="94"/>
      <c r="CW252" s="94"/>
      <c r="CX252" s="94"/>
      <c r="CY252" s="94"/>
      <c r="CZ252" s="94"/>
      <c r="DA252" s="94"/>
      <c r="DB252" s="94"/>
      <c r="DC252" s="94"/>
      <c r="DD252" s="94"/>
      <c r="DE252" s="94"/>
      <c r="DF252" s="94"/>
      <c r="DG252" s="94"/>
      <c r="DH252" s="94"/>
      <c r="DI252" s="94"/>
      <c r="DJ252" s="94"/>
      <c r="DK252" s="94"/>
      <c r="DL252" s="94"/>
      <c r="DM252" s="94"/>
      <c r="DN252" s="94"/>
      <c r="DO252" s="94"/>
      <c r="DP252" s="94"/>
      <c r="DQ252" s="94"/>
      <c r="DR252" s="94"/>
      <c r="DS252" s="94"/>
      <c r="DT252" s="94"/>
      <c r="DU252" s="94"/>
      <c r="DV252" s="94"/>
      <c r="DW252" s="94"/>
      <c r="DX252" s="94"/>
      <c r="DY252" s="94"/>
      <c r="DZ252" s="94"/>
      <c r="EA252" s="94"/>
      <c r="EB252" s="94"/>
      <c r="EC252" s="94"/>
      <c r="ED252" s="94"/>
      <c r="EE252" s="94"/>
      <c r="EF252" s="94"/>
      <c r="EG252" s="94"/>
      <c r="EH252" s="94"/>
      <c r="EI252" s="94"/>
      <c r="EJ252" s="94"/>
      <c r="EK252" s="94"/>
      <c r="EL252" s="94"/>
      <c r="EM252" s="94"/>
      <c r="EN252" s="94"/>
      <c r="EO252" s="94"/>
      <c r="EP252" s="94"/>
      <c r="EQ252" s="94"/>
      <c r="ER252" s="94"/>
      <c r="ES252" s="94"/>
      <c r="ET252" s="94"/>
      <c r="EU252" s="94"/>
      <c r="EV252" s="94"/>
      <c r="EW252" s="94"/>
      <c r="EX252" s="94"/>
      <c r="EY252" s="94"/>
      <c r="EZ252" s="94"/>
      <c r="FA252" s="94"/>
      <c r="FB252" s="94"/>
      <c r="FC252" s="94"/>
      <c r="FD252" s="94"/>
      <c r="FE252" s="94"/>
      <c r="FF252" s="94"/>
      <c r="FG252" s="94"/>
      <c r="FH252" s="94"/>
      <c r="FI252" s="94"/>
      <c r="FJ252" s="94"/>
      <c r="FK252" s="94"/>
      <c r="FL252" s="94"/>
      <c r="FM252" s="94"/>
      <c r="FN252" s="94"/>
      <c r="FO252" s="94"/>
      <c r="FP252" s="94"/>
      <c r="FQ252" s="94"/>
      <c r="FR252" s="94"/>
      <c r="FS252" s="94"/>
      <c r="FT252" s="94"/>
      <c r="FU252" s="94"/>
      <c r="FV252" s="94"/>
      <c r="FW252" s="94"/>
      <c r="FX252" s="94"/>
      <c r="FY252" s="94"/>
      <c r="FZ252" s="94"/>
      <c r="GA252" s="94"/>
      <c r="GB252" s="94"/>
      <c r="GC252" s="94"/>
      <c r="GD252" s="94"/>
      <c r="GE252" s="94"/>
      <c r="GF252" s="94"/>
      <c r="GG252" s="94"/>
      <c r="GH252" s="94"/>
      <c r="GI252" s="94"/>
      <c r="GJ252" s="94"/>
      <c r="GK252" s="94"/>
      <c r="GL252" s="94"/>
      <c r="GM252" s="94"/>
      <c r="GN252" s="94"/>
      <c r="GO252" s="94"/>
      <c r="GP252" s="94"/>
      <c r="GQ252" s="94"/>
      <c r="GR252" s="94"/>
      <c r="GS252" s="94"/>
      <c r="GT252" s="94"/>
      <c r="GU252" s="94"/>
    </row>
    <row r="253" spans="1:203" ht="15.75">
      <c r="A253" s="106"/>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94"/>
      <c r="BF253" s="94"/>
      <c r="BG253" s="94"/>
      <c r="BH253" s="94"/>
      <c r="BI253" s="94"/>
      <c r="BJ253" s="94"/>
      <c r="BK253" s="94"/>
      <c r="BL253" s="94"/>
      <c r="BM253" s="94"/>
      <c r="BN253" s="94"/>
      <c r="BO253" s="94"/>
      <c r="BP253" s="94"/>
      <c r="BQ253" s="94"/>
      <c r="BR253" s="94"/>
      <c r="BS253" s="94"/>
      <c r="BT253" s="94"/>
      <c r="BU253" s="94"/>
      <c r="BV253" s="94"/>
      <c r="BW253" s="94"/>
      <c r="BX253" s="94"/>
      <c r="BY253" s="94"/>
      <c r="BZ253" s="94"/>
      <c r="CA253" s="94"/>
      <c r="CB253" s="94"/>
      <c r="CC253" s="94"/>
      <c r="CD253" s="94"/>
      <c r="CE253" s="94"/>
      <c r="CF253" s="94"/>
      <c r="CG253" s="94"/>
      <c r="CH253" s="94"/>
      <c r="CI253" s="94"/>
      <c r="CJ253" s="94"/>
      <c r="CK253" s="94"/>
      <c r="CL253" s="94"/>
      <c r="CM253" s="94"/>
      <c r="CN253" s="94"/>
      <c r="CO253" s="94"/>
      <c r="CP253" s="94"/>
      <c r="CQ253" s="94"/>
      <c r="CR253" s="94"/>
      <c r="CS253" s="94"/>
      <c r="CT253" s="94"/>
      <c r="CU253" s="94"/>
      <c r="CV253" s="94"/>
      <c r="CW253" s="94"/>
      <c r="CX253" s="94"/>
      <c r="CY253" s="94"/>
      <c r="CZ253" s="94"/>
      <c r="DA253" s="94"/>
      <c r="DB253" s="94"/>
      <c r="DC253" s="94"/>
      <c r="DD253" s="94"/>
      <c r="DE253" s="94"/>
      <c r="DF253" s="94"/>
      <c r="DG253" s="94"/>
      <c r="DH253" s="94"/>
      <c r="DI253" s="94"/>
      <c r="DJ253" s="94"/>
      <c r="DK253" s="94"/>
      <c r="DL253" s="94"/>
      <c r="DM253" s="94"/>
      <c r="DN253" s="94"/>
      <c r="DO253" s="94"/>
      <c r="DP253" s="94"/>
      <c r="DQ253" s="94"/>
      <c r="DR253" s="94"/>
      <c r="DS253" s="94"/>
      <c r="DT253" s="94"/>
      <c r="DU253" s="94"/>
      <c r="DV253" s="94"/>
      <c r="DW253" s="94"/>
      <c r="DX253" s="94"/>
      <c r="DY253" s="94"/>
      <c r="DZ253" s="94"/>
      <c r="EA253" s="94"/>
      <c r="EB253" s="94"/>
      <c r="EC253" s="94"/>
      <c r="ED253" s="94"/>
      <c r="EE253" s="94"/>
      <c r="EF253" s="94"/>
      <c r="EG253" s="94"/>
      <c r="EH253" s="94"/>
      <c r="EI253" s="94"/>
      <c r="EJ253" s="94"/>
      <c r="EK253" s="94"/>
      <c r="EL253" s="94"/>
      <c r="EM253" s="94"/>
      <c r="EN253" s="94"/>
      <c r="EO253" s="94"/>
      <c r="EP253" s="94"/>
      <c r="EQ253" s="94"/>
      <c r="ER253" s="94"/>
      <c r="ES253" s="94"/>
      <c r="ET253" s="94"/>
      <c r="EU253" s="94"/>
      <c r="EV253" s="94"/>
      <c r="EW253" s="94"/>
      <c r="EX253" s="94"/>
      <c r="EY253" s="94"/>
      <c r="EZ253" s="94"/>
      <c r="FA253" s="94"/>
      <c r="FB253" s="94"/>
      <c r="FC253" s="94"/>
      <c r="FD253" s="94"/>
      <c r="FE253" s="94"/>
      <c r="FF253" s="94"/>
      <c r="FG253" s="94"/>
      <c r="FH253" s="94"/>
      <c r="FI253" s="94"/>
      <c r="FJ253" s="94"/>
      <c r="FK253" s="94"/>
      <c r="FL253" s="94"/>
      <c r="FM253" s="94"/>
      <c r="FN253" s="94"/>
      <c r="FO253" s="94"/>
      <c r="FP253" s="94"/>
      <c r="FQ253" s="94"/>
      <c r="FR253" s="94"/>
      <c r="FS253" s="94"/>
      <c r="FT253" s="94"/>
      <c r="FU253" s="94"/>
      <c r="FV253" s="94"/>
      <c r="FW253" s="94"/>
      <c r="FX253" s="94"/>
      <c r="FY253" s="94"/>
      <c r="FZ253" s="94"/>
      <c r="GA253" s="94"/>
      <c r="GB253" s="94"/>
      <c r="GC253" s="94"/>
      <c r="GD253" s="94"/>
      <c r="GE253" s="94"/>
      <c r="GF253" s="94"/>
      <c r="GG253" s="94"/>
      <c r="GH253" s="94"/>
      <c r="GI253" s="94"/>
      <c r="GJ253" s="94"/>
      <c r="GK253" s="94"/>
      <c r="GL253" s="94"/>
      <c r="GM253" s="94"/>
      <c r="GN253" s="94"/>
      <c r="GO253" s="94"/>
      <c r="GP253" s="94"/>
      <c r="GQ253" s="94"/>
      <c r="GR253" s="94"/>
      <c r="GS253" s="94"/>
      <c r="GT253" s="94"/>
      <c r="GU253" s="94"/>
    </row>
    <row r="254" spans="1:203" ht="15.75">
      <c r="A254" s="106"/>
      <c r="B254" s="94"/>
      <c r="C254" s="94"/>
      <c r="D254" s="94"/>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94"/>
      <c r="AE254" s="94"/>
      <c r="AF254" s="94"/>
      <c r="AG254" s="94"/>
      <c r="AH254" s="94"/>
      <c r="AI254" s="94"/>
      <c r="AJ254" s="94"/>
      <c r="AK254" s="94"/>
      <c r="AL254" s="94"/>
      <c r="AM254" s="94"/>
      <c r="AN254" s="94"/>
      <c r="AO254" s="94"/>
      <c r="AP254" s="94"/>
      <c r="AQ254" s="94"/>
      <c r="AR254" s="94"/>
      <c r="AS254" s="94"/>
      <c r="AT254" s="94"/>
      <c r="AU254" s="94"/>
      <c r="AV254" s="94"/>
      <c r="AW254" s="94"/>
      <c r="AX254" s="94"/>
      <c r="AY254" s="94"/>
      <c r="AZ254" s="94"/>
      <c r="BA254" s="94"/>
      <c r="BB254" s="94"/>
      <c r="BC254" s="94"/>
      <c r="BD254" s="94"/>
      <c r="BE254" s="94"/>
      <c r="BF254" s="94"/>
      <c r="BG254" s="94"/>
      <c r="BH254" s="94"/>
      <c r="BI254" s="94"/>
      <c r="BJ254" s="94"/>
      <c r="BK254" s="94"/>
      <c r="BL254" s="94"/>
      <c r="BM254" s="94"/>
      <c r="BN254" s="94"/>
      <c r="BO254" s="94"/>
      <c r="BP254" s="94"/>
      <c r="BQ254" s="94"/>
      <c r="BR254" s="94"/>
      <c r="BS254" s="94"/>
      <c r="BT254" s="94"/>
      <c r="BU254" s="94"/>
      <c r="BV254" s="94"/>
      <c r="BW254" s="94"/>
      <c r="BX254" s="94"/>
      <c r="BY254" s="94"/>
      <c r="BZ254" s="94"/>
      <c r="CA254" s="94"/>
      <c r="CB254" s="94"/>
      <c r="CC254" s="94"/>
      <c r="CD254" s="94"/>
      <c r="CE254" s="94"/>
      <c r="CF254" s="94"/>
      <c r="CG254" s="94"/>
      <c r="CH254" s="94"/>
      <c r="CI254" s="94"/>
      <c r="CJ254" s="94"/>
      <c r="CK254" s="94"/>
      <c r="CL254" s="94"/>
      <c r="CM254" s="94"/>
      <c r="CN254" s="94"/>
      <c r="CO254" s="94"/>
      <c r="CP254" s="94"/>
      <c r="CQ254" s="94"/>
      <c r="CR254" s="94"/>
      <c r="CS254" s="94"/>
      <c r="CT254" s="94"/>
      <c r="CU254" s="94"/>
      <c r="CV254" s="94"/>
      <c r="CW254" s="94"/>
      <c r="CX254" s="94"/>
      <c r="CY254" s="94"/>
      <c r="CZ254" s="94"/>
      <c r="DA254" s="94"/>
      <c r="DB254" s="94"/>
      <c r="DC254" s="94"/>
      <c r="DD254" s="94"/>
      <c r="DE254" s="94"/>
      <c r="DF254" s="94"/>
      <c r="DG254" s="94"/>
      <c r="DH254" s="94"/>
      <c r="DI254" s="94"/>
      <c r="DJ254" s="94"/>
      <c r="DK254" s="94"/>
      <c r="DL254" s="94"/>
      <c r="DM254" s="94"/>
      <c r="DN254" s="94"/>
      <c r="DO254" s="94"/>
      <c r="DP254" s="94"/>
      <c r="DQ254" s="94"/>
      <c r="DR254" s="94"/>
      <c r="DS254" s="94"/>
      <c r="DT254" s="94"/>
      <c r="DU254" s="94"/>
      <c r="DV254" s="94"/>
      <c r="DW254" s="94"/>
      <c r="DX254" s="94"/>
      <c r="DY254" s="94"/>
      <c r="DZ254" s="94"/>
      <c r="EA254" s="94"/>
      <c r="EB254" s="94"/>
      <c r="EC254" s="94"/>
      <c r="ED254" s="94"/>
      <c r="EE254" s="94"/>
      <c r="EF254" s="94"/>
      <c r="EG254" s="94"/>
      <c r="EH254" s="94"/>
      <c r="EI254" s="94"/>
      <c r="EJ254" s="94"/>
      <c r="EK254" s="94"/>
      <c r="EL254" s="94"/>
      <c r="EM254" s="94"/>
      <c r="EN254" s="94"/>
      <c r="EO254" s="94"/>
      <c r="EP254" s="94"/>
      <c r="EQ254" s="94"/>
      <c r="ER254" s="94"/>
      <c r="ES254" s="94"/>
      <c r="ET254" s="94"/>
      <c r="EU254" s="94"/>
      <c r="EV254" s="94"/>
      <c r="EW254" s="94"/>
      <c r="EX254" s="94"/>
      <c r="EY254" s="94"/>
      <c r="EZ254" s="94"/>
      <c r="FA254" s="94"/>
      <c r="FB254" s="94"/>
      <c r="FC254" s="94"/>
      <c r="FD254" s="94"/>
      <c r="FE254" s="94"/>
      <c r="FF254" s="94"/>
      <c r="FG254" s="94"/>
      <c r="FH254" s="94"/>
      <c r="FI254" s="94"/>
      <c r="FJ254" s="94"/>
      <c r="FK254" s="94"/>
      <c r="FL254" s="94"/>
      <c r="FM254" s="94"/>
      <c r="FN254" s="94"/>
      <c r="FO254" s="94"/>
      <c r="FP254" s="94"/>
      <c r="FQ254" s="94"/>
      <c r="FR254" s="94"/>
      <c r="FS254" s="94"/>
      <c r="FT254" s="94"/>
      <c r="FU254" s="94"/>
      <c r="FV254" s="94"/>
      <c r="FW254" s="94"/>
      <c r="FX254" s="94"/>
      <c r="FY254" s="94"/>
      <c r="FZ254" s="94"/>
      <c r="GA254" s="94"/>
      <c r="GB254" s="94"/>
      <c r="GC254" s="94"/>
      <c r="GD254" s="94"/>
      <c r="GE254" s="94"/>
      <c r="GF254" s="94"/>
      <c r="GG254" s="94"/>
      <c r="GH254" s="94"/>
      <c r="GI254" s="94"/>
      <c r="GJ254" s="94"/>
      <c r="GK254" s="94"/>
      <c r="GL254" s="94"/>
      <c r="GM254" s="94"/>
      <c r="GN254" s="94"/>
      <c r="GO254" s="94"/>
      <c r="GP254" s="94"/>
      <c r="GQ254" s="94"/>
      <c r="GR254" s="94"/>
      <c r="GS254" s="94"/>
      <c r="GT254" s="94"/>
      <c r="GU254" s="94"/>
    </row>
    <row r="255" spans="1:203" ht="15.75">
      <c r="A255" s="106"/>
      <c r="B255" s="94"/>
      <c r="C255" s="94"/>
      <c r="D255" s="94"/>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94"/>
      <c r="AE255" s="94"/>
      <c r="AF255" s="94"/>
      <c r="AG255" s="94"/>
      <c r="AH255" s="94"/>
      <c r="AI255" s="94"/>
      <c r="AJ255" s="94"/>
      <c r="AK255" s="94"/>
      <c r="AL255" s="94"/>
      <c r="AM255" s="94"/>
      <c r="AN255" s="94"/>
      <c r="AO255" s="94"/>
      <c r="AP255" s="94"/>
      <c r="AQ255" s="94"/>
      <c r="AR255" s="94"/>
      <c r="AS255" s="94"/>
      <c r="AT255" s="94"/>
      <c r="AU255" s="94"/>
      <c r="AV255" s="94"/>
      <c r="AW255" s="94"/>
      <c r="AX255" s="94"/>
      <c r="AY255" s="94"/>
      <c r="AZ255" s="94"/>
      <c r="BA255" s="94"/>
      <c r="BB255" s="94"/>
      <c r="BC255" s="94"/>
      <c r="BD255" s="94"/>
      <c r="BE255" s="94"/>
      <c r="BF255" s="94"/>
      <c r="BG255" s="94"/>
      <c r="BH255" s="94"/>
      <c r="BI255" s="94"/>
      <c r="BJ255" s="94"/>
      <c r="BK255" s="94"/>
      <c r="BL255" s="94"/>
      <c r="BM255" s="94"/>
      <c r="BN255" s="94"/>
      <c r="BO255" s="94"/>
      <c r="BP255" s="94"/>
      <c r="BQ255" s="94"/>
      <c r="BR255" s="94"/>
      <c r="BS255" s="94"/>
      <c r="BT255" s="94"/>
      <c r="BU255" s="94"/>
      <c r="BV255" s="94"/>
      <c r="BW255" s="94"/>
      <c r="BX255" s="94"/>
      <c r="BY255" s="94"/>
      <c r="BZ255" s="94"/>
      <c r="CA255" s="94"/>
      <c r="CB255" s="94"/>
      <c r="CC255" s="94"/>
      <c r="CD255" s="94"/>
      <c r="CE255" s="94"/>
      <c r="CF255" s="94"/>
      <c r="CG255" s="94"/>
      <c r="CH255" s="94"/>
      <c r="CI255" s="94"/>
      <c r="CJ255" s="94"/>
      <c r="CK255" s="94"/>
      <c r="CL255" s="94"/>
      <c r="CM255" s="94"/>
      <c r="CN255" s="94"/>
      <c r="CO255" s="94"/>
      <c r="CP255" s="94"/>
      <c r="CQ255" s="94"/>
      <c r="CR255" s="94"/>
      <c r="CS255" s="94"/>
      <c r="CT255" s="94"/>
      <c r="CU255" s="94"/>
      <c r="CV255" s="94"/>
      <c r="CW255" s="94"/>
      <c r="CX255" s="94"/>
      <c r="CY255" s="94"/>
      <c r="CZ255" s="94"/>
      <c r="DA255" s="94"/>
      <c r="DB255" s="94"/>
      <c r="DC255" s="94"/>
      <c r="DD255" s="94"/>
      <c r="DE255" s="94"/>
      <c r="DF255" s="94"/>
      <c r="DG255" s="94"/>
      <c r="DH255" s="94"/>
      <c r="DI255" s="94"/>
      <c r="DJ255" s="94"/>
      <c r="DK255" s="94"/>
      <c r="DL255" s="94"/>
      <c r="DM255" s="94"/>
      <c r="DN255" s="94"/>
      <c r="DO255" s="94"/>
      <c r="DP255" s="94"/>
      <c r="DQ255" s="94"/>
      <c r="DR255" s="94"/>
      <c r="DS255" s="94"/>
      <c r="DT255" s="94"/>
      <c r="DU255" s="94"/>
      <c r="DV255" s="94"/>
      <c r="DW255" s="94"/>
      <c r="DX255" s="94"/>
      <c r="DY255" s="94"/>
      <c r="DZ255" s="94"/>
      <c r="EA255" s="94"/>
      <c r="EB255" s="94"/>
      <c r="EC255" s="94"/>
      <c r="ED255" s="94"/>
      <c r="EE255" s="94"/>
      <c r="EF255" s="94"/>
      <c r="EG255" s="94"/>
      <c r="EH255" s="94"/>
      <c r="EI255" s="94"/>
      <c r="EJ255" s="94"/>
      <c r="EK255" s="94"/>
      <c r="EL255" s="94"/>
      <c r="EM255" s="94"/>
      <c r="EN255" s="94"/>
      <c r="EO255" s="94"/>
      <c r="EP255" s="94"/>
      <c r="EQ255" s="94"/>
      <c r="ER255" s="94"/>
      <c r="ES255" s="94"/>
      <c r="ET255" s="94"/>
      <c r="EU255" s="94"/>
      <c r="EV255" s="94"/>
      <c r="EW255" s="94"/>
      <c r="EX255" s="94"/>
      <c r="EY255" s="94"/>
      <c r="EZ255" s="94"/>
      <c r="FA255" s="94"/>
      <c r="FB255" s="94"/>
      <c r="FC255" s="94"/>
      <c r="FD255" s="94"/>
      <c r="FE255" s="94"/>
      <c r="FF255" s="94"/>
      <c r="FG255" s="94"/>
      <c r="FH255" s="94"/>
      <c r="FI255" s="94"/>
      <c r="FJ255" s="94"/>
      <c r="FK255" s="94"/>
      <c r="FL255" s="94"/>
      <c r="FM255" s="94"/>
      <c r="FN255" s="94"/>
      <c r="FO255" s="94"/>
      <c r="FP255" s="94"/>
      <c r="FQ255" s="94"/>
      <c r="FR255" s="94"/>
      <c r="FS255" s="94"/>
      <c r="FT255" s="94"/>
      <c r="FU255" s="94"/>
      <c r="FV255" s="94"/>
      <c r="FW255" s="94"/>
      <c r="FX255" s="94"/>
      <c r="FY255" s="94"/>
      <c r="FZ255" s="94"/>
      <c r="GA255" s="94"/>
      <c r="GB255" s="94"/>
      <c r="GC255" s="94"/>
      <c r="GD255" s="94"/>
      <c r="GE255" s="94"/>
      <c r="GF255" s="94"/>
      <c r="GG255" s="94"/>
      <c r="GH255" s="94"/>
      <c r="GI255" s="94"/>
      <c r="GJ255" s="94"/>
      <c r="GK255" s="94"/>
      <c r="GL255" s="94"/>
      <c r="GM255" s="94"/>
      <c r="GN255" s="94"/>
      <c r="GO255" s="94"/>
      <c r="GP255" s="94"/>
      <c r="GQ255" s="94"/>
      <c r="GR255" s="94"/>
      <c r="GS255" s="94"/>
      <c r="GT255" s="94"/>
      <c r="GU255" s="94"/>
    </row>
    <row r="256" spans="1:203" ht="15.75">
      <c r="A256" s="106"/>
      <c r="B256" s="94"/>
      <c r="C256" s="94"/>
      <c r="D256" s="94"/>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94"/>
      <c r="AE256" s="94"/>
      <c r="AF256" s="94"/>
      <c r="AG256" s="94"/>
      <c r="AH256" s="94"/>
      <c r="AI256" s="94"/>
      <c r="AJ256" s="94"/>
      <c r="AK256" s="94"/>
      <c r="AL256" s="94"/>
      <c r="AM256" s="94"/>
      <c r="AN256" s="94"/>
      <c r="AO256" s="94"/>
      <c r="AP256" s="94"/>
      <c r="AQ256" s="94"/>
      <c r="AR256" s="94"/>
      <c r="AS256" s="94"/>
      <c r="AT256" s="94"/>
      <c r="AU256" s="94"/>
      <c r="AV256" s="94"/>
      <c r="AW256" s="94"/>
      <c r="AX256" s="94"/>
      <c r="AY256" s="94"/>
      <c r="AZ256" s="94"/>
      <c r="BA256" s="94"/>
      <c r="BB256" s="94"/>
      <c r="BC256" s="94"/>
      <c r="BD256" s="94"/>
      <c r="BE256" s="94"/>
      <c r="BF256" s="94"/>
      <c r="BG256" s="94"/>
      <c r="BH256" s="94"/>
      <c r="BI256" s="94"/>
      <c r="BJ256" s="94"/>
      <c r="BK256" s="94"/>
      <c r="BL256" s="94"/>
      <c r="BM256" s="94"/>
      <c r="BN256" s="94"/>
      <c r="BO256" s="94"/>
      <c r="BP256" s="94"/>
      <c r="BQ256" s="94"/>
      <c r="BR256" s="94"/>
      <c r="BS256" s="94"/>
      <c r="BT256" s="94"/>
      <c r="BU256" s="94"/>
      <c r="BV256" s="94"/>
      <c r="BW256" s="94"/>
      <c r="BX256" s="94"/>
      <c r="BY256" s="94"/>
      <c r="BZ256" s="94"/>
      <c r="CA256" s="94"/>
      <c r="CB256" s="94"/>
      <c r="CC256" s="94"/>
      <c r="CD256" s="94"/>
      <c r="CE256" s="94"/>
      <c r="CF256" s="94"/>
      <c r="CG256" s="94"/>
      <c r="CH256" s="94"/>
      <c r="CI256" s="94"/>
      <c r="CJ256" s="94"/>
      <c r="CK256" s="94"/>
      <c r="CL256" s="94"/>
      <c r="CM256" s="94"/>
      <c r="CN256" s="94"/>
      <c r="CO256" s="94"/>
      <c r="CP256" s="94"/>
      <c r="CQ256" s="94"/>
      <c r="CR256" s="94"/>
      <c r="CS256" s="94"/>
      <c r="CT256" s="94"/>
      <c r="CU256" s="94"/>
      <c r="CV256" s="94"/>
      <c r="CW256" s="94"/>
      <c r="CX256" s="94"/>
      <c r="CY256" s="94"/>
      <c r="CZ256" s="94"/>
      <c r="DA256" s="94"/>
      <c r="DB256" s="94"/>
      <c r="DC256" s="94"/>
      <c r="DD256" s="94"/>
      <c r="DE256" s="94"/>
      <c r="DF256" s="94"/>
      <c r="DG256" s="94"/>
      <c r="DH256" s="94"/>
      <c r="DI256" s="94"/>
      <c r="DJ256" s="94"/>
      <c r="DK256" s="94"/>
      <c r="DL256" s="94"/>
      <c r="DM256" s="94"/>
      <c r="DN256" s="94"/>
      <c r="DO256" s="94"/>
      <c r="DP256" s="94"/>
      <c r="DQ256" s="94"/>
      <c r="DR256" s="94"/>
      <c r="DS256" s="94"/>
      <c r="DT256" s="94"/>
      <c r="DU256" s="94"/>
      <c r="DV256" s="94"/>
      <c r="DW256" s="94"/>
      <c r="DX256" s="94"/>
      <c r="DY256" s="94"/>
      <c r="DZ256" s="94"/>
      <c r="EA256" s="94"/>
      <c r="EB256" s="94"/>
      <c r="EC256" s="94"/>
      <c r="ED256" s="94"/>
      <c r="EE256" s="94"/>
      <c r="EF256" s="94"/>
      <c r="EG256" s="94"/>
      <c r="EH256" s="94"/>
      <c r="EI256" s="94"/>
      <c r="EJ256" s="94"/>
      <c r="EK256" s="94"/>
      <c r="EL256" s="94"/>
      <c r="EM256" s="94"/>
      <c r="EN256" s="94"/>
      <c r="EO256" s="94"/>
      <c r="EP256" s="94"/>
      <c r="EQ256" s="94"/>
      <c r="ER256" s="94"/>
      <c r="ES256" s="94"/>
      <c r="ET256" s="94"/>
      <c r="EU256" s="94"/>
      <c r="EV256" s="94"/>
      <c r="EW256" s="94"/>
      <c r="EX256" s="94"/>
      <c r="EY256" s="94"/>
      <c r="EZ256" s="94"/>
      <c r="FA256" s="94"/>
      <c r="FB256" s="94"/>
      <c r="FC256" s="94"/>
      <c r="FD256" s="94"/>
      <c r="FE256" s="94"/>
      <c r="FF256" s="94"/>
      <c r="FG256" s="94"/>
      <c r="FH256" s="94"/>
      <c r="FI256" s="94"/>
      <c r="FJ256" s="94"/>
      <c r="FK256" s="94"/>
      <c r="FL256" s="94"/>
      <c r="FM256" s="94"/>
      <c r="FN256" s="94"/>
      <c r="FO256" s="94"/>
      <c r="FP256" s="94"/>
      <c r="FQ256" s="94"/>
      <c r="FR256" s="94"/>
      <c r="FS256" s="94"/>
      <c r="FT256" s="94"/>
      <c r="FU256" s="94"/>
      <c r="FV256" s="94"/>
      <c r="FW256" s="94"/>
      <c r="FX256" s="94"/>
      <c r="FY256" s="94"/>
      <c r="FZ256" s="94"/>
      <c r="GA256" s="94"/>
      <c r="GB256" s="94"/>
      <c r="GC256" s="94"/>
      <c r="GD256" s="94"/>
      <c r="GE256" s="94"/>
      <c r="GF256" s="94"/>
      <c r="GG256" s="94"/>
      <c r="GH256" s="94"/>
      <c r="GI256" s="94"/>
      <c r="GJ256" s="94"/>
      <c r="GK256" s="94"/>
      <c r="GL256" s="94"/>
      <c r="GM256" s="94"/>
      <c r="GN256" s="94"/>
      <c r="GO256" s="94"/>
      <c r="GP256" s="94"/>
      <c r="GQ256" s="94"/>
      <c r="GR256" s="94"/>
      <c r="GS256" s="94"/>
      <c r="GT256" s="94"/>
      <c r="GU256" s="94"/>
    </row>
    <row r="257" spans="1:203" ht="15.75">
      <c r="A257" s="106"/>
      <c r="B257" s="94"/>
      <c r="C257" s="94"/>
      <c r="D257" s="94"/>
      <c r="E257" s="94"/>
      <c r="F257" s="94"/>
      <c r="G257" s="94"/>
      <c r="H257" s="94"/>
      <c r="I257" s="94"/>
      <c r="J257" s="94"/>
      <c r="K257" s="94"/>
      <c r="L257" s="94"/>
      <c r="M257" s="94"/>
      <c r="N257" s="94"/>
      <c r="O257" s="94"/>
      <c r="P257" s="94"/>
      <c r="Q257" s="94"/>
      <c r="R257" s="94"/>
      <c r="S257" s="94"/>
      <c r="T257" s="94"/>
      <c r="U257" s="94"/>
      <c r="V257" s="94"/>
      <c r="W257" s="94"/>
      <c r="X257" s="94"/>
      <c r="Y257" s="94"/>
      <c r="Z257" s="94"/>
      <c r="AA257" s="94"/>
      <c r="AB257" s="94"/>
      <c r="AC257" s="94"/>
      <c r="AD257" s="94"/>
      <c r="AE257" s="94"/>
      <c r="AF257" s="94"/>
      <c r="AG257" s="94"/>
      <c r="AH257" s="94"/>
      <c r="AI257" s="94"/>
      <c r="AJ257" s="94"/>
      <c r="AK257" s="94"/>
      <c r="AL257" s="94"/>
      <c r="AM257" s="94"/>
      <c r="AN257" s="94"/>
      <c r="AO257" s="94"/>
      <c r="AP257" s="94"/>
      <c r="AQ257" s="94"/>
      <c r="AR257" s="94"/>
      <c r="AS257" s="94"/>
      <c r="AT257" s="94"/>
      <c r="AU257" s="94"/>
      <c r="AV257" s="94"/>
      <c r="AW257" s="94"/>
      <c r="AX257" s="94"/>
      <c r="AY257" s="94"/>
      <c r="AZ257" s="94"/>
      <c r="BA257" s="94"/>
      <c r="BB257" s="94"/>
      <c r="BC257" s="94"/>
      <c r="BD257" s="94"/>
      <c r="BE257" s="94"/>
      <c r="BF257" s="94"/>
      <c r="BG257" s="94"/>
      <c r="BH257" s="94"/>
      <c r="BI257" s="94"/>
      <c r="BJ257" s="94"/>
      <c r="BK257" s="94"/>
      <c r="BL257" s="94"/>
      <c r="BM257" s="94"/>
      <c r="BN257" s="94"/>
      <c r="BO257" s="94"/>
      <c r="BP257" s="94"/>
      <c r="BQ257" s="94"/>
      <c r="BR257" s="94"/>
      <c r="BS257" s="94"/>
      <c r="BT257" s="94"/>
      <c r="BU257" s="94"/>
      <c r="BV257" s="94"/>
      <c r="BW257" s="94"/>
      <c r="BX257" s="94"/>
      <c r="BY257" s="94"/>
      <c r="BZ257" s="94"/>
      <c r="CA257" s="94"/>
      <c r="CB257" s="94"/>
      <c r="CC257" s="94"/>
      <c r="CD257" s="94"/>
      <c r="CE257" s="94"/>
      <c r="CF257" s="94"/>
      <c r="CG257" s="94"/>
      <c r="CH257" s="94"/>
      <c r="CI257" s="94"/>
      <c r="CJ257" s="94"/>
      <c r="CK257" s="94"/>
      <c r="CL257" s="94"/>
      <c r="CM257" s="94"/>
      <c r="CN257" s="94"/>
      <c r="CO257" s="94"/>
      <c r="CP257" s="94"/>
      <c r="CQ257" s="94"/>
      <c r="CR257" s="94"/>
      <c r="CS257" s="94"/>
      <c r="CT257" s="94"/>
      <c r="CU257" s="94"/>
      <c r="CV257" s="94"/>
      <c r="CW257" s="94"/>
      <c r="CX257" s="94"/>
      <c r="CY257" s="94"/>
      <c r="CZ257" s="94"/>
      <c r="DA257" s="94"/>
      <c r="DB257" s="94"/>
      <c r="DC257" s="94"/>
      <c r="DD257" s="94"/>
      <c r="DE257" s="94"/>
      <c r="DF257" s="94"/>
      <c r="DG257" s="94"/>
      <c r="DH257" s="94"/>
      <c r="DI257" s="94"/>
      <c r="DJ257" s="94"/>
      <c r="DK257" s="94"/>
      <c r="DL257" s="94"/>
      <c r="DM257" s="94"/>
      <c r="DN257" s="94"/>
      <c r="DO257" s="94"/>
      <c r="DP257" s="94"/>
      <c r="DQ257" s="94"/>
      <c r="DR257" s="94"/>
      <c r="DS257" s="94"/>
      <c r="DT257" s="94"/>
      <c r="DU257" s="94"/>
      <c r="DV257" s="94"/>
      <c r="DW257" s="94"/>
      <c r="DX257" s="94"/>
      <c r="DY257" s="94"/>
      <c r="DZ257" s="94"/>
      <c r="EA257" s="94"/>
      <c r="EB257" s="94"/>
      <c r="EC257" s="94"/>
      <c r="ED257" s="94"/>
      <c r="EE257" s="94"/>
      <c r="EF257" s="94"/>
      <c r="EG257" s="94"/>
      <c r="EH257" s="94"/>
      <c r="EI257" s="94"/>
      <c r="EJ257" s="94"/>
      <c r="EK257" s="94"/>
      <c r="EL257" s="94"/>
      <c r="EM257" s="94"/>
      <c r="EN257" s="94"/>
      <c r="EO257" s="94"/>
      <c r="EP257" s="94"/>
      <c r="EQ257" s="94"/>
      <c r="ER257" s="94"/>
      <c r="ES257" s="94"/>
      <c r="ET257" s="94"/>
      <c r="EU257" s="94"/>
      <c r="EV257" s="94"/>
      <c r="EW257" s="94"/>
      <c r="EX257" s="94"/>
      <c r="EY257" s="94"/>
      <c r="EZ257" s="94"/>
      <c r="FA257" s="94"/>
      <c r="FB257" s="94"/>
      <c r="FC257" s="94"/>
      <c r="FD257" s="94"/>
      <c r="FE257" s="94"/>
      <c r="FF257" s="94"/>
      <c r="FG257" s="94"/>
      <c r="FH257" s="94"/>
      <c r="FI257" s="94"/>
      <c r="FJ257" s="94"/>
      <c r="FK257" s="94"/>
      <c r="FL257" s="94"/>
      <c r="FM257" s="94"/>
      <c r="FN257" s="94"/>
      <c r="FO257" s="94"/>
      <c r="FP257" s="94"/>
      <c r="FQ257" s="94"/>
      <c r="FR257" s="94"/>
      <c r="FS257" s="94"/>
      <c r="FT257" s="94"/>
      <c r="FU257" s="94"/>
      <c r="FV257" s="94"/>
      <c r="FW257" s="94"/>
      <c r="FX257" s="94"/>
      <c r="FY257" s="94"/>
      <c r="FZ257" s="94"/>
      <c r="GA257" s="94"/>
      <c r="GB257" s="94"/>
      <c r="GC257" s="94"/>
      <c r="GD257" s="94"/>
      <c r="GE257" s="94"/>
      <c r="GF257" s="94"/>
      <c r="GG257" s="94"/>
      <c r="GH257" s="94"/>
      <c r="GI257" s="94"/>
      <c r="GJ257" s="94"/>
      <c r="GK257" s="94"/>
      <c r="GL257" s="94"/>
      <c r="GM257" s="94"/>
      <c r="GN257" s="94"/>
      <c r="GO257" s="94"/>
      <c r="GP257" s="94"/>
      <c r="GQ257" s="94"/>
      <c r="GR257" s="94"/>
      <c r="GS257" s="94"/>
      <c r="GT257" s="94"/>
      <c r="GU257" s="94"/>
    </row>
    <row r="258" spans="1:203" ht="15.75">
      <c r="A258" s="106"/>
      <c r="B258" s="94"/>
      <c r="C258" s="94"/>
      <c r="D258" s="96"/>
      <c r="E258" s="94"/>
      <c r="F258" s="94"/>
      <c r="G258" s="94"/>
      <c r="H258" s="94"/>
      <c r="I258" s="94"/>
      <c r="J258" s="94"/>
      <c r="K258" s="94"/>
      <c r="L258" s="94"/>
      <c r="M258" s="94"/>
      <c r="N258" s="94"/>
      <c r="O258" s="94"/>
      <c r="P258" s="94"/>
      <c r="Q258" s="94"/>
      <c r="R258" s="94"/>
      <c r="S258" s="94"/>
      <c r="T258" s="94"/>
      <c r="U258" s="94"/>
      <c r="V258" s="94"/>
      <c r="W258" s="94"/>
      <c r="X258" s="94"/>
      <c r="Y258" s="94"/>
      <c r="Z258" s="94"/>
      <c r="AA258" s="94"/>
      <c r="AB258" s="94"/>
      <c r="AC258" s="94"/>
      <c r="AD258" s="94"/>
      <c r="AE258" s="94"/>
      <c r="AF258" s="94"/>
      <c r="AG258" s="94"/>
      <c r="AH258" s="94"/>
      <c r="AI258" s="94"/>
      <c r="AJ258" s="94"/>
      <c r="AK258" s="94"/>
      <c r="AL258" s="94"/>
      <c r="AM258" s="94"/>
      <c r="AN258" s="94"/>
      <c r="AO258" s="94"/>
      <c r="AP258" s="94"/>
      <c r="AQ258" s="94"/>
      <c r="AR258" s="94"/>
      <c r="AS258" s="94"/>
      <c r="AT258" s="94"/>
      <c r="AU258" s="94"/>
      <c r="AV258" s="94"/>
      <c r="AW258" s="94"/>
      <c r="AX258" s="94"/>
      <c r="AY258" s="94"/>
      <c r="AZ258" s="94"/>
      <c r="BA258" s="94"/>
      <c r="BB258" s="94"/>
      <c r="BC258" s="94"/>
      <c r="BD258" s="94"/>
      <c r="BE258" s="94"/>
      <c r="BF258" s="94"/>
      <c r="BG258" s="94"/>
      <c r="BH258" s="94"/>
      <c r="BI258" s="94"/>
      <c r="BJ258" s="94"/>
      <c r="BK258" s="94"/>
      <c r="BL258" s="94"/>
      <c r="BM258" s="94"/>
      <c r="BN258" s="94"/>
      <c r="BO258" s="94"/>
      <c r="BP258" s="94"/>
      <c r="BQ258" s="94"/>
      <c r="BR258" s="94"/>
      <c r="BS258" s="94"/>
      <c r="BT258" s="94"/>
      <c r="BU258" s="94"/>
      <c r="BV258" s="94"/>
      <c r="BW258" s="94"/>
      <c r="BX258" s="94"/>
      <c r="BY258" s="94"/>
      <c r="BZ258" s="94"/>
      <c r="CA258" s="94"/>
      <c r="CB258" s="94"/>
      <c r="CC258" s="94"/>
      <c r="CD258" s="94"/>
      <c r="CE258" s="94"/>
      <c r="CF258" s="94"/>
      <c r="CG258" s="94"/>
      <c r="CH258" s="94"/>
      <c r="CI258" s="94"/>
      <c r="CJ258" s="94"/>
      <c r="CK258" s="94"/>
      <c r="CL258" s="94"/>
      <c r="CM258" s="94"/>
      <c r="CN258" s="94"/>
      <c r="CO258" s="94"/>
      <c r="CP258" s="94"/>
      <c r="CQ258" s="94"/>
      <c r="CR258" s="94"/>
      <c r="CS258" s="94"/>
      <c r="CT258" s="94"/>
      <c r="CU258" s="94"/>
      <c r="CV258" s="94"/>
      <c r="CW258" s="94"/>
      <c r="CX258" s="94"/>
      <c r="CY258" s="94"/>
      <c r="CZ258" s="94"/>
      <c r="DA258" s="94"/>
      <c r="DB258" s="94"/>
      <c r="DC258" s="94"/>
      <c r="DD258" s="94"/>
      <c r="DE258" s="94"/>
      <c r="DF258" s="94"/>
      <c r="DG258" s="94"/>
      <c r="DH258" s="94"/>
      <c r="DI258" s="94"/>
      <c r="DJ258" s="94"/>
      <c r="DK258" s="94"/>
      <c r="DL258" s="94"/>
      <c r="DM258" s="94"/>
      <c r="DN258" s="94"/>
      <c r="DO258" s="94"/>
      <c r="DP258" s="94"/>
      <c r="DQ258" s="94"/>
      <c r="DR258" s="94"/>
      <c r="DS258" s="94"/>
      <c r="DT258" s="94"/>
      <c r="DU258" s="94"/>
      <c r="DV258" s="94"/>
      <c r="DW258" s="94"/>
      <c r="DX258" s="94"/>
      <c r="DY258" s="94"/>
      <c r="DZ258" s="94"/>
      <c r="EA258" s="94"/>
      <c r="EB258" s="94"/>
      <c r="EC258" s="94"/>
      <c r="ED258" s="94"/>
      <c r="EE258" s="94"/>
      <c r="EF258" s="94"/>
      <c r="EG258" s="94"/>
      <c r="EH258" s="94"/>
      <c r="EI258" s="94"/>
      <c r="EJ258" s="94"/>
      <c r="EK258" s="94"/>
      <c r="EL258" s="94"/>
      <c r="EM258" s="94"/>
      <c r="EN258" s="94"/>
      <c r="EO258" s="94"/>
      <c r="EP258" s="94"/>
      <c r="EQ258" s="94"/>
      <c r="ER258" s="94"/>
      <c r="ES258" s="94"/>
      <c r="ET258" s="94"/>
      <c r="EU258" s="94"/>
      <c r="EV258" s="94"/>
      <c r="EW258" s="94"/>
      <c r="EX258" s="94"/>
      <c r="EY258" s="94"/>
      <c r="EZ258" s="94"/>
      <c r="FA258" s="94"/>
      <c r="FB258" s="94"/>
      <c r="FC258" s="94"/>
      <c r="FD258" s="94"/>
      <c r="FE258" s="94"/>
      <c r="FF258" s="94"/>
      <c r="FG258" s="94"/>
      <c r="FH258" s="94"/>
      <c r="FI258" s="94"/>
      <c r="FJ258" s="94"/>
      <c r="FK258" s="94"/>
      <c r="FL258" s="94"/>
      <c r="FM258" s="94"/>
      <c r="FN258" s="94"/>
      <c r="FO258" s="94"/>
      <c r="FP258" s="94"/>
      <c r="FQ258" s="94"/>
      <c r="FR258" s="94"/>
      <c r="FS258" s="94"/>
      <c r="FT258" s="94"/>
      <c r="FU258" s="94"/>
      <c r="FV258" s="94"/>
      <c r="FW258" s="94"/>
      <c r="FX258" s="94"/>
      <c r="FY258" s="94"/>
      <c r="FZ258" s="94"/>
      <c r="GA258" s="94"/>
      <c r="GB258" s="94"/>
      <c r="GC258" s="94"/>
      <c r="GD258" s="94"/>
      <c r="GE258" s="94"/>
      <c r="GF258" s="94"/>
      <c r="GG258" s="94"/>
      <c r="GH258" s="94"/>
      <c r="GI258" s="94"/>
      <c r="GJ258" s="94"/>
      <c r="GK258" s="94"/>
      <c r="GL258" s="94"/>
      <c r="GM258" s="94"/>
      <c r="GN258" s="94"/>
      <c r="GO258" s="94"/>
      <c r="GP258" s="94"/>
      <c r="GQ258" s="94"/>
      <c r="GR258" s="94"/>
      <c r="GS258" s="94"/>
      <c r="GT258" s="94"/>
      <c r="GU258" s="94"/>
    </row>
    <row r="259" spans="1:203" ht="15.75">
      <c r="A259" s="106"/>
      <c r="B259" s="94"/>
      <c r="C259" s="94"/>
      <c r="D259" s="96"/>
      <c r="E259" s="94"/>
      <c r="F259" s="94"/>
      <c r="G259" s="94"/>
      <c r="H259" s="94"/>
      <c r="I259" s="94"/>
      <c r="J259" s="94"/>
      <c r="K259" s="94"/>
      <c r="L259" s="94"/>
      <c r="M259" s="94"/>
      <c r="N259" s="94"/>
      <c r="O259" s="94"/>
      <c r="P259" s="94"/>
      <c r="Q259" s="94"/>
      <c r="R259" s="94"/>
      <c r="S259" s="94"/>
      <c r="T259" s="94"/>
      <c r="U259" s="94"/>
      <c r="V259" s="94"/>
      <c r="W259" s="94"/>
      <c r="X259" s="94"/>
      <c r="Y259" s="94"/>
      <c r="Z259" s="94"/>
      <c r="AA259" s="94"/>
      <c r="AB259" s="94"/>
      <c r="AC259" s="94"/>
      <c r="AD259" s="94"/>
      <c r="AE259" s="94"/>
      <c r="AF259" s="94"/>
      <c r="AG259" s="94"/>
      <c r="AH259" s="94"/>
      <c r="AI259" s="94"/>
      <c r="AJ259" s="94"/>
      <c r="AK259" s="94"/>
      <c r="AL259" s="94"/>
      <c r="AM259" s="94"/>
      <c r="AN259" s="94"/>
      <c r="AO259" s="94"/>
      <c r="AP259" s="94"/>
      <c r="AQ259" s="94"/>
      <c r="AR259" s="94"/>
      <c r="AS259" s="94"/>
      <c r="AT259" s="94"/>
      <c r="AU259" s="94"/>
      <c r="AV259" s="94"/>
      <c r="AW259" s="94"/>
      <c r="AX259" s="94"/>
      <c r="AY259" s="94"/>
      <c r="AZ259" s="94"/>
      <c r="BA259" s="94"/>
      <c r="BB259" s="94"/>
      <c r="BC259" s="94"/>
      <c r="BD259" s="94"/>
      <c r="BE259" s="94"/>
      <c r="BF259" s="94"/>
      <c r="BG259" s="94"/>
      <c r="BH259" s="94"/>
      <c r="BI259" s="94"/>
      <c r="BJ259" s="94"/>
      <c r="BK259" s="94"/>
      <c r="BL259" s="94"/>
      <c r="BM259" s="94"/>
      <c r="BN259" s="94"/>
      <c r="BO259" s="94"/>
      <c r="BP259" s="94"/>
      <c r="BQ259" s="94"/>
      <c r="BR259" s="94"/>
      <c r="BS259" s="94"/>
      <c r="BT259" s="94"/>
      <c r="BU259" s="94"/>
      <c r="BV259" s="94"/>
      <c r="BW259" s="94"/>
      <c r="BX259" s="94"/>
      <c r="BY259" s="94"/>
      <c r="BZ259" s="94"/>
      <c r="CA259" s="94"/>
      <c r="CB259" s="94"/>
      <c r="CC259" s="94"/>
      <c r="CD259" s="94"/>
      <c r="CE259" s="94"/>
      <c r="CF259" s="94"/>
      <c r="CG259" s="94"/>
      <c r="CH259" s="94"/>
      <c r="CI259" s="94"/>
      <c r="CJ259" s="94"/>
      <c r="CK259" s="94"/>
      <c r="CL259" s="94"/>
      <c r="CM259" s="94"/>
      <c r="CN259" s="94"/>
      <c r="CO259" s="94"/>
      <c r="CP259" s="94"/>
      <c r="CQ259" s="94"/>
      <c r="CR259" s="94"/>
      <c r="CS259" s="94"/>
      <c r="CT259" s="94"/>
      <c r="CU259" s="94"/>
      <c r="CV259" s="94"/>
      <c r="CW259" s="94"/>
      <c r="CX259" s="94"/>
      <c r="CY259" s="94"/>
      <c r="CZ259" s="94"/>
      <c r="DA259" s="94"/>
      <c r="DB259" s="94"/>
      <c r="DC259" s="94"/>
      <c r="DD259" s="94"/>
      <c r="DE259" s="94"/>
      <c r="DF259" s="94"/>
      <c r="DG259" s="94"/>
      <c r="DH259" s="94"/>
      <c r="DI259" s="94"/>
      <c r="DJ259" s="94"/>
      <c r="DK259" s="94"/>
      <c r="DL259" s="94"/>
      <c r="DM259" s="94"/>
      <c r="DN259" s="94"/>
      <c r="DO259" s="94"/>
      <c r="DP259" s="94"/>
      <c r="DQ259" s="94"/>
      <c r="DR259" s="94"/>
      <c r="DS259" s="94"/>
      <c r="DT259" s="94"/>
      <c r="DU259" s="94"/>
      <c r="DV259" s="94"/>
      <c r="DW259" s="94"/>
      <c r="DX259" s="94"/>
      <c r="DY259" s="94"/>
      <c r="DZ259" s="94"/>
      <c r="EA259" s="94"/>
      <c r="EB259" s="94"/>
      <c r="EC259" s="94"/>
      <c r="ED259" s="94"/>
      <c r="EE259" s="94"/>
      <c r="EF259" s="94"/>
      <c r="EG259" s="94"/>
      <c r="EH259" s="94"/>
      <c r="EI259" s="94"/>
      <c r="EJ259" s="94"/>
      <c r="EK259" s="94"/>
      <c r="EL259" s="94"/>
      <c r="EM259" s="94"/>
      <c r="EN259" s="94"/>
      <c r="EO259" s="94"/>
      <c r="EP259" s="94"/>
      <c r="EQ259" s="94"/>
      <c r="ER259" s="94"/>
      <c r="ES259" s="94"/>
      <c r="ET259" s="94"/>
      <c r="EU259" s="94"/>
      <c r="EV259" s="94"/>
      <c r="EW259" s="94"/>
      <c r="EX259" s="94"/>
      <c r="EY259" s="94"/>
      <c r="EZ259" s="94"/>
      <c r="FA259" s="94"/>
      <c r="FB259" s="94"/>
      <c r="FC259" s="94"/>
      <c r="FD259" s="94"/>
      <c r="FE259" s="94"/>
      <c r="FF259" s="94"/>
      <c r="FG259" s="94"/>
      <c r="FH259" s="94"/>
      <c r="FI259" s="94"/>
      <c r="FJ259" s="94"/>
      <c r="FK259" s="94"/>
      <c r="FL259" s="94"/>
      <c r="FM259" s="94"/>
      <c r="FN259" s="94"/>
      <c r="FO259" s="94"/>
      <c r="FP259" s="94"/>
      <c r="FQ259" s="94"/>
      <c r="FR259" s="94"/>
      <c r="FS259" s="94"/>
      <c r="FT259" s="94"/>
      <c r="FU259" s="94"/>
      <c r="FV259" s="94"/>
      <c r="FW259" s="94"/>
      <c r="FX259" s="94"/>
      <c r="FY259" s="94"/>
      <c r="FZ259" s="94"/>
      <c r="GA259" s="94"/>
      <c r="GB259" s="94"/>
      <c r="GC259" s="94"/>
      <c r="GD259" s="94"/>
      <c r="GE259" s="94"/>
      <c r="GF259" s="94"/>
      <c r="GG259" s="94"/>
      <c r="GH259" s="94"/>
      <c r="GI259" s="94"/>
      <c r="GJ259" s="94"/>
      <c r="GK259" s="94"/>
      <c r="GL259" s="94"/>
      <c r="GM259" s="94"/>
      <c r="GN259" s="94"/>
      <c r="GO259" s="94"/>
      <c r="GP259" s="94"/>
      <c r="GQ259" s="94"/>
      <c r="GR259" s="94"/>
      <c r="GS259" s="94"/>
      <c r="GT259" s="94"/>
      <c r="GU259" s="94"/>
    </row>
    <row r="260" spans="1:203" ht="15.75">
      <c r="A260" s="106"/>
      <c r="B260" s="94"/>
      <c r="C260" s="94"/>
      <c r="D260" s="96"/>
      <c r="E260" s="94"/>
      <c r="F260" s="94"/>
      <c r="G260" s="94"/>
      <c r="H260" s="94"/>
      <c r="I260" s="94"/>
      <c r="J260" s="94"/>
      <c r="K260" s="94"/>
      <c r="L260" s="94"/>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J260" s="94"/>
      <c r="AK260" s="94"/>
      <c r="AL260" s="94"/>
      <c r="AM260" s="94"/>
      <c r="AN260" s="94"/>
      <c r="AO260" s="94"/>
      <c r="AP260" s="94"/>
      <c r="AQ260" s="94"/>
      <c r="AR260" s="94"/>
      <c r="AS260" s="94"/>
      <c r="AT260" s="94"/>
      <c r="AU260" s="94"/>
      <c r="AV260" s="94"/>
      <c r="AW260" s="94"/>
      <c r="AX260" s="94"/>
      <c r="AY260" s="94"/>
      <c r="AZ260" s="94"/>
      <c r="BA260" s="94"/>
      <c r="BB260" s="94"/>
      <c r="BC260" s="94"/>
      <c r="BD260" s="94"/>
      <c r="BE260" s="94"/>
      <c r="BF260" s="94"/>
      <c r="BG260" s="94"/>
      <c r="BH260" s="94"/>
      <c r="BI260" s="94"/>
      <c r="BJ260" s="94"/>
      <c r="BK260" s="94"/>
      <c r="BL260" s="94"/>
      <c r="BM260" s="94"/>
      <c r="BN260" s="94"/>
      <c r="BO260" s="94"/>
      <c r="BP260" s="94"/>
      <c r="BQ260" s="94"/>
      <c r="BR260" s="94"/>
      <c r="BS260" s="94"/>
      <c r="BT260" s="94"/>
      <c r="BU260" s="94"/>
      <c r="BV260" s="94"/>
      <c r="BW260" s="94"/>
      <c r="BX260" s="94"/>
      <c r="BY260" s="94"/>
      <c r="BZ260" s="94"/>
      <c r="CA260" s="94"/>
      <c r="CB260" s="94"/>
      <c r="CC260" s="94"/>
      <c r="CD260" s="94"/>
      <c r="CE260" s="94"/>
      <c r="CF260" s="94"/>
      <c r="CG260" s="94"/>
      <c r="CH260" s="94"/>
      <c r="CI260" s="94"/>
      <c r="CJ260" s="94"/>
      <c r="CK260" s="94"/>
      <c r="CL260" s="94"/>
      <c r="CM260" s="94"/>
      <c r="CN260" s="94"/>
      <c r="CO260" s="94"/>
      <c r="CP260" s="94"/>
      <c r="CQ260" s="94"/>
      <c r="CR260" s="94"/>
      <c r="CS260" s="94"/>
      <c r="CT260" s="94"/>
      <c r="CU260" s="94"/>
      <c r="CV260" s="94"/>
      <c r="CW260" s="94"/>
      <c r="CX260" s="94"/>
      <c r="CY260" s="94"/>
      <c r="CZ260" s="94"/>
      <c r="DA260" s="94"/>
      <c r="DB260" s="94"/>
      <c r="DC260" s="94"/>
      <c r="DD260" s="94"/>
      <c r="DE260" s="94"/>
      <c r="DF260" s="94"/>
      <c r="DG260" s="94"/>
      <c r="DH260" s="94"/>
      <c r="DI260" s="94"/>
      <c r="DJ260" s="94"/>
      <c r="DK260" s="94"/>
      <c r="DL260" s="94"/>
      <c r="DM260" s="94"/>
      <c r="DN260" s="94"/>
      <c r="DO260" s="94"/>
      <c r="DP260" s="94"/>
      <c r="DQ260" s="94"/>
      <c r="DR260" s="94"/>
      <c r="DS260" s="94"/>
      <c r="DT260" s="94"/>
      <c r="DU260" s="94"/>
      <c r="DV260" s="94"/>
      <c r="DW260" s="94"/>
      <c r="DX260" s="94"/>
      <c r="DY260" s="94"/>
      <c r="DZ260" s="94"/>
      <c r="EA260" s="94"/>
      <c r="EB260" s="94"/>
      <c r="EC260" s="94"/>
      <c r="ED260" s="94"/>
      <c r="EE260" s="94"/>
      <c r="EF260" s="94"/>
      <c r="EG260" s="94"/>
      <c r="EH260" s="94"/>
      <c r="EI260" s="94"/>
      <c r="EJ260" s="94"/>
      <c r="EK260" s="94"/>
      <c r="EL260" s="94"/>
      <c r="EM260" s="94"/>
      <c r="EN260" s="94"/>
      <c r="EO260" s="94"/>
      <c r="EP260" s="94"/>
      <c r="EQ260" s="94"/>
      <c r="ER260" s="94"/>
      <c r="ES260" s="94"/>
      <c r="ET260" s="94"/>
      <c r="EU260" s="94"/>
      <c r="EV260" s="94"/>
      <c r="EW260" s="94"/>
      <c r="EX260" s="94"/>
      <c r="EY260" s="94"/>
      <c r="EZ260" s="94"/>
      <c r="FA260" s="94"/>
      <c r="FB260" s="94"/>
      <c r="FC260" s="94"/>
      <c r="FD260" s="94"/>
      <c r="FE260" s="94"/>
      <c r="FF260" s="94"/>
      <c r="FG260" s="94"/>
      <c r="FH260" s="94"/>
      <c r="FI260" s="94"/>
      <c r="FJ260" s="94"/>
      <c r="FK260" s="94"/>
      <c r="FL260" s="94"/>
      <c r="FM260" s="94"/>
      <c r="FN260" s="94"/>
      <c r="FO260" s="94"/>
      <c r="FP260" s="94"/>
      <c r="FQ260" s="94"/>
      <c r="FR260" s="94"/>
      <c r="FS260" s="94"/>
      <c r="FT260" s="94"/>
      <c r="FU260" s="94"/>
      <c r="FV260" s="94"/>
      <c r="FW260" s="94"/>
      <c r="FX260" s="94"/>
      <c r="FY260" s="94"/>
      <c r="FZ260" s="94"/>
      <c r="GA260" s="94"/>
      <c r="GB260" s="94"/>
      <c r="GC260" s="94"/>
      <c r="GD260" s="94"/>
      <c r="GE260" s="94"/>
      <c r="GF260" s="94"/>
      <c r="GG260" s="94"/>
      <c r="GH260" s="94"/>
      <c r="GI260" s="94"/>
      <c r="GJ260" s="94"/>
      <c r="GK260" s="94"/>
      <c r="GL260" s="94"/>
      <c r="GM260" s="94"/>
      <c r="GN260" s="94"/>
      <c r="GO260" s="94"/>
      <c r="GP260" s="94"/>
      <c r="GQ260" s="94"/>
      <c r="GR260" s="94"/>
      <c r="GS260" s="94"/>
      <c r="GT260" s="94"/>
      <c r="GU260" s="94"/>
    </row>
    <row r="261" spans="1:203" ht="15.75">
      <c r="A261" s="106"/>
      <c r="B261" s="94"/>
      <c r="C261" s="94"/>
      <c r="D261" s="96"/>
      <c r="E261" s="94"/>
      <c r="F261" s="94"/>
      <c r="G261" s="94"/>
      <c r="H261" s="94"/>
      <c r="I261" s="94"/>
      <c r="J261" s="94"/>
      <c r="K261" s="94"/>
      <c r="L261" s="94"/>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J261" s="94"/>
      <c r="AK261" s="94"/>
      <c r="AL261" s="94"/>
      <c r="AM261" s="94"/>
      <c r="AN261" s="94"/>
      <c r="AO261" s="94"/>
      <c r="AP261" s="94"/>
      <c r="AQ261" s="94"/>
      <c r="AR261" s="94"/>
      <c r="AS261" s="94"/>
      <c r="AT261" s="94"/>
      <c r="AU261" s="94"/>
      <c r="AV261" s="94"/>
      <c r="AW261" s="94"/>
      <c r="AX261" s="94"/>
      <c r="AY261" s="94"/>
      <c r="AZ261" s="94"/>
      <c r="BA261" s="94"/>
      <c r="BB261" s="94"/>
      <c r="BC261" s="94"/>
      <c r="BD261" s="94"/>
      <c r="BE261" s="94"/>
      <c r="BF261" s="94"/>
      <c r="BG261" s="94"/>
      <c r="BH261" s="94"/>
      <c r="BI261" s="94"/>
      <c r="BJ261" s="94"/>
      <c r="BK261" s="94"/>
      <c r="BL261" s="94"/>
      <c r="BM261" s="94"/>
      <c r="BN261" s="94"/>
      <c r="BO261" s="94"/>
      <c r="BP261" s="94"/>
      <c r="BQ261" s="94"/>
      <c r="BR261" s="94"/>
      <c r="BS261" s="94"/>
      <c r="BT261" s="94"/>
      <c r="BU261" s="94"/>
      <c r="BV261" s="94"/>
      <c r="BW261" s="94"/>
      <c r="BX261" s="94"/>
      <c r="BY261" s="94"/>
      <c r="BZ261" s="94"/>
      <c r="CA261" s="94"/>
      <c r="CB261" s="94"/>
      <c r="CC261" s="94"/>
      <c r="CD261" s="94"/>
      <c r="CE261" s="94"/>
      <c r="CF261" s="94"/>
      <c r="CG261" s="94"/>
      <c r="CH261" s="94"/>
      <c r="CI261" s="94"/>
      <c r="CJ261" s="94"/>
      <c r="CK261" s="94"/>
      <c r="CL261" s="94"/>
      <c r="CM261" s="94"/>
      <c r="CN261" s="94"/>
      <c r="CO261" s="94"/>
      <c r="CP261" s="94"/>
      <c r="CQ261" s="94"/>
      <c r="CR261" s="94"/>
      <c r="CS261" s="94"/>
      <c r="CT261" s="94"/>
      <c r="CU261" s="94"/>
      <c r="CV261" s="94"/>
      <c r="CW261" s="94"/>
      <c r="CX261" s="94"/>
      <c r="CY261" s="94"/>
      <c r="CZ261" s="94"/>
      <c r="DA261" s="94"/>
      <c r="DB261" s="94"/>
      <c r="DC261" s="94"/>
      <c r="DD261" s="94"/>
      <c r="DE261" s="94"/>
      <c r="DF261" s="94"/>
      <c r="DG261" s="94"/>
      <c r="DH261" s="94"/>
      <c r="DI261" s="94"/>
      <c r="DJ261" s="94"/>
      <c r="DK261" s="94"/>
      <c r="DL261" s="94"/>
      <c r="DM261" s="94"/>
      <c r="DN261" s="94"/>
      <c r="DO261" s="94"/>
      <c r="DP261" s="94"/>
      <c r="DQ261" s="94"/>
      <c r="DR261" s="94"/>
      <c r="DS261" s="94"/>
      <c r="DT261" s="94"/>
      <c r="DU261" s="94"/>
      <c r="DV261" s="94"/>
      <c r="DW261" s="94"/>
      <c r="DX261" s="94"/>
      <c r="DY261" s="94"/>
      <c r="DZ261" s="94"/>
      <c r="EA261" s="94"/>
      <c r="EB261" s="94"/>
      <c r="EC261" s="94"/>
      <c r="ED261" s="94"/>
      <c r="EE261" s="94"/>
      <c r="EF261" s="94"/>
      <c r="EG261" s="94"/>
      <c r="EH261" s="94"/>
      <c r="EI261" s="94"/>
      <c r="EJ261" s="94"/>
      <c r="EK261" s="94"/>
      <c r="EL261" s="94"/>
      <c r="EM261" s="94"/>
      <c r="EN261" s="94"/>
      <c r="EO261" s="94"/>
      <c r="EP261" s="94"/>
      <c r="EQ261" s="94"/>
      <c r="ER261" s="94"/>
      <c r="ES261" s="94"/>
      <c r="ET261" s="94"/>
      <c r="EU261" s="94"/>
      <c r="EV261" s="94"/>
      <c r="EW261" s="94"/>
      <c r="EX261" s="94"/>
      <c r="EY261" s="94"/>
      <c r="EZ261" s="94"/>
      <c r="FA261" s="94"/>
      <c r="FB261" s="94"/>
      <c r="FC261" s="94"/>
      <c r="FD261" s="94"/>
      <c r="FE261" s="94"/>
      <c r="FF261" s="94"/>
      <c r="FG261" s="94"/>
      <c r="FH261" s="94"/>
      <c r="FI261" s="94"/>
      <c r="FJ261" s="94"/>
      <c r="FK261" s="94"/>
      <c r="FL261" s="94"/>
      <c r="FM261" s="94"/>
      <c r="FN261" s="94"/>
      <c r="FO261" s="94"/>
      <c r="FP261" s="94"/>
      <c r="FQ261" s="94"/>
      <c r="FR261" s="94"/>
      <c r="FS261" s="94"/>
      <c r="FT261" s="94"/>
      <c r="FU261" s="94"/>
      <c r="FV261" s="94"/>
      <c r="FW261" s="94"/>
      <c r="FX261" s="94"/>
      <c r="FY261" s="94"/>
      <c r="FZ261" s="94"/>
      <c r="GA261" s="94"/>
      <c r="GB261" s="94"/>
      <c r="GC261" s="94"/>
      <c r="GD261" s="94"/>
      <c r="GE261" s="94"/>
      <c r="GF261" s="94"/>
      <c r="GG261" s="94"/>
      <c r="GH261" s="94"/>
      <c r="GI261" s="94"/>
      <c r="GJ261" s="94"/>
      <c r="GK261" s="94"/>
      <c r="GL261" s="94"/>
      <c r="GM261" s="94"/>
      <c r="GN261" s="94"/>
      <c r="GO261" s="94"/>
      <c r="GP261" s="94"/>
      <c r="GQ261" s="94"/>
      <c r="GR261" s="94"/>
      <c r="GS261" s="94"/>
      <c r="GT261" s="94"/>
      <c r="GU261" s="94"/>
    </row>
    <row r="262" spans="1:203" ht="15.75">
      <c r="A262" s="106"/>
      <c r="B262" s="94"/>
      <c r="C262" s="94"/>
      <c r="D262" s="96"/>
      <c r="E262" s="94"/>
      <c r="F262" s="94"/>
      <c r="G262" s="94"/>
      <c r="H262" s="94"/>
      <c r="I262" s="94"/>
      <c r="J262" s="94"/>
      <c r="K262" s="94"/>
      <c r="L262" s="94"/>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J262" s="94"/>
      <c r="AK262" s="94"/>
      <c r="AL262" s="94"/>
      <c r="AM262" s="94"/>
      <c r="AN262" s="94"/>
      <c r="AO262" s="94"/>
      <c r="AP262" s="94"/>
      <c r="AQ262" s="94"/>
      <c r="AR262" s="94"/>
      <c r="AS262" s="94"/>
      <c r="AT262" s="94"/>
      <c r="AU262" s="94"/>
      <c r="AV262" s="94"/>
      <c r="AW262" s="94"/>
      <c r="AX262" s="94"/>
      <c r="AY262" s="94"/>
      <c r="AZ262" s="94"/>
      <c r="BA262" s="94"/>
      <c r="BB262" s="94"/>
      <c r="BC262" s="94"/>
      <c r="BD262" s="94"/>
      <c r="BE262" s="94"/>
      <c r="BF262" s="94"/>
      <c r="BG262" s="94"/>
      <c r="BH262" s="94"/>
      <c r="BI262" s="94"/>
      <c r="BJ262" s="94"/>
      <c r="BK262" s="94"/>
      <c r="BL262" s="94"/>
      <c r="BM262" s="94"/>
      <c r="BN262" s="94"/>
      <c r="BO262" s="94"/>
      <c r="BP262" s="94"/>
      <c r="BQ262" s="94"/>
      <c r="BR262" s="94"/>
      <c r="BS262" s="94"/>
      <c r="BT262" s="94"/>
      <c r="BU262" s="94"/>
      <c r="BV262" s="94"/>
      <c r="BW262" s="94"/>
      <c r="BX262" s="94"/>
      <c r="BY262" s="94"/>
      <c r="BZ262" s="94"/>
      <c r="CA262" s="94"/>
      <c r="CB262" s="94"/>
      <c r="CC262" s="94"/>
      <c r="CD262" s="94"/>
      <c r="CE262" s="94"/>
      <c r="CF262" s="94"/>
      <c r="CG262" s="94"/>
      <c r="CH262" s="94"/>
      <c r="CI262" s="94"/>
      <c r="CJ262" s="94"/>
      <c r="CK262" s="94"/>
      <c r="CL262" s="94"/>
      <c r="CM262" s="94"/>
      <c r="CN262" s="94"/>
      <c r="CO262" s="94"/>
      <c r="CP262" s="94"/>
      <c r="CQ262" s="94"/>
      <c r="CR262" s="94"/>
      <c r="CS262" s="94"/>
      <c r="CT262" s="94"/>
      <c r="CU262" s="94"/>
      <c r="CV262" s="94"/>
      <c r="CW262" s="94"/>
      <c r="CX262" s="94"/>
      <c r="CY262" s="94"/>
      <c r="CZ262" s="94"/>
      <c r="DA262" s="94"/>
      <c r="DB262" s="94"/>
      <c r="DC262" s="94"/>
      <c r="DD262" s="94"/>
      <c r="DE262" s="94"/>
      <c r="DF262" s="94"/>
      <c r="DG262" s="94"/>
      <c r="DH262" s="94"/>
      <c r="DI262" s="94"/>
      <c r="DJ262" s="94"/>
      <c r="DK262" s="94"/>
      <c r="DL262" s="94"/>
      <c r="DM262" s="94"/>
      <c r="DN262" s="94"/>
      <c r="DO262" s="94"/>
      <c r="DP262" s="94"/>
      <c r="DQ262" s="94"/>
      <c r="DR262" s="94"/>
      <c r="DS262" s="94"/>
      <c r="DT262" s="94"/>
      <c r="DU262" s="94"/>
      <c r="DV262" s="94"/>
      <c r="DW262" s="94"/>
      <c r="DX262" s="94"/>
      <c r="DY262" s="94"/>
      <c r="DZ262" s="94"/>
      <c r="EA262" s="94"/>
      <c r="EB262" s="94"/>
      <c r="EC262" s="94"/>
      <c r="ED262" s="94"/>
      <c r="EE262" s="94"/>
      <c r="EF262" s="94"/>
      <c r="EG262" s="94"/>
      <c r="EH262" s="94"/>
      <c r="EI262" s="94"/>
      <c r="EJ262" s="94"/>
      <c r="EK262" s="94"/>
      <c r="EL262" s="94"/>
      <c r="EM262" s="94"/>
      <c r="EN262" s="94"/>
      <c r="EO262" s="94"/>
      <c r="EP262" s="94"/>
      <c r="EQ262" s="94"/>
      <c r="ER262" s="94"/>
      <c r="ES262" s="94"/>
      <c r="ET262" s="94"/>
      <c r="EU262" s="94"/>
      <c r="EV262" s="94"/>
      <c r="EW262" s="94"/>
      <c r="EX262" s="94"/>
      <c r="EY262" s="94"/>
      <c r="EZ262" s="94"/>
      <c r="FA262" s="94"/>
      <c r="FB262" s="94"/>
      <c r="FC262" s="94"/>
      <c r="FD262" s="94"/>
      <c r="FE262" s="94"/>
      <c r="FF262" s="94"/>
      <c r="FG262" s="94"/>
      <c r="FH262" s="94"/>
      <c r="FI262" s="94"/>
      <c r="FJ262" s="94"/>
      <c r="FK262" s="94"/>
      <c r="FL262" s="94"/>
      <c r="FM262" s="94"/>
      <c r="FN262" s="94"/>
      <c r="FO262" s="94"/>
      <c r="FP262" s="94"/>
      <c r="FQ262" s="94"/>
      <c r="FR262" s="94"/>
      <c r="FS262" s="94"/>
      <c r="FT262" s="94"/>
      <c r="FU262" s="94"/>
      <c r="FV262" s="94"/>
      <c r="FW262" s="94"/>
      <c r="FX262" s="94"/>
      <c r="FY262" s="94"/>
      <c r="FZ262" s="94"/>
      <c r="GA262" s="94"/>
      <c r="GB262" s="94"/>
      <c r="GC262" s="94"/>
      <c r="GD262" s="94"/>
      <c r="GE262" s="94"/>
      <c r="GF262" s="94"/>
      <c r="GG262" s="94"/>
      <c r="GH262" s="94"/>
      <c r="GI262" s="94"/>
      <c r="GJ262" s="94"/>
      <c r="GK262" s="94"/>
      <c r="GL262" s="94"/>
      <c r="GM262" s="94"/>
      <c r="GN262" s="94"/>
      <c r="GO262" s="94"/>
      <c r="GP262" s="94"/>
      <c r="GQ262" s="94"/>
      <c r="GR262" s="94"/>
      <c r="GS262" s="94"/>
      <c r="GT262" s="94"/>
      <c r="GU262" s="94"/>
    </row>
    <row r="263" spans="1:203" ht="15.75">
      <c r="A263" s="106"/>
      <c r="B263" s="94"/>
      <c r="C263" s="94"/>
      <c r="D263" s="96"/>
      <c r="E263" s="94"/>
      <c r="F263" s="94"/>
      <c r="G263" s="94"/>
      <c r="H263" s="94"/>
      <c r="I263" s="94"/>
      <c r="J263" s="94"/>
      <c r="K263" s="94"/>
      <c r="L263" s="94"/>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J263" s="94"/>
      <c r="AK263" s="94"/>
      <c r="AL263" s="94"/>
      <c r="AM263" s="94"/>
      <c r="AN263" s="94"/>
      <c r="AO263" s="94"/>
      <c r="AP263" s="94"/>
      <c r="AQ263" s="94"/>
      <c r="AR263" s="94"/>
      <c r="AS263" s="94"/>
      <c r="AT263" s="94"/>
      <c r="AU263" s="94"/>
      <c r="AV263" s="94"/>
      <c r="AW263" s="94"/>
      <c r="AX263" s="94"/>
      <c r="AY263" s="94"/>
      <c r="AZ263" s="94"/>
      <c r="BA263" s="94"/>
      <c r="BB263" s="94"/>
      <c r="BC263" s="94"/>
      <c r="BD263" s="94"/>
      <c r="BE263" s="94"/>
      <c r="BF263" s="94"/>
      <c r="BG263" s="94"/>
      <c r="BH263" s="94"/>
      <c r="BI263" s="94"/>
      <c r="BJ263" s="94"/>
      <c r="BK263" s="94"/>
      <c r="BL263" s="94"/>
      <c r="BM263" s="94"/>
      <c r="BN263" s="94"/>
      <c r="BO263" s="94"/>
      <c r="BP263" s="94"/>
      <c r="BQ263" s="94"/>
      <c r="BR263" s="94"/>
      <c r="BS263" s="94"/>
      <c r="BT263" s="94"/>
      <c r="BU263" s="94"/>
      <c r="BV263" s="94"/>
      <c r="BW263" s="94"/>
      <c r="BX263" s="94"/>
      <c r="BY263" s="94"/>
      <c r="BZ263" s="94"/>
      <c r="CA263" s="94"/>
      <c r="CB263" s="94"/>
      <c r="CC263" s="94"/>
      <c r="CD263" s="94"/>
      <c r="CE263" s="94"/>
      <c r="CF263" s="94"/>
      <c r="CG263" s="94"/>
      <c r="CH263" s="94"/>
      <c r="CI263" s="94"/>
      <c r="CJ263" s="94"/>
      <c r="CK263" s="94"/>
      <c r="CL263" s="94"/>
      <c r="CM263" s="94"/>
      <c r="CN263" s="94"/>
      <c r="CO263" s="94"/>
      <c r="CP263" s="94"/>
      <c r="CQ263" s="94"/>
      <c r="CR263" s="94"/>
      <c r="CS263" s="94"/>
      <c r="CT263" s="94"/>
      <c r="CU263" s="94"/>
      <c r="CV263" s="94"/>
      <c r="CW263" s="94"/>
      <c r="CX263" s="94"/>
      <c r="CY263" s="94"/>
      <c r="CZ263" s="94"/>
      <c r="DA263" s="94"/>
      <c r="DB263" s="94"/>
      <c r="DC263" s="94"/>
      <c r="DD263" s="94"/>
      <c r="DE263" s="94"/>
      <c r="DF263" s="94"/>
      <c r="DG263" s="94"/>
      <c r="DH263" s="94"/>
      <c r="DI263" s="94"/>
      <c r="DJ263" s="94"/>
      <c r="DK263" s="94"/>
      <c r="DL263" s="94"/>
      <c r="DM263" s="94"/>
      <c r="DN263" s="94"/>
      <c r="DO263" s="94"/>
      <c r="DP263" s="94"/>
      <c r="DQ263" s="94"/>
      <c r="DR263" s="94"/>
      <c r="DS263" s="94"/>
      <c r="DT263" s="94"/>
      <c r="DU263" s="94"/>
      <c r="DV263" s="94"/>
      <c r="DW263" s="94"/>
      <c r="DX263" s="94"/>
      <c r="DY263" s="94"/>
      <c r="DZ263" s="94"/>
      <c r="EA263" s="94"/>
      <c r="EB263" s="94"/>
      <c r="EC263" s="94"/>
      <c r="ED263" s="94"/>
      <c r="EE263" s="94"/>
      <c r="EF263" s="94"/>
      <c r="EG263" s="94"/>
      <c r="EH263" s="94"/>
      <c r="EI263" s="94"/>
      <c r="EJ263" s="94"/>
      <c r="EK263" s="94"/>
      <c r="EL263" s="94"/>
      <c r="EM263" s="94"/>
      <c r="EN263" s="94"/>
      <c r="EO263" s="94"/>
      <c r="EP263" s="94"/>
      <c r="EQ263" s="94"/>
      <c r="ER263" s="94"/>
      <c r="ES263" s="94"/>
      <c r="ET263" s="94"/>
      <c r="EU263" s="94"/>
      <c r="EV263" s="94"/>
      <c r="EW263" s="94"/>
      <c r="EX263" s="94"/>
      <c r="EY263" s="94"/>
      <c r="EZ263" s="94"/>
      <c r="FA263" s="94"/>
      <c r="FB263" s="94"/>
      <c r="FC263" s="94"/>
      <c r="FD263" s="94"/>
      <c r="FE263" s="94"/>
      <c r="FF263" s="94"/>
      <c r="FG263" s="94"/>
      <c r="FH263" s="94"/>
      <c r="FI263" s="94"/>
      <c r="FJ263" s="94"/>
      <c r="FK263" s="94"/>
      <c r="FL263" s="94"/>
      <c r="FM263" s="94"/>
      <c r="FN263" s="94"/>
      <c r="FO263" s="94"/>
      <c r="FP263" s="94"/>
      <c r="FQ263" s="94"/>
      <c r="FR263" s="94"/>
      <c r="FS263" s="94"/>
      <c r="FT263" s="94"/>
      <c r="FU263" s="94"/>
      <c r="FV263" s="94"/>
      <c r="FW263" s="94"/>
      <c r="FX263" s="94"/>
      <c r="FY263" s="94"/>
      <c r="FZ263" s="94"/>
      <c r="GA263" s="94"/>
      <c r="GB263" s="94"/>
      <c r="GC263" s="94"/>
      <c r="GD263" s="94"/>
      <c r="GE263" s="94"/>
      <c r="GF263" s="94"/>
      <c r="GG263" s="94"/>
      <c r="GH263" s="94"/>
      <c r="GI263" s="94"/>
      <c r="GJ263" s="94"/>
      <c r="GK263" s="94"/>
      <c r="GL263" s="94"/>
      <c r="GM263" s="94"/>
      <c r="GN263" s="94"/>
      <c r="GO263" s="94"/>
      <c r="GP263" s="94"/>
      <c r="GQ263" s="94"/>
      <c r="GR263" s="94"/>
      <c r="GS263" s="94"/>
      <c r="GT263" s="94"/>
      <c r="GU263" s="94"/>
    </row>
    <row r="264" spans="1:203" ht="15.75">
      <c r="A264" s="106"/>
      <c r="B264" s="94"/>
      <c r="C264" s="94"/>
      <c r="D264" s="96"/>
      <c r="E264" s="94"/>
      <c r="F264" s="94"/>
      <c r="G264" s="94"/>
      <c r="H264" s="94"/>
      <c r="I264" s="94"/>
      <c r="J264" s="94"/>
      <c r="K264" s="94"/>
      <c r="L264" s="94"/>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J264" s="94"/>
      <c r="AK264" s="94"/>
      <c r="AL264" s="94"/>
      <c r="AM264" s="94"/>
      <c r="AN264" s="94"/>
      <c r="AO264" s="94"/>
      <c r="AP264" s="94"/>
      <c r="AQ264" s="94"/>
      <c r="AR264" s="94"/>
      <c r="AS264" s="94"/>
      <c r="AT264" s="94"/>
      <c r="AU264" s="94"/>
      <c r="AV264" s="94"/>
      <c r="AW264" s="94"/>
      <c r="AX264" s="94"/>
      <c r="AY264" s="94"/>
      <c r="AZ264" s="94"/>
      <c r="BA264" s="94"/>
      <c r="BB264" s="94"/>
      <c r="BC264" s="94"/>
      <c r="BD264" s="94"/>
      <c r="BE264" s="94"/>
      <c r="BF264" s="94"/>
      <c r="BG264" s="94"/>
      <c r="BH264" s="94"/>
      <c r="BI264" s="94"/>
      <c r="BJ264" s="94"/>
      <c r="BK264" s="94"/>
      <c r="BL264" s="94"/>
      <c r="BM264" s="94"/>
      <c r="BN264" s="94"/>
      <c r="BO264" s="94"/>
      <c r="BP264" s="94"/>
      <c r="BQ264" s="94"/>
      <c r="BR264" s="94"/>
      <c r="BS264" s="94"/>
      <c r="BT264" s="94"/>
      <c r="BU264" s="94"/>
      <c r="BV264" s="94"/>
      <c r="BW264" s="94"/>
      <c r="BX264" s="94"/>
      <c r="BY264" s="94"/>
      <c r="BZ264" s="94"/>
      <c r="CA264" s="94"/>
      <c r="CB264" s="94"/>
      <c r="CC264" s="94"/>
      <c r="CD264" s="94"/>
      <c r="CE264" s="94"/>
      <c r="CF264" s="94"/>
      <c r="CG264" s="94"/>
      <c r="CH264" s="94"/>
      <c r="CI264" s="94"/>
      <c r="CJ264" s="94"/>
      <c r="CK264" s="94"/>
      <c r="CL264" s="94"/>
      <c r="CM264" s="94"/>
      <c r="CN264" s="94"/>
      <c r="CO264" s="94"/>
      <c r="CP264" s="94"/>
      <c r="CQ264" s="94"/>
      <c r="CR264" s="94"/>
      <c r="CS264" s="94"/>
      <c r="CT264" s="94"/>
      <c r="CU264" s="94"/>
      <c r="CV264" s="94"/>
      <c r="CW264" s="94"/>
      <c r="CX264" s="94"/>
      <c r="CY264" s="94"/>
      <c r="CZ264" s="94"/>
      <c r="DA264" s="94"/>
      <c r="DB264" s="94"/>
      <c r="DC264" s="94"/>
      <c r="DD264" s="94"/>
      <c r="DE264" s="94"/>
      <c r="DF264" s="94"/>
      <c r="DG264" s="94"/>
      <c r="DH264" s="94"/>
      <c r="DI264" s="94"/>
      <c r="DJ264" s="94"/>
      <c r="DK264" s="94"/>
      <c r="DL264" s="94"/>
      <c r="DM264" s="94"/>
      <c r="DN264" s="94"/>
      <c r="DO264" s="94"/>
      <c r="DP264" s="94"/>
      <c r="DQ264" s="94"/>
      <c r="DR264" s="94"/>
      <c r="DS264" s="94"/>
      <c r="DT264" s="94"/>
      <c r="DU264" s="94"/>
      <c r="DV264" s="94"/>
      <c r="DW264" s="94"/>
      <c r="DX264" s="94"/>
      <c r="DY264" s="94"/>
      <c r="DZ264" s="94"/>
      <c r="EA264" s="94"/>
      <c r="EB264" s="94"/>
      <c r="EC264" s="94"/>
      <c r="ED264" s="94"/>
      <c r="EE264" s="94"/>
      <c r="EF264" s="94"/>
      <c r="EG264" s="94"/>
      <c r="EH264" s="94"/>
      <c r="EI264" s="94"/>
      <c r="EJ264" s="94"/>
      <c r="EK264" s="94"/>
      <c r="EL264" s="94"/>
      <c r="EM264" s="94"/>
      <c r="EN264" s="94"/>
      <c r="EO264" s="94"/>
      <c r="EP264" s="94"/>
      <c r="EQ264" s="94"/>
      <c r="ER264" s="94"/>
      <c r="ES264" s="94"/>
      <c r="ET264" s="94"/>
      <c r="EU264" s="94"/>
      <c r="EV264" s="94"/>
      <c r="EW264" s="94"/>
      <c r="EX264" s="94"/>
      <c r="EY264" s="94"/>
      <c r="EZ264" s="94"/>
      <c r="FA264" s="94"/>
      <c r="FB264" s="94"/>
      <c r="FC264" s="94"/>
      <c r="FD264" s="94"/>
      <c r="FE264" s="94"/>
      <c r="FF264" s="94"/>
      <c r="FG264" s="94"/>
      <c r="FH264" s="94"/>
      <c r="FI264" s="94"/>
      <c r="FJ264" s="94"/>
      <c r="FK264" s="94"/>
      <c r="FL264" s="94"/>
      <c r="FM264" s="94"/>
      <c r="FN264" s="94"/>
      <c r="FO264" s="94"/>
      <c r="FP264" s="94"/>
      <c r="FQ264" s="94"/>
      <c r="FR264" s="94"/>
      <c r="FS264" s="94"/>
      <c r="FT264" s="94"/>
      <c r="FU264" s="94"/>
      <c r="FV264" s="94"/>
      <c r="FW264" s="94"/>
      <c r="FX264" s="94"/>
      <c r="FY264" s="94"/>
      <c r="FZ264" s="94"/>
      <c r="GA264" s="94"/>
      <c r="GB264" s="94"/>
      <c r="GC264" s="94"/>
      <c r="GD264" s="94"/>
      <c r="GE264" s="94"/>
      <c r="GF264" s="94"/>
      <c r="GG264" s="94"/>
      <c r="GH264" s="94"/>
      <c r="GI264" s="94"/>
      <c r="GJ264" s="94"/>
      <c r="GK264" s="94"/>
      <c r="GL264" s="94"/>
      <c r="GM264" s="94"/>
      <c r="GN264" s="94"/>
      <c r="GO264" s="94"/>
      <c r="GP264" s="94"/>
      <c r="GQ264" s="94"/>
      <c r="GR264" s="94"/>
      <c r="GS264" s="94"/>
      <c r="GT264" s="94"/>
      <c r="GU264" s="94"/>
    </row>
    <row r="265" spans="1:203" ht="15.75">
      <c r="A265" s="106"/>
      <c r="B265" s="94"/>
      <c r="C265" s="94"/>
      <c r="D265" s="96"/>
      <c r="E265" s="94"/>
      <c r="F265" s="94"/>
      <c r="G265" s="94"/>
      <c r="H265" s="94"/>
      <c r="I265" s="94"/>
      <c r="J265" s="94"/>
      <c r="K265" s="94"/>
      <c r="L265" s="94"/>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c r="BI265" s="94"/>
      <c r="BJ265" s="94"/>
      <c r="BK265" s="94"/>
      <c r="BL265" s="94"/>
      <c r="BM265" s="94"/>
      <c r="BN265" s="94"/>
      <c r="BO265" s="94"/>
      <c r="BP265" s="94"/>
      <c r="BQ265" s="94"/>
      <c r="BR265" s="94"/>
      <c r="BS265" s="94"/>
      <c r="BT265" s="94"/>
      <c r="BU265" s="94"/>
      <c r="BV265" s="94"/>
      <c r="BW265" s="94"/>
      <c r="BX265" s="94"/>
      <c r="BY265" s="94"/>
      <c r="BZ265" s="94"/>
      <c r="CA265" s="94"/>
      <c r="CB265" s="94"/>
      <c r="CC265" s="94"/>
      <c r="CD265" s="94"/>
      <c r="CE265" s="94"/>
      <c r="CF265" s="94"/>
      <c r="CG265" s="94"/>
      <c r="CH265" s="94"/>
      <c r="CI265" s="94"/>
      <c r="CJ265" s="94"/>
      <c r="CK265" s="94"/>
      <c r="CL265" s="94"/>
      <c r="CM265" s="94"/>
      <c r="CN265" s="94"/>
      <c r="CO265" s="94"/>
      <c r="CP265" s="94"/>
      <c r="CQ265" s="94"/>
      <c r="CR265" s="94"/>
      <c r="CS265" s="94"/>
      <c r="CT265" s="94"/>
      <c r="CU265" s="94"/>
      <c r="CV265" s="94"/>
      <c r="CW265" s="94"/>
      <c r="CX265" s="94"/>
      <c r="CY265" s="94"/>
      <c r="CZ265" s="94"/>
      <c r="DA265" s="94"/>
      <c r="DB265" s="94"/>
      <c r="DC265" s="94"/>
      <c r="DD265" s="94"/>
      <c r="DE265" s="94"/>
      <c r="DF265" s="94"/>
      <c r="DG265" s="94"/>
      <c r="DH265" s="94"/>
      <c r="DI265" s="94"/>
      <c r="DJ265" s="94"/>
      <c r="DK265" s="94"/>
      <c r="DL265" s="94"/>
      <c r="DM265" s="94"/>
      <c r="DN265" s="94"/>
      <c r="DO265" s="94"/>
      <c r="DP265" s="94"/>
      <c r="DQ265" s="94"/>
      <c r="DR265" s="94"/>
      <c r="DS265" s="94"/>
      <c r="DT265" s="94"/>
      <c r="DU265" s="94"/>
      <c r="DV265" s="94"/>
      <c r="DW265" s="94"/>
      <c r="DX265" s="94"/>
      <c r="DY265" s="94"/>
      <c r="DZ265" s="94"/>
      <c r="EA265" s="94"/>
      <c r="EB265" s="94"/>
      <c r="EC265" s="94"/>
      <c r="ED265" s="94"/>
      <c r="EE265" s="94"/>
      <c r="EF265" s="94"/>
      <c r="EG265" s="94"/>
      <c r="EH265" s="94"/>
      <c r="EI265" s="94"/>
      <c r="EJ265" s="94"/>
      <c r="EK265" s="94"/>
      <c r="EL265" s="94"/>
      <c r="EM265" s="94"/>
      <c r="EN265" s="94"/>
      <c r="EO265" s="94"/>
      <c r="EP265" s="94"/>
      <c r="EQ265" s="94"/>
      <c r="ER265" s="94"/>
      <c r="ES265" s="94"/>
      <c r="ET265" s="94"/>
      <c r="EU265" s="94"/>
      <c r="EV265" s="94"/>
      <c r="EW265" s="94"/>
      <c r="EX265" s="94"/>
      <c r="EY265" s="94"/>
      <c r="EZ265" s="94"/>
      <c r="FA265" s="94"/>
      <c r="FB265" s="94"/>
      <c r="FC265" s="94"/>
      <c r="FD265" s="94"/>
      <c r="FE265" s="94"/>
      <c r="FF265" s="94"/>
      <c r="FG265" s="94"/>
      <c r="FH265" s="94"/>
      <c r="FI265" s="94"/>
      <c r="FJ265" s="94"/>
      <c r="FK265" s="94"/>
      <c r="FL265" s="94"/>
      <c r="FM265" s="94"/>
      <c r="FN265" s="94"/>
      <c r="FO265" s="94"/>
      <c r="FP265" s="94"/>
      <c r="FQ265" s="94"/>
      <c r="FR265" s="94"/>
      <c r="FS265" s="94"/>
      <c r="FT265" s="94"/>
      <c r="FU265" s="94"/>
      <c r="FV265" s="94"/>
      <c r="FW265" s="94"/>
      <c r="FX265" s="94"/>
      <c r="FY265" s="94"/>
      <c r="FZ265" s="94"/>
      <c r="GA265" s="94"/>
      <c r="GB265" s="94"/>
      <c r="GC265" s="94"/>
      <c r="GD265" s="94"/>
      <c r="GE265" s="94"/>
      <c r="GF265" s="94"/>
      <c r="GG265" s="94"/>
      <c r="GH265" s="94"/>
      <c r="GI265" s="94"/>
      <c r="GJ265" s="94"/>
      <c r="GK265" s="94"/>
      <c r="GL265" s="94"/>
      <c r="GM265" s="94"/>
      <c r="GN265" s="94"/>
      <c r="GO265" s="94"/>
      <c r="GP265" s="94"/>
      <c r="GQ265" s="94"/>
      <c r="GR265" s="94"/>
      <c r="GS265" s="94"/>
      <c r="GT265" s="94"/>
      <c r="GU265" s="94"/>
    </row>
    <row r="266" spans="1:203" ht="15.75">
      <c r="A266" s="106"/>
      <c r="B266" s="94"/>
      <c r="C266" s="94"/>
      <c r="D266" s="96"/>
      <c r="E266" s="94"/>
      <c r="F266" s="94"/>
      <c r="G266" s="94"/>
      <c r="H266" s="94"/>
      <c r="I266" s="94"/>
      <c r="J266" s="94"/>
      <c r="K266" s="94"/>
      <c r="L266" s="94"/>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J266" s="94"/>
      <c r="AK266" s="94"/>
      <c r="AL266" s="94"/>
      <c r="AM266" s="94"/>
      <c r="AN266" s="94"/>
      <c r="AO266" s="94"/>
      <c r="AP266" s="94"/>
      <c r="AQ266" s="94"/>
      <c r="AR266" s="94"/>
      <c r="AS266" s="94"/>
      <c r="AT266" s="94"/>
      <c r="AU266" s="94"/>
      <c r="AV266" s="94"/>
      <c r="AW266" s="94"/>
      <c r="AX266" s="94"/>
      <c r="AY266" s="94"/>
      <c r="AZ266" s="94"/>
      <c r="BA266" s="94"/>
      <c r="BB266" s="94"/>
      <c r="BC266" s="94"/>
      <c r="BD266" s="94"/>
      <c r="BE266" s="94"/>
      <c r="BF266" s="94"/>
      <c r="BG266" s="94"/>
      <c r="BH266" s="94"/>
      <c r="BI266" s="94"/>
      <c r="BJ266" s="94"/>
      <c r="BK266" s="94"/>
      <c r="BL266" s="94"/>
      <c r="BM266" s="94"/>
      <c r="BN266" s="94"/>
      <c r="BO266" s="94"/>
      <c r="BP266" s="94"/>
      <c r="BQ266" s="94"/>
      <c r="BR266" s="94"/>
      <c r="BS266" s="94"/>
      <c r="BT266" s="94"/>
      <c r="BU266" s="94"/>
      <c r="BV266" s="94"/>
      <c r="BW266" s="94"/>
      <c r="BX266" s="94"/>
      <c r="BY266" s="94"/>
      <c r="BZ266" s="94"/>
      <c r="CA266" s="94"/>
      <c r="CB266" s="94"/>
      <c r="CC266" s="94"/>
      <c r="CD266" s="94"/>
      <c r="CE266" s="94"/>
      <c r="CF266" s="94"/>
      <c r="CG266" s="94"/>
      <c r="CH266" s="94"/>
      <c r="CI266" s="94"/>
      <c r="CJ266" s="94"/>
      <c r="CK266" s="94"/>
      <c r="CL266" s="94"/>
      <c r="CM266" s="94"/>
      <c r="CN266" s="94"/>
      <c r="CO266" s="94"/>
      <c r="CP266" s="94"/>
      <c r="CQ266" s="94"/>
      <c r="CR266" s="94"/>
      <c r="CS266" s="94"/>
      <c r="CT266" s="94"/>
      <c r="CU266" s="94"/>
      <c r="CV266" s="94"/>
      <c r="CW266" s="94"/>
      <c r="CX266" s="94"/>
      <c r="CY266" s="94"/>
      <c r="CZ266" s="94"/>
      <c r="DA266" s="94"/>
      <c r="DB266" s="94"/>
      <c r="DC266" s="94"/>
      <c r="DD266" s="94"/>
      <c r="DE266" s="94"/>
      <c r="DF266" s="94"/>
      <c r="DG266" s="94"/>
      <c r="DH266" s="94"/>
      <c r="DI266" s="94"/>
      <c r="DJ266" s="94"/>
      <c r="DK266" s="94"/>
      <c r="DL266" s="94"/>
      <c r="DM266" s="94"/>
      <c r="DN266" s="94"/>
      <c r="DO266" s="94"/>
      <c r="DP266" s="94"/>
      <c r="DQ266" s="94"/>
      <c r="DR266" s="94"/>
      <c r="DS266" s="94"/>
      <c r="DT266" s="94"/>
      <c r="DU266" s="94"/>
      <c r="DV266" s="94"/>
      <c r="DW266" s="94"/>
      <c r="DX266" s="94"/>
      <c r="DY266" s="94"/>
      <c r="DZ266" s="94"/>
      <c r="EA266" s="94"/>
      <c r="EB266" s="94"/>
      <c r="EC266" s="94"/>
      <c r="ED266" s="94"/>
      <c r="EE266" s="94"/>
      <c r="EF266" s="94"/>
      <c r="EG266" s="94"/>
      <c r="EH266" s="94"/>
      <c r="EI266" s="94"/>
      <c r="EJ266" s="94"/>
      <c r="EK266" s="94"/>
      <c r="EL266" s="94"/>
      <c r="EM266" s="94"/>
      <c r="EN266" s="94"/>
      <c r="EO266" s="94"/>
      <c r="EP266" s="94"/>
      <c r="EQ266" s="94"/>
      <c r="ER266" s="94"/>
      <c r="ES266" s="94"/>
      <c r="ET266" s="94"/>
      <c r="EU266" s="94"/>
      <c r="EV266" s="94"/>
      <c r="EW266" s="94"/>
      <c r="EX266" s="94"/>
      <c r="EY266" s="94"/>
      <c r="EZ266" s="94"/>
      <c r="FA266" s="94"/>
      <c r="FB266" s="94"/>
      <c r="FC266" s="94"/>
      <c r="FD266" s="94"/>
      <c r="FE266" s="94"/>
      <c r="FF266" s="94"/>
      <c r="FG266" s="94"/>
      <c r="FH266" s="94"/>
      <c r="FI266" s="94"/>
      <c r="FJ266" s="94"/>
      <c r="FK266" s="94"/>
      <c r="FL266" s="94"/>
      <c r="FM266" s="94"/>
      <c r="FN266" s="94"/>
      <c r="FO266" s="94"/>
      <c r="FP266" s="94"/>
      <c r="FQ266" s="94"/>
      <c r="FR266" s="94"/>
      <c r="FS266" s="94"/>
      <c r="FT266" s="94"/>
      <c r="FU266" s="94"/>
      <c r="FV266" s="94"/>
      <c r="FW266" s="94"/>
      <c r="FX266" s="94"/>
      <c r="FY266" s="94"/>
      <c r="FZ266" s="94"/>
      <c r="GA266" s="94"/>
      <c r="GB266" s="94"/>
      <c r="GC266" s="94"/>
      <c r="GD266" s="94"/>
      <c r="GE266" s="94"/>
      <c r="GF266" s="94"/>
      <c r="GG266" s="94"/>
      <c r="GH266" s="94"/>
      <c r="GI266" s="94"/>
      <c r="GJ266" s="94"/>
      <c r="GK266" s="94"/>
      <c r="GL266" s="94"/>
      <c r="GM266" s="94"/>
      <c r="GN266" s="94"/>
      <c r="GO266" s="94"/>
      <c r="GP266" s="94"/>
      <c r="GQ266" s="94"/>
      <c r="GR266" s="94"/>
      <c r="GS266" s="94"/>
      <c r="GT266" s="94"/>
      <c r="GU266" s="94"/>
    </row>
    <row r="267" spans="1:203" ht="15.75">
      <c r="A267" s="106"/>
      <c r="B267" s="94"/>
      <c r="C267" s="94"/>
      <c r="D267" s="96"/>
      <c r="E267" s="94"/>
      <c r="F267" s="94"/>
      <c r="G267" s="94"/>
      <c r="H267" s="94"/>
      <c r="I267" s="94"/>
      <c r="J267" s="94"/>
      <c r="K267" s="94"/>
      <c r="L267" s="94"/>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J267" s="94"/>
      <c r="AK267" s="94"/>
      <c r="AL267" s="94"/>
      <c r="AM267" s="94"/>
      <c r="AN267" s="94"/>
      <c r="AO267" s="94"/>
      <c r="AP267" s="94"/>
      <c r="AQ267" s="94"/>
      <c r="AR267" s="94"/>
      <c r="AS267" s="94"/>
      <c r="AT267" s="94"/>
      <c r="AU267" s="94"/>
      <c r="AV267" s="94"/>
      <c r="AW267" s="94"/>
      <c r="AX267" s="94"/>
      <c r="AY267" s="94"/>
      <c r="AZ267" s="94"/>
      <c r="BA267" s="94"/>
      <c r="BB267" s="94"/>
      <c r="BC267" s="94"/>
      <c r="BD267" s="94"/>
      <c r="BE267" s="94"/>
      <c r="BF267" s="94"/>
      <c r="BG267" s="94"/>
      <c r="BH267" s="94"/>
      <c r="BI267" s="94"/>
      <c r="BJ267" s="94"/>
      <c r="BK267" s="94"/>
      <c r="BL267" s="94"/>
      <c r="BM267" s="94"/>
      <c r="BN267" s="94"/>
      <c r="BO267" s="94"/>
      <c r="BP267" s="94"/>
      <c r="BQ267" s="94"/>
      <c r="BR267" s="94"/>
      <c r="BS267" s="94"/>
      <c r="BT267" s="94"/>
      <c r="BU267" s="94"/>
      <c r="BV267" s="94"/>
      <c r="BW267" s="94"/>
      <c r="BX267" s="94"/>
      <c r="BY267" s="94"/>
      <c r="BZ267" s="94"/>
      <c r="CA267" s="94"/>
      <c r="CB267" s="94"/>
      <c r="CC267" s="94"/>
      <c r="CD267" s="94"/>
      <c r="CE267" s="94"/>
      <c r="CF267" s="94"/>
      <c r="CG267" s="94"/>
      <c r="CH267" s="94"/>
      <c r="CI267" s="94"/>
      <c r="CJ267" s="94"/>
      <c r="CK267" s="94"/>
      <c r="CL267" s="94"/>
      <c r="CM267" s="94"/>
      <c r="CN267" s="94"/>
      <c r="CO267" s="94"/>
      <c r="CP267" s="94"/>
      <c r="CQ267" s="94"/>
      <c r="CR267" s="94"/>
      <c r="CS267" s="94"/>
      <c r="CT267" s="94"/>
      <c r="CU267" s="94"/>
      <c r="CV267" s="94"/>
      <c r="CW267" s="94"/>
      <c r="CX267" s="94"/>
      <c r="CY267" s="94"/>
      <c r="CZ267" s="94"/>
      <c r="DA267" s="94"/>
      <c r="DB267" s="94"/>
      <c r="DC267" s="94"/>
      <c r="DD267" s="94"/>
      <c r="DE267" s="94"/>
      <c r="DF267" s="94"/>
      <c r="DG267" s="94"/>
      <c r="DH267" s="94"/>
      <c r="DI267" s="94"/>
      <c r="DJ267" s="94"/>
      <c r="DK267" s="94"/>
      <c r="DL267" s="94"/>
      <c r="DM267" s="94"/>
      <c r="DN267" s="94"/>
      <c r="DO267" s="94"/>
      <c r="DP267" s="94"/>
      <c r="DQ267" s="94"/>
      <c r="DR267" s="94"/>
      <c r="DS267" s="94"/>
      <c r="DT267" s="94"/>
      <c r="DU267" s="94"/>
      <c r="DV267" s="94"/>
      <c r="DW267" s="94"/>
      <c r="DX267" s="94"/>
      <c r="DY267" s="94"/>
      <c r="DZ267" s="94"/>
      <c r="EA267" s="94"/>
      <c r="EB267" s="94"/>
      <c r="EC267" s="94"/>
      <c r="ED267" s="94"/>
      <c r="EE267" s="94"/>
      <c r="EF267" s="94"/>
      <c r="EG267" s="94"/>
      <c r="EH267" s="94"/>
      <c r="EI267" s="94"/>
      <c r="EJ267" s="94"/>
      <c r="EK267" s="94"/>
      <c r="EL267" s="94"/>
      <c r="EM267" s="94"/>
      <c r="EN267" s="94"/>
      <c r="EO267" s="94"/>
      <c r="EP267" s="94"/>
      <c r="EQ267" s="94"/>
      <c r="ER267" s="94"/>
      <c r="ES267" s="94"/>
      <c r="ET267" s="94"/>
      <c r="EU267" s="94"/>
      <c r="EV267" s="94"/>
      <c r="EW267" s="94"/>
      <c r="EX267" s="94"/>
      <c r="EY267" s="94"/>
      <c r="EZ267" s="94"/>
      <c r="FA267" s="94"/>
      <c r="FB267" s="94"/>
      <c r="FC267" s="94"/>
      <c r="FD267" s="94"/>
      <c r="FE267" s="94"/>
      <c r="FF267" s="94"/>
      <c r="FG267" s="94"/>
      <c r="FH267" s="94"/>
      <c r="FI267" s="94"/>
      <c r="FJ267" s="94"/>
      <c r="FK267" s="94"/>
      <c r="FL267" s="94"/>
      <c r="FM267" s="94"/>
      <c r="FN267" s="94"/>
      <c r="FO267" s="94"/>
      <c r="FP267" s="94"/>
      <c r="FQ267" s="94"/>
      <c r="FR267" s="94"/>
      <c r="FS267" s="94"/>
      <c r="FT267" s="94"/>
      <c r="FU267" s="94"/>
      <c r="FV267" s="94"/>
      <c r="FW267" s="94"/>
      <c r="FX267" s="94"/>
      <c r="FY267" s="94"/>
      <c r="FZ267" s="94"/>
      <c r="GA267" s="94"/>
      <c r="GB267" s="94"/>
      <c r="GC267" s="94"/>
      <c r="GD267" s="94"/>
      <c r="GE267" s="94"/>
      <c r="GF267" s="94"/>
      <c r="GG267" s="94"/>
      <c r="GH267" s="94"/>
      <c r="GI267" s="94"/>
      <c r="GJ267" s="94"/>
      <c r="GK267" s="94"/>
      <c r="GL267" s="94"/>
      <c r="GM267" s="94"/>
      <c r="GN267" s="94"/>
      <c r="GO267" s="94"/>
      <c r="GP267" s="94"/>
      <c r="GQ267" s="94"/>
      <c r="GR267" s="94"/>
      <c r="GS267" s="94"/>
      <c r="GT267" s="94"/>
      <c r="GU267" s="94"/>
    </row>
    <row r="268" spans="1:203" ht="15.75">
      <c r="A268" s="106"/>
      <c r="B268" s="94"/>
      <c r="C268" s="94"/>
      <c r="D268" s="96"/>
      <c r="E268" s="94"/>
      <c r="F268" s="94"/>
      <c r="G268" s="94"/>
      <c r="H268" s="94"/>
      <c r="I268" s="94"/>
      <c r="J268" s="94"/>
      <c r="K268" s="94"/>
      <c r="L268" s="94"/>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J268" s="94"/>
      <c r="AK268" s="94"/>
      <c r="AL268" s="94"/>
      <c r="AM268" s="94"/>
      <c r="AN268" s="94"/>
      <c r="AO268" s="94"/>
      <c r="AP268" s="94"/>
      <c r="AQ268" s="94"/>
      <c r="AR268" s="94"/>
      <c r="AS268" s="94"/>
      <c r="AT268" s="94"/>
      <c r="AU268" s="94"/>
      <c r="AV268" s="94"/>
      <c r="AW268" s="94"/>
      <c r="AX268" s="94"/>
      <c r="AY268" s="94"/>
      <c r="AZ268" s="94"/>
      <c r="BA268" s="94"/>
      <c r="BB268" s="94"/>
      <c r="BC268" s="94"/>
      <c r="BD268" s="94"/>
      <c r="BE268" s="94"/>
      <c r="BF268" s="94"/>
      <c r="BG268" s="94"/>
      <c r="BH268" s="94"/>
      <c r="BI268" s="94"/>
      <c r="BJ268" s="94"/>
      <c r="BK268" s="94"/>
      <c r="BL268" s="94"/>
      <c r="BM268" s="94"/>
      <c r="BN268" s="94"/>
      <c r="BO268" s="94"/>
      <c r="BP268" s="94"/>
      <c r="BQ268" s="94"/>
      <c r="BR268" s="94"/>
      <c r="BS268" s="94"/>
      <c r="BT268" s="94"/>
      <c r="BU268" s="94"/>
      <c r="BV268" s="94"/>
      <c r="BW268" s="94"/>
      <c r="BX268" s="94"/>
      <c r="BY268" s="94"/>
      <c r="BZ268" s="94"/>
      <c r="CA268" s="94"/>
      <c r="CB268" s="94"/>
      <c r="CC268" s="94"/>
      <c r="CD268" s="94"/>
      <c r="CE268" s="94"/>
      <c r="CF268" s="94"/>
      <c r="CG268" s="94"/>
      <c r="CH268" s="94"/>
      <c r="CI268" s="94"/>
      <c r="CJ268" s="94"/>
      <c r="CK268" s="94"/>
      <c r="CL268" s="94"/>
      <c r="CM268" s="94"/>
      <c r="CN268" s="94"/>
      <c r="CO268" s="94"/>
      <c r="CP268" s="94"/>
      <c r="CQ268" s="94"/>
      <c r="CR268" s="94"/>
      <c r="CS268" s="94"/>
      <c r="CT268" s="94"/>
      <c r="CU268" s="94"/>
      <c r="CV268" s="94"/>
      <c r="CW268" s="94"/>
      <c r="CX268" s="94"/>
      <c r="CY268" s="94"/>
      <c r="CZ268" s="94"/>
      <c r="DA268" s="94"/>
      <c r="DB268" s="94"/>
      <c r="DC268" s="94"/>
      <c r="DD268" s="94"/>
      <c r="DE268" s="94"/>
      <c r="DF268" s="94"/>
      <c r="DG268" s="94"/>
      <c r="DH268" s="94"/>
      <c r="DI268" s="94"/>
      <c r="DJ268" s="94"/>
      <c r="DK268" s="94"/>
      <c r="DL268" s="94"/>
      <c r="DM268" s="94"/>
      <c r="DN268" s="94"/>
      <c r="DO268" s="94"/>
      <c r="DP268" s="94"/>
      <c r="DQ268" s="94"/>
      <c r="DR268" s="94"/>
      <c r="DS268" s="94"/>
      <c r="DT268" s="94"/>
      <c r="DU268" s="94"/>
      <c r="DV268" s="94"/>
      <c r="DW268" s="94"/>
      <c r="DX268" s="94"/>
      <c r="DY268" s="94"/>
      <c r="DZ268" s="94"/>
      <c r="EA268" s="94"/>
      <c r="EB268" s="94"/>
      <c r="EC268" s="94"/>
      <c r="ED268" s="94"/>
      <c r="EE268" s="94"/>
      <c r="EF268" s="94"/>
      <c r="EG268" s="94"/>
      <c r="EH268" s="94"/>
      <c r="EI268" s="94"/>
      <c r="EJ268" s="94"/>
      <c r="EK268" s="94"/>
      <c r="EL268" s="94"/>
      <c r="EM268" s="94"/>
      <c r="EN268" s="94"/>
      <c r="EO268" s="94"/>
      <c r="EP268" s="94"/>
      <c r="EQ268" s="94"/>
      <c r="ER268" s="94"/>
      <c r="ES268" s="94"/>
      <c r="ET268" s="94"/>
      <c r="EU268" s="94"/>
      <c r="EV268" s="94"/>
      <c r="EW268" s="94"/>
      <c r="EX268" s="94"/>
      <c r="EY268" s="94"/>
      <c r="EZ268" s="94"/>
      <c r="FA268" s="94"/>
      <c r="FB268" s="94"/>
      <c r="FC268" s="94"/>
      <c r="FD268" s="94"/>
      <c r="FE268" s="94"/>
      <c r="FF268" s="94"/>
      <c r="FG268" s="94"/>
      <c r="FH268" s="94"/>
      <c r="FI268" s="94"/>
      <c r="FJ268" s="94"/>
      <c r="FK268" s="94"/>
      <c r="FL268" s="94"/>
      <c r="FM268" s="94"/>
      <c r="FN268" s="94"/>
      <c r="FO268" s="94"/>
      <c r="FP268" s="94"/>
      <c r="FQ268" s="94"/>
      <c r="FR268" s="94"/>
      <c r="FS268" s="94"/>
      <c r="FT268" s="94"/>
      <c r="FU268" s="94"/>
      <c r="FV268" s="94"/>
      <c r="FW268" s="94"/>
      <c r="FX268" s="94"/>
      <c r="FY268" s="94"/>
      <c r="FZ268" s="94"/>
      <c r="GA268" s="94"/>
      <c r="GB268" s="94"/>
      <c r="GC268" s="94"/>
      <c r="GD268" s="94"/>
      <c r="GE268" s="94"/>
      <c r="GF268" s="94"/>
      <c r="GG268" s="94"/>
      <c r="GH268" s="94"/>
      <c r="GI268" s="94"/>
      <c r="GJ268" s="94"/>
      <c r="GK268" s="94"/>
      <c r="GL268" s="94"/>
      <c r="GM268" s="94"/>
      <c r="GN268" s="94"/>
      <c r="GO268" s="94"/>
      <c r="GP268" s="94"/>
      <c r="GQ268" s="94"/>
      <c r="GR268" s="94"/>
      <c r="GS268" s="94"/>
      <c r="GT268" s="94"/>
      <c r="GU268" s="94"/>
    </row>
    <row r="269" spans="1:203" ht="15.75">
      <c r="A269" s="106"/>
      <c r="B269" s="94"/>
      <c r="C269" s="94"/>
      <c r="D269" s="96"/>
      <c r="E269" s="94"/>
      <c r="F269" s="94"/>
      <c r="G269" s="94"/>
      <c r="H269" s="94"/>
      <c r="I269" s="94"/>
      <c r="J269" s="94"/>
      <c r="K269" s="94"/>
      <c r="L269" s="94"/>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J269" s="94"/>
      <c r="AK269" s="94"/>
      <c r="AL269" s="94"/>
      <c r="AM269" s="94"/>
      <c r="AN269" s="94"/>
      <c r="AO269" s="94"/>
      <c r="AP269" s="94"/>
      <c r="AQ269" s="94"/>
      <c r="AR269" s="94"/>
      <c r="AS269" s="94"/>
      <c r="AT269" s="94"/>
      <c r="AU269" s="94"/>
      <c r="AV269" s="94"/>
      <c r="AW269" s="94"/>
      <c r="AX269" s="94"/>
      <c r="AY269" s="94"/>
      <c r="AZ269" s="94"/>
      <c r="BA269" s="94"/>
      <c r="BB269" s="94"/>
      <c r="BC269" s="94"/>
      <c r="BD269" s="94"/>
      <c r="BE269" s="94"/>
      <c r="BF269" s="94"/>
      <c r="BG269" s="94"/>
      <c r="BH269" s="94"/>
      <c r="BI269" s="94"/>
      <c r="BJ269" s="94"/>
      <c r="BK269" s="94"/>
      <c r="BL269" s="94"/>
      <c r="BM269" s="94"/>
      <c r="BN269" s="94"/>
      <c r="BO269" s="94"/>
      <c r="BP269" s="94"/>
      <c r="BQ269" s="94"/>
      <c r="BR269" s="94"/>
      <c r="BS269" s="94"/>
      <c r="BT269" s="94"/>
      <c r="BU269" s="94"/>
      <c r="BV269" s="94"/>
      <c r="BW269" s="94"/>
      <c r="BX269" s="94"/>
      <c r="BY269" s="94"/>
      <c r="BZ269" s="94"/>
      <c r="CA269" s="94"/>
      <c r="CB269" s="94"/>
      <c r="CC269" s="94"/>
      <c r="CD269" s="94"/>
      <c r="CE269" s="94"/>
      <c r="CF269" s="94"/>
      <c r="CG269" s="94"/>
      <c r="CH269" s="94"/>
      <c r="CI269" s="94"/>
      <c r="CJ269" s="94"/>
      <c r="CK269" s="94"/>
      <c r="CL269" s="94"/>
      <c r="CM269" s="94"/>
      <c r="CN269" s="94"/>
      <c r="CO269" s="94"/>
      <c r="CP269" s="94"/>
      <c r="CQ269" s="94"/>
      <c r="CR269" s="94"/>
      <c r="CS269" s="94"/>
      <c r="CT269" s="94"/>
      <c r="CU269" s="94"/>
      <c r="CV269" s="94"/>
      <c r="CW269" s="94"/>
      <c r="CX269" s="94"/>
      <c r="CY269" s="94"/>
      <c r="CZ269" s="94"/>
      <c r="DA269" s="94"/>
      <c r="DB269" s="94"/>
      <c r="DC269" s="94"/>
      <c r="DD269" s="94"/>
      <c r="DE269" s="94"/>
      <c r="DF269" s="94"/>
      <c r="DG269" s="94"/>
      <c r="DH269" s="94"/>
      <c r="DI269" s="94"/>
      <c r="DJ269" s="94"/>
      <c r="DK269" s="94"/>
      <c r="DL269" s="94"/>
      <c r="DM269" s="94"/>
      <c r="DN269" s="94"/>
      <c r="DO269" s="94"/>
      <c r="DP269" s="94"/>
      <c r="DQ269" s="94"/>
      <c r="DR269" s="94"/>
      <c r="DS269" s="94"/>
      <c r="DT269" s="94"/>
      <c r="DU269" s="94"/>
      <c r="DV269" s="94"/>
      <c r="DW269" s="94"/>
      <c r="DX269" s="94"/>
      <c r="DY269" s="94"/>
      <c r="DZ269" s="94"/>
      <c r="EA269" s="94"/>
      <c r="EB269" s="94"/>
      <c r="EC269" s="94"/>
      <c r="ED269" s="94"/>
      <c r="EE269" s="94"/>
      <c r="EF269" s="94"/>
      <c r="EG269" s="94"/>
      <c r="EH269" s="94"/>
      <c r="EI269" s="94"/>
      <c r="EJ269" s="94"/>
      <c r="EK269" s="94"/>
      <c r="EL269" s="94"/>
      <c r="EM269" s="94"/>
      <c r="EN269" s="94"/>
      <c r="EO269" s="94"/>
      <c r="EP269" s="94"/>
      <c r="EQ269" s="94"/>
      <c r="ER269" s="94"/>
      <c r="ES269" s="94"/>
      <c r="ET269" s="94"/>
      <c r="EU269" s="94"/>
      <c r="EV269" s="94"/>
      <c r="EW269" s="94"/>
      <c r="EX269" s="94"/>
      <c r="EY269" s="94"/>
      <c r="EZ269" s="94"/>
      <c r="FA269" s="94"/>
      <c r="FB269" s="94"/>
      <c r="FC269" s="94"/>
      <c r="FD269" s="94"/>
      <c r="FE269" s="94"/>
      <c r="FF269" s="94"/>
      <c r="FG269" s="94"/>
      <c r="FH269" s="94"/>
      <c r="FI269" s="94"/>
      <c r="FJ269" s="94"/>
      <c r="FK269" s="94"/>
      <c r="FL269" s="94"/>
      <c r="FM269" s="94"/>
      <c r="FN269" s="94"/>
      <c r="FO269" s="94"/>
      <c r="FP269" s="94"/>
      <c r="FQ269" s="94"/>
      <c r="FR269" s="94"/>
      <c r="FS269" s="94"/>
      <c r="FT269" s="94"/>
      <c r="FU269" s="94"/>
      <c r="FV269" s="94"/>
      <c r="FW269" s="94"/>
      <c r="FX269" s="94"/>
      <c r="FY269" s="94"/>
      <c r="FZ269" s="94"/>
      <c r="GA269" s="94"/>
      <c r="GB269" s="94"/>
      <c r="GC269" s="94"/>
      <c r="GD269" s="94"/>
      <c r="GE269" s="94"/>
      <c r="GF269" s="94"/>
      <c r="GG269" s="94"/>
      <c r="GH269" s="94"/>
      <c r="GI269" s="94"/>
      <c r="GJ269" s="94"/>
      <c r="GK269" s="94"/>
      <c r="GL269" s="94"/>
      <c r="GM269" s="94"/>
      <c r="GN269" s="94"/>
      <c r="GO269" s="94"/>
      <c r="GP269" s="94"/>
      <c r="GQ269" s="94"/>
      <c r="GR269" s="94"/>
      <c r="GS269" s="94"/>
      <c r="GT269" s="94"/>
      <c r="GU269" s="94"/>
    </row>
    <row r="270" spans="1:203" ht="15.75">
      <c r="A270" s="106"/>
      <c r="B270" s="94"/>
      <c r="C270" s="94"/>
      <c r="D270" s="96"/>
      <c r="E270" s="94"/>
      <c r="F270" s="94"/>
      <c r="G270" s="94"/>
      <c r="H270" s="94"/>
      <c r="I270" s="94"/>
      <c r="J270" s="94"/>
      <c r="K270" s="94"/>
      <c r="L270" s="94"/>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J270" s="94"/>
      <c r="AK270" s="94"/>
      <c r="AL270" s="94"/>
      <c r="AM270" s="94"/>
      <c r="AN270" s="94"/>
      <c r="AO270" s="94"/>
      <c r="AP270" s="94"/>
      <c r="AQ270" s="94"/>
      <c r="AR270" s="94"/>
      <c r="AS270" s="94"/>
      <c r="AT270" s="94"/>
      <c r="AU270" s="94"/>
      <c r="AV270" s="94"/>
      <c r="AW270" s="94"/>
      <c r="AX270" s="94"/>
      <c r="AY270" s="94"/>
      <c r="AZ270" s="94"/>
      <c r="BA270" s="94"/>
      <c r="BB270" s="94"/>
      <c r="BC270" s="94"/>
      <c r="BD270" s="94"/>
      <c r="BE270" s="94"/>
      <c r="BF270" s="94"/>
      <c r="BG270" s="94"/>
      <c r="BH270" s="94"/>
      <c r="BI270" s="94"/>
      <c r="BJ270" s="94"/>
      <c r="BK270" s="94"/>
      <c r="BL270" s="94"/>
      <c r="BM270" s="94"/>
      <c r="BN270" s="94"/>
      <c r="BO270" s="94"/>
      <c r="BP270" s="94"/>
      <c r="BQ270" s="94"/>
      <c r="BR270" s="94"/>
      <c r="BS270" s="94"/>
      <c r="BT270" s="94"/>
      <c r="BU270" s="94"/>
      <c r="BV270" s="94"/>
      <c r="BW270" s="94"/>
      <c r="BX270" s="94"/>
      <c r="BY270" s="94"/>
      <c r="BZ270" s="94"/>
      <c r="CA270" s="94"/>
      <c r="CB270" s="94"/>
      <c r="CC270" s="94"/>
      <c r="CD270" s="94"/>
      <c r="CE270" s="94"/>
      <c r="CF270" s="94"/>
      <c r="CG270" s="94"/>
      <c r="CH270" s="94"/>
      <c r="CI270" s="94"/>
      <c r="CJ270" s="94"/>
      <c r="CK270" s="94"/>
      <c r="CL270" s="94"/>
      <c r="CM270" s="94"/>
      <c r="CN270" s="94"/>
      <c r="CO270" s="94"/>
      <c r="CP270" s="94"/>
      <c r="CQ270" s="94"/>
      <c r="CR270" s="94"/>
      <c r="CS270" s="94"/>
      <c r="CT270" s="94"/>
      <c r="CU270" s="94"/>
      <c r="CV270" s="94"/>
      <c r="CW270" s="94"/>
      <c r="CX270" s="94"/>
      <c r="CY270" s="94"/>
      <c r="CZ270" s="94"/>
      <c r="DA270" s="94"/>
      <c r="DB270" s="94"/>
      <c r="DC270" s="94"/>
      <c r="DD270" s="94"/>
      <c r="DE270" s="94"/>
      <c r="DF270" s="94"/>
      <c r="DG270" s="94"/>
      <c r="DH270" s="94"/>
      <c r="DI270" s="94"/>
      <c r="DJ270" s="94"/>
      <c r="DK270" s="94"/>
      <c r="DL270" s="94"/>
      <c r="DM270" s="94"/>
      <c r="DN270" s="94"/>
      <c r="DO270" s="94"/>
      <c r="DP270" s="94"/>
      <c r="DQ270" s="94"/>
      <c r="DR270" s="94"/>
      <c r="DS270" s="94"/>
      <c r="DT270" s="94"/>
      <c r="DU270" s="94"/>
      <c r="DV270" s="94"/>
      <c r="DW270" s="94"/>
      <c r="DX270" s="94"/>
      <c r="DY270" s="94"/>
      <c r="DZ270" s="94"/>
      <c r="EA270" s="94"/>
      <c r="EB270" s="94"/>
      <c r="EC270" s="94"/>
      <c r="ED270" s="94"/>
      <c r="EE270" s="94"/>
      <c r="EF270" s="94"/>
      <c r="EG270" s="94"/>
      <c r="EH270" s="94"/>
      <c r="EI270" s="94"/>
      <c r="EJ270" s="94"/>
      <c r="EK270" s="94"/>
      <c r="EL270" s="94"/>
      <c r="EM270" s="94"/>
      <c r="EN270" s="94"/>
      <c r="EO270" s="94"/>
      <c r="EP270" s="94"/>
      <c r="EQ270" s="94"/>
      <c r="ER270" s="94"/>
      <c r="ES270" s="94"/>
      <c r="ET270" s="94"/>
      <c r="EU270" s="94"/>
      <c r="EV270" s="94"/>
      <c r="EW270" s="94"/>
      <c r="EX270" s="94"/>
      <c r="EY270" s="94"/>
      <c r="EZ270" s="94"/>
      <c r="FA270" s="94"/>
      <c r="FB270" s="94"/>
      <c r="FC270" s="94"/>
      <c r="FD270" s="94"/>
      <c r="FE270" s="94"/>
      <c r="FF270" s="94"/>
      <c r="FG270" s="94"/>
      <c r="FH270" s="94"/>
      <c r="FI270" s="94"/>
      <c r="FJ270" s="94"/>
      <c r="FK270" s="94"/>
      <c r="FL270" s="94"/>
      <c r="FM270" s="94"/>
      <c r="FN270" s="94"/>
      <c r="FO270" s="94"/>
      <c r="FP270" s="94"/>
      <c r="FQ270" s="94"/>
      <c r="FR270" s="94"/>
      <c r="FS270" s="94"/>
      <c r="FT270" s="94"/>
      <c r="FU270" s="94"/>
      <c r="FV270" s="94"/>
      <c r="FW270" s="94"/>
      <c r="FX270" s="94"/>
      <c r="FY270" s="94"/>
      <c r="FZ270" s="94"/>
      <c r="GA270" s="94"/>
      <c r="GB270" s="94"/>
      <c r="GC270" s="94"/>
      <c r="GD270" s="94"/>
      <c r="GE270" s="94"/>
      <c r="GF270" s="94"/>
      <c r="GG270" s="94"/>
      <c r="GH270" s="94"/>
      <c r="GI270" s="94"/>
      <c r="GJ270" s="94"/>
      <c r="GK270" s="94"/>
      <c r="GL270" s="94"/>
      <c r="GM270" s="94"/>
      <c r="GN270" s="94"/>
      <c r="GO270" s="94"/>
      <c r="GP270" s="94"/>
      <c r="GQ270" s="94"/>
      <c r="GR270" s="94"/>
      <c r="GS270" s="94"/>
      <c r="GT270" s="94"/>
      <c r="GU270" s="94"/>
    </row>
    <row r="271" spans="1:203" ht="15.75">
      <c r="A271" s="106"/>
      <c r="B271" s="94"/>
      <c r="C271" s="94"/>
      <c r="D271" s="96"/>
      <c r="E271" s="94"/>
      <c r="F271" s="94"/>
      <c r="G271" s="94"/>
      <c r="H271" s="94"/>
      <c r="I271" s="94"/>
      <c r="J271" s="94"/>
      <c r="K271" s="94"/>
      <c r="L271" s="94"/>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94"/>
      <c r="BF271" s="94"/>
      <c r="BG271" s="94"/>
      <c r="BH271" s="94"/>
      <c r="BI271" s="94"/>
      <c r="BJ271" s="94"/>
      <c r="BK271" s="94"/>
      <c r="BL271" s="94"/>
      <c r="BM271" s="94"/>
      <c r="BN271" s="94"/>
      <c r="BO271" s="94"/>
      <c r="BP271" s="94"/>
      <c r="BQ271" s="94"/>
      <c r="BR271" s="94"/>
      <c r="BS271" s="94"/>
      <c r="BT271" s="94"/>
      <c r="BU271" s="94"/>
      <c r="BV271" s="94"/>
      <c r="BW271" s="94"/>
      <c r="BX271" s="94"/>
      <c r="BY271" s="94"/>
      <c r="BZ271" s="94"/>
      <c r="CA271" s="94"/>
      <c r="CB271" s="94"/>
      <c r="CC271" s="94"/>
      <c r="CD271" s="94"/>
      <c r="CE271" s="94"/>
      <c r="CF271" s="94"/>
      <c r="CG271" s="94"/>
      <c r="CH271" s="94"/>
      <c r="CI271" s="94"/>
      <c r="CJ271" s="94"/>
      <c r="CK271" s="94"/>
      <c r="CL271" s="94"/>
      <c r="CM271" s="94"/>
      <c r="CN271" s="94"/>
      <c r="CO271" s="94"/>
      <c r="CP271" s="94"/>
      <c r="CQ271" s="94"/>
      <c r="CR271" s="94"/>
      <c r="CS271" s="94"/>
      <c r="CT271" s="94"/>
      <c r="CU271" s="94"/>
      <c r="CV271" s="94"/>
      <c r="CW271" s="94"/>
      <c r="CX271" s="94"/>
      <c r="CY271" s="94"/>
      <c r="CZ271" s="94"/>
      <c r="DA271" s="94"/>
      <c r="DB271" s="94"/>
      <c r="DC271" s="94"/>
      <c r="DD271" s="94"/>
      <c r="DE271" s="94"/>
      <c r="DF271" s="94"/>
      <c r="DG271" s="94"/>
      <c r="DH271" s="94"/>
      <c r="DI271" s="94"/>
      <c r="DJ271" s="94"/>
      <c r="DK271" s="94"/>
      <c r="DL271" s="94"/>
      <c r="DM271" s="94"/>
      <c r="DN271" s="94"/>
      <c r="DO271" s="94"/>
      <c r="DP271" s="94"/>
      <c r="DQ271" s="94"/>
      <c r="DR271" s="94"/>
      <c r="DS271" s="94"/>
      <c r="DT271" s="94"/>
      <c r="DU271" s="94"/>
      <c r="DV271" s="94"/>
      <c r="DW271" s="94"/>
      <c r="DX271" s="94"/>
      <c r="DY271" s="94"/>
      <c r="DZ271" s="94"/>
      <c r="EA271" s="94"/>
      <c r="EB271" s="94"/>
      <c r="EC271" s="94"/>
      <c r="ED271" s="94"/>
      <c r="EE271" s="94"/>
      <c r="EF271" s="94"/>
      <c r="EG271" s="94"/>
      <c r="EH271" s="94"/>
      <c r="EI271" s="94"/>
      <c r="EJ271" s="94"/>
      <c r="EK271" s="94"/>
      <c r="EL271" s="94"/>
      <c r="EM271" s="94"/>
      <c r="EN271" s="94"/>
      <c r="EO271" s="94"/>
      <c r="EP271" s="94"/>
      <c r="EQ271" s="94"/>
      <c r="ER271" s="94"/>
      <c r="ES271" s="94"/>
      <c r="ET271" s="94"/>
      <c r="EU271" s="94"/>
      <c r="EV271" s="94"/>
      <c r="EW271" s="94"/>
      <c r="EX271" s="94"/>
      <c r="EY271" s="94"/>
      <c r="EZ271" s="94"/>
      <c r="FA271" s="94"/>
      <c r="FB271" s="94"/>
      <c r="FC271" s="94"/>
      <c r="FD271" s="94"/>
      <c r="FE271" s="94"/>
      <c r="FF271" s="94"/>
      <c r="FG271" s="94"/>
      <c r="FH271" s="94"/>
      <c r="FI271" s="94"/>
      <c r="FJ271" s="94"/>
      <c r="FK271" s="94"/>
      <c r="FL271" s="94"/>
      <c r="FM271" s="94"/>
      <c r="FN271" s="94"/>
      <c r="FO271" s="94"/>
      <c r="FP271" s="94"/>
      <c r="FQ271" s="94"/>
      <c r="FR271" s="94"/>
      <c r="FS271" s="94"/>
      <c r="FT271" s="94"/>
      <c r="FU271" s="94"/>
      <c r="FV271" s="94"/>
      <c r="FW271" s="94"/>
      <c r="FX271" s="94"/>
      <c r="FY271" s="94"/>
      <c r="FZ271" s="94"/>
      <c r="GA271" s="94"/>
      <c r="GB271" s="94"/>
      <c r="GC271" s="94"/>
      <c r="GD271" s="94"/>
      <c r="GE271" s="94"/>
      <c r="GF271" s="94"/>
      <c r="GG271" s="94"/>
      <c r="GH271" s="94"/>
      <c r="GI271" s="94"/>
      <c r="GJ271" s="94"/>
      <c r="GK271" s="94"/>
      <c r="GL271" s="94"/>
      <c r="GM271" s="94"/>
      <c r="GN271" s="94"/>
      <c r="GO271" s="94"/>
      <c r="GP271" s="94"/>
      <c r="GQ271" s="94"/>
      <c r="GR271" s="94"/>
      <c r="GS271" s="94"/>
      <c r="GT271" s="94"/>
      <c r="GU271" s="94"/>
    </row>
    <row r="272" spans="1:203" ht="15.75">
      <c r="A272" s="106"/>
      <c r="B272" s="94"/>
      <c r="C272" s="94"/>
      <c r="D272" s="96"/>
      <c r="E272" s="94"/>
      <c r="F272" s="94"/>
      <c r="G272" s="94"/>
      <c r="H272" s="94"/>
      <c r="I272" s="94"/>
      <c r="J272" s="94"/>
      <c r="K272" s="94"/>
      <c r="L272" s="94"/>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J272" s="94"/>
      <c r="AK272" s="94"/>
      <c r="AL272" s="94"/>
      <c r="AM272" s="94"/>
      <c r="AN272" s="94"/>
      <c r="AO272" s="94"/>
      <c r="AP272" s="94"/>
      <c r="AQ272" s="94"/>
      <c r="AR272" s="94"/>
      <c r="AS272" s="94"/>
      <c r="AT272" s="94"/>
      <c r="AU272" s="94"/>
      <c r="AV272" s="94"/>
      <c r="AW272" s="94"/>
      <c r="AX272" s="94"/>
      <c r="AY272" s="94"/>
      <c r="AZ272" s="94"/>
      <c r="BA272" s="94"/>
      <c r="BB272" s="94"/>
      <c r="BC272" s="94"/>
      <c r="BD272" s="94"/>
      <c r="BE272" s="94"/>
      <c r="BF272" s="94"/>
      <c r="BG272" s="94"/>
      <c r="BH272" s="94"/>
      <c r="BI272" s="94"/>
      <c r="BJ272" s="94"/>
      <c r="BK272" s="94"/>
      <c r="BL272" s="94"/>
      <c r="BM272" s="94"/>
      <c r="BN272" s="94"/>
      <c r="BO272" s="94"/>
      <c r="BP272" s="94"/>
      <c r="BQ272" s="94"/>
      <c r="BR272" s="94"/>
      <c r="BS272" s="94"/>
      <c r="BT272" s="94"/>
      <c r="BU272" s="94"/>
      <c r="BV272" s="94"/>
      <c r="BW272" s="94"/>
      <c r="BX272" s="94"/>
      <c r="BY272" s="94"/>
      <c r="BZ272" s="94"/>
      <c r="CA272" s="94"/>
      <c r="CB272" s="94"/>
      <c r="CC272" s="94"/>
      <c r="CD272" s="94"/>
      <c r="CE272" s="94"/>
      <c r="CF272" s="94"/>
      <c r="CG272" s="94"/>
      <c r="CH272" s="94"/>
      <c r="CI272" s="94"/>
      <c r="CJ272" s="94"/>
      <c r="CK272" s="94"/>
      <c r="CL272" s="94"/>
      <c r="CM272" s="94"/>
      <c r="CN272" s="94"/>
      <c r="CO272" s="94"/>
      <c r="CP272" s="94"/>
      <c r="CQ272" s="94"/>
      <c r="CR272" s="94"/>
      <c r="CS272" s="94"/>
      <c r="CT272" s="94"/>
      <c r="CU272" s="94"/>
      <c r="CV272" s="94"/>
      <c r="CW272" s="94"/>
      <c r="CX272" s="94"/>
      <c r="CY272" s="94"/>
      <c r="CZ272" s="94"/>
      <c r="DA272" s="94"/>
      <c r="DB272" s="94"/>
      <c r="DC272" s="94"/>
      <c r="DD272" s="94"/>
      <c r="DE272" s="94"/>
      <c r="DF272" s="94"/>
      <c r="DG272" s="94"/>
      <c r="DH272" s="94"/>
      <c r="DI272" s="94"/>
      <c r="DJ272" s="94"/>
      <c r="DK272" s="94"/>
      <c r="DL272" s="94"/>
      <c r="DM272" s="94"/>
      <c r="DN272" s="94"/>
      <c r="DO272" s="94"/>
      <c r="DP272" s="94"/>
      <c r="DQ272" s="94"/>
      <c r="DR272" s="94"/>
      <c r="DS272" s="94"/>
      <c r="DT272" s="94"/>
      <c r="DU272" s="94"/>
      <c r="DV272" s="94"/>
      <c r="DW272" s="94"/>
      <c r="DX272" s="94"/>
      <c r="DY272" s="94"/>
      <c r="DZ272" s="94"/>
      <c r="EA272" s="94"/>
      <c r="EB272" s="94"/>
      <c r="EC272" s="94"/>
      <c r="ED272" s="94"/>
      <c r="EE272" s="94"/>
      <c r="EF272" s="94"/>
      <c r="EG272" s="94"/>
      <c r="EH272" s="94"/>
      <c r="EI272" s="94"/>
      <c r="EJ272" s="94"/>
      <c r="EK272" s="94"/>
      <c r="EL272" s="94"/>
      <c r="EM272" s="94"/>
      <c r="EN272" s="94"/>
      <c r="EO272" s="94"/>
      <c r="EP272" s="94"/>
      <c r="EQ272" s="94"/>
      <c r="ER272" s="94"/>
      <c r="ES272" s="94"/>
      <c r="ET272" s="94"/>
      <c r="EU272" s="94"/>
      <c r="EV272" s="94"/>
      <c r="EW272" s="94"/>
      <c r="EX272" s="94"/>
      <c r="EY272" s="94"/>
      <c r="EZ272" s="94"/>
      <c r="FA272" s="94"/>
      <c r="FB272" s="94"/>
      <c r="FC272" s="94"/>
      <c r="FD272" s="94"/>
      <c r="FE272" s="94"/>
      <c r="FF272" s="94"/>
      <c r="FG272" s="94"/>
      <c r="FH272" s="94"/>
      <c r="FI272" s="94"/>
      <c r="FJ272" s="94"/>
      <c r="FK272" s="94"/>
      <c r="FL272" s="94"/>
      <c r="FM272" s="94"/>
      <c r="FN272" s="94"/>
      <c r="FO272" s="94"/>
      <c r="FP272" s="94"/>
      <c r="FQ272" s="94"/>
      <c r="FR272" s="94"/>
      <c r="FS272" s="94"/>
      <c r="FT272" s="94"/>
      <c r="FU272" s="94"/>
      <c r="FV272" s="94"/>
      <c r="FW272" s="94"/>
      <c r="FX272" s="94"/>
      <c r="FY272" s="94"/>
      <c r="FZ272" s="94"/>
      <c r="GA272" s="94"/>
      <c r="GB272" s="94"/>
      <c r="GC272" s="94"/>
      <c r="GD272" s="94"/>
      <c r="GE272" s="94"/>
      <c r="GF272" s="94"/>
      <c r="GG272" s="94"/>
      <c r="GH272" s="94"/>
      <c r="GI272" s="94"/>
      <c r="GJ272" s="94"/>
      <c r="GK272" s="94"/>
      <c r="GL272" s="94"/>
      <c r="GM272" s="94"/>
      <c r="GN272" s="94"/>
      <c r="GO272" s="94"/>
      <c r="GP272" s="94"/>
      <c r="GQ272" s="94"/>
      <c r="GR272" s="94"/>
      <c r="GS272" s="94"/>
      <c r="GT272" s="94"/>
      <c r="GU272" s="94"/>
    </row>
    <row r="273" spans="1:203" ht="15.75">
      <c r="A273" s="106"/>
      <c r="B273" s="94"/>
      <c r="C273" s="94"/>
      <c r="D273" s="96"/>
      <c r="E273" s="94"/>
      <c r="F273" s="94"/>
      <c r="G273" s="94"/>
      <c r="H273" s="94"/>
      <c r="I273" s="94"/>
      <c r="J273" s="94"/>
      <c r="K273" s="94"/>
      <c r="L273" s="94"/>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J273" s="94"/>
      <c r="AK273" s="94"/>
      <c r="AL273" s="94"/>
      <c r="AM273" s="94"/>
      <c r="AN273" s="94"/>
      <c r="AO273" s="94"/>
      <c r="AP273" s="94"/>
      <c r="AQ273" s="94"/>
      <c r="AR273" s="94"/>
      <c r="AS273" s="94"/>
      <c r="AT273" s="94"/>
      <c r="AU273" s="94"/>
      <c r="AV273" s="94"/>
      <c r="AW273" s="94"/>
      <c r="AX273" s="94"/>
      <c r="AY273" s="94"/>
      <c r="AZ273" s="94"/>
      <c r="BA273" s="94"/>
      <c r="BB273" s="94"/>
      <c r="BC273" s="94"/>
      <c r="BD273" s="94"/>
      <c r="BE273" s="94"/>
      <c r="BF273" s="94"/>
      <c r="BG273" s="94"/>
      <c r="BH273" s="94"/>
      <c r="BI273" s="94"/>
      <c r="BJ273" s="94"/>
      <c r="BK273" s="94"/>
      <c r="BL273" s="94"/>
      <c r="BM273" s="94"/>
      <c r="BN273" s="94"/>
      <c r="BO273" s="94"/>
      <c r="BP273" s="94"/>
      <c r="BQ273" s="94"/>
      <c r="BR273" s="94"/>
      <c r="BS273" s="94"/>
      <c r="BT273" s="94"/>
      <c r="BU273" s="94"/>
      <c r="BV273" s="94"/>
      <c r="BW273" s="94"/>
      <c r="BX273" s="94"/>
      <c r="BY273" s="94"/>
      <c r="BZ273" s="94"/>
      <c r="CA273" s="94"/>
      <c r="CB273" s="94"/>
      <c r="CC273" s="94"/>
      <c r="CD273" s="94"/>
      <c r="CE273" s="94"/>
      <c r="CF273" s="94"/>
      <c r="CG273" s="94"/>
      <c r="CH273" s="94"/>
      <c r="CI273" s="94"/>
      <c r="CJ273" s="94"/>
      <c r="CK273" s="94"/>
      <c r="CL273" s="94"/>
      <c r="CM273" s="94"/>
      <c r="CN273" s="94"/>
      <c r="CO273" s="94"/>
      <c r="CP273" s="94"/>
      <c r="CQ273" s="94"/>
      <c r="CR273" s="94"/>
      <c r="CS273" s="94"/>
      <c r="CT273" s="94"/>
      <c r="CU273" s="94"/>
      <c r="CV273" s="94"/>
      <c r="CW273" s="94"/>
      <c r="CX273" s="94"/>
      <c r="CY273" s="94"/>
      <c r="CZ273" s="94"/>
      <c r="DA273" s="94"/>
      <c r="DB273" s="94"/>
      <c r="DC273" s="94"/>
      <c r="DD273" s="94"/>
      <c r="DE273" s="94"/>
      <c r="DF273" s="94"/>
      <c r="DG273" s="94"/>
      <c r="DH273" s="94"/>
      <c r="DI273" s="94"/>
      <c r="DJ273" s="94"/>
      <c r="DK273" s="94"/>
      <c r="DL273" s="94"/>
      <c r="DM273" s="94"/>
      <c r="DN273" s="94"/>
      <c r="DO273" s="94"/>
      <c r="DP273" s="94"/>
      <c r="DQ273" s="94"/>
      <c r="DR273" s="94"/>
      <c r="DS273" s="94"/>
      <c r="DT273" s="94"/>
      <c r="DU273" s="94"/>
      <c r="DV273" s="94"/>
      <c r="DW273" s="94"/>
      <c r="DX273" s="94"/>
      <c r="DY273" s="94"/>
      <c r="DZ273" s="94"/>
      <c r="EA273" s="94"/>
      <c r="EB273" s="94"/>
      <c r="EC273" s="94"/>
      <c r="ED273" s="94"/>
      <c r="EE273" s="94"/>
      <c r="EF273" s="94"/>
      <c r="EG273" s="94"/>
      <c r="EH273" s="94"/>
      <c r="EI273" s="94"/>
      <c r="EJ273" s="94"/>
      <c r="EK273" s="94"/>
      <c r="EL273" s="94"/>
      <c r="EM273" s="94"/>
      <c r="EN273" s="94"/>
      <c r="EO273" s="94"/>
      <c r="EP273" s="94"/>
      <c r="EQ273" s="94"/>
      <c r="ER273" s="94"/>
      <c r="ES273" s="94"/>
      <c r="ET273" s="94"/>
      <c r="EU273" s="94"/>
      <c r="EV273" s="94"/>
      <c r="EW273" s="94"/>
      <c r="EX273" s="94"/>
      <c r="EY273" s="94"/>
      <c r="EZ273" s="94"/>
      <c r="FA273" s="94"/>
      <c r="FB273" s="94"/>
      <c r="FC273" s="94"/>
      <c r="FD273" s="94"/>
      <c r="FE273" s="94"/>
      <c r="FF273" s="94"/>
      <c r="FG273" s="94"/>
      <c r="FH273" s="94"/>
      <c r="FI273" s="94"/>
      <c r="FJ273" s="94"/>
      <c r="FK273" s="94"/>
      <c r="FL273" s="94"/>
      <c r="FM273" s="94"/>
      <c r="FN273" s="94"/>
      <c r="FO273" s="94"/>
      <c r="FP273" s="94"/>
      <c r="FQ273" s="94"/>
      <c r="FR273" s="94"/>
      <c r="FS273" s="94"/>
      <c r="FT273" s="94"/>
      <c r="FU273" s="94"/>
      <c r="FV273" s="94"/>
      <c r="FW273" s="94"/>
      <c r="FX273" s="94"/>
      <c r="FY273" s="94"/>
      <c r="FZ273" s="94"/>
      <c r="GA273" s="94"/>
      <c r="GB273" s="94"/>
      <c r="GC273" s="94"/>
      <c r="GD273" s="94"/>
      <c r="GE273" s="94"/>
      <c r="GF273" s="94"/>
      <c r="GG273" s="94"/>
      <c r="GH273" s="94"/>
      <c r="GI273" s="94"/>
      <c r="GJ273" s="94"/>
      <c r="GK273" s="94"/>
      <c r="GL273" s="94"/>
      <c r="GM273" s="94"/>
      <c r="GN273" s="94"/>
      <c r="GO273" s="94"/>
      <c r="GP273" s="94"/>
      <c r="GQ273" s="94"/>
      <c r="GR273" s="94"/>
      <c r="GS273" s="94"/>
      <c r="GT273" s="94"/>
      <c r="GU273" s="94"/>
    </row>
    <row r="274" spans="1:203" ht="15.75">
      <c r="A274" s="106"/>
      <c r="B274" s="94"/>
      <c r="C274" s="94"/>
      <c r="D274" s="96"/>
      <c r="E274" s="94"/>
      <c r="F274" s="94"/>
      <c r="G274" s="94"/>
      <c r="H274" s="94"/>
      <c r="I274" s="94"/>
      <c r="J274" s="94"/>
      <c r="K274" s="94"/>
      <c r="L274" s="94"/>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J274" s="94"/>
      <c r="AK274" s="94"/>
      <c r="AL274" s="94"/>
      <c r="AM274" s="94"/>
      <c r="AN274" s="94"/>
      <c r="AO274" s="94"/>
      <c r="AP274" s="94"/>
      <c r="AQ274" s="94"/>
      <c r="AR274" s="94"/>
      <c r="AS274" s="94"/>
      <c r="AT274" s="94"/>
      <c r="AU274" s="94"/>
      <c r="AV274" s="94"/>
      <c r="AW274" s="94"/>
      <c r="AX274" s="94"/>
      <c r="AY274" s="94"/>
      <c r="AZ274" s="94"/>
      <c r="BA274" s="94"/>
      <c r="BB274" s="94"/>
      <c r="BC274" s="94"/>
      <c r="BD274" s="94"/>
      <c r="BE274" s="94"/>
      <c r="BF274" s="94"/>
      <c r="BG274" s="94"/>
      <c r="BH274" s="94"/>
      <c r="BI274" s="94"/>
      <c r="BJ274" s="94"/>
      <c r="BK274" s="94"/>
      <c r="BL274" s="94"/>
      <c r="BM274" s="94"/>
      <c r="BN274" s="94"/>
      <c r="BO274" s="94"/>
      <c r="BP274" s="94"/>
      <c r="BQ274" s="94"/>
      <c r="BR274" s="94"/>
      <c r="BS274" s="94"/>
      <c r="BT274" s="94"/>
      <c r="BU274" s="94"/>
      <c r="BV274" s="94"/>
      <c r="BW274" s="94"/>
      <c r="BX274" s="94"/>
      <c r="BY274" s="94"/>
      <c r="BZ274" s="94"/>
      <c r="CA274" s="94"/>
      <c r="CB274" s="94"/>
      <c r="CC274" s="94"/>
      <c r="CD274" s="94"/>
      <c r="CE274" s="94"/>
      <c r="CF274" s="94"/>
      <c r="CG274" s="94"/>
      <c r="CH274" s="94"/>
      <c r="CI274" s="94"/>
      <c r="CJ274" s="94"/>
      <c r="CK274" s="94"/>
      <c r="CL274" s="94"/>
      <c r="CM274" s="94"/>
      <c r="CN274" s="94"/>
      <c r="CO274" s="94"/>
      <c r="CP274" s="94"/>
      <c r="CQ274" s="94"/>
      <c r="CR274" s="94"/>
      <c r="CS274" s="94"/>
      <c r="CT274" s="94"/>
      <c r="CU274" s="94"/>
      <c r="CV274" s="94"/>
      <c r="CW274" s="94"/>
      <c r="CX274" s="94"/>
      <c r="CY274" s="94"/>
      <c r="CZ274" s="94"/>
      <c r="DA274" s="94"/>
      <c r="DB274" s="94"/>
      <c r="DC274" s="94"/>
      <c r="DD274" s="94"/>
      <c r="DE274" s="94"/>
      <c r="DF274" s="94"/>
      <c r="DG274" s="94"/>
      <c r="DH274" s="94"/>
      <c r="DI274" s="94"/>
      <c r="DJ274" s="94"/>
      <c r="DK274" s="94"/>
      <c r="DL274" s="94"/>
      <c r="DM274" s="94"/>
      <c r="DN274" s="94"/>
      <c r="DO274" s="94"/>
      <c r="DP274" s="94"/>
      <c r="DQ274" s="94"/>
      <c r="DR274" s="94"/>
      <c r="DS274" s="94"/>
      <c r="DT274" s="94"/>
      <c r="DU274" s="94"/>
      <c r="DV274" s="94"/>
      <c r="DW274" s="94"/>
      <c r="DX274" s="94"/>
      <c r="DY274" s="94"/>
      <c r="DZ274" s="94"/>
      <c r="EA274" s="94"/>
      <c r="EB274" s="94"/>
      <c r="EC274" s="94"/>
      <c r="ED274" s="94"/>
      <c r="EE274" s="94"/>
      <c r="EF274" s="94"/>
      <c r="EG274" s="94"/>
      <c r="EH274" s="94"/>
      <c r="EI274" s="94"/>
      <c r="EJ274" s="94"/>
      <c r="EK274" s="94"/>
      <c r="EL274" s="94"/>
      <c r="EM274" s="94"/>
      <c r="EN274" s="94"/>
      <c r="EO274" s="94"/>
      <c r="EP274" s="94"/>
      <c r="EQ274" s="94"/>
      <c r="ER274" s="94"/>
      <c r="ES274" s="94"/>
      <c r="ET274" s="94"/>
      <c r="EU274" s="94"/>
      <c r="EV274" s="94"/>
      <c r="EW274" s="94"/>
      <c r="EX274" s="94"/>
      <c r="EY274" s="94"/>
      <c r="EZ274" s="94"/>
      <c r="FA274" s="94"/>
      <c r="FB274" s="94"/>
      <c r="FC274" s="94"/>
      <c r="FD274" s="94"/>
      <c r="FE274" s="94"/>
      <c r="FF274" s="94"/>
      <c r="FG274" s="94"/>
      <c r="FH274" s="94"/>
      <c r="FI274" s="94"/>
      <c r="FJ274" s="94"/>
      <c r="FK274" s="94"/>
      <c r="FL274" s="94"/>
      <c r="FM274" s="94"/>
      <c r="FN274" s="94"/>
      <c r="FO274" s="94"/>
      <c r="FP274" s="94"/>
      <c r="FQ274" s="94"/>
      <c r="FR274" s="94"/>
      <c r="FS274" s="94"/>
      <c r="FT274" s="94"/>
      <c r="FU274" s="94"/>
      <c r="FV274" s="94"/>
      <c r="FW274" s="94"/>
      <c r="FX274" s="94"/>
      <c r="FY274" s="94"/>
      <c r="FZ274" s="94"/>
      <c r="GA274" s="94"/>
      <c r="GB274" s="94"/>
      <c r="GC274" s="94"/>
      <c r="GD274" s="94"/>
      <c r="GE274" s="94"/>
      <c r="GF274" s="94"/>
      <c r="GG274" s="94"/>
      <c r="GH274" s="94"/>
      <c r="GI274" s="94"/>
      <c r="GJ274" s="94"/>
      <c r="GK274" s="94"/>
      <c r="GL274" s="94"/>
      <c r="GM274" s="94"/>
      <c r="GN274" s="94"/>
      <c r="GO274" s="94"/>
      <c r="GP274" s="94"/>
      <c r="GQ274" s="94"/>
      <c r="GR274" s="94"/>
      <c r="GS274" s="94"/>
      <c r="GT274" s="94"/>
      <c r="GU274" s="94"/>
    </row>
    <row r="275" spans="1:203" ht="15.75">
      <c r="A275" s="106"/>
      <c r="B275" s="94"/>
      <c r="C275" s="94"/>
      <c r="D275" s="96"/>
      <c r="E275" s="94"/>
      <c r="F275" s="94"/>
      <c r="G275" s="94"/>
      <c r="H275" s="94"/>
      <c r="I275" s="94"/>
      <c r="J275" s="94"/>
      <c r="K275" s="94"/>
      <c r="L275" s="94"/>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J275" s="94"/>
      <c r="AK275" s="94"/>
      <c r="AL275" s="94"/>
      <c r="AM275" s="94"/>
      <c r="AN275" s="94"/>
      <c r="AO275" s="94"/>
      <c r="AP275" s="94"/>
      <c r="AQ275" s="94"/>
      <c r="AR275" s="94"/>
      <c r="AS275" s="94"/>
      <c r="AT275" s="94"/>
      <c r="AU275" s="94"/>
      <c r="AV275" s="94"/>
      <c r="AW275" s="94"/>
      <c r="AX275" s="94"/>
      <c r="AY275" s="94"/>
      <c r="AZ275" s="94"/>
      <c r="BA275" s="94"/>
      <c r="BB275" s="94"/>
      <c r="BC275" s="94"/>
      <c r="BD275" s="94"/>
      <c r="BE275" s="94"/>
      <c r="BF275" s="94"/>
      <c r="BG275" s="94"/>
      <c r="BH275" s="94"/>
      <c r="BI275" s="94"/>
      <c r="BJ275" s="94"/>
      <c r="BK275" s="94"/>
      <c r="BL275" s="94"/>
      <c r="BM275" s="94"/>
      <c r="BN275" s="94"/>
      <c r="BO275" s="94"/>
      <c r="BP275" s="94"/>
      <c r="BQ275" s="94"/>
      <c r="BR275" s="94"/>
      <c r="BS275" s="94"/>
      <c r="BT275" s="94"/>
      <c r="BU275" s="94"/>
      <c r="BV275" s="94"/>
      <c r="BW275" s="94"/>
      <c r="BX275" s="94"/>
      <c r="BY275" s="94"/>
      <c r="BZ275" s="94"/>
      <c r="CA275" s="94"/>
      <c r="CB275" s="94"/>
      <c r="CC275" s="94"/>
      <c r="CD275" s="94"/>
      <c r="CE275" s="94"/>
      <c r="CF275" s="94"/>
      <c r="CG275" s="94"/>
      <c r="CH275" s="94"/>
      <c r="CI275" s="94"/>
      <c r="CJ275" s="94"/>
      <c r="CK275" s="94"/>
      <c r="CL275" s="94"/>
      <c r="CM275" s="94"/>
      <c r="CN275" s="94"/>
      <c r="CO275" s="94"/>
      <c r="CP275" s="94"/>
      <c r="CQ275" s="94"/>
      <c r="CR275" s="94"/>
      <c r="CS275" s="94"/>
      <c r="CT275" s="94"/>
      <c r="CU275" s="94"/>
      <c r="CV275" s="94"/>
      <c r="CW275" s="94"/>
      <c r="CX275" s="94"/>
      <c r="CY275" s="94"/>
      <c r="CZ275" s="94"/>
      <c r="DA275" s="94"/>
      <c r="DB275" s="94"/>
      <c r="DC275" s="94"/>
      <c r="DD275" s="94"/>
      <c r="DE275" s="94"/>
      <c r="DF275" s="94"/>
      <c r="DG275" s="94"/>
      <c r="DH275" s="94"/>
      <c r="DI275" s="94"/>
      <c r="DJ275" s="94"/>
      <c r="DK275" s="94"/>
      <c r="DL275" s="94"/>
      <c r="DM275" s="94"/>
      <c r="DN275" s="94"/>
      <c r="DO275" s="94"/>
      <c r="DP275" s="94"/>
      <c r="DQ275" s="94"/>
      <c r="DR275" s="94"/>
      <c r="DS275" s="94"/>
      <c r="DT275" s="94"/>
      <c r="DU275" s="94"/>
      <c r="DV275" s="94"/>
      <c r="DW275" s="94"/>
      <c r="DX275" s="94"/>
      <c r="DY275" s="94"/>
      <c r="DZ275" s="94"/>
      <c r="EA275" s="94"/>
      <c r="EB275" s="94"/>
      <c r="EC275" s="94"/>
      <c r="ED275" s="94"/>
      <c r="EE275" s="94"/>
      <c r="EF275" s="94"/>
      <c r="EG275" s="94"/>
      <c r="EH275" s="94"/>
      <c r="EI275" s="94"/>
      <c r="EJ275" s="94"/>
      <c r="EK275" s="94"/>
      <c r="EL275" s="94"/>
      <c r="EM275" s="94"/>
      <c r="EN275" s="94"/>
      <c r="EO275" s="94"/>
      <c r="EP275" s="94"/>
      <c r="EQ275" s="94"/>
      <c r="ER275" s="94"/>
      <c r="ES275" s="94"/>
      <c r="ET275" s="94"/>
      <c r="EU275" s="94"/>
      <c r="EV275" s="94"/>
      <c r="EW275" s="94"/>
      <c r="EX275" s="94"/>
      <c r="EY275" s="94"/>
      <c r="EZ275" s="94"/>
      <c r="FA275" s="94"/>
      <c r="FB275" s="94"/>
      <c r="FC275" s="94"/>
      <c r="FD275" s="94"/>
      <c r="FE275" s="94"/>
      <c r="FF275" s="94"/>
      <c r="FG275" s="94"/>
      <c r="FH275" s="94"/>
      <c r="FI275" s="94"/>
      <c r="FJ275" s="94"/>
      <c r="FK275" s="94"/>
      <c r="FL275" s="94"/>
      <c r="FM275" s="94"/>
      <c r="FN275" s="94"/>
      <c r="FO275" s="94"/>
      <c r="FP275" s="94"/>
      <c r="FQ275" s="94"/>
      <c r="FR275" s="94"/>
      <c r="FS275" s="94"/>
      <c r="FT275" s="94"/>
      <c r="FU275" s="94"/>
      <c r="FV275" s="94"/>
      <c r="FW275" s="94"/>
      <c r="FX275" s="94"/>
      <c r="FY275" s="94"/>
      <c r="FZ275" s="94"/>
      <c r="GA275" s="94"/>
      <c r="GB275" s="94"/>
      <c r="GC275" s="94"/>
      <c r="GD275" s="94"/>
      <c r="GE275" s="94"/>
      <c r="GF275" s="94"/>
      <c r="GG275" s="94"/>
      <c r="GH275" s="94"/>
      <c r="GI275" s="94"/>
      <c r="GJ275" s="94"/>
      <c r="GK275" s="94"/>
      <c r="GL275" s="94"/>
      <c r="GM275" s="94"/>
      <c r="GN275" s="94"/>
      <c r="GO275" s="94"/>
      <c r="GP275" s="94"/>
      <c r="GQ275" s="94"/>
      <c r="GR275" s="94"/>
      <c r="GS275" s="94"/>
      <c r="GT275" s="94"/>
      <c r="GU275" s="94"/>
    </row>
    <row r="276" spans="1:203" ht="15.75">
      <c r="A276" s="106"/>
      <c r="B276" s="94"/>
      <c r="C276" s="94"/>
      <c r="D276" s="96"/>
      <c r="E276" s="94"/>
      <c r="F276" s="94"/>
      <c r="G276" s="94"/>
      <c r="H276" s="94"/>
      <c r="I276" s="94"/>
      <c r="J276" s="94"/>
      <c r="K276" s="94"/>
      <c r="L276" s="94"/>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94"/>
      <c r="BF276" s="94"/>
      <c r="BG276" s="94"/>
      <c r="BH276" s="94"/>
      <c r="BI276" s="94"/>
      <c r="BJ276" s="94"/>
      <c r="BK276" s="94"/>
      <c r="BL276" s="94"/>
      <c r="BM276" s="94"/>
      <c r="BN276" s="94"/>
      <c r="BO276" s="94"/>
      <c r="BP276" s="94"/>
      <c r="BQ276" s="94"/>
      <c r="BR276" s="94"/>
      <c r="BS276" s="94"/>
      <c r="BT276" s="94"/>
      <c r="BU276" s="94"/>
      <c r="BV276" s="94"/>
      <c r="BW276" s="94"/>
      <c r="BX276" s="94"/>
      <c r="BY276" s="94"/>
      <c r="BZ276" s="94"/>
      <c r="CA276" s="94"/>
      <c r="CB276" s="94"/>
      <c r="CC276" s="94"/>
      <c r="CD276" s="94"/>
      <c r="CE276" s="94"/>
      <c r="CF276" s="94"/>
      <c r="CG276" s="94"/>
      <c r="CH276" s="94"/>
      <c r="CI276" s="94"/>
      <c r="CJ276" s="94"/>
      <c r="CK276" s="94"/>
      <c r="CL276" s="94"/>
      <c r="CM276" s="94"/>
      <c r="CN276" s="94"/>
      <c r="CO276" s="94"/>
      <c r="CP276" s="94"/>
      <c r="CQ276" s="94"/>
      <c r="CR276" s="94"/>
      <c r="CS276" s="94"/>
      <c r="CT276" s="94"/>
      <c r="CU276" s="94"/>
      <c r="CV276" s="94"/>
      <c r="CW276" s="94"/>
      <c r="CX276" s="94"/>
      <c r="CY276" s="94"/>
      <c r="CZ276" s="94"/>
      <c r="DA276" s="94"/>
      <c r="DB276" s="94"/>
      <c r="DC276" s="94"/>
      <c r="DD276" s="94"/>
      <c r="DE276" s="94"/>
      <c r="DF276" s="94"/>
      <c r="DG276" s="94"/>
      <c r="DH276" s="94"/>
      <c r="DI276" s="94"/>
      <c r="DJ276" s="94"/>
      <c r="DK276" s="94"/>
      <c r="DL276" s="94"/>
      <c r="DM276" s="94"/>
      <c r="DN276" s="94"/>
      <c r="DO276" s="94"/>
      <c r="DP276" s="94"/>
      <c r="DQ276" s="94"/>
      <c r="DR276" s="94"/>
      <c r="DS276" s="94"/>
      <c r="DT276" s="94"/>
      <c r="DU276" s="94"/>
      <c r="DV276" s="94"/>
      <c r="DW276" s="94"/>
      <c r="DX276" s="94"/>
      <c r="DY276" s="94"/>
      <c r="DZ276" s="94"/>
      <c r="EA276" s="94"/>
      <c r="EB276" s="94"/>
      <c r="EC276" s="94"/>
      <c r="ED276" s="94"/>
      <c r="EE276" s="94"/>
      <c r="EF276" s="94"/>
      <c r="EG276" s="94"/>
      <c r="EH276" s="94"/>
      <c r="EI276" s="94"/>
      <c r="EJ276" s="94"/>
      <c r="EK276" s="94"/>
      <c r="EL276" s="94"/>
      <c r="EM276" s="94"/>
      <c r="EN276" s="94"/>
      <c r="EO276" s="94"/>
      <c r="EP276" s="94"/>
      <c r="EQ276" s="94"/>
      <c r="ER276" s="94"/>
      <c r="ES276" s="94"/>
      <c r="ET276" s="94"/>
      <c r="EU276" s="94"/>
      <c r="EV276" s="94"/>
      <c r="EW276" s="94"/>
      <c r="EX276" s="94"/>
      <c r="EY276" s="94"/>
      <c r="EZ276" s="94"/>
      <c r="FA276" s="94"/>
      <c r="FB276" s="94"/>
      <c r="FC276" s="94"/>
      <c r="FD276" s="94"/>
      <c r="FE276" s="94"/>
      <c r="FF276" s="94"/>
      <c r="FG276" s="94"/>
      <c r="FH276" s="94"/>
      <c r="FI276" s="94"/>
      <c r="FJ276" s="94"/>
      <c r="FK276" s="94"/>
      <c r="FL276" s="94"/>
      <c r="FM276" s="94"/>
      <c r="FN276" s="94"/>
      <c r="FO276" s="94"/>
      <c r="FP276" s="94"/>
      <c r="FQ276" s="94"/>
      <c r="FR276" s="94"/>
      <c r="FS276" s="94"/>
      <c r="FT276" s="94"/>
      <c r="FU276" s="94"/>
      <c r="FV276" s="94"/>
      <c r="FW276" s="94"/>
      <c r="FX276" s="94"/>
      <c r="FY276" s="94"/>
      <c r="FZ276" s="94"/>
      <c r="GA276" s="94"/>
      <c r="GB276" s="94"/>
      <c r="GC276" s="94"/>
      <c r="GD276" s="94"/>
      <c r="GE276" s="94"/>
      <c r="GF276" s="94"/>
      <c r="GG276" s="94"/>
      <c r="GH276" s="94"/>
      <c r="GI276" s="94"/>
      <c r="GJ276" s="94"/>
      <c r="GK276" s="94"/>
      <c r="GL276" s="94"/>
      <c r="GM276" s="94"/>
      <c r="GN276" s="94"/>
      <c r="GO276" s="94"/>
      <c r="GP276" s="94"/>
      <c r="GQ276" s="94"/>
      <c r="GR276" s="94"/>
      <c r="GS276" s="94"/>
      <c r="GT276" s="94"/>
      <c r="GU276" s="94"/>
    </row>
    <row r="277" spans="1:203" ht="15.75">
      <c r="A277" s="106"/>
      <c r="B277" s="94"/>
      <c r="C277" s="94"/>
      <c r="D277" s="96"/>
      <c r="E277" s="94"/>
      <c r="F277" s="94"/>
      <c r="G277" s="94"/>
      <c r="H277" s="94"/>
      <c r="I277" s="94"/>
      <c r="J277" s="94"/>
      <c r="K277" s="94"/>
      <c r="L277" s="94"/>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J277" s="94"/>
      <c r="AK277" s="94"/>
      <c r="AL277" s="94"/>
      <c r="AM277" s="94"/>
      <c r="AN277" s="94"/>
      <c r="AO277" s="94"/>
      <c r="AP277" s="94"/>
      <c r="AQ277" s="94"/>
      <c r="AR277" s="94"/>
      <c r="AS277" s="94"/>
      <c r="AT277" s="94"/>
      <c r="AU277" s="94"/>
      <c r="AV277" s="94"/>
      <c r="AW277" s="94"/>
      <c r="AX277" s="94"/>
      <c r="AY277" s="94"/>
      <c r="AZ277" s="94"/>
      <c r="BA277" s="94"/>
      <c r="BB277" s="94"/>
      <c r="BC277" s="94"/>
      <c r="BD277" s="94"/>
      <c r="BE277" s="94"/>
      <c r="BF277" s="94"/>
      <c r="BG277" s="94"/>
      <c r="BH277" s="94"/>
      <c r="BI277" s="94"/>
      <c r="BJ277" s="94"/>
      <c r="BK277" s="94"/>
      <c r="BL277" s="94"/>
      <c r="BM277" s="94"/>
      <c r="BN277" s="94"/>
      <c r="BO277" s="94"/>
      <c r="BP277" s="94"/>
      <c r="BQ277" s="94"/>
      <c r="BR277" s="94"/>
      <c r="BS277" s="94"/>
      <c r="BT277" s="94"/>
      <c r="BU277" s="94"/>
      <c r="BV277" s="94"/>
      <c r="BW277" s="94"/>
      <c r="BX277" s="94"/>
      <c r="BY277" s="94"/>
      <c r="BZ277" s="94"/>
      <c r="CA277" s="94"/>
      <c r="CB277" s="94"/>
      <c r="CC277" s="94"/>
      <c r="CD277" s="94"/>
      <c r="CE277" s="94"/>
      <c r="CF277" s="94"/>
      <c r="CG277" s="94"/>
      <c r="CH277" s="94"/>
      <c r="CI277" s="94"/>
      <c r="CJ277" s="94"/>
      <c r="CK277" s="94"/>
      <c r="CL277" s="94"/>
      <c r="CM277" s="94"/>
      <c r="CN277" s="94"/>
      <c r="CO277" s="94"/>
      <c r="CP277" s="94"/>
      <c r="CQ277" s="94"/>
      <c r="CR277" s="94"/>
      <c r="CS277" s="94"/>
      <c r="CT277" s="94"/>
      <c r="CU277" s="94"/>
      <c r="CV277" s="94"/>
      <c r="CW277" s="94"/>
      <c r="CX277" s="94"/>
      <c r="CY277" s="94"/>
      <c r="CZ277" s="94"/>
      <c r="DA277" s="94"/>
      <c r="DB277" s="94"/>
      <c r="DC277" s="94"/>
      <c r="DD277" s="94"/>
      <c r="DE277" s="94"/>
      <c r="DF277" s="94"/>
      <c r="DG277" s="94"/>
      <c r="DH277" s="94"/>
      <c r="DI277" s="94"/>
      <c r="DJ277" s="94"/>
      <c r="DK277" s="94"/>
      <c r="DL277" s="94"/>
      <c r="DM277" s="94"/>
      <c r="DN277" s="94"/>
      <c r="DO277" s="94"/>
      <c r="DP277" s="94"/>
      <c r="DQ277" s="94"/>
      <c r="DR277" s="94"/>
      <c r="DS277" s="94"/>
      <c r="DT277" s="94"/>
      <c r="DU277" s="94"/>
      <c r="DV277" s="94"/>
      <c r="DW277" s="94"/>
      <c r="DX277" s="94"/>
      <c r="DY277" s="94"/>
      <c r="DZ277" s="94"/>
      <c r="EA277" s="94"/>
      <c r="EB277" s="94"/>
      <c r="EC277" s="94"/>
      <c r="ED277" s="94"/>
      <c r="EE277" s="94"/>
      <c r="EF277" s="94"/>
      <c r="EG277" s="94"/>
      <c r="EH277" s="94"/>
      <c r="EI277" s="94"/>
      <c r="EJ277" s="94"/>
      <c r="EK277" s="94"/>
      <c r="EL277" s="94"/>
      <c r="EM277" s="94"/>
      <c r="EN277" s="94"/>
      <c r="EO277" s="94"/>
      <c r="EP277" s="94"/>
      <c r="EQ277" s="94"/>
      <c r="ER277" s="94"/>
      <c r="ES277" s="94"/>
      <c r="ET277" s="94"/>
      <c r="EU277" s="94"/>
      <c r="EV277" s="94"/>
      <c r="EW277" s="94"/>
      <c r="EX277" s="94"/>
      <c r="EY277" s="94"/>
      <c r="EZ277" s="94"/>
      <c r="FA277" s="94"/>
      <c r="FB277" s="94"/>
      <c r="FC277" s="94"/>
      <c r="FD277" s="94"/>
      <c r="FE277" s="94"/>
      <c r="FF277" s="94"/>
      <c r="FG277" s="94"/>
      <c r="FH277" s="94"/>
      <c r="FI277" s="94"/>
      <c r="FJ277" s="94"/>
      <c r="FK277" s="94"/>
      <c r="FL277" s="94"/>
      <c r="FM277" s="94"/>
      <c r="FN277" s="94"/>
      <c r="FO277" s="94"/>
      <c r="FP277" s="94"/>
      <c r="FQ277" s="94"/>
      <c r="FR277" s="94"/>
      <c r="FS277" s="94"/>
      <c r="FT277" s="94"/>
      <c r="FU277" s="94"/>
      <c r="FV277" s="94"/>
      <c r="FW277" s="94"/>
      <c r="FX277" s="94"/>
      <c r="FY277" s="94"/>
      <c r="FZ277" s="94"/>
      <c r="GA277" s="94"/>
      <c r="GB277" s="94"/>
      <c r="GC277" s="94"/>
      <c r="GD277" s="94"/>
      <c r="GE277" s="94"/>
      <c r="GF277" s="94"/>
      <c r="GG277" s="94"/>
      <c r="GH277" s="94"/>
      <c r="GI277" s="94"/>
      <c r="GJ277" s="94"/>
      <c r="GK277" s="94"/>
      <c r="GL277" s="94"/>
      <c r="GM277" s="94"/>
      <c r="GN277" s="94"/>
      <c r="GO277" s="94"/>
      <c r="GP277" s="94"/>
      <c r="GQ277" s="94"/>
      <c r="GR277" s="94"/>
      <c r="GS277" s="94"/>
      <c r="GT277" s="94"/>
      <c r="GU277" s="94"/>
    </row>
    <row r="278" spans="1:203" ht="15.75">
      <c r="A278" s="106"/>
      <c r="B278" s="94"/>
      <c r="C278" s="94"/>
      <c r="D278" s="96"/>
      <c r="E278" s="94"/>
      <c r="F278" s="94"/>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c r="BI278" s="94"/>
      <c r="BJ278" s="94"/>
      <c r="BK278" s="94"/>
      <c r="BL278" s="94"/>
      <c r="BM278" s="94"/>
      <c r="BN278" s="94"/>
      <c r="BO278" s="94"/>
      <c r="BP278" s="94"/>
      <c r="BQ278" s="94"/>
      <c r="BR278" s="94"/>
      <c r="BS278" s="94"/>
      <c r="BT278" s="94"/>
      <c r="BU278" s="94"/>
      <c r="BV278" s="94"/>
      <c r="BW278" s="94"/>
      <c r="BX278" s="94"/>
      <c r="BY278" s="94"/>
      <c r="BZ278" s="94"/>
      <c r="CA278" s="94"/>
      <c r="CB278" s="94"/>
      <c r="CC278" s="94"/>
      <c r="CD278" s="94"/>
      <c r="CE278" s="94"/>
      <c r="CF278" s="94"/>
      <c r="CG278" s="94"/>
      <c r="CH278" s="94"/>
      <c r="CI278" s="94"/>
      <c r="CJ278" s="94"/>
      <c r="CK278" s="94"/>
      <c r="CL278" s="94"/>
      <c r="CM278" s="94"/>
      <c r="CN278" s="94"/>
      <c r="CO278" s="94"/>
      <c r="CP278" s="94"/>
      <c r="CQ278" s="94"/>
      <c r="CR278" s="94"/>
      <c r="CS278" s="94"/>
      <c r="CT278" s="94"/>
      <c r="CU278" s="94"/>
      <c r="CV278" s="94"/>
      <c r="CW278" s="94"/>
      <c r="CX278" s="94"/>
      <c r="CY278" s="94"/>
      <c r="CZ278" s="94"/>
      <c r="DA278" s="94"/>
      <c r="DB278" s="94"/>
      <c r="DC278" s="94"/>
      <c r="DD278" s="94"/>
      <c r="DE278" s="94"/>
      <c r="DF278" s="94"/>
      <c r="DG278" s="94"/>
      <c r="DH278" s="94"/>
      <c r="DI278" s="94"/>
      <c r="DJ278" s="94"/>
      <c r="DK278" s="94"/>
      <c r="DL278" s="94"/>
      <c r="DM278" s="94"/>
      <c r="DN278" s="94"/>
      <c r="DO278" s="94"/>
      <c r="DP278" s="94"/>
      <c r="DQ278" s="94"/>
      <c r="DR278" s="94"/>
      <c r="DS278" s="94"/>
      <c r="DT278" s="94"/>
      <c r="DU278" s="94"/>
      <c r="DV278" s="94"/>
      <c r="DW278" s="94"/>
      <c r="DX278" s="94"/>
      <c r="DY278" s="94"/>
      <c r="DZ278" s="94"/>
      <c r="EA278" s="94"/>
      <c r="EB278" s="94"/>
      <c r="EC278" s="94"/>
      <c r="ED278" s="94"/>
      <c r="EE278" s="94"/>
      <c r="EF278" s="94"/>
      <c r="EG278" s="94"/>
      <c r="EH278" s="94"/>
      <c r="EI278" s="94"/>
      <c r="EJ278" s="94"/>
      <c r="EK278" s="94"/>
      <c r="EL278" s="94"/>
      <c r="EM278" s="94"/>
      <c r="EN278" s="94"/>
      <c r="EO278" s="94"/>
      <c r="EP278" s="94"/>
      <c r="EQ278" s="94"/>
      <c r="ER278" s="94"/>
      <c r="ES278" s="94"/>
      <c r="ET278" s="94"/>
      <c r="EU278" s="94"/>
      <c r="EV278" s="94"/>
      <c r="EW278" s="94"/>
      <c r="EX278" s="94"/>
      <c r="EY278" s="94"/>
      <c r="EZ278" s="94"/>
      <c r="FA278" s="94"/>
      <c r="FB278" s="94"/>
      <c r="FC278" s="94"/>
      <c r="FD278" s="94"/>
      <c r="FE278" s="94"/>
      <c r="FF278" s="94"/>
      <c r="FG278" s="94"/>
      <c r="FH278" s="94"/>
      <c r="FI278" s="94"/>
      <c r="FJ278" s="94"/>
      <c r="FK278" s="94"/>
      <c r="FL278" s="94"/>
      <c r="FM278" s="94"/>
      <c r="FN278" s="94"/>
      <c r="FO278" s="94"/>
      <c r="FP278" s="94"/>
      <c r="FQ278" s="94"/>
      <c r="FR278" s="94"/>
      <c r="FS278" s="94"/>
      <c r="FT278" s="94"/>
      <c r="FU278" s="94"/>
      <c r="FV278" s="94"/>
      <c r="FW278" s="94"/>
      <c r="FX278" s="94"/>
      <c r="FY278" s="94"/>
      <c r="FZ278" s="94"/>
      <c r="GA278" s="94"/>
      <c r="GB278" s="94"/>
      <c r="GC278" s="94"/>
      <c r="GD278" s="94"/>
      <c r="GE278" s="94"/>
      <c r="GF278" s="94"/>
      <c r="GG278" s="94"/>
      <c r="GH278" s="94"/>
      <c r="GI278" s="94"/>
      <c r="GJ278" s="94"/>
      <c r="GK278" s="94"/>
      <c r="GL278" s="94"/>
      <c r="GM278" s="94"/>
      <c r="GN278" s="94"/>
      <c r="GO278" s="94"/>
      <c r="GP278" s="94"/>
      <c r="GQ278" s="94"/>
      <c r="GR278" s="94"/>
      <c r="GS278" s="94"/>
      <c r="GT278" s="94"/>
      <c r="GU278" s="94"/>
    </row>
    <row r="279" spans="1:203" ht="15.75">
      <c r="A279" s="106"/>
      <c r="B279" s="94"/>
      <c r="C279" s="94"/>
      <c r="D279" s="96"/>
      <c r="E279" s="94"/>
      <c r="F279" s="94"/>
      <c r="G279" s="94"/>
      <c r="H279" s="94"/>
      <c r="I279" s="94"/>
      <c r="J279" s="94"/>
      <c r="K279" s="94"/>
      <c r="L279" s="94"/>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J279" s="94"/>
      <c r="AK279" s="94"/>
      <c r="AL279" s="94"/>
      <c r="AM279" s="94"/>
      <c r="AN279" s="94"/>
      <c r="AO279" s="94"/>
      <c r="AP279" s="94"/>
      <c r="AQ279" s="94"/>
      <c r="AR279" s="94"/>
      <c r="AS279" s="94"/>
      <c r="AT279" s="94"/>
      <c r="AU279" s="94"/>
      <c r="AV279" s="94"/>
      <c r="AW279" s="94"/>
      <c r="AX279" s="94"/>
      <c r="AY279" s="94"/>
      <c r="AZ279" s="94"/>
      <c r="BA279" s="94"/>
      <c r="BB279" s="94"/>
      <c r="BC279" s="94"/>
      <c r="BD279" s="94"/>
      <c r="BE279" s="94"/>
      <c r="BF279" s="94"/>
      <c r="BG279" s="94"/>
      <c r="BH279" s="94"/>
      <c r="BI279" s="94"/>
      <c r="BJ279" s="94"/>
      <c r="BK279" s="94"/>
      <c r="BL279" s="94"/>
      <c r="BM279" s="94"/>
      <c r="BN279" s="94"/>
      <c r="BO279" s="94"/>
      <c r="BP279" s="94"/>
      <c r="BQ279" s="94"/>
      <c r="BR279" s="94"/>
      <c r="BS279" s="94"/>
      <c r="BT279" s="94"/>
      <c r="BU279" s="94"/>
      <c r="BV279" s="94"/>
      <c r="BW279" s="94"/>
      <c r="BX279" s="94"/>
      <c r="BY279" s="94"/>
      <c r="BZ279" s="94"/>
      <c r="CA279" s="94"/>
      <c r="CB279" s="94"/>
      <c r="CC279" s="94"/>
      <c r="CD279" s="94"/>
      <c r="CE279" s="94"/>
      <c r="CF279" s="94"/>
      <c r="CG279" s="94"/>
      <c r="CH279" s="94"/>
      <c r="CI279" s="94"/>
      <c r="CJ279" s="94"/>
      <c r="CK279" s="94"/>
      <c r="CL279" s="94"/>
      <c r="CM279" s="94"/>
      <c r="CN279" s="94"/>
      <c r="CO279" s="94"/>
      <c r="CP279" s="94"/>
      <c r="CQ279" s="94"/>
      <c r="CR279" s="94"/>
      <c r="CS279" s="94"/>
      <c r="CT279" s="94"/>
      <c r="CU279" s="94"/>
      <c r="CV279" s="94"/>
      <c r="CW279" s="94"/>
      <c r="CX279" s="94"/>
      <c r="CY279" s="94"/>
      <c r="CZ279" s="94"/>
      <c r="DA279" s="94"/>
      <c r="DB279" s="94"/>
      <c r="DC279" s="94"/>
      <c r="DD279" s="94"/>
      <c r="DE279" s="94"/>
      <c r="DF279" s="94"/>
      <c r="DG279" s="94"/>
      <c r="DH279" s="94"/>
      <c r="DI279" s="94"/>
      <c r="DJ279" s="94"/>
      <c r="DK279" s="94"/>
      <c r="DL279" s="94"/>
      <c r="DM279" s="94"/>
      <c r="DN279" s="94"/>
      <c r="DO279" s="94"/>
      <c r="DP279" s="94"/>
      <c r="DQ279" s="94"/>
      <c r="DR279" s="94"/>
      <c r="DS279" s="94"/>
      <c r="DT279" s="94"/>
      <c r="DU279" s="94"/>
      <c r="DV279" s="94"/>
      <c r="DW279" s="94"/>
      <c r="DX279" s="94"/>
      <c r="DY279" s="94"/>
      <c r="DZ279" s="94"/>
      <c r="EA279" s="94"/>
      <c r="EB279" s="94"/>
      <c r="EC279" s="94"/>
      <c r="ED279" s="94"/>
      <c r="EE279" s="94"/>
      <c r="EF279" s="94"/>
      <c r="EG279" s="94"/>
      <c r="EH279" s="94"/>
      <c r="EI279" s="94"/>
      <c r="EJ279" s="94"/>
      <c r="EK279" s="94"/>
      <c r="EL279" s="94"/>
      <c r="EM279" s="94"/>
      <c r="EN279" s="94"/>
      <c r="EO279" s="94"/>
      <c r="EP279" s="94"/>
      <c r="EQ279" s="94"/>
      <c r="ER279" s="94"/>
      <c r="ES279" s="94"/>
      <c r="ET279" s="94"/>
      <c r="EU279" s="94"/>
      <c r="EV279" s="94"/>
      <c r="EW279" s="94"/>
      <c r="EX279" s="94"/>
      <c r="EY279" s="94"/>
      <c r="EZ279" s="94"/>
      <c r="FA279" s="94"/>
      <c r="FB279" s="94"/>
      <c r="FC279" s="94"/>
      <c r="FD279" s="94"/>
      <c r="FE279" s="94"/>
      <c r="FF279" s="94"/>
      <c r="FG279" s="94"/>
      <c r="FH279" s="94"/>
      <c r="FI279" s="94"/>
      <c r="FJ279" s="94"/>
      <c r="FK279" s="94"/>
      <c r="FL279" s="94"/>
      <c r="FM279" s="94"/>
      <c r="FN279" s="94"/>
      <c r="FO279" s="94"/>
      <c r="FP279" s="94"/>
      <c r="FQ279" s="94"/>
      <c r="FR279" s="94"/>
      <c r="FS279" s="94"/>
      <c r="FT279" s="94"/>
      <c r="FU279" s="94"/>
      <c r="FV279" s="94"/>
      <c r="FW279" s="94"/>
      <c r="FX279" s="94"/>
      <c r="FY279" s="94"/>
      <c r="FZ279" s="94"/>
      <c r="GA279" s="94"/>
      <c r="GB279" s="94"/>
      <c r="GC279" s="94"/>
      <c r="GD279" s="94"/>
      <c r="GE279" s="94"/>
      <c r="GF279" s="94"/>
      <c r="GG279" s="94"/>
      <c r="GH279" s="94"/>
      <c r="GI279" s="94"/>
      <c r="GJ279" s="94"/>
      <c r="GK279" s="94"/>
      <c r="GL279" s="94"/>
      <c r="GM279" s="94"/>
      <c r="GN279" s="94"/>
      <c r="GO279" s="94"/>
      <c r="GP279" s="94"/>
      <c r="GQ279" s="94"/>
      <c r="GR279" s="94"/>
      <c r="GS279" s="94"/>
      <c r="GT279" s="94"/>
      <c r="GU279" s="94"/>
    </row>
    <row r="280" spans="1:203" ht="15.75">
      <c r="A280" s="106"/>
      <c r="B280" s="94"/>
      <c r="C280" s="94"/>
      <c r="D280" s="96"/>
      <c r="E280" s="94"/>
      <c r="F280" s="94"/>
      <c r="G280" s="94"/>
      <c r="H280" s="94"/>
      <c r="I280" s="94"/>
      <c r="J280" s="94"/>
      <c r="K280" s="94"/>
      <c r="L280" s="94"/>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J280" s="94"/>
      <c r="AK280" s="94"/>
      <c r="AL280" s="94"/>
      <c r="AM280" s="94"/>
      <c r="AN280" s="94"/>
      <c r="AO280" s="94"/>
      <c r="AP280" s="94"/>
      <c r="AQ280" s="94"/>
      <c r="AR280" s="94"/>
      <c r="AS280" s="94"/>
      <c r="AT280" s="94"/>
      <c r="AU280" s="94"/>
      <c r="AV280" s="94"/>
      <c r="AW280" s="94"/>
      <c r="AX280" s="94"/>
      <c r="AY280" s="94"/>
      <c r="AZ280" s="94"/>
      <c r="BA280" s="94"/>
      <c r="BB280" s="94"/>
      <c r="BC280" s="94"/>
      <c r="BD280" s="94"/>
      <c r="BE280" s="94"/>
      <c r="BF280" s="94"/>
      <c r="BG280" s="94"/>
      <c r="BH280" s="94"/>
      <c r="BI280" s="94"/>
      <c r="BJ280" s="94"/>
      <c r="BK280" s="94"/>
      <c r="BL280" s="94"/>
      <c r="BM280" s="94"/>
      <c r="BN280" s="94"/>
      <c r="BO280" s="94"/>
      <c r="BP280" s="94"/>
      <c r="BQ280" s="94"/>
      <c r="BR280" s="94"/>
      <c r="BS280" s="94"/>
      <c r="BT280" s="94"/>
      <c r="BU280" s="94"/>
      <c r="BV280" s="94"/>
      <c r="BW280" s="94"/>
      <c r="BX280" s="94"/>
      <c r="BY280" s="94"/>
      <c r="BZ280" s="94"/>
      <c r="CA280" s="94"/>
      <c r="CB280" s="94"/>
      <c r="CC280" s="94"/>
      <c r="CD280" s="94"/>
      <c r="CE280" s="94"/>
      <c r="CF280" s="94"/>
      <c r="CG280" s="94"/>
      <c r="CH280" s="94"/>
      <c r="CI280" s="94"/>
      <c r="CJ280" s="94"/>
      <c r="CK280" s="94"/>
      <c r="CL280" s="94"/>
      <c r="CM280" s="94"/>
      <c r="CN280" s="94"/>
      <c r="CO280" s="94"/>
      <c r="CP280" s="94"/>
      <c r="CQ280" s="94"/>
      <c r="CR280" s="94"/>
      <c r="CS280" s="94"/>
      <c r="CT280" s="94"/>
      <c r="CU280" s="94"/>
      <c r="CV280" s="94"/>
      <c r="CW280" s="94"/>
      <c r="CX280" s="94"/>
      <c r="CY280" s="94"/>
      <c r="CZ280" s="94"/>
      <c r="DA280" s="94"/>
      <c r="DB280" s="94"/>
      <c r="DC280" s="94"/>
      <c r="DD280" s="94"/>
      <c r="DE280" s="94"/>
      <c r="DF280" s="94"/>
      <c r="DG280" s="94"/>
      <c r="DH280" s="94"/>
      <c r="DI280" s="94"/>
      <c r="DJ280" s="94"/>
      <c r="DK280" s="94"/>
      <c r="DL280" s="94"/>
      <c r="DM280" s="94"/>
      <c r="DN280" s="94"/>
      <c r="DO280" s="94"/>
      <c r="DP280" s="94"/>
      <c r="DQ280" s="94"/>
      <c r="DR280" s="94"/>
      <c r="DS280" s="94"/>
      <c r="DT280" s="94"/>
      <c r="DU280" s="94"/>
      <c r="DV280" s="94"/>
      <c r="DW280" s="94"/>
      <c r="DX280" s="94"/>
      <c r="DY280" s="94"/>
      <c r="DZ280" s="94"/>
      <c r="EA280" s="94"/>
      <c r="EB280" s="94"/>
      <c r="EC280" s="94"/>
      <c r="ED280" s="94"/>
      <c r="EE280" s="94"/>
      <c r="EF280" s="94"/>
      <c r="EG280" s="94"/>
      <c r="EH280" s="94"/>
      <c r="EI280" s="94"/>
      <c r="EJ280" s="94"/>
      <c r="EK280" s="94"/>
      <c r="EL280" s="94"/>
      <c r="EM280" s="94"/>
      <c r="EN280" s="94"/>
      <c r="EO280" s="94"/>
      <c r="EP280" s="94"/>
      <c r="EQ280" s="94"/>
      <c r="ER280" s="94"/>
      <c r="ES280" s="94"/>
      <c r="ET280" s="94"/>
      <c r="EU280" s="94"/>
      <c r="EV280" s="94"/>
      <c r="EW280" s="94"/>
      <c r="EX280" s="94"/>
      <c r="EY280" s="94"/>
      <c r="EZ280" s="94"/>
      <c r="FA280" s="94"/>
      <c r="FB280" s="94"/>
      <c r="FC280" s="94"/>
      <c r="FD280" s="94"/>
      <c r="FE280" s="94"/>
      <c r="FF280" s="94"/>
      <c r="FG280" s="94"/>
      <c r="FH280" s="94"/>
      <c r="FI280" s="94"/>
      <c r="FJ280" s="94"/>
      <c r="FK280" s="94"/>
      <c r="FL280" s="94"/>
      <c r="FM280" s="94"/>
      <c r="FN280" s="94"/>
      <c r="FO280" s="94"/>
      <c r="FP280" s="94"/>
      <c r="FQ280" s="94"/>
      <c r="FR280" s="94"/>
      <c r="FS280" s="94"/>
      <c r="FT280" s="94"/>
      <c r="FU280" s="94"/>
      <c r="FV280" s="94"/>
      <c r="FW280" s="94"/>
      <c r="FX280" s="94"/>
      <c r="FY280" s="94"/>
      <c r="FZ280" s="94"/>
      <c r="GA280" s="94"/>
      <c r="GB280" s="94"/>
      <c r="GC280" s="94"/>
      <c r="GD280" s="94"/>
      <c r="GE280" s="94"/>
      <c r="GF280" s="94"/>
      <c r="GG280" s="94"/>
      <c r="GH280" s="94"/>
      <c r="GI280" s="94"/>
      <c r="GJ280" s="94"/>
      <c r="GK280" s="94"/>
      <c r="GL280" s="94"/>
      <c r="GM280" s="94"/>
      <c r="GN280" s="94"/>
      <c r="GO280" s="94"/>
      <c r="GP280" s="94"/>
      <c r="GQ280" s="94"/>
      <c r="GR280" s="94"/>
      <c r="GS280" s="94"/>
      <c r="GT280" s="94"/>
      <c r="GU280" s="94"/>
    </row>
    <row r="281" spans="1:203" ht="15.75">
      <c r="A281" s="106"/>
      <c r="B281" s="94"/>
      <c r="C281" s="94"/>
      <c r="D281" s="96"/>
      <c r="E281" s="94"/>
      <c r="F281" s="94"/>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c r="BI281" s="94"/>
      <c r="BJ281" s="94"/>
      <c r="BK281" s="94"/>
      <c r="BL281" s="94"/>
      <c r="BM281" s="94"/>
      <c r="BN281" s="94"/>
      <c r="BO281" s="94"/>
      <c r="BP281" s="94"/>
      <c r="BQ281" s="94"/>
      <c r="BR281" s="94"/>
      <c r="BS281" s="94"/>
      <c r="BT281" s="94"/>
      <c r="BU281" s="94"/>
      <c r="BV281" s="94"/>
      <c r="BW281" s="94"/>
      <c r="BX281" s="94"/>
      <c r="BY281" s="94"/>
      <c r="BZ281" s="94"/>
      <c r="CA281" s="94"/>
      <c r="CB281" s="94"/>
      <c r="CC281" s="94"/>
      <c r="CD281" s="94"/>
      <c r="CE281" s="94"/>
      <c r="CF281" s="94"/>
      <c r="CG281" s="94"/>
      <c r="CH281" s="94"/>
      <c r="CI281" s="94"/>
      <c r="CJ281" s="94"/>
      <c r="CK281" s="94"/>
      <c r="CL281" s="94"/>
      <c r="CM281" s="94"/>
      <c r="CN281" s="94"/>
      <c r="CO281" s="94"/>
      <c r="CP281" s="94"/>
      <c r="CQ281" s="94"/>
      <c r="CR281" s="94"/>
      <c r="CS281" s="94"/>
      <c r="CT281" s="94"/>
      <c r="CU281" s="94"/>
      <c r="CV281" s="94"/>
      <c r="CW281" s="94"/>
      <c r="CX281" s="94"/>
      <c r="CY281" s="94"/>
      <c r="CZ281" s="94"/>
      <c r="DA281" s="94"/>
      <c r="DB281" s="94"/>
      <c r="DC281" s="94"/>
      <c r="DD281" s="94"/>
      <c r="DE281" s="94"/>
      <c r="DF281" s="94"/>
      <c r="DG281" s="94"/>
      <c r="DH281" s="94"/>
      <c r="DI281" s="94"/>
      <c r="DJ281" s="94"/>
      <c r="DK281" s="94"/>
      <c r="DL281" s="94"/>
      <c r="DM281" s="94"/>
      <c r="DN281" s="94"/>
      <c r="DO281" s="94"/>
      <c r="DP281" s="94"/>
      <c r="DQ281" s="94"/>
      <c r="DR281" s="94"/>
      <c r="DS281" s="94"/>
      <c r="DT281" s="94"/>
      <c r="DU281" s="94"/>
      <c r="DV281" s="94"/>
      <c r="DW281" s="94"/>
      <c r="DX281" s="94"/>
      <c r="DY281" s="94"/>
      <c r="DZ281" s="94"/>
      <c r="EA281" s="94"/>
      <c r="EB281" s="94"/>
      <c r="EC281" s="94"/>
      <c r="ED281" s="94"/>
      <c r="EE281" s="94"/>
      <c r="EF281" s="94"/>
      <c r="EG281" s="94"/>
      <c r="EH281" s="94"/>
      <c r="EI281" s="94"/>
      <c r="EJ281" s="94"/>
      <c r="EK281" s="94"/>
      <c r="EL281" s="94"/>
      <c r="EM281" s="94"/>
      <c r="EN281" s="94"/>
      <c r="EO281" s="94"/>
      <c r="EP281" s="94"/>
      <c r="EQ281" s="94"/>
      <c r="ER281" s="94"/>
      <c r="ES281" s="94"/>
      <c r="ET281" s="94"/>
      <c r="EU281" s="94"/>
      <c r="EV281" s="94"/>
      <c r="EW281" s="94"/>
      <c r="EX281" s="94"/>
      <c r="EY281" s="94"/>
      <c r="EZ281" s="94"/>
      <c r="FA281" s="94"/>
      <c r="FB281" s="94"/>
      <c r="FC281" s="94"/>
      <c r="FD281" s="94"/>
      <c r="FE281" s="94"/>
      <c r="FF281" s="94"/>
      <c r="FG281" s="94"/>
      <c r="FH281" s="94"/>
      <c r="FI281" s="94"/>
      <c r="FJ281" s="94"/>
      <c r="FK281" s="94"/>
      <c r="FL281" s="94"/>
      <c r="FM281" s="94"/>
      <c r="FN281" s="94"/>
      <c r="FO281" s="94"/>
      <c r="FP281" s="94"/>
      <c r="FQ281" s="94"/>
      <c r="FR281" s="94"/>
      <c r="FS281" s="94"/>
      <c r="FT281" s="94"/>
      <c r="FU281" s="94"/>
      <c r="FV281" s="94"/>
      <c r="FW281" s="94"/>
      <c r="FX281" s="94"/>
      <c r="FY281" s="94"/>
      <c r="FZ281" s="94"/>
      <c r="GA281" s="94"/>
      <c r="GB281" s="94"/>
      <c r="GC281" s="94"/>
      <c r="GD281" s="94"/>
      <c r="GE281" s="94"/>
      <c r="GF281" s="94"/>
      <c r="GG281" s="94"/>
      <c r="GH281" s="94"/>
      <c r="GI281" s="94"/>
      <c r="GJ281" s="94"/>
      <c r="GK281" s="94"/>
      <c r="GL281" s="94"/>
      <c r="GM281" s="94"/>
      <c r="GN281" s="94"/>
      <c r="GO281" s="94"/>
      <c r="GP281" s="94"/>
      <c r="GQ281" s="94"/>
      <c r="GR281" s="94"/>
      <c r="GS281" s="94"/>
      <c r="GT281" s="94"/>
      <c r="GU281" s="94"/>
    </row>
    <row r="282" spans="1:203" ht="15.75">
      <c r="A282" s="106"/>
      <c r="B282" s="94"/>
      <c r="C282" s="94"/>
      <c r="D282" s="96"/>
      <c r="E282" s="94"/>
      <c r="F282" s="94"/>
      <c r="G282" s="94"/>
      <c r="H282" s="94"/>
      <c r="I282" s="94"/>
      <c r="J282" s="94"/>
      <c r="K282" s="94"/>
      <c r="L282" s="94"/>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J282" s="94"/>
      <c r="AK282" s="94"/>
      <c r="AL282" s="94"/>
      <c r="AM282" s="94"/>
      <c r="AN282" s="94"/>
      <c r="AO282" s="94"/>
      <c r="AP282" s="94"/>
      <c r="AQ282" s="94"/>
      <c r="AR282" s="94"/>
      <c r="AS282" s="94"/>
      <c r="AT282" s="94"/>
      <c r="AU282" s="94"/>
      <c r="AV282" s="94"/>
      <c r="AW282" s="94"/>
      <c r="AX282" s="94"/>
      <c r="AY282" s="94"/>
      <c r="AZ282" s="94"/>
      <c r="BA282" s="94"/>
      <c r="BB282" s="94"/>
      <c r="BC282" s="94"/>
      <c r="BD282" s="94"/>
      <c r="BE282" s="94"/>
      <c r="BF282" s="94"/>
      <c r="BG282" s="94"/>
      <c r="BH282" s="94"/>
      <c r="BI282" s="94"/>
      <c r="BJ282" s="94"/>
      <c r="BK282" s="94"/>
      <c r="BL282" s="94"/>
      <c r="BM282" s="94"/>
      <c r="BN282" s="94"/>
      <c r="BO282" s="94"/>
      <c r="BP282" s="94"/>
      <c r="BQ282" s="94"/>
      <c r="BR282" s="94"/>
      <c r="BS282" s="94"/>
      <c r="BT282" s="94"/>
      <c r="BU282" s="94"/>
      <c r="BV282" s="94"/>
      <c r="BW282" s="94"/>
      <c r="BX282" s="94"/>
      <c r="BY282" s="94"/>
      <c r="BZ282" s="94"/>
      <c r="CA282" s="94"/>
      <c r="CB282" s="94"/>
      <c r="CC282" s="94"/>
      <c r="CD282" s="94"/>
      <c r="CE282" s="94"/>
      <c r="CF282" s="94"/>
      <c r="CG282" s="94"/>
      <c r="CH282" s="94"/>
      <c r="CI282" s="94"/>
      <c r="CJ282" s="94"/>
      <c r="CK282" s="94"/>
      <c r="CL282" s="94"/>
      <c r="CM282" s="94"/>
      <c r="CN282" s="94"/>
      <c r="CO282" s="94"/>
      <c r="CP282" s="94"/>
      <c r="CQ282" s="94"/>
      <c r="CR282" s="94"/>
      <c r="CS282" s="94"/>
      <c r="CT282" s="94"/>
      <c r="CU282" s="94"/>
      <c r="CV282" s="94"/>
      <c r="CW282" s="94"/>
      <c r="CX282" s="94"/>
      <c r="CY282" s="94"/>
      <c r="CZ282" s="94"/>
      <c r="DA282" s="94"/>
      <c r="DB282" s="94"/>
      <c r="DC282" s="94"/>
      <c r="DD282" s="94"/>
      <c r="DE282" s="94"/>
      <c r="DF282" s="94"/>
      <c r="DG282" s="94"/>
      <c r="DH282" s="94"/>
      <c r="DI282" s="94"/>
      <c r="DJ282" s="94"/>
      <c r="DK282" s="94"/>
      <c r="DL282" s="94"/>
      <c r="DM282" s="94"/>
      <c r="DN282" s="94"/>
      <c r="DO282" s="94"/>
      <c r="DP282" s="94"/>
      <c r="DQ282" s="94"/>
      <c r="DR282" s="94"/>
      <c r="DS282" s="94"/>
      <c r="DT282" s="94"/>
      <c r="DU282" s="94"/>
      <c r="DV282" s="94"/>
      <c r="DW282" s="94"/>
      <c r="DX282" s="94"/>
      <c r="DY282" s="94"/>
      <c r="DZ282" s="94"/>
      <c r="EA282" s="94"/>
      <c r="EB282" s="94"/>
      <c r="EC282" s="94"/>
      <c r="ED282" s="94"/>
      <c r="EE282" s="94"/>
      <c r="EF282" s="94"/>
      <c r="EG282" s="94"/>
      <c r="EH282" s="94"/>
      <c r="EI282" s="94"/>
      <c r="EJ282" s="94"/>
      <c r="EK282" s="94"/>
      <c r="EL282" s="94"/>
      <c r="EM282" s="94"/>
      <c r="EN282" s="94"/>
      <c r="EO282" s="94"/>
      <c r="EP282" s="94"/>
      <c r="EQ282" s="94"/>
      <c r="ER282" s="94"/>
      <c r="ES282" s="94"/>
      <c r="ET282" s="94"/>
      <c r="EU282" s="94"/>
      <c r="EV282" s="94"/>
      <c r="EW282" s="94"/>
      <c r="EX282" s="94"/>
      <c r="EY282" s="94"/>
      <c r="EZ282" s="94"/>
      <c r="FA282" s="94"/>
      <c r="FB282" s="94"/>
      <c r="FC282" s="94"/>
      <c r="FD282" s="94"/>
      <c r="FE282" s="94"/>
      <c r="FF282" s="94"/>
      <c r="FG282" s="94"/>
      <c r="FH282" s="94"/>
      <c r="FI282" s="94"/>
      <c r="FJ282" s="94"/>
      <c r="FK282" s="94"/>
      <c r="FL282" s="94"/>
      <c r="FM282" s="94"/>
      <c r="FN282" s="94"/>
      <c r="FO282" s="94"/>
      <c r="FP282" s="94"/>
      <c r="FQ282" s="94"/>
      <c r="FR282" s="94"/>
      <c r="FS282" s="94"/>
      <c r="FT282" s="94"/>
      <c r="FU282" s="94"/>
      <c r="FV282" s="94"/>
      <c r="FW282" s="94"/>
      <c r="FX282" s="94"/>
      <c r="FY282" s="94"/>
      <c r="FZ282" s="94"/>
      <c r="GA282" s="94"/>
      <c r="GB282" s="94"/>
      <c r="GC282" s="94"/>
      <c r="GD282" s="94"/>
      <c r="GE282" s="94"/>
      <c r="GF282" s="94"/>
      <c r="GG282" s="94"/>
      <c r="GH282" s="94"/>
      <c r="GI282" s="94"/>
      <c r="GJ282" s="94"/>
      <c r="GK282" s="94"/>
      <c r="GL282" s="94"/>
      <c r="GM282" s="94"/>
      <c r="GN282" s="94"/>
      <c r="GO282" s="94"/>
      <c r="GP282" s="94"/>
      <c r="GQ282" s="94"/>
      <c r="GR282" s="94"/>
      <c r="GS282" s="94"/>
      <c r="GT282" s="94"/>
      <c r="GU282" s="94"/>
    </row>
    <row r="283" spans="1:203" ht="15.75">
      <c r="A283" s="106"/>
      <c r="B283" s="94"/>
      <c r="C283" s="94"/>
      <c r="D283" s="96"/>
      <c r="E283" s="94"/>
      <c r="F283" s="94"/>
      <c r="G283" s="94"/>
      <c r="H283" s="94"/>
      <c r="I283" s="94"/>
      <c r="J283" s="94"/>
      <c r="K283" s="94"/>
      <c r="L283" s="94"/>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J283" s="94"/>
      <c r="AK283" s="94"/>
      <c r="AL283" s="94"/>
      <c r="AM283" s="94"/>
      <c r="AN283" s="94"/>
      <c r="AO283" s="94"/>
      <c r="AP283" s="94"/>
      <c r="AQ283" s="94"/>
      <c r="AR283" s="94"/>
      <c r="AS283" s="94"/>
      <c r="AT283" s="94"/>
      <c r="AU283" s="94"/>
      <c r="AV283" s="94"/>
      <c r="AW283" s="94"/>
      <c r="AX283" s="94"/>
      <c r="AY283" s="94"/>
      <c r="AZ283" s="94"/>
      <c r="BA283" s="94"/>
      <c r="BB283" s="94"/>
      <c r="BC283" s="94"/>
      <c r="BD283" s="94"/>
      <c r="BE283" s="94"/>
      <c r="BF283" s="94"/>
      <c r="BG283" s="94"/>
      <c r="BH283" s="94"/>
      <c r="BI283" s="94"/>
      <c r="BJ283" s="94"/>
      <c r="BK283" s="94"/>
      <c r="BL283" s="94"/>
      <c r="BM283" s="94"/>
      <c r="BN283" s="94"/>
      <c r="BO283" s="94"/>
      <c r="BP283" s="94"/>
      <c r="BQ283" s="94"/>
      <c r="BR283" s="94"/>
      <c r="BS283" s="94"/>
      <c r="BT283" s="94"/>
      <c r="BU283" s="94"/>
      <c r="BV283" s="94"/>
      <c r="BW283" s="94"/>
      <c r="BX283" s="94"/>
      <c r="BY283" s="94"/>
      <c r="BZ283" s="94"/>
      <c r="CA283" s="94"/>
      <c r="CB283" s="94"/>
      <c r="CC283" s="94"/>
      <c r="CD283" s="94"/>
      <c r="CE283" s="94"/>
      <c r="CF283" s="94"/>
      <c r="CG283" s="94"/>
      <c r="CH283" s="94"/>
      <c r="CI283" s="94"/>
      <c r="CJ283" s="94"/>
      <c r="CK283" s="94"/>
      <c r="CL283" s="94"/>
      <c r="CM283" s="94"/>
      <c r="CN283" s="94"/>
      <c r="CO283" s="94"/>
      <c r="CP283" s="94"/>
      <c r="CQ283" s="94"/>
      <c r="CR283" s="94"/>
      <c r="CS283" s="94"/>
      <c r="CT283" s="94"/>
      <c r="CU283" s="94"/>
      <c r="CV283" s="94"/>
      <c r="CW283" s="94"/>
      <c r="CX283" s="94"/>
      <c r="CY283" s="94"/>
      <c r="CZ283" s="94"/>
      <c r="DA283" s="94"/>
      <c r="DB283" s="94"/>
      <c r="DC283" s="94"/>
      <c r="DD283" s="94"/>
      <c r="DE283" s="94"/>
      <c r="DF283" s="94"/>
      <c r="DG283" s="94"/>
      <c r="DH283" s="94"/>
      <c r="DI283" s="94"/>
      <c r="DJ283" s="94"/>
      <c r="DK283" s="94"/>
      <c r="DL283" s="94"/>
      <c r="DM283" s="94"/>
      <c r="DN283" s="94"/>
      <c r="DO283" s="94"/>
      <c r="DP283" s="94"/>
      <c r="DQ283" s="94"/>
      <c r="DR283" s="94"/>
      <c r="DS283" s="94"/>
      <c r="DT283" s="94"/>
      <c r="DU283" s="94"/>
      <c r="DV283" s="94"/>
      <c r="DW283" s="94"/>
      <c r="DX283" s="94"/>
      <c r="DY283" s="94"/>
      <c r="DZ283" s="94"/>
      <c r="EA283" s="94"/>
      <c r="EB283" s="94"/>
      <c r="EC283" s="94"/>
      <c r="ED283" s="94"/>
      <c r="EE283" s="94"/>
      <c r="EF283" s="94"/>
      <c r="EG283" s="94"/>
      <c r="EH283" s="94"/>
      <c r="EI283" s="94"/>
      <c r="EJ283" s="94"/>
      <c r="EK283" s="94"/>
      <c r="EL283" s="94"/>
      <c r="EM283" s="94"/>
      <c r="EN283" s="94"/>
      <c r="EO283" s="94"/>
      <c r="EP283" s="94"/>
      <c r="EQ283" s="94"/>
      <c r="ER283" s="94"/>
      <c r="ES283" s="94"/>
      <c r="ET283" s="94"/>
      <c r="EU283" s="94"/>
      <c r="EV283" s="94"/>
      <c r="EW283" s="94"/>
      <c r="EX283" s="94"/>
      <c r="EY283" s="94"/>
      <c r="EZ283" s="94"/>
      <c r="FA283" s="94"/>
      <c r="FB283" s="94"/>
      <c r="FC283" s="94"/>
      <c r="FD283" s="94"/>
      <c r="FE283" s="94"/>
      <c r="FF283" s="94"/>
      <c r="FG283" s="94"/>
      <c r="FH283" s="94"/>
      <c r="FI283" s="94"/>
      <c r="FJ283" s="94"/>
      <c r="FK283" s="94"/>
      <c r="FL283" s="94"/>
      <c r="FM283" s="94"/>
      <c r="FN283" s="94"/>
      <c r="FO283" s="94"/>
      <c r="FP283" s="94"/>
      <c r="FQ283" s="94"/>
      <c r="FR283" s="94"/>
      <c r="FS283" s="94"/>
      <c r="FT283" s="94"/>
      <c r="FU283" s="94"/>
      <c r="FV283" s="94"/>
      <c r="FW283" s="94"/>
      <c r="FX283" s="94"/>
      <c r="FY283" s="94"/>
      <c r="FZ283" s="94"/>
      <c r="GA283" s="94"/>
      <c r="GB283" s="94"/>
      <c r="GC283" s="94"/>
      <c r="GD283" s="94"/>
      <c r="GE283" s="94"/>
      <c r="GF283" s="94"/>
      <c r="GG283" s="94"/>
      <c r="GH283" s="94"/>
      <c r="GI283" s="94"/>
      <c r="GJ283" s="94"/>
      <c r="GK283" s="94"/>
      <c r="GL283" s="94"/>
      <c r="GM283" s="94"/>
      <c r="GN283" s="94"/>
      <c r="GO283" s="94"/>
      <c r="GP283" s="94"/>
      <c r="GQ283" s="94"/>
      <c r="GR283" s="94"/>
      <c r="GS283" s="94"/>
      <c r="GT283" s="94"/>
      <c r="GU283" s="94"/>
    </row>
    <row r="284" spans="1:203" ht="15.75">
      <c r="A284" s="106"/>
      <c r="B284" s="94"/>
      <c r="C284" s="94"/>
      <c r="D284" s="96"/>
      <c r="E284" s="94"/>
      <c r="F284" s="94"/>
      <c r="G284" s="94"/>
      <c r="H284" s="94"/>
      <c r="I284" s="94"/>
      <c r="J284" s="94"/>
      <c r="K284" s="94"/>
      <c r="L284" s="94"/>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J284" s="94"/>
      <c r="AK284" s="94"/>
      <c r="AL284" s="94"/>
      <c r="AM284" s="94"/>
      <c r="AN284" s="94"/>
      <c r="AO284" s="94"/>
      <c r="AP284" s="94"/>
      <c r="AQ284" s="94"/>
      <c r="AR284" s="94"/>
      <c r="AS284" s="94"/>
      <c r="AT284" s="94"/>
      <c r="AU284" s="94"/>
      <c r="AV284" s="94"/>
      <c r="AW284" s="94"/>
      <c r="AX284" s="94"/>
      <c r="AY284" s="94"/>
      <c r="AZ284" s="94"/>
      <c r="BA284" s="94"/>
      <c r="BB284" s="94"/>
      <c r="BC284" s="94"/>
      <c r="BD284" s="94"/>
      <c r="BE284" s="94"/>
      <c r="BF284" s="94"/>
      <c r="BG284" s="94"/>
      <c r="BH284" s="94"/>
      <c r="BI284" s="94"/>
      <c r="BJ284" s="94"/>
      <c r="BK284" s="94"/>
      <c r="BL284" s="94"/>
      <c r="BM284" s="94"/>
      <c r="BN284" s="94"/>
      <c r="BO284" s="94"/>
      <c r="BP284" s="94"/>
      <c r="BQ284" s="94"/>
      <c r="BR284" s="94"/>
      <c r="BS284" s="94"/>
      <c r="BT284" s="94"/>
      <c r="BU284" s="94"/>
      <c r="BV284" s="94"/>
      <c r="BW284" s="94"/>
      <c r="BX284" s="94"/>
      <c r="BY284" s="94"/>
      <c r="BZ284" s="94"/>
      <c r="CA284" s="94"/>
      <c r="CB284" s="94"/>
      <c r="CC284" s="94"/>
      <c r="CD284" s="94"/>
      <c r="CE284" s="94"/>
      <c r="CF284" s="94"/>
      <c r="CG284" s="94"/>
      <c r="CH284" s="94"/>
      <c r="CI284" s="94"/>
      <c r="CJ284" s="94"/>
      <c r="CK284" s="94"/>
      <c r="CL284" s="94"/>
      <c r="CM284" s="94"/>
      <c r="CN284" s="94"/>
      <c r="CO284" s="94"/>
      <c r="CP284" s="94"/>
      <c r="CQ284" s="94"/>
      <c r="CR284" s="94"/>
      <c r="CS284" s="94"/>
      <c r="CT284" s="94"/>
      <c r="CU284" s="94"/>
      <c r="CV284" s="94"/>
      <c r="CW284" s="94"/>
      <c r="CX284" s="94"/>
      <c r="CY284" s="94"/>
      <c r="CZ284" s="94"/>
      <c r="DA284" s="94"/>
      <c r="DB284" s="94"/>
      <c r="DC284" s="94"/>
      <c r="DD284" s="94"/>
      <c r="DE284" s="94"/>
      <c r="DF284" s="94"/>
      <c r="DG284" s="94"/>
      <c r="DH284" s="94"/>
      <c r="DI284" s="94"/>
      <c r="DJ284" s="94"/>
      <c r="DK284" s="94"/>
      <c r="DL284" s="94"/>
      <c r="DM284" s="94"/>
      <c r="DN284" s="94"/>
      <c r="DO284" s="94"/>
      <c r="DP284" s="94"/>
      <c r="DQ284" s="94"/>
      <c r="DR284" s="94"/>
      <c r="DS284" s="94"/>
      <c r="DT284" s="94"/>
      <c r="DU284" s="94"/>
      <c r="DV284" s="94"/>
      <c r="DW284" s="94"/>
      <c r="DX284" s="94"/>
      <c r="DY284" s="94"/>
      <c r="DZ284" s="94"/>
      <c r="EA284" s="94"/>
      <c r="EB284" s="94"/>
      <c r="EC284" s="94"/>
      <c r="ED284" s="94"/>
      <c r="EE284" s="94"/>
      <c r="EF284" s="94"/>
      <c r="EG284" s="94"/>
      <c r="EH284" s="94"/>
      <c r="EI284" s="94"/>
      <c r="EJ284" s="94"/>
      <c r="EK284" s="94"/>
      <c r="EL284" s="94"/>
      <c r="EM284" s="94"/>
      <c r="EN284" s="94"/>
      <c r="EO284" s="94"/>
      <c r="EP284" s="94"/>
      <c r="EQ284" s="94"/>
      <c r="ER284" s="94"/>
      <c r="ES284" s="94"/>
      <c r="ET284" s="94"/>
      <c r="EU284" s="94"/>
      <c r="EV284" s="94"/>
      <c r="EW284" s="94"/>
      <c r="EX284" s="94"/>
      <c r="EY284" s="94"/>
      <c r="EZ284" s="94"/>
      <c r="FA284" s="94"/>
      <c r="FB284" s="94"/>
      <c r="FC284" s="94"/>
      <c r="FD284" s="94"/>
      <c r="FE284" s="94"/>
      <c r="FF284" s="94"/>
      <c r="FG284" s="94"/>
      <c r="FH284" s="94"/>
      <c r="FI284" s="94"/>
      <c r="FJ284" s="94"/>
      <c r="FK284" s="94"/>
      <c r="FL284" s="94"/>
      <c r="FM284" s="94"/>
      <c r="FN284" s="94"/>
      <c r="FO284" s="94"/>
      <c r="FP284" s="94"/>
      <c r="FQ284" s="94"/>
      <c r="FR284" s="94"/>
      <c r="FS284" s="94"/>
      <c r="FT284" s="94"/>
      <c r="FU284" s="94"/>
      <c r="FV284" s="94"/>
      <c r="FW284" s="94"/>
      <c r="FX284" s="94"/>
      <c r="FY284" s="94"/>
      <c r="FZ284" s="94"/>
      <c r="GA284" s="94"/>
      <c r="GB284" s="94"/>
      <c r="GC284" s="94"/>
      <c r="GD284" s="94"/>
      <c r="GE284" s="94"/>
      <c r="GF284" s="94"/>
      <c r="GG284" s="94"/>
      <c r="GH284" s="94"/>
      <c r="GI284" s="94"/>
      <c r="GJ284" s="94"/>
      <c r="GK284" s="94"/>
      <c r="GL284" s="94"/>
      <c r="GM284" s="94"/>
      <c r="GN284" s="94"/>
      <c r="GO284" s="94"/>
      <c r="GP284" s="94"/>
      <c r="GQ284" s="94"/>
      <c r="GR284" s="94"/>
      <c r="GS284" s="94"/>
      <c r="GT284" s="94"/>
      <c r="GU284" s="94"/>
    </row>
    <row r="285" spans="1:203" ht="15.75">
      <c r="A285" s="106"/>
      <c r="B285" s="94"/>
      <c r="C285" s="94"/>
      <c r="D285" s="96"/>
      <c r="E285" s="94"/>
      <c r="F285" s="94"/>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c r="BI285" s="94"/>
      <c r="BJ285" s="94"/>
      <c r="BK285" s="94"/>
      <c r="BL285" s="94"/>
      <c r="BM285" s="94"/>
      <c r="BN285" s="94"/>
      <c r="BO285" s="94"/>
      <c r="BP285" s="94"/>
      <c r="BQ285" s="94"/>
      <c r="BR285" s="94"/>
      <c r="BS285" s="94"/>
      <c r="BT285" s="94"/>
      <c r="BU285" s="94"/>
      <c r="BV285" s="94"/>
      <c r="BW285" s="94"/>
      <c r="BX285" s="94"/>
      <c r="BY285" s="94"/>
      <c r="BZ285" s="94"/>
      <c r="CA285" s="94"/>
      <c r="CB285" s="94"/>
      <c r="CC285" s="94"/>
      <c r="CD285" s="94"/>
      <c r="CE285" s="94"/>
      <c r="CF285" s="94"/>
      <c r="CG285" s="94"/>
      <c r="CH285" s="94"/>
      <c r="CI285" s="94"/>
      <c r="CJ285" s="94"/>
      <c r="CK285" s="94"/>
      <c r="CL285" s="94"/>
      <c r="CM285" s="94"/>
      <c r="CN285" s="94"/>
      <c r="CO285" s="94"/>
      <c r="CP285" s="94"/>
      <c r="CQ285" s="94"/>
      <c r="CR285" s="94"/>
      <c r="CS285" s="94"/>
      <c r="CT285" s="94"/>
      <c r="CU285" s="94"/>
      <c r="CV285" s="94"/>
      <c r="CW285" s="94"/>
      <c r="CX285" s="94"/>
      <c r="CY285" s="94"/>
      <c r="CZ285" s="94"/>
      <c r="DA285" s="94"/>
      <c r="DB285" s="94"/>
      <c r="DC285" s="94"/>
      <c r="DD285" s="94"/>
      <c r="DE285" s="94"/>
      <c r="DF285" s="94"/>
      <c r="DG285" s="94"/>
      <c r="DH285" s="94"/>
      <c r="DI285" s="94"/>
      <c r="DJ285" s="94"/>
      <c r="DK285" s="94"/>
      <c r="DL285" s="94"/>
      <c r="DM285" s="94"/>
      <c r="DN285" s="94"/>
      <c r="DO285" s="94"/>
      <c r="DP285" s="94"/>
      <c r="DQ285" s="94"/>
      <c r="DR285" s="94"/>
      <c r="DS285" s="94"/>
      <c r="DT285" s="94"/>
      <c r="DU285" s="94"/>
      <c r="DV285" s="94"/>
      <c r="DW285" s="94"/>
      <c r="DX285" s="94"/>
      <c r="DY285" s="94"/>
      <c r="DZ285" s="94"/>
      <c r="EA285" s="94"/>
      <c r="EB285" s="94"/>
      <c r="EC285" s="94"/>
      <c r="ED285" s="94"/>
      <c r="EE285" s="94"/>
      <c r="EF285" s="94"/>
      <c r="EG285" s="94"/>
      <c r="EH285" s="94"/>
      <c r="EI285" s="94"/>
      <c r="EJ285" s="94"/>
      <c r="EK285" s="94"/>
      <c r="EL285" s="94"/>
      <c r="EM285" s="94"/>
      <c r="EN285" s="94"/>
      <c r="EO285" s="94"/>
      <c r="EP285" s="94"/>
      <c r="EQ285" s="94"/>
      <c r="ER285" s="94"/>
      <c r="ES285" s="94"/>
      <c r="ET285" s="94"/>
      <c r="EU285" s="94"/>
      <c r="EV285" s="94"/>
      <c r="EW285" s="94"/>
      <c r="EX285" s="94"/>
      <c r="EY285" s="94"/>
      <c r="EZ285" s="94"/>
      <c r="FA285" s="94"/>
      <c r="FB285" s="94"/>
      <c r="FC285" s="94"/>
      <c r="FD285" s="94"/>
      <c r="FE285" s="94"/>
      <c r="FF285" s="94"/>
      <c r="FG285" s="94"/>
      <c r="FH285" s="94"/>
      <c r="FI285" s="94"/>
      <c r="FJ285" s="94"/>
      <c r="FK285" s="94"/>
      <c r="FL285" s="94"/>
      <c r="FM285" s="94"/>
      <c r="FN285" s="94"/>
      <c r="FO285" s="94"/>
      <c r="FP285" s="94"/>
      <c r="FQ285" s="94"/>
      <c r="FR285" s="94"/>
      <c r="FS285" s="94"/>
      <c r="FT285" s="94"/>
      <c r="FU285" s="94"/>
      <c r="FV285" s="94"/>
      <c r="FW285" s="94"/>
      <c r="FX285" s="94"/>
      <c r="FY285" s="94"/>
      <c r="FZ285" s="94"/>
      <c r="GA285" s="94"/>
      <c r="GB285" s="94"/>
      <c r="GC285" s="94"/>
      <c r="GD285" s="94"/>
      <c r="GE285" s="94"/>
      <c r="GF285" s="94"/>
      <c r="GG285" s="94"/>
      <c r="GH285" s="94"/>
      <c r="GI285" s="94"/>
      <c r="GJ285" s="94"/>
      <c r="GK285" s="94"/>
      <c r="GL285" s="94"/>
      <c r="GM285" s="94"/>
      <c r="GN285" s="94"/>
      <c r="GO285" s="94"/>
      <c r="GP285" s="94"/>
      <c r="GQ285" s="94"/>
      <c r="GR285" s="94"/>
      <c r="GS285" s="94"/>
      <c r="GT285" s="94"/>
      <c r="GU285" s="94"/>
    </row>
    <row r="286" spans="1:203" ht="15.75">
      <c r="A286" s="106"/>
      <c r="B286" s="94"/>
      <c r="C286" s="94"/>
      <c r="D286" s="96"/>
      <c r="E286" s="94"/>
      <c r="F286" s="94"/>
      <c r="G286" s="94"/>
      <c r="H286" s="94"/>
      <c r="I286" s="94"/>
      <c r="J286" s="94"/>
      <c r="K286" s="94"/>
      <c r="L286" s="94"/>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J286" s="94"/>
      <c r="AK286" s="94"/>
      <c r="AL286" s="94"/>
      <c r="AM286" s="94"/>
      <c r="AN286" s="94"/>
      <c r="AO286" s="94"/>
      <c r="AP286" s="94"/>
      <c r="AQ286" s="94"/>
      <c r="AR286" s="94"/>
      <c r="AS286" s="94"/>
      <c r="AT286" s="94"/>
      <c r="AU286" s="94"/>
      <c r="AV286" s="94"/>
      <c r="AW286" s="94"/>
      <c r="AX286" s="94"/>
      <c r="AY286" s="94"/>
      <c r="AZ286" s="94"/>
      <c r="BA286" s="94"/>
      <c r="BB286" s="94"/>
      <c r="BC286" s="94"/>
      <c r="BD286" s="94"/>
      <c r="BE286" s="94"/>
      <c r="BF286" s="94"/>
      <c r="BG286" s="94"/>
      <c r="BH286" s="94"/>
      <c r="BI286" s="94"/>
      <c r="BJ286" s="94"/>
      <c r="BK286" s="94"/>
      <c r="BL286" s="94"/>
      <c r="BM286" s="94"/>
      <c r="BN286" s="94"/>
      <c r="BO286" s="94"/>
      <c r="BP286" s="94"/>
      <c r="BQ286" s="94"/>
      <c r="BR286" s="94"/>
      <c r="BS286" s="94"/>
      <c r="BT286" s="94"/>
      <c r="BU286" s="94"/>
      <c r="BV286" s="94"/>
      <c r="BW286" s="94"/>
      <c r="BX286" s="94"/>
      <c r="BY286" s="94"/>
      <c r="BZ286" s="94"/>
      <c r="CA286" s="94"/>
      <c r="CB286" s="94"/>
      <c r="CC286" s="94"/>
      <c r="CD286" s="94"/>
      <c r="CE286" s="94"/>
      <c r="CF286" s="94"/>
      <c r="CG286" s="94"/>
      <c r="CH286" s="94"/>
      <c r="CI286" s="94"/>
      <c r="CJ286" s="94"/>
      <c r="CK286" s="94"/>
      <c r="CL286" s="94"/>
      <c r="CM286" s="94"/>
      <c r="CN286" s="94"/>
      <c r="CO286" s="94"/>
      <c r="CP286" s="94"/>
      <c r="CQ286" s="94"/>
      <c r="CR286" s="94"/>
      <c r="CS286" s="94"/>
      <c r="CT286" s="94"/>
      <c r="CU286" s="94"/>
      <c r="CV286" s="94"/>
      <c r="CW286" s="94"/>
      <c r="CX286" s="94"/>
      <c r="CY286" s="94"/>
      <c r="CZ286" s="94"/>
      <c r="DA286" s="94"/>
      <c r="DB286" s="94"/>
      <c r="DC286" s="94"/>
      <c r="DD286" s="94"/>
      <c r="DE286" s="94"/>
      <c r="DF286" s="94"/>
      <c r="DG286" s="94"/>
      <c r="DH286" s="94"/>
      <c r="DI286" s="94"/>
      <c r="DJ286" s="94"/>
      <c r="DK286" s="94"/>
      <c r="DL286" s="94"/>
      <c r="DM286" s="94"/>
      <c r="DN286" s="94"/>
      <c r="DO286" s="94"/>
      <c r="DP286" s="94"/>
      <c r="DQ286" s="94"/>
      <c r="DR286" s="94"/>
      <c r="DS286" s="94"/>
      <c r="DT286" s="94"/>
      <c r="DU286" s="94"/>
      <c r="DV286" s="94"/>
      <c r="DW286" s="94"/>
      <c r="DX286" s="94"/>
      <c r="DY286" s="94"/>
      <c r="DZ286" s="94"/>
      <c r="EA286" s="94"/>
      <c r="EB286" s="94"/>
      <c r="EC286" s="94"/>
      <c r="ED286" s="94"/>
      <c r="EE286" s="94"/>
      <c r="EF286" s="94"/>
      <c r="EG286" s="94"/>
      <c r="EH286" s="94"/>
      <c r="EI286" s="94"/>
      <c r="EJ286" s="94"/>
      <c r="EK286" s="94"/>
      <c r="EL286" s="94"/>
      <c r="EM286" s="94"/>
      <c r="EN286" s="94"/>
      <c r="EO286" s="94"/>
      <c r="EP286" s="94"/>
      <c r="EQ286" s="94"/>
      <c r="ER286" s="94"/>
      <c r="ES286" s="94"/>
      <c r="ET286" s="94"/>
      <c r="EU286" s="94"/>
      <c r="EV286" s="94"/>
      <c r="EW286" s="94"/>
      <c r="EX286" s="94"/>
      <c r="EY286" s="94"/>
      <c r="EZ286" s="94"/>
      <c r="FA286" s="94"/>
      <c r="FB286" s="94"/>
      <c r="FC286" s="94"/>
      <c r="FD286" s="94"/>
      <c r="FE286" s="94"/>
      <c r="FF286" s="94"/>
      <c r="FG286" s="94"/>
      <c r="FH286" s="94"/>
      <c r="FI286" s="94"/>
      <c r="FJ286" s="94"/>
      <c r="FK286" s="94"/>
      <c r="FL286" s="94"/>
      <c r="FM286" s="94"/>
      <c r="FN286" s="94"/>
      <c r="FO286" s="94"/>
      <c r="FP286" s="94"/>
      <c r="FQ286" s="94"/>
      <c r="FR286" s="94"/>
      <c r="FS286" s="94"/>
      <c r="FT286" s="94"/>
      <c r="FU286" s="94"/>
      <c r="FV286" s="94"/>
      <c r="FW286" s="94"/>
      <c r="FX286" s="94"/>
      <c r="FY286" s="94"/>
      <c r="FZ286" s="94"/>
      <c r="GA286" s="94"/>
      <c r="GB286" s="94"/>
      <c r="GC286" s="94"/>
      <c r="GD286" s="94"/>
      <c r="GE286" s="94"/>
      <c r="GF286" s="94"/>
      <c r="GG286" s="94"/>
      <c r="GH286" s="94"/>
      <c r="GI286" s="94"/>
      <c r="GJ286" s="94"/>
      <c r="GK286" s="94"/>
      <c r="GL286" s="94"/>
      <c r="GM286" s="94"/>
      <c r="GN286" s="94"/>
      <c r="GO286" s="94"/>
      <c r="GP286" s="94"/>
      <c r="GQ286" s="94"/>
      <c r="GR286" s="94"/>
      <c r="GS286" s="94"/>
      <c r="GT286" s="94"/>
      <c r="GU286" s="94"/>
    </row>
    <row r="287" spans="1:203" ht="15.75">
      <c r="A287" s="106"/>
      <c r="B287" s="94"/>
      <c r="C287" s="94"/>
      <c r="D287" s="96"/>
      <c r="E287" s="94"/>
      <c r="F287" s="94"/>
      <c r="G287" s="94"/>
      <c r="H287" s="94"/>
      <c r="I287" s="94"/>
      <c r="J287" s="94"/>
      <c r="K287" s="94"/>
      <c r="L287" s="94"/>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J287" s="94"/>
      <c r="AK287" s="94"/>
      <c r="AL287" s="94"/>
      <c r="AM287" s="94"/>
      <c r="AN287" s="94"/>
      <c r="AO287" s="94"/>
      <c r="AP287" s="94"/>
      <c r="AQ287" s="94"/>
      <c r="AR287" s="94"/>
      <c r="AS287" s="94"/>
      <c r="AT287" s="94"/>
      <c r="AU287" s="94"/>
      <c r="AV287" s="94"/>
      <c r="AW287" s="94"/>
      <c r="AX287" s="94"/>
      <c r="AY287" s="94"/>
      <c r="AZ287" s="94"/>
      <c r="BA287" s="94"/>
      <c r="BB287" s="94"/>
      <c r="BC287" s="94"/>
      <c r="BD287" s="94"/>
      <c r="BE287" s="94"/>
      <c r="BF287" s="94"/>
      <c r="BG287" s="94"/>
      <c r="BH287" s="94"/>
      <c r="BI287" s="94"/>
      <c r="BJ287" s="94"/>
      <c r="BK287" s="94"/>
      <c r="BL287" s="94"/>
      <c r="BM287" s="94"/>
      <c r="BN287" s="94"/>
      <c r="BO287" s="94"/>
      <c r="BP287" s="94"/>
      <c r="BQ287" s="94"/>
      <c r="BR287" s="94"/>
      <c r="BS287" s="94"/>
      <c r="BT287" s="94"/>
      <c r="BU287" s="94"/>
      <c r="BV287" s="94"/>
      <c r="BW287" s="94"/>
      <c r="BX287" s="94"/>
      <c r="BY287" s="94"/>
      <c r="BZ287" s="94"/>
      <c r="CA287" s="94"/>
      <c r="CB287" s="94"/>
      <c r="CC287" s="94"/>
      <c r="CD287" s="94"/>
      <c r="CE287" s="94"/>
      <c r="CF287" s="94"/>
      <c r="CG287" s="94"/>
      <c r="CH287" s="94"/>
      <c r="CI287" s="94"/>
      <c r="CJ287" s="94"/>
      <c r="CK287" s="94"/>
      <c r="CL287" s="94"/>
      <c r="CM287" s="94"/>
      <c r="CN287" s="94"/>
      <c r="CO287" s="94"/>
      <c r="CP287" s="94"/>
      <c r="CQ287" s="94"/>
      <c r="CR287" s="94"/>
      <c r="CS287" s="94"/>
      <c r="CT287" s="94"/>
      <c r="CU287" s="94"/>
      <c r="CV287" s="94"/>
      <c r="CW287" s="94"/>
      <c r="CX287" s="94"/>
      <c r="CY287" s="94"/>
      <c r="CZ287" s="94"/>
      <c r="DA287" s="94"/>
      <c r="DB287" s="94"/>
      <c r="DC287" s="94"/>
      <c r="DD287" s="94"/>
      <c r="DE287" s="94"/>
      <c r="DF287" s="94"/>
      <c r="DG287" s="94"/>
      <c r="DH287" s="94"/>
      <c r="DI287" s="94"/>
      <c r="DJ287" s="94"/>
      <c r="DK287" s="94"/>
      <c r="DL287" s="94"/>
      <c r="DM287" s="94"/>
      <c r="DN287" s="94"/>
      <c r="DO287" s="94"/>
      <c r="DP287" s="94"/>
      <c r="DQ287" s="94"/>
      <c r="DR287" s="94"/>
      <c r="DS287" s="94"/>
      <c r="DT287" s="94"/>
      <c r="DU287" s="94"/>
      <c r="DV287" s="94"/>
      <c r="DW287" s="94"/>
      <c r="DX287" s="94"/>
      <c r="DY287" s="94"/>
      <c r="DZ287" s="94"/>
      <c r="EA287" s="94"/>
      <c r="EB287" s="94"/>
      <c r="EC287" s="94"/>
      <c r="ED287" s="94"/>
      <c r="EE287" s="94"/>
      <c r="EF287" s="94"/>
      <c r="EG287" s="94"/>
      <c r="EH287" s="94"/>
      <c r="EI287" s="94"/>
      <c r="EJ287" s="94"/>
      <c r="EK287" s="94"/>
      <c r="EL287" s="94"/>
      <c r="EM287" s="94"/>
      <c r="EN287" s="94"/>
      <c r="EO287" s="94"/>
      <c r="EP287" s="94"/>
      <c r="EQ287" s="94"/>
      <c r="ER287" s="94"/>
      <c r="ES287" s="94"/>
      <c r="ET287" s="94"/>
      <c r="EU287" s="94"/>
      <c r="EV287" s="94"/>
      <c r="EW287" s="94"/>
      <c r="EX287" s="94"/>
      <c r="EY287" s="94"/>
      <c r="EZ287" s="94"/>
      <c r="FA287" s="94"/>
      <c r="FB287" s="94"/>
      <c r="FC287" s="94"/>
      <c r="FD287" s="94"/>
      <c r="FE287" s="94"/>
      <c r="FF287" s="94"/>
      <c r="FG287" s="94"/>
      <c r="FH287" s="94"/>
      <c r="FI287" s="94"/>
      <c r="FJ287" s="94"/>
      <c r="FK287" s="94"/>
      <c r="FL287" s="94"/>
      <c r="FM287" s="94"/>
      <c r="FN287" s="94"/>
      <c r="FO287" s="94"/>
      <c r="FP287" s="94"/>
      <c r="FQ287" s="94"/>
      <c r="FR287" s="94"/>
      <c r="FS287" s="94"/>
      <c r="FT287" s="94"/>
      <c r="FU287" s="94"/>
      <c r="FV287" s="94"/>
      <c r="FW287" s="94"/>
      <c r="FX287" s="94"/>
      <c r="FY287" s="94"/>
      <c r="FZ287" s="94"/>
      <c r="GA287" s="94"/>
      <c r="GB287" s="94"/>
      <c r="GC287" s="94"/>
      <c r="GD287" s="94"/>
      <c r="GE287" s="94"/>
      <c r="GF287" s="94"/>
      <c r="GG287" s="94"/>
      <c r="GH287" s="94"/>
      <c r="GI287" s="94"/>
      <c r="GJ287" s="94"/>
      <c r="GK287" s="94"/>
      <c r="GL287" s="94"/>
      <c r="GM287" s="94"/>
      <c r="GN287" s="94"/>
      <c r="GO287" s="94"/>
      <c r="GP287" s="94"/>
      <c r="GQ287" s="94"/>
      <c r="GR287" s="94"/>
      <c r="GS287" s="94"/>
      <c r="GT287" s="94"/>
      <c r="GU287" s="94"/>
    </row>
    <row r="288" spans="1:203" ht="15.75">
      <c r="A288" s="106"/>
      <c r="B288" s="94"/>
      <c r="C288" s="94"/>
      <c r="D288" s="96"/>
      <c r="E288" s="94"/>
      <c r="F288" s="94"/>
      <c r="G288" s="94"/>
      <c r="H288" s="94"/>
      <c r="I288" s="94"/>
      <c r="J288" s="94"/>
      <c r="K288" s="94"/>
      <c r="L288" s="94"/>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J288" s="94"/>
      <c r="AK288" s="94"/>
      <c r="AL288" s="94"/>
      <c r="AM288" s="94"/>
      <c r="AN288" s="94"/>
      <c r="AO288" s="94"/>
      <c r="AP288" s="94"/>
      <c r="AQ288" s="94"/>
      <c r="AR288" s="94"/>
      <c r="AS288" s="94"/>
      <c r="AT288" s="94"/>
      <c r="AU288" s="94"/>
      <c r="AV288" s="94"/>
      <c r="AW288" s="94"/>
      <c r="AX288" s="94"/>
      <c r="AY288" s="94"/>
      <c r="AZ288" s="94"/>
      <c r="BA288" s="94"/>
      <c r="BB288" s="94"/>
      <c r="BC288" s="94"/>
      <c r="BD288" s="94"/>
      <c r="BE288" s="94"/>
      <c r="BF288" s="94"/>
      <c r="BG288" s="94"/>
      <c r="BH288" s="94"/>
      <c r="BI288" s="94"/>
      <c r="BJ288" s="94"/>
      <c r="BK288" s="94"/>
      <c r="BL288" s="94"/>
      <c r="BM288" s="94"/>
      <c r="BN288" s="94"/>
      <c r="BO288" s="94"/>
      <c r="BP288" s="94"/>
      <c r="BQ288" s="94"/>
      <c r="BR288" s="94"/>
      <c r="BS288" s="94"/>
      <c r="BT288" s="94"/>
      <c r="BU288" s="94"/>
      <c r="BV288" s="94"/>
      <c r="BW288" s="94"/>
      <c r="BX288" s="94"/>
      <c r="BY288" s="94"/>
      <c r="BZ288" s="94"/>
      <c r="CA288" s="94"/>
      <c r="CB288" s="94"/>
      <c r="CC288" s="94"/>
      <c r="CD288" s="94"/>
      <c r="CE288" s="94"/>
      <c r="CF288" s="94"/>
      <c r="CG288" s="94"/>
      <c r="CH288" s="94"/>
      <c r="CI288" s="94"/>
      <c r="CJ288" s="94"/>
      <c r="CK288" s="94"/>
      <c r="CL288" s="94"/>
      <c r="CM288" s="94"/>
      <c r="CN288" s="94"/>
      <c r="CO288" s="94"/>
      <c r="CP288" s="94"/>
      <c r="CQ288" s="94"/>
      <c r="CR288" s="94"/>
      <c r="CS288" s="94"/>
      <c r="CT288" s="94"/>
      <c r="CU288" s="94"/>
      <c r="CV288" s="94"/>
      <c r="CW288" s="94"/>
      <c r="CX288" s="94"/>
      <c r="CY288" s="94"/>
      <c r="CZ288" s="94"/>
      <c r="DA288" s="94"/>
      <c r="DB288" s="94"/>
      <c r="DC288" s="94"/>
      <c r="DD288" s="94"/>
      <c r="DE288" s="94"/>
      <c r="DF288" s="94"/>
      <c r="DG288" s="94"/>
      <c r="DH288" s="94"/>
      <c r="DI288" s="94"/>
      <c r="DJ288" s="94"/>
      <c r="DK288" s="94"/>
      <c r="DL288" s="94"/>
      <c r="DM288" s="94"/>
      <c r="DN288" s="94"/>
      <c r="DO288" s="94"/>
      <c r="DP288" s="94"/>
      <c r="DQ288" s="94"/>
      <c r="DR288" s="94"/>
      <c r="DS288" s="94"/>
      <c r="DT288" s="94"/>
      <c r="DU288" s="94"/>
      <c r="DV288" s="94"/>
      <c r="DW288" s="94"/>
      <c r="DX288" s="94"/>
      <c r="DY288" s="94"/>
      <c r="DZ288" s="94"/>
      <c r="EA288" s="94"/>
      <c r="EB288" s="94"/>
      <c r="EC288" s="94"/>
      <c r="ED288" s="94"/>
      <c r="EE288" s="94"/>
      <c r="EF288" s="94"/>
      <c r="EG288" s="94"/>
      <c r="EH288" s="94"/>
      <c r="EI288" s="94"/>
      <c r="EJ288" s="94"/>
      <c r="EK288" s="94"/>
      <c r="EL288" s="94"/>
      <c r="EM288" s="94"/>
      <c r="EN288" s="94"/>
      <c r="EO288" s="94"/>
      <c r="EP288" s="94"/>
      <c r="EQ288" s="94"/>
      <c r="ER288" s="94"/>
      <c r="ES288" s="94"/>
      <c r="ET288" s="94"/>
      <c r="EU288" s="94"/>
      <c r="EV288" s="94"/>
      <c r="EW288" s="94"/>
      <c r="EX288" s="94"/>
      <c r="EY288" s="94"/>
      <c r="EZ288" s="94"/>
      <c r="FA288" s="94"/>
      <c r="FB288" s="94"/>
      <c r="FC288" s="94"/>
      <c r="FD288" s="94"/>
      <c r="FE288" s="94"/>
      <c r="FF288" s="94"/>
      <c r="FG288" s="94"/>
      <c r="FH288" s="94"/>
      <c r="FI288" s="94"/>
      <c r="FJ288" s="94"/>
      <c r="FK288" s="94"/>
      <c r="FL288" s="94"/>
      <c r="FM288" s="94"/>
      <c r="FN288" s="94"/>
      <c r="FO288" s="94"/>
      <c r="FP288" s="94"/>
      <c r="FQ288" s="94"/>
      <c r="FR288" s="94"/>
      <c r="FS288" s="94"/>
      <c r="FT288" s="94"/>
      <c r="FU288" s="94"/>
      <c r="FV288" s="94"/>
      <c r="FW288" s="94"/>
      <c r="FX288" s="94"/>
      <c r="FY288" s="94"/>
      <c r="FZ288" s="94"/>
      <c r="GA288" s="94"/>
      <c r="GB288" s="94"/>
      <c r="GC288" s="94"/>
      <c r="GD288" s="94"/>
      <c r="GE288" s="94"/>
      <c r="GF288" s="94"/>
      <c r="GG288" s="94"/>
      <c r="GH288" s="94"/>
      <c r="GI288" s="94"/>
      <c r="GJ288" s="94"/>
      <c r="GK288" s="94"/>
      <c r="GL288" s="94"/>
      <c r="GM288" s="94"/>
      <c r="GN288" s="94"/>
      <c r="GO288" s="94"/>
      <c r="GP288" s="94"/>
      <c r="GQ288" s="94"/>
      <c r="GR288" s="94"/>
      <c r="GS288" s="94"/>
      <c r="GT288" s="94"/>
      <c r="GU288" s="94"/>
    </row>
    <row r="289" spans="1:203" ht="15.75">
      <c r="A289" s="106"/>
      <c r="B289" s="94"/>
      <c r="C289" s="94"/>
      <c r="D289" s="96"/>
      <c r="E289" s="94"/>
      <c r="F289" s="94"/>
      <c r="G289" s="94"/>
      <c r="H289" s="94"/>
      <c r="I289" s="94"/>
      <c r="J289" s="94"/>
      <c r="K289" s="94"/>
      <c r="L289" s="94"/>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J289" s="94"/>
      <c r="AK289" s="94"/>
      <c r="AL289" s="94"/>
      <c r="AM289" s="94"/>
      <c r="AN289" s="94"/>
      <c r="AO289" s="94"/>
      <c r="AP289" s="94"/>
      <c r="AQ289" s="94"/>
      <c r="AR289" s="94"/>
      <c r="AS289" s="94"/>
      <c r="AT289" s="94"/>
      <c r="AU289" s="94"/>
      <c r="AV289" s="94"/>
      <c r="AW289" s="94"/>
      <c r="AX289" s="94"/>
      <c r="AY289" s="94"/>
      <c r="AZ289" s="94"/>
      <c r="BA289" s="94"/>
      <c r="BB289" s="94"/>
      <c r="BC289" s="94"/>
      <c r="BD289" s="94"/>
      <c r="BE289" s="94"/>
      <c r="BF289" s="94"/>
      <c r="BG289" s="94"/>
      <c r="BH289" s="94"/>
      <c r="BI289" s="94"/>
      <c r="BJ289" s="94"/>
      <c r="BK289" s="94"/>
      <c r="BL289" s="94"/>
      <c r="BM289" s="94"/>
      <c r="BN289" s="94"/>
      <c r="BO289" s="94"/>
      <c r="BP289" s="94"/>
      <c r="BQ289" s="94"/>
      <c r="BR289" s="94"/>
      <c r="BS289" s="94"/>
      <c r="BT289" s="94"/>
      <c r="BU289" s="94"/>
      <c r="BV289" s="94"/>
      <c r="BW289" s="94"/>
      <c r="BX289" s="94"/>
      <c r="BY289" s="94"/>
      <c r="BZ289" s="94"/>
      <c r="CA289" s="94"/>
      <c r="CB289" s="94"/>
      <c r="CC289" s="94"/>
      <c r="CD289" s="94"/>
      <c r="CE289" s="94"/>
      <c r="CF289" s="94"/>
      <c r="CG289" s="94"/>
      <c r="CH289" s="94"/>
      <c r="CI289" s="94"/>
      <c r="CJ289" s="94"/>
      <c r="CK289" s="94"/>
      <c r="CL289" s="94"/>
      <c r="CM289" s="94"/>
      <c r="CN289" s="94"/>
      <c r="CO289" s="94"/>
      <c r="CP289" s="94"/>
      <c r="CQ289" s="94"/>
      <c r="CR289" s="94"/>
      <c r="CS289" s="94"/>
      <c r="CT289" s="94"/>
      <c r="CU289" s="94"/>
      <c r="CV289" s="94"/>
      <c r="CW289" s="94"/>
      <c r="CX289" s="94"/>
      <c r="CY289" s="94"/>
      <c r="CZ289" s="94"/>
      <c r="DA289" s="94"/>
      <c r="DB289" s="94"/>
      <c r="DC289" s="94"/>
      <c r="DD289" s="94"/>
      <c r="DE289" s="94"/>
      <c r="DF289" s="94"/>
      <c r="DG289" s="94"/>
      <c r="DH289" s="94"/>
      <c r="DI289" s="94"/>
      <c r="DJ289" s="94"/>
      <c r="DK289" s="94"/>
      <c r="DL289" s="94"/>
      <c r="DM289" s="94"/>
      <c r="DN289" s="94"/>
      <c r="DO289" s="94"/>
      <c r="DP289" s="94"/>
      <c r="DQ289" s="94"/>
      <c r="DR289" s="94"/>
      <c r="DS289" s="94"/>
      <c r="DT289" s="94"/>
      <c r="DU289" s="94"/>
      <c r="DV289" s="94"/>
      <c r="DW289" s="94"/>
      <c r="DX289" s="94"/>
      <c r="DY289" s="94"/>
      <c r="DZ289" s="94"/>
      <c r="EA289" s="94"/>
      <c r="EB289" s="94"/>
      <c r="EC289" s="94"/>
      <c r="ED289" s="94"/>
      <c r="EE289" s="94"/>
      <c r="EF289" s="94"/>
      <c r="EG289" s="94"/>
      <c r="EH289" s="94"/>
      <c r="EI289" s="94"/>
      <c r="EJ289" s="94"/>
      <c r="EK289" s="94"/>
      <c r="EL289" s="94"/>
      <c r="EM289" s="94"/>
      <c r="EN289" s="94"/>
      <c r="EO289" s="94"/>
      <c r="EP289" s="94"/>
      <c r="EQ289" s="94"/>
      <c r="ER289" s="94"/>
      <c r="ES289" s="94"/>
      <c r="ET289" s="94"/>
      <c r="EU289" s="94"/>
      <c r="EV289" s="94"/>
      <c r="EW289" s="94"/>
      <c r="EX289" s="94"/>
      <c r="EY289" s="94"/>
      <c r="EZ289" s="94"/>
      <c r="FA289" s="94"/>
      <c r="FB289" s="94"/>
      <c r="FC289" s="94"/>
      <c r="FD289" s="94"/>
      <c r="FE289" s="94"/>
      <c r="FF289" s="94"/>
      <c r="FG289" s="94"/>
      <c r="FH289" s="94"/>
      <c r="FI289" s="94"/>
      <c r="FJ289" s="94"/>
      <c r="FK289" s="94"/>
      <c r="FL289" s="94"/>
      <c r="FM289" s="94"/>
      <c r="FN289" s="94"/>
      <c r="FO289" s="94"/>
      <c r="FP289" s="94"/>
      <c r="FQ289" s="94"/>
      <c r="FR289" s="94"/>
      <c r="FS289" s="94"/>
      <c r="FT289" s="94"/>
      <c r="FU289" s="94"/>
      <c r="FV289" s="94"/>
      <c r="FW289" s="94"/>
      <c r="FX289" s="94"/>
      <c r="FY289" s="94"/>
      <c r="FZ289" s="94"/>
      <c r="GA289" s="94"/>
      <c r="GB289" s="94"/>
      <c r="GC289" s="94"/>
      <c r="GD289" s="94"/>
      <c r="GE289" s="94"/>
      <c r="GF289" s="94"/>
      <c r="GG289" s="94"/>
      <c r="GH289" s="94"/>
      <c r="GI289" s="94"/>
      <c r="GJ289" s="94"/>
      <c r="GK289" s="94"/>
      <c r="GL289" s="94"/>
      <c r="GM289" s="94"/>
      <c r="GN289" s="94"/>
      <c r="GO289" s="94"/>
      <c r="GP289" s="94"/>
      <c r="GQ289" s="94"/>
      <c r="GR289" s="94"/>
      <c r="GS289" s="94"/>
      <c r="GT289" s="94"/>
      <c r="GU289" s="94"/>
    </row>
    <row r="290" spans="1:203" ht="15.75">
      <c r="A290" s="106"/>
      <c r="B290" s="94"/>
      <c r="C290" s="94"/>
      <c r="D290" s="96"/>
      <c r="E290" s="94"/>
      <c r="F290" s="94"/>
      <c r="G290" s="94"/>
      <c r="H290" s="94"/>
      <c r="I290" s="94"/>
      <c r="J290" s="94"/>
      <c r="K290" s="94"/>
      <c r="L290" s="94"/>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J290" s="94"/>
      <c r="AK290" s="94"/>
      <c r="AL290" s="94"/>
      <c r="AM290" s="94"/>
      <c r="AN290" s="94"/>
      <c r="AO290" s="94"/>
      <c r="AP290" s="94"/>
      <c r="AQ290" s="94"/>
      <c r="AR290" s="94"/>
      <c r="AS290" s="94"/>
      <c r="AT290" s="94"/>
      <c r="AU290" s="94"/>
      <c r="AV290" s="94"/>
      <c r="AW290" s="94"/>
      <c r="AX290" s="94"/>
      <c r="AY290" s="94"/>
      <c r="AZ290" s="94"/>
      <c r="BA290" s="94"/>
      <c r="BB290" s="94"/>
      <c r="BC290" s="94"/>
      <c r="BD290" s="94"/>
      <c r="BE290" s="94"/>
      <c r="BF290" s="94"/>
      <c r="BG290" s="94"/>
      <c r="BH290" s="94"/>
      <c r="BI290" s="94"/>
      <c r="BJ290" s="94"/>
      <c r="BK290" s="94"/>
      <c r="BL290" s="94"/>
      <c r="BM290" s="94"/>
      <c r="BN290" s="94"/>
      <c r="BO290" s="94"/>
      <c r="BP290" s="94"/>
      <c r="BQ290" s="94"/>
      <c r="BR290" s="94"/>
      <c r="BS290" s="94"/>
      <c r="BT290" s="94"/>
      <c r="BU290" s="94"/>
      <c r="BV290" s="94"/>
      <c r="BW290" s="94"/>
      <c r="BX290" s="94"/>
      <c r="BY290" s="94"/>
      <c r="BZ290" s="94"/>
      <c r="CA290" s="94"/>
      <c r="CB290" s="94"/>
      <c r="CC290" s="94"/>
      <c r="CD290" s="94"/>
      <c r="CE290" s="94"/>
      <c r="CF290" s="94"/>
      <c r="CG290" s="94"/>
      <c r="CH290" s="94"/>
      <c r="CI290" s="94"/>
      <c r="CJ290" s="94"/>
      <c r="CK290" s="94"/>
      <c r="CL290" s="94"/>
      <c r="CM290" s="94"/>
      <c r="CN290" s="94"/>
      <c r="CO290" s="94"/>
      <c r="CP290" s="94"/>
      <c r="CQ290" s="94"/>
      <c r="CR290" s="94"/>
      <c r="CS290" s="94"/>
      <c r="CT290" s="94"/>
      <c r="CU290" s="94"/>
      <c r="CV290" s="94"/>
      <c r="CW290" s="94"/>
      <c r="CX290" s="94"/>
      <c r="CY290" s="94"/>
      <c r="CZ290" s="94"/>
      <c r="DA290" s="94"/>
      <c r="DB290" s="94"/>
      <c r="DC290" s="94"/>
      <c r="DD290" s="94"/>
      <c r="DE290" s="94"/>
      <c r="DF290" s="94"/>
      <c r="DG290" s="94"/>
      <c r="DH290" s="94"/>
      <c r="DI290" s="94"/>
      <c r="DJ290" s="94"/>
      <c r="DK290" s="94"/>
      <c r="DL290" s="94"/>
      <c r="DM290" s="94"/>
      <c r="DN290" s="94"/>
      <c r="DO290" s="94"/>
      <c r="DP290" s="94"/>
      <c r="DQ290" s="94"/>
      <c r="DR290" s="94"/>
      <c r="DS290" s="94"/>
      <c r="DT290" s="94"/>
      <c r="DU290" s="94"/>
      <c r="DV290" s="94"/>
      <c r="DW290" s="94"/>
      <c r="DX290" s="94"/>
      <c r="DY290" s="94"/>
      <c r="DZ290" s="94"/>
      <c r="EA290" s="94"/>
      <c r="EB290" s="94"/>
      <c r="EC290" s="94"/>
      <c r="ED290" s="94"/>
      <c r="EE290" s="94"/>
      <c r="EF290" s="94"/>
      <c r="EG290" s="94"/>
      <c r="EH290" s="94"/>
      <c r="EI290" s="94"/>
      <c r="EJ290" s="94"/>
      <c r="EK290" s="94"/>
      <c r="EL290" s="94"/>
      <c r="EM290" s="94"/>
      <c r="EN290" s="94"/>
      <c r="EO290" s="94"/>
      <c r="EP290" s="94"/>
      <c r="EQ290" s="94"/>
      <c r="ER290" s="94"/>
      <c r="ES290" s="94"/>
      <c r="ET290" s="94"/>
      <c r="EU290" s="94"/>
      <c r="EV290" s="94"/>
      <c r="EW290" s="94"/>
      <c r="EX290" s="94"/>
      <c r="EY290" s="94"/>
      <c r="EZ290" s="94"/>
      <c r="FA290" s="94"/>
      <c r="FB290" s="94"/>
      <c r="FC290" s="94"/>
      <c r="FD290" s="94"/>
      <c r="FE290" s="94"/>
      <c r="FF290" s="94"/>
      <c r="FG290" s="94"/>
      <c r="FH290" s="94"/>
      <c r="FI290" s="94"/>
      <c r="FJ290" s="94"/>
      <c r="FK290" s="94"/>
      <c r="FL290" s="94"/>
      <c r="FM290" s="94"/>
      <c r="FN290" s="94"/>
      <c r="FO290" s="94"/>
      <c r="FP290" s="94"/>
      <c r="FQ290" s="94"/>
      <c r="FR290" s="94"/>
      <c r="FS290" s="94"/>
      <c r="FT290" s="94"/>
      <c r="FU290" s="94"/>
      <c r="FV290" s="94"/>
      <c r="FW290" s="94"/>
      <c r="FX290" s="94"/>
      <c r="FY290" s="94"/>
      <c r="FZ290" s="94"/>
      <c r="GA290" s="94"/>
      <c r="GB290" s="94"/>
      <c r="GC290" s="94"/>
      <c r="GD290" s="94"/>
      <c r="GE290" s="94"/>
      <c r="GF290" s="94"/>
      <c r="GG290" s="94"/>
      <c r="GH290" s="94"/>
      <c r="GI290" s="94"/>
      <c r="GJ290" s="94"/>
      <c r="GK290" s="94"/>
      <c r="GL290" s="94"/>
      <c r="GM290" s="94"/>
      <c r="GN290" s="94"/>
      <c r="GO290" s="94"/>
      <c r="GP290" s="94"/>
      <c r="GQ290" s="94"/>
      <c r="GR290" s="94"/>
      <c r="GS290" s="94"/>
      <c r="GT290" s="94"/>
      <c r="GU290" s="94"/>
    </row>
    <row r="291" spans="1:203" ht="15.75">
      <c r="A291" s="106"/>
      <c r="B291" s="94"/>
      <c r="C291" s="94"/>
      <c r="D291" s="96"/>
      <c r="E291" s="94"/>
      <c r="F291" s="94"/>
      <c r="G291" s="94"/>
      <c r="H291" s="94"/>
      <c r="I291" s="94"/>
      <c r="J291" s="94"/>
      <c r="K291" s="94"/>
      <c r="L291" s="94"/>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J291" s="94"/>
      <c r="AK291" s="94"/>
      <c r="AL291" s="94"/>
      <c r="AM291" s="94"/>
      <c r="AN291" s="94"/>
      <c r="AO291" s="94"/>
      <c r="AP291" s="94"/>
      <c r="AQ291" s="94"/>
      <c r="AR291" s="94"/>
      <c r="AS291" s="94"/>
      <c r="AT291" s="94"/>
      <c r="AU291" s="94"/>
      <c r="AV291" s="94"/>
      <c r="AW291" s="94"/>
      <c r="AX291" s="94"/>
      <c r="AY291" s="94"/>
      <c r="AZ291" s="94"/>
      <c r="BA291" s="94"/>
      <c r="BB291" s="94"/>
      <c r="BC291" s="94"/>
      <c r="BD291" s="94"/>
      <c r="BE291" s="94"/>
      <c r="BF291" s="94"/>
      <c r="BG291" s="94"/>
      <c r="BH291" s="94"/>
      <c r="BI291" s="94"/>
      <c r="BJ291" s="94"/>
      <c r="BK291" s="94"/>
      <c r="BL291" s="94"/>
      <c r="BM291" s="94"/>
      <c r="BN291" s="94"/>
      <c r="BO291" s="94"/>
      <c r="BP291" s="94"/>
      <c r="BQ291" s="94"/>
      <c r="BR291" s="94"/>
      <c r="BS291" s="94"/>
      <c r="BT291" s="94"/>
      <c r="BU291" s="94"/>
      <c r="BV291" s="94"/>
      <c r="BW291" s="94"/>
      <c r="BX291" s="94"/>
      <c r="BY291" s="94"/>
      <c r="BZ291" s="94"/>
      <c r="CA291" s="94"/>
      <c r="CB291" s="94"/>
      <c r="CC291" s="94"/>
      <c r="CD291" s="94"/>
      <c r="CE291" s="94"/>
      <c r="CF291" s="94"/>
      <c r="CG291" s="94"/>
      <c r="CH291" s="94"/>
      <c r="CI291" s="94"/>
      <c r="CJ291" s="94"/>
      <c r="CK291" s="94"/>
      <c r="CL291" s="94"/>
      <c r="CM291" s="94"/>
      <c r="CN291" s="94"/>
      <c r="CO291" s="94"/>
      <c r="CP291" s="94"/>
      <c r="CQ291" s="94"/>
      <c r="CR291" s="94"/>
      <c r="CS291" s="94"/>
      <c r="CT291" s="94"/>
      <c r="CU291" s="94"/>
      <c r="CV291" s="94"/>
      <c r="CW291" s="94"/>
      <c r="CX291" s="94"/>
      <c r="CY291" s="94"/>
      <c r="CZ291" s="94"/>
      <c r="DA291" s="94"/>
      <c r="DB291" s="94"/>
      <c r="DC291" s="94"/>
      <c r="DD291" s="94"/>
      <c r="DE291" s="94"/>
      <c r="DF291" s="94"/>
      <c r="DG291" s="94"/>
      <c r="DH291" s="94"/>
      <c r="DI291" s="94"/>
      <c r="DJ291" s="94"/>
      <c r="DK291" s="94"/>
      <c r="DL291" s="94"/>
      <c r="DM291" s="94"/>
      <c r="DN291" s="94"/>
      <c r="DO291" s="94"/>
      <c r="DP291" s="94"/>
      <c r="DQ291" s="94"/>
      <c r="DR291" s="94"/>
      <c r="DS291" s="94"/>
      <c r="DT291" s="94"/>
      <c r="DU291" s="94"/>
      <c r="DV291" s="94"/>
      <c r="DW291" s="94"/>
      <c r="DX291" s="94"/>
      <c r="DY291" s="94"/>
      <c r="DZ291" s="94"/>
      <c r="EA291" s="94"/>
      <c r="EB291" s="94"/>
      <c r="EC291" s="94"/>
      <c r="ED291" s="94"/>
      <c r="EE291" s="94"/>
      <c r="EF291" s="94"/>
      <c r="EG291" s="94"/>
      <c r="EH291" s="94"/>
      <c r="EI291" s="94"/>
      <c r="EJ291" s="94"/>
      <c r="EK291" s="94"/>
      <c r="EL291" s="94"/>
      <c r="EM291" s="94"/>
      <c r="EN291" s="94"/>
      <c r="EO291" s="94"/>
      <c r="EP291" s="94"/>
      <c r="EQ291" s="94"/>
      <c r="ER291" s="94"/>
      <c r="ES291" s="94"/>
      <c r="ET291" s="94"/>
      <c r="EU291" s="94"/>
      <c r="EV291" s="94"/>
      <c r="EW291" s="94"/>
      <c r="EX291" s="94"/>
      <c r="EY291" s="94"/>
      <c r="EZ291" s="94"/>
      <c r="FA291" s="94"/>
      <c r="FB291" s="94"/>
      <c r="FC291" s="94"/>
      <c r="FD291" s="94"/>
      <c r="FE291" s="94"/>
      <c r="FF291" s="94"/>
      <c r="FG291" s="94"/>
      <c r="FH291" s="94"/>
      <c r="FI291" s="94"/>
      <c r="FJ291" s="94"/>
      <c r="FK291" s="94"/>
      <c r="FL291" s="94"/>
      <c r="FM291" s="94"/>
      <c r="FN291" s="94"/>
      <c r="FO291" s="94"/>
      <c r="FP291" s="94"/>
      <c r="FQ291" s="94"/>
      <c r="FR291" s="94"/>
      <c r="FS291" s="94"/>
      <c r="FT291" s="94"/>
      <c r="FU291" s="94"/>
      <c r="FV291" s="94"/>
      <c r="FW291" s="94"/>
      <c r="FX291" s="94"/>
      <c r="FY291" s="94"/>
      <c r="FZ291" s="94"/>
      <c r="GA291" s="94"/>
      <c r="GB291" s="94"/>
      <c r="GC291" s="94"/>
      <c r="GD291" s="94"/>
      <c r="GE291" s="94"/>
      <c r="GF291" s="94"/>
      <c r="GG291" s="94"/>
      <c r="GH291" s="94"/>
      <c r="GI291" s="94"/>
      <c r="GJ291" s="94"/>
      <c r="GK291" s="94"/>
      <c r="GL291" s="94"/>
      <c r="GM291" s="94"/>
      <c r="GN291" s="94"/>
      <c r="GO291" s="94"/>
      <c r="GP291" s="94"/>
      <c r="GQ291" s="94"/>
      <c r="GR291" s="94"/>
      <c r="GS291" s="94"/>
      <c r="GT291" s="94"/>
      <c r="GU291" s="94"/>
    </row>
    <row r="292" spans="1:203" ht="15.75">
      <c r="A292" s="106"/>
      <c r="B292" s="94"/>
      <c r="C292" s="94"/>
      <c r="D292" s="96"/>
      <c r="E292" s="94"/>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94"/>
      <c r="BU292" s="94"/>
      <c r="BV292" s="94"/>
      <c r="BW292" s="94"/>
      <c r="BX292" s="94"/>
      <c r="BY292" s="94"/>
      <c r="BZ292" s="94"/>
      <c r="CA292" s="94"/>
      <c r="CB292" s="94"/>
      <c r="CC292" s="94"/>
      <c r="CD292" s="94"/>
      <c r="CE292" s="94"/>
      <c r="CF292" s="94"/>
      <c r="CG292" s="94"/>
      <c r="CH292" s="94"/>
      <c r="CI292" s="94"/>
      <c r="CJ292" s="94"/>
      <c r="CK292" s="94"/>
      <c r="CL292" s="94"/>
      <c r="CM292" s="94"/>
      <c r="CN292" s="94"/>
      <c r="CO292" s="94"/>
      <c r="CP292" s="94"/>
      <c r="CQ292" s="94"/>
      <c r="CR292" s="94"/>
      <c r="CS292" s="94"/>
      <c r="CT292" s="94"/>
      <c r="CU292" s="94"/>
      <c r="CV292" s="94"/>
      <c r="CW292" s="94"/>
      <c r="CX292" s="94"/>
      <c r="CY292" s="94"/>
      <c r="CZ292" s="94"/>
      <c r="DA292" s="94"/>
      <c r="DB292" s="94"/>
      <c r="DC292" s="94"/>
      <c r="DD292" s="94"/>
      <c r="DE292" s="94"/>
      <c r="DF292" s="94"/>
      <c r="DG292" s="94"/>
      <c r="DH292" s="94"/>
      <c r="DI292" s="94"/>
      <c r="DJ292" s="94"/>
      <c r="DK292" s="94"/>
      <c r="DL292" s="94"/>
      <c r="DM292" s="94"/>
      <c r="DN292" s="94"/>
      <c r="DO292" s="94"/>
      <c r="DP292" s="94"/>
      <c r="DQ292" s="94"/>
      <c r="DR292" s="94"/>
      <c r="DS292" s="94"/>
      <c r="DT292" s="94"/>
      <c r="DU292" s="94"/>
      <c r="DV292" s="94"/>
      <c r="DW292" s="94"/>
      <c r="DX292" s="94"/>
      <c r="DY292" s="94"/>
      <c r="DZ292" s="94"/>
      <c r="EA292" s="94"/>
      <c r="EB292" s="94"/>
      <c r="EC292" s="94"/>
      <c r="ED292" s="94"/>
      <c r="EE292" s="94"/>
      <c r="EF292" s="94"/>
      <c r="EG292" s="94"/>
      <c r="EH292" s="94"/>
      <c r="EI292" s="94"/>
      <c r="EJ292" s="94"/>
      <c r="EK292" s="94"/>
      <c r="EL292" s="94"/>
      <c r="EM292" s="94"/>
      <c r="EN292" s="94"/>
      <c r="EO292" s="94"/>
      <c r="EP292" s="94"/>
      <c r="EQ292" s="94"/>
      <c r="ER292" s="94"/>
      <c r="ES292" s="94"/>
      <c r="ET292" s="94"/>
      <c r="EU292" s="94"/>
      <c r="EV292" s="94"/>
      <c r="EW292" s="94"/>
      <c r="EX292" s="94"/>
      <c r="EY292" s="94"/>
      <c r="EZ292" s="94"/>
      <c r="FA292" s="94"/>
      <c r="FB292" s="94"/>
      <c r="FC292" s="94"/>
      <c r="FD292" s="94"/>
      <c r="FE292" s="94"/>
      <c r="FF292" s="94"/>
      <c r="FG292" s="94"/>
      <c r="FH292" s="94"/>
      <c r="FI292" s="94"/>
      <c r="FJ292" s="94"/>
      <c r="FK292" s="94"/>
      <c r="FL292" s="94"/>
      <c r="FM292" s="94"/>
      <c r="FN292" s="94"/>
      <c r="FO292" s="94"/>
      <c r="FP292" s="94"/>
      <c r="FQ292" s="94"/>
      <c r="FR292" s="94"/>
      <c r="FS292" s="94"/>
      <c r="FT292" s="94"/>
      <c r="FU292" s="94"/>
      <c r="FV292" s="94"/>
      <c r="FW292" s="94"/>
      <c r="FX292" s="94"/>
      <c r="FY292" s="94"/>
      <c r="FZ292" s="94"/>
      <c r="GA292" s="94"/>
      <c r="GB292" s="94"/>
      <c r="GC292" s="94"/>
      <c r="GD292" s="94"/>
      <c r="GE292" s="94"/>
      <c r="GF292" s="94"/>
      <c r="GG292" s="94"/>
      <c r="GH292" s="94"/>
      <c r="GI292" s="94"/>
      <c r="GJ292" s="94"/>
      <c r="GK292" s="94"/>
      <c r="GL292" s="94"/>
      <c r="GM292" s="94"/>
      <c r="GN292" s="94"/>
      <c r="GO292" s="94"/>
      <c r="GP292" s="94"/>
      <c r="GQ292" s="94"/>
      <c r="GR292" s="94"/>
      <c r="GS292" s="94"/>
      <c r="GT292" s="94"/>
      <c r="GU292" s="94"/>
    </row>
    <row r="293" spans="1:203" ht="15.75">
      <c r="A293" s="106"/>
      <c r="B293" s="94"/>
      <c r="C293" s="94"/>
      <c r="D293" s="96"/>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J293" s="94"/>
      <c r="AK293" s="94"/>
      <c r="AL293" s="94"/>
      <c r="AM293" s="94"/>
      <c r="AN293" s="94"/>
      <c r="AO293" s="94"/>
      <c r="AP293" s="94"/>
      <c r="AQ293" s="94"/>
      <c r="AR293" s="94"/>
      <c r="AS293" s="94"/>
      <c r="AT293" s="94"/>
      <c r="AU293" s="94"/>
      <c r="AV293" s="94"/>
      <c r="AW293" s="94"/>
      <c r="AX293" s="94"/>
      <c r="AY293" s="94"/>
      <c r="AZ293" s="94"/>
      <c r="BA293" s="94"/>
      <c r="BB293" s="94"/>
      <c r="BC293" s="94"/>
      <c r="BD293" s="94"/>
      <c r="BE293" s="94"/>
      <c r="BF293" s="94"/>
      <c r="BG293" s="94"/>
      <c r="BH293" s="94"/>
      <c r="BI293" s="94"/>
      <c r="BJ293" s="94"/>
      <c r="BK293" s="94"/>
      <c r="BL293" s="94"/>
      <c r="BM293" s="94"/>
      <c r="BN293" s="94"/>
      <c r="BO293" s="94"/>
      <c r="BP293" s="94"/>
      <c r="BQ293" s="94"/>
      <c r="BR293" s="94"/>
      <c r="BS293" s="94"/>
      <c r="BT293" s="94"/>
      <c r="BU293" s="94"/>
      <c r="BV293" s="94"/>
      <c r="BW293" s="94"/>
      <c r="BX293" s="94"/>
      <c r="BY293" s="94"/>
      <c r="BZ293" s="94"/>
      <c r="CA293" s="94"/>
      <c r="CB293" s="94"/>
      <c r="CC293" s="94"/>
      <c r="CD293" s="94"/>
      <c r="CE293" s="94"/>
      <c r="CF293" s="94"/>
      <c r="CG293" s="94"/>
      <c r="CH293" s="94"/>
      <c r="CI293" s="94"/>
      <c r="CJ293" s="94"/>
      <c r="CK293" s="94"/>
      <c r="CL293" s="94"/>
      <c r="CM293" s="94"/>
      <c r="CN293" s="94"/>
      <c r="CO293" s="94"/>
      <c r="CP293" s="94"/>
      <c r="CQ293" s="94"/>
      <c r="CR293" s="94"/>
      <c r="CS293" s="94"/>
      <c r="CT293" s="94"/>
      <c r="CU293" s="94"/>
      <c r="CV293" s="94"/>
      <c r="CW293" s="94"/>
      <c r="CX293" s="94"/>
      <c r="CY293" s="94"/>
      <c r="CZ293" s="94"/>
      <c r="DA293" s="94"/>
      <c r="DB293" s="94"/>
      <c r="DC293" s="94"/>
      <c r="DD293" s="94"/>
      <c r="DE293" s="94"/>
      <c r="DF293" s="94"/>
      <c r="DG293" s="94"/>
      <c r="DH293" s="94"/>
      <c r="DI293" s="94"/>
      <c r="DJ293" s="94"/>
      <c r="DK293" s="94"/>
      <c r="DL293" s="94"/>
      <c r="DM293" s="94"/>
      <c r="DN293" s="94"/>
      <c r="DO293" s="94"/>
      <c r="DP293" s="94"/>
      <c r="DQ293" s="94"/>
      <c r="DR293" s="94"/>
      <c r="DS293" s="94"/>
      <c r="DT293" s="94"/>
      <c r="DU293" s="94"/>
      <c r="DV293" s="94"/>
      <c r="DW293" s="94"/>
      <c r="DX293" s="94"/>
      <c r="DY293" s="94"/>
      <c r="DZ293" s="94"/>
      <c r="EA293" s="94"/>
      <c r="EB293" s="94"/>
      <c r="EC293" s="94"/>
      <c r="ED293" s="94"/>
      <c r="EE293" s="94"/>
      <c r="EF293" s="94"/>
      <c r="EG293" s="94"/>
      <c r="EH293" s="94"/>
      <c r="EI293" s="94"/>
      <c r="EJ293" s="94"/>
      <c r="EK293" s="94"/>
      <c r="EL293" s="94"/>
      <c r="EM293" s="94"/>
      <c r="EN293" s="94"/>
      <c r="EO293" s="94"/>
      <c r="EP293" s="94"/>
      <c r="EQ293" s="94"/>
      <c r="ER293" s="94"/>
      <c r="ES293" s="94"/>
      <c r="ET293" s="94"/>
      <c r="EU293" s="94"/>
      <c r="EV293" s="94"/>
      <c r="EW293" s="94"/>
      <c r="EX293" s="94"/>
      <c r="EY293" s="94"/>
      <c r="EZ293" s="94"/>
      <c r="FA293" s="94"/>
      <c r="FB293" s="94"/>
      <c r="FC293" s="94"/>
      <c r="FD293" s="94"/>
      <c r="FE293" s="94"/>
      <c r="FF293" s="94"/>
      <c r="FG293" s="94"/>
      <c r="FH293" s="94"/>
      <c r="FI293" s="94"/>
      <c r="FJ293" s="94"/>
      <c r="FK293" s="94"/>
      <c r="FL293" s="94"/>
      <c r="FM293" s="94"/>
      <c r="FN293" s="94"/>
      <c r="FO293" s="94"/>
      <c r="FP293" s="94"/>
      <c r="FQ293" s="94"/>
      <c r="FR293" s="94"/>
      <c r="FS293" s="94"/>
      <c r="FT293" s="94"/>
      <c r="FU293" s="94"/>
      <c r="FV293" s="94"/>
      <c r="FW293" s="94"/>
      <c r="FX293" s="94"/>
      <c r="FY293" s="94"/>
      <c r="FZ293" s="94"/>
      <c r="GA293" s="94"/>
      <c r="GB293" s="94"/>
      <c r="GC293" s="94"/>
      <c r="GD293" s="94"/>
      <c r="GE293" s="94"/>
      <c r="GF293" s="94"/>
      <c r="GG293" s="94"/>
      <c r="GH293" s="94"/>
      <c r="GI293" s="94"/>
      <c r="GJ293" s="94"/>
      <c r="GK293" s="94"/>
      <c r="GL293" s="94"/>
      <c r="GM293" s="94"/>
      <c r="GN293" s="94"/>
      <c r="GO293" s="94"/>
      <c r="GP293" s="94"/>
      <c r="GQ293" s="94"/>
      <c r="GR293" s="94"/>
      <c r="GS293" s="94"/>
      <c r="GT293" s="94"/>
      <c r="GU293" s="94"/>
    </row>
    <row r="294" spans="1:203" ht="15.75">
      <c r="A294" s="106"/>
      <c r="B294" s="94"/>
      <c r="C294" s="94"/>
      <c r="D294" s="96"/>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J294" s="94"/>
      <c r="AK294" s="94"/>
      <c r="AL294" s="94"/>
      <c r="AM294" s="94"/>
      <c r="AN294" s="94"/>
      <c r="AO294" s="94"/>
      <c r="AP294" s="94"/>
      <c r="AQ294" s="94"/>
      <c r="AR294" s="94"/>
      <c r="AS294" s="94"/>
      <c r="AT294" s="94"/>
      <c r="AU294" s="94"/>
      <c r="AV294" s="94"/>
      <c r="AW294" s="94"/>
      <c r="AX294" s="94"/>
      <c r="AY294" s="94"/>
      <c r="AZ294" s="94"/>
      <c r="BA294" s="94"/>
      <c r="BB294" s="94"/>
      <c r="BC294" s="94"/>
      <c r="BD294" s="94"/>
      <c r="BE294" s="94"/>
      <c r="BF294" s="94"/>
      <c r="BG294" s="94"/>
      <c r="BH294" s="94"/>
      <c r="BI294" s="94"/>
      <c r="BJ294" s="94"/>
      <c r="BK294" s="94"/>
      <c r="BL294" s="94"/>
      <c r="BM294" s="94"/>
      <c r="BN294" s="94"/>
      <c r="BO294" s="94"/>
      <c r="BP294" s="94"/>
      <c r="BQ294" s="94"/>
      <c r="BR294" s="94"/>
      <c r="BS294" s="94"/>
      <c r="BT294" s="94"/>
      <c r="BU294" s="94"/>
      <c r="BV294" s="94"/>
      <c r="BW294" s="94"/>
      <c r="BX294" s="94"/>
      <c r="BY294" s="94"/>
      <c r="BZ294" s="94"/>
      <c r="CA294" s="94"/>
      <c r="CB294" s="94"/>
      <c r="CC294" s="94"/>
      <c r="CD294" s="94"/>
      <c r="CE294" s="94"/>
      <c r="CF294" s="94"/>
      <c r="CG294" s="94"/>
      <c r="CH294" s="94"/>
      <c r="CI294" s="94"/>
      <c r="CJ294" s="94"/>
      <c r="CK294" s="94"/>
      <c r="CL294" s="94"/>
      <c r="CM294" s="94"/>
      <c r="CN294" s="94"/>
      <c r="CO294" s="94"/>
      <c r="CP294" s="94"/>
      <c r="CQ294" s="94"/>
      <c r="CR294" s="94"/>
      <c r="CS294" s="94"/>
      <c r="CT294" s="94"/>
      <c r="CU294" s="94"/>
      <c r="CV294" s="94"/>
      <c r="CW294" s="94"/>
      <c r="CX294" s="94"/>
      <c r="CY294" s="94"/>
      <c r="CZ294" s="94"/>
      <c r="DA294" s="94"/>
      <c r="DB294" s="94"/>
      <c r="DC294" s="94"/>
      <c r="DD294" s="94"/>
      <c r="DE294" s="94"/>
      <c r="DF294" s="94"/>
      <c r="DG294" s="94"/>
      <c r="DH294" s="94"/>
      <c r="DI294" s="94"/>
      <c r="DJ294" s="94"/>
      <c r="DK294" s="94"/>
      <c r="DL294" s="94"/>
      <c r="DM294" s="94"/>
      <c r="DN294" s="94"/>
      <c r="DO294" s="94"/>
      <c r="DP294" s="94"/>
      <c r="DQ294" s="94"/>
      <c r="DR294" s="94"/>
      <c r="DS294" s="94"/>
      <c r="DT294" s="94"/>
      <c r="DU294" s="94"/>
      <c r="DV294" s="94"/>
      <c r="DW294" s="94"/>
      <c r="DX294" s="94"/>
      <c r="DY294" s="94"/>
      <c r="DZ294" s="94"/>
      <c r="EA294" s="94"/>
      <c r="EB294" s="94"/>
      <c r="EC294" s="94"/>
      <c r="ED294" s="94"/>
      <c r="EE294" s="94"/>
      <c r="EF294" s="94"/>
      <c r="EG294" s="94"/>
      <c r="EH294" s="94"/>
      <c r="EI294" s="94"/>
      <c r="EJ294" s="94"/>
      <c r="EK294" s="94"/>
      <c r="EL294" s="94"/>
      <c r="EM294" s="94"/>
      <c r="EN294" s="94"/>
      <c r="EO294" s="94"/>
      <c r="EP294" s="94"/>
      <c r="EQ294" s="94"/>
      <c r="ER294" s="94"/>
      <c r="ES294" s="94"/>
      <c r="ET294" s="94"/>
      <c r="EU294" s="94"/>
      <c r="EV294" s="94"/>
      <c r="EW294" s="94"/>
      <c r="EX294" s="94"/>
      <c r="EY294" s="94"/>
      <c r="EZ294" s="94"/>
      <c r="FA294" s="94"/>
      <c r="FB294" s="94"/>
      <c r="FC294" s="94"/>
      <c r="FD294" s="94"/>
      <c r="FE294" s="94"/>
      <c r="FF294" s="94"/>
      <c r="FG294" s="94"/>
      <c r="FH294" s="94"/>
      <c r="FI294" s="94"/>
      <c r="FJ294" s="94"/>
      <c r="FK294" s="94"/>
      <c r="FL294" s="94"/>
      <c r="FM294" s="94"/>
      <c r="FN294" s="94"/>
      <c r="FO294" s="94"/>
      <c r="FP294" s="94"/>
      <c r="FQ294" s="94"/>
      <c r="FR294" s="94"/>
      <c r="FS294" s="94"/>
      <c r="FT294" s="94"/>
      <c r="FU294" s="94"/>
      <c r="FV294" s="94"/>
      <c r="FW294" s="94"/>
      <c r="FX294" s="94"/>
      <c r="FY294" s="94"/>
      <c r="FZ294" s="94"/>
      <c r="GA294" s="94"/>
      <c r="GB294" s="94"/>
      <c r="GC294" s="94"/>
      <c r="GD294" s="94"/>
      <c r="GE294" s="94"/>
      <c r="GF294" s="94"/>
      <c r="GG294" s="94"/>
      <c r="GH294" s="94"/>
      <c r="GI294" s="94"/>
      <c r="GJ294" s="94"/>
      <c r="GK294" s="94"/>
      <c r="GL294" s="94"/>
      <c r="GM294" s="94"/>
      <c r="GN294" s="94"/>
      <c r="GO294" s="94"/>
      <c r="GP294" s="94"/>
      <c r="GQ294" s="94"/>
      <c r="GR294" s="94"/>
      <c r="GS294" s="94"/>
      <c r="GT294" s="94"/>
      <c r="GU294" s="94"/>
    </row>
    <row r="295" spans="1:203" ht="15.75">
      <c r="A295" s="106"/>
      <c r="B295" s="94"/>
      <c r="C295" s="94"/>
      <c r="D295" s="96"/>
      <c r="E295" s="94"/>
      <c r="F295" s="94"/>
      <c r="G295" s="94"/>
      <c r="H295" s="94"/>
      <c r="I295" s="94"/>
      <c r="J295" s="94"/>
      <c r="K295" s="94"/>
      <c r="L295" s="94"/>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c r="BI295" s="94"/>
      <c r="BJ295" s="94"/>
      <c r="BK295" s="94"/>
      <c r="BL295" s="94"/>
      <c r="BM295" s="94"/>
      <c r="BN295" s="94"/>
      <c r="BO295" s="94"/>
      <c r="BP295" s="94"/>
      <c r="BQ295" s="94"/>
      <c r="BR295" s="94"/>
      <c r="BS295" s="94"/>
      <c r="BT295" s="94"/>
      <c r="BU295" s="94"/>
      <c r="BV295" s="94"/>
      <c r="BW295" s="94"/>
      <c r="BX295" s="94"/>
      <c r="BY295" s="94"/>
      <c r="BZ295" s="94"/>
      <c r="CA295" s="94"/>
      <c r="CB295" s="94"/>
      <c r="CC295" s="94"/>
      <c r="CD295" s="94"/>
      <c r="CE295" s="94"/>
      <c r="CF295" s="94"/>
      <c r="CG295" s="94"/>
      <c r="CH295" s="94"/>
      <c r="CI295" s="94"/>
      <c r="CJ295" s="94"/>
      <c r="CK295" s="94"/>
      <c r="CL295" s="94"/>
      <c r="CM295" s="94"/>
      <c r="CN295" s="94"/>
      <c r="CO295" s="94"/>
      <c r="CP295" s="94"/>
      <c r="CQ295" s="94"/>
      <c r="CR295" s="94"/>
      <c r="CS295" s="94"/>
      <c r="CT295" s="94"/>
      <c r="CU295" s="94"/>
      <c r="CV295" s="94"/>
      <c r="CW295" s="94"/>
      <c r="CX295" s="94"/>
      <c r="CY295" s="94"/>
      <c r="CZ295" s="94"/>
      <c r="DA295" s="94"/>
      <c r="DB295" s="94"/>
      <c r="DC295" s="94"/>
      <c r="DD295" s="94"/>
      <c r="DE295" s="94"/>
      <c r="DF295" s="94"/>
      <c r="DG295" s="94"/>
      <c r="DH295" s="94"/>
      <c r="DI295" s="94"/>
      <c r="DJ295" s="94"/>
      <c r="DK295" s="94"/>
      <c r="DL295" s="94"/>
      <c r="DM295" s="94"/>
      <c r="DN295" s="94"/>
      <c r="DO295" s="94"/>
      <c r="DP295" s="94"/>
      <c r="DQ295" s="94"/>
      <c r="DR295" s="94"/>
      <c r="DS295" s="94"/>
      <c r="DT295" s="94"/>
      <c r="DU295" s="94"/>
      <c r="DV295" s="94"/>
      <c r="DW295" s="94"/>
      <c r="DX295" s="94"/>
      <c r="DY295" s="94"/>
      <c r="DZ295" s="94"/>
      <c r="EA295" s="94"/>
      <c r="EB295" s="94"/>
      <c r="EC295" s="94"/>
      <c r="ED295" s="94"/>
      <c r="EE295" s="94"/>
      <c r="EF295" s="94"/>
      <c r="EG295" s="94"/>
      <c r="EH295" s="94"/>
      <c r="EI295" s="94"/>
      <c r="EJ295" s="94"/>
      <c r="EK295" s="94"/>
      <c r="EL295" s="94"/>
      <c r="EM295" s="94"/>
      <c r="EN295" s="94"/>
      <c r="EO295" s="94"/>
      <c r="EP295" s="94"/>
      <c r="EQ295" s="94"/>
      <c r="ER295" s="94"/>
      <c r="ES295" s="94"/>
      <c r="ET295" s="94"/>
      <c r="EU295" s="94"/>
      <c r="EV295" s="94"/>
      <c r="EW295" s="94"/>
      <c r="EX295" s="94"/>
      <c r="EY295" s="94"/>
      <c r="EZ295" s="94"/>
      <c r="FA295" s="94"/>
      <c r="FB295" s="94"/>
      <c r="FC295" s="94"/>
      <c r="FD295" s="94"/>
      <c r="FE295" s="94"/>
      <c r="FF295" s="94"/>
      <c r="FG295" s="94"/>
      <c r="FH295" s="94"/>
      <c r="FI295" s="94"/>
      <c r="FJ295" s="94"/>
      <c r="FK295" s="94"/>
      <c r="FL295" s="94"/>
      <c r="FM295" s="94"/>
      <c r="FN295" s="94"/>
      <c r="FO295" s="94"/>
      <c r="FP295" s="94"/>
      <c r="FQ295" s="94"/>
      <c r="FR295" s="94"/>
      <c r="FS295" s="94"/>
      <c r="FT295" s="94"/>
      <c r="FU295" s="94"/>
      <c r="FV295" s="94"/>
      <c r="FW295" s="94"/>
      <c r="FX295" s="94"/>
      <c r="FY295" s="94"/>
      <c r="FZ295" s="94"/>
      <c r="GA295" s="94"/>
      <c r="GB295" s="94"/>
      <c r="GC295" s="94"/>
      <c r="GD295" s="94"/>
      <c r="GE295" s="94"/>
      <c r="GF295" s="94"/>
      <c r="GG295" s="94"/>
      <c r="GH295" s="94"/>
      <c r="GI295" s="94"/>
      <c r="GJ295" s="94"/>
      <c r="GK295" s="94"/>
      <c r="GL295" s="94"/>
      <c r="GM295" s="94"/>
      <c r="GN295" s="94"/>
      <c r="GO295" s="94"/>
      <c r="GP295" s="94"/>
      <c r="GQ295" s="94"/>
      <c r="GR295" s="94"/>
      <c r="GS295" s="94"/>
      <c r="GT295" s="94"/>
      <c r="GU295" s="94"/>
    </row>
    <row r="296" spans="1:203" ht="15.75">
      <c r="A296" s="106"/>
      <c r="B296" s="94"/>
      <c r="C296" s="94"/>
      <c r="D296" s="96"/>
      <c r="E296" s="94"/>
      <c r="F296" s="94"/>
      <c r="G296" s="94"/>
      <c r="H296" s="94"/>
      <c r="I296" s="94"/>
      <c r="J296" s="94"/>
      <c r="K296" s="94"/>
      <c r="L296" s="94"/>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J296" s="94"/>
      <c r="AK296" s="94"/>
      <c r="AL296" s="94"/>
      <c r="AM296" s="94"/>
      <c r="AN296" s="94"/>
      <c r="AO296" s="94"/>
      <c r="AP296" s="94"/>
      <c r="AQ296" s="94"/>
      <c r="AR296" s="94"/>
      <c r="AS296" s="94"/>
      <c r="AT296" s="94"/>
      <c r="AU296" s="94"/>
      <c r="AV296" s="94"/>
      <c r="AW296" s="94"/>
      <c r="AX296" s="94"/>
      <c r="AY296" s="94"/>
      <c r="AZ296" s="94"/>
      <c r="BA296" s="94"/>
      <c r="BB296" s="94"/>
      <c r="BC296" s="94"/>
      <c r="BD296" s="94"/>
      <c r="BE296" s="94"/>
      <c r="BF296" s="94"/>
      <c r="BG296" s="94"/>
      <c r="BH296" s="94"/>
      <c r="BI296" s="94"/>
      <c r="BJ296" s="94"/>
      <c r="BK296" s="94"/>
      <c r="BL296" s="94"/>
      <c r="BM296" s="94"/>
      <c r="BN296" s="94"/>
      <c r="BO296" s="94"/>
      <c r="BP296" s="94"/>
      <c r="BQ296" s="94"/>
      <c r="BR296" s="94"/>
      <c r="BS296" s="94"/>
      <c r="BT296" s="94"/>
      <c r="BU296" s="94"/>
      <c r="BV296" s="94"/>
      <c r="BW296" s="94"/>
      <c r="BX296" s="94"/>
      <c r="BY296" s="94"/>
      <c r="BZ296" s="94"/>
      <c r="CA296" s="94"/>
      <c r="CB296" s="94"/>
      <c r="CC296" s="94"/>
      <c r="CD296" s="94"/>
      <c r="CE296" s="94"/>
      <c r="CF296" s="94"/>
      <c r="CG296" s="94"/>
      <c r="CH296" s="94"/>
      <c r="CI296" s="94"/>
      <c r="CJ296" s="94"/>
      <c r="CK296" s="94"/>
      <c r="CL296" s="94"/>
      <c r="CM296" s="94"/>
      <c r="CN296" s="94"/>
      <c r="CO296" s="94"/>
      <c r="CP296" s="94"/>
      <c r="CQ296" s="94"/>
      <c r="CR296" s="94"/>
      <c r="CS296" s="94"/>
      <c r="CT296" s="94"/>
      <c r="CU296" s="94"/>
      <c r="CV296" s="94"/>
      <c r="CW296" s="94"/>
      <c r="CX296" s="94"/>
      <c r="CY296" s="94"/>
      <c r="CZ296" s="94"/>
      <c r="DA296" s="94"/>
      <c r="DB296" s="94"/>
      <c r="DC296" s="94"/>
      <c r="DD296" s="94"/>
      <c r="DE296" s="94"/>
      <c r="DF296" s="94"/>
      <c r="DG296" s="94"/>
      <c r="DH296" s="94"/>
      <c r="DI296" s="94"/>
      <c r="DJ296" s="94"/>
      <c r="DK296" s="94"/>
      <c r="DL296" s="94"/>
      <c r="DM296" s="94"/>
      <c r="DN296" s="94"/>
      <c r="DO296" s="94"/>
      <c r="DP296" s="94"/>
      <c r="DQ296" s="94"/>
      <c r="DR296" s="94"/>
      <c r="DS296" s="94"/>
      <c r="DT296" s="94"/>
      <c r="DU296" s="94"/>
      <c r="DV296" s="94"/>
      <c r="DW296" s="94"/>
      <c r="DX296" s="94"/>
      <c r="DY296" s="94"/>
      <c r="DZ296" s="94"/>
      <c r="EA296" s="94"/>
      <c r="EB296" s="94"/>
      <c r="EC296" s="94"/>
      <c r="ED296" s="94"/>
      <c r="EE296" s="94"/>
      <c r="EF296" s="94"/>
      <c r="EG296" s="94"/>
      <c r="EH296" s="94"/>
      <c r="EI296" s="94"/>
      <c r="EJ296" s="94"/>
      <c r="EK296" s="94"/>
      <c r="EL296" s="94"/>
      <c r="EM296" s="94"/>
      <c r="EN296" s="94"/>
      <c r="EO296" s="94"/>
      <c r="EP296" s="94"/>
      <c r="EQ296" s="94"/>
      <c r="ER296" s="94"/>
      <c r="ES296" s="94"/>
      <c r="ET296" s="94"/>
      <c r="EU296" s="94"/>
      <c r="EV296" s="94"/>
      <c r="EW296" s="94"/>
      <c r="EX296" s="94"/>
      <c r="EY296" s="94"/>
      <c r="EZ296" s="94"/>
      <c r="FA296" s="94"/>
      <c r="FB296" s="94"/>
      <c r="FC296" s="94"/>
      <c r="FD296" s="94"/>
      <c r="FE296" s="94"/>
      <c r="FF296" s="94"/>
      <c r="FG296" s="94"/>
      <c r="FH296" s="94"/>
      <c r="FI296" s="94"/>
      <c r="FJ296" s="94"/>
      <c r="FK296" s="94"/>
      <c r="FL296" s="94"/>
      <c r="FM296" s="94"/>
      <c r="FN296" s="94"/>
      <c r="FO296" s="94"/>
      <c r="FP296" s="94"/>
      <c r="FQ296" s="94"/>
      <c r="FR296" s="94"/>
      <c r="FS296" s="94"/>
      <c r="FT296" s="94"/>
      <c r="FU296" s="94"/>
      <c r="FV296" s="94"/>
      <c r="FW296" s="94"/>
      <c r="FX296" s="94"/>
      <c r="FY296" s="94"/>
      <c r="FZ296" s="94"/>
      <c r="GA296" s="94"/>
      <c r="GB296" s="94"/>
      <c r="GC296" s="94"/>
      <c r="GD296" s="94"/>
      <c r="GE296" s="94"/>
      <c r="GF296" s="94"/>
      <c r="GG296" s="94"/>
      <c r="GH296" s="94"/>
      <c r="GI296" s="94"/>
      <c r="GJ296" s="94"/>
      <c r="GK296" s="94"/>
      <c r="GL296" s="94"/>
      <c r="GM296" s="94"/>
      <c r="GN296" s="94"/>
      <c r="GO296" s="94"/>
      <c r="GP296" s="94"/>
      <c r="GQ296" s="94"/>
      <c r="GR296" s="94"/>
      <c r="GS296" s="94"/>
      <c r="GT296" s="94"/>
      <c r="GU296" s="94"/>
    </row>
    <row r="297" spans="1:203" ht="15.75">
      <c r="A297" s="106"/>
      <c r="B297" s="94"/>
      <c r="C297" s="94"/>
      <c r="D297" s="96"/>
      <c r="E297" s="94"/>
      <c r="F297" s="94"/>
      <c r="G297" s="94"/>
      <c r="H297" s="94"/>
      <c r="I297" s="94"/>
      <c r="J297" s="94"/>
      <c r="K297" s="94"/>
      <c r="L297" s="94"/>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J297" s="94"/>
      <c r="AK297" s="94"/>
      <c r="AL297" s="94"/>
      <c r="AM297" s="94"/>
      <c r="AN297" s="94"/>
      <c r="AO297" s="94"/>
      <c r="AP297" s="94"/>
      <c r="AQ297" s="94"/>
      <c r="AR297" s="94"/>
      <c r="AS297" s="94"/>
      <c r="AT297" s="94"/>
      <c r="AU297" s="94"/>
      <c r="AV297" s="94"/>
      <c r="AW297" s="94"/>
      <c r="AX297" s="94"/>
      <c r="AY297" s="94"/>
      <c r="AZ297" s="94"/>
      <c r="BA297" s="94"/>
      <c r="BB297" s="94"/>
      <c r="BC297" s="94"/>
      <c r="BD297" s="94"/>
      <c r="BE297" s="94"/>
      <c r="BF297" s="94"/>
      <c r="BG297" s="94"/>
      <c r="BH297" s="94"/>
      <c r="BI297" s="94"/>
      <c r="BJ297" s="94"/>
      <c r="BK297" s="94"/>
      <c r="BL297" s="94"/>
      <c r="BM297" s="94"/>
      <c r="BN297" s="94"/>
      <c r="BO297" s="94"/>
      <c r="BP297" s="94"/>
      <c r="BQ297" s="94"/>
      <c r="BR297" s="94"/>
      <c r="BS297" s="94"/>
      <c r="BT297" s="94"/>
      <c r="BU297" s="94"/>
      <c r="BV297" s="94"/>
      <c r="BW297" s="94"/>
      <c r="BX297" s="94"/>
      <c r="BY297" s="94"/>
      <c r="BZ297" s="94"/>
      <c r="CA297" s="94"/>
      <c r="CB297" s="94"/>
      <c r="CC297" s="94"/>
      <c r="CD297" s="94"/>
      <c r="CE297" s="94"/>
      <c r="CF297" s="94"/>
      <c r="CG297" s="94"/>
      <c r="CH297" s="94"/>
      <c r="CI297" s="94"/>
      <c r="CJ297" s="94"/>
      <c r="CK297" s="94"/>
      <c r="CL297" s="94"/>
      <c r="CM297" s="94"/>
      <c r="CN297" s="94"/>
      <c r="CO297" s="94"/>
      <c r="CP297" s="94"/>
      <c r="CQ297" s="94"/>
      <c r="CR297" s="94"/>
      <c r="CS297" s="94"/>
      <c r="CT297" s="94"/>
      <c r="CU297" s="94"/>
      <c r="CV297" s="94"/>
      <c r="CW297" s="94"/>
      <c r="CX297" s="94"/>
      <c r="CY297" s="94"/>
      <c r="CZ297" s="94"/>
      <c r="DA297" s="94"/>
      <c r="DB297" s="94"/>
      <c r="DC297" s="94"/>
      <c r="DD297" s="94"/>
      <c r="DE297" s="94"/>
      <c r="DF297" s="94"/>
      <c r="DG297" s="94"/>
      <c r="DH297" s="94"/>
      <c r="DI297" s="94"/>
      <c r="DJ297" s="94"/>
      <c r="DK297" s="94"/>
      <c r="DL297" s="94"/>
      <c r="DM297" s="94"/>
      <c r="DN297" s="94"/>
      <c r="DO297" s="94"/>
      <c r="DP297" s="94"/>
      <c r="DQ297" s="94"/>
      <c r="DR297" s="94"/>
      <c r="DS297" s="94"/>
      <c r="DT297" s="94"/>
      <c r="DU297" s="94"/>
      <c r="DV297" s="94"/>
      <c r="DW297" s="94"/>
      <c r="DX297" s="94"/>
      <c r="DY297" s="94"/>
      <c r="DZ297" s="94"/>
      <c r="EA297" s="94"/>
      <c r="EB297" s="94"/>
      <c r="EC297" s="94"/>
      <c r="ED297" s="94"/>
      <c r="EE297" s="94"/>
      <c r="EF297" s="94"/>
      <c r="EG297" s="94"/>
      <c r="EH297" s="94"/>
      <c r="EI297" s="94"/>
      <c r="EJ297" s="94"/>
      <c r="EK297" s="94"/>
      <c r="EL297" s="94"/>
      <c r="EM297" s="94"/>
      <c r="EN297" s="94"/>
      <c r="EO297" s="94"/>
      <c r="EP297" s="94"/>
      <c r="EQ297" s="94"/>
      <c r="ER297" s="94"/>
      <c r="ES297" s="94"/>
      <c r="ET297" s="94"/>
      <c r="EU297" s="94"/>
      <c r="EV297" s="94"/>
      <c r="EW297" s="94"/>
      <c r="EX297" s="94"/>
      <c r="EY297" s="94"/>
      <c r="EZ297" s="94"/>
      <c r="FA297" s="94"/>
      <c r="FB297" s="94"/>
      <c r="FC297" s="94"/>
      <c r="FD297" s="94"/>
      <c r="FE297" s="94"/>
      <c r="FF297" s="94"/>
      <c r="FG297" s="94"/>
      <c r="FH297" s="94"/>
      <c r="FI297" s="94"/>
      <c r="FJ297" s="94"/>
      <c r="FK297" s="94"/>
      <c r="FL297" s="94"/>
      <c r="FM297" s="94"/>
      <c r="FN297" s="94"/>
      <c r="FO297" s="94"/>
      <c r="FP297" s="94"/>
      <c r="FQ297" s="94"/>
      <c r="FR297" s="94"/>
      <c r="FS297" s="94"/>
      <c r="FT297" s="94"/>
      <c r="FU297" s="94"/>
      <c r="FV297" s="94"/>
      <c r="FW297" s="94"/>
      <c r="FX297" s="94"/>
      <c r="FY297" s="94"/>
      <c r="FZ297" s="94"/>
      <c r="GA297" s="94"/>
      <c r="GB297" s="94"/>
      <c r="GC297" s="94"/>
      <c r="GD297" s="94"/>
      <c r="GE297" s="94"/>
      <c r="GF297" s="94"/>
      <c r="GG297" s="94"/>
      <c r="GH297" s="94"/>
      <c r="GI297" s="94"/>
      <c r="GJ297" s="94"/>
      <c r="GK297" s="94"/>
      <c r="GL297" s="94"/>
      <c r="GM297" s="94"/>
      <c r="GN297" s="94"/>
      <c r="GO297" s="94"/>
      <c r="GP297" s="94"/>
      <c r="GQ297" s="94"/>
      <c r="GR297" s="94"/>
      <c r="GS297" s="94"/>
      <c r="GT297" s="94"/>
      <c r="GU297" s="94"/>
    </row>
    <row r="298" spans="1:203" ht="15.75">
      <c r="A298" s="106"/>
      <c r="B298" s="94"/>
      <c r="C298" s="94"/>
      <c r="D298" s="96"/>
      <c r="E298" s="94"/>
      <c r="F298" s="94"/>
      <c r="G298" s="94"/>
      <c r="H298" s="94"/>
      <c r="I298" s="94"/>
      <c r="J298" s="94"/>
      <c r="K298" s="94"/>
      <c r="L298" s="94"/>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J298" s="94"/>
      <c r="AK298" s="94"/>
      <c r="AL298" s="94"/>
      <c r="AM298" s="94"/>
      <c r="AN298" s="94"/>
      <c r="AO298" s="94"/>
      <c r="AP298" s="94"/>
      <c r="AQ298" s="94"/>
      <c r="AR298" s="94"/>
      <c r="AS298" s="94"/>
      <c r="AT298" s="94"/>
      <c r="AU298" s="94"/>
      <c r="AV298" s="94"/>
      <c r="AW298" s="94"/>
      <c r="AX298" s="94"/>
      <c r="AY298" s="94"/>
      <c r="AZ298" s="94"/>
      <c r="BA298" s="94"/>
      <c r="BB298" s="94"/>
      <c r="BC298" s="94"/>
      <c r="BD298" s="94"/>
      <c r="BE298" s="94"/>
      <c r="BF298" s="94"/>
      <c r="BG298" s="94"/>
      <c r="BH298" s="94"/>
      <c r="BI298" s="94"/>
      <c r="BJ298" s="94"/>
      <c r="BK298" s="94"/>
      <c r="BL298" s="94"/>
      <c r="BM298" s="94"/>
      <c r="BN298" s="94"/>
      <c r="BO298" s="94"/>
      <c r="BP298" s="94"/>
      <c r="BQ298" s="94"/>
      <c r="BR298" s="94"/>
      <c r="BS298" s="94"/>
      <c r="BT298" s="94"/>
      <c r="BU298" s="94"/>
      <c r="BV298" s="94"/>
      <c r="BW298" s="94"/>
      <c r="BX298" s="94"/>
      <c r="BY298" s="94"/>
      <c r="BZ298" s="94"/>
      <c r="CA298" s="94"/>
      <c r="CB298" s="94"/>
      <c r="CC298" s="94"/>
      <c r="CD298" s="94"/>
      <c r="CE298" s="94"/>
      <c r="CF298" s="94"/>
      <c r="CG298" s="94"/>
      <c r="CH298" s="94"/>
      <c r="CI298" s="94"/>
      <c r="CJ298" s="94"/>
      <c r="CK298" s="94"/>
      <c r="CL298" s="94"/>
      <c r="CM298" s="94"/>
      <c r="CN298" s="94"/>
      <c r="CO298" s="94"/>
      <c r="CP298" s="94"/>
      <c r="CQ298" s="94"/>
      <c r="CR298" s="94"/>
      <c r="CS298" s="94"/>
      <c r="CT298" s="94"/>
      <c r="CU298" s="94"/>
      <c r="CV298" s="94"/>
      <c r="CW298" s="94"/>
      <c r="CX298" s="94"/>
      <c r="CY298" s="94"/>
      <c r="CZ298" s="94"/>
      <c r="DA298" s="94"/>
      <c r="DB298" s="94"/>
      <c r="DC298" s="94"/>
      <c r="DD298" s="94"/>
      <c r="DE298" s="94"/>
      <c r="DF298" s="94"/>
      <c r="DG298" s="94"/>
      <c r="DH298" s="94"/>
      <c r="DI298" s="94"/>
      <c r="DJ298" s="94"/>
      <c r="DK298" s="94"/>
      <c r="DL298" s="94"/>
      <c r="DM298" s="94"/>
      <c r="DN298" s="94"/>
      <c r="DO298" s="94"/>
      <c r="DP298" s="94"/>
      <c r="DQ298" s="94"/>
      <c r="DR298" s="94"/>
      <c r="DS298" s="94"/>
      <c r="DT298" s="94"/>
      <c r="DU298" s="94"/>
      <c r="DV298" s="94"/>
      <c r="DW298" s="94"/>
      <c r="DX298" s="94"/>
      <c r="DY298" s="94"/>
      <c r="DZ298" s="94"/>
      <c r="EA298" s="94"/>
      <c r="EB298" s="94"/>
      <c r="EC298" s="94"/>
      <c r="ED298" s="94"/>
      <c r="EE298" s="94"/>
      <c r="EF298" s="94"/>
      <c r="EG298" s="94"/>
      <c r="EH298" s="94"/>
      <c r="EI298" s="94"/>
      <c r="EJ298" s="94"/>
      <c r="EK298" s="94"/>
      <c r="EL298" s="94"/>
      <c r="EM298" s="94"/>
      <c r="EN298" s="94"/>
      <c r="EO298" s="94"/>
      <c r="EP298" s="94"/>
      <c r="EQ298" s="94"/>
      <c r="ER298" s="94"/>
      <c r="ES298" s="94"/>
      <c r="ET298" s="94"/>
      <c r="EU298" s="94"/>
      <c r="EV298" s="94"/>
      <c r="EW298" s="94"/>
      <c r="EX298" s="94"/>
      <c r="EY298" s="94"/>
      <c r="EZ298" s="94"/>
      <c r="FA298" s="94"/>
      <c r="FB298" s="94"/>
      <c r="FC298" s="94"/>
      <c r="FD298" s="94"/>
      <c r="FE298" s="94"/>
      <c r="FF298" s="94"/>
      <c r="FG298" s="94"/>
      <c r="FH298" s="94"/>
      <c r="FI298" s="94"/>
      <c r="FJ298" s="94"/>
      <c r="FK298" s="94"/>
      <c r="FL298" s="94"/>
      <c r="FM298" s="94"/>
      <c r="FN298" s="94"/>
      <c r="FO298" s="94"/>
      <c r="FP298" s="94"/>
      <c r="FQ298" s="94"/>
      <c r="FR298" s="94"/>
      <c r="FS298" s="94"/>
      <c r="FT298" s="94"/>
      <c r="FU298" s="94"/>
      <c r="FV298" s="94"/>
      <c r="FW298" s="94"/>
      <c r="FX298" s="94"/>
      <c r="FY298" s="94"/>
      <c r="FZ298" s="94"/>
      <c r="GA298" s="94"/>
      <c r="GB298" s="94"/>
      <c r="GC298" s="94"/>
      <c r="GD298" s="94"/>
      <c r="GE298" s="94"/>
      <c r="GF298" s="94"/>
      <c r="GG298" s="94"/>
      <c r="GH298" s="94"/>
      <c r="GI298" s="94"/>
      <c r="GJ298" s="94"/>
      <c r="GK298" s="94"/>
      <c r="GL298" s="94"/>
      <c r="GM298" s="94"/>
      <c r="GN298" s="94"/>
      <c r="GO298" s="94"/>
      <c r="GP298" s="94"/>
      <c r="GQ298" s="94"/>
      <c r="GR298" s="94"/>
      <c r="GS298" s="94"/>
      <c r="GT298" s="94"/>
      <c r="GU298" s="94"/>
    </row>
    <row r="299" spans="1:203" ht="15.75">
      <c r="A299" s="106"/>
      <c r="B299" s="94"/>
      <c r="C299" s="94"/>
      <c r="D299" s="96"/>
      <c r="E299" s="94"/>
      <c r="F299" s="94"/>
      <c r="G299" s="94"/>
      <c r="H299" s="94"/>
      <c r="I299" s="94"/>
      <c r="J299" s="94"/>
      <c r="K299" s="94"/>
      <c r="L299" s="94"/>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J299" s="94"/>
      <c r="AK299" s="94"/>
      <c r="AL299" s="94"/>
      <c r="AM299" s="94"/>
      <c r="AN299" s="94"/>
      <c r="AO299" s="94"/>
      <c r="AP299" s="94"/>
      <c r="AQ299" s="94"/>
      <c r="AR299" s="94"/>
      <c r="AS299" s="94"/>
      <c r="AT299" s="94"/>
      <c r="AU299" s="94"/>
      <c r="AV299" s="94"/>
      <c r="AW299" s="94"/>
      <c r="AX299" s="94"/>
      <c r="AY299" s="94"/>
      <c r="AZ299" s="94"/>
      <c r="BA299" s="94"/>
      <c r="BB299" s="94"/>
      <c r="BC299" s="94"/>
      <c r="BD299" s="94"/>
      <c r="BE299" s="94"/>
      <c r="BF299" s="94"/>
      <c r="BG299" s="94"/>
      <c r="BH299" s="94"/>
      <c r="BI299" s="94"/>
      <c r="BJ299" s="94"/>
      <c r="BK299" s="94"/>
      <c r="BL299" s="94"/>
      <c r="BM299" s="94"/>
      <c r="BN299" s="94"/>
      <c r="BO299" s="94"/>
      <c r="BP299" s="94"/>
      <c r="BQ299" s="94"/>
      <c r="BR299" s="94"/>
      <c r="BS299" s="94"/>
      <c r="BT299" s="94"/>
      <c r="BU299" s="94"/>
      <c r="BV299" s="94"/>
      <c r="BW299" s="94"/>
      <c r="BX299" s="94"/>
      <c r="BY299" s="94"/>
      <c r="BZ299" s="94"/>
      <c r="CA299" s="94"/>
      <c r="CB299" s="94"/>
      <c r="CC299" s="94"/>
      <c r="CD299" s="94"/>
      <c r="CE299" s="94"/>
      <c r="CF299" s="94"/>
      <c r="CG299" s="94"/>
      <c r="CH299" s="94"/>
      <c r="CI299" s="94"/>
      <c r="CJ299" s="94"/>
      <c r="CK299" s="94"/>
      <c r="CL299" s="94"/>
      <c r="CM299" s="94"/>
      <c r="CN299" s="94"/>
      <c r="CO299" s="94"/>
      <c r="CP299" s="94"/>
      <c r="CQ299" s="94"/>
      <c r="CR299" s="94"/>
      <c r="CS299" s="94"/>
      <c r="CT299" s="94"/>
      <c r="CU299" s="94"/>
      <c r="CV299" s="94"/>
      <c r="CW299" s="94"/>
      <c r="CX299" s="94"/>
      <c r="CY299" s="94"/>
      <c r="CZ299" s="94"/>
      <c r="DA299" s="94"/>
      <c r="DB299" s="94"/>
      <c r="DC299" s="94"/>
      <c r="DD299" s="94"/>
      <c r="DE299" s="94"/>
      <c r="DF299" s="94"/>
      <c r="DG299" s="94"/>
      <c r="DH299" s="94"/>
      <c r="DI299" s="94"/>
      <c r="DJ299" s="94"/>
      <c r="DK299" s="94"/>
      <c r="DL299" s="94"/>
      <c r="DM299" s="94"/>
      <c r="DN299" s="94"/>
      <c r="DO299" s="94"/>
      <c r="DP299" s="94"/>
      <c r="DQ299" s="94"/>
      <c r="DR299" s="94"/>
      <c r="DS299" s="94"/>
      <c r="DT299" s="94"/>
      <c r="DU299" s="94"/>
      <c r="DV299" s="94"/>
      <c r="DW299" s="94"/>
      <c r="DX299" s="94"/>
      <c r="DY299" s="94"/>
      <c r="DZ299" s="94"/>
      <c r="EA299" s="94"/>
      <c r="EB299" s="94"/>
      <c r="EC299" s="94"/>
      <c r="ED299" s="94"/>
      <c r="EE299" s="94"/>
      <c r="EF299" s="94"/>
      <c r="EG299" s="94"/>
      <c r="EH299" s="94"/>
      <c r="EI299" s="94"/>
      <c r="EJ299" s="94"/>
      <c r="EK299" s="94"/>
      <c r="EL299" s="94"/>
      <c r="EM299" s="94"/>
      <c r="EN299" s="94"/>
      <c r="EO299" s="94"/>
      <c r="EP299" s="94"/>
      <c r="EQ299" s="94"/>
      <c r="ER299" s="94"/>
      <c r="ES299" s="94"/>
      <c r="ET299" s="94"/>
      <c r="EU299" s="94"/>
      <c r="EV299" s="94"/>
      <c r="EW299" s="94"/>
      <c r="EX299" s="94"/>
      <c r="EY299" s="94"/>
      <c r="EZ299" s="94"/>
      <c r="FA299" s="94"/>
      <c r="FB299" s="94"/>
      <c r="FC299" s="94"/>
      <c r="FD299" s="94"/>
      <c r="FE299" s="94"/>
      <c r="FF299" s="94"/>
      <c r="FG299" s="94"/>
      <c r="FH299" s="94"/>
      <c r="FI299" s="94"/>
      <c r="FJ299" s="94"/>
      <c r="FK299" s="94"/>
      <c r="FL299" s="94"/>
      <c r="FM299" s="94"/>
      <c r="FN299" s="94"/>
      <c r="FO299" s="94"/>
      <c r="FP299" s="94"/>
      <c r="FQ299" s="94"/>
      <c r="FR299" s="94"/>
      <c r="FS299" s="94"/>
      <c r="FT299" s="94"/>
      <c r="FU299" s="94"/>
      <c r="FV299" s="94"/>
      <c r="FW299" s="94"/>
      <c r="FX299" s="94"/>
      <c r="FY299" s="94"/>
      <c r="FZ299" s="94"/>
      <c r="GA299" s="94"/>
      <c r="GB299" s="94"/>
      <c r="GC299" s="94"/>
      <c r="GD299" s="94"/>
      <c r="GE299" s="94"/>
      <c r="GF299" s="94"/>
      <c r="GG299" s="94"/>
      <c r="GH299" s="94"/>
      <c r="GI299" s="94"/>
      <c r="GJ299" s="94"/>
      <c r="GK299" s="94"/>
      <c r="GL299" s="94"/>
      <c r="GM299" s="94"/>
      <c r="GN299" s="94"/>
      <c r="GO299" s="94"/>
      <c r="GP299" s="94"/>
      <c r="GQ299" s="94"/>
      <c r="GR299" s="94"/>
      <c r="GS299" s="94"/>
      <c r="GT299" s="94"/>
      <c r="GU299" s="94"/>
    </row>
    <row r="300" spans="1:203" ht="15.75">
      <c r="A300" s="106"/>
      <c r="B300" s="94"/>
      <c r="C300" s="94"/>
      <c r="D300" s="96"/>
      <c r="E300" s="94"/>
      <c r="F300" s="94"/>
      <c r="G300" s="94"/>
      <c r="H300" s="94"/>
      <c r="I300" s="94"/>
      <c r="J300" s="94"/>
      <c r="K300" s="94"/>
      <c r="L300" s="94"/>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J300" s="94"/>
      <c r="AK300" s="94"/>
      <c r="AL300" s="94"/>
      <c r="AM300" s="94"/>
      <c r="AN300" s="94"/>
      <c r="AO300" s="94"/>
      <c r="AP300" s="94"/>
      <c r="AQ300" s="94"/>
      <c r="AR300" s="94"/>
      <c r="AS300" s="94"/>
      <c r="AT300" s="94"/>
      <c r="AU300" s="94"/>
      <c r="AV300" s="94"/>
      <c r="AW300" s="94"/>
      <c r="AX300" s="94"/>
      <c r="AY300" s="94"/>
      <c r="AZ300" s="94"/>
      <c r="BA300" s="94"/>
      <c r="BB300" s="94"/>
      <c r="BC300" s="94"/>
      <c r="BD300" s="94"/>
      <c r="BE300" s="94"/>
      <c r="BF300" s="94"/>
      <c r="BG300" s="94"/>
      <c r="BH300" s="94"/>
      <c r="BI300" s="94"/>
      <c r="BJ300" s="94"/>
      <c r="BK300" s="94"/>
      <c r="BL300" s="94"/>
      <c r="BM300" s="94"/>
      <c r="BN300" s="94"/>
      <c r="BO300" s="94"/>
      <c r="BP300" s="94"/>
      <c r="BQ300" s="94"/>
      <c r="BR300" s="94"/>
      <c r="BS300" s="94"/>
      <c r="BT300" s="94"/>
      <c r="BU300" s="94"/>
      <c r="BV300" s="94"/>
      <c r="BW300" s="94"/>
      <c r="BX300" s="94"/>
      <c r="BY300" s="94"/>
      <c r="BZ300" s="94"/>
      <c r="CA300" s="94"/>
      <c r="CB300" s="94"/>
      <c r="CC300" s="94"/>
      <c r="CD300" s="94"/>
      <c r="CE300" s="94"/>
      <c r="CF300" s="94"/>
      <c r="CG300" s="94"/>
      <c r="CH300" s="94"/>
      <c r="CI300" s="94"/>
      <c r="CJ300" s="94"/>
      <c r="CK300" s="94"/>
      <c r="CL300" s="94"/>
      <c r="CM300" s="94"/>
      <c r="CN300" s="94"/>
      <c r="CO300" s="94"/>
      <c r="CP300" s="94"/>
      <c r="CQ300" s="94"/>
      <c r="CR300" s="94"/>
      <c r="CS300" s="94"/>
      <c r="CT300" s="94"/>
      <c r="CU300" s="94"/>
      <c r="CV300" s="94"/>
      <c r="CW300" s="94"/>
      <c r="CX300" s="94"/>
      <c r="CY300" s="94"/>
      <c r="CZ300" s="94"/>
      <c r="DA300" s="94"/>
      <c r="DB300" s="94"/>
      <c r="DC300" s="94"/>
      <c r="DD300" s="94"/>
      <c r="DE300" s="94"/>
      <c r="DF300" s="94"/>
      <c r="DG300" s="94"/>
      <c r="DH300" s="94"/>
      <c r="DI300" s="94"/>
      <c r="DJ300" s="94"/>
      <c r="DK300" s="94"/>
      <c r="DL300" s="94"/>
      <c r="DM300" s="94"/>
      <c r="DN300" s="94"/>
      <c r="DO300" s="94"/>
      <c r="DP300" s="94"/>
      <c r="DQ300" s="94"/>
      <c r="DR300" s="94"/>
      <c r="DS300" s="94"/>
      <c r="DT300" s="94"/>
      <c r="DU300" s="94"/>
      <c r="DV300" s="94"/>
      <c r="DW300" s="94"/>
      <c r="DX300" s="94"/>
      <c r="DY300" s="94"/>
      <c r="DZ300" s="94"/>
      <c r="EA300" s="94"/>
      <c r="EB300" s="94"/>
      <c r="EC300" s="94"/>
      <c r="ED300" s="94"/>
      <c r="EE300" s="94"/>
      <c r="EF300" s="94"/>
      <c r="EG300" s="94"/>
      <c r="EH300" s="94"/>
      <c r="EI300" s="94"/>
      <c r="EJ300" s="94"/>
      <c r="EK300" s="94"/>
      <c r="EL300" s="94"/>
      <c r="EM300" s="94"/>
      <c r="EN300" s="94"/>
      <c r="EO300" s="94"/>
      <c r="EP300" s="94"/>
      <c r="EQ300" s="94"/>
      <c r="ER300" s="94"/>
      <c r="ES300" s="94"/>
      <c r="ET300" s="94"/>
      <c r="EU300" s="94"/>
      <c r="EV300" s="94"/>
      <c r="EW300" s="94"/>
      <c r="EX300" s="94"/>
      <c r="EY300" s="94"/>
      <c r="EZ300" s="94"/>
      <c r="FA300" s="94"/>
      <c r="FB300" s="94"/>
      <c r="FC300" s="94"/>
      <c r="FD300" s="94"/>
      <c r="FE300" s="94"/>
      <c r="FF300" s="94"/>
      <c r="FG300" s="94"/>
      <c r="FH300" s="94"/>
      <c r="FI300" s="94"/>
      <c r="FJ300" s="94"/>
      <c r="FK300" s="94"/>
      <c r="FL300" s="94"/>
      <c r="FM300" s="94"/>
      <c r="FN300" s="94"/>
      <c r="FO300" s="94"/>
      <c r="FP300" s="94"/>
      <c r="FQ300" s="94"/>
      <c r="FR300" s="94"/>
      <c r="FS300" s="94"/>
      <c r="FT300" s="94"/>
      <c r="FU300" s="94"/>
      <c r="FV300" s="94"/>
      <c r="FW300" s="94"/>
      <c r="FX300" s="94"/>
      <c r="FY300" s="94"/>
      <c r="FZ300" s="94"/>
      <c r="GA300" s="94"/>
      <c r="GB300" s="94"/>
      <c r="GC300" s="94"/>
      <c r="GD300" s="94"/>
      <c r="GE300" s="94"/>
      <c r="GF300" s="94"/>
      <c r="GG300" s="94"/>
      <c r="GH300" s="94"/>
      <c r="GI300" s="94"/>
      <c r="GJ300" s="94"/>
      <c r="GK300" s="94"/>
      <c r="GL300" s="94"/>
      <c r="GM300" s="94"/>
      <c r="GN300" s="94"/>
      <c r="GO300" s="94"/>
      <c r="GP300" s="94"/>
      <c r="GQ300" s="94"/>
      <c r="GR300" s="94"/>
      <c r="GS300" s="94"/>
      <c r="GT300" s="94"/>
      <c r="GU300" s="94"/>
    </row>
    <row r="301" spans="1:203" ht="15.75">
      <c r="A301" s="106"/>
      <c r="B301" s="94"/>
      <c r="C301" s="94"/>
      <c r="D301" s="96"/>
      <c r="E301" s="94"/>
      <c r="F301" s="94"/>
      <c r="G301" s="94"/>
      <c r="H301" s="94"/>
      <c r="I301" s="94"/>
      <c r="J301" s="94"/>
      <c r="K301" s="94"/>
      <c r="L301" s="94"/>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J301" s="94"/>
      <c r="AK301" s="94"/>
      <c r="AL301" s="94"/>
      <c r="AM301" s="94"/>
      <c r="AN301" s="94"/>
      <c r="AO301" s="94"/>
      <c r="AP301" s="94"/>
      <c r="AQ301" s="94"/>
      <c r="AR301" s="94"/>
      <c r="AS301" s="94"/>
      <c r="AT301" s="94"/>
      <c r="AU301" s="94"/>
      <c r="AV301" s="94"/>
      <c r="AW301" s="94"/>
      <c r="AX301" s="94"/>
      <c r="AY301" s="94"/>
      <c r="AZ301" s="94"/>
      <c r="BA301" s="94"/>
      <c r="BB301" s="94"/>
      <c r="BC301" s="94"/>
      <c r="BD301" s="94"/>
      <c r="BE301" s="94"/>
      <c r="BF301" s="94"/>
      <c r="BG301" s="94"/>
      <c r="BH301" s="94"/>
      <c r="BI301" s="94"/>
      <c r="BJ301" s="94"/>
      <c r="BK301" s="94"/>
      <c r="BL301" s="94"/>
      <c r="BM301" s="94"/>
      <c r="BN301" s="94"/>
      <c r="BO301" s="94"/>
      <c r="BP301" s="94"/>
      <c r="BQ301" s="94"/>
      <c r="BR301" s="94"/>
      <c r="BS301" s="94"/>
      <c r="BT301" s="94"/>
      <c r="BU301" s="94"/>
      <c r="BV301" s="94"/>
      <c r="BW301" s="94"/>
      <c r="BX301" s="94"/>
      <c r="BY301" s="94"/>
      <c r="BZ301" s="94"/>
      <c r="CA301" s="94"/>
      <c r="CB301" s="94"/>
      <c r="CC301" s="94"/>
      <c r="CD301" s="94"/>
      <c r="CE301" s="94"/>
      <c r="CF301" s="94"/>
      <c r="CG301" s="94"/>
      <c r="CH301" s="94"/>
      <c r="CI301" s="94"/>
      <c r="CJ301" s="94"/>
      <c r="CK301" s="94"/>
      <c r="CL301" s="94"/>
      <c r="CM301" s="94"/>
      <c r="CN301" s="94"/>
      <c r="CO301" s="94"/>
      <c r="CP301" s="94"/>
      <c r="CQ301" s="94"/>
      <c r="CR301" s="94"/>
      <c r="CS301" s="94"/>
      <c r="CT301" s="94"/>
      <c r="CU301" s="94"/>
      <c r="CV301" s="94"/>
      <c r="CW301" s="94"/>
      <c r="CX301" s="94"/>
      <c r="CY301" s="94"/>
      <c r="CZ301" s="94"/>
      <c r="DA301" s="94"/>
      <c r="DB301" s="94"/>
      <c r="DC301" s="94"/>
      <c r="DD301" s="94"/>
      <c r="DE301" s="94"/>
      <c r="DF301" s="94"/>
      <c r="DG301" s="94"/>
      <c r="DH301" s="94"/>
      <c r="DI301" s="94"/>
      <c r="DJ301" s="94"/>
      <c r="DK301" s="94"/>
      <c r="DL301" s="94"/>
      <c r="DM301" s="94"/>
      <c r="DN301" s="94"/>
      <c r="DO301" s="94"/>
      <c r="DP301" s="94"/>
      <c r="DQ301" s="94"/>
      <c r="DR301" s="94"/>
      <c r="DS301" s="94"/>
      <c r="DT301" s="94"/>
      <c r="DU301" s="94"/>
      <c r="DV301" s="94"/>
      <c r="DW301" s="94"/>
      <c r="DX301" s="94"/>
      <c r="DY301" s="94"/>
      <c r="DZ301" s="94"/>
      <c r="EA301" s="94"/>
      <c r="EB301" s="94"/>
      <c r="EC301" s="94"/>
      <c r="ED301" s="94"/>
      <c r="EE301" s="94"/>
      <c r="EF301" s="94"/>
      <c r="EG301" s="94"/>
      <c r="EH301" s="94"/>
      <c r="EI301" s="94"/>
      <c r="EJ301" s="94"/>
      <c r="EK301" s="94"/>
      <c r="EL301" s="94"/>
      <c r="EM301" s="94"/>
      <c r="EN301" s="94"/>
      <c r="EO301" s="94"/>
      <c r="EP301" s="94"/>
      <c r="EQ301" s="94"/>
      <c r="ER301" s="94"/>
      <c r="ES301" s="94"/>
      <c r="ET301" s="94"/>
      <c r="EU301" s="94"/>
      <c r="EV301" s="94"/>
      <c r="EW301" s="94"/>
      <c r="EX301" s="94"/>
      <c r="EY301" s="94"/>
      <c r="EZ301" s="94"/>
      <c r="FA301" s="94"/>
      <c r="FB301" s="94"/>
      <c r="FC301" s="94"/>
      <c r="FD301" s="94"/>
      <c r="FE301" s="94"/>
      <c r="FF301" s="94"/>
      <c r="FG301" s="94"/>
      <c r="FH301" s="94"/>
      <c r="FI301" s="94"/>
      <c r="FJ301" s="94"/>
      <c r="FK301" s="94"/>
      <c r="FL301" s="94"/>
      <c r="FM301" s="94"/>
      <c r="FN301" s="94"/>
      <c r="FO301" s="94"/>
      <c r="FP301" s="94"/>
      <c r="FQ301" s="94"/>
      <c r="FR301" s="94"/>
      <c r="FS301" s="94"/>
      <c r="FT301" s="94"/>
      <c r="FU301" s="94"/>
      <c r="FV301" s="94"/>
      <c r="FW301" s="94"/>
      <c r="FX301" s="94"/>
      <c r="FY301" s="94"/>
      <c r="FZ301" s="94"/>
      <c r="GA301" s="94"/>
      <c r="GB301" s="94"/>
      <c r="GC301" s="94"/>
      <c r="GD301" s="94"/>
      <c r="GE301" s="94"/>
      <c r="GF301" s="94"/>
      <c r="GG301" s="94"/>
      <c r="GH301" s="94"/>
      <c r="GI301" s="94"/>
      <c r="GJ301" s="94"/>
      <c r="GK301" s="94"/>
      <c r="GL301" s="94"/>
      <c r="GM301" s="94"/>
      <c r="GN301" s="94"/>
      <c r="GO301" s="94"/>
      <c r="GP301" s="94"/>
      <c r="GQ301" s="94"/>
      <c r="GR301" s="94"/>
      <c r="GS301" s="94"/>
      <c r="GT301" s="94"/>
      <c r="GU301" s="94"/>
    </row>
    <row r="302" spans="1:203" ht="15.75">
      <c r="A302" s="106"/>
      <c r="B302" s="94"/>
      <c r="C302" s="94"/>
      <c r="D302" s="96"/>
      <c r="E302" s="94"/>
      <c r="F302" s="94"/>
      <c r="G302" s="94"/>
      <c r="H302" s="94"/>
      <c r="I302" s="94"/>
      <c r="J302" s="94"/>
      <c r="K302" s="94"/>
      <c r="L302" s="94"/>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c r="BI302" s="94"/>
      <c r="BJ302" s="94"/>
      <c r="BK302" s="94"/>
      <c r="BL302" s="94"/>
      <c r="BM302" s="94"/>
      <c r="BN302" s="94"/>
      <c r="BO302" s="94"/>
      <c r="BP302" s="94"/>
      <c r="BQ302" s="94"/>
      <c r="BR302" s="94"/>
      <c r="BS302" s="94"/>
      <c r="BT302" s="94"/>
      <c r="BU302" s="94"/>
      <c r="BV302" s="94"/>
      <c r="BW302" s="94"/>
      <c r="BX302" s="94"/>
      <c r="BY302" s="94"/>
      <c r="BZ302" s="94"/>
      <c r="CA302" s="94"/>
      <c r="CB302" s="94"/>
      <c r="CC302" s="94"/>
      <c r="CD302" s="94"/>
      <c r="CE302" s="94"/>
      <c r="CF302" s="94"/>
      <c r="CG302" s="94"/>
      <c r="CH302" s="94"/>
      <c r="CI302" s="94"/>
      <c r="CJ302" s="94"/>
      <c r="CK302" s="94"/>
      <c r="CL302" s="94"/>
      <c r="CM302" s="94"/>
      <c r="CN302" s="94"/>
      <c r="CO302" s="94"/>
      <c r="CP302" s="94"/>
      <c r="CQ302" s="94"/>
      <c r="CR302" s="94"/>
      <c r="CS302" s="94"/>
      <c r="CT302" s="94"/>
      <c r="CU302" s="94"/>
      <c r="CV302" s="94"/>
      <c r="CW302" s="94"/>
      <c r="CX302" s="94"/>
      <c r="CY302" s="94"/>
      <c r="CZ302" s="94"/>
      <c r="DA302" s="94"/>
      <c r="DB302" s="94"/>
      <c r="DC302" s="94"/>
      <c r="DD302" s="94"/>
      <c r="DE302" s="94"/>
      <c r="DF302" s="94"/>
      <c r="DG302" s="94"/>
      <c r="DH302" s="94"/>
      <c r="DI302" s="94"/>
      <c r="DJ302" s="94"/>
      <c r="DK302" s="94"/>
      <c r="DL302" s="94"/>
      <c r="DM302" s="94"/>
      <c r="DN302" s="94"/>
      <c r="DO302" s="94"/>
      <c r="DP302" s="94"/>
      <c r="DQ302" s="94"/>
      <c r="DR302" s="94"/>
      <c r="DS302" s="94"/>
      <c r="DT302" s="94"/>
      <c r="DU302" s="94"/>
      <c r="DV302" s="94"/>
      <c r="DW302" s="94"/>
      <c r="DX302" s="94"/>
      <c r="DY302" s="94"/>
      <c r="DZ302" s="94"/>
      <c r="EA302" s="94"/>
      <c r="EB302" s="94"/>
      <c r="EC302" s="94"/>
      <c r="ED302" s="94"/>
      <c r="EE302" s="94"/>
      <c r="EF302" s="94"/>
      <c r="EG302" s="94"/>
      <c r="EH302" s="94"/>
      <c r="EI302" s="94"/>
      <c r="EJ302" s="94"/>
      <c r="EK302" s="94"/>
      <c r="EL302" s="94"/>
      <c r="EM302" s="94"/>
      <c r="EN302" s="94"/>
      <c r="EO302" s="94"/>
      <c r="EP302" s="94"/>
      <c r="EQ302" s="94"/>
      <c r="ER302" s="94"/>
      <c r="ES302" s="94"/>
      <c r="ET302" s="94"/>
      <c r="EU302" s="94"/>
      <c r="EV302" s="94"/>
      <c r="EW302" s="94"/>
      <c r="EX302" s="94"/>
      <c r="EY302" s="94"/>
      <c r="EZ302" s="94"/>
      <c r="FA302" s="94"/>
      <c r="FB302" s="94"/>
      <c r="FC302" s="94"/>
      <c r="FD302" s="94"/>
      <c r="FE302" s="94"/>
      <c r="FF302" s="94"/>
      <c r="FG302" s="94"/>
      <c r="FH302" s="94"/>
      <c r="FI302" s="94"/>
      <c r="FJ302" s="94"/>
      <c r="FK302" s="94"/>
      <c r="FL302" s="94"/>
      <c r="FM302" s="94"/>
      <c r="FN302" s="94"/>
      <c r="FO302" s="94"/>
      <c r="FP302" s="94"/>
      <c r="FQ302" s="94"/>
      <c r="FR302" s="94"/>
      <c r="FS302" s="94"/>
      <c r="FT302" s="94"/>
      <c r="FU302" s="94"/>
      <c r="FV302" s="94"/>
      <c r="FW302" s="94"/>
      <c r="FX302" s="94"/>
      <c r="FY302" s="94"/>
      <c r="FZ302" s="94"/>
      <c r="GA302" s="94"/>
      <c r="GB302" s="94"/>
      <c r="GC302" s="94"/>
      <c r="GD302" s="94"/>
      <c r="GE302" s="94"/>
      <c r="GF302" s="94"/>
      <c r="GG302" s="94"/>
      <c r="GH302" s="94"/>
      <c r="GI302" s="94"/>
      <c r="GJ302" s="94"/>
      <c r="GK302" s="94"/>
      <c r="GL302" s="94"/>
      <c r="GM302" s="94"/>
      <c r="GN302" s="94"/>
      <c r="GO302" s="94"/>
      <c r="GP302" s="94"/>
      <c r="GQ302" s="94"/>
      <c r="GR302" s="94"/>
      <c r="GS302" s="94"/>
      <c r="GT302" s="94"/>
      <c r="GU302" s="94"/>
    </row>
    <row r="303" spans="1:203" ht="15.75">
      <c r="A303" s="106"/>
      <c r="B303" s="94"/>
      <c r="C303" s="94"/>
      <c r="D303" s="96"/>
      <c r="E303" s="94"/>
      <c r="F303" s="94"/>
      <c r="G303" s="94"/>
      <c r="H303" s="94"/>
      <c r="I303" s="94"/>
      <c r="J303" s="94"/>
      <c r="K303" s="94"/>
      <c r="L303" s="94"/>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J303" s="94"/>
      <c r="AK303" s="94"/>
      <c r="AL303" s="94"/>
      <c r="AM303" s="94"/>
      <c r="AN303" s="94"/>
      <c r="AO303" s="94"/>
      <c r="AP303" s="94"/>
      <c r="AQ303" s="94"/>
      <c r="AR303" s="94"/>
      <c r="AS303" s="94"/>
      <c r="AT303" s="94"/>
      <c r="AU303" s="94"/>
      <c r="AV303" s="94"/>
      <c r="AW303" s="94"/>
      <c r="AX303" s="94"/>
      <c r="AY303" s="94"/>
      <c r="AZ303" s="94"/>
      <c r="BA303" s="94"/>
      <c r="BB303" s="94"/>
      <c r="BC303" s="94"/>
      <c r="BD303" s="94"/>
      <c r="BE303" s="94"/>
      <c r="BF303" s="94"/>
      <c r="BG303" s="94"/>
      <c r="BH303" s="94"/>
      <c r="BI303" s="94"/>
      <c r="BJ303" s="94"/>
      <c r="BK303" s="94"/>
      <c r="BL303" s="94"/>
      <c r="BM303" s="94"/>
      <c r="BN303" s="94"/>
      <c r="BO303" s="94"/>
      <c r="BP303" s="94"/>
      <c r="BQ303" s="94"/>
      <c r="BR303" s="94"/>
      <c r="BS303" s="94"/>
      <c r="BT303" s="94"/>
      <c r="BU303" s="94"/>
      <c r="BV303" s="94"/>
      <c r="BW303" s="94"/>
      <c r="BX303" s="94"/>
      <c r="BY303" s="94"/>
      <c r="BZ303" s="94"/>
      <c r="CA303" s="94"/>
      <c r="CB303" s="94"/>
      <c r="CC303" s="94"/>
      <c r="CD303" s="94"/>
      <c r="CE303" s="94"/>
      <c r="CF303" s="94"/>
      <c r="CG303" s="94"/>
      <c r="CH303" s="94"/>
      <c r="CI303" s="94"/>
      <c r="CJ303" s="94"/>
      <c r="CK303" s="94"/>
      <c r="CL303" s="94"/>
      <c r="CM303" s="94"/>
      <c r="CN303" s="94"/>
      <c r="CO303" s="94"/>
      <c r="CP303" s="94"/>
      <c r="CQ303" s="94"/>
      <c r="CR303" s="94"/>
      <c r="CS303" s="94"/>
      <c r="CT303" s="94"/>
      <c r="CU303" s="94"/>
      <c r="CV303" s="94"/>
      <c r="CW303" s="94"/>
      <c r="CX303" s="94"/>
      <c r="CY303" s="94"/>
      <c r="CZ303" s="94"/>
      <c r="DA303" s="94"/>
      <c r="DB303" s="94"/>
      <c r="DC303" s="94"/>
      <c r="DD303" s="94"/>
      <c r="DE303" s="94"/>
      <c r="DF303" s="94"/>
      <c r="DG303" s="94"/>
      <c r="DH303" s="94"/>
      <c r="DI303" s="94"/>
      <c r="DJ303" s="94"/>
      <c r="DK303" s="94"/>
      <c r="DL303" s="94"/>
      <c r="DM303" s="94"/>
      <c r="DN303" s="94"/>
      <c r="DO303" s="94"/>
      <c r="DP303" s="94"/>
      <c r="DQ303" s="94"/>
      <c r="DR303" s="94"/>
      <c r="DS303" s="94"/>
      <c r="DT303" s="94"/>
      <c r="DU303" s="94"/>
      <c r="DV303" s="94"/>
      <c r="DW303" s="94"/>
      <c r="DX303" s="94"/>
      <c r="DY303" s="94"/>
      <c r="DZ303" s="94"/>
      <c r="EA303" s="94"/>
      <c r="EB303" s="94"/>
      <c r="EC303" s="94"/>
      <c r="ED303" s="94"/>
      <c r="EE303" s="94"/>
      <c r="EF303" s="94"/>
      <c r="EG303" s="94"/>
      <c r="EH303" s="94"/>
      <c r="EI303" s="94"/>
      <c r="EJ303" s="94"/>
      <c r="EK303" s="94"/>
      <c r="EL303" s="94"/>
      <c r="EM303" s="94"/>
      <c r="EN303" s="94"/>
      <c r="EO303" s="94"/>
      <c r="EP303" s="94"/>
      <c r="EQ303" s="94"/>
      <c r="ER303" s="94"/>
      <c r="ES303" s="94"/>
      <c r="ET303" s="94"/>
      <c r="EU303" s="94"/>
      <c r="EV303" s="94"/>
      <c r="EW303" s="94"/>
      <c r="EX303" s="94"/>
      <c r="EY303" s="94"/>
      <c r="EZ303" s="94"/>
      <c r="FA303" s="94"/>
      <c r="FB303" s="94"/>
      <c r="FC303" s="94"/>
      <c r="FD303" s="94"/>
      <c r="FE303" s="94"/>
      <c r="FF303" s="94"/>
      <c r="FG303" s="94"/>
      <c r="FH303" s="94"/>
      <c r="FI303" s="94"/>
      <c r="FJ303" s="94"/>
      <c r="FK303" s="94"/>
      <c r="FL303" s="94"/>
      <c r="FM303" s="94"/>
      <c r="FN303" s="94"/>
      <c r="FO303" s="94"/>
      <c r="FP303" s="94"/>
      <c r="FQ303" s="94"/>
      <c r="FR303" s="94"/>
      <c r="FS303" s="94"/>
      <c r="FT303" s="94"/>
      <c r="FU303" s="94"/>
      <c r="FV303" s="94"/>
      <c r="FW303" s="94"/>
      <c r="FX303" s="94"/>
      <c r="FY303" s="94"/>
      <c r="FZ303" s="94"/>
      <c r="GA303" s="94"/>
      <c r="GB303" s="94"/>
      <c r="GC303" s="94"/>
      <c r="GD303" s="94"/>
      <c r="GE303" s="94"/>
      <c r="GF303" s="94"/>
      <c r="GG303" s="94"/>
      <c r="GH303" s="94"/>
      <c r="GI303" s="94"/>
      <c r="GJ303" s="94"/>
      <c r="GK303" s="94"/>
      <c r="GL303" s="94"/>
      <c r="GM303" s="94"/>
      <c r="GN303" s="94"/>
      <c r="GO303" s="94"/>
      <c r="GP303" s="94"/>
      <c r="GQ303" s="94"/>
      <c r="GR303" s="94"/>
      <c r="GS303" s="94"/>
      <c r="GT303" s="94"/>
      <c r="GU303" s="94"/>
    </row>
    <row r="304" spans="1:203" ht="15.75">
      <c r="A304" s="106"/>
      <c r="B304" s="94"/>
      <c r="C304" s="94"/>
      <c r="D304" s="96"/>
      <c r="E304" s="94"/>
      <c r="F304" s="94"/>
      <c r="G304" s="94"/>
      <c r="H304" s="94"/>
      <c r="I304" s="94"/>
      <c r="J304" s="94"/>
      <c r="K304" s="94"/>
      <c r="L304" s="94"/>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J304" s="94"/>
      <c r="AK304" s="94"/>
      <c r="AL304" s="94"/>
      <c r="AM304" s="94"/>
      <c r="AN304" s="94"/>
      <c r="AO304" s="94"/>
      <c r="AP304" s="94"/>
      <c r="AQ304" s="94"/>
      <c r="AR304" s="94"/>
      <c r="AS304" s="94"/>
      <c r="AT304" s="94"/>
      <c r="AU304" s="94"/>
      <c r="AV304" s="94"/>
      <c r="AW304" s="94"/>
      <c r="AX304" s="94"/>
      <c r="AY304" s="94"/>
      <c r="AZ304" s="94"/>
      <c r="BA304" s="94"/>
      <c r="BB304" s="94"/>
      <c r="BC304" s="94"/>
      <c r="BD304" s="94"/>
      <c r="BE304" s="94"/>
      <c r="BF304" s="94"/>
      <c r="BG304" s="94"/>
      <c r="BH304" s="94"/>
      <c r="BI304" s="94"/>
      <c r="BJ304" s="94"/>
      <c r="BK304" s="94"/>
      <c r="BL304" s="94"/>
      <c r="BM304" s="94"/>
      <c r="BN304" s="94"/>
      <c r="BO304" s="94"/>
      <c r="BP304" s="94"/>
      <c r="BQ304" s="94"/>
      <c r="BR304" s="94"/>
      <c r="BS304" s="94"/>
      <c r="BT304" s="94"/>
      <c r="BU304" s="94"/>
      <c r="BV304" s="94"/>
      <c r="BW304" s="94"/>
      <c r="BX304" s="94"/>
      <c r="BY304" s="94"/>
      <c r="BZ304" s="94"/>
      <c r="CA304" s="94"/>
      <c r="CB304" s="94"/>
      <c r="CC304" s="94"/>
      <c r="CD304" s="94"/>
      <c r="CE304" s="94"/>
      <c r="CF304" s="94"/>
      <c r="CG304" s="94"/>
      <c r="CH304" s="94"/>
      <c r="CI304" s="94"/>
      <c r="CJ304" s="94"/>
      <c r="CK304" s="94"/>
      <c r="CL304" s="94"/>
      <c r="CM304" s="94"/>
      <c r="CN304" s="94"/>
      <c r="CO304" s="94"/>
      <c r="CP304" s="94"/>
      <c r="CQ304" s="94"/>
      <c r="CR304" s="94"/>
      <c r="CS304" s="94"/>
      <c r="CT304" s="94"/>
      <c r="CU304" s="94"/>
      <c r="CV304" s="94"/>
      <c r="CW304" s="94"/>
      <c r="CX304" s="94"/>
      <c r="CY304" s="94"/>
      <c r="CZ304" s="94"/>
      <c r="DA304" s="94"/>
      <c r="DB304" s="94"/>
      <c r="DC304" s="94"/>
      <c r="DD304" s="94"/>
      <c r="DE304" s="94"/>
      <c r="DF304" s="94"/>
      <c r="DG304" s="94"/>
      <c r="DH304" s="94"/>
      <c r="DI304" s="94"/>
      <c r="DJ304" s="94"/>
      <c r="DK304" s="94"/>
      <c r="DL304" s="94"/>
      <c r="DM304" s="94"/>
      <c r="DN304" s="94"/>
      <c r="DO304" s="94"/>
      <c r="DP304" s="94"/>
      <c r="DQ304" s="94"/>
      <c r="DR304" s="94"/>
      <c r="DS304" s="94"/>
      <c r="DT304" s="94"/>
      <c r="DU304" s="94"/>
      <c r="DV304" s="94"/>
      <c r="DW304" s="94"/>
      <c r="DX304" s="94"/>
      <c r="DY304" s="94"/>
      <c r="DZ304" s="94"/>
      <c r="EA304" s="94"/>
      <c r="EB304" s="94"/>
      <c r="EC304" s="94"/>
      <c r="ED304" s="94"/>
      <c r="EE304" s="94"/>
      <c r="EF304" s="94"/>
      <c r="EG304" s="94"/>
      <c r="EH304" s="94"/>
      <c r="EI304" s="94"/>
      <c r="EJ304" s="94"/>
      <c r="EK304" s="94"/>
      <c r="EL304" s="94"/>
      <c r="EM304" s="94"/>
      <c r="EN304" s="94"/>
      <c r="EO304" s="94"/>
      <c r="EP304" s="94"/>
      <c r="EQ304" s="94"/>
      <c r="ER304" s="94"/>
      <c r="ES304" s="94"/>
      <c r="ET304" s="94"/>
      <c r="EU304" s="94"/>
      <c r="EV304" s="94"/>
      <c r="EW304" s="94"/>
      <c r="EX304" s="94"/>
      <c r="EY304" s="94"/>
      <c r="EZ304" s="94"/>
      <c r="FA304" s="94"/>
      <c r="FB304" s="94"/>
      <c r="FC304" s="94"/>
      <c r="FD304" s="94"/>
      <c r="FE304" s="94"/>
      <c r="FF304" s="94"/>
      <c r="FG304" s="94"/>
      <c r="FH304" s="94"/>
      <c r="FI304" s="94"/>
      <c r="FJ304" s="94"/>
      <c r="FK304" s="94"/>
      <c r="FL304" s="94"/>
      <c r="FM304" s="94"/>
      <c r="FN304" s="94"/>
      <c r="FO304" s="94"/>
      <c r="FP304" s="94"/>
      <c r="FQ304" s="94"/>
      <c r="FR304" s="94"/>
      <c r="FS304" s="94"/>
      <c r="FT304" s="94"/>
      <c r="FU304" s="94"/>
      <c r="FV304" s="94"/>
      <c r="FW304" s="94"/>
      <c r="FX304" s="94"/>
      <c r="FY304" s="94"/>
      <c r="FZ304" s="94"/>
      <c r="GA304" s="94"/>
      <c r="GB304" s="94"/>
      <c r="GC304" s="94"/>
      <c r="GD304" s="94"/>
      <c r="GE304" s="94"/>
      <c r="GF304" s="94"/>
      <c r="GG304" s="94"/>
      <c r="GH304" s="94"/>
      <c r="GI304" s="94"/>
      <c r="GJ304" s="94"/>
      <c r="GK304" s="94"/>
      <c r="GL304" s="94"/>
      <c r="GM304" s="94"/>
      <c r="GN304" s="94"/>
      <c r="GO304" s="94"/>
      <c r="GP304" s="94"/>
      <c r="GQ304" s="94"/>
      <c r="GR304" s="94"/>
      <c r="GS304" s="94"/>
      <c r="GT304" s="94"/>
      <c r="GU304" s="94"/>
    </row>
    <row r="305" spans="1:203" ht="15.75">
      <c r="A305" s="106"/>
      <c r="B305" s="94"/>
      <c r="C305" s="94"/>
      <c r="D305" s="96"/>
      <c r="E305" s="94"/>
      <c r="F305" s="94"/>
      <c r="G305" s="94"/>
      <c r="H305" s="94"/>
      <c r="I305" s="94"/>
      <c r="J305" s="94"/>
      <c r="K305" s="94"/>
      <c r="L305" s="94"/>
      <c r="M305" s="94"/>
      <c r="N305" s="94"/>
      <c r="O305" s="94"/>
      <c r="P305" s="94"/>
      <c r="Q305" s="94"/>
      <c r="R305" s="94"/>
      <c r="S305" s="94"/>
      <c r="T305" s="94"/>
      <c r="U305" s="94"/>
      <c r="V305" s="94"/>
      <c r="W305" s="94"/>
      <c r="X305" s="94"/>
      <c r="Y305" s="94"/>
      <c r="Z305" s="94"/>
      <c r="AA305" s="94"/>
      <c r="AB305" s="94"/>
      <c r="AC305" s="94"/>
      <c r="AD305" s="94"/>
      <c r="AE305" s="94"/>
      <c r="AF305" s="94"/>
      <c r="AG305" s="94"/>
      <c r="AH305" s="94"/>
      <c r="AI305" s="94"/>
      <c r="AJ305" s="94"/>
      <c r="AK305" s="94"/>
      <c r="AL305" s="94"/>
      <c r="AM305" s="94"/>
      <c r="AN305" s="94"/>
      <c r="AO305" s="94"/>
      <c r="AP305" s="94"/>
      <c r="AQ305" s="94"/>
      <c r="AR305" s="94"/>
      <c r="AS305" s="94"/>
      <c r="AT305" s="94"/>
      <c r="AU305" s="94"/>
      <c r="AV305" s="94"/>
      <c r="AW305" s="94"/>
      <c r="AX305" s="94"/>
      <c r="AY305" s="94"/>
      <c r="AZ305" s="94"/>
      <c r="BA305" s="94"/>
      <c r="BB305" s="94"/>
      <c r="BC305" s="94"/>
      <c r="BD305" s="94"/>
      <c r="BE305" s="94"/>
      <c r="BF305" s="94"/>
      <c r="BG305" s="94"/>
      <c r="BH305" s="94"/>
      <c r="BI305" s="94"/>
      <c r="BJ305" s="94"/>
      <c r="BK305" s="94"/>
      <c r="BL305" s="94"/>
      <c r="BM305" s="94"/>
      <c r="BN305" s="94"/>
      <c r="BO305" s="94"/>
      <c r="BP305" s="94"/>
      <c r="BQ305" s="94"/>
      <c r="BR305" s="94"/>
      <c r="BS305" s="94"/>
      <c r="BT305" s="94"/>
      <c r="BU305" s="94"/>
      <c r="BV305" s="94"/>
      <c r="BW305" s="94"/>
      <c r="BX305" s="94"/>
      <c r="BY305" s="94"/>
      <c r="BZ305" s="94"/>
      <c r="CA305" s="94"/>
      <c r="CB305" s="94"/>
      <c r="CC305" s="94"/>
      <c r="CD305" s="94"/>
      <c r="CE305" s="94"/>
      <c r="CF305" s="94"/>
      <c r="CG305" s="94"/>
      <c r="CH305" s="94"/>
      <c r="CI305" s="94"/>
      <c r="CJ305" s="94"/>
      <c r="CK305" s="94"/>
      <c r="CL305" s="94"/>
      <c r="CM305" s="94"/>
      <c r="CN305" s="94"/>
      <c r="CO305" s="94"/>
      <c r="CP305" s="94"/>
      <c r="CQ305" s="94"/>
      <c r="CR305" s="94"/>
      <c r="CS305" s="94"/>
      <c r="CT305" s="94"/>
      <c r="CU305" s="94"/>
      <c r="CV305" s="94"/>
      <c r="CW305" s="94"/>
      <c r="CX305" s="94"/>
      <c r="CY305" s="94"/>
      <c r="CZ305" s="94"/>
      <c r="DA305" s="94"/>
      <c r="DB305" s="94"/>
      <c r="DC305" s="94"/>
      <c r="DD305" s="94"/>
      <c r="DE305" s="94"/>
      <c r="DF305" s="94"/>
      <c r="DG305" s="94"/>
      <c r="DH305" s="94"/>
      <c r="DI305" s="94"/>
      <c r="DJ305" s="94"/>
      <c r="DK305" s="94"/>
      <c r="DL305" s="94"/>
      <c r="DM305" s="94"/>
      <c r="DN305" s="94"/>
      <c r="DO305" s="94"/>
      <c r="DP305" s="94"/>
      <c r="DQ305" s="94"/>
      <c r="DR305" s="94"/>
      <c r="DS305" s="94"/>
      <c r="DT305" s="94"/>
      <c r="DU305" s="94"/>
      <c r="DV305" s="94"/>
      <c r="DW305" s="94"/>
      <c r="DX305" s="94"/>
      <c r="DY305" s="94"/>
      <c r="DZ305" s="94"/>
      <c r="EA305" s="94"/>
      <c r="EB305" s="94"/>
      <c r="EC305" s="94"/>
      <c r="ED305" s="94"/>
      <c r="EE305" s="94"/>
      <c r="EF305" s="94"/>
      <c r="EG305" s="94"/>
      <c r="EH305" s="94"/>
      <c r="EI305" s="94"/>
      <c r="EJ305" s="94"/>
      <c r="EK305" s="94"/>
      <c r="EL305" s="94"/>
      <c r="EM305" s="94"/>
      <c r="EN305" s="94"/>
      <c r="EO305" s="94"/>
      <c r="EP305" s="94"/>
      <c r="EQ305" s="94"/>
      <c r="ER305" s="94"/>
      <c r="ES305" s="94"/>
      <c r="ET305" s="94"/>
      <c r="EU305" s="94"/>
      <c r="EV305" s="94"/>
      <c r="EW305" s="94"/>
      <c r="EX305" s="94"/>
      <c r="EY305" s="94"/>
      <c r="EZ305" s="94"/>
      <c r="FA305" s="94"/>
      <c r="FB305" s="94"/>
      <c r="FC305" s="94"/>
      <c r="FD305" s="94"/>
      <c r="FE305" s="94"/>
      <c r="FF305" s="94"/>
      <c r="FG305" s="94"/>
      <c r="FH305" s="94"/>
      <c r="FI305" s="94"/>
      <c r="FJ305" s="94"/>
      <c r="FK305" s="94"/>
      <c r="FL305" s="94"/>
      <c r="FM305" s="94"/>
      <c r="FN305" s="94"/>
      <c r="FO305" s="94"/>
      <c r="FP305" s="94"/>
      <c r="FQ305" s="94"/>
      <c r="FR305" s="94"/>
      <c r="FS305" s="94"/>
      <c r="FT305" s="94"/>
      <c r="FU305" s="94"/>
      <c r="FV305" s="94"/>
      <c r="FW305" s="94"/>
      <c r="FX305" s="94"/>
      <c r="FY305" s="94"/>
      <c r="FZ305" s="94"/>
      <c r="GA305" s="94"/>
      <c r="GB305" s="94"/>
      <c r="GC305" s="94"/>
      <c r="GD305" s="94"/>
      <c r="GE305" s="94"/>
      <c r="GF305" s="94"/>
      <c r="GG305" s="94"/>
      <c r="GH305" s="94"/>
      <c r="GI305" s="94"/>
      <c r="GJ305" s="94"/>
      <c r="GK305" s="94"/>
      <c r="GL305" s="94"/>
      <c r="GM305" s="94"/>
      <c r="GN305" s="94"/>
      <c r="GO305" s="94"/>
      <c r="GP305" s="94"/>
      <c r="GQ305" s="94"/>
      <c r="GR305" s="94"/>
      <c r="GS305" s="94"/>
      <c r="GT305" s="94"/>
      <c r="GU305" s="94"/>
    </row>
    <row r="306" spans="1:203" ht="15.75">
      <c r="A306" s="106"/>
      <c r="B306" s="94"/>
      <c r="C306" s="94"/>
      <c r="D306" s="96"/>
      <c r="E306" s="94"/>
      <c r="F306" s="94"/>
      <c r="G306" s="94"/>
      <c r="H306" s="94"/>
      <c r="I306" s="94"/>
      <c r="J306" s="94"/>
      <c r="K306" s="94"/>
      <c r="L306" s="94"/>
      <c r="M306" s="94"/>
      <c r="N306" s="94"/>
      <c r="O306" s="94"/>
      <c r="P306" s="94"/>
      <c r="Q306" s="94"/>
      <c r="R306" s="94"/>
      <c r="S306" s="94"/>
      <c r="T306" s="94"/>
      <c r="U306" s="94"/>
      <c r="V306" s="94"/>
      <c r="W306" s="94"/>
      <c r="X306" s="94"/>
      <c r="Y306" s="94"/>
      <c r="Z306" s="94"/>
      <c r="AA306" s="94"/>
      <c r="AB306" s="94"/>
      <c r="AC306" s="94"/>
      <c r="AD306" s="94"/>
      <c r="AE306" s="94"/>
      <c r="AF306" s="94"/>
      <c r="AG306" s="94"/>
      <c r="AH306" s="94"/>
      <c r="AI306" s="94"/>
      <c r="AJ306" s="94"/>
      <c r="AK306" s="94"/>
      <c r="AL306" s="94"/>
      <c r="AM306" s="94"/>
      <c r="AN306" s="94"/>
      <c r="AO306" s="94"/>
      <c r="AP306" s="94"/>
      <c r="AQ306" s="94"/>
      <c r="AR306" s="94"/>
      <c r="AS306" s="94"/>
      <c r="AT306" s="94"/>
      <c r="AU306" s="94"/>
      <c r="AV306" s="94"/>
      <c r="AW306" s="94"/>
      <c r="AX306" s="94"/>
      <c r="AY306" s="94"/>
      <c r="AZ306" s="94"/>
      <c r="BA306" s="94"/>
      <c r="BB306" s="94"/>
      <c r="BC306" s="94"/>
      <c r="BD306" s="94"/>
      <c r="BE306" s="94"/>
      <c r="BF306" s="94"/>
      <c r="BG306" s="94"/>
      <c r="BH306" s="94"/>
      <c r="BI306" s="94"/>
      <c r="BJ306" s="94"/>
      <c r="BK306" s="94"/>
      <c r="BL306" s="94"/>
      <c r="BM306" s="94"/>
      <c r="BN306" s="94"/>
      <c r="BO306" s="94"/>
      <c r="BP306" s="94"/>
      <c r="BQ306" s="94"/>
      <c r="BR306" s="94"/>
      <c r="BS306" s="94"/>
      <c r="BT306" s="94"/>
      <c r="BU306" s="94"/>
      <c r="BV306" s="94"/>
      <c r="BW306" s="94"/>
      <c r="BX306" s="94"/>
      <c r="BY306" s="94"/>
      <c r="BZ306" s="94"/>
      <c r="CA306" s="94"/>
      <c r="CB306" s="94"/>
      <c r="CC306" s="94"/>
      <c r="CD306" s="94"/>
      <c r="CE306" s="94"/>
      <c r="CF306" s="94"/>
      <c r="CG306" s="94"/>
      <c r="CH306" s="94"/>
      <c r="CI306" s="94"/>
      <c r="CJ306" s="94"/>
      <c r="CK306" s="94"/>
      <c r="CL306" s="94"/>
      <c r="CM306" s="94"/>
      <c r="CN306" s="94"/>
      <c r="CO306" s="94"/>
      <c r="CP306" s="94"/>
      <c r="CQ306" s="94"/>
      <c r="CR306" s="94"/>
      <c r="CS306" s="94"/>
      <c r="CT306" s="94"/>
      <c r="CU306" s="94"/>
      <c r="CV306" s="94"/>
      <c r="CW306" s="94"/>
      <c r="CX306" s="94"/>
      <c r="CY306" s="94"/>
      <c r="CZ306" s="94"/>
      <c r="DA306" s="94"/>
      <c r="DB306" s="94"/>
      <c r="DC306" s="94"/>
      <c r="DD306" s="94"/>
      <c r="DE306" s="94"/>
      <c r="DF306" s="94"/>
      <c r="DG306" s="94"/>
      <c r="DH306" s="94"/>
      <c r="DI306" s="94"/>
      <c r="DJ306" s="94"/>
      <c r="DK306" s="94"/>
      <c r="DL306" s="94"/>
      <c r="DM306" s="94"/>
      <c r="DN306" s="94"/>
      <c r="DO306" s="94"/>
      <c r="DP306" s="94"/>
      <c r="DQ306" s="94"/>
      <c r="DR306" s="94"/>
      <c r="DS306" s="94"/>
      <c r="DT306" s="94"/>
      <c r="DU306" s="94"/>
      <c r="DV306" s="94"/>
      <c r="DW306" s="94"/>
      <c r="DX306" s="94"/>
      <c r="DY306" s="94"/>
      <c r="DZ306" s="94"/>
      <c r="EA306" s="94"/>
      <c r="EB306" s="94"/>
      <c r="EC306" s="94"/>
      <c r="ED306" s="94"/>
      <c r="EE306" s="94"/>
      <c r="EF306" s="94"/>
      <c r="EG306" s="94"/>
      <c r="EH306" s="94"/>
      <c r="EI306" s="94"/>
      <c r="EJ306" s="94"/>
      <c r="EK306" s="94"/>
      <c r="EL306" s="94"/>
      <c r="EM306" s="94"/>
      <c r="EN306" s="94"/>
      <c r="EO306" s="94"/>
      <c r="EP306" s="94"/>
      <c r="EQ306" s="94"/>
      <c r="ER306" s="94"/>
      <c r="ES306" s="94"/>
      <c r="ET306" s="94"/>
      <c r="EU306" s="94"/>
      <c r="EV306" s="94"/>
      <c r="EW306" s="94"/>
      <c r="EX306" s="94"/>
      <c r="EY306" s="94"/>
      <c r="EZ306" s="94"/>
      <c r="FA306" s="94"/>
      <c r="FB306" s="94"/>
      <c r="FC306" s="94"/>
      <c r="FD306" s="94"/>
      <c r="FE306" s="94"/>
      <c r="FF306" s="94"/>
      <c r="FG306" s="94"/>
      <c r="FH306" s="94"/>
      <c r="FI306" s="94"/>
      <c r="FJ306" s="94"/>
      <c r="FK306" s="94"/>
      <c r="FL306" s="94"/>
      <c r="FM306" s="94"/>
      <c r="FN306" s="94"/>
      <c r="FO306" s="94"/>
      <c r="FP306" s="94"/>
      <c r="FQ306" s="94"/>
      <c r="FR306" s="94"/>
      <c r="FS306" s="94"/>
      <c r="FT306" s="94"/>
      <c r="FU306" s="94"/>
      <c r="FV306" s="94"/>
      <c r="FW306" s="94"/>
      <c r="FX306" s="94"/>
      <c r="FY306" s="94"/>
      <c r="FZ306" s="94"/>
      <c r="GA306" s="94"/>
      <c r="GB306" s="94"/>
      <c r="GC306" s="94"/>
      <c r="GD306" s="94"/>
      <c r="GE306" s="94"/>
      <c r="GF306" s="94"/>
      <c r="GG306" s="94"/>
      <c r="GH306" s="94"/>
      <c r="GI306" s="94"/>
      <c r="GJ306" s="94"/>
      <c r="GK306" s="94"/>
      <c r="GL306" s="94"/>
      <c r="GM306" s="94"/>
      <c r="GN306" s="94"/>
      <c r="GO306" s="94"/>
      <c r="GP306" s="94"/>
      <c r="GQ306" s="94"/>
      <c r="GR306" s="94"/>
      <c r="GS306" s="94"/>
      <c r="GT306" s="94"/>
      <c r="GU306" s="94"/>
    </row>
    <row r="307" spans="1:203" ht="15.75">
      <c r="A307" s="106"/>
      <c r="B307" s="94"/>
      <c r="C307" s="94"/>
      <c r="D307" s="96"/>
      <c r="E307" s="94"/>
      <c r="F307" s="94"/>
      <c r="G307" s="94"/>
      <c r="H307" s="94"/>
      <c r="I307" s="94"/>
      <c r="J307" s="94"/>
      <c r="K307" s="94"/>
      <c r="L307" s="94"/>
      <c r="M307" s="94"/>
      <c r="N307" s="94"/>
      <c r="O307" s="94"/>
      <c r="P307" s="94"/>
      <c r="Q307" s="94"/>
      <c r="R307" s="94"/>
      <c r="S307" s="94"/>
      <c r="T307" s="94"/>
      <c r="U307" s="94"/>
      <c r="V307" s="94"/>
      <c r="W307" s="94"/>
      <c r="X307" s="94"/>
      <c r="Y307" s="94"/>
      <c r="Z307" s="94"/>
      <c r="AA307" s="94"/>
      <c r="AB307" s="94"/>
      <c r="AC307" s="94"/>
      <c r="AD307" s="94"/>
      <c r="AE307" s="94"/>
      <c r="AF307" s="94"/>
      <c r="AG307" s="94"/>
      <c r="AH307" s="94"/>
      <c r="AI307" s="94"/>
      <c r="AJ307" s="94"/>
      <c r="AK307" s="94"/>
      <c r="AL307" s="94"/>
      <c r="AM307" s="94"/>
      <c r="AN307" s="94"/>
      <c r="AO307" s="94"/>
      <c r="AP307" s="94"/>
      <c r="AQ307" s="94"/>
      <c r="AR307" s="94"/>
      <c r="AS307" s="94"/>
      <c r="AT307" s="94"/>
      <c r="AU307" s="94"/>
      <c r="AV307" s="94"/>
      <c r="AW307" s="94"/>
      <c r="AX307" s="94"/>
      <c r="AY307" s="94"/>
      <c r="AZ307" s="94"/>
      <c r="BA307" s="94"/>
      <c r="BB307" s="94"/>
      <c r="BC307" s="94"/>
      <c r="BD307" s="94"/>
      <c r="BE307" s="94"/>
      <c r="BF307" s="94"/>
      <c r="BG307" s="94"/>
      <c r="BH307" s="94"/>
      <c r="BI307" s="94"/>
      <c r="BJ307" s="94"/>
      <c r="BK307" s="94"/>
      <c r="BL307" s="94"/>
      <c r="BM307" s="94"/>
      <c r="BN307" s="94"/>
      <c r="BO307" s="94"/>
      <c r="BP307" s="94"/>
      <c r="BQ307" s="94"/>
      <c r="BR307" s="94"/>
      <c r="BS307" s="94"/>
      <c r="BT307" s="94"/>
      <c r="BU307" s="94"/>
      <c r="BV307" s="94"/>
      <c r="BW307" s="94"/>
      <c r="BX307" s="94"/>
      <c r="BY307" s="94"/>
      <c r="BZ307" s="94"/>
      <c r="CA307" s="94"/>
      <c r="CB307" s="94"/>
      <c r="CC307" s="94"/>
      <c r="CD307" s="94"/>
      <c r="CE307" s="94"/>
      <c r="CF307" s="94"/>
      <c r="CG307" s="94"/>
      <c r="CH307" s="94"/>
      <c r="CI307" s="94"/>
      <c r="CJ307" s="94"/>
      <c r="CK307" s="94"/>
      <c r="CL307" s="94"/>
      <c r="CM307" s="94"/>
      <c r="CN307" s="94"/>
      <c r="CO307" s="94"/>
      <c r="CP307" s="94"/>
      <c r="CQ307" s="94"/>
      <c r="CR307" s="94"/>
      <c r="CS307" s="94"/>
      <c r="CT307" s="94"/>
      <c r="CU307" s="94"/>
      <c r="CV307" s="94"/>
      <c r="CW307" s="94"/>
      <c r="CX307" s="94"/>
      <c r="CY307" s="94"/>
      <c r="CZ307" s="94"/>
      <c r="DA307" s="94"/>
      <c r="DB307" s="94"/>
      <c r="DC307" s="94"/>
      <c r="DD307" s="94"/>
      <c r="DE307" s="94"/>
      <c r="DF307" s="94"/>
      <c r="DG307" s="94"/>
      <c r="DH307" s="94"/>
      <c r="DI307" s="94"/>
      <c r="DJ307" s="94"/>
      <c r="DK307" s="94"/>
      <c r="DL307" s="94"/>
      <c r="DM307" s="94"/>
      <c r="DN307" s="94"/>
      <c r="DO307" s="94"/>
      <c r="DP307" s="94"/>
      <c r="DQ307" s="94"/>
      <c r="DR307" s="94"/>
      <c r="DS307" s="94"/>
      <c r="DT307" s="94"/>
      <c r="DU307" s="94"/>
      <c r="DV307" s="94"/>
      <c r="DW307" s="94"/>
      <c r="DX307" s="94"/>
      <c r="DY307" s="94"/>
      <c r="DZ307" s="94"/>
      <c r="EA307" s="94"/>
      <c r="EB307" s="94"/>
      <c r="EC307" s="94"/>
      <c r="ED307" s="94"/>
      <c r="EE307" s="94"/>
      <c r="EF307" s="94"/>
      <c r="EG307" s="94"/>
      <c r="EH307" s="94"/>
      <c r="EI307" s="94"/>
      <c r="EJ307" s="94"/>
      <c r="EK307" s="94"/>
      <c r="EL307" s="94"/>
      <c r="EM307" s="94"/>
      <c r="EN307" s="94"/>
      <c r="EO307" s="94"/>
      <c r="EP307" s="94"/>
      <c r="EQ307" s="94"/>
      <c r="ER307" s="94"/>
      <c r="ES307" s="94"/>
      <c r="ET307" s="94"/>
      <c r="EU307" s="94"/>
      <c r="EV307" s="94"/>
      <c r="EW307" s="94"/>
      <c r="EX307" s="94"/>
      <c r="EY307" s="94"/>
      <c r="EZ307" s="94"/>
      <c r="FA307" s="94"/>
      <c r="FB307" s="94"/>
      <c r="FC307" s="94"/>
      <c r="FD307" s="94"/>
      <c r="FE307" s="94"/>
      <c r="FF307" s="94"/>
      <c r="FG307" s="94"/>
      <c r="FH307" s="94"/>
      <c r="FI307" s="94"/>
      <c r="FJ307" s="94"/>
      <c r="FK307" s="94"/>
      <c r="FL307" s="94"/>
      <c r="FM307" s="94"/>
      <c r="FN307" s="94"/>
      <c r="FO307" s="94"/>
      <c r="FP307" s="94"/>
      <c r="FQ307" s="94"/>
      <c r="FR307" s="94"/>
      <c r="FS307" s="94"/>
      <c r="FT307" s="94"/>
      <c r="FU307" s="94"/>
      <c r="FV307" s="94"/>
      <c r="FW307" s="94"/>
      <c r="FX307" s="94"/>
      <c r="FY307" s="94"/>
      <c r="FZ307" s="94"/>
      <c r="GA307" s="94"/>
      <c r="GB307" s="94"/>
      <c r="GC307" s="94"/>
      <c r="GD307" s="94"/>
      <c r="GE307" s="94"/>
      <c r="GF307" s="94"/>
      <c r="GG307" s="94"/>
      <c r="GH307" s="94"/>
      <c r="GI307" s="94"/>
      <c r="GJ307" s="94"/>
      <c r="GK307" s="94"/>
      <c r="GL307" s="94"/>
      <c r="GM307" s="94"/>
      <c r="GN307" s="94"/>
      <c r="GO307" s="94"/>
      <c r="GP307" s="94"/>
      <c r="GQ307" s="94"/>
      <c r="GR307" s="94"/>
      <c r="GS307" s="94"/>
      <c r="GT307" s="94"/>
      <c r="GU307" s="94"/>
    </row>
    <row r="308" spans="1:203" ht="15.75">
      <c r="A308" s="106"/>
      <c r="B308" s="94"/>
      <c r="C308" s="94"/>
      <c r="D308" s="96"/>
      <c r="E308" s="94"/>
      <c r="F308" s="94"/>
      <c r="G308" s="94"/>
      <c r="H308" s="94"/>
      <c r="I308" s="94"/>
      <c r="J308" s="94"/>
      <c r="K308" s="94"/>
      <c r="L308" s="94"/>
      <c r="M308" s="94"/>
      <c r="N308" s="94"/>
      <c r="O308" s="94"/>
      <c r="P308" s="94"/>
      <c r="Q308" s="94"/>
      <c r="R308" s="94"/>
      <c r="S308" s="94"/>
      <c r="T308" s="94"/>
      <c r="U308" s="94"/>
      <c r="V308" s="94"/>
      <c r="W308" s="94"/>
      <c r="X308" s="94"/>
      <c r="Y308" s="94"/>
      <c r="Z308" s="94"/>
      <c r="AA308" s="94"/>
      <c r="AB308" s="94"/>
      <c r="AC308" s="94"/>
      <c r="AD308" s="94"/>
      <c r="AE308" s="94"/>
      <c r="AF308" s="94"/>
      <c r="AG308" s="94"/>
      <c r="AH308" s="94"/>
      <c r="AI308" s="94"/>
      <c r="AJ308" s="94"/>
      <c r="AK308" s="94"/>
      <c r="AL308" s="94"/>
      <c r="AM308" s="94"/>
      <c r="AN308" s="94"/>
      <c r="AO308" s="94"/>
      <c r="AP308" s="94"/>
      <c r="AQ308" s="94"/>
      <c r="AR308" s="94"/>
      <c r="AS308" s="94"/>
      <c r="AT308" s="94"/>
      <c r="AU308" s="94"/>
      <c r="AV308" s="94"/>
      <c r="AW308" s="94"/>
      <c r="AX308" s="94"/>
      <c r="AY308" s="94"/>
      <c r="AZ308" s="94"/>
      <c r="BA308" s="94"/>
      <c r="BB308" s="94"/>
      <c r="BC308" s="94"/>
      <c r="BD308" s="94"/>
      <c r="BE308" s="94"/>
      <c r="BF308" s="94"/>
      <c r="BG308" s="94"/>
      <c r="BH308" s="94"/>
      <c r="BI308" s="94"/>
      <c r="BJ308" s="94"/>
      <c r="BK308" s="94"/>
      <c r="BL308" s="94"/>
      <c r="BM308" s="94"/>
      <c r="BN308" s="94"/>
      <c r="BO308" s="94"/>
      <c r="BP308" s="94"/>
      <c r="BQ308" s="94"/>
      <c r="BR308" s="94"/>
      <c r="BS308" s="94"/>
      <c r="BT308" s="94"/>
      <c r="BU308" s="94"/>
      <c r="BV308" s="94"/>
      <c r="BW308" s="94"/>
      <c r="BX308" s="94"/>
      <c r="BY308" s="94"/>
      <c r="BZ308" s="94"/>
      <c r="CA308" s="94"/>
      <c r="CB308" s="94"/>
      <c r="CC308" s="94"/>
      <c r="CD308" s="94"/>
      <c r="CE308" s="94"/>
      <c r="CF308" s="94"/>
      <c r="CG308" s="94"/>
      <c r="CH308" s="94"/>
      <c r="CI308" s="94"/>
      <c r="CJ308" s="94"/>
      <c r="CK308" s="94"/>
      <c r="CL308" s="94"/>
      <c r="CM308" s="94"/>
      <c r="CN308" s="94"/>
      <c r="CO308" s="94"/>
      <c r="CP308" s="94"/>
      <c r="CQ308" s="94"/>
      <c r="CR308" s="94"/>
      <c r="CS308" s="94"/>
      <c r="CT308" s="94"/>
      <c r="CU308" s="94"/>
      <c r="CV308" s="94"/>
      <c r="CW308" s="94"/>
      <c r="CX308" s="94"/>
      <c r="CY308" s="94"/>
      <c r="CZ308" s="94"/>
      <c r="DA308" s="94"/>
      <c r="DB308" s="94"/>
      <c r="DC308" s="94"/>
      <c r="DD308" s="94"/>
      <c r="DE308" s="94"/>
      <c r="DF308" s="94"/>
      <c r="DG308" s="94"/>
      <c r="DH308" s="94"/>
      <c r="DI308" s="94"/>
      <c r="DJ308" s="94"/>
      <c r="DK308" s="94"/>
      <c r="DL308" s="94"/>
      <c r="DM308" s="94"/>
      <c r="DN308" s="94"/>
      <c r="DO308" s="94"/>
      <c r="DP308" s="94"/>
      <c r="DQ308" s="94"/>
      <c r="DR308" s="94"/>
      <c r="DS308" s="94"/>
      <c r="DT308" s="94"/>
      <c r="DU308" s="94"/>
      <c r="DV308" s="94"/>
      <c r="DW308" s="94"/>
      <c r="DX308" s="94"/>
      <c r="DY308" s="94"/>
      <c r="DZ308" s="94"/>
      <c r="EA308" s="94"/>
      <c r="EB308" s="94"/>
      <c r="EC308" s="94"/>
      <c r="ED308" s="94"/>
      <c r="EE308" s="94"/>
      <c r="EF308" s="94"/>
      <c r="EG308" s="94"/>
      <c r="EH308" s="94"/>
      <c r="EI308" s="94"/>
      <c r="EJ308" s="94"/>
      <c r="EK308" s="94"/>
      <c r="EL308" s="94"/>
      <c r="EM308" s="94"/>
      <c r="EN308" s="94"/>
      <c r="EO308" s="94"/>
      <c r="EP308" s="94"/>
      <c r="EQ308" s="94"/>
      <c r="ER308" s="94"/>
      <c r="ES308" s="94"/>
      <c r="ET308" s="94"/>
      <c r="EU308" s="94"/>
      <c r="EV308" s="94"/>
      <c r="EW308" s="94"/>
      <c r="EX308" s="94"/>
      <c r="EY308" s="94"/>
      <c r="EZ308" s="94"/>
      <c r="FA308" s="94"/>
      <c r="FB308" s="94"/>
      <c r="FC308" s="94"/>
      <c r="FD308" s="94"/>
      <c r="FE308" s="94"/>
      <c r="FF308" s="94"/>
      <c r="FG308" s="94"/>
      <c r="FH308" s="94"/>
      <c r="FI308" s="94"/>
      <c r="FJ308" s="94"/>
      <c r="FK308" s="94"/>
      <c r="FL308" s="94"/>
      <c r="FM308" s="94"/>
      <c r="FN308" s="94"/>
      <c r="FO308" s="94"/>
      <c r="FP308" s="94"/>
      <c r="FQ308" s="94"/>
      <c r="FR308" s="94"/>
      <c r="FS308" s="94"/>
      <c r="FT308" s="94"/>
      <c r="FU308" s="94"/>
      <c r="FV308" s="94"/>
      <c r="FW308" s="94"/>
      <c r="FX308" s="94"/>
      <c r="FY308" s="94"/>
      <c r="FZ308" s="94"/>
      <c r="GA308" s="94"/>
      <c r="GB308" s="94"/>
      <c r="GC308" s="94"/>
      <c r="GD308" s="94"/>
      <c r="GE308" s="94"/>
      <c r="GF308" s="94"/>
      <c r="GG308" s="94"/>
      <c r="GH308" s="94"/>
      <c r="GI308" s="94"/>
      <c r="GJ308" s="94"/>
      <c r="GK308" s="94"/>
      <c r="GL308" s="94"/>
      <c r="GM308" s="94"/>
      <c r="GN308" s="94"/>
      <c r="GO308" s="94"/>
      <c r="GP308" s="94"/>
      <c r="GQ308" s="94"/>
      <c r="GR308" s="94"/>
      <c r="GS308" s="94"/>
      <c r="GT308" s="94"/>
      <c r="GU308" s="94"/>
    </row>
    <row r="309" spans="1:203" ht="15.75">
      <c r="A309" s="106"/>
      <c r="B309" s="94"/>
      <c r="C309" s="94"/>
      <c r="D309" s="96"/>
      <c r="E309" s="94"/>
      <c r="F309" s="94"/>
      <c r="G309" s="94"/>
      <c r="H309" s="94"/>
      <c r="I309" s="94"/>
      <c r="J309" s="94"/>
      <c r="K309" s="94"/>
      <c r="L309" s="94"/>
      <c r="M309" s="94"/>
      <c r="N309" s="94"/>
      <c r="O309" s="94"/>
      <c r="P309" s="94"/>
      <c r="Q309" s="94"/>
      <c r="R309" s="94"/>
      <c r="S309" s="94"/>
      <c r="T309" s="94"/>
      <c r="U309" s="94"/>
      <c r="V309" s="94"/>
      <c r="W309" s="94"/>
      <c r="X309" s="94"/>
      <c r="Y309" s="94"/>
      <c r="Z309" s="94"/>
      <c r="AA309" s="94"/>
      <c r="AB309" s="94"/>
      <c r="AC309" s="94"/>
      <c r="AD309" s="94"/>
      <c r="AE309" s="94"/>
      <c r="AF309" s="94"/>
      <c r="AG309" s="94"/>
      <c r="AH309" s="94"/>
      <c r="AI309" s="94"/>
      <c r="AJ309" s="94"/>
      <c r="AK309" s="94"/>
      <c r="AL309" s="94"/>
      <c r="AM309" s="94"/>
      <c r="AN309" s="94"/>
      <c r="AO309" s="94"/>
      <c r="AP309" s="94"/>
      <c r="AQ309" s="94"/>
      <c r="AR309" s="94"/>
      <c r="AS309" s="94"/>
      <c r="AT309" s="94"/>
      <c r="AU309" s="94"/>
      <c r="AV309" s="94"/>
      <c r="AW309" s="94"/>
      <c r="AX309" s="94"/>
      <c r="AY309" s="94"/>
      <c r="AZ309" s="94"/>
      <c r="BA309" s="94"/>
      <c r="BB309" s="94"/>
      <c r="BC309" s="94"/>
      <c r="BD309" s="94"/>
      <c r="BE309" s="94"/>
      <c r="BF309" s="94"/>
      <c r="BG309" s="94"/>
      <c r="BH309" s="94"/>
      <c r="BI309" s="94"/>
      <c r="BJ309" s="94"/>
      <c r="BK309" s="94"/>
      <c r="BL309" s="94"/>
      <c r="BM309" s="94"/>
      <c r="BN309" s="94"/>
      <c r="BO309" s="94"/>
      <c r="BP309" s="94"/>
      <c r="BQ309" s="94"/>
      <c r="BR309" s="94"/>
      <c r="BS309" s="94"/>
      <c r="BT309" s="94"/>
      <c r="BU309" s="94"/>
      <c r="BV309" s="94"/>
      <c r="BW309" s="94"/>
      <c r="BX309" s="94"/>
      <c r="BY309" s="94"/>
      <c r="BZ309" s="94"/>
      <c r="CA309" s="94"/>
      <c r="CB309" s="94"/>
      <c r="CC309" s="94"/>
      <c r="CD309" s="94"/>
      <c r="CE309" s="94"/>
      <c r="CF309" s="94"/>
      <c r="CG309" s="94"/>
      <c r="CH309" s="94"/>
      <c r="CI309" s="94"/>
      <c r="CJ309" s="94"/>
      <c r="CK309" s="94"/>
      <c r="CL309" s="94"/>
      <c r="CM309" s="94"/>
      <c r="CN309" s="94"/>
      <c r="CO309" s="94"/>
      <c r="CP309" s="94"/>
      <c r="CQ309" s="94"/>
      <c r="CR309" s="94"/>
      <c r="CS309" s="94"/>
      <c r="CT309" s="94"/>
      <c r="CU309" s="94"/>
      <c r="CV309" s="94"/>
      <c r="CW309" s="94"/>
      <c r="CX309" s="94"/>
      <c r="CY309" s="94"/>
      <c r="CZ309" s="94"/>
      <c r="DA309" s="94"/>
      <c r="DB309" s="94"/>
      <c r="DC309" s="94"/>
      <c r="DD309" s="94"/>
      <c r="DE309" s="94"/>
      <c r="DF309" s="94"/>
      <c r="DG309" s="94"/>
      <c r="DH309" s="94"/>
      <c r="DI309" s="94"/>
      <c r="DJ309" s="94"/>
      <c r="DK309" s="94"/>
      <c r="DL309" s="94"/>
      <c r="DM309" s="94"/>
      <c r="DN309" s="94"/>
      <c r="DO309" s="94"/>
      <c r="DP309" s="94"/>
      <c r="DQ309" s="94"/>
      <c r="DR309" s="94"/>
      <c r="DS309" s="94"/>
      <c r="DT309" s="94"/>
      <c r="DU309" s="94"/>
      <c r="DV309" s="94"/>
      <c r="DW309" s="94"/>
      <c r="DX309" s="94"/>
      <c r="DY309" s="94"/>
      <c r="DZ309" s="94"/>
      <c r="EA309" s="94"/>
      <c r="EB309" s="94"/>
      <c r="EC309" s="94"/>
      <c r="ED309" s="94"/>
      <c r="EE309" s="94"/>
      <c r="EF309" s="94"/>
      <c r="EG309" s="94"/>
      <c r="EH309" s="94"/>
      <c r="EI309" s="94"/>
      <c r="EJ309" s="94"/>
      <c r="EK309" s="94"/>
      <c r="EL309" s="94"/>
      <c r="EM309" s="94"/>
      <c r="EN309" s="94"/>
      <c r="EO309" s="94"/>
      <c r="EP309" s="94"/>
      <c r="EQ309" s="94"/>
      <c r="ER309" s="94"/>
      <c r="ES309" s="94"/>
      <c r="ET309" s="94"/>
      <c r="EU309" s="94"/>
      <c r="EV309" s="94"/>
      <c r="EW309" s="94"/>
      <c r="EX309" s="94"/>
      <c r="EY309" s="94"/>
      <c r="EZ309" s="94"/>
      <c r="FA309" s="94"/>
      <c r="FB309" s="94"/>
      <c r="FC309" s="94"/>
      <c r="FD309" s="94"/>
      <c r="FE309" s="94"/>
      <c r="FF309" s="94"/>
      <c r="FG309" s="94"/>
      <c r="FH309" s="94"/>
      <c r="FI309" s="94"/>
      <c r="FJ309" s="94"/>
      <c r="FK309" s="94"/>
      <c r="FL309" s="94"/>
      <c r="FM309" s="94"/>
      <c r="FN309" s="94"/>
      <c r="FO309" s="94"/>
      <c r="FP309" s="94"/>
      <c r="FQ309" s="94"/>
      <c r="FR309" s="94"/>
      <c r="FS309" s="94"/>
      <c r="FT309" s="94"/>
      <c r="FU309" s="94"/>
      <c r="FV309" s="94"/>
      <c r="FW309" s="94"/>
      <c r="FX309" s="94"/>
      <c r="FY309" s="94"/>
      <c r="FZ309" s="94"/>
      <c r="GA309" s="94"/>
      <c r="GB309" s="94"/>
      <c r="GC309" s="94"/>
      <c r="GD309" s="94"/>
      <c r="GE309" s="94"/>
      <c r="GF309" s="94"/>
      <c r="GG309" s="94"/>
      <c r="GH309" s="94"/>
      <c r="GI309" s="94"/>
      <c r="GJ309" s="94"/>
      <c r="GK309" s="94"/>
      <c r="GL309" s="94"/>
      <c r="GM309" s="94"/>
      <c r="GN309" s="94"/>
      <c r="GO309" s="94"/>
      <c r="GP309" s="94"/>
      <c r="GQ309" s="94"/>
      <c r="GR309" s="94"/>
      <c r="GS309" s="94"/>
      <c r="GT309" s="94"/>
      <c r="GU309" s="94"/>
    </row>
    <row r="310" spans="1:203" ht="15.75">
      <c r="A310" s="106"/>
      <c r="B310" s="94"/>
      <c r="C310" s="94"/>
      <c r="D310" s="96"/>
      <c r="E310" s="94"/>
      <c r="F310" s="94"/>
      <c r="G310" s="94"/>
      <c r="H310" s="94"/>
      <c r="I310" s="94"/>
      <c r="J310" s="94"/>
      <c r="K310" s="94"/>
      <c r="L310" s="94"/>
      <c r="M310" s="94"/>
      <c r="N310" s="94"/>
      <c r="O310" s="94"/>
      <c r="P310" s="94"/>
      <c r="Q310" s="94"/>
      <c r="R310" s="94"/>
      <c r="S310" s="94"/>
      <c r="T310" s="94"/>
      <c r="U310" s="94"/>
      <c r="V310" s="94"/>
      <c r="W310" s="94"/>
      <c r="X310" s="94"/>
      <c r="Y310" s="94"/>
      <c r="Z310" s="94"/>
      <c r="AA310" s="94"/>
      <c r="AB310" s="94"/>
      <c r="AC310" s="94"/>
      <c r="AD310" s="94"/>
      <c r="AE310" s="94"/>
      <c r="AF310" s="94"/>
      <c r="AG310" s="94"/>
      <c r="AH310" s="94"/>
      <c r="AI310" s="94"/>
      <c r="AJ310" s="94"/>
      <c r="AK310" s="94"/>
      <c r="AL310" s="94"/>
      <c r="AM310" s="94"/>
      <c r="AN310" s="94"/>
      <c r="AO310" s="94"/>
      <c r="AP310" s="94"/>
      <c r="AQ310" s="94"/>
      <c r="AR310" s="94"/>
      <c r="AS310" s="94"/>
      <c r="AT310" s="94"/>
      <c r="AU310" s="94"/>
      <c r="AV310" s="94"/>
      <c r="AW310" s="94"/>
      <c r="AX310" s="94"/>
      <c r="AY310" s="94"/>
      <c r="AZ310" s="94"/>
      <c r="BA310" s="94"/>
      <c r="BB310" s="94"/>
      <c r="BC310" s="94"/>
      <c r="BD310" s="94"/>
      <c r="BE310" s="94"/>
      <c r="BF310" s="94"/>
      <c r="BG310" s="94"/>
      <c r="BH310" s="94"/>
      <c r="BI310" s="94"/>
      <c r="BJ310" s="94"/>
      <c r="BK310" s="94"/>
      <c r="BL310" s="94"/>
      <c r="BM310" s="94"/>
      <c r="BN310" s="94"/>
      <c r="BO310" s="94"/>
      <c r="BP310" s="94"/>
      <c r="BQ310" s="94"/>
      <c r="BR310" s="94"/>
      <c r="BS310" s="94"/>
      <c r="BT310" s="94"/>
      <c r="BU310" s="94"/>
      <c r="BV310" s="94"/>
      <c r="BW310" s="94"/>
      <c r="BX310" s="94"/>
      <c r="BY310" s="94"/>
      <c r="BZ310" s="94"/>
      <c r="CA310" s="94"/>
      <c r="CB310" s="94"/>
      <c r="CC310" s="94"/>
      <c r="CD310" s="94"/>
      <c r="CE310" s="94"/>
      <c r="CF310" s="94"/>
      <c r="CG310" s="94"/>
      <c r="CH310" s="94"/>
      <c r="CI310" s="94"/>
      <c r="CJ310" s="94"/>
      <c r="CK310" s="94"/>
      <c r="CL310" s="94"/>
      <c r="CM310" s="94"/>
      <c r="CN310" s="94"/>
      <c r="CO310" s="94"/>
      <c r="CP310" s="94"/>
      <c r="CQ310" s="94"/>
      <c r="CR310" s="94"/>
      <c r="CS310" s="94"/>
      <c r="CT310" s="94"/>
      <c r="CU310" s="94"/>
      <c r="CV310" s="94"/>
      <c r="CW310" s="94"/>
      <c r="CX310" s="94"/>
      <c r="CY310" s="94"/>
      <c r="CZ310" s="94"/>
      <c r="DA310" s="94"/>
      <c r="DB310" s="94"/>
      <c r="DC310" s="94"/>
      <c r="DD310" s="94"/>
      <c r="DE310" s="94"/>
      <c r="DF310" s="94"/>
      <c r="DG310" s="94"/>
      <c r="DH310" s="94"/>
      <c r="DI310" s="94"/>
      <c r="DJ310" s="94"/>
      <c r="DK310" s="94"/>
      <c r="DL310" s="94"/>
      <c r="DM310" s="94"/>
      <c r="DN310" s="94"/>
      <c r="DO310" s="94"/>
      <c r="DP310" s="94"/>
      <c r="DQ310" s="94"/>
      <c r="DR310" s="94"/>
      <c r="DS310" s="94"/>
      <c r="DT310" s="94"/>
      <c r="DU310" s="94"/>
      <c r="DV310" s="94"/>
      <c r="DW310" s="94"/>
      <c r="DX310" s="94"/>
      <c r="DY310" s="94"/>
      <c r="DZ310" s="94"/>
      <c r="EA310" s="94"/>
      <c r="EB310" s="94"/>
      <c r="EC310" s="94"/>
      <c r="ED310" s="94"/>
      <c r="EE310" s="94"/>
      <c r="EF310" s="94"/>
      <c r="EG310" s="94"/>
      <c r="EH310" s="94"/>
      <c r="EI310" s="94"/>
      <c r="EJ310" s="94"/>
      <c r="EK310" s="94"/>
      <c r="EL310" s="94"/>
      <c r="EM310" s="94"/>
      <c r="EN310" s="94"/>
      <c r="EO310" s="94"/>
      <c r="EP310" s="94"/>
      <c r="EQ310" s="94"/>
      <c r="ER310" s="94"/>
      <c r="ES310" s="94"/>
      <c r="ET310" s="94"/>
      <c r="EU310" s="94"/>
      <c r="EV310" s="94"/>
      <c r="EW310" s="94"/>
      <c r="EX310" s="94"/>
      <c r="EY310" s="94"/>
      <c r="EZ310" s="94"/>
      <c r="FA310" s="94"/>
      <c r="FB310" s="94"/>
      <c r="FC310" s="94"/>
      <c r="FD310" s="94"/>
      <c r="FE310" s="94"/>
      <c r="FF310" s="94"/>
      <c r="FG310" s="94"/>
      <c r="FH310" s="94"/>
      <c r="FI310" s="94"/>
      <c r="FJ310" s="94"/>
      <c r="FK310" s="94"/>
      <c r="FL310" s="94"/>
      <c r="FM310" s="94"/>
      <c r="FN310" s="94"/>
      <c r="FO310" s="94"/>
      <c r="FP310" s="94"/>
      <c r="FQ310" s="94"/>
      <c r="FR310" s="94"/>
      <c r="FS310" s="94"/>
      <c r="FT310" s="94"/>
      <c r="FU310" s="94"/>
      <c r="FV310" s="94"/>
      <c r="FW310" s="94"/>
      <c r="FX310" s="94"/>
      <c r="FY310" s="94"/>
      <c r="FZ310" s="94"/>
      <c r="GA310" s="94"/>
      <c r="GB310" s="94"/>
      <c r="GC310" s="94"/>
      <c r="GD310" s="94"/>
      <c r="GE310" s="94"/>
      <c r="GF310" s="94"/>
      <c r="GG310" s="94"/>
      <c r="GH310" s="94"/>
      <c r="GI310" s="94"/>
      <c r="GJ310" s="94"/>
      <c r="GK310" s="94"/>
      <c r="GL310" s="94"/>
      <c r="GM310" s="94"/>
      <c r="GN310" s="94"/>
      <c r="GO310" s="94"/>
      <c r="GP310" s="94"/>
      <c r="GQ310" s="94"/>
      <c r="GR310" s="94"/>
      <c r="GS310" s="94"/>
      <c r="GT310" s="94"/>
      <c r="GU310" s="94"/>
    </row>
    <row r="311" spans="1:203" ht="15.75">
      <c r="A311" s="106"/>
      <c r="B311" s="94"/>
      <c r="C311" s="94"/>
      <c r="D311" s="96"/>
      <c r="E311" s="94"/>
      <c r="F311" s="94"/>
      <c r="G311" s="94"/>
      <c r="H311" s="94"/>
      <c r="I311" s="94"/>
      <c r="J311" s="94"/>
      <c r="K311" s="94"/>
      <c r="L311" s="94"/>
      <c r="M311" s="94"/>
      <c r="N311" s="94"/>
      <c r="O311" s="94"/>
      <c r="P311" s="94"/>
      <c r="Q311" s="94"/>
      <c r="R311" s="94"/>
      <c r="S311" s="94"/>
      <c r="T311" s="94"/>
      <c r="U311" s="94"/>
      <c r="V311" s="94"/>
      <c r="W311" s="94"/>
      <c r="X311" s="94"/>
      <c r="Y311" s="94"/>
      <c r="Z311" s="94"/>
      <c r="AA311" s="94"/>
      <c r="AB311" s="94"/>
      <c r="AC311" s="94"/>
      <c r="AD311" s="94"/>
      <c r="AE311" s="94"/>
      <c r="AF311" s="94"/>
      <c r="AG311" s="94"/>
      <c r="AH311" s="94"/>
      <c r="AI311" s="94"/>
      <c r="AJ311" s="94"/>
      <c r="AK311" s="94"/>
      <c r="AL311" s="94"/>
      <c r="AM311" s="94"/>
      <c r="AN311" s="94"/>
      <c r="AO311" s="94"/>
      <c r="AP311" s="94"/>
      <c r="AQ311" s="94"/>
      <c r="AR311" s="94"/>
      <c r="AS311" s="94"/>
      <c r="AT311" s="94"/>
      <c r="AU311" s="94"/>
      <c r="AV311" s="94"/>
      <c r="AW311" s="94"/>
      <c r="AX311" s="94"/>
      <c r="AY311" s="94"/>
      <c r="AZ311" s="94"/>
      <c r="BA311" s="94"/>
      <c r="BB311" s="94"/>
      <c r="BC311" s="94"/>
      <c r="BD311" s="94"/>
      <c r="BE311" s="94"/>
      <c r="BF311" s="94"/>
      <c r="BG311" s="94"/>
      <c r="BH311" s="94"/>
      <c r="BI311" s="94"/>
      <c r="BJ311" s="94"/>
      <c r="BK311" s="94"/>
      <c r="BL311" s="94"/>
      <c r="BM311" s="94"/>
      <c r="BN311" s="94"/>
      <c r="BO311" s="94"/>
      <c r="BP311" s="94"/>
      <c r="BQ311" s="94"/>
      <c r="BR311" s="94"/>
      <c r="BS311" s="94"/>
      <c r="BT311" s="94"/>
      <c r="BU311" s="94"/>
      <c r="BV311" s="94"/>
      <c r="BW311" s="94"/>
      <c r="BX311" s="94"/>
      <c r="BY311" s="94"/>
      <c r="BZ311" s="94"/>
      <c r="CA311" s="94"/>
      <c r="CB311" s="94"/>
      <c r="CC311" s="94"/>
      <c r="CD311" s="94"/>
      <c r="CE311" s="94"/>
      <c r="CF311" s="94"/>
      <c r="CG311" s="94"/>
      <c r="CH311" s="94"/>
      <c r="CI311" s="94"/>
      <c r="CJ311" s="94"/>
      <c r="CK311" s="94"/>
      <c r="CL311" s="94"/>
      <c r="CM311" s="94"/>
      <c r="CN311" s="94"/>
      <c r="CO311" s="94"/>
      <c r="CP311" s="94"/>
      <c r="CQ311" s="94"/>
      <c r="CR311" s="94"/>
      <c r="CS311" s="94"/>
      <c r="CT311" s="94"/>
      <c r="CU311" s="94"/>
      <c r="CV311" s="94"/>
      <c r="CW311" s="94"/>
      <c r="CX311" s="94"/>
      <c r="CY311" s="94"/>
      <c r="CZ311" s="94"/>
      <c r="DA311" s="94"/>
      <c r="DB311" s="94"/>
      <c r="DC311" s="94"/>
      <c r="DD311" s="94"/>
      <c r="DE311" s="94"/>
      <c r="DF311" s="94"/>
      <c r="DG311" s="94"/>
      <c r="DH311" s="94"/>
      <c r="DI311" s="94"/>
      <c r="DJ311" s="94"/>
      <c r="DK311" s="94"/>
      <c r="DL311" s="94"/>
      <c r="DM311" s="94"/>
      <c r="DN311" s="94"/>
      <c r="DO311" s="94"/>
      <c r="DP311" s="94"/>
      <c r="DQ311" s="94"/>
      <c r="DR311" s="94"/>
      <c r="DS311" s="94"/>
      <c r="DT311" s="94"/>
      <c r="DU311" s="94"/>
      <c r="DV311" s="94"/>
      <c r="DW311" s="94"/>
      <c r="DX311" s="94"/>
      <c r="DY311" s="94"/>
      <c r="DZ311" s="94"/>
      <c r="EA311" s="94"/>
      <c r="EB311" s="94"/>
      <c r="EC311" s="94"/>
      <c r="ED311" s="94"/>
      <c r="EE311" s="94"/>
      <c r="EF311" s="94"/>
      <c r="EG311" s="94"/>
      <c r="EH311" s="94"/>
      <c r="EI311" s="94"/>
      <c r="EJ311" s="94"/>
      <c r="EK311" s="94"/>
      <c r="EL311" s="94"/>
      <c r="EM311" s="94"/>
      <c r="EN311" s="94"/>
      <c r="EO311" s="94"/>
      <c r="EP311" s="94"/>
      <c r="EQ311" s="94"/>
      <c r="ER311" s="94"/>
      <c r="ES311" s="94"/>
      <c r="ET311" s="94"/>
      <c r="EU311" s="94"/>
      <c r="EV311" s="94"/>
      <c r="EW311" s="94"/>
      <c r="EX311" s="94"/>
      <c r="EY311" s="94"/>
      <c r="EZ311" s="94"/>
      <c r="FA311" s="94"/>
      <c r="FB311" s="94"/>
      <c r="FC311" s="94"/>
      <c r="FD311" s="94"/>
      <c r="FE311" s="94"/>
      <c r="FF311" s="94"/>
      <c r="FG311" s="94"/>
      <c r="FH311" s="94"/>
      <c r="FI311" s="94"/>
      <c r="FJ311" s="94"/>
      <c r="FK311" s="94"/>
      <c r="FL311" s="94"/>
      <c r="FM311" s="94"/>
      <c r="FN311" s="94"/>
      <c r="FO311" s="94"/>
      <c r="FP311" s="94"/>
      <c r="FQ311" s="94"/>
      <c r="FR311" s="94"/>
      <c r="FS311" s="94"/>
      <c r="FT311" s="94"/>
      <c r="FU311" s="94"/>
      <c r="FV311" s="94"/>
      <c r="FW311" s="94"/>
      <c r="FX311" s="94"/>
      <c r="FY311" s="94"/>
      <c r="FZ311" s="94"/>
      <c r="GA311" s="94"/>
      <c r="GB311" s="94"/>
      <c r="GC311" s="94"/>
      <c r="GD311" s="94"/>
      <c r="GE311" s="94"/>
      <c r="GF311" s="94"/>
      <c r="GG311" s="94"/>
      <c r="GH311" s="94"/>
      <c r="GI311" s="94"/>
      <c r="GJ311" s="94"/>
      <c r="GK311" s="94"/>
      <c r="GL311" s="94"/>
      <c r="GM311" s="94"/>
      <c r="GN311" s="94"/>
      <c r="GO311" s="94"/>
      <c r="GP311" s="94"/>
      <c r="GQ311" s="94"/>
      <c r="GR311" s="94"/>
      <c r="GS311" s="94"/>
      <c r="GT311" s="94"/>
      <c r="GU311" s="94"/>
    </row>
    <row r="312" spans="1:203" ht="15.75">
      <c r="A312" s="106"/>
      <c r="B312" s="94"/>
      <c r="C312" s="94"/>
      <c r="D312" s="96"/>
      <c r="E312" s="94"/>
      <c r="F312" s="94"/>
      <c r="G312" s="94"/>
      <c r="H312" s="94"/>
      <c r="I312" s="94"/>
      <c r="J312" s="94"/>
      <c r="K312" s="94"/>
      <c r="L312" s="94"/>
      <c r="M312" s="94"/>
      <c r="N312" s="94"/>
      <c r="O312" s="94"/>
      <c r="P312" s="94"/>
      <c r="Q312" s="94"/>
      <c r="R312" s="94"/>
      <c r="S312" s="94"/>
      <c r="T312" s="94"/>
      <c r="U312" s="94"/>
      <c r="V312" s="94"/>
      <c r="W312" s="94"/>
      <c r="X312" s="94"/>
      <c r="Y312" s="94"/>
      <c r="Z312" s="94"/>
      <c r="AA312" s="94"/>
      <c r="AB312" s="94"/>
      <c r="AC312" s="94"/>
      <c r="AD312" s="94"/>
      <c r="AE312" s="94"/>
      <c r="AF312" s="94"/>
      <c r="AG312" s="94"/>
      <c r="AH312" s="94"/>
      <c r="AI312" s="94"/>
      <c r="AJ312" s="94"/>
      <c r="AK312" s="94"/>
      <c r="AL312" s="94"/>
      <c r="AM312" s="94"/>
      <c r="AN312" s="94"/>
      <c r="AO312" s="94"/>
      <c r="AP312" s="94"/>
      <c r="AQ312" s="94"/>
      <c r="AR312" s="94"/>
      <c r="AS312" s="94"/>
      <c r="AT312" s="94"/>
      <c r="AU312" s="94"/>
      <c r="AV312" s="94"/>
      <c r="AW312" s="94"/>
      <c r="AX312" s="94"/>
      <c r="AY312" s="94"/>
      <c r="AZ312" s="94"/>
      <c r="BA312" s="94"/>
      <c r="BB312" s="94"/>
      <c r="BC312" s="94"/>
      <c r="BD312" s="94"/>
      <c r="BE312" s="94"/>
      <c r="BF312" s="94"/>
      <c r="BG312" s="94"/>
      <c r="BH312" s="94"/>
      <c r="BI312" s="94"/>
      <c r="BJ312" s="94"/>
      <c r="BK312" s="94"/>
      <c r="BL312" s="94"/>
      <c r="BM312" s="94"/>
      <c r="BN312" s="94"/>
      <c r="BO312" s="94"/>
      <c r="BP312" s="94"/>
      <c r="BQ312" s="94"/>
      <c r="BR312" s="94"/>
      <c r="BS312" s="94"/>
      <c r="BT312" s="94"/>
      <c r="BU312" s="94"/>
      <c r="BV312" s="94"/>
      <c r="BW312" s="94"/>
      <c r="BX312" s="94"/>
      <c r="BY312" s="94"/>
      <c r="BZ312" s="94"/>
      <c r="CA312" s="94"/>
      <c r="CB312" s="94"/>
      <c r="CC312" s="94"/>
      <c r="CD312" s="94"/>
      <c r="CE312" s="94"/>
      <c r="CF312" s="94"/>
      <c r="CG312" s="94"/>
      <c r="CH312" s="94"/>
      <c r="CI312" s="94"/>
      <c r="CJ312" s="94"/>
      <c r="CK312" s="94"/>
      <c r="CL312" s="94"/>
      <c r="CM312" s="94"/>
      <c r="CN312" s="94"/>
      <c r="CO312" s="94"/>
      <c r="CP312" s="94"/>
      <c r="CQ312" s="94"/>
      <c r="CR312" s="94"/>
      <c r="CS312" s="94"/>
      <c r="CT312" s="94"/>
      <c r="CU312" s="94"/>
      <c r="CV312" s="94"/>
      <c r="CW312" s="94"/>
      <c r="CX312" s="94"/>
      <c r="CY312" s="94"/>
      <c r="CZ312" s="94"/>
      <c r="DA312" s="94"/>
      <c r="DB312" s="94"/>
      <c r="DC312" s="94"/>
      <c r="DD312" s="94"/>
      <c r="DE312" s="94"/>
      <c r="DF312" s="94"/>
      <c r="DG312" s="94"/>
      <c r="DH312" s="94"/>
      <c r="DI312" s="94"/>
      <c r="DJ312" s="94"/>
      <c r="DK312" s="94"/>
      <c r="DL312" s="94"/>
      <c r="DM312" s="94"/>
      <c r="DN312" s="94"/>
      <c r="DO312" s="94"/>
      <c r="DP312" s="94"/>
      <c r="DQ312" s="94"/>
      <c r="DR312" s="94"/>
      <c r="DS312" s="94"/>
      <c r="DT312" s="94"/>
      <c r="DU312" s="94"/>
      <c r="DV312" s="94"/>
      <c r="DW312" s="94"/>
      <c r="DX312" s="94"/>
      <c r="DY312" s="94"/>
      <c r="DZ312" s="94"/>
      <c r="EA312" s="94"/>
      <c r="EB312" s="94"/>
      <c r="EC312" s="94"/>
      <c r="ED312" s="94"/>
      <c r="EE312" s="94"/>
      <c r="EF312" s="94"/>
      <c r="EG312" s="94"/>
      <c r="EH312" s="94"/>
      <c r="EI312" s="94"/>
      <c r="EJ312" s="94"/>
      <c r="EK312" s="94"/>
      <c r="EL312" s="94"/>
      <c r="EM312" s="94"/>
      <c r="EN312" s="94"/>
      <c r="EO312" s="94"/>
      <c r="EP312" s="94"/>
      <c r="EQ312" s="94"/>
      <c r="ER312" s="94"/>
      <c r="ES312" s="94"/>
      <c r="ET312" s="94"/>
      <c r="EU312" s="94"/>
      <c r="EV312" s="94"/>
      <c r="EW312" s="94"/>
      <c r="EX312" s="94"/>
      <c r="EY312" s="94"/>
      <c r="EZ312" s="94"/>
      <c r="FA312" s="94"/>
      <c r="FB312" s="94"/>
      <c r="FC312" s="94"/>
      <c r="FD312" s="94"/>
      <c r="FE312" s="94"/>
      <c r="FF312" s="94"/>
      <c r="FG312" s="94"/>
      <c r="FH312" s="94"/>
      <c r="FI312" s="94"/>
      <c r="FJ312" s="94"/>
      <c r="FK312" s="94"/>
      <c r="FL312" s="94"/>
      <c r="FM312" s="94"/>
      <c r="FN312" s="94"/>
      <c r="FO312" s="94"/>
      <c r="FP312" s="94"/>
      <c r="FQ312" s="94"/>
      <c r="FR312" s="94"/>
      <c r="FS312" s="94"/>
      <c r="FT312" s="94"/>
      <c r="FU312" s="94"/>
      <c r="FV312" s="94"/>
      <c r="FW312" s="94"/>
      <c r="FX312" s="94"/>
      <c r="FY312" s="94"/>
      <c r="FZ312" s="94"/>
      <c r="GA312" s="94"/>
      <c r="GB312" s="94"/>
      <c r="GC312" s="94"/>
      <c r="GD312" s="94"/>
      <c r="GE312" s="94"/>
      <c r="GF312" s="94"/>
      <c r="GG312" s="94"/>
      <c r="GH312" s="94"/>
      <c r="GI312" s="94"/>
      <c r="GJ312" s="94"/>
      <c r="GK312" s="94"/>
      <c r="GL312" s="94"/>
      <c r="GM312" s="94"/>
      <c r="GN312" s="94"/>
      <c r="GO312" s="94"/>
      <c r="GP312" s="94"/>
      <c r="GQ312" s="94"/>
      <c r="GR312" s="94"/>
      <c r="GS312" s="94"/>
      <c r="GT312" s="94"/>
      <c r="GU312" s="94"/>
    </row>
    <row r="313" spans="1:203" ht="15.75">
      <c r="A313" s="106"/>
      <c r="B313" s="94"/>
      <c r="C313" s="94"/>
      <c r="D313" s="96"/>
      <c r="E313" s="94"/>
      <c r="F313" s="94"/>
      <c r="G313" s="94"/>
      <c r="H313" s="94"/>
      <c r="I313" s="94"/>
      <c r="J313" s="94"/>
      <c r="K313" s="94"/>
      <c r="L313" s="94"/>
      <c r="M313" s="94"/>
      <c r="N313" s="94"/>
      <c r="O313" s="94"/>
      <c r="P313" s="94"/>
      <c r="Q313" s="94"/>
      <c r="R313" s="94"/>
      <c r="S313" s="94"/>
      <c r="T313" s="94"/>
      <c r="U313" s="94"/>
      <c r="V313" s="94"/>
      <c r="W313" s="94"/>
      <c r="X313" s="94"/>
      <c r="Y313" s="94"/>
      <c r="Z313" s="94"/>
      <c r="AA313" s="94"/>
      <c r="AB313" s="94"/>
      <c r="AC313" s="94"/>
      <c r="AD313" s="94"/>
      <c r="AE313" s="94"/>
      <c r="AF313" s="94"/>
      <c r="AG313" s="94"/>
      <c r="AH313" s="94"/>
      <c r="AI313" s="94"/>
      <c r="AJ313" s="94"/>
      <c r="AK313" s="94"/>
      <c r="AL313" s="94"/>
      <c r="AM313" s="94"/>
      <c r="AN313" s="94"/>
      <c r="AO313" s="94"/>
      <c r="AP313" s="94"/>
      <c r="AQ313" s="94"/>
      <c r="AR313" s="94"/>
      <c r="AS313" s="94"/>
      <c r="AT313" s="94"/>
      <c r="AU313" s="94"/>
      <c r="AV313" s="94"/>
      <c r="AW313" s="94"/>
      <c r="AX313" s="94"/>
      <c r="AY313" s="94"/>
      <c r="AZ313" s="94"/>
      <c r="BA313" s="94"/>
      <c r="BB313" s="94"/>
      <c r="BC313" s="94"/>
      <c r="BD313" s="94"/>
      <c r="BE313" s="94"/>
      <c r="BF313" s="94"/>
      <c r="BG313" s="94"/>
      <c r="BH313" s="94"/>
      <c r="BI313" s="94"/>
      <c r="BJ313" s="94"/>
      <c r="BK313" s="94"/>
      <c r="BL313" s="94"/>
      <c r="BM313" s="94"/>
      <c r="BN313" s="94"/>
      <c r="BO313" s="94"/>
      <c r="BP313" s="94"/>
      <c r="BQ313" s="94"/>
      <c r="BR313" s="94"/>
      <c r="BS313" s="94"/>
      <c r="BT313" s="94"/>
      <c r="BU313" s="94"/>
      <c r="BV313" s="94"/>
      <c r="BW313" s="94"/>
      <c r="BX313" s="94"/>
      <c r="BY313" s="94"/>
      <c r="BZ313" s="94"/>
      <c r="CA313" s="94"/>
      <c r="CB313" s="94"/>
      <c r="CC313" s="94"/>
      <c r="CD313" s="94"/>
      <c r="CE313" s="94"/>
      <c r="CF313" s="94"/>
      <c r="CG313" s="94"/>
      <c r="CH313" s="94"/>
      <c r="CI313" s="94"/>
      <c r="CJ313" s="94"/>
      <c r="CK313" s="94"/>
      <c r="CL313" s="94"/>
      <c r="CM313" s="94"/>
      <c r="CN313" s="94"/>
      <c r="CO313" s="94"/>
      <c r="CP313" s="94"/>
      <c r="CQ313" s="94"/>
      <c r="CR313" s="94"/>
      <c r="CS313" s="94"/>
      <c r="CT313" s="94"/>
      <c r="CU313" s="94"/>
      <c r="CV313" s="94"/>
      <c r="CW313" s="94"/>
      <c r="CX313" s="94"/>
      <c r="CY313" s="94"/>
      <c r="CZ313" s="94"/>
      <c r="DA313" s="94"/>
      <c r="DB313" s="94"/>
      <c r="DC313" s="94"/>
      <c r="DD313" s="94"/>
      <c r="DE313" s="94"/>
      <c r="DF313" s="94"/>
      <c r="DG313" s="94"/>
      <c r="DH313" s="94"/>
      <c r="DI313" s="94"/>
      <c r="DJ313" s="94"/>
      <c r="DK313" s="94"/>
      <c r="DL313" s="94"/>
      <c r="DM313" s="94"/>
      <c r="DN313" s="94"/>
      <c r="DO313" s="94"/>
      <c r="DP313" s="94"/>
      <c r="DQ313" s="94"/>
      <c r="DR313" s="94"/>
      <c r="DS313" s="94"/>
      <c r="DT313" s="94"/>
      <c r="DU313" s="94"/>
      <c r="DV313" s="94"/>
      <c r="DW313" s="94"/>
      <c r="DX313" s="94"/>
      <c r="DY313" s="94"/>
      <c r="DZ313" s="94"/>
      <c r="EA313" s="94"/>
      <c r="EB313" s="94"/>
      <c r="EC313" s="94"/>
      <c r="ED313" s="94"/>
      <c r="EE313" s="94"/>
      <c r="EF313" s="94"/>
      <c r="EG313" s="94"/>
      <c r="EH313" s="94"/>
      <c r="EI313" s="94"/>
      <c r="EJ313" s="94"/>
      <c r="EK313" s="94"/>
      <c r="EL313" s="94"/>
      <c r="EM313" s="94"/>
      <c r="EN313" s="94"/>
      <c r="EO313" s="94"/>
      <c r="EP313" s="94"/>
      <c r="EQ313" s="94"/>
      <c r="ER313" s="94"/>
      <c r="ES313" s="94"/>
      <c r="ET313" s="94"/>
      <c r="EU313" s="94"/>
      <c r="EV313" s="94"/>
      <c r="EW313" s="94"/>
      <c r="EX313" s="94"/>
      <c r="EY313" s="94"/>
      <c r="EZ313" s="94"/>
      <c r="FA313" s="94"/>
      <c r="FB313" s="94"/>
      <c r="FC313" s="94"/>
      <c r="FD313" s="94"/>
      <c r="FE313" s="94"/>
      <c r="FF313" s="94"/>
      <c r="FG313" s="94"/>
      <c r="FH313" s="94"/>
      <c r="FI313" s="94"/>
      <c r="FJ313" s="94"/>
      <c r="FK313" s="94"/>
      <c r="FL313" s="94"/>
      <c r="FM313" s="94"/>
      <c r="FN313" s="94"/>
      <c r="FO313" s="94"/>
      <c r="FP313" s="94"/>
      <c r="FQ313" s="94"/>
      <c r="FR313" s="94"/>
      <c r="FS313" s="94"/>
      <c r="FT313" s="94"/>
      <c r="FU313" s="94"/>
      <c r="FV313" s="94"/>
      <c r="FW313" s="94"/>
      <c r="FX313" s="94"/>
      <c r="FY313" s="94"/>
      <c r="FZ313" s="94"/>
      <c r="GA313" s="94"/>
      <c r="GB313" s="94"/>
      <c r="GC313" s="94"/>
      <c r="GD313" s="94"/>
      <c r="GE313" s="94"/>
      <c r="GF313" s="94"/>
      <c r="GG313" s="94"/>
      <c r="GH313" s="94"/>
      <c r="GI313" s="94"/>
      <c r="GJ313" s="94"/>
      <c r="GK313" s="94"/>
      <c r="GL313" s="94"/>
      <c r="GM313" s="94"/>
      <c r="GN313" s="94"/>
      <c r="GO313" s="94"/>
      <c r="GP313" s="94"/>
      <c r="GQ313" s="94"/>
      <c r="GR313" s="94"/>
      <c r="GS313" s="94"/>
      <c r="GT313" s="94"/>
      <c r="GU313" s="94"/>
    </row>
    <row r="314" spans="1:203" ht="15.75">
      <c r="A314" s="106"/>
      <c r="B314" s="94"/>
      <c r="C314" s="94"/>
      <c r="D314" s="96"/>
      <c r="E314" s="94"/>
      <c r="F314" s="94"/>
      <c r="G314" s="94"/>
      <c r="H314" s="94"/>
      <c r="I314" s="94"/>
      <c r="J314" s="94"/>
      <c r="K314" s="94"/>
      <c r="L314" s="94"/>
      <c r="M314" s="94"/>
      <c r="N314" s="94"/>
      <c r="O314" s="94"/>
      <c r="P314" s="94"/>
      <c r="Q314" s="94"/>
      <c r="R314" s="94"/>
      <c r="S314" s="94"/>
      <c r="T314" s="94"/>
      <c r="U314" s="94"/>
      <c r="V314" s="94"/>
      <c r="W314" s="94"/>
      <c r="X314" s="94"/>
      <c r="Y314" s="94"/>
      <c r="Z314" s="94"/>
      <c r="AA314" s="94"/>
      <c r="AB314" s="94"/>
      <c r="AC314" s="94"/>
      <c r="AD314" s="94"/>
      <c r="AE314" s="94"/>
      <c r="AF314" s="94"/>
      <c r="AG314" s="94"/>
      <c r="AH314" s="94"/>
      <c r="AI314" s="94"/>
      <c r="AJ314" s="94"/>
      <c r="AK314" s="94"/>
      <c r="AL314" s="94"/>
      <c r="AM314" s="94"/>
      <c r="AN314" s="94"/>
      <c r="AO314" s="94"/>
      <c r="AP314" s="94"/>
      <c r="AQ314" s="94"/>
      <c r="AR314" s="94"/>
      <c r="AS314" s="94"/>
      <c r="AT314" s="94"/>
      <c r="AU314" s="94"/>
      <c r="AV314" s="94"/>
      <c r="AW314" s="94"/>
      <c r="AX314" s="94"/>
      <c r="AY314" s="94"/>
      <c r="AZ314" s="94"/>
      <c r="BA314" s="94"/>
      <c r="BB314" s="94"/>
      <c r="BC314" s="94"/>
      <c r="BD314" s="94"/>
      <c r="BE314" s="94"/>
      <c r="BF314" s="94"/>
      <c r="BG314" s="94"/>
      <c r="BH314" s="94"/>
      <c r="BI314" s="94"/>
      <c r="BJ314" s="94"/>
      <c r="BK314" s="94"/>
      <c r="BL314" s="94"/>
      <c r="BM314" s="94"/>
      <c r="BN314" s="94"/>
      <c r="BO314" s="94"/>
      <c r="BP314" s="94"/>
      <c r="BQ314" s="94"/>
      <c r="BR314" s="94"/>
      <c r="BS314" s="94"/>
      <c r="BT314" s="94"/>
      <c r="BU314" s="94"/>
      <c r="BV314" s="94"/>
      <c r="BW314" s="94"/>
      <c r="BX314" s="94"/>
      <c r="BY314" s="94"/>
      <c r="BZ314" s="94"/>
      <c r="CA314" s="94"/>
      <c r="CB314" s="94"/>
      <c r="CC314" s="94"/>
      <c r="CD314" s="94"/>
      <c r="CE314" s="94"/>
      <c r="CF314" s="94"/>
      <c r="CG314" s="94"/>
      <c r="CH314" s="94"/>
      <c r="CI314" s="94"/>
      <c r="CJ314" s="94"/>
      <c r="CK314" s="94"/>
      <c r="CL314" s="94"/>
      <c r="CM314" s="94"/>
      <c r="CN314" s="94"/>
      <c r="CO314" s="94"/>
      <c r="CP314" s="94"/>
      <c r="CQ314" s="94"/>
      <c r="CR314" s="94"/>
      <c r="CS314" s="94"/>
      <c r="CT314" s="94"/>
      <c r="CU314" s="94"/>
      <c r="CV314" s="94"/>
      <c r="CW314" s="94"/>
      <c r="CX314" s="94"/>
      <c r="CY314" s="94"/>
      <c r="CZ314" s="94"/>
      <c r="DA314" s="94"/>
      <c r="DB314" s="94"/>
      <c r="DC314" s="94"/>
      <c r="DD314" s="94"/>
      <c r="DE314" s="94"/>
      <c r="DF314" s="94"/>
      <c r="DG314" s="94"/>
      <c r="DH314" s="94"/>
      <c r="DI314" s="94"/>
      <c r="DJ314" s="94"/>
      <c r="DK314" s="94"/>
      <c r="DL314" s="94"/>
      <c r="DM314" s="94"/>
      <c r="DN314" s="94"/>
      <c r="DO314" s="94"/>
      <c r="DP314" s="94"/>
      <c r="DQ314" s="94"/>
      <c r="DR314" s="94"/>
      <c r="DS314" s="94"/>
      <c r="DT314" s="94"/>
      <c r="DU314" s="94"/>
      <c r="DV314" s="94"/>
      <c r="DW314" s="94"/>
      <c r="DX314" s="94"/>
      <c r="DY314" s="94"/>
      <c r="DZ314" s="94"/>
      <c r="EA314" s="94"/>
      <c r="EB314" s="94"/>
      <c r="EC314" s="94"/>
      <c r="ED314" s="94"/>
      <c r="EE314" s="94"/>
      <c r="EF314" s="94"/>
      <c r="EG314" s="94"/>
      <c r="EH314" s="94"/>
      <c r="EI314" s="94"/>
      <c r="EJ314" s="94"/>
      <c r="EK314" s="94"/>
      <c r="EL314" s="94"/>
      <c r="EM314" s="94"/>
      <c r="EN314" s="94"/>
      <c r="EO314" s="94"/>
      <c r="EP314" s="94"/>
      <c r="EQ314" s="94"/>
      <c r="ER314" s="94"/>
      <c r="ES314" s="94"/>
      <c r="ET314" s="94"/>
      <c r="EU314" s="94"/>
      <c r="EV314" s="94"/>
      <c r="EW314" s="94"/>
      <c r="EX314" s="94"/>
      <c r="EY314" s="94"/>
      <c r="EZ314" s="94"/>
      <c r="FA314" s="94"/>
      <c r="FB314" s="94"/>
      <c r="FC314" s="94"/>
      <c r="FD314" s="94"/>
      <c r="FE314" s="94"/>
      <c r="FF314" s="94"/>
      <c r="FG314" s="94"/>
      <c r="FH314" s="94"/>
      <c r="FI314" s="94"/>
      <c r="FJ314" s="94"/>
      <c r="FK314" s="94"/>
      <c r="FL314" s="94"/>
      <c r="FM314" s="94"/>
      <c r="FN314" s="94"/>
      <c r="FO314" s="94"/>
      <c r="FP314" s="94"/>
      <c r="FQ314" s="94"/>
      <c r="FR314" s="94"/>
      <c r="FS314" s="94"/>
      <c r="FT314" s="94"/>
      <c r="FU314" s="94"/>
      <c r="FV314" s="94"/>
      <c r="FW314" s="94"/>
      <c r="FX314" s="94"/>
      <c r="FY314" s="94"/>
      <c r="FZ314" s="94"/>
      <c r="GA314" s="94"/>
      <c r="GB314" s="94"/>
      <c r="GC314" s="94"/>
      <c r="GD314" s="94"/>
      <c r="GE314" s="94"/>
      <c r="GF314" s="94"/>
      <c r="GG314" s="94"/>
      <c r="GH314" s="94"/>
      <c r="GI314" s="94"/>
      <c r="GJ314" s="94"/>
      <c r="GK314" s="94"/>
      <c r="GL314" s="94"/>
      <c r="GM314" s="94"/>
      <c r="GN314" s="94"/>
      <c r="GO314" s="94"/>
      <c r="GP314" s="94"/>
      <c r="GQ314" s="94"/>
      <c r="GR314" s="94"/>
      <c r="GS314" s="94"/>
      <c r="GT314" s="94"/>
      <c r="GU314" s="94"/>
    </row>
    <row r="315" spans="1:203" ht="15.75">
      <c r="A315" s="106"/>
      <c r="B315" s="94"/>
      <c r="C315" s="94"/>
      <c r="D315" s="96"/>
      <c r="E315" s="94"/>
      <c r="F315" s="94"/>
      <c r="G315" s="94"/>
      <c r="H315" s="94"/>
      <c r="I315" s="94"/>
      <c r="J315" s="94"/>
      <c r="K315" s="94"/>
      <c r="L315" s="94"/>
      <c r="M315" s="94"/>
      <c r="N315" s="94"/>
      <c r="O315" s="94"/>
      <c r="P315" s="94"/>
      <c r="Q315" s="94"/>
      <c r="R315" s="94"/>
      <c r="S315" s="94"/>
      <c r="T315" s="94"/>
      <c r="U315" s="94"/>
      <c r="V315" s="94"/>
      <c r="W315" s="94"/>
      <c r="X315" s="94"/>
      <c r="Y315" s="94"/>
      <c r="Z315" s="94"/>
      <c r="AA315" s="94"/>
      <c r="AB315" s="94"/>
      <c r="AC315" s="94"/>
      <c r="AD315" s="94"/>
      <c r="AE315" s="94"/>
      <c r="AF315" s="94"/>
      <c r="AG315" s="94"/>
      <c r="AH315" s="94"/>
      <c r="AI315" s="94"/>
      <c r="AJ315" s="94"/>
      <c r="AK315" s="94"/>
      <c r="AL315" s="94"/>
      <c r="AM315" s="94"/>
      <c r="AN315" s="94"/>
      <c r="AO315" s="94"/>
      <c r="AP315" s="94"/>
      <c r="AQ315" s="94"/>
      <c r="AR315" s="94"/>
      <c r="AS315" s="94"/>
      <c r="AT315" s="94"/>
      <c r="AU315" s="94"/>
      <c r="AV315" s="94"/>
      <c r="AW315" s="94"/>
      <c r="AX315" s="94"/>
      <c r="AY315" s="94"/>
      <c r="AZ315" s="94"/>
      <c r="BA315" s="94"/>
      <c r="BB315" s="94"/>
      <c r="BC315" s="94"/>
      <c r="BD315" s="94"/>
      <c r="BE315" s="94"/>
      <c r="BF315" s="94"/>
      <c r="BG315" s="94"/>
      <c r="BH315" s="94"/>
      <c r="BI315" s="94"/>
      <c r="BJ315" s="94"/>
      <c r="BK315" s="94"/>
      <c r="BL315" s="94"/>
      <c r="BM315" s="94"/>
      <c r="BN315" s="94"/>
      <c r="BO315" s="94"/>
      <c r="BP315" s="94"/>
      <c r="BQ315" s="94"/>
      <c r="BR315" s="94"/>
      <c r="BS315" s="94"/>
      <c r="BT315" s="94"/>
      <c r="BU315" s="94"/>
      <c r="BV315" s="94"/>
      <c r="BW315" s="94"/>
      <c r="BX315" s="94"/>
      <c r="BY315" s="94"/>
      <c r="BZ315" s="94"/>
      <c r="CA315" s="94"/>
      <c r="CB315" s="94"/>
      <c r="CC315" s="94"/>
      <c r="CD315" s="94"/>
      <c r="CE315" s="94"/>
      <c r="CF315" s="94"/>
      <c r="CG315" s="94"/>
      <c r="CH315" s="94"/>
      <c r="CI315" s="94"/>
      <c r="CJ315" s="94"/>
      <c r="CK315" s="94"/>
      <c r="CL315" s="94"/>
      <c r="CM315" s="94"/>
      <c r="CN315" s="94"/>
      <c r="CO315" s="94"/>
      <c r="CP315" s="94"/>
      <c r="CQ315" s="94"/>
      <c r="CR315" s="94"/>
      <c r="CS315" s="94"/>
      <c r="CT315" s="94"/>
      <c r="CU315" s="94"/>
      <c r="CV315" s="94"/>
      <c r="CW315" s="94"/>
      <c r="CX315" s="94"/>
      <c r="CY315" s="94"/>
      <c r="CZ315" s="94"/>
      <c r="DA315" s="94"/>
      <c r="DB315" s="94"/>
      <c r="DC315" s="94"/>
      <c r="DD315" s="94"/>
      <c r="DE315" s="94"/>
      <c r="DF315" s="94"/>
      <c r="DG315" s="94"/>
      <c r="DH315" s="94"/>
      <c r="DI315" s="94"/>
      <c r="DJ315" s="94"/>
      <c r="DK315" s="94"/>
      <c r="DL315" s="94"/>
      <c r="DM315" s="94"/>
      <c r="DN315" s="94"/>
      <c r="DO315" s="94"/>
      <c r="DP315" s="94"/>
      <c r="DQ315" s="94"/>
      <c r="DR315" s="94"/>
      <c r="DS315" s="94"/>
      <c r="DT315" s="94"/>
      <c r="DU315" s="94"/>
      <c r="DV315" s="94"/>
      <c r="DW315" s="94"/>
      <c r="DX315" s="94"/>
      <c r="DY315" s="94"/>
      <c r="DZ315" s="94"/>
      <c r="EA315" s="94"/>
      <c r="EB315" s="94"/>
      <c r="EC315" s="94"/>
      <c r="ED315" s="94"/>
      <c r="EE315" s="94"/>
      <c r="EF315" s="94"/>
      <c r="EG315" s="94"/>
      <c r="EH315" s="94"/>
      <c r="EI315" s="94"/>
      <c r="EJ315" s="94"/>
      <c r="EK315" s="94"/>
      <c r="EL315" s="94"/>
      <c r="EM315" s="94"/>
      <c r="EN315" s="94"/>
      <c r="EO315" s="94"/>
      <c r="EP315" s="94"/>
      <c r="EQ315" s="94"/>
      <c r="ER315" s="94"/>
      <c r="ES315" s="94"/>
      <c r="ET315" s="94"/>
      <c r="EU315" s="94"/>
      <c r="EV315" s="94"/>
      <c r="EW315" s="94"/>
      <c r="EX315" s="94"/>
      <c r="EY315" s="94"/>
      <c r="EZ315" s="94"/>
      <c r="FA315" s="94"/>
      <c r="FB315" s="94"/>
      <c r="FC315" s="94"/>
      <c r="FD315" s="94"/>
      <c r="FE315" s="94"/>
      <c r="FF315" s="94"/>
      <c r="FG315" s="94"/>
      <c r="FH315" s="94"/>
      <c r="FI315" s="94"/>
      <c r="FJ315" s="94"/>
      <c r="FK315" s="94"/>
      <c r="FL315" s="94"/>
      <c r="FM315" s="94"/>
      <c r="FN315" s="94"/>
      <c r="FO315" s="94"/>
      <c r="FP315" s="94"/>
      <c r="FQ315" s="94"/>
      <c r="FR315" s="94"/>
      <c r="FS315" s="94"/>
      <c r="FT315" s="94"/>
      <c r="FU315" s="94"/>
      <c r="FV315" s="94"/>
      <c r="FW315" s="94"/>
      <c r="FX315" s="94"/>
      <c r="FY315" s="94"/>
      <c r="FZ315" s="94"/>
      <c r="GA315" s="94"/>
      <c r="GB315" s="94"/>
      <c r="GC315" s="94"/>
      <c r="GD315" s="94"/>
      <c r="GE315" s="94"/>
      <c r="GF315" s="94"/>
      <c r="GG315" s="94"/>
      <c r="GH315" s="94"/>
      <c r="GI315" s="94"/>
      <c r="GJ315" s="94"/>
      <c r="GK315" s="94"/>
      <c r="GL315" s="94"/>
      <c r="GM315" s="94"/>
      <c r="GN315" s="94"/>
      <c r="GO315" s="94"/>
      <c r="GP315" s="94"/>
      <c r="GQ315" s="94"/>
      <c r="GR315" s="94"/>
      <c r="GS315" s="94"/>
      <c r="GT315" s="94"/>
      <c r="GU315" s="94"/>
    </row>
    <row r="316" spans="1:203" ht="15.75">
      <c r="A316" s="106"/>
      <c r="B316" s="94"/>
      <c r="C316" s="94"/>
      <c r="D316" s="96"/>
      <c r="E316" s="94"/>
      <c r="F316" s="94"/>
      <c r="G316" s="94"/>
      <c r="H316" s="94"/>
      <c r="I316" s="94"/>
      <c r="J316" s="94"/>
      <c r="K316" s="94"/>
      <c r="L316" s="94"/>
      <c r="M316" s="94"/>
      <c r="N316" s="94"/>
      <c r="O316" s="94"/>
      <c r="P316" s="94"/>
      <c r="Q316" s="94"/>
      <c r="R316" s="94"/>
      <c r="S316" s="94"/>
      <c r="T316" s="94"/>
      <c r="U316" s="94"/>
      <c r="V316" s="94"/>
      <c r="W316" s="94"/>
      <c r="X316" s="94"/>
      <c r="Y316" s="94"/>
      <c r="Z316" s="94"/>
      <c r="AA316" s="94"/>
      <c r="AB316" s="94"/>
      <c r="AC316" s="94"/>
      <c r="AD316" s="94"/>
      <c r="AE316" s="94"/>
      <c r="AF316" s="94"/>
      <c r="AG316" s="94"/>
      <c r="AH316" s="94"/>
      <c r="AI316" s="94"/>
      <c r="AJ316" s="94"/>
      <c r="AK316" s="94"/>
      <c r="AL316" s="94"/>
      <c r="AM316" s="94"/>
      <c r="AN316" s="94"/>
      <c r="AO316" s="94"/>
      <c r="AP316" s="94"/>
      <c r="AQ316" s="94"/>
      <c r="AR316" s="94"/>
      <c r="AS316" s="94"/>
      <c r="AT316" s="94"/>
      <c r="AU316" s="94"/>
      <c r="AV316" s="94"/>
      <c r="AW316" s="94"/>
      <c r="AX316" s="94"/>
      <c r="AY316" s="94"/>
      <c r="AZ316" s="94"/>
      <c r="BA316" s="94"/>
      <c r="BB316" s="94"/>
      <c r="BC316" s="94"/>
      <c r="BD316" s="94"/>
      <c r="BE316" s="94"/>
      <c r="BF316" s="94"/>
      <c r="BG316" s="94"/>
      <c r="BH316" s="94"/>
      <c r="BI316" s="94"/>
      <c r="BJ316" s="94"/>
      <c r="BK316" s="94"/>
      <c r="BL316" s="94"/>
      <c r="BM316" s="94"/>
      <c r="BN316" s="94"/>
      <c r="BO316" s="94"/>
      <c r="BP316" s="94"/>
      <c r="BQ316" s="94"/>
      <c r="BR316" s="94"/>
      <c r="BS316" s="94"/>
      <c r="BT316" s="94"/>
      <c r="BU316" s="94"/>
      <c r="BV316" s="94"/>
      <c r="BW316" s="94"/>
      <c r="BX316" s="94"/>
      <c r="BY316" s="94"/>
      <c r="BZ316" s="94"/>
      <c r="CA316" s="94"/>
      <c r="CB316" s="94"/>
      <c r="CC316" s="94"/>
      <c r="CD316" s="94"/>
      <c r="CE316" s="94"/>
      <c r="CF316" s="94"/>
      <c r="CG316" s="94"/>
      <c r="CH316" s="94"/>
      <c r="CI316" s="94"/>
      <c r="CJ316" s="94"/>
      <c r="CK316" s="94"/>
      <c r="CL316" s="94"/>
      <c r="CM316" s="94"/>
      <c r="CN316" s="94"/>
      <c r="CO316" s="94"/>
      <c r="CP316" s="94"/>
      <c r="CQ316" s="94"/>
      <c r="CR316" s="94"/>
      <c r="CS316" s="94"/>
      <c r="CT316" s="94"/>
      <c r="CU316" s="94"/>
      <c r="CV316" s="94"/>
      <c r="CW316" s="94"/>
      <c r="CX316" s="94"/>
      <c r="CY316" s="94"/>
      <c r="CZ316" s="94"/>
      <c r="DA316" s="94"/>
      <c r="DB316" s="94"/>
      <c r="DC316" s="94"/>
      <c r="DD316" s="94"/>
      <c r="DE316" s="94"/>
      <c r="DF316" s="94"/>
      <c r="DG316" s="94"/>
      <c r="DH316" s="94"/>
      <c r="DI316" s="94"/>
      <c r="DJ316" s="94"/>
      <c r="DK316" s="94"/>
      <c r="DL316" s="94"/>
      <c r="DM316" s="94"/>
      <c r="DN316" s="94"/>
      <c r="DO316" s="94"/>
      <c r="DP316" s="94"/>
      <c r="DQ316" s="94"/>
      <c r="DR316" s="94"/>
      <c r="DS316" s="94"/>
      <c r="DT316" s="94"/>
      <c r="DU316" s="94"/>
      <c r="DV316" s="94"/>
      <c r="DW316" s="94"/>
      <c r="DX316" s="94"/>
      <c r="DY316" s="94"/>
      <c r="DZ316" s="94"/>
      <c r="EA316" s="94"/>
      <c r="EB316" s="94"/>
      <c r="EC316" s="94"/>
      <c r="ED316" s="94"/>
      <c r="EE316" s="94"/>
      <c r="EF316" s="94"/>
      <c r="EG316" s="94"/>
      <c r="EH316" s="94"/>
      <c r="EI316" s="94"/>
      <c r="EJ316" s="94"/>
      <c r="EK316" s="94"/>
      <c r="EL316" s="94"/>
      <c r="EM316" s="94"/>
      <c r="EN316" s="94"/>
      <c r="EO316" s="94"/>
      <c r="EP316" s="94"/>
      <c r="EQ316" s="94"/>
      <c r="ER316" s="94"/>
      <c r="ES316" s="94"/>
      <c r="ET316" s="94"/>
      <c r="EU316" s="94"/>
      <c r="EV316" s="94"/>
      <c r="EW316" s="94"/>
      <c r="EX316" s="94"/>
      <c r="EY316" s="94"/>
      <c r="EZ316" s="94"/>
      <c r="FA316" s="94"/>
      <c r="FB316" s="94"/>
      <c r="FC316" s="94"/>
      <c r="FD316" s="94"/>
      <c r="FE316" s="94"/>
      <c r="FF316" s="94"/>
      <c r="FG316" s="94"/>
      <c r="FH316" s="94"/>
      <c r="FI316" s="94"/>
      <c r="FJ316" s="94"/>
      <c r="FK316" s="94"/>
      <c r="FL316" s="94"/>
      <c r="FM316" s="94"/>
      <c r="FN316" s="94"/>
      <c r="FO316" s="94"/>
      <c r="FP316" s="94"/>
      <c r="FQ316" s="94"/>
      <c r="FR316" s="94"/>
      <c r="FS316" s="94"/>
      <c r="FT316" s="94"/>
      <c r="FU316" s="94"/>
      <c r="FV316" s="94"/>
      <c r="FW316" s="94"/>
      <c r="FX316" s="94"/>
      <c r="FY316" s="94"/>
      <c r="FZ316" s="94"/>
      <c r="GA316" s="94"/>
      <c r="GB316" s="94"/>
      <c r="GC316" s="94"/>
      <c r="GD316" s="94"/>
      <c r="GE316" s="94"/>
      <c r="GF316" s="94"/>
      <c r="GG316" s="94"/>
      <c r="GH316" s="94"/>
      <c r="GI316" s="94"/>
      <c r="GJ316" s="94"/>
      <c r="GK316" s="94"/>
      <c r="GL316" s="94"/>
      <c r="GM316" s="94"/>
      <c r="GN316" s="94"/>
      <c r="GO316" s="94"/>
      <c r="GP316" s="94"/>
      <c r="GQ316" s="94"/>
      <c r="GR316" s="94"/>
      <c r="GS316" s="94"/>
      <c r="GT316" s="94"/>
      <c r="GU316" s="94"/>
    </row>
    <row r="317" spans="1:203" ht="15.75">
      <c r="A317" s="106"/>
      <c r="B317" s="94"/>
      <c r="C317" s="94"/>
      <c r="D317" s="96"/>
      <c r="E317" s="94"/>
      <c r="F317" s="94"/>
      <c r="G317" s="94"/>
      <c r="H317" s="94"/>
      <c r="I317" s="94"/>
      <c r="J317" s="94"/>
      <c r="K317" s="94"/>
      <c r="L317" s="94"/>
      <c r="M317" s="94"/>
      <c r="N317" s="94"/>
      <c r="O317" s="94"/>
      <c r="P317" s="94"/>
      <c r="Q317" s="94"/>
      <c r="R317" s="94"/>
      <c r="S317" s="94"/>
      <c r="T317" s="94"/>
      <c r="U317" s="94"/>
      <c r="V317" s="94"/>
      <c r="W317" s="94"/>
      <c r="X317" s="94"/>
      <c r="Y317" s="94"/>
      <c r="Z317" s="94"/>
      <c r="AA317" s="94"/>
      <c r="AB317" s="94"/>
      <c r="AC317" s="94"/>
      <c r="AD317" s="94"/>
      <c r="AE317" s="94"/>
      <c r="AF317" s="94"/>
      <c r="AG317" s="94"/>
      <c r="AH317" s="94"/>
      <c r="AI317" s="94"/>
      <c r="AJ317" s="94"/>
      <c r="AK317" s="94"/>
      <c r="AL317" s="94"/>
      <c r="AM317" s="94"/>
      <c r="AN317" s="94"/>
      <c r="AO317" s="94"/>
      <c r="AP317" s="94"/>
      <c r="AQ317" s="94"/>
      <c r="AR317" s="94"/>
      <c r="AS317" s="94"/>
      <c r="AT317" s="94"/>
      <c r="AU317" s="94"/>
      <c r="AV317" s="94"/>
      <c r="AW317" s="94"/>
      <c r="AX317" s="94"/>
      <c r="AY317" s="94"/>
      <c r="AZ317" s="94"/>
      <c r="BA317" s="94"/>
      <c r="BB317" s="94"/>
      <c r="BC317" s="94"/>
      <c r="BD317" s="94"/>
      <c r="BE317" s="94"/>
      <c r="BF317" s="94"/>
      <c r="BG317" s="94"/>
      <c r="BH317" s="94"/>
      <c r="BI317" s="94"/>
      <c r="BJ317" s="94"/>
      <c r="BK317" s="94"/>
      <c r="BL317" s="94"/>
      <c r="BM317" s="94"/>
      <c r="BN317" s="94"/>
      <c r="BO317" s="94"/>
      <c r="BP317" s="94"/>
      <c r="BQ317" s="94"/>
      <c r="BR317" s="94"/>
      <c r="BS317" s="94"/>
      <c r="BT317" s="94"/>
      <c r="BU317" s="94"/>
      <c r="BV317" s="94"/>
      <c r="BW317" s="94"/>
      <c r="BX317" s="94"/>
      <c r="BY317" s="94"/>
      <c r="BZ317" s="94"/>
      <c r="CA317" s="94"/>
      <c r="CB317" s="94"/>
      <c r="CC317" s="94"/>
      <c r="CD317" s="94"/>
      <c r="CE317" s="94"/>
      <c r="CF317" s="94"/>
      <c r="CG317" s="94"/>
      <c r="CH317" s="94"/>
      <c r="CI317" s="94"/>
      <c r="CJ317" s="94"/>
      <c r="CK317" s="94"/>
      <c r="CL317" s="94"/>
      <c r="CM317" s="94"/>
      <c r="CN317" s="94"/>
      <c r="CO317" s="94"/>
      <c r="CP317" s="94"/>
      <c r="CQ317" s="94"/>
      <c r="CR317" s="94"/>
      <c r="CS317" s="94"/>
      <c r="CT317" s="94"/>
      <c r="CU317" s="94"/>
      <c r="CV317" s="94"/>
      <c r="CW317" s="94"/>
      <c r="CX317" s="94"/>
      <c r="CY317" s="94"/>
      <c r="CZ317" s="94"/>
      <c r="DA317" s="94"/>
      <c r="DB317" s="94"/>
      <c r="DC317" s="94"/>
      <c r="DD317" s="94"/>
      <c r="DE317" s="94"/>
      <c r="DF317" s="94"/>
      <c r="DG317" s="94"/>
      <c r="DH317" s="94"/>
      <c r="DI317" s="94"/>
      <c r="DJ317" s="94"/>
      <c r="DK317" s="94"/>
      <c r="DL317" s="94"/>
      <c r="DM317" s="94"/>
      <c r="DN317" s="94"/>
      <c r="DO317" s="94"/>
      <c r="DP317" s="94"/>
      <c r="DQ317" s="94"/>
      <c r="DR317" s="94"/>
      <c r="DS317" s="94"/>
      <c r="DT317" s="94"/>
      <c r="DU317" s="94"/>
      <c r="DV317" s="94"/>
      <c r="DW317" s="94"/>
      <c r="DX317" s="94"/>
      <c r="DY317" s="94"/>
      <c r="DZ317" s="94"/>
      <c r="EA317" s="94"/>
      <c r="EB317" s="94"/>
      <c r="EC317" s="94"/>
      <c r="ED317" s="94"/>
      <c r="EE317" s="94"/>
      <c r="EF317" s="94"/>
      <c r="EG317" s="94"/>
      <c r="EH317" s="94"/>
      <c r="EI317" s="94"/>
      <c r="EJ317" s="94"/>
      <c r="EK317" s="94"/>
      <c r="EL317" s="94"/>
      <c r="EM317" s="94"/>
      <c r="EN317" s="94"/>
      <c r="EO317" s="94"/>
      <c r="EP317" s="94"/>
      <c r="EQ317" s="94"/>
      <c r="ER317" s="94"/>
      <c r="ES317" s="94"/>
      <c r="ET317" s="94"/>
      <c r="EU317" s="94"/>
      <c r="EV317" s="94"/>
      <c r="EW317" s="94"/>
      <c r="EX317" s="94"/>
      <c r="EY317" s="94"/>
      <c r="EZ317" s="94"/>
      <c r="FA317" s="94"/>
      <c r="FB317" s="94"/>
      <c r="FC317" s="94"/>
      <c r="FD317" s="94"/>
      <c r="FE317" s="94"/>
      <c r="FF317" s="94"/>
      <c r="FG317" s="94"/>
      <c r="FH317" s="94"/>
      <c r="FI317" s="94"/>
      <c r="FJ317" s="94"/>
      <c r="FK317" s="94"/>
      <c r="FL317" s="94"/>
      <c r="FM317" s="94"/>
      <c r="FN317" s="94"/>
      <c r="FO317" s="94"/>
      <c r="FP317" s="94"/>
      <c r="FQ317" s="94"/>
      <c r="FR317" s="94"/>
      <c r="FS317" s="94"/>
      <c r="FT317" s="94"/>
      <c r="FU317" s="94"/>
      <c r="FV317" s="94"/>
      <c r="FW317" s="94"/>
      <c r="FX317" s="94"/>
      <c r="FY317" s="94"/>
      <c r="FZ317" s="94"/>
      <c r="GA317" s="94"/>
      <c r="GB317" s="94"/>
      <c r="GC317" s="94"/>
      <c r="GD317" s="94"/>
      <c r="GE317" s="94"/>
      <c r="GF317" s="94"/>
      <c r="GG317" s="94"/>
      <c r="GH317" s="94"/>
      <c r="GI317" s="94"/>
      <c r="GJ317" s="94"/>
      <c r="GK317" s="94"/>
      <c r="GL317" s="94"/>
      <c r="GM317" s="94"/>
      <c r="GN317" s="94"/>
      <c r="GO317" s="94"/>
      <c r="GP317" s="94"/>
      <c r="GQ317" s="94"/>
      <c r="GR317" s="94"/>
      <c r="GS317" s="94"/>
      <c r="GT317" s="94"/>
      <c r="GU317" s="94"/>
    </row>
    <row r="318" spans="1:203" ht="15.75">
      <c r="A318" s="106"/>
      <c r="B318" s="94"/>
      <c r="C318" s="94"/>
      <c r="D318" s="96"/>
      <c r="E318" s="94"/>
      <c r="F318" s="94"/>
      <c r="G318" s="94"/>
      <c r="H318" s="94"/>
      <c r="I318" s="94"/>
      <c r="J318" s="94"/>
      <c r="K318" s="94"/>
      <c r="L318" s="94"/>
      <c r="M318" s="94"/>
      <c r="N318" s="94"/>
      <c r="O318" s="94"/>
      <c r="P318" s="94"/>
      <c r="Q318" s="94"/>
      <c r="R318" s="94"/>
      <c r="S318" s="94"/>
      <c r="T318" s="94"/>
      <c r="U318" s="94"/>
      <c r="V318" s="94"/>
      <c r="W318" s="94"/>
      <c r="X318" s="94"/>
      <c r="Y318" s="94"/>
      <c r="Z318" s="94"/>
      <c r="AA318" s="94"/>
      <c r="AB318" s="94"/>
      <c r="AC318" s="94"/>
      <c r="AD318" s="94"/>
      <c r="AE318" s="94"/>
      <c r="AF318" s="94"/>
      <c r="AG318" s="94"/>
      <c r="AH318" s="94"/>
      <c r="AI318" s="94"/>
      <c r="AJ318" s="94"/>
      <c r="AK318" s="94"/>
      <c r="AL318" s="94"/>
      <c r="AM318" s="94"/>
      <c r="AN318" s="94"/>
      <c r="AO318" s="94"/>
      <c r="AP318" s="94"/>
      <c r="AQ318" s="94"/>
      <c r="AR318" s="94"/>
      <c r="AS318" s="94"/>
      <c r="AT318" s="94"/>
      <c r="AU318" s="94"/>
      <c r="AV318" s="94"/>
      <c r="AW318" s="94"/>
      <c r="AX318" s="94"/>
      <c r="AY318" s="94"/>
      <c r="AZ318" s="94"/>
      <c r="BA318" s="94"/>
      <c r="BB318" s="94"/>
      <c r="BC318" s="94"/>
      <c r="BD318" s="94"/>
      <c r="BE318" s="94"/>
      <c r="BF318" s="94"/>
      <c r="BG318" s="94"/>
      <c r="BH318" s="94"/>
      <c r="BI318" s="94"/>
      <c r="BJ318" s="94"/>
      <c r="BK318" s="94"/>
      <c r="BL318" s="94"/>
      <c r="BM318" s="94"/>
      <c r="BN318" s="94"/>
      <c r="BO318" s="94"/>
      <c r="BP318" s="94"/>
      <c r="BQ318" s="94"/>
      <c r="BR318" s="94"/>
      <c r="BS318" s="94"/>
      <c r="BT318" s="94"/>
      <c r="BU318" s="94"/>
      <c r="BV318" s="94"/>
      <c r="BW318" s="94"/>
      <c r="BX318" s="94"/>
      <c r="BY318" s="94"/>
      <c r="BZ318" s="94"/>
      <c r="CA318" s="94"/>
      <c r="CB318" s="94"/>
      <c r="CC318" s="94"/>
      <c r="CD318" s="94"/>
      <c r="CE318" s="94"/>
      <c r="CF318" s="94"/>
      <c r="CG318" s="94"/>
      <c r="CH318" s="94"/>
      <c r="CI318" s="94"/>
      <c r="CJ318" s="94"/>
      <c r="CK318" s="94"/>
      <c r="CL318" s="94"/>
      <c r="CM318" s="94"/>
      <c r="CN318" s="94"/>
      <c r="CO318" s="94"/>
      <c r="CP318" s="94"/>
      <c r="CQ318" s="94"/>
      <c r="CR318" s="94"/>
      <c r="CS318" s="94"/>
      <c r="CT318" s="94"/>
      <c r="CU318" s="94"/>
      <c r="CV318" s="94"/>
      <c r="CW318" s="94"/>
      <c r="CX318" s="94"/>
      <c r="CY318" s="94"/>
      <c r="CZ318" s="94"/>
      <c r="DA318" s="94"/>
      <c r="DB318" s="94"/>
      <c r="DC318" s="94"/>
      <c r="DD318" s="94"/>
      <c r="DE318" s="94"/>
      <c r="DF318" s="94"/>
      <c r="DG318" s="94"/>
      <c r="DH318" s="94"/>
      <c r="DI318" s="94"/>
      <c r="DJ318" s="94"/>
      <c r="DK318" s="94"/>
      <c r="DL318" s="94"/>
      <c r="DM318" s="94"/>
      <c r="DN318" s="94"/>
      <c r="DO318" s="94"/>
      <c r="DP318" s="94"/>
      <c r="DQ318" s="94"/>
      <c r="DR318" s="94"/>
      <c r="DS318" s="94"/>
      <c r="DT318" s="94"/>
      <c r="DU318" s="94"/>
      <c r="DV318" s="94"/>
      <c r="DW318" s="94"/>
      <c r="DX318" s="94"/>
      <c r="DY318" s="94"/>
      <c r="DZ318" s="94"/>
      <c r="EA318" s="94"/>
      <c r="EB318" s="94"/>
      <c r="EC318" s="94"/>
      <c r="ED318" s="94"/>
      <c r="EE318" s="94"/>
      <c r="EF318" s="94"/>
      <c r="EG318" s="94"/>
      <c r="EH318" s="94"/>
      <c r="EI318" s="94"/>
      <c r="EJ318" s="94"/>
      <c r="EK318" s="94"/>
      <c r="EL318" s="94"/>
      <c r="EM318" s="94"/>
      <c r="EN318" s="94"/>
      <c r="EO318" s="94"/>
      <c r="EP318" s="94"/>
      <c r="EQ318" s="94"/>
      <c r="ER318" s="94"/>
      <c r="ES318" s="94"/>
      <c r="ET318" s="94"/>
      <c r="EU318" s="94"/>
      <c r="EV318" s="94"/>
      <c r="EW318" s="94"/>
      <c r="EX318" s="94"/>
      <c r="EY318" s="94"/>
      <c r="EZ318" s="94"/>
      <c r="FA318" s="94"/>
      <c r="FB318" s="94"/>
      <c r="FC318" s="94"/>
      <c r="FD318" s="94"/>
      <c r="FE318" s="94"/>
      <c r="FF318" s="94"/>
      <c r="FG318" s="94"/>
      <c r="FH318" s="94"/>
      <c r="FI318" s="94"/>
      <c r="FJ318" s="94"/>
      <c r="FK318" s="94"/>
      <c r="FL318" s="94"/>
      <c r="FM318" s="94"/>
      <c r="FN318" s="94"/>
      <c r="FO318" s="94"/>
      <c r="FP318" s="94"/>
      <c r="FQ318" s="94"/>
      <c r="FR318" s="94"/>
      <c r="FS318" s="94"/>
      <c r="FT318" s="94"/>
      <c r="FU318" s="94"/>
      <c r="FV318" s="94"/>
      <c r="FW318" s="94"/>
      <c r="FX318" s="94"/>
      <c r="FY318" s="94"/>
      <c r="FZ318" s="94"/>
      <c r="GA318" s="94"/>
      <c r="GB318" s="94"/>
      <c r="GC318" s="94"/>
      <c r="GD318" s="94"/>
      <c r="GE318" s="94"/>
      <c r="GF318" s="94"/>
      <c r="GG318" s="94"/>
      <c r="GH318" s="94"/>
      <c r="GI318" s="94"/>
      <c r="GJ318" s="94"/>
      <c r="GK318" s="94"/>
      <c r="GL318" s="94"/>
      <c r="GM318" s="94"/>
      <c r="GN318" s="94"/>
      <c r="GO318" s="94"/>
      <c r="GP318" s="94"/>
      <c r="GQ318" s="94"/>
      <c r="GR318" s="94"/>
      <c r="GS318" s="94"/>
      <c r="GT318" s="94"/>
      <c r="GU318" s="94"/>
    </row>
    <row r="319" spans="1:203" ht="15.75">
      <c r="A319" s="106"/>
      <c r="B319" s="94"/>
      <c r="C319" s="94"/>
      <c r="D319" s="96"/>
      <c r="E319" s="94"/>
      <c r="F319" s="94"/>
      <c r="G319" s="94"/>
      <c r="H319" s="94"/>
      <c r="I319" s="94"/>
      <c r="J319" s="94"/>
      <c r="K319" s="94"/>
      <c r="L319" s="94"/>
      <c r="M319" s="94"/>
      <c r="N319" s="94"/>
      <c r="O319" s="94"/>
      <c r="P319" s="94"/>
      <c r="Q319" s="94"/>
      <c r="R319" s="94"/>
      <c r="S319" s="94"/>
      <c r="T319" s="94"/>
      <c r="U319" s="94"/>
      <c r="V319" s="94"/>
      <c r="W319" s="94"/>
      <c r="X319" s="94"/>
      <c r="Y319" s="94"/>
      <c r="Z319" s="94"/>
      <c r="AA319" s="94"/>
      <c r="AB319" s="94"/>
      <c r="AC319" s="94"/>
      <c r="AD319" s="94"/>
      <c r="AE319" s="94"/>
      <c r="AF319" s="94"/>
      <c r="AG319" s="94"/>
      <c r="AH319" s="94"/>
      <c r="AI319" s="94"/>
      <c r="AJ319" s="94"/>
      <c r="AK319" s="94"/>
      <c r="AL319" s="94"/>
      <c r="AM319" s="94"/>
      <c r="AN319" s="94"/>
      <c r="AO319" s="94"/>
      <c r="AP319" s="94"/>
      <c r="AQ319" s="94"/>
      <c r="AR319" s="94"/>
      <c r="AS319" s="94"/>
      <c r="AT319" s="94"/>
      <c r="AU319" s="94"/>
      <c r="AV319" s="94"/>
      <c r="AW319" s="94"/>
      <c r="AX319" s="94"/>
      <c r="AY319" s="94"/>
      <c r="AZ319" s="94"/>
      <c r="BA319" s="94"/>
      <c r="BB319" s="94"/>
      <c r="BC319" s="94"/>
      <c r="BD319" s="94"/>
      <c r="BE319" s="94"/>
      <c r="BF319" s="94"/>
      <c r="BG319" s="94"/>
      <c r="BH319" s="94"/>
      <c r="BI319" s="94"/>
      <c r="BJ319" s="94"/>
      <c r="BK319" s="94"/>
      <c r="BL319" s="94"/>
      <c r="BM319" s="94"/>
      <c r="BN319" s="94"/>
      <c r="BO319" s="94"/>
      <c r="BP319" s="94"/>
      <c r="BQ319" s="94"/>
      <c r="BR319" s="94"/>
      <c r="BS319" s="94"/>
      <c r="BT319" s="94"/>
      <c r="BU319" s="94"/>
      <c r="BV319" s="94"/>
      <c r="BW319" s="94"/>
      <c r="BX319" s="94"/>
      <c r="BY319" s="94"/>
      <c r="BZ319" s="94"/>
      <c r="CA319" s="94"/>
      <c r="CB319" s="94"/>
      <c r="CC319" s="94"/>
      <c r="CD319" s="94"/>
      <c r="CE319" s="94"/>
      <c r="CF319" s="94"/>
      <c r="CG319" s="94"/>
      <c r="CH319" s="94"/>
      <c r="CI319" s="94"/>
      <c r="CJ319" s="94"/>
      <c r="CK319" s="94"/>
      <c r="CL319" s="94"/>
      <c r="CM319" s="94"/>
      <c r="CN319" s="94"/>
      <c r="CO319" s="94"/>
      <c r="CP319" s="94"/>
      <c r="CQ319" s="94"/>
      <c r="CR319" s="94"/>
      <c r="CS319" s="94"/>
      <c r="CT319" s="94"/>
      <c r="CU319" s="94"/>
      <c r="CV319" s="94"/>
      <c r="CW319" s="94"/>
      <c r="CX319" s="94"/>
      <c r="CY319" s="94"/>
      <c r="CZ319" s="94"/>
      <c r="DA319" s="94"/>
      <c r="DB319" s="94"/>
      <c r="DC319" s="94"/>
      <c r="DD319" s="94"/>
      <c r="DE319" s="94"/>
      <c r="DF319" s="94"/>
      <c r="DG319" s="94"/>
      <c r="DH319" s="94"/>
      <c r="DI319" s="94"/>
      <c r="DJ319" s="94"/>
      <c r="DK319" s="94"/>
      <c r="DL319" s="94"/>
      <c r="DM319" s="94"/>
      <c r="DN319" s="94"/>
      <c r="DO319" s="94"/>
      <c r="DP319" s="94"/>
      <c r="DQ319" s="94"/>
      <c r="DR319" s="94"/>
      <c r="DS319" s="94"/>
      <c r="DT319" s="94"/>
      <c r="DU319" s="94"/>
      <c r="DV319" s="94"/>
      <c r="DW319" s="94"/>
      <c r="DX319" s="94"/>
      <c r="DY319" s="94"/>
      <c r="DZ319" s="94"/>
      <c r="EA319" s="94"/>
      <c r="EB319" s="94"/>
      <c r="EC319" s="94"/>
      <c r="ED319" s="94"/>
      <c r="EE319" s="94"/>
      <c r="EF319" s="94"/>
      <c r="EG319" s="94"/>
      <c r="EH319" s="94"/>
      <c r="EI319" s="94"/>
      <c r="EJ319" s="94"/>
      <c r="EK319" s="94"/>
      <c r="EL319" s="94"/>
      <c r="EM319" s="94"/>
      <c r="EN319" s="94"/>
      <c r="EO319" s="94"/>
      <c r="EP319" s="94"/>
      <c r="EQ319" s="94"/>
      <c r="ER319" s="94"/>
      <c r="ES319" s="94"/>
      <c r="ET319" s="94"/>
      <c r="EU319" s="94"/>
      <c r="EV319" s="94"/>
      <c r="EW319" s="94"/>
      <c r="EX319" s="94"/>
      <c r="EY319" s="94"/>
      <c r="EZ319" s="94"/>
      <c r="FA319" s="94"/>
      <c r="FB319" s="94"/>
      <c r="FC319" s="94"/>
      <c r="FD319" s="94"/>
      <c r="FE319" s="94"/>
      <c r="FF319" s="94"/>
      <c r="FG319" s="94"/>
      <c r="FH319" s="94"/>
      <c r="FI319" s="94"/>
      <c r="FJ319" s="94"/>
      <c r="FK319" s="94"/>
      <c r="FL319" s="94"/>
      <c r="FM319" s="94"/>
      <c r="FN319" s="94"/>
      <c r="FO319" s="94"/>
      <c r="FP319" s="94"/>
      <c r="FQ319" s="94"/>
      <c r="FR319" s="94"/>
      <c r="FS319" s="94"/>
      <c r="FT319" s="94"/>
      <c r="FU319" s="94"/>
      <c r="FV319" s="94"/>
      <c r="FW319" s="94"/>
      <c r="FX319" s="94"/>
      <c r="FY319" s="94"/>
      <c r="FZ319" s="94"/>
      <c r="GA319" s="94"/>
      <c r="GB319" s="94"/>
      <c r="GC319" s="94"/>
      <c r="GD319" s="94"/>
      <c r="GE319" s="94"/>
      <c r="GF319" s="94"/>
      <c r="GG319" s="94"/>
      <c r="GH319" s="94"/>
      <c r="GI319" s="94"/>
      <c r="GJ319" s="94"/>
      <c r="GK319" s="94"/>
      <c r="GL319" s="94"/>
      <c r="GM319" s="94"/>
      <c r="GN319" s="94"/>
      <c r="GO319" s="94"/>
      <c r="GP319" s="94"/>
      <c r="GQ319" s="94"/>
      <c r="GR319" s="94"/>
      <c r="GS319" s="94"/>
      <c r="GT319" s="94"/>
      <c r="GU319" s="94"/>
    </row>
    <row r="320" spans="1:203" ht="15.75">
      <c r="A320" s="106"/>
      <c r="B320" s="94"/>
      <c r="C320" s="94"/>
      <c r="D320" s="96"/>
      <c r="E320" s="94"/>
      <c r="F320" s="94"/>
      <c r="G320" s="94"/>
      <c r="H320" s="94"/>
      <c r="I320" s="94"/>
      <c r="J320" s="94"/>
      <c r="K320" s="94"/>
      <c r="L320" s="94"/>
      <c r="M320" s="94"/>
      <c r="N320" s="94"/>
      <c r="O320" s="94"/>
      <c r="P320" s="94"/>
      <c r="Q320" s="94"/>
      <c r="R320" s="94"/>
      <c r="S320" s="94"/>
      <c r="T320" s="94"/>
      <c r="U320" s="94"/>
      <c r="V320" s="94"/>
      <c r="W320" s="94"/>
      <c r="X320" s="94"/>
      <c r="Y320" s="94"/>
      <c r="Z320" s="94"/>
      <c r="AA320" s="94"/>
      <c r="AB320" s="94"/>
      <c r="AC320" s="94"/>
      <c r="AD320" s="94"/>
      <c r="AE320" s="94"/>
      <c r="AF320" s="94"/>
      <c r="AG320" s="94"/>
      <c r="AH320" s="94"/>
      <c r="AI320" s="94"/>
      <c r="AJ320" s="94"/>
      <c r="AK320" s="94"/>
      <c r="AL320" s="94"/>
      <c r="AM320" s="94"/>
      <c r="AN320" s="94"/>
      <c r="AO320" s="94"/>
      <c r="AP320" s="94"/>
      <c r="AQ320" s="94"/>
      <c r="AR320" s="94"/>
      <c r="AS320" s="94"/>
      <c r="AT320" s="94"/>
      <c r="AU320" s="94"/>
      <c r="AV320" s="94"/>
      <c r="AW320" s="94"/>
      <c r="AX320" s="94"/>
      <c r="AY320" s="94"/>
      <c r="AZ320" s="94"/>
      <c r="BA320" s="94"/>
      <c r="BB320" s="94"/>
      <c r="BC320" s="94"/>
      <c r="BD320" s="94"/>
      <c r="BE320" s="94"/>
      <c r="BF320" s="94"/>
      <c r="BG320" s="94"/>
      <c r="BH320" s="94"/>
      <c r="BI320" s="94"/>
      <c r="BJ320" s="94"/>
      <c r="BK320" s="94"/>
      <c r="BL320" s="94"/>
      <c r="BM320" s="94"/>
      <c r="BN320" s="94"/>
      <c r="BO320" s="94"/>
      <c r="BP320" s="94"/>
      <c r="BQ320" s="94"/>
      <c r="BR320" s="94"/>
      <c r="BS320" s="94"/>
      <c r="BT320" s="94"/>
      <c r="BU320" s="94"/>
      <c r="BV320" s="94"/>
      <c r="BW320" s="94"/>
      <c r="BX320" s="94"/>
      <c r="BY320" s="94"/>
      <c r="BZ320" s="94"/>
      <c r="CA320" s="94"/>
      <c r="CB320" s="94"/>
      <c r="CC320" s="94"/>
      <c r="CD320" s="94"/>
      <c r="CE320" s="94"/>
      <c r="CF320" s="94"/>
      <c r="CG320" s="94"/>
      <c r="CH320" s="94"/>
      <c r="CI320" s="94"/>
      <c r="CJ320" s="94"/>
      <c r="CK320" s="94"/>
      <c r="CL320" s="94"/>
      <c r="CM320" s="94"/>
      <c r="CN320" s="94"/>
      <c r="CO320" s="94"/>
      <c r="CP320" s="94"/>
      <c r="CQ320" s="94"/>
      <c r="CR320" s="94"/>
      <c r="CS320" s="94"/>
      <c r="CT320" s="94"/>
      <c r="CU320" s="94"/>
      <c r="CV320" s="94"/>
      <c r="CW320" s="94"/>
      <c r="CX320" s="94"/>
      <c r="CY320" s="94"/>
      <c r="CZ320" s="94"/>
      <c r="DA320" s="94"/>
      <c r="DB320" s="94"/>
      <c r="DC320" s="94"/>
      <c r="DD320" s="94"/>
      <c r="DE320" s="94"/>
      <c r="DF320" s="94"/>
      <c r="DG320" s="94"/>
      <c r="DH320" s="94"/>
      <c r="DI320" s="94"/>
      <c r="DJ320" s="94"/>
      <c r="DK320" s="94"/>
      <c r="DL320" s="94"/>
      <c r="DM320" s="94"/>
      <c r="DN320" s="94"/>
      <c r="DO320" s="94"/>
      <c r="DP320" s="94"/>
      <c r="DQ320" s="94"/>
      <c r="DR320" s="94"/>
      <c r="DS320" s="94"/>
      <c r="DT320" s="94"/>
      <c r="DU320" s="94"/>
      <c r="DV320" s="94"/>
      <c r="DW320" s="94"/>
      <c r="DX320" s="94"/>
      <c r="DY320" s="94"/>
      <c r="DZ320" s="94"/>
      <c r="EA320" s="94"/>
      <c r="EB320" s="94"/>
      <c r="EC320" s="94"/>
      <c r="ED320" s="94"/>
      <c r="EE320" s="94"/>
      <c r="EF320" s="94"/>
      <c r="EG320" s="94"/>
      <c r="EH320" s="94"/>
      <c r="EI320" s="94"/>
      <c r="EJ320" s="94"/>
      <c r="EK320" s="94"/>
      <c r="EL320" s="94"/>
      <c r="EM320" s="94"/>
      <c r="EN320" s="94"/>
      <c r="EO320" s="94"/>
      <c r="EP320" s="94"/>
      <c r="EQ320" s="94"/>
      <c r="ER320" s="94"/>
      <c r="ES320" s="94"/>
      <c r="ET320" s="94"/>
      <c r="EU320" s="94"/>
      <c r="EV320" s="94"/>
      <c r="EW320" s="94"/>
      <c r="EX320" s="94"/>
      <c r="EY320" s="94"/>
      <c r="EZ320" s="94"/>
      <c r="FA320" s="94"/>
      <c r="FB320" s="94"/>
      <c r="FC320" s="94"/>
      <c r="FD320" s="94"/>
      <c r="FE320" s="94"/>
      <c r="FF320" s="94"/>
      <c r="FG320" s="94"/>
      <c r="FH320" s="94"/>
      <c r="FI320" s="94"/>
      <c r="FJ320" s="94"/>
      <c r="FK320" s="94"/>
      <c r="FL320" s="94"/>
      <c r="FM320" s="94"/>
      <c r="FN320" s="94"/>
      <c r="FO320" s="94"/>
      <c r="FP320" s="94"/>
      <c r="FQ320" s="94"/>
      <c r="FR320" s="94"/>
      <c r="FS320" s="94"/>
      <c r="FT320" s="94"/>
      <c r="FU320" s="94"/>
      <c r="FV320" s="94"/>
      <c r="FW320" s="94"/>
      <c r="FX320" s="94"/>
      <c r="FY320" s="94"/>
      <c r="FZ320" s="94"/>
      <c r="GA320" s="94"/>
      <c r="GB320" s="94"/>
      <c r="GC320" s="94"/>
      <c r="GD320" s="94"/>
      <c r="GE320" s="94"/>
      <c r="GF320" s="94"/>
      <c r="GG320" s="94"/>
      <c r="GH320" s="94"/>
      <c r="GI320" s="94"/>
      <c r="GJ320" s="94"/>
      <c r="GK320" s="94"/>
      <c r="GL320" s="94"/>
      <c r="GM320" s="94"/>
      <c r="GN320" s="94"/>
      <c r="GO320" s="94"/>
      <c r="GP320" s="94"/>
      <c r="GQ320" s="94"/>
      <c r="GR320" s="94"/>
      <c r="GS320" s="94"/>
      <c r="GT320" s="94"/>
      <c r="GU320" s="94"/>
    </row>
    <row r="321" spans="1:203" ht="15.75">
      <c r="A321" s="106"/>
      <c r="B321" s="94"/>
      <c r="C321" s="94"/>
      <c r="D321" s="96"/>
      <c r="E321" s="94"/>
      <c r="F321" s="94"/>
      <c r="G321" s="94"/>
      <c r="H321" s="94"/>
      <c r="I321" s="94"/>
      <c r="J321" s="94"/>
      <c r="K321" s="94"/>
      <c r="L321" s="94"/>
      <c r="M321" s="94"/>
      <c r="N321" s="94"/>
      <c r="O321" s="94"/>
      <c r="P321" s="94"/>
      <c r="Q321" s="94"/>
      <c r="R321" s="94"/>
      <c r="S321" s="94"/>
      <c r="T321" s="94"/>
      <c r="U321" s="94"/>
      <c r="V321" s="94"/>
      <c r="W321" s="94"/>
      <c r="X321" s="94"/>
      <c r="Y321" s="94"/>
      <c r="Z321" s="94"/>
      <c r="AA321" s="94"/>
      <c r="AB321" s="94"/>
      <c r="AC321" s="94"/>
      <c r="AD321" s="94"/>
      <c r="AE321" s="94"/>
      <c r="AF321" s="94"/>
      <c r="AG321" s="94"/>
      <c r="AH321" s="94"/>
      <c r="AI321" s="94"/>
      <c r="AJ321" s="94"/>
      <c r="AK321" s="94"/>
      <c r="AL321" s="94"/>
      <c r="AM321" s="94"/>
      <c r="AN321" s="94"/>
      <c r="AO321" s="94"/>
      <c r="AP321" s="94"/>
      <c r="AQ321" s="94"/>
      <c r="AR321" s="94"/>
      <c r="AS321" s="94"/>
      <c r="AT321" s="94"/>
      <c r="AU321" s="94"/>
      <c r="AV321" s="94"/>
      <c r="AW321" s="94"/>
      <c r="AX321" s="94"/>
      <c r="AY321" s="94"/>
      <c r="AZ321" s="94"/>
      <c r="BA321" s="94"/>
      <c r="BB321" s="94"/>
      <c r="BC321" s="94"/>
      <c r="BD321" s="94"/>
      <c r="BE321" s="94"/>
      <c r="BF321" s="94"/>
      <c r="BG321" s="94"/>
      <c r="BH321" s="94"/>
      <c r="BI321" s="94"/>
      <c r="BJ321" s="94"/>
      <c r="BK321" s="94"/>
      <c r="BL321" s="94"/>
      <c r="BM321" s="94"/>
      <c r="BN321" s="94"/>
      <c r="BO321" s="94"/>
      <c r="BP321" s="94"/>
      <c r="BQ321" s="94"/>
      <c r="BR321" s="94"/>
      <c r="BS321" s="94"/>
      <c r="BT321" s="94"/>
      <c r="BU321" s="94"/>
      <c r="BV321" s="94"/>
      <c r="BW321" s="94"/>
      <c r="BX321" s="94"/>
      <c r="BY321" s="94"/>
      <c r="BZ321" s="94"/>
      <c r="CA321" s="94"/>
      <c r="CB321" s="94"/>
      <c r="CC321" s="94"/>
      <c r="CD321" s="94"/>
      <c r="CE321" s="94"/>
      <c r="CF321" s="94"/>
      <c r="CG321" s="94"/>
      <c r="CH321" s="94"/>
      <c r="CI321" s="94"/>
      <c r="CJ321" s="94"/>
      <c r="CK321" s="94"/>
      <c r="CL321" s="94"/>
      <c r="CM321" s="94"/>
      <c r="CN321" s="94"/>
      <c r="CO321" s="94"/>
      <c r="CP321" s="94"/>
      <c r="CQ321" s="94"/>
      <c r="CR321" s="94"/>
      <c r="CS321" s="94"/>
      <c r="CT321" s="94"/>
      <c r="CU321" s="94"/>
      <c r="CV321" s="94"/>
      <c r="CW321" s="94"/>
      <c r="CX321" s="94"/>
      <c r="CY321" s="94"/>
      <c r="CZ321" s="94"/>
      <c r="DA321" s="94"/>
      <c r="DB321" s="94"/>
      <c r="DC321" s="94"/>
      <c r="DD321" s="94"/>
      <c r="DE321" s="94"/>
      <c r="DF321" s="94"/>
      <c r="DG321" s="94"/>
      <c r="DH321" s="94"/>
      <c r="DI321" s="94"/>
      <c r="DJ321" s="94"/>
      <c r="DK321" s="94"/>
      <c r="DL321" s="94"/>
      <c r="DM321" s="94"/>
      <c r="DN321" s="94"/>
      <c r="DO321" s="94"/>
      <c r="DP321" s="94"/>
      <c r="DQ321" s="94"/>
      <c r="DR321" s="94"/>
      <c r="DS321" s="94"/>
      <c r="DT321" s="94"/>
      <c r="DU321" s="94"/>
      <c r="DV321" s="94"/>
      <c r="DW321" s="94"/>
      <c r="DX321" s="94"/>
      <c r="DY321" s="94"/>
      <c r="DZ321" s="94"/>
      <c r="EA321" s="94"/>
      <c r="EB321" s="94"/>
      <c r="EC321" s="94"/>
      <c r="ED321" s="94"/>
      <c r="EE321" s="94"/>
      <c r="EF321" s="94"/>
      <c r="EG321" s="94"/>
      <c r="EH321" s="94"/>
      <c r="EI321" s="94"/>
      <c r="EJ321" s="94"/>
      <c r="EK321" s="94"/>
      <c r="EL321" s="94"/>
      <c r="EM321" s="94"/>
      <c r="EN321" s="94"/>
      <c r="EO321" s="94"/>
      <c r="EP321" s="94"/>
      <c r="EQ321" s="94"/>
      <c r="ER321" s="94"/>
      <c r="ES321" s="94"/>
      <c r="ET321" s="94"/>
      <c r="EU321" s="94"/>
      <c r="EV321" s="94"/>
      <c r="EW321" s="94"/>
      <c r="EX321" s="94"/>
      <c r="EY321" s="94"/>
      <c r="EZ321" s="94"/>
      <c r="FA321" s="94"/>
      <c r="FB321" s="94"/>
      <c r="FC321" s="94"/>
      <c r="FD321" s="94"/>
      <c r="FE321" s="94"/>
      <c r="FF321" s="94"/>
      <c r="FG321" s="94"/>
      <c r="FH321" s="94"/>
      <c r="FI321" s="94"/>
      <c r="FJ321" s="94"/>
      <c r="FK321" s="94"/>
      <c r="FL321" s="94"/>
      <c r="FM321" s="94"/>
      <c r="FN321" s="94"/>
      <c r="FO321" s="94"/>
      <c r="FP321" s="94"/>
      <c r="FQ321" s="94"/>
      <c r="FR321" s="94"/>
      <c r="FS321" s="94"/>
      <c r="FT321" s="94"/>
      <c r="FU321" s="94"/>
      <c r="FV321" s="94"/>
      <c r="FW321" s="94"/>
      <c r="FX321" s="94"/>
      <c r="FY321" s="94"/>
      <c r="FZ321" s="94"/>
      <c r="GA321" s="94"/>
      <c r="GB321" s="94"/>
      <c r="GC321" s="94"/>
      <c r="GD321" s="94"/>
      <c r="GE321" s="94"/>
      <c r="GF321" s="94"/>
      <c r="GG321" s="94"/>
      <c r="GH321" s="94"/>
      <c r="GI321" s="94"/>
      <c r="GJ321" s="94"/>
      <c r="GK321" s="94"/>
      <c r="GL321" s="94"/>
      <c r="GM321" s="94"/>
      <c r="GN321" s="94"/>
      <c r="GO321" s="94"/>
      <c r="GP321" s="94"/>
      <c r="GQ321" s="94"/>
      <c r="GR321" s="94"/>
      <c r="GS321" s="94"/>
      <c r="GT321" s="94"/>
      <c r="GU321" s="94"/>
    </row>
    <row r="322" spans="1:203" ht="15.75">
      <c r="A322" s="106"/>
      <c r="B322" s="94"/>
      <c r="C322" s="94"/>
      <c r="D322" s="96"/>
      <c r="E322" s="94"/>
      <c r="F322" s="94"/>
      <c r="G322" s="94"/>
      <c r="H322" s="94"/>
      <c r="I322" s="94"/>
      <c r="J322" s="94"/>
      <c r="K322" s="94"/>
      <c r="L322" s="94"/>
      <c r="M322" s="94"/>
      <c r="N322" s="94"/>
      <c r="O322" s="94"/>
      <c r="P322" s="94"/>
      <c r="Q322" s="94"/>
      <c r="R322" s="94"/>
      <c r="S322" s="94"/>
      <c r="T322" s="94"/>
      <c r="U322" s="94"/>
      <c r="V322" s="94"/>
      <c r="W322" s="94"/>
      <c r="X322" s="94"/>
      <c r="Y322" s="94"/>
      <c r="Z322" s="94"/>
      <c r="AA322" s="94"/>
      <c r="AB322" s="94"/>
      <c r="AC322" s="94"/>
      <c r="AD322" s="94"/>
      <c r="AE322" s="94"/>
      <c r="AF322" s="94"/>
      <c r="AG322" s="94"/>
      <c r="AH322" s="94"/>
      <c r="AI322" s="94"/>
      <c r="AJ322" s="94"/>
      <c r="AK322" s="94"/>
      <c r="AL322" s="94"/>
      <c r="AM322" s="94"/>
      <c r="AN322" s="94"/>
      <c r="AO322" s="94"/>
      <c r="AP322" s="94"/>
      <c r="AQ322" s="94"/>
      <c r="AR322" s="94"/>
      <c r="AS322" s="94"/>
      <c r="AT322" s="94"/>
      <c r="AU322" s="94"/>
      <c r="AV322" s="94"/>
      <c r="AW322" s="94"/>
      <c r="AX322" s="94"/>
      <c r="AY322" s="94"/>
      <c r="AZ322" s="94"/>
      <c r="BA322" s="94"/>
      <c r="BB322" s="94"/>
      <c r="BC322" s="94"/>
      <c r="BD322" s="94"/>
      <c r="BE322" s="94"/>
      <c r="BF322" s="94"/>
      <c r="BG322" s="94"/>
      <c r="BH322" s="94"/>
      <c r="BI322" s="94"/>
      <c r="BJ322" s="94"/>
      <c r="BK322" s="94"/>
      <c r="BL322" s="94"/>
      <c r="BM322" s="94"/>
      <c r="BN322" s="94"/>
      <c r="BO322" s="94"/>
      <c r="BP322" s="94"/>
      <c r="BQ322" s="94"/>
      <c r="BR322" s="94"/>
      <c r="BS322" s="94"/>
      <c r="BT322" s="94"/>
      <c r="BU322" s="94"/>
      <c r="BV322" s="94"/>
      <c r="BW322" s="94"/>
      <c r="BX322" s="94"/>
      <c r="BY322" s="94"/>
      <c r="BZ322" s="94"/>
      <c r="CA322" s="94"/>
      <c r="CB322" s="94"/>
      <c r="CC322" s="94"/>
      <c r="CD322" s="94"/>
      <c r="CE322" s="94"/>
      <c r="CF322" s="94"/>
      <c r="CG322" s="94"/>
      <c r="CH322" s="94"/>
      <c r="CI322" s="94"/>
      <c r="CJ322" s="94"/>
      <c r="CK322" s="94"/>
      <c r="CL322" s="94"/>
      <c r="CM322" s="94"/>
      <c r="CN322" s="94"/>
      <c r="CO322" s="94"/>
      <c r="CP322" s="94"/>
      <c r="CQ322" s="94"/>
      <c r="CR322" s="94"/>
      <c r="CS322" s="94"/>
      <c r="CT322" s="94"/>
      <c r="CU322" s="94"/>
      <c r="CV322" s="94"/>
      <c r="CW322" s="94"/>
      <c r="CX322" s="94"/>
      <c r="CY322" s="94"/>
      <c r="CZ322" s="94"/>
      <c r="DA322" s="94"/>
      <c r="DB322" s="94"/>
      <c r="DC322" s="94"/>
      <c r="DD322" s="94"/>
      <c r="DE322" s="94"/>
      <c r="DF322" s="94"/>
      <c r="DG322" s="94"/>
      <c r="DH322" s="94"/>
      <c r="DI322" s="94"/>
      <c r="DJ322" s="94"/>
      <c r="DK322" s="94"/>
      <c r="DL322" s="94"/>
      <c r="DM322" s="94"/>
      <c r="DN322" s="94"/>
      <c r="DO322" s="94"/>
      <c r="DP322" s="94"/>
      <c r="DQ322" s="94"/>
      <c r="DR322" s="94"/>
      <c r="DS322" s="94"/>
      <c r="DT322" s="94"/>
      <c r="DU322" s="94"/>
      <c r="DV322" s="94"/>
      <c r="DW322" s="94"/>
      <c r="DX322" s="94"/>
      <c r="DY322" s="94"/>
      <c r="DZ322" s="94"/>
      <c r="EA322" s="94"/>
      <c r="EB322" s="94"/>
      <c r="EC322" s="94"/>
      <c r="ED322" s="94"/>
      <c r="EE322" s="94"/>
      <c r="EF322" s="94"/>
      <c r="EG322" s="94"/>
      <c r="EH322" s="94"/>
      <c r="EI322" s="94"/>
      <c r="EJ322" s="94"/>
      <c r="EK322" s="94"/>
      <c r="EL322" s="94"/>
      <c r="EM322" s="94"/>
      <c r="EN322" s="94"/>
      <c r="EO322" s="94"/>
      <c r="EP322" s="94"/>
      <c r="EQ322" s="94"/>
      <c r="ER322" s="94"/>
      <c r="ES322" s="94"/>
      <c r="ET322" s="94"/>
      <c r="EU322" s="94"/>
      <c r="EV322" s="94"/>
      <c r="EW322" s="94"/>
      <c r="EX322" s="94"/>
      <c r="EY322" s="94"/>
      <c r="EZ322" s="94"/>
      <c r="FA322" s="94"/>
      <c r="FB322" s="94"/>
      <c r="FC322" s="94"/>
      <c r="FD322" s="94"/>
      <c r="FE322" s="94"/>
      <c r="FF322" s="94"/>
      <c r="FG322" s="94"/>
      <c r="FH322" s="94"/>
      <c r="FI322" s="94"/>
      <c r="FJ322" s="94"/>
      <c r="FK322" s="94"/>
      <c r="FL322" s="94"/>
      <c r="FM322" s="94"/>
      <c r="FN322" s="94"/>
      <c r="FO322" s="94"/>
      <c r="FP322" s="94"/>
      <c r="FQ322" s="94"/>
      <c r="FR322" s="94"/>
      <c r="FS322" s="94"/>
      <c r="FT322" s="94"/>
      <c r="FU322" s="94"/>
      <c r="FV322" s="94"/>
      <c r="FW322" s="94"/>
      <c r="FX322" s="94"/>
      <c r="FY322" s="94"/>
      <c r="FZ322" s="94"/>
      <c r="GA322" s="94"/>
      <c r="GB322" s="94"/>
      <c r="GC322" s="94"/>
      <c r="GD322" s="94"/>
      <c r="GE322" s="94"/>
      <c r="GF322" s="94"/>
      <c r="GG322" s="94"/>
      <c r="GH322" s="94"/>
      <c r="GI322" s="94"/>
      <c r="GJ322" s="94"/>
      <c r="GK322" s="94"/>
      <c r="GL322" s="94"/>
      <c r="GM322" s="94"/>
      <c r="GN322" s="94"/>
      <c r="GO322" s="94"/>
      <c r="GP322" s="94"/>
      <c r="GQ322" s="94"/>
      <c r="GR322" s="94"/>
      <c r="GS322" s="94"/>
      <c r="GT322" s="94"/>
      <c r="GU322" s="94"/>
    </row>
    <row r="323" spans="1:203" ht="15.75">
      <c r="A323" s="106"/>
      <c r="B323" s="94"/>
      <c r="C323" s="94"/>
      <c r="D323" s="96"/>
      <c r="E323" s="94"/>
      <c r="F323" s="94"/>
      <c r="G323" s="94"/>
      <c r="H323" s="94"/>
      <c r="I323" s="94"/>
      <c r="J323" s="94"/>
      <c r="K323" s="94"/>
      <c r="L323" s="94"/>
      <c r="M323" s="94"/>
      <c r="N323" s="94"/>
      <c r="O323" s="94"/>
      <c r="P323" s="94"/>
      <c r="Q323" s="94"/>
      <c r="R323" s="94"/>
      <c r="S323" s="94"/>
      <c r="T323" s="94"/>
      <c r="U323" s="94"/>
      <c r="V323" s="94"/>
      <c r="W323" s="94"/>
      <c r="X323" s="94"/>
      <c r="Y323" s="94"/>
      <c r="Z323" s="94"/>
      <c r="AA323" s="94"/>
      <c r="AB323" s="94"/>
      <c r="AC323" s="94"/>
      <c r="AD323" s="94"/>
      <c r="AE323" s="94"/>
      <c r="AF323" s="94"/>
      <c r="AG323" s="94"/>
      <c r="AH323" s="94"/>
      <c r="AI323" s="94"/>
      <c r="AJ323" s="94"/>
      <c r="AK323" s="94"/>
      <c r="AL323" s="94"/>
      <c r="AM323" s="94"/>
      <c r="AN323" s="94"/>
      <c r="AO323" s="94"/>
      <c r="AP323" s="94"/>
      <c r="AQ323" s="94"/>
      <c r="AR323" s="94"/>
      <c r="AS323" s="94"/>
      <c r="AT323" s="94"/>
      <c r="AU323" s="94"/>
      <c r="AV323" s="94"/>
      <c r="AW323" s="94"/>
      <c r="AX323" s="94"/>
      <c r="AY323" s="94"/>
      <c r="AZ323" s="94"/>
      <c r="BA323" s="94"/>
      <c r="BB323" s="94"/>
      <c r="BC323" s="94"/>
      <c r="BD323" s="94"/>
      <c r="BE323" s="94"/>
      <c r="BF323" s="94"/>
      <c r="BG323" s="94"/>
      <c r="BH323" s="94"/>
      <c r="BI323" s="94"/>
      <c r="BJ323" s="94"/>
      <c r="BK323" s="94"/>
      <c r="BL323" s="94"/>
      <c r="BM323" s="94"/>
      <c r="BN323" s="94"/>
      <c r="BO323" s="94"/>
      <c r="BP323" s="94"/>
      <c r="BQ323" s="94"/>
      <c r="BR323" s="94"/>
      <c r="BS323" s="94"/>
      <c r="BT323" s="94"/>
      <c r="BU323" s="94"/>
      <c r="BV323" s="94"/>
      <c r="BW323" s="94"/>
      <c r="BX323" s="94"/>
      <c r="BY323" s="94"/>
      <c r="BZ323" s="94"/>
      <c r="CA323" s="94"/>
      <c r="CB323" s="94"/>
      <c r="CC323" s="94"/>
      <c r="CD323" s="94"/>
      <c r="CE323" s="94"/>
      <c r="CF323" s="94"/>
      <c r="CG323" s="94"/>
      <c r="CH323" s="94"/>
      <c r="CI323" s="94"/>
      <c r="CJ323" s="94"/>
      <c r="CK323" s="94"/>
      <c r="CL323" s="94"/>
      <c r="CM323" s="94"/>
      <c r="CN323" s="94"/>
      <c r="CO323" s="94"/>
      <c r="CP323" s="94"/>
      <c r="CQ323" s="94"/>
      <c r="CR323" s="94"/>
      <c r="CS323" s="94"/>
      <c r="CT323" s="94"/>
      <c r="CU323" s="94"/>
      <c r="CV323" s="94"/>
      <c r="CW323" s="94"/>
      <c r="CX323" s="94"/>
      <c r="CY323" s="94"/>
      <c r="CZ323" s="94"/>
      <c r="DA323" s="94"/>
      <c r="DB323" s="94"/>
      <c r="DC323" s="94"/>
      <c r="DD323" s="94"/>
      <c r="DE323" s="94"/>
      <c r="DF323" s="94"/>
      <c r="DG323" s="94"/>
      <c r="DH323" s="94"/>
      <c r="DI323" s="94"/>
      <c r="DJ323" s="94"/>
      <c r="DK323" s="94"/>
      <c r="DL323" s="94"/>
      <c r="DM323" s="94"/>
      <c r="DN323" s="94"/>
      <c r="DO323" s="94"/>
      <c r="DP323" s="94"/>
      <c r="DQ323" s="94"/>
      <c r="DR323" s="94"/>
      <c r="DS323" s="94"/>
      <c r="DT323" s="94"/>
      <c r="DU323" s="94"/>
      <c r="DV323" s="94"/>
      <c r="DW323" s="94"/>
      <c r="DX323" s="94"/>
      <c r="DY323" s="94"/>
      <c r="DZ323" s="94"/>
      <c r="EA323" s="94"/>
      <c r="EB323" s="94"/>
      <c r="EC323" s="94"/>
      <c r="ED323" s="94"/>
      <c r="EE323" s="94"/>
      <c r="EF323" s="94"/>
      <c r="EG323" s="94"/>
      <c r="EH323" s="94"/>
      <c r="EI323" s="94"/>
      <c r="EJ323" s="94"/>
      <c r="EK323" s="94"/>
      <c r="EL323" s="94"/>
      <c r="EM323" s="94"/>
      <c r="EN323" s="94"/>
      <c r="EO323" s="94"/>
      <c r="EP323" s="94"/>
      <c r="EQ323" s="94"/>
      <c r="ER323" s="94"/>
      <c r="ES323" s="94"/>
      <c r="ET323" s="94"/>
      <c r="EU323" s="94"/>
      <c r="EV323" s="94"/>
      <c r="EW323" s="94"/>
      <c r="EX323" s="94"/>
      <c r="EY323" s="94"/>
      <c r="EZ323" s="94"/>
      <c r="FA323" s="94"/>
      <c r="FB323" s="94"/>
      <c r="FC323" s="94"/>
      <c r="FD323" s="94"/>
      <c r="FE323" s="94"/>
      <c r="FF323" s="94"/>
      <c r="FG323" s="94"/>
      <c r="FH323" s="94"/>
      <c r="FI323" s="94"/>
      <c r="FJ323" s="94"/>
      <c r="FK323" s="94"/>
      <c r="FL323" s="94"/>
      <c r="FM323" s="94"/>
      <c r="FN323" s="94"/>
      <c r="FO323" s="94"/>
      <c r="FP323" s="94"/>
      <c r="FQ323" s="94"/>
      <c r="FR323" s="94"/>
      <c r="FS323" s="94"/>
      <c r="FT323" s="94"/>
      <c r="FU323" s="94"/>
      <c r="FV323" s="94"/>
      <c r="FW323" s="94"/>
      <c r="FX323" s="94"/>
      <c r="FY323" s="94"/>
      <c r="FZ323" s="94"/>
      <c r="GA323" s="94"/>
      <c r="GB323" s="94"/>
      <c r="GC323" s="94"/>
      <c r="GD323" s="94"/>
      <c r="GE323" s="94"/>
      <c r="GF323" s="94"/>
      <c r="GG323" s="94"/>
      <c r="GH323" s="94"/>
      <c r="GI323" s="94"/>
      <c r="GJ323" s="94"/>
      <c r="GK323" s="94"/>
      <c r="GL323" s="94"/>
      <c r="GM323" s="94"/>
      <c r="GN323" s="94"/>
      <c r="GO323" s="94"/>
      <c r="GP323" s="94"/>
      <c r="GQ323" s="94"/>
      <c r="GR323" s="94"/>
      <c r="GS323" s="94"/>
      <c r="GT323" s="94"/>
      <c r="GU323" s="94"/>
    </row>
    <row r="324" spans="1:203" ht="15.75">
      <c r="A324" s="106"/>
      <c r="B324" s="94"/>
      <c r="C324" s="94"/>
      <c r="D324" s="96"/>
      <c r="E324" s="94"/>
      <c r="F324" s="94"/>
      <c r="G324" s="94"/>
      <c r="H324" s="94"/>
      <c r="I324" s="94"/>
      <c r="J324" s="94"/>
      <c r="K324" s="94"/>
      <c r="L324" s="94"/>
      <c r="M324" s="94"/>
      <c r="N324" s="94"/>
      <c r="O324" s="94"/>
      <c r="P324" s="94"/>
      <c r="Q324" s="94"/>
      <c r="R324" s="94"/>
      <c r="S324" s="94"/>
      <c r="T324" s="94"/>
      <c r="U324" s="94"/>
      <c r="V324" s="94"/>
      <c r="W324" s="94"/>
      <c r="X324" s="94"/>
      <c r="Y324" s="94"/>
      <c r="Z324" s="94"/>
      <c r="AA324" s="94"/>
      <c r="AB324" s="94"/>
      <c r="AC324" s="94"/>
      <c r="AD324" s="94"/>
      <c r="AE324" s="94"/>
      <c r="AF324" s="94"/>
      <c r="AG324" s="94"/>
      <c r="AH324" s="94"/>
      <c r="AI324" s="94"/>
      <c r="AJ324" s="94"/>
      <c r="AK324" s="94"/>
      <c r="AL324" s="94"/>
      <c r="AM324" s="94"/>
      <c r="AN324" s="94"/>
      <c r="AO324" s="94"/>
      <c r="AP324" s="94"/>
      <c r="AQ324" s="94"/>
      <c r="AR324" s="94"/>
      <c r="AS324" s="94"/>
      <c r="AT324" s="94"/>
      <c r="AU324" s="94"/>
      <c r="AV324" s="94"/>
      <c r="AW324" s="94"/>
      <c r="AX324" s="94"/>
      <c r="AY324" s="94"/>
      <c r="AZ324" s="94"/>
      <c r="BA324" s="94"/>
      <c r="BB324" s="94"/>
      <c r="BC324" s="94"/>
      <c r="BD324" s="94"/>
      <c r="BE324" s="94"/>
      <c r="BF324" s="94"/>
      <c r="BG324" s="94"/>
      <c r="BH324" s="94"/>
      <c r="BI324" s="94"/>
      <c r="BJ324" s="94"/>
      <c r="BK324" s="94"/>
      <c r="BL324" s="94"/>
      <c r="BM324" s="94"/>
      <c r="BN324" s="94"/>
      <c r="BO324" s="94"/>
      <c r="BP324" s="94"/>
      <c r="BQ324" s="94"/>
      <c r="BR324" s="94"/>
      <c r="BS324" s="94"/>
      <c r="BT324" s="94"/>
      <c r="BU324" s="94"/>
      <c r="BV324" s="94"/>
      <c r="BW324" s="94"/>
      <c r="BX324" s="94"/>
      <c r="BY324" s="94"/>
      <c r="BZ324" s="94"/>
      <c r="CA324" s="94"/>
      <c r="CB324" s="94"/>
      <c r="CC324" s="94"/>
      <c r="CD324" s="94"/>
      <c r="CE324" s="94"/>
      <c r="CF324" s="94"/>
      <c r="CG324" s="94"/>
      <c r="CH324" s="94"/>
      <c r="CI324" s="94"/>
      <c r="CJ324" s="94"/>
      <c r="CK324" s="94"/>
      <c r="CL324" s="94"/>
      <c r="CM324" s="94"/>
      <c r="CN324" s="94"/>
      <c r="CO324" s="94"/>
      <c r="CP324" s="94"/>
      <c r="CQ324" s="94"/>
      <c r="CR324" s="94"/>
      <c r="CS324" s="94"/>
      <c r="CT324" s="94"/>
      <c r="CU324" s="94"/>
      <c r="CV324" s="94"/>
      <c r="CW324" s="94"/>
      <c r="CX324" s="94"/>
      <c r="CY324" s="94"/>
      <c r="CZ324" s="94"/>
      <c r="DA324" s="94"/>
      <c r="DB324" s="94"/>
      <c r="DC324" s="94"/>
      <c r="DD324" s="94"/>
      <c r="DE324" s="94"/>
      <c r="DF324" s="94"/>
      <c r="DG324" s="94"/>
      <c r="DH324" s="94"/>
      <c r="DI324" s="94"/>
      <c r="DJ324" s="94"/>
      <c r="DK324" s="94"/>
      <c r="DL324" s="94"/>
      <c r="DM324" s="94"/>
      <c r="DN324" s="94"/>
      <c r="DO324" s="94"/>
      <c r="DP324" s="94"/>
      <c r="DQ324" s="94"/>
      <c r="DR324" s="94"/>
      <c r="DS324" s="94"/>
      <c r="DT324" s="94"/>
      <c r="DU324" s="94"/>
      <c r="DV324" s="94"/>
      <c r="DW324" s="94"/>
      <c r="DX324" s="94"/>
      <c r="DY324" s="94"/>
      <c r="DZ324" s="94"/>
      <c r="EA324" s="94"/>
      <c r="EB324" s="94"/>
      <c r="EC324" s="94"/>
      <c r="ED324" s="94"/>
      <c r="EE324" s="94"/>
      <c r="EF324" s="94"/>
      <c r="EG324" s="94"/>
      <c r="EH324" s="94"/>
      <c r="EI324" s="94"/>
      <c r="EJ324" s="94"/>
      <c r="EK324" s="94"/>
      <c r="EL324" s="94"/>
      <c r="EM324" s="94"/>
      <c r="EN324" s="94"/>
      <c r="EO324" s="94"/>
      <c r="EP324" s="94"/>
      <c r="EQ324" s="94"/>
      <c r="ER324" s="94"/>
      <c r="ES324" s="94"/>
      <c r="ET324" s="94"/>
      <c r="EU324" s="94"/>
      <c r="EV324" s="94"/>
      <c r="EW324" s="94"/>
      <c r="EX324" s="94"/>
      <c r="EY324" s="94"/>
      <c r="EZ324" s="94"/>
      <c r="FA324" s="94"/>
      <c r="FB324" s="94"/>
      <c r="FC324" s="94"/>
      <c r="FD324" s="94"/>
      <c r="FE324" s="94"/>
      <c r="FF324" s="94"/>
      <c r="FG324" s="94"/>
      <c r="FH324" s="94"/>
      <c r="FI324" s="94"/>
      <c r="FJ324" s="94"/>
      <c r="FK324" s="94"/>
      <c r="FL324" s="94"/>
      <c r="FM324" s="94"/>
      <c r="FN324" s="94"/>
      <c r="FO324" s="94"/>
      <c r="FP324" s="94"/>
      <c r="FQ324" s="94"/>
      <c r="FR324" s="94"/>
      <c r="FS324" s="94"/>
      <c r="FT324" s="94"/>
      <c r="FU324" s="94"/>
      <c r="FV324" s="94"/>
      <c r="FW324" s="94"/>
      <c r="FX324" s="94"/>
      <c r="FY324" s="94"/>
      <c r="FZ324" s="94"/>
      <c r="GA324" s="94"/>
      <c r="GB324" s="94"/>
      <c r="GC324" s="94"/>
      <c r="GD324" s="94"/>
      <c r="GE324" s="94"/>
      <c r="GF324" s="94"/>
      <c r="GG324" s="94"/>
      <c r="GH324" s="94"/>
      <c r="GI324" s="94"/>
      <c r="GJ324" s="94"/>
      <c r="GK324" s="94"/>
      <c r="GL324" s="94"/>
      <c r="GM324" s="94"/>
      <c r="GN324" s="94"/>
      <c r="GO324" s="94"/>
      <c r="GP324" s="94"/>
      <c r="GQ324" s="94"/>
      <c r="GR324" s="94"/>
      <c r="GS324" s="94"/>
      <c r="GT324" s="94"/>
      <c r="GU324" s="94"/>
    </row>
    <row r="325" spans="1:203" ht="15.75">
      <c r="A325" s="106"/>
      <c r="B325" s="94"/>
      <c r="C325" s="94"/>
      <c r="D325" s="96"/>
      <c r="E325" s="94"/>
      <c r="F325" s="94"/>
      <c r="G325" s="94"/>
      <c r="H325" s="94"/>
      <c r="I325" s="94"/>
      <c r="J325" s="94"/>
      <c r="K325" s="94"/>
      <c r="L325" s="94"/>
      <c r="M325" s="94"/>
      <c r="N325" s="94"/>
      <c r="O325" s="94"/>
      <c r="P325" s="94"/>
      <c r="Q325" s="94"/>
      <c r="R325" s="94"/>
      <c r="S325" s="94"/>
      <c r="T325" s="94"/>
      <c r="U325" s="94"/>
      <c r="V325" s="94"/>
      <c r="W325" s="94"/>
      <c r="X325" s="94"/>
      <c r="Y325" s="94"/>
      <c r="Z325" s="94"/>
      <c r="AA325" s="94"/>
      <c r="AB325" s="94"/>
      <c r="AC325" s="94"/>
      <c r="AD325" s="94"/>
      <c r="AE325" s="94"/>
      <c r="AF325" s="94"/>
      <c r="AG325" s="94"/>
      <c r="AH325" s="94"/>
      <c r="AI325" s="94"/>
      <c r="AJ325" s="94"/>
      <c r="AK325" s="94"/>
      <c r="AL325" s="94"/>
      <c r="AM325" s="94"/>
      <c r="AN325" s="94"/>
      <c r="AO325" s="94"/>
      <c r="AP325" s="94"/>
      <c r="AQ325" s="94"/>
      <c r="AR325" s="94"/>
      <c r="AS325" s="94"/>
      <c r="AT325" s="94"/>
      <c r="AU325" s="94"/>
      <c r="AV325" s="94"/>
      <c r="AW325" s="94"/>
      <c r="AX325" s="94"/>
      <c r="AY325" s="94"/>
      <c r="AZ325" s="94"/>
      <c r="BA325" s="94"/>
      <c r="BB325" s="94"/>
      <c r="BC325" s="94"/>
      <c r="BD325" s="94"/>
      <c r="BE325" s="94"/>
      <c r="BF325" s="94"/>
      <c r="BG325" s="94"/>
      <c r="BH325" s="94"/>
      <c r="BI325" s="94"/>
      <c r="BJ325" s="94"/>
      <c r="BK325" s="94"/>
      <c r="BL325" s="94"/>
      <c r="BM325" s="94"/>
      <c r="BN325" s="94"/>
      <c r="BO325" s="94"/>
      <c r="BP325" s="94"/>
      <c r="BQ325" s="94"/>
      <c r="BR325" s="94"/>
      <c r="BS325" s="94"/>
      <c r="BT325" s="94"/>
      <c r="BU325" s="94"/>
      <c r="BV325" s="94"/>
      <c r="BW325" s="94"/>
      <c r="BX325" s="94"/>
      <c r="BY325" s="94"/>
      <c r="BZ325" s="94"/>
      <c r="CA325" s="94"/>
      <c r="CB325" s="94"/>
      <c r="CC325" s="94"/>
      <c r="CD325" s="94"/>
      <c r="CE325" s="94"/>
      <c r="CF325" s="94"/>
      <c r="CG325" s="94"/>
      <c r="CH325" s="94"/>
      <c r="CI325" s="94"/>
      <c r="CJ325" s="94"/>
      <c r="CK325" s="94"/>
      <c r="CL325" s="94"/>
      <c r="CM325" s="94"/>
      <c r="CN325" s="94"/>
      <c r="CO325" s="94"/>
      <c r="CP325" s="94"/>
      <c r="CQ325" s="94"/>
      <c r="CR325" s="94"/>
      <c r="CS325" s="94"/>
      <c r="CT325" s="94"/>
      <c r="CU325" s="94"/>
      <c r="CV325" s="94"/>
      <c r="CW325" s="94"/>
      <c r="CX325" s="94"/>
      <c r="CY325" s="94"/>
      <c r="CZ325" s="94"/>
      <c r="DA325" s="94"/>
      <c r="DB325" s="94"/>
      <c r="DC325" s="94"/>
      <c r="DD325" s="94"/>
      <c r="DE325" s="94"/>
      <c r="DF325" s="94"/>
      <c r="DG325" s="94"/>
      <c r="DH325" s="94"/>
      <c r="DI325" s="94"/>
      <c r="DJ325" s="94"/>
      <c r="DK325" s="94"/>
      <c r="DL325" s="94"/>
      <c r="DM325" s="94"/>
      <c r="DN325" s="94"/>
      <c r="DO325" s="94"/>
      <c r="DP325" s="94"/>
      <c r="DQ325" s="94"/>
      <c r="DR325" s="94"/>
      <c r="DS325" s="94"/>
      <c r="DT325" s="94"/>
      <c r="DU325" s="94"/>
      <c r="DV325" s="94"/>
      <c r="DW325" s="94"/>
      <c r="DX325" s="94"/>
      <c r="DY325" s="94"/>
      <c r="DZ325" s="94"/>
      <c r="EA325" s="94"/>
      <c r="EB325" s="94"/>
      <c r="EC325" s="94"/>
      <c r="ED325" s="94"/>
      <c r="EE325" s="94"/>
      <c r="EF325" s="94"/>
      <c r="EG325" s="94"/>
      <c r="EH325" s="94"/>
      <c r="EI325" s="94"/>
      <c r="EJ325" s="94"/>
      <c r="EK325" s="94"/>
      <c r="EL325" s="94"/>
      <c r="EM325" s="94"/>
      <c r="EN325" s="94"/>
      <c r="EO325" s="94"/>
      <c r="EP325" s="94"/>
      <c r="EQ325" s="94"/>
      <c r="ER325" s="94"/>
      <c r="ES325" s="94"/>
      <c r="ET325" s="94"/>
      <c r="EU325" s="94"/>
      <c r="EV325" s="94"/>
      <c r="EW325" s="94"/>
      <c r="EX325" s="94"/>
      <c r="EY325" s="94"/>
      <c r="EZ325" s="94"/>
      <c r="FA325" s="94"/>
      <c r="FB325" s="94"/>
      <c r="FC325" s="94"/>
      <c r="FD325" s="94"/>
      <c r="FE325" s="94"/>
      <c r="FF325" s="94"/>
      <c r="FG325" s="94"/>
      <c r="FH325" s="94"/>
      <c r="FI325" s="94"/>
      <c r="FJ325" s="94"/>
      <c r="FK325" s="94"/>
      <c r="FL325" s="94"/>
      <c r="FM325" s="94"/>
      <c r="FN325" s="94"/>
      <c r="FO325" s="94"/>
      <c r="FP325" s="94"/>
      <c r="FQ325" s="94"/>
      <c r="FR325" s="94"/>
      <c r="FS325" s="94"/>
      <c r="FT325" s="94"/>
      <c r="FU325" s="94"/>
      <c r="FV325" s="94"/>
      <c r="FW325" s="94"/>
      <c r="FX325" s="94"/>
      <c r="FY325" s="94"/>
      <c r="FZ325" s="94"/>
      <c r="GA325" s="94"/>
      <c r="GB325" s="94"/>
      <c r="GC325" s="94"/>
      <c r="GD325" s="94"/>
      <c r="GE325" s="94"/>
      <c r="GF325" s="94"/>
      <c r="GG325" s="94"/>
      <c r="GH325" s="94"/>
      <c r="GI325" s="94"/>
      <c r="GJ325" s="94"/>
      <c r="GK325" s="94"/>
      <c r="GL325" s="94"/>
      <c r="GM325" s="94"/>
      <c r="GN325" s="94"/>
      <c r="GO325" s="94"/>
      <c r="GP325" s="94"/>
      <c r="GQ325" s="94"/>
      <c r="GR325" s="94"/>
      <c r="GS325" s="94"/>
      <c r="GT325" s="94"/>
      <c r="GU325" s="94"/>
    </row>
    <row r="326" spans="1:203" ht="15.75">
      <c r="A326" s="106"/>
      <c r="B326" s="94"/>
      <c r="C326" s="94"/>
      <c r="D326" s="96"/>
      <c r="E326" s="94"/>
      <c r="F326" s="94"/>
      <c r="G326" s="94"/>
      <c r="H326" s="94"/>
      <c r="I326" s="94"/>
      <c r="J326" s="94"/>
      <c r="K326" s="94"/>
      <c r="L326" s="94"/>
      <c r="M326" s="94"/>
      <c r="N326" s="94"/>
      <c r="O326" s="94"/>
      <c r="P326" s="94"/>
      <c r="Q326" s="94"/>
      <c r="R326" s="94"/>
      <c r="S326" s="94"/>
      <c r="T326" s="94"/>
      <c r="U326" s="94"/>
      <c r="V326" s="94"/>
      <c r="W326" s="94"/>
      <c r="X326" s="94"/>
      <c r="Y326" s="94"/>
      <c r="Z326" s="94"/>
      <c r="AA326" s="94"/>
      <c r="AB326" s="94"/>
      <c r="AC326" s="94"/>
      <c r="AD326" s="94"/>
      <c r="AE326" s="94"/>
      <c r="AF326" s="94"/>
      <c r="AG326" s="94"/>
      <c r="AH326" s="94"/>
      <c r="AI326" s="94"/>
      <c r="AJ326" s="94"/>
      <c r="AK326" s="94"/>
      <c r="AL326" s="94"/>
      <c r="AM326" s="94"/>
      <c r="AN326" s="94"/>
      <c r="AO326" s="94"/>
      <c r="AP326" s="94"/>
      <c r="AQ326" s="94"/>
      <c r="AR326" s="94"/>
      <c r="AS326" s="94"/>
      <c r="AT326" s="94"/>
      <c r="AU326" s="94"/>
      <c r="AV326" s="94"/>
      <c r="AW326" s="94"/>
      <c r="AX326" s="94"/>
      <c r="AY326" s="94"/>
      <c r="AZ326" s="94"/>
      <c r="BA326" s="94"/>
      <c r="BB326" s="94"/>
      <c r="BC326" s="94"/>
      <c r="BD326" s="94"/>
      <c r="BE326" s="94"/>
      <c r="BF326" s="94"/>
      <c r="BG326" s="94"/>
      <c r="BH326" s="94"/>
      <c r="BI326" s="94"/>
      <c r="BJ326" s="94"/>
      <c r="BK326" s="94"/>
      <c r="BL326" s="94"/>
      <c r="BM326" s="94"/>
      <c r="BN326" s="94"/>
      <c r="BO326" s="94"/>
      <c r="BP326" s="94"/>
      <c r="BQ326" s="94"/>
      <c r="BR326" s="94"/>
      <c r="BS326" s="94"/>
      <c r="BT326" s="94"/>
      <c r="BU326" s="94"/>
      <c r="BV326" s="94"/>
      <c r="BW326" s="94"/>
      <c r="BX326" s="94"/>
      <c r="BY326" s="94"/>
      <c r="BZ326" s="94"/>
      <c r="CA326" s="94"/>
      <c r="CB326" s="94"/>
      <c r="CC326" s="94"/>
      <c r="CD326" s="94"/>
      <c r="CE326" s="94"/>
      <c r="CF326" s="94"/>
      <c r="CG326" s="94"/>
      <c r="CH326" s="94"/>
      <c r="CI326" s="94"/>
      <c r="CJ326" s="94"/>
      <c r="CK326" s="94"/>
      <c r="CL326" s="94"/>
      <c r="CM326" s="94"/>
      <c r="CN326" s="94"/>
      <c r="CO326" s="94"/>
      <c r="CP326" s="94"/>
      <c r="CQ326" s="94"/>
      <c r="CR326" s="94"/>
      <c r="CS326" s="94"/>
      <c r="CT326" s="94"/>
      <c r="CU326" s="94"/>
      <c r="CV326" s="94"/>
      <c r="CW326" s="94"/>
      <c r="CX326" s="94"/>
      <c r="CY326" s="94"/>
      <c r="CZ326" s="94"/>
      <c r="DA326" s="94"/>
      <c r="DB326" s="94"/>
      <c r="DC326" s="94"/>
      <c r="DD326" s="94"/>
      <c r="DE326" s="94"/>
      <c r="DF326" s="94"/>
      <c r="DG326" s="94"/>
      <c r="DH326" s="94"/>
      <c r="DI326" s="94"/>
      <c r="DJ326" s="94"/>
      <c r="DK326" s="94"/>
      <c r="DL326" s="94"/>
      <c r="DM326" s="94"/>
      <c r="DN326" s="94"/>
      <c r="DO326" s="94"/>
      <c r="DP326" s="94"/>
      <c r="DQ326" s="94"/>
      <c r="DR326" s="94"/>
      <c r="DS326" s="94"/>
      <c r="DT326" s="94"/>
      <c r="DU326" s="94"/>
      <c r="DV326" s="94"/>
      <c r="DW326" s="94"/>
      <c r="DX326" s="94"/>
      <c r="DY326" s="94"/>
      <c r="DZ326" s="94"/>
      <c r="EA326" s="94"/>
      <c r="EB326" s="94"/>
      <c r="EC326" s="94"/>
      <c r="ED326" s="94"/>
      <c r="EE326" s="94"/>
      <c r="EF326" s="94"/>
      <c r="EG326" s="94"/>
      <c r="EH326" s="94"/>
      <c r="EI326" s="94"/>
      <c r="EJ326" s="94"/>
      <c r="EK326" s="94"/>
      <c r="EL326" s="94"/>
      <c r="EM326" s="94"/>
      <c r="EN326" s="94"/>
      <c r="EO326" s="94"/>
      <c r="EP326" s="94"/>
      <c r="EQ326" s="94"/>
      <c r="ER326" s="94"/>
      <c r="ES326" s="94"/>
      <c r="ET326" s="94"/>
      <c r="EU326" s="94"/>
      <c r="EV326" s="94"/>
      <c r="EW326" s="94"/>
      <c r="EX326" s="94"/>
      <c r="EY326" s="94"/>
      <c r="EZ326" s="94"/>
      <c r="FA326" s="94"/>
      <c r="FB326" s="94"/>
      <c r="FC326" s="94"/>
      <c r="FD326" s="94"/>
      <c r="FE326" s="94"/>
      <c r="FF326" s="94"/>
      <c r="FG326" s="94"/>
      <c r="FH326" s="94"/>
      <c r="FI326" s="94"/>
      <c r="FJ326" s="94"/>
      <c r="FK326" s="94"/>
      <c r="FL326" s="94"/>
      <c r="FM326" s="94"/>
      <c r="FN326" s="94"/>
      <c r="FO326" s="94"/>
      <c r="FP326" s="94"/>
      <c r="FQ326" s="94"/>
      <c r="FR326" s="94"/>
      <c r="FS326" s="94"/>
      <c r="FT326" s="94"/>
      <c r="FU326" s="94"/>
      <c r="FV326" s="94"/>
      <c r="FW326" s="94"/>
      <c r="FX326" s="94"/>
      <c r="FY326" s="94"/>
      <c r="FZ326" s="94"/>
      <c r="GA326" s="94"/>
      <c r="GB326" s="94"/>
      <c r="GC326" s="94"/>
      <c r="GD326" s="94"/>
      <c r="GE326" s="94"/>
      <c r="GF326" s="94"/>
      <c r="GG326" s="94"/>
      <c r="GH326" s="94"/>
      <c r="GI326" s="94"/>
      <c r="GJ326" s="94"/>
      <c r="GK326" s="94"/>
      <c r="GL326" s="94"/>
      <c r="GM326" s="94"/>
      <c r="GN326" s="94"/>
      <c r="GO326" s="94"/>
      <c r="GP326" s="94"/>
      <c r="GQ326" s="94"/>
      <c r="GR326" s="94"/>
      <c r="GS326" s="94"/>
      <c r="GT326" s="94"/>
      <c r="GU326" s="94"/>
    </row>
    <row r="327" spans="1:203" ht="15.75">
      <c r="A327" s="106"/>
      <c r="B327" s="94"/>
      <c r="C327" s="94"/>
      <c r="D327" s="96"/>
      <c r="E327" s="94"/>
      <c r="F327" s="94"/>
      <c r="G327" s="94"/>
      <c r="H327" s="94"/>
      <c r="I327" s="94"/>
      <c r="J327" s="94"/>
      <c r="K327" s="94"/>
      <c r="L327" s="94"/>
      <c r="M327" s="94"/>
      <c r="N327" s="94"/>
      <c r="O327" s="94"/>
      <c r="P327" s="94"/>
      <c r="Q327" s="94"/>
      <c r="R327" s="94"/>
      <c r="S327" s="94"/>
      <c r="T327" s="94"/>
      <c r="U327" s="94"/>
      <c r="V327" s="94"/>
      <c r="W327" s="94"/>
      <c r="X327" s="94"/>
      <c r="Y327" s="94"/>
      <c r="Z327" s="94"/>
      <c r="AA327" s="94"/>
      <c r="AB327" s="94"/>
      <c r="AC327" s="94"/>
      <c r="AD327" s="94"/>
      <c r="AE327" s="94"/>
      <c r="AF327" s="94"/>
      <c r="AG327" s="94"/>
      <c r="AH327" s="94"/>
      <c r="AI327" s="94"/>
      <c r="AJ327" s="94"/>
      <c r="AK327" s="94"/>
      <c r="AL327" s="94"/>
      <c r="AM327" s="94"/>
      <c r="AN327" s="94"/>
      <c r="AO327" s="94"/>
      <c r="AP327" s="94"/>
      <c r="AQ327" s="94"/>
      <c r="AR327" s="94"/>
      <c r="AS327" s="94"/>
      <c r="AT327" s="94"/>
      <c r="AU327" s="94"/>
      <c r="AV327" s="94"/>
      <c r="AW327" s="94"/>
      <c r="AX327" s="94"/>
      <c r="AY327" s="94"/>
      <c r="AZ327" s="94"/>
      <c r="BA327" s="94"/>
      <c r="BB327" s="94"/>
      <c r="BC327" s="94"/>
      <c r="BD327" s="94"/>
      <c r="BE327" s="94"/>
      <c r="BF327" s="94"/>
      <c r="BG327" s="94"/>
      <c r="BH327" s="94"/>
      <c r="BI327" s="94"/>
      <c r="BJ327" s="94"/>
      <c r="BK327" s="94"/>
      <c r="BL327" s="94"/>
      <c r="BM327" s="94"/>
      <c r="BN327" s="94"/>
      <c r="BO327" s="94"/>
      <c r="BP327" s="94"/>
      <c r="BQ327" s="94"/>
      <c r="BR327" s="94"/>
      <c r="BS327" s="94"/>
      <c r="BT327" s="94"/>
      <c r="BU327" s="94"/>
      <c r="BV327" s="94"/>
      <c r="BW327" s="94"/>
      <c r="BX327" s="94"/>
      <c r="BY327" s="94"/>
      <c r="BZ327" s="94"/>
      <c r="CA327" s="94"/>
      <c r="CB327" s="94"/>
      <c r="CC327" s="94"/>
      <c r="CD327" s="94"/>
      <c r="CE327" s="94"/>
      <c r="CF327" s="94"/>
      <c r="CG327" s="94"/>
      <c r="CH327" s="94"/>
      <c r="CI327" s="94"/>
      <c r="CJ327" s="94"/>
      <c r="CK327" s="94"/>
      <c r="CL327" s="94"/>
      <c r="CM327" s="94"/>
      <c r="CN327" s="94"/>
      <c r="CO327" s="94"/>
      <c r="CP327" s="94"/>
      <c r="CQ327" s="94"/>
      <c r="CR327" s="94"/>
      <c r="CS327" s="94"/>
      <c r="CT327" s="94"/>
      <c r="CU327" s="94"/>
      <c r="CV327" s="94"/>
      <c r="CW327" s="94"/>
      <c r="CX327" s="94"/>
      <c r="CY327" s="94"/>
      <c r="CZ327" s="94"/>
      <c r="DA327" s="94"/>
      <c r="DB327" s="94"/>
      <c r="DC327" s="94"/>
      <c r="DD327" s="94"/>
      <c r="DE327" s="94"/>
      <c r="DF327" s="94"/>
      <c r="DG327" s="94"/>
      <c r="DH327" s="94"/>
      <c r="DI327" s="94"/>
      <c r="DJ327" s="94"/>
      <c r="DK327" s="94"/>
      <c r="DL327" s="94"/>
      <c r="DM327" s="94"/>
      <c r="DN327" s="94"/>
      <c r="DO327" s="94"/>
      <c r="DP327" s="94"/>
      <c r="DQ327" s="94"/>
      <c r="DR327" s="94"/>
      <c r="DS327" s="94"/>
      <c r="DT327" s="94"/>
      <c r="DU327" s="94"/>
      <c r="DV327" s="94"/>
      <c r="DW327" s="94"/>
      <c r="DX327" s="94"/>
      <c r="DY327" s="94"/>
      <c r="DZ327" s="94"/>
      <c r="EA327" s="94"/>
      <c r="EB327" s="94"/>
      <c r="EC327" s="94"/>
      <c r="ED327" s="94"/>
      <c r="EE327" s="94"/>
      <c r="EF327" s="94"/>
      <c r="EG327" s="94"/>
      <c r="EH327" s="94"/>
      <c r="EI327" s="94"/>
      <c r="EJ327" s="94"/>
      <c r="EK327" s="94"/>
      <c r="EL327" s="94"/>
      <c r="EM327" s="94"/>
      <c r="EN327" s="94"/>
      <c r="EO327" s="94"/>
      <c r="EP327" s="94"/>
      <c r="EQ327" s="94"/>
      <c r="ER327" s="94"/>
      <c r="ES327" s="94"/>
      <c r="ET327" s="94"/>
      <c r="EU327" s="94"/>
      <c r="EV327" s="94"/>
      <c r="EW327" s="94"/>
      <c r="EX327" s="94"/>
      <c r="EY327" s="94"/>
      <c r="EZ327" s="94"/>
      <c r="FA327" s="94"/>
      <c r="FB327" s="94"/>
      <c r="FC327" s="94"/>
      <c r="FD327" s="94"/>
      <c r="FE327" s="94"/>
      <c r="FF327" s="94"/>
      <c r="FG327" s="94"/>
      <c r="FH327" s="94"/>
      <c r="FI327" s="94"/>
      <c r="FJ327" s="94"/>
      <c r="FK327" s="94"/>
      <c r="FL327" s="94"/>
      <c r="FM327" s="94"/>
      <c r="FN327" s="94"/>
      <c r="FO327" s="94"/>
      <c r="FP327" s="94"/>
      <c r="FQ327" s="94"/>
      <c r="FR327" s="94"/>
      <c r="FS327" s="94"/>
      <c r="FT327" s="94"/>
      <c r="FU327" s="94"/>
      <c r="FV327" s="94"/>
      <c r="FW327" s="94"/>
      <c r="FX327" s="94"/>
      <c r="FY327" s="94"/>
      <c r="FZ327" s="94"/>
      <c r="GA327" s="94"/>
      <c r="GB327" s="94"/>
      <c r="GC327" s="94"/>
      <c r="GD327" s="94"/>
      <c r="GE327" s="94"/>
      <c r="GF327" s="94"/>
      <c r="GG327" s="94"/>
      <c r="GH327" s="94"/>
      <c r="GI327" s="94"/>
      <c r="GJ327" s="94"/>
      <c r="GK327" s="94"/>
      <c r="GL327" s="94"/>
      <c r="GM327" s="94"/>
      <c r="GN327" s="94"/>
      <c r="GO327" s="94"/>
      <c r="GP327" s="94"/>
      <c r="GQ327" s="94"/>
      <c r="GR327" s="94"/>
      <c r="GS327" s="94"/>
      <c r="GT327" s="94"/>
      <c r="GU327" s="94"/>
    </row>
    <row r="328" spans="1:203" ht="15.75">
      <c r="A328" s="106"/>
      <c r="B328" s="94"/>
      <c r="C328" s="94"/>
      <c r="D328" s="96"/>
      <c r="E328" s="94"/>
      <c r="F328" s="94"/>
      <c r="G328" s="94"/>
      <c r="H328" s="94"/>
      <c r="I328" s="94"/>
      <c r="J328" s="94"/>
      <c r="K328" s="94"/>
      <c r="L328" s="94"/>
      <c r="M328" s="94"/>
      <c r="N328" s="94"/>
      <c r="O328" s="94"/>
      <c r="P328" s="94"/>
      <c r="Q328" s="94"/>
      <c r="R328" s="94"/>
      <c r="S328" s="94"/>
      <c r="T328" s="94"/>
      <c r="U328" s="94"/>
      <c r="V328" s="94"/>
      <c r="W328" s="94"/>
      <c r="X328" s="94"/>
      <c r="Y328" s="94"/>
      <c r="Z328" s="94"/>
      <c r="AA328" s="94"/>
      <c r="AB328" s="94"/>
      <c r="AC328" s="94"/>
      <c r="AD328" s="94"/>
      <c r="AE328" s="94"/>
      <c r="AF328" s="94"/>
      <c r="AG328" s="94"/>
      <c r="AH328" s="94"/>
      <c r="AI328" s="94"/>
      <c r="AJ328" s="94"/>
      <c r="AK328" s="94"/>
      <c r="AL328" s="94"/>
      <c r="AM328" s="94"/>
      <c r="AN328" s="94"/>
      <c r="AO328" s="94"/>
      <c r="AP328" s="94"/>
      <c r="AQ328" s="94"/>
      <c r="AR328" s="94"/>
      <c r="AS328" s="94"/>
      <c r="AT328" s="94"/>
      <c r="AU328" s="94"/>
      <c r="AV328" s="94"/>
      <c r="AW328" s="94"/>
      <c r="AX328" s="94"/>
      <c r="AY328" s="94"/>
      <c r="AZ328" s="94"/>
      <c r="BA328" s="94"/>
      <c r="BB328" s="94"/>
      <c r="BC328" s="94"/>
      <c r="BD328" s="94"/>
      <c r="BE328" s="94"/>
      <c r="BF328" s="94"/>
      <c r="BG328" s="94"/>
      <c r="BH328" s="94"/>
      <c r="BI328" s="94"/>
      <c r="BJ328" s="94"/>
      <c r="BK328" s="94"/>
      <c r="BL328" s="94"/>
      <c r="BM328" s="94"/>
      <c r="BN328" s="94"/>
      <c r="BO328" s="94"/>
      <c r="BP328" s="94"/>
      <c r="BQ328" s="94"/>
      <c r="BR328" s="94"/>
      <c r="BS328" s="94"/>
      <c r="BT328" s="94"/>
      <c r="BU328" s="94"/>
      <c r="BV328" s="94"/>
      <c r="BW328" s="94"/>
      <c r="BX328" s="94"/>
      <c r="BY328" s="94"/>
      <c r="BZ328" s="94"/>
      <c r="CA328" s="94"/>
      <c r="CB328" s="94"/>
      <c r="CC328" s="94"/>
      <c r="CD328" s="94"/>
      <c r="CE328" s="94"/>
      <c r="CF328" s="94"/>
      <c r="CG328" s="94"/>
      <c r="CH328" s="94"/>
      <c r="CI328" s="94"/>
      <c r="CJ328" s="94"/>
      <c r="CK328" s="94"/>
      <c r="CL328" s="94"/>
      <c r="CM328" s="94"/>
      <c r="CN328" s="94"/>
      <c r="CO328" s="94"/>
      <c r="CP328" s="94"/>
      <c r="CQ328" s="94"/>
      <c r="CR328" s="94"/>
      <c r="CS328" s="94"/>
      <c r="CT328" s="94"/>
      <c r="CU328" s="94"/>
      <c r="CV328" s="94"/>
      <c r="CW328" s="94"/>
      <c r="CX328" s="94"/>
      <c r="CY328" s="94"/>
      <c r="CZ328" s="94"/>
      <c r="DA328" s="94"/>
      <c r="DB328" s="94"/>
      <c r="DC328" s="94"/>
      <c r="DD328" s="94"/>
      <c r="DE328" s="94"/>
      <c r="DF328" s="94"/>
      <c r="DG328" s="94"/>
      <c r="DH328" s="94"/>
      <c r="DI328" s="94"/>
      <c r="DJ328" s="94"/>
      <c r="DK328" s="94"/>
      <c r="DL328" s="94"/>
      <c r="DM328" s="94"/>
      <c r="DN328" s="94"/>
      <c r="DO328" s="94"/>
      <c r="DP328" s="94"/>
      <c r="DQ328" s="94"/>
      <c r="DR328" s="94"/>
      <c r="DS328" s="94"/>
      <c r="DT328" s="94"/>
      <c r="DU328" s="94"/>
      <c r="DV328" s="94"/>
      <c r="DW328" s="94"/>
      <c r="DX328" s="94"/>
      <c r="DY328" s="94"/>
      <c r="DZ328" s="94"/>
      <c r="EA328" s="94"/>
      <c r="EB328" s="94"/>
      <c r="EC328" s="94"/>
      <c r="ED328" s="94"/>
      <c r="EE328" s="94"/>
      <c r="EF328" s="94"/>
      <c r="EG328" s="94"/>
      <c r="EH328" s="94"/>
      <c r="EI328" s="94"/>
      <c r="EJ328" s="94"/>
      <c r="EK328" s="94"/>
      <c r="EL328" s="94"/>
      <c r="EM328" s="94"/>
      <c r="EN328" s="94"/>
      <c r="EO328" s="94"/>
      <c r="EP328" s="94"/>
      <c r="EQ328" s="94"/>
      <c r="ER328" s="94"/>
      <c r="ES328" s="94"/>
      <c r="ET328" s="94"/>
      <c r="EU328" s="94"/>
      <c r="EV328" s="94"/>
      <c r="EW328" s="94"/>
      <c r="EX328" s="94"/>
      <c r="EY328" s="94"/>
      <c r="EZ328" s="94"/>
      <c r="FA328" s="94"/>
      <c r="FB328" s="94"/>
      <c r="FC328" s="94"/>
      <c r="FD328" s="94"/>
      <c r="FE328" s="94"/>
      <c r="FF328" s="94"/>
      <c r="FG328" s="94"/>
      <c r="FH328" s="94"/>
      <c r="FI328" s="94"/>
      <c r="FJ328" s="94"/>
      <c r="FK328" s="94"/>
      <c r="FL328" s="94"/>
      <c r="FM328" s="94"/>
      <c r="FN328" s="94"/>
      <c r="FO328" s="94"/>
      <c r="FP328" s="94"/>
      <c r="FQ328" s="94"/>
      <c r="FR328" s="94"/>
      <c r="FS328" s="94"/>
      <c r="FT328" s="94"/>
      <c r="FU328" s="94"/>
      <c r="FV328" s="94"/>
      <c r="FW328" s="94"/>
      <c r="FX328" s="94"/>
      <c r="FY328" s="94"/>
      <c r="FZ328" s="94"/>
      <c r="GA328" s="94"/>
      <c r="GB328" s="94"/>
      <c r="GC328" s="94"/>
      <c r="GD328" s="94"/>
      <c r="GE328" s="94"/>
      <c r="GF328" s="94"/>
      <c r="GG328" s="94"/>
      <c r="GH328" s="94"/>
      <c r="GI328" s="94"/>
      <c r="GJ328" s="94"/>
      <c r="GK328" s="94"/>
      <c r="GL328" s="94"/>
      <c r="GM328" s="94"/>
      <c r="GN328" s="94"/>
      <c r="GO328" s="94"/>
      <c r="GP328" s="94"/>
      <c r="GQ328" s="94"/>
      <c r="GR328" s="94"/>
      <c r="GS328" s="94"/>
      <c r="GT328" s="94"/>
      <c r="GU328" s="94"/>
    </row>
    <row r="329" spans="1:203" ht="15.75">
      <c r="A329" s="106"/>
      <c r="B329" s="94"/>
      <c r="C329" s="94"/>
      <c r="D329" s="96"/>
      <c r="E329" s="94"/>
      <c r="F329" s="94"/>
      <c r="G329" s="94"/>
      <c r="H329" s="94"/>
      <c r="I329" s="94"/>
      <c r="J329" s="94"/>
      <c r="K329" s="94"/>
      <c r="L329" s="94"/>
      <c r="M329" s="94"/>
      <c r="N329" s="94"/>
      <c r="O329" s="94"/>
      <c r="P329" s="94"/>
      <c r="Q329" s="94"/>
      <c r="R329" s="94"/>
      <c r="S329" s="94"/>
      <c r="T329" s="94"/>
      <c r="U329" s="94"/>
      <c r="V329" s="94"/>
      <c r="W329" s="94"/>
      <c r="X329" s="94"/>
      <c r="Y329" s="94"/>
      <c r="Z329" s="94"/>
      <c r="AA329" s="94"/>
      <c r="AB329" s="94"/>
      <c r="AC329" s="94"/>
      <c r="AD329" s="94"/>
      <c r="AE329" s="94"/>
      <c r="AF329" s="94"/>
      <c r="AG329" s="94"/>
      <c r="AH329" s="94"/>
      <c r="AI329" s="94"/>
      <c r="AJ329" s="94"/>
      <c r="AK329" s="94"/>
      <c r="AL329" s="94"/>
      <c r="AM329" s="94"/>
      <c r="AN329" s="94"/>
      <c r="AO329" s="94"/>
      <c r="AP329" s="94"/>
      <c r="AQ329" s="94"/>
      <c r="AR329" s="94"/>
      <c r="AS329" s="94"/>
      <c r="AT329" s="94"/>
      <c r="AU329" s="94"/>
      <c r="AV329" s="94"/>
      <c r="AW329" s="94"/>
      <c r="AX329" s="94"/>
      <c r="AY329" s="94"/>
      <c r="AZ329" s="94"/>
      <c r="BA329" s="94"/>
      <c r="BB329" s="94"/>
      <c r="BC329" s="94"/>
      <c r="BD329" s="94"/>
      <c r="BE329" s="94"/>
      <c r="BF329" s="94"/>
      <c r="BG329" s="94"/>
      <c r="BH329" s="94"/>
      <c r="BI329" s="94"/>
      <c r="BJ329" s="94"/>
      <c r="BK329" s="94"/>
      <c r="BL329" s="94"/>
      <c r="BM329" s="94"/>
      <c r="BN329" s="94"/>
      <c r="BO329" s="94"/>
      <c r="BP329" s="94"/>
      <c r="BQ329" s="94"/>
      <c r="BR329" s="94"/>
      <c r="BS329" s="94"/>
      <c r="BT329" s="94"/>
      <c r="BU329" s="94"/>
      <c r="BV329" s="94"/>
      <c r="BW329" s="94"/>
      <c r="BX329" s="94"/>
      <c r="BY329" s="94"/>
      <c r="BZ329" s="94"/>
      <c r="CA329" s="94"/>
      <c r="CB329" s="94"/>
      <c r="CC329" s="94"/>
      <c r="CD329" s="94"/>
      <c r="CE329" s="94"/>
      <c r="CF329" s="94"/>
      <c r="CG329" s="94"/>
      <c r="CH329" s="94"/>
      <c r="CI329" s="94"/>
      <c r="CJ329" s="94"/>
      <c r="CK329" s="94"/>
      <c r="CL329" s="94"/>
      <c r="CM329" s="94"/>
      <c r="CN329" s="94"/>
      <c r="CO329" s="94"/>
      <c r="CP329" s="94"/>
      <c r="CQ329" s="94"/>
      <c r="CR329" s="94"/>
      <c r="CS329" s="94"/>
      <c r="CT329" s="94"/>
      <c r="CU329" s="94"/>
      <c r="CV329" s="94"/>
      <c r="CW329" s="94"/>
      <c r="CX329" s="94"/>
      <c r="CY329" s="94"/>
      <c r="CZ329" s="94"/>
      <c r="DA329" s="94"/>
      <c r="DB329" s="94"/>
      <c r="DC329" s="94"/>
      <c r="DD329" s="94"/>
      <c r="DE329" s="94"/>
      <c r="DF329" s="94"/>
      <c r="DG329" s="94"/>
      <c r="DH329" s="94"/>
      <c r="DI329" s="94"/>
      <c r="DJ329" s="94"/>
      <c r="DK329" s="94"/>
      <c r="DL329" s="94"/>
      <c r="DM329" s="94"/>
      <c r="DN329" s="94"/>
      <c r="DO329" s="94"/>
      <c r="DP329" s="94"/>
      <c r="DQ329" s="94"/>
      <c r="DR329" s="94"/>
      <c r="DS329" s="94"/>
      <c r="DT329" s="94"/>
      <c r="DU329" s="94"/>
      <c r="DV329" s="94"/>
      <c r="DW329" s="94"/>
      <c r="DX329" s="94"/>
      <c r="DY329" s="94"/>
      <c r="DZ329" s="94"/>
      <c r="EA329" s="94"/>
      <c r="EB329" s="94"/>
      <c r="EC329" s="94"/>
      <c r="ED329" s="94"/>
      <c r="EE329" s="94"/>
      <c r="EF329" s="94"/>
      <c r="EG329" s="94"/>
      <c r="EH329" s="94"/>
      <c r="EI329" s="94"/>
      <c r="EJ329" s="94"/>
      <c r="EK329" s="94"/>
      <c r="EL329" s="94"/>
      <c r="EM329" s="94"/>
      <c r="EN329" s="94"/>
      <c r="EO329" s="94"/>
      <c r="EP329" s="94"/>
      <c r="EQ329" s="94"/>
      <c r="ER329" s="94"/>
      <c r="ES329" s="94"/>
      <c r="ET329" s="94"/>
      <c r="EU329" s="94"/>
      <c r="EV329" s="94"/>
      <c r="EW329" s="94"/>
      <c r="EX329" s="94"/>
      <c r="EY329" s="94"/>
      <c r="EZ329" s="94"/>
      <c r="FA329" s="94"/>
      <c r="FB329" s="94"/>
      <c r="FC329" s="94"/>
      <c r="FD329" s="94"/>
      <c r="FE329" s="94"/>
      <c r="FF329" s="94"/>
      <c r="FG329" s="94"/>
      <c r="FH329" s="94"/>
      <c r="FI329" s="94"/>
      <c r="FJ329" s="94"/>
      <c r="FK329" s="94"/>
      <c r="FL329" s="94"/>
      <c r="FM329" s="94"/>
      <c r="FN329" s="94"/>
      <c r="FO329" s="94"/>
      <c r="FP329" s="94"/>
      <c r="FQ329" s="94"/>
      <c r="FR329" s="94"/>
      <c r="FS329" s="94"/>
      <c r="FT329" s="94"/>
      <c r="FU329" s="94"/>
      <c r="FV329" s="94"/>
      <c r="FW329" s="94"/>
      <c r="FX329" s="94"/>
      <c r="FY329" s="94"/>
      <c r="FZ329" s="94"/>
      <c r="GA329" s="94"/>
      <c r="GB329" s="94"/>
      <c r="GC329" s="94"/>
      <c r="GD329" s="94"/>
      <c r="GE329" s="94"/>
      <c r="GF329" s="94"/>
      <c r="GG329" s="94"/>
      <c r="GH329" s="94"/>
      <c r="GI329" s="94"/>
      <c r="GJ329" s="94"/>
      <c r="GK329" s="94"/>
      <c r="GL329" s="94"/>
      <c r="GM329" s="94"/>
      <c r="GN329" s="94"/>
      <c r="GO329" s="94"/>
      <c r="GP329" s="94"/>
      <c r="GQ329" s="94"/>
      <c r="GR329" s="94"/>
      <c r="GS329" s="94"/>
      <c r="GT329" s="94"/>
      <c r="GU329" s="94"/>
    </row>
    <row r="330" spans="1:203" ht="15.75">
      <c r="A330" s="106"/>
      <c r="B330" s="94"/>
      <c r="C330" s="94"/>
      <c r="D330" s="96"/>
      <c r="E330" s="94"/>
      <c r="F330" s="94"/>
      <c r="G330" s="94"/>
      <c r="H330" s="94"/>
      <c r="I330" s="94"/>
      <c r="J330" s="94"/>
      <c r="K330" s="94"/>
      <c r="L330" s="94"/>
      <c r="M330" s="94"/>
      <c r="N330" s="94"/>
      <c r="O330" s="94"/>
      <c r="P330" s="94"/>
      <c r="Q330" s="94"/>
      <c r="R330" s="94"/>
      <c r="S330" s="94"/>
      <c r="T330" s="94"/>
      <c r="U330" s="94"/>
      <c r="V330" s="94"/>
      <c r="W330" s="94"/>
      <c r="X330" s="94"/>
      <c r="Y330" s="94"/>
      <c r="Z330" s="94"/>
      <c r="AA330" s="94"/>
      <c r="AB330" s="94"/>
      <c r="AC330" s="94"/>
      <c r="AD330" s="94"/>
      <c r="AE330" s="94"/>
      <c r="AF330" s="94"/>
      <c r="AG330" s="94"/>
      <c r="AH330" s="94"/>
      <c r="AI330" s="94"/>
      <c r="AJ330" s="94"/>
      <c r="AK330" s="94"/>
      <c r="AL330" s="94"/>
      <c r="AM330" s="94"/>
      <c r="AN330" s="94"/>
      <c r="AO330" s="94"/>
      <c r="AP330" s="94"/>
      <c r="AQ330" s="94"/>
      <c r="AR330" s="94"/>
      <c r="AS330" s="94"/>
      <c r="AT330" s="94"/>
      <c r="AU330" s="94"/>
      <c r="AV330" s="94"/>
      <c r="AW330" s="94"/>
      <c r="AX330" s="94"/>
      <c r="AY330" s="94"/>
      <c r="AZ330" s="94"/>
      <c r="BA330" s="94"/>
      <c r="BB330" s="94"/>
      <c r="BC330" s="94"/>
      <c r="BD330" s="94"/>
      <c r="BE330" s="94"/>
      <c r="BF330" s="94"/>
      <c r="BG330" s="94"/>
      <c r="BH330" s="94"/>
      <c r="BI330" s="94"/>
      <c r="BJ330" s="94"/>
      <c r="BK330" s="94"/>
      <c r="BL330" s="94"/>
      <c r="BM330" s="94"/>
      <c r="BN330" s="94"/>
      <c r="BO330" s="94"/>
      <c r="BP330" s="94"/>
      <c r="BQ330" s="94"/>
      <c r="BR330" s="94"/>
      <c r="BS330" s="94"/>
      <c r="BT330" s="94"/>
      <c r="BU330" s="94"/>
      <c r="BV330" s="94"/>
      <c r="BW330" s="94"/>
      <c r="BX330" s="94"/>
      <c r="BY330" s="94"/>
      <c r="BZ330" s="94"/>
      <c r="CA330" s="94"/>
      <c r="CB330" s="94"/>
      <c r="CC330" s="94"/>
      <c r="CD330" s="94"/>
      <c r="CE330" s="94"/>
      <c r="CF330" s="94"/>
      <c r="CG330" s="94"/>
      <c r="CH330" s="94"/>
      <c r="CI330" s="94"/>
      <c r="CJ330" s="94"/>
      <c r="CK330" s="94"/>
      <c r="CL330" s="94"/>
      <c r="CM330" s="94"/>
      <c r="CN330" s="94"/>
      <c r="CO330" s="94"/>
      <c r="CP330" s="94"/>
      <c r="CQ330" s="94"/>
      <c r="CR330" s="94"/>
      <c r="CS330" s="94"/>
      <c r="CT330" s="94"/>
      <c r="CU330" s="94"/>
      <c r="CV330" s="94"/>
      <c r="CW330" s="94"/>
      <c r="CX330" s="94"/>
      <c r="CY330" s="94"/>
      <c r="CZ330" s="94"/>
      <c r="DA330" s="94"/>
      <c r="DB330" s="94"/>
      <c r="DC330" s="94"/>
      <c r="DD330" s="94"/>
      <c r="DE330" s="94"/>
      <c r="DF330" s="94"/>
      <c r="DG330" s="94"/>
      <c r="DH330" s="94"/>
      <c r="DI330" s="94"/>
      <c r="DJ330" s="94"/>
      <c r="DK330" s="94"/>
      <c r="DL330" s="94"/>
      <c r="DM330" s="94"/>
      <c r="DN330" s="94"/>
      <c r="DO330" s="94"/>
      <c r="DP330" s="94"/>
      <c r="DQ330" s="94"/>
      <c r="DR330" s="94"/>
      <c r="DS330" s="94"/>
      <c r="DT330" s="94"/>
      <c r="DU330" s="94"/>
      <c r="DV330" s="94"/>
      <c r="DW330" s="94"/>
      <c r="DX330" s="94"/>
      <c r="DY330" s="94"/>
      <c r="DZ330" s="94"/>
      <c r="EA330" s="94"/>
      <c r="EB330" s="94"/>
      <c r="EC330" s="94"/>
      <c r="ED330" s="94"/>
      <c r="EE330" s="94"/>
      <c r="EF330" s="94"/>
      <c r="EG330" s="94"/>
      <c r="EH330" s="94"/>
      <c r="EI330" s="94"/>
      <c r="EJ330" s="94"/>
      <c r="EK330" s="94"/>
      <c r="EL330" s="94"/>
      <c r="EM330" s="94"/>
      <c r="EN330" s="94"/>
      <c r="EO330" s="94"/>
      <c r="EP330" s="94"/>
      <c r="EQ330" s="94"/>
      <c r="ER330" s="94"/>
      <c r="ES330" s="94"/>
      <c r="ET330" s="94"/>
      <c r="EU330" s="94"/>
      <c r="EV330" s="94"/>
      <c r="EW330" s="94"/>
      <c r="EX330" s="94"/>
      <c r="EY330" s="94"/>
      <c r="EZ330" s="94"/>
      <c r="FA330" s="94"/>
      <c r="FB330" s="94"/>
      <c r="FC330" s="94"/>
      <c r="FD330" s="94"/>
      <c r="FE330" s="94"/>
      <c r="FF330" s="94"/>
      <c r="FG330" s="94"/>
      <c r="FH330" s="94"/>
      <c r="FI330" s="94"/>
      <c r="FJ330" s="94"/>
      <c r="FK330" s="94"/>
      <c r="FL330" s="94"/>
      <c r="FM330" s="94"/>
      <c r="FN330" s="94"/>
      <c r="FO330" s="94"/>
      <c r="FP330" s="94"/>
      <c r="FQ330" s="94"/>
      <c r="FR330" s="94"/>
      <c r="FS330" s="94"/>
      <c r="FT330" s="94"/>
      <c r="FU330" s="94"/>
      <c r="FV330" s="94"/>
      <c r="FW330" s="94"/>
      <c r="FX330" s="94"/>
      <c r="FY330" s="94"/>
      <c r="FZ330" s="94"/>
      <c r="GA330" s="94"/>
      <c r="GB330" s="94"/>
      <c r="GC330" s="94"/>
      <c r="GD330" s="94"/>
      <c r="GE330" s="94"/>
      <c r="GF330" s="94"/>
      <c r="GG330" s="94"/>
      <c r="GH330" s="94"/>
      <c r="GI330" s="94"/>
      <c r="GJ330" s="94"/>
      <c r="GK330" s="94"/>
      <c r="GL330" s="94"/>
      <c r="GM330" s="94"/>
      <c r="GN330" s="94"/>
      <c r="GO330" s="94"/>
      <c r="GP330" s="94"/>
      <c r="GQ330" s="94"/>
      <c r="GR330" s="94"/>
      <c r="GS330" s="94"/>
      <c r="GT330" s="94"/>
      <c r="GU330" s="94"/>
    </row>
    <row r="331" spans="1:203" ht="15.75">
      <c r="A331" s="106"/>
      <c r="B331" s="94"/>
      <c r="C331" s="94"/>
      <c r="D331" s="96"/>
      <c r="E331" s="94"/>
      <c r="F331" s="94"/>
      <c r="G331" s="94"/>
      <c r="H331" s="94"/>
      <c r="I331" s="94"/>
      <c r="J331" s="94"/>
      <c r="K331" s="94"/>
      <c r="L331" s="94"/>
      <c r="M331" s="94"/>
      <c r="N331" s="94"/>
      <c r="O331" s="94"/>
      <c r="P331" s="94"/>
      <c r="Q331" s="94"/>
      <c r="R331" s="94"/>
      <c r="S331" s="94"/>
      <c r="T331" s="94"/>
      <c r="U331" s="94"/>
      <c r="V331" s="94"/>
      <c r="W331" s="94"/>
      <c r="X331" s="94"/>
      <c r="Y331" s="94"/>
      <c r="Z331" s="94"/>
      <c r="AA331" s="94"/>
      <c r="AB331" s="94"/>
      <c r="AC331" s="94"/>
      <c r="AD331" s="94"/>
      <c r="AE331" s="94"/>
      <c r="AF331" s="94"/>
      <c r="AG331" s="94"/>
      <c r="AH331" s="94"/>
      <c r="AI331" s="94"/>
      <c r="AJ331" s="94"/>
      <c r="AK331" s="94"/>
      <c r="AL331" s="94"/>
      <c r="AM331" s="94"/>
      <c r="AN331" s="94"/>
      <c r="AO331" s="94"/>
      <c r="AP331" s="94"/>
      <c r="AQ331" s="94"/>
      <c r="AR331" s="94"/>
      <c r="AS331" s="94"/>
      <c r="AT331" s="94"/>
      <c r="AU331" s="94"/>
      <c r="AV331" s="94"/>
      <c r="AW331" s="94"/>
      <c r="AX331" s="94"/>
      <c r="AY331" s="94"/>
      <c r="AZ331" s="94"/>
      <c r="BA331" s="94"/>
      <c r="BB331" s="94"/>
      <c r="BC331" s="94"/>
      <c r="BD331" s="94"/>
      <c r="BE331" s="94"/>
      <c r="BF331" s="94"/>
      <c r="BG331" s="94"/>
      <c r="BH331" s="94"/>
      <c r="BI331" s="94"/>
      <c r="BJ331" s="94"/>
      <c r="BK331" s="94"/>
      <c r="BL331" s="94"/>
      <c r="BM331" s="94"/>
      <c r="BN331" s="94"/>
      <c r="BO331" s="94"/>
      <c r="BP331" s="94"/>
      <c r="BQ331" s="94"/>
      <c r="BR331" s="94"/>
      <c r="BS331" s="94"/>
      <c r="BT331" s="94"/>
      <c r="BU331" s="94"/>
      <c r="BV331" s="94"/>
      <c r="BW331" s="94"/>
      <c r="BX331" s="94"/>
      <c r="BY331" s="94"/>
      <c r="BZ331" s="94"/>
      <c r="CA331" s="94"/>
      <c r="CB331" s="94"/>
      <c r="CC331" s="94"/>
      <c r="CD331" s="94"/>
      <c r="CE331" s="94"/>
      <c r="CF331" s="94"/>
      <c r="CG331" s="94"/>
      <c r="CH331" s="94"/>
      <c r="CI331" s="94"/>
      <c r="CJ331" s="94"/>
      <c r="CK331" s="94"/>
      <c r="CL331" s="94"/>
      <c r="CM331" s="94"/>
      <c r="CN331" s="94"/>
      <c r="CO331" s="94"/>
      <c r="CP331" s="94"/>
      <c r="CQ331" s="94"/>
      <c r="CR331" s="94"/>
      <c r="CS331" s="94"/>
      <c r="CT331" s="94"/>
      <c r="CU331" s="94"/>
      <c r="CV331" s="94"/>
      <c r="CW331" s="94"/>
      <c r="CX331" s="94"/>
      <c r="CY331" s="94"/>
      <c r="CZ331" s="94"/>
      <c r="DA331" s="94"/>
      <c r="DB331" s="94"/>
      <c r="DC331" s="94"/>
      <c r="DD331" s="94"/>
      <c r="DE331" s="94"/>
      <c r="DF331" s="94"/>
      <c r="DG331" s="94"/>
      <c r="DH331" s="94"/>
      <c r="DI331" s="94"/>
      <c r="DJ331" s="94"/>
      <c r="DK331" s="94"/>
      <c r="DL331" s="94"/>
      <c r="DM331" s="94"/>
      <c r="DN331" s="94"/>
      <c r="DO331" s="94"/>
      <c r="DP331" s="94"/>
      <c r="DQ331" s="94"/>
      <c r="DR331" s="94"/>
      <c r="DS331" s="94"/>
      <c r="DT331" s="94"/>
      <c r="DU331" s="94"/>
      <c r="DV331" s="94"/>
      <c r="DW331" s="94"/>
      <c r="DX331" s="94"/>
      <c r="DY331" s="94"/>
      <c r="DZ331" s="94"/>
      <c r="EA331" s="94"/>
      <c r="EB331" s="94"/>
      <c r="EC331" s="94"/>
      <c r="ED331" s="94"/>
      <c r="EE331" s="94"/>
      <c r="EF331" s="94"/>
      <c r="EG331" s="94"/>
      <c r="EH331" s="94"/>
      <c r="EI331" s="94"/>
      <c r="EJ331" s="94"/>
      <c r="EK331" s="94"/>
      <c r="EL331" s="94"/>
      <c r="EM331" s="94"/>
      <c r="EN331" s="94"/>
      <c r="EO331" s="94"/>
      <c r="EP331" s="94"/>
      <c r="EQ331" s="94"/>
      <c r="ER331" s="94"/>
      <c r="ES331" s="94"/>
      <c r="ET331" s="94"/>
      <c r="EU331" s="94"/>
      <c r="EV331" s="94"/>
      <c r="EW331" s="94"/>
      <c r="EX331" s="94"/>
      <c r="EY331" s="94"/>
      <c r="EZ331" s="94"/>
      <c r="FA331" s="94"/>
      <c r="FB331" s="94"/>
      <c r="FC331" s="94"/>
      <c r="FD331" s="94"/>
      <c r="FE331" s="94"/>
      <c r="FF331" s="94"/>
      <c r="FG331" s="94"/>
      <c r="FH331" s="94"/>
      <c r="FI331" s="94"/>
      <c r="FJ331" s="94"/>
      <c r="FK331" s="94"/>
      <c r="FL331" s="94"/>
      <c r="FM331" s="94"/>
      <c r="FN331" s="94"/>
      <c r="FO331" s="94"/>
      <c r="FP331" s="94"/>
      <c r="FQ331" s="94"/>
      <c r="FR331" s="94"/>
      <c r="FS331" s="94"/>
      <c r="FT331" s="94"/>
      <c r="FU331" s="94"/>
      <c r="FV331" s="94"/>
      <c r="FW331" s="94"/>
      <c r="FX331" s="94"/>
      <c r="FY331" s="94"/>
      <c r="FZ331" s="94"/>
      <c r="GA331" s="94"/>
      <c r="GB331" s="94"/>
      <c r="GC331" s="94"/>
      <c r="GD331" s="94"/>
      <c r="GE331" s="94"/>
      <c r="GF331" s="94"/>
      <c r="GG331" s="94"/>
      <c r="GH331" s="94"/>
      <c r="GI331" s="94"/>
      <c r="GJ331" s="94"/>
      <c r="GK331" s="94"/>
      <c r="GL331" s="94"/>
      <c r="GM331" s="94"/>
      <c r="GN331" s="94"/>
      <c r="GO331" s="94"/>
      <c r="GP331" s="94"/>
      <c r="GQ331" s="94"/>
      <c r="GR331" s="94"/>
      <c r="GS331" s="94"/>
      <c r="GT331" s="94"/>
      <c r="GU331" s="94"/>
    </row>
    <row r="332" spans="1:203" ht="15.75">
      <c r="A332" s="106"/>
      <c r="B332" s="94"/>
      <c r="C332" s="94"/>
      <c r="D332" s="96"/>
      <c r="E332" s="94"/>
      <c r="F332" s="94"/>
      <c r="G332" s="94"/>
      <c r="H332" s="94"/>
      <c r="I332" s="94"/>
      <c r="J332" s="94"/>
      <c r="K332" s="94"/>
      <c r="L332" s="94"/>
      <c r="M332" s="94"/>
      <c r="N332" s="94"/>
      <c r="O332" s="94"/>
      <c r="P332" s="94"/>
      <c r="Q332" s="94"/>
      <c r="R332" s="94"/>
      <c r="S332" s="94"/>
      <c r="T332" s="94"/>
      <c r="U332" s="94"/>
      <c r="V332" s="94"/>
      <c r="W332" s="94"/>
      <c r="X332" s="94"/>
      <c r="Y332" s="94"/>
      <c r="Z332" s="94"/>
      <c r="AA332" s="94"/>
      <c r="AB332" s="94"/>
      <c r="AC332" s="94"/>
      <c r="AD332" s="94"/>
      <c r="AE332" s="94"/>
      <c r="AF332" s="94"/>
      <c r="AG332" s="94"/>
      <c r="AH332" s="94"/>
      <c r="AI332" s="94"/>
      <c r="AJ332" s="94"/>
      <c r="AK332" s="94"/>
      <c r="AL332" s="94"/>
      <c r="AM332" s="94"/>
      <c r="AN332" s="94"/>
      <c r="AO332" s="94"/>
      <c r="AP332" s="94"/>
      <c r="AQ332" s="94"/>
      <c r="AR332" s="94"/>
      <c r="AS332" s="94"/>
      <c r="AT332" s="94"/>
      <c r="AU332" s="94"/>
      <c r="AV332" s="94"/>
      <c r="AW332" s="94"/>
      <c r="AX332" s="94"/>
      <c r="AY332" s="94"/>
      <c r="AZ332" s="94"/>
      <c r="BA332" s="94"/>
      <c r="BB332" s="94"/>
      <c r="BC332" s="94"/>
      <c r="BD332" s="94"/>
      <c r="BE332" s="94"/>
      <c r="BF332" s="94"/>
      <c r="BG332" s="94"/>
      <c r="BH332" s="94"/>
      <c r="BI332" s="94"/>
      <c r="BJ332" s="94"/>
      <c r="BK332" s="94"/>
      <c r="BL332" s="94"/>
      <c r="BM332" s="94"/>
      <c r="BN332" s="94"/>
      <c r="BO332" s="94"/>
      <c r="BP332" s="94"/>
      <c r="BQ332" s="94"/>
      <c r="BR332" s="94"/>
      <c r="BS332" s="94"/>
      <c r="BT332" s="94"/>
      <c r="BU332" s="94"/>
      <c r="BV332" s="94"/>
      <c r="BW332" s="94"/>
      <c r="BX332" s="94"/>
      <c r="BY332" s="94"/>
      <c r="BZ332" s="94"/>
      <c r="CA332" s="94"/>
      <c r="CB332" s="94"/>
      <c r="CC332" s="94"/>
      <c r="CD332" s="94"/>
      <c r="CE332" s="94"/>
      <c r="CF332" s="94"/>
      <c r="CG332" s="94"/>
      <c r="CH332" s="94"/>
      <c r="CI332" s="94"/>
      <c r="CJ332" s="94"/>
      <c r="CK332" s="94"/>
      <c r="CL332" s="94"/>
      <c r="CM332" s="94"/>
      <c r="CN332" s="94"/>
      <c r="CO332" s="94"/>
      <c r="CP332" s="94"/>
      <c r="CQ332" s="94"/>
      <c r="CR332" s="94"/>
      <c r="CS332" s="94"/>
      <c r="CT332" s="94"/>
      <c r="CU332" s="94"/>
      <c r="CV332" s="94"/>
      <c r="CW332" s="94"/>
      <c r="CX332" s="94"/>
      <c r="CY332" s="94"/>
      <c r="CZ332" s="94"/>
      <c r="DA332" s="94"/>
      <c r="DB332" s="94"/>
      <c r="DC332" s="94"/>
      <c r="DD332" s="94"/>
      <c r="DE332" s="94"/>
      <c r="DF332" s="94"/>
      <c r="DG332" s="94"/>
      <c r="DH332" s="94"/>
      <c r="DI332" s="94"/>
      <c r="DJ332" s="94"/>
      <c r="DK332" s="94"/>
      <c r="DL332" s="94"/>
      <c r="DM332" s="94"/>
      <c r="DN332" s="94"/>
      <c r="DO332" s="94"/>
      <c r="DP332" s="94"/>
      <c r="DQ332" s="94"/>
      <c r="DR332" s="94"/>
      <c r="DS332" s="94"/>
      <c r="DT332" s="94"/>
      <c r="DU332" s="94"/>
      <c r="DV332" s="94"/>
      <c r="DW332" s="94"/>
      <c r="DX332" s="94"/>
      <c r="DY332" s="94"/>
      <c r="DZ332" s="94"/>
      <c r="EA332" s="94"/>
      <c r="EB332" s="94"/>
      <c r="EC332" s="94"/>
      <c r="ED332" s="94"/>
      <c r="EE332" s="94"/>
      <c r="EF332" s="94"/>
      <c r="EG332" s="94"/>
      <c r="EH332" s="94"/>
      <c r="EI332" s="94"/>
      <c r="EJ332" s="94"/>
      <c r="EK332" s="94"/>
      <c r="EL332" s="94"/>
      <c r="EM332" s="94"/>
      <c r="EN332" s="94"/>
      <c r="EO332" s="94"/>
      <c r="EP332" s="94"/>
      <c r="EQ332" s="94"/>
      <c r="ER332" s="94"/>
      <c r="ES332" s="94"/>
      <c r="ET332" s="94"/>
      <c r="EU332" s="94"/>
      <c r="EV332" s="94"/>
      <c r="EW332" s="94"/>
      <c r="EX332" s="94"/>
      <c r="EY332" s="94"/>
      <c r="EZ332" s="94"/>
      <c r="FA332" s="94"/>
      <c r="FB332" s="94"/>
      <c r="FC332" s="94"/>
      <c r="FD332" s="94"/>
      <c r="FE332" s="94"/>
      <c r="FF332" s="94"/>
      <c r="FG332" s="94"/>
      <c r="FH332" s="94"/>
      <c r="FI332" s="94"/>
      <c r="FJ332" s="94"/>
      <c r="FK332" s="94"/>
      <c r="FL332" s="94"/>
      <c r="FM332" s="94"/>
      <c r="FN332" s="94"/>
      <c r="FO332" s="94"/>
      <c r="FP332" s="94"/>
      <c r="FQ332" s="94"/>
      <c r="FR332" s="94"/>
      <c r="FS332" s="94"/>
      <c r="FT332" s="94"/>
      <c r="FU332" s="94"/>
      <c r="FV332" s="94"/>
      <c r="FW332" s="94"/>
      <c r="FX332" s="94"/>
      <c r="FY332" s="94"/>
      <c r="FZ332" s="94"/>
      <c r="GA332" s="94"/>
      <c r="GB332" s="94"/>
      <c r="GC332" s="94"/>
      <c r="GD332" s="94"/>
      <c r="GE332" s="94"/>
      <c r="GF332" s="94"/>
      <c r="GG332" s="94"/>
      <c r="GH332" s="94"/>
      <c r="GI332" s="94"/>
      <c r="GJ332" s="94"/>
      <c r="GK332" s="94"/>
      <c r="GL332" s="94"/>
      <c r="GM332" s="94"/>
      <c r="GN332" s="94"/>
      <c r="GO332" s="94"/>
      <c r="GP332" s="94"/>
      <c r="GQ332" s="94"/>
      <c r="GR332" s="94"/>
      <c r="GS332" s="94"/>
      <c r="GT332" s="94"/>
      <c r="GU332" s="94"/>
    </row>
    <row r="333" spans="1:203" ht="15.75">
      <c r="A333" s="106"/>
      <c r="B333" s="94"/>
      <c r="C333" s="94"/>
      <c r="D333" s="96"/>
      <c r="E333" s="94"/>
      <c r="F333" s="94"/>
      <c r="G333" s="94"/>
      <c r="H333" s="94"/>
      <c r="I333" s="94"/>
      <c r="J333" s="94"/>
      <c r="K333" s="94"/>
      <c r="L333" s="94"/>
      <c r="M333" s="94"/>
      <c r="N333" s="94"/>
      <c r="O333" s="94"/>
      <c r="P333" s="94"/>
      <c r="Q333" s="94"/>
      <c r="R333" s="94"/>
      <c r="S333" s="94"/>
      <c r="T333" s="94"/>
      <c r="U333" s="94"/>
      <c r="V333" s="94"/>
      <c r="W333" s="94"/>
      <c r="X333" s="94"/>
      <c r="Y333" s="94"/>
      <c r="Z333" s="94"/>
      <c r="AA333" s="94"/>
      <c r="AB333" s="94"/>
      <c r="AC333" s="94"/>
      <c r="AD333" s="94"/>
      <c r="AE333" s="94"/>
      <c r="AF333" s="94"/>
      <c r="AG333" s="94"/>
      <c r="AH333" s="94"/>
      <c r="AI333" s="94"/>
      <c r="AJ333" s="94"/>
      <c r="AK333" s="94"/>
      <c r="AL333" s="94"/>
      <c r="AM333" s="94"/>
      <c r="AN333" s="94"/>
      <c r="AO333" s="94"/>
      <c r="AP333" s="94"/>
      <c r="AQ333" s="94"/>
      <c r="AR333" s="94"/>
      <c r="AS333" s="94"/>
      <c r="AT333" s="94"/>
      <c r="AU333" s="94"/>
      <c r="AV333" s="94"/>
      <c r="AW333" s="94"/>
      <c r="AX333" s="94"/>
      <c r="AY333" s="94"/>
      <c r="AZ333" s="94"/>
      <c r="BA333" s="94"/>
      <c r="BB333" s="94"/>
      <c r="BC333" s="94"/>
      <c r="BD333" s="94"/>
      <c r="BE333" s="94"/>
      <c r="BF333" s="94"/>
      <c r="BG333" s="94"/>
      <c r="BH333" s="94"/>
      <c r="BI333" s="94"/>
      <c r="BJ333" s="94"/>
      <c r="BK333" s="94"/>
      <c r="BL333" s="94"/>
      <c r="BM333" s="94"/>
      <c r="BN333" s="94"/>
      <c r="BO333" s="94"/>
      <c r="BP333" s="94"/>
      <c r="BQ333" s="94"/>
      <c r="BR333" s="94"/>
      <c r="BS333" s="94"/>
      <c r="BT333" s="94"/>
      <c r="BU333" s="94"/>
      <c r="BV333" s="94"/>
      <c r="BW333" s="94"/>
      <c r="BX333" s="94"/>
      <c r="BY333" s="94"/>
      <c r="BZ333" s="94"/>
      <c r="CA333" s="94"/>
      <c r="CB333" s="94"/>
      <c r="CC333" s="94"/>
      <c r="CD333" s="94"/>
      <c r="CE333" s="94"/>
      <c r="CF333" s="94"/>
      <c r="CG333" s="94"/>
      <c r="CH333" s="94"/>
      <c r="CI333" s="94"/>
      <c r="CJ333" s="94"/>
      <c r="CK333" s="94"/>
      <c r="CL333" s="94"/>
      <c r="CM333" s="94"/>
      <c r="CN333" s="94"/>
      <c r="CO333" s="94"/>
      <c r="CP333" s="94"/>
      <c r="CQ333" s="94"/>
      <c r="CR333" s="94"/>
      <c r="CS333" s="94"/>
      <c r="CT333" s="94"/>
      <c r="CU333" s="94"/>
      <c r="CV333" s="94"/>
      <c r="CW333" s="94"/>
      <c r="CX333" s="94"/>
      <c r="CY333" s="94"/>
      <c r="CZ333" s="94"/>
      <c r="DA333" s="94"/>
      <c r="DB333" s="94"/>
      <c r="DC333" s="94"/>
      <c r="DD333" s="94"/>
      <c r="DE333" s="94"/>
      <c r="DF333" s="94"/>
      <c r="DG333" s="94"/>
      <c r="DH333" s="94"/>
      <c r="DI333" s="94"/>
      <c r="DJ333" s="94"/>
      <c r="DK333" s="94"/>
      <c r="DL333" s="94"/>
      <c r="DM333" s="94"/>
      <c r="DN333" s="94"/>
      <c r="DO333" s="94"/>
      <c r="DP333" s="94"/>
      <c r="DQ333" s="94"/>
      <c r="DR333" s="94"/>
      <c r="DS333" s="94"/>
      <c r="DT333" s="94"/>
      <c r="DU333" s="94"/>
      <c r="DV333" s="94"/>
      <c r="DW333" s="94"/>
      <c r="DX333" s="94"/>
      <c r="DY333" s="94"/>
      <c r="DZ333" s="94"/>
      <c r="EA333" s="94"/>
      <c r="EB333" s="94"/>
      <c r="EC333" s="94"/>
      <c r="ED333" s="94"/>
      <c r="EE333" s="94"/>
      <c r="EF333" s="94"/>
      <c r="EG333" s="94"/>
      <c r="EH333" s="94"/>
      <c r="EI333" s="94"/>
      <c r="EJ333" s="94"/>
      <c r="EK333" s="94"/>
      <c r="EL333" s="94"/>
      <c r="EM333" s="94"/>
      <c r="EN333" s="94"/>
      <c r="EO333" s="94"/>
      <c r="EP333" s="94"/>
      <c r="EQ333" s="94"/>
      <c r="ER333" s="94"/>
      <c r="ES333" s="94"/>
      <c r="ET333" s="94"/>
      <c r="EU333" s="94"/>
      <c r="EV333" s="94"/>
      <c r="EW333" s="94"/>
      <c r="EX333" s="94"/>
      <c r="EY333" s="94"/>
      <c r="EZ333" s="94"/>
      <c r="FA333" s="94"/>
      <c r="FB333" s="94"/>
      <c r="FC333" s="94"/>
      <c r="FD333" s="94"/>
      <c r="FE333" s="94"/>
      <c r="FF333" s="94"/>
      <c r="FG333" s="94"/>
      <c r="FH333" s="94"/>
      <c r="FI333" s="94"/>
      <c r="FJ333" s="94"/>
      <c r="FK333" s="94"/>
      <c r="FL333" s="94"/>
      <c r="FM333" s="94"/>
      <c r="FN333" s="94"/>
      <c r="FO333" s="94"/>
      <c r="FP333" s="94"/>
      <c r="FQ333" s="94"/>
      <c r="FR333" s="94"/>
      <c r="FS333" s="94"/>
      <c r="FT333" s="94"/>
      <c r="FU333" s="94"/>
      <c r="FV333" s="94"/>
      <c r="FW333" s="94"/>
      <c r="FX333" s="94"/>
      <c r="FY333" s="94"/>
      <c r="FZ333" s="94"/>
      <c r="GA333" s="94"/>
      <c r="GB333" s="94"/>
      <c r="GC333" s="94"/>
      <c r="GD333" s="94"/>
      <c r="GE333" s="94"/>
      <c r="GF333" s="94"/>
      <c r="GG333" s="94"/>
      <c r="GH333" s="94"/>
      <c r="GI333" s="94"/>
      <c r="GJ333" s="94"/>
      <c r="GK333" s="94"/>
      <c r="GL333" s="94"/>
      <c r="GM333" s="94"/>
      <c r="GN333" s="94"/>
      <c r="GO333" s="94"/>
      <c r="GP333" s="94"/>
      <c r="GQ333" s="94"/>
      <c r="GR333" s="94"/>
      <c r="GS333" s="94"/>
      <c r="GT333" s="94"/>
      <c r="GU333" s="94"/>
    </row>
    <row r="334" spans="1:203" ht="15.75">
      <c r="A334" s="106"/>
      <c r="B334" s="94"/>
      <c r="C334" s="94"/>
      <c r="D334" s="96"/>
      <c r="E334" s="94"/>
      <c r="F334" s="94"/>
      <c r="G334" s="94"/>
      <c r="H334" s="94"/>
      <c r="I334" s="94"/>
      <c r="J334" s="94"/>
      <c r="K334" s="94"/>
      <c r="L334" s="94"/>
      <c r="M334" s="94"/>
      <c r="N334" s="94"/>
      <c r="O334" s="94"/>
      <c r="P334" s="94"/>
      <c r="Q334" s="94"/>
      <c r="R334" s="94"/>
      <c r="S334" s="94"/>
      <c r="T334" s="94"/>
      <c r="U334" s="94"/>
      <c r="V334" s="94"/>
      <c r="W334" s="94"/>
      <c r="X334" s="94"/>
      <c r="Y334" s="94"/>
      <c r="Z334" s="94"/>
      <c r="AA334" s="94"/>
      <c r="AB334" s="94"/>
      <c r="AC334" s="94"/>
      <c r="AD334" s="94"/>
      <c r="AE334" s="94"/>
      <c r="AF334" s="94"/>
      <c r="AG334" s="94"/>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c r="BI334" s="94"/>
      <c r="BJ334" s="94"/>
      <c r="BK334" s="94"/>
      <c r="BL334" s="94"/>
      <c r="BM334" s="94"/>
      <c r="BN334" s="94"/>
      <c r="BO334" s="94"/>
      <c r="BP334" s="94"/>
      <c r="BQ334" s="94"/>
      <c r="BR334" s="94"/>
      <c r="BS334" s="94"/>
      <c r="BT334" s="94"/>
      <c r="BU334" s="94"/>
      <c r="BV334" s="94"/>
      <c r="BW334" s="94"/>
      <c r="BX334" s="94"/>
      <c r="BY334" s="94"/>
      <c r="BZ334" s="94"/>
      <c r="CA334" s="94"/>
      <c r="CB334" s="94"/>
      <c r="CC334" s="94"/>
      <c r="CD334" s="94"/>
      <c r="CE334" s="94"/>
      <c r="CF334" s="94"/>
      <c r="CG334" s="94"/>
      <c r="CH334" s="94"/>
      <c r="CI334" s="94"/>
      <c r="CJ334" s="94"/>
      <c r="CK334" s="94"/>
      <c r="CL334" s="94"/>
      <c r="CM334" s="94"/>
      <c r="CN334" s="94"/>
      <c r="CO334" s="94"/>
      <c r="CP334" s="94"/>
      <c r="CQ334" s="94"/>
      <c r="CR334" s="94"/>
      <c r="CS334" s="94"/>
      <c r="CT334" s="94"/>
      <c r="CU334" s="94"/>
      <c r="CV334" s="94"/>
      <c r="CW334" s="94"/>
      <c r="CX334" s="94"/>
      <c r="CY334" s="94"/>
      <c r="CZ334" s="94"/>
      <c r="DA334" s="94"/>
      <c r="DB334" s="94"/>
      <c r="DC334" s="94"/>
      <c r="DD334" s="94"/>
      <c r="DE334" s="94"/>
      <c r="DF334" s="94"/>
      <c r="DG334" s="94"/>
      <c r="DH334" s="94"/>
      <c r="DI334" s="94"/>
      <c r="DJ334" s="94"/>
      <c r="DK334" s="94"/>
      <c r="DL334" s="94"/>
      <c r="DM334" s="94"/>
      <c r="DN334" s="94"/>
      <c r="DO334" s="94"/>
      <c r="DP334" s="94"/>
      <c r="DQ334" s="94"/>
      <c r="DR334" s="94"/>
      <c r="DS334" s="94"/>
      <c r="DT334" s="94"/>
      <c r="DU334" s="94"/>
      <c r="DV334" s="94"/>
      <c r="DW334" s="94"/>
      <c r="DX334" s="94"/>
      <c r="DY334" s="94"/>
      <c r="DZ334" s="94"/>
      <c r="EA334" s="94"/>
      <c r="EB334" s="94"/>
      <c r="EC334" s="94"/>
      <c r="ED334" s="94"/>
      <c r="EE334" s="94"/>
      <c r="EF334" s="94"/>
      <c r="EG334" s="94"/>
      <c r="EH334" s="94"/>
      <c r="EI334" s="94"/>
      <c r="EJ334" s="94"/>
      <c r="EK334" s="94"/>
      <c r="EL334" s="94"/>
      <c r="EM334" s="94"/>
      <c r="EN334" s="94"/>
      <c r="EO334" s="94"/>
      <c r="EP334" s="94"/>
      <c r="EQ334" s="94"/>
      <c r="ER334" s="94"/>
      <c r="ES334" s="94"/>
      <c r="ET334" s="94"/>
      <c r="EU334" s="94"/>
      <c r="EV334" s="94"/>
      <c r="EW334" s="94"/>
      <c r="EX334" s="94"/>
      <c r="EY334" s="94"/>
      <c r="EZ334" s="94"/>
      <c r="FA334" s="94"/>
      <c r="FB334" s="94"/>
      <c r="FC334" s="94"/>
      <c r="FD334" s="94"/>
      <c r="FE334" s="94"/>
      <c r="FF334" s="94"/>
      <c r="FG334" s="94"/>
      <c r="FH334" s="94"/>
      <c r="FI334" s="94"/>
      <c r="FJ334" s="94"/>
      <c r="FK334" s="94"/>
      <c r="FL334" s="94"/>
      <c r="FM334" s="94"/>
      <c r="FN334" s="94"/>
      <c r="FO334" s="94"/>
      <c r="FP334" s="94"/>
      <c r="FQ334" s="94"/>
      <c r="FR334" s="94"/>
      <c r="FS334" s="94"/>
      <c r="FT334" s="94"/>
      <c r="FU334" s="94"/>
      <c r="FV334" s="94"/>
      <c r="FW334" s="94"/>
      <c r="FX334" s="94"/>
      <c r="FY334" s="94"/>
      <c r="FZ334" s="94"/>
      <c r="GA334" s="94"/>
      <c r="GB334" s="94"/>
      <c r="GC334" s="94"/>
      <c r="GD334" s="94"/>
      <c r="GE334" s="94"/>
      <c r="GF334" s="94"/>
      <c r="GG334" s="94"/>
      <c r="GH334" s="94"/>
      <c r="GI334" s="94"/>
      <c r="GJ334" s="94"/>
      <c r="GK334" s="94"/>
      <c r="GL334" s="94"/>
      <c r="GM334" s="94"/>
      <c r="GN334" s="94"/>
      <c r="GO334" s="94"/>
      <c r="GP334" s="94"/>
      <c r="GQ334" s="94"/>
      <c r="GR334" s="94"/>
      <c r="GS334" s="94"/>
      <c r="GT334" s="94"/>
      <c r="GU334" s="94"/>
    </row>
    <row r="335" spans="1:203" ht="15.75">
      <c r="A335" s="106"/>
      <c r="B335" s="94"/>
      <c r="C335" s="94"/>
      <c r="D335" s="96"/>
      <c r="E335" s="94"/>
      <c r="F335" s="94"/>
      <c r="G335" s="94"/>
      <c r="H335" s="94"/>
      <c r="I335" s="94"/>
      <c r="J335" s="94"/>
      <c r="K335" s="94"/>
      <c r="L335" s="94"/>
      <c r="M335" s="94"/>
      <c r="N335" s="94"/>
      <c r="O335" s="94"/>
      <c r="P335" s="94"/>
      <c r="Q335" s="94"/>
      <c r="R335" s="94"/>
      <c r="S335" s="94"/>
      <c r="T335" s="94"/>
      <c r="U335" s="94"/>
      <c r="V335" s="94"/>
      <c r="W335" s="94"/>
      <c r="X335" s="94"/>
      <c r="Y335" s="94"/>
      <c r="Z335" s="94"/>
      <c r="AA335" s="94"/>
      <c r="AB335" s="94"/>
      <c r="AC335" s="94"/>
      <c r="AD335" s="94"/>
      <c r="AE335" s="94"/>
      <c r="AF335" s="94"/>
      <c r="AG335" s="94"/>
      <c r="AH335" s="94"/>
      <c r="AI335" s="94"/>
      <c r="AJ335" s="94"/>
      <c r="AK335" s="94"/>
      <c r="AL335" s="94"/>
      <c r="AM335" s="94"/>
      <c r="AN335" s="94"/>
      <c r="AO335" s="94"/>
      <c r="AP335" s="94"/>
      <c r="AQ335" s="94"/>
      <c r="AR335" s="94"/>
      <c r="AS335" s="94"/>
      <c r="AT335" s="94"/>
      <c r="AU335" s="94"/>
      <c r="AV335" s="94"/>
      <c r="AW335" s="94"/>
      <c r="AX335" s="94"/>
      <c r="AY335" s="94"/>
      <c r="AZ335" s="94"/>
      <c r="BA335" s="94"/>
      <c r="BB335" s="94"/>
      <c r="BC335" s="94"/>
      <c r="BD335" s="94"/>
      <c r="BE335" s="94"/>
      <c r="BF335" s="94"/>
      <c r="BG335" s="94"/>
      <c r="BH335" s="94"/>
      <c r="BI335" s="94"/>
      <c r="BJ335" s="94"/>
      <c r="BK335" s="94"/>
      <c r="BL335" s="94"/>
      <c r="BM335" s="94"/>
      <c r="BN335" s="94"/>
      <c r="BO335" s="94"/>
      <c r="BP335" s="94"/>
      <c r="BQ335" s="94"/>
      <c r="BR335" s="94"/>
      <c r="BS335" s="94"/>
      <c r="BT335" s="94"/>
      <c r="BU335" s="94"/>
      <c r="BV335" s="94"/>
      <c r="BW335" s="94"/>
      <c r="BX335" s="94"/>
      <c r="BY335" s="94"/>
      <c r="BZ335" s="94"/>
      <c r="CA335" s="94"/>
      <c r="CB335" s="94"/>
      <c r="CC335" s="94"/>
      <c r="CD335" s="94"/>
      <c r="CE335" s="94"/>
      <c r="CF335" s="94"/>
      <c r="CG335" s="94"/>
      <c r="CH335" s="94"/>
      <c r="CI335" s="94"/>
      <c r="CJ335" s="94"/>
      <c r="CK335" s="94"/>
      <c r="CL335" s="94"/>
      <c r="CM335" s="94"/>
      <c r="CN335" s="94"/>
      <c r="CO335" s="94"/>
      <c r="CP335" s="94"/>
      <c r="CQ335" s="94"/>
      <c r="CR335" s="94"/>
      <c r="CS335" s="94"/>
      <c r="CT335" s="94"/>
      <c r="CU335" s="94"/>
      <c r="CV335" s="94"/>
      <c r="CW335" s="94"/>
      <c r="CX335" s="94"/>
      <c r="CY335" s="94"/>
      <c r="CZ335" s="94"/>
      <c r="DA335" s="94"/>
      <c r="DB335" s="94"/>
      <c r="DC335" s="94"/>
      <c r="DD335" s="94"/>
      <c r="DE335" s="94"/>
      <c r="DF335" s="94"/>
      <c r="DG335" s="94"/>
      <c r="DH335" s="94"/>
      <c r="DI335" s="94"/>
      <c r="DJ335" s="94"/>
      <c r="DK335" s="94"/>
      <c r="DL335" s="94"/>
      <c r="DM335" s="94"/>
      <c r="DN335" s="94"/>
      <c r="DO335" s="94"/>
      <c r="DP335" s="94"/>
      <c r="DQ335" s="94"/>
      <c r="DR335" s="94"/>
      <c r="DS335" s="94"/>
      <c r="DT335" s="94"/>
      <c r="DU335" s="94"/>
      <c r="DV335" s="94"/>
      <c r="DW335" s="94"/>
      <c r="DX335" s="94"/>
      <c r="DY335" s="94"/>
      <c r="DZ335" s="94"/>
      <c r="EA335" s="94"/>
      <c r="EB335" s="94"/>
      <c r="EC335" s="94"/>
      <c r="ED335" s="94"/>
      <c r="EE335" s="94"/>
      <c r="EF335" s="94"/>
      <c r="EG335" s="94"/>
      <c r="EH335" s="94"/>
      <c r="EI335" s="94"/>
      <c r="EJ335" s="94"/>
      <c r="EK335" s="94"/>
      <c r="EL335" s="94"/>
      <c r="EM335" s="94"/>
      <c r="EN335" s="94"/>
      <c r="EO335" s="94"/>
      <c r="EP335" s="94"/>
      <c r="EQ335" s="94"/>
      <c r="ER335" s="94"/>
      <c r="ES335" s="94"/>
      <c r="ET335" s="94"/>
      <c r="EU335" s="94"/>
      <c r="EV335" s="94"/>
      <c r="EW335" s="94"/>
      <c r="EX335" s="94"/>
      <c r="EY335" s="94"/>
      <c r="EZ335" s="94"/>
      <c r="FA335" s="94"/>
      <c r="FB335" s="94"/>
      <c r="FC335" s="94"/>
      <c r="FD335" s="94"/>
      <c r="FE335" s="94"/>
      <c r="FF335" s="94"/>
      <c r="FG335" s="94"/>
      <c r="FH335" s="94"/>
      <c r="FI335" s="94"/>
      <c r="FJ335" s="94"/>
      <c r="FK335" s="94"/>
      <c r="FL335" s="94"/>
      <c r="FM335" s="94"/>
      <c r="FN335" s="94"/>
      <c r="FO335" s="94"/>
      <c r="FP335" s="94"/>
      <c r="FQ335" s="94"/>
      <c r="FR335" s="94"/>
      <c r="FS335" s="94"/>
      <c r="FT335" s="94"/>
      <c r="FU335" s="94"/>
      <c r="FV335" s="94"/>
      <c r="FW335" s="94"/>
      <c r="FX335" s="94"/>
      <c r="FY335" s="94"/>
      <c r="FZ335" s="94"/>
      <c r="GA335" s="94"/>
      <c r="GB335" s="94"/>
      <c r="GC335" s="94"/>
      <c r="GD335" s="94"/>
      <c r="GE335" s="94"/>
      <c r="GF335" s="94"/>
      <c r="GG335" s="94"/>
      <c r="GH335" s="94"/>
      <c r="GI335" s="94"/>
      <c r="GJ335" s="94"/>
      <c r="GK335" s="94"/>
      <c r="GL335" s="94"/>
      <c r="GM335" s="94"/>
      <c r="GN335" s="94"/>
      <c r="GO335" s="94"/>
      <c r="GP335" s="94"/>
      <c r="GQ335" s="94"/>
      <c r="GR335" s="94"/>
      <c r="GS335" s="94"/>
      <c r="GT335" s="94"/>
      <c r="GU335" s="94"/>
    </row>
    <row r="336" spans="1:203" ht="15.75">
      <c r="A336" s="106"/>
      <c r="B336" s="94"/>
      <c r="C336" s="94"/>
      <c r="D336" s="96"/>
      <c r="E336" s="94"/>
      <c r="F336" s="94"/>
      <c r="G336" s="94"/>
      <c r="H336" s="94"/>
      <c r="I336" s="94"/>
      <c r="J336" s="94"/>
      <c r="K336" s="94"/>
      <c r="L336" s="94"/>
      <c r="M336" s="94"/>
      <c r="N336" s="94"/>
      <c r="O336" s="94"/>
      <c r="P336" s="94"/>
      <c r="Q336" s="94"/>
      <c r="R336" s="94"/>
      <c r="S336" s="94"/>
      <c r="T336" s="94"/>
      <c r="U336" s="94"/>
      <c r="V336" s="94"/>
      <c r="W336" s="94"/>
      <c r="X336" s="94"/>
      <c r="Y336" s="94"/>
      <c r="Z336" s="94"/>
      <c r="AA336" s="94"/>
      <c r="AB336" s="94"/>
      <c r="AC336" s="94"/>
      <c r="AD336" s="94"/>
      <c r="AE336" s="94"/>
      <c r="AF336" s="94"/>
      <c r="AG336" s="94"/>
      <c r="AH336" s="94"/>
      <c r="AI336" s="94"/>
      <c r="AJ336" s="94"/>
      <c r="AK336" s="94"/>
      <c r="AL336" s="94"/>
      <c r="AM336" s="94"/>
      <c r="AN336" s="94"/>
      <c r="AO336" s="94"/>
      <c r="AP336" s="94"/>
      <c r="AQ336" s="94"/>
      <c r="AR336" s="94"/>
      <c r="AS336" s="94"/>
      <c r="AT336" s="94"/>
      <c r="AU336" s="94"/>
      <c r="AV336" s="94"/>
      <c r="AW336" s="94"/>
      <c r="AX336" s="94"/>
      <c r="AY336" s="94"/>
      <c r="AZ336" s="94"/>
      <c r="BA336" s="94"/>
      <c r="BB336" s="94"/>
      <c r="BC336" s="94"/>
      <c r="BD336" s="94"/>
      <c r="BE336" s="94"/>
      <c r="BF336" s="94"/>
      <c r="BG336" s="94"/>
      <c r="BH336" s="94"/>
      <c r="BI336" s="94"/>
      <c r="BJ336" s="94"/>
      <c r="BK336" s="94"/>
      <c r="BL336" s="94"/>
      <c r="BM336" s="94"/>
      <c r="BN336" s="94"/>
      <c r="BO336" s="94"/>
      <c r="BP336" s="94"/>
      <c r="BQ336" s="94"/>
      <c r="BR336" s="94"/>
      <c r="BS336" s="94"/>
      <c r="BT336" s="94"/>
      <c r="BU336" s="94"/>
      <c r="BV336" s="94"/>
      <c r="BW336" s="94"/>
      <c r="BX336" s="94"/>
      <c r="BY336" s="94"/>
      <c r="BZ336" s="94"/>
      <c r="CA336" s="94"/>
      <c r="CB336" s="94"/>
      <c r="CC336" s="94"/>
      <c r="CD336" s="94"/>
      <c r="CE336" s="94"/>
      <c r="CF336" s="94"/>
      <c r="CG336" s="94"/>
      <c r="CH336" s="94"/>
      <c r="CI336" s="94"/>
      <c r="CJ336" s="94"/>
      <c r="CK336" s="94"/>
      <c r="CL336" s="94"/>
      <c r="CM336" s="94"/>
      <c r="CN336" s="94"/>
      <c r="CO336" s="94"/>
      <c r="CP336" s="94"/>
      <c r="CQ336" s="94"/>
      <c r="CR336" s="94"/>
      <c r="CS336" s="94"/>
      <c r="CT336" s="94"/>
      <c r="CU336" s="94"/>
      <c r="CV336" s="94"/>
      <c r="CW336" s="94"/>
      <c r="CX336" s="94"/>
      <c r="CY336" s="94"/>
      <c r="CZ336" s="94"/>
      <c r="DA336" s="94"/>
      <c r="DB336" s="94"/>
      <c r="DC336" s="94"/>
      <c r="DD336" s="94"/>
      <c r="DE336" s="94"/>
      <c r="DF336" s="94"/>
      <c r="DG336" s="94"/>
      <c r="DH336" s="94"/>
      <c r="DI336" s="94"/>
      <c r="DJ336" s="94"/>
      <c r="DK336" s="94"/>
      <c r="DL336" s="94"/>
      <c r="DM336" s="94"/>
      <c r="DN336" s="94"/>
      <c r="DO336" s="94"/>
      <c r="DP336" s="94"/>
      <c r="DQ336" s="94"/>
      <c r="DR336" s="94"/>
      <c r="DS336" s="94"/>
      <c r="DT336" s="94"/>
      <c r="DU336" s="94"/>
      <c r="DV336" s="94"/>
      <c r="DW336" s="94"/>
      <c r="DX336" s="94"/>
      <c r="DY336" s="94"/>
      <c r="DZ336" s="94"/>
      <c r="EA336" s="94"/>
      <c r="EB336" s="94"/>
      <c r="EC336" s="94"/>
      <c r="ED336" s="94"/>
      <c r="EE336" s="94"/>
      <c r="EF336" s="94"/>
      <c r="EG336" s="94"/>
      <c r="EH336" s="94"/>
      <c r="EI336" s="94"/>
      <c r="EJ336" s="94"/>
      <c r="EK336" s="94"/>
      <c r="EL336" s="94"/>
      <c r="EM336" s="94"/>
      <c r="EN336" s="94"/>
      <c r="EO336" s="94"/>
      <c r="EP336" s="94"/>
      <c r="EQ336" s="94"/>
      <c r="ER336" s="94"/>
      <c r="ES336" s="94"/>
      <c r="ET336" s="94"/>
      <c r="EU336" s="94"/>
      <c r="EV336" s="94"/>
      <c r="EW336" s="94"/>
      <c r="EX336" s="94"/>
      <c r="EY336" s="94"/>
      <c r="EZ336" s="94"/>
      <c r="FA336" s="94"/>
      <c r="FB336" s="94"/>
      <c r="FC336" s="94"/>
      <c r="FD336" s="94"/>
      <c r="FE336" s="94"/>
      <c r="FF336" s="94"/>
      <c r="FG336" s="94"/>
      <c r="FH336" s="94"/>
      <c r="FI336" s="94"/>
      <c r="FJ336" s="94"/>
      <c r="FK336" s="94"/>
      <c r="FL336" s="94"/>
      <c r="FM336" s="94"/>
      <c r="FN336" s="94"/>
      <c r="FO336" s="94"/>
      <c r="FP336" s="94"/>
      <c r="FQ336" s="94"/>
      <c r="FR336" s="94"/>
      <c r="FS336" s="94"/>
      <c r="FT336" s="94"/>
      <c r="FU336" s="94"/>
      <c r="FV336" s="94"/>
      <c r="FW336" s="94"/>
      <c r="FX336" s="94"/>
      <c r="FY336" s="94"/>
      <c r="FZ336" s="94"/>
      <c r="GA336" s="94"/>
      <c r="GB336" s="94"/>
      <c r="GC336" s="94"/>
      <c r="GD336" s="94"/>
      <c r="GE336" s="94"/>
      <c r="GF336" s="94"/>
      <c r="GG336" s="94"/>
      <c r="GH336" s="94"/>
      <c r="GI336" s="94"/>
      <c r="GJ336" s="94"/>
      <c r="GK336" s="94"/>
      <c r="GL336" s="94"/>
      <c r="GM336" s="94"/>
      <c r="GN336" s="94"/>
      <c r="GO336" s="94"/>
      <c r="GP336" s="94"/>
      <c r="GQ336" s="94"/>
      <c r="GR336" s="94"/>
      <c r="GS336" s="94"/>
      <c r="GT336" s="94"/>
      <c r="GU336" s="94"/>
    </row>
    <row r="337" spans="1:203" ht="15.75">
      <c r="A337" s="106"/>
      <c r="B337" s="94"/>
      <c r="C337" s="94"/>
      <c r="D337" s="96"/>
      <c r="E337" s="94"/>
      <c r="F337" s="94"/>
      <c r="G337" s="94"/>
      <c r="H337" s="94"/>
      <c r="I337" s="94"/>
      <c r="J337" s="94"/>
      <c r="K337" s="94"/>
      <c r="L337" s="94"/>
      <c r="M337" s="94"/>
      <c r="N337" s="94"/>
      <c r="O337" s="94"/>
      <c r="P337" s="94"/>
      <c r="Q337" s="94"/>
      <c r="R337" s="94"/>
      <c r="S337" s="94"/>
      <c r="T337" s="94"/>
      <c r="U337" s="94"/>
      <c r="V337" s="94"/>
      <c r="W337" s="94"/>
      <c r="X337" s="94"/>
      <c r="Y337" s="94"/>
      <c r="Z337" s="94"/>
      <c r="AA337" s="94"/>
      <c r="AB337" s="94"/>
      <c r="AC337" s="94"/>
      <c r="AD337" s="94"/>
      <c r="AE337" s="94"/>
      <c r="AF337" s="94"/>
      <c r="AG337" s="94"/>
      <c r="AH337" s="94"/>
      <c r="AI337" s="94"/>
      <c r="AJ337" s="94"/>
      <c r="AK337" s="94"/>
      <c r="AL337" s="94"/>
      <c r="AM337" s="94"/>
      <c r="AN337" s="94"/>
      <c r="AO337" s="94"/>
      <c r="AP337" s="94"/>
      <c r="AQ337" s="94"/>
      <c r="AR337" s="94"/>
      <c r="AS337" s="94"/>
      <c r="AT337" s="94"/>
      <c r="AU337" s="94"/>
      <c r="AV337" s="94"/>
      <c r="AW337" s="94"/>
      <c r="AX337" s="94"/>
      <c r="AY337" s="94"/>
      <c r="AZ337" s="94"/>
      <c r="BA337" s="94"/>
      <c r="BB337" s="94"/>
      <c r="BC337" s="94"/>
      <c r="BD337" s="94"/>
      <c r="BE337" s="94"/>
      <c r="BF337" s="94"/>
      <c r="BG337" s="94"/>
      <c r="BH337" s="94"/>
      <c r="BI337" s="94"/>
      <c r="BJ337" s="94"/>
      <c r="BK337" s="94"/>
      <c r="BL337" s="94"/>
      <c r="BM337" s="94"/>
      <c r="BN337" s="94"/>
      <c r="BO337" s="94"/>
      <c r="BP337" s="94"/>
      <c r="BQ337" s="94"/>
      <c r="BR337" s="94"/>
      <c r="BS337" s="94"/>
      <c r="BT337" s="94"/>
      <c r="BU337" s="94"/>
      <c r="BV337" s="94"/>
      <c r="BW337" s="94"/>
      <c r="BX337" s="94"/>
      <c r="BY337" s="94"/>
      <c r="BZ337" s="94"/>
      <c r="CA337" s="94"/>
      <c r="CB337" s="94"/>
      <c r="CC337" s="94"/>
      <c r="CD337" s="94"/>
      <c r="CE337" s="94"/>
      <c r="CF337" s="94"/>
      <c r="CG337" s="94"/>
      <c r="CH337" s="94"/>
      <c r="CI337" s="94"/>
      <c r="CJ337" s="94"/>
      <c r="CK337" s="94"/>
      <c r="CL337" s="94"/>
      <c r="CM337" s="94"/>
      <c r="CN337" s="94"/>
      <c r="CO337" s="94"/>
      <c r="CP337" s="94"/>
      <c r="CQ337" s="94"/>
      <c r="CR337" s="94"/>
      <c r="CS337" s="94"/>
      <c r="CT337" s="94"/>
      <c r="CU337" s="94"/>
      <c r="CV337" s="94"/>
      <c r="CW337" s="94"/>
      <c r="CX337" s="94"/>
      <c r="CY337" s="94"/>
      <c r="CZ337" s="94"/>
      <c r="DA337" s="94"/>
      <c r="DB337" s="94"/>
      <c r="DC337" s="94"/>
      <c r="DD337" s="94"/>
      <c r="DE337" s="94"/>
      <c r="DF337" s="94"/>
      <c r="DG337" s="94"/>
      <c r="DH337" s="94"/>
      <c r="DI337" s="94"/>
      <c r="DJ337" s="94"/>
      <c r="DK337" s="94"/>
      <c r="DL337" s="94"/>
      <c r="DM337" s="94"/>
      <c r="DN337" s="94"/>
      <c r="DO337" s="94"/>
      <c r="DP337" s="94"/>
      <c r="DQ337" s="94"/>
      <c r="DR337" s="94"/>
      <c r="DS337" s="94"/>
      <c r="DT337" s="94"/>
      <c r="DU337" s="94"/>
      <c r="DV337" s="94"/>
      <c r="DW337" s="94"/>
      <c r="DX337" s="94"/>
      <c r="DY337" s="94"/>
      <c r="DZ337" s="94"/>
      <c r="EA337" s="94"/>
      <c r="EB337" s="94"/>
      <c r="EC337" s="94"/>
      <c r="ED337" s="94"/>
      <c r="EE337" s="94"/>
      <c r="EF337" s="94"/>
      <c r="EG337" s="94"/>
      <c r="EH337" s="94"/>
      <c r="EI337" s="94"/>
      <c r="EJ337" s="94"/>
      <c r="EK337" s="94"/>
      <c r="EL337" s="94"/>
      <c r="EM337" s="94"/>
      <c r="EN337" s="94"/>
      <c r="EO337" s="94"/>
      <c r="EP337" s="94"/>
      <c r="EQ337" s="94"/>
      <c r="ER337" s="94"/>
      <c r="ES337" s="94"/>
      <c r="ET337" s="94"/>
      <c r="EU337" s="94"/>
      <c r="EV337" s="94"/>
      <c r="EW337" s="94"/>
      <c r="EX337" s="94"/>
      <c r="EY337" s="94"/>
      <c r="EZ337" s="94"/>
      <c r="FA337" s="94"/>
      <c r="FB337" s="94"/>
      <c r="FC337" s="94"/>
      <c r="FD337" s="94"/>
      <c r="FE337" s="94"/>
      <c r="FF337" s="94"/>
      <c r="FG337" s="94"/>
      <c r="FH337" s="94"/>
      <c r="FI337" s="94"/>
      <c r="FJ337" s="94"/>
      <c r="FK337" s="94"/>
      <c r="FL337" s="94"/>
      <c r="FM337" s="94"/>
      <c r="FN337" s="94"/>
      <c r="FO337" s="94"/>
      <c r="FP337" s="94"/>
      <c r="FQ337" s="94"/>
      <c r="FR337" s="94"/>
      <c r="FS337" s="94"/>
      <c r="FT337" s="94"/>
      <c r="FU337" s="94"/>
      <c r="FV337" s="94"/>
      <c r="FW337" s="94"/>
      <c r="FX337" s="94"/>
      <c r="FY337" s="94"/>
      <c r="FZ337" s="94"/>
      <c r="GA337" s="94"/>
      <c r="GB337" s="94"/>
      <c r="GC337" s="94"/>
      <c r="GD337" s="94"/>
      <c r="GE337" s="94"/>
      <c r="GF337" s="94"/>
      <c r="GG337" s="94"/>
      <c r="GH337" s="94"/>
      <c r="GI337" s="94"/>
      <c r="GJ337" s="94"/>
      <c r="GK337" s="94"/>
      <c r="GL337" s="94"/>
      <c r="GM337" s="94"/>
      <c r="GN337" s="94"/>
      <c r="GO337" s="94"/>
      <c r="GP337" s="94"/>
      <c r="GQ337" s="94"/>
      <c r="GR337" s="94"/>
      <c r="GS337" s="94"/>
      <c r="GT337" s="94"/>
      <c r="GU337" s="94"/>
    </row>
    <row r="338" spans="1:203" ht="15.75">
      <c r="A338" s="106"/>
      <c r="B338" s="94"/>
      <c r="C338" s="94"/>
      <c r="D338" s="96"/>
      <c r="E338" s="94"/>
      <c r="F338" s="94"/>
      <c r="G338" s="94"/>
      <c r="H338" s="94"/>
      <c r="I338" s="94"/>
      <c r="J338" s="94"/>
      <c r="K338" s="94"/>
      <c r="L338" s="94"/>
      <c r="M338" s="94"/>
      <c r="N338" s="94"/>
      <c r="O338" s="94"/>
      <c r="P338" s="94"/>
      <c r="Q338" s="94"/>
      <c r="R338" s="94"/>
      <c r="S338" s="94"/>
      <c r="T338" s="94"/>
      <c r="U338" s="94"/>
      <c r="V338" s="94"/>
      <c r="W338" s="94"/>
      <c r="X338" s="94"/>
      <c r="Y338" s="94"/>
      <c r="Z338" s="94"/>
      <c r="AA338" s="94"/>
      <c r="AB338" s="94"/>
      <c r="AC338" s="94"/>
      <c r="AD338" s="94"/>
      <c r="AE338" s="94"/>
      <c r="AF338" s="94"/>
      <c r="AG338" s="94"/>
      <c r="AH338" s="94"/>
      <c r="AI338" s="94"/>
      <c r="AJ338" s="94"/>
      <c r="AK338" s="94"/>
      <c r="AL338" s="94"/>
      <c r="AM338" s="94"/>
      <c r="AN338" s="94"/>
      <c r="AO338" s="94"/>
      <c r="AP338" s="94"/>
      <c r="AQ338" s="94"/>
      <c r="AR338" s="94"/>
      <c r="AS338" s="94"/>
      <c r="AT338" s="94"/>
      <c r="AU338" s="94"/>
      <c r="AV338" s="94"/>
      <c r="AW338" s="94"/>
      <c r="AX338" s="94"/>
      <c r="AY338" s="94"/>
      <c r="AZ338" s="94"/>
      <c r="BA338" s="94"/>
      <c r="BB338" s="94"/>
      <c r="BC338" s="94"/>
      <c r="BD338" s="94"/>
      <c r="BE338" s="94"/>
      <c r="BF338" s="94"/>
      <c r="BG338" s="94"/>
      <c r="BH338" s="94"/>
      <c r="BI338" s="94"/>
      <c r="BJ338" s="94"/>
      <c r="BK338" s="94"/>
      <c r="BL338" s="94"/>
      <c r="BM338" s="94"/>
      <c r="BN338" s="94"/>
      <c r="BO338" s="94"/>
      <c r="BP338" s="94"/>
      <c r="BQ338" s="94"/>
      <c r="BR338" s="94"/>
      <c r="BS338" s="94"/>
      <c r="BT338" s="94"/>
      <c r="BU338" s="94"/>
      <c r="BV338" s="94"/>
      <c r="BW338" s="94"/>
      <c r="BX338" s="94"/>
      <c r="BY338" s="94"/>
      <c r="BZ338" s="94"/>
      <c r="CA338" s="94"/>
      <c r="CB338" s="94"/>
      <c r="CC338" s="94"/>
      <c r="CD338" s="94"/>
      <c r="CE338" s="94"/>
      <c r="CF338" s="94"/>
      <c r="CG338" s="94"/>
      <c r="CH338" s="94"/>
      <c r="CI338" s="94"/>
      <c r="CJ338" s="94"/>
      <c r="CK338" s="94"/>
      <c r="CL338" s="94"/>
      <c r="CM338" s="94"/>
      <c r="CN338" s="94"/>
      <c r="CO338" s="94"/>
      <c r="CP338" s="94"/>
      <c r="CQ338" s="94"/>
      <c r="CR338" s="94"/>
      <c r="CS338" s="94"/>
      <c r="CT338" s="94"/>
      <c r="CU338" s="94"/>
      <c r="CV338" s="94"/>
      <c r="CW338" s="94"/>
      <c r="CX338" s="94"/>
      <c r="CY338" s="94"/>
      <c r="CZ338" s="94"/>
      <c r="DA338" s="94"/>
      <c r="DB338" s="94"/>
      <c r="DC338" s="94"/>
      <c r="DD338" s="94"/>
      <c r="DE338" s="94"/>
      <c r="DF338" s="94"/>
      <c r="DG338" s="94"/>
      <c r="DH338" s="94"/>
      <c r="DI338" s="94"/>
      <c r="DJ338" s="94"/>
      <c r="DK338" s="94"/>
      <c r="DL338" s="94"/>
      <c r="DM338" s="94"/>
      <c r="DN338" s="94"/>
      <c r="DO338" s="94"/>
      <c r="DP338" s="94"/>
      <c r="DQ338" s="94"/>
      <c r="DR338" s="94"/>
      <c r="DS338" s="94"/>
      <c r="DT338" s="94"/>
      <c r="DU338" s="94"/>
      <c r="DV338" s="94"/>
      <c r="DW338" s="94"/>
      <c r="DX338" s="94"/>
      <c r="DY338" s="94"/>
      <c r="DZ338" s="94"/>
      <c r="EA338" s="94"/>
      <c r="EB338" s="94"/>
      <c r="EC338" s="94"/>
      <c r="ED338" s="94"/>
      <c r="EE338" s="94"/>
      <c r="EF338" s="94"/>
      <c r="EG338" s="94"/>
      <c r="EH338" s="94"/>
      <c r="EI338" s="94"/>
      <c r="EJ338" s="94"/>
      <c r="EK338" s="94"/>
      <c r="EL338" s="94"/>
      <c r="EM338" s="94"/>
      <c r="EN338" s="94"/>
      <c r="EO338" s="94"/>
      <c r="EP338" s="94"/>
      <c r="EQ338" s="94"/>
      <c r="ER338" s="94"/>
      <c r="ES338" s="94"/>
      <c r="ET338" s="94"/>
      <c r="EU338" s="94"/>
      <c r="EV338" s="94"/>
      <c r="EW338" s="94"/>
      <c r="EX338" s="94"/>
      <c r="EY338" s="94"/>
      <c r="EZ338" s="94"/>
      <c r="FA338" s="94"/>
      <c r="FB338" s="94"/>
      <c r="FC338" s="94"/>
      <c r="FD338" s="94"/>
      <c r="FE338" s="94"/>
      <c r="FF338" s="94"/>
      <c r="FG338" s="94"/>
      <c r="FH338" s="94"/>
      <c r="FI338" s="94"/>
      <c r="FJ338" s="94"/>
      <c r="FK338" s="94"/>
      <c r="FL338" s="94"/>
      <c r="FM338" s="94"/>
      <c r="FN338" s="94"/>
      <c r="FO338" s="94"/>
      <c r="FP338" s="94"/>
      <c r="FQ338" s="94"/>
      <c r="FR338" s="94"/>
      <c r="FS338" s="94"/>
      <c r="FT338" s="94"/>
      <c r="FU338" s="94"/>
      <c r="FV338" s="94"/>
      <c r="FW338" s="94"/>
      <c r="FX338" s="94"/>
      <c r="FY338" s="94"/>
      <c r="FZ338" s="94"/>
      <c r="GA338" s="94"/>
      <c r="GB338" s="94"/>
      <c r="GC338" s="94"/>
      <c r="GD338" s="94"/>
      <c r="GE338" s="94"/>
      <c r="GF338" s="94"/>
      <c r="GG338" s="94"/>
      <c r="GH338" s="94"/>
      <c r="GI338" s="94"/>
      <c r="GJ338" s="94"/>
      <c r="GK338" s="94"/>
      <c r="GL338" s="94"/>
      <c r="GM338" s="94"/>
      <c r="GN338" s="94"/>
      <c r="GO338" s="94"/>
      <c r="GP338" s="94"/>
      <c r="GQ338" s="94"/>
      <c r="GR338" s="94"/>
      <c r="GS338" s="94"/>
      <c r="GT338" s="94"/>
      <c r="GU338" s="94"/>
    </row>
    <row r="339" spans="1:203" ht="15.75">
      <c r="A339" s="106"/>
      <c r="B339" s="94"/>
      <c r="C339" s="94"/>
      <c r="D339" s="96"/>
      <c r="E339" s="94"/>
      <c r="F339" s="94"/>
      <c r="G339" s="94"/>
      <c r="H339" s="94"/>
      <c r="I339" s="94"/>
      <c r="J339" s="94"/>
      <c r="K339" s="94"/>
      <c r="L339" s="94"/>
      <c r="M339" s="94"/>
      <c r="N339" s="94"/>
      <c r="O339" s="94"/>
      <c r="P339" s="94"/>
      <c r="Q339" s="94"/>
      <c r="R339" s="94"/>
      <c r="S339" s="94"/>
      <c r="T339" s="94"/>
      <c r="U339" s="94"/>
      <c r="V339" s="94"/>
      <c r="W339" s="94"/>
      <c r="X339" s="94"/>
      <c r="Y339" s="94"/>
      <c r="Z339" s="94"/>
      <c r="AA339" s="94"/>
      <c r="AB339" s="94"/>
      <c r="AC339" s="94"/>
      <c r="AD339" s="94"/>
      <c r="AE339" s="94"/>
      <c r="AF339" s="94"/>
      <c r="AG339" s="94"/>
      <c r="AH339" s="94"/>
      <c r="AI339" s="94"/>
      <c r="AJ339" s="94"/>
      <c r="AK339" s="94"/>
      <c r="AL339" s="94"/>
      <c r="AM339" s="94"/>
      <c r="AN339" s="94"/>
      <c r="AO339" s="94"/>
      <c r="AP339" s="94"/>
      <c r="AQ339" s="94"/>
      <c r="AR339" s="94"/>
      <c r="AS339" s="94"/>
      <c r="AT339" s="94"/>
      <c r="AU339" s="94"/>
      <c r="AV339" s="94"/>
      <c r="AW339" s="94"/>
      <c r="AX339" s="94"/>
      <c r="AY339" s="94"/>
      <c r="AZ339" s="94"/>
      <c r="BA339" s="94"/>
      <c r="BB339" s="94"/>
      <c r="BC339" s="94"/>
      <c r="BD339" s="94"/>
      <c r="BE339" s="94"/>
      <c r="BF339" s="94"/>
      <c r="BG339" s="94"/>
      <c r="BH339" s="94"/>
      <c r="BI339" s="94"/>
      <c r="BJ339" s="94"/>
      <c r="BK339" s="94"/>
      <c r="BL339" s="94"/>
      <c r="BM339" s="94"/>
      <c r="BN339" s="94"/>
      <c r="BO339" s="94"/>
      <c r="BP339" s="94"/>
      <c r="BQ339" s="94"/>
      <c r="BR339" s="94"/>
      <c r="BS339" s="94"/>
      <c r="BT339" s="94"/>
      <c r="BU339" s="94"/>
      <c r="BV339" s="94"/>
      <c r="BW339" s="94"/>
      <c r="BX339" s="94"/>
      <c r="BY339" s="94"/>
      <c r="BZ339" s="94"/>
      <c r="CA339" s="94"/>
      <c r="CB339" s="94"/>
      <c r="CC339" s="94"/>
      <c r="CD339" s="94"/>
      <c r="CE339" s="94"/>
      <c r="CF339" s="94"/>
      <c r="CG339" s="94"/>
      <c r="CH339" s="94"/>
      <c r="CI339" s="94"/>
      <c r="CJ339" s="94"/>
      <c r="CK339" s="94"/>
      <c r="CL339" s="94"/>
      <c r="CM339" s="94"/>
      <c r="CN339" s="94"/>
      <c r="CO339" s="94"/>
      <c r="CP339" s="94"/>
      <c r="CQ339" s="94"/>
      <c r="CR339" s="94"/>
      <c r="CS339" s="94"/>
      <c r="CT339" s="94"/>
      <c r="CU339" s="94"/>
      <c r="CV339" s="94"/>
      <c r="CW339" s="94"/>
      <c r="CX339" s="94"/>
      <c r="CY339" s="94"/>
      <c r="CZ339" s="94"/>
      <c r="DA339" s="94"/>
      <c r="DB339" s="94"/>
      <c r="DC339" s="94"/>
      <c r="DD339" s="94"/>
      <c r="DE339" s="94"/>
      <c r="DF339" s="94"/>
      <c r="DG339" s="94"/>
      <c r="DH339" s="94"/>
      <c r="DI339" s="94"/>
      <c r="DJ339" s="94"/>
      <c r="DK339" s="94"/>
      <c r="DL339" s="94"/>
      <c r="DM339" s="94"/>
      <c r="DN339" s="94"/>
      <c r="DO339" s="94"/>
      <c r="DP339" s="94"/>
      <c r="DQ339" s="94"/>
      <c r="DR339" s="94"/>
      <c r="DS339" s="94"/>
      <c r="DT339" s="94"/>
      <c r="DU339" s="94"/>
      <c r="DV339" s="94"/>
      <c r="DW339" s="94"/>
      <c r="DX339" s="94"/>
      <c r="DY339" s="94"/>
      <c r="DZ339" s="94"/>
      <c r="EA339" s="94"/>
      <c r="EB339" s="94"/>
      <c r="EC339" s="94"/>
      <c r="ED339" s="94"/>
      <c r="EE339" s="94"/>
      <c r="EF339" s="94"/>
      <c r="EG339" s="94"/>
      <c r="EH339" s="94"/>
      <c r="EI339" s="94"/>
      <c r="EJ339" s="94"/>
      <c r="EK339" s="94"/>
      <c r="EL339" s="94"/>
      <c r="EM339" s="94"/>
      <c r="EN339" s="94"/>
      <c r="EO339" s="94"/>
      <c r="EP339" s="94"/>
      <c r="EQ339" s="94"/>
      <c r="ER339" s="94"/>
      <c r="ES339" s="94"/>
      <c r="ET339" s="94"/>
      <c r="EU339" s="94"/>
      <c r="EV339" s="94"/>
      <c r="EW339" s="94"/>
      <c r="EX339" s="94"/>
      <c r="EY339" s="94"/>
      <c r="EZ339" s="94"/>
      <c r="FA339" s="94"/>
      <c r="FB339" s="94"/>
      <c r="FC339" s="94"/>
      <c r="FD339" s="94"/>
      <c r="FE339" s="94"/>
      <c r="FF339" s="94"/>
      <c r="FG339" s="94"/>
      <c r="FH339" s="94"/>
      <c r="FI339" s="94"/>
      <c r="FJ339" s="94"/>
      <c r="FK339" s="94"/>
      <c r="FL339" s="94"/>
      <c r="FM339" s="94"/>
      <c r="FN339" s="94"/>
      <c r="FO339" s="94"/>
      <c r="FP339" s="94"/>
      <c r="FQ339" s="94"/>
      <c r="FR339" s="94"/>
      <c r="FS339" s="94"/>
      <c r="FT339" s="94"/>
      <c r="FU339" s="94"/>
      <c r="FV339" s="94"/>
      <c r="FW339" s="94"/>
      <c r="FX339" s="94"/>
      <c r="FY339" s="94"/>
      <c r="FZ339" s="94"/>
      <c r="GA339" s="94"/>
      <c r="GB339" s="94"/>
      <c r="GC339" s="94"/>
      <c r="GD339" s="94"/>
      <c r="GE339" s="94"/>
      <c r="GF339" s="94"/>
      <c r="GG339" s="94"/>
      <c r="GH339" s="94"/>
      <c r="GI339" s="94"/>
      <c r="GJ339" s="94"/>
      <c r="GK339" s="94"/>
      <c r="GL339" s="94"/>
      <c r="GM339" s="94"/>
      <c r="GN339" s="94"/>
      <c r="GO339" s="94"/>
      <c r="GP339" s="94"/>
      <c r="GQ339" s="94"/>
      <c r="GR339" s="94"/>
      <c r="GS339" s="94"/>
      <c r="GT339" s="94"/>
      <c r="GU339" s="94"/>
    </row>
    <row r="340" spans="1:203" ht="15.75">
      <c r="A340" s="106"/>
      <c r="B340" s="94"/>
      <c r="C340" s="94"/>
      <c r="D340" s="96"/>
      <c r="E340" s="94"/>
      <c r="F340" s="94"/>
      <c r="G340" s="94"/>
      <c r="H340" s="94"/>
      <c r="I340" s="94"/>
      <c r="J340" s="94"/>
      <c r="K340" s="94"/>
      <c r="L340" s="94"/>
      <c r="M340" s="94"/>
      <c r="N340" s="94"/>
      <c r="O340" s="94"/>
      <c r="P340" s="94"/>
      <c r="Q340" s="94"/>
      <c r="R340" s="94"/>
      <c r="S340" s="94"/>
      <c r="T340" s="94"/>
      <c r="U340" s="94"/>
      <c r="V340" s="94"/>
      <c r="W340" s="94"/>
      <c r="X340" s="94"/>
      <c r="Y340" s="94"/>
      <c r="Z340" s="94"/>
      <c r="AA340" s="94"/>
      <c r="AB340" s="94"/>
      <c r="AC340" s="94"/>
      <c r="AD340" s="94"/>
      <c r="AE340" s="94"/>
      <c r="AF340" s="94"/>
      <c r="AG340" s="94"/>
      <c r="AH340" s="94"/>
      <c r="AI340" s="94"/>
      <c r="AJ340" s="94"/>
      <c r="AK340" s="94"/>
      <c r="AL340" s="94"/>
      <c r="AM340" s="94"/>
      <c r="AN340" s="94"/>
      <c r="AO340" s="94"/>
      <c r="AP340" s="94"/>
      <c r="AQ340" s="94"/>
      <c r="AR340" s="94"/>
      <c r="AS340" s="94"/>
      <c r="AT340" s="94"/>
      <c r="AU340" s="94"/>
      <c r="AV340" s="94"/>
      <c r="AW340" s="94"/>
      <c r="AX340" s="94"/>
      <c r="AY340" s="94"/>
      <c r="AZ340" s="94"/>
      <c r="BA340" s="94"/>
      <c r="BB340" s="94"/>
      <c r="BC340" s="94"/>
      <c r="BD340" s="94"/>
      <c r="BE340" s="94"/>
      <c r="BF340" s="94"/>
      <c r="BG340" s="94"/>
      <c r="BH340" s="94"/>
      <c r="BI340" s="94"/>
      <c r="BJ340" s="94"/>
      <c r="BK340" s="94"/>
      <c r="BL340" s="94"/>
      <c r="BM340" s="94"/>
      <c r="BN340" s="94"/>
      <c r="BO340" s="94"/>
      <c r="BP340" s="94"/>
      <c r="BQ340" s="94"/>
      <c r="BR340" s="94"/>
      <c r="BS340" s="94"/>
      <c r="BT340" s="94"/>
      <c r="BU340" s="94"/>
      <c r="BV340" s="94"/>
      <c r="BW340" s="94"/>
      <c r="BX340" s="94"/>
      <c r="BY340" s="94"/>
      <c r="BZ340" s="94"/>
      <c r="CA340" s="94"/>
      <c r="CB340" s="94"/>
      <c r="CC340" s="94"/>
      <c r="CD340" s="94"/>
      <c r="CE340" s="94"/>
      <c r="CF340" s="94"/>
      <c r="CG340" s="94"/>
      <c r="CH340" s="94"/>
      <c r="CI340" s="94"/>
      <c r="CJ340" s="94"/>
      <c r="CK340" s="94"/>
      <c r="CL340" s="94"/>
      <c r="CM340" s="94"/>
      <c r="CN340" s="94"/>
      <c r="CO340" s="94"/>
      <c r="CP340" s="94"/>
      <c r="CQ340" s="94"/>
      <c r="CR340" s="94"/>
      <c r="CS340" s="94"/>
      <c r="CT340" s="94"/>
      <c r="CU340" s="94"/>
      <c r="CV340" s="94"/>
      <c r="CW340" s="94"/>
      <c r="CX340" s="94"/>
      <c r="CY340" s="94"/>
      <c r="CZ340" s="94"/>
      <c r="DA340" s="94"/>
      <c r="DB340" s="94"/>
      <c r="DC340" s="94"/>
      <c r="DD340" s="94"/>
      <c r="DE340" s="94"/>
      <c r="DF340" s="94"/>
      <c r="DG340" s="94"/>
      <c r="DH340" s="94"/>
      <c r="DI340" s="94"/>
      <c r="DJ340" s="94"/>
      <c r="DK340" s="94"/>
      <c r="DL340" s="94"/>
      <c r="DM340" s="94"/>
      <c r="DN340" s="94"/>
      <c r="DO340" s="94"/>
      <c r="DP340" s="94"/>
      <c r="DQ340" s="94"/>
      <c r="DR340" s="94"/>
      <c r="DS340" s="94"/>
      <c r="DT340" s="94"/>
      <c r="DU340" s="94"/>
      <c r="DV340" s="94"/>
      <c r="DW340" s="94"/>
      <c r="DX340" s="94"/>
      <c r="DY340" s="94"/>
      <c r="DZ340" s="94"/>
      <c r="EA340" s="94"/>
      <c r="EB340" s="94"/>
      <c r="EC340" s="94"/>
      <c r="ED340" s="94"/>
      <c r="EE340" s="94"/>
      <c r="EF340" s="94"/>
      <c r="EG340" s="94"/>
      <c r="EH340" s="94"/>
      <c r="EI340" s="94"/>
      <c r="EJ340" s="94"/>
      <c r="EK340" s="94"/>
      <c r="EL340" s="94"/>
      <c r="EM340" s="94"/>
      <c r="EN340" s="94"/>
      <c r="EO340" s="94"/>
      <c r="EP340" s="94"/>
      <c r="EQ340" s="94"/>
      <c r="ER340" s="94"/>
      <c r="ES340" s="94"/>
      <c r="ET340" s="94"/>
      <c r="EU340" s="94"/>
      <c r="EV340" s="94"/>
      <c r="EW340" s="94"/>
      <c r="EX340" s="94"/>
      <c r="EY340" s="94"/>
      <c r="EZ340" s="94"/>
      <c r="FA340" s="94"/>
      <c r="FB340" s="94"/>
      <c r="FC340" s="94"/>
      <c r="FD340" s="94"/>
      <c r="FE340" s="94"/>
      <c r="FF340" s="94"/>
      <c r="FG340" s="94"/>
      <c r="FH340" s="94"/>
      <c r="FI340" s="94"/>
      <c r="FJ340" s="94"/>
      <c r="FK340" s="94"/>
      <c r="FL340" s="94"/>
      <c r="FM340" s="94"/>
      <c r="FN340" s="94"/>
      <c r="FO340" s="94"/>
      <c r="FP340" s="94"/>
      <c r="FQ340" s="94"/>
      <c r="FR340" s="94"/>
      <c r="FS340" s="94"/>
      <c r="FT340" s="94"/>
      <c r="FU340" s="94"/>
      <c r="FV340" s="94"/>
      <c r="FW340" s="94"/>
      <c r="FX340" s="94"/>
      <c r="FY340" s="94"/>
      <c r="FZ340" s="94"/>
      <c r="GA340" s="94"/>
      <c r="GB340" s="94"/>
      <c r="GC340" s="94"/>
      <c r="GD340" s="94"/>
      <c r="GE340" s="94"/>
      <c r="GF340" s="94"/>
      <c r="GG340" s="94"/>
      <c r="GH340" s="94"/>
      <c r="GI340" s="94"/>
      <c r="GJ340" s="94"/>
      <c r="GK340" s="94"/>
      <c r="GL340" s="94"/>
      <c r="GM340" s="94"/>
      <c r="GN340" s="94"/>
      <c r="GO340" s="94"/>
      <c r="GP340" s="94"/>
      <c r="GQ340" s="94"/>
      <c r="GR340" s="94"/>
      <c r="GS340" s="94"/>
      <c r="GT340" s="94"/>
      <c r="GU340" s="94"/>
    </row>
    <row r="341" spans="1:203" ht="15.75">
      <c r="A341" s="106"/>
      <c r="B341" s="94"/>
      <c r="C341" s="94"/>
      <c r="D341" s="96"/>
      <c r="E341" s="94"/>
      <c r="F341" s="94"/>
      <c r="G341" s="94"/>
      <c r="H341" s="94"/>
      <c r="I341" s="94"/>
      <c r="J341" s="94"/>
      <c r="K341" s="94"/>
      <c r="L341" s="94"/>
      <c r="M341" s="94"/>
      <c r="N341" s="94"/>
      <c r="O341" s="94"/>
      <c r="P341" s="94"/>
      <c r="Q341" s="94"/>
      <c r="R341" s="94"/>
      <c r="S341" s="94"/>
      <c r="T341" s="94"/>
      <c r="U341" s="94"/>
      <c r="V341" s="94"/>
      <c r="W341" s="94"/>
      <c r="X341" s="94"/>
      <c r="Y341" s="94"/>
      <c r="Z341" s="94"/>
      <c r="AA341" s="94"/>
      <c r="AB341" s="94"/>
      <c r="AC341" s="94"/>
      <c r="AD341" s="94"/>
      <c r="AE341" s="94"/>
      <c r="AF341" s="94"/>
      <c r="AG341" s="94"/>
      <c r="AH341" s="94"/>
      <c r="AI341" s="94"/>
      <c r="AJ341" s="94"/>
      <c r="AK341" s="94"/>
      <c r="AL341" s="94"/>
      <c r="AM341" s="94"/>
      <c r="AN341" s="94"/>
      <c r="AO341" s="94"/>
      <c r="AP341" s="94"/>
      <c r="AQ341" s="94"/>
      <c r="AR341" s="94"/>
      <c r="AS341" s="94"/>
      <c r="AT341" s="94"/>
      <c r="AU341" s="94"/>
      <c r="AV341" s="94"/>
      <c r="AW341" s="94"/>
      <c r="AX341" s="94"/>
      <c r="AY341" s="94"/>
      <c r="AZ341" s="94"/>
      <c r="BA341" s="94"/>
      <c r="BB341" s="94"/>
      <c r="BC341" s="94"/>
      <c r="BD341" s="94"/>
      <c r="BE341" s="94"/>
      <c r="BF341" s="94"/>
      <c r="BG341" s="94"/>
      <c r="BH341" s="94"/>
      <c r="BI341" s="94"/>
      <c r="BJ341" s="94"/>
      <c r="BK341" s="94"/>
      <c r="BL341" s="94"/>
      <c r="BM341" s="94"/>
      <c r="BN341" s="94"/>
      <c r="BO341" s="94"/>
      <c r="BP341" s="94"/>
      <c r="BQ341" s="94"/>
      <c r="BR341" s="94"/>
      <c r="BS341" s="94"/>
      <c r="BT341" s="94"/>
      <c r="BU341" s="94"/>
      <c r="BV341" s="94"/>
      <c r="BW341" s="94"/>
      <c r="BX341" s="94"/>
      <c r="BY341" s="94"/>
      <c r="BZ341" s="94"/>
      <c r="CA341" s="94"/>
      <c r="CB341" s="94"/>
      <c r="CC341" s="94"/>
      <c r="CD341" s="94"/>
      <c r="CE341" s="94"/>
      <c r="CF341" s="94"/>
      <c r="CG341" s="94"/>
      <c r="CH341" s="94"/>
      <c r="CI341" s="94"/>
      <c r="CJ341" s="94"/>
      <c r="CK341" s="94"/>
      <c r="CL341" s="94"/>
      <c r="CM341" s="94"/>
      <c r="CN341" s="94"/>
      <c r="CO341" s="94"/>
      <c r="CP341" s="94"/>
      <c r="CQ341" s="94"/>
      <c r="CR341" s="94"/>
      <c r="CS341" s="94"/>
      <c r="CT341" s="94"/>
      <c r="CU341" s="94"/>
      <c r="CV341" s="94"/>
      <c r="CW341" s="94"/>
      <c r="CX341" s="94"/>
      <c r="CY341" s="94"/>
      <c r="CZ341" s="94"/>
      <c r="DA341" s="94"/>
      <c r="DB341" s="94"/>
      <c r="DC341" s="94"/>
      <c r="DD341" s="94"/>
      <c r="DE341" s="94"/>
      <c r="DF341" s="94"/>
      <c r="DG341" s="94"/>
      <c r="DH341" s="94"/>
      <c r="DI341" s="94"/>
      <c r="DJ341" s="94"/>
      <c r="DK341" s="94"/>
      <c r="DL341" s="94"/>
      <c r="DM341" s="94"/>
      <c r="DN341" s="94"/>
      <c r="DO341" s="94"/>
      <c r="DP341" s="94"/>
      <c r="DQ341" s="94"/>
      <c r="DR341" s="94"/>
      <c r="DS341" s="94"/>
      <c r="DT341" s="94"/>
      <c r="DU341" s="94"/>
      <c r="DV341" s="94"/>
      <c r="DW341" s="94"/>
      <c r="DX341" s="94"/>
      <c r="DY341" s="94"/>
      <c r="DZ341" s="94"/>
      <c r="EA341" s="94"/>
      <c r="EB341" s="94"/>
      <c r="EC341" s="94"/>
      <c r="ED341" s="94"/>
      <c r="EE341" s="94"/>
      <c r="EF341" s="94"/>
      <c r="EG341" s="94"/>
      <c r="EH341" s="94"/>
      <c r="EI341" s="94"/>
      <c r="EJ341" s="94"/>
      <c r="EK341" s="94"/>
      <c r="EL341" s="94"/>
      <c r="EM341" s="94"/>
      <c r="EN341" s="94"/>
      <c r="EO341" s="94"/>
      <c r="EP341" s="94"/>
      <c r="EQ341" s="94"/>
      <c r="ER341" s="94"/>
      <c r="ES341" s="94"/>
      <c r="ET341" s="94"/>
      <c r="EU341" s="94"/>
      <c r="EV341" s="94"/>
      <c r="EW341" s="94"/>
      <c r="EX341" s="94"/>
      <c r="EY341" s="94"/>
      <c r="EZ341" s="94"/>
      <c r="FA341" s="94"/>
      <c r="FB341" s="94"/>
      <c r="FC341" s="94"/>
      <c r="FD341" s="94"/>
      <c r="FE341" s="94"/>
      <c r="FF341" s="94"/>
      <c r="FG341" s="94"/>
      <c r="FH341" s="94"/>
      <c r="FI341" s="94"/>
      <c r="FJ341" s="94"/>
      <c r="FK341" s="94"/>
      <c r="FL341" s="94"/>
      <c r="FM341" s="94"/>
      <c r="FN341" s="94"/>
      <c r="FO341" s="94"/>
      <c r="FP341" s="94"/>
      <c r="FQ341" s="94"/>
      <c r="FR341" s="94"/>
      <c r="FS341" s="94"/>
      <c r="FT341" s="94"/>
      <c r="FU341" s="94"/>
      <c r="FV341" s="94"/>
      <c r="FW341" s="94"/>
      <c r="FX341" s="94"/>
      <c r="FY341" s="94"/>
      <c r="FZ341" s="94"/>
      <c r="GA341" s="94"/>
      <c r="GB341" s="94"/>
      <c r="GC341" s="94"/>
      <c r="GD341" s="94"/>
      <c r="GE341" s="94"/>
      <c r="GF341" s="94"/>
      <c r="GG341" s="94"/>
      <c r="GH341" s="94"/>
      <c r="GI341" s="94"/>
      <c r="GJ341" s="94"/>
      <c r="GK341" s="94"/>
      <c r="GL341" s="94"/>
      <c r="GM341" s="94"/>
      <c r="GN341" s="94"/>
      <c r="GO341" s="94"/>
      <c r="GP341" s="94"/>
      <c r="GQ341" s="94"/>
      <c r="GR341" s="94"/>
      <c r="GS341" s="94"/>
      <c r="GT341" s="94"/>
      <c r="GU341" s="94"/>
    </row>
    <row r="342" spans="1:203" ht="15.75">
      <c r="A342" s="106"/>
      <c r="B342" s="94"/>
      <c r="C342" s="94"/>
      <c r="D342" s="96"/>
      <c r="E342" s="94"/>
      <c r="F342" s="94"/>
      <c r="G342" s="94"/>
      <c r="H342" s="94"/>
      <c r="I342" s="94"/>
      <c r="J342" s="94"/>
      <c r="K342" s="94"/>
      <c r="L342" s="94"/>
      <c r="M342" s="94"/>
      <c r="N342" s="94"/>
      <c r="O342" s="94"/>
      <c r="P342" s="94"/>
      <c r="Q342" s="94"/>
      <c r="R342" s="94"/>
      <c r="S342" s="94"/>
      <c r="T342" s="94"/>
      <c r="U342" s="94"/>
      <c r="V342" s="94"/>
      <c r="W342" s="94"/>
      <c r="X342" s="94"/>
      <c r="Y342" s="94"/>
      <c r="Z342" s="94"/>
      <c r="AA342" s="94"/>
      <c r="AB342" s="94"/>
      <c r="AC342" s="94"/>
      <c r="AD342" s="94"/>
      <c r="AE342" s="94"/>
      <c r="AF342" s="94"/>
      <c r="AG342" s="94"/>
      <c r="AH342" s="94"/>
      <c r="AI342" s="94"/>
      <c r="AJ342" s="94"/>
      <c r="AK342" s="94"/>
      <c r="AL342" s="94"/>
      <c r="AM342" s="94"/>
      <c r="AN342" s="94"/>
      <c r="AO342" s="94"/>
      <c r="AP342" s="94"/>
      <c r="AQ342" s="94"/>
      <c r="AR342" s="94"/>
      <c r="AS342" s="94"/>
      <c r="AT342" s="94"/>
      <c r="AU342" s="94"/>
      <c r="AV342" s="94"/>
      <c r="AW342" s="94"/>
      <c r="AX342" s="94"/>
      <c r="AY342" s="94"/>
      <c r="AZ342" s="94"/>
      <c r="BA342" s="94"/>
      <c r="BB342" s="94"/>
      <c r="BC342" s="94"/>
      <c r="BD342" s="94"/>
      <c r="BE342" s="94"/>
      <c r="BF342" s="94"/>
      <c r="BG342" s="94"/>
      <c r="BH342" s="94"/>
      <c r="BI342" s="94"/>
      <c r="BJ342" s="94"/>
      <c r="BK342" s="94"/>
      <c r="BL342" s="94"/>
      <c r="BM342" s="94"/>
      <c r="BN342" s="94"/>
      <c r="BO342" s="94"/>
      <c r="BP342" s="94"/>
      <c r="BQ342" s="94"/>
      <c r="BR342" s="94"/>
      <c r="BS342" s="94"/>
      <c r="BT342" s="94"/>
      <c r="BU342" s="94"/>
      <c r="BV342" s="94"/>
      <c r="BW342" s="94"/>
      <c r="BX342" s="94"/>
      <c r="BY342" s="94"/>
      <c r="BZ342" s="94"/>
      <c r="CA342" s="94"/>
      <c r="CB342" s="94"/>
      <c r="CC342" s="94"/>
      <c r="CD342" s="94"/>
      <c r="CE342" s="94"/>
      <c r="CF342" s="94"/>
      <c r="CG342" s="94"/>
      <c r="CH342" s="94"/>
      <c r="CI342" s="94"/>
      <c r="CJ342" s="94"/>
      <c r="CK342" s="94"/>
      <c r="CL342" s="94"/>
      <c r="CM342" s="94"/>
      <c r="CN342" s="94"/>
      <c r="CO342" s="94"/>
      <c r="CP342" s="94"/>
      <c r="CQ342" s="94"/>
      <c r="CR342" s="94"/>
      <c r="CS342" s="94"/>
      <c r="CT342" s="94"/>
      <c r="CU342" s="94"/>
      <c r="CV342" s="94"/>
      <c r="CW342" s="94"/>
      <c r="CX342" s="94"/>
      <c r="CY342" s="94"/>
      <c r="CZ342" s="94"/>
      <c r="DA342" s="94"/>
      <c r="DB342" s="94"/>
      <c r="DC342" s="94"/>
      <c r="DD342" s="94"/>
      <c r="DE342" s="94"/>
      <c r="DF342" s="94"/>
      <c r="DG342" s="94"/>
      <c r="DH342" s="94"/>
      <c r="DI342" s="94"/>
      <c r="DJ342" s="94"/>
      <c r="DK342" s="94"/>
      <c r="DL342" s="94"/>
      <c r="DM342" s="94"/>
      <c r="DN342" s="94"/>
      <c r="DO342" s="94"/>
      <c r="DP342" s="94"/>
      <c r="DQ342" s="94"/>
      <c r="DR342" s="94"/>
      <c r="DS342" s="94"/>
      <c r="DT342" s="94"/>
      <c r="DU342" s="94"/>
      <c r="DV342" s="94"/>
      <c r="DW342" s="94"/>
      <c r="DX342" s="94"/>
      <c r="DY342" s="94"/>
      <c r="DZ342" s="94"/>
      <c r="EA342" s="94"/>
      <c r="EB342" s="94"/>
      <c r="EC342" s="94"/>
      <c r="ED342" s="94"/>
      <c r="EE342" s="94"/>
      <c r="EF342" s="94"/>
      <c r="EG342" s="94"/>
      <c r="EH342" s="94"/>
      <c r="EI342" s="94"/>
      <c r="EJ342" s="94"/>
      <c r="EK342" s="94"/>
      <c r="EL342" s="94"/>
      <c r="EM342" s="94"/>
      <c r="EN342" s="94"/>
      <c r="EO342" s="94"/>
      <c r="EP342" s="94"/>
      <c r="EQ342" s="94"/>
      <c r="ER342" s="94"/>
      <c r="ES342" s="94"/>
      <c r="ET342" s="94"/>
      <c r="EU342" s="94"/>
      <c r="EV342" s="94"/>
      <c r="EW342" s="94"/>
      <c r="EX342" s="94"/>
      <c r="EY342" s="94"/>
      <c r="EZ342" s="94"/>
      <c r="FA342" s="94"/>
      <c r="FB342" s="94"/>
      <c r="FC342" s="94"/>
      <c r="FD342" s="94"/>
      <c r="FE342" s="94"/>
      <c r="FF342" s="94"/>
      <c r="FG342" s="94"/>
      <c r="FH342" s="94"/>
      <c r="FI342" s="94"/>
      <c r="FJ342" s="94"/>
      <c r="FK342" s="94"/>
      <c r="FL342" s="94"/>
      <c r="FM342" s="94"/>
      <c r="FN342" s="94"/>
      <c r="FO342" s="94"/>
      <c r="FP342" s="94"/>
      <c r="FQ342" s="94"/>
      <c r="FR342" s="94"/>
      <c r="FS342" s="94"/>
      <c r="FT342" s="94"/>
      <c r="FU342" s="94"/>
      <c r="FV342" s="94"/>
      <c r="FW342" s="94"/>
      <c r="FX342" s="94"/>
      <c r="FY342" s="94"/>
      <c r="FZ342" s="94"/>
      <c r="GA342" s="94"/>
      <c r="GB342" s="94"/>
      <c r="GC342" s="94"/>
      <c r="GD342" s="94"/>
      <c r="GE342" s="94"/>
      <c r="GF342" s="94"/>
      <c r="GG342" s="94"/>
      <c r="GH342" s="94"/>
      <c r="GI342" s="94"/>
      <c r="GJ342" s="94"/>
      <c r="GK342" s="94"/>
      <c r="GL342" s="94"/>
      <c r="GM342" s="94"/>
      <c r="GN342" s="94"/>
      <c r="GO342" s="94"/>
      <c r="GP342" s="94"/>
      <c r="GQ342" s="94"/>
      <c r="GR342" s="94"/>
      <c r="GS342" s="94"/>
      <c r="GT342" s="94"/>
      <c r="GU342" s="94"/>
    </row>
    <row r="343" spans="1:203" ht="15.75">
      <c r="A343" s="106"/>
      <c r="B343" s="94"/>
      <c r="C343" s="94"/>
      <c r="D343" s="96"/>
      <c r="E343" s="94"/>
      <c r="F343" s="94"/>
      <c r="G343" s="94"/>
      <c r="H343" s="94"/>
      <c r="I343" s="94"/>
      <c r="J343" s="94"/>
      <c r="K343" s="94"/>
      <c r="L343" s="94"/>
      <c r="M343" s="94"/>
      <c r="N343" s="94"/>
      <c r="O343" s="94"/>
      <c r="P343" s="94"/>
      <c r="Q343" s="94"/>
      <c r="R343" s="94"/>
      <c r="S343" s="94"/>
      <c r="T343" s="94"/>
      <c r="U343" s="94"/>
      <c r="V343" s="94"/>
      <c r="W343" s="94"/>
      <c r="X343" s="94"/>
      <c r="Y343" s="94"/>
      <c r="Z343" s="94"/>
      <c r="AA343" s="94"/>
      <c r="AB343" s="94"/>
      <c r="AC343" s="94"/>
      <c r="AD343" s="94"/>
      <c r="AE343" s="94"/>
      <c r="AF343" s="94"/>
      <c r="AG343" s="94"/>
      <c r="AH343" s="94"/>
      <c r="AI343" s="94"/>
      <c r="AJ343" s="94"/>
      <c r="AK343" s="94"/>
      <c r="AL343" s="94"/>
      <c r="AM343" s="94"/>
      <c r="AN343" s="94"/>
      <c r="AO343" s="94"/>
      <c r="AP343" s="94"/>
      <c r="AQ343" s="94"/>
      <c r="AR343" s="94"/>
      <c r="AS343" s="94"/>
      <c r="AT343" s="94"/>
      <c r="AU343" s="94"/>
      <c r="AV343" s="94"/>
      <c r="AW343" s="94"/>
      <c r="AX343" s="94"/>
      <c r="AY343" s="94"/>
      <c r="AZ343" s="94"/>
      <c r="BA343" s="94"/>
      <c r="BB343" s="94"/>
      <c r="BC343" s="94"/>
      <c r="BD343" s="94"/>
      <c r="BE343" s="94"/>
      <c r="BF343" s="94"/>
      <c r="BG343" s="94"/>
      <c r="BH343" s="94"/>
      <c r="BI343" s="94"/>
      <c r="BJ343" s="94"/>
      <c r="BK343" s="94"/>
      <c r="BL343" s="94"/>
      <c r="BM343" s="94"/>
      <c r="BN343" s="94"/>
      <c r="BO343" s="94"/>
      <c r="BP343" s="94"/>
      <c r="BQ343" s="94"/>
      <c r="BR343" s="94"/>
      <c r="BS343" s="94"/>
      <c r="BT343" s="94"/>
      <c r="BU343" s="94"/>
      <c r="BV343" s="94"/>
      <c r="BW343" s="94"/>
      <c r="BX343" s="94"/>
      <c r="BY343" s="94"/>
      <c r="BZ343" s="94"/>
      <c r="CA343" s="94"/>
      <c r="CB343" s="94"/>
      <c r="CC343" s="94"/>
      <c r="CD343" s="94"/>
      <c r="CE343" s="94"/>
      <c r="CF343" s="94"/>
      <c r="CG343" s="94"/>
      <c r="CH343" s="94"/>
      <c r="CI343" s="94"/>
      <c r="CJ343" s="94"/>
      <c r="CK343" s="94"/>
      <c r="CL343" s="94"/>
      <c r="CM343" s="94"/>
      <c r="CN343" s="94"/>
      <c r="CO343" s="94"/>
      <c r="CP343" s="94"/>
      <c r="CQ343" s="94"/>
      <c r="CR343" s="94"/>
      <c r="CS343" s="94"/>
      <c r="CT343" s="94"/>
      <c r="CU343" s="94"/>
      <c r="CV343" s="94"/>
      <c r="CW343" s="94"/>
      <c r="CX343" s="94"/>
      <c r="CY343" s="94"/>
      <c r="CZ343" s="94"/>
      <c r="DA343" s="94"/>
      <c r="DB343" s="94"/>
      <c r="DC343" s="94"/>
      <c r="DD343" s="94"/>
      <c r="DE343" s="94"/>
      <c r="DF343" s="94"/>
      <c r="DG343" s="94"/>
      <c r="DH343" s="94"/>
      <c r="DI343" s="94"/>
      <c r="DJ343" s="94"/>
      <c r="DK343" s="94"/>
      <c r="DL343" s="94"/>
      <c r="DM343" s="94"/>
      <c r="DN343" s="94"/>
      <c r="DO343" s="94"/>
      <c r="DP343" s="94"/>
      <c r="DQ343" s="94"/>
      <c r="DR343" s="94"/>
      <c r="DS343" s="94"/>
      <c r="DT343" s="94"/>
      <c r="DU343" s="94"/>
      <c r="DV343" s="94"/>
      <c r="DW343" s="94"/>
      <c r="DX343" s="94"/>
      <c r="DY343" s="94"/>
      <c r="DZ343" s="94"/>
      <c r="EA343" s="94"/>
      <c r="EB343" s="94"/>
      <c r="EC343" s="94"/>
      <c r="ED343" s="94"/>
      <c r="EE343" s="94"/>
      <c r="EF343" s="94"/>
      <c r="EG343" s="94"/>
      <c r="EH343" s="94"/>
      <c r="EI343" s="94"/>
      <c r="EJ343" s="94"/>
      <c r="EK343" s="94"/>
      <c r="EL343" s="94"/>
      <c r="EM343" s="94"/>
      <c r="EN343" s="94"/>
      <c r="EO343" s="94"/>
      <c r="EP343" s="94"/>
      <c r="EQ343" s="94"/>
      <c r="ER343" s="94"/>
      <c r="ES343" s="94"/>
      <c r="ET343" s="94"/>
      <c r="EU343" s="94"/>
      <c r="EV343" s="94"/>
      <c r="EW343" s="94"/>
      <c r="EX343" s="94"/>
      <c r="EY343" s="94"/>
      <c r="EZ343" s="94"/>
      <c r="FA343" s="94"/>
      <c r="FB343" s="94"/>
      <c r="FC343" s="94"/>
      <c r="FD343" s="94"/>
      <c r="FE343" s="94"/>
      <c r="FF343" s="94"/>
      <c r="FG343" s="94"/>
      <c r="FH343" s="94"/>
      <c r="FI343" s="94"/>
      <c r="FJ343" s="94"/>
      <c r="FK343" s="94"/>
      <c r="FL343" s="94"/>
      <c r="FM343" s="94"/>
      <c r="FN343" s="94"/>
      <c r="FO343" s="94"/>
      <c r="FP343" s="94"/>
      <c r="FQ343" s="94"/>
      <c r="FR343" s="94"/>
      <c r="FS343" s="94"/>
      <c r="FT343" s="94"/>
      <c r="FU343" s="94"/>
      <c r="FV343" s="94"/>
      <c r="FW343" s="94"/>
      <c r="FX343" s="94"/>
      <c r="FY343" s="94"/>
      <c r="FZ343" s="94"/>
      <c r="GA343" s="94"/>
      <c r="GB343" s="94"/>
      <c r="GC343" s="94"/>
      <c r="GD343" s="94"/>
      <c r="GE343" s="94"/>
      <c r="GF343" s="94"/>
      <c r="GG343" s="94"/>
      <c r="GH343" s="94"/>
      <c r="GI343" s="94"/>
      <c r="GJ343" s="94"/>
      <c r="GK343" s="94"/>
      <c r="GL343" s="94"/>
      <c r="GM343" s="94"/>
      <c r="GN343" s="94"/>
      <c r="GO343" s="94"/>
      <c r="GP343" s="94"/>
      <c r="GQ343" s="94"/>
      <c r="GR343" s="94"/>
      <c r="GS343" s="94"/>
      <c r="GT343" s="94"/>
      <c r="GU343" s="94"/>
    </row>
    <row r="344" spans="1:203" ht="15.75">
      <c r="A344" s="106"/>
      <c r="B344" s="94"/>
      <c r="C344" s="94"/>
      <c r="D344" s="96"/>
      <c r="E344" s="94"/>
      <c r="F344" s="94"/>
      <c r="G344" s="94"/>
      <c r="H344" s="94"/>
      <c r="I344" s="94"/>
      <c r="J344" s="94"/>
      <c r="K344" s="94"/>
      <c r="L344" s="94"/>
      <c r="M344" s="94"/>
      <c r="N344" s="94"/>
      <c r="O344" s="94"/>
      <c r="P344" s="94"/>
      <c r="Q344" s="94"/>
      <c r="R344" s="94"/>
      <c r="S344" s="94"/>
      <c r="T344" s="94"/>
      <c r="U344" s="94"/>
      <c r="V344" s="94"/>
      <c r="W344" s="94"/>
      <c r="X344" s="94"/>
      <c r="Y344" s="94"/>
      <c r="Z344" s="94"/>
      <c r="AA344" s="94"/>
      <c r="AB344" s="94"/>
      <c r="AC344" s="94"/>
      <c r="AD344" s="94"/>
      <c r="AE344" s="94"/>
      <c r="AF344" s="94"/>
      <c r="AG344" s="94"/>
      <c r="AH344" s="94"/>
      <c r="AI344" s="94"/>
      <c r="AJ344" s="94"/>
      <c r="AK344" s="94"/>
      <c r="AL344" s="94"/>
      <c r="AM344" s="94"/>
      <c r="AN344" s="94"/>
      <c r="AO344" s="94"/>
      <c r="AP344" s="94"/>
      <c r="AQ344" s="94"/>
      <c r="AR344" s="94"/>
      <c r="AS344" s="94"/>
      <c r="AT344" s="94"/>
      <c r="AU344" s="94"/>
      <c r="AV344" s="94"/>
      <c r="AW344" s="94"/>
      <c r="AX344" s="94"/>
      <c r="AY344" s="94"/>
      <c r="AZ344" s="94"/>
      <c r="BA344" s="94"/>
      <c r="BB344" s="94"/>
      <c r="BC344" s="94"/>
      <c r="BD344" s="94"/>
      <c r="BE344" s="94"/>
      <c r="BF344" s="94"/>
      <c r="BG344" s="94"/>
      <c r="BH344" s="94"/>
      <c r="BI344" s="94"/>
      <c r="BJ344" s="94"/>
      <c r="BK344" s="94"/>
      <c r="BL344" s="94"/>
      <c r="BM344" s="94"/>
      <c r="BN344" s="94"/>
      <c r="BO344" s="94"/>
      <c r="BP344" s="94"/>
      <c r="BQ344" s="94"/>
      <c r="BR344" s="94"/>
      <c r="BS344" s="94"/>
      <c r="BT344" s="94"/>
      <c r="BU344" s="94"/>
      <c r="BV344" s="94"/>
      <c r="BW344" s="94"/>
      <c r="BX344" s="94"/>
      <c r="BY344" s="94"/>
      <c r="BZ344" s="94"/>
      <c r="CA344" s="94"/>
      <c r="CB344" s="94"/>
      <c r="CC344" s="94"/>
      <c r="CD344" s="94"/>
      <c r="CE344" s="94"/>
      <c r="CF344" s="94"/>
      <c r="CG344" s="94"/>
      <c r="CH344" s="94"/>
      <c r="CI344" s="94"/>
      <c r="CJ344" s="94"/>
      <c r="CK344" s="94"/>
      <c r="CL344" s="94"/>
      <c r="CM344" s="94"/>
      <c r="CN344" s="94"/>
      <c r="CO344" s="94"/>
      <c r="CP344" s="94"/>
      <c r="CQ344" s="94"/>
      <c r="CR344" s="94"/>
      <c r="CS344" s="94"/>
      <c r="CT344" s="94"/>
      <c r="CU344" s="94"/>
      <c r="CV344" s="94"/>
      <c r="CW344" s="94"/>
      <c r="CX344" s="94"/>
      <c r="CY344" s="94"/>
      <c r="CZ344" s="94"/>
      <c r="DA344" s="94"/>
      <c r="DB344" s="94"/>
      <c r="DC344" s="94"/>
      <c r="DD344" s="94"/>
      <c r="DE344" s="94"/>
      <c r="DF344" s="94"/>
      <c r="DG344" s="94"/>
      <c r="DH344" s="94"/>
      <c r="DI344" s="94"/>
      <c r="DJ344" s="94"/>
      <c r="DK344" s="94"/>
      <c r="DL344" s="94"/>
      <c r="DM344" s="94"/>
      <c r="DN344" s="94"/>
      <c r="DO344" s="94"/>
      <c r="DP344" s="94"/>
      <c r="DQ344" s="94"/>
      <c r="DR344" s="94"/>
      <c r="DS344" s="94"/>
      <c r="DT344" s="94"/>
      <c r="DU344" s="94"/>
      <c r="DV344" s="94"/>
      <c r="DW344" s="94"/>
      <c r="DX344" s="94"/>
      <c r="DY344" s="94"/>
      <c r="DZ344" s="94"/>
      <c r="EA344" s="94"/>
      <c r="EB344" s="94"/>
      <c r="EC344" s="94"/>
      <c r="ED344" s="94"/>
      <c r="EE344" s="94"/>
      <c r="EF344" s="94"/>
      <c r="EG344" s="94"/>
      <c r="EH344" s="94"/>
      <c r="EI344" s="94"/>
      <c r="EJ344" s="94"/>
      <c r="EK344" s="94"/>
      <c r="EL344" s="94"/>
      <c r="EM344" s="94"/>
      <c r="EN344" s="94"/>
      <c r="EO344" s="94"/>
      <c r="EP344" s="94"/>
      <c r="EQ344" s="94"/>
      <c r="ER344" s="94"/>
      <c r="ES344" s="94"/>
      <c r="ET344" s="94"/>
      <c r="EU344" s="94"/>
      <c r="EV344" s="94"/>
      <c r="EW344" s="94"/>
      <c r="EX344" s="94"/>
      <c r="EY344" s="94"/>
      <c r="EZ344" s="94"/>
      <c r="FA344" s="94"/>
      <c r="FB344" s="94"/>
      <c r="FC344" s="94"/>
      <c r="FD344" s="94"/>
      <c r="FE344" s="94"/>
      <c r="FF344" s="94"/>
      <c r="FG344" s="94"/>
      <c r="FH344" s="94"/>
      <c r="FI344" s="94"/>
      <c r="FJ344" s="94"/>
      <c r="FK344" s="94"/>
      <c r="FL344" s="94"/>
      <c r="FM344" s="94"/>
      <c r="FN344" s="94"/>
      <c r="FO344" s="94"/>
      <c r="FP344" s="94"/>
      <c r="FQ344" s="94"/>
      <c r="FR344" s="94"/>
      <c r="FS344" s="94"/>
      <c r="FT344" s="94"/>
      <c r="FU344" s="94"/>
      <c r="FV344" s="94"/>
      <c r="FW344" s="94"/>
      <c r="FX344" s="94"/>
      <c r="FY344" s="94"/>
      <c r="FZ344" s="94"/>
      <c r="GA344" s="94"/>
      <c r="GB344" s="94"/>
      <c r="GC344" s="94"/>
      <c r="GD344" s="94"/>
      <c r="GE344" s="94"/>
      <c r="GF344" s="94"/>
      <c r="GG344" s="94"/>
      <c r="GH344" s="94"/>
      <c r="GI344" s="94"/>
      <c r="GJ344" s="94"/>
      <c r="GK344" s="94"/>
      <c r="GL344" s="94"/>
      <c r="GM344" s="94"/>
      <c r="GN344" s="94"/>
      <c r="GO344" s="94"/>
      <c r="GP344" s="94"/>
      <c r="GQ344" s="94"/>
      <c r="GR344" s="94"/>
      <c r="GS344" s="94"/>
      <c r="GT344" s="94"/>
      <c r="GU344" s="94"/>
    </row>
    <row r="345" spans="1:203" ht="15.75">
      <c r="A345" s="106"/>
      <c r="B345" s="94"/>
      <c r="C345" s="94"/>
      <c r="D345" s="96"/>
      <c r="E345" s="94"/>
      <c r="F345" s="94"/>
      <c r="G345" s="94"/>
      <c r="H345" s="94"/>
      <c r="I345" s="94"/>
      <c r="J345" s="94"/>
      <c r="K345" s="94"/>
      <c r="L345" s="94"/>
      <c r="M345" s="94"/>
      <c r="N345" s="94"/>
      <c r="O345" s="94"/>
      <c r="P345" s="94"/>
      <c r="Q345" s="94"/>
      <c r="R345" s="94"/>
      <c r="S345" s="94"/>
      <c r="T345" s="94"/>
      <c r="U345" s="94"/>
      <c r="V345" s="94"/>
      <c r="W345" s="94"/>
      <c r="X345" s="94"/>
      <c r="Y345" s="94"/>
      <c r="Z345" s="94"/>
      <c r="AA345" s="94"/>
      <c r="AB345" s="94"/>
      <c r="AC345" s="94"/>
      <c r="AD345" s="94"/>
      <c r="AE345" s="94"/>
      <c r="AF345" s="94"/>
      <c r="AG345" s="94"/>
      <c r="AH345" s="94"/>
      <c r="AI345" s="94"/>
      <c r="AJ345" s="94"/>
      <c r="AK345" s="94"/>
      <c r="AL345" s="94"/>
      <c r="AM345" s="94"/>
      <c r="AN345" s="94"/>
      <c r="AO345" s="94"/>
      <c r="AP345" s="94"/>
      <c r="AQ345" s="94"/>
      <c r="AR345" s="94"/>
      <c r="AS345" s="94"/>
      <c r="AT345" s="94"/>
      <c r="AU345" s="94"/>
      <c r="AV345" s="94"/>
      <c r="AW345" s="94"/>
      <c r="AX345" s="94"/>
      <c r="AY345" s="94"/>
      <c r="AZ345" s="94"/>
      <c r="BA345" s="94"/>
      <c r="BB345" s="94"/>
      <c r="BC345" s="94"/>
      <c r="BD345" s="94"/>
      <c r="BE345" s="94"/>
      <c r="BF345" s="94"/>
      <c r="BG345" s="94"/>
      <c r="BH345" s="94"/>
      <c r="BI345" s="94"/>
      <c r="BJ345" s="94"/>
      <c r="BK345" s="94"/>
      <c r="BL345" s="94"/>
      <c r="BM345" s="94"/>
      <c r="BN345" s="94"/>
      <c r="BO345" s="94"/>
      <c r="BP345" s="94"/>
      <c r="BQ345" s="94"/>
      <c r="BR345" s="94"/>
      <c r="BS345" s="94"/>
      <c r="BT345" s="94"/>
      <c r="BU345" s="94"/>
      <c r="BV345" s="94"/>
      <c r="BW345" s="94"/>
      <c r="BX345" s="94"/>
      <c r="BY345" s="94"/>
      <c r="BZ345" s="94"/>
      <c r="CA345" s="94"/>
      <c r="CB345" s="94"/>
      <c r="CC345" s="94"/>
      <c r="CD345" s="94"/>
      <c r="CE345" s="94"/>
      <c r="CF345" s="94"/>
      <c r="CG345" s="94"/>
      <c r="CH345" s="94"/>
      <c r="CI345" s="94"/>
      <c r="CJ345" s="94"/>
      <c r="CK345" s="94"/>
      <c r="CL345" s="94"/>
      <c r="CM345" s="94"/>
      <c r="CN345" s="94"/>
      <c r="CO345" s="94"/>
      <c r="CP345" s="94"/>
      <c r="CQ345" s="94"/>
      <c r="CR345" s="94"/>
      <c r="CS345" s="94"/>
      <c r="CT345" s="94"/>
      <c r="CU345" s="94"/>
      <c r="CV345" s="94"/>
      <c r="CW345" s="94"/>
      <c r="CX345" s="94"/>
      <c r="CY345" s="94"/>
      <c r="CZ345" s="94"/>
      <c r="DA345" s="94"/>
      <c r="DB345" s="94"/>
      <c r="DC345" s="94"/>
      <c r="DD345" s="94"/>
      <c r="DE345" s="94"/>
      <c r="DF345" s="94"/>
      <c r="DG345" s="94"/>
      <c r="DH345" s="94"/>
      <c r="DI345" s="94"/>
      <c r="DJ345" s="94"/>
      <c r="DK345" s="94"/>
      <c r="DL345" s="94"/>
      <c r="DM345" s="94"/>
      <c r="DN345" s="94"/>
      <c r="DO345" s="94"/>
      <c r="DP345" s="94"/>
      <c r="DQ345" s="94"/>
      <c r="DR345" s="94"/>
      <c r="DS345" s="94"/>
      <c r="DT345" s="94"/>
      <c r="DU345" s="94"/>
      <c r="DV345" s="94"/>
      <c r="DW345" s="94"/>
      <c r="DX345" s="94"/>
      <c r="DY345" s="94"/>
      <c r="DZ345" s="94"/>
      <c r="EA345" s="94"/>
      <c r="EB345" s="94"/>
      <c r="EC345" s="94"/>
      <c r="ED345" s="94"/>
      <c r="EE345" s="94"/>
      <c r="EF345" s="94"/>
      <c r="EG345" s="94"/>
      <c r="EH345" s="94"/>
      <c r="EI345" s="94"/>
      <c r="EJ345" s="94"/>
      <c r="EK345" s="94"/>
      <c r="EL345" s="94"/>
      <c r="EM345" s="94"/>
      <c r="EN345" s="94"/>
      <c r="EO345" s="94"/>
      <c r="EP345" s="94"/>
      <c r="EQ345" s="94"/>
      <c r="ER345" s="94"/>
      <c r="ES345" s="94"/>
      <c r="ET345" s="94"/>
      <c r="EU345" s="94"/>
      <c r="EV345" s="94"/>
      <c r="EW345" s="94"/>
      <c r="EX345" s="94"/>
      <c r="EY345" s="94"/>
      <c r="EZ345" s="94"/>
      <c r="FA345" s="94"/>
      <c r="FB345" s="94"/>
      <c r="FC345" s="94"/>
      <c r="FD345" s="94"/>
      <c r="FE345" s="94"/>
      <c r="FF345" s="94"/>
      <c r="FG345" s="94"/>
      <c r="FH345" s="94"/>
      <c r="FI345" s="94"/>
      <c r="FJ345" s="94"/>
      <c r="FK345" s="94"/>
      <c r="FL345" s="94"/>
      <c r="FM345" s="94"/>
      <c r="FN345" s="94"/>
      <c r="FO345" s="94"/>
      <c r="FP345" s="94"/>
      <c r="FQ345" s="94"/>
      <c r="FR345" s="94"/>
      <c r="FS345" s="94"/>
      <c r="FT345" s="94"/>
      <c r="FU345" s="94"/>
      <c r="FV345" s="94"/>
      <c r="FW345" s="94"/>
      <c r="FX345" s="94"/>
      <c r="FY345" s="94"/>
      <c r="FZ345" s="94"/>
      <c r="GA345" s="94"/>
      <c r="GB345" s="94"/>
      <c r="GC345" s="94"/>
      <c r="GD345" s="94"/>
      <c r="GE345" s="94"/>
      <c r="GF345" s="94"/>
      <c r="GG345" s="94"/>
      <c r="GH345" s="94"/>
      <c r="GI345" s="94"/>
      <c r="GJ345" s="94"/>
      <c r="GK345" s="94"/>
      <c r="GL345" s="94"/>
      <c r="GM345" s="94"/>
      <c r="GN345" s="94"/>
      <c r="GO345" s="94"/>
      <c r="GP345" s="94"/>
      <c r="GQ345" s="94"/>
      <c r="GR345" s="94"/>
      <c r="GS345" s="94"/>
      <c r="GT345" s="94"/>
      <c r="GU345" s="94"/>
    </row>
    <row r="346" spans="1:203" ht="15.75">
      <c r="A346" s="106"/>
      <c r="B346" s="94"/>
      <c r="C346" s="94"/>
      <c r="D346" s="96"/>
      <c r="E346" s="94"/>
      <c r="F346" s="94"/>
      <c r="G346" s="94"/>
      <c r="H346" s="94"/>
      <c r="I346" s="94"/>
      <c r="J346" s="94"/>
      <c r="K346" s="94"/>
      <c r="L346" s="94"/>
      <c r="M346" s="94"/>
      <c r="N346" s="94"/>
      <c r="O346" s="94"/>
      <c r="P346" s="94"/>
      <c r="Q346" s="94"/>
      <c r="R346" s="94"/>
      <c r="S346" s="94"/>
      <c r="T346" s="94"/>
      <c r="U346" s="94"/>
      <c r="V346" s="94"/>
      <c r="W346" s="94"/>
      <c r="X346" s="94"/>
      <c r="Y346" s="94"/>
      <c r="Z346" s="94"/>
      <c r="AA346" s="94"/>
      <c r="AB346" s="94"/>
      <c r="AC346" s="94"/>
      <c r="AD346" s="94"/>
      <c r="AE346" s="94"/>
      <c r="AF346" s="94"/>
      <c r="AG346" s="94"/>
      <c r="AH346" s="94"/>
      <c r="AI346" s="94"/>
      <c r="AJ346" s="94"/>
      <c r="AK346" s="94"/>
      <c r="AL346" s="94"/>
      <c r="AM346" s="94"/>
      <c r="AN346" s="94"/>
      <c r="AO346" s="94"/>
      <c r="AP346" s="94"/>
      <c r="AQ346" s="94"/>
      <c r="AR346" s="94"/>
      <c r="AS346" s="94"/>
      <c r="AT346" s="94"/>
      <c r="AU346" s="94"/>
      <c r="AV346" s="94"/>
      <c r="AW346" s="94"/>
      <c r="AX346" s="94"/>
      <c r="AY346" s="94"/>
      <c r="AZ346" s="94"/>
      <c r="BA346" s="94"/>
      <c r="BB346" s="94"/>
      <c r="BC346" s="94"/>
      <c r="BD346" s="94"/>
      <c r="BE346" s="94"/>
      <c r="BF346" s="94"/>
      <c r="BG346" s="94"/>
      <c r="BH346" s="94"/>
      <c r="BI346" s="94"/>
      <c r="BJ346" s="94"/>
      <c r="BK346" s="94"/>
      <c r="BL346" s="94"/>
      <c r="BM346" s="94"/>
      <c r="BN346" s="94"/>
      <c r="BO346" s="94"/>
      <c r="BP346" s="94"/>
      <c r="BQ346" s="94"/>
      <c r="BR346" s="94"/>
      <c r="BS346" s="94"/>
      <c r="BT346" s="94"/>
      <c r="BU346" s="94"/>
      <c r="BV346" s="94"/>
      <c r="BW346" s="94"/>
      <c r="BX346" s="94"/>
      <c r="BY346" s="94"/>
      <c r="BZ346" s="94"/>
      <c r="CA346" s="94"/>
      <c r="CB346" s="94"/>
      <c r="CC346" s="94"/>
      <c r="CD346" s="94"/>
      <c r="CE346" s="94"/>
      <c r="CF346" s="94"/>
      <c r="CG346" s="94"/>
      <c r="CH346" s="94"/>
      <c r="CI346" s="94"/>
      <c r="CJ346" s="94"/>
      <c r="CK346" s="94"/>
      <c r="CL346" s="94"/>
      <c r="CM346" s="94"/>
      <c r="CN346" s="94"/>
      <c r="CO346" s="94"/>
      <c r="CP346" s="94"/>
      <c r="CQ346" s="94"/>
      <c r="CR346" s="94"/>
      <c r="CS346" s="94"/>
      <c r="CT346" s="94"/>
      <c r="CU346" s="94"/>
      <c r="CV346" s="94"/>
      <c r="CW346" s="94"/>
      <c r="CX346" s="94"/>
      <c r="CY346" s="94"/>
      <c r="CZ346" s="94"/>
      <c r="DA346" s="94"/>
      <c r="DB346" s="94"/>
      <c r="DC346" s="94"/>
      <c r="DD346" s="94"/>
      <c r="DE346" s="94"/>
      <c r="DF346" s="94"/>
      <c r="DG346" s="94"/>
      <c r="DH346" s="94"/>
      <c r="DI346" s="94"/>
      <c r="DJ346" s="94"/>
      <c r="DK346" s="94"/>
      <c r="DL346" s="94"/>
      <c r="DM346" s="94"/>
      <c r="DN346" s="94"/>
      <c r="DO346" s="94"/>
      <c r="DP346" s="94"/>
      <c r="DQ346" s="94"/>
      <c r="DR346" s="94"/>
      <c r="DS346" s="94"/>
      <c r="DT346" s="94"/>
      <c r="DU346" s="94"/>
      <c r="DV346" s="94"/>
      <c r="DW346" s="94"/>
      <c r="DX346" s="94"/>
      <c r="DY346" s="94"/>
      <c r="DZ346" s="94"/>
      <c r="EA346" s="94"/>
      <c r="EB346" s="94"/>
      <c r="EC346" s="94"/>
      <c r="ED346" s="94"/>
      <c r="EE346" s="94"/>
      <c r="EF346" s="94"/>
      <c r="EG346" s="94"/>
      <c r="EH346" s="94"/>
      <c r="EI346" s="94"/>
      <c r="EJ346" s="94"/>
      <c r="EK346" s="94"/>
      <c r="EL346" s="94"/>
      <c r="EM346" s="94"/>
      <c r="EN346" s="94"/>
      <c r="EO346" s="94"/>
      <c r="EP346" s="94"/>
      <c r="EQ346" s="94"/>
      <c r="ER346" s="94"/>
      <c r="ES346" s="94"/>
      <c r="ET346" s="94"/>
      <c r="EU346" s="94"/>
      <c r="EV346" s="94"/>
      <c r="EW346" s="94"/>
      <c r="EX346" s="94"/>
      <c r="EY346" s="94"/>
      <c r="EZ346" s="94"/>
      <c r="FA346" s="94"/>
      <c r="FB346" s="94"/>
      <c r="FC346" s="94"/>
      <c r="FD346" s="94"/>
      <c r="FE346" s="94"/>
      <c r="FF346" s="94"/>
      <c r="FG346" s="94"/>
      <c r="FH346" s="94"/>
      <c r="FI346" s="94"/>
      <c r="FJ346" s="94"/>
      <c r="FK346" s="94"/>
      <c r="FL346" s="94"/>
      <c r="FM346" s="94"/>
      <c r="FN346" s="94"/>
      <c r="FO346" s="94"/>
      <c r="FP346" s="94"/>
      <c r="FQ346" s="94"/>
      <c r="FR346" s="94"/>
      <c r="FS346" s="94"/>
      <c r="FT346" s="94"/>
      <c r="FU346" s="94"/>
      <c r="FV346" s="94"/>
      <c r="FW346" s="94"/>
      <c r="FX346" s="94"/>
      <c r="FY346" s="94"/>
      <c r="FZ346" s="94"/>
      <c r="GA346" s="94"/>
      <c r="GB346" s="94"/>
      <c r="GC346" s="94"/>
      <c r="GD346" s="94"/>
      <c r="GE346" s="94"/>
      <c r="GF346" s="94"/>
      <c r="GG346" s="94"/>
      <c r="GH346" s="94"/>
      <c r="GI346" s="94"/>
      <c r="GJ346" s="94"/>
      <c r="GK346" s="94"/>
      <c r="GL346" s="94"/>
      <c r="GM346" s="94"/>
      <c r="GN346" s="94"/>
      <c r="GO346" s="94"/>
      <c r="GP346" s="94"/>
      <c r="GQ346" s="94"/>
      <c r="GR346" s="94"/>
      <c r="GS346" s="94"/>
      <c r="GT346" s="94"/>
      <c r="GU346" s="94"/>
    </row>
    <row r="347" spans="1:203" ht="15.75">
      <c r="A347" s="106"/>
      <c r="B347" s="94"/>
      <c r="C347" s="94"/>
      <c r="D347" s="96"/>
      <c r="E347" s="94"/>
      <c r="F347" s="94"/>
      <c r="G347" s="94"/>
      <c r="H347" s="94"/>
      <c r="I347" s="94"/>
      <c r="J347" s="94"/>
      <c r="K347" s="94"/>
      <c r="L347" s="94"/>
      <c r="M347" s="94"/>
      <c r="N347" s="94"/>
      <c r="O347" s="94"/>
      <c r="P347" s="94"/>
      <c r="Q347" s="94"/>
      <c r="R347" s="94"/>
      <c r="S347" s="94"/>
      <c r="T347" s="94"/>
      <c r="U347" s="94"/>
      <c r="V347" s="94"/>
      <c r="W347" s="94"/>
      <c r="X347" s="94"/>
      <c r="Y347" s="94"/>
      <c r="Z347" s="94"/>
      <c r="AA347" s="94"/>
      <c r="AB347" s="94"/>
      <c r="AC347" s="94"/>
      <c r="AD347" s="94"/>
      <c r="AE347" s="94"/>
      <c r="AF347" s="94"/>
      <c r="AG347" s="94"/>
      <c r="AH347" s="94"/>
      <c r="AI347" s="94"/>
      <c r="AJ347" s="94"/>
      <c r="AK347" s="94"/>
      <c r="AL347" s="94"/>
      <c r="AM347" s="94"/>
      <c r="AN347" s="94"/>
      <c r="AO347" s="94"/>
      <c r="AP347" s="94"/>
      <c r="AQ347" s="94"/>
      <c r="AR347" s="94"/>
      <c r="AS347" s="94"/>
      <c r="AT347" s="94"/>
      <c r="AU347" s="94"/>
      <c r="AV347" s="94"/>
      <c r="AW347" s="94"/>
      <c r="AX347" s="94"/>
      <c r="AY347" s="94"/>
      <c r="AZ347" s="94"/>
      <c r="BA347" s="94"/>
      <c r="BB347" s="94"/>
      <c r="BC347" s="94"/>
      <c r="BD347" s="94"/>
      <c r="BE347" s="94"/>
      <c r="BF347" s="94"/>
      <c r="BG347" s="94"/>
      <c r="BH347" s="94"/>
      <c r="BI347" s="94"/>
      <c r="BJ347" s="94"/>
      <c r="BK347" s="94"/>
      <c r="BL347" s="94"/>
      <c r="BM347" s="94"/>
      <c r="BN347" s="94"/>
      <c r="BO347" s="94"/>
      <c r="BP347" s="94"/>
      <c r="BQ347" s="94"/>
      <c r="BR347" s="94"/>
      <c r="BS347" s="94"/>
      <c r="BT347" s="94"/>
      <c r="BU347" s="94"/>
      <c r="BV347" s="94"/>
      <c r="BW347" s="94"/>
      <c r="BX347" s="94"/>
      <c r="BY347" s="94"/>
      <c r="BZ347" s="94"/>
      <c r="CA347" s="94"/>
      <c r="CB347" s="94"/>
      <c r="CC347" s="94"/>
      <c r="CD347" s="94"/>
      <c r="CE347" s="94"/>
      <c r="CF347" s="94"/>
      <c r="CG347" s="94"/>
      <c r="CH347" s="94"/>
      <c r="CI347" s="94"/>
      <c r="CJ347" s="94"/>
      <c r="CK347" s="94"/>
      <c r="CL347" s="94"/>
      <c r="CM347" s="94"/>
      <c r="CN347" s="94"/>
      <c r="CO347" s="94"/>
      <c r="CP347" s="94"/>
      <c r="CQ347" s="94"/>
      <c r="CR347" s="94"/>
      <c r="CS347" s="94"/>
      <c r="CT347" s="94"/>
      <c r="CU347" s="94"/>
      <c r="CV347" s="94"/>
      <c r="CW347" s="94"/>
      <c r="CX347" s="94"/>
      <c r="CY347" s="94"/>
      <c r="CZ347" s="94"/>
      <c r="DA347" s="94"/>
      <c r="DB347" s="94"/>
      <c r="DC347" s="94"/>
      <c r="DD347" s="94"/>
      <c r="DE347" s="94"/>
      <c r="DF347" s="94"/>
      <c r="DG347" s="94"/>
      <c r="DH347" s="94"/>
      <c r="DI347" s="94"/>
      <c r="DJ347" s="94"/>
      <c r="DK347" s="94"/>
      <c r="DL347" s="94"/>
      <c r="DM347" s="94"/>
      <c r="DN347" s="94"/>
      <c r="DO347" s="94"/>
      <c r="DP347" s="94"/>
      <c r="DQ347" s="94"/>
      <c r="DR347" s="94"/>
      <c r="DS347" s="94"/>
      <c r="DT347" s="94"/>
      <c r="DU347" s="94"/>
      <c r="DV347" s="94"/>
      <c r="DW347" s="94"/>
      <c r="DX347" s="94"/>
      <c r="DY347" s="94"/>
      <c r="DZ347" s="94"/>
      <c r="EA347" s="94"/>
      <c r="EB347" s="94"/>
      <c r="EC347" s="94"/>
      <c r="ED347" s="94"/>
      <c r="EE347" s="94"/>
      <c r="EF347" s="94"/>
      <c r="EG347" s="94"/>
      <c r="EH347" s="94"/>
      <c r="EI347" s="94"/>
      <c r="EJ347" s="94"/>
      <c r="EK347" s="94"/>
      <c r="EL347" s="94"/>
      <c r="EM347" s="94"/>
      <c r="EN347" s="94"/>
      <c r="EO347" s="94"/>
      <c r="EP347" s="94"/>
      <c r="EQ347" s="94"/>
      <c r="ER347" s="94"/>
      <c r="ES347" s="94"/>
      <c r="ET347" s="94"/>
      <c r="EU347" s="94"/>
      <c r="EV347" s="94"/>
      <c r="EW347" s="94"/>
      <c r="EX347" s="94"/>
      <c r="EY347" s="94"/>
      <c r="EZ347" s="94"/>
      <c r="FA347" s="94"/>
      <c r="FB347" s="94"/>
      <c r="FC347" s="94"/>
      <c r="FD347" s="94"/>
      <c r="FE347" s="94"/>
      <c r="FF347" s="94"/>
      <c r="FG347" s="94"/>
      <c r="FH347" s="94"/>
      <c r="FI347" s="94"/>
      <c r="FJ347" s="94"/>
      <c r="FK347" s="94"/>
      <c r="FL347" s="94"/>
      <c r="FM347" s="94"/>
      <c r="FN347" s="94"/>
      <c r="FO347" s="94"/>
      <c r="FP347" s="94"/>
      <c r="FQ347" s="94"/>
      <c r="FR347" s="94"/>
      <c r="FS347" s="94"/>
      <c r="FT347" s="94"/>
      <c r="FU347" s="94"/>
      <c r="FV347" s="94"/>
      <c r="FW347" s="94"/>
      <c r="FX347" s="94"/>
      <c r="FY347" s="94"/>
      <c r="FZ347" s="94"/>
      <c r="GA347" s="94"/>
      <c r="GB347" s="94"/>
      <c r="GC347" s="94"/>
      <c r="GD347" s="94"/>
      <c r="GE347" s="94"/>
      <c r="GF347" s="94"/>
      <c r="GG347" s="94"/>
      <c r="GH347" s="94"/>
      <c r="GI347" s="94"/>
      <c r="GJ347" s="94"/>
      <c r="GK347" s="94"/>
      <c r="GL347" s="94"/>
      <c r="GM347" s="94"/>
      <c r="GN347" s="94"/>
      <c r="GO347" s="94"/>
      <c r="GP347" s="94"/>
      <c r="GQ347" s="94"/>
      <c r="GR347" s="94"/>
      <c r="GS347" s="94"/>
      <c r="GT347" s="94"/>
      <c r="GU347" s="94"/>
    </row>
    <row r="348" spans="1:203" ht="15.75">
      <c r="A348" s="106"/>
      <c r="B348" s="94"/>
      <c r="C348" s="94"/>
      <c r="D348" s="96"/>
      <c r="E348" s="94"/>
      <c r="F348" s="94"/>
      <c r="G348" s="94"/>
      <c r="H348" s="94"/>
      <c r="I348" s="94"/>
      <c r="J348" s="94"/>
      <c r="K348" s="94"/>
      <c r="L348" s="94"/>
      <c r="M348" s="94"/>
      <c r="N348" s="94"/>
      <c r="O348" s="94"/>
      <c r="P348" s="94"/>
      <c r="Q348" s="94"/>
      <c r="R348" s="94"/>
      <c r="S348" s="94"/>
      <c r="T348" s="94"/>
      <c r="U348" s="94"/>
      <c r="V348" s="94"/>
      <c r="W348" s="94"/>
      <c r="X348" s="94"/>
      <c r="Y348" s="94"/>
      <c r="Z348" s="94"/>
      <c r="AA348" s="94"/>
      <c r="AB348" s="94"/>
      <c r="AC348" s="94"/>
      <c r="AD348" s="94"/>
      <c r="AE348" s="94"/>
      <c r="AF348" s="94"/>
      <c r="AG348" s="94"/>
      <c r="AH348" s="94"/>
      <c r="AI348" s="94"/>
      <c r="AJ348" s="94"/>
      <c r="AK348" s="94"/>
      <c r="AL348" s="94"/>
      <c r="AM348" s="94"/>
      <c r="AN348" s="94"/>
      <c r="AO348" s="94"/>
      <c r="AP348" s="94"/>
      <c r="AQ348" s="94"/>
      <c r="AR348" s="94"/>
      <c r="AS348" s="94"/>
      <c r="AT348" s="94"/>
      <c r="AU348" s="94"/>
      <c r="AV348" s="94"/>
      <c r="AW348" s="94"/>
      <c r="AX348" s="94"/>
      <c r="AY348" s="94"/>
      <c r="AZ348" s="94"/>
      <c r="BA348" s="94"/>
      <c r="BB348" s="94"/>
      <c r="BC348" s="94"/>
      <c r="BD348" s="94"/>
      <c r="BE348" s="94"/>
      <c r="BF348" s="94"/>
      <c r="BG348" s="94"/>
      <c r="BH348" s="94"/>
      <c r="BI348" s="94"/>
      <c r="BJ348" s="94"/>
      <c r="BK348" s="94"/>
      <c r="BL348" s="94"/>
      <c r="BM348" s="94"/>
      <c r="BN348" s="94"/>
      <c r="BO348" s="94"/>
      <c r="BP348" s="94"/>
      <c r="BQ348" s="94"/>
      <c r="BR348" s="94"/>
      <c r="BS348" s="94"/>
      <c r="BT348" s="94"/>
      <c r="BU348" s="94"/>
      <c r="BV348" s="94"/>
      <c r="BW348" s="94"/>
      <c r="BX348" s="94"/>
      <c r="BY348" s="94"/>
      <c r="BZ348" s="94"/>
      <c r="CA348" s="94"/>
      <c r="CB348" s="94"/>
      <c r="CC348" s="94"/>
      <c r="CD348" s="94"/>
      <c r="CE348" s="94"/>
      <c r="CF348" s="94"/>
      <c r="CG348" s="94"/>
      <c r="CH348" s="94"/>
      <c r="CI348" s="94"/>
      <c r="CJ348" s="94"/>
      <c r="CK348" s="94"/>
      <c r="CL348" s="94"/>
      <c r="CM348" s="94"/>
      <c r="CN348" s="94"/>
      <c r="CO348" s="94"/>
      <c r="CP348" s="94"/>
      <c r="CQ348" s="94"/>
      <c r="CR348" s="94"/>
      <c r="CS348" s="94"/>
      <c r="CT348" s="94"/>
      <c r="CU348" s="94"/>
      <c r="CV348" s="94"/>
      <c r="CW348" s="94"/>
      <c r="CX348" s="94"/>
      <c r="CY348" s="94"/>
      <c r="CZ348" s="94"/>
      <c r="DA348" s="94"/>
      <c r="DB348" s="94"/>
      <c r="DC348" s="94"/>
      <c r="DD348" s="94"/>
      <c r="DE348" s="94"/>
      <c r="DF348" s="94"/>
      <c r="DG348" s="94"/>
      <c r="DH348" s="94"/>
      <c r="DI348" s="94"/>
      <c r="DJ348" s="94"/>
      <c r="DK348" s="94"/>
      <c r="DL348" s="94"/>
      <c r="DM348" s="94"/>
      <c r="DN348" s="94"/>
      <c r="DO348" s="94"/>
      <c r="DP348" s="94"/>
      <c r="DQ348" s="94"/>
      <c r="DR348" s="94"/>
      <c r="DS348" s="94"/>
      <c r="DT348" s="94"/>
      <c r="DU348" s="94"/>
      <c r="DV348" s="94"/>
      <c r="DW348" s="94"/>
      <c r="DX348" s="94"/>
      <c r="DY348" s="94"/>
      <c r="DZ348" s="94"/>
      <c r="EA348" s="94"/>
      <c r="EB348" s="94"/>
      <c r="EC348" s="94"/>
      <c r="ED348" s="94"/>
      <c r="EE348" s="94"/>
      <c r="EF348" s="94"/>
      <c r="EG348" s="94"/>
      <c r="EH348" s="94"/>
      <c r="EI348" s="94"/>
      <c r="EJ348" s="94"/>
      <c r="EK348" s="94"/>
      <c r="EL348" s="94"/>
      <c r="EM348" s="94"/>
      <c r="EN348" s="94"/>
      <c r="EO348" s="94"/>
      <c r="EP348" s="94"/>
      <c r="EQ348" s="94"/>
      <c r="ER348" s="94"/>
      <c r="ES348" s="94"/>
      <c r="ET348" s="94"/>
      <c r="EU348" s="94"/>
      <c r="EV348" s="94"/>
      <c r="EW348" s="94"/>
      <c r="EX348" s="94"/>
      <c r="EY348" s="94"/>
      <c r="EZ348" s="94"/>
      <c r="FA348" s="94"/>
      <c r="FB348" s="94"/>
      <c r="FC348" s="94"/>
      <c r="FD348" s="94"/>
      <c r="FE348" s="94"/>
      <c r="FF348" s="94"/>
      <c r="FG348" s="94"/>
      <c r="FH348" s="94"/>
      <c r="FI348" s="94"/>
      <c r="FJ348" s="94"/>
      <c r="FK348" s="94"/>
      <c r="FL348" s="94"/>
      <c r="FM348" s="94"/>
      <c r="FN348" s="94"/>
      <c r="FO348" s="94"/>
      <c r="FP348" s="94"/>
      <c r="FQ348" s="94"/>
      <c r="FR348" s="94"/>
      <c r="FS348" s="94"/>
      <c r="FT348" s="94"/>
      <c r="FU348" s="94"/>
      <c r="FV348" s="94"/>
      <c r="FW348" s="94"/>
      <c r="FX348" s="94"/>
      <c r="FY348" s="94"/>
      <c r="FZ348" s="94"/>
      <c r="GA348" s="94"/>
      <c r="GB348" s="94"/>
      <c r="GC348" s="94"/>
      <c r="GD348" s="94"/>
      <c r="GE348" s="94"/>
      <c r="GF348" s="94"/>
      <c r="GG348" s="94"/>
      <c r="GH348" s="94"/>
      <c r="GI348" s="94"/>
      <c r="GJ348" s="94"/>
      <c r="GK348" s="94"/>
      <c r="GL348" s="94"/>
      <c r="GM348" s="94"/>
      <c r="GN348" s="94"/>
      <c r="GO348" s="94"/>
      <c r="GP348" s="94"/>
      <c r="GQ348" s="94"/>
      <c r="GR348" s="94"/>
      <c r="GS348" s="94"/>
      <c r="GT348" s="94"/>
      <c r="GU348" s="94"/>
    </row>
    <row r="349" spans="1:203" ht="15.75">
      <c r="A349" s="106"/>
      <c r="B349" s="94"/>
      <c r="C349" s="94"/>
      <c r="D349" s="96"/>
      <c r="E349" s="94"/>
      <c r="F349" s="94"/>
      <c r="G349" s="94"/>
      <c r="H349" s="94"/>
      <c r="I349" s="94"/>
      <c r="J349" s="94"/>
      <c r="K349" s="94"/>
      <c r="L349" s="94"/>
      <c r="M349" s="94"/>
      <c r="N349" s="94"/>
      <c r="O349" s="94"/>
      <c r="P349" s="94"/>
      <c r="Q349" s="94"/>
      <c r="R349" s="94"/>
      <c r="S349" s="94"/>
      <c r="T349" s="94"/>
      <c r="U349" s="94"/>
      <c r="V349" s="94"/>
      <c r="W349" s="94"/>
      <c r="X349" s="94"/>
      <c r="Y349" s="94"/>
      <c r="Z349" s="94"/>
      <c r="AA349" s="94"/>
      <c r="AB349" s="94"/>
      <c r="AC349" s="94"/>
      <c r="AD349" s="94"/>
      <c r="AE349" s="94"/>
      <c r="AF349" s="94"/>
      <c r="AG349" s="94"/>
      <c r="AH349" s="94"/>
      <c r="AI349" s="94"/>
      <c r="AJ349" s="94"/>
      <c r="AK349" s="94"/>
      <c r="AL349" s="94"/>
      <c r="AM349" s="94"/>
      <c r="AN349" s="94"/>
      <c r="AO349" s="94"/>
      <c r="AP349" s="94"/>
      <c r="AQ349" s="94"/>
      <c r="AR349" s="94"/>
      <c r="AS349" s="94"/>
      <c r="AT349" s="94"/>
      <c r="AU349" s="94"/>
      <c r="AV349" s="94"/>
      <c r="AW349" s="94"/>
      <c r="AX349" s="94"/>
      <c r="AY349" s="94"/>
      <c r="AZ349" s="94"/>
      <c r="BA349" s="94"/>
      <c r="BB349" s="94"/>
      <c r="BC349" s="94"/>
      <c r="BD349" s="94"/>
      <c r="BE349" s="94"/>
      <c r="BF349" s="94"/>
      <c r="BG349" s="94"/>
      <c r="BH349" s="94"/>
      <c r="BI349" s="94"/>
      <c r="BJ349" s="94"/>
      <c r="BK349" s="94"/>
      <c r="BL349" s="94"/>
      <c r="BM349" s="94"/>
      <c r="BN349" s="94"/>
      <c r="BO349" s="94"/>
      <c r="BP349" s="94"/>
      <c r="BQ349" s="94"/>
      <c r="BR349" s="94"/>
      <c r="BS349" s="94"/>
      <c r="BT349" s="94"/>
      <c r="BU349" s="94"/>
      <c r="BV349" s="94"/>
      <c r="BW349" s="94"/>
      <c r="BX349" s="94"/>
      <c r="BY349" s="94"/>
      <c r="BZ349" s="94"/>
      <c r="CA349" s="94"/>
      <c r="CB349" s="94"/>
      <c r="CC349" s="94"/>
      <c r="CD349" s="94"/>
      <c r="CE349" s="94"/>
      <c r="CF349" s="94"/>
      <c r="CG349" s="94"/>
      <c r="CH349" s="94"/>
      <c r="CI349" s="94"/>
      <c r="CJ349" s="94"/>
      <c r="CK349" s="94"/>
      <c r="CL349" s="94"/>
      <c r="CM349" s="94"/>
      <c r="CN349" s="94"/>
      <c r="CO349" s="94"/>
      <c r="CP349" s="94"/>
      <c r="CQ349" s="94"/>
      <c r="CR349" s="94"/>
      <c r="CS349" s="94"/>
      <c r="CT349" s="94"/>
      <c r="CU349" s="94"/>
      <c r="CV349" s="94"/>
      <c r="CW349" s="94"/>
      <c r="CX349" s="94"/>
      <c r="CY349" s="94"/>
      <c r="CZ349" s="94"/>
      <c r="DA349" s="94"/>
      <c r="DB349" s="94"/>
      <c r="DC349" s="94"/>
      <c r="DD349" s="94"/>
      <c r="DE349" s="94"/>
      <c r="DF349" s="94"/>
      <c r="DG349" s="94"/>
      <c r="DH349" s="94"/>
      <c r="DI349" s="94"/>
      <c r="DJ349" s="94"/>
      <c r="DK349" s="94"/>
      <c r="DL349" s="94"/>
      <c r="DM349" s="94"/>
      <c r="DN349" s="94"/>
      <c r="DO349" s="94"/>
      <c r="DP349" s="94"/>
      <c r="DQ349" s="94"/>
      <c r="DR349" s="94"/>
      <c r="DS349" s="94"/>
      <c r="DT349" s="94"/>
      <c r="DU349" s="94"/>
      <c r="DV349" s="94"/>
      <c r="DW349" s="94"/>
      <c r="DX349" s="94"/>
      <c r="DY349" s="94"/>
      <c r="DZ349" s="94"/>
      <c r="EA349" s="94"/>
      <c r="EB349" s="94"/>
      <c r="EC349" s="94"/>
      <c r="ED349" s="94"/>
      <c r="EE349" s="94"/>
      <c r="EF349" s="94"/>
      <c r="EG349" s="94"/>
      <c r="EH349" s="94"/>
      <c r="EI349" s="94"/>
      <c r="EJ349" s="94"/>
      <c r="EK349" s="94"/>
      <c r="EL349" s="94"/>
      <c r="EM349" s="94"/>
      <c r="EN349" s="94"/>
      <c r="EO349" s="94"/>
      <c r="EP349" s="94"/>
      <c r="EQ349" s="94"/>
      <c r="ER349" s="94"/>
      <c r="ES349" s="94"/>
      <c r="ET349" s="94"/>
      <c r="EU349" s="94"/>
      <c r="EV349" s="94"/>
      <c r="EW349" s="94"/>
      <c r="EX349" s="94"/>
      <c r="EY349" s="94"/>
      <c r="EZ349" s="94"/>
      <c r="FA349" s="94"/>
      <c r="FB349" s="94"/>
      <c r="FC349" s="94"/>
      <c r="FD349" s="94"/>
      <c r="FE349" s="94"/>
      <c r="FF349" s="94"/>
      <c r="FG349" s="94"/>
      <c r="FH349" s="94"/>
      <c r="FI349" s="94"/>
      <c r="FJ349" s="94"/>
      <c r="FK349" s="94"/>
      <c r="FL349" s="94"/>
      <c r="FM349" s="94"/>
      <c r="FN349" s="94"/>
      <c r="FO349" s="94"/>
      <c r="FP349" s="94"/>
      <c r="FQ349" s="94"/>
      <c r="FR349" s="94"/>
      <c r="FS349" s="94"/>
      <c r="FT349" s="94"/>
      <c r="FU349" s="94"/>
      <c r="FV349" s="94"/>
      <c r="FW349" s="94"/>
      <c r="FX349" s="94"/>
      <c r="FY349" s="94"/>
      <c r="FZ349" s="94"/>
      <c r="GA349" s="94"/>
      <c r="GB349" s="94"/>
      <c r="GC349" s="94"/>
      <c r="GD349" s="94"/>
      <c r="GE349" s="94"/>
      <c r="GF349" s="94"/>
      <c r="GG349" s="94"/>
      <c r="GH349" s="94"/>
      <c r="GI349" s="94"/>
      <c r="GJ349" s="94"/>
      <c r="GK349" s="94"/>
      <c r="GL349" s="94"/>
      <c r="GM349" s="94"/>
      <c r="GN349" s="94"/>
      <c r="GO349" s="94"/>
      <c r="GP349" s="94"/>
      <c r="GQ349" s="94"/>
      <c r="GR349" s="94"/>
      <c r="GS349" s="94"/>
      <c r="GT349" s="94"/>
      <c r="GU349" s="94"/>
    </row>
    <row r="350" spans="1:203" ht="15.75">
      <c r="A350" s="106"/>
      <c r="B350" s="94"/>
      <c r="C350" s="94"/>
      <c r="D350" s="96"/>
      <c r="E350" s="94"/>
      <c r="F350" s="94"/>
      <c r="G350" s="94"/>
      <c r="H350" s="94"/>
      <c r="I350" s="94"/>
      <c r="J350" s="94"/>
      <c r="K350" s="94"/>
      <c r="L350" s="94"/>
      <c r="M350" s="94"/>
      <c r="N350" s="94"/>
      <c r="O350" s="94"/>
      <c r="P350" s="94"/>
      <c r="Q350" s="94"/>
      <c r="R350" s="94"/>
      <c r="S350" s="94"/>
      <c r="T350" s="94"/>
      <c r="U350" s="94"/>
      <c r="V350" s="94"/>
      <c r="W350" s="94"/>
      <c r="X350" s="94"/>
      <c r="Y350" s="94"/>
      <c r="Z350" s="94"/>
      <c r="AA350" s="94"/>
      <c r="AB350" s="94"/>
      <c r="AC350" s="94"/>
      <c r="AD350" s="94"/>
      <c r="AE350" s="94"/>
      <c r="AF350" s="94"/>
      <c r="AG350" s="94"/>
      <c r="AH350" s="94"/>
      <c r="AI350" s="94"/>
      <c r="AJ350" s="94"/>
      <c r="AK350" s="94"/>
      <c r="AL350" s="94"/>
      <c r="AM350" s="94"/>
      <c r="AN350" s="94"/>
      <c r="AO350" s="94"/>
      <c r="AP350" s="94"/>
      <c r="AQ350" s="94"/>
      <c r="AR350" s="94"/>
      <c r="AS350" s="94"/>
      <c r="AT350" s="94"/>
      <c r="AU350" s="94"/>
      <c r="AV350" s="94"/>
      <c r="AW350" s="94"/>
      <c r="AX350" s="94"/>
      <c r="AY350" s="94"/>
      <c r="AZ350" s="94"/>
      <c r="BA350" s="94"/>
      <c r="BB350" s="94"/>
      <c r="BC350" s="94"/>
      <c r="BD350" s="94"/>
      <c r="BE350" s="94"/>
      <c r="BF350" s="94"/>
      <c r="BG350" s="94"/>
      <c r="BH350" s="94"/>
      <c r="BI350" s="94"/>
      <c r="BJ350" s="94"/>
      <c r="BK350" s="94"/>
      <c r="BL350" s="94"/>
      <c r="BM350" s="94"/>
      <c r="BN350" s="94"/>
      <c r="BO350" s="94"/>
      <c r="BP350" s="94"/>
      <c r="BQ350" s="94"/>
      <c r="BR350" s="94"/>
      <c r="BS350" s="94"/>
      <c r="BT350" s="94"/>
      <c r="BU350" s="94"/>
      <c r="BV350" s="94"/>
      <c r="BW350" s="94"/>
      <c r="BX350" s="94"/>
      <c r="BY350" s="94"/>
      <c r="BZ350" s="94"/>
      <c r="CA350" s="94"/>
      <c r="CB350" s="94"/>
      <c r="CC350" s="94"/>
      <c r="CD350" s="94"/>
      <c r="CE350" s="94"/>
      <c r="CF350" s="94"/>
      <c r="CG350" s="94"/>
      <c r="CH350" s="94"/>
      <c r="CI350" s="94"/>
      <c r="CJ350" s="94"/>
      <c r="CK350" s="94"/>
      <c r="CL350" s="94"/>
      <c r="CM350" s="94"/>
      <c r="CN350" s="94"/>
      <c r="CO350" s="94"/>
      <c r="CP350" s="94"/>
      <c r="CQ350" s="94"/>
      <c r="CR350" s="94"/>
      <c r="CS350" s="94"/>
      <c r="CT350" s="94"/>
      <c r="CU350" s="94"/>
      <c r="CV350" s="94"/>
      <c r="CW350" s="94"/>
      <c r="CX350" s="94"/>
      <c r="CY350" s="94"/>
      <c r="CZ350" s="94"/>
      <c r="DA350" s="94"/>
      <c r="DB350" s="94"/>
      <c r="DC350" s="94"/>
      <c r="DD350" s="94"/>
      <c r="DE350" s="94"/>
      <c r="DF350" s="94"/>
      <c r="DG350" s="94"/>
      <c r="DH350" s="94"/>
      <c r="DI350" s="94"/>
      <c r="DJ350" s="94"/>
      <c r="DK350" s="94"/>
      <c r="DL350" s="94"/>
      <c r="DM350" s="94"/>
      <c r="DN350" s="94"/>
      <c r="DO350" s="94"/>
      <c r="DP350" s="94"/>
      <c r="DQ350" s="94"/>
      <c r="DR350" s="94"/>
      <c r="DS350" s="94"/>
      <c r="DT350" s="94"/>
      <c r="DU350" s="94"/>
      <c r="DV350" s="94"/>
      <c r="DW350" s="94"/>
      <c r="DX350" s="94"/>
      <c r="DY350" s="94"/>
      <c r="DZ350" s="94"/>
      <c r="EA350" s="94"/>
      <c r="EB350" s="94"/>
      <c r="EC350" s="94"/>
      <c r="ED350" s="94"/>
      <c r="EE350" s="94"/>
      <c r="EF350" s="94"/>
      <c r="EG350" s="94"/>
      <c r="EH350" s="94"/>
      <c r="EI350" s="94"/>
      <c r="EJ350" s="94"/>
      <c r="EK350" s="94"/>
      <c r="EL350" s="94"/>
      <c r="EM350" s="94"/>
      <c r="EN350" s="94"/>
      <c r="EO350" s="94"/>
      <c r="EP350" s="94"/>
      <c r="EQ350" s="94"/>
      <c r="ER350" s="94"/>
      <c r="ES350" s="94"/>
      <c r="ET350" s="94"/>
      <c r="EU350" s="94"/>
      <c r="EV350" s="94"/>
      <c r="EW350" s="94"/>
      <c r="EX350" s="94"/>
      <c r="EY350" s="94"/>
      <c r="EZ350" s="94"/>
      <c r="FA350" s="94"/>
      <c r="FB350" s="94"/>
      <c r="FC350" s="94"/>
      <c r="FD350" s="94"/>
      <c r="FE350" s="94"/>
      <c r="FF350" s="94"/>
      <c r="FG350" s="94"/>
      <c r="FH350" s="94"/>
      <c r="FI350" s="94"/>
      <c r="FJ350" s="94"/>
      <c r="FK350" s="94"/>
      <c r="FL350" s="94"/>
      <c r="FM350" s="94"/>
      <c r="FN350" s="94"/>
      <c r="FO350" s="94"/>
      <c r="FP350" s="94"/>
      <c r="FQ350" s="94"/>
      <c r="FR350" s="94"/>
      <c r="FS350" s="94"/>
      <c r="FT350" s="94"/>
      <c r="FU350" s="94"/>
      <c r="FV350" s="94"/>
      <c r="FW350" s="94"/>
      <c r="FX350" s="94"/>
      <c r="FY350" s="94"/>
      <c r="FZ350" s="94"/>
      <c r="GA350" s="94"/>
      <c r="GB350" s="94"/>
      <c r="GC350" s="94"/>
      <c r="GD350" s="94"/>
      <c r="GE350" s="94"/>
      <c r="GF350" s="94"/>
      <c r="GG350" s="94"/>
      <c r="GH350" s="94"/>
      <c r="GI350" s="94"/>
      <c r="GJ350" s="94"/>
      <c r="GK350" s="94"/>
      <c r="GL350" s="94"/>
      <c r="GM350" s="94"/>
      <c r="GN350" s="94"/>
      <c r="GO350" s="94"/>
      <c r="GP350" s="94"/>
      <c r="GQ350" s="94"/>
      <c r="GR350" s="94"/>
      <c r="GS350" s="94"/>
      <c r="GT350" s="94"/>
      <c r="GU350" s="94"/>
    </row>
    <row r="351" spans="1:203" ht="15.75">
      <c r="A351" s="106"/>
      <c r="B351" s="94"/>
      <c r="C351" s="94"/>
      <c r="D351" s="96"/>
      <c r="E351" s="94"/>
      <c r="F351" s="94"/>
      <c r="G351" s="94"/>
      <c r="H351" s="94"/>
      <c r="I351" s="94"/>
      <c r="J351" s="94"/>
      <c r="K351" s="94"/>
      <c r="L351" s="94"/>
      <c r="M351" s="94"/>
      <c r="N351" s="94"/>
      <c r="O351" s="94"/>
      <c r="P351" s="94"/>
      <c r="Q351" s="94"/>
      <c r="R351" s="94"/>
      <c r="S351" s="94"/>
      <c r="T351" s="94"/>
      <c r="U351" s="94"/>
      <c r="V351" s="94"/>
      <c r="W351" s="94"/>
      <c r="X351" s="94"/>
      <c r="Y351" s="94"/>
      <c r="Z351" s="94"/>
      <c r="AA351" s="94"/>
      <c r="AB351" s="94"/>
      <c r="AC351" s="94"/>
      <c r="AD351" s="94"/>
      <c r="AE351" s="94"/>
      <c r="AF351" s="94"/>
      <c r="AG351" s="94"/>
      <c r="AH351" s="94"/>
      <c r="AI351" s="94"/>
      <c r="AJ351" s="94"/>
      <c r="AK351" s="94"/>
      <c r="AL351" s="94"/>
      <c r="AM351" s="94"/>
      <c r="AN351" s="94"/>
      <c r="AO351" s="94"/>
      <c r="AP351" s="94"/>
      <c r="AQ351" s="94"/>
      <c r="AR351" s="94"/>
      <c r="AS351" s="94"/>
      <c r="AT351" s="94"/>
      <c r="AU351" s="94"/>
      <c r="AV351" s="94"/>
      <c r="AW351" s="94"/>
      <c r="AX351" s="94"/>
      <c r="AY351" s="94"/>
      <c r="AZ351" s="94"/>
      <c r="BA351" s="94"/>
      <c r="BB351" s="94"/>
      <c r="BC351" s="94"/>
      <c r="BD351" s="94"/>
      <c r="BE351" s="94"/>
      <c r="BF351" s="94"/>
      <c r="BG351" s="94"/>
      <c r="BH351" s="94"/>
      <c r="BI351" s="94"/>
      <c r="BJ351" s="94"/>
      <c r="BK351" s="94"/>
      <c r="BL351" s="94"/>
      <c r="BM351" s="94"/>
      <c r="BN351" s="94"/>
      <c r="BO351" s="94"/>
      <c r="BP351" s="94"/>
      <c r="BQ351" s="94"/>
      <c r="BR351" s="94"/>
      <c r="BS351" s="94"/>
      <c r="BT351" s="94"/>
      <c r="BU351" s="94"/>
      <c r="BV351" s="94"/>
      <c r="BW351" s="94"/>
      <c r="BX351" s="94"/>
      <c r="BY351" s="94"/>
      <c r="BZ351" s="94"/>
      <c r="CA351" s="94"/>
      <c r="CB351" s="94"/>
      <c r="CC351" s="94"/>
      <c r="CD351" s="94"/>
      <c r="CE351" s="94"/>
      <c r="CF351" s="94"/>
      <c r="CG351" s="94"/>
      <c r="CH351" s="94"/>
      <c r="CI351" s="94"/>
      <c r="CJ351" s="94"/>
      <c r="CK351" s="94"/>
      <c r="CL351" s="94"/>
      <c r="CM351" s="94"/>
      <c r="CN351" s="94"/>
      <c r="CO351" s="94"/>
      <c r="CP351" s="94"/>
      <c r="CQ351" s="94"/>
      <c r="CR351" s="94"/>
      <c r="CS351" s="94"/>
      <c r="CT351" s="94"/>
      <c r="CU351" s="94"/>
      <c r="CV351" s="94"/>
      <c r="CW351" s="94"/>
      <c r="CX351" s="94"/>
      <c r="CY351" s="94"/>
      <c r="CZ351" s="94"/>
      <c r="DA351" s="94"/>
      <c r="DB351" s="94"/>
      <c r="DC351" s="94"/>
      <c r="DD351" s="94"/>
      <c r="DE351" s="94"/>
      <c r="DF351" s="94"/>
      <c r="DG351" s="94"/>
      <c r="DH351" s="94"/>
      <c r="DI351" s="94"/>
      <c r="DJ351" s="94"/>
      <c r="DK351" s="94"/>
      <c r="DL351" s="94"/>
      <c r="DM351" s="94"/>
      <c r="DN351" s="94"/>
      <c r="DO351" s="94"/>
      <c r="DP351" s="94"/>
      <c r="DQ351" s="94"/>
      <c r="DR351" s="94"/>
      <c r="DS351" s="94"/>
      <c r="DT351" s="94"/>
      <c r="DU351" s="94"/>
      <c r="DV351" s="94"/>
      <c r="DW351" s="94"/>
      <c r="DX351" s="94"/>
      <c r="DY351" s="94"/>
      <c r="DZ351" s="94"/>
      <c r="EA351" s="94"/>
      <c r="EB351" s="94"/>
      <c r="EC351" s="94"/>
      <c r="ED351" s="94"/>
      <c r="EE351" s="94"/>
      <c r="EF351" s="94"/>
      <c r="EG351" s="94"/>
      <c r="EH351" s="94"/>
      <c r="EI351" s="94"/>
      <c r="EJ351" s="94"/>
      <c r="EK351" s="94"/>
      <c r="EL351" s="94"/>
      <c r="EM351" s="94"/>
      <c r="EN351" s="94"/>
      <c r="EO351" s="94"/>
      <c r="EP351" s="94"/>
      <c r="EQ351" s="94"/>
      <c r="ER351" s="94"/>
      <c r="ES351" s="94"/>
      <c r="ET351" s="94"/>
      <c r="EU351" s="94"/>
      <c r="EV351" s="94"/>
      <c r="EW351" s="94"/>
      <c r="EX351" s="94"/>
      <c r="EY351" s="94"/>
      <c r="EZ351" s="94"/>
      <c r="FA351" s="94"/>
      <c r="FB351" s="94"/>
      <c r="FC351" s="94"/>
      <c r="FD351" s="94"/>
      <c r="FE351" s="94"/>
      <c r="FF351" s="94"/>
      <c r="FG351" s="94"/>
      <c r="FH351" s="94"/>
      <c r="FI351" s="94"/>
      <c r="FJ351" s="94"/>
      <c r="FK351" s="94"/>
      <c r="FL351" s="94"/>
      <c r="FM351" s="94"/>
      <c r="FN351" s="94"/>
      <c r="FO351" s="94"/>
      <c r="FP351" s="94"/>
      <c r="FQ351" s="94"/>
      <c r="FR351" s="94"/>
      <c r="FS351" s="94"/>
      <c r="FT351" s="94"/>
      <c r="FU351" s="94"/>
      <c r="FV351" s="94"/>
      <c r="FW351" s="94"/>
      <c r="FX351" s="94"/>
      <c r="FY351" s="94"/>
      <c r="FZ351" s="94"/>
      <c r="GA351" s="94"/>
      <c r="GB351" s="94"/>
      <c r="GC351" s="94"/>
      <c r="GD351" s="94"/>
      <c r="GE351" s="94"/>
      <c r="GF351" s="94"/>
      <c r="GG351" s="94"/>
      <c r="GH351" s="94"/>
      <c r="GI351" s="94"/>
      <c r="GJ351" s="94"/>
      <c r="GK351" s="94"/>
      <c r="GL351" s="94"/>
      <c r="GM351" s="94"/>
      <c r="GN351" s="94"/>
      <c r="GO351" s="94"/>
      <c r="GP351" s="94"/>
      <c r="GQ351" s="94"/>
      <c r="GR351" s="94"/>
      <c r="GS351" s="94"/>
      <c r="GT351" s="94"/>
      <c r="GU351" s="94"/>
    </row>
    <row r="352" spans="1:203" ht="15.75">
      <c r="A352" s="106"/>
      <c r="B352" s="94"/>
      <c r="C352" s="94"/>
      <c r="D352" s="96"/>
      <c r="E352" s="94"/>
      <c r="F352" s="94"/>
      <c r="G352" s="94"/>
      <c r="H352" s="94"/>
      <c r="I352" s="94"/>
      <c r="J352" s="94"/>
      <c r="K352" s="94"/>
      <c r="L352" s="94"/>
      <c r="M352" s="94"/>
      <c r="N352" s="94"/>
      <c r="O352" s="94"/>
      <c r="P352" s="94"/>
      <c r="Q352" s="94"/>
      <c r="R352" s="94"/>
      <c r="S352" s="94"/>
      <c r="T352" s="94"/>
      <c r="U352" s="94"/>
      <c r="V352" s="94"/>
      <c r="W352" s="94"/>
      <c r="X352" s="94"/>
      <c r="Y352" s="94"/>
      <c r="Z352" s="94"/>
      <c r="AA352" s="94"/>
      <c r="AB352" s="94"/>
      <c r="AC352" s="94"/>
      <c r="AD352" s="94"/>
      <c r="AE352" s="94"/>
      <c r="AF352" s="94"/>
      <c r="AG352" s="94"/>
      <c r="AH352" s="94"/>
      <c r="AI352" s="94"/>
      <c r="AJ352" s="94"/>
      <c r="AK352" s="94"/>
      <c r="AL352" s="94"/>
      <c r="AM352" s="94"/>
      <c r="AN352" s="94"/>
      <c r="AO352" s="94"/>
      <c r="AP352" s="94"/>
      <c r="AQ352" s="94"/>
      <c r="AR352" s="94"/>
      <c r="AS352" s="94"/>
      <c r="AT352" s="94"/>
      <c r="AU352" s="94"/>
      <c r="AV352" s="94"/>
      <c r="AW352" s="94"/>
      <c r="AX352" s="94"/>
      <c r="AY352" s="94"/>
      <c r="AZ352" s="94"/>
      <c r="BA352" s="94"/>
      <c r="BB352" s="94"/>
      <c r="BC352" s="94"/>
      <c r="BD352" s="94"/>
      <c r="BE352" s="94"/>
      <c r="BF352" s="94"/>
      <c r="BG352" s="94"/>
      <c r="BH352" s="94"/>
      <c r="BI352" s="94"/>
      <c r="BJ352" s="94"/>
      <c r="BK352" s="94"/>
      <c r="BL352" s="94"/>
      <c r="BM352" s="94"/>
      <c r="BN352" s="94"/>
      <c r="BO352" s="94"/>
      <c r="BP352" s="94"/>
      <c r="BQ352" s="94"/>
      <c r="BR352" s="94"/>
      <c r="BS352" s="94"/>
      <c r="BT352" s="94"/>
      <c r="BU352" s="94"/>
      <c r="BV352" s="94"/>
      <c r="BW352" s="94"/>
      <c r="BX352" s="94"/>
      <c r="BY352" s="94"/>
      <c r="BZ352" s="94"/>
      <c r="CA352" s="94"/>
      <c r="CB352" s="94"/>
      <c r="CC352" s="94"/>
      <c r="CD352" s="94"/>
      <c r="CE352" s="94"/>
      <c r="CF352" s="94"/>
      <c r="CG352" s="94"/>
      <c r="CH352" s="94"/>
      <c r="CI352" s="94"/>
      <c r="CJ352" s="94"/>
      <c r="CK352" s="94"/>
      <c r="CL352" s="94"/>
      <c r="CM352" s="94"/>
      <c r="CN352" s="94"/>
      <c r="CO352" s="94"/>
      <c r="CP352" s="94"/>
      <c r="CQ352" s="94"/>
      <c r="CR352" s="94"/>
      <c r="CS352" s="94"/>
      <c r="CT352" s="94"/>
      <c r="CU352" s="94"/>
      <c r="CV352" s="94"/>
      <c r="CW352" s="94"/>
      <c r="CX352" s="94"/>
      <c r="CY352" s="94"/>
      <c r="CZ352" s="94"/>
      <c r="DA352" s="94"/>
      <c r="DB352" s="94"/>
      <c r="DC352" s="94"/>
      <c r="DD352" s="94"/>
      <c r="DE352" s="94"/>
      <c r="DF352" s="94"/>
      <c r="DG352" s="94"/>
      <c r="DH352" s="94"/>
      <c r="DI352" s="94"/>
      <c r="DJ352" s="94"/>
      <c r="DK352" s="94"/>
      <c r="DL352" s="94"/>
      <c r="DM352" s="94"/>
      <c r="DN352" s="94"/>
      <c r="DO352" s="94"/>
      <c r="DP352" s="94"/>
      <c r="DQ352" s="94"/>
      <c r="DR352" s="94"/>
      <c r="DS352" s="94"/>
      <c r="DT352" s="94"/>
      <c r="DU352" s="94"/>
      <c r="DV352" s="94"/>
      <c r="DW352" s="94"/>
      <c r="DX352" s="94"/>
      <c r="DY352" s="94"/>
      <c r="DZ352" s="94"/>
      <c r="EA352" s="94"/>
      <c r="EB352" s="94"/>
      <c r="EC352" s="94"/>
      <c r="ED352" s="94"/>
      <c r="EE352" s="94"/>
      <c r="EF352" s="94"/>
      <c r="EG352" s="94"/>
      <c r="EH352" s="94"/>
      <c r="EI352" s="94"/>
      <c r="EJ352" s="94"/>
      <c r="EK352" s="94"/>
      <c r="EL352" s="94"/>
      <c r="EM352" s="94"/>
      <c r="EN352" s="94"/>
      <c r="EO352" s="94"/>
      <c r="EP352" s="94"/>
      <c r="EQ352" s="94"/>
      <c r="ER352" s="94"/>
      <c r="ES352" s="94"/>
      <c r="ET352" s="94"/>
      <c r="EU352" s="94"/>
      <c r="EV352" s="94"/>
      <c r="EW352" s="94"/>
      <c r="EX352" s="94"/>
      <c r="EY352" s="94"/>
      <c r="EZ352" s="94"/>
      <c r="FA352" s="94"/>
      <c r="FB352" s="94"/>
      <c r="FC352" s="94"/>
      <c r="FD352" s="94"/>
      <c r="FE352" s="94"/>
      <c r="FF352" s="94"/>
      <c r="FG352" s="94"/>
      <c r="FH352" s="94"/>
      <c r="FI352" s="94"/>
      <c r="FJ352" s="94"/>
      <c r="FK352" s="94"/>
      <c r="FL352" s="94"/>
      <c r="FM352" s="94"/>
      <c r="FN352" s="94"/>
      <c r="FO352" s="94"/>
      <c r="FP352" s="94"/>
      <c r="FQ352" s="94"/>
      <c r="FR352" s="94"/>
      <c r="FS352" s="94"/>
      <c r="FT352" s="94"/>
      <c r="FU352" s="94"/>
      <c r="FV352" s="94"/>
      <c r="FW352" s="94"/>
      <c r="FX352" s="94"/>
      <c r="FY352" s="94"/>
      <c r="FZ352" s="94"/>
      <c r="GA352" s="94"/>
      <c r="GB352" s="94"/>
      <c r="GC352" s="94"/>
      <c r="GD352" s="94"/>
      <c r="GE352" s="94"/>
      <c r="GF352" s="94"/>
      <c r="GG352" s="94"/>
      <c r="GH352" s="94"/>
      <c r="GI352" s="94"/>
      <c r="GJ352" s="94"/>
      <c r="GK352" s="94"/>
      <c r="GL352" s="94"/>
      <c r="GM352" s="94"/>
      <c r="GN352" s="94"/>
      <c r="GO352" s="94"/>
      <c r="GP352" s="94"/>
      <c r="GQ352" s="94"/>
      <c r="GR352" s="94"/>
      <c r="GS352" s="94"/>
      <c r="GT352" s="94"/>
      <c r="GU352" s="94"/>
    </row>
    <row r="353" spans="1:203" ht="15.75">
      <c r="A353" s="106"/>
      <c r="B353" s="94"/>
      <c r="C353" s="94"/>
      <c r="D353" s="96"/>
      <c r="E353" s="94"/>
      <c r="F353" s="94"/>
      <c r="G353" s="94"/>
      <c r="H353" s="94"/>
      <c r="I353" s="94"/>
      <c r="J353" s="94"/>
      <c r="K353" s="94"/>
      <c r="L353" s="94"/>
      <c r="M353" s="94"/>
      <c r="N353" s="94"/>
      <c r="O353" s="94"/>
      <c r="P353" s="94"/>
      <c r="Q353" s="94"/>
      <c r="R353" s="94"/>
      <c r="S353" s="94"/>
      <c r="T353" s="94"/>
      <c r="U353" s="94"/>
      <c r="V353" s="94"/>
      <c r="W353" s="94"/>
      <c r="X353" s="94"/>
      <c r="Y353" s="94"/>
      <c r="Z353" s="94"/>
      <c r="AA353" s="94"/>
      <c r="AB353" s="94"/>
      <c r="AC353" s="94"/>
      <c r="AD353" s="94"/>
      <c r="AE353" s="94"/>
      <c r="AF353" s="94"/>
      <c r="AG353" s="94"/>
      <c r="AH353" s="94"/>
      <c r="AI353" s="94"/>
      <c r="AJ353" s="94"/>
      <c r="AK353" s="94"/>
      <c r="AL353" s="94"/>
      <c r="AM353" s="94"/>
      <c r="AN353" s="94"/>
      <c r="AO353" s="94"/>
      <c r="AP353" s="94"/>
      <c r="AQ353" s="94"/>
      <c r="AR353" s="94"/>
      <c r="AS353" s="94"/>
      <c r="AT353" s="94"/>
      <c r="AU353" s="94"/>
      <c r="AV353" s="94"/>
      <c r="AW353" s="94"/>
      <c r="AX353" s="94"/>
      <c r="AY353" s="94"/>
      <c r="AZ353" s="94"/>
      <c r="BA353" s="94"/>
      <c r="BB353" s="94"/>
      <c r="BC353" s="94"/>
      <c r="BD353" s="94"/>
      <c r="BE353" s="94"/>
      <c r="BF353" s="94"/>
      <c r="BG353" s="94"/>
      <c r="BH353" s="94"/>
      <c r="BI353" s="94"/>
      <c r="BJ353" s="94"/>
      <c r="BK353" s="94"/>
      <c r="BL353" s="94"/>
      <c r="BM353" s="94"/>
      <c r="BN353" s="94"/>
      <c r="BO353" s="94"/>
      <c r="BP353" s="94"/>
      <c r="BQ353" s="94"/>
      <c r="BR353" s="94"/>
      <c r="BS353" s="94"/>
      <c r="BT353" s="94"/>
      <c r="BU353" s="94"/>
      <c r="BV353" s="94"/>
      <c r="BW353" s="94"/>
      <c r="BX353" s="94"/>
      <c r="BY353" s="94"/>
      <c r="BZ353" s="94"/>
      <c r="CA353" s="94"/>
      <c r="CB353" s="94"/>
      <c r="CC353" s="94"/>
      <c r="CD353" s="94"/>
      <c r="CE353" s="94"/>
      <c r="CF353" s="94"/>
      <c r="CG353" s="94"/>
      <c r="CH353" s="94"/>
      <c r="CI353" s="94"/>
      <c r="CJ353" s="94"/>
      <c r="CK353" s="94"/>
      <c r="CL353" s="94"/>
      <c r="CM353" s="94"/>
      <c r="CN353" s="94"/>
      <c r="CO353" s="94"/>
      <c r="CP353" s="94"/>
      <c r="CQ353" s="94"/>
      <c r="CR353" s="94"/>
      <c r="CS353" s="94"/>
      <c r="CT353" s="94"/>
      <c r="CU353" s="94"/>
      <c r="CV353" s="94"/>
      <c r="CW353" s="94"/>
      <c r="CX353" s="94"/>
      <c r="CY353" s="94"/>
      <c r="CZ353" s="94"/>
      <c r="DA353" s="94"/>
      <c r="DB353" s="94"/>
      <c r="DC353" s="94"/>
      <c r="DD353" s="94"/>
      <c r="DE353" s="94"/>
      <c r="DF353" s="94"/>
      <c r="DG353" s="94"/>
      <c r="DH353" s="94"/>
      <c r="DI353" s="94"/>
      <c r="DJ353" s="94"/>
      <c r="DK353" s="94"/>
      <c r="DL353" s="94"/>
      <c r="DM353" s="94"/>
      <c r="DN353" s="94"/>
      <c r="DO353" s="94"/>
      <c r="DP353" s="94"/>
      <c r="DQ353" s="94"/>
      <c r="DR353" s="94"/>
      <c r="DS353" s="94"/>
      <c r="DT353" s="94"/>
      <c r="DU353" s="94"/>
      <c r="DV353" s="94"/>
      <c r="DW353" s="94"/>
      <c r="DX353" s="94"/>
      <c r="DY353" s="94"/>
      <c r="DZ353" s="94"/>
      <c r="EA353" s="94"/>
      <c r="EB353" s="94"/>
      <c r="EC353" s="94"/>
      <c r="ED353" s="94"/>
      <c r="EE353" s="94"/>
      <c r="EF353" s="94"/>
      <c r="EG353" s="94"/>
      <c r="EH353" s="94"/>
      <c r="EI353" s="94"/>
      <c r="EJ353" s="94"/>
      <c r="EK353" s="94"/>
      <c r="EL353" s="94"/>
      <c r="EM353" s="94"/>
      <c r="EN353" s="94"/>
      <c r="EO353" s="94"/>
      <c r="EP353" s="94"/>
      <c r="EQ353" s="94"/>
      <c r="ER353" s="94"/>
      <c r="ES353" s="94"/>
      <c r="ET353" s="94"/>
      <c r="EU353" s="94"/>
      <c r="EV353" s="94"/>
      <c r="EW353" s="94"/>
      <c r="EX353" s="94"/>
      <c r="EY353" s="94"/>
      <c r="EZ353" s="94"/>
      <c r="FA353" s="94"/>
      <c r="FB353" s="94"/>
      <c r="FC353" s="94"/>
      <c r="FD353" s="94"/>
      <c r="FE353" s="94"/>
      <c r="FF353" s="94"/>
      <c r="FG353" s="94"/>
      <c r="FH353" s="94"/>
      <c r="FI353" s="94"/>
      <c r="FJ353" s="94"/>
      <c r="FK353" s="94"/>
      <c r="FL353" s="94"/>
      <c r="FM353" s="94"/>
      <c r="FN353" s="94"/>
      <c r="FO353" s="94"/>
      <c r="FP353" s="94"/>
      <c r="FQ353" s="94"/>
      <c r="FR353" s="94"/>
      <c r="FS353" s="94"/>
      <c r="FT353" s="94"/>
      <c r="FU353" s="94"/>
      <c r="FV353" s="94"/>
      <c r="FW353" s="94"/>
      <c r="FX353" s="94"/>
      <c r="FY353" s="94"/>
      <c r="FZ353" s="94"/>
      <c r="GA353" s="94"/>
      <c r="GB353" s="94"/>
      <c r="GC353" s="94"/>
      <c r="GD353" s="94"/>
      <c r="GE353" s="94"/>
      <c r="GF353" s="94"/>
      <c r="GG353" s="94"/>
      <c r="GH353" s="94"/>
      <c r="GI353" s="94"/>
      <c r="GJ353" s="94"/>
      <c r="GK353" s="94"/>
      <c r="GL353" s="94"/>
      <c r="GM353" s="94"/>
      <c r="GN353" s="94"/>
      <c r="GO353" s="94"/>
      <c r="GP353" s="94"/>
      <c r="GQ353" s="94"/>
      <c r="GR353" s="94"/>
      <c r="GS353" s="94"/>
      <c r="GT353" s="94"/>
      <c r="GU353" s="94"/>
    </row>
    <row r="354" spans="1:203" ht="15.75">
      <c r="A354" s="106"/>
      <c r="B354" s="94"/>
      <c r="C354" s="94"/>
      <c r="D354" s="96"/>
      <c r="E354" s="94"/>
      <c r="F354" s="94"/>
      <c r="G354" s="94"/>
      <c r="H354" s="94"/>
      <c r="I354" s="94"/>
      <c r="J354" s="94"/>
      <c r="K354" s="94"/>
      <c r="L354" s="94"/>
      <c r="M354" s="94"/>
      <c r="N354" s="94"/>
      <c r="O354" s="94"/>
      <c r="P354" s="94"/>
      <c r="Q354" s="94"/>
      <c r="R354" s="94"/>
      <c r="S354" s="94"/>
      <c r="T354" s="94"/>
      <c r="U354" s="94"/>
      <c r="V354" s="94"/>
      <c r="W354" s="94"/>
      <c r="X354" s="94"/>
      <c r="Y354" s="94"/>
      <c r="Z354" s="94"/>
      <c r="AA354" s="94"/>
      <c r="AB354" s="94"/>
      <c r="AC354" s="94"/>
      <c r="AD354" s="94"/>
      <c r="AE354" s="94"/>
      <c r="AF354" s="94"/>
      <c r="AG354" s="94"/>
      <c r="AH354" s="94"/>
      <c r="AI354" s="94"/>
      <c r="AJ354" s="94"/>
      <c r="AK354" s="94"/>
      <c r="AL354" s="94"/>
      <c r="AM354" s="94"/>
      <c r="AN354" s="94"/>
      <c r="AO354" s="94"/>
      <c r="AP354" s="94"/>
      <c r="AQ354" s="94"/>
      <c r="AR354" s="94"/>
      <c r="AS354" s="94"/>
      <c r="AT354" s="94"/>
      <c r="AU354" s="94"/>
      <c r="AV354" s="94"/>
      <c r="AW354" s="94"/>
      <c r="AX354" s="94"/>
      <c r="AY354" s="94"/>
      <c r="AZ354" s="94"/>
      <c r="BA354" s="94"/>
      <c r="BB354" s="94"/>
      <c r="BC354" s="94"/>
      <c r="BD354" s="94"/>
      <c r="BE354" s="94"/>
      <c r="BF354" s="94"/>
      <c r="BG354" s="94"/>
      <c r="BH354" s="94"/>
      <c r="BI354" s="94"/>
      <c r="BJ354" s="94"/>
      <c r="BK354" s="94"/>
      <c r="BL354" s="94"/>
      <c r="BM354" s="94"/>
      <c r="BN354" s="94"/>
      <c r="BO354" s="94"/>
      <c r="BP354" s="94"/>
      <c r="BQ354" s="94"/>
      <c r="BR354" s="94"/>
      <c r="BS354" s="94"/>
      <c r="BT354" s="94"/>
      <c r="BU354" s="94"/>
      <c r="BV354" s="94"/>
      <c r="BW354" s="94"/>
      <c r="BX354" s="94"/>
      <c r="BY354" s="94"/>
      <c r="BZ354" s="94"/>
      <c r="CA354" s="94"/>
      <c r="CB354" s="94"/>
      <c r="CC354" s="94"/>
      <c r="CD354" s="94"/>
      <c r="CE354" s="94"/>
      <c r="CF354" s="94"/>
      <c r="CG354" s="94"/>
      <c r="CH354" s="94"/>
      <c r="CI354" s="94"/>
      <c r="CJ354" s="94"/>
      <c r="CK354" s="94"/>
      <c r="CL354" s="94"/>
      <c r="CM354" s="94"/>
      <c r="CN354" s="94"/>
      <c r="CO354" s="94"/>
      <c r="CP354" s="94"/>
      <c r="CQ354" s="94"/>
      <c r="CR354" s="94"/>
      <c r="CS354" s="94"/>
      <c r="CT354" s="94"/>
      <c r="CU354" s="94"/>
      <c r="CV354" s="94"/>
      <c r="CW354" s="94"/>
      <c r="CX354" s="94"/>
      <c r="CY354" s="94"/>
      <c r="CZ354" s="94"/>
      <c r="DA354" s="94"/>
      <c r="DB354" s="94"/>
      <c r="DC354" s="94"/>
      <c r="DD354" s="94"/>
      <c r="DE354" s="94"/>
      <c r="DF354" s="94"/>
      <c r="DG354" s="94"/>
      <c r="DH354" s="94"/>
      <c r="DI354" s="94"/>
      <c r="DJ354" s="94"/>
      <c r="DK354" s="94"/>
      <c r="DL354" s="94"/>
      <c r="DM354" s="94"/>
      <c r="DN354" s="94"/>
      <c r="DO354" s="94"/>
      <c r="DP354" s="94"/>
      <c r="DQ354" s="94"/>
      <c r="DR354" s="94"/>
      <c r="DS354" s="94"/>
      <c r="DT354" s="94"/>
      <c r="DU354" s="94"/>
      <c r="DV354" s="94"/>
      <c r="DW354" s="94"/>
      <c r="DX354" s="94"/>
      <c r="DY354" s="94"/>
      <c r="DZ354" s="94"/>
      <c r="EA354" s="94"/>
      <c r="EB354" s="94"/>
      <c r="EC354" s="94"/>
      <c r="ED354" s="94"/>
      <c r="EE354" s="94"/>
      <c r="EF354" s="94"/>
      <c r="EG354" s="94"/>
      <c r="EH354" s="94"/>
      <c r="EI354" s="94"/>
      <c r="EJ354" s="94"/>
      <c r="EK354" s="94"/>
      <c r="EL354" s="94"/>
      <c r="EM354" s="94"/>
      <c r="EN354" s="94"/>
      <c r="EO354" s="94"/>
      <c r="EP354" s="94"/>
      <c r="EQ354" s="94"/>
      <c r="ER354" s="94"/>
      <c r="ES354" s="94"/>
      <c r="ET354" s="94"/>
      <c r="EU354" s="94"/>
      <c r="EV354" s="94"/>
      <c r="EW354" s="94"/>
      <c r="EX354" s="94"/>
      <c r="EY354" s="94"/>
      <c r="EZ354" s="94"/>
      <c r="FA354" s="94"/>
      <c r="FB354" s="94"/>
      <c r="FC354" s="94"/>
      <c r="FD354" s="94"/>
      <c r="FE354" s="94"/>
      <c r="FF354" s="94"/>
      <c r="FG354" s="94"/>
      <c r="FH354" s="94"/>
      <c r="FI354" s="94"/>
      <c r="FJ354" s="94"/>
      <c r="FK354" s="94"/>
      <c r="FL354" s="94"/>
      <c r="FM354" s="94"/>
      <c r="FN354" s="94"/>
      <c r="FO354" s="94"/>
      <c r="FP354" s="94"/>
      <c r="FQ354" s="94"/>
      <c r="FR354" s="94"/>
      <c r="FS354" s="94"/>
      <c r="FT354" s="94"/>
      <c r="FU354" s="94"/>
      <c r="FV354" s="94"/>
      <c r="FW354" s="94"/>
      <c r="FX354" s="94"/>
      <c r="FY354" s="94"/>
      <c r="FZ354" s="94"/>
      <c r="GA354" s="94"/>
      <c r="GB354" s="94"/>
      <c r="GC354" s="94"/>
      <c r="GD354" s="94"/>
      <c r="GE354" s="94"/>
      <c r="GF354" s="94"/>
      <c r="GG354" s="94"/>
      <c r="GH354" s="94"/>
      <c r="GI354" s="94"/>
      <c r="GJ354" s="94"/>
      <c r="GK354" s="94"/>
      <c r="GL354" s="94"/>
      <c r="GM354" s="94"/>
      <c r="GN354" s="94"/>
      <c r="GO354" s="94"/>
      <c r="GP354" s="94"/>
      <c r="GQ354" s="94"/>
      <c r="GR354" s="94"/>
      <c r="GS354" s="94"/>
      <c r="GT354" s="94"/>
      <c r="GU354" s="94"/>
    </row>
    <row r="355" spans="1:203" ht="15.75">
      <c r="A355" s="106"/>
      <c r="B355" s="94"/>
      <c r="C355" s="94"/>
      <c r="D355" s="96"/>
      <c r="E355" s="94"/>
      <c r="F355" s="94"/>
      <c r="G355" s="94"/>
      <c r="H355" s="94"/>
      <c r="I355" s="94"/>
      <c r="J355" s="94"/>
      <c r="K355" s="94"/>
      <c r="L355" s="94"/>
      <c r="M355" s="94"/>
      <c r="N355" s="94"/>
      <c r="O355" s="94"/>
      <c r="P355" s="94"/>
      <c r="Q355" s="94"/>
      <c r="R355" s="94"/>
      <c r="S355" s="94"/>
      <c r="T355" s="94"/>
      <c r="U355" s="94"/>
      <c r="V355" s="94"/>
      <c r="W355" s="94"/>
      <c r="X355" s="94"/>
      <c r="Y355" s="94"/>
      <c r="Z355" s="94"/>
      <c r="AA355" s="94"/>
      <c r="AB355" s="94"/>
      <c r="AC355" s="94"/>
      <c r="AD355" s="94"/>
      <c r="AE355" s="94"/>
      <c r="AF355" s="94"/>
      <c r="AG355" s="94"/>
      <c r="AH355" s="94"/>
      <c r="AI355" s="94"/>
      <c r="AJ355" s="94"/>
      <c r="AK355" s="94"/>
      <c r="AL355" s="94"/>
      <c r="AM355" s="94"/>
      <c r="AN355" s="94"/>
      <c r="AO355" s="94"/>
      <c r="AP355" s="94"/>
      <c r="AQ355" s="94"/>
      <c r="AR355" s="94"/>
      <c r="AS355" s="94"/>
      <c r="AT355" s="94"/>
      <c r="AU355" s="94"/>
      <c r="AV355" s="94"/>
      <c r="AW355" s="94"/>
      <c r="AX355" s="94"/>
      <c r="AY355" s="94"/>
      <c r="AZ355" s="94"/>
      <c r="BA355" s="94"/>
      <c r="BB355" s="94"/>
      <c r="BC355" s="94"/>
      <c r="BD355" s="94"/>
      <c r="BE355" s="94"/>
      <c r="BF355" s="94"/>
      <c r="BG355" s="94"/>
      <c r="BH355" s="94"/>
      <c r="BI355" s="94"/>
      <c r="BJ355" s="94"/>
      <c r="BK355" s="94"/>
      <c r="BL355" s="94"/>
      <c r="BM355" s="94"/>
      <c r="BN355" s="94"/>
      <c r="BO355" s="94"/>
      <c r="BP355" s="94"/>
      <c r="BQ355" s="94"/>
      <c r="BR355" s="94"/>
      <c r="BS355" s="94"/>
      <c r="BT355" s="94"/>
      <c r="BU355" s="94"/>
      <c r="BV355" s="94"/>
      <c r="BW355" s="94"/>
      <c r="BX355" s="94"/>
      <c r="BY355" s="94"/>
      <c r="BZ355" s="94"/>
      <c r="CA355" s="94"/>
      <c r="CB355" s="94"/>
      <c r="CC355" s="94"/>
      <c r="CD355" s="94"/>
      <c r="CE355" s="94"/>
      <c r="CF355" s="94"/>
      <c r="CG355" s="94"/>
      <c r="CH355" s="94"/>
      <c r="CI355" s="94"/>
      <c r="CJ355" s="94"/>
      <c r="CK355" s="94"/>
      <c r="CL355" s="94"/>
      <c r="CM355" s="94"/>
      <c r="CN355" s="94"/>
      <c r="CO355" s="94"/>
      <c r="CP355" s="94"/>
      <c r="CQ355" s="94"/>
      <c r="CR355" s="94"/>
      <c r="CS355" s="94"/>
      <c r="CT355" s="94"/>
      <c r="CU355" s="94"/>
      <c r="CV355" s="94"/>
      <c r="CW355" s="94"/>
      <c r="CX355" s="94"/>
      <c r="CY355" s="94"/>
      <c r="CZ355" s="94"/>
      <c r="DA355" s="94"/>
      <c r="DB355" s="94"/>
      <c r="DC355" s="94"/>
      <c r="DD355" s="94"/>
      <c r="DE355" s="94"/>
      <c r="DF355" s="94"/>
      <c r="DG355" s="94"/>
      <c r="DH355" s="94"/>
      <c r="DI355" s="94"/>
      <c r="DJ355" s="94"/>
      <c r="DK355" s="94"/>
      <c r="DL355" s="94"/>
      <c r="DM355" s="94"/>
      <c r="DN355" s="94"/>
      <c r="DO355" s="94"/>
      <c r="DP355" s="94"/>
      <c r="DQ355" s="94"/>
      <c r="DR355" s="94"/>
      <c r="DS355" s="94"/>
      <c r="DT355" s="94"/>
      <c r="DU355" s="94"/>
      <c r="DV355" s="94"/>
      <c r="DW355" s="94"/>
      <c r="DX355" s="94"/>
      <c r="DY355" s="94"/>
      <c r="DZ355" s="94"/>
      <c r="EA355" s="94"/>
      <c r="EB355" s="94"/>
      <c r="EC355" s="94"/>
      <c r="ED355" s="94"/>
      <c r="EE355" s="94"/>
      <c r="EF355" s="94"/>
      <c r="EG355" s="94"/>
      <c r="EH355" s="94"/>
      <c r="EI355" s="94"/>
      <c r="EJ355" s="94"/>
      <c r="EK355" s="94"/>
      <c r="EL355" s="94"/>
      <c r="EM355" s="94"/>
      <c r="EN355" s="94"/>
      <c r="EO355" s="94"/>
      <c r="EP355" s="94"/>
      <c r="EQ355" s="94"/>
      <c r="ER355" s="94"/>
      <c r="ES355" s="94"/>
      <c r="ET355" s="94"/>
      <c r="EU355" s="94"/>
      <c r="EV355" s="94"/>
      <c r="EW355" s="94"/>
      <c r="EX355" s="94"/>
      <c r="EY355" s="94"/>
      <c r="EZ355" s="94"/>
      <c r="FA355" s="94"/>
      <c r="FB355" s="94"/>
      <c r="FC355" s="94"/>
      <c r="FD355" s="94"/>
      <c r="FE355" s="94"/>
      <c r="FF355" s="94"/>
      <c r="FG355" s="94"/>
      <c r="FH355" s="94"/>
      <c r="FI355" s="94"/>
      <c r="FJ355" s="94"/>
      <c r="FK355" s="94"/>
      <c r="FL355" s="94"/>
      <c r="FM355" s="94"/>
      <c r="FN355" s="94"/>
      <c r="FO355" s="94"/>
      <c r="FP355" s="94"/>
      <c r="FQ355" s="94"/>
      <c r="FR355" s="94"/>
      <c r="FS355" s="94"/>
      <c r="FT355" s="94"/>
      <c r="FU355" s="94"/>
      <c r="FV355" s="94"/>
      <c r="FW355" s="94"/>
      <c r="FX355" s="94"/>
      <c r="FY355" s="94"/>
      <c r="FZ355" s="94"/>
      <c r="GA355" s="94"/>
      <c r="GB355" s="94"/>
      <c r="GC355" s="94"/>
      <c r="GD355" s="94"/>
      <c r="GE355" s="94"/>
      <c r="GF355" s="94"/>
      <c r="GG355" s="94"/>
      <c r="GH355" s="94"/>
      <c r="GI355" s="94"/>
      <c r="GJ355" s="94"/>
      <c r="GK355" s="94"/>
      <c r="GL355" s="94"/>
      <c r="GM355" s="94"/>
      <c r="GN355" s="94"/>
      <c r="GO355" s="94"/>
      <c r="GP355" s="94"/>
      <c r="GQ355" s="94"/>
      <c r="GR355" s="94"/>
      <c r="GS355" s="94"/>
      <c r="GT355" s="94"/>
      <c r="GU355" s="94"/>
    </row>
    <row r="356" spans="1:203" ht="15.75">
      <c r="A356" s="106"/>
      <c r="B356" s="94"/>
      <c r="C356" s="94"/>
      <c r="D356" s="96"/>
      <c r="E356" s="94"/>
      <c r="F356" s="94"/>
      <c r="G356" s="94"/>
      <c r="H356" s="94"/>
      <c r="I356" s="94"/>
      <c r="J356" s="94"/>
      <c r="K356" s="94"/>
      <c r="L356" s="94"/>
      <c r="M356" s="94"/>
      <c r="N356" s="94"/>
      <c r="O356" s="94"/>
      <c r="P356" s="94"/>
      <c r="Q356" s="94"/>
      <c r="R356" s="94"/>
      <c r="S356" s="94"/>
      <c r="T356" s="94"/>
      <c r="U356" s="94"/>
      <c r="V356" s="94"/>
      <c r="W356" s="94"/>
      <c r="X356" s="94"/>
      <c r="Y356" s="94"/>
      <c r="Z356" s="94"/>
      <c r="AA356" s="94"/>
      <c r="AB356" s="94"/>
      <c r="AC356" s="94"/>
      <c r="AD356" s="94"/>
      <c r="AE356" s="94"/>
      <c r="AF356" s="94"/>
      <c r="AG356" s="94"/>
      <c r="AH356" s="94"/>
      <c r="AI356" s="94"/>
      <c r="AJ356" s="94"/>
      <c r="AK356" s="94"/>
      <c r="AL356" s="94"/>
      <c r="AM356" s="94"/>
      <c r="AN356" s="94"/>
      <c r="AO356" s="94"/>
      <c r="AP356" s="94"/>
      <c r="AQ356" s="94"/>
      <c r="AR356" s="94"/>
      <c r="AS356" s="94"/>
      <c r="AT356" s="94"/>
      <c r="AU356" s="94"/>
      <c r="AV356" s="94"/>
      <c r="AW356" s="94"/>
      <c r="AX356" s="94"/>
      <c r="AY356" s="94"/>
      <c r="AZ356" s="94"/>
      <c r="BA356" s="94"/>
      <c r="BB356" s="94"/>
      <c r="BC356" s="94"/>
      <c r="BD356" s="94"/>
      <c r="BE356" s="94"/>
      <c r="BF356" s="94"/>
      <c r="BG356" s="94"/>
      <c r="BH356" s="94"/>
      <c r="BI356" s="94"/>
      <c r="BJ356" s="94"/>
      <c r="BK356" s="94"/>
      <c r="BL356" s="94"/>
      <c r="BM356" s="94"/>
      <c r="BN356" s="94"/>
      <c r="BO356" s="94"/>
      <c r="BP356" s="94"/>
      <c r="BQ356" s="94"/>
      <c r="BR356" s="94"/>
      <c r="BS356" s="94"/>
      <c r="BT356" s="94"/>
      <c r="BU356" s="94"/>
      <c r="BV356" s="94"/>
      <c r="BW356" s="94"/>
      <c r="BX356" s="94"/>
      <c r="BY356" s="94"/>
      <c r="BZ356" s="94"/>
      <c r="CA356" s="94"/>
      <c r="CB356" s="94"/>
      <c r="CC356" s="94"/>
      <c r="CD356" s="94"/>
      <c r="CE356" s="94"/>
      <c r="CF356" s="94"/>
      <c r="CG356" s="94"/>
      <c r="CH356" s="94"/>
      <c r="CI356" s="94"/>
      <c r="CJ356" s="94"/>
      <c r="CK356" s="94"/>
      <c r="CL356" s="94"/>
      <c r="CM356" s="94"/>
      <c r="CN356" s="94"/>
      <c r="CO356" s="94"/>
      <c r="CP356" s="94"/>
      <c r="CQ356" s="94"/>
      <c r="CR356" s="94"/>
      <c r="CS356" s="94"/>
      <c r="CT356" s="94"/>
      <c r="CU356" s="94"/>
      <c r="CV356" s="94"/>
      <c r="CW356" s="94"/>
      <c r="CX356" s="94"/>
      <c r="CY356" s="94"/>
      <c r="CZ356" s="94"/>
      <c r="DA356" s="94"/>
      <c r="DB356" s="94"/>
      <c r="DC356" s="94"/>
      <c r="DD356" s="94"/>
      <c r="DE356" s="94"/>
      <c r="DF356" s="94"/>
      <c r="DG356" s="94"/>
      <c r="DH356" s="94"/>
      <c r="DI356" s="94"/>
      <c r="DJ356" s="94"/>
      <c r="DK356" s="94"/>
      <c r="DL356" s="94"/>
      <c r="DM356" s="94"/>
      <c r="DN356" s="94"/>
      <c r="DO356" s="94"/>
      <c r="DP356" s="94"/>
      <c r="DQ356" s="94"/>
      <c r="DR356" s="94"/>
      <c r="DS356" s="94"/>
      <c r="DT356" s="94"/>
      <c r="DU356" s="94"/>
      <c r="DV356" s="94"/>
      <c r="DW356" s="94"/>
      <c r="DX356" s="94"/>
      <c r="DY356" s="94"/>
      <c r="DZ356" s="94"/>
      <c r="EA356" s="94"/>
      <c r="EB356" s="94"/>
      <c r="EC356" s="94"/>
      <c r="ED356" s="94"/>
      <c r="EE356" s="94"/>
      <c r="EF356" s="94"/>
      <c r="EG356" s="94"/>
      <c r="EH356" s="94"/>
      <c r="EI356" s="94"/>
      <c r="EJ356" s="94"/>
      <c r="EK356" s="94"/>
      <c r="EL356" s="94"/>
      <c r="EM356" s="94"/>
      <c r="EN356" s="94"/>
      <c r="EO356" s="94"/>
      <c r="EP356" s="94"/>
      <c r="EQ356" s="94"/>
      <c r="ER356" s="94"/>
      <c r="ES356" s="94"/>
      <c r="ET356" s="94"/>
      <c r="EU356" s="94"/>
      <c r="EV356" s="94"/>
      <c r="EW356" s="94"/>
      <c r="EX356" s="94"/>
      <c r="EY356" s="94"/>
      <c r="EZ356" s="94"/>
      <c r="FA356" s="94"/>
      <c r="FB356" s="94"/>
      <c r="FC356" s="94"/>
      <c r="FD356" s="94"/>
      <c r="FE356" s="94"/>
      <c r="FF356" s="94"/>
      <c r="FG356" s="94"/>
      <c r="FH356" s="94"/>
      <c r="FI356" s="94"/>
      <c r="FJ356" s="94"/>
      <c r="FK356" s="94"/>
      <c r="FL356" s="94"/>
      <c r="FM356" s="94"/>
      <c r="FN356" s="94"/>
      <c r="FO356" s="94"/>
      <c r="FP356" s="94"/>
      <c r="FQ356" s="94"/>
      <c r="FR356" s="94"/>
      <c r="FS356" s="94"/>
      <c r="FT356" s="94"/>
      <c r="FU356" s="94"/>
      <c r="FV356" s="94"/>
      <c r="FW356" s="94"/>
      <c r="FX356" s="94"/>
      <c r="FY356" s="94"/>
      <c r="FZ356" s="94"/>
      <c r="GA356" s="94"/>
      <c r="GB356" s="94"/>
      <c r="GC356" s="94"/>
      <c r="GD356" s="94"/>
      <c r="GE356" s="94"/>
      <c r="GF356" s="94"/>
      <c r="GG356" s="94"/>
      <c r="GH356" s="94"/>
      <c r="GI356" s="94"/>
      <c r="GJ356" s="94"/>
      <c r="GK356" s="94"/>
      <c r="GL356" s="94"/>
      <c r="GM356" s="94"/>
      <c r="GN356" s="94"/>
      <c r="GO356" s="94"/>
      <c r="GP356" s="94"/>
      <c r="GQ356" s="94"/>
      <c r="GR356" s="94"/>
      <c r="GS356" s="94"/>
      <c r="GT356" s="94"/>
      <c r="GU356" s="94"/>
    </row>
    <row r="357" spans="1:203" ht="15.75">
      <c r="A357" s="106"/>
      <c r="B357" s="94"/>
      <c r="C357" s="94"/>
      <c r="D357" s="96"/>
      <c r="E357" s="94"/>
      <c r="F357" s="94"/>
      <c r="G357" s="94"/>
      <c r="H357" s="94"/>
      <c r="I357" s="94"/>
      <c r="J357" s="94"/>
      <c r="K357" s="94"/>
      <c r="L357" s="94"/>
      <c r="M357" s="94"/>
      <c r="N357" s="94"/>
      <c r="O357" s="94"/>
      <c r="P357" s="94"/>
      <c r="Q357" s="94"/>
      <c r="R357" s="94"/>
      <c r="S357" s="94"/>
      <c r="T357" s="94"/>
      <c r="U357" s="94"/>
      <c r="V357" s="94"/>
      <c r="W357" s="94"/>
      <c r="X357" s="94"/>
      <c r="Y357" s="94"/>
      <c r="Z357" s="94"/>
      <c r="AA357" s="94"/>
      <c r="AB357" s="94"/>
      <c r="AC357" s="94"/>
      <c r="AD357" s="94"/>
      <c r="AE357" s="94"/>
      <c r="AF357" s="94"/>
      <c r="AG357" s="94"/>
      <c r="AH357" s="94"/>
      <c r="AI357" s="94"/>
      <c r="AJ357" s="94"/>
      <c r="AK357" s="94"/>
      <c r="AL357" s="94"/>
      <c r="AM357" s="94"/>
      <c r="AN357" s="94"/>
      <c r="AO357" s="94"/>
      <c r="AP357" s="94"/>
      <c r="AQ357" s="94"/>
      <c r="AR357" s="94"/>
      <c r="AS357" s="94"/>
      <c r="AT357" s="94"/>
      <c r="AU357" s="94"/>
      <c r="AV357" s="94"/>
      <c r="AW357" s="94"/>
      <c r="AX357" s="94"/>
      <c r="AY357" s="94"/>
      <c r="AZ357" s="94"/>
      <c r="BA357" s="94"/>
      <c r="BB357" s="94"/>
      <c r="BC357" s="94"/>
      <c r="BD357" s="94"/>
      <c r="BE357" s="94"/>
      <c r="BF357" s="94"/>
      <c r="BG357" s="94"/>
      <c r="BH357" s="94"/>
      <c r="BI357" s="94"/>
      <c r="BJ357" s="94"/>
      <c r="BK357" s="94"/>
      <c r="BL357" s="94"/>
      <c r="BM357" s="94"/>
      <c r="BN357" s="94"/>
      <c r="BO357" s="94"/>
      <c r="BP357" s="94"/>
      <c r="BQ357" s="94"/>
      <c r="BR357" s="94"/>
      <c r="BS357" s="94"/>
      <c r="BT357" s="94"/>
      <c r="BU357" s="94"/>
      <c r="BV357" s="94"/>
      <c r="BW357" s="94"/>
      <c r="BX357" s="94"/>
      <c r="BY357" s="94"/>
      <c r="BZ357" s="94"/>
      <c r="CA357" s="94"/>
      <c r="CB357" s="94"/>
      <c r="CC357" s="94"/>
      <c r="CD357" s="94"/>
      <c r="CE357" s="94"/>
      <c r="CF357" s="94"/>
      <c r="CG357" s="94"/>
      <c r="CH357" s="94"/>
      <c r="CI357" s="94"/>
      <c r="CJ357" s="94"/>
      <c r="CK357" s="94"/>
      <c r="CL357" s="94"/>
      <c r="CM357" s="94"/>
      <c r="CN357" s="94"/>
      <c r="CO357" s="94"/>
      <c r="CP357" s="94"/>
      <c r="CQ357" s="94"/>
      <c r="CR357" s="94"/>
      <c r="CS357" s="94"/>
      <c r="CT357" s="94"/>
      <c r="CU357" s="94"/>
      <c r="CV357" s="94"/>
      <c r="CW357" s="94"/>
      <c r="CX357" s="94"/>
      <c r="CY357" s="94"/>
      <c r="CZ357" s="94"/>
      <c r="DA357" s="94"/>
      <c r="DB357" s="94"/>
      <c r="DC357" s="94"/>
      <c r="DD357" s="94"/>
      <c r="DE357" s="94"/>
      <c r="DF357" s="94"/>
      <c r="DG357" s="94"/>
      <c r="DH357" s="94"/>
      <c r="DI357" s="94"/>
      <c r="DJ357" s="94"/>
      <c r="DK357" s="94"/>
      <c r="DL357" s="94"/>
      <c r="DM357" s="94"/>
      <c r="DN357" s="94"/>
      <c r="DO357" s="94"/>
      <c r="DP357" s="94"/>
      <c r="DQ357" s="94"/>
      <c r="DR357" s="94"/>
      <c r="DS357" s="94"/>
      <c r="DT357" s="94"/>
      <c r="DU357" s="94"/>
      <c r="DV357" s="94"/>
      <c r="DW357" s="94"/>
      <c r="DX357" s="94"/>
      <c r="DY357" s="94"/>
      <c r="DZ357" s="94"/>
      <c r="EA357" s="94"/>
      <c r="EB357" s="94"/>
      <c r="EC357" s="94"/>
      <c r="ED357" s="94"/>
      <c r="EE357" s="94"/>
      <c r="EF357" s="94"/>
      <c r="EG357" s="94"/>
      <c r="EH357" s="94"/>
      <c r="EI357" s="94"/>
      <c r="EJ357" s="94"/>
      <c r="EK357" s="94"/>
      <c r="EL357" s="94"/>
      <c r="EM357" s="94"/>
      <c r="EN357" s="94"/>
      <c r="EO357" s="94"/>
      <c r="EP357" s="94"/>
      <c r="EQ357" s="94"/>
      <c r="ER357" s="94"/>
      <c r="ES357" s="94"/>
      <c r="ET357" s="94"/>
      <c r="EU357" s="94"/>
      <c r="EV357" s="94"/>
      <c r="EW357" s="94"/>
      <c r="EX357" s="94"/>
      <c r="EY357" s="94"/>
      <c r="EZ357" s="94"/>
      <c r="FA357" s="94"/>
      <c r="FB357" s="94"/>
      <c r="FC357" s="94"/>
      <c r="FD357" s="94"/>
      <c r="FE357" s="94"/>
      <c r="FF357" s="94"/>
      <c r="FG357" s="94"/>
      <c r="FH357" s="94"/>
      <c r="FI357" s="94"/>
      <c r="FJ357" s="94"/>
      <c r="FK357" s="94"/>
      <c r="FL357" s="94"/>
      <c r="FM357" s="94"/>
      <c r="FN357" s="94"/>
      <c r="FO357" s="94"/>
      <c r="FP357" s="94"/>
      <c r="FQ357" s="94"/>
      <c r="FR357" s="94"/>
      <c r="FS357" s="94"/>
      <c r="FT357" s="94"/>
      <c r="FU357" s="94"/>
      <c r="FV357" s="94"/>
      <c r="FW357" s="94"/>
      <c r="FX357" s="94"/>
      <c r="FY357" s="94"/>
      <c r="FZ357" s="94"/>
      <c r="GA357" s="94"/>
      <c r="GB357" s="94"/>
      <c r="GC357" s="94"/>
      <c r="GD357" s="94"/>
      <c r="GE357" s="94"/>
      <c r="GF357" s="94"/>
      <c r="GG357" s="94"/>
      <c r="GH357" s="94"/>
      <c r="GI357" s="94"/>
      <c r="GJ357" s="94"/>
      <c r="GK357" s="94"/>
      <c r="GL357" s="94"/>
      <c r="GM357" s="94"/>
      <c r="GN357" s="94"/>
      <c r="GO357" s="94"/>
      <c r="GP357" s="94"/>
      <c r="GQ357" s="94"/>
      <c r="GR357" s="94"/>
      <c r="GS357" s="94"/>
      <c r="GT357" s="94"/>
      <c r="GU357" s="94"/>
    </row>
    <row r="358" spans="1:203" ht="15.75">
      <c r="A358" s="106"/>
      <c r="B358" s="94"/>
      <c r="C358" s="94"/>
      <c r="D358" s="96"/>
      <c r="E358" s="94"/>
      <c r="F358" s="94"/>
      <c r="G358" s="94"/>
      <c r="H358" s="94"/>
      <c r="I358" s="94"/>
      <c r="J358" s="94"/>
      <c r="K358" s="94"/>
      <c r="L358" s="94"/>
      <c r="M358" s="94"/>
      <c r="N358" s="94"/>
      <c r="O358" s="94"/>
      <c r="P358" s="94"/>
      <c r="Q358" s="94"/>
      <c r="R358" s="94"/>
      <c r="S358" s="94"/>
      <c r="T358" s="94"/>
      <c r="U358" s="94"/>
      <c r="V358" s="94"/>
      <c r="W358" s="94"/>
      <c r="X358" s="94"/>
      <c r="Y358" s="94"/>
      <c r="Z358" s="94"/>
      <c r="AA358" s="94"/>
      <c r="AB358" s="94"/>
      <c r="AC358" s="94"/>
      <c r="AD358" s="94"/>
      <c r="AE358" s="94"/>
      <c r="AF358" s="94"/>
      <c r="AG358" s="94"/>
      <c r="AH358" s="94"/>
      <c r="AI358" s="94"/>
      <c r="AJ358" s="94"/>
      <c r="AK358" s="94"/>
      <c r="AL358" s="94"/>
      <c r="AM358" s="94"/>
      <c r="AN358" s="94"/>
      <c r="AO358" s="94"/>
      <c r="AP358" s="94"/>
      <c r="AQ358" s="94"/>
      <c r="AR358" s="94"/>
      <c r="AS358" s="94"/>
      <c r="AT358" s="94"/>
      <c r="AU358" s="94"/>
      <c r="AV358" s="94"/>
      <c r="AW358" s="94"/>
      <c r="AX358" s="94"/>
      <c r="AY358" s="94"/>
      <c r="AZ358" s="94"/>
      <c r="BA358" s="94"/>
      <c r="BB358" s="94"/>
      <c r="BC358" s="94"/>
      <c r="BD358" s="94"/>
      <c r="BE358" s="94"/>
      <c r="BF358" s="94"/>
      <c r="BG358" s="94"/>
      <c r="BH358" s="94"/>
      <c r="BI358" s="94"/>
      <c r="BJ358" s="94"/>
      <c r="BK358" s="94"/>
      <c r="BL358" s="94"/>
      <c r="BM358" s="94"/>
      <c r="BN358" s="94"/>
      <c r="BO358" s="94"/>
      <c r="BP358" s="94"/>
      <c r="BQ358" s="94"/>
      <c r="BR358" s="94"/>
      <c r="BS358" s="94"/>
      <c r="BT358" s="94"/>
      <c r="BU358" s="94"/>
      <c r="BV358" s="94"/>
      <c r="BW358" s="94"/>
      <c r="BX358" s="94"/>
      <c r="BY358" s="94"/>
      <c r="BZ358" s="94"/>
      <c r="CA358" s="94"/>
      <c r="CB358" s="94"/>
      <c r="CC358" s="94"/>
      <c r="CD358" s="94"/>
      <c r="CE358" s="94"/>
      <c r="CF358" s="94"/>
      <c r="CG358" s="94"/>
      <c r="CH358" s="94"/>
      <c r="CI358" s="94"/>
      <c r="CJ358" s="94"/>
      <c r="CK358" s="94"/>
      <c r="CL358" s="94"/>
      <c r="CM358" s="94"/>
      <c r="CN358" s="94"/>
      <c r="CO358" s="94"/>
      <c r="CP358" s="94"/>
      <c r="CQ358" s="94"/>
      <c r="CR358" s="94"/>
      <c r="CS358" s="94"/>
      <c r="CT358" s="94"/>
      <c r="CU358" s="94"/>
      <c r="CV358" s="94"/>
      <c r="CW358" s="94"/>
      <c r="CX358" s="94"/>
      <c r="CY358" s="94"/>
      <c r="CZ358" s="94"/>
      <c r="DA358" s="94"/>
      <c r="DB358" s="94"/>
      <c r="DC358" s="94"/>
      <c r="DD358" s="94"/>
      <c r="DE358" s="94"/>
      <c r="DF358" s="94"/>
      <c r="DG358" s="94"/>
      <c r="DH358" s="94"/>
      <c r="DI358" s="94"/>
      <c r="DJ358" s="94"/>
      <c r="DK358" s="94"/>
      <c r="DL358" s="94"/>
      <c r="DM358" s="94"/>
      <c r="DN358" s="94"/>
      <c r="DO358" s="94"/>
      <c r="DP358" s="94"/>
      <c r="DQ358" s="94"/>
      <c r="DR358" s="94"/>
      <c r="DS358" s="94"/>
      <c r="DT358" s="94"/>
      <c r="DU358" s="94"/>
      <c r="DV358" s="94"/>
      <c r="DW358" s="94"/>
      <c r="DX358" s="94"/>
      <c r="DY358" s="94"/>
      <c r="DZ358" s="94"/>
      <c r="EA358" s="94"/>
      <c r="EB358" s="94"/>
      <c r="EC358" s="94"/>
      <c r="ED358" s="94"/>
      <c r="EE358" s="94"/>
      <c r="EF358" s="94"/>
      <c r="EG358" s="94"/>
      <c r="EH358" s="94"/>
      <c r="EI358" s="94"/>
      <c r="EJ358" s="94"/>
      <c r="EK358" s="94"/>
      <c r="EL358" s="94"/>
      <c r="EM358" s="94"/>
      <c r="EN358" s="94"/>
      <c r="EO358" s="94"/>
      <c r="EP358" s="94"/>
      <c r="EQ358" s="94"/>
      <c r="ER358" s="94"/>
      <c r="ES358" s="94"/>
      <c r="ET358" s="94"/>
      <c r="EU358" s="94"/>
      <c r="EV358" s="94"/>
      <c r="EW358" s="94"/>
      <c r="EX358" s="94"/>
      <c r="EY358" s="94"/>
      <c r="EZ358" s="94"/>
      <c r="FA358" s="94"/>
      <c r="FB358" s="94"/>
      <c r="FC358" s="94"/>
      <c r="FD358" s="94"/>
      <c r="FE358" s="94"/>
      <c r="FF358" s="94"/>
      <c r="FG358" s="94"/>
      <c r="FH358" s="94"/>
      <c r="FI358" s="94"/>
      <c r="FJ358" s="94"/>
      <c r="FK358" s="94"/>
      <c r="FL358" s="94"/>
      <c r="FM358" s="94"/>
      <c r="FN358" s="94"/>
      <c r="FO358" s="94"/>
      <c r="FP358" s="94"/>
      <c r="FQ358" s="94"/>
      <c r="FR358" s="94"/>
      <c r="FS358" s="94"/>
      <c r="FT358" s="94"/>
      <c r="FU358" s="94"/>
      <c r="FV358" s="94"/>
      <c r="FW358" s="94"/>
      <c r="FX358" s="94"/>
      <c r="FY358" s="94"/>
      <c r="FZ358" s="94"/>
      <c r="GA358" s="94"/>
      <c r="GB358" s="94"/>
      <c r="GC358" s="94"/>
      <c r="GD358" s="94"/>
      <c r="GE358" s="94"/>
      <c r="GF358" s="94"/>
      <c r="GG358" s="94"/>
      <c r="GH358" s="94"/>
      <c r="GI358" s="94"/>
      <c r="GJ358" s="94"/>
      <c r="GK358" s="94"/>
      <c r="GL358" s="94"/>
      <c r="GM358" s="94"/>
      <c r="GN358" s="94"/>
      <c r="GO358" s="94"/>
      <c r="GP358" s="94"/>
      <c r="GQ358" s="94"/>
      <c r="GR358" s="94"/>
      <c r="GS358" s="94"/>
      <c r="GT358" s="94"/>
      <c r="GU358" s="94"/>
    </row>
    <row r="359" spans="1:203" ht="15.75">
      <c r="A359" s="106"/>
      <c r="B359" s="94"/>
      <c r="C359" s="94"/>
      <c r="D359" s="96"/>
      <c r="E359" s="94"/>
      <c r="F359" s="94"/>
      <c r="G359" s="94"/>
      <c r="H359" s="94"/>
      <c r="I359" s="94"/>
      <c r="J359" s="94"/>
      <c r="K359" s="94"/>
      <c r="L359" s="94"/>
      <c r="M359" s="94"/>
      <c r="N359" s="94"/>
      <c r="O359" s="94"/>
      <c r="P359" s="94"/>
      <c r="Q359" s="94"/>
      <c r="R359" s="94"/>
      <c r="S359" s="94"/>
      <c r="T359" s="94"/>
      <c r="U359" s="94"/>
      <c r="V359" s="94"/>
      <c r="W359" s="94"/>
      <c r="X359" s="94"/>
      <c r="Y359" s="94"/>
      <c r="Z359" s="94"/>
      <c r="AA359" s="94"/>
      <c r="AB359" s="94"/>
      <c r="AC359" s="94"/>
      <c r="AD359" s="94"/>
      <c r="AE359" s="94"/>
      <c r="AF359" s="94"/>
      <c r="AG359" s="94"/>
      <c r="AH359" s="94"/>
      <c r="AI359" s="94"/>
      <c r="AJ359" s="94"/>
      <c r="AK359" s="94"/>
      <c r="AL359" s="94"/>
      <c r="AM359" s="94"/>
      <c r="AN359" s="94"/>
      <c r="AO359" s="94"/>
      <c r="AP359" s="94"/>
      <c r="AQ359" s="94"/>
      <c r="AR359" s="94"/>
      <c r="AS359" s="94"/>
      <c r="AT359" s="94"/>
      <c r="AU359" s="94"/>
      <c r="AV359" s="94"/>
      <c r="AW359" s="94"/>
      <c r="AX359" s="94"/>
      <c r="AY359" s="94"/>
      <c r="AZ359" s="94"/>
      <c r="BA359" s="94"/>
      <c r="BB359" s="94"/>
      <c r="BC359" s="94"/>
      <c r="BD359" s="94"/>
      <c r="BE359" s="94"/>
      <c r="BF359" s="94"/>
      <c r="BG359" s="94"/>
      <c r="BH359" s="94"/>
      <c r="BI359" s="94"/>
      <c r="BJ359" s="94"/>
      <c r="BK359" s="94"/>
      <c r="BL359" s="94"/>
      <c r="BM359" s="94"/>
      <c r="BN359" s="94"/>
      <c r="BO359" s="94"/>
      <c r="BP359" s="94"/>
      <c r="BQ359" s="94"/>
      <c r="BR359" s="94"/>
      <c r="BS359" s="94"/>
      <c r="BT359" s="94"/>
      <c r="BU359" s="94"/>
      <c r="BV359" s="94"/>
      <c r="BW359" s="94"/>
      <c r="BX359" s="94"/>
      <c r="BY359" s="94"/>
      <c r="BZ359" s="94"/>
      <c r="CA359" s="94"/>
      <c r="CB359" s="94"/>
      <c r="CC359" s="94"/>
      <c r="CD359" s="94"/>
      <c r="CE359" s="94"/>
      <c r="CF359" s="94"/>
      <c r="CG359" s="94"/>
      <c r="CH359" s="94"/>
      <c r="CI359" s="94"/>
      <c r="CJ359" s="94"/>
      <c r="CK359" s="94"/>
      <c r="CL359" s="94"/>
      <c r="CM359" s="94"/>
      <c r="CN359" s="94"/>
      <c r="CO359" s="94"/>
      <c r="CP359" s="94"/>
      <c r="CQ359" s="94"/>
      <c r="CR359" s="94"/>
      <c r="CS359" s="94"/>
      <c r="CT359" s="94"/>
      <c r="CU359" s="94"/>
      <c r="CV359" s="94"/>
      <c r="CW359" s="94"/>
      <c r="CX359" s="94"/>
      <c r="CY359" s="94"/>
      <c r="CZ359" s="94"/>
      <c r="DA359" s="94"/>
      <c r="DB359" s="94"/>
      <c r="DC359" s="94"/>
      <c r="DD359" s="94"/>
      <c r="DE359" s="94"/>
      <c r="DF359" s="94"/>
      <c r="DG359" s="94"/>
      <c r="DH359" s="94"/>
      <c r="DI359" s="94"/>
      <c r="DJ359" s="94"/>
      <c r="DK359" s="94"/>
      <c r="DL359" s="94"/>
      <c r="DM359" s="94"/>
      <c r="DN359" s="94"/>
      <c r="DO359" s="94"/>
      <c r="DP359" s="94"/>
      <c r="DQ359" s="94"/>
      <c r="DR359" s="94"/>
      <c r="DS359" s="94"/>
      <c r="DT359" s="94"/>
      <c r="DU359" s="94"/>
      <c r="DV359" s="94"/>
      <c r="DW359" s="94"/>
      <c r="DX359" s="94"/>
      <c r="DY359" s="94"/>
      <c r="DZ359" s="94"/>
      <c r="EA359" s="94"/>
      <c r="EB359" s="94"/>
      <c r="EC359" s="94"/>
      <c r="ED359" s="94"/>
      <c r="EE359" s="94"/>
      <c r="EF359" s="94"/>
      <c r="EG359" s="94"/>
      <c r="EH359" s="94"/>
      <c r="EI359" s="94"/>
      <c r="EJ359" s="94"/>
      <c r="EK359" s="94"/>
      <c r="EL359" s="94"/>
      <c r="EM359" s="94"/>
      <c r="EN359" s="94"/>
      <c r="EO359" s="94"/>
      <c r="EP359" s="94"/>
      <c r="EQ359" s="94"/>
      <c r="ER359" s="94"/>
      <c r="ES359" s="94"/>
      <c r="ET359" s="94"/>
      <c r="EU359" s="94"/>
      <c r="EV359" s="94"/>
      <c r="EW359" s="94"/>
      <c r="EX359" s="94"/>
      <c r="EY359" s="94"/>
      <c r="EZ359" s="94"/>
      <c r="FA359" s="94"/>
      <c r="FB359" s="94"/>
      <c r="FC359" s="94"/>
      <c r="FD359" s="94"/>
      <c r="FE359" s="94"/>
      <c r="FF359" s="94"/>
      <c r="FG359" s="94"/>
      <c r="FH359" s="94"/>
      <c r="FI359" s="94"/>
      <c r="FJ359" s="94"/>
      <c r="FK359" s="94"/>
      <c r="FL359" s="94"/>
      <c r="FM359" s="94"/>
      <c r="FN359" s="94"/>
      <c r="FO359" s="94"/>
      <c r="FP359" s="94"/>
      <c r="FQ359" s="94"/>
      <c r="FR359" s="94"/>
      <c r="FS359" s="94"/>
      <c r="FT359" s="94"/>
      <c r="FU359" s="94"/>
      <c r="FV359" s="94"/>
      <c r="FW359" s="94"/>
      <c r="FX359" s="94"/>
      <c r="FY359" s="94"/>
      <c r="FZ359" s="94"/>
      <c r="GA359" s="94"/>
      <c r="GB359" s="94"/>
      <c r="GC359" s="94"/>
      <c r="GD359" s="94"/>
      <c r="GE359" s="94"/>
      <c r="GF359" s="94"/>
      <c r="GG359" s="94"/>
      <c r="GH359" s="94"/>
      <c r="GI359" s="94"/>
      <c r="GJ359" s="94"/>
      <c r="GK359" s="94"/>
      <c r="GL359" s="94"/>
      <c r="GM359" s="94"/>
      <c r="GN359" s="94"/>
      <c r="GO359" s="94"/>
      <c r="GP359" s="94"/>
      <c r="GQ359" s="94"/>
      <c r="GR359" s="94"/>
      <c r="GS359" s="94"/>
      <c r="GT359" s="94"/>
      <c r="GU359" s="94"/>
    </row>
    <row r="360" spans="1:203" ht="15.75">
      <c r="A360" s="106"/>
      <c r="B360" s="94"/>
      <c r="C360" s="94"/>
      <c r="D360" s="96"/>
      <c r="E360" s="94"/>
      <c r="F360" s="94"/>
      <c r="G360" s="94"/>
      <c r="H360" s="94"/>
      <c r="I360" s="94"/>
      <c r="J360" s="94"/>
      <c r="K360" s="94"/>
      <c r="L360" s="94"/>
      <c r="M360" s="94"/>
      <c r="N360" s="94"/>
      <c r="O360" s="94"/>
      <c r="P360" s="94"/>
      <c r="Q360" s="94"/>
      <c r="R360" s="94"/>
      <c r="S360" s="94"/>
      <c r="T360" s="94"/>
      <c r="U360" s="94"/>
      <c r="V360" s="94"/>
      <c r="W360" s="94"/>
      <c r="X360" s="94"/>
      <c r="Y360" s="94"/>
      <c r="Z360" s="94"/>
      <c r="AA360" s="94"/>
      <c r="AB360" s="94"/>
      <c r="AC360" s="94"/>
      <c r="AD360" s="94"/>
      <c r="AE360" s="94"/>
      <c r="AF360" s="94"/>
      <c r="AG360" s="94"/>
      <c r="AH360" s="94"/>
      <c r="AI360" s="94"/>
      <c r="AJ360" s="94"/>
      <c r="AK360" s="94"/>
      <c r="AL360" s="94"/>
      <c r="AM360" s="94"/>
      <c r="AN360" s="94"/>
      <c r="AO360" s="94"/>
      <c r="AP360" s="94"/>
      <c r="AQ360" s="94"/>
      <c r="AR360" s="94"/>
      <c r="AS360" s="94"/>
      <c r="AT360" s="94"/>
      <c r="AU360" s="94"/>
      <c r="AV360" s="94"/>
      <c r="AW360" s="94"/>
      <c r="AX360" s="94"/>
      <c r="AY360" s="94"/>
      <c r="AZ360" s="94"/>
      <c r="BA360" s="94"/>
      <c r="BB360" s="94"/>
      <c r="BC360" s="94"/>
      <c r="BD360" s="94"/>
      <c r="BE360" s="94"/>
      <c r="BF360" s="94"/>
      <c r="BG360" s="94"/>
      <c r="BH360" s="94"/>
      <c r="BI360" s="94"/>
      <c r="BJ360" s="94"/>
      <c r="BK360" s="94"/>
      <c r="BL360" s="94"/>
      <c r="BM360" s="94"/>
      <c r="BN360" s="94"/>
      <c r="BO360" s="94"/>
      <c r="BP360" s="94"/>
      <c r="BQ360" s="94"/>
      <c r="BR360" s="94"/>
      <c r="BS360" s="94"/>
      <c r="BT360" s="94"/>
      <c r="BU360" s="94"/>
      <c r="BV360" s="94"/>
      <c r="BW360" s="94"/>
      <c r="BX360" s="94"/>
      <c r="BY360" s="94"/>
      <c r="BZ360" s="94"/>
      <c r="CA360" s="94"/>
      <c r="CB360" s="94"/>
      <c r="CC360" s="94"/>
      <c r="CD360" s="94"/>
      <c r="CE360" s="94"/>
      <c r="CF360" s="94"/>
      <c r="CG360" s="94"/>
      <c r="CH360" s="94"/>
      <c r="CI360" s="94"/>
      <c r="CJ360" s="94"/>
      <c r="CK360" s="94"/>
      <c r="CL360" s="94"/>
      <c r="CM360" s="94"/>
      <c r="CN360" s="94"/>
      <c r="CO360" s="94"/>
      <c r="CP360" s="94"/>
      <c r="CQ360" s="94"/>
      <c r="CR360" s="94"/>
      <c r="CS360" s="94"/>
      <c r="CT360" s="94"/>
      <c r="CU360" s="94"/>
      <c r="CV360" s="94"/>
      <c r="CW360" s="94"/>
      <c r="CX360" s="94"/>
      <c r="CY360" s="94"/>
      <c r="CZ360" s="94"/>
      <c r="DA360" s="94"/>
      <c r="DB360" s="94"/>
      <c r="DC360" s="94"/>
      <c r="DD360" s="94"/>
      <c r="DE360" s="94"/>
      <c r="DF360" s="94"/>
      <c r="DG360" s="94"/>
      <c r="DH360" s="94"/>
      <c r="DI360" s="94"/>
      <c r="DJ360" s="94"/>
      <c r="DK360" s="94"/>
      <c r="DL360" s="94"/>
      <c r="DM360" s="94"/>
      <c r="DN360" s="94"/>
      <c r="DO360" s="94"/>
      <c r="DP360" s="94"/>
      <c r="DQ360" s="94"/>
      <c r="DR360" s="94"/>
      <c r="DS360" s="94"/>
      <c r="DT360" s="94"/>
      <c r="DU360" s="94"/>
      <c r="DV360" s="94"/>
      <c r="DW360" s="94"/>
      <c r="DX360" s="94"/>
      <c r="DY360" s="94"/>
      <c r="DZ360" s="94"/>
      <c r="EA360" s="94"/>
      <c r="EB360" s="94"/>
      <c r="EC360" s="94"/>
      <c r="ED360" s="94"/>
      <c r="EE360" s="94"/>
      <c r="EF360" s="94"/>
      <c r="EG360" s="94"/>
      <c r="EH360" s="94"/>
      <c r="EI360" s="94"/>
      <c r="EJ360" s="94"/>
      <c r="EK360" s="94"/>
      <c r="EL360" s="94"/>
      <c r="EM360" s="94"/>
      <c r="EN360" s="94"/>
      <c r="EO360" s="94"/>
      <c r="EP360" s="94"/>
      <c r="EQ360" s="94"/>
      <c r="ER360" s="94"/>
      <c r="ES360" s="94"/>
      <c r="ET360" s="94"/>
      <c r="EU360" s="94"/>
      <c r="EV360" s="94"/>
      <c r="EW360" s="94"/>
      <c r="EX360" s="94"/>
      <c r="EY360" s="94"/>
      <c r="EZ360" s="94"/>
      <c r="FA360" s="94"/>
      <c r="FB360" s="94"/>
      <c r="FC360" s="94"/>
      <c r="FD360" s="94"/>
      <c r="FE360" s="94"/>
      <c r="FF360" s="94"/>
      <c r="FG360" s="94"/>
      <c r="FH360" s="94"/>
      <c r="FI360" s="94"/>
      <c r="FJ360" s="94"/>
      <c r="FK360" s="94"/>
      <c r="FL360" s="94"/>
      <c r="FM360" s="94"/>
      <c r="FN360" s="94"/>
      <c r="FO360" s="94"/>
      <c r="FP360" s="94"/>
      <c r="FQ360" s="94"/>
      <c r="FR360" s="94"/>
      <c r="FS360" s="94"/>
      <c r="FT360" s="94"/>
      <c r="FU360" s="94"/>
      <c r="FV360" s="94"/>
      <c r="FW360" s="94"/>
      <c r="FX360" s="94"/>
      <c r="FY360" s="94"/>
      <c r="FZ360" s="94"/>
      <c r="GA360" s="94"/>
      <c r="GB360" s="94"/>
      <c r="GC360" s="94"/>
      <c r="GD360" s="94"/>
      <c r="GE360" s="94"/>
      <c r="GF360" s="94"/>
      <c r="GG360" s="94"/>
      <c r="GH360" s="94"/>
      <c r="GI360" s="94"/>
      <c r="GJ360" s="94"/>
      <c r="GK360" s="94"/>
      <c r="GL360" s="94"/>
      <c r="GM360" s="94"/>
      <c r="GN360" s="94"/>
      <c r="GO360" s="94"/>
      <c r="GP360" s="94"/>
      <c r="GQ360" s="94"/>
      <c r="GR360" s="94"/>
      <c r="GS360" s="94"/>
      <c r="GT360" s="94"/>
      <c r="GU360" s="94"/>
    </row>
    <row r="361" spans="1:203" ht="15.75">
      <c r="A361" s="106"/>
      <c r="B361" s="94"/>
      <c r="C361" s="94"/>
      <c r="D361" s="96"/>
      <c r="E361" s="94"/>
      <c r="F361" s="94"/>
      <c r="G361" s="94"/>
      <c r="H361" s="94"/>
      <c r="I361" s="94"/>
      <c r="J361" s="94"/>
      <c r="K361" s="94"/>
      <c r="L361" s="94"/>
      <c r="M361" s="94"/>
      <c r="N361" s="94"/>
      <c r="O361" s="94"/>
      <c r="P361" s="94"/>
      <c r="Q361" s="94"/>
      <c r="R361" s="94"/>
      <c r="S361" s="94"/>
      <c r="T361" s="94"/>
      <c r="U361" s="94"/>
      <c r="V361" s="94"/>
      <c r="W361" s="94"/>
      <c r="X361" s="94"/>
      <c r="Y361" s="94"/>
      <c r="Z361" s="94"/>
      <c r="AA361" s="94"/>
      <c r="AB361" s="94"/>
      <c r="AC361" s="94"/>
      <c r="AD361" s="94"/>
      <c r="AE361" s="94"/>
      <c r="AF361" s="94"/>
      <c r="AG361" s="94"/>
      <c r="AH361" s="94"/>
      <c r="AI361" s="94"/>
      <c r="AJ361" s="94"/>
      <c r="AK361" s="94"/>
      <c r="AL361" s="94"/>
      <c r="AM361" s="94"/>
      <c r="AN361" s="94"/>
      <c r="AO361" s="94"/>
      <c r="AP361" s="94"/>
      <c r="AQ361" s="94"/>
      <c r="AR361" s="94"/>
      <c r="AS361" s="94"/>
      <c r="AT361" s="94"/>
      <c r="AU361" s="94"/>
      <c r="AV361" s="94"/>
      <c r="AW361" s="94"/>
      <c r="AX361" s="94"/>
      <c r="AY361" s="94"/>
      <c r="AZ361" s="94"/>
      <c r="BA361" s="94"/>
      <c r="BB361" s="94"/>
      <c r="BC361" s="94"/>
      <c r="BD361" s="94"/>
      <c r="BE361" s="94"/>
      <c r="BF361" s="94"/>
      <c r="BG361" s="94"/>
      <c r="BH361" s="94"/>
      <c r="BI361" s="94"/>
      <c r="BJ361" s="94"/>
      <c r="BK361" s="94"/>
      <c r="BL361" s="94"/>
      <c r="BM361" s="94"/>
      <c r="BN361" s="94"/>
      <c r="BO361" s="94"/>
      <c r="BP361" s="94"/>
      <c r="BQ361" s="94"/>
      <c r="BR361" s="94"/>
      <c r="BS361" s="94"/>
      <c r="BT361" s="94"/>
      <c r="BU361" s="94"/>
      <c r="BV361" s="94"/>
      <c r="BW361" s="94"/>
      <c r="BX361" s="94"/>
      <c r="BY361" s="94"/>
      <c r="BZ361" s="94"/>
      <c r="CA361" s="94"/>
      <c r="CB361" s="94"/>
      <c r="CC361" s="94"/>
      <c r="CD361" s="94"/>
      <c r="CE361" s="94"/>
      <c r="CF361" s="94"/>
      <c r="CG361" s="94"/>
      <c r="CH361" s="94"/>
      <c r="CI361" s="94"/>
      <c r="CJ361" s="94"/>
      <c r="CK361" s="94"/>
      <c r="CL361" s="94"/>
      <c r="CM361" s="94"/>
      <c r="CN361" s="94"/>
      <c r="CO361" s="94"/>
      <c r="CP361" s="94"/>
      <c r="CQ361" s="94"/>
      <c r="CR361" s="94"/>
      <c r="CS361" s="94"/>
      <c r="CT361" s="94"/>
      <c r="CU361" s="94"/>
      <c r="CV361" s="94"/>
      <c r="CW361" s="94"/>
      <c r="CX361" s="94"/>
      <c r="CY361" s="94"/>
      <c r="CZ361" s="94"/>
      <c r="DA361" s="94"/>
      <c r="DB361" s="94"/>
      <c r="DC361" s="94"/>
      <c r="DD361" s="94"/>
      <c r="DE361" s="94"/>
      <c r="DF361" s="94"/>
      <c r="DG361" s="94"/>
      <c r="DH361" s="94"/>
      <c r="DI361" s="94"/>
      <c r="DJ361" s="94"/>
      <c r="DK361" s="94"/>
      <c r="DL361" s="94"/>
      <c r="DM361" s="94"/>
      <c r="DN361" s="94"/>
      <c r="DO361" s="94"/>
      <c r="DP361" s="94"/>
      <c r="DQ361" s="94"/>
      <c r="DR361" s="94"/>
      <c r="DS361" s="94"/>
      <c r="DT361" s="94"/>
      <c r="DU361" s="94"/>
      <c r="DV361" s="94"/>
      <c r="DW361" s="94"/>
      <c r="DX361" s="94"/>
      <c r="DY361" s="94"/>
      <c r="DZ361" s="94"/>
      <c r="EA361" s="94"/>
      <c r="EB361" s="94"/>
      <c r="EC361" s="94"/>
      <c r="ED361" s="94"/>
      <c r="EE361" s="94"/>
      <c r="EF361" s="94"/>
      <c r="EG361" s="94"/>
      <c r="EH361" s="94"/>
      <c r="EI361" s="94"/>
      <c r="EJ361" s="94"/>
      <c r="EK361" s="94"/>
      <c r="EL361" s="94"/>
      <c r="EM361" s="94"/>
      <c r="EN361" s="94"/>
      <c r="EO361" s="94"/>
      <c r="EP361" s="94"/>
      <c r="EQ361" s="94"/>
      <c r="ER361" s="94"/>
      <c r="ES361" s="94"/>
      <c r="ET361" s="94"/>
      <c r="EU361" s="94"/>
      <c r="EV361" s="94"/>
      <c r="EW361" s="94"/>
      <c r="EX361" s="94"/>
      <c r="EY361" s="94"/>
      <c r="EZ361" s="94"/>
      <c r="FA361" s="94"/>
      <c r="FB361" s="94"/>
      <c r="FC361" s="94"/>
      <c r="FD361" s="94"/>
      <c r="FE361" s="94"/>
      <c r="FF361" s="94"/>
      <c r="FG361" s="94"/>
      <c r="FH361" s="94"/>
      <c r="FI361" s="94"/>
      <c r="FJ361" s="94"/>
      <c r="FK361" s="94"/>
      <c r="FL361" s="94"/>
      <c r="FM361" s="94"/>
      <c r="FN361" s="94"/>
      <c r="FO361" s="94"/>
      <c r="FP361" s="94"/>
      <c r="FQ361" s="94"/>
      <c r="FR361" s="94"/>
      <c r="FS361" s="94"/>
      <c r="FT361" s="94"/>
      <c r="FU361" s="94"/>
      <c r="FV361" s="94"/>
      <c r="FW361" s="94"/>
      <c r="FX361" s="94"/>
      <c r="FY361" s="94"/>
      <c r="FZ361" s="94"/>
      <c r="GA361" s="94"/>
      <c r="GB361" s="94"/>
      <c r="GC361" s="94"/>
      <c r="GD361" s="94"/>
      <c r="GE361" s="94"/>
      <c r="GF361" s="94"/>
      <c r="GG361" s="94"/>
      <c r="GH361" s="94"/>
      <c r="GI361" s="94"/>
      <c r="GJ361" s="94"/>
      <c r="GK361" s="94"/>
      <c r="GL361" s="94"/>
      <c r="GM361" s="94"/>
      <c r="GN361" s="94"/>
      <c r="GO361" s="94"/>
      <c r="GP361" s="94"/>
      <c r="GQ361" s="94"/>
      <c r="GR361" s="94"/>
      <c r="GS361" s="94"/>
      <c r="GT361" s="94"/>
      <c r="GU361" s="94"/>
    </row>
    <row r="362" spans="1:203" ht="15.75">
      <c r="A362" s="106"/>
      <c r="B362" s="94"/>
      <c r="C362" s="94"/>
      <c r="D362" s="96"/>
      <c r="E362" s="94"/>
      <c r="F362" s="94"/>
      <c r="G362" s="94"/>
      <c r="H362" s="94"/>
      <c r="I362" s="94"/>
      <c r="J362" s="94"/>
      <c r="K362" s="94"/>
      <c r="L362" s="94"/>
      <c r="M362" s="94"/>
      <c r="N362" s="94"/>
      <c r="O362" s="94"/>
      <c r="P362" s="94"/>
      <c r="Q362" s="94"/>
      <c r="R362" s="94"/>
      <c r="S362" s="94"/>
      <c r="T362" s="94"/>
      <c r="U362" s="94"/>
      <c r="V362" s="94"/>
      <c r="W362" s="94"/>
      <c r="X362" s="94"/>
      <c r="Y362" s="94"/>
      <c r="Z362" s="94"/>
      <c r="AA362" s="94"/>
      <c r="AB362" s="94"/>
      <c r="AC362" s="94"/>
      <c r="AD362" s="94"/>
      <c r="AE362" s="94"/>
      <c r="AF362" s="94"/>
      <c r="AG362" s="94"/>
      <c r="AH362" s="94"/>
      <c r="AI362" s="94"/>
      <c r="AJ362" s="94"/>
      <c r="AK362" s="94"/>
      <c r="AL362" s="94"/>
      <c r="AM362" s="94"/>
      <c r="AN362" s="94"/>
      <c r="AO362" s="94"/>
      <c r="AP362" s="94"/>
      <c r="AQ362" s="94"/>
      <c r="AR362" s="94"/>
      <c r="AS362" s="94"/>
      <c r="AT362" s="94"/>
      <c r="AU362" s="94"/>
      <c r="AV362" s="94"/>
      <c r="AW362" s="94"/>
      <c r="AX362" s="94"/>
      <c r="AY362" s="94"/>
      <c r="AZ362" s="94"/>
      <c r="BA362" s="94"/>
      <c r="BB362" s="94"/>
      <c r="BC362" s="94"/>
      <c r="BD362" s="94"/>
      <c r="BE362" s="94"/>
      <c r="BF362" s="94"/>
      <c r="BG362" s="94"/>
      <c r="BH362" s="94"/>
      <c r="BI362" s="94"/>
      <c r="BJ362" s="94"/>
      <c r="BK362" s="94"/>
      <c r="BL362" s="94"/>
      <c r="BM362" s="94"/>
      <c r="BN362" s="94"/>
      <c r="BO362" s="94"/>
      <c r="BP362" s="94"/>
      <c r="BQ362" s="94"/>
      <c r="BR362" s="94"/>
      <c r="BS362" s="94"/>
      <c r="BT362" s="94"/>
      <c r="BU362" s="94"/>
      <c r="BV362" s="94"/>
      <c r="BW362" s="94"/>
      <c r="BX362" s="94"/>
      <c r="BY362" s="94"/>
      <c r="BZ362" s="94"/>
      <c r="CA362" s="94"/>
      <c r="CB362" s="94"/>
      <c r="CC362" s="94"/>
      <c r="CD362" s="94"/>
      <c r="CE362" s="94"/>
      <c r="CF362" s="94"/>
      <c r="CG362" s="94"/>
      <c r="CH362" s="94"/>
      <c r="CI362" s="94"/>
      <c r="CJ362" s="94"/>
      <c r="CK362" s="94"/>
      <c r="CL362" s="94"/>
      <c r="CM362" s="94"/>
      <c r="CN362" s="94"/>
      <c r="CO362" s="94"/>
      <c r="CP362" s="94"/>
      <c r="CQ362" s="94"/>
      <c r="CR362" s="94"/>
      <c r="CS362" s="94"/>
      <c r="CT362" s="94"/>
      <c r="CU362" s="94"/>
      <c r="CV362" s="94"/>
      <c r="CW362" s="94"/>
      <c r="CX362" s="94"/>
      <c r="CY362" s="94"/>
      <c r="CZ362" s="94"/>
      <c r="DA362" s="94"/>
      <c r="DB362" s="94"/>
      <c r="DC362" s="94"/>
      <c r="DD362" s="94"/>
      <c r="DE362" s="94"/>
      <c r="DF362" s="94"/>
      <c r="DG362" s="94"/>
      <c r="DH362" s="94"/>
      <c r="DI362" s="94"/>
      <c r="DJ362" s="94"/>
      <c r="DK362" s="94"/>
      <c r="DL362" s="94"/>
      <c r="DM362" s="94"/>
      <c r="DN362" s="94"/>
      <c r="DO362" s="94"/>
      <c r="DP362" s="94"/>
      <c r="DQ362" s="94"/>
      <c r="DR362" s="94"/>
      <c r="DS362" s="94"/>
      <c r="DT362" s="94"/>
      <c r="DU362" s="94"/>
      <c r="DV362" s="94"/>
      <c r="DW362" s="94"/>
      <c r="DX362" s="94"/>
      <c r="DY362" s="94"/>
      <c r="DZ362" s="94"/>
      <c r="EA362" s="94"/>
      <c r="EB362" s="94"/>
      <c r="EC362" s="94"/>
      <c r="ED362" s="94"/>
      <c r="EE362" s="94"/>
      <c r="EF362" s="94"/>
      <c r="EG362" s="94"/>
      <c r="EH362" s="94"/>
      <c r="EI362" s="94"/>
      <c r="EJ362" s="94"/>
      <c r="EK362" s="94"/>
      <c r="EL362" s="94"/>
      <c r="EM362" s="94"/>
      <c r="EN362" s="94"/>
      <c r="EO362" s="94"/>
      <c r="EP362" s="94"/>
      <c r="EQ362" s="94"/>
      <c r="ER362" s="94"/>
      <c r="ES362" s="94"/>
      <c r="ET362" s="94"/>
      <c r="EU362" s="94"/>
      <c r="EV362" s="94"/>
      <c r="EW362" s="94"/>
      <c r="EX362" s="94"/>
      <c r="EY362" s="94"/>
      <c r="EZ362" s="94"/>
      <c r="FA362" s="94"/>
      <c r="FB362" s="94"/>
      <c r="FC362" s="94"/>
      <c r="FD362" s="94"/>
      <c r="FE362" s="94"/>
      <c r="FF362" s="94"/>
      <c r="FG362" s="94"/>
      <c r="FH362" s="94"/>
      <c r="FI362" s="94"/>
      <c r="FJ362" s="94"/>
      <c r="FK362" s="94"/>
      <c r="FL362" s="94"/>
      <c r="FM362" s="94"/>
      <c r="FN362" s="94"/>
      <c r="FO362" s="94"/>
      <c r="FP362" s="94"/>
      <c r="FQ362" s="94"/>
      <c r="FR362" s="94"/>
      <c r="FS362" s="94"/>
      <c r="FT362" s="94"/>
      <c r="FU362" s="94"/>
      <c r="FV362" s="94"/>
      <c r="FW362" s="94"/>
      <c r="FX362" s="94"/>
      <c r="FY362" s="94"/>
      <c r="FZ362" s="94"/>
      <c r="GA362" s="94"/>
      <c r="GB362" s="94"/>
      <c r="GC362" s="94"/>
      <c r="GD362" s="94"/>
      <c r="GE362" s="94"/>
      <c r="GF362" s="94"/>
      <c r="GG362" s="94"/>
      <c r="GH362" s="94"/>
      <c r="GI362" s="94"/>
      <c r="GJ362" s="94"/>
      <c r="GK362" s="94"/>
      <c r="GL362" s="94"/>
      <c r="GM362" s="94"/>
      <c r="GN362" s="94"/>
      <c r="GO362" s="94"/>
      <c r="GP362" s="94"/>
      <c r="GQ362" s="94"/>
      <c r="GR362" s="94"/>
      <c r="GS362" s="94"/>
      <c r="GT362" s="94"/>
      <c r="GU362" s="94"/>
    </row>
    <row r="363" spans="1:203" ht="15.75">
      <c r="A363" s="106"/>
      <c r="B363" s="94"/>
      <c r="C363" s="94"/>
      <c r="D363" s="96"/>
      <c r="E363" s="94"/>
      <c r="F363" s="94"/>
      <c r="G363" s="94"/>
      <c r="H363" s="94"/>
      <c r="I363" s="94"/>
      <c r="J363" s="94"/>
      <c r="K363" s="94"/>
      <c r="L363" s="94"/>
      <c r="M363" s="94"/>
      <c r="N363" s="94"/>
      <c r="O363" s="94"/>
      <c r="P363" s="94"/>
      <c r="Q363" s="94"/>
      <c r="R363" s="94"/>
      <c r="S363" s="94"/>
      <c r="T363" s="94"/>
      <c r="U363" s="94"/>
      <c r="V363" s="94"/>
      <c r="W363" s="94"/>
      <c r="X363" s="94"/>
      <c r="Y363" s="94"/>
      <c r="Z363" s="94"/>
      <c r="AA363" s="94"/>
      <c r="AB363" s="94"/>
      <c r="AC363" s="94"/>
      <c r="AD363" s="94"/>
      <c r="AE363" s="94"/>
      <c r="AF363" s="94"/>
      <c r="AG363" s="94"/>
      <c r="AH363" s="94"/>
      <c r="AI363" s="94"/>
      <c r="AJ363" s="94"/>
      <c r="AK363" s="94"/>
      <c r="AL363" s="94"/>
      <c r="AM363" s="94"/>
      <c r="AN363" s="94"/>
      <c r="AO363" s="94"/>
      <c r="AP363" s="94"/>
      <c r="AQ363" s="94"/>
      <c r="AR363" s="94"/>
      <c r="AS363" s="94"/>
      <c r="AT363" s="94"/>
      <c r="AU363" s="94"/>
      <c r="AV363" s="94"/>
      <c r="AW363" s="94"/>
      <c r="AX363" s="94"/>
      <c r="AY363" s="94"/>
      <c r="AZ363" s="94"/>
      <c r="BA363" s="94"/>
      <c r="BB363" s="94"/>
      <c r="BC363" s="94"/>
      <c r="BD363" s="94"/>
      <c r="BE363" s="94"/>
      <c r="BF363" s="94"/>
      <c r="BG363" s="94"/>
      <c r="BH363" s="94"/>
      <c r="BI363" s="94"/>
      <c r="BJ363" s="94"/>
      <c r="BK363" s="94"/>
      <c r="BL363" s="94"/>
      <c r="BM363" s="94"/>
      <c r="BN363" s="94"/>
      <c r="BO363" s="94"/>
      <c r="BP363" s="94"/>
      <c r="BQ363" s="94"/>
      <c r="BR363" s="94"/>
      <c r="BS363" s="94"/>
      <c r="BT363" s="94"/>
      <c r="BU363" s="94"/>
      <c r="BV363" s="94"/>
      <c r="BW363" s="94"/>
      <c r="BX363" s="94"/>
      <c r="BY363" s="94"/>
      <c r="BZ363" s="94"/>
      <c r="CA363" s="94"/>
      <c r="CB363" s="94"/>
      <c r="CC363" s="94"/>
      <c r="CD363" s="94"/>
      <c r="CE363" s="94"/>
      <c r="CF363" s="94"/>
      <c r="CG363" s="94"/>
      <c r="CH363" s="94"/>
      <c r="CI363" s="94"/>
      <c r="CJ363" s="94"/>
      <c r="CK363" s="94"/>
      <c r="CL363" s="94"/>
      <c r="CM363" s="94"/>
      <c r="CN363" s="94"/>
      <c r="CO363" s="94"/>
      <c r="CP363" s="94"/>
      <c r="CQ363" s="94"/>
      <c r="CR363" s="94"/>
      <c r="CS363" s="94"/>
      <c r="CT363" s="94"/>
      <c r="CU363" s="94"/>
      <c r="CV363" s="94"/>
      <c r="CW363" s="94"/>
      <c r="CX363" s="94"/>
      <c r="CY363" s="94"/>
      <c r="CZ363" s="94"/>
      <c r="DA363" s="94"/>
      <c r="DB363" s="94"/>
      <c r="DC363" s="94"/>
      <c r="DD363" s="94"/>
      <c r="DE363" s="94"/>
      <c r="DF363" s="94"/>
      <c r="DG363" s="94"/>
      <c r="DH363" s="94"/>
      <c r="DI363" s="94"/>
      <c r="DJ363" s="94"/>
      <c r="DK363" s="94"/>
      <c r="DL363" s="94"/>
      <c r="DM363" s="94"/>
      <c r="DN363" s="94"/>
      <c r="DO363" s="94"/>
      <c r="DP363" s="94"/>
      <c r="DQ363" s="94"/>
      <c r="DR363" s="94"/>
      <c r="DS363" s="94"/>
      <c r="DT363" s="94"/>
      <c r="DU363" s="94"/>
      <c r="DV363" s="94"/>
      <c r="DW363" s="94"/>
      <c r="DX363" s="94"/>
      <c r="DY363" s="94"/>
      <c r="DZ363" s="94"/>
      <c r="EA363" s="94"/>
      <c r="EB363" s="94"/>
      <c r="EC363" s="94"/>
      <c r="ED363" s="94"/>
      <c r="EE363" s="94"/>
      <c r="EF363" s="94"/>
      <c r="EG363" s="94"/>
      <c r="EH363" s="94"/>
      <c r="EI363" s="94"/>
      <c r="EJ363" s="94"/>
      <c r="EK363" s="94"/>
      <c r="EL363" s="94"/>
      <c r="EM363" s="94"/>
      <c r="EN363" s="94"/>
      <c r="EO363" s="94"/>
      <c r="EP363" s="94"/>
      <c r="EQ363" s="94"/>
      <c r="ER363" s="94"/>
      <c r="ES363" s="94"/>
      <c r="ET363" s="94"/>
      <c r="EU363" s="94"/>
      <c r="EV363" s="94"/>
      <c r="EW363" s="94"/>
      <c r="EX363" s="94"/>
      <c r="EY363" s="94"/>
      <c r="EZ363" s="94"/>
      <c r="FA363" s="94"/>
      <c r="FB363" s="94"/>
      <c r="FC363" s="94"/>
      <c r="FD363" s="94"/>
      <c r="FE363" s="94"/>
      <c r="FF363" s="94"/>
      <c r="FG363" s="94"/>
      <c r="FH363" s="94"/>
      <c r="FI363" s="94"/>
      <c r="FJ363" s="94"/>
      <c r="FK363" s="94"/>
      <c r="FL363" s="94"/>
      <c r="FM363" s="94"/>
      <c r="FN363" s="94"/>
      <c r="FO363" s="94"/>
      <c r="FP363" s="94"/>
      <c r="FQ363" s="94"/>
      <c r="FR363" s="94"/>
      <c r="FS363" s="94"/>
      <c r="FT363" s="94"/>
      <c r="FU363" s="94"/>
      <c r="FV363" s="94"/>
      <c r="FW363" s="94"/>
      <c r="FX363" s="94"/>
      <c r="FY363" s="94"/>
      <c r="FZ363" s="94"/>
      <c r="GA363" s="94"/>
      <c r="GB363" s="94"/>
      <c r="GC363" s="94"/>
      <c r="GD363" s="94"/>
      <c r="GE363" s="94"/>
      <c r="GF363" s="94"/>
      <c r="GG363" s="94"/>
      <c r="GH363" s="94"/>
      <c r="GI363" s="94"/>
      <c r="GJ363" s="94"/>
      <c r="GK363" s="94"/>
      <c r="GL363" s="94"/>
      <c r="GM363" s="94"/>
      <c r="GN363" s="94"/>
      <c r="GO363" s="94"/>
      <c r="GP363" s="94"/>
      <c r="GQ363" s="94"/>
      <c r="GR363" s="94"/>
      <c r="GS363" s="94"/>
      <c r="GT363" s="94"/>
      <c r="GU363" s="94"/>
    </row>
    <row r="364" spans="1:203" ht="15.75">
      <c r="A364" s="106"/>
      <c r="B364" s="94"/>
      <c r="C364" s="94"/>
      <c r="D364" s="96"/>
      <c r="E364" s="94"/>
      <c r="F364" s="94"/>
      <c r="G364" s="94"/>
      <c r="H364" s="94"/>
      <c r="I364" s="94"/>
      <c r="J364" s="94"/>
      <c r="K364" s="94"/>
      <c r="L364" s="94"/>
      <c r="M364" s="94"/>
      <c r="N364" s="94"/>
      <c r="O364" s="94"/>
      <c r="P364" s="94"/>
      <c r="Q364" s="94"/>
      <c r="R364" s="94"/>
      <c r="S364" s="94"/>
      <c r="T364" s="94"/>
      <c r="U364" s="94"/>
      <c r="V364" s="94"/>
      <c r="W364" s="94"/>
      <c r="X364" s="94"/>
      <c r="Y364" s="94"/>
      <c r="Z364" s="94"/>
      <c r="AA364" s="94"/>
      <c r="AB364" s="94"/>
      <c r="AC364" s="94"/>
      <c r="AD364" s="94"/>
      <c r="AE364" s="94"/>
      <c r="AF364" s="94"/>
      <c r="AG364" s="94"/>
      <c r="AH364" s="94"/>
      <c r="AI364" s="94"/>
      <c r="AJ364" s="94"/>
      <c r="AK364" s="94"/>
      <c r="AL364" s="94"/>
      <c r="AM364" s="94"/>
      <c r="AN364" s="94"/>
      <c r="AO364" s="94"/>
      <c r="AP364" s="94"/>
      <c r="AQ364" s="94"/>
      <c r="AR364" s="94"/>
      <c r="AS364" s="94"/>
      <c r="AT364" s="94"/>
      <c r="AU364" s="94"/>
      <c r="AV364" s="94"/>
      <c r="AW364" s="94"/>
      <c r="AX364" s="94"/>
      <c r="AY364" s="94"/>
      <c r="AZ364" s="94"/>
      <c r="BA364" s="94"/>
      <c r="BB364" s="94"/>
      <c r="BC364" s="94"/>
      <c r="BD364" s="94"/>
      <c r="BE364" s="94"/>
      <c r="BF364" s="94"/>
      <c r="BG364" s="94"/>
      <c r="BH364" s="94"/>
      <c r="BI364" s="94"/>
      <c r="BJ364" s="94"/>
      <c r="BK364" s="94"/>
      <c r="BL364" s="94"/>
      <c r="BM364" s="94"/>
      <c r="BN364" s="94"/>
      <c r="BO364" s="94"/>
      <c r="BP364" s="94"/>
      <c r="BQ364" s="94"/>
      <c r="BR364" s="94"/>
      <c r="BS364" s="94"/>
      <c r="BT364" s="94"/>
      <c r="BU364" s="94"/>
      <c r="BV364" s="94"/>
      <c r="BW364" s="94"/>
      <c r="BX364" s="94"/>
      <c r="BY364" s="94"/>
      <c r="BZ364" s="94"/>
      <c r="CA364" s="94"/>
      <c r="CB364" s="94"/>
      <c r="CC364" s="94"/>
      <c r="CD364" s="94"/>
      <c r="CE364" s="94"/>
      <c r="CF364" s="94"/>
      <c r="CG364" s="94"/>
      <c r="CH364" s="94"/>
      <c r="CI364" s="94"/>
      <c r="CJ364" s="94"/>
      <c r="CK364" s="94"/>
      <c r="CL364" s="94"/>
      <c r="CM364" s="94"/>
      <c r="CN364" s="94"/>
      <c r="CO364" s="94"/>
      <c r="CP364" s="94"/>
      <c r="CQ364" s="94"/>
      <c r="CR364" s="94"/>
      <c r="CS364" s="94"/>
      <c r="CT364" s="94"/>
      <c r="CU364" s="94"/>
      <c r="CV364" s="94"/>
      <c r="CW364" s="94"/>
      <c r="CX364" s="94"/>
      <c r="CY364" s="94"/>
      <c r="CZ364" s="94"/>
      <c r="DA364" s="94"/>
      <c r="DB364" s="94"/>
      <c r="DC364" s="94"/>
      <c r="DD364" s="94"/>
      <c r="DE364" s="94"/>
      <c r="DF364" s="94"/>
      <c r="DG364" s="94"/>
      <c r="DH364" s="94"/>
      <c r="DI364" s="94"/>
      <c r="DJ364" s="94"/>
      <c r="DK364" s="94"/>
      <c r="DL364" s="94"/>
      <c r="DM364" s="94"/>
      <c r="DN364" s="94"/>
      <c r="DO364" s="94"/>
      <c r="DP364" s="94"/>
      <c r="DQ364" s="94"/>
      <c r="DR364" s="94"/>
      <c r="DS364" s="94"/>
      <c r="DT364" s="94"/>
      <c r="DU364" s="94"/>
      <c r="DV364" s="94"/>
      <c r="DW364" s="94"/>
      <c r="DX364" s="94"/>
      <c r="DY364" s="94"/>
      <c r="DZ364" s="94"/>
      <c r="EA364" s="94"/>
      <c r="EB364" s="94"/>
      <c r="EC364" s="94"/>
      <c r="ED364" s="94"/>
      <c r="EE364" s="94"/>
      <c r="EF364" s="94"/>
      <c r="EG364" s="94"/>
      <c r="EH364" s="94"/>
      <c r="EI364" s="94"/>
      <c r="EJ364" s="94"/>
      <c r="EK364" s="94"/>
      <c r="EL364" s="94"/>
      <c r="EM364" s="94"/>
      <c r="EN364" s="94"/>
      <c r="EO364" s="94"/>
      <c r="EP364" s="94"/>
      <c r="EQ364" s="94"/>
      <c r="ER364" s="94"/>
      <c r="ES364" s="94"/>
      <c r="ET364" s="94"/>
      <c r="EU364" s="94"/>
      <c r="EV364" s="94"/>
      <c r="EW364" s="94"/>
      <c r="EX364" s="94"/>
      <c r="EY364" s="94"/>
      <c r="EZ364" s="94"/>
      <c r="FA364" s="94"/>
      <c r="FB364" s="94"/>
      <c r="FC364" s="94"/>
      <c r="FD364" s="94"/>
      <c r="FE364" s="94"/>
      <c r="FF364" s="94"/>
      <c r="FG364" s="94"/>
      <c r="FH364" s="94"/>
      <c r="FI364" s="94"/>
      <c r="FJ364" s="94"/>
      <c r="FK364" s="94"/>
      <c r="FL364" s="94"/>
      <c r="FM364" s="94"/>
      <c r="FN364" s="94"/>
      <c r="FO364" s="94"/>
      <c r="FP364" s="94"/>
      <c r="FQ364" s="94"/>
      <c r="FR364" s="94"/>
      <c r="FS364" s="94"/>
      <c r="FT364" s="94"/>
      <c r="FU364" s="94"/>
      <c r="FV364" s="94"/>
      <c r="FW364" s="94"/>
      <c r="FX364" s="94"/>
      <c r="FY364" s="94"/>
      <c r="FZ364" s="94"/>
      <c r="GA364" s="94"/>
      <c r="GB364" s="94"/>
      <c r="GC364" s="94"/>
      <c r="GD364" s="94"/>
      <c r="GE364" s="94"/>
      <c r="GF364" s="94"/>
      <c r="GG364" s="94"/>
      <c r="GH364" s="94"/>
      <c r="GI364" s="94"/>
      <c r="GJ364" s="94"/>
      <c r="GK364" s="94"/>
      <c r="GL364" s="94"/>
      <c r="GM364" s="94"/>
      <c r="GN364" s="94"/>
      <c r="GO364" s="94"/>
      <c r="GP364" s="94"/>
      <c r="GQ364" s="94"/>
      <c r="GR364" s="94"/>
      <c r="GS364" s="94"/>
      <c r="GT364" s="94"/>
      <c r="GU364" s="94"/>
    </row>
    <row r="365" spans="1:203" ht="15.75">
      <c r="A365" s="106"/>
      <c r="B365" s="94"/>
      <c r="C365" s="94"/>
      <c r="D365" s="96"/>
      <c r="E365" s="94"/>
      <c r="F365" s="94"/>
      <c r="G365" s="94"/>
      <c r="H365" s="94"/>
      <c r="I365" s="94"/>
      <c r="J365" s="94"/>
      <c r="K365" s="94"/>
      <c r="L365" s="94"/>
      <c r="M365" s="94"/>
      <c r="N365" s="94"/>
      <c r="O365" s="94"/>
      <c r="P365" s="94"/>
      <c r="Q365" s="94"/>
      <c r="R365" s="94"/>
      <c r="S365" s="94"/>
      <c r="T365" s="94"/>
      <c r="U365" s="94"/>
      <c r="V365" s="94"/>
      <c r="W365" s="94"/>
      <c r="X365" s="94"/>
      <c r="Y365" s="94"/>
      <c r="Z365" s="94"/>
      <c r="AA365" s="94"/>
      <c r="AB365" s="94"/>
      <c r="AC365" s="94"/>
      <c r="AD365" s="94"/>
      <c r="AE365" s="94"/>
      <c r="AF365" s="94"/>
      <c r="AG365" s="94"/>
      <c r="AH365" s="94"/>
      <c r="AI365" s="94"/>
      <c r="AJ365" s="94"/>
      <c r="AK365" s="94"/>
      <c r="AL365" s="94"/>
      <c r="AM365" s="94"/>
      <c r="AN365" s="94"/>
      <c r="AO365" s="94"/>
      <c r="AP365" s="94"/>
      <c r="AQ365" s="94"/>
      <c r="AR365" s="94"/>
      <c r="AS365" s="94"/>
      <c r="AT365" s="94"/>
      <c r="AU365" s="94"/>
      <c r="AV365" s="94"/>
      <c r="AW365" s="94"/>
      <c r="AX365" s="94"/>
      <c r="AY365" s="94"/>
      <c r="AZ365" s="94"/>
      <c r="BA365" s="94"/>
      <c r="BB365" s="94"/>
      <c r="BC365" s="94"/>
      <c r="BD365" s="94"/>
      <c r="BE365" s="94"/>
      <c r="BF365" s="94"/>
      <c r="BG365" s="94"/>
      <c r="BH365" s="94"/>
      <c r="BI365" s="94"/>
      <c r="BJ365" s="94"/>
      <c r="BK365" s="94"/>
      <c r="BL365" s="94"/>
      <c r="BM365" s="94"/>
      <c r="BN365" s="94"/>
      <c r="BO365" s="94"/>
      <c r="BP365" s="94"/>
      <c r="BQ365" s="94"/>
      <c r="BR365" s="94"/>
      <c r="BS365" s="94"/>
      <c r="BT365" s="94"/>
      <c r="BU365" s="94"/>
      <c r="BV365" s="94"/>
      <c r="BW365" s="94"/>
      <c r="BX365" s="94"/>
      <c r="BY365" s="94"/>
      <c r="BZ365" s="94"/>
      <c r="CA365" s="94"/>
      <c r="CB365" s="94"/>
      <c r="CC365" s="94"/>
      <c r="CD365" s="94"/>
      <c r="CE365" s="94"/>
      <c r="CF365" s="94"/>
      <c r="CG365" s="94"/>
      <c r="CH365" s="94"/>
      <c r="CI365" s="94"/>
      <c r="CJ365" s="94"/>
      <c r="CK365" s="94"/>
      <c r="CL365" s="94"/>
      <c r="CM365" s="94"/>
      <c r="CN365" s="94"/>
      <c r="CO365" s="94"/>
      <c r="CP365" s="94"/>
      <c r="CQ365" s="94"/>
      <c r="CR365" s="94"/>
      <c r="CS365" s="94"/>
      <c r="CT365" s="94"/>
      <c r="CU365" s="94"/>
      <c r="CV365" s="94"/>
      <c r="CW365" s="94"/>
      <c r="CX365" s="94"/>
      <c r="CY365" s="94"/>
      <c r="CZ365" s="94"/>
      <c r="DA365" s="94"/>
      <c r="DB365" s="94"/>
      <c r="DC365" s="94"/>
      <c r="DD365" s="94"/>
      <c r="DE365" s="94"/>
      <c r="DF365" s="94"/>
      <c r="DG365" s="94"/>
      <c r="DH365" s="94"/>
      <c r="DI365" s="94"/>
      <c r="DJ365" s="94"/>
      <c r="DK365" s="94"/>
      <c r="DL365" s="94"/>
      <c r="DM365" s="94"/>
      <c r="DN365" s="94"/>
      <c r="DO365" s="94"/>
      <c r="DP365" s="94"/>
      <c r="DQ365" s="94"/>
      <c r="DR365" s="94"/>
      <c r="DS365" s="94"/>
      <c r="DT365" s="94"/>
      <c r="DU365" s="94"/>
      <c r="DV365" s="94"/>
      <c r="DW365" s="94"/>
      <c r="DX365" s="94"/>
      <c r="DY365" s="94"/>
      <c r="DZ365" s="94"/>
      <c r="EA365" s="94"/>
      <c r="EB365" s="94"/>
      <c r="EC365" s="94"/>
      <c r="ED365" s="94"/>
      <c r="EE365" s="94"/>
      <c r="EF365" s="94"/>
      <c r="EG365" s="94"/>
      <c r="EH365" s="94"/>
      <c r="EI365" s="94"/>
      <c r="EJ365" s="94"/>
      <c r="EK365" s="94"/>
      <c r="EL365" s="94"/>
      <c r="EM365" s="94"/>
      <c r="EN365" s="94"/>
      <c r="EO365" s="94"/>
      <c r="EP365" s="94"/>
      <c r="EQ365" s="94"/>
      <c r="ER365" s="94"/>
      <c r="ES365" s="94"/>
      <c r="ET365" s="94"/>
      <c r="EU365" s="94"/>
      <c r="EV365" s="94"/>
      <c r="EW365" s="94"/>
      <c r="EX365" s="94"/>
      <c r="EY365" s="94"/>
      <c r="EZ365" s="94"/>
      <c r="FA365" s="94"/>
      <c r="FB365" s="94"/>
      <c r="FC365" s="94"/>
      <c r="FD365" s="94"/>
      <c r="FE365" s="94"/>
      <c r="FF365" s="94"/>
      <c r="FG365" s="94"/>
      <c r="FH365" s="94"/>
      <c r="FI365" s="94"/>
      <c r="FJ365" s="94"/>
      <c r="FK365" s="94"/>
      <c r="FL365" s="94"/>
      <c r="FM365" s="94"/>
      <c r="FN365" s="94"/>
      <c r="FO365" s="94"/>
      <c r="FP365" s="94"/>
      <c r="FQ365" s="94"/>
      <c r="FR365" s="94"/>
      <c r="FS365" s="94"/>
      <c r="FT365" s="94"/>
      <c r="FU365" s="94"/>
      <c r="FV365" s="94"/>
      <c r="FW365" s="94"/>
      <c r="FX365" s="94"/>
      <c r="FY365" s="94"/>
      <c r="FZ365" s="94"/>
      <c r="GA365" s="94"/>
      <c r="GB365" s="94"/>
      <c r="GC365" s="94"/>
      <c r="GD365" s="94"/>
      <c r="GE365" s="94"/>
      <c r="GF365" s="94"/>
      <c r="GG365" s="94"/>
      <c r="GH365" s="94"/>
      <c r="GI365" s="94"/>
      <c r="GJ365" s="94"/>
      <c r="GK365" s="94"/>
      <c r="GL365" s="94"/>
      <c r="GM365" s="94"/>
      <c r="GN365" s="94"/>
      <c r="GO365" s="94"/>
      <c r="GP365" s="94"/>
      <c r="GQ365" s="94"/>
      <c r="GR365" s="94"/>
      <c r="GS365" s="94"/>
      <c r="GT365" s="94"/>
      <c r="GU365" s="94"/>
    </row>
    <row r="366" spans="1:203" ht="15.75">
      <c r="A366" s="106"/>
      <c r="B366" s="94"/>
      <c r="C366" s="94"/>
      <c r="D366" s="96"/>
      <c r="E366" s="94"/>
      <c r="F366" s="94"/>
      <c r="G366" s="94"/>
      <c r="H366" s="94"/>
      <c r="I366" s="94"/>
      <c r="J366" s="94"/>
      <c r="K366" s="94"/>
      <c r="L366" s="94"/>
      <c r="M366" s="94"/>
      <c r="N366" s="94"/>
      <c r="O366" s="94"/>
      <c r="P366" s="94"/>
      <c r="Q366" s="94"/>
      <c r="R366" s="94"/>
      <c r="S366" s="94"/>
      <c r="T366" s="94"/>
      <c r="U366" s="94"/>
      <c r="V366" s="94"/>
      <c r="W366" s="94"/>
      <c r="X366" s="94"/>
      <c r="Y366" s="94"/>
      <c r="Z366" s="94"/>
      <c r="AA366" s="94"/>
      <c r="AB366" s="94"/>
      <c r="AC366" s="94"/>
      <c r="AD366" s="94"/>
      <c r="AE366" s="94"/>
      <c r="AF366" s="94"/>
      <c r="AG366" s="94"/>
      <c r="AH366" s="94"/>
      <c r="AI366" s="94"/>
      <c r="AJ366" s="94"/>
      <c r="AK366" s="94"/>
      <c r="AL366" s="94"/>
      <c r="AM366" s="94"/>
      <c r="AN366" s="94"/>
      <c r="AO366" s="94"/>
      <c r="AP366" s="94"/>
      <c r="AQ366" s="94"/>
      <c r="AR366" s="94"/>
      <c r="AS366" s="94"/>
      <c r="AT366" s="94"/>
      <c r="AU366" s="94"/>
      <c r="AV366" s="94"/>
      <c r="AW366" s="94"/>
      <c r="AX366" s="94"/>
      <c r="AY366" s="94"/>
      <c r="AZ366" s="94"/>
      <c r="BA366" s="94"/>
      <c r="BB366" s="94"/>
      <c r="BC366" s="94"/>
      <c r="BD366" s="94"/>
      <c r="BE366" s="94"/>
      <c r="BF366" s="94"/>
      <c r="BG366" s="94"/>
      <c r="BH366" s="94"/>
      <c r="BI366" s="94"/>
      <c r="BJ366" s="94"/>
      <c r="BK366" s="94"/>
      <c r="BL366" s="94"/>
      <c r="BM366" s="94"/>
      <c r="BN366" s="94"/>
      <c r="BO366" s="94"/>
      <c r="BP366" s="94"/>
      <c r="BQ366" s="94"/>
      <c r="BR366" s="94"/>
      <c r="BS366" s="94"/>
      <c r="BT366" s="94"/>
      <c r="BU366" s="94"/>
      <c r="BV366" s="94"/>
      <c r="BW366" s="94"/>
      <c r="BX366" s="94"/>
      <c r="BY366" s="94"/>
      <c r="BZ366" s="94"/>
      <c r="CA366" s="94"/>
      <c r="CB366" s="94"/>
      <c r="CC366" s="94"/>
      <c r="CD366" s="94"/>
      <c r="CE366" s="94"/>
      <c r="CF366" s="94"/>
      <c r="CG366" s="94"/>
      <c r="CH366" s="94"/>
      <c r="CI366" s="94"/>
      <c r="CJ366" s="94"/>
      <c r="CK366" s="94"/>
      <c r="CL366" s="94"/>
      <c r="CM366" s="94"/>
      <c r="CN366" s="94"/>
      <c r="CO366" s="94"/>
      <c r="CP366" s="94"/>
      <c r="CQ366" s="94"/>
      <c r="CR366" s="94"/>
      <c r="CS366" s="94"/>
      <c r="CT366" s="94"/>
      <c r="CU366" s="94"/>
      <c r="CV366" s="94"/>
      <c r="CW366" s="94"/>
      <c r="CX366" s="94"/>
      <c r="CY366" s="94"/>
      <c r="CZ366" s="94"/>
      <c r="DA366" s="94"/>
      <c r="DB366" s="94"/>
      <c r="DC366" s="94"/>
      <c r="DD366" s="94"/>
      <c r="DE366" s="94"/>
      <c r="DF366" s="94"/>
      <c r="DG366" s="94"/>
      <c r="DH366" s="94"/>
      <c r="DI366" s="94"/>
      <c r="DJ366" s="94"/>
      <c r="DK366" s="94"/>
      <c r="DL366" s="94"/>
      <c r="DM366" s="94"/>
      <c r="DN366" s="94"/>
      <c r="DO366" s="94"/>
      <c r="DP366" s="94"/>
      <c r="DQ366" s="94"/>
      <c r="DR366" s="94"/>
      <c r="DS366" s="94"/>
      <c r="DT366" s="94"/>
      <c r="DU366" s="94"/>
      <c r="DV366" s="94"/>
      <c r="DW366" s="94"/>
      <c r="DX366" s="94"/>
      <c r="DY366" s="94"/>
      <c r="DZ366" s="94"/>
      <c r="EA366" s="94"/>
      <c r="EB366" s="94"/>
      <c r="EC366" s="94"/>
      <c r="ED366" s="94"/>
      <c r="EE366" s="94"/>
      <c r="EF366" s="94"/>
      <c r="EG366" s="94"/>
      <c r="EH366" s="94"/>
      <c r="EI366" s="94"/>
      <c r="EJ366" s="94"/>
      <c r="EK366" s="94"/>
      <c r="EL366" s="94"/>
      <c r="EM366" s="94"/>
      <c r="EN366" s="94"/>
      <c r="EO366" s="94"/>
      <c r="EP366" s="94"/>
      <c r="EQ366" s="94"/>
      <c r="ER366" s="94"/>
      <c r="ES366" s="94"/>
      <c r="ET366" s="94"/>
      <c r="EU366" s="94"/>
      <c r="EV366" s="94"/>
      <c r="EW366" s="94"/>
      <c r="EX366" s="94"/>
      <c r="EY366" s="94"/>
      <c r="EZ366" s="94"/>
      <c r="FA366" s="94"/>
      <c r="FB366" s="94"/>
      <c r="FC366" s="94"/>
      <c r="FD366" s="94"/>
      <c r="FE366" s="94"/>
      <c r="FF366" s="94"/>
      <c r="FG366" s="94"/>
      <c r="FH366" s="94"/>
      <c r="FI366" s="94"/>
      <c r="FJ366" s="94"/>
      <c r="FK366" s="94"/>
      <c r="FL366" s="94"/>
      <c r="FM366" s="94"/>
      <c r="FN366" s="94"/>
      <c r="FO366" s="94"/>
      <c r="FP366" s="94"/>
      <c r="FQ366" s="94"/>
      <c r="FR366" s="94"/>
      <c r="FS366" s="94"/>
      <c r="FT366" s="94"/>
      <c r="FU366" s="94"/>
      <c r="FV366" s="94"/>
      <c r="FW366" s="94"/>
      <c r="FX366" s="94"/>
      <c r="FY366" s="94"/>
      <c r="FZ366" s="94"/>
      <c r="GA366" s="94"/>
      <c r="GB366" s="94"/>
      <c r="GC366" s="94"/>
      <c r="GD366" s="94"/>
      <c r="GE366" s="94"/>
      <c r="GF366" s="94"/>
      <c r="GG366" s="94"/>
      <c r="GH366" s="94"/>
      <c r="GI366" s="94"/>
      <c r="GJ366" s="94"/>
      <c r="GK366" s="94"/>
      <c r="GL366" s="94"/>
      <c r="GM366" s="94"/>
      <c r="GN366" s="94"/>
      <c r="GO366" s="94"/>
      <c r="GP366" s="94"/>
      <c r="GQ366" s="94"/>
      <c r="GR366" s="94"/>
      <c r="GS366" s="94"/>
      <c r="GT366" s="94"/>
      <c r="GU366" s="94"/>
    </row>
    <row r="367" spans="1:203" ht="15.75">
      <c r="A367" s="106"/>
      <c r="B367" s="94"/>
      <c r="C367" s="94"/>
      <c r="D367" s="96"/>
      <c r="E367" s="94"/>
      <c r="F367" s="94"/>
      <c r="G367" s="94"/>
      <c r="H367" s="94"/>
      <c r="I367" s="94"/>
      <c r="J367" s="94"/>
      <c r="K367" s="94"/>
      <c r="L367" s="94"/>
      <c r="M367" s="94"/>
      <c r="N367" s="94"/>
      <c r="O367" s="94"/>
      <c r="P367" s="94"/>
      <c r="Q367" s="94"/>
      <c r="R367" s="94"/>
      <c r="S367" s="94"/>
      <c r="T367" s="94"/>
      <c r="U367" s="94"/>
      <c r="V367" s="94"/>
      <c r="W367" s="94"/>
      <c r="X367" s="94"/>
      <c r="Y367" s="94"/>
      <c r="Z367" s="94"/>
      <c r="AA367" s="94"/>
      <c r="AB367" s="94"/>
      <c r="AC367" s="94"/>
      <c r="AD367" s="94"/>
      <c r="AE367" s="94"/>
      <c r="AF367" s="94"/>
      <c r="AG367" s="94"/>
      <c r="AH367" s="94"/>
      <c r="AI367" s="94"/>
      <c r="AJ367" s="94"/>
      <c r="AK367" s="94"/>
      <c r="AL367" s="94"/>
      <c r="AM367" s="94"/>
      <c r="AN367" s="94"/>
      <c r="AO367" s="94"/>
      <c r="AP367" s="94"/>
      <c r="AQ367" s="94"/>
      <c r="AR367" s="94"/>
      <c r="AS367" s="94"/>
      <c r="AT367" s="94"/>
      <c r="AU367" s="94"/>
      <c r="AV367" s="94"/>
      <c r="AW367" s="94"/>
      <c r="AX367" s="94"/>
      <c r="AY367" s="94"/>
      <c r="AZ367" s="94"/>
      <c r="BA367" s="94"/>
      <c r="BB367" s="94"/>
      <c r="BC367" s="94"/>
      <c r="BD367" s="94"/>
      <c r="BE367" s="94"/>
      <c r="BF367" s="94"/>
      <c r="BG367" s="94"/>
      <c r="BH367" s="94"/>
      <c r="BI367" s="94"/>
      <c r="BJ367" s="94"/>
      <c r="BK367" s="94"/>
      <c r="BL367" s="94"/>
      <c r="BM367" s="94"/>
      <c r="BN367" s="94"/>
      <c r="BO367" s="94"/>
      <c r="BP367" s="94"/>
      <c r="BQ367" s="94"/>
      <c r="BR367" s="94"/>
      <c r="BS367" s="94"/>
      <c r="BT367" s="94"/>
      <c r="BU367" s="94"/>
      <c r="BV367" s="94"/>
      <c r="BW367" s="94"/>
      <c r="BX367" s="94"/>
      <c r="BY367" s="94"/>
      <c r="BZ367" s="94"/>
      <c r="CA367" s="94"/>
      <c r="CB367" s="94"/>
      <c r="CC367" s="94"/>
      <c r="CD367" s="94"/>
      <c r="CE367" s="94"/>
      <c r="CF367" s="94"/>
      <c r="CG367" s="94"/>
      <c r="CH367" s="94"/>
      <c r="CI367" s="94"/>
      <c r="CJ367" s="94"/>
      <c r="CK367" s="94"/>
      <c r="CL367" s="94"/>
      <c r="CM367" s="94"/>
      <c r="CN367" s="94"/>
      <c r="CO367" s="94"/>
      <c r="CP367" s="94"/>
      <c r="CQ367" s="94"/>
      <c r="CR367" s="94"/>
      <c r="CS367" s="94"/>
      <c r="CT367" s="94"/>
      <c r="CU367" s="94"/>
      <c r="CV367" s="94"/>
      <c r="CW367" s="94"/>
      <c r="CX367" s="94"/>
      <c r="CY367" s="94"/>
      <c r="CZ367" s="94"/>
      <c r="DA367" s="94"/>
      <c r="DB367" s="94"/>
      <c r="DC367" s="94"/>
      <c r="DD367" s="94"/>
      <c r="DE367" s="94"/>
      <c r="DF367" s="94"/>
      <c r="DG367" s="94"/>
      <c r="DH367" s="94"/>
      <c r="DI367" s="94"/>
      <c r="DJ367" s="94"/>
      <c r="DK367" s="94"/>
      <c r="DL367" s="94"/>
      <c r="DM367" s="94"/>
      <c r="DN367" s="94"/>
      <c r="DO367" s="94"/>
      <c r="DP367" s="94"/>
      <c r="DQ367" s="94"/>
      <c r="DR367" s="94"/>
      <c r="DS367" s="94"/>
      <c r="DT367" s="94"/>
      <c r="DU367" s="94"/>
      <c r="DV367" s="94"/>
      <c r="DW367" s="94"/>
      <c r="DX367" s="94"/>
      <c r="DY367" s="94"/>
      <c r="DZ367" s="94"/>
      <c r="EA367" s="94"/>
      <c r="EB367" s="94"/>
      <c r="EC367" s="94"/>
      <c r="ED367" s="94"/>
      <c r="EE367" s="94"/>
      <c r="EF367" s="94"/>
      <c r="EG367" s="94"/>
      <c r="EH367" s="94"/>
      <c r="EI367" s="94"/>
      <c r="EJ367" s="94"/>
      <c r="EK367" s="94"/>
      <c r="EL367" s="94"/>
      <c r="EM367" s="94"/>
      <c r="EN367" s="94"/>
      <c r="EO367" s="94"/>
      <c r="EP367" s="94"/>
      <c r="EQ367" s="94"/>
      <c r="ER367" s="94"/>
      <c r="ES367" s="94"/>
      <c r="ET367" s="94"/>
      <c r="EU367" s="94"/>
      <c r="EV367" s="94"/>
      <c r="EW367" s="94"/>
      <c r="EX367" s="94"/>
      <c r="EY367" s="94"/>
      <c r="EZ367" s="94"/>
      <c r="FA367" s="94"/>
      <c r="FB367" s="94"/>
      <c r="FC367" s="94"/>
      <c r="FD367" s="94"/>
      <c r="FE367" s="94"/>
      <c r="FF367" s="94"/>
      <c r="FG367" s="94"/>
      <c r="FH367" s="94"/>
      <c r="FI367" s="94"/>
      <c r="FJ367" s="94"/>
      <c r="FK367" s="94"/>
      <c r="FL367" s="94"/>
      <c r="FM367" s="94"/>
      <c r="FN367" s="94"/>
      <c r="FO367" s="94"/>
      <c r="FP367" s="94"/>
      <c r="FQ367" s="94"/>
      <c r="FR367" s="94"/>
      <c r="FS367" s="94"/>
      <c r="FT367" s="94"/>
      <c r="FU367" s="94"/>
      <c r="FV367" s="94"/>
      <c r="FW367" s="94"/>
      <c r="FX367" s="94"/>
      <c r="FY367" s="94"/>
      <c r="FZ367" s="94"/>
      <c r="GA367" s="94"/>
      <c r="GB367" s="94"/>
      <c r="GC367" s="94"/>
      <c r="GD367" s="94"/>
      <c r="GE367" s="94"/>
      <c r="GF367" s="94"/>
      <c r="GG367" s="94"/>
      <c r="GH367" s="94"/>
      <c r="GI367" s="94"/>
      <c r="GJ367" s="94"/>
      <c r="GK367" s="94"/>
      <c r="GL367" s="94"/>
      <c r="GM367" s="94"/>
      <c r="GN367" s="94"/>
      <c r="GO367" s="94"/>
      <c r="GP367" s="94"/>
      <c r="GQ367" s="94"/>
      <c r="GR367" s="94"/>
      <c r="GS367" s="94"/>
      <c r="GT367" s="94"/>
      <c r="GU367" s="94"/>
    </row>
    <row r="368" spans="1:203" ht="15.75">
      <c r="A368" s="106"/>
      <c r="B368" s="94"/>
      <c r="C368" s="94"/>
      <c r="D368" s="96"/>
      <c r="E368" s="94"/>
      <c r="F368" s="94"/>
      <c r="G368" s="94"/>
      <c r="H368" s="94"/>
      <c r="I368" s="94"/>
      <c r="J368" s="94"/>
      <c r="K368" s="94"/>
      <c r="L368" s="94"/>
      <c r="M368" s="94"/>
      <c r="N368" s="94"/>
      <c r="O368" s="94"/>
      <c r="P368" s="94"/>
      <c r="Q368" s="94"/>
      <c r="R368" s="94"/>
      <c r="S368" s="94"/>
      <c r="T368" s="94"/>
      <c r="U368" s="94"/>
      <c r="V368" s="94"/>
      <c r="W368" s="94"/>
      <c r="X368" s="94"/>
      <c r="Y368" s="94"/>
      <c r="Z368" s="94"/>
      <c r="AA368" s="94"/>
      <c r="AB368" s="94"/>
      <c r="AC368" s="94"/>
      <c r="AD368" s="94"/>
      <c r="AE368" s="94"/>
      <c r="AF368" s="94"/>
      <c r="AG368" s="94"/>
      <c r="AH368" s="94"/>
      <c r="AI368" s="94"/>
      <c r="AJ368" s="94"/>
      <c r="AK368" s="94"/>
      <c r="AL368" s="94"/>
      <c r="AM368" s="94"/>
      <c r="AN368" s="94"/>
      <c r="AO368" s="94"/>
      <c r="AP368" s="94"/>
      <c r="AQ368" s="94"/>
      <c r="AR368" s="94"/>
      <c r="AS368" s="94"/>
      <c r="AT368" s="94"/>
      <c r="AU368" s="94"/>
      <c r="AV368" s="94"/>
      <c r="AW368" s="94"/>
      <c r="AX368" s="94"/>
      <c r="AY368" s="94"/>
      <c r="AZ368" s="94"/>
      <c r="BA368" s="94"/>
      <c r="BB368" s="94"/>
      <c r="BC368" s="94"/>
      <c r="BD368" s="94"/>
      <c r="BE368" s="94"/>
      <c r="BF368" s="94"/>
      <c r="BG368" s="94"/>
      <c r="BH368" s="94"/>
      <c r="BI368" s="94"/>
      <c r="BJ368" s="94"/>
      <c r="BK368" s="94"/>
      <c r="BL368" s="94"/>
      <c r="BM368" s="94"/>
      <c r="BN368" s="94"/>
      <c r="BO368" s="94"/>
      <c r="BP368" s="94"/>
      <c r="BQ368" s="94"/>
      <c r="BR368" s="94"/>
      <c r="BS368" s="94"/>
      <c r="BT368" s="94"/>
      <c r="BU368" s="94"/>
      <c r="BV368" s="94"/>
      <c r="BW368" s="94"/>
      <c r="BX368" s="94"/>
      <c r="BY368" s="94"/>
      <c r="BZ368" s="94"/>
      <c r="CA368" s="94"/>
      <c r="CB368" s="94"/>
      <c r="CC368" s="94"/>
      <c r="CD368" s="94"/>
      <c r="CE368" s="94"/>
      <c r="CF368" s="94"/>
      <c r="CG368" s="94"/>
      <c r="CH368" s="94"/>
      <c r="CI368" s="94"/>
      <c r="CJ368" s="94"/>
      <c r="CK368" s="94"/>
      <c r="CL368" s="94"/>
      <c r="CM368" s="94"/>
      <c r="CN368" s="94"/>
      <c r="CO368" s="94"/>
      <c r="CP368" s="94"/>
      <c r="CQ368" s="94"/>
      <c r="CR368" s="94"/>
      <c r="CS368" s="94"/>
      <c r="CT368" s="94"/>
      <c r="CU368" s="94"/>
      <c r="CV368" s="94"/>
      <c r="CW368" s="94"/>
      <c r="CX368" s="94"/>
      <c r="CY368" s="94"/>
      <c r="CZ368" s="94"/>
      <c r="DA368" s="94"/>
      <c r="DB368" s="94"/>
      <c r="DC368" s="94"/>
      <c r="DD368" s="94"/>
      <c r="DE368" s="94"/>
      <c r="DF368" s="94"/>
      <c r="DG368" s="94"/>
      <c r="DH368" s="94"/>
      <c r="DI368" s="94"/>
      <c r="DJ368" s="94"/>
      <c r="DK368" s="94"/>
      <c r="DL368" s="94"/>
      <c r="DM368" s="94"/>
      <c r="DN368" s="94"/>
      <c r="DO368" s="94"/>
      <c r="DP368" s="94"/>
      <c r="DQ368" s="94"/>
      <c r="DR368" s="94"/>
      <c r="DS368" s="94"/>
      <c r="DT368" s="94"/>
      <c r="DU368" s="94"/>
      <c r="DV368" s="94"/>
      <c r="DW368" s="94"/>
      <c r="DX368" s="94"/>
      <c r="DY368" s="94"/>
      <c r="DZ368" s="94"/>
      <c r="EA368" s="94"/>
      <c r="EB368" s="94"/>
      <c r="EC368" s="94"/>
      <c r="ED368" s="94"/>
      <c r="EE368" s="94"/>
      <c r="EF368" s="94"/>
      <c r="EG368" s="94"/>
      <c r="EH368" s="94"/>
      <c r="EI368" s="94"/>
      <c r="EJ368" s="94"/>
      <c r="EK368" s="94"/>
      <c r="EL368" s="94"/>
      <c r="EM368" s="94"/>
      <c r="EN368" s="94"/>
      <c r="EO368" s="94"/>
      <c r="EP368" s="94"/>
      <c r="EQ368" s="94"/>
      <c r="ER368" s="94"/>
      <c r="ES368" s="94"/>
      <c r="ET368" s="94"/>
      <c r="EU368" s="94"/>
      <c r="EV368" s="94"/>
      <c r="EW368" s="94"/>
      <c r="EX368" s="94"/>
      <c r="EY368" s="94"/>
      <c r="EZ368" s="94"/>
      <c r="FA368" s="94"/>
      <c r="FB368" s="94"/>
      <c r="FC368" s="94"/>
      <c r="FD368" s="94"/>
      <c r="FE368" s="94"/>
      <c r="FF368" s="94"/>
      <c r="FG368" s="94"/>
      <c r="FH368" s="94"/>
      <c r="FI368" s="94"/>
      <c r="FJ368" s="94"/>
      <c r="FK368" s="94"/>
      <c r="FL368" s="94"/>
      <c r="FM368" s="94"/>
      <c r="FN368" s="94"/>
      <c r="FO368" s="94"/>
      <c r="FP368" s="94"/>
      <c r="FQ368" s="94"/>
      <c r="FR368" s="94"/>
      <c r="FS368" s="94"/>
      <c r="FT368" s="94"/>
      <c r="FU368" s="94"/>
      <c r="FV368" s="94"/>
      <c r="FW368" s="94"/>
      <c r="FX368" s="94"/>
      <c r="FY368" s="94"/>
      <c r="FZ368" s="94"/>
      <c r="GA368" s="94"/>
      <c r="GB368" s="94"/>
      <c r="GC368" s="94"/>
      <c r="GD368" s="94"/>
      <c r="GE368" s="94"/>
      <c r="GF368" s="94"/>
      <c r="GG368" s="94"/>
      <c r="GH368" s="94"/>
      <c r="GI368" s="94"/>
      <c r="GJ368" s="94"/>
      <c r="GK368" s="94"/>
      <c r="GL368" s="94"/>
      <c r="GM368" s="94"/>
      <c r="GN368" s="94"/>
      <c r="GO368" s="94"/>
      <c r="GP368" s="94"/>
      <c r="GQ368" s="94"/>
      <c r="GR368" s="94"/>
      <c r="GS368" s="94"/>
      <c r="GT368" s="94"/>
      <c r="GU368" s="94"/>
    </row>
    <row r="369" spans="1:203" ht="15.75">
      <c r="A369" s="106"/>
      <c r="B369" s="94"/>
      <c r="C369" s="94"/>
      <c r="D369" s="96"/>
      <c r="E369" s="94"/>
      <c r="F369" s="94"/>
      <c r="G369" s="94"/>
      <c r="H369" s="94"/>
      <c r="I369" s="94"/>
      <c r="J369" s="94"/>
      <c r="K369" s="94"/>
      <c r="L369" s="94"/>
      <c r="M369" s="94"/>
      <c r="N369" s="94"/>
      <c r="O369" s="94"/>
      <c r="P369" s="94"/>
      <c r="Q369" s="94"/>
      <c r="R369" s="94"/>
      <c r="S369" s="94"/>
      <c r="T369" s="94"/>
      <c r="U369" s="94"/>
      <c r="V369" s="94"/>
      <c r="W369" s="94"/>
      <c r="X369" s="94"/>
      <c r="Y369" s="94"/>
      <c r="Z369" s="94"/>
      <c r="AA369" s="94"/>
      <c r="AB369" s="94"/>
      <c r="AC369" s="94"/>
      <c r="AD369" s="94"/>
      <c r="AE369" s="94"/>
      <c r="AF369" s="94"/>
      <c r="AG369" s="94"/>
      <c r="AH369" s="94"/>
      <c r="AI369" s="94"/>
      <c r="AJ369" s="94"/>
      <c r="AK369" s="94"/>
      <c r="AL369" s="94"/>
      <c r="AM369" s="94"/>
      <c r="AN369" s="94"/>
      <c r="AO369" s="94"/>
      <c r="AP369" s="94"/>
      <c r="AQ369" s="94"/>
      <c r="AR369" s="94"/>
      <c r="AS369" s="94"/>
      <c r="AT369" s="94"/>
      <c r="AU369" s="94"/>
      <c r="AV369" s="94"/>
      <c r="AW369" s="94"/>
      <c r="AX369" s="94"/>
      <c r="AY369" s="94"/>
      <c r="AZ369" s="94"/>
      <c r="BA369" s="94"/>
      <c r="BB369" s="94"/>
      <c r="BC369" s="94"/>
      <c r="BD369" s="94"/>
      <c r="BE369" s="94"/>
      <c r="BF369" s="94"/>
      <c r="BG369" s="94"/>
      <c r="BH369" s="94"/>
      <c r="BI369" s="94"/>
      <c r="BJ369" s="94"/>
      <c r="BK369" s="94"/>
      <c r="BL369" s="94"/>
      <c r="BM369" s="94"/>
      <c r="BN369" s="94"/>
      <c r="BO369" s="94"/>
      <c r="BP369" s="94"/>
      <c r="BQ369" s="94"/>
      <c r="BR369" s="94"/>
      <c r="BS369" s="94"/>
      <c r="BT369" s="94"/>
      <c r="BU369" s="94"/>
      <c r="BV369" s="94"/>
      <c r="BW369" s="94"/>
      <c r="BX369" s="94"/>
      <c r="BY369" s="94"/>
      <c r="BZ369" s="94"/>
      <c r="CA369" s="94"/>
      <c r="CB369" s="94"/>
      <c r="CC369" s="94"/>
      <c r="CD369" s="94"/>
      <c r="CE369" s="94"/>
      <c r="CF369" s="94"/>
      <c r="CG369" s="94"/>
      <c r="CH369" s="94"/>
      <c r="CI369" s="94"/>
      <c r="CJ369" s="94"/>
      <c r="CK369" s="94"/>
      <c r="CL369" s="94"/>
      <c r="CM369" s="94"/>
      <c r="CN369" s="94"/>
      <c r="CO369" s="94"/>
      <c r="CP369" s="94"/>
      <c r="CQ369" s="94"/>
      <c r="CR369" s="94"/>
      <c r="CS369" s="94"/>
      <c r="CT369" s="94"/>
      <c r="CU369" s="94"/>
      <c r="CV369" s="94"/>
      <c r="CW369" s="94"/>
      <c r="CX369" s="94"/>
      <c r="CY369" s="94"/>
      <c r="CZ369" s="94"/>
      <c r="DA369" s="94"/>
      <c r="DB369" s="94"/>
      <c r="DC369" s="94"/>
      <c r="DD369" s="94"/>
      <c r="DE369" s="94"/>
      <c r="DF369" s="94"/>
      <c r="DG369" s="94"/>
      <c r="DH369" s="94"/>
      <c r="DI369" s="94"/>
      <c r="DJ369" s="94"/>
      <c r="DK369" s="94"/>
      <c r="DL369" s="94"/>
      <c r="DM369" s="94"/>
      <c r="DN369" s="94"/>
      <c r="DO369" s="94"/>
      <c r="DP369" s="94"/>
      <c r="DQ369" s="94"/>
      <c r="DR369" s="94"/>
      <c r="DS369" s="94"/>
      <c r="DT369" s="94"/>
      <c r="DU369" s="94"/>
      <c r="DV369" s="94"/>
      <c r="DW369" s="94"/>
      <c r="DX369" s="94"/>
      <c r="DY369" s="94"/>
      <c r="DZ369" s="94"/>
      <c r="EA369" s="94"/>
      <c r="EB369" s="94"/>
      <c r="EC369" s="94"/>
      <c r="ED369" s="94"/>
      <c r="EE369" s="94"/>
      <c r="EF369" s="94"/>
      <c r="EG369" s="94"/>
      <c r="EH369" s="94"/>
      <c r="EI369" s="94"/>
      <c r="EJ369" s="94"/>
      <c r="EK369" s="94"/>
      <c r="EL369" s="94"/>
      <c r="EM369" s="94"/>
      <c r="EN369" s="94"/>
      <c r="EO369" s="94"/>
      <c r="EP369" s="94"/>
      <c r="EQ369" s="94"/>
      <c r="ER369" s="94"/>
      <c r="ES369" s="94"/>
      <c r="ET369" s="94"/>
      <c r="EU369" s="94"/>
      <c r="EV369" s="94"/>
      <c r="EW369" s="94"/>
      <c r="EX369" s="94"/>
      <c r="EY369" s="94"/>
      <c r="EZ369" s="94"/>
      <c r="FA369" s="94"/>
      <c r="FB369" s="94"/>
      <c r="FC369" s="94"/>
      <c r="FD369" s="94"/>
      <c r="FE369" s="94"/>
      <c r="FF369" s="94"/>
      <c r="FG369" s="94"/>
      <c r="FH369" s="94"/>
      <c r="FI369" s="94"/>
      <c r="FJ369" s="94"/>
      <c r="FK369" s="94"/>
      <c r="FL369" s="94"/>
      <c r="FM369" s="94"/>
      <c r="FN369" s="94"/>
      <c r="FO369" s="94"/>
      <c r="FP369" s="94"/>
      <c r="FQ369" s="94"/>
      <c r="FR369" s="94"/>
      <c r="FS369" s="94"/>
      <c r="FT369" s="94"/>
      <c r="FU369" s="94"/>
      <c r="FV369" s="94"/>
      <c r="FW369" s="94"/>
      <c r="FX369" s="94"/>
      <c r="FY369" s="94"/>
      <c r="FZ369" s="94"/>
      <c r="GA369" s="94"/>
      <c r="GB369" s="94"/>
      <c r="GC369" s="94"/>
      <c r="GD369" s="94"/>
      <c r="GE369" s="94"/>
      <c r="GF369" s="94"/>
      <c r="GG369" s="94"/>
      <c r="GH369" s="94"/>
      <c r="GI369" s="94"/>
      <c r="GJ369" s="94"/>
      <c r="GK369" s="94"/>
      <c r="GL369" s="94"/>
      <c r="GM369" s="94"/>
      <c r="GN369" s="94"/>
      <c r="GO369" s="94"/>
      <c r="GP369" s="94"/>
      <c r="GQ369" s="94"/>
      <c r="GR369" s="94"/>
      <c r="GS369" s="94"/>
      <c r="GT369" s="94"/>
      <c r="GU369" s="94"/>
    </row>
    <row r="370" spans="1:203" ht="15.75">
      <c r="A370" s="106"/>
      <c r="B370" s="94"/>
      <c r="C370" s="94"/>
      <c r="D370" s="96"/>
      <c r="E370" s="94"/>
      <c r="F370" s="94"/>
      <c r="G370" s="94"/>
      <c r="H370" s="94"/>
      <c r="I370" s="94"/>
      <c r="J370" s="94"/>
      <c r="K370" s="94"/>
      <c r="L370" s="94"/>
      <c r="M370" s="94"/>
      <c r="N370" s="94"/>
      <c r="O370" s="94"/>
      <c r="P370" s="94"/>
      <c r="Q370" s="94"/>
      <c r="R370" s="94"/>
      <c r="S370" s="94"/>
      <c r="T370" s="94"/>
      <c r="U370" s="94"/>
      <c r="V370" s="94"/>
      <c r="W370" s="94"/>
      <c r="X370" s="94"/>
      <c r="Y370" s="94"/>
      <c r="Z370" s="94"/>
      <c r="AA370" s="94"/>
      <c r="AB370" s="94"/>
      <c r="AC370" s="94"/>
      <c r="AD370" s="94"/>
      <c r="AE370" s="94"/>
      <c r="AF370" s="94"/>
      <c r="AG370" s="94"/>
      <c r="AH370" s="94"/>
      <c r="AI370" s="94"/>
      <c r="AJ370" s="94"/>
      <c r="AK370" s="94"/>
      <c r="AL370" s="94"/>
      <c r="AM370" s="94"/>
      <c r="AN370" s="94"/>
      <c r="AO370" s="94"/>
      <c r="AP370" s="94"/>
      <c r="AQ370" s="94"/>
      <c r="AR370" s="94"/>
      <c r="AS370" s="94"/>
      <c r="AT370" s="94"/>
      <c r="AU370" s="94"/>
      <c r="AV370" s="94"/>
      <c r="AW370" s="94"/>
      <c r="AX370" s="94"/>
      <c r="AY370" s="94"/>
      <c r="AZ370" s="94"/>
      <c r="BA370" s="94"/>
      <c r="BB370" s="94"/>
      <c r="BC370" s="94"/>
      <c r="BD370" s="94"/>
      <c r="BE370" s="94"/>
      <c r="BF370" s="94"/>
      <c r="BG370" s="94"/>
      <c r="BH370" s="94"/>
      <c r="BI370" s="94"/>
      <c r="BJ370" s="94"/>
      <c r="BK370" s="94"/>
      <c r="BL370" s="94"/>
      <c r="BM370" s="94"/>
      <c r="BN370" s="94"/>
      <c r="BO370" s="94"/>
      <c r="BP370" s="94"/>
      <c r="BQ370" s="94"/>
      <c r="BR370" s="94"/>
      <c r="BS370" s="94"/>
      <c r="BT370" s="94"/>
      <c r="BU370" s="94"/>
      <c r="BV370" s="94"/>
      <c r="BW370" s="94"/>
      <c r="BX370" s="94"/>
      <c r="BY370" s="94"/>
      <c r="BZ370" s="94"/>
      <c r="CA370" s="94"/>
      <c r="CB370" s="94"/>
      <c r="CC370" s="94"/>
      <c r="CD370" s="94"/>
      <c r="CE370" s="94"/>
      <c r="CF370" s="94"/>
      <c r="CG370" s="94"/>
      <c r="CH370" s="94"/>
      <c r="CI370" s="94"/>
      <c r="CJ370" s="94"/>
      <c r="CK370" s="94"/>
      <c r="CL370" s="94"/>
      <c r="CM370" s="94"/>
      <c r="CN370" s="94"/>
      <c r="CO370" s="94"/>
      <c r="CP370" s="94"/>
      <c r="CQ370" s="94"/>
      <c r="CR370" s="94"/>
      <c r="CS370" s="94"/>
      <c r="CT370" s="94"/>
      <c r="CU370" s="94"/>
      <c r="CV370" s="94"/>
      <c r="CW370" s="94"/>
      <c r="CX370" s="94"/>
      <c r="CY370" s="94"/>
      <c r="CZ370" s="94"/>
      <c r="DA370" s="94"/>
      <c r="DB370" s="94"/>
      <c r="DC370" s="94"/>
      <c r="DD370" s="94"/>
      <c r="DE370" s="94"/>
      <c r="DF370" s="94"/>
      <c r="DG370" s="94"/>
      <c r="DH370" s="94"/>
      <c r="DI370" s="94"/>
      <c r="DJ370" s="94"/>
      <c r="DK370" s="94"/>
      <c r="DL370" s="94"/>
      <c r="DM370" s="94"/>
      <c r="DN370" s="94"/>
      <c r="DO370" s="94"/>
      <c r="DP370" s="94"/>
      <c r="DQ370" s="94"/>
      <c r="DR370" s="94"/>
      <c r="DS370" s="94"/>
      <c r="DT370" s="94"/>
      <c r="DU370" s="94"/>
      <c r="DV370" s="94"/>
      <c r="DW370" s="94"/>
      <c r="DX370" s="94"/>
      <c r="DY370" s="94"/>
      <c r="DZ370" s="94"/>
      <c r="EA370" s="94"/>
      <c r="EB370" s="94"/>
      <c r="EC370" s="94"/>
      <c r="ED370" s="94"/>
      <c r="EE370" s="94"/>
      <c r="EF370" s="94"/>
      <c r="EG370" s="94"/>
      <c r="EH370" s="94"/>
      <c r="EI370" s="94"/>
      <c r="EJ370" s="94"/>
      <c r="EK370" s="94"/>
      <c r="EL370" s="94"/>
      <c r="EM370" s="94"/>
      <c r="EN370" s="94"/>
      <c r="EO370" s="94"/>
      <c r="EP370" s="94"/>
      <c r="EQ370" s="94"/>
      <c r="ER370" s="94"/>
      <c r="ES370" s="94"/>
      <c r="ET370" s="94"/>
      <c r="EU370" s="94"/>
      <c r="EV370" s="94"/>
      <c r="EW370" s="94"/>
      <c r="EX370" s="94"/>
      <c r="EY370" s="94"/>
      <c r="EZ370" s="94"/>
      <c r="FA370" s="94"/>
      <c r="FB370" s="94"/>
      <c r="FC370" s="94"/>
      <c r="FD370" s="94"/>
      <c r="FE370" s="94"/>
      <c r="FF370" s="94"/>
      <c r="FG370" s="94"/>
      <c r="FH370" s="94"/>
      <c r="FI370" s="94"/>
      <c r="FJ370" s="94"/>
      <c r="FK370" s="94"/>
      <c r="FL370" s="94"/>
      <c r="FM370" s="94"/>
      <c r="FN370" s="94"/>
      <c r="FO370" s="94"/>
      <c r="FP370" s="94"/>
      <c r="FQ370" s="94"/>
      <c r="FR370" s="94"/>
      <c r="FS370" s="94"/>
      <c r="FT370" s="94"/>
      <c r="FU370" s="94"/>
      <c r="FV370" s="94"/>
      <c r="FW370" s="94"/>
      <c r="FX370" s="94"/>
      <c r="FY370" s="94"/>
      <c r="FZ370" s="94"/>
      <c r="GA370" s="94"/>
      <c r="GB370" s="94"/>
      <c r="GC370" s="94"/>
      <c r="GD370" s="94"/>
      <c r="GE370" s="94"/>
      <c r="GF370" s="94"/>
      <c r="GG370" s="94"/>
      <c r="GH370" s="94"/>
      <c r="GI370" s="94"/>
      <c r="GJ370" s="94"/>
      <c r="GK370" s="94"/>
      <c r="GL370" s="94"/>
      <c r="GM370" s="94"/>
      <c r="GN370" s="94"/>
      <c r="GO370" s="94"/>
      <c r="GP370" s="94"/>
      <c r="GQ370" s="94"/>
      <c r="GR370" s="94"/>
      <c r="GS370" s="94"/>
      <c r="GT370" s="94"/>
      <c r="GU370" s="94"/>
    </row>
    <row r="371" spans="1:203" ht="15.75">
      <c r="A371" s="106"/>
      <c r="B371" s="94"/>
      <c r="C371" s="94"/>
      <c r="D371" s="96"/>
      <c r="E371" s="94"/>
      <c r="F371" s="94"/>
      <c r="G371" s="94"/>
      <c r="H371" s="94"/>
      <c r="I371" s="94"/>
      <c r="J371" s="94"/>
      <c r="K371" s="94"/>
      <c r="L371" s="94"/>
      <c r="M371" s="94"/>
      <c r="N371" s="94"/>
      <c r="O371" s="94"/>
      <c r="P371" s="94"/>
      <c r="Q371" s="94"/>
      <c r="R371" s="94"/>
      <c r="S371" s="94"/>
      <c r="T371" s="94"/>
      <c r="U371" s="94"/>
      <c r="V371" s="94"/>
      <c r="W371" s="94"/>
      <c r="X371" s="94"/>
      <c r="Y371" s="94"/>
      <c r="Z371" s="94"/>
      <c r="AA371" s="94"/>
      <c r="AB371" s="94"/>
      <c r="AC371" s="94"/>
      <c r="AD371" s="94"/>
      <c r="AE371" s="94"/>
      <c r="AF371" s="94"/>
      <c r="AG371" s="94"/>
      <c r="AH371" s="94"/>
      <c r="AI371" s="94"/>
      <c r="AJ371" s="94"/>
      <c r="AK371" s="94"/>
      <c r="AL371" s="94"/>
      <c r="AM371" s="94"/>
      <c r="AN371" s="94"/>
      <c r="AO371" s="94"/>
      <c r="AP371" s="94"/>
      <c r="AQ371" s="94"/>
      <c r="AR371" s="94"/>
      <c r="AS371" s="94"/>
      <c r="AT371" s="94"/>
      <c r="AU371" s="94"/>
      <c r="AV371" s="94"/>
      <c r="AW371" s="94"/>
      <c r="AX371" s="94"/>
      <c r="AY371" s="94"/>
      <c r="AZ371" s="94"/>
      <c r="BA371" s="94"/>
      <c r="BB371" s="94"/>
      <c r="BC371" s="94"/>
      <c r="BD371" s="94"/>
      <c r="BE371" s="94"/>
      <c r="BF371" s="94"/>
      <c r="BG371" s="94"/>
      <c r="BH371" s="94"/>
      <c r="BI371" s="94"/>
      <c r="BJ371" s="94"/>
      <c r="BK371" s="94"/>
      <c r="BL371" s="94"/>
      <c r="BM371" s="94"/>
      <c r="BN371" s="94"/>
      <c r="BO371" s="94"/>
      <c r="BP371" s="94"/>
      <c r="BQ371" s="94"/>
      <c r="BR371" s="94"/>
      <c r="BS371" s="94"/>
      <c r="BT371" s="94"/>
      <c r="BU371" s="94"/>
      <c r="BV371" s="94"/>
      <c r="BW371" s="94"/>
      <c r="BX371" s="94"/>
      <c r="BY371" s="94"/>
      <c r="BZ371" s="94"/>
      <c r="CA371" s="94"/>
      <c r="CB371" s="94"/>
      <c r="CC371" s="94"/>
      <c r="CD371" s="94"/>
      <c r="CE371" s="94"/>
      <c r="CF371" s="94"/>
      <c r="CG371" s="94"/>
      <c r="CH371" s="94"/>
      <c r="CI371" s="94"/>
      <c r="CJ371" s="94"/>
      <c r="CK371" s="94"/>
      <c r="CL371" s="94"/>
      <c r="CM371" s="94"/>
      <c r="CN371" s="94"/>
      <c r="CO371" s="94"/>
      <c r="CP371" s="94"/>
      <c r="CQ371" s="94"/>
      <c r="CR371" s="94"/>
      <c r="CS371" s="94"/>
      <c r="CT371" s="94"/>
      <c r="CU371" s="94"/>
      <c r="CV371" s="94"/>
      <c r="CW371" s="94"/>
      <c r="CX371" s="94"/>
      <c r="CY371" s="94"/>
      <c r="CZ371" s="94"/>
      <c r="DA371" s="94"/>
      <c r="DB371" s="94"/>
      <c r="DC371" s="94"/>
      <c r="DD371" s="94"/>
      <c r="DE371" s="94"/>
      <c r="DF371" s="94"/>
      <c r="DG371" s="94"/>
      <c r="DH371" s="94"/>
      <c r="DI371" s="94"/>
      <c r="DJ371" s="94"/>
      <c r="DK371" s="94"/>
      <c r="DL371" s="94"/>
      <c r="DM371" s="94"/>
      <c r="DN371" s="94"/>
      <c r="DO371" s="94"/>
      <c r="DP371" s="94"/>
      <c r="DQ371" s="94"/>
      <c r="DR371" s="94"/>
      <c r="DS371" s="94"/>
      <c r="DT371" s="94"/>
      <c r="DU371" s="94"/>
      <c r="DV371" s="94"/>
      <c r="DW371" s="94"/>
      <c r="DX371" s="94"/>
      <c r="DY371" s="94"/>
      <c r="DZ371" s="94"/>
      <c r="EA371" s="94"/>
      <c r="EB371" s="94"/>
      <c r="EC371" s="94"/>
      <c r="ED371" s="94"/>
      <c r="EE371" s="94"/>
      <c r="EF371" s="94"/>
      <c r="EG371" s="94"/>
      <c r="EH371" s="94"/>
      <c r="EI371" s="94"/>
      <c r="EJ371" s="94"/>
      <c r="EK371" s="94"/>
      <c r="EL371" s="94"/>
      <c r="EM371" s="94"/>
      <c r="EN371" s="94"/>
      <c r="EO371" s="94"/>
      <c r="EP371" s="94"/>
      <c r="EQ371" s="94"/>
      <c r="ER371" s="94"/>
      <c r="ES371" s="94"/>
      <c r="ET371" s="94"/>
      <c r="EU371" s="94"/>
      <c r="EV371" s="94"/>
      <c r="EW371" s="94"/>
      <c r="EX371" s="94"/>
      <c r="EY371" s="94"/>
      <c r="EZ371" s="94"/>
      <c r="FA371" s="94"/>
      <c r="FB371" s="94"/>
      <c r="FC371" s="94"/>
      <c r="FD371" s="94"/>
      <c r="FE371" s="94"/>
      <c r="FF371" s="94"/>
      <c r="FG371" s="94"/>
      <c r="FH371" s="94"/>
      <c r="FI371" s="94"/>
      <c r="FJ371" s="94"/>
      <c r="FK371" s="94"/>
      <c r="FL371" s="94"/>
      <c r="FM371" s="94"/>
      <c r="FN371" s="94"/>
      <c r="FO371" s="94"/>
      <c r="FP371" s="94"/>
      <c r="FQ371" s="94"/>
      <c r="FR371" s="94"/>
      <c r="FS371" s="94"/>
      <c r="FT371" s="94"/>
      <c r="FU371" s="94"/>
      <c r="FV371" s="94"/>
      <c r="FW371" s="94"/>
      <c r="FX371" s="94"/>
      <c r="FY371" s="94"/>
      <c r="FZ371" s="94"/>
      <c r="GA371" s="94"/>
      <c r="GB371" s="94"/>
      <c r="GC371" s="94"/>
      <c r="GD371" s="94"/>
      <c r="GE371" s="94"/>
      <c r="GF371" s="94"/>
      <c r="GG371" s="94"/>
      <c r="GH371" s="94"/>
      <c r="GI371" s="94"/>
      <c r="GJ371" s="94"/>
      <c r="GK371" s="94"/>
      <c r="GL371" s="94"/>
      <c r="GM371" s="94"/>
      <c r="GN371" s="94"/>
      <c r="GO371" s="94"/>
      <c r="GP371" s="94"/>
      <c r="GQ371" s="94"/>
      <c r="GR371" s="94"/>
      <c r="GS371" s="94"/>
      <c r="GT371" s="94"/>
      <c r="GU371" s="94"/>
    </row>
    <row r="372" spans="1:203" ht="15.75">
      <c r="A372" s="106"/>
      <c r="B372" s="94"/>
      <c r="C372" s="94"/>
      <c r="D372" s="96"/>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94"/>
      <c r="AE372" s="94"/>
      <c r="AF372" s="94"/>
      <c r="AG372" s="94"/>
      <c r="AH372" s="94"/>
      <c r="AI372" s="94"/>
      <c r="AJ372" s="94"/>
      <c r="AK372" s="94"/>
      <c r="AL372" s="94"/>
      <c r="AM372" s="94"/>
      <c r="AN372" s="94"/>
      <c r="AO372" s="94"/>
      <c r="AP372" s="94"/>
      <c r="AQ372" s="94"/>
      <c r="AR372" s="94"/>
      <c r="AS372" s="94"/>
      <c r="AT372" s="94"/>
      <c r="AU372" s="94"/>
      <c r="AV372" s="94"/>
      <c r="AW372" s="94"/>
      <c r="AX372" s="94"/>
      <c r="AY372" s="94"/>
      <c r="AZ372" s="94"/>
      <c r="BA372" s="94"/>
      <c r="BB372" s="94"/>
      <c r="BC372" s="94"/>
      <c r="BD372" s="94"/>
      <c r="BE372" s="94"/>
      <c r="BF372" s="94"/>
      <c r="BG372" s="94"/>
      <c r="BH372" s="94"/>
      <c r="BI372" s="94"/>
      <c r="BJ372" s="94"/>
      <c r="BK372" s="94"/>
      <c r="BL372" s="94"/>
      <c r="BM372" s="94"/>
      <c r="BN372" s="94"/>
      <c r="BO372" s="94"/>
      <c r="BP372" s="94"/>
      <c r="BQ372" s="94"/>
      <c r="BR372" s="94"/>
      <c r="BS372" s="94"/>
      <c r="BT372" s="94"/>
      <c r="BU372" s="94"/>
      <c r="BV372" s="94"/>
      <c r="BW372" s="94"/>
      <c r="BX372" s="94"/>
      <c r="BY372" s="94"/>
      <c r="BZ372" s="94"/>
      <c r="CA372" s="94"/>
      <c r="CB372" s="94"/>
      <c r="CC372" s="94"/>
      <c r="CD372" s="94"/>
      <c r="CE372" s="94"/>
      <c r="CF372" s="94"/>
      <c r="CG372" s="94"/>
      <c r="CH372" s="94"/>
      <c r="CI372" s="94"/>
      <c r="CJ372" s="94"/>
      <c r="CK372" s="94"/>
      <c r="CL372" s="94"/>
      <c r="CM372" s="94"/>
      <c r="CN372" s="94"/>
      <c r="CO372" s="94"/>
      <c r="CP372" s="94"/>
      <c r="CQ372" s="94"/>
      <c r="CR372" s="94"/>
      <c r="CS372" s="94"/>
      <c r="CT372" s="94"/>
      <c r="CU372" s="94"/>
      <c r="CV372" s="94"/>
      <c r="CW372" s="94"/>
      <c r="CX372" s="94"/>
      <c r="CY372" s="94"/>
      <c r="CZ372" s="94"/>
      <c r="DA372" s="94"/>
      <c r="DB372" s="94"/>
      <c r="DC372" s="94"/>
      <c r="DD372" s="94"/>
      <c r="DE372" s="94"/>
      <c r="DF372" s="94"/>
      <c r="DG372" s="94"/>
      <c r="DH372" s="94"/>
      <c r="DI372" s="94"/>
      <c r="DJ372" s="94"/>
      <c r="DK372" s="94"/>
      <c r="DL372" s="94"/>
      <c r="DM372" s="94"/>
      <c r="DN372" s="94"/>
      <c r="DO372" s="94"/>
      <c r="DP372" s="94"/>
      <c r="DQ372" s="94"/>
      <c r="DR372" s="94"/>
      <c r="DS372" s="94"/>
      <c r="DT372" s="94"/>
      <c r="DU372" s="94"/>
      <c r="DV372" s="94"/>
      <c r="DW372" s="94"/>
      <c r="DX372" s="94"/>
      <c r="DY372" s="94"/>
      <c r="DZ372" s="94"/>
      <c r="EA372" s="94"/>
      <c r="EB372" s="94"/>
      <c r="EC372" s="94"/>
      <c r="ED372" s="94"/>
      <c r="EE372" s="94"/>
      <c r="EF372" s="94"/>
      <c r="EG372" s="94"/>
      <c r="EH372" s="94"/>
      <c r="EI372" s="94"/>
      <c r="EJ372" s="94"/>
      <c r="EK372" s="94"/>
      <c r="EL372" s="94"/>
      <c r="EM372" s="94"/>
      <c r="EN372" s="94"/>
      <c r="EO372" s="94"/>
      <c r="EP372" s="94"/>
      <c r="EQ372" s="94"/>
      <c r="ER372" s="94"/>
      <c r="ES372" s="94"/>
      <c r="ET372" s="94"/>
      <c r="EU372" s="94"/>
      <c r="EV372" s="94"/>
      <c r="EW372" s="94"/>
      <c r="EX372" s="94"/>
      <c r="EY372" s="94"/>
      <c r="EZ372" s="94"/>
      <c r="FA372" s="94"/>
      <c r="FB372" s="94"/>
      <c r="FC372" s="94"/>
      <c r="FD372" s="94"/>
      <c r="FE372" s="94"/>
      <c r="FF372" s="94"/>
      <c r="FG372" s="94"/>
      <c r="FH372" s="94"/>
      <c r="FI372" s="94"/>
      <c r="FJ372" s="94"/>
      <c r="FK372" s="94"/>
      <c r="FL372" s="94"/>
      <c r="FM372" s="94"/>
      <c r="FN372" s="94"/>
      <c r="FO372" s="94"/>
      <c r="FP372" s="94"/>
      <c r="FQ372" s="94"/>
      <c r="FR372" s="94"/>
      <c r="FS372" s="94"/>
      <c r="FT372" s="94"/>
      <c r="FU372" s="94"/>
      <c r="FV372" s="94"/>
      <c r="FW372" s="94"/>
      <c r="FX372" s="94"/>
      <c r="FY372" s="94"/>
      <c r="FZ372" s="94"/>
      <c r="GA372" s="94"/>
      <c r="GB372" s="94"/>
      <c r="GC372" s="94"/>
      <c r="GD372" s="94"/>
      <c r="GE372" s="94"/>
      <c r="GF372" s="94"/>
      <c r="GG372" s="94"/>
      <c r="GH372" s="94"/>
      <c r="GI372" s="94"/>
      <c r="GJ372" s="94"/>
      <c r="GK372" s="94"/>
      <c r="GL372" s="94"/>
      <c r="GM372" s="94"/>
      <c r="GN372" s="94"/>
      <c r="GO372" s="94"/>
      <c r="GP372" s="94"/>
      <c r="GQ372" s="94"/>
      <c r="GR372" s="94"/>
      <c r="GS372" s="94"/>
      <c r="GT372" s="94"/>
      <c r="GU372" s="94"/>
    </row>
    <row r="373" spans="1:203" ht="15.75">
      <c r="A373" s="106"/>
      <c r="B373" s="94"/>
      <c r="C373" s="94"/>
      <c r="D373" s="96"/>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94"/>
      <c r="AE373" s="94"/>
      <c r="AF373" s="94"/>
      <c r="AG373" s="94"/>
      <c r="AH373" s="94"/>
      <c r="AI373" s="94"/>
      <c r="AJ373" s="94"/>
      <c r="AK373" s="94"/>
      <c r="AL373" s="94"/>
      <c r="AM373" s="94"/>
      <c r="AN373" s="94"/>
      <c r="AO373" s="94"/>
      <c r="AP373" s="94"/>
      <c r="AQ373" s="94"/>
      <c r="AR373" s="94"/>
      <c r="AS373" s="94"/>
      <c r="AT373" s="94"/>
      <c r="AU373" s="94"/>
      <c r="AV373" s="94"/>
      <c r="AW373" s="94"/>
      <c r="AX373" s="94"/>
      <c r="AY373" s="94"/>
      <c r="AZ373" s="94"/>
      <c r="BA373" s="94"/>
      <c r="BB373" s="94"/>
      <c r="BC373" s="94"/>
      <c r="BD373" s="94"/>
      <c r="BE373" s="94"/>
      <c r="BF373" s="94"/>
      <c r="BG373" s="94"/>
      <c r="BH373" s="94"/>
      <c r="BI373" s="94"/>
      <c r="BJ373" s="94"/>
      <c r="BK373" s="94"/>
      <c r="BL373" s="94"/>
      <c r="BM373" s="94"/>
      <c r="BN373" s="94"/>
      <c r="BO373" s="94"/>
      <c r="BP373" s="94"/>
      <c r="BQ373" s="94"/>
      <c r="BR373" s="94"/>
      <c r="BS373" s="94"/>
      <c r="BT373" s="94"/>
      <c r="BU373" s="94"/>
      <c r="BV373" s="94"/>
      <c r="BW373" s="94"/>
      <c r="BX373" s="94"/>
      <c r="BY373" s="94"/>
      <c r="BZ373" s="94"/>
      <c r="CA373" s="94"/>
      <c r="CB373" s="94"/>
      <c r="CC373" s="94"/>
      <c r="CD373" s="94"/>
      <c r="CE373" s="94"/>
      <c r="CF373" s="94"/>
      <c r="CG373" s="94"/>
      <c r="CH373" s="94"/>
      <c r="CI373" s="94"/>
      <c r="CJ373" s="94"/>
      <c r="CK373" s="94"/>
      <c r="CL373" s="94"/>
      <c r="CM373" s="94"/>
      <c r="CN373" s="94"/>
      <c r="CO373" s="94"/>
      <c r="CP373" s="94"/>
      <c r="CQ373" s="94"/>
      <c r="CR373" s="94"/>
      <c r="CS373" s="94"/>
      <c r="CT373" s="94"/>
      <c r="CU373" s="94"/>
      <c r="CV373" s="94"/>
      <c r="CW373" s="94"/>
      <c r="CX373" s="94"/>
      <c r="CY373" s="94"/>
      <c r="CZ373" s="94"/>
      <c r="DA373" s="94"/>
      <c r="DB373" s="94"/>
      <c r="DC373" s="94"/>
      <c r="DD373" s="94"/>
      <c r="DE373" s="94"/>
      <c r="DF373" s="94"/>
      <c r="DG373" s="94"/>
      <c r="DH373" s="94"/>
      <c r="DI373" s="94"/>
      <c r="DJ373" s="94"/>
      <c r="DK373" s="94"/>
      <c r="DL373" s="94"/>
      <c r="DM373" s="94"/>
      <c r="DN373" s="94"/>
      <c r="DO373" s="94"/>
      <c r="DP373" s="94"/>
      <c r="DQ373" s="94"/>
      <c r="DR373" s="94"/>
      <c r="DS373" s="94"/>
      <c r="DT373" s="94"/>
      <c r="DU373" s="94"/>
      <c r="DV373" s="94"/>
      <c r="DW373" s="94"/>
      <c r="DX373" s="94"/>
      <c r="DY373" s="94"/>
      <c r="DZ373" s="94"/>
      <c r="EA373" s="94"/>
      <c r="EB373" s="94"/>
      <c r="EC373" s="94"/>
      <c r="ED373" s="94"/>
      <c r="EE373" s="94"/>
      <c r="EF373" s="94"/>
      <c r="EG373" s="94"/>
      <c r="EH373" s="94"/>
      <c r="EI373" s="94"/>
      <c r="EJ373" s="94"/>
      <c r="EK373" s="94"/>
      <c r="EL373" s="94"/>
      <c r="EM373" s="94"/>
      <c r="EN373" s="94"/>
      <c r="EO373" s="94"/>
      <c r="EP373" s="94"/>
      <c r="EQ373" s="94"/>
      <c r="ER373" s="94"/>
      <c r="ES373" s="94"/>
      <c r="ET373" s="94"/>
      <c r="EU373" s="94"/>
      <c r="EV373" s="94"/>
      <c r="EW373" s="94"/>
      <c r="EX373" s="94"/>
      <c r="EY373" s="94"/>
      <c r="EZ373" s="94"/>
      <c r="FA373" s="94"/>
      <c r="FB373" s="94"/>
      <c r="FC373" s="94"/>
      <c r="FD373" s="94"/>
      <c r="FE373" s="94"/>
      <c r="FF373" s="94"/>
      <c r="FG373" s="94"/>
      <c r="FH373" s="94"/>
      <c r="FI373" s="94"/>
      <c r="FJ373" s="94"/>
      <c r="FK373" s="94"/>
      <c r="FL373" s="94"/>
      <c r="FM373" s="94"/>
      <c r="FN373" s="94"/>
      <c r="FO373" s="94"/>
      <c r="FP373" s="94"/>
      <c r="FQ373" s="94"/>
      <c r="FR373" s="94"/>
      <c r="FS373" s="94"/>
      <c r="FT373" s="94"/>
      <c r="FU373" s="94"/>
      <c r="FV373" s="94"/>
      <c r="FW373" s="94"/>
      <c r="FX373" s="94"/>
      <c r="FY373" s="94"/>
      <c r="FZ373" s="94"/>
      <c r="GA373" s="94"/>
      <c r="GB373" s="94"/>
      <c r="GC373" s="94"/>
      <c r="GD373" s="94"/>
      <c r="GE373" s="94"/>
      <c r="GF373" s="94"/>
      <c r="GG373" s="94"/>
      <c r="GH373" s="94"/>
      <c r="GI373" s="94"/>
      <c r="GJ373" s="94"/>
      <c r="GK373" s="94"/>
      <c r="GL373" s="94"/>
      <c r="GM373" s="94"/>
      <c r="GN373" s="94"/>
      <c r="GO373" s="94"/>
      <c r="GP373" s="94"/>
      <c r="GQ373" s="94"/>
      <c r="GR373" s="94"/>
      <c r="GS373" s="94"/>
      <c r="GT373" s="94"/>
      <c r="GU373" s="94"/>
    </row>
    <row r="374" spans="1:203" ht="15.75">
      <c r="A374" s="106"/>
      <c r="B374" s="94"/>
      <c r="C374" s="94"/>
      <c r="D374" s="96"/>
      <c r="E374" s="94"/>
      <c r="F374" s="94"/>
      <c r="G374" s="94"/>
      <c r="H374" s="94"/>
      <c r="I374" s="94"/>
      <c r="J374" s="94"/>
      <c r="K374" s="94"/>
      <c r="L374" s="94"/>
      <c r="M374" s="94"/>
      <c r="N374" s="94"/>
      <c r="O374" s="94"/>
      <c r="P374" s="94"/>
      <c r="Q374" s="94"/>
      <c r="R374" s="94"/>
      <c r="S374" s="94"/>
      <c r="T374" s="94"/>
      <c r="U374" s="94"/>
      <c r="V374" s="94"/>
      <c r="W374" s="94"/>
      <c r="X374" s="94"/>
      <c r="Y374" s="94"/>
      <c r="Z374" s="94"/>
      <c r="AA374" s="94"/>
      <c r="AB374" s="94"/>
      <c r="AC374" s="94"/>
      <c r="AD374" s="94"/>
      <c r="AE374" s="94"/>
      <c r="AF374" s="94"/>
      <c r="AG374" s="94"/>
      <c r="AH374" s="94"/>
      <c r="AI374" s="94"/>
      <c r="AJ374" s="94"/>
      <c r="AK374" s="94"/>
      <c r="AL374" s="94"/>
      <c r="AM374" s="94"/>
      <c r="AN374" s="94"/>
      <c r="AO374" s="94"/>
      <c r="AP374" s="94"/>
      <c r="AQ374" s="94"/>
      <c r="AR374" s="94"/>
      <c r="AS374" s="94"/>
      <c r="AT374" s="94"/>
      <c r="AU374" s="94"/>
      <c r="AV374" s="94"/>
      <c r="AW374" s="94"/>
      <c r="AX374" s="94"/>
      <c r="AY374" s="94"/>
      <c r="AZ374" s="94"/>
      <c r="BA374" s="94"/>
      <c r="BB374" s="94"/>
      <c r="BC374" s="94"/>
      <c r="BD374" s="94"/>
      <c r="BE374" s="94"/>
      <c r="BF374" s="94"/>
      <c r="BG374" s="94"/>
      <c r="BH374" s="94"/>
      <c r="BI374" s="94"/>
      <c r="BJ374" s="94"/>
      <c r="BK374" s="94"/>
      <c r="BL374" s="94"/>
      <c r="BM374" s="94"/>
      <c r="BN374" s="94"/>
      <c r="BO374" s="94"/>
      <c r="BP374" s="94"/>
      <c r="BQ374" s="94"/>
      <c r="BR374" s="94"/>
      <c r="BS374" s="94"/>
      <c r="BT374" s="94"/>
      <c r="BU374" s="94"/>
      <c r="BV374" s="94"/>
      <c r="BW374" s="94"/>
      <c r="BX374" s="94"/>
      <c r="BY374" s="94"/>
      <c r="BZ374" s="94"/>
      <c r="CA374" s="94"/>
      <c r="CB374" s="94"/>
      <c r="CC374" s="94"/>
      <c r="CD374" s="94"/>
      <c r="CE374" s="94"/>
      <c r="CF374" s="94"/>
      <c r="CG374" s="94"/>
      <c r="CH374" s="94"/>
      <c r="CI374" s="94"/>
      <c r="CJ374" s="94"/>
      <c r="CK374" s="94"/>
      <c r="CL374" s="94"/>
      <c r="CM374" s="94"/>
      <c r="CN374" s="94"/>
      <c r="CO374" s="94"/>
      <c r="CP374" s="94"/>
      <c r="CQ374" s="94"/>
      <c r="CR374" s="94"/>
      <c r="CS374" s="94"/>
      <c r="CT374" s="94"/>
      <c r="CU374" s="94"/>
      <c r="CV374" s="94"/>
      <c r="CW374" s="94"/>
      <c r="CX374" s="94"/>
      <c r="CY374" s="94"/>
      <c r="CZ374" s="94"/>
      <c r="DA374" s="94"/>
      <c r="DB374" s="94"/>
      <c r="DC374" s="94"/>
      <c r="DD374" s="94"/>
      <c r="DE374" s="94"/>
      <c r="DF374" s="94"/>
      <c r="DG374" s="94"/>
      <c r="DH374" s="94"/>
      <c r="DI374" s="94"/>
      <c r="DJ374" s="94"/>
      <c r="DK374" s="94"/>
      <c r="DL374" s="94"/>
      <c r="DM374" s="94"/>
      <c r="DN374" s="94"/>
      <c r="DO374" s="94"/>
      <c r="DP374" s="94"/>
      <c r="DQ374" s="94"/>
      <c r="DR374" s="94"/>
      <c r="DS374" s="94"/>
      <c r="DT374" s="94"/>
      <c r="DU374" s="94"/>
      <c r="DV374" s="94"/>
      <c r="DW374" s="94"/>
      <c r="DX374" s="94"/>
      <c r="DY374" s="94"/>
      <c r="DZ374" s="94"/>
      <c r="EA374" s="94"/>
      <c r="EB374" s="94"/>
      <c r="EC374" s="94"/>
      <c r="ED374" s="94"/>
      <c r="EE374" s="94"/>
      <c r="EF374" s="94"/>
      <c r="EG374" s="94"/>
      <c r="EH374" s="94"/>
      <c r="EI374" s="94"/>
      <c r="EJ374" s="94"/>
      <c r="EK374" s="94"/>
      <c r="EL374" s="94"/>
      <c r="EM374" s="94"/>
      <c r="EN374" s="94"/>
      <c r="EO374" s="94"/>
      <c r="EP374" s="94"/>
      <c r="EQ374" s="94"/>
      <c r="ER374" s="94"/>
      <c r="ES374" s="94"/>
      <c r="ET374" s="94"/>
      <c r="EU374" s="94"/>
      <c r="EV374" s="94"/>
      <c r="EW374" s="94"/>
      <c r="EX374" s="94"/>
      <c r="EY374" s="94"/>
      <c r="EZ374" s="94"/>
      <c r="FA374" s="94"/>
      <c r="FB374" s="94"/>
      <c r="FC374" s="94"/>
      <c r="FD374" s="94"/>
      <c r="FE374" s="94"/>
      <c r="FF374" s="94"/>
      <c r="FG374" s="94"/>
      <c r="FH374" s="94"/>
      <c r="FI374" s="94"/>
      <c r="FJ374" s="94"/>
      <c r="FK374" s="94"/>
      <c r="FL374" s="94"/>
      <c r="FM374" s="94"/>
      <c r="FN374" s="94"/>
      <c r="FO374" s="94"/>
      <c r="FP374" s="94"/>
      <c r="FQ374" s="94"/>
      <c r="FR374" s="94"/>
      <c r="FS374" s="94"/>
      <c r="FT374" s="94"/>
      <c r="FU374" s="94"/>
      <c r="FV374" s="94"/>
      <c r="FW374" s="94"/>
      <c r="FX374" s="94"/>
      <c r="FY374" s="94"/>
      <c r="FZ374" s="94"/>
      <c r="GA374" s="94"/>
      <c r="GB374" s="94"/>
      <c r="GC374" s="94"/>
      <c r="GD374" s="94"/>
      <c r="GE374" s="94"/>
      <c r="GF374" s="94"/>
      <c r="GG374" s="94"/>
      <c r="GH374" s="94"/>
      <c r="GI374" s="94"/>
      <c r="GJ374" s="94"/>
      <c r="GK374" s="94"/>
      <c r="GL374" s="94"/>
      <c r="GM374" s="94"/>
      <c r="GN374" s="94"/>
      <c r="GO374" s="94"/>
      <c r="GP374" s="94"/>
      <c r="GQ374" s="94"/>
      <c r="GR374" s="94"/>
      <c r="GS374" s="94"/>
      <c r="GT374" s="94"/>
      <c r="GU374" s="94"/>
    </row>
    <row r="375" spans="1:203" ht="15.75">
      <c r="A375" s="106"/>
      <c r="B375" s="94"/>
      <c r="C375" s="94"/>
      <c r="D375" s="96"/>
      <c r="E375" s="94"/>
      <c r="F375" s="94"/>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94"/>
      <c r="AE375" s="94"/>
      <c r="AF375" s="94"/>
      <c r="AG375" s="94"/>
      <c r="AH375" s="94"/>
      <c r="AI375" s="94"/>
      <c r="AJ375" s="94"/>
      <c r="AK375" s="94"/>
      <c r="AL375" s="94"/>
      <c r="AM375" s="94"/>
      <c r="AN375" s="94"/>
      <c r="AO375" s="94"/>
      <c r="AP375" s="94"/>
      <c r="AQ375" s="94"/>
      <c r="AR375" s="94"/>
      <c r="AS375" s="94"/>
      <c r="AT375" s="94"/>
      <c r="AU375" s="94"/>
      <c r="AV375" s="94"/>
      <c r="AW375" s="94"/>
      <c r="AX375" s="94"/>
      <c r="AY375" s="94"/>
      <c r="AZ375" s="94"/>
      <c r="BA375" s="94"/>
      <c r="BB375" s="94"/>
      <c r="BC375" s="94"/>
      <c r="BD375" s="94"/>
      <c r="BE375" s="94"/>
      <c r="BF375" s="94"/>
      <c r="BG375" s="94"/>
      <c r="BH375" s="94"/>
      <c r="BI375" s="94"/>
      <c r="BJ375" s="94"/>
      <c r="BK375" s="94"/>
      <c r="BL375" s="94"/>
      <c r="BM375" s="94"/>
      <c r="BN375" s="94"/>
      <c r="BO375" s="94"/>
      <c r="BP375" s="94"/>
      <c r="BQ375" s="94"/>
      <c r="BR375" s="94"/>
      <c r="BS375" s="94"/>
      <c r="BT375" s="94"/>
      <c r="BU375" s="94"/>
      <c r="BV375" s="94"/>
      <c r="BW375" s="94"/>
      <c r="BX375" s="94"/>
      <c r="BY375" s="94"/>
      <c r="BZ375" s="94"/>
      <c r="CA375" s="94"/>
      <c r="CB375" s="94"/>
      <c r="CC375" s="94"/>
      <c r="CD375" s="94"/>
      <c r="CE375" s="94"/>
      <c r="CF375" s="94"/>
      <c r="CG375" s="94"/>
      <c r="CH375" s="94"/>
      <c r="CI375" s="94"/>
      <c r="CJ375" s="94"/>
      <c r="CK375" s="94"/>
      <c r="CL375" s="94"/>
      <c r="CM375" s="94"/>
      <c r="CN375" s="94"/>
      <c r="CO375" s="94"/>
      <c r="CP375" s="94"/>
      <c r="CQ375" s="94"/>
      <c r="CR375" s="94"/>
      <c r="CS375" s="94"/>
      <c r="CT375" s="94"/>
      <c r="CU375" s="94"/>
      <c r="CV375" s="94"/>
      <c r="CW375" s="94"/>
      <c r="CX375" s="94"/>
      <c r="CY375" s="94"/>
      <c r="CZ375" s="94"/>
      <c r="DA375" s="94"/>
      <c r="DB375" s="94"/>
      <c r="DC375" s="94"/>
      <c r="DD375" s="94"/>
      <c r="DE375" s="94"/>
      <c r="DF375" s="94"/>
      <c r="DG375" s="94"/>
      <c r="DH375" s="94"/>
      <c r="DI375" s="94"/>
      <c r="DJ375" s="94"/>
      <c r="DK375" s="94"/>
      <c r="DL375" s="94"/>
      <c r="DM375" s="94"/>
      <c r="DN375" s="94"/>
      <c r="DO375" s="94"/>
      <c r="DP375" s="94"/>
      <c r="DQ375" s="94"/>
      <c r="DR375" s="94"/>
      <c r="DS375" s="94"/>
      <c r="DT375" s="94"/>
      <c r="DU375" s="94"/>
      <c r="DV375" s="94"/>
      <c r="DW375" s="94"/>
      <c r="DX375" s="94"/>
      <c r="DY375" s="94"/>
      <c r="DZ375" s="94"/>
      <c r="EA375" s="94"/>
      <c r="EB375" s="94"/>
      <c r="EC375" s="94"/>
      <c r="ED375" s="94"/>
      <c r="EE375" s="94"/>
      <c r="EF375" s="94"/>
      <c r="EG375" s="94"/>
      <c r="EH375" s="94"/>
      <c r="EI375" s="94"/>
      <c r="EJ375" s="94"/>
      <c r="EK375" s="94"/>
      <c r="EL375" s="94"/>
      <c r="EM375" s="94"/>
      <c r="EN375" s="94"/>
      <c r="EO375" s="94"/>
      <c r="EP375" s="94"/>
      <c r="EQ375" s="94"/>
      <c r="ER375" s="94"/>
      <c r="ES375" s="94"/>
      <c r="ET375" s="94"/>
      <c r="EU375" s="94"/>
      <c r="EV375" s="94"/>
      <c r="EW375" s="94"/>
      <c r="EX375" s="94"/>
      <c r="EY375" s="94"/>
      <c r="EZ375" s="94"/>
      <c r="FA375" s="94"/>
      <c r="FB375" s="94"/>
      <c r="FC375" s="94"/>
      <c r="FD375" s="94"/>
      <c r="FE375" s="94"/>
      <c r="FF375" s="94"/>
      <c r="FG375" s="94"/>
      <c r="FH375" s="94"/>
      <c r="FI375" s="94"/>
      <c r="FJ375" s="94"/>
      <c r="FK375" s="94"/>
      <c r="FL375" s="94"/>
      <c r="FM375" s="94"/>
      <c r="FN375" s="94"/>
      <c r="FO375" s="94"/>
      <c r="FP375" s="94"/>
      <c r="FQ375" s="94"/>
      <c r="FR375" s="94"/>
      <c r="FS375" s="94"/>
      <c r="FT375" s="94"/>
      <c r="FU375" s="94"/>
      <c r="FV375" s="94"/>
      <c r="FW375" s="94"/>
      <c r="FX375" s="94"/>
      <c r="FY375" s="94"/>
      <c r="FZ375" s="94"/>
      <c r="GA375" s="94"/>
      <c r="GB375" s="94"/>
      <c r="GC375" s="94"/>
      <c r="GD375" s="94"/>
      <c r="GE375" s="94"/>
      <c r="GF375" s="94"/>
      <c r="GG375" s="94"/>
      <c r="GH375" s="94"/>
      <c r="GI375" s="94"/>
      <c r="GJ375" s="94"/>
      <c r="GK375" s="94"/>
      <c r="GL375" s="94"/>
      <c r="GM375" s="94"/>
      <c r="GN375" s="94"/>
      <c r="GO375" s="94"/>
      <c r="GP375" s="94"/>
      <c r="GQ375" s="94"/>
      <c r="GR375" s="94"/>
      <c r="GS375" s="94"/>
      <c r="GT375" s="94"/>
      <c r="GU375" s="94"/>
    </row>
    <row r="376" spans="1:203" ht="15.75">
      <c r="A376" s="106"/>
      <c r="B376" s="94"/>
      <c r="C376" s="94"/>
      <c r="D376" s="96"/>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94"/>
      <c r="AE376" s="94"/>
      <c r="AF376" s="94"/>
      <c r="AG376" s="94"/>
      <c r="AH376" s="94"/>
      <c r="AI376" s="94"/>
      <c r="AJ376" s="94"/>
      <c r="AK376" s="94"/>
      <c r="AL376" s="94"/>
      <c r="AM376" s="94"/>
      <c r="AN376" s="94"/>
      <c r="AO376" s="94"/>
      <c r="AP376" s="94"/>
      <c r="AQ376" s="94"/>
      <c r="AR376" s="94"/>
      <c r="AS376" s="94"/>
      <c r="AT376" s="94"/>
      <c r="AU376" s="94"/>
      <c r="AV376" s="94"/>
      <c r="AW376" s="94"/>
      <c r="AX376" s="94"/>
      <c r="AY376" s="94"/>
      <c r="AZ376" s="94"/>
      <c r="BA376" s="94"/>
      <c r="BB376" s="94"/>
      <c r="BC376" s="94"/>
      <c r="BD376" s="94"/>
      <c r="BE376" s="94"/>
      <c r="BF376" s="94"/>
      <c r="BG376" s="94"/>
      <c r="BH376" s="94"/>
      <c r="BI376" s="94"/>
      <c r="BJ376" s="94"/>
      <c r="BK376" s="94"/>
      <c r="BL376" s="94"/>
      <c r="BM376" s="94"/>
      <c r="BN376" s="94"/>
      <c r="BO376" s="94"/>
      <c r="BP376" s="94"/>
      <c r="BQ376" s="94"/>
      <c r="BR376" s="94"/>
      <c r="BS376" s="94"/>
      <c r="BT376" s="94"/>
      <c r="BU376" s="94"/>
      <c r="BV376" s="94"/>
      <c r="BW376" s="94"/>
      <c r="BX376" s="94"/>
      <c r="BY376" s="94"/>
      <c r="BZ376" s="94"/>
      <c r="CA376" s="94"/>
      <c r="CB376" s="94"/>
      <c r="CC376" s="94"/>
      <c r="CD376" s="94"/>
      <c r="CE376" s="94"/>
      <c r="CF376" s="94"/>
      <c r="CG376" s="94"/>
      <c r="CH376" s="94"/>
      <c r="CI376" s="94"/>
      <c r="CJ376" s="94"/>
      <c r="CK376" s="94"/>
      <c r="CL376" s="94"/>
      <c r="CM376" s="94"/>
      <c r="CN376" s="94"/>
      <c r="CO376" s="94"/>
      <c r="CP376" s="94"/>
      <c r="CQ376" s="94"/>
      <c r="CR376" s="94"/>
      <c r="CS376" s="94"/>
      <c r="CT376" s="94"/>
      <c r="CU376" s="94"/>
      <c r="CV376" s="94"/>
      <c r="CW376" s="94"/>
      <c r="CX376" s="94"/>
      <c r="CY376" s="94"/>
      <c r="CZ376" s="94"/>
      <c r="DA376" s="94"/>
      <c r="DB376" s="94"/>
      <c r="DC376" s="94"/>
      <c r="DD376" s="94"/>
      <c r="DE376" s="94"/>
      <c r="DF376" s="94"/>
      <c r="DG376" s="94"/>
      <c r="DH376" s="94"/>
      <c r="DI376" s="94"/>
      <c r="DJ376" s="94"/>
      <c r="DK376" s="94"/>
      <c r="DL376" s="94"/>
      <c r="DM376" s="94"/>
      <c r="DN376" s="94"/>
      <c r="DO376" s="94"/>
      <c r="DP376" s="94"/>
      <c r="DQ376" s="94"/>
      <c r="DR376" s="94"/>
      <c r="DS376" s="94"/>
      <c r="DT376" s="94"/>
      <c r="DU376" s="94"/>
      <c r="DV376" s="94"/>
      <c r="DW376" s="94"/>
      <c r="DX376" s="94"/>
      <c r="DY376" s="94"/>
      <c r="DZ376" s="94"/>
      <c r="EA376" s="94"/>
      <c r="EB376" s="94"/>
      <c r="EC376" s="94"/>
      <c r="ED376" s="94"/>
      <c r="EE376" s="94"/>
      <c r="EF376" s="94"/>
      <c r="EG376" s="94"/>
      <c r="EH376" s="94"/>
      <c r="EI376" s="94"/>
      <c r="EJ376" s="94"/>
      <c r="EK376" s="94"/>
      <c r="EL376" s="94"/>
      <c r="EM376" s="94"/>
      <c r="EN376" s="94"/>
      <c r="EO376" s="94"/>
      <c r="EP376" s="94"/>
      <c r="EQ376" s="94"/>
      <c r="ER376" s="94"/>
      <c r="ES376" s="94"/>
      <c r="ET376" s="94"/>
      <c r="EU376" s="94"/>
      <c r="EV376" s="94"/>
      <c r="EW376" s="94"/>
      <c r="EX376" s="94"/>
      <c r="EY376" s="94"/>
      <c r="EZ376" s="94"/>
      <c r="FA376" s="94"/>
      <c r="FB376" s="94"/>
      <c r="FC376" s="94"/>
      <c r="FD376" s="94"/>
      <c r="FE376" s="94"/>
      <c r="FF376" s="94"/>
      <c r="FG376" s="94"/>
      <c r="FH376" s="94"/>
      <c r="FI376" s="94"/>
      <c r="FJ376" s="94"/>
      <c r="FK376" s="94"/>
      <c r="FL376" s="94"/>
      <c r="FM376" s="94"/>
      <c r="FN376" s="94"/>
      <c r="FO376" s="94"/>
      <c r="FP376" s="94"/>
      <c r="FQ376" s="94"/>
      <c r="FR376" s="94"/>
      <c r="FS376" s="94"/>
      <c r="FT376" s="94"/>
      <c r="FU376" s="94"/>
      <c r="FV376" s="94"/>
      <c r="FW376" s="94"/>
      <c r="FX376" s="94"/>
      <c r="FY376" s="94"/>
      <c r="FZ376" s="94"/>
      <c r="GA376" s="94"/>
      <c r="GB376" s="94"/>
      <c r="GC376" s="94"/>
      <c r="GD376" s="94"/>
      <c r="GE376" s="94"/>
      <c r="GF376" s="94"/>
      <c r="GG376" s="94"/>
      <c r="GH376" s="94"/>
      <c r="GI376" s="94"/>
      <c r="GJ376" s="94"/>
      <c r="GK376" s="94"/>
      <c r="GL376" s="94"/>
      <c r="GM376" s="94"/>
      <c r="GN376" s="94"/>
      <c r="GO376" s="94"/>
      <c r="GP376" s="94"/>
      <c r="GQ376" s="94"/>
      <c r="GR376" s="94"/>
      <c r="GS376" s="94"/>
      <c r="GT376" s="94"/>
      <c r="GU376" s="94"/>
    </row>
    <row r="377" spans="1:203" ht="15.75">
      <c r="A377" s="106"/>
      <c r="B377" s="94"/>
      <c r="C377" s="94"/>
      <c r="D377" s="96"/>
      <c r="E377" s="94"/>
      <c r="F377" s="94"/>
      <c r="G377" s="94"/>
      <c r="H377" s="94"/>
      <c r="I377" s="94"/>
      <c r="J377" s="94"/>
      <c r="K377" s="94"/>
      <c r="L377" s="94"/>
      <c r="M377" s="94"/>
      <c r="N377" s="94"/>
      <c r="O377" s="94"/>
      <c r="P377" s="94"/>
      <c r="Q377" s="94"/>
      <c r="R377" s="94"/>
      <c r="S377" s="94"/>
      <c r="T377" s="94"/>
      <c r="U377" s="94"/>
      <c r="V377" s="94"/>
      <c r="W377" s="94"/>
      <c r="X377" s="94"/>
      <c r="Y377" s="94"/>
      <c r="Z377" s="94"/>
      <c r="AA377" s="94"/>
      <c r="AB377" s="94"/>
      <c r="AC377" s="94"/>
      <c r="AD377" s="94"/>
      <c r="AE377" s="94"/>
      <c r="AF377" s="94"/>
      <c r="AG377" s="94"/>
      <c r="AH377" s="94"/>
      <c r="AI377" s="94"/>
      <c r="AJ377" s="94"/>
      <c r="AK377" s="94"/>
      <c r="AL377" s="94"/>
      <c r="AM377" s="94"/>
      <c r="AN377" s="94"/>
      <c r="AO377" s="94"/>
      <c r="AP377" s="94"/>
      <c r="AQ377" s="94"/>
      <c r="AR377" s="94"/>
      <c r="AS377" s="94"/>
      <c r="AT377" s="94"/>
      <c r="AU377" s="94"/>
      <c r="AV377" s="94"/>
      <c r="AW377" s="94"/>
      <c r="AX377" s="94"/>
      <c r="AY377" s="94"/>
      <c r="AZ377" s="94"/>
      <c r="BA377" s="94"/>
      <c r="BB377" s="94"/>
      <c r="BC377" s="94"/>
      <c r="BD377" s="94"/>
      <c r="BE377" s="94"/>
      <c r="BF377" s="94"/>
      <c r="BG377" s="94"/>
      <c r="BH377" s="94"/>
      <c r="BI377" s="94"/>
      <c r="BJ377" s="94"/>
      <c r="BK377" s="94"/>
      <c r="BL377" s="94"/>
      <c r="BM377" s="94"/>
      <c r="BN377" s="94"/>
      <c r="BO377" s="94"/>
      <c r="BP377" s="94"/>
      <c r="BQ377" s="94"/>
      <c r="BR377" s="94"/>
      <c r="BS377" s="94"/>
      <c r="BT377" s="94"/>
      <c r="BU377" s="94"/>
      <c r="BV377" s="94"/>
      <c r="BW377" s="94"/>
      <c r="BX377" s="94"/>
      <c r="BY377" s="94"/>
      <c r="BZ377" s="94"/>
      <c r="CA377" s="94"/>
      <c r="CB377" s="94"/>
      <c r="CC377" s="94"/>
      <c r="CD377" s="94"/>
      <c r="CE377" s="94"/>
      <c r="CF377" s="94"/>
      <c r="CG377" s="94"/>
      <c r="CH377" s="94"/>
      <c r="CI377" s="94"/>
      <c r="CJ377" s="94"/>
      <c r="CK377" s="94"/>
      <c r="CL377" s="94"/>
      <c r="CM377" s="94"/>
      <c r="CN377" s="94"/>
      <c r="CO377" s="94"/>
      <c r="CP377" s="94"/>
      <c r="CQ377" s="94"/>
      <c r="CR377" s="94"/>
      <c r="CS377" s="94"/>
      <c r="CT377" s="94"/>
      <c r="CU377" s="94"/>
      <c r="CV377" s="94"/>
      <c r="CW377" s="94"/>
      <c r="CX377" s="94"/>
      <c r="CY377" s="94"/>
      <c r="CZ377" s="94"/>
      <c r="DA377" s="94"/>
      <c r="DB377" s="94"/>
      <c r="DC377" s="94"/>
      <c r="DD377" s="94"/>
      <c r="DE377" s="94"/>
      <c r="DF377" s="94"/>
      <c r="DG377" s="94"/>
      <c r="DH377" s="94"/>
      <c r="DI377" s="94"/>
      <c r="DJ377" s="94"/>
      <c r="DK377" s="94"/>
      <c r="DL377" s="94"/>
      <c r="DM377" s="94"/>
      <c r="DN377" s="94"/>
      <c r="DO377" s="94"/>
      <c r="DP377" s="94"/>
      <c r="DQ377" s="94"/>
      <c r="DR377" s="94"/>
      <c r="DS377" s="94"/>
      <c r="DT377" s="94"/>
      <c r="DU377" s="94"/>
      <c r="DV377" s="94"/>
      <c r="DW377" s="94"/>
      <c r="DX377" s="94"/>
      <c r="DY377" s="94"/>
      <c r="DZ377" s="94"/>
      <c r="EA377" s="94"/>
      <c r="EB377" s="94"/>
      <c r="EC377" s="94"/>
      <c r="ED377" s="94"/>
      <c r="EE377" s="94"/>
      <c r="EF377" s="94"/>
      <c r="EG377" s="94"/>
      <c r="EH377" s="94"/>
      <c r="EI377" s="94"/>
      <c r="EJ377" s="94"/>
      <c r="EK377" s="94"/>
      <c r="EL377" s="94"/>
      <c r="EM377" s="94"/>
      <c r="EN377" s="94"/>
      <c r="EO377" s="94"/>
      <c r="EP377" s="94"/>
      <c r="EQ377" s="94"/>
      <c r="ER377" s="94"/>
      <c r="ES377" s="94"/>
      <c r="ET377" s="94"/>
      <c r="EU377" s="94"/>
      <c r="EV377" s="94"/>
      <c r="EW377" s="94"/>
      <c r="EX377" s="94"/>
      <c r="EY377" s="94"/>
      <c r="EZ377" s="94"/>
      <c r="FA377" s="94"/>
      <c r="FB377" s="94"/>
      <c r="FC377" s="94"/>
      <c r="FD377" s="94"/>
      <c r="FE377" s="94"/>
      <c r="FF377" s="94"/>
      <c r="FG377" s="94"/>
      <c r="FH377" s="94"/>
      <c r="FI377" s="94"/>
      <c r="FJ377" s="94"/>
      <c r="FK377" s="94"/>
      <c r="FL377" s="94"/>
      <c r="FM377" s="94"/>
      <c r="FN377" s="94"/>
      <c r="FO377" s="94"/>
      <c r="FP377" s="94"/>
      <c r="FQ377" s="94"/>
      <c r="FR377" s="94"/>
      <c r="FS377" s="94"/>
      <c r="FT377" s="94"/>
      <c r="FU377" s="94"/>
      <c r="FV377" s="94"/>
      <c r="FW377" s="94"/>
      <c r="FX377" s="94"/>
      <c r="FY377" s="94"/>
      <c r="FZ377" s="94"/>
      <c r="GA377" s="94"/>
      <c r="GB377" s="94"/>
      <c r="GC377" s="94"/>
      <c r="GD377" s="94"/>
      <c r="GE377" s="94"/>
      <c r="GF377" s="94"/>
      <c r="GG377" s="94"/>
      <c r="GH377" s="94"/>
      <c r="GI377" s="94"/>
      <c r="GJ377" s="94"/>
      <c r="GK377" s="94"/>
      <c r="GL377" s="94"/>
      <c r="GM377" s="94"/>
      <c r="GN377" s="94"/>
      <c r="GO377" s="94"/>
      <c r="GP377" s="94"/>
      <c r="GQ377" s="94"/>
      <c r="GR377" s="94"/>
      <c r="GS377" s="94"/>
      <c r="GT377" s="94"/>
      <c r="GU377" s="94"/>
    </row>
    <row r="378" spans="1:203" ht="15.75">
      <c r="A378" s="106"/>
      <c r="B378" s="94"/>
      <c r="C378" s="94"/>
      <c r="D378" s="96"/>
      <c r="E378" s="94"/>
      <c r="F378" s="94"/>
      <c r="G378" s="94"/>
      <c r="H378" s="94"/>
      <c r="I378" s="94"/>
      <c r="J378" s="94"/>
      <c r="K378" s="94"/>
      <c r="L378" s="94"/>
      <c r="M378" s="94"/>
      <c r="N378" s="94"/>
      <c r="O378" s="94"/>
      <c r="P378" s="94"/>
      <c r="Q378" s="94"/>
      <c r="R378" s="94"/>
      <c r="S378" s="94"/>
      <c r="T378" s="94"/>
      <c r="U378" s="94"/>
      <c r="V378" s="94"/>
      <c r="W378" s="94"/>
      <c r="X378" s="94"/>
      <c r="Y378" s="94"/>
      <c r="Z378" s="94"/>
      <c r="AA378" s="94"/>
      <c r="AB378" s="94"/>
      <c r="AC378" s="94"/>
      <c r="AD378" s="94"/>
      <c r="AE378" s="94"/>
      <c r="AF378" s="94"/>
      <c r="AG378" s="94"/>
      <c r="AH378" s="94"/>
      <c r="AI378" s="94"/>
      <c r="AJ378" s="94"/>
      <c r="AK378" s="94"/>
      <c r="AL378" s="94"/>
      <c r="AM378" s="94"/>
      <c r="AN378" s="94"/>
      <c r="AO378" s="94"/>
      <c r="AP378" s="94"/>
      <c r="AQ378" s="94"/>
      <c r="AR378" s="94"/>
      <c r="AS378" s="94"/>
      <c r="AT378" s="94"/>
      <c r="AU378" s="94"/>
      <c r="AV378" s="94"/>
      <c r="AW378" s="94"/>
      <c r="AX378" s="94"/>
      <c r="AY378" s="94"/>
      <c r="AZ378" s="94"/>
      <c r="BA378" s="94"/>
      <c r="BB378" s="94"/>
      <c r="BC378" s="94"/>
      <c r="BD378" s="94"/>
      <c r="BE378" s="94"/>
      <c r="BF378" s="94"/>
      <c r="BG378" s="94"/>
      <c r="BH378" s="94"/>
      <c r="BI378" s="94"/>
      <c r="BJ378" s="94"/>
      <c r="BK378" s="94"/>
      <c r="BL378" s="94"/>
      <c r="BM378" s="94"/>
      <c r="BN378" s="94"/>
      <c r="BO378" s="94"/>
      <c r="BP378" s="94"/>
      <c r="BQ378" s="94"/>
      <c r="BR378" s="94"/>
      <c r="BS378" s="94"/>
      <c r="BT378" s="94"/>
      <c r="BU378" s="94"/>
      <c r="BV378" s="94"/>
      <c r="BW378" s="94"/>
      <c r="BX378" s="94"/>
      <c r="BY378" s="94"/>
      <c r="BZ378" s="94"/>
      <c r="CA378" s="94"/>
      <c r="CB378" s="94"/>
      <c r="CC378" s="94"/>
      <c r="CD378" s="94"/>
      <c r="CE378" s="94"/>
      <c r="CF378" s="94"/>
      <c r="CG378" s="94"/>
      <c r="CH378" s="94"/>
      <c r="CI378" s="94"/>
      <c r="CJ378" s="94"/>
      <c r="CK378" s="94"/>
      <c r="CL378" s="94"/>
      <c r="CM378" s="94"/>
      <c r="CN378" s="94"/>
      <c r="CO378" s="94"/>
      <c r="CP378" s="94"/>
      <c r="CQ378" s="94"/>
      <c r="CR378" s="94"/>
      <c r="CS378" s="94"/>
      <c r="CT378" s="94"/>
      <c r="CU378" s="94"/>
      <c r="CV378" s="94"/>
      <c r="CW378" s="94"/>
      <c r="CX378" s="94"/>
      <c r="CY378" s="94"/>
      <c r="CZ378" s="94"/>
      <c r="DA378" s="94"/>
      <c r="DB378" s="94"/>
      <c r="DC378" s="94"/>
      <c r="DD378" s="94"/>
      <c r="DE378" s="94"/>
      <c r="DF378" s="94"/>
      <c r="DG378" s="94"/>
      <c r="DH378" s="94"/>
      <c r="DI378" s="94"/>
      <c r="DJ378" s="94"/>
      <c r="DK378" s="94"/>
      <c r="DL378" s="94"/>
      <c r="DM378" s="94"/>
      <c r="DN378" s="94"/>
      <c r="DO378" s="94"/>
      <c r="DP378" s="94"/>
      <c r="DQ378" s="94"/>
      <c r="DR378" s="94"/>
      <c r="DS378" s="94"/>
      <c r="DT378" s="94"/>
      <c r="DU378" s="94"/>
      <c r="DV378" s="94"/>
      <c r="DW378" s="94"/>
      <c r="DX378" s="94"/>
      <c r="DY378" s="94"/>
      <c r="DZ378" s="94"/>
      <c r="EA378" s="94"/>
      <c r="EB378" s="94"/>
      <c r="EC378" s="94"/>
      <c r="ED378" s="94"/>
      <c r="EE378" s="94"/>
      <c r="EF378" s="94"/>
      <c r="EG378" s="94"/>
      <c r="EH378" s="94"/>
      <c r="EI378" s="94"/>
      <c r="EJ378" s="94"/>
      <c r="EK378" s="94"/>
      <c r="EL378" s="94"/>
      <c r="EM378" s="94"/>
      <c r="EN378" s="94"/>
      <c r="EO378" s="94"/>
      <c r="EP378" s="94"/>
      <c r="EQ378" s="94"/>
      <c r="ER378" s="94"/>
      <c r="ES378" s="94"/>
      <c r="ET378" s="94"/>
      <c r="EU378" s="94"/>
      <c r="EV378" s="94"/>
      <c r="EW378" s="94"/>
      <c r="EX378" s="94"/>
      <c r="EY378" s="94"/>
      <c r="EZ378" s="94"/>
      <c r="FA378" s="94"/>
      <c r="FB378" s="94"/>
      <c r="FC378" s="94"/>
      <c r="FD378" s="94"/>
      <c r="FE378" s="94"/>
      <c r="FF378" s="94"/>
      <c r="FG378" s="94"/>
      <c r="FH378" s="94"/>
      <c r="FI378" s="94"/>
      <c r="FJ378" s="94"/>
      <c r="FK378" s="94"/>
      <c r="FL378" s="94"/>
      <c r="FM378" s="94"/>
      <c r="FN378" s="94"/>
      <c r="FO378" s="94"/>
      <c r="FP378" s="94"/>
      <c r="FQ378" s="94"/>
      <c r="FR378" s="94"/>
      <c r="FS378" s="94"/>
      <c r="FT378" s="94"/>
      <c r="FU378" s="94"/>
      <c r="FV378" s="94"/>
      <c r="FW378" s="94"/>
      <c r="FX378" s="94"/>
      <c r="FY378" s="94"/>
      <c r="FZ378" s="94"/>
      <c r="GA378" s="94"/>
      <c r="GB378" s="94"/>
      <c r="GC378" s="94"/>
      <c r="GD378" s="94"/>
      <c r="GE378" s="94"/>
      <c r="GF378" s="94"/>
      <c r="GG378" s="94"/>
      <c r="GH378" s="94"/>
      <c r="GI378" s="94"/>
      <c r="GJ378" s="94"/>
      <c r="GK378" s="94"/>
      <c r="GL378" s="94"/>
      <c r="GM378" s="94"/>
      <c r="GN378" s="94"/>
      <c r="GO378" s="94"/>
      <c r="GP378" s="94"/>
      <c r="GQ378" s="94"/>
      <c r="GR378" s="94"/>
      <c r="GS378" s="94"/>
      <c r="GT378" s="94"/>
      <c r="GU378" s="94"/>
    </row>
    <row r="379" spans="1:203" ht="15.75">
      <c r="A379" s="106"/>
      <c r="B379" s="94"/>
      <c r="C379" s="94"/>
      <c r="D379" s="96"/>
      <c r="E379" s="94"/>
      <c r="F379" s="94"/>
      <c r="G379" s="94"/>
      <c r="H379" s="94"/>
      <c r="I379" s="94"/>
      <c r="J379" s="94"/>
      <c r="K379" s="94"/>
      <c r="L379" s="94"/>
      <c r="M379" s="94"/>
      <c r="N379" s="94"/>
      <c r="O379" s="94"/>
      <c r="P379" s="94"/>
      <c r="Q379" s="94"/>
      <c r="R379" s="94"/>
      <c r="S379" s="94"/>
      <c r="T379" s="94"/>
      <c r="U379" s="94"/>
      <c r="V379" s="94"/>
      <c r="W379" s="94"/>
      <c r="X379" s="94"/>
      <c r="Y379" s="94"/>
      <c r="Z379" s="94"/>
      <c r="AA379" s="94"/>
      <c r="AB379" s="94"/>
      <c r="AC379" s="94"/>
      <c r="AD379" s="94"/>
      <c r="AE379" s="94"/>
      <c r="AF379" s="94"/>
      <c r="AG379" s="94"/>
      <c r="AH379" s="94"/>
      <c r="AI379" s="94"/>
      <c r="AJ379" s="94"/>
      <c r="AK379" s="94"/>
      <c r="AL379" s="94"/>
      <c r="AM379" s="94"/>
      <c r="AN379" s="94"/>
      <c r="AO379" s="94"/>
      <c r="AP379" s="94"/>
      <c r="AQ379" s="94"/>
      <c r="AR379" s="94"/>
      <c r="AS379" s="94"/>
      <c r="AT379" s="94"/>
      <c r="AU379" s="94"/>
      <c r="AV379" s="94"/>
      <c r="AW379" s="94"/>
      <c r="AX379" s="94"/>
      <c r="AY379" s="94"/>
      <c r="AZ379" s="94"/>
      <c r="BA379" s="94"/>
      <c r="BB379" s="94"/>
      <c r="BC379" s="94"/>
      <c r="BD379" s="94"/>
      <c r="BE379" s="94"/>
      <c r="BF379" s="94"/>
      <c r="BG379" s="94"/>
      <c r="BH379" s="94"/>
      <c r="BI379" s="94"/>
      <c r="BJ379" s="94"/>
      <c r="BK379" s="94"/>
      <c r="BL379" s="94"/>
      <c r="BM379" s="94"/>
      <c r="BN379" s="94"/>
      <c r="BO379" s="94"/>
      <c r="BP379" s="94"/>
      <c r="BQ379" s="94"/>
      <c r="BR379" s="94"/>
      <c r="BS379" s="94"/>
      <c r="BT379" s="94"/>
      <c r="BU379" s="94"/>
      <c r="BV379" s="94"/>
      <c r="BW379" s="94"/>
      <c r="BX379" s="94"/>
      <c r="BY379" s="94"/>
      <c r="BZ379" s="94"/>
      <c r="CA379" s="94"/>
      <c r="CB379" s="94"/>
      <c r="CC379" s="94"/>
      <c r="CD379" s="94"/>
      <c r="CE379" s="94"/>
      <c r="CF379" s="94"/>
      <c r="CG379" s="94"/>
      <c r="CH379" s="94"/>
      <c r="CI379" s="94"/>
      <c r="CJ379" s="94"/>
      <c r="CK379" s="94"/>
      <c r="CL379" s="94"/>
      <c r="CM379" s="94"/>
      <c r="CN379" s="94"/>
      <c r="CO379" s="94"/>
      <c r="CP379" s="94"/>
      <c r="CQ379" s="94"/>
      <c r="CR379" s="94"/>
      <c r="CS379" s="94"/>
      <c r="CT379" s="94"/>
      <c r="CU379" s="94"/>
      <c r="CV379" s="94"/>
      <c r="CW379" s="94"/>
      <c r="CX379" s="94"/>
      <c r="CY379" s="94"/>
      <c r="CZ379" s="94"/>
      <c r="DA379" s="94"/>
      <c r="DB379" s="94"/>
      <c r="DC379" s="94"/>
      <c r="DD379" s="94"/>
      <c r="DE379" s="94"/>
      <c r="DF379" s="94"/>
      <c r="DG379" s="94"/>
      <c r="DH379" s="94"/>
      <c r="DI379" s="94"/>
      <c r="DJ379" s="94"/>
      <c r="DK379" s="94"/>
      <c r="DL379" s="94"/>
      <c r="DM379" s="94"/>
      <c r="DN379" s="94"/>
      <c r="DO379" s="94"/>
      <c r="DP379" s="94"/>
      <c r="DQ379" s="94"/>
      <c r="DR379" s="94"/>
      <c r="DS379" s="94"/>
      <c r="DT379" s="94"/>
      <c r="DU379" s="94"/>
      <c r="DV379" s="94"/>
      <c r="DW379" s="94"/>
      <c r="DX379" s="94"/>
      <c r="DY379" s="94"/>
      <c r="DZ379" s="94"/>
      <c r="EA379" s="94"/>
      <c r="EB379" s="94"/>
      <c r="EC379" s="94"/>
      <c r="ED379" s="94"/>
      <c r="EE379" s="94"/>
      <c r="EF379" s="94"/>
      <c r="EG379" s="94"/>
      <c r="EH379" s="94"/>
      <c r="EI379" s="94"/>
      <c r="EJ379" s="94"/>
      <c r="EK379" s="94"/>
      <c r="EL379" s="94"/>
      <c r="EM379" s="94"/>
      <c r="EN379" s="94"/>
      <c r="EO379" s="94"/>
      <c r="EP379" s="94"/>
      <c r="EQ379" s="94"/>
      <c r="ER379" s="94"/>
      <c r="ES379" s="94"/>
      <c r="ET379" s="94"/>
      <c r="EU379" s="94"/>
      <c r="EV379" s="94"/>
      <c r="EW379" s="94"/>
      <c r="EX379" s="94"/>
      <c r="EY379" s="94"/>
      <c r="EZ379" s="94"/>
      <c r="FA379" s="94"/>
      <c r="FB379" s="94"/>
      <c r="FC379" s="94"/>
      <c r="FD379" s="94"/>
      <c r="FE379" s="94"/>
      <c r="FF379" s="94"/>
      <c r="FG379" s="94"/>
      <c r="FH379" s="94"/>
      <c r="FI379" s="94"/>
      <c r="FJ379" s="94"/>
      <c r="FK379" s="94"/>
      <c r="FL379" s="94"/>
      <c r="FM379" s="94"/>
      <c r="FN379" s="94"/>
      <c r="FO379" s="94"/>
      <c r="FP379" s="94"/>
      <c r="FQ379" s="94"/>
      <c r="FR379" s="94"/>
      <c r="FS379" s="94"/>
      <c r="FT379" s="94"/>
      <c r="FU379" s="94"/>
      <c r="FV379" s="94"/>
      <c r="FW379" s="94"/>
      <c r="FX379" s="94"/>
      <c r="FY379" s="94"/>
      <c r="FZ379" s="94"/>
      <c r="GA379" s="94"/>
      <c r="GB379" s="94"/>
      <c r="GC379" s="94"/>
      <c r="GD379" s="94"/>
      <c r="GE379" s="94"/>
      <c r="GF379" s="94"/>
      <c r="GG379" s="94"/>
      <c r="GH379" s="94"/>
      <c r="GI379" s="94"/>
      <c r="GJ379" s="94"/>
      <c r="GK379" s="94"/>
      <c r="GL379" s="94"/>
      <c r="GM379" s="94"/>
      <c r="GN379" s="94"/>
      <c r="GO379" s="94"/>
      <c r="GP379" s="94"/>
      <c r="GQ379" s="94"/>
      <c r="GR379" s="94"/>
      <c r="GS379" s="94"/>
      <c r="GT379" s="94"/>
      <c r="GU379" s="94"/>
    </row>
    <row r="380" spans="1:203" ht="15.75">
      <c r="A380" s="106"/>
      <c r="B380" s="94"/>
      <c r="C380" s="94"/>
      <c r="D380" s="96"/>
      <c r="E380" s="94"/>
      <c r="F380" s="94"/>
      <c r="G380" s="94"/>
      <c r="H380" s="94"/>
      <c r="I380" s="94"/>
      <c r="J380" s="94"/>
      <c r="K380" s="94"/>
      <c r="L380" s="94"/>
      <c r="M380" s="94"/>
      <c r="N380" s="94"/>
      <c r="O380" s="94"/>
      <c r="P380" s="94"/>
      <c r="Q380" s="94"/>
      <c r="R380" s="94"/>
      <c r="S380" s="94"/>
      <c r="T380" s="94"/>
      <c r="U380" s="94"/>
      <c r="V380" s="94"/>
      <c r="W380" s="94"/>
      <c r="X380" s="94"/>
      <c r="Y380" s="94"/>
      <c r="Z380" s="94"/>
      <c r="AA380" s="94"/>
      <c r="AB380" s="94"/>
      <c r="AC380" s="94"/>
      <c r="AD380" s="94"/>
      <c r="AE380" s="94"/>
      <c r="AF380" s="94"/>
      <c r="AG380" s="94"/>
      <c r="AH380" s="94"/>
      <c r="AI380" s="94"/>
      <c r="AJ380" s="94"/>
      <c r="AK380" s="94"/>
      <c r="AL380" s="94"/>
      <c r="AM380" s="94"/>
      <c r="AN380" s="94"/>
      <c r="AO380" s="94"/>
      <c r="AP380" s="94"/>
      <c r="AQ380" s="94"/>
      <c r="AR380" s="94"/>
      <c r="AS380" s="94"/>
      <c r="AT380" s="94"/>
      <c r="AU380" s="94"/>
      <c r="AV380" s="94"/>
      <c r="AW380" s="94"/>
      <c r="AX380" s="94"/>
      <c r="AY380" s="94"/>
      <c r="AZ380" s="94"/>
      <c r="BA380" s="94"/>
      <c r="BB380" s="94"/>
      <c r="BC380" s="94"/>
      <c r="BD380" s="94"/>
      <c r="BE380" s="94"/>
      <c r="BF380" s="94"/>
      <c r="BG380" s="94"/>
      <c r="BH380" s="94"/>
      <c r="BI380" s="94"/>
      <c r="BJ380" s="94"/>
      <c r="BK380" s="94"/>
      <c r="BL380" s="94"/>
      <c r="BM380" s="94"/>
      <c r="BN380" s="94"/>
      <c r="BO380" s="94"/>
      <c r="BP380" s="94"/>
      <c r="BQ380" s="94"/>
      <c r="BR380" s="94"/>
      <c r="BS380" s="94"/>
      <c r="BT380" s="94"/>
      <c r="BU380" s="94"/>
      <c r="BV380" s="94"/>
      <c r="BW380" s="94"/>
      <c r="BX380" s="94"/>
      <c r="BY380" s="94"/>
      <c r="BZ380" s="94"/>
      <c r="CA380" s="94"/>
      <c r="CB380" s="94"/>
      <c r="CC380" s="94"/>
      <c r="CD380" s="94"/>
      <c r="CE380" s="94"/>
      <c r="CF380" s="94"/>
      <c r="CG380" s="94"/>
      <c r="CH380" s="94"/>
      <c r="CI380" s="94"/>
      <c r="CJ380" s="94"/>
      <c r="CK380" s="94"/>
      <c r="CL380" s="94"/>
      <c r="CM380" s="94"/>
      <c r="CN380" s="94"/>
      <c r="CO380" s="94"/>
      <c r="CP380" s="94"/>
      <c r="CQ380" s="94"/>
      <c r="CR380" s="94"/>
      <c r="CS380" s="94"/>
      <c r="CT380" s="94"/>
      <c r="CU380" s="94"/>
      <c r="CV380" s="94"/>
      <c r="CW380" s="94"/>
      <c r="CX380" s="94"/>
      <c r="CY380" s="94"/>
      <c r="CZ380" s="94"/>
      <c r="DA380" s="94"/>
      <c r="DB380" s="94"/>
      <c r="DC380" s="94"/>
      <c r="DD380" s="94"/>
      <c r="DE380" s="94"/>
      <c r="DF380" s="94"/>
      <c r="DG380" s="94"/>
      <c r="DH380" s="94"/>
      <c r="DI380" s="94"/>
      <c r="DJ380" s="94"/>
      <c r="DK380" s="94"/>
      <c r="DL380" s="94"/>
      <c r="DM380" s="94"/>
      <c r="DN380" s="94"/>
      <c r="DO380" s="94"/>
      <c r="DP380" s="94"/>
      <c r="DQ380" s="94"/>
      <c r="DR380" s="94"/>
      <c r="DS380" s="94"/>
      <c r="DT380" s="94"/>
      <c r="DU380" s="94"/>
      <c r="DV380" s="94"/>
      <c r="DW380" s="94"/>
      <c r="DX380" s="94"/>
      <c r="DY380" s="94"/>
      <c r="DZ380" s="94"/>
      <c r="EA380" s="94"/>
      <c r="EB380" s="94"/>
      <c r="EC380" s="94"/>
      <c r="ED380" s="94"/>
      <c r="EE380" s="94"/>
      <c r="EF380" s="94"/>
      <c r="EG380" s="94"/>
      <c r="EH380" s="94"/>
      <c r="EI380" s="94"/>
      <c r="EJ380" s="94"/>
      <c r="EK380" s="94"/>
      <c r="EL380" s="94"/>
      <c r="EM380" s="94"/>
      <c r="EN380" s="94"/>
      <c r="EO380" s="94"/>
      <c r="EP380" s="94"/>
      <c r="EQ380" s="94"/>
      <c r="ER380" s="94"/>
      <c r="ES380" s="94"/>
      <c r="ET380" s="94"/>
      <c r="EU380" s="94"/>
      <c r="EV380" s="94"/>
      <c r="EW380" s="94"/>
      <c r="EX380" s="94"/>
      <c r="EY380" s="94"/>
      <c r="EZ380" s="94"/>
      <c r="FA380" s="94"/>
      <c r="FB380" s="94"/>
      <c r="FC380" s="94"/>
      <c r="FD380" s="94"/>
      <c r="FE380" s="94"/>
      <c r="FF380" s="94"/>
      <c r="FG380" s="94"/>
      <c r="FH380" s="94"/>
      <c r="FI380" s="94"/>
      <c r="FJ380" s="94"/>
      <c r="FK380" s="94"/>
      <c r="FL380" s="94"/>
      <c r="FM380" s="94"/>
      <c r="FN380" s="94"/>
      <c r="FO380" s="94"/>
      <c r="FP380" s="94"/>
      <c r="FQ380" s="94"/>
      <c r="FR380" s="94"/>
      <c r="FS380" s="94"/>
      <c r="FT380" s="94"/>
      <c r="FU380" s="94"/>
      <c r="FV380" s="94"/>
      <c r="FW380" s="94"/>
      <c r="FX380" s="94"/>
      <c r="FY380" s="94"/>
      <c r="FZ380" s="94"/>
      <c r="GA380" s="94"/>
      <c r="GB380" s="94"/>
      <c r="GC380" s="94"/>
      <c r="GD380" s="94"/>
      <c r="GE380" s="94"/>
      <c r="GF380" s="94"/>
      <c r="GG380" s="94"/>
      <c r="GH380" s="94"/>
      <c r="GI380" s="94"/>
      <c r="GJ380" s="94"/>
      <c r="GK380" s="94"/>
      <c r="GL380" s="94"/>
      <c r="GM380" s="94"/>
      <c r="GN380" s="94"/>
      <c r="GO380" s="94"/>
      <c r="GP380" s="94"/>
      <c r="GQ380" s="94"/>
      <c r="GR380" s="94"/>
      <c r="GS380" s="94"/>
      <c r="GT380" s="94"/>
      <c r="GU380" s="94"/>
    </row>
    <row r="381" spans="1:203" ht="15.75">
      <c r="A381" s="106"/>
      <c r="B381" s="94"/>
      <c r="C381" s="94"/>
      <c r="D381" s="96"/>
      <c r="E381" s="94"/>
      <c r="F381" s="94"/>
      <c r="G381" s="94"/>
      <c r="H381" s="94"/>
      <c r="I381" s="94"/>
      <c r="J381" s="94"/>
      <c r="K381" s="94"/>
      <c r="L381" s="94"/>
      <c r="M381" s="94"/>
      <c r="N381" s="94"/>
      <c r="O381" s="94"/>
      <c r="P381" s="94"/>
      <c r="Q381" s="94"/>
      <c r="R381" s="94"/>
      <c r="S381" s="94"/>
      <c r="T381" s="94"/>
      <c r="U381" s="94"/>
      <c r="V381" s="94"/>
      <c r="W381" s="94"/>
      <c r="X381" s="94"/>
      <c r="Y381" s="94"/>
      <c r="Z381" s="94"/>
      <c r="AA381" s="94"/>
      <c r="AB381" s="94"/>
      <c r="AC381" s="94"/>
      <c r="AD381" s="94"/>
      <c r="AE381" s="94"/>
      <c r="AF381" s="94"/>
      <c r="AG381" s="94"/>
      <c r="AH381" s="94"/>
      <c r="AI381" s="94"/>
      <c r="AJ381" s="94"/>
      <c r="AK381" s="94"/>
      <c r="AL381" s="94"/>
      <c r="AM381" s="94"/>
      <c r="AN381" s="94"/>
      <c r="AO381" s="94"/>
      <c r="AP381" s="94"/>
      <c r="AQ381" s="94"/>
      <c r="AR381" s="94"/>
      <c r="AS381" s="94"/>
      <c r="AT381" s="94"/>
      <c r="AU381" s="94"/>
      <c r="AV381" s="94"/>
      <c r="AW381" s="94"/>
      <c r="AX381" s="94"/>
      <c r="AY381" s="94"/>
      <c r="AZ381" s="94"/>
      <c r="BA381" s="94"/>
      <c r="BB381" s="94"/>
      <c r="BC381" s="94"/>
      <c r="BD381" s="94"/>
      <c r="BE381" s="94"/>
      <c r="BF381" s="94"/>
      <c r="BG381" s="94"/>
      <c r="BH381" s="94"/>
      <c r="BI381" s="94"/>
      <c r="BJ381" s="94"/>
      <c r="BK381" s="94"/>
      <c r="BL381" s="94"/>
      <c r="BM381" s="94"/>
      <c r="BN381" s="94"/>
      <c r="BO381" s="94"/>
      <c r="BP381" s="94"/>
      <c r="BQ381" s="94"/>
      <c r="BR381" s="94"/>
      <c r="BS381" s="94"/>
      <c r="BT381" s="94"/>
      <c r="BU381" s="94"/>
      <c r="BV381" s="94"/>
      <c r="BW381" s="94"/>
      <c r="BX381" s="94"/>
      <c r="BY381" s="94"/>
      <c r="BZ381" s="94"/>
      <c r="CA381" s="94"/>
      <c r="CB381" s="94"/>
      <c r="CC381" s="94"/>
      <c r="CD381" s="94"/>
      <c r="CE381" s="94"/>
      <c r="CF381" s="94"/>
      <c r="CG381" s="94"/>
      <c r="CH381" s="94"/>
      <c r="CI381" s="94"/>
      <c r="CJ381" s="94"/>
      <c r="CK381" s="94"/>
      <c r="CL381" s="94"/>
      <c r="CM381" s="94"/>
      <c r="CN381" s="94"/>
      <c r="CO381" s="94"/>
      <c r="CP381" s="94"/>
      <c r="CQ381" s="94"/>
      <c r="CR381" s="94"/>
      <c r="CS381" s="94"/>
      <c r="CT381" s="94"/>
      <c r="CU381" s="94"/>
      <c r="CV381" s="94"/>
      <c r="CW381" s="94"/>
      <c r="CX381" s="94"/>
      <c r="CY381" s="94"/>
      <c r="CZ381" s="94"/>
      <c r="DA381" s="94"/>
      <c r="DB381" s="94"/>
      <c r="DC381" s="94"/>
      <c r="DD381" s="94"/>
      <c r="DE381" s="94"/>
      <c r="DF381" s="94"/>
      <c r="DG381" s="94"/>
      <c r="DH381" s="94"/>
      <c r="DI381" s="94"/>
      <c r="DJ381" s="94"/>
      <c r="DK381" s="94"/>
      <c r="DL381" s="94"/>
      <c r="DM381" s="94"/>
      <c r="DN381" s="94"/>
      <c r="DO381" s="94"/>
      <c r="DP381" s="94"/>
      <c r="DQ381" s="94"/>
      <c r="DR381" s="94"/>
      <c r="DS381" s="94"/>
      <c r="DT381" s="94"/>
      <c r="DU381" s="94"/>
      <c r="DV381" s="94"/>
      <c r="DW381" s="94"/>
      <c r="DX381" s="94"/>
      <c r="DY381" s="94"/>
      <c r="DZ381" s="94"/>
      <c r="EA381" s="94"/>
      <c r="EB381" s="94"/>
      <c r="EC381" s="94"/>
      <c r="ED381" s="94"/>
      <c r="EE381" s="94"/>
      <c r="EF381" s="94"/>
      <c r="EG381" s="94"/>
      <c r="EH381" s="94"/>
      <c r="EI381" s="94"/>
      <c r="EJ381" s="94"/>
      <c r="EK381" s="94"/>
      <c r="EL381" s="94"/>
      <c r="EM381" s="94"/>
      <c r="EN381" s="94"/>
      <c r="EO381" s="94"/>
      <c r="EP381" s="94"/>
      <c r="EQ381" s="94"/>
      <c r="ER381" s="94"/>
      <c r="ES381" s="94"/>
      <c r="ET381" s="94"/>
      <c r="EU381" s="94"/>
      <c r="EV381" s="94"/>
      <c r="EW381" s="94"/>
      <c r="EX381" s="94"/>
      <c r="EY381" s="94"/>
      <c r="EZ381" s="94"/>
      <c r="FA381" s="94"/>
      <c r="FB381" s="94"/>
      <c r="FC381" s="94"/>
      <c r="FD381" s="94"/>
      <c r="FE381" s="94"/>
      <c r="FF381" s="94"/>
      <c r="FG381" s="94"/>
      <c r="FH381" s="94"/>
      <c r="FI381" s="94"/>
      <c r="FJ381" s="94"/>
      <c r="FK381" s="94"/>
      <c r="FL381" s="94"/>
      <c r="FM381" s="94"/>
      <c r="FN381" s="94"/>
      <c r="FO381" s="94"/>
      <c r="FP381" s="94"/>
      <c r="FQ381" s="94"/>
      <c r="FR381" s="94"/>
      <c r="FS381" s="94"/>
      <c r="FT381" s="94"/>
      <c r="FU381" s="94"/>
      <c r="FV381" s="94"/>
      <c r="FW381" s="94"/>
      <c r="FX381" s="94"/>
      <c r="FY381" s="94"/>
      <c r="FZ381" s="94"/>
      <c r="GA381" s="94"/>
      <c r="GB381" s="94"/>
      <c r="GC381" s="94"/>
      <c r="GD381" s="94"/>
      <c r="GE381" s="94"/>
      <c r="GF381" s="94"/>
      <c r="GG381" s="94"/>
      <c r="GH381" s="94"/>
      <c r="GI381" s="94"/>
      <c r="GJ381" s="94"/>
      <c r="GK381" s="94"/>
      <c r="GL381" s="94"/>
      <c r="GM381" s="94"/>
      <c r="GN381" s="94"/>
      <c r="GO381" s="94"/>
      <c r="GP381" s="94"/>
      <c r="GQ381" s="94"/>
      <c r="GR381" s="94"/>
      <c r="GS381" s="94"/>
      <c r="GT381" s="94"/>
      <c r="GU381" s="94"/>
    </row>
    <row r="382" spans="1:203" ht="15.75">
      <c r="A382" s="106"/>
      <c r="B382" s="94"/>
      <c r="C382" s="94"/>
      <c r="D382" s="96"/>
      <c r="E382" s="94"/>
      <c r="F382" s="94"/>
      <c r="G382" s="94"/>
      <c r="H382" s="94"/>
      <c r="I382" s="94"/>
      <c r="J382" s="94"/>
      <c r="K382" s="94"/>
      <c r="L382" s="94"/>
      <c r="M382" s="94"/>
      <c r="N382" s="94"/>
      <c r="O382" s="94"/>
      <c r="P382" s="94"/>
      <c r="Q382" s="94"/>
      <c r="R382" s="94"/>
      <c r="S382" s="94"/>
      <c r="T382" s="94"/>
      <c r="U382" s="94"/>
      <c r="V382" s="94"/>
      <c r="W382" s="94"/>
      <c r="X382" s="94"/>
      <c r="Y382" s="94"/>
      <c r="Z382" s="94"/>
      <c r="AA382" s="94"/>
      <c r="AB382" s="94"/>
      <c r="AC382" s="94"/>
      <c r="AD382" s="94"/>
      <c r="AE382" s="94"/>
      <c r="AF382" s="94"/>
      <c r="AG382" s="94"/>
      <c r="AH382" s="94"/>
      <c r="AI382" s="94"/>
      <c r="AJ382" s="94"/>
      <c r="AK382" s="94"/>
      <c r="AL382" s="94"/>
      <c r="AM382" s="94"/>
      <c r="AN382" s="94"/>
      <c r="AO382" s="94"/>
      <c r="AP382" s="94"/>
      <c r="AQ382" s="94"/>
      <c r="AR382" s="94"/>
      <c r="AS382" s="94"/>
      <c r="AT382" s="94"/>
      <c r="AU382" s="94"/>
      <c r="AV382" s="94"/>
      <c r="AW382" s="94"/>
      <c r="AX382" s="94"/>
      <c r="AY382" s="94"/>
      <c r="AZ382" s="94"/>
      <c r="BA382" s="94"/>
      <c r="BB382" s="94"/>
      <c r="BC382" s="94"/>
      <c r="BD382" s="94"/>
      <c r="BE382" s="94"/>
      <c r="BF382" s="94"/>
      <c r="BG382" s="94"/>
      <c r="BH382" s="94"/>
      <c r="BI382" s="94"/>
      <c r="BJ382" s="94"/>
      <c r="BK382" s="94"/>
      <c r="BL382" s="94"/>
      <c r="BM382" s="94"/>
      <c r="BN382" s="94"/>
      <c r="BO382" s="94"/>
      <c r="BP382" s="94"/>
      <c r="BQ382" s="94"/>
      <c r="BR382" s="94"/>
      <c r="BS382" s="94"/>
      <c r="BT382" s="94"/>
      <c r="BU382" s="94"/>
      <c r="BV382" s="94"/>
      <c r="BW382" s="94"/>
      <c r="BX382" s="94"/>
      <c r="BY382" s="94"/>
      <c r="BZ382" s="94"/>
      <c r="CA382" s="94"/>
      <c r="CB382" s="94"/>
      <c r="CC382" s="94"/>
      <c r="CD382" s="94"/>
      <c r="CE382" s="94"/>
      <c r="CF382" s="94"/>
      <c r="CG382" s="94"/>
      <c r="CH382" s="94"/>
      <c r="CI382" s="94"/>
      <c r="CJ382" s="94"/>
      <c r="CK382" s="94"/>
      <c r="CL382" s="94"/>
      <c r="CM382" s="94"/>
      <c r="CN382" s="94"/>
      <c r="CO382" s="94"/>
      <c r="CP382" s="94"/>
      <c r="CQ382" s="94"/>
      <c r="CR382" s="94"/>
      <c r="CS382" s="94"/>
      <c r="CT382" s="94"/>
      <c r="CU382" s="94"/>
      <c r="CV382" s="94"/>
      <c r="CW382" s="94"/>
      <c r="CX382" s="94"/>
      <c r="CY382" s="94"/>
      <c r="CZ382" s="94"/>
      <c r="DA382" s="94"/>
      <c r="DB382" s="94"/>
      <c r="DC382" s="94"/>
      <c r="DD382" s="94"/>
      <c r="DE382" s="94"/>
      <c r="DF382" s="94"/>
      <c r="DG382" s="94"/>
      <c r="DH382" s="94"/>
      <c r="DI382" s="94"/>
      <c r="DJ382" s="94"/>
      <c r="DK382" s="94"/>
      <c r="DL382" s="94"/>
      <c r="DM382" s="94"/>
      <c r="DN382" s="94"/>
      <c r="DO382" s="94"/>
      <c r="DP382" s="94"/>
      <c r="DQ382" s="94"/>
      <c r="DR382" s="94"/>
      <c r="DS382" s="94"/>
      <c r="DT382" s="94"/>
      <c r="DU382" s="94"/>
      <c r="DV382" s="94"/>
      <c r="DW382" s="94"/>
      <c r="DX382" s="94"/>
      <c r="DY382" s="94"/>
      <c r="DZ382" s="94"/>
      <c r="EA382" s="94"/>
      <c r="EB382" s="94"/>
      <c r="EC382" s="94"/>
      <c r="ED382" s="94"/>
      <c r="EE382" s="94"/>
      <c r="EF382" s="94"/>
      <c r="EG382" s="94"/>
      <c r="EH382" s="94"/>
      <c r="EI382" s="94"/>
      <c r="EJ382" s="94"/>
      <c r="EK382" s="94"/>
      <c r="EL382" s="94"/>
      <c r="EM382" s="94"/>
      <c r="EN382" s="94"/>
      <c r="EO382" s="94"/>
      <c r="EP382" s="94"/>
      <c r="EQ382" s="94"/>
      <c r="ER382" s="94"/>
      <c r="ES382" s="94"/>
      <c r="ET382" s="94"/>
      <c r="EU382" s="94"/>
      <c r="EV382" s="94"/>
      <c r="EW382" s="94"/>
      <c r="EX382" s="94"/>
      <c r="EY382" s="94"/>
      <c r="EZ382" s="94"/>
      <c r="FA382" s="94"/>
      <c r="FB382" s="94"/>
      <c r="FC382" s="94"/>
      <c r="FD382" s="94"/>
      <c r="FE382" s="94"/>
      <c r="FF382" s="94"/>
      <c r="FG382" s="94"/>
      <c r="FH382" s="94"/>
      <c r="FI382" s="94"/>
      <c r="FJ382" s="94"/>
      <c r="FK382" s="94"/>
      <c r="FL382" s="94"/>
      <c r="FM382" s="94"/>
      <c r="FN382" s="94"/>
      <c r="FO382" s="94"/>
      <c r="FP382" s="94"/>
      <c r="FQ382" s="94"/>
      <c r="FR382" s="94"/>
      <c r="FS382" s="94"/>
      <c r="FT382" s="94"/>
      <c r="FU382" s="94"/>
      <c r="FV382" s="94"/>
      <c r="FW382" s="94"/>
      <c r="FX382" s="94"/>
      <c r="FY382" s="94"/>
      <c r="FZ382" s="94"/>
      <c r="GA382" s="94"/>
      <c r="GB382" s="94"/>
      <c r="GC382" s="94"/>
      <c r="GD382" s="94"/>
      <c r="GE382" s="94"/>
      <c r="GF382" s="94"/>
      <c r="GG382" s="94"/>
      <c r="GH382" s="94"/>
      <c r="GI382" s="94"/>
      <c r="GJ382" s="94"/>
      <c r="GK382" s="94"/>
      <c r="GL382" s="94"/>
      <c r="GM382" s="94"/>
      <c r="GN382" s="94"/>
      <c r="GO382" s="94"/>
      <c r="GP382" s="94"/>
      <c r="GQ382" s="94"/>
      <c r="GR382" s="94"/>
      <c r="GS382" s="94"/>
      <c r="GT382" s="94"/>
      <c r="GU382" s="94"/>
    </row>
    <row r="383" spans="1:203" ht="15.75">
      <c r="A383" s="106"/>
      <c r="B383" s="94"/>
      <c r="C383" s="94"/>
      <c r="D383" s="96"/>
      <c r="E383" s="94"/>
      <c r="F383" s="94"/>
      <c r="G383" s="94"/>
      <c r="H383" s="94"/>
      <c r="I383" s="94"/>
      <c r="J383" s="94"/>
      <c r="K383" s="94"/>
      <c r="L383" s="94"/>
      <c r="M383" s="94"/>
      <c r="N383" s="94"/>
      <c r="O383" s="94"/>
      <c r="P383" s="94"/>
      <c r="Q383" s="94"/>
      <c r="R383" s="94"/>
      <c r="S383" s="94"/>
      <c r="T383" s="94"/>
      <c r="U383" s="94"/>
      <c r="V383" s="94"/>
      <c r="W383" s="94"/>
      <c r="X383" s="94"/>
      <c r="Y383" s="94"/>
      <c r="Z383" s="94"/>
      <c r="AA383" s="94"/>
      <c r="AB383" s="94"/>
      <c r="AC383" s="94"/>
      <c r="AD383" s="94"/>
      <c r="AE383" s="94"/>
      <c r="AF383" s="94"/>
      <c r="AG383" s="94"/>
      <c r="AH383" s="94"/>
      <c r="AI383" s="94"/>
      <c r="AJ383" s="94"/>
      <c r="AK383" s="94"/>
      <c r="AL383" s="94"/>
      <c r="AM383" s="94"/>
      <c r="AN383" s="94"/>
      <c r="AO383" s="94"/>
      <c r="AP383" s="94"/>
      <c r="AQ383" s="94"/>
      <c r="AR383" s="94"/>
      <c r="AS383" s="94"/>
      <c r="AT383" s="94"/>
      <c r="AU383" s="94"/>
      <c r="AV383" s="94"/>
      <c r="AW383" s="94"/>
      <c r="AX383" s="94"/>
      <c r="AY383" s="94"/>
      <c r="AZ383" s="94"/>
      <c r="BA383" s="94"/>
      <c r="BB383" s="94"/>
      <c r="BC383" s="94"/>
      <c r="BD383" s="94"/>
      <c r="BE383" s="94"/>
      <c r="BF383" s="94"/>
      <c r="BG383" s="94"/>
      <c r="BH383" s="94"/>
      <c r="BI383" s="94"/>
      <c r="BJ383" s="94"/>
      <c r="BK383" s="94"/>
      <c r="BL383" s="94"/>
      <c r="BM383" s="94"/>
      <c r="BN383" s="94"/>
      <c r="BO383" s="94"/>
      <c r="BP383" s="94"/>
      <c r="BQ383" s="94"/>
      <c r="BR383" s="94"/>
      <c r="BS383" s="94"/>
      <c r="BT383" s="94"/>
      <c r="BU383" s="94"/>
      <c r="BV383" s="94"/>
      <c r="BW383" s="94"/>
      <c r="BX383" s="94"/>
      <c r="BY383" s="94"/>
      <c r="BZ383" s="94"/>
      <c r="CA383" s="94"/>
      <c r="CB383" s="94"/>
      <c r="CC383" s="94"/>
      <c r="CD383" s="94"/>
      <c r="CE383" s="94"/>
      <c r="CF383" s="94"/>
      <c r="CG383" s="94"/>
      <c r="CH383" s="94"/>
      <c r="CI383" s="94"/>
      <c r="CJ383" s="94"/>
      <c r="CK383" s="94"/>
      <c r="CL383" s="94"/>
      <c r="CM383" s="94"/>
      <c r="CN383" s="94"/>
      <c r="CO383" s="94"/>
      <c r="CP383" s="94"/>
      <c r="CQ383" s="94"/>
      <c r="CR383" s="94"/>
      <c r="CS383" s="94"/>
      <c r="CT383" s="94"/>
      <c r="CU383" s="94"/>
      <c r="CV383" s="94"/>
      <c r="CW383" s="94"/>
      <c r="CX383" s="94"/>
      <c r="CY383" s="94"/>
      <c r="CZ383" s="94"/>
      <c r="DA383" s="94"/>
      <c r="DB383" s="94"/>
      <c r="DC383" s="94"/>
      <c r="DD383" s="94"/>
      <c r="DE383" s="94"/>
      <c r="DF383" s="94"/>
      <c r="DG383" s="94"/>
      <c r="DH383" s="94"/>
      <c r="DI383" s="94"/>
      <c r="DJ383" s="94"/>
      <c r="DK383" s="94"/>
      <c r="DL383" s="94"/>
      <c r="DM383" s="94"/>
      <c r="DN383" s="94"/>
      <c r="DO383" s="94"/>
      <c r="DP383" s="94"/>
      <c r="DQ383" s="94"/>
      <c r="DR383" s="94"/>
      <c r="DS383" s="94"/>
      <c r="DT383" s="94"/>
      <c r="DU383" s="94"/>
      <c r="DV383" s="94"/>
      <c r="DW383" s="94"/>
      <c r="DX383" s="94"/>
      <c r="DY383" s="94"/>
      <c r="DZ383" s="94"/>
      <c r="EA383" s="94"/>
      <c r="EB383" s="94"/>
      <c r="EC383" s="94"/>
      <c r="ED383" s="94"/>
      <c r="EE383" s="94"/>
      <c r="EF383" s="94"/>
      <c r="EG383" s="94"/>
      <c r="EH383" s="94"/>
      <c r="EI383" s="94"/>
      <c r="EJ383" s="94"/>
      <c r="EK383" s="94"/>
      <c r="EL383" s="94"/>
      <c r="EM383" s="94"/>
      <c r="EN383" s="94"/>
      <c r="EO383" s="94"/>
      <c r="EP383" s="94"/>
      <c r="EQ383" s="94"/>
      <c r="ER383" s="94"/>
      <c r="ES383" s="94"/>
      <c r="ET383" s="94"/>
      <c r="EU383" s="94"/>
      <c r="EV383" s="94"/>
      <c r="EW383" s="94"/>
      <c r="EX383" s="94"/>
      <c r="EY383" s="94"/>
      <c r="EZ383" s="94"/>
      <c r="FA383" s="94"/>
      <c r="FB383" s="94"/>
      <c r="FC383" s="94"/>
      <c r="FD383" s="94"/>
      <c r="FE383" s="94"/>
      <c r="FF383" s="94"/>
      <c r="FG383" s="94"/>
      <c r="FH383" s="94"/>
      <c r="FI383" s="94"/>
      <c r="FJ383" s="94"/>
      <c r="FK383" s="94"/>
      <c r="FL383" s="94"/>
      <c r="FM383" s="94"/>
      <c r="FN383" s="94"/>
      <c r="FO383" s="94"/>
      <c r="FP383" s="94"/>
      <c r="FQ383" s="94"/>
      <c r="FR383" s="94"/>
      <c r="FS383" s="94"/>
      <c r="FT383" s="94"/>
      <c r="FU383" s="94"/>
      <c r="FV383" s="94"/>
      <c r="FW383" s="94"/>
      <c r="FX383" s="94"/>
      <c r="FY383" s="94"/>
      <c r="FZ383" s="94"/>
      <c r="GA383" s="94"/>
      <c r="GB383" s="94"/>
      <c r="GC383" s="94"/>
      <c r="GD383" s="94"/>
      <c r="GE383" s="94"/>
      <c r="GF383" s="94"/>
      <c r="GG383" s="94"/>
      <c r="GH383" s="94"/>
      <c r="GI383" s="94"/>
      <c r="GJ383" s="94"/>
      <c r="GK383" s="94"/>
      <c r="GL383" s="94"/>
      <c r="GM383" s="94"/>
      <c r="GN383" s="94"/>
      <c r="GO383" s="94"/>
      <c r="GP383" s="94"/>
      <c r="GQ383" s="94"/>
      <c r="GR383" s="94"/>
      <c r="GS383" s="94"/>
      <c r="GT383" s="94"/>
      <c r="GU383" s="94"/>
    </row>
    <row r="384" spans="1:203" ht="15.75">
      <c r="A384" s="106"/>
      <c r="B384" s="94"/>
      <c r="C384" s="94"/>
      <c r="D384" s="96"/>
      <c r="E384" s="94"/>
      <c r="F384" s="94"/>
      <c r="G384" s="94"/>
      <c r="H384" s="94"/>
      <c r="I384" s="94"/>
      <c r="J384" s="94"/>
      <c r="K384" s="94"/>
      <c r="L384" s="94"/>
      <c r="M384" s="94"/>
      <c r="N384" s="94"/>
      <c r="O384" s="94"/>
      <c r="P384" s="94"/>
      <c r="Q384" s="94"/>
      <c r="R384" s="94"/>
      <c r="S384" s="94"/>
      <c r="T384" s="94"/>
      <c r="U384" s="94"/>
      <c r="V384" s="94"/>
      <c r="W384" s="94"/>
      <c r="X384" s="94"/>
      <c r="Y384" s="94"/>
      <c r="Z384" s="94"/>
      <c r="AA384" s="94"/>
      <c r="AB384" s="94"/>
      <c r="AC384" s="94"/>
      <c r="AD384" s="94"/>
      <c r="AE384" s="94"/>
      <c r="AF384" s="94"/>
      <c r="AG384" s="94"/>
      <c r="AH384" s="94"/>
      <c r="AI384" s="94"/>
      <c r="AJ384" s="94"/>
      <c r="AK384" s="94"/>
      <c r="AL384" s="94"/>
      <c r="AM384" s="94"/>
      <c r="AN384" s="94"/>
      <c r="AO384" s="94"/>
      <c r="AP384" s="94"/>
      <c r="AQ384" s="94"/>
      <c r="AR384" s="94"/>
      <c r="AS384" s="94"/>
      <c r="AT384" s="94"/>
      <c r="AU384" s="94"/>
      <c r="AV384" s="94"/>
      <c r="AW384" s="94"/>
      <c r="AX384" s="94"/>
      <c r="AY384" s="94"/>
      <c r="AZ384" s="94"/>
      <c r="BA384" s="94"/>
      <c r="BB384" s="94"/>
      <c r="BC384" s="94"/>
      <c r="BD384" s="94"/>
      <c r="BE384" s="94"/>
      <c r="BF384" s="94"/>
      <c r="BG384" s="94"/>
      <c r="BH384" s="94"/>
      <c r="BI384" s="94"/>
      <c r="BJ384" s="94"/>
      <c r="BK384" s="94"/>
      <c r="BL384" s="94"/>
      <c r="BM384" s="94"/>
      <c r="BN384" s="94"/>
      <c r="BO384" s="94"/>
      <c r="BP384" s="94"/>
      <c r="BQ384" s="94"/>
      <c r="BR384" s="94"/>
      <c r="BS384" s="94"/>
      <c r="BT384" s="94"/>
      <c r="BU384" s="94"/>
      <c r="BV384" s="94"/>
      <c r="BW384" s="94"/>
      <c r="BX384" s="94"/>
      <c r="BY384" s="94"/>
      <c r="BZ384" s="94"/>
      <c r="CA384" s="94"/>
      <c r="CB384" s="94"/>
      <c r="CC384" s="94"/>
      <c r="CD384" s="94"/>
      <c r="CE384" s="94"/>
      <c r="CF384" s="94"/>
      <c r="CG384" s="94"/>
      <c r="CH384" s="94"/>
      <c r="CI384" s="94"/>
      <c r="CJ384" s="94"/>
      <c r="CK384" s="94"/>
      <c r="CL384" s="94"/>
      <c r="CM384" s="94"/>
      <c r="CN384" s="94"/>
      <c r="CO384" s="94"/>
      <c r="CP384" s="94"/>
      <c r="CQ384" s="94"/>
      <c r="CR384" s="94"/>
      <c r="CS384" s="94"/>
      <c r="CT384" s="94"/>
      <c r="CU384" s="94"/>
      <c r="CV384" s="94"/>
      <c r="CW384" s="94"/>
      <c r="CX384" s="94"/>
      <c r="CY384" s="94"/>
      <c r="CZ384" s="94"/>
      <c r="DA384" s="94"/>
      <c r="DB384" s="94"/>
      <c r="DC384" s="94"/>
      <c r="DD384" s="94"/>
      <c r="DE384" s="94"/>
      <c r="DF384" s="94"/>
      <c r="DG384" s="94"/>
      <c r="DH384" s="94"/>
      <c r="DI384" s="94"/>
      <c r="DJ384" s="94"/>
      <c r="DK384" s="94"/>
      <c r="DL384" s="94"/>
      <c r="DM384" s="94"/>
      <c r="DN384" s="94"/>
      <c r="DO384" s="94"/>
      <c r="DP384" s="94"/>
      <c r="DQ384" s="94"/>
      <c r="DR384" s="94"/>
      <c r="DS384" s="94"/>
      <c r="DT384" s="94"/>
      <c r="DU384" s="94"/>
      <c r="DV384" s="94"/>
      <c r="DW384" s="94"/>
      <c r="DX384" s="94"/>
      <c r="DY384" s="94"/>
      <c r="DZ384" s="94"/>
      <c r="EA384" s="94"/>
      <c r="EB384" s="94"/>
      <c r="EC384" s="94"/>
      <c r="ED384" s="94"/>
      <c r="EE384" s="94"/>
      <c r="EF384" s="94"/>
      <c r="EG384" s="94"/>
      <c r="EH384" s="94"/>
      <c r="EI384" s="94"/>
      <c r="EJ384" s="94"/>
      <c r="EK384" s="94"/>
      <c r="EL384" s="94"/>
      <c r="EM384" s="94"/>
      <c r="EN384" s="94"/>
      <c r="EO384" s="94"/>
      <c r="EP384" s="94"/>
      <c r="EQ384" s="94"/>
      <c r="ER384" s="94"/>
      <c r="ES384" s="94"/>
      <c r="ET384" s="94"/>
      <c r="EU384" s="94"/>
      <c r="EV384" s="94"/>
      <c r="EW384" s="94"/>
      <c r="EX384" s="94"/>
      <c r="EY384" s="94"/>
      <c r="EZ384" s="94"/>
      <c r="FA384" s="94"/>
      <c r="FB384" s="94"/>
      <c r="FC384" s="94"/>
      <c r="FD384" s="94"/>
      <c r="FE384" s="94"/>
      <c r="FF384" s="94"/>
      <c r="FG384" s="94"/>
      <c r="FH384" s="94"/>
      <c r="FI384" s="94"/>
      <c r="FJ384" s="94"/>
      <c r="FK384" s="94"/>
      <c r="FL384" s="94"/>
      <c r="FM384" s="94"/>
      <c r="FN384" s="94"/>
      <c r="FO384" s="94"/>
      <c r="FP384" s="94"/>
      <c r="FQ384" s="94"/>
      <c r="FR384" s="94"/>
      <c r="FS384" s="94"/>
      <c r="FT384" s="94"/>
      <c r="FU384" s="94"/>
      <c r="FV384" s="94"/>
      <c r="FW384" s="94"/>
      <c r="FX384" s="94"/>
      <c r="FY384" s="94"/>
      <c r="FZ384" s="94"/>
      <c r="GA384" s="94"/>
      <c r="GB384" s="94"/>
      <c r="GC384" s="94"/>
      <c r="GD384" s="94"/>
      <c r="GE384" s="94"/>
      <c r="GF384" s="94"/>
      <c r="GG384" s="94"/>
      <c r="GH384" s="94"/>
      <c r="GI384" s="94"/>
      <c r="GJ384" s="94"/>
      <c r="GK384" s="94"/>
      <c r="GL384" s="94"/>
      <c r="GM384" s="94"/>
      <c r="GN384" s="94"/>
      <c r="GO384" s="94"/>
      <c r="GP384" s="94"/>
      <c r="GQ384" s="94"/>
      <c r="GR384" s="94"/>
      <c r="GS384" s="94"/>
      <c r="GT384" s="94"/>
      <c r="GU384" s="94"/>
    </row>
    <row r="385" spans="1:203" ht="15.75">
      <c r="A385" s="106"/>
      <c r="B385" s="94"/>
      <c r="C385" s="94"/>
      <c r="D385" s="96"/>
      <c r="E385" s="94"/>
      <c r="F385" s="94"/>
      <c r="G385" s="94"/>
      <c r="H385" s="94"/>
      <c r="I385" s="94"/>
      <c r="J385" s="94"/>
      <c r="K385" s="94"/>
      <c r="L385" s="94"/>
      <c r="M385" s="94"/>
      <c r="N385" s="94"/>
      <c r="O385" s="94"/>
      <c r="P385" s="94"/>
      <c r="Q385" s="94"/>
      <c r="R385" s="94"/>
      <c r="S385" s="94"/>
      <c r="T385" s="94"/>
      <c r="U385" s="94"/>
      <c r="V385" s="94"/>
      <c r="W385" s="94"/>
      <c r="X385" s="94"/>
      <c r="Y385" s="94"/>
      <c r="Z385" s="94"/>
      <c r="AA385" s="94"/>
      <c r="AB385" s="94"/>
      <c r="AC385" s="94"/>
      <c r="AD385" s="94"/>
      <c r="AE385" s="94"/>
      <c r="AF385" s="94"/>
      <c r="AG385" s="94"/>
      <c r="AH385" s="94"/>
      <c r="AI385" s="94"/>
      <c r="AJ385" s="94"/>
      <c r="AK385" s="94"/>
      <c r="AL385" s="94"/>
      <c r="AM385" s="94"/>
      <c r="AN385" s="94"/>
      <c r="AO385" s="94"/>
      <c r="AP385" s="94"/>
      <c r="AQ385" s="94"/>
      <c r="AR385" s="94"/>
      <c r="AS385" s="94"/>
      <c r="AT385" s="94"/>
      <c r="AU385" s="94"/>
      <c r="AV385" s="94"/>
      <c r="AW385" s="94"/>
      <c r="AX385" s="94"/>
      <c r="AY385" s="94"/>
      <c r="AZ385" s="94"/>
      <c r="BA385" s="94"/>
      <c r="BB385" s="94"/>
      <c r="BC385" s="94"/>
      <c r="BD385" s="94"/>
      <c r="BE385" s="94"/>
      <c r="BF385" s="94"/>
      <c r="BG385" s="94"/>
      <c r="BH385" s="94"/>
      <c r="BI385" s="94"/>
      <c r="BJ385" s="94"/>
      <c r="BK385" s="94"/>
      <c r="BL385" s="94"/>
      <c r="BM385" s="94"/>
      <c r="BN385" s="94"/>
      <c r="BO385" s="94"/>
      <c r="BP385" s="94"/>
      <c r="BQ385" s="94"/>
      <c r="BR385" s="94"/>
      <c r="BS385" s="94"/>
      <c r="BT385" s="94"/>
      <c r="BU385" s="94"/>
      <c r="BV385" s="94"/>
      <c r="BW385" s="94"/>
      <c r="BX385" s="94"/>
      <c r="BY385" s="94"/>
      <c r="BZ385" s="94"/>
      <c r="CA385" s="94"/>
      <c r="CB385" s="94"/>
      <c r="CC385" s="94"/>
      <c r="CD385" s="94"/>
      <c r="CE385" s="94"/>
      <c r="CF385" s="94"/>
      <c r="CG385" s="94"/>
      <c r="CH385" s="94"/>
      <c r="CI385" s="94"/>
      <c r="CJ385" s="94"/>
      <c r="CK385" s="94"/>
      <c r="CL385" s="94"/>
      <c r="CM385" s="94"/>
      <c r="CN385" s="94"/>
      <c r="CO385" s="94"/>
      <c r="CP385" s="94"/>
      <c r="CQ385" s="94"/>
      <c r="CR385" s="94"/>
      <c r="CS385" s="94"/>
      <c r="CT385" s="94"/>
      <c r="CU385" s="94"/>
      <c r="CV385" s="94"/>
      <c r="CW385" s="94"/>
      <c r="CX385" s="94"/>
      <c r="CY385" s="94"/>
      <c r="CZ385" s="94"/>
      <c r="DA385" s="94"/>
      <c r="DB385" s="94"/>
      <c r="DC385" s="94"/>
      <c r="DD385" s="94"/>
      <c r="DE385" s="94"/>
      <c r="DF385" s="94"/>
      <c r="DG385" s="94"/>
      <c r="DH385" s="94"/>
      <c r="DI385" s="94"/>
      <c r="DJ385" s="94"/>
      <c r="DK385" s="94"/>
      <c r="DL385" s="94"/>
      <c r="DM385" s="94"/>
      <c r="DN385" s="94"/>
      <c r="DO385" s="94"/>
      <c r="DP385" s="94"/>
      <c r="DQ385" s="94"/>
      <c r="DR385" s="94"/>
      <c r="DS385" s="94"/>
      <c r="DT385" s="94"/>
      <c r="DU385" s="94"/>
      <c r="DV385" s="94"/>
      <c r="DW385" s="94"/>
      <c r="DX385" s="94"/>
      <c r="DY385" s="94"/>
      <c r="DZ385" s="94"/>
      <c r="EA385" s="94"/>
      <c r="EB385" s="94"/>
      <c r="EC385" s="94"/>
      <c r="ED385" s="94"/>
      <c r="EE385" s="94"/>
      <c r="EF385" s="94"/>
      <c r="EG385" s="94"/>
      <c r="EH385" s="94"/>
      <c r="EI385" s="94"/>
      <c r="EJ385" s="94"/>
      <c r="EK385" s="94"/>
      <c r="EL385" s="94"/>
      <c r="EM385" s="94"/>
      <c r="EN385" s="94"/>
      <c r="EO385" s="94"/>
      <c r="EP385" s="94"/>
      <c r="EQ385" s="94"/>
      <c r="ER385" s="94"/>
      <c r="ES385" s="94"/>
      <c r="ET385" s="94"/>
      <c r="EU385" s="94"/>
      <c r="EV385" s="94"/>
      <c r="EW385" s="94"/>
      <c r="EX385" s="94"/>
      <c r="EY385" s="94"/>
      <c r="EZ385" s="94"/>
      <c r="FA385" s="94"/>
      <c r="FB385" s="94"/>
      <c r="FC385" s="94"/>
      <c r="FD385" s="94"/>
      <c r="FE385" s="94"/>
      <c r="FF385" s="94"/>
      <c r="FG385" s="94"/>
      <c r="FH385" s="94"/>
      <c r="FI385" s="94"/>
      <c r="FJ385" s="94"/>
      <c r="FK385" s="94"/>
      <c r="FL385" s="94"/>
      <c r="FM385" s="94"/>
      <c r="FN385" s="94"/>
      <c r="FO385" s="94"/>
      <c r="FP385" s="94"/>
      <c r="FQ385" s="94"/>
      <c r="FR385" s="94"/>
      <c r="FS385" s="94"/>
      <c r="FT385" s="94"/>
      <c r="FU385" s="94"/>
      <c r="FV385" s="94"/>
      <c r="FW385" s="94"/>
      <c r="FX385" s="94"/>
      <c r="FY385" s="94"/>
      <c r="FZ385" s="94"/>
      <c r="GA385" s="94"/>
      <c r="GB385" s="94"/>
      <c r="GC385" s="94"/>
      <c r="GD385" s="94"/>
      <c r="GE385" s="94"/>
      <c r="GF385" s="94"/>
      <c r="GG385" s="94"/>
      <c r="GH385" s="94"/>
      <c r="GI385" s="94"/>
      <c r="GJ385" s="94"/>
      <c r="GK385" s="94"/>
      <c r="GL385" s="94"/>
      <c r="GM385" s="94"/>
      <c r="GN385" s="94"/>
      <c r="GO385" s="94"/>
      <c r="GP385" s="94"/>
      <c r="GQ385" s="94"/>
      <c r="GR385" s="94"/>
      <c r="GS385" s="94"/>
      <c r="GT385" s="94"/>
      <c r="GU385" s="94"/>
    </row>
    <row r="386" spans="1:203" ht="15.75">
      <c r="A386" s="106"/>
      <c r="B386" s="94"/>
      <c r="C386" s="94"/>
      <c r="D386" s="96"/>
      <c r="E386" s="94"/>
      <c r="F386" s="94"/>
      <c r="G386" s="94"/>
      <c r="H386" s="94"/>
      <c r="I386" s="94"/>
      <c r="J386" s="94"/>
      <c r="K386" s="94"/>
      <c r="L386" s="94"/>
      <c r="M386" s="94"/>
      <c r="N386" s="94"/>
      <c r="O386" s="94"/>
      <c r="P386" s="94"/>
      <c r="Q386" s="94"/>
      <c r="R386" s="94"/>
      <c r="S386" s="94"/>
      <c r="T386" s="94"/>
      <c r="U386" s="94"/>
      <c r="V386" s="94"/>
      <c r="W386" s="94"/>
      <c r="X386" s="94"/>
      <c r="Y386" s="94"/>
      <c r="Z386" s="94"/>
      <c r="AA386" s="94"/>
      <c r="AB386" s="94"/>
      <c r="AC386" s="94"/>
      <c r="AD386" s="94"/>
      <c r="AE386" s="94"/>
      <c r="AF386" s="94"/>
      <c r="AG386" s="94"/>
      <c r="AH386" s="94"/>
      <c r="AI386" s="94"/>
      <c r="AJ386" s="94"/>
      <c r="AK386" s="94"/>
      <c r="AL386" s="94"/>
      <c r="AM386" s="94"/>
      <c r="AN386" s="94"/>
      <c r="AO386" s="94"/>
      <c r="AP386" s="94"/>
      <c r="AQ386" s="94"/>
      <c r="AR386" s="94"/>
      <c r="AS386" s="94"/>
      <c r="AT386" s="94"/>
      <c r="AU386" s="94"/>
      <c r="AV386" s="94"/>
      <c r="AW386" s="94"/>
      <c r="AX386" s="94"/>
      <c r="AY386" s="94"/>
      <c r="AZ386" s="94"/>
      <c r="BA386" s="94"/>
      <c r="BB386" s="94"/>
      <c r="BC386" s="94"/>
      <c r="BD386" s="94"/>
      <c r="BE386" s="94"/>
      <c r="BF386" s="94"/>
      <c r="BG386" s="94"/>
      <c r="BH386" s="94"/>
      <c r="BI386" s="94"/>
      <c r="BJ386" s="94"/>
      <c r="BK386" s="94"/>
      <c r="BL386" s="94"/>
      <c r="BM386" s="94"/>
      <c r="BN386" s="94"/>
      <c r="BO386" s="94"/>
      <c r="BP386" s="94"/>
      <c r="BQ386" s="94"/>
      <c r="BR386" s="94"/>
      <c r="BS386" s="94"/>
      <c r="BT386" s="94"/>
      <c r="BU386" s="94"/>
      <c r="BV386" s="94"/>
      <c r="BW386" s="94"/>
      <c r="BX386" s="94"/>
      <c r="BY386" s="94"/>
      <c r="BZ386" s="94"/>
      <c r="CA386" s="94"/>
      <c r="CB386" s="94"/>
      <c r="CC386" s="94"/>
      <c r="CD386" s="94"/>
      <c r="CE386" s="94"/>
      <c r="CF386" s="94"/>
      <c r="CG386" s="94"/>
      <c r="CH386" s="94"/>
      <c r="CI386" s="94"/>
      <c r="CJ386" s="94"/>
      <c r="CK386" s="94"/>
      <c r="CL386" s="94"/>
      <c r="CM386" s="94"/>
      <c r="CN386" s="94"/>
      <c r="CO386" s="94"/>
      <c r="CP386" s="94"/>
      <c r="CQ386" s="94"/>
      <c r="CR386" s="94"/>
      <c r="CS386" s="94"/>
      <c r="CT386" s="94"/>
      <c r="CU386" s="94"/>
      <c r="CV386" s="94"/>
      <c r="CW386" s="94"/>
      <c r="CX386" s="94"/>
      <c r="CY386" s="94"/>
      <c r="CZ386" s="94"/>
      <c r="DA386" s="94"/>
      <c r="DB386" s="94"/>
      <c r="DC386" s="94"/>
      <c r="DD386" s="94"/>
      <c r="DE386" s="94"/>
      <c r="DF386" s="94"/>
      <c r="DG386" s="94"/>
      <c r="DH386" s="94"/>
      <c r="DI386" s="94"/>
      <c r="DJ386" s="94"/>
      <c r="DK386" s="94"/>
      <c r="DL386" s="94"/>
      <c r="DM386" s="94"/>
      <c r="DN386" s="94"/>
      <c r="DO386" s="94"/>
      <c r="DP386" s="94"/>
      <c r="DQ386" s="94"/>
      <c r="DR386" s="94"/>
      <c r="DS386" s="94"/>
      <c r="DT386" s="94"/>
      <c r="DU386" s="94"/>
      <c r="DV386" s="94"/>
      <c r="DW386" s="94"/>
      <c r="DX386" s="94"/>
      <c r="DY386" s="94"/>
      <c r="DZ386" s="94"/>
      <c r="EA386" s="94"/>
      <c r="EB386" s="94"/>
      <c r="EC386" s="94"/>
      <c r="ED386" s="94"/>
      <c r="EE386" s="94"/>
      <c r="EF386" s="94"/>
      <c r="EG386" s="94"/>
      <c r="EH386" s="94"/>
      <c r="EI386" s="94"/>
      <c r="EJ386" s="94"/>
      <c r="EK386" s="94"/>
      <c r="EL386" s="94"/>
      <c r="EM386" s="94"/>
      <c r="EN386" s="94"/>
      <c r="EO386" s="94"/>
      <c r="EP386" s="94"/>
      <c r="EQ386" s="94"/>
      <c r="ER386" s="94"/>
      <c r="ES386" s="94"/>
      <c r="ET386" s="94"/>
      <c r="EU386" s="94"/>
      <c r="EV386" s="94"/>
      <c r="EW386" s="94"/>
      <c r="EX386" s="94"/>
      <c r="EY386" s="94"/>
      <c r="EZ386" s="94"/>
      <c r="FA386" s="94"/>
      <c r="FB386" s="94"/>
      <c r="FC386" s="94"/>
      <c r="FD386" s="94"/>
      <c r="FE386" s="94"/>
      <c r="FF386" s="94"/>
      <c r="FG386" s="94"/>
      <c r="FH386" s="94"/>
      <c r="FI386" s="94"/>
      <c r="FJ386" s="94"/>
      <c r="FK386" s="94"/>
      <c r="FL386" s="94"/>
      <c r="FM386" s="94"/>
      <c r="FN386" s="94"/>
      <c r="FO386" s="94"/>
      <c r="FP386" s="94"/>
      <c r="FQ386" s="94"/>
      <c r="FR386" s="94"/>
      <c r="FS386" s="94"/>
      <c r="FT386" s="94"/>
      <c r="FU386" s="94"/>
      <c r="FV386" s="94"/>
      <c r="FW386" s="94"/>
      <c r="FX386" s="94"/>
      <c r="FY386" s="94"/>
      <c r="FZ386" s="94"/>
      <c r="GA386" s="94"/>
      <c r="GB386" s="94"/>
      <c r="GC386" s="94"/>
      <c r="GD386" s="94"/>
      <c r="GE386" s="94"/>
      <c r="GF386" s="94"/>
      <c r="GG386" s="94"/>
      <c r="GH386" s="94"/>
      <c r="GI386" s="94"/>
      <c r="GJ386" s="94"/>
      <c r="GK386" s="94"/>
      <c r="GL386" s="94"/>
      <c r="GM386" s="94"/>
      <c r="GN386" s="94"/>
      <c r="GO386" s="94"/>
      <c r="GP386" s="94"/>
      <c r="GQ386" s="94"/>
      <c r="GR386" s="94"/>
      <c r="GS386" s="94"/>
      <c r="GT386" s="94"/>
      <c r="GU386" s="94"/>
    </row>
    <row r="387" spans="1:203" ht="15.75">
      <c r="A387" s="106"/>
      <c r="B387" s="94"/>
      <c r="C387" s="94"/>
      <c r="D387" s="96"/>
      <c r="E387" s="94"/>
      <c r="F387" s="94"/>
      <c r="G387" s="94"/>
      <c r="H387" s="94"/>
      <c r="I387" s="94"/>
      <c r="J387" s="94"/>
      <c r="K387" s="94"/>
      <c r="L387" s="94"/>
      <c r="M387" s="94"/>
      <c r="N387" s="94"/>
      <c r="O387" s="94"/>
      <c r="P387" s="94"/>
      <c r="Q387" s="94"/>
      <c r="R387" s="94"/>
      <c r="S387" s="94"/>
      <c r="T387" s="94"/>
      <c r="U387" s="94"/>
      <c r="V387" s="94"/>
      <c r="W387" s="94"/>
      <c r="X387" s="94"/>
      <c r="Y387" s="94"/>
      <c r="Z387" s="94"/>
      <c r="AA387" s="94"/>
      <c r="AB387" s="94"/>
      <c r="AC387" s="94"/>
      <c r="AD387" s="94"/>
      <c r="AE387" s="94"/>
      <c r="AF387" s="94"/>
      <c r="AG387" s="94"/>
      <c r="AH387" s="94"/>
      <c r="AI387" s="94"/>
      <c r="AJ387" s="94"/>
      <c r="AK387" s="94"/>
      <c r="AL387" s="94"/>
      <c r="AM387" s="94"/>
      <c r="AN387" s="94"/>
      <c r="AO387" s="94"/>
      <c r="AP387" s="94"/>
      <c r="AQ387" s="94"/>
      <c r="AR387" s="94"/>
      <c r="AS387" s="94"/>
      <c r="AT387" s="94"/>
      <c r="AU387" s="94"/>
      <c r="AV387" s="94"/>
      <c r="AW387" s="94"/>
      <c r="AX387" s="94"/>
      <c r="AY387" s="94"/>
      <c r="AZ387" s="94"/>
      <c r="BA387" s="94"/>
      <c r="BB387" s="94"/>
      <c r="BC387" s="94"/>
      <c r="BD387" s="94"/>
      <c r="BE387" s="94"/>
      <c r="BF387" s="94"/>
      <c r="BG387" s="94"/>
      <c r="BH387" s="94"/>
      <c r="BI387" s="94"/>
      <c r="BJ387" s="94"/>
      <c r="BK387" s="94"/>
      <c r="BL387" s="94"/>
      <c r="BM387" s="94"/>
      <c r="BN387" s="94"/>
      <c r="BO387" s="94"/>
      <c r="BP387" s="94"/>
      <c r="BQ387" s="94"/>
      <c r="BR387" s="94"/>
      <c r="BS387" s="94"/>
      <c r="BT387" s="94"/>
      <c r="BU387" s="94"/>
      <c r="BV387" s="94"/>
      <c r="BW387" s="94"/>
      <c r="BX387" s="94"/>
      <c r="BY387" s="94"/>
      <c r="BZ387" s="94"/>
      <c r="CA387" s="94"/>
      <c r="CB387" s="94"/>
      <c r="CC387" s="94"/>
      <c r="CD387" s="94"/>
      <c r="CE387" s="94"/>
      <c r="CF387" s="94"/>
      <c r="CG387" s="94"/>
      <c r="CH387" s="94"/>
      <c r="CI387" s="94"/>
      <c r="CJ387" s="94"/>
      <c r="CK387" s="94"/>
      <c r="CL387" s="94"/>
      <c r="CM387" s="94"/>
      <c r="CN387" s="94"/>
      <c r="CO387" s="94"/>
      <c r="CP387" s="94"/>
      <c r="CQ387" s="94"/>
      <c r="CR387" s="94"/>
      <c r="CS387" s="94"/>
      <c r="CT387" s="94"/>
      <c r="CU387" s="94"/>
      <c r="CV387" s="94"/>
      <c r="CW387" s="94"/>
      <c r="CX387" s="94"/>
      <c r="CY387" s="94"/>
      <c r="CZ387" s="94"/>
      <c r="DA387" s="94"/>
      <c r="DB387" s="94"/>
      <c r="DC387" s="94"/>
      <c r="DD387" s="94"/>
      <c r="DE387" s="94"/>
      <c r="DF387" s="94"/>
      <c r="DG387" s="94"/>
      <c r="DH387" s="94"/>
      <c r="DI387" s="94"/>
      <c r="DJ387" s="94"/>
      <c r="DK387" s="94"/>
      <c r="DL387" s="94"/>
      <c r="DM387" s="94"/>
      <c r="DN387" s="94"/>
      <c r="DO387" s="94"/>
      <c r="DP387" s="94"/>
      <c r="DQ387" s="94"/>
      <c r="DR387" s="94"/>
      <c r="DS387" s="94"/>
      <c r="DT387" s="94"/>
      <c r="DU387" s="94"/>
      <c r="DV387" s="94"/>
      <c r="DW387" s="94"/>
      <c r="DX387" s="94"/>
      <c r="DY387" s="94"/>
      <c r="DZ387" s="94"/>
      <c r="EA387" s="94"/>
      <c r="EB387" s="94"/>
      <c r="EC387" s="94"/>
      <c r="ED387" s="94"/>
      <c r="EE387" s="94"/>
      <c r="EF387" s="94"/>
      <c r="EG387" s="94"/>
      <c r="EH387" s="94"/>
      <c r="EI387" s="94"/>
      <c r="EJ387" s="94"/>
      <c r="EK387" s="94"/>
      <c r="EL387" s="94"/>
      <c r="EM387" s="94"/>
      <c r="EN387" s="94"/>
      <c r="EO387" s="94"/>
      <c r="EP387" s="94"/>
      <c r="EQ387" s="94"/>
      <c r="ER387" s="94"/>
      <c r="ES387" s="94"/>
      <c r="ET387" s="94"/>
      <c r="EU387" s="94"/>
      <c r="EV387" s="94"/>
      <c r="EW387" s="94"/>
      <c r="EX387" s="94"/>
      <c r="EY387" s="94"/>
      <c r="EZ387" s="94"/>
      <c r="FA387" s="94"/>
      <c r="FB387" s="94"/>
      <c r="FC387" s="94"/>
      <c r="FD387" s="94"/>
      <c r="FE387" s="94"/>
      <c r="FF387" s="94"/>
      <c r="FG387" s="94"/>
      <c r="FH387" s="94"/>
      <c r="FI387" s="94"/>
      <c r="FJ387" s="94"/>
      <c r="FK387" s="94"/>
      <c r="FL387" s="94"/>
      <c r="FM387" s="94"/>
      <c r="FN387" s="94"/>
      <c r="FO387" s="94"/>
      <c r="FP387" s="94"/>
      <c r="FQ387" s="94"/>
      <c r="FR387" s="94"/>
      <c r="FS387" s="94"/>
      <c r="FT387" s="94"/>
      <c r="FU387" s="94"/>
      <c r="FV387" s="94"/>
      <c r="FW387" s="94"/>
      <c r="FX387" s="94"/>
      <c r="FY387" s="94"/>
      <c r="FZ387" s="94"/>
      <c r="GA387" s="94"/>
      <c r="GB387" s="94"/>
      <c r="GC387" s="94"/>
      <c r="GD387" s="94"/>
      <c r="GE387" s="94"/>
      <c r="GF387" s="94"/>
      <c r="GG387" s="94"/>
      <c r="GH387" s="94"/>
      <c r="GI387" s="94"/>
      <c r="GJ387" s="94"/>
      <c r="GK387" s="94"/>
      <c r="GL387" s="94"/>
      <c r="GM387" s="94"/>
      <c r="GN387" s="94"/>
      <c r="GO387" s="94"/>
      <c r="GP387" s="94"/>
      <c r="GQ387" s="94"/>
      <c r="GR387" s="94"/>
      <c r="GS387" s="94"/>
      <c r="GT387" s="94"/>
      <c r="GU387" s="94"/>
    </row>
    <row r="388" spans="1:203" ht="15.75">
      <c r="A388" s="106"/>
      <c r="B388" s="94"/>
      <c r="C388" s="94"/>
      <c r="D388" s="96"/>
      <c r="E388" s="94"/>
      <c r="F388" s="94"/>
      <c r="G388" s="94"/>
      <c r="H388" s="94"/>
      <c r="I388" s="94"/>
      <c r="J388" s="94"/>
      <c r="K388" s="94"/>
      <c r="L388" s="94"/>
      <c r="M388" s="94"/>
      <c r="N388" s="94"/>
      <c r="O388" s="94"/>
      <c r="P388" s="94"/>
      <c r="Q388" s="94"/>
      <c r="R388" s="94"/>
      <c r="S388" s="94"/>
      <c r="T388" s="94"/>
      <c r="U388" s="94"/>
      <c r="V388" s="94"/>
      <c r="W388" s="94"/>
      <c r="X388" s="94"/>
      <c r="Y388" s="94"/>
      <c r="Z388" s="94"/>
      <c r="AA388" s="94"/>
      <c r="AB388" s="94"/>
      <c r="AC388" s="94"/>
      <c r="AD388" s="94"/>
      <c r="AE388" s="94"/>
      <c r="AF388" s="94"/>
      <c r="AG388" s="94"/>
      <c r="AH388" s="94"/>
      <c r="AI388" s="94"/>
      <c r="AJ388" s="94"/>
      <c r="AK388" s="94"/>
      <c r="AL388" s="94"/>
      <c r="AM388" s="94"/>
      <c r="AN388" s="94"/>
      <c r="AO388" s="94"/>
      <c r="AP388" s="94"/>
      <c r="AQ388" s="94"/>
      <c r="AR388" s="94"/>
      <c r="AS388" s="94"/>
      <c r="AT388" s="94"/>
      <c r="AU388" s="94"/>
      <c r="AV388" s="94"/>
      <c r="AW388" s="94"/>
      <c r="AX388" s="94"/>
      <c r="AY388" s="94"/>
      <c r="AZ388" s="94"/>
      <c r="BA388" s="94"/>
      <c r="BB388" s="94"/>
      <c r="BC388" s="94"/>
      <c r="BD388" s="94"/>
      <c r="BE388" s="94"/>
      <c r="BF388" s="94"/>
      <c r="BG388" s="94"/>
      <c r="BH388" s="94"/>
      <c r="BI388" s="94"/>
      <c r="BJ388" s="94"/>
      <c r="BK388" s="94"/>
      <c r="BL388" s="94"/>
      <c r="BM388" s="94"/>
      <c r="BN388" s="94"/>
      <c r="BO388" s="94"/>
      <c r="BP388" s="94"/>
      <c r="BQ388" s="94"/>
      <c r="BR388" s="94"/>
      <c r="BS388" s="94"/>
      <c r="BT388" s="94"/>
      <c r="BU388" s="94"/>
      <c r="BV388" s="94"/>
      <c r="BW388" s="94"/>
      <c r="BX388" s="94"/>
      <c r="BY388" s="94"/>
      <c r="BZ388" s="94"/>
      <c r="CA388" s="94"/>
      <c r="CB388" s="94"/>
      <c r="CC388" s="94"/>
      <c r="CD388" s="94"/>
      <c r="CE388" s="94"/>
      <c r="CF388" s="94"/>
      <c r="CG388" s="94"/>
      <c r="CH388" s="94"/>
      <c r="CI388" s="94"/>
      <c r="CJ388" s="94"/>
      <c r="CK388" s="94"/>
      <c r="CL388" s="94"/>
      <c r="CM388" s="94"/>
      <c r="CN388" s="94"/>
      <c r="CO388" s="94"/>
      <c r="CP388" s="94"/>
      <c r="CQ388" s="94"/>
      <c r="CR388" s="94"/>
      <c r="CS388" s="94"/>
      <c r="CT388" s="94"/>
      <c r="CU388" s="94"/>
      <c r="CV388" s="94"/>
      <c r="CW388" s="94"/>
      <c r="CX388" s="94"/>
      <c r="CY388" s="94"/>
      <c r="CZ388" s="94"/>
      <c r="DA388" s="94"/>
      <c r="DB388" s="94"/>
      <c r="DC388" s="94"/>
      <c r="DD388" s="94"/>
      <c r="DE388" s="94"/>
      <c r="DF388" s="94"/>
      <c r="DG388" s="94"/>
      <c r="DH388" s="94"/>
      <c r="DI388" s="94"/>
      <c r="DJ388" s="94"/>
      <c r="DK388" s="94"/>
      <c r="DL388" s="94"/>
      <c r="DM388" s="94"/>
      <c r="DN388" s="94"/>
      <c r="DO388" s="94"/>
      <c r="DP388" s="94"/>
      <c r="DQ388" s="94"/>
      <c r="DR388" s="94"/>
      <c r="DS388" s="94"/>
      <c r="DT388" s="94"/>
      <c r="DU388" s="94"/>
      <c r="DV388" s="94"/>
      <c r="DW388" s="94"/>
      <c r="DX388" s="94"/>
      <c r="DY388" s="94"/>
      <c r="DZ388" s="94"/>
      <c r="EA388" s="94"/>
      <c r="EB388" s="94"/>
      <c r="EC388" s="94"/>
      <c r="ED388" s="94"/>
      <c r="EE388" s="94"/>
      <c r="EF388" s="94"/>
      <c r="EG388" s="94"/>
      <c r="EH388" s="94"/>
      <c r="EI388" s="94"/>
      <c r="EJ388" s="94"/>
      <c r="EK388" s="94"/>
      <c r="EL388" s="94"/>
      <c r="EM388" s="94"/>
      <c r="EN388" s="94"/>
      <c r="EO388" s="94"/>
      <c r="EP388" s="94"/>
      <c r="EQ388" s="94"/>
      <c r="ER388" s="94"/>
      <c r="ES388" s="94"/>
      <c r="ET388" s="94"/>
      <c r="EU388" s="94"/>
      <c r="EV388" s="94"/>
      <c r="EW388" s="94"/>
      <c r="EX388" s="94"/>
      <c r="EY388" s="94"/>
      <c r="EZ388" s="94"/>
      <c r="FA388" s="94"/>
      <c r="FB388" s="94"/>
      <c r="FC388" s="94"/>
      <c r="FD388" s="94"/>
      <c r="FE388" s="94"/>
      <c r="FF388" s="94"/>
      <c r="FG388" s="94"/>
      <c r="FH388" s="94"/>
      <c r="FI388" s="94"/>
      <c r="FJ388" s="94"/>
      <c r="FK388" s="94"/>
      <c r="FL388" s="94"/>
      <c r="FM388" s="94"/>
      <c r="FN388" s="94"/>
      <c r="FO388" s="94"/>
      <c r="FP388" s="94"/>
      <c r="FQ388" s="94"/>
      <c r="FR388" s="94"/>
      <c r="FS388" s="94"/>
      <c r="FT388" s="94"/>
      <c r="FU388" s="94"/>
      <c r="FV388" s="94"/>
      <c r="FW388" s="94"/>
      <c r="FX388" s="94"/>
      <c r="FY388" s="94"/>
      <c r="FZ388" s="94"/>
      <c r="GA388" s="94"/>
      <c r="GB388" s="94"/>
      <c r="GC388" s="94"/>
      <c r="GD388" s="94"/>
      <c r="GE388" s="94"/>
      <c r="GF388" s="94"/>
      <c r="GG388" s="94"/>
      <c r="GH388" s="94"/>
      <c r="GI388" s="94"/>
      <c r="GJ388" s="94"/>
      <c r="GK388" s="94"/>
      <c r="GL388" s="94"/>
      <c r="GM388" s="94"/>
      <c r="GN388" s="94"/>
      <c r="GO388" s="94"/>
      <c r="GP388" s="94"/>
      <c r="GQ388" s="94"/>
      <c r="GR388" s="94"/>
      <c r="GS388" s="94"/>
      <c r="GT388" s="94"/>
      <c r="GU388" s="94"/>
    </row>
    <row r="389" spans="1:203" ht="15.75">
      <c r="A389" s="106"/>
      <c r="B389" s="94"/>
      <c r="C389" s="94"/>
      <c r="D389" s="96"/>
      <c r="E389" s="94"/>
      <c r="F389" s="94"/>
      <c r="G389" s="94"/>
      <c r="H389" s="94"/>
      <c r="I389" s="94"/>
      <c r="J389" s="94"/>
      <c r="K389" s="94"/>
      <c r="L389" s="94"/>
      <c r="M389" s="94"/>
      <c r="N389" s="94"/>
      <c r="O389" s="94"/>
      <c r="P389" s="94"/>
      <c r="Q389" s="94"/>
      <c r="R389" s="94"/>
      <c r="S389" s="94"/>
      <c r="T389" s="94"/>
      <c r="U389" s="94"/>
      <c r="V389" s="94"/>
      <c r="W389" s="94"/>
      <c r="X389" s="94"/>
      <c r="Y389" s="94"/>
      <c r="Z389" s="94"/>
      <c r="AA389" s="94"/>
      <c r="AB389" s="94"/>
      <c r="AC389" s="94"/>
      <c r="AD389" s="94"/>
      <c r="AE389" s="94"/>
      <c r="AF389" s="94"/>
      <c r="AG389" s="94"/>
      <c r="AH389" s="94"/>
      <c r="AI389" s="94"/>
      <c r="AJ389" s="94"/>
      <c r="AK389" s="94"/>
      <c r="AL389" s="94"/>
      <c r="AM389" s="94"/>
      <c r="AN389" s="94"/>
      <c r="AO389" s="94"/>
      <c r="AP389" s="94"/>
      <c r="AQ389" s="94"/>
      <c r="AR389" s="94"/>
      <c r="AS389" s="94"/>
      <c r="AT389" s="94"/>
      <c r="AU389" s="94"/>
      <c r="AV389" s="94"/>
      <c r="AW389" s="94"/>
      <c r="AX389" s="94"/>
      <c r="AY389" s="94"/>
      <c r="AZ389" s="94"/>
      <c r="BA389" s="94"/>
      <c r="BB389" s="94"/>
      <c r="BC389" s="94"/>
      <c r="BD389" s="94"/>
      <c r="BE389" s="94"/>
      <c r="BF389" s="94"/>
      <c r="BG389" s="94"/>
      <c r="BH389" s="94"/>
      <c r="BI389" s="94"/>
      <c r="BJ389" s="94"/>
      <c r="BK389" s="94"/>
      <c r="BL389" s="94"/>
      <c r="BM389" s="94"/>
      <c r="BN389" s="94"/>
      <c r="BO389" s="94"/>
      <c r="BP389" s="94"/>
      <c r="BQ389" s="94"/>
      <c r="BR389" s="94"/>
      <c r="BS389" s="94"/>
      <c r="BT389" s="94"/>
      <c r="BU389" s="94"/>
      <c r="BV389" s="94"/>
      <c r="BW389" s="94"/>
      <c r="BX389" s="94"/>
      <c r="BY389" s="94"/>
      <c r="BZ389" s="94"/>
      <c r="CA389" s="94"/>
      <c r="CB389" s="94"/>
      <c r="CC389" s="94"/>
      <c r="CD389" s="94"/>
      <c r="CE389" s="94"/>
      <c r="CF389" s="94"/>
      <c r="CG389" s="94"/>
      <c r="CH389" s="94"/>
      <c r="CI389" s="94"/>
      <c r="CJ389" s="94"/>
      <c r="CK389" s="94"/>
      <c r="CL389" s="94"/>
      <c r="CM389" s="94"/>
      <c r="CN389" s="94"/>
      <c r="CO389" s="94"/>
      <c r="CP389" s="94"/>
      <c r="CQ389" s="94"/>
      <c r="CR389" s="94"/>
      <c r="CS389" s="94"/>
      <c r="CT389" s="94"/>
      <c r="CU389" s="94"/>
      <c r="CV389" s="94"/>
      <c r="CW389" s="94"/>
      <c r="CX389" s="94"/>
      <c r="CY389" s="94"/>
      <c r="CZ389" s="94"/>
      <c r="DA389" s="94"/>
      <c r="DB389" s="94"/>
      <c r="DC389" s="94"/>
      <c r="DD389" s="94"/>
      <c r="DE389" s="94"/>
      <c r="DF389" s="94"/>
      <c r="DG389" s="94"/>
      <c r="DH389" s="94"/>
      <c r="DI389" s="94"/>
      <c r="DJ389" s="94"/>
      <c r="DK389" s="94"/>
      <c r="DL389" s="94"/>
      <c r="DM389" s="94"/>
      <c r="DN389" s="94"/>
      <c r="DO389" s="94"/>
      <c r="DP389" s="94"/>
      <c r="DQ389" s="94"/>
      <c r="DR389" s="94"/>
      <c r="DS389" s="94"/>
      <c r="DT389" s="94"/>
      <c r="DU389" s="94"/>
      <c r="DV389" s="94"/>
      <c r="DW389" s="94"/>
      <c r="DX389" s="94"/>
      <c r="DY389" s="94"/>
      <c r="DZ389" s="94"/>
      <c r="EA389" s="94"/>
      <c r="EB389" s="94"/>
      <c r="EC389" s="94"/>
      <c r="ED389" s="94"/>
      <c r="EE389" s="94"/>
      <c r="EF389" s="94"/>
      <c r="EG389" s="94"/>
      <c r="EH389" s="94"/>
      <c r="EI389" s="94"/>
      <c r="EJ389" s="94"/>
      <c r="EK389" s="94"/>
      <c r="EL389" s="94"/>
      <c r="EM389" s="94"/>
      <c r="EN389" s="94"/>
      <c r="EO389" s="94"/>
      <c r="EP389" s="94"/>
      <c r="EQ389" s="94"/>
      <c r="ER389" s="94"/>
      <c r="ES389" s="94"/>
      <c r="ET389" s="94"/>
      <c r="EU389" s="94"/>
      <c r="EV389" s="94"/>
      <c r="EW389" s="94"/>
      <c r="EX389" s="94"/>
      <c r="EY389" s="94"/>
      <c r="EZ389" s="94"/>
      <c r="FA389" s="94"/>
      <c r="FB389" s="94"/>
      <c r="FC389" s="94"/>
      <c r="FD389" s="94"/>
      <c r="FE389" s="94"/>
      <c r="FF389" s="94"/>
      <c r="FG389" s="94"/>
      <c r="FH389" s="94"/>
      <c r="FI389" s="94"/>
      <c r="FJ389" s="94"/>
      <c r="FK389" s="94"/>
      <c r="FL389" s="94"/>
      <c r="FM389" s="94"/>
      <c r="FN389" s="94"/>
      <c r="FO389" s="94"/>
      <c r="FP389" s="94"/>
      <c r="FQ389" s="94"/>
      <c r="FR389" s="94"/>
      <c r="FS389" s="94"/>
      <c r="FT389" s="94"/>
      <c r="FU389" s="94"/>
      <c r="FV389" s="94"/>
      <c r="FW389" s="94"/>
      <c r="FX389" s="94"/>
      <c r="FY389" s="94"/>
      <c r="FZ389" s="94"/>
      <c r="GA389" s="94"/>
      <c r="GB389" s="94"/>
      <c r="GC389" s="94"/>
      <c r="GD389" s="94"/>
      <c r="GE389" s="94"/>
      <c r="GF389" s="94"/>
      <c r="GG389" s="94"/>
      <c r="GH389" s="94"/>
      <c r="GI389" s="94"/>
      <c r="GJ389" s="94"/>
      <c r="GK389" s="94"/>
      <c r="GL389" s="94"/>
      <c r="GM389" s="94"/>
      <c r="GN389" s="94"/>
      <c r="GO389" s="94"/>
      <c r="GP389" s="94"/>
      <c r="GQ389" s="94"/>
      <c r="GR389" s="94"/>
      <c r="GS389" s="94"/>
      <c r="GT389" s="94"/>
      <c r="GU389" s="94"/>
    </row>
    <row r="390" spans="1:203" ht="15.75">
      <c r="A390" s="106"/>
      <c r="B390" s="94"/>
      <c r="C390" s="94"/>
      <c r="D390" s="96"/>
      <c r="E390" s="94"/>
      <c r="F390" s="94"/>
      <c r="G390" s="94"/>
      <c r="H390" s="94"/>
      <c r="I390" s="94"/>
      <c r="J390" s="94"/>
      <c r="K390" s="94"/>
      <c r="L390" s="94"/>
      <c r="M390" s="94"/>
      <c r="N390" s="94"/>
      <c r="O390" s="94"/>
      <c r="P390" s="94"/>
      <c r="Q390" s="94"/>
      <c r="R390" s="94"/>
      <c r="S390" s="94"/>
      <c r="T390" s="94"/>
      <c r="U390" s="94"/>
      <c r="V390" s="94"/>
      <c r="W390" s="94"/>
      <c r="X390" s="94"/>
      <c r="Y390" s="94"/>
      <c r="Z390" s="94"/>
      <c r="AA390" s="94"/>
      <c r="AB390" s="94"/>
      <c r="AC390" s="94"/>
      <c r="AD390" s="94"/>
      <c r="AE390" s="94"/>
      <c r="AF390" s="94"/>
      <c r="AG390" s="94"/>
      <c r="AH390" s="94"/>
      <c r="AI390" s="94"/>
      <c r="AJ390" s="94"/>
      <c r="AK390" s="94"/>
      <c r="AL390" s="94"/>
      <c r="AM390" s="94"/>
      <c r="AN390" s="94"/>
      <c r="AO390" s="94"/>
      <c r="AP390" s="94"/>
      <c r="AQ390" s="94"/>
      <c r="AR390" s="94"/>
      <c r="AS390" s="94"/>
      <c r="AT390" s="94"/>
      <c r="AU390" s="94"/>
      <c r="AV390" s="94"/>
      <c r="AW390" s="94"/>
      <c r="AX390" s="94"/>
      <c r="AY390" s="94"/>
      <c r="AZ390" s="94"/>
      <c r="BA390" s="94"/>
      <c r="BB390" s="94"/>
      <c r="BC390" s="94"/>
      <c r="BD390" s="94"/>
      <c r="BE390" s="94"/>
      <c r="BF390" s="94"/>
      <c r="BG390" s="94"/>
      <c r="BH390" s="94"/>
      <c r="BI390" s="94"/>
      <c r="BJ390" s="94"/>
      <c r="BK390" s="94"/>
      <c r="BL390" s="94"/>
      <c r="BM390" s="94"/>
      <c r="BN390" s="94"/>
      <c r="BO390" s="94"/>
      <c r="BP390" s="94"/>
      <c r="BQ390" s="94"/>
      <c r="BR390" s="94"/>
      <c r="BS390" s="94"/>
      <c r="BT390" s="94"/>
      <c r="BU390" s="94"/>
      <c r="BV390" s="94"/>
      <c r="BW390" s="94"/>
      <c r="BX390" s="94"/>
      <c r="BY390" s="94"/>
      <c r="BZ390" s="94"/>
      <c r="CA390" s="94"/>
      <c r="CB390" s="94"/>
      <c r="CC390" s="94"/>
      <c r="CD390" s="94"/>
      <c r="CE390" s="94"/>
      <c r="CF390" s="94"/>
      <c r="CG390" s="94"/>
      <c r="CH390" s="94"/>
      <c r="CI390" s="94"/>
      <c r="CJ390" s="94"/>
      <c r="CK390" s="94"/>
      <c r="CL390" s="94"/>
      <c r="CM390" s="94"/>
      <c r="CN390" s="94"/>
      <c r="CO390" s="94"/>
      <c r="CP390" s="94"/>
      <c r="CQ390" s="94"/>
      <c r="CR390" s="94"/>
      <c r="CS390" s="94"/>
      <c r="CT390" s="94"/>
      <c r="CU390" s="94"/>
      <c r="CV390" s="94"/>
      <c r="CW390" s="94"/>
      <c r="CX390" s="94"/>
      <c r="CY390" s="94"/>
      <c r="CZ390" s="94"/>
      <c r="DA390" s="94"/>
      <c r="DB390" s="94"/>
      <c r="DC390" s="94"/>
      <c r="DD390" s="94"/>
      <c r="DE390" s="94"/>
      <c r="DF390" s="94"/>
      <c r="DG390" s="94"/>
      <c r="DH390" s="94"/>
      <c r="DI390" s="94"/>
      <c r="DJ390" s="94"/>
      <c r="DK390" s="94"/>
      <c r="DL390" s="94"/>
      <c r="DM390" s="94"/>
      <c r="DN390" s="94"/>
      <c r="DO390" s="94"/>
      <c r="DP390" s="94"/>
      <c r="DQ390" s="94"/>
      <c r="DR390" s="94"/>
      <c r="DS390" s="94"/>
      <c r="DT390" s="94"/>
      <c r="DU390" s="94"/>
      <c r="DV390" s="94"/>
      <c r="DW390" s="94"/>
      <c r="DX390" s="94"/>
      <c r="DY390" s="94"/>
      <c r="DZ390" s="94"/>
      <c r="EA390" s="94"/>
      <c r="EB390" s="94"/>
      <c r="EC390" s="94"/>
      <c r="ED390" s="94"/>
      <c r="EE390" s="94"/>
      <c r="EF390" s="94"/>
      <c r="EG390" s="94"/>
      <c r="EH390" s="94"/>
      <c r="EI390" s="94"/>
      <c r="EJ390" s="94"/>
      <c r="EK390" s="94"/>
      <c r="EL390" s="94"/>
      <c r="EM390" s="94"/>
      <c r="EN390" s="94"/>
      <c r="EO390" s="94"/>
      <c r="EP390" s="94"/>
      <c r="EQ390" s="94"/>
      <c r="ER390" s="94"/>
      <c r="ES390" s="94"/>
      <c r="ET390" s="94"/>
      <c r="EU390" s="94"/>
      <c r="EV390" s="94"/>
      <c r="EW390" s="94"/>
      <c r="EX390" s="94"/>
      <c r="EY390" s="94"/>
      <c r="EZ390" s="94"/>
      <c r="FA390" s="94"/>
      <c r="FB390" s="94"/>
      <c r="FC390" s="94"/>
      <c r="FD390" s="94"/>
      <c r="FE390" s="94"/>
      <c r="FF390" s="94"/>
      <c r="FG390" s="94"/>
      <c r="FH390" s="94"/>
      <c r="FI390" s="94"/>
      <c r="FJ390" s="94"/>
      <c r="FK390" s="94"/>
      <c r="FL390" s="94"/>
      <c r="FM390" s="94"/>
      <c r="FN390" s="94"/>
      <c r="FO390" s="94"/>
      <c r="FP390" s="94"/>
      <c r="FQ390" s="94"/>
      <c r="FR390" s="94"/>
      <c r="FS390" s="94"/>
      <c r="FT390" s="94"/>
      <c r="FU390" s="94"/>
      <c r="FV390" s="94"/>
      <c r="FW390" s="94"/>
      <c r="FX390" s="94"/>
      <c r="FY390" s="94"/>
      <c r="FZ390" s="94"/>
      <c r="GA390" s="94"/>
      <c r="GB390" s="94"/>
      <c r="GC390" s="94"/>
      <c r="GD390" s="94"/>
      <c r="GE390" s="94"/>
      <c r="GF390" s="94"/>
      <c r="GG390" s="94"/>
      <c r="GH390" s="94"/>
      <c r="GI390" s="94"/>
      <c r="GJ390" s="94"/>
      <c r="GK390" s="94"/>
      <c r="GL390" s="94"/>
      <c r="GM390" s="94"/>
      <c r="GN390" s="94"/>
      <c r="GO390" s="94"/>
      <c r="GP390" s="94"/>
      <c r="GQ390" s="94"/>
      <c r="GR390" s="94"/>
      <c r="GS390" s="94"/>
      <c r="GT390" s="94"/>
      <c r="GU390" s="94"/>
    </row>
    <row r="391" spans="1:203" ht="15.75">
      <c r="A391" s="106"/>
      <c r="B391" s="94"/>
      <c r="C391" s="94"/>
      <c r="D391" s="96"/>
      <c r="E391" s="94"/>
      <c r="F391" s="94"/>
      <c r="G391" s="94"/>
      <c r="H391" s="94"/>
      <c r="I391" s="94"/>
      <c r="J391" s="94"/>
      <c r="K391" s="94"/>
      <c r="L391" s="94"/>
      <c r="M391" s="94"/>
      <c r="N391" s="94"/>
      <c r="O391" s="94"/>
      <c r="P391" s="94"/>
      <c r="Q391" s="94"/>
      <c r="R391" s="94"/>
      <c r="S391" s="94"/>
      <c r="T391" s="94"/>
      <c r="U391" s="94"/>
      <c r="V391" s="94"/>
      <c r="W391" s="94"/>
      <c r="X391" s="94"/>
      <c r="Y391" s="94"/>
      <c r="Z391" s="94"/>
      <c r="AA391" s="94"/>
      <c r="AB391" s="94"/>
      <c r="AC391" s="94"/>
      <c r="AD391" s="94"/>
      <c r="AE391" s="94"/>
      <c r="AF391" s="94"/>
      <c r="AG391" s="94"/>
      <c r="AH391" s="94"/>
      <c r="AI391" s="94"/>
      <c r="AJ391" s="94"/>
      <c r="AK391" s="94"/>
      <c r="AL391" s="94"/>
      <c r="AM391" s="94"/>
      <c r="AN391" s="94"/>
      <c r="AO391" s="94"/>
      <c r="AP391" s="94"/>
      <c r="AQ391" s="94"/>
      <c r="AR391" s="94"/>
      <c r="AS391" s="94"/>
      <c r="AT391" s="94"/>
      <c r="AU391" s="94"/>
      <c r="AV391" s="94"/>
      <c r="AW391" s="94"/>
      <c r="AX391" s="94"/>
      <c r="AY391" s="94"/>
      <c r="AZ391" s="94"/>
      <c r="BA391" s="94"/>
      <c r="BB391" s="94"/>
      <c r="BC391" s="94"/>
      <c r="BD391" s="94"/>
      <c r="BE391" s="94"/>
      <c r="BF391" s="94"/>
      <c r="BG391" s="94"/>
      <c r="BH391" s="94"/>
      <c r="BI391" s="94"/>
      <c r="BJ391" s="94"/>
      <c r="BK391" s="94"/>
      <c r="BL391" s="94"/>
      <c r="BM391" s="94"/>
      <c r="BN391" s="94"/>
      <c r="BO391" s="94"/>
      <c r="BP391" s="94"/>
      <c r="BQ391" s="94"/>
      <c r="BR391" s="94"/>
      <c r="BS391" s="94"/>
      <c r="BT391" s="94"/>
      <c r="BU391" s="94"/>
      <c r="BV391" s="94"/>
      <c r="BW391" s="94"/>
      <c r="BX391" s="94"/>
      <c r="BY391" s="94"/>
      <c r="BZ391" s="94"/>
      <c r="CA391" s="94"/>
      <c r="CB391" s="94"/>
      <c r="CC391" s="94"/>
      <c r="CD391" s="94"/>
      <c r="CE391" s="94"/>
      <c r="CF391" s="94"/>
      <c r="CG391" s="94"/>
      <c r="CH391" s="94"/>
      <c r="CI391" s="94"/>
      <c r="CJ391" s="94"/>
      <c r="CK391" s="94"/>
      <c r="CL391" s="94"/>
      <c r="CM391" s="94"/>
      <c r="CN391" s="94"/>
      <c r="CO391" s="94"/>
      <c r="CP391" s="94"/>
      <c r="CQ391" s="94"/>
      <c r="CR391" s="94"/>
      <c r="CS391" s="94"/>
      <c r="CT391" s="94"/>
      <c r="CU391" s="94"/>
      <c r="CV391" s="94"/>
      <c r="CW391" s="94"/>
      <c r="CX391" s="94"/>
      <c r="CY391" s="94"/>
      <c r="CZ391" s="94"/>
      <c r="DA391" s="94"/>
      <c r="DB391" s="94"/>
      <c r="DC391" s="94"/>
      <c r="DD391" s="94"/>
      <c r="DE391" s="94"/>
      <c r="DF391" s="94"/>
      <c r="DG391" s="94"/>
      <c r="DH391" s="94"/>
      <c r="DI391" s="94"/>
      <c r="DJ391" s="94"/>
      <c r="DK391" s="94"/>
      <c r="DL391" s="94"/>
      <c r="DM391" s="94"/>
      <c r="DN391" s="94"/>
      <c r="DO391" s="94"/>
      <c r="DP391" s="94"/>
      <c r="DQ391" s="94"/>
      <c r="DR391" s="94"/>
      <c r="DS391" s="94"/>
      <c r="DT391" s="94"/>
      <c r="DU391" s="94"/>
      <c r="DV391" s="94"/>
      <c r="DW391" s="94"/>
      <c r="DX391" s="94"/>
      <c r="DY391" s="94"/>
      <c r="DZ391" s="94"/>
      <c r="EA391" s="94"/>
      <c r="EB391" s="94"/>
      <c r="EC391" s="94"/>
      <c r="ED391" s="94"/>
      <c r="EE391" s="94"/>
      <c r="EF391" s="94"/>
      <c r="EG391" s="94"/>
      <c r="EH391" s="94"/>
      <c r="EI391" s="94"/>
      <c r="EJ391" s="94"/>
      <c r="EK391" s="94"/>
      <c r="EL391" s="94"/>
      <c r="EM391" s="94"/>
      <c r="EN391" s="94"/>
      <c r="EO391" s="94"/>
      <c r="EP391" s="94"/>
      <c r="EQ391" s="94"/>
      <c r="ER391" s="94"/>
      <c r="ES391" s="94"/>
      <c r="ET391" s="94"/>
      <c r="EU391" s="94"/>
      <c r="EV391" s="94"/>
      <c r="EW391" s="94"/>
      <c r="EX391" s="94"/>
      <c r="EY391" s="94"/>
      <c r="EZ391" s="94"/>
      <c r="FA391" s="94"/>
      <c r="FB391" s="94"/>
      <c r="FC391" s="94"/>
      <c r="FD391" s="94"/>
      <c r="FE391" s="94"/>
      <c r="FF391" s="94"/>
      <c r="FG391" s="94"/>
      <c r="FH391" s="94"/>
      <c r="FI391" s="94"/>
      <c r="FJ391" s="94"/>
      <c r="FK391" s="94"/>
      <c r="FL391" s="94"/>
      <c r="FM391" s="94"/>
      <c r="FN391" s="94"/>
      <c r="FO391" s="94"/>
      <c r="FP391" s="94"/>
      <c r="FQ391" s="94"/>
      <c r="FR391" s="94"/>
      <c r="FS391" s="94"/>
      <c r="FT391" s="94"/>
      <c r="FU391" s="94"/>
      <c r="FV391" s="94"/>
      <c r="FW391" s="94"/>
      <c r="FX391" s="94"/>
      <c r="FY391" s="94"/>
      <c r="FZ391" s="94"/>
      <c r="GA391" s="94"/>
      <c r="GB391" s="94"/>
      <c r="GC391" s="94"/>
      <c r="GD391" s="94"/>
      <c r="GE391" s="94"/>
      <c r="GF391" s="94"/>
      <c r="GG391" s="94"/>
      <c r="GH391" s="94"/>
      <c r="GI391" s="94"/>
      <c r="GJ391" s="94"/>
      <c r="GK391" s="94"/>
      <c r="GL391" s="94"/>
      <c r="GM391" s="94"/>
      <c r="GN391" s="94"/>
      <c r="GO391" s="94"/>
      <c r="GP391" s="94"/>
      <c r="GQ391" s="94"/>
      <c r="GR391" s="94"/>
      <c r="GS391" s="94"/>
      <c r="GT391" s="94"/>
      <c r="GU391" s="94"/>
    </row>
    <row r="392" spans="1:203" ht="15.75">
      <c r="A392" s="106"/>
      <c r="B392" s="94"/>
      <c r="C392" s="94"/>
      <c r="D392" s="96"/>
      <c r="E392" s="94"/>
      <c r="F392" s="94"/>
      <c r="G392" s="94"/>
      <c r="H392" s="94"/>
      <c r="I392" s="94"/>
      <c r="J392" s="94"/>
      <c r="K392" s="94"/>
      <c r="L392" s="94"/>
      <c r="M392" s="94"/>
      <c r="N392" s="94"/>
      <c r="O392" s="94"/>
      <c r="P392" s="94"/>
      <c r="Q392" s="94"/>
      <c r="R392" s="94"/>
      <c r="S392" s="94"/>
      <c r="T392" s="94"/>
      <c r="U392" s="94"/>
      <c r="V392" s="94"/>
      <c r="W392" s="94"/>
      <c r="X392" s="94"/>
      <c r="Y392" s="94"/>
      <c r="Z392" s="94"/>
      <c r="AA392" s="94"/>
      <c r="AB392" s="94"/>
      <c r="AC392" s="94"/>
      <c r="AD392" s="94"/>
      <c r="AE392" s="94"/>
      <c r="AF392" s="94"/>
      <c r="AG392" s="94"/>
      <c r="AH392" s="94"/>
      <c r="AI392" s="94"/>
      <c r="AJ392" s="94"/>
      <c r="AK392" s="94"/>
      <c r="AL392" s="94"/>
      <c r="AM392" s="94"/>
      <c r="AN392" s="94"/>
      <c r="AO392" s="94"/>
      <c r="AP392" s="94"/>
      <c r="AQ392" s="94"/>
      <c r="AR392" s="94"/>
      <c r="AS392" s="94"/>
      <c r="AT392" s="94"/>
      <c r="AU392" s="94"/>
      <c r="AV392" s="94"/>
      <c r="AW392" s="94"/>
      <c r="AX392" s="94"/>
      <c r="AY392" s="94"/>
      <c r="AZ392" s="94"/>
      <c r="BA392" s="94"/>
      <c r="BB392" s="94"/>
      <c r="BC392" s="94"/>
      <c r="BD392" s="94"/>
      <c r="BE392" s="94"/>
      <c r="BF392" s="94"/>
      <c r="BG392" s="94"/>
      <c r="BH392" s="94"/>
      <c r="BI392" s="94"/>
      <c r="BJ392" s="94"/>
      <c r="BK392" s="94"/>
      <c r="BL392" s="94"/>
      <c r="BM392" s="94"/>
      <c r="BN392" s="94"/>
      <c r="BO392" s="94"/>
      <c r="BP392" s="94"/>
      <c r="BQ392" s="94"/>
      <c r="BR392" s="94"/>
      <c r="BS392" s="94"/>
      <c r="BT392" s="94"/>
      <c r="BU392" s="94"/>
      <c r="BV392" s="94"/>
      <c r="BW392" s="94"/>
      <c r="BX392" s="94"/>
      <c r="BY392" s="94"/>
      <c r="BZ392" s="94"/>
      <c r="CA392" s="94"/>
      <c r="CB392" s="94"/>
      <c r="CC392" s="94"/>
      <c r="CD392" s="94"/>
      <c r="CE392" s="94"/>
      <c r="CF392" s="94"/>
      <c r="CG392" s="94"/>
      <c r="CH392" s="94"/>
      <c r="CI392" s="94"/>
      <c r="CJ392" s="94"/>
      <c r="CK392" s="94"/>
      <c r="CL392" s="94"/>
      <c r="CM392" s="94"/>
      <c r="CN392" s="94"/>
      <c r="CO392" s="94"/>
      <c r="CP392" s="94"/>
      <c r="CQ392" s="94"/>
      <c r="CR392" s="94"/>
      <c r="CS392" s="94"/>
      <c r="CT392" s="94"/>
      <c r="CU392" s="94"/>
      <c r="CV392" s="94"/>
      <c r="CW392" s="94"/>
      <c r="CX392" s="94"/>
      <c r="CY392" s="94"/>
      <c r="CZ392" s="94"/>
      <c r="DA392" s="94"/>
      <c r="DB392" s="94"/>
      <c r="DC392" s="94"/>
      <c r="DD392" s="94"/>
      <c r="DE392" s="94"/>
      <c r="DF392" s="94"/>
      <c r="DG392" s="94"/>
      <c r="DH392" s="94"/>
      <c r="DI392" s="94"/>
      <c r="DJ392" s="94"/>
      <c r="DK392" s="94"/>
      <c r="DL392" s="94"/>
      <c r="DM392" s="94"/>
      <c r="DN392" s="94"/>
      <c r="DO392" s="94"/>
      <c r="DP392" s="94"/>
      <c r="DQ392" s="94"/>
      <c r="DR392" s="94"/>
      <c r="DS392" s="94"/>
      <c r="DT392" s="94"/>
      <c r="DU392" s="94"/>
      <c r="DV392" s="94"/>
      <c r="DW392" s="94"/>
      <c r="DX392" s="94"/>
      <c r="DY392" s="94"/>
      <c r="DZ392" s="94"/>
      <c r="EA392" s="94"/>
      <c r="EB392" s="94"/>
      <c r="EC392" s="94"/>
      <c r="ED392" s="94"/>
      <c r="EE392" s="94"/>
      <c r="EF392" s="94"/>
      <c r="EG392" s="94"/>
      <c r="EH392" s="94"/>
      <c r="EI392" s="94"/>
      <c r="EJ392" s="94"/>
      <c r="EK392" s="94"/>
      <c r="EL392" s="94"/>
      <c r="EM392" s="94"/>
      <c r="EN392" s="94"/>
      <c r="EO392" s="94"/>
      <c r="EP392" s="94"/>
      <c r="EQ392" s="94"/>
      <c r="ER392" s="94"/>
      <c r="ES392" s="94"/>
      <c r="ET392" s="94"/>
      <c r="EU392" s="94"/>
      <c r="EV392" s="94"/>
      <c r="EW392" s="94"/>
      <c r="EX392" s="94"/>
      <c r="EY392" s="94"/>
      <c r="EZ392" s="94"/>
      <c r="FA392" s="94"/>
      <c r="FB392" s="94"/>
      <c r="FC392" s="94"/>
      <c r="FD392" s="94"/>
      <c r="FE392" s="94"/>
      <c r="FF392" s="94"/>
      <c r="FG392" s="94"/>
      <c r="FH392" s="94"/>
      <c r="FI392" s="94"/>
      <c r="FJ392" s="94"/>
      <c r="FK392" s="94"/>
      <c r="FL392" s="94"/>
      <c r="FM392" s="94"/>
      <c r="FN392" s="94"/>
      <c r="FO392" s="94"/>
      <c r="FP392" s="94"/>
      <c r="FQ392" s="94"/>
      <c r="FR392" s="94"/>
      <c r="FS392" s="94"/>
      <c r="FT392" s="94"/>
      <c r="FU392" s="94"/>
      <c r="FV392" s="94"/>
      <c r="FW392" s="94"/>
      <c r="FX392" s="94"/>
      <c r="FY392" s="94"/>
      <c r="FZ392" s="94"/>
      <c r="GA392" s="94"/>
      <c r="GB392" s="94"/>
      <c r="GC392" s="94"/>
      <c r="GD392" s="94"/>
      <c r="GE392" s="94"/>
      <c r="GF392" s="94"/>
      <c r="GG392" s="94"/>
      <c r="GH392" s="94"/>
      <c r="GI392" s="94"/>
      <c r="GJ392" s="94"/>
      <c r="GK392" s="94"/>
      <c r="GL392" s="94"/>
      <c r="GM392" s="94"/>
      <c r="GN392" s="94"/>
      <c r="GO392" s="94"/>
      <c r="GP392" s="94"/>
      <c r="GQ392" s="94"/>
      <c r="GR392" s="94"/>
      <c r="GS392" s="94"/>
      <c r="GT392" s="94"/>
      <c r="GU392" s="94"/>
    </row>
    <row r="393" spans="1:203" ht="15.75">
      <c r="A393" s="106"/>
      <c r="B393" s="94"/>
      <c r="C393" s="94"/>
      <c r="D393" s="96"/>
      <c r="E393" s="94"/>
      <c r="F393" s="94"/>
      <c r="G393" s="94"/>
      <c r="H393" s="94"/>
      <c r="I393" s="94"/>
      <c r="J393" s="94"/>
      <c r="K393" s="94"/>
      <c r="L393" s="94"/>
      <c r="M393" s="94"/>
      <c r="N393" s="94"/>
      <c r="O393" s="94"/>
      <c r="P393" s="94"/>
      <c r="Q393" s="94"/>
      <c r="R393" s="94"/>
      <c r="S393" s="94"/>
      <c r="T393" s="94"/>
      <c r="U393" s="94"/>
      <c r="V393" s="94"/>
      <c r="W393" s="94"/>
      <c r="X393" s="94"/>
      <c r="Y393" s="94"/>
      <c r="Z393" s="94"/>
      <c r="AA393" s="94"/>
      <c r="AB393" s="94"/>
      <c r="AC393" s="94"/>
      <c r="AD393" s="94"/>
      <c r="AE393" s="94"/>
      <c r="AF393" s="94"/>
      <c r="AG393" s="94"/>
      <c r="AH393" s="94"/>
      <c r="AI393" s="94"/>
      <c r="AJ393" s="94"/>
      <c r="AK393" s="94"/>
      <c r="AL393" s="94"/>
      <c r="AM393" s="94"/>
      <c r="AN393" s="94"/>
      <c r="AO393" s="94"/>
      <c r="AP393" s="94"/>
      <c r="AQ393" s="94"/>
      <c r="AR393" s="94"/>
      <c r="AS393" s="94"/>
      <c r="AT393" s="94"/>
      <c r="AU393" s="94"/>
      <c r="AV393" s="94"/>
      <c r="AW393" s="94"/>
      <c r="AX393" s="94"/>
      <c r="AY393" s="94"/>
      <c r="AZ393" s="94"/>
      <c r="BA393" s="94"/>
      <c r="BB393" s="94"/>
      <c r="BC393" s="94"/>
      <c r="BD393" s="94"/>
      <c r="BE393" s="94"/>
      <c r="BF393" s="94"/>
      <c r="BG393" s="94"/>
      <c r="BH393" s="94"/>
      <c r="BI393" s="94"/>
      <c r="BJ393" s="94"/>
      <c r="BK393" s="94"/>
      <c r="BL393" s="94"/>
      <c r="BM393" s="94"/>
      <c r="BN393" s="94"/>
      <c r="BO393" s="94"/>
      <c r="BP393" s="94"/>
      <c r="BQ393" s="94"/>
      <c r="BR393" s="94"/>
      <c r="BS393" s="94"/>
      <c r="BT393" s="94"/>
      <c r="BU393" s="94"/>
      <c r="BV393" s="94"/>
      <c r="BW393" s="94"/>
      <c r="BX393" s="94"/>
      <c r="BY393" s="94"/>
      <c r="BZ393" s="94"/>
      <c r="CA393" s="94"/>
      <c r="CB393" s="94"/>
      <c r="CC393" s="94"/>
      <c r="CD393" s="94"/>
      <c r="CE393" s="94"/>
      <c r="CF393" s="94"/>
      <c r="CG393" s="94"/>
      <c r="CH393" s="94"/>
      <c r="CI393" s="94"/>
      <c r="CJ393" s="94"/>
      <c r="CK393" s="94"/>
      <c r="CL393" s="94"/>
      <c r="CM393" s="94"/>
      <c r="CN393" s="94"/>
      <c r="CO393" s="94"/>
      <c r="CP393" s="94"/>
      <c r="CQ393" s="94"/>
      <c r="CR393" s="94"/>
      <c r="CS393" s="94"/>
      <c r="CT393" s="94"/>
      <c r="CU393" s="94"/>
      <c r="CV393" s="94"/>
      <c r="CW393" s="94"/>
      <c r="CX393" s="94"/>
      <c r="CY393" s="94"/>
      <c r="CZ393" s="94"/>
      <c r="DA393" s="94"/>
      <c r="DB393" s="94"/>
      <c r="DC393" s="94"/>
      <c r="DD393" s="94"/>
      <c r="DE393" s="94"/>
      <c r="DF393" s="94"/>
      <c r="DG393" s="94"/>
      <c r="DH393" s="94"/>
      <c r="DI393" s="94"/>
      <c r="DJ393" s="94"/>
      <c r="DK393" s="94"/>
      <c r="DL393" s="94"/>
      <c r="DM393" s="94"/>
      <c r="DN393" s="94"/>
      <c r="DO393" s="94"/>
      <c r="DP393" s="94"/>
      <c r="DQ393" s="94"/>
      <c r="DR393" s="94"/>
      <c r="DS393" s="94"/>
      <c r="DT393" s="94"/>
      <c r="DU393" s="94"/>
      <c r="DV393" s="94"/>
      <c r="DW393" s="94"/>
      <c r="DX393" s="94"/>
      <c r="DY393" s="94"/>
      <c r="DZ393" s="94"/>
      <c r="EA393" s="94"/>
      <c r="EB393" s="94"/>
      <c r="EC393" s="94"/>
      <c r="ED393" s="94"/>
      <c r="EE393" s="94"/>
      <c r="EF393" s="94"/>
      <c r="EG393" s="94"/>
      <c r="EH393" s="94"/>
      <c r="EI393" s="94"/>
      <c r="EJ393" s="94"/>
      <c r="EK393" s="94"/>
      <c r="EL393" s="94"/>
      <c r="EM393" s="94"/>
      <c r="EN393" s="94"/>
      <c r="EO393" s="94"/>
      <c r="EP393" s="94"/>
      <c r="EQ393" s="94"/>
      <c r="ER393" s="94"/>
      <c r="ES393" s="94"/>
      <c r="ET393" s="94"/>
      <c r="EU393" s="94"/>
      <c r="EV393" s="94"/>
      <c r="EW393" s="94"/>
      <c r="EX393" s="94"/>
      <c r="EY393" s="94"/>
      <c r="EZ393" s="94"/>
      <c r="FA393" s="94"/>
      <c r="FB393" s="94"/>
      <c r="FC393" s="94"/>
      <c r="FD393" s="94"/>
      <c r="FE393" s="94"/>
      <c r="FF393" s="94"/>
      <c r="FG393" s="94"/>
      <c r="FH393" s="94"/>
      <c r="FI393" s="94"/>
      <c r="FJ393" s="94"/>
      <c r="FK393" s="94"/>
      <c r="FL393" s="94"/>
      <c r="FM393" s="94"/>
      <c r="FN393" s="94"/>
      <c r="FO393" s="94"/>
      <c r="FP393" s="94"/>
      <c r="FQ393" s="94"/>
      <c r="FR393" s="94"/>
      <c r="FS393" s="94"/>
      <c r="FT393" s="94"/>
      <c r="FU393" s="94"/>
      <c r="FV393" s="94"/>
      <c r="FW393" s="94"/>
      <c r="FX393" s="94"/>
      <c r="FY393" s="94"/>
      <c r="FZ393" s="94"/>
      <c r="GA393" s="94"/>
      <c r="GB393" s="94"/>
      <c r="GC393" s="94"/>
      <c r="GD393" s="94"/>
      <c r="GE393" s="94"/>
      <c r="GF393" s="94"/>
      <c r="GG393" s="94"/>
      <c r="GH393" s="94"/>
      <c r="GI393" s="94"/>
      <c r="GJ393" s="94"/>
      <c r="GK393" s="94"/>
      <c r="GL393" s="94"/>
      <c r="GM393" s="94"/>
      <c r="GN393" s="94"/>
      <c r="GO393" s="94"/>
      <c r="GP393" s="94"/>
      <c r="GQ393" s="94"/>
      <c r="GR393" s="94"/>
      <c r="GS393" s="94"/>
      <c r="GT393" s="94"/>
      <c r="GU393" s="94"/>
    </row>
    <row r="394" spans="1:203" ht="15.75">
      <c r="A394" s="106"/>
      <c r="B394" s="94"/>
      <c r="C394" s="94"/>
      <c r="D394" s="96"/>
      <c r="E394" s="94"/>
      <c r="F394" s="94"/>
      <c r="G394" s="94"/>
      <c r="H394" s="94"/>
      <c r="I394" s="94"/>
      <c r="J394" s="94"/>
      <c r="K394" s="94"/>
      <c r="L394" s="94"/>
      <c r="M394" s="94"/>
      <c r="N394" s="94"/>
      <c r="O394" s="94"/>
      <c r="P394" s="94"/>
      <c r="Q394" s="94"/>
      <c r="R394" s="94"/>
      <c r="S394" s="94"/>
      <c r="T394" s="94"/>
      <c r="U394" s="94"/>
      <c r="V394" s="94"/>
      <c r="W394" s="94"/>
      <c r="X394" s="94"/>
      <c r="Y394" s="94"/>
      <c r="Z394" s="94"/>
      <c r="AA394" s="94"/>
      <c r="AB394" s="94"/>
      <c r="AC394" s="94"/>
      <c r="AD394" s="94"/>
      <c r="AE394" s="94"/>
      <c r="AF394" s="94"/>
      <c r="AG394" s="94"/>
      <c r="AH394" s="94"/>
      <c r="AI394" s="94"/>
      <c r="AJ394" s="94"/>
      <c r="AK394" s="94"/>
      <c r="AL394" s="94"/>
      <c r="AM394" s="94"/>
      <c r="AN394" s="94"/>
      <c r="AO394" s="94"/>
      <c r="AP394" s="94"/>
      <c r="AQ394" s="94"/>
      <c r="AR394" s="94"/>
      <c r="AS394" s="94"/>
      <c r="AT394" s="94"/>
      <c r="AU394" s="94"/>
      <c r="AV394" s="94"/>
      <c r="AW394" s="94"/>
      <c r="AX394" s="94"/>
      <c r="AY394" s="94"/>
      <c r="AZ394" s="94"/>
      <c r="BA394" s="94"/>
      <c r="BB394" s="94"/>
      <c r="BC394" s="94"/>
      <c r="BD394" s="94"/>
      <c r="BE394" s="94"/>
      <c r="BF394" s="94"/>
      <c r="BG394" s="94"/>
      <c r="BH394" s="94"/>
      <c r="BI394" s="94"/>
      <c r="BJ394" s="94"/>
      <c r="BK394" s="94"/>
      <c r="BL394" s="94"/>
      <c r="BM394" s="94"/>
      <c r="BN394" s="94"/>
      <c r="BO394" s="94"/>
      <c r="BP394" s="94"/>
      <c r="BQ394" s="94"/>
      <c r="BR394" s="94"/>
      <c r="BS394" s="94"/>
      <c r="BT394" s="94"/>
      <c r="BU394" s="94"/>
      <c r="BV394" s="94"/>
      <c r="BW394" s="94"/>
      <c r="BX394" s="94"/>
      <c r="BY394" s="94"/>
      <c r="BZ394" s="94"/>
      <c r="CA394" s="94"/>
      <c r="CB394" s="94"/>
      <c r="CC394" s="94"/>
      <c r="CD394" s="94"/>
      <c r="CE394" s="94"/>
      <c r="CF394" s="94"/>
      <c r="CG394" s="94"/>
      <c r="CH394" s="94"/>
      <c r="CI394" s="94"/>
      <c r="CJ394" s="94"/>
      <c r="CK394" s="94"/>
      <c r="CL394" s="94"/>
      <c r="CM394" s="94"/>
      <c r="CN394" s="94"/>
      <c r="CO394" s="94"/>
      <c r="CP394" s="94"/>
      <c r="CQ394" s="94"/>
      <c r="CR394" s="94"/>
      <c r="CS394" s="94"/>
      <c r="CT394" s="94"/>
      <c r="CU394" s="94"/>
      <c r="CV394" s="94"/>
      <c r="CW394" s="94"/>
      <c r="CX394" s="94"/>
      <c r="CY394" s="94"/>
      <c r="CZ394" s="94"/>
      <c r="DA394" s="94"/>
      <c r="DB394" s="94"/>
      <c r="DC394" s="94"/>
      <c r="DD394" s="94"/>
      <c r="DE394" s="94"/>
      <c r="DF394" s="94"/>
      <c r="DG394" s="94"/>
      <c r="DH394" s="94"/>
      <c r="DI394" s="94"/>
      <c r="DJ394" s="94"/>
      <c r="DK394" s="94"/>
      <c r="DL394" s="94"/>
      <c r="DM394" s="94"/>
      <c r="DN394" s="94"/>
      <c r="DO394" s="94"/>
      <c r="DP394" s="94"/>
      <c r="DQ394" s="94"/>
      <c r="DR394" s="94"/>
      <c r="DS394" s="94"/>
      <c r="DT394" s="94"/>
      <c r="DU394" s="94"/>
      <c r="DV394" s="94"/>
      <c r="DW394" s="94"/>
      <c r="DX394" s="94"/>
      <c r="DY394" s="94"/>
      <c r="DZ394" s="94"/>
      <c r="EA394" s="94"/>
      <c r="EB394" s="94"/>
      <c r="EC394" s="94"/>
      <c r="ED394" s="94"/>
      <c r="EE394" s="94"/>
      <c r="EF394" s="94"/>
      <c r="EG394" s="94"/>
      <c r="EH394" s="94"/>
      <c r="EI394" s="94"/>
      <c r="EJ394" s="94"/>
      <c r="EK394" s="94"/>
      <c r="EL394" s="94"/>
      <c r="EM394" s="94"/>
      <c r="EN394" s="94"/>
      <c r="EO394" s="94"/>
      <c r="EP394" s="94"/>
      <c r="EQ394" s="94"/>
      <c r="ER394" s="94"/>
      <c r="ES394" s="94"/>
      <c r="ET394" s="94"/>
      <c r="EU394" s="94"/>
      <c r="EV394" s="94"/>
      <c r="EW394" s="94"/>
      <c r="EX394" s="94"/>
      <c r="EY394" s="94"/>
      <c r="EZ394" s="94"/>
      <c r="FA394" s="94"/>
      <c r="FB394" s="94"/>
      <c r="FC394" s="94"/>
      <c r="FD394" s="94"/>
      <c r="FE394" s="94"/>
      <c r="FF394" s="94"/>
      <c r="FG394" s="94"/>
      <c r="FH394" s="94"/>
      <c r="FI394" s="94"/>
      <c r="FJ394" s="94"/>
      <c r="FK394" s="94"/>
      <c r="FL394" s="94"/>
      <c r="FM394" s="94"/>
      <c r="FN394" s="94"/>
      <c r="FO394" s="94"/>
      <c r="FP394" s="94"/>
      <c r="FQ394" s="94"/>
      <c r="FR394" s="94"/>
      <c r="FS394" s="94"/>
      <c r="FT394" s="94"/>
      <c r="FU394" s="94"/>
      <c r="FV394" s="94"/>
      <c r="FW394" s="94"/>
      <c r="FX394" s="94"/>
      <c r="FY394" s="94"/>
      <c r="FZ394" s="94"/>
      <c r="GA394" s="94"/>
      <c r="GB394" s="94"/>
      <c r="GC394" s="94"/>
      <c r="GD394" s="94"/>
      <c r="GE394" s="94"/>
      <c r="GF394" s="94"/>
      <c r="GG394" s="94"/>
      <c r="GH394" s="94"/>
      <c r="GI394" s="94"/>
      <c r="GJ394" s="94"/>
      <c r="GK394" s="94"/>
      <c r="GL394" s="94"/>
      <c r="GM394" s="94"/>
      <c r="GN394" s="94"/>
      <c r="GO394" s="94"/>
      <c r="GP394" s="94"/>
      <c r="GQ394" s="94"/>
      <c r="GR394" s="94"/>
      <c r="GS394" s="94"/>
      <c r="GT394" s="94"/>
      <c r="GU394" s="94"/>
    </row>
    <row r="395" spans="1:203" ht="15.75">
      <c r="A395" s="106"/>
      <c r="B395" s="94"/>
      <c r="C395" s="94"/>
      <c r="D395" s="96"/>
      <c r="E395" s="94"/>
      <c r="F395" s="94"/>
      <c r="G395" s="94"/>
      <c r="H395" s="94"/>
      <c r="I395" s="94"/>
      <c r="J395" s="94"/>
      <c r="K395" s="94"/>
      <c r="L395" s="94"/>
      <c r="M395" s="94"/>
      <c r="N395" s="94"/>
      <c r="O395" s="94"/>
      <c r="P395" s="94"/>
      <c r="Q395" s="94"/>
      <c r="R395" s="94"/>
      <c r="S395" s="94"/>
      <c r="T395" s="94"/>
      <c r="U395" s="94"/>
      <c r="V395" s="94"/>
      <c r="W395" s="94"/>
      <c r="X395" s="94"/>
      <c r="Y395" s="94"/>
      <c r="Z395" s="94"/>
      <c r="AA395" s="94"/>
      <c r="AB395" s="94"/>
      <c r="AC395" s="94"/>
      <c r="AD395" s="94"/>
      <c r="AE395" s="94"/>
      <c r="AF395" s="94"/>
      <c r="AG395" s="94"/>
      <c r="AH395" s="94"/>
      <c r="AI395" s="94"/>
      <c r="AJ395" s="94"/>
      <c r="AK395" s="94"/>
      <c r="AL395" s="94"/>
      <c r="AM395" s="94"/>
      <c r="AN395" s="94"/>
      <c r="AO395" s="94"/>
      <c r="AP395" s="94"/>
      <c r="AQ395" s="94"/>
      <c r="AR395" s="94"/>
      <c r="AS395" s="94"/>
      <c r="AT395" s="94"/>
      <c r="AU395" s="94"/>
      <c r="AV395" s="94"/>
      <c r="AW395" s="94"/>
      <c r="AX395" s="94"/>
      <c r="AY395" s="94"/>
      <c r="AZ395" s="94"/>
      <c r="BA395" s="94"/>
      <c r="BB395" s="94"/>
      <c r="BC395" s="94"/>
      <c r="BD395" s="94"/>
      <c r="BE395" s="94"/>
      <c r="BF395" s="94"/>
      <c r="BG395" s="94"/>
      <c r="BH395" s="94"/>
      <c r="BI395" s="94"/>
      <c r="BJ395" s="94"/>
      <c r="BK395" s="94"/>
      <c r="BL395" s="94"/>
      <c r="BM395" s="94"/>
      <c r="BN395" s="94"/>
      <c r="BO395" s="94"/>
      <c r="BP395" s="94"/>
      <c r="BQ395" s="94"/>
      <c r="BR395" s="94"/>
      <c r="BS395" s="94"/>
      <c r="BT395" s="94"/>
      <c r="BU395" s="94"/>
      <c r="BV395" s="94"/>
      <c r="BW395" s="94"/>
      <c r="BX395" s="94"/>
      <c r="BY395" s="94"/>
      <c r="BZ395" s="94"/>
      <c r="CA395" s="94"/>
      <c r="CB395" s="94"/>
      <c r="CC395" s="94"/>
      <c r="CD395" s="94"/>
      <c r="CE395" s="94"/>
      <c r="CF395" s="94"/>
      <c r="CG395" s="94"/>
      <c r="CH395" s="94"/>
      <c r="CI395" s="94"/>
      <c r="CJ395" s="94"/>
      <c r="CK395" s="94"/>
      <c r="CL395" s="94"/>
      <c r="CM395" s="94"/>
      <c r="CN395" s="94"/>
      <c r="CO395" s="94"/>
      <c r="CP395" s="94"/>
      <c r="CQ395" s="94"/>
      <c r="CR395" s="94"/>
      <c r="CS395" s="94"/>
      <c r="CT395" s="94"/>
      <c r="CU395" s="94"/>
      <c r="CV395" s="94"/>
      <c r="CW395" s="94"/>
      <c r="CX395" s="94"/>
      <c r="CY395" s="94"/>
      <c r="CZ395" s="94"/>
      <c r="DA395" s="94"/>
      <c r="DB395" s="94"/>
      <c r="DC395" s="94"/>
      <c r="DD395" s="94"/>
      <c r="DE395" s="94"/>
      <c r="DF395" s="94"/>
      <c r="DG395" s="94"/>
      <c r="DH395" s="94"/>
      <c r="DI395" s="94"/>
      <c r="DJ395" s="94"/>
      <c r="DK395" s="94"/>
      <c r="DL395" s="94"/>
      <c r="DM395" s="94"/>
      <c r="DN395" s="94"/>
      <c r="DO395" s="94"/>
      <c r="DP395" s="94"/>
      <c r="DQ395" s="94"/>
      <c r="DR395" s="94"/>
      <c r="DS395" s="94"/>
      <c r="DT395" s="94"/>
      <c r="DU395" s="94"/>
      <c r="DV395" s="94"/>
      <c r="DW395" s="94"/>
      <c r="DX395" s="94"/>
      <c r="DY395" s="94"/>
      <c r="DZ395" s="94"/>
      <c r="EA395" s="94"/>
      <c r="EB395" s="94"/>
      <c r="EC395" s="94"/>
      <c r="ED395" s="94"/>
      <c r="EE395" s="94"/>
      <c r="EF395" s="94"/>
      <c r="EG395" s="94"/>
      <c r="EH395" s="94"/>
      <c r="EI395" s="94"/>
      <c r="EJ395" s="94"/>
      <c r="EK395" s="94"/>
      <c r="EL395" s="94"/>
      <c r="EM395" s="94"/>
      <c r="EN395" s="94"/>
      <c r="EO395" s="94"/>
      <c r="EP395" s="94"/>
      <c r="EQ395" s="94"/>
      <c r="ER395" s="94"/>
      <c r="ES395" s="94"/>
      <c r="ET395" s="94"/>
      <c r="EU395" s="94"/>
      <c r="EV395" s="94"/>
      <c r="EW395" s="94"/>
      <c r="EX395" s="94"/>
      <c r="EY395" s="94"/>
      <c r="EZ395" s="94"/>
      <c r="FA395" s="94"/>
      <c r="FB395" s="94"/>
      <c r="FC395" s="94"/>
      <c r="FD395" s="94"/>
      <c r="FE395" s="94"/>
      <c r="FF395" s="94"/>
      <c r="FG395" s="94"/>
      <c r="FH395" s="94"/>
      <c r="FI395" s="94"/>
      <c r="FJ395" s="94"/>
      <c r="FK395" s="94"/>
      <c r="FL395" s="94"/>
      <c r="FM395" s="94"/>
      <c r="FN395" s="94"/>
      <c r="FO395" s="94"/>
      <c r="FP395" s="94"/>
      <c r="FQ395" s="94"/>
      <c r="FR395" s="94"/>
      <c r="FS395" s="94"/>
      <c r="FT395" s="94"/>
      <c r="FU395" s="94"/>
      <c r="FV395" s="94"/>
      <c r="FW395" s="94"/>
      <c r="FX395" s="94"/>
      <c r="FY395" s="94"/>
      <c r="FZ395" s="94"/>
      <c r="GA395" s="94"/>
      <c r="GB395" s="94"/>
      <c r="GC395" s="94"/>
      <c r="GD395" s="94"/>
      <c r="GE395" s="94"/>
      <c r="GF395" s="94"/>
      <c r="GG395" s="94"/>
      <c r="GH395" s="94"/>
      <c r="GI395" s="94"/>
      <c r="GJ395" s="94"/>
      <c r="GK395" s="94"/>
      <c r="GL395" s="94"/>
      <c r="GM395" s="94"/>
      <c r="GN395" s="94"/>
      <c r="GO395" s="94"/>
      <c r="GP395" s="94"/>
      <c r="GQ395" s="94"/>
      <c r="GR395" s="94"/>
      <c r="GS395" s="94"/>
      <c r="GT395" s="94"/>
      <c r="GU395" s="94"/>
    </row>
    <row r="396" spans="1:203" ht="15.75">
      <c r="A396" s="106"/>
      <c r="B396" s="94"/>
      <c r="C396" s="94"/>
      <c r="D396" s="96"/>
      <c r="E396" s="94"/>
      <c r="F396" s="94"/>
      <c r="G396" s="94"/>
      <c r="H396" s="94"/>
      <c r="I396" s="94"/>
      <c r="J396" s="94"/>
      <c r="K396" s="94"/>
      <c r="L396" s="94"/>
      <c r="M396" s="94"/>
      <c r="N396" s="94"/>
      <c r="O396" s="94"/>
      <c r="P396" s="94"/>
      <c r="Q396" s="94"/>
      <c r="R396" s="94"/>
      <c r="S396" s="94"/>
      <c r="T396" s="94"/>
      <c r="U396" s="94"/>
      <c r="V396" s="94"/>
      <c r="W396" s="94"/>
      <c r="X396" s="94"/>
      <c r="Y396" s="94"/>
      <c r="Z396" s="94"/>
      <c r="AA396" s="94"/>
      <c r="AB396" s="94"/>
      <c r="AC396" s="94"/>
      <c r="AD396" s="94"/>
      <c r="AE396" s="94"/>
      <c r="AF396" s="94"/>
      <c r="AG396" s="94"/>
      <c r="AH396" s="94"/>
      <c r="AI396" s="94"/>
      <c r="AJ396" s="94"/>
      <c r="AK396" s="94"/>
      <c r="AL396" s="94"/>
      <c r="AM396" s="94"/>
      <c r="AN396" s="94"/>
      <c r="AO396" s="94"/>
      <c r="AP396" s="94"/>
      <c r="AQ396" s="94"/>
      <c r="AR396" s="94"/>
      <c r="AS396" s="94"/>
      <c r="AT396" s="94"/>
      <c r="AU396" s="94"/>
      <c r="AV396" s="94"/>
      <c r="AW396" s="94"/>
      <c r="AX396" s="94"/>
      <c r="AY396" s="94"/>
      <c r="AZ396" s="94"/>
      <c r="BA396" s="94"/>
      <c r="BB396" s="94"/>
      <c r="BC396" s="94"/>
      <c r="BD396" s="94"/>
      <c r="BE396" s="94"/>
      <c r="BF396" s="94"/>
      <c r="BG396" s="94"/>
      <c r="BH396" s="94"/>
      <c r="BI396" s="94"/>
      <c r="BJ396" s="94"/>
      <c r="BK396" s="94"/>
      <c r="BL396" s="94"/>
      <c r="BM396" s="94"/>
      <c r="BN396" s="94"/>
      <c r="BO396" s="94"/>
      <c r="BP396" s="94"/>
      <c r="BQ396" s="94"/>
      <c r="BR396" s="94"/>
      <c r="BS396" s="94"/>
      <c r="BT396" s="94"/>
      <c r="BU396" s="94"/>
      <c r="BV396" s="94"/>
      <c r="BW396" s="94"/>
      <c r="BX396" s="94"/>
      <c r="BY396" s="94"/>
      <c r="BZ396" s="94"/>
      <c r="CA396" s="94"/>
      <c r="CB396" s="94"/>
      <c r="CC396" s="94"/>
      <c r="CD396" s="94"/>
      <c r="CE396" s="94"/>
      <c r="CF396" s="94"/>
      <c r="CG396" s="94"/>
      <c r="CH396" s="94"/>
      <c r="CI396" s="94"/>
      <c r="CJ396" s="94"/>
      <c r="CK396" s="94"/>
      <c r="CL396" s="94"/>
      <c r="CM396" s="94"/>
      <c r="CN396" s="94"/>
      <c r="CO396" s="94"/>
      <c r="CP396" s="94"/>
      <c r="CQ396" s="94"/>
      <c r="CR396" s="94"/>
      <c r="CS396" s="94"/>
      <c r="CT396" s="94"/>
      <c r="CU396" s="94"/>
      <c r="CV396" s="94"/>
      <c r="CW396" s="94"/>
      <c r="CX396" s="94"/>
      <c r="CY396" s="94"/>
      <c r="CZ396" s="94"/>
      <c r="DA396" s="94"/>
      <c r="DB396" s="94"/>
      <c r="DC396" s="94"/>
      <c r="DD396" s="94"/>
      <c r="DE396" s="94"/>
      <c r="DF396" s="94"/>
      <c r="DG396" s="94"/>
      <c r="DH396" s="94"/>
      <c r="DI396" s="94"/>
      <c r="DJ396" s="94"/>
      <c r="DK396" s="94"/>
      <c r="DL396" s="94"/>
      <c r="DM396" s="94"/>
      <c r="DN396" s="94"/>
      <c r="DO396" s="94"/>
      <c r="DP396" s="94"/>
      <c r="DQ396" s="94"/>
      <c r="DR396" s="94"/>
      <c r="DS396" s="94"/>
      <c r="DT396" s="94"/>
      <c r="DU396" s="94"/>
      <c r="DV396" s="94"/>
      <c r="DW396" s="94"/>
      <c r="DX396" s="94"/>
      <c r="DY396" s="94"/>
      <c r="DZ396" s="94"/>
      <c r="EA396" s="94"/>
      <c r="EB396" s="94"/>
      <c r="EC396" s="94"/>
      <c r="ED396" s="94"/>
      <c r="EE396" s="94"/>
      <c r="EF396" s="94"/>
      <c r="EG396" s="94"/>
      <c r="EH396" s="94"/>
      <c r="EI396" s="94"/>
      <c r="EJ396" s="94"/>
      <c r="EK396" s="94"/>
      <c r="EL396" s="94"/>
      <c r="EM396" s="94"/>
      <c r="EN396" s="94"/>
      <c r="EO396" s="94"/>
      <c r="EP396" s="94"/>
      <c r="EQ396" s="94"/>
      <c r="ER396" s="94"/>
      <c r="ES396" s="94"/>
      <c r="ET396" s="94"/>
      <c r="EU396" s="94"/>
      <c r="EV396" s="94"/>
      <c r="EW396" s="94"/>
      <c r="EX396" s="94"/>
      <c r="EY396" s="94"/>
      <c r="EZ396" s="94"/>
      <c r="FA396" s="94"/>
      <c r="FB396" s="94"/>
      <c r="FC396" s="94"/>
      <c r="FD396" s="94"/>
      <c r="FE396" s="94"/>
      <c r="FF396" s="94"/>
      <c r="FG396" s="94"/>
      <c r="FH396" s="94"/>
      <c r="FI396" s="94"/>
      <c r="FJ396" s="94"/>
      <c r="FK396" s="94"/>
      <c r="FL396" s="94"/>
      <c r="FM396" s="94"/>
      <c r="FN396" s="94"/>
      <c r="FO396" s="94"/>
      <c r="FP396" s="94"/>
      <c r="FQ396" s="94"/>
      <c r="FR396" s="94"/>
      <c r="FS396" s="94"/>
      <c r="FT396" s="94"/>
      <c r="FU396" s="94"/>
      <c r="FV396" s="94"/>
      <c r="FW396" s="94"/>
      <c r="FX396" s="94"/>
      <c r="FY396" s="94"/>
      <c r="FZ396" s="94"/>
      <c r="GA396" s="94"/>
      <c r="GB396" s="94"/>
      <c r="GC396" s="94"/>
      <c r="GD396" s="94"/>
      <c r="GE396" s="94"/>
      <c r="GF396" s="94"/>
      <c r="GG396" s="94"/>
      <c r="GH396" s="94"/>
      <c r="GI396" s="94"/>
      <c r="GJ396" s="94"/>
      <c r="GK396" s="94"/>
      <c r="GL396" s="94"/>
      <c r="GM396" s="94"/>
      <c r="GN396" s="94"/>
      <c r="GO396" s="94"/>
      <c r="GP396" s="94"/>
      <c r="GQ396" s="94"/>
      <c r="GR396" s="94"/>
      <c r="GS396" s="94"/>
      <c r="GT396" s="94"/>
      <c r="GU396" s="94"/>
    </row>
    <row r="397" spans="1:203" ht="15.75">
      <c r="A397" s="106"/>
      <c r="B397" s="94"/>
      <c r="C397" s="94"/>
      <c r="D397" s="96"/>
      <c r="E397" s="94"/>
      <c r="F397" s="94"/>
      <c r="G397" s="94"/>
      <c r="H397" s="94"/>
      <c r="I397" s="94"/>
      <c r="J397" s="94"/>
      <c r="K397" s="94"/>
      <c r="L397" s="94"/>
      <c r="M397" s="94"/>
      <c r="N397" s="94"/>
      <c r="O397" s="94"/>
      <c r="P397" s="94"/>
      <c r="Q397" s="94"/>
      <c r="R397" s="94"/>
      <c r="S397" s="94"/>
      <c r="T397" s="94"/>
      <c r="U397" s="94"/>
      <c r="V397" s="94"/>
      <c r="W397" s="94"/>
      <c r="X397" s="94"/>
      <c r="Y397" s="94"/>
      <c r="Z397" s="94"/>
      <c r="AA397" s="94"/>
      <c r="AB397" s="94"/>
      <c r="AC397" s="94"/>
      <c r="AD397" s="94"/>
      <c r="AE397" s="94"/>
      <c r="AF397" s="94"/>
      <c r="AG397" s="94"/>
      <c r="AH397" s="94"/>
      <c r="AI397" s="94"/>
      <c r="AJ397" s="94"/>
      <c r="AK397" s="94"/>
      <c r="AL397" s="94"/>
      <c r="AM397" s="94"/>
      <c r="AN397" s="94"/>
      <c r="AO397" s="94"/>
      <c r="AP397" s="94"/>
      <c r="AQ397" s="94"/>
      <c r="AR397" s="94"/>
      <c r="AS397" s="94"/>
      <c r="AT397" s="94"/>
      <c r="AU397" s="94"/>
      <c r="AV397" s="94"/>
      <c r="AW397" s="94"/>
      <c r="AX397" s="94"/>
      <c r="AY397" s="94"/>
      <c r="AZ397" s="94"/>
      <c r="BA397" s="94"/>
      <c r="BB397" s="94"/>
      <c r="BC397" s="94"/>
      <c r="BD397" s="94"/>
      <c r="BE397" s="94"/>
      <c r="BF397" s="94"/>
      <c r="BG397" s="94"/>
      <c r="BH397" s="94"/>
      <c r="BI397" s="94"/>
      <c r="BJ397" s="94"/>
      <c r="BK397" s="94"/>
      <c r="BL397" s="94"/>
      <c r="BM397" s="94"/>
      <c r="BN397" s="94"/>
      <c r="BO397" s="94"/>
      <c r="BP397" s="94"/>
      <c r="BQ397" s="94"/>
      <c r="BR397" s="94"/>
      <c r="BS397" s="94"/>
      <c r="BT397" s="94"/>
      <c r="BU397" s="94"/>
      <c r="BV397" s="94"/>
      <c r="BW397" s="94"/>
      <c r="BX397" s="94"/>
      <c r="BY397" s="94"/>
      <c r="BZ397" s="94"/>
      <c r="CA397" s="94"/>
      <c r="CB397" s="94"/>
      <c r="CC397" s="94"/>
      <c r="CD397" s="94"/>
      <c r="CE397" s="94"/>
      <c r="CF397" s="94"/>
      <c r="CG397" s="94"/>
      <c r="CH397" s="94"/>
      <c r="CI397" s="94"/>
      <c r="CJ397" s="94"/>
      <c r="CK397" s="94"/>
      <c r="CL397" s="94"/>
      <c r="CM397" s="94"/>
      <c r="CN397" s="94"/>
      <c r="CO397" s="94"/>
      <c r="CP397" s="94"/>
      <c r="CQ397" s="94"/>
      <c r="CR397" s="94"/>
      <c r="CS397" s="94"/>
      <c r="CT397" s="94"/>
      <c r="CU397" s="94"/>
      <c r="CV397" s="94"/>
      <c r="CW397" s="94"/>
      <c r="CX397" s="94"/>
      <c r="CY397" s="94"/>
      <c r="CZ397" s="94"/>
      <c r="DA397" s="94"/>
      <c r="DB397" s="94"/>
      <c r="DC397" s="94"/>
      <c r="DD397" s="94"/>
      <c r="DE397" s="94"/>
      <c r="DF397" s="94"/>
      <c r="DG397" s="94"/>
      <c r="DH397" s="94"/>
      <c r="DI397" s="94"/>
      <c r="DJ397" s="94"/>
      <c r="DK397" s="94"/>
      <c r="DL397" s="94"/>
      <c r="DM397" s="94"/>
      <c r="DN397" s="94"/>
      <c r="DO397" s="94"/>
      <c r="DP397" s="94"/>
      <c r="DQ397" s="94"/>
      <c r="DR397" s="94"/>
      <c r="DS397" s="94"/>
      <c r="DT397" s="94"/>
      <c r="DU397" s="94"/>
      <c r="DV397" s="94"/>
      <c r="DW397" s="94"/>
      <c r="DX397" s="94"/>
      <c r="DY397" s="94"/>
      <c r="DZ397" s="94"/>
      <c r="EA397" s="94"/>
      <c r="EB397" s="94"/>
      <c r="EC397" s="94"/>
      <c r="ED397" s="94"/>
      <c r="EE397" s="94"/>
      <c r="EF397" s="94"/>
      <c r="EG397" s="94"/>
      <c r="EH397" s="94"/>
      <c r="EI397" s="94"/>
      <c r="EJ397" s="94"/>
      <c r="EK397" s="94"/>
      <c r="EL397" s="94"/>
      <c r="EM397" s="94"/>
      <c r="EN397" s="94"/>
      <c r="EO397" s="94"/>
      <c r="EP397" s="94"/>
      <c r="EQ397" s="94"/>
      <c r="ER397" s="94"/>
      <c r="ES397" s="94"/>
      <c r="ET397" s="94"/>
      <c r="EU397" s="94"/>
      <c r="EV397" s="94"/>
      <c r="EW397" s="94"/>
      <c r="EX397" s="94"/>
      <c r="EY397" s="94"/>
      <c r="EZ397" s="94"/>
      <c r="FA397" s="94"/>
      <c r="FB397" s="94"/>
      <c r="FC397" s="94"/>
      <c r="FD397" s="94"/>
      <c r="FE397" s="94"/>
      <c r="FF397" s="94"/>
      <c r="FG397" s="94"/>
      <c r="FH397" s="94"/>
      <c r="FI397" s="94"/>
      <c r="FJ397" s="94"/>
      <c r="FK397" s="94"/>
      <c r="FL397" s="94"/>
      <c r="FM397" s="94"/>
      <c r="FN397" s="94"/>
      <c r="FO397" s="94"/>
      <c r="FP397" s="94"/>
      <c r="FQ397" s="94"/>
      <c r="FR397" s="94"/>
      <c r="FS397" s="94"/>
      <c r="FT397" s="94"/>
      <c r="FU397" s="94"/>
      <c r="FV397" s="94"/>
      <c r="FW397" s="94"/>
      <c r="FX397" s="94"/>
      <c r="FY397" s="94"/>
      <c r="FZ397" s="94"/>
      <c r="GA397" s="94"/>
      <c r="GB397" s="94"/>
      <c r="GC397" s="94"/>
      <c r="GD397" s="94"/>
      <c r="GE397" s="94"/>
      <c r="GF397" s="94"/>
      <c r="GG397" s="94"/>
      <c r="GH397" s="94"/>
      <c r="GI397" s="94"/>
      <c r="GJ397" s="94"/>
      <c r="GK397" s="94"/>
      <c r="GL397" s="94"/>
      <c r="GM397" s="94"/>
      <c r="GN397" s="94"/>
      <c r="GO397" s="94"/>
      <c r="GP397" s="94"/>
      <c r="GQ397" s="94"/>
      <c r="GR397" s="94"/>
      <c r="GS397" s="94"/>
      <c r="GT397" s="94"/>
      <c r="GU397" s="94"/>
    </row>
    <row r="398" spans="1:203" ht="15.75">
      <c r="A398" s="106"/>
      <c r="B398" s="94"/>
      <c r="C398" s="94"/>
      <c r="D398" s="96"/>
      <c r="E398" s="94"/>
      <c r="F398" s="94"/>
      <c r="G398" s="94"/>
      <c r="H398" s="94"/>
      <c r="I398" s="94"/>
      <c r="J398" s="94"/>
      <c r="K398" s="94"/>
      <c r="L398" s="94"/>
      <c r="M398" s="94"/>
      <c r="N398" s="94"/>
      <c r="O398" s="94"/>
      <c r="P398" s="94"/>
      <c r="Q398" s="94"/>
      <c r="R398" s="94"/>
      <c r="S398" s="94"/>
      <c r="T398" s="94"/>
      <c r="U398" s="94"/>
      <c r="V398" s="94"/>
      <c r="W398" s="94"/>
      <c r="X398" s="94"/>
      <c r="Y398" s="94"/>
      <c r="Z398" s="94"/>
      <c r="AA398" s="94"/>
      <c r="AB398" s="94"/>
      <c r="AC398" s="94"/>
      <c r="AD398" s="94"/>
      <c r="AE398" s="94"/>
      <c r="AF398" s="94"/>
      <c r="AG398" s="94"/>
      <c r="AH398" s="94"/>
      <c r="AI398" s="94"/>
      <c r="AJ398" s="94"/>
      <c r="AK398" s="94"/>
      <c r="AL398" s="94"/>
      <c r="AM398" s="94"/>
      <c r="AN398" s="94"/>
      <c r="AO398" s="94"/>
      <c r="AP398" s="94"/>
      <c r="AQ398" s="94"/>
      <c r="AR398" s="94"/>
      <c r="AS398" s="94"/>
      <c r="AT398" s="94"/>
      <c r="AU398" s="94"/>
      <c r="AV398" s="94"/>
      <c r="AW398" s="94"/>
      <c r="AX398" s="94"/>
      <c r="AY398" s="94"/>
      <c r="AZ398" s="94"/>
      <c r="BA398" s="94"/>
      <c r="BB398" s="94"/>
      <c r="BC398" s="94"/>
      <c r="BD398" s="94"/>
      <c r="BE398" s="94"/>
      <c r="BF398" s="94"/>
      <c r="BG398" s="94"/>
      <c r="BH398" s="94"/>
      <c r="BI398" s="94"/>
      <c r="BJ398" s="94"/>
      <c r="BK398" s="94"/>
      <c r="BL398" s="94"/>
      <c r="BM398" s="94"/>
      <c r="BN398" s="94"/>
      <c r="BO398" s="94"/>
      <c r="BP398" s="94"/>
      <c r="BQ398" s="94"/>
      <c r="BR398" s="94"/>
      <c r="BS398" s="94"/>
      <c r="BT398" s="94"/>
      <c r="BU398" s="94"/>
      <c r="BV398" s="94"/>
      <c r="BW398" s="94"/>
      <c r="BX398" s="94"/>
      <c r="BY398" s="94"/>
      <c r="BZ398" s="94"/>
      <c r="CA398" s="94"/>
      <c r="CB398" s="94"/>
      <c r="CC398" s="94"/>
      <c r="CD398" s="94"/>
      <c r="CE398" s="94"/>
      <c r="CF398" s="94"/>
      <c r="CG398" s="94"/>
      <c r="CH398" s="94"/>
      <c r="CI398" s="94"/>
      <c r="CJ398" s="94"/>
      <c r="CK398" s="94"/>
      <c r="CL398" s="94"/>
      <c r="CM398" s="94"/>
      <c r="CN398" s="94"/>
      <c r="CO398" s="94"/>
      <c r="CP398" s="94"/>
      <c r="CQ398" s="94"/>
      <c r="CR398" s="94"/>
      <c r="CS398" s="94"/>
      <c r="CT398" s="94"/>
      <c r="CU398" s="94"/>
      <c r="CV398" s="94"/>
      <c r="CW398" s="94"/>
      <c r="CX398" s="94"/>
      <c r="CY398" s="94"/>
      <c r="CZ398" s="94"/>
      <c r="DA398" s="94"/>
      <c r="DB398" s="94"/>
      <c r="DC398" s="94"/>
      <c r="DD398" s="94"/>
      <c r="DE398" s="94"/>
      <c r="DF398" s="94"/>
      <c r="DG398" s="94"/>
      <c r="DH398" s="94"/>
      <c r="DI398" s="94"/>
      <c r="DJ398" s="94"/>
      <c r="DK398" s="94"/>
      <c r="DL398" s="94"/>
      <c r="DM398" s="94"/>
      <c r="DN398" s="94"/>
      <c r="DO398" s="94"/>
      <c r="DP398" s="94"/>
      <c r="DQ398" s="94"/>
      <c r="DR398" s="94"/>
      <c r="DS398" s="94"/>
      <c r="DT398" s="94"/>
      <c r="DU398" s="94"/>
      <c r="DV398" s="94"/>
      <c r="DW398" s="94"/>
      <c r="DX398" s="94"/>
      <c r="DY398" s="94"/>
      <c r="DZ398" s="94"/>
      <c r="EA398" s="94"/>
      <c r="EB398" s="94"/>
      <c r="EC398" s="94"/>
      <c r="ED398" s="94"/>
      <c r="EE398" s="94"/>
      <c r="EF398" s="94"/>
      <c r="EG398" s="94"/>
      <c r="EH398" s="94"/>
      <c r="EI398" s="94"/>
      <c r="EJ398" s="94"/>
      <c r="EK398" s="94"/>
      <c r="EL398" s="94"/>
      <c r="EM398" s="94"/>
      <c r="EN398" s="94"/>
      <c r="EO398" s="94"/>
      <c r="EP398" s="94"/>
      <c r="EQ398" s="94"/>
      <c r="ER398" s="94"/>
      <c r="ES398" s="94"/>
      <c r="ET398" s="94"/>
      <c r="EU398" s="94"/>
      <c r="EV398" s="94"/>
      <c r="EW398" s="94"/>
      <c r="EX398" s="94"/>
      <c r="EY398" s="94"/>
      <c r="EZ398" s="94"/>
      <c r="FA398" s="94"/>
      <c r="FB398" s="94"/>
      <c r="FC398" s="94"/>
      <c r="FD398" s="94"/>
      <c r="FE398" s="94"/>
      <c r="FF398" s="94"/>
      <c r="FG398" s="94"/>
      <c r="FH398" s="94"/>
      <c r="FI398" s="94"/>
      <c r="FJ398" s="94"/>
      <c r="FK398" s="94"/>
      <c r="FL398" s="94"/>
      <c r="FM398" s="94"/>
      <c r="FN398" s="94"/>
      <c r="FO398" s="94"/>
      <c r="FP398" s="94"/>
      <c r="FQ398" s="94"/>
      <c r="FR398" s="94"/>
      <c r="FS398" s="94"/>
      <c r="FT398" s="94"/>
      <c r="FU398" s="94"/>
      <c r="FV398" s="94"/>
      <c r="FW398" s="94"/>
      <c r="FX398" s="94"/>
      <c r="FY398" s="94"/>
      <c r="FZ398" s="94"/>
      <c r="GA398" s="94"/>
      <c r="GB398" s="94"/>
      <c r="GC398" s="94"/>
      <c r="GD398" s="94"/>
      <c r="GE398" s="94"/>
      <c r="GF398" s="94"/>
      <c r="GG398" s="94"/>
      <c r="GH398" s="94"/>
      <c r="GI398" s="94"/>
      <c r="GJ398" s="94"/>
      <c r="GK398" s="94"/>
      <c r="GL398" s="94"/>
      <c r="GM398" s="94"/>
      <c r="GN398" s="94"/>
      <c r="GO398" s="94"/>
      <c r="GP398" s="94"/>
      <c r="GQ398" s="94"/>
      <c r="GR398" s="94"/>
      <c r="GS398" s="94"/>
      <c r="GT398" s="94"/>
      <c r="GU398" s="94"/>
    </row>
    <row r="399" spans="1:203" ht="15.75">
      <c r="A399" s="106"/>
      <c r="B399" s="94"/>
      <c r="C399" s="94"/>
      <c r="D399" s="96"/>
      <c r="E399" s="94"/>
      <c r="F399" s="94"/>
      <c r="G399" s="94"/>
      <c r="H399" s="94"/>
      <c r="I399" s="94"/>
      <c r="J399" s="94"/>
      <c r="K399" s="94"/>
      <c r="L399" s="94"/>
      <c r="M399" s="94"/>
      <c r="N399" s="94"/>
      <c r="O399" s="94"/>
      <c r="P399" s="94"/>
      <c r="Q399" s="94"/>
      <c r="R399" s="94"/>
      <c r="S399" s="94"/>
      <c r="T399" s="94"/>
      <c r="U399" s="94"/>
      <c r="V399" s="94"/>
      <c r="W399" s="94"/>
      <c r="X399" s="94"/>
      <c r="Y399" s="94"/>
      <c r="Z399" s="94"/>
      <c r="AA399" s="94"/>
      <c r="AB399" s="94"/>
      <c r="AC399" s="94"/>
      <c r="AD399" s="94"/>
      <c r="AE399" s="94"/>
      <c r="AF399" s="94"/>
      <c r="AG399" s="94"/>
      <c r="AH399" s="94"/>
      <c r="AI399" s="94"/>
      <c r="AJ399" s="94"/>
      <c r="AK399" s="94"/>
      <c r="AL399" s="94"/>
      <c r="AM399" s="94"/>
      <c r="AN399" s="94"/>
      <c r="AO399" s="94"/>
      <c r="AP399" s="94"/>
      <c r="AQ399" s="94"/>
      <c r="AR399" s="94"/>
      <c r="AS399" s="94"/>
      <c r="AT399" s="94"/>
      <c r="AU399" s="94"/>
      <c r="AV399" s="94"/>
      <c r="AW399" s="94"/>
      <c r="AX399" s="94"/>
      <c r="AY399" s="94"/>
      <c r="AZ399" s="94"/>
      <c r="BA399" s="94"/>
      <c r="BB399" s="94"/>
      <c r="BC399" s="94"/>
      <c r="BD399" s="94"/>
      <c r="BE399" s="94"/>
      <c r="BF399" s="94"/>
      <c r="BG399" s="94"/>
      <c r="BH399" s="94"/>
      <c r="BI399" s="94"/>
      <c r="BJ399" s="94"/>
      <c r="BK399" s="94"/>
      <c r="BL399" s="94"/>
      <c r="BM399" s="94"/>
      <c r="BN399" s="94"/>
      <c r="BO399" s="94"/>
      <c r="BP399" s="94"/>
      <c r="BQ399" s="94"/>
      <c r="BR399" s="94"/>
      <c r="BS399" s="94"/>
      <c r="BT399" s="94"/>
      <c r="BU399" s="94"/>
      <c r="BV399" s="94"/>
      <c r="BW399" s="94"/>
      <c r="BX399" s="94"/>
      <c r="BY399" s="94"/>
      <c r="BZ399" s="94"/>
      <c r="CA399" s="94"/>
      <c r="CB399" s="94"/>
      <c r="CC399" s="94"/>
      <c r="CD399" s="94"/>
      <c r="CE399" s="94"/>
      <c r="CF399" s="94"/>
      <c r="CG399" s="94"/>
      <c r="CH399" s="94"/>
      <c r="CI399" s="94"/>
      <c r="CJ399" s="94"/>
      <c r="CK399" s="94"/>
      <c r="CL399" s="94"/>
      <c r="CM399" s="94"/>
      <c r="CN399" s="94"/>
      <c r="CO399" s="94"/>
      <c r="CP399" s="94"/>
      <c r="CQ399" s="94"/>
      <c r="CR399" s="94"/>
      <c r="CS399" s="94"/>
      <c r="CT399" s="94"/>
      <c r="CU399" s="94"/>
      <c r="CV399" s="94"/>
      <c r="CW399" s="94"/>
      <c r="CX399" s="94"/>
      <c r="CY399" s="94"/>
      <c r="CZ399" s="94"/>
      <c r="DA399" s="94"/>
      <c r="DB399" s="94"/>
      <c r="DC399" s="94"/>
      <c r="DD399" s="94"/>
      <c r="DE399" s="94"/>
      <c r="DF399" s="94"/>
      <c r="DG399" s="94"/>
      <c r="DH399" s="94"/>
      <c r="DI399" s="94"/>
      <c r="DJ399" s="94"/>
      <c r="DK399" s="94"/>
      <c r="DL399" s="94"/>
      <c r="DM399" s="94"/>
      <c r="DN399" s="94"/>
      <c r="DO399" s="94"/>
      <c r="DP399" s="94"/>
      <c r="DQ399" s="94"/>
      <c r="DR399" s="94"/>
      <c r="DS399" s="94"/>
      <c r="DT399" s="94"/>
      <c r="DU399" s="94"/>
      <c r="DV399" s="94"/>
      <c r="DW399" s="94"/>
      <c r="DX399" s="94"/>
      <c r="DY399" s="94"/>
      <c r="DZ399" s="94"/>
      <c r="EA399" s="94"/>
      <c r="EB399" s="94"/>
      <c r="EC399" s="94"/>
      <c r="ED399" s="94"/>
      <c r="EE399" s="94"/>
      <c r="EF399" s="94"/>
      <c r="EG399" s="94"/>
      <c r="EH399" s="94"/>
      <c r="EI399" s="94"/>
      <c r="EJ399" s="94"/>
      <c r="EK399" s="94"/>
      <c r="EL399" s="94"/>
      <c r="EM399" s="94"/>
      <c r="EN399" s="94"/>
      <c r="EO399" s="94"/>
      <c r="EP399" s="94"/>
      <c r="EQ399" s="94"/>
      <c r="ER399" s="94"/>
      <c r="ES399" s="94"/>
      <c r="ET399" s="94"/>
      <c r="EU399" s="94"/>
      <c r="EV399" s="94"/>
      <c r="EW399" s="94"/>
      <c r="EX399" s="94"/>
      <c r="EY399" s="94"/>
      <c r="EZ399" s="94"/>
      <c r="FA399" s="94"/>
      <c r="FB399" s="94"/>
      <c r="FC399" s="94"/>
      <c r="FD399" s="94"/>
      <c r="FE399" s="94"/>
      <c r="FF399" s="94"/>
      <c r="FG399" s="94"/>
      <c r="FH399" s="94"/>
      <c r="FI399" s="94"/>
      <c r="FJ399" s="94"/>
      <c r="FK399" s="94"/>
      <c r="FL399" s="94"/>
      <c r="FM399" s="94"/>
      <c r="FN399" s="94"/>
      <c r="FO399" s="94"/>
      <c r="FP399" s="94"/>
      <c r="FQ399" s="94"/>
      <c r="FR399" s="94"/>
      <c r="FS399" s="94"/>
      <c r="FT399" s="94"/>
      <c r="FU399" s="94"/>
      <c r="FV399" s="94"/>
      <c r="FW399" s="94"/>
      <c r="FX399" s="94"/>
      <c r="FY399" s="94"/>
      <c r="FZ399" s="94"/>
      <c r="GA399" s="94"/>
      <c r="GB399" s="94"/>
      <c r="GC399" s="94"/>
      <c r="GD399" s="94"/>
      <c r="GE399" s="94"/>
      <c r="GF399" s="94"/>
      <c r="GG399" s="94"/>
      <c r="GH399" s="94"/>
      <c r="GI399" s="94"/>
      <c r="GJ399" s="94"/>
      <c r="GK399" s="94"/>
      <c r="GL399" s="94"/>
      <c r="GM399" s="94"/>
      <c r="GN399" s="94"/>
      <c r="GO399" s="94"/>
      <c r="GP399" s="94"/>
      <c r="GQ399" s="94"/>
      <c r="GR399" s="94"/>
      <c r="GS399" s="94"/>
      <c r="GT399" s="94"/>
      <c r="GU399" s="94"/>
    </row>
    <row r="400" spans="1:203" ht="15.75">
      <c r="A400" s="106"/>
      <c r="B400" s="94"/>
      <c r="C400" s="94"/>
      <c r="D400" s="96"/>
      <c r="E400" s="94"/>
      <c r="F400" s="94"/>
      <c r="G400" s="94"/>
      <c r="H400" s="94"/>
      <c r="I400" s="94"/>
      <c r="J400" s="94"/>
      <c r="K400" s="94"/>
      <c r="L400" s="94"/>
      <c r="M400" s="94"/>
      <c r="N400" s="94"/>
      <c r="O400" s="94"/>
      <c r="P400" s="94"/>
      <c r="Q400" s="94"/>
      <c r="R400" s="94"/>
      <c r="S400" s="94"/>
      <c r="T400" s="94"/>
      <c r="U400" s="94"/>
      <c r="V400" s="94"/>
      <c r="W400" s="94"/>
      <c r="X400" s="94"/>
      <c r="Y400" s="94"/>
      <c r="Z400" s="94"/>
      <c r="AA400" s="94"/>
      <c r="AB400" s="94"/>
      <c r="AC400" s="94"/>
      <c r="AD400" s="94"/>
      <c r="AE400" s="94"/>
      <c r="AF400" s="94"/>
      <c r="AG400" s="94"/>
      <c r="AH400" s="94"/>
      <c r="AI400" s="94"/>
      <c r="AJ400" s="94"/>
      <c r="AK400" s="94"/>
      <c r="AL400" s="94"/>
      <c r="AM400" s="94"/>
      <c r="AN400" s="94"/>
      <c r="AO400" s="94"/>
      <c r="AP400" s="94"/>
      <c r="AQ400" s="94"/>
      <c r="AR400" s="94"/>
      <c r="AS400" s="94"/>
      <c r="AT400" s="94"/>
      <c r="AU400" s="94"/>
      <c r="AV400" s="94"/>
      <c r="AW400" s="94"/>
      <c r="AX400" s="94"/>
      <c r="AY400" s="94"/>
      <c r="AZ400" s="94"/>
      <c r="BA400" s="94"/>
      <c r="BB400" s="94"/>
      <c r="BC400" s="94"/>
      <c r="BD400" s="94"/>
      <c r="BE400" s="94"/>
      <c r="BF400" s="94"/>
      <c r="BG400" s="94"/>
      <c r="BH400" s="94"/>
      <c r="BI400" s="94"/>
      <c r="BJ400" s="94"/>
      <c r="BK400" s="94"/>
      <c r="BL400" s="94"/>
      <c r="BM400" s="94"/>
      <c r="BN400" s="94"/>
      <c r="BO400" s="94"/>
      <c r="BP400" s="94"/>
      <c r="BQ400" s="94"/>
      <c r="BR400" s="94"/>
      <c r="BS400" s="94"/>
      <c r="BT400" s="94"/>
      <c r="BU400" s="94"/>
      <c r="BV400" s="94"/>
      <c r="BW400" s="94"/>
      <c r="BX400" s="94"/>
      <c r="BY400" s="94"/>
      <c r="BZ400" s="94"/>
      <c r="CA400" s="94"/>
      <c r="CB400" s="94"/>
      <c r="CC400" s="94"/>
      <c r="CD400" s="94"/>
      <c r="CE400" s="94"/>
      <c r="CF400" s="94"/>
      <c r="CG400" s="94"/>
      <c r="CH400" s="94"/>
      <c r="CI400" s="94"/>
      <c r="CJ400" s="94"/>
      <c r="CK400" s="94"/>
      <c r="CL400" s="94"/>
      <c r="CM400" s="94"/>
      <c r="CN400" s="94"/>
      <c r="CO400" s="94"/>
      <c r="CP400" s="94"/>
      <c r="CQ400" s="94"/>
      <c r="CR400" s="94"/>
      <c r="CS400" s="94"/>
      <c r="CT400" s="94"/>
      <c r="CU400" s="94"/>
      <c r="CV400" s="94"/>
      <c r="CW400" s="94"/>
      <c r="CX400" s="94"/>
      <c r="CY400" s="94"/>
      <c r="CZ400" s="94"/>
      <c r="DA400" s="94"/>
      <c r="DB400" s="94"/>
      <c r="DC400" s="94"/>
      <c r="DD400" s="94"/>
      <c r="DE400" s="94"/>
      <c r="DF400" s="94"/>
      <c r="DG400" s="94"/>
      <c r="DH400" s="94"/>
      <c r="DI400" s="94"/>
      <c r="DJ400" s="94"/>
      <c r="DK400" s="94"/>
      <c r="DL400" s="94"/>
      <c r="DM400" s="94"/>
      <c r="DN400" s="94"/>
      <c r="DO400" s="94"/>
      <c r="DP400" s="94"/>
      <c r="DQ400" s="94"/>
      <c r="DR400" s="94"/>
      <c r="DS400" s="94"/>
      <c r="DT400" s="94"/>
      <c r="DU400" s="94"/>
      <c r="DV400" s="94"/>
      <c r="DW400" s="94"/>
      <c r="DX400" s="94"/>
      <c r="DY400" s="94"/>
      <c r="DZ400" s="94"/>
      <c r="EA400" s="94"/>
      <c r="EB400" s="94"/>
      <c r="EC400" s="94"/>
      <c r="ED400" s="94"/>
      <c r="EE400" s="94"/>
      <c r="EF400" s="94"/>
      <c r="EG400" s="94"/>
      <c r="EH400" s="94"/>
      <c r="EI400" s="94"/>
      <c r="EJ400" s="94"/>
      <c r="EK400" s="94"/>
      <c r="EL400" s="94"/>
      <c r="EM400" s="94"/>
      <c r="EN400" s="94"/>
      <c r="EO400" s="94"/>
      <c r="EP400" s="94"/>
      <c r="EQ400" s="94"/>
      <c r="ER400" s="94"/>
      <c r="ES400" s="94"/>
      <c r="ET400" s="94"/>
      <c r="EU400" s="94"/>
      <c r="EV400" s="94"/>
      <c r="EW400" s="94"/>
      <c r="EX400" s="94"/>
      <c r="EY400" s="94"/>
      <c r="EZ400" s="94"/>
      <c r="FA400" s="94"/>
      <c r="FB400" s="94"/>
      <c r="FC400" s="94"/>
      <c r="FD400" s="94"/>
      <c r="FE400" s="94"/>
      <c r="FF400" s="94"/>
      <c r="FG400" s="94"/>
      <c r="FH400" s="94"/>
      <c r="FI400" s="94"/>
      <c r="FJ400" s="94"/>
      <c r="FK400" s="94"/>
      <c r="FL400" s="94"/>
      <c r="FM400" s="94"/>
      <c r="FN400" s="94"/>
      <c r="FO400" s="94"/>
      <c r="FP400" s="94"/>
      <c r="FQ400" s="94"/>
      <c r="FR400" s="94"/>
      <c r="FS400" s="94"/>
      <c r="FT400" s="94"/>
      <c r="FU400" s="94"/>
      <c r="FV400" s="94"/>
      <c r="FW400" s="94"/>
      <c r="FX400" s="94"/>
      <c r="FY400" s="94"/>
      <c r="FZ400" s="94"/>
      <c r="GA400" s="94"/>
      <c r="GB400" s="94"/>
      <c r="GC400" s="94"/>
      <c r="GD400" s="94"/>
      <c r="GE400" s="94"/>
      <c r="GF400" s="94"/>
      <c r="GG400" s="94"/>
      <c r="GH400" s="94"/>
      <c r="GI400" s="94"/>
      <c r="GJ400" s="94"/>
      <c r="GK400" s="94"/>
      <c r="GL400" s="94"/>
      <c r="GM400" s="94"/>
      <c r="GN400" s="94"/>
      <c r="GO400" s="94"/>
      <c r="GP400" s="94"/>
      <c r="GQ400" s="94"/>
      <c r="GR400" s="94"/>
      <c r="GS400" s="94"/>
      <c r="GT400" s="94"/>
      <c r="GU400" s="94"/>
    </row>
    <row r="401" spans="1:203" ht="15.75">
      <c r="A401" s="106"/>
      <c r="B401" s="94"/>
      <c r="C401" s="94"/>
      <c r="D401" s="96"/>
      <c r="E401" s="94"/>
      <c r="F401" s="94"/>
      <c r="G401" s="94"/>
      <c r="H401" s="94"/>
      <c r="I401" s="94"/>
      <c r="J401" s="94"/>
      <c r="K401" s="94"/>
      <c r="L401" s="94"/>
      <c r="M401" s="94"/>
      <c r="N401" s="94"/>
      <c r="O401" s="94"/>
      <c r="P401" s="94"/>
      <c r="Q401" s="94"/>
      <c r="R401" s="94"/>
      <c r="S401" s="94"/>
      <c r="T401" s="94"/>
      <c r="U401" s="94"/>
      <c r="V401" s="94"/>
      <c r="W401" s="94"/>
      <c r="X401" s="94"/>
      <c r="Y401" s="94"/>
      <c r="Z401" s="94"/>
      <c r="AA401" s="94"/>
      <c r="AB401" s="94"/>
      <c r="AC401" s="94"/>
      <c r="AD401" s="94"/>
      <c r="AE401" s="94"/>
      <c r="AF401" s="94"/>
      <c r="AG401" s="94"/>
      <c r="AH401" s="94"/>
      <c r="AI401" s="94"/>
      <c r="AJ401" s="94"/>
      <c r="AK401" s="94"/>
      <c r="AL401" s="94"/>
      <c r="AM401" s="94"/>
      <c r="AN401" s="94"/>
      <c r="AO401" s="94"/>
      <c r="AP401" s="94"/>
      <c r="AQ401" s="94"/>
      <c r="AR401" s="94"/>
      <c r="AS401" s="94"/>
      <c r="AT401" s="94"/>
      <c r="AU401" s="94"/>
      <c r="AV401" s="94"/>
      <c r="AW401" s="94"/>
      <c r="AX401" s="94"/>
      <c r="AY401" s="94"/>
      <c r="AZ401" s="94"/>
      <c r="BA401" s="94"/>
      <c r="BB401" s="94"/>
      <c r="BC401" s="94"/>
      <c r="BD401" s="94"/>
      <c r="BE401" s="94"/>
      <c r="BF401" s="94"/>
      <c r="BG401" s="94"/>
      <c r="BH401" s="94"/>
      <c r="BI401" s="94"/>
      <c r="BJ401" s="94"/>
      <c r="BK401" s="94"/>
      <c r="BL401" s="94"/>
      <c r="BM401" s="94"/>
      <c r="BN401" s="94"/>
      <c r="BO401" s="94"/>
      <c r="BP401" s="94"/>
      <c r="BQ401" s="94"/>
      <c r="BR401" s="94"/>
      <c r="BS401" s="94"/>
      <c r="BT401" s="94"/>
      <c r="BU401" s="94"/>
      <c r="BV401" s="94"/>
      <c r="BW401" s="94"/>
      <c r="BX401" s="94"/>
      <c r="BY401" s="94"/>
      <c r="BZ401" s="94"/>
      <c r="CA401" s="94"/>
      <c r="CB401" s="94"/>
      <c r="CC401" s="94"/>
      <c r="CD401" s="94"/>
      <c r="CE401" s="94"/>
      <c r="CF401" s="94"/>
      <c r="CG401" s="94"/>
      <c r="CH401" s="94"/>
      <c r="CI401" s="94"/>
      <c r="CJ401" s="94"/>
      <c r="CK401" s="94"/>
      <c r="CL401" s="94"/>
      <c r="CM401" s="94"/>
      <c r="CN401" s="94"/>
      <c r="CO401" s="94"/>
      <c r="CP401" s="94"/>
      <c r="CQ401" s="94"/>
      <c r="CR401" s="94"/>
      <c r="CS401" s="94"/>
      <c r="CT401" s="94"/>
      <c r="CU401" s="94"/>
      <c r="CV401" s="94"/>
      <c r="CW401" s="94"/>
      <c r="CX401" s="94"/>
      <c r="CY401" s="94"/>
      <c r="CZ401" s="94"/>
      <c r="DA401" s="94"/>
      <c r="DB401" s="94"/>
      <c r="DC401" s="94"/>
      <c r="DD401" s="94"/>
      <c r="DE401" s="94"/>
      <c r="DF401" s="94"/>
      <c r="DG401" s="94"/>
      <c r="DH401" s="94"/>
      <c r="DI401" s="94"/>
      <c r="DJ401" s="94"/>
      <c r="DK401" s="94"/>
      <c r="DL401" s="94"/>
      <c r="DM401" s="94"/>
      <c r="DN401" s="94"/>
      <c r="DO401" s="94"/>
      <c r="DP401" s="94"/>
      <c r="DQ401" s="94"/>
      <c r="DR401" s="94"/>
      <c r="DS401" s="94"/>
      <c r="DT401" s="94"/>
      <c r="DU401" s="94"/>
      <c r="DV401" s="94"/>
      <c r="DW401" s="94"/>
      <c r="DX401" s="94"/>
      <c r="DY401" s="94"/>
      <c r="DZ401" s="94"/>
      <c r="EA401" s="94"/>
      <c r="EB401" s="94"/>
      <c r="EC401" s="94"/>
      <c r="ED401" s="94"/>
      <c r="EE401" s="94"/>
      <c r="EF401" s="94"/>
      <c r="EG401" s="94"/>
      <c r="EH401" s="94"/>
      <c r="EI401" s="94"/>
      <c r="EJ401" s="94"/>
      <c r="EK401" s="94"/>
      <c r="EL401" s="94"/>
      <c r="EM401" s="94"/>
      <c r="EN401" s="94"/>
      <c r="EO401" s="94"/>
      <c r="EP401" s="94"/>
      <c r="EQ401" s="94"/>
      <c r="ER401" s="94"/>
      <c r="ES401" s="94"/>
      <c r="ET401" s="94"/>
      <c r="EU401" s="94"/>
      <c r="EV401" s="94"/>
      <c r="EW401" s="94"/>
      <c r="EX401" s="94"/>
      <c r="EY401" s="94"/>
      <c r="EZ401" s="94"/>
      <c r="FA401" s="94"/>
      <c r="FB401" s="94"/>
      <c r="FC401" s="94"/>
      <c r="FD401" s="94"/>
      <c r="FE401" s="94"/>
      <c r="FF401" s="94"/>
      <c r="FG401" s="94"/>
      <c r="FH401" s="94"/>
      <c r="FI401" s="94"/>
      <c r="FJ401" s="94"/>
      <c r="FK401" s="94"/>
      <c r="FL401" s="94"/>
      <c r="FM401" s="94"/>
      <c r="FN401" s="94"/>
      <c r="FO401" s="94"/>
      <c r="FP401" s="94"/>
      <c r="FQ401" s="94"/>
      <c r="FR401" s="94"/>
      <c r="FS401" s="94"/>
      <c r="FT401" s="94"/>
      <c r="FU401" s="94"/>
      <c r="FV401" s="94"/>
      <c r="FW401" s="94"/>
      <c r="FX401" s="94"/>
      <c r="FY401" s="94"/>
      <c r="FZ401" s="94"/>
      <c r="GA401" s="94"/>
      <c r="GB401" s="94"/>
      <c r="GC401" s="94"/>
      <c r="GD401" s="94"/>
      <c r="GE401" s="94"/>
      <c r="GF401" s="94"/>
      <c r="GG401" s="94"/>
      <c r="GH401" s="94"/>
      <c r="GI401" s="94"/>
      <c r="GJ401" s="94"/>
      <c r="GK401" s="94"/>
      <c r="GL401" s="94"/>
      <c r="GM401" s="94"/>
      <c r="GN401" s="94"/>
      <c r="GO401" s="94"/>
      <c r="GP401" s="94"/>
      <c r="GQ401" s="94"/>
      <c r="GR401" s="94"/>
      <c r="GS401" s="94"/>
      <c r="GT401" s="94"/>
      <c r="GU401" s="94"/>
    </row>
    <row r="402" spans="1:203" ht="15.75">
      <c r="A402" s="106"/>
      <c r="B402" s="94"/>
      <c r="C402" s="94"/>
      <c r="D402" s="96"/>
      <c r="E402" s="94"/>
      <c r="F402" s="94"/>
      <c r="G402" s="94"/>
      <c r="H402" s="94"/>
      <c r="I402" s="94"/>
      <c r="J402" s="94"/>
      <c r="K402" s="94"/>
      <c r="L402" s="94"/>
      <c r="M402" s="94"/>
      <c r="N402" s="94"/>
      <c r="O402" s="94"/>
      <c r="P402" s="94"/>
      <c r="Q402" s="94"/>
      <c r="R402" s="94"/>
      <c r="S402" s="94"/>
      <c r="T402" s="94"/>
      <c r="U402" s="94"/>
      <c r="V402" s="94"/>
      <c r="W402" s="94"/>
      <c r="X402" s="94"/>
      <c r="Y402" s="94"/>
      <c r="Z402" s="94"/>
      <c r="AA402" s="94"/>
      <c r="AB402" s="94"/>
      <c r="AC402" s="94"/>
      <c r="AD402" s="94"/>
      <c r="AE402" s="94"/>
      <c r="AF402" s="94"/>
      <c r="AG402" s="94"/>
      <c r="AH402" s="94"/>
      <c r="AI402" s="94"/>
      <c r="AJ402" s="94"/>
      <c r="AK402" s="94"/>
      <c r="AL402" s="94"/>
      <c r="AM402" s="94"/>
      <c r="AN402" s="94"/>
      <c r="AO402" s="94"/>
      <c r="AP402" s="94"/>
      <c r="AQ402" s="94"/>
      <c r="AR402" s="94"/>
      <c r="AS402" s="94"/>
      <c r="AT402" s="94"/>
      <c r="AU402" s="94"/>
      <c r="AV402" s="94"/>
      <c r="AW402" s="94"/>
      <c r="AX402" s="94"/>
      <c r="AY402" s="94"/>
      <c r="AZ402" s="94"/>
      <c r="BA402" s="94"/>
      <c r="BB402" s="94"/>
      <c r="BC402" s="94"/>
      <c r="BD402" s="94"/>
      <c r="BE402" s="94"/>
      <c r="BF402" s="94"/>
      <c r="BG402" s="94"/>
      <c r="BH402" s="94"/>
      <c r="BI402" s="94"/>
      <c r="BJ402" s="94"/>
      <c r="BK402" s="94"/>
      <c r="BL402" s="94"/>
      <c r="BM402" s="94"/>
      <c r="BN402" s="94"/>
      <c r="BO402" s="94"/>
      <c r="BP402" s="94"/>
      <c r="BQ402" s="94"/>
      <c r="BR402" s="94"/>
      <c r="BS402" s="94"/>
      <c r="BT402" s="94"/>
      <c r="BU402" s="94"/>
      <c r="BV402" s="94"/>
      <c r="BW402" s="94"/>
      <c r="BX402" s="94"/>
      <c r="BY402" s="94"/>
      <c r="BZ402" s="94"/>
      <c r="CA402" s="94"/>
      <c r="CB402" s="94"/>
      <c r="CC402" s="94"/>
      <c r="CD402" s="94"/>
      <c r="CE402" s="94"/>
      <c r="CF402" s="94"/>
      <c r="CG402" s="94"/>
      <c r="CH402" s="94"/>
      <c r="CI402" s="94"/>
      <c r="CJ402" s="94"/>
      <c r="CK402" s="94"/>
      <c r="CL402" s="94"/>
      <c r="CM402" s="94"/>
      <c r="CN402" s="94"/>
      <c r="CO402" s="94"/>
      <c r="CP402" s="94"/>
      <c r="CQ402" s="94"/>
      <c r="CR402" s="94"/>
      <c r="CS402" s="94"/>
      <c r="CT402" s="94"/>
      <c r="CU402" s="94"/>
      <c r="CV402" s="94"/>
      <c r="CW402" s="94"/>
      <c r="CX402" s="94"/>
      <c r="CY402" s="94"/>
      <c r="CZ402" s="94"/>
      <c r="DA402" s="94"/>
      <c r="DB402" s="94"/>
      <c r="DC402" s="94"/>
      <c r="DD402" s="94"/>
      <c r="DE402" s="94"/>
      <c r="DF402" s="94"/>
      <c r="DG402" s="94"/>
      <c r="DH402" s="94"/>
      <c r="DI402" s="94"/>
      <c r="DJ402" s="94"/>
      <c r="DK402" s="94"/>
      <c r="DL402" s="94"/>
      <c r="DM402" s="94"/>
      <c r="DN402" s="94"/>
      <c r="DO402" s="94"/>
      <c r="DP402" s="94"/>
      <c r="DQ402" s="94"/>
      <c r="DR402" s="94"/>
      <c r="DS402" s="94"/>
      <c r="DT402" s="94"/>
      <c r="DU402" s="94"/>
      <c r="DV402" s="94"/>
      <c r="DW402" s="94"/>
      <c r="DX402" s="94"/>
      <c r="DY402" s="94"/>
      <c r="DZ402" s="94"/>
      <c r="EA402" s="94"/>
      <c r="EB402" s="94"/>
      <c r="EC402" s="94"/>
      <c r="ED402" s="94"/>
      <c r="EE402" s="94"/>
      <c r="EF402" s="94"/>
      <c r="EG402" s="94"/>
      <c r="EH402" s="94"/>
      <c r="EI402" s="94"/>
      <c r="EJ402" s="94"/>
      <c r="EK402" s="94"/>
      <c r="EL402" s="94"/>
      <c r="EM402" s="94"/>
      <c r="EN402" s="94"/>
      <c r="EO402" s="94"/>
      <c r="EP402" s="94"/>
      <c r="EQ402" s="94"/>
      <c r="ER402" s="94"/>
      <c r="ES402" s="94"/>
      <c r="ET402" s="94"/>
      <c r="EU402" s="94"/>
      <c r="EV402" s="94"/>
      <c r="EW402" s="94"/>
      <c r="EX402" s="94"/>
      <c r="EY402" s="94"/>
      <c r="EZ402" s="94"/>
      <c r="FA402" s="94"/>
      <c r="FB402" s="94"/>
      <c r="FC402" s="94"/>
      <c r="FD402" s="94"/>
      <c r="FE402" s="94"/>
      <c r="FF402" s="94"/>
      <c r="FG402" s="94"/>
      <c r="FH402" s="94"/>
      <c r="FI402" s="94"/>
      <c r="FJ402" s="94"/>
      <c r="FK402" s="94"/>
      <c r="FL402" s="94"/>
      <c r="FM402" s="94"/>
      <c r="FN402" s="94"/>
      <c r="FO402" s="94"/>
      <c r="FP402" s="94"/>
      <c r="FQ402" s="94"/>
      <c r="FR402" s="94"/>
      <c r="FS402" s="94"/>
      <c r="FT402" s="94"/>
      <c r="FU402" s="94"/>
      <c r="FV402" s="94"/>
      <c r="FW402" s="94"/>
      <c r="FX402" s="94"/>
      <c r="FY402" s="94"/>
      <c r="FZ402" s="94"/>
      <c r="GA402" s="94"/>
      <c r="GB402" s="94"/>
      <c r="GC402" s="94"/>
      <c r="GD402" s="94"/>
      <c r="GE402" s="94"/>
      <c r="GF402" s="94"/>
      <c r="GG402" s="94"/>
      <c r="GH402" s="94"/>
      <c r="GI402" s="94"/>
      <c r="GJ402" s="94"/>
      <c r="GK402" s="94"/>
      <c r="GL402" s="94"/>
      <c r="GM402" s="94"/>
      <c r="GN402" s="94"/>
      <c r="GO402" s="94"/>
      <c r="GP402" s="94"/>
      <c r="GQ402" s="94"/>
      <c r="GR402" s="94"/>
      <c r="GS402" s="94"/>
      <c r="GT402" s="94"/>
      <c r="GU402" s="94"/>
    </row>
    <row r="403" spans="1:203" ht="15.75">
      <c r="A403" s="106"/>
      <c r="B403" s="94"/>
      <c r="C403" s="94"/>
      <c r="D403" s="96"/>
      <c r="E403" s="94"/>
      <c r="F403" s="94"/>
      <c r="G403" s="94"/>
      <c r="H403" s="94"/>
      <c r="I403" s="94"/>
      <c r="J403" s="94"/>
      <c r="K403" s="94"/>
      <c r="L403" s="94"/>
      <c r="M403" s="94"/>
      <c r="N403" s="94"/>
      <c r="O403" s="94"/>
      <c r="P403" s="94"/>
      <c r="Q403" s="94"/>
      <c r="R403" s="94"/>
      <c r="S403" s="94"/>
      <c r="T403" s="94"/>
      <c r="U403" s="94"/>
      <c r="V403" s="94"/>
      <c r="W403" s="94"/>
      <c r="X403" s="94"/>
      <c r="Y403" s="94"/>
      <c r="Z403" s="94"/>
      <c r="AA403" s="94"/>
      <c r="AB403" s="94"/>
      <c r="AC403" s="94"/>
      <c r="AD403" s="94"/>
      <c r="AE403" s="94"/>
      <c r="AF403" s="94"/>
      <c r="AG403" s="94"/>
      <c r="AH403" s="94"/>
      <c r="AI403" s="94"/>
      <c r="AJ403" s="94"/>
      <c r="AK403" s="94"/>
      <c r="AL403" s="94"/>
      <c r="AM403" s="94"/>
      <c r="AN403" s="94"/>
      <c r="AO403" s="94"/>
      <c r="AP403" s="94"/>
      <c r="AQ403" s="94"/>
      <c r="AR403" s="94"/>
      <c r="AS403" s="94"/>
      <c r="AT403" s="94"/>
      <c r="AU403" s="94"/>
      <c r="AV403" s="94"/>
      <c r="AW403" s="94"/>
      <c r="AX403" s="94"/>
      <c r="AY403" s="94"/>
      <c r="AZ403" s="94"/>
      <c r="BA403" s="94"/>
      <c r="BB403" s="94"/>
      <c r="BC403" s="94"/>
      <c r="BD403" s="94"/>
      <c r="BE403" s="94"/>
      <c r="BF403" s="94"/>
      <c r="BG403" s="94"/>
      <c r="BH403" s="94"/>
      <c r="BI403" s="94"/>
      <c r="BJ403" s="94"/>
      <c r="BK403" s="94"/>
      <c r="BL403" s="94"/>
      <c r="BM403" s="94"/>
      <c r="BN403" s="94"/>
      <c r="BO403" s="94"/>
      <c r="BP403" s="94"/>
      <c r="BQ403" s="94"/>
      <c r="BR403" s="94"/>
      <c r="BS403" s="94"/>
      <c r="BT403" s="94"/>
      <c r="BU403" s="94"/>
      <c r="BV403" s="94"/>
      <c r="BW403" s="94"/>
      <c r="BX403" s="94"/>
      <c r="BY403" s="94"/>
      <c r="BZ403" s="94"/>
      <c r="CA403" s="94"/>
      <c r="CB403" s="94"/>
      <c r="CC403" s="94"/>
      <c r="CD403" s="94"/>
      <c r="CE403" s="94"/>
      <c r="CF403" s="94"/>
      <c r="CG403" s="94"/>
      <c r="CH403" s="94"/>
      <c r="CI403" s="94"/>
      <c r="CJ403" s="94"/>
      <c r="CK403" s="94"/>
      <c r="CL403" s="94"/>
      <c r="CM403" s="94"/>
      <c r="CN403" s="94"/>
      <c r="CO403" s="94"/>
      <c r="CP403" s="94"/>
      <c r="CQ403" s="94"/>
      <c r="CR403" s="94"/>
      <c r="CS403" s="94"/>
      <c r="CT403" s="94"/>
      <c r="CU403" s="94"/>
      <c r="CV403" s="94"/>
      <c r="CW403" s="94"/>
      <c r="CX403" s="94"/>
      <c r="CY403" s="94"/>
      <c r="CZ403" s="94"/>
      <c r="DA403" s="94"/>
      <c r="DB403" s="94"/>
      <c r="DC403" s="94"/>
      <c r="DD403" s="94"/>
      <c r="DE403" s="94"/>
      <c r="DF403" s="94"/>
      <c r="DG403" s="94"/>
      <c r="DH403" s="94"/>
      <c r="DI403" s="94"/>
      <c r="DJ403" s="94"/>
      <c r="DK403" s="94"/>
      <c r="DL403" s="94"/>
      <c r="DM403" s="94"/>
      <c r="DN403" s="94"/>
      <c r="DO403" s="94"/>
      <c r="DP403" s="94"/>
      <c r="DQ403" s="94"/>
      <c r="DR403" s="94"/>
      <c r="DS403" s="94"/>
      <c r="DT403" s="94"/>
      <c r="DU403" s="94"/>
      <c r="DV403" s="94"/>
      <c r="DW403" s="94"/>
      <c r="DX403" s="94"/>
      <c r="DY403" s="94"/>
      <c r="DZ403" s="94"/>
      <c r="EA403" s="94"/>
      <c r="EB403" s="94"/>
      <c r="EC403" s="94"/>
      <c r="ED403" s="94"/>
      <c r="EE403" s="94"/>
      <c r="EF403" s="94"/>
      <c r="EG403" s="94"/>
      <c r="EH403" s="94"/>
      <c r="EI403" s="94"/>
      <c r="EJ403" s="94"/>
      <c r="EK403" s="94"/>
      <c r="EL403" s="94"/>
      <c r="EM403" s="94"/>
      <c r="EN403" s="94"/>
      <c r="EO403" s="94"/>
      <c r="EP403" s="94"/>
      <c r="EQ403" s="94"/>
      <c r="ER403" s="94"/>
      <c r="ES403" s="94"/>
      <c r="ET403" s="94"/>
      <c r="EU403" s="94"/>
      <c r="EV403" s="94"/>
      <c r="EW403" s="94"/>
      <c r="EX403" s="94"/>
      <c r="EY403" s="94"/>
      <c r="EZ403" s="94"/>
      <c r="FA403" s="94"/>
      <c r="FB403" s="94"/>
      <c r="FC403" s="94"/>
      <c r="FD403" s="94"/>
      <c r="FE403" s="94"/>
      <c r="FF403" s="94"/>
      <c r="FG403" s="94"/>
      <c r="FH403" s="94"/>
      <c r="FI403" s="94"/>
      <c r="FJ403" s="94"/>
      <c r="FK403" s="94"/>
      <c r="FL403" s="94"/>
      <c r="FM403" s="94"/>
      <c r="FN403" s="94"/>
      <c r="FO403" s="94"/>
      <c r="FP403" s="94"/>
      <c r="FQ403" s="94"/>
      <c r="FR403" s="94"/>
      <c r="FS403" s="94"/>
      <c r="FT403" s="94"/>
      <c r="FU403" s="94"/>
      <c r="FV403" s="94"/>
      <c r="FW403" s="94"/>
      <c r="FX403" s="94"/>
      <c r="FY403" s="94"/>
      <c r="FZ403" s="94"/>
      <c r="GA403" s="94"/>
      <c r="GB403" s="94"/>
      <c r="GC403" s="94"/>
      <c r="GD403" s="94"/>
      <c r="GE403" s="94"/>
      <c r="GF403" s="94"/>
      <c r="GG403" s="94"/>
      <c r="GH403" s="94"/>
      <c r="GI403" s="94"/>
      <c r="GJ403" s="94"/>
      <c r="GK403" s="94"/>
      <c r="GL403" s="94"/>
      <c r="GM403" s="94"/>
      <c r="GN403" s="94"/>
      <c r="GO403" s="94"/>
      <c r="GP403" s="94"/>
      <c r="GQ403" s="94"/>
      <c r="GR403" s="94"/>
      <c r="GS403" s="94"/>
      <c r="GT403" s="94"/>
      <c r="GU403" s="94"/>
    </row>
    <row r="404" spans="1:203" ht="15.75">
      <c r="A404" s="106"/>
      <c r="B404" s="94"/>
      <c r="C404" s="94"/>
      <c r="D404" s="96"/>
      <c r="E404" s="94"/>
      <c r="F404" s="94"/>
      <c r="G404" s="94"/>
      <c r="H404" s="94"/>
      <c r="I404" s="94"/>
      <c r="J404" s="94"/>
      <c r="K404" s="94"/>
      <c r="L404" s="94"/>
      <c r="M404" s="94"/>
      <c r="N404" s="94"/>
      <c r="O404" s="94"/>
      <c r="P404" s="94"/>
      <c r="Q404" s="94"/>
      <c r="R404" s="94"/>
      <c r="S404" s="94"/>
      <c r="T404" s="94"/>
      <c r="U404" s="94"/>
      <c r="V404" s="94"/>
      <c r="W404" s="94"/>
      <c r="X404" s="94"/>
      <c r="Y404" s="94"/>
      <c r="Z404" s="94"/>
      <c r="AA404" s="94"/>
      <c r="AB404" s="94"/>
      <c r="AC404" s="94"/>
      <c r="AD404" s="94"/>
      <c r="AE404" s="94"/>
      <c r="AF404" s="94"/>
      <c r="AG404" s="94"/>
      <c r="AH404" s="94"/>
      <c r="AI404" s="94"/>
      <c r="AJ404" s="94"/>
      <c r="AK404" s="94"/>
      <c r="AL404" s="94"/>
      <c r="AM404" s="94"/>
      <c r="AN404" s="94"/>
      <c r="AO404" s="94"/>
      <c r="AP404" s="94"/>
      <c r="AQ404" s="94"/>
      <c r="AR404" s="94"/>
      <c r="AS404" s="94"/>
      <c r="AT404" s="94"/>
      <c r="AU404" s="94"/>
      <c r="AV404" s="94"/>
      <c r="AW404" s="94"/>
      <c r="AX404" s="94"/>
      <c r="AY404" s="94"/>
      <c r="AZ404" s="94"/>
      <c r="BA404" s="94"/>
      <c r="BB404" s="94"/>
      <c r="BC404" s="94"/>
      <c r="BD404" s="94"/>
      <c r="BE404" s="94"/>
      <c r="BF404" s="94"/>
      <c r="BG404" s="94"/>
      <c r="BH404" s="94"/>
      <c r="BI404" s="94"/>
      <c r="BJ404" s="94"/>
      <c r="BK404" s="94"/>
      <c r="BL404" s="94"/>
      <c r="BM404" s="94"/>
      <c r="BN404" s="94"/>
      <c r="BO404" s="94"/>
      <c r="BP404" s="94"/>
      <c r="BQ404" s="94"/>
      <c r="BR404" s="94"/>
      <c r="BS404" s="94"/>
      <c r="BT404" s="94"/>
      <c r="BU404" s="94"/>
      <c r="BV404" s="94"/>
      <c r="BW404" s="94"/>
      <c r="BX404" s="94"/>
      <c r="BY404" s="94"/>
      <c r="BZ404" s="94"/>
      <c r="CA404" s="94"/>
      <c r="CB404" s="94"/>
      <c r="CC404" s="94"/>
      <c r="CD404" s="94"/>
      <c r="CE404" s="94"/>
      <c r="CF404" s="94"/>
      <c r="CG404" s="94"/>
      <c r="CH404" s="94"/>
      <c r="CI404" s="94"/>
      <c r="CJ404" s="94"/>
      <c r="CK404" s="94"/>
      <c r="CL404" s="94"/>
      <c r="CM404" s="94"/>
      <c r="CN404" s="94"/>
      <c r="CO404" s="94"/>
      <c r="CP404" s="94"/>
      <c r="CQ404" s="94"/>
      <c r="CR404" s="94"/>
      <c r="CS404" s="94"/>
      <c r="CT404" s="94"/>
      <c r="CU404" s="94"/>
      <c r="CV404" s="94"/>
      <c r="CW404" s="94"/>
      <c r="CX404" s="94"/>
      <c r="CY404" s="94"/>
      <c r="CZ404" s="94"/>
      <c r="DA404" s="94"/>
      <c r="DB404" s="94"/>
      <c r="DC404" s="94"/>
      <c r="DD404" s="94"/>
      <c r="DE404" s="94"/>
      <c r="DF404" s="94"/>
      <c r="DG404" s="94"/>
      <c r="DH404" s="94"/>
      <c r="DI404" s="94"/>
      <c r="DJ404" s="94"/>
      <c r="DK404" s="94"/>
      <c r="DL404" s="94"/>
      <c r="DM404" s="94"/>
      <c r="DN404" s="94"/>
      <c r="DO404" s="94"/>
      <c r="DP404" s="94"/>
      <c r="DQ404" s="94"/>
      <c r="DR404" s="94"/>
      <c r="DS404" s="94"/>
      <c r="DT404" s="94"/>
      <c r="DU404" s="94"/>
      <c r="DV404" s="94"/>
      <c r="DW404" s="94"/>
      <c r="DX404" s="94"/>
      <c r="DY404" s="94"/>
      <c r="DZ404" s="94"/>
      <c r="EA404" s="94"/>
      <c r="EB404" s="94"/>
      <c r="EC404" s="94"/>
      <c r="ED404" s="94"/>
      <c r="EE404" s="94"/>
      <c r="EF404" s="94"/>
      <c r="EG404" s="94"/>
      <c r="EH404" s="94"/>
      <c r="EI404" s="94"/>
      <c r="EJ404" s="94"/>
      <c r="EK404" s="94"/>
      <c r="EL404" s="94"/>
      <c r="EM404" s="94"/>
      <c r="EN404" s="94"/>
      <c r="EO404" s="94"/>
      <c r="EP404" s="94"/>
      <c r="EQ404" s="94"/>
      <c r="ER404" s="94"/>
      <c r="ES404" s="94"/>
      <c r="ET404" s="94"/>
      <c r="EU404" s="94"/>
      <c r="EV404" s="94"/>
      <c r="EW404" s="94"/>
      <c r="EX404" s="94"/>
      <c r="EY404" s="94"/>
      <c r="EZ404" s="94"/>
      <c r="FA404" s="94"/>
      <c r="FB404" s="94"/>
      <c r="FC404" s="94"/>
      <c r="FD404" s="94"/>
      <c r="FE404" s="94"/>
      <c r="FF404" s="94"/>
      <c r="FG404" s="94"/>
      <c r="FH404" s="94"/>
      <c r="FI404" s="94"/>
      <c r="FJ404" s="94"/>
      <c r="FK404" s="94"/>
      <c r="FL404" s="94"/>
      <c r="FM404" s="94"/>
      <c r="FN404" s="94"/>
      <c r="FO404" s="94"/>
      <c r="FP404" s="94"/>
      <c r="FQ404" s="94"/>
      <c r="FR404" s="94"/>
      <c r="FS404" s="94"/>
      <c r="FT404" s="94"/>
      <c r="FU404" s="94"/>
      <c r="FV404" s="94"/>
      <c r="FW404" s="94"/>
      <c r="FX404" s="94"/>
      <c r="FY404" s="94"/>
      <c r="FZ404" s="94"/>
      <c r="GA404" s="94"/>
      <c r="GB404" s="94"/>
      <c r="GC404" s="94"/>
      <c r="GD404" s="94"/>
      <c r="GE404" s="94"/>
      <c r="GF404" s="94"/>
      <c r="GG404" s="94"/>
      <c r="GH404" s="94"/>
      <c r="GI404" s="94"/>
      <c r="GJ404" s="94"/>
      <c r="GK404" s="94"/>
      <c r="GL404" s="94"/>
      <c r="GM404" s="94"/>
      <c r="GN404" s="94"/>
      <c r="GO404" s="94"/>
      <c r="GP404" s="94"/>
      <c r="GQ404" s="94"/>
      <c r="GR404" s="94"/>
      <c r="GS404" s="94"/>
      <c r="GT404" s="94"/>
      <c r="GU404" s="94"/>
    </row>
    <row r="405" spans="1:203" ht="15.75">
      <c r="A405" s="106"/>
      <c r="B405" s="94"/>
      <c r="C405" s="94"/>
      <c r="D405" s="96"/>
      <c r="E405" s="94"/>
      <c r="F405" s="94"/>
      <c r="G405" s="94"/>
      <c r="H405" s="94"/>
      <c r="I405" s="94"/>
      <c r="J405" s="94"/>
      <c r="K405" s="94"/>
      <c r="L405" s="94"/>
      <c r="M405" s="94"/>
      <c r="N405" s="94"/>
      <c r="O405" s="94"/>
      <c r="P405" s="94"/>
      <c r="Q405" s="94"/>
      <c r="R405" s="94"/>
      <c r="S405" s="94"/>
      <c r="T405" s="94"/>
      <c r="U405" s="94"/>
      <c r="V405" s="94"/>
      <c r="W405" s="94"/>
      <c r="X405" s="94"/>
      <c r="Y405" s="94"/>
      <c r="Z405" s="94"/>
      <c r="AA405" s="94"/>
      <c r="AB405" s="94"/>
      <c r="AC405" s="94"/>
      <c r="AD405" s="94"/>
      <c r="AE405" s="94"/>
      <c r="AF405" s="94"/>
      <c r="AG405" s="94"/>
      <c r="AH405" s="94"/>
      <c r="AI405" s="94"/>
      <c r="AJ405" s="94"/>
      <c r="AK405" s="94"/>
      <c r="AL405" s="94"/>
      <c r="AM405" s="94"/>
      <c r="AN405" s="94"/>
      <c r="AO405" s="94"/>
      <c r="AP405" s="94"/>
      <c r="AQ405" s="94"/>
      <c r="AR405" s="94"/>
      <c r="AS405" s="94"/>
      <c r="AT405" s="94"/>
      <c r="AU405" s="94"/>
      <c r="AV405" s="94"/>
      <c r="AW405" s="94"/>
      <c r="AX405" s="94"/>
      <c r="AY405" s="94"/>
      <c r="AZ405" s="94"/>
      <c r="BA405" s="94"/>
      <c r="BB405" s="94"/>
      <c r="BC405" s="94"/>
      <c r="BD405" s="94"/>
      <c r="BE405" s="94"/>
      <c r="BF405" s="94"/>
      <c r="BG405" s="94"/>
      <c r="BH405" s="94"/>
      <c r="BI405" s="94"/>
      <c r="BJ405" s="94"/>
      <c r="BK405" s="94"/>
      <c r="BL405" s="94"/>
      <c r="BM405" s="94"/>
      <c r="BN405" s="94"/>
      <c r="BO405" s="94"/>
      <c r="BP405" s="94"/>
      <c r="BQ405" s="94"/>
      <c r="BR405" s="94"/>
      <c r="BS405" s="94"/>
      <c r="BT405" s="94"/>
      <c r="BU405" s="94"/>
      <c r="BV405" s="94"/>
      <c r="BW405" s="94"/>
      <c r="BX405" s="94"/>
      <c r="BY405" s="94"/>
      <c r="BZ405" s="94"/>
      <c r="CA405" s="94"/>
      <c r="CB405" s="94"/>
      <c r="CC405" s="94"/>
      <c r="CD405" s="94"/>
      <c r="CE405" s="94"/>
      <c r="CF405" s="94"/>
      <c r="CG405" s="94"/>
      <c r="CH405" s="94"/>
      <c r="CI405" s="94"/>
      <c r="CJ405" s="94"/>
      <c r="CK405" s="94"/>
      <c r="CL405" s="94"/>
      <c r="CM405" s="94"/>
      <c r="CN405" s="94"/>
      <c r="CO405" s="94"/>
      <c r="CP405" s="94"/>
      <c r="CQ405" s="94"/>
      <c r="CR405" s="94"/>
      <c r="CS405" s="94"/>
      <c r="CT405" s="94"/>
      <c r="CU405" s="94"/>
      <c r="CV405" s="94"/>
      <c r="CW405" s="94"/>
      <c r="CX405" s="94"/>
      <c r="CY405" s="94"/>
      <c r="CZ405" s="94"/>
      <c r="DA405" s="94"/>
      <c r="DB405" s="94"/>
      <c r="DC405" s="94"/>
      <c r="DD405" s="94"/>
      <c r="DE405" s="94"/>
      <c r="DF405" s="94"/>
      <c r="DG405" s="94"/>
      <c r="DH405" s="94"/>
      <c r="DI405" s="94"/>
      <c r="DJ405" s="94"/>
      <c r="DK405" s="94"/>
      <c r="DL405" s="94"/>
      <c r="DM405" s="94"/>
      <c r="DN405" s="94"/>
      <c r="DO405" s="94"/>
      <c r="DP405" s="94"/>
      <c r="DQ405" s="94"/>
      <c r="DR405" s="94"/>
      <c r="DS405" s="94"/>
      <c r="DT405" s="94"/>
      <c r="DU405" s="94"/>
      <c r="DV405" s="94"/>
      <c r="DW405" s="94"/>
      <c r="DX405" s="94"/>
      <c r="DY405" s="94"/>
      <c r="DZ405" s="94"/>
      <c r="EA405" s="94"/>
      <c r="EB405" s="94"/>
      <c r="EC405" s="94"/>
      <c r="ED405" s="94"/>
      <c r="EE405" s="94"/>
      <c r="EF405" s="94"/>
      <c r="EG405" s="94"/>
      <c r="EH405" s="94"/>
      <c r="EI405" s="94"/>
      <c r="EJ405" s="94"/>
      <c r="EK405" s="94"/>
      <c r="EL405" s="94"/>
      <c r="EM405" s="94"/>
      <c r="EN405" s="94"/>
      <c r="EO405" s="94"/>
      <c r="EP405" s="94"/>
      <c r="EQ405" s="94"/>
      <c r="ER405" s="94"/>
      <c r="ES405" s="94"/>
      <c r="ET405" s="94"/>
      <c r="EU405" s="94"/>
      <c r="EV405" s="94"/>
      <c r="EW405" s="94"/>
      <c r="EX405" s="94"/>
      <c r="EY405" s="94"/>
      <c r="EZ405" s="94"/>
      <c r="FA405" s="94"/>
      <c r="FB405" s="94"/>
      <c r="FC405" s="94"/>
      <c r="FD405" s="94"/>
      <c r="FE405" s="94"/>
      <c r="FF405" s="94"/>
      <c r="FG405" s="94"/>
      <c r="FH405" s="94"/>
      <c r="FI405" s="94"/>
      <c r="FJ405" s="94"/>
      <c r="FK405" s="94"/>
      <c r="FL405" s="94"/>
      <c r="FM405" s="94"/>
      <c r="FN405" s="94"/>
      <c r="FO405" s="94"/>
      <c r="FP405" s="94"/>
      <c r="FQ405" s="94"/>
      <c r="FR405" s="94"/>
      <c r="FS405" s="94"/>
      <c r="FT405" s="94"/>
      <c r="FU405" s="94"/>
      <c r="FV405" s="94"/>
      <c r="FW405" s="94"/>
      <c r="FX405" s="94"/>
      <c r="FY405" s="94"/>
      <c r="FZ405" s="94"/>
      <c r="GA405" s="94"/>
      <c r="GB405" s="94"/>
      <c r="GC405" s="94"/>
      <c r="GD405" s="94"/>
      <c r="GE405" s="94"/>
      <c r="GF405" s="94"/>
      <c r="GG405" s="94"/>
      <c r="GH405" s="94"/>
      <c r="GI405" s="94"/>
      <c r="GJ405" s="94"/>
      <c r="GK405" s="94"/>
      <c r="GL405" s="94"/>
      <c r="GM405" s="94"/>
      <c r="GN405" s="94"/>
      <c r="GO405" s="94"/>
      <c r="GP405" s="94"/>
      <c r="GQ405" s="94"/>
      <c r="GR405" s="94"/>
      <c r="GS405" s="94"/>
      <c r="GT405" s="94"/>
      <c r="GU405" s="94"/>
    </row>
    <row r="406" spans="1:203" ht="15.75">
      <c r="A406" s="106"/>
      <c r="B406" s="94"/>
      <c r="C406" s="94"/>
      <c r="D406" s="96"/>
      <c r="E406" s="94"/>
      <c r="F406" s="94"/>
      <c r="G406" s="94"/>
      <c r="H406" s="94"/>
      <c r="I406" s="94"/>
      <c r="J406" s="94"/>
      <c r="K406" s="94"/>
      <c r="L406" s="94"/>
      <c r="M406" s="94"/>
      <c r="N406" s="94"/>
      <c r="O406" s="94"/>
      <c r="P406" s="94"/>
      <c r="Q406" s="94"/>
      <c r="R406" s="94"/>
      <c r="S406" s="94"/>
      <c r="T406" s="94"/>
      <c r="U406" s="94"/>
      <c r="V406" s="94"/>
      <c r="W406" s="94"/>
      <c r="X406" s="94"/>
      <c r="Y406" s="94"/>
      <c r="Z406" s="94"/>
      <c r="AA406" s="94"/>
      <c r="AB406" s="94"/>
      <c r="AC406" s="94"/>
      <c r="AD406" s="94"/>
      <c r="AE406" s="94"/>
      <c r="AF406" s="94"/>
      <c r="AG406" s="94"/>
      <c r="AH406" s="94"/>
      <c r="AI406" s="94"/>
      <c r="AJ406" s="94"/>
      <c r="AK406" s="94"/>
      <c r="AL406" s="94"/>
      <c r="AM406" s="94"/>
      <c r="AN406" s="94"/>
      <c r="AO406" s="94"/>
      <c r="AP406" s="94"/>
      <c r="AQ406" s="94"/>
      <c r="AR406" s="94"/>
      <c r="AS406" s="94"/>
      <c r="AT406" s="94"/>
      <c r="AU406" s="94"/>
      <c r="AV406" s="94"/>
      <c r="AW406" s="94"/>
      <c r="AX406" s="94"/>
      <c r="AY406" s="94"/>
      <c r="AZ406" s="94"/>
      <c r="BA406" s="94"/>
      <c r="BB406" s="94"/>
      <c r="BC406" s="94"/>
      <c r="BD406" s="94"/>
      <c r="BE406" s="94"/>
      <c r="BF406" s="94"/>
      <c r="BG406" s="94"/>
      <c r="BH406" s="94"/>
      <c r="BI406" s="94"/>
      <c r="BJ406" s="94"/>
      <c r="BK406" s="94"/>
      <c r="BL406" s="94"/>
      <c r="BM406" s="94"/>
      <c r="BN406" s="94"/>
      <c r="BO406" s="94"/>
      <c r="BP406" s="94"/>
      <c r="BQ406" s="94"/>
      <c r="BR406" s="94"/>
      <c r="BS406" s="94"/>
      <c r="BT406" s="94"/>
      <c r="BU406" s="94"/>
      <c r="BV406" s="94"/>
      <c r="BW406" s="94"/>
      <c r="BX406" s="94"/>
      <c r="BY406" s="94"/>
      <c r="BZ406" s="94"/>
      <c r="CA406" s="94"/>
      <c r="CB406" s="94"/>
      <c r="CC406" s="94"/>
      <c r="CD406" s="94"/>
      <c r="CE406" s="94"/>
      <c r="CF406" s="94"/>
      <c r="CG406" s="94"/>
      <c r="CH406" s="94"/>
      <c r="CI406" s="94"/>
      <c r="CJ406" s="94"/>
      <c r="CK406" s="94"/>
      <c r="CL406" s="94"/>
      <c r="CM406" s="94"/>
      <c r="CN406" s="94"/>
      <c r="CO406" s="94"/>
      <c r="CP406" s="94"/>
      <c r="CQ406" s="94"/>
      <c r="CR406" s="94"/>
      <c r="CS406" s="94"/>
      <c r="CT406" s="94"/>
      <c r="CU406" s="94"/>
      <c r="CV406" s="94"/>
      <c r="CW406" s="94"/>
      <c r="CX406" s="94"/>
      <c r="CY406" s="94"/>
      <c r="CZ406" s="94"/>
      <c r="DA406" s="94"/>
      <c r="DB406" s="94"/>
      <c r="DC406" s="94"/>
      <c r="DD406" s="94"/>
      <c r="DE406" s="94"/>
      <c r="DF406" s="94"/>
      <c r="DG406" s="94"/>
      <c r="DH406" s="94"/>
      <c r="DI406" s="94"/>
      <c r="DJ406" s="94"/>
      <c r="DK406" s="94"/>
      <c r="DL406" s="94"/>
      <c r="DM406" s="94"/>
      <c r="DN406" s="94"/>
      <c r="DO406" s="94"/>
      <c r="DP406" s="94"/>
      <c r="DQ406" s="94"/>
      <c r="DR406" s="94"/>
      <c r="DS406" s="94"/>
      <c r="DT406" s="94"/>
      <c r="DU406" s="94"/>
      <c r="DV406" s="94"/>
      <c r="DW406" s="94"/>
      <c r="DX406" s="94"/>
      <c r="DY406" s="94"/>
      <c r="DZ406" s="94"/>
      <c r="EA406" s="94"/>
      <c r="EB406" s="94"/>
      <c r="EC406" s="94"/>
      <c r="ED406" s="94"/>
      <c r="EE406" s="94"/>
      <c r="EF406" s="94"/>
      <c r="EG406" s="94"/>
      <c r="EH406" s="94"/>
      <c r="EI406" s="94"/>
      <c r="EJ406" s="94"/>
      <c r="EK406" s="94"/>
      <c r="EL406" s="94"/>
      <c r="EM406" s="94"/>
      <c r="EN406" s="94"/>
      <c r="EO406" s="94"/>
      <c r="EP406" s="94"/>
      <c r="EQ406" s="94"/>
      <c r="ER406" s="94"/>
      <c r="ES406" s="94"/>
      <c r="ET406" s="94"/>
      <c r="EU406" s="94"/>
      <c r="EV406" s="94"/>
      <c r="EW406" s="94"/>
      <c r="EX406" s="94"/>
      <c r="EY406" s="94"/>
      <c r="EZ406" s="94"/>
      <c r="FA406" s="94"/>
      <c r="FB406" s="94"/>
      <c r="FC406" s="94"/>
      <c r="FD406" s="94"/>
      <c r="FE406" s="94"/>
      <c r="FF406" s="94"/>
      <c r="FG406" s="94"/>
      <c r="FH406" s="94"/>
      <c r="FI406" s="94"/>
      <c r="FJ406" s="94"/>
      <c r="FK406" s="94"/>
      <c r="FL406" s="94"/>
      <c r="FM406" s="94"/>
      <c r="FN406" s="94"/>
      <c r="FO406" s="94"/>
      <c r="FP406" s="94"/>
      <c r="FQ406" s="94"/>
      <c r="FR406" s="94"/>
      <c r="FS406" s="94"/>
      <c r="FT406" s="94"/>
      <c r="FU406" s="94"/>
      <c r="FV406" s="94"/>
      <c r="FW406" s="94"/>
      <c r="FX406" s="94"/>
      <c r="FY406" s="94"/>
      <c r="FZ406" s="94"/>
      <c r="GA406" s="94"/>
      <c r="GB406" s="94"/>
      <c r="GC406" s="94"/>
      <c r="GD406" s="94"/>
      <c r="GE406" s="94"/>
      <c r="GF406" s="94"/>
      <c r="GG406" s="94"/>
      <c r="GH406" s="94"/>
      <c r="GI406" s="94"/>
      <c r="GJ406" s="94"/>
      <c r="GK406" s="94"/>
      <c r="GL406" s="94"/>
      <c r="GM406" s="94"/>
      <c r="GN406" s="94"/>
      <c r="GO406" s="94"/>
      <c r="GP406" s="94"/>
      <c r="GQ406" s="94"/>
      <c r="GR406" s="94"/>
      <c r="GS406" s="94"/>
      <c r="GT406" s="94"/>
      <c r="GU406" s="94"/>
    </row>
    <row r="407" spans="1:203" ht="15.75">
      <c r="A407" s="106"/>
      <c r="B407" s="94"/>
      <c r="C407" s="94"/>
      <c r="D407" s="96"/>
      <c r="E407" s="94"/>
      <c r="F407" s="94"/>
      <c r="G407" s="94"/>
      <c r="H407" s="94"/>
      <c r="I407" s="94"/>
      <c r="J407" s="94"/>
      <c r="K407" s="94"/>
      <c r="L407" s="94"/>
      <c r="M407" s="94"/>
      <c r="N407" s="94"/>
      <c r="O407" s="94"/>
      <c r="P407" s="94"/>
      <c r="Q407" s="94"/>
      <c r="R407" s="94"/>
      <c r="S407" s="94"/>
      <c r="T407" s="94"/>
      <c r="U407" s="94"/>
      <c r="V407" s="94"/>
      <c r="W407" s="94"/>
      <c r="X407" s="94"/>
      <c r="Y407" s="94"/>
      <c r="Z407" s="94"/>
      <c r="AA407" s="94"/>
      <c r="AB407" s="94"/>
      <c r="AC407" s="94"/>
      <c r="AD407" s="94"/>
      <c r="AE407" s="94"/>
      <c r="AF407" s="94"/>
      <c r="AG407" s="94"/>
      <c r="AH407" s="94"/>
      <c r="AI407" s="94"/>
      <c r="AJ407" s="94"/>
      <c r="AK407" s="94"/>
      <c r="AL407" s="94"/>
      <c r="AM407" s="94"/>
      <c r="AN407" s="94"/>
      <c r="AO407" s="94"/>
      <c r="AP407" s="94"/>
      <c r="AQ407" s="94"/>
      <c r="AR407" s="94"/>
      <c r="AS407" s="94"/>
      <c r="AT407" s="94"/>
      <c r="AU407" s="94"/>
      <c r="AV407" s="94"/>
      <c r="AW407" s="94"/>
      <c r="AX407" s="94"/>
      <c r="AY407" s="94"/>
      <c r="AZ407" s="94"/>
      <c r="BA407" s="94"/>
      <c r="BB407" s="94"/>
      <c r="BC407" s="94"/>
      <c r="BD407" s="94"/>
      <c r="BE407" s="94"/>
      <c r="BF407" s="94"/>
      <c r="BG407" s="94"/>
      <c r="BH407" s="94"/>
      <c r="BI407" s="94"/>
      <c r="BJ407" s="94"/>
      <c r="BK407" s="94"/>
      <c r="BL407" s="94"/>
      <c r="BM407" s="94"/>
      <c r="BN407" s="94"/>
      <c r="BO407" s="94"/>
      <c r="BP407" s="94"/>
      <c r="BQ407" s="94"/>
      <c r="BR407" s="94"/>
      <c r="BS407" s="94"/>
      <c r="BT407" s="94"/>
      <c r="BU407" s="94"/>
      <c r="BV407" s="94"/>
      <c r="BW407" s="94"/>
      <c r="BX407" s="94"/>
      <c r="BY407" s="94"/>
      <c r="BZ407" s="94"/>
      <c r="CA407" s="94"/>
      <c r="CB407" s="94"/>
      <c r="CC407" s="94"/>
      <c r="CD407" s="94"/>
      <c r="CE407" s="94"/>
      <c r="CF407" s="94"/>
      <c r="CG407" s="94"/>
      <c r="CH407" s="94"/>
      <c r="CI407" s="94"/>
      <c r="CJ407" s="94"/>
      <c r="CK407" s="94"/>
      <c r="CL407" s="94"/>
      <c r="CM407" s="94"/>
      <c r="CN407" s="94"/>
      <c r="CO407" s="94"/>
      <c r="CP407" s="94"/>
      <c r="CQ407" s="94"/>
      <c r="CR407" s="94"/>
      <c r="CS407" s="94"/>
      <c r="CT407" s="94"/>
      <c r="CU407" s="94"/>
      <c r="CV407" s="94"/>
      <c r="CW407" s="94"/>
      <c r="CX407" s="94"/>
      <c r="CY407" s="94"/>
      <c r="CZ407" s="94"/>
      <c r="DA407" s="94"/>
      <c r="DB407" s="94"/>
      <c r="DC407" s="94"/>
      <c r="DD407" s="94"/>
      <c r="DE407" s="94"/>
      <c r="DF407" s="94"/>
      <c r="DG407" s="94"/>
      <c r="DH407" s="94"/>
      <c r="DI407" s="94"/>
      <c r="DJ407" s="94"/>
      <c r="DK407" s="94"/>
      <c r="DL407" s="94"/>
      <c r="DM407" s="94"/>
      <c r="DN407" s="94"/>
      <c r="DO407" s="94"/>
      <c r="DP407" s="94"/>
      <c r="DQ407" s="94"/>
      <c r="DR407" s="94"/>
      <c r="DS407" s="94"/>
      <c r="DT407" s="94"/>
      <c r="DU407" s="94"/>
      <c r="DV407" s="94"/>
      <c r="DW407" s="94"/>
      <c r="DX407" s="94"/>
      <c r="DY407" s="94"/>
      <c r="DZ407" s="94"/>
      <c r="EA407" s="94"/>
      <c r="EB407" s="94"/>
      <c r="EC407" s="94"/>
      <c r="ED407" s="94"/>
      <c r="EE407" s="94"/>
      <c r="EF407" s="94"/>
      <c r="EG407" s="94"/>
      <c r="EH407" s="94"/>
      <c r="EI407" s="94"/>
      <c r="EJ407" s="94"/>
      <c r="EK407" s="94"/>
      <c r="EL407" s="94"/>
      <c r="EM407" s="94"/>
      <c r="EN407" s="94"/>
      <c r="EO407" s="94"/>
      <c r="EP407" s="94"/>
      <c r="EQ407" s="94"/>
      <c r="ER407" s="94"/>
      <c r="ES407" s="94"/>
      <c r="ET407" s="94"/>
      <c r="EU407" s="94"/>
      <c r="EV407" s="94"/>
      <c r="EW407" s="94"/>
      <c r="EX407" s="94"/>
      <c r="EY407" s="94"/>
      <c r="EZ407" s="94"/>
      <c r="FA407" s="94"/>
      <c r="FB407" s="94"/>
      <c r="FC407" s="94"/>
      <c r="FD407" s="94"/>
      <c r="FE407" s="94"/>
      <c r="FF407" s="94"/>
      <c r="FG407" s="94"/>
      <c r="FH407" s="94"/>
      <c r="FI407" s="94"/>
      <c r="FJ407" s="94"/>
      <c r="FK407" s="94"/>
      <c r="FL407" s="94"/>
      <c r="FM407" s="94"/>
      <c r="FN407" s="94"/>
      <c r="FO407" s="94"/>
      <c r="FP407" s="94"/>
      <c r="FQ407" s="94"/>
      <c r="FR407" s="94"/>
      <c r="FS407" s="94"/>
      <c r="FT407" s="94"/>
      <c r="FU407" s="94"/>
      <c r="FV407" s="94"/>
      <c r="FW407" s="94"/>
      <c r="FX407" s="94"/>
      <c r="FY407" s="94"/>
      <c r="FZ407" s="94"/>
      <c r="GA407" s="94"/>
      <c r="GB407" s="94"/>
      <c r="GC407" s="94"/>
      <c r="GD407" s="94"/>
      <c r="GE407" s="94"/>
      <c r="GF407" s="94"/>
      <c r="GG407" s="94"/>
      <c r="GH407" s="94"/>
      <c r="GI407" s="94"/>
      <c r="GJ407" s="94"/>
      <c r="GK407" s="94"/>
      <c r="GL407" s="94"/>
      <c r="GM407" s="94"/>
      <c r="GN407" s="94"/>
      <c r="GO407" s="94"/>
      <c r="GP407" s="94"/>
      <c r="GQ407" s="94"/>
      <c r="GR407" s="94"/>
      <c r="GS407" s="94"/>
      <c r="GT407" s="94"/>
      <c r="GU407" s="94"/>
    </row>
    <row r="408" spans="1:203" ht="15.75">
      <c r="A408" s="106"/>
      <c r="B408" s="94"/>
      <c r="C408" s="94"/>
      <c r="D408" s="96"/>
      <c r="E408" s="94"/>
      <c r="F408" s="94"/>
      <c r="G408" s="94"/>
      <c r="H408" s="94"/>
      <c r="I408" s="94"/>
      <c r="J408" s="94"/>
      <c r="K408" s="94"/>
      <c r="L408" s="94"/>
      <c r="M408" s="94"/>
      <c r="N408" s="94"/>
      <c r="O408" s="94"/>
      <c r="P408" s="94"/>
      <c r="Q408" s="94"/>
      <c r="R408" s="94"/>
      <c r="S408" s="94"/>
      <c r="T408" s="94"/>
      <c r="U408" s="94"/>
      <c r="V408" s="94"/>
      <c r="W408" s="94"/>
      <c r="X408" s="94"/>
      <c r="Y408" s="94"/>
      <c r="Z408" s="94"/>
      <c r="AA408" s="94"/>
      <c r="AB408" s="94"/>
      <c r="AC408" s="94"/>
      <c r="AD408" s="94"/>
      <c r="AE408" s="94"/>
      <c r="AF408" s="94"/>
      <c r="AG408" s="94"/>
      <c r="AH408" s="94"/>
      <c r="AI408" s="94"/>
      <c r="AJ408" s="94"/>
      <c r="AK408" s="94"/>
      <c r="AL408" s="94"/>
      <c r="AM408" s="94"/>
      <c r="AN408" s="94"/>
      <c r="AO408" s="94"/>
      <c r="AP408" s="94"/>
      <c r="AQ408" s="94"/>
      <c r="AR408" s="94"/>
      <c r="AS408" s="94"/>
      <c r="AT408" s="94"/>
      <c r="AU408" s="94"/>
      <c r="AV408" s="94"/>
      <c r="AW408" s="94"/>
      <c r="AX408" s="94"/>
      <c r="AY408" s="94"/>
      <c r="AZ408" s="94"/>
      <c r="BA408" s="94"/>
      <c r="BB408" s="94"/>
      <c r="BC408" s="94"/>
      <c r="BD408" s="94"/>
      <c r="BE408" s="94"/>
      <c r="BF408" s="94"/>
      <c r="BG408" s="94"/>
      <c r="BH408" s="94"/>
      <c r="BI408" s="94"/>
      <c r="BJ408" s="94"/>
      <c r="BK408" s="94"/>
      <c r="BL408" s="94"/>
      <c r="BM408" s="94"/>
      <c r="BN408" s="94"/>
      <c r="BO408" s="94"/>
      <c r="BP408" s="94"/>
      <c r="BQ408" s="94"/>
      <c r="BR408" s="94"/>
      <c r="BS408" s="94"/>
      <c r="BT408" s="94"/>
      <c r="BU408" s="94"/>
      <c r="BV408" s="94"/>
      <c r="BW408" s="94"/>
      <c r="BX408" s="94"/>
      <c r="BY408" s="94"/>
      <c r="BZ408" s="94"/>
      <c r="CA408" s="94"/>
      <c r="CB408" s="94"/>
      <c r="CC408" s="94"/>
      <c r="CD408" s="94"/>
      <c r="CE408" s="94"/>
      <c r="CF408" s="94"/>
      <c r="CG408" s="94"/>
      <c r="CH408" s="94"/>
      <c r="CI408" s="94"/>
      <c r="CJ408" s="94"/>
      <c r="CK408" s="94"/>
      <c r="CL408" s="94"/>
      <c r="CM408" s="94"/>
      <c r="CN408" s="94"/>
      <c r="CO408" s="94"/>
      <c r="CP408" s="94"/>
      <c r="CQ408" s="94"/>
      <c r="CR408" s="94"/>
      <c r="CS408" s="94"/>
      <c r="CT408" s="94"/>
      <c r="CU408" s="94"/>
      <c r="CV408" s="94"/>
      <c r="CW408" s="94"/>
      <c r="CX408" s="94"/>
      <c r="CY408" s="94"/>
      <c r="CZ408" s="94"/>
      <c r="DA408" s="94"/>
      <c r="DB408" s="94"/>
      <c r="DC408" s="94"/>
      <c r="DD408" s="94"/>
      <c r="DE408" s="94"/>
      <c r="DF408" s="94"/>
      <c r="DG408" s="94"/>
      <c r="DH408" s="94"/>
      <c r="DI408" s="94"/>
      <c r="DJ408" s="94"/>
      <c r="DK408" s="94"/>
      <c r="DL408" s="94"/>
      <c r="DM408" s="94"/>
      <c r="DN408" s="94"/>
      <c r="DO408" s="94"/>
      <c r="DP408" s="94"/>
      <c r="DQ408" s="94"/>
      <c r="DR408" s="94"/>
      <c r="DS408" s="94"/>
      <c r="DT408" s="94"/>
      <c r="DU408" s="94"/>
      <c r="DV408" s="94"/>
      <c r="DW408" s="94"/>
      <c r="DX408" s="94"/>
      <c r="DY408" s="94"/>
      <c r="DZ408" s="94"/>
      <c r="EA408" s="94"/>
      <c r="EB408" s="94"/>
      <c r="EC408" s="94"/>
      <c r="ED408" s="94"/>
      <c r="EE408" s="94"/>
      <c r="EF408" s="94"/>
      <c r="EG408" s="94"/>
      <c r="EH408" s="94"/>
      <c r="EI408" s="94"/>
      <c r="EJ408" s="94"/>
      <c r="EK408" s="94"/>
      <c r="EL408" s="94"/>
      <c r="EM408" s="94"/>
      <c r="EN408" s="94"/>
      <c r="EO408" s="94"/>
      <c r="EP408" s="94"/>
      <c r="EQ408" s="94"/>
      <c r="ER408" s="94"/>
      <c r="ES408" s="94"/>
      <c r="ET408" s="94"/>
      <c r="EU408" s="94"/>
      <c r="EV408" s="94"/>
      <c r="EW408" s="94"/>
      <c r="EX408" s="94"/>
      <c r="EY408" s="94"/>
      <c r="EZ408" s="94"/>
      <c r="FA408" s="94"/>
      <c r="FB408" s="94"/>
      <c r="FC408" s="94"/>
      <c r="FD408" s="94"/>
      <c r="FE408" s="94"/>
      <c r="FF408" s="94"/>
      <c r="FG408" s="94"/>
      <c r="FH408" s="94"/>
      <c r="FI408" s="94"/>
      <c r="FJ408" s="94"/>
      <c r="FK408" s="94"/>
      <c r="FL408" s="94"/>
      <c r="FM408" s="94"/>
      <c r="FN408" s="94"/>
      <c r="FO408" s="94"/>
      <c r="FP408" s="94"/>
      <c r="FQ408" s="94"/>
      <c r="FR408" s="94"/>
      <c r="FS408" s="94"/>
      <c r="FT408" s="94"/>
      <c r="FU408" s="94"/>
      <c r="FV408" s="94"/>
      <c r="FW408" s="94"/>
      <c r="FX408" s="94"/>
      <c r="FY408" s="94"/>
      <c r="FZ408" s="94"/>
      <c r="GA408" s="94"/>
      <c r="GB408" s="94"/>
      <c r="GC408" s="94"/>
      <c r="GD408" s="94"/>
      <c r="GE408" s="94"/>
      <c r="GF408" s="94"/>
      <c r="GG408" s="94"/>
      <c r="GH408" s="94"/>
      <c r="GI408" s="94"/>
      <c r="GJ408" s="94"/>
      <c r="GK408" s="94"/>
      <c r="GL408" s="94"/>
      <c r="GM408" s="94"/>
      <c r="GN408" s="94"/>
      <c r="GO408" s="94"/>
      <c r="GP408" s="94"/>
      <c r="GQ408" s="94"/>
      <c r="GR408" s="94"/>
      <c r="GS408" s="94"/>
      <c r="GT408" s="94"/>
      <c r="GU408" s="94"/>
    </row>
    <row r="409" spans="1:203" ht="15.75">
      <c r="A409" s="106"/>
      <c r="B409" s="94"/>
      <c r="C409" s="94"/>
      <c r="D409" s="96"/>
      <c r="E409" s="94"/>
      <c r="F409" s="94"/>
      <c r="G409" s="94"/>
      <c r="H409" s="94"/>
      <c r="I409" s="94"/>
      <c r="J409" s="94"/>
      <c r="K409" s="94"/>
      <c r="L409" s="94"/>
      <c r="M409" s="94"/>
      <c r="N409" s="94"/>
      <c r="O409" s="94"/>
      <c r="P409" s="94"/>
      <c r="Q409" s="94"/>
      <c r="R409" s="94"/>
      <c r="S409" s="94"/>
      <c r="T409" s="94"/>
      <c r="U409" s="94"/>
      <c r="V409" s="94"/>
      <c r="W409" s="94"/>
      <c r="X409" s="94"/>
      <c r="Y409" s="94"/>
      <c r="Z409" s="94"/>
      <c r="AA409" s="94"/>
      <c r="AB409" s="94"/>
      <c r="AC409" s="94"/>
      <c r="AD409" s="94"/>
      <c r="AE409" s="94"/>
      <c r="AF409" s="94"/>
      <c r="AG409" s="94"/>
      <c r="AH409" s="94"/>
      <c r="AI409" s="94"/>
      <c r="AJ409" s="94"/>
      <c r="AK409" s="94"/>
      <c r="AL409" s="94"/>
      <c r="AM409" s="94"/>
      <c r="AN409" s="94"/>
      <c r="AO409" s="94"/>
      <c r="AP409" s="94"/>
      <c r="AQ409" s="94"/>
      <c r="AR409" s="94"/>
      <c r="AS409" s="94"/>
      <c r="AT409" s="94"/>
      <c r="AU409" s="94"/>
      <c r="AV409" s="94"/>
      <c r="AW409" s="94"/>
      <c r="AX409" s="94"/>
      <c r="AY409" s="94"/>
      <c r="AZ409" s="94"/>
      <c r="BA409" s="94"/>
      <c r="BB409" s="94"/>
      <c r="BC409" s="94"/>
      <c r="BD409" s="94"/>
      <c r="BE409" s="94"/>
      <c r="BF409" s="94"/>
      <c r="BG409" s="94"/>
      <c r="BH409" s="94"/>
      <c r="BI409" s="94"/>
      <c r="BJ409" s="94"/>
      <c r="BK409" s="94"/>
      <c r="BL409" s="94"/>
      <c r="BM409" s="94"/>
      <c r="BN409" s="94"/>
      <c r="BO409" s="94"/>
      <c r="BP409" s="94"/>
      <c r="BQ409" s="94"/>
      <c r="BR409" s="94"/>
      <c r="BS409" s="94"/>
      <c r="BT409" s="94"/>
      <c r="BU409" s="94"/>
      <c r="BV409" s="94"/>
      <c r="BW409" s="94"/>
      <c r="BX409" s="94"/>
      <c r="BY409" s="94"/>
      <c r="BZ409" s="94"/>
      <c r="CA409" s="94"/>
      <c r="CB409" s="94"/>
      <c r="CC409" s="94"/>
      <c r="CD409" s="94"/>
      <c r="CE409" s="94"/>
      <c r="CF409" s="94"/>
      <c r="CG409" s="94"/>
      <c r="CH409" s="94"/>
      <c r="CI409" s="94"/>
      <c r="CJ409" s="94"/>
      <c r="CK409" s="94"/>
      <c r="CL409" s="94"/>
      <c r="CM409" s="94"/>
      <c r="CN409" s="94"/>
      <c r="CO409" s="94"/>
      <c r="CP409" s="94"/>
      <c r="CQ409" s="94"/>
      <c r="CR409" s="94"/>
      <c r="CS409" s="94"/>
      <c r="CT409" s="94"/>
      <c r="CU409" s="94"/>
      <c r="CV409" s="94"/>
      <c r="CW409" s="94"/>
      <c r="CX409" s="94"/>
      <c r="CY409" s="94"/>
      <c r="CZ409" s="94"/>
      <c r="DA409" s="94"/>
      <c r="DB409" s="94"/>
      <c r="DC409" s="94"/>
      <c r="DD409" s="94"/>
      <c r="DE409" s="94"/>
      <c r="DF409" s="94"/>
      <c r="DG409" s="94"/>
      <c r="DH409" s="94"/>
      <c r="DI409" s="94"/>
      <c r="DJ409" s="94"/>
      <c r="DK409" s="94"/>
      <c r="DL409" s="94"/>
      <c r="DM409" s="94"/>
      <c r="DN409" s="94"/>
      <c r="DO409" s="94"/>
      <c r="DP409" s="94"/>
      <c r="DQ409" s="94"/>
      <c r="DR409" s="94"/>
      <c r="DS409" s="94"/>
      <c r="DT409" s="94"/>
      <c r="DU409" s="94"/>
      <c r="DV409" s="94"/>
      <c r="DW409" s="94"/>
      <c r="DX409" s="94"/>
      <c r="DY409" s="94"/>
      <c r="DZ409" s="94"/>
      <c r="EA409" s="94"/>
      <c r="EB409" s="94"/>
      <c r="EC409" s="94"/>
      <c r="ED409" s="94"/>
      <c r="EE409" s="94"/>
      <c r="EF409" s="94"/>
      <c r="EG409" s="94"/>
      <c r="EH409" s="94"/>
      <c r="EI409" s="94"/>
      <c r="EJ409" s="94"/>
      <c r="EK409" s="94"/>
      <c r="EL409" s="94"/>
      <c r="EM409" s="94"/>
      <c r="EN409" s="94"/>
      <c r="EO409" s="94"/>
      <c r="EP409" s="94"/>
      <c r="EQ409" s="94"/>
      <c r="ER409" s="94"/>
      <c r="ES409" s="94"/>
      <c r="ET409" s="94"/>
      <c r="EU409" s="94"/>
      <c r="EV409" s="94"/>
      <c r="EW409" s="94"/>
      <c r="EX409" s="94"/>
      <c r="EY409" s="94"/>
      <c r="EZ409" s="94"/>
      <c r="FA409" s="94"/>
      <c r="FB409" s="94"/>
      <c r="FC409" s="94"/>
      <c r="FD409" s="94"/>
      <c r="FE409" s="94"/>
      <c r="FF409" s="94"/>
      <c r="FG409" s="94"/>
      <c r="FH409" s="94"/>
      <c r="FI409" s="94"/>
      <c r="FJ409" s="94"/>
      <c r="FK409" s="94"/>
      <c r="FL409" s="94"/>
      <c r="FM409" s="94"/>
      <c r="FN409" s="94"/>
      <c r="FO409" s="94"/>
      <c r="FP409" s="94"/>
      <c r="FQ409" s="94"/>
      <c r="FR409" s="94"/>
      <c r="FS409" s="94"/>
      <c r="FT409" s="94"/>
      <c r="FU409" s="94"/>
      <c r="FV409" s="94"/>
      <c r="FW409" s="94"/>
      <c r="FX409" s="94"/>
      <c r="FY409" s="94"/>
      <c r="FZ409" s="94"/>
      <c r="GA409" s="94"/>
      <c r="GB409" s="94"/>
      <c r="GC409" s="94"/>
      <c r="GD409" s="94"/>
      <c r="GE409" s="94"/>
      <c r="GF409" s="94"/>
      <c r="GG409" s="94"/>
      <c r="GH409" s="94"/>
      <c r="GI409" s="94"/>
      <c r="GJ409" s="94"/>
      <c r="GK409" s="94"/>
      <c r="GL409" s="94"/>
      <c r="GM409" s="94"/>
      <c r="GN409" s="94"/>
      <c r="GO409" s="94"/>
      <c r="GP409" s="94"/>
      <c r="GQ409" s="94"/>
      <c r="GR409" s="94"/>
      <c r="GS409" s="94"/>
      <c r="GT409" s="94"/>
      <c r="GU409" s="94"/>
    </row>
    <row r="410" spans="1:203" ht="15.75">
      <c r="A410" s="106"/>
      <c r="B410" s="94"/>
      <c r="C410" s="94"/>
      <c r="D410" s="96"/>
      <c r="E410" s="94"/>
      <c r="F410" s="94"/>
      <c r="G410" s="94"/>
      <c r="H410" s="94"/>
      <c r="I410" s="94"/>
      <c r="J410" s="94"/>
      <c r="K410" s="94"/>
      <c r="L410" s="94"/>
      <c r="M410" s="94"/>
      <c r="N410" s="94"/>
      <c r="O410" s="94"/>
      <c r="P410" s="94"/>
      <c r="Q410" s="94"/>
      <c r="R410" s="94"/>
      <c r="S410" s="94"/>
      <c r="T410" s="94"/>
      <c r="U410" s="94"/>
      <c r="V410" s="94"/>
      <c r="W410" s="94"/>
      <c r="X410" s="94"/>
      <c r="Y410" s="94"/>
      <c r="Z410" s="94"/>
      <c r="AA410" s="94"/>
      <c r="AB410" s="94"/>
      <c r="AC410" s="94"/>
      <c r="AD410" s="94"/>
      <c r="AE410" s="94"/>
      <c r="AF410" s="94"/>
      <c r="AG410" s="94"/>
      <c r="AH410" s="94"/>
      <c r="AI410" s="94"/>
      <c r="AJ410" s="94"/>
      <c r="AK410" s="94"/>
      <c r="AL410" s="94"/>
      <c r="AM410" s="94"/>
      <c r="AN410" s="94"/>
      <c r="AO410" s="94"/>
      <c r="AP410" s="94"/>
      <c r="AQ410" s="94"/>
      <c r="AR410" s="94"/>
      <c r="AS410" s="94"/>
      <c r="AT410" s="94"/>
      <c r="AU410" s="94"/>
      <c r="AV410" s="94"/>
      <c r="AW410" s="94"/>
      <c r="AX410" s="94"/>
      <c r="AY410" s="94"/>
      <c r="AZ410" s="94"/>
      <c r="BA410" s="94"/>
      <c r="BB410" s="94"/>
      <c r="BC410" s="94"/>
      <c r="BD410" s="94"/>
      <c r="BE410" s="94"/>
      <c r="BF410" s="94"/>
      <c r="BG410" s="94"/>
      <c r="BH410" s="94"/>
      <c r="BI410" s="94"/>
      <c r="BJ410" s="94"/>
      <c r="BK410" s="94"/>
      <c r="BL410" s="94"/>
      <c r="BM410" s="94"/>
      <c r="BN410" s="94"/>
      <c r="BO410" s="94"/>
      <c r="BP410" s="94"/>
      <c r="BQ410" s="94"/>
      <c r="BR410" s="94"/>
      <c r="BS410" s="94"/>
      <c r="BT410" s="94"/>
      <c r="BU410" s="94"/>
      <c r="BV410" s="94"/>
      <c r="BW410" s="94"/>
      <c r="BX410" s="94"/>
      <c r="BY410" s="94"/>
      <c r="BZ410" s="94"/>
      <c r="CA410" s="94"/>
      <c r="CB410" s="94"/>
      <c r="CC410" s="94"/>
      <c r="CD410" s="94"/>
      <c r="CE410" s="94"/>
      <c r="CF410" s="94"/>
      <c r="CG410" s="94"/>
      <c r="CH410" s="94"/>
      <c r="CI410" s="94"/>
      <c r="CJ410" s="94"/>
      <c r="CK410" s="94"/>
      <c r="CL410" s="94"/>
      <c r="CM410" s="94"/>
      <c r="CN410" s="94"/>
      <c r="CO410" s="94"/>
      <c r="CP410" s="94"/>
      <c r="CQ410" s="94"/>
      <c r="CR410" s="94"/>
      <c r="CS410" s="94"/>
      <c r="CT410" s="94"/>
      <c r="CU410" s="94"/>
      <c r="CV410" s="94"/>
      <c r="CW410" s="94"/>
      <c r="CX410" s="94"/>
      <c r="CY410" s="94"/>
      <c r="CZ410" s="94"/>
      <c r="DA410" s="94"/>
      <c r="DB410" s="94"/>
      <c r="DC410" s="94"/>
      <c r="DD410" s="94"/>
      <c r="DE410" s="94"/>
      <c r="DF410" s="94"/>
      <c r="DG410" s="94"/>
      <c r="DH410" s="94"/>
      <c r="DI410" s="94"/>
      <c r="DJ410" s="94"/>
      <c r="DK410" s="94"/>
      <c r="DL410" s="94"/>
      <c r="DM410" s="94"/>
      <c r="DN410" s="94"/>
      <c r="DO410" s="94"/>
      <c r="DP410" s="94"/>
      <c r="DQ410" s="94"/>
      <c r="DR410" s="94"/>
      <c r="DS410" s="94"/>
      <c r="DT410" s="94"/>
      <c r="DU410" s="94"/>
      <c r="DV410" s="94"/>
      <c r="DW410" s="94"/>
      <c r="DX410" s="94"/>
      <c r="DY410" s="94"/>
      <c r="DZ410" s="94"/>
      <c r="EA410" s="94"/>
      <c r="EB410" s="94"/>
      <c r="EC410" s="94"/>
      <c r="ED410" s="94"/>
      <c r="EE410" s="94"/>
      <c r="EF410" s="94"/>
      <c r="EG410" s="94"/>
      <c r="EH410" s="94"/>
      <c r="EI410" s="94"/>
      <c r="EJ410" s="94"/>
      <c r="EK410" s="94"/>
      <c r="EL410" s="94"/>
      <c r="EM410" s="94"/>
      <c r="EN410" s="94"/>
      <c r="EO410" s="94"/>
      <c r="EP410" s="94"/>
      <c r="EQ410" s="94"/>
      <c r="ER410" s="94"/>
      <c r="ES410" s="94"/>
      <c r="ET410" s="94"/>
      <c r="EU410" s="94"/>
      <c r="EV410" s="94"/>
      <c r="EW410" s="94"/>
      <c r="EX410" s="94"/>
      <c r="EY410" s="94"/>
      <c r="EZ410" s="94"/>
      <c r="FA410" s="94"/>
      <c r="FB410" s="94"/>
      <c r="FC410" s="94"/>
      <c r="FD410" s="94"/>
      <c r="FE410" s="94"/>
      <c r="FF410" s="94"/>
      <c r="FG410" s="94"/>
      <c r="FH410" s="94"/>
      <c r="FI410" s="94"/>
      <c r="FJ410" s="94"/>
      <c r="FK410" s="94"/>
      <c r="FL410" s="94"/>
      <c r="FM410" s="94"/>
      <c r="FN410" s="94"/>
      <c r="FO410" s="94"/>
      <c r="FP410" s="94"/>
      <c r="FQ410" s="94"/>
      <c r="FR410" s="94"/>
      <c r="FS410" s="94"/>
      <c r="FT410" s="94"/>
      <c r="FU410" s="94"/>
      <c r="FV410" s="94"/>
      <c r="FW410" s="94"/>
      <c r="FX410" s="94"/>
      <c r="FY410" s="94"/>
      <c r="FZ410" s="94"/>
      <c r="GA410" s="94"/>
      <c r="GB410" s="94"/>
      <c r="GC410" s="94"/>
      <c r="GD410" s="94"/>
      <c r="GE410" s="94"/>
      <c r="GF410" s="94"/>
      <c r="GG410" s="94"/>
      <c r="GH410" s="94"/>
      <c r="GI410" s="94"/>
      <c r="GJ410" s="94"/>
      <c r="GK410" s="94"/>
      <c r="GL410" s="94"/>
      <c r="GM410" s="94"/>
      <c r="GN410" s="94"/>
      <c r="GO410" s="94"/>
      <c r="GP410" s="94"/>
      <c r="GQ410" s="94"/>
      <c r="GR410" s="94"/>
      <c r="GS410" s="94"/>
      <c r="GT410" s="94"/>
      <c r="GU410" s="94"/>
    </row>
    <row r="411" spans="1:203" ht="15.75">
      <c r="A411" s="106"/>
      <c r="B411" s="94"/>
      <c r="C411" s="94"/>
      <c r="D411" s="96"/>
      <c r="E411" s="94"/>
      <c r="F411" s="94"/>
      <c r="G411" s="94"/>
      <c r="H411" s="94"/>
      <c r="I411" s="94"/>
      <c r="J411" s="94"/>
      <c r="K411" s="94"/>
      <c r="L411" s="94"/>
      <c r="M411" s="94"/>
      <c r="N411" s="94"/>
      <c r="O411" s="94"/>
      <c r="P411" s="94"/>
      <c r="Q411" s="94"/>
      <c r="R411" s="94"/>
      <c r="S411" s="94"/>
      <c r="T411" s="94"/>
      <c r="U411" s="94"/>
      <c r="V411" s="94"/>
      <c r="W411" s="94"/>
      <c r="X411" s="94"/>
      <c r="Y411" s="94"/>
      <c r="Z411" s="94"/>
      <c r="AA411" s="94"/>
      <c r="AB411" s="94"/>
      <c r="AC411" s="94"/>
      <c r="AD411" s="94"/>
      <c r="AE411" s="94"/>
      <c r="AF411" s="94"/>
      <c r="AG411" s="94"/>
      <c r="AH411" s="94"/>
      <c r="AI411" s="94"/>
      <c r="AJ411" s="94"/>
      <c r="AK411" s="94"/>
      <c r="AL411" s="94"/>
      <c r="AM411" s="94"/>
      <c r="AN411" s="94"/>
      <c r="AO411" s="94"/>
      <c r="AP411" s="94"/>
      <c r="AQ411" s="94"/>
      <c r="AR411" s="94"/>
      <c r="AS411" s="94"/>
      <c r="AT411" s="94"/>
      <c r="AU411" s="94"/>
      <c r="AV411" s="94"/>
      <c r="AW411" s="94"/>
      <c r="AX411" s="94"/>
      <c r="AY411" s="94"/>
      <c r="AZ411" s="94"/>
      <c r="BA411" s="94"/>
      <c r="BB411" s="94"/>
      <c r="BC411" s="94"/>
      <c r="BD411" s="94"/>
      <c r="BE411" s="94"/>
      <c r="BF411" s="94"/>
      <c r="BG411" s="94"/>
      <c r="BH411" s="94"/>
      <c r="BI411" s="94"/>
      <c r="BJ411" s="94"/>
      <c r="BK411" s="94"/>
      <c r="BL411" s="94"/>
      <c r="BM411" s="94"/>
      <c r="BN411" s="94"/>
      <c r="BO411" s="94"/>
      <c r="BP411" s="94"/>
      <c r="BQ411" s="94"/>
      <c r="BR411" s="94"/>
      <c r="BS411" s="94"/>
      <c r="BT411" s="94"/>
      <c r="BU411" s="94"/>
      <c r="BV411" s="94"/>
      <c r="BW411" s="94"/>
      <c r="BX411" s="94"/>
      <c r="BY411" s="94"/>
      <c r="BZ411" s="94"/>
      <c r="CA411" s="94"/>
      <c r="CB411" s="94"/>
      <c r="CC411" s="94"/>
      <c r="CD411" s="94"/>
      <c r="CE411" s="94"/>
      <c r="CF411" s="94"/>
      <c r="CG411" s="94"/>
      <c r="CH411" s="94"/>
      <c r="CI411" s="94"/>
      <c r="CJ411" s="94"/>
      <c r="CK411" s="94"/>
      <c r="CL411" s="94"/>
      <c r="CM411" s="94"/>
      <c r="CN411" s="94"/>
      <c r="CO411" s="94"/>
      <c r="CP411" s="94"/>
      <c r="CQ411" s="94"/>
      <c r="CR411" s="94"/>
      <c r="CS411" s="94"/>
      <c r="CT411" s="94"/>
      <c r="CU411" s="94"/>
      <c r="CV411" s="94"/>
      <c r="CW411" s="94"/>
      <c r="CX411" s="94"/>
      <c r="CY411" s="94"/>
      <c r="CZ411" s="94"/>
      <c r="DA411" s="94"/>
      <c r="DB411" s="94"/>
      <c r="DC411" s="94"/>
      <c r="DD411" s="94"/>
      <c r="DE411" s="94"/>
      <c r="DF411" s="94"/>
      <c r="DG411" s="94"/>
      <c r="DH411" s="94"/>
      <c r="DI411" s="94"/>
      <c r="DJ411" s="94"/>
      <c r="DK411" s="94"/>
      <c r="DL411" s="94"/>
      <c r="DM411" s="94"/>
      <c r="DN411" s="94"/>
      <c r="DO411" s="94"/>
      <c r="DP411" s="94"/>
      <c r="DQ411" s="94"/>
      <c r="DR411" s="94"/>
      <c r="DS411" s="94"/>
      <c r="DT411" s="94"/>
      <c r="DU411" s="94"/>
      <c r="DV411" s="94"/>
      <c r="DW411" s="94"/>
      <c r="DX411" s="94"/>
      <c r="DY411" s="94"/>
      <c r="DZ411" s="94"/>
      <c r="EA411" s="94"/>
      <c r="EB411" s="94"/>
      <c r="EC411" s="94"/>
      <c r="ED411" s="94"/>
      <c r="EE411" s="94"/>
      <c r="EF411" s="94"/>
      <c r="EG411" s="94"/>
      <c r="EH411" s="94"/>
      <c r="EI411" s="94"/>
      <c r="EJ411" s="94"/>
      <c r="EK411" s="94"/>
      <c r="EL411" s="94"/>
      <c r="EM411" s="94"/>
      <c r="EN411" s="94"/>
      <c r="EO411" s="94"/>
      <c r="EP411" s="94"/>
      <c r="EQ411" s="94"/>
      <c r="ER411" s="94"/>
      <c r="ES411" s="94"/>
      <c r="ET411" s="94"/>
      <c r="EU411" s="94"/>
      <c r="EV411" s="94"/>
      <c r="EW411" s="94"/>
      <c r="EX411" s="94"/>
      <c r="EY411" s="94"/>
      <c r="EZ411" s="94"/>
      <c r="FA411" s="94"/>
      <c r="FB411" s="94"/>
      <c r="FC411" s="94"/>
      <c r="FD411" s="94"/>
      <c r="FE411" s="94"/>
      <c r="FF411" s="94"/>
      <c r="FG411" s="94"/>
      <c r="FH411" s="94"/>
      <c r="FI411" s="94"/>
      <c r="FJ411" s="94"/>
      <c r="FK411" s="94"/>
      <c r="FL411" s="94"/>
      <c r="FM411" s="94"/>
      <c r="FN411" s="94"/>
      <c r="FO411" s="94"/>
      <c r="FP411" s="94"/>
      <c r="FQ411" s="94"/>
      <c r="FR411" s="94"/>
      <c r="FS411" s="94"/>
      <c r="FT411" s="94"/>
      <c r="FU411" s="94"/>
      <c r="FV411" s="94"/>
      <c r="FW411" s="94"/>
      <c r="FX411" s="94"/>
      <c r="FY411" s="94"/>
      <c r="FZ411" s="94"/>
      <c r="GA411" s="94"/>
      <c r="GB411" s="94"/>
      <c r="GC411" s="94"/>
      <c r="GD411" s="94"/>
      <c r="GE411" s="94"/>
      <c r="GF411" s="94"/>
      <c r="GG411" s="94"/>
      <c r="GH411" s="94"/>
      <c r="GI411" s="94"/>
      <c r="GJ411" s="94"/>
      <c r="GK411" s="94"/>
      <c r="GL411" s="94"/>
      <c r="GM411" s="94"/>
      <c r="GN411" s="94"/>
      <c r="GO411" s="94"/>
      <c r="GP411" s="94"/>
      <c r="GQ411" s="94"/>
      <c r="GR411" s="94"/>
      <c r="GS411" s="94"/>
      <c r="GT411" s="94"/>
      <c r="GU411" s="94"/>
    </row>
    <row r="412" spans="1:203" ht="15.75">
      <c r="A412" s="106"/>
      <c r="B412" s="94"/>
      <c r="C412" s="94"/>
      <c r="D412" s="96"/>
      <c r="E412" s="94"/>
      <c r="F412" s="94"/>
      <c r="G412" s="94"/>
      <c r="H412" s="94"/>
      <c r="I412" s="94"/>
      <c r="J412" s="94"/>
      <c r="K412" s="94"/>
      <c r="L412" s="94"/>
      <c r="M412" s="94"/>
      <c r="N412" s="94"/>
      <c r="O412" s="94"/>
      <c r="P412" s="94"/>
      <c r="Q412" s="94"/>
      <c r="R412" s="94"/>
      <c r="S412" s="94"/>
      <c r="T412" s="94"/>
      <c r="U412" s="94"/>
      <c r="V412" s="94"/>
      <c r="W412" s="94"/>
      <c r="X412" s="94"/>
      <c r="Y412" s="94"/>
      <c r="Z412" s="94"/>
      <c r="AA412" s="94"/>
      <c r="AB412" s="94"/>
      <c r="AC412" s="94"/>
      <c r="AD412" s="94"/>
      <c r="AE412" s="94"/>
      <c r="AF412" s="94"/>
      <c r="AG412" s="94"/>
      <c r="AH412" s="94"/>
      <c r="AI412" s="94"/>
      <c r="AJ412" s="94"/>
      <c r="AK412" s="94"/>
      <c r="AL412" s="94"/>
      <c r="AM412" s="94"/>
      <c r="AN412" s="94"/>
      <c r="AO412" s="94"/>
      <c r="AP412" s="94"/>
      <c r="AQ412" s="94"/>
      <c r="AR412" s="94"/>
      <c r="AS412" s="94"/>
      <c r="AT412" s="94"/>
      <c r="AU412" s="94"/>
      <c r="AV412" s="94"/>
      <c r="AW412" s="94"/>
      <c r="AX412" s="94"/>
      <c r="AY412" s="94"/>
      <c r="AZ412" s="94"/>
      <c r="BA412" s="94"/>
      <c r="BB412" s="94"/>
      <c r="BC412" s="94"/>
      <c r="BD412" s="94"/>
      <c r="BE412" s="94"/>
      <c r="BF412" s="94"/>
      <c r="BG412" s="94"/>
      <c r="BH412" s="94"/>
      <c r="BI412" s="94"/>
      <c r="BJ412" s="94"/>
      <c r="BK412" s="94"/>
      <c r="BL412" s="94"/>
      <c r="BM412" s="94"/>
      <c r="BN412" s="94"/>
      <c r="BO412" s="94"/>
      <c r="BP412" s="94"/>
      <c r="BQ412" s="94"/>
      <c r="BR412" s="94"/>
      <c r="BS412" s="94"/>
      <c r="BT412" s="94"/>
      <c r="BU412" s="94"/>
      <c r="BV412" s="94"/>
      <c r="BW412" s="94"/>
      <c r="BX412" s="94"/>
      <c r="BY412" s="94"/>
      <c r="BZ412" s="94"/>
      <c r="CA412" s="94"/>
      <c r="CB412" s="94"/>
      <c r="CC412" s="94"/>
      <c r="CD412" s="94"/>
      <c r="CE412" s="94"/>
      <c r="CF412" s="94"/>
      <c r="CG412" s="94"/>
      <c r="CH412" s="94"/>
      <c r="CI412" s="94"/>
      <c r="CJ412" s="94"/>
      <c r="CK412" s="94"/>
      <c r="CL412" s="94"/>
      <c r="CM412" s="94"/>
      <c r="CN412" s="94"/>
      <c r="CO412" s="94"/>
      <c r="CP412" s="94"/>
      <c r="CQ412" s="94"/>
      <c r="CR412" s="94"/>
      <c r="CS412" s="94"/>
      <c r="CT412" s="94"/>
      <c r="CU412" s="94"/>
      <c r="CV412" s="94"/>
      <c r="CW412" s="94"/>
      <c r="CX412" s="94"/>
      <c r="CY412" s="94"/>
      <c r="CZ412" s="94"/>
      <c r="DA412" s="94"/>
      <c r="DB412" s="94"/>
      <c r="DC412" s="94"/>
      <c r="DD412" s="94"/>
      <c r="DE412" s="94"/>
      <c r="DF412" s="94"/>
      <c r="DG412" s="94"/>
      <c r="DH412" s="94"/>
      <c r="DI412" s="94"/>
      <c r="DJ412" s="94"/>
      <c r="DK412" s="94"/>
      <c r="DL412" s="94"/>
      <c r="DM412" s="94"/>
      <c r="DN412" s="94"/>
      <c r="DO412" s="94"/>
      <c r="DP412" s="94"/>
      <c r="DQ412" s="94"/>
      <c r="DR412" s="94"/>
      <c r="DS412" s="94"/>
      <c r="DT412" s="94"/>
      <c r="DU412" s="94"/>
      <c r="DV412" s="94"/>
      <c r="DW412" s="94"/>
      <c r="DX412" s="94"/>
      <c r="DY412" s="94"/>
      <c r="DZ412" s="94"/>
      <c r="EA412" s="94"/>
      <c r="EB412" s="94"/>
      <c r="EC412" s="94"/>
      <c r="ED412" s="94"/>
      <c r="EE412" s="94"/>
      <c r="EF412" s="94"/>
      <c r="EG412" s="94"/>
      <c r="EH412" s="94"/>
      <c r="EI412" s="94"/>
      <c r="EJ412" s="94"/>
      <c r="EK412" s="94"/>
      <c r="EL412" s="94"/>
      <c r="EM412" s="94"/>
      <c r="EN412" s="94"/>
      <c r="EO412" s="94"/>
      <c r="EP412" s="94"/>
      <c r="EQ412" s="94"/>
      <c r="ER412" s="94"/>
      <c r="ES412" s="94"/>
      <c r="ET412" s="94"/>
      <c r="EU412" s="94"/>
      <c r="EV412" s="94"/>
      <c r="EW412" s="94"/>
      <c r="EX412" s="94"/>
      <c r="EY412" s="94"/>
      <c r="EZ412" s="94"/>
      <c r="FA412" s="94"/>
      <c r="FB412" s="94"/>
      <c r="FC412" s="94"/>
      <c r="FD412" s="94"/>
      <c r="FE412" s="94"/>
      <c r="FF412" s="94"/>
      <c r="FG412" s="94"/>
      <c r="FH412" s="94"/>
      <c r="FI412" s="94"/>
      <c r="FJ412" s="94"/>
      <c r="FK412" s="94"/>
      <c r="FL412" s="94"/>
      <c r="FM412" s="94"/>
      <c r="FN412" s="94"/>
      <c r="FO412" s="94"/>
      <c r="FP412" s="94"/>
      <c r="FQ412" s="94"/>
      <c r="FR412" s="94"/>
      <c r="FS412" s="94"/>
      <c r="FT412" s="94"/>
      <c r="FU412" s="94"/>
      <c r="FV412" s="94"/>
      <c r="FW412" s="94"/>
      <c r="FX412" s="94"/>
      <c r="FY412" s="94"/>
      <c r="FZ412" s="94"/>
      <c r="GA412" s="94"/>
      <c r="GB412" s="94"/>
      <c r="GC412" s="94"/>
      <c r="GD412" s="94"/>
      <c r="GE412" s="94"/>
      <c r="GF412" s="94"/>
      <c r="GG412" s="94"/>
      <c r="GH412" s="94"/>
      <c r="GI412" s="94"/>
      <c r="GJ412" s="94"/>
      <c r="GK412" s="94"/>
      <c r="GL412" s="94"/>
      <c r="GM412" s="94"/>
      <c r="GN412" s="94"/>
      <c r="GO412" s="94"/>
      <c r="GP412" s="94"/>
      <c r="GQ412" s="94"/>
      <c r="GR412" s="94"/>
      <c r="GS412" s="94"/>
      <c r="GT412" s="94"/>
      <c r="GU412" s="94"/>
    </row>
    <row r="413" spans="1:203" ht="15.75">
      <c r="A413" s="106"/>
      <c r="B413" s="94"/>
      <c r="C413" s="94"/>
      <c r="D413" s="96"/>
      <c r="E413" s="94"/>
      <c r="F413" s="94"/>
      <c r="G413" s="94"/>
      <c r="H413" s="94"/>
      <c r="I413" s="94"/>
      <c r="J413" s="94"/>
      <c r="K413" s="94"/>
      <c r="L413" s="94"/>
      <c r="M413" s="94"/>
      <c r="N413" s="94"/>
      <c r="O413" s="94"/>
      <c r="P413" s="94"/>
      <c r="Q413" s="94"/>
      <c r="R413" s="94"/>
      <c r="S413" s="94"/>
      <c r="T413" s="94"/>
      <c r="U413" s="94"/>
      <c r="V413" s="94"/>
      <c r="W413" s="94"/>
      <c r="X413" s="94"/>
      <c r="Y413" s="94"/>
      <c r="Z413" s="94"/>
      <c r="AA413" s="94"/>
      <c r="AB413" s="94"/>
      <c r="AC413" s="94"/>
      <c r="AD413" s="94"/>
      <c r="AE413" s="94"/>
      <c r="AF413" s="94"/>
      <c r="AG413" s="94"/>
      <c r="AH413" s="94"/>
      <c r="AI413" s="94"/>
      <c r="AJ413" s="94"/>
      <c r="AK413" s="94"/>
      <c r="AL413" s="94"/>
      <c r="AM413" s="94"/>
      <c r="AN413" s="94"/>
      <c r="AO413" s="94"/>
      <c r="AP413" s="94"/>
      <c r="AQ413" s="94"/>
      <c r="AR413" s="94"/>
      <c r="AS413" s="94"/>
      <c r="AT413" s="94"/>
      <c r="AU413" s="94"/>
      <c r="AV413" s="94"/>
      <c r="AW413" s="94"/>
      <c r="AX413" s="94"/>
      <c r="AY413" s="94"/>
      <c r="AZ413" s="94"/>
      <c r="BA413" s="94"/>
      <c r="BB413" s="94"/>
      <c r="BC413" s="94"/>
      <c r="BD413" s="94"/>
      <c r="BE413" s="94"/>
      <c r="BF413" s="94"/>
      <c r="BG413" s="94"/>
      <c r="BH413" s="94"/>
      <c r="BI413" s="94"/>
      <c r="BJ413" s="94"/>
      <c r="BK413" s="94"/>
      <c r="BL413" s="94"/>
      <c r="BM413" s="94"/>
      <c r="BN413" s="94"/>
      <c r="BO413" s="94"/>
      <c r="BP413" s="94"/>
      <c r="BQ413" s="94"/>
      <c r="BR413" s="94"/>
      <c r="BS413" s="94"/>
      <c r="BT413" s="94"/>
      <c r="BU413" s="94"/>
      <c r="BV413" s="94"/>
      <c r="BW413" s="94"/>
      <c r="BX413" s="94"/>
      <c r="BY413" s="94"/>
      <c r="BZ413" s="94"/>
      <c r="CA413" s="94"/>
      <c r="CB413" s="94"/>
      <c r="CC413" s="94"/>
      <c r="CD413" s="94"/>
      <c r="CE413" s="94"/>
      <c r="CF413" s="94"/>
      <c r="CG413" s="94"/>
      <c r="CH413" s="94"/>
      <c r="CI413" s="94"/>
      <c r="CJ413" s="94"/>
      <c r="CK413" s="94"/>
      <c r="CL413" s="94"/>
      <c r="CM413" s="94"/>
      <c r="CN413" s="94"/>
      <c r="CO413" s="94"/>
      <c r="CP413" s="94"/>
      <c r="CQ413" s="94"/>
      <c r="CR413" s="94"/>
      <c r="CS413" s="94"/>
      <c r="CT413" s="94"/>
      <c r="CU413" s="94"/>
      <c r="CV413" s="94"/>
      <c r="CW413" s="94"/>
      <c r="CX413" s="94"/>
      <c r="CY413" s="94"/>
      <c r="CZ413" s="94"/>
      <c r="DA413" s="94"/>
      <c r="DB413" s="94"/>
      <c r="DC413" s="94"/>
      <c r="DD413" s="94"/>
      <c r="DE413" s="94"/>
      <c r="DF413" s="94"/>
      <c r="DG413" s="94"/>
      <c r="DH413" s="94"/>
      <c r="DI413" s="94"/>
      <c r="DJ413" s="94"/>
      <c r="DK413" s="94"/>
      <c r="DL413" s="94"/>
      <c r="DM413" s="94"/>
      <c r="DN413" s="94"/>
      <c r="DO413" s="94"/>
      <c r="DP413" s="94"/>
      <c r="DQ413" s="94"/>
      <c r="DR413" s="94"/>
      <c r="DS413" s="94"/>
      <c r="DT413" s="94"/>
      <c r="DU413" s="94"/>
      <c r="DV413" s="94"/>
      <c r="DW413" s="94"/>
      <c r="DX413" s="94"/>
      <c r="DY413" s="94"/>
      <c r="DZ413" s="94"/>
      <c r="EA413" s="94"/>
      <c r="EB413" s="94"/>
      <c r="EC413" s="94"/>
      <c r="ED413" s="94"/>
      <c r="EE413" s="94"/>
      <c r="EF413" s="94"/>
      <c r="EG413" s="94"/>
      <c r="EH413" s="94"/>
      <c r="EI413" s="94"/>
      <c r="EJ413" s="94"/>
      <c r="EK413" s="94"/>
      <c r="EL413" s="94"/>
      <c r="EM413" s="94"/>
      <c r="EN413" s="94"/>
      <c r="EO413" s="94"/>
      <c r="EP413" s="94"/>
      <c r="EQ413" s="94"/>
      <c r="ER413" s="94"/>
      <c r="ES413" s="94"/>
      <c r="ET413" s="94"/>
      <c r="EU413" s="94"/>
      <c r="EV413" s="94"/>
      <c r="EW413" s="94"/>
      <c r="EX413" s="94"/>
      <c r="EY413" s="94"/>
      <c r="EZ413" s="94"/>
      <c r="FA413" s="94"/>
      <c r="FB413" s="94"/>
      <c r="FC413" s="94"/>
      <c r="FD413" s="94"/>
      <c r="FE413" s="94"/>
      <c r="FF413" s="94"/>
      <c r="FG413" s="94"/>
      <c r="FH413" s="94"/>
      <c r="FI413" s="94"/>
      <c r="FJ413" s="94"/>
      <c r="FK413" s="94"/>
      <c r="FL413" s="94"/>
      <c r="FM413" s="94"/>
      <c r="FN413" s="94"/>
      <c r="FO413" s="94"/>
      <c r="FP413" s="94"/>
      <c r="FQ413" s="94"/>
      <c r="FR413" s="94"/>
      <c r="FS413" s="94"/>
      <c r="FT413" s="94"/>
      <c r="FU413" s="94"/>
      <c r="FV413" s="94"/>
      <c r="FW413" s="94"/>
      <c r="FX413" s="94"/>
      <c r="FY413" s="94"/>
      <c r="FZ413" s="94"/>
      <c r="GA413" s="94"/>
      <c r="GB413" s="94"/>
      <c r="GC413" s="94"/>
      <c r="GD413" s="94"/>
      <c r="GE413" s="94"/>
      <c r="GF413" s="94"/>
      <c r="GG413" s="94"/>
      <c r="GH413" s="94"/>
      <c r="GI413" s="94"/>
      <c r="GJ413" s="94"/>
      <c r="GK413" s="94"/>
      <c r="GL413" s="94"/>
      <c r="GM413" s="94"/>
      <c r="GN413" s="94"/>
      <c r="GO413" s="94"/>
      <c r="GP413" s="94"/>
      <c r="GQ413" s="94"/>
      <c r="GR413" s="94"/>
      <c r="GS413" s="94"/>
      <c r="GT413" s="94"/>
      <c r="GU413" s="94"/>
    </row>
    <row r="414" spans="1:203" ht="15.75">
      <c r="A414" s="106"/>
      <c r="B414" s="94"/>
      <c r="C414" s="94"/>
      <c r="D414" s="96"/>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94"/>
      <c r="AE414" s="94"/>
      <c r="AF414" s="94"/>
      <c r="AG414" s="94"/>
      <c r="AH414" s="94"/>
      <c r="AI414" s="94"/>
      <c r="AJ414" s="94"/>
      <c r="AK414" s="94"/>
      <c r="AL414" s="94"/>
      <c r="AM414" s="94"/>
      <c r="AN414" s="94"/>
      <c r="AO414" s="94"/>
      <c r="AP414" s="94"/>
      <c r="AQ414" s="94"/>
      <c r="AR414" s="94"/>
      <c r="AS414" s="94"/>
      <c r="AT414" s="94"/>
      <c r="AU414" s="94"/>
      <c r="AV414" s="94"/>
      <c r="AW414" s="94"/>
      <c r="AX414" s="94"/>
      <c r="AY414" s="94"/>
      <c r="AZ414" s="94"/>
      <c r="BA414" s="94"/>
      <c r="BB414" s="94"/>
      <c r="BC414" s="94"/>
      <c r="BD414" s="94"/>
      <c r="BE414" s="94"/>
      <c r="BF414" s="94"/>
      <c r="BG414" s="94"/>
      <c r="BH414" s="94"/>
      <c r="BI414" s="94"/>
      <c r="BJ414" s="94"/>
      <c r="BK414" s="94"/>
      <c r="BL414" s="94"/>
      <c r="BM414" s="94"/>
      <c r="BN414" s="94"/>
      <c r="BO414" s="94"/>
      <c r="BP414" s="94"/>
      <c r="BQ414" s="94"/>
      <c r="BR414" s="94"/>
      <c r="BS414" s="94"/>
      <c r="BT414" s="94"/>
      <c r="BU414" s="94"/>
      <c r="BV414" s="94"/>
      <c r="BW414" s="94"/>
      <c r="BX414" s="94"/>
      <c r="BY414" s="94"/>
      <c r="BZ414" s="94"/>
      <c r="CA414" s="94"/>
      <c r="CB414" s="94"/>
      <c r="CC414" s="94"/>
      <c r="CD414" s="94"/>
      <c r="CE414" s="94"/>
      <c r="CF414" s="94"/>
      <c r="CG414" s="94"/>
      <c r="CH414" s="94"/>
      <c r="CI414" s="94"/>
      <c r="CJ414" s="94"/>
      <c r="CK414" s="94"/>
      <c r="CL414" s="94"/>
      <c r="CM414" s="94"/>
      <c r="CN414" s="94"/>
      <c r="CO414" s="94"/>
      <c r="CP414" s="94"/>
      <c r="CQ414" s="94"/>
      <c r="CR414" s="94"/>
      <c r="CS414" s="94"/>
      <c r="CT414" s="94"/>
      <c r="CU414" s="94"/>
      <c r="CV414" s="94"/>
      <c r="CW414" s="94"/>
      <c r="CX414" s="94"/>
      <c r="CY414" s="94"/>
      <c r="CZ414" s="94"/>
      <c r="DA414" s="94"/>
      <c r="DB414" s="94"/>
      <c r="DC414" s="94"/>
      <c r="DD414" s="94"/>
      <c r="DE414" s="94"/>
      <c r="DF414" s="94"/>
      <c r="DG414" s="94"/>
      <c r="DH414" s="94"/>
      <c r="DI414" s="94"/>
      <c r="DJ414" s="94"/>
      <c r="DK414" s="94"/>
      <c r="DL414" s="94"/>
      <c r="DM414" s="94"/>
      <c r="DN414" s="94"/>
      <c r="DO414" s="94"/>
      <c r="DP414" s="94"/>
      <c r="DQ414" s="94"/>
      <c r="DR414" s="94"/>
      <c r="DS414" s="94"/>
      <c r="DT414" s="94"/>
      <c r="DU414" s="94"/>
      <c r="DV414" s="94"/>
      <c r="DW414" s="94"/>
      <c r="DX414" s="94"/>
      <c r="DY414" s="94"/>
      <c r="DZ414" s="94"/>
      <c r="EA414" s="94"/>
      <c r="EB414" s="94"/>
      <c r="EC414" s="94"/>
      <c r="ED414" s="94"/>
      <c r="EE414" s="94"/>
      <c r="EF414" s="94"/>
      <c r="EG414" s="94"/>
      <c r="EH414" s="94"/>
      <c r="EI414" s="94"/>
      <c r="EJ414" s="94"/>
      <c r="EK414" s="94"/>
      <c r="EL414" s="94"/>
      <c r="EM414" s="94"/>
      <c r="EN414" s="94"/>
      <c r="EO414" s="94"/>
      <c r="EP414" s="94"/>
      <c r="EQ414" s="94"/>
      <c r="ER414" s="94"/>
      <c r="ES414" s="94"/>
      <c r="ET414" s="94"/>
      <c r="EU414" s="94"/>
      <c r="EV414" s="94"/>
      <c r="EW414" s="94"/>
      <c r="EX414" s="94"/>
      <c r="EY414" s="94"/>
      <c r="EZ414" s="94"/>
      <c r="FA414" s="94"/>
      <c r="FB414" s="94"/>
      <c r="FC414" s="94"/>
      <c r="FD414" s="94"/>
      <c r="FE414" s="94"/>
      <c r="FF414" s="94"/>
      <c r="FG414" s="94"/>
      <c r="FH414" s="94"/>
      <c r="FI414" s="94"/>
      <c r="FJ414" s="94"/>
      <c r="FK414" s="94"/>
      <c r="FL414" s="94"/>
      <c r="FM414" s="94"/>
      <c r="FN414" s="94"/>
      <c r="FO414" s="94"/>
      <c r="FP414" s="94"/>
      <c r="FQ414" s="94"/>
      <c r="FR414" s="94"/>
      <c r="FS414" s="94"/>
      <c r="FT414" s="94"/>
      <c r="FU414" s="94"/>
      <c r="FV414" s="94"/>
      <c r="FW414" s="94"/>
      <c r="FX414" s="94"/>
      <c r="FY414" s="94"/>
      <c r="FZ414" s="94"/>
      <c r="GA414" s="94"/>
      <c r="GB414" s="94"/>
      <c r="GC414" s="94"/>
      <c r="GD414" s="94"/>
      <c r="GE414" s="94"/>
      <c r="GF414" s="94"/>
      <c r="GG414" s="94"/>
      <c r="GH414" s="94"/>
      <c r="GI414" s="94"/>
      <c r="GJ414" s="94"/>
      <c r="GK414" s="94"/>
      <c r="GL414" s="94"/>
      <c r="GM414" s="94"/>
      <c r="GN414" s="94"/>
      <c r="GO414" s="94"/>
      <c r="GP414" s="94"/>
      <c r="GQ414" s="94"/>
      <c r="GR414" s="94"/>
      <c r="GS414" s="94"/>
      <c r="GT414" s="94"/>
      <c r="GU414" s="94"/>
    </row>
    <row r="415" spans="1:203" ht="15.75">
      <c r="A415" s="106"/>
      <c r="B415" s="94"/>
      <c r="C415" s="94"/>
      <c r="D415" s="96"/>
      <c r="E415" s="94"/>
      <c r="F415" s="94"/>
      <c r="G415" s="94"/>
      <c r="H415" s="94"/>
      <c r="I415" s="94"/>
      <c r="J415" s="94"/>
      <c r="K415" s="94"/>
      <c r="L415" s="94"/>
      <c r="M415" s="94"/>
      <c r="N415" s="94"/>
      <c r="O415" s="94"/>
      <c r="P415" s="94"/>
      <c r="Q415" s="94"/>
      <c r="R415" s="94"/>
      <c r="S415" s="94"/>
      <c r="T415" s="94"/>
      <c r="U415" s="94"/>
      <c r="V415" s="94"/>
      <c r="W415" s="94"/>
      <c r="X415" s="94"/>
      <c r="Y415" s="94"/>
      <c r="Z415" s="94"/>
      <c r="AA415" s="94"/>
      <c r="AB415" s="94"/>
      <c r="AC415" s="94"/>
      <c r="AD415" s="94"/>
      <c r="AE415" s="94"/>
      <c r="AF415" s="94"/>
      <c r="AG415" s="94"/>
      <c r="AH415" s="94"/>
      <c r="AI415" s="94"/>
      <c r="AJ415" s="94"/>
      <c r="AK415" s="94"/>
      <c r="AL415" s="94"/>
      <c r="AM415" s="94"/>
      <c r="AN415" s="94"/>
      <c r="AO415" s="94"/>
      <c r="AP415" s="94"/>
      <c r="AQ415" s="94"/>
      <c r="AR415" s="94"/>
      <c r="AS415" s="94"/>
      <c r="AT415" s="94"/>
      <c r="AU415" s="94"/>
      <c r="AV415" s="94"/>
      <c r="AW415" s="94"/>
      <c r="AX415" s="94"/>
      <c r="AY415" s="94"/>
      <c r="AZ415" s="94"/>
      <c r="BA415" s="94"/>
      <c r="BB415" s="94"/>
      <c r="BC415" s="94"/>
      <c r="BD415" s="94"/>
      <c r="BE415" s="94"/>
      <c r="BF415" s="94"/>
      <c r="BG415" s="94"/>
      <c r="BH415" s="94"/>
      <c r="BI415" s="94"/>
      <c r="BJ415" s="94"/>
      <c r="BK415" s="94"/>
      <c r="BL415" s="94"/>
      <c r="BM415" s="94"/>
      <c r="BN415" s="94"/>
      <c r="BO415" s="94"/>
      <c r="BP415" s="94"/>
      <c r="BQ415" s="94"/>
      <c r="BR415" s="94"/>
      <c r="BS415" s="94"/>
      <c r="BT415" s="94"/>
      <c r="BU415" s="94"/>
      <c r="BV415" s="94"/>
      <c r="BW415" s="94"/>
      <c r="BX415" s="94"/>
      <c r="BY415" s="94"/>
      <c r="BZ415" s="94"/>
      <c r="CA415" s="94"/>
      <c r="CB415" s="94"/>
      <c r="CC415" s="94"/>
      <c r="CD415" s="94"/>
      <c r="CE415" s="94"/>
      <c r="CF415" s="94"/>
      <c r="CG415" s="94"/>
      <c r="CH415" s="94"/>
      <c r="CI415" s="94"/>
      <c r="CJ415" s="94"/>
      <c r="CK415" s="94"/>
      <c r="CL415" s="94"/>
      <c r="CM415" s="94"/>
      <c r="CN415" s="94"/>
      <c r="CO415" s="94"/>
      <c r="CP415" s="94"/>
      <c r="CQ415" s="94"/>
      <c r="CR415" s="94"/>
      <c r="CS415" s="94"/>
      <c r="CT415" s="94"/>
      <c r="CU415" s="94"/>
      <c r="CV415" s="94"/>
      <c r="CW415" s="94"/>
      <c r="CX415" s="94"/>
      <c r="CY415" s="94"/>
      <c r="CZ415" s="94"/>
      <c r="DA415" s="94"/>
      <c r="DB415" s="94"/>
      <c r="DC415" s="94"/>
      <c r="DD415" s="94"/>
      <c r="DE415" s="94"/>
      <c r="DF415" s="94"/>
      <c r="DG415" s="94"/>
      <c r="DH415" s="94"/>
      <c r="DI415" s="94"/>
      <c r="DJ415" s="94"/>
      <c r="DK415" s="94"/>
      <c r="DL415" s="94"/>
      <c r="DM415" s="94"/>
      <c r="DN415" s="94"/>
      <c r="DO415" s="94"/>
      <c r="DP415" s="94"/>
      <c r="DQ415" s="94"/>
      <c r="DR415" s="94"/>
      <c r="DS415" s="94"/>
      <c r="DT415" s="94"/>
      <c r="DU415" s="94"/>
      <c r="DV415" s="94"/>
      <c r="DW415" s="94"/>
      <c r="DX415" s="94"/>
      <c r="DY415" s="94"/>
      <c r="DZ415" s="94"/>
      <c r="EA415" s="94"/>
      <c r="EB415" s="94"/>
      <c r="EC415" s="94"/>
      <c r="ED415" s="94"/>
      <c r="EE415" s="94"/>
      <c r="EF415" s="94"/>
      <c r="EG415" s="94"/>
      <c r="EH415" s="94"/>
      <c r="EI415" s="94"/>
      <c r="EJ415" s="94"/>
      <c r="EK415" s="94"/>
      <c r="EL415" s="94"/>
      <c r="EM415" s="94"/>
      <c r="EN415" s="94"/>
      <c r="EO415" s="94"/>
      <c r="EP415" s="94"/>
      <c r="EQ415" s="94"/>
      <c r="ER415" s="94"/>
      <c r="ES415" s="94"/>
      <c r="ET415" s="94"/>
      <c r="EU415" s="94"/>
      <c r="EV415" s="94"/>
      <c r="EW415" s="94"/>
      <c r="EX415" s="94"/>
      <c r="EY415" s="94"/>
      <c r="EZ415" s="94"/>
      <c r="FA415" s="94"/>
      <c r="FB415" s="94"/>
      <c r="FC415" s="94"/>
      <c r="FD415" s="94"/>
      <c r="FE415" s="94"/>
      <c r="FF415" s="94"/>
      <c r="FG415" s="94"/>
      <c r="FH415" s="94"/>
      <c r="FI415" s="94"/>
      <c r="FJ415" s="94"/>
      <c r="FK415" s="94"/>
      <c r="FL415" s="94"/>
      <c r="FM415" s="94"/>
      <c r="FN415" s="94"/>
      <c r="FO415" s="94"/>
      <c r="FP415" s="94"/>
      <c r="FQ415" s="94"/>
      <c r="FR415" s="94"/>
      <c r="FS415" s="94"/>
      <c r="FT415" s="94"/>
      <c r="FU415" s="94"/>
      <c r="FV415" s="94"/>
      <c r="FW415" s="94"/>
      <c r="FX415" s="94"/>
      <c r="FY415" s="94"/>
      <c r="FZ415" s="94"/>
      <c r="GA415" s="94"/>
      <c r="GB415" s="94"/>
      <c r="GC415" s="94"/>
      <c r="GD415" s="94"/>
      <c r="GE415" s="94"/>
      <c r="GF415" s="94"/>
      <c r="GG415" s="94"/>
      <c r="GH415" s="94"/>
      <c r="GI415" s="94"/>
      <c r="GJ415" s="94"/>
      <c r="GK415" s="94"/>
      <c r="GL415" s="94"/>
      <c r="GM415" s="94"/>
      <c r="GN415" s="94"/>
      <c r="GO415" s="94"/>
      <c r="GP415" s="94"/>
      <c r="GQ415" s="94"/>
      <c r="GR415" s="94"/>
      <c r="GS415" s="94"/>
      <c r="GT415" s="94"/>
      <c r="GU415" s="94"/>
    </row>
    <row r="416" spans="1:203" ht="15.75">
      <c r="A416" s="106"/>
      <c r="B416" s="94"/>
      <c r="C416" s="94"/>
      <c r="D416" s="96"/>
      <c r="E416" s="94"/>
      <c r="F416" s="94"/>
      <c r="G416" s="94"/>
      <c r="H416" s="94"/>
      <c r="I416" s="94"/>
      <c r="J416" s="94"/>
      <c r="K416" s="94"/>
      <c r="L416" s="94"/>
      <c r="M416" s="94"/>
      <c r="N416" s="94"/>
      <c r="O416" s="94"/>
      <c r="P416" s="94"/>
      <c r="Q416" s="94"/>
      <c r="R416" s="94"/>
      <c r="S416" s="94"/>
      <c r="T416" s="94"/>
      <c r="U416" s="94"/>
      <c r="V416" s="94"/>
      <c r="W416" s="94"/>
      <c r="X416" s="94"/>
      <c r="Y416" s="94"/>
      <c r="Z416" s="94"/>
      <c r="AA416" s="94"/>
      <c r="AB416" s="94"/>
      <c r="AC416" s="94"/>
      <c r="AD416" s="94"/>
      <c r="AE416" s="94"/>
      <c r="AF416" s="94"/>
      <c r="AG416" s="94"/>
      <c r="AH416" s="94"/>
      <c r="AI416" s="94"/>
      <c r="AJ416" s="94"/>
      <c r="AK416" s="94"/>
      <c r="AL416" s="94"/>
      <c r="AM416" s="94"/>
      <c r="AN416" s="94"/>
      <c r="AO416" s="94"/>
      <c r="AP416" s="94"/>
      <c r="AQ416" s="94"/>
      <c r="AR416" s="94"/>
      <c r="AS416" s="94"/>
      <c r="AT416" s="94"/>
      <c r="AU416" s="94"/>
      <c r="AV416" s="94"/>
      <c r="AW416" s="94"/>
      <c r="AX416" s="94"/>
      <c r="AY416" s="94"/>
      <c r="AZ416" s="94"/>
      <c r="BA416" s="94"/>
      <c r="BB416" s="94"/>
      <c r="BC416" s="94"/>
      <c r="BD416" s="94"/>
      <c r="BE416" s="94"/>
      <c r="BF416" s="94"/>
      <c r="BG416" s="94"/>
      <c r="BH416" s="94"/>
      <c r="BI416" s="94"/>
      <c r="BJ416" s="94"/>
      <c r="BK416" s="94"/>
      <c r="BL416" s="94"/>
      <c r="BM416" s="94"/>
      <c r="BN416" s="94"/>
      <c r="BO416" s="94"/>
      <c r="BP416" s="94"/>
      <c r="BQ416" s="94"/>
      <c r="BR416" s="94"/>
      <c r="BS416" s="94"/>
      <c r="BT416" s="94"/>
      <c r="BU416" s="94"/>
      <c r="BV416" s="94"/>
      <c r="BW416" s="94"/>
      <c r="BX416" s="94"/>
      <c r="BY416" s="94"/>
      <c r="BZ416" s="94"/>
      <c r="CA416" s="94"/>
      <c r="CB416" s="94"/>
      <c r="CC416" s="94"/>
      <c r="CD416" s="94"/>
      <c r="CE416" s="94"/>
      <c r="CF416" s="94"/>
      <c r="CG416" s="94"/>
      <c r="CH416" s="94"/>
      <c r="CI416" s="94"/>
      <c r="CJ416" s="94"/>
      <c r="CK416" s="94"/>
      <c r="CL416" s="94"/>
      <c r="CM416" s="94"/>
      <c r="CN416" s="94"/>
      <c r="CO416" s="94"/>
      <c r="CP416" s="94"/>
      <c r="CQ416" s="94"/>
      <c r="CR416" s="94"/>
      <c r="CS416" s="94"/>
      <c r="CT416" s="94"/>
      <c r="CU416" s="94"/>
      <c r="CV416" s="94"/>
      <c r="CW416" s="94"/>
      <c r="CX416" s="94"/>
      <c r="CY416" s="94"/>
      <c r="CZ416" s="94"/>
      <c r="DA416" s="94"/>
      <c r="DB416" s="94"/>
      <c r="DC416" s="94"/>
      <c r="DD416" s="94"/>
      <c r="DE416" s="94"/>
      <c r="DF416" s="94"/>
      <c r="DG416" s="94"/>
      <c r="DH416" s="94"/>
      <c r="DI416" s="94"/>
      <c r="DJ416" s="94"/>
      <c r="DK416" s="94"/>
      <c r="DL416" s="94"/>
      <c r="DM416" s="94"/>
      <c r="DN416" s="94"/>
      <c r="DO416" s="94"/>
      <c r="DP416" s="94"/>
      <c r="DQ416" s="94"/>
      <c r="DR416" s="94"/>
      <c r="DS416" s="94"/>
      <c r="DT416" s="94"/>
      <c r="DU416" s="94"/>
      <c r="DV416" s="94"/>
      <c r="DW416" s="94"/>
      <c r="DX416" s="94"/>
      <c r="DY416" s="94"/>
      <c r="DZ416" s="94"/>
      <c r="EA416" s="94"/>
      <c r="EB416" s="94"/>
      <c r="EC416" s="94"/>
      <c r="ED416" s="94"/>
      <c r="EE416" s="94"/>
      <c r="EF416" s="94"/>
      <c r="EG416" s="94"/>
      <c r="EH416" s="94"/>
      <c r="EI416" s="94"/>
      <c r="EJ416" s="94"/>
      <c r="EK416" s="94"/>
      <c r="EL416" s="94"/>
      <c r="EM416" s="94"/>
      <c r="EN416" s="94"/>
      <c r="EO416" s="94"/>
      <c r="EP416" s="94"/>
      <c r="EQ416" s="94"/>
      <c r="ER416" s="94"/>
      <c r="ES416" s="94"/>
      <c r="ET416" s="94"/>
      <c r="EU416" s="94"/>
      <c r="EV416" s="94"/>
      <c r="EW416" s="94"/>
      <c r="EX416" s="94"/>
      <c r="EY416" s="94"/>
      <c r="EZ416" s="94"/>
      <c r="FA416" s="94"/>
      <c r="FB416" s="94"/>
      <c r="FC416" s="94"/>
      <c r="FD416" s="94"/>
      <c r="FE416" s="94"/>
      <c r="FF416" s="94"/>
      <c r="FG416" s="94"/>
      <c r="FH416" s="94"/>
      <c r="FI416" s="94"/>
      <c r="FJ416" s="94"/>
      <c r="FK416" s="94"/>
      <c r="FL416" s="94"/>
      <c r="FM416" s="94"/>
      <c r="FN416" s="94"/>
      <c r="FO416" s="94"/>
      <c r="FP416" s="94"/>
      <c r="FQ416" s="94"/>
      <c r="FR416" s="94"/>
      <c r="FS416" s="94"/>
      <c r="FT416" s="94"/>
      <c r="FU416" s="94"/>
      <c r="FV416" s="94"/>
      <c r="FW416" s="94"/>
      <c r="FX416" s="94"/>
      <c r="FY416" s="94"/>
      <c r="FZ416" s="94"/>
      <c r="GA416" s="94"/>
      <c r="GB416" s="94"/>
      <c r="GC416" s="94"/>
      <c r="GD416" s="94"/>
      <c r="GE416" s="94"/>
      <c r="GF416" s="94"/>
      <c r="GG416" s="94"/>
      <c r="GH416" s="94"/>
      <c r="GI416" s="94"/>
      <c r="GJ416" s="94"/>
      <c r="GK416" s="94"/>
      <c r="GL416" s="94"/>
      <c r="GM416" s="94"/>
      <c r="GN416" s="94"/>
      <c r="GO416" s="94"/>
      <c r="GP416" s="94"/>
      <c r="GQ416" s="94"/>
      <c r="GR416" s="94"/>
      <c r="GS416" s="94"/>
      <c r="GT416" s="94"/>
      <c r="GU416" s="94"/>
    </row>
    <row r="417" spans="1:203" ht="15.75">
      <c r="A417" s="106"/>
      <c r="B417" s="94"/>
      <c r="C417" s="94"/>
      <c r="D417" s="96"/>
      <c r="E417" s="94"/>
      <c r="F417" s="94"/>
      <c r="G417" s="94"/>
      <c r="H417" s="94"/>
      <c r="I417" s="94"/>
      <c r="J417" s="94"/>
      <c r="K417" s="94"/>
      <c r="L417" s="94"/>
      <c r="M417" s="94"/>
      <c r="N417" s="94"/>
      <c r="O417" s="94"/>
      <c r="P417" s="94"/>
      <c r="Q417" s="94"/>
      <c r="R417" s="94"/>
      <c r="S417" s="94"/>
      <c r="T417" s="94"/>
      <c r="U417" s="94"/>
      <c r="V417" s="94"/>
      <c r="W417" s="94"/>
      <c r="X417" s="94"/>
      <c r="Y417" s="94"/>
      <c r="Z417" s="94"/>
      <c r="AA417" s="94"/>
      <c r="AB417" s="94"/>
      <c r="AC417" s="94"/>
      <c r="AD417" s="94"/>
      <c r="AE417" s="94"/>
      <c r="AF417" s="94"/>
      <c r="AG417" s="94"/>
      <c r="AH417" s="94"/>
      <c r="AI417" s="94"/>
      <c r="AJ417" s="94"/>
      <c r="AK417" s="94"/>
      <c r="AL417" s="94"/>
      <c r="AM417" s="94"/>
      <c r="AN417" s="94"/>
      <c r="AO417" s="94"/>
      <c r="AP417" s="94"/>
      <c r="AQ417" s="94"/>
      <c r="AR417" s="94"/>
      <c r="AS417" s="94"/>
      <c r="AT417" s="94"/>
      <c r="AU417" s="94"/>
      <c r="AV417" s="94"/>
      <c r="AW417" s="94"/>
      <c r="AX417" s="94"/>
      <c r="AY417" s="94"/>
      <c r="AZ417" s="94"/>
      <c r="BA417" s="94"/>
      <c r="BB417" s="94"/>
      <c r="BC417" s="94"/>
      <c r="BD417" s="94"/>
      <c r="BE417" s="94"/>
      <c r="BF417" s="94"/>
      <c r="BG417" s="94"/>
      <c r="BH417" s="94"/>
      <c r="BI417" s="94"/>
      <c r="BJ417" s="94"/>
      <c r="BK417" s="94"/>
      <c r="BL417" s="94"/>
      <c r="BM417" s="94"/>
      <c r="BN417" s="94"/>
      <c r="BO417" s="94"/>
      <c r="BP417" s="94"/>
      <c r="BQ417" s="94"/>
      <c r="BR417" s="94"/>
      <c r="BS417" s="94"/>
      <c r="BT417" s="94"/>
      <c r="BU417" s="94"/>
      <c r="BV417" s="94"/>
      <c r="BW417" s="94"/>
      <c r="BX417" s="94"/>
      <c r="BY417" s="94"/>
      <c r="BZ417" s="94"/>
      <c r="CA417" s="94"/>
      <c r="CB417" s="94"/>
      <c r="CC417" s="94"/>
      <c r="CD417" s="94"/>
      <c r="CE417" s="94"/>
      <c r="CF417" s="94"/>
      <c r="CG417" s="94"/>
      <c r="CH417" s="94"/>
      <c r="CI417" s="94"/>
      <c r="CJ417" s="94"/>
      <c r="CK417" s="94"/>
      <c r="CL417" s="94"/>
      <c r="CM417" s="94"/>
      <c r="CN417" s="94"/>
      <c r="CO417" s="94"/>
      <c r="CP417" s="94"/>
      <c r="CQ417" s="94"/>
      <c r="CR417" s="94"/>
      <c r="CS417" s="94"/>
      <c r="CT417" s="94"/>
      <c r="CU417" s="94"/>
      <c r="CV417" s="94"/>
      <c r="CW417" s="94"/>
      <c r="CX417" s="94"/>
      <c r="CY417" s="94"/>
      <c r="CZ417" s="94"/>
      <c r="DA417" s="94"/>
      <c r="DB417" s="94"/>
      <c r="DC417" s="94"/>
      <c r="DD417" s="94"/>
      <c r="DE417" s="94"/>
      <c r="DF417" s="94"/>
      <c r="DG417" s="94"/>
      <c r="DH417" s="94"/>
      <c r="DI417" s="94"/>
      <c r="DJ417" s="94"/>
      <c r="DK417" s="94"/>
      <c r="DL417" s="94"/>
      <c r="DM417" s="94"/>
      <c r="DN417" s="94"/>
      <c r="DO417" s="94"/>
      <c r="DP417" s="94"/>
      <c r="DQ417" s="94"/>
      <c r="DR417" s="94"/>
      <c r="DS417" s="94"/>
      <c r="DT417" s="94"/>
      <c r="DU417" s="94"/>
      <c r="DV417" s="94"/>
      <c r="DW417" s="94"/>
      <c r="DX417" s="94"/>
      <c r="DY417" s="94"/>
      <c r="DZ417" s="94"/>
      <c r="EA417" s="94"/>
      <c r="EB417" s="94"/>
      <c r="EC417" s="94"/>
      <c r="ED417" s="94"/>
      <c r="EE417" s="94"/>
      <c r="EF417" s="94"/>
      <c r="EG417" s="94"/>
      <c r="EH417" s="94"/>
      <c r="EI417" s="94"/>
      <c r="EJ417" s="94"/>
      <c r="EK417" s="94"/>
      <c r="EL417" s="94"/>
      <c r="EM417" s="94"/>
      <c r="EN417" s="94"/>
      <c r="EO417" s="94"/>
      <c r="EP417" s="94"/>
      <c r="EQ417" s="94"/>
      <c r="ER417" s="94"/>
      <c r="ES417" s="94"/>
      <c r="ET417" s="94"/>
      <c r="EU417" s="94"/>
      <c r="EV417" s="94"/>
      <c r="EW417" s="94"/>
      <c r="EX417" s="94"/>
      <c r="EY417" s="94"/>
      <c r="EZ417" s="94"/>
      <c r="FA417" s="94"/>
      <c r="FB417" s="94"/>
      <c r="FC417" s="94"/>
      <c r="FD417" s="94"/>
      <c r="FE417" s="94"/>
      <c r="FF417" s="94"/>
      <c r="FG417" s="94"/>
      <c r="FH417" s="94"/>
      <c r="FI417" s="94"/>
      <c r="FJ417" s="94"/>
      <c r="FK417" s="94"/>
      <c r="FL417" s="94"/>
      <c r="FM417" s="94"/>
      <c r="FN417" s="94"/>
      <c r="FO417" s="94"/>
      <c r="FP417" s="94"/>
      <c r="FQ417" s="94"/>
      <c r="FR417" s="94"/>
      <c r="FS417" s="94"/>
      <c r="FT417" s="94"/>
      <c r="FU417" s="94"/>
      <c r="FV417" s="94"/>
      <c r="FW417" s="94"/>
      <c r="FX417" s="94"/>
      <c r="FY417" s="94"/>
      <c r="FZ417" s="94"/>
      <c r="GA417" s="94"/>
      <c r="GB417" s="94"/>
      <c r="GC417" s="94"/>
      <c r="GD417" s="94"/>
      <c r="GE417" s="94"/>
      <c r="GF417" s="94"/>
      <c r="GG417" s="94"/>
      <c r="GH417" s="94"/>
      <c r="GI417" s="94"/>
      <c r="GJ417" s="94"/>
      <c r="GK417" s="94"/>
      <c r="GL417" s="94"/>
      <c r="GM417" s="94"/>
      <c r="GN417" s="94"/>
      <c r="GO417" s="94"/>
      <c r="GP417" s="94"/>
      <c r="GQ417" s="94"/>
      <c r="GR417" s="94"/>
      <c r="GS417" s="94"/>
      <c r="GT417" s="94"/>
      <c r="GU417" s="94"/>
    </row>
    <row r="418" spans="1:203" ht="15.75">
      <c r="A418" s="106"/>
      <c r="B418" s="94"/>
      <c r="C418" s="94"/>
      <c r="D418" s="96"/>
      <c r="E418" s="94"/>
      <c r="F418" s="94"/>
      <c r="G418" s="94"/>
      <c r="H418" s="94"/>
      <c r="I418" s="94"/>
      <c r="J418" s="94"/>
      <c r="K418" s="94"/>
      <c r="L418" s="94"/>
      <c r="M418" s="94"/>
      <c r="N418" s="94"/>
      <c r="O418" s="94"/>
      <c r="P418" s="94"/>
      <c r="Q418" s="94"/>
      <c r="R418" s="94"/>
      <c r="S418" s="94"/>
      <c r="T418" s="94"/>
      <c r="U418" s="94"/>
      <c r="V418" s="94"/>
      <c r="W418" s="94"/>
      <c r="X418" s="94"/>
      <c r="Y418" s="94"/>
      <c r="Z418" s="94"/>
      <c r="AA418" s="94"/>
      <c r="AB418" s="94"/>
      <c r="AC418" s="94"/>
      <c r="AD418" s="94"/>
      <c r="AE418" s="94"/>
      <c r="AF418" s="94"/>
      <c r="AG418" s="94"/>
      <c r="AH418" s="94"/>
      <c r="AI418" s="94"/>
      <c r="AJ418" s="94"/>
      <c r="AK418" s="94"/>
      <c r="AL418" s="94"/>
      <c r="AM418" s="94"/>
      <c r="AN418" s="94"/>
      <c r="AO418" s="94"/>
      <c r="AP418" s="94"/>
      <c r="AQ418" s="94"/>
      <c r="AR418" s="94"/>
      <c r="AS418" s="94"/>
      <c r="AT418" s="94"/>
      <c r="AU418" s="94"/>
      <c r="AV418" s="94"/>
      <c r="AW418" s="94"/>
      <c r="AX418" s="94"/>
      <c r="AY418" s="94"/>
      <c r="AZ418" s="94"/>
      <c r="BA418" s="94"/>
      <c r="BB418" s="94"/>
      <c r="BC418" s="94"/>
      <c r="BD418" s="94"/>
      <c r="BE418" s="94"/>
      <c r="BF418" s="94"/>
      <c r="BG418" s="94"/>
      <c r="BH418" s="94"/>
      <c r="BI418" s="94"/>
      <c r="BJ418" s="94"/>
      <c r="BK418" s="94"/>
      <c r="BL418" s="94"/>
      <c r="BM418" s="94"/>
      <c r="BN418" s="94"/>
      <c r="BO418" s="94"/>
      <c r="BP418" s="94"/>
      <c r="BQ418" s="94"/>
      <c r="BR418" s="94"/>
      <c r="BS418" s="94"/>
      <c r="BT418" s="94"/>
      <c r="BU418" s="94"/>
      <c r="BV418" s="94"/>
      <c r="BW418" s="94"/>
      <c r="BX418" s="94"/>
      <c r="BY418" s="94"/>
      <c r="BZ418" s="94"/>
      <c r="CA418" s="94"/>
      <c r="CB418" s="94"/>
      <c r="CC418" s="94"/>
      <c r="CD418" s="94"/>
      <c r="CE418" s="94"/>
      <c r="CF418" s="94"/>
      <c r="CG418" s="94"/>
      <c r="CH418" s="94"/>
      <c r="CI418" s="94"/>
      <c r="CJ418" s="94"/>
      <c r="CK418" s="94"/>
      <c r="CL418" s="94"/>
      <c r="CM418" s="94"/>
      <c r="CN418" s="94"/>
      <c r="CO418" s="94"/>
      <c r="CP418" s="94"/>
      <c r="CQ418" s="94"/>
      <c r="CR418" s="94"/>
      <c r="CS418" s="94"/>
      <c r="CT418" s="94"/>
      <c r="CU418" s="94"/>
      <c r="CV418" s="94"/>
      <c r="CW418" s="94"/>
      <c r="CX418" s="94"/>
      <c r="CY418" s="94"/>
      <c r="CZ418" s="94"/>
      <c r="DA418" s="94"/>
      <c r="DB418" s="94"/>
      <c r="DC418" s="94"/>
      <c r="DD418" s="94"/>
      <c r="DE418" s="94"/>
      <c r="DF418" s="94"/>
      <c r="DG418" s="94"/>
      <c r="DH418" s="94"/>
      <c r="DI418" s="94"/>
      <c r="DJ418" s="94"/>
      <c r="DK418" s="94"/>
      <c r="DL418" s="94"/>
      <c r="DM418" s="94"/>
      <c r="DN418" s="94"/>
      <c r="DO418" s="94"/>
      <c r="DP418" s="94"/>
      <c r="DQ418" s="94"/>
      <c r="DR418" s="94"/>
      <c r="DS418" s="94"/>
      <c r="DT418" s="94"/>
      <c r="DU418" s="94"/>
      <c r="DV418" s="94"/>
      <c r="DW418" s="94"/>
      <c r="DX418" s="94"/>
      <c r="DY418" s="94"/>
      <c r="DZ418" s="94"/>
      <c r="EA418" s="94"/>
      <c r="EB418" s="94"/>
      <c r="EC418" s="94"/>
      <c r="ED418" s="94"/>
      <c r="EE418" s="94"/>
      <c r="EF418" s="94"/>
      <c r="EG418" s="94"/>
      <c r="EH418" s="94"/>
      <c r="EI418" s="94"/>
      <c r="EJ418" s="94"/>
      <c r="EK418" s="94"/>
      <c r="EL418" s="94"/>
      <c r="EM418" s="94"/>
      <c r="EN418" s="94"/>
      <c r="EO418" s="94"/>
      <c r="EP418" s="94"/>
      <c r="EQ418" s="94"/>
      <c r="ER418" s="94"/>
      <c r="ES418" s="94"/>
      <c r="ET418" s="94"/>
      <c r="EU418" s="94"/>
      <c r="EV418" s="94"/>
      <c r="EW418" s="94"/>
      <c r="EX418" s="94"/>
      <c r="EY418" s="94"/>
      <c r="EZ418" s="94"/>
      <c r="FA418" s="94"/>
      <c r="FB418" s="94"/>
      <c r="FC418" s="94"/>
      <c r="FD418" s="94"/>
      <c r="FE418" s="94"/>
      <c r="FF418" s="94"/>
      <c r="FG418" s="94"/>
      <c r="FH418" s="94"/>
      <c r="FI418" s="94"/>
      <c r="FJ418" s="94"/>
      <c r="FK418" s="94"/>
      <c r="FL418" s="94"/>
      <c r="FM418" s="94"/>
      <c r="FN418" s="94"/>
      <c r="FO418" s="94"/>
      <c r="FP418" s="94"/>
      <c r="FQ418" s="94"/>
      <c r="FR418" s="94"/>
      <c r="FS418" s="94"/>
      <c r="FT418" s="94"/>
      <c r="FU418" s="94"/>
      <c r="FV418" s="94"/>
      <c r="FW418" s="94"/>
      <c r="FX418" s="94"/>
      <c r="FY418" s="94"/>
      <c r="FZ418" s="94"/>
      <c r="GA418" s="94"/>
      <c r="GB418" s="94"/>
      <c r="GC418" s="94"/>
      <c r="GD418" s="94"/>
      <c r="GE418" s="94"/>
      <c r="GF418" s="94"/>
      <c r="GG418" s="94"/>
      <c r="GH418" s="94"/>
      <c r="GI418" s="94"/>
      <c r="GJ418" s="94"/>
      <c r="GK418" s="94"/>
      <c r="GL418" s="94"/>
      <c r="GM418" s="94"/>
      <c r="GN418" s="94"/>
      <c r="GO418" s="94"/>
      <c r="GP418" s="94"/>
      <c r="GQ418" s="94"/>
      <c r="GR418" s="94"/>
      <c r="GS418" s="94"/>
      <c r="GT418" s="94"/>
      <c r="GU418" s="94"/>
    </row>
    <row r="419" spans="1:203" ht="15.75">
      <c r="A419" s="106"/>
      <c r="B419" s="94"/>
      <c r="C419" s="94"/>
      <c r="D419" s="96"/>
      <c r="E419" s="94"/>
      <c r="F419" s="94"/>
      <c r="G419" s="94"/>
      <c r="H419" s="94"/>
      <c r="I419" s="94"/>
      <c r="J419" s="94"/>
      <c r="K419" s="94"/>
      <c r="L419" s="94"/>
      <c r="M419" s="94"/>
      <c r="N419" s="94"/>
      <c r="O419" s="94"/>
      <c r="P419" s="94"/>
      <c r="Q419" s="94"/>
      <c r="R419" s="94"/>
      <c r="S419" s="94"/>
      <c r="T419" s="94"/>
      <c r="U419" s="94"/>
      <c r="V419" s="94"/>
      <c r="W419" s="94"/>
      <c r="X419" s="94"/>
      <c r="Y419" s="94"/>
      <c r="Z419" s="94"/>
      <c r="AA419" s="94"/>
      <c r="AB419" s="94"/>
      <c r="AC419" s="94"/>
      <c r="AD419" s="94"/>
      <c r="AE419" s="94"/>
      <c r="AF419" s="94"/>
      <c r="AG419" s="94"/>
      <c r="AH419" s="94"/>
      <c r="AI419" s="94"/>
      <c r="AJ419" s="94"/>
      <c r="AK419" s="94"/>
      <c r="AL419" s="94"/>
      <c r="AM419" s="94"/>
      <c r="AN419" s="94"/>
      <c r="AO419" s="94"/>
      <c r="AP419" s="94"/>
      <c r="AQ419" s="94"/>
      <c r="AR419" s="94"/>
      <c r="AS419" s="94"/>
      <c r="AT419" s="94"/>
      <c r="AU419" s="94"/>
      <c r="AV419" s="94"/>
      <c r="AW419" s="94"/>
      <c r="AX419" s="94"/>
      <c r="AY419" s="94"/>
      <c r="AZ419" s="94"/>
      <c r="BA419" s="94"/>
      <c r="BB419" s="94"/>
      <c r="BC419" s="94"/>
      <c r="BD419" s="94"/>
      <c r="BE419" s="94"/>
      <c r="BF419" s="94"/>
      <c r="BG419" s="94"/>
      <c r="BH419" s="94"/>
      <c r="BI419" s="94"/>
      <c r="BJ419" s="94"/>
      <c r="BK419" s="94"/>
      <c r="BL419" s="94"/>
      <c r="BM419" s="94"/>
      <c r="BN419" s="94"/>
      <c r="BO419" s="94"/>
      <c r="BP419" s="94"/>
      <c r="BQ419" s="94"/>
      <c r="BR419" s="94"/>
      <c r="BS419" s="94"/>
      <c r="BT419" s="94"/>
      <c r="BU419" s="94"/>
      <c r="BV419" s="94"/>
      <c r="BW419" s="94"/>
      <c r="BX419" s="94"/>
      <c r="BY419" s="94"/>
      <c r="BZ419" s="94"/>
      <c r="CA419" s="94"/>
      <c r="CB419" s="94"/>
      <c r="CC419" s="94"/>
      <c r="CD419" s="94"/>
      <c r="CE419" s="94"/>
      <c r="CF419" s="94"/>
      <c r="CG419" s="94"/>
      <c r="CH419" s="94"/>
      <c r="CI419" s="94"/>
      <c r="CJ419" s="94"/>
      <c r="CK419" s="94"/>
      <c r="CL419" s="94"/>
      <c r="CM419" s="94"/>
      <c r="CN419" s="94"/>
      <c r="CO419" s="94"/>
      <c r="CP419" s="94"/>
      <c r="CQ419" s="94"/>
      <c r="CR419" s="94"/>
      <c r="CS419" s="94"/>
      <c r="CT419" s="94"/>
      <c r="CU419" s="94"/>
      <c r="CV419" s="94"/>
      <c r="CW419" s="94"/>
      <c r="CX419" s="94"/>
      <c r="CY419" s="94"/>
      <c r="CZ419" s="94"/>
      <c r="DA419" s="94"/>
      <c r="DB419" s="94"/>
      <c r="DC419" s="94"/>
      <c r="DD419" s="94"/>
      <c r="DE419" s="94"/>
      <c r="DF419" s="94"/>
      <c r="DG419" s="94"/>
      <c r="DH419" s="94"/>
      <c r="DI419" s="94"/>
      <c r="DJ419" s="94"/>
      <c r="DK419" s="94"/>
      <c r="DL419" s="94"/>
      <c r="DM419" s="94"/>
      <c r="DN419" s="94"/>
      <c r="DO419" s="94"/>
      <c r="DP419" s="94"/>
      <c r="DQ419" s="94"/>
      <c r="DR419" s="94"/>
      <c r="DS419" s="94"/>
      <c r="DT419" s="94"/>
      <c r="DU419" s="94"/>
      <c r="DV419" s="94"/>
      <c r="DW419" s="94"/>
      <c r="DX419" s="94"/>
      <c r="DY419" s="94"/>
      <c r="DZ419" s="94"/>
      <c r="EA419" s="94"/>
      <c r="EB419" s="94"/>
      <c r="EC419" s="94"/>
      <c r="ED419" s="94"/>
      <c r="EE419" s="94"/>
      <c r="EF419" s="94"/>
      <c r="EG419" s="94"/>
      <c r="EH419" s="94"/>
      <c r="EI419" s="94"/>
      <c r="EJ419" s="94"/>
      <c r="EK419" s="94"/>
      <c r="EL419" s="94"/>
      <c r="EM419" s="94"/>
      <c r="EN419" s="94"/>
      <c r="EO419" s="94"/>
      <c r="EP419" s="94"/>
      <c r="EQ419" s="94"/>
      <c r="ER419" s="94"/>
      <c r="ES419" s="94"/>
      <c r="ET419" s="94"/>
      <c r="EU419" s="94"/>
      <c r="EV419" s="94"/>
      <c r="EW419" s="94"/>
      <c r="EX419" s="94"/>
      <c r="EY419" s="94"/>
      <c r="EZ419" s="94"/>
      <c r="FA419" s="94"/>
      <c r="FB419" s="94"/>
      <c r="FC419" s="94"/>
      <c r="FD419" s="94"/>
      <c r="FE419" s="94"/>
      <c r="FF419" s="94"/>
      <c r="FG419" s="94"/>
      <c r="FH419" s="94"/>
      <c r="FI419" s="94"/>
      <c r="FJ419" s="94"/>
      <c r="FK419" s="94"/>
      <c r="FL419" s="94"/>
      <c r="FM419" s="94"/>
      <c r="FN419" s="94"/>
      <c r="FO419" s="94"/>
      <c r="FP419" s="94"/>
      <c r="FQ419" s="94"/>
      <c r="FR419" s="94"/>
      <c r="FS419" s="94"/>
      <c r="FT419" s="94"/>
      <c r="FU419" s="94"/>
      <c r="FV419" s="94"/>
      <c r="FW419" s="94"/>
      <c r="FX419" s="94"/>
      <c r="FY419" s="94"/>
      <c r="FZ419" s="94"/>
      <c r="GA419" s="94"/>
      <c r="GB419" s="94"/>
      <c r="GC419" s="94"/>
      <c r="GD419" s="94"/>
      <c r="GE419" s="94"/>
      <c r="GF419" s="94"/>
      <c r="GG419" s="94"/>
      <c r="GH419" s="94"/>
      <c r="GI419" s="94"/>
      <c r="GJ419" s="94"/>
      <c r="GK419" s="94"/>
      <c r="GL419" s="94"/>
      <c r="GM419" s="94"/>
      <c r="GN419" s="94"/>
      <c r="GO419" s="94"/>
      <c r="GP419" s="94"/>
      <c r="GQ419" s="94"/>
      <c r="GR419" s="94"/>
      <c r="GS419" s="94"/>
      <c r="GT419" s="94"/>
      <c r="GU419" s="94"/>
    </row>
    <row r="420" spans="1:203" ht="15.75">
      <c r="A420" s="106"/>
      <c r="B420" s="94"/>
      <c r="C420" s="94"/>
      <c r="D420" s="96"/>
      <c r="E420" s="94"/>
      <c r="F420" s="94"/>
      <c r="G420" s="94"/>
      <c r="H420" s="94"/>
      <c r="I420" s="94"/>
      <c r="J420" s="94"/>
      <c r="K420" s="94"/>
      <c r="L420" s="94"/>
      <c r="M420" s="94"/>
      <c r="N420" s="94"/>
      <c r="O420" s="94"/>
      <c r="P420" s="94"/>
      <c r="Q420" s="94"/>
      <c r="R420" s="94"/>
      <c r="S420" s="94"/>
      <c r="T420" s="94"/>
      <c r="U420" s="94"/>
      <c r="V420" s="94"/>
      <c r="W420" s="94"/>
      <c r="X420" s="94"/>
      <c r="Y420" s="94"/>
      <c r="Z420" s="94"/>
      <c r="AA420" s="94"/>
      <c r="AB420" s="94"/>
      <c r="AC420" s="94"/>
      <c r="AD420" s="94"/>
      <c r="AE420" s="94"/>
      <c r="AF420" s="94"/>
      <c r="AG420" s="94"/>
      <c r="AH420" s="94"/>
      <c r="AI420" s="94"/>
      <c r="AJ420" s="94"/>
      <c r="AK420" s="94"/>
      <c r="AL420" s="94"/>
      <c r="AM420" s="94"/>
      <c r="AN420" s="94"/>
      <c r="AO420" s="94"/>
      <c r="AP420" s="94"/>
      <c r="AQ420" s="94"/>
      <c r="AR420" s="94"/>
      <c r="AS420" s="94"/>
      <c r="AT420" s="94"/>
      <c r="AU420" s="94"/>
      <c r="AV420" s="94"/>
      <c r="AW420" s="94"/>
      <c r="AX420" s="94"/>
      <c r="AY420" s="94"/>
      <c r="AZ420" s="94"/>
      <c r="BA420" s="94"/>
      <c r="BB420" s="94"/>
      <c r="BC420" s="94"/>
      <c r="BD420" s="94"/>
      <c r="BE420" s="94"/>
      <c r="BF420" s="94"/>
      <c r="BG420" s="94"/>
      <c r="BH420" s="94"/>
      <c r="BI420" s="94"/>
      <c r="BJ420" s="94"/>
      <c r="BK420" s="94"/>
      <c r="BL420" s="94"/>
      <c r="BM420" s="94"/>
      <c r="BN420" s="94"/>
      <c r="BO420" s="94"/>
      <c r="BP420" s="94"/>
      <c r="BQ420" s="94"/>
      <c r="BR420" s="94"/>
      <c r="BS420" s="94"/>
      <c r="BT420" s="94"/>
      <c r="BU420" s="94"/>
      <c r="BV420" s="94"/>
      <c r="BW420" s="94"/>
      <c r="BX420" s="94"/>
      <c r="BY420" s="94"/>
      <c r="BZ420" s="94"/>
      <c r="CA420" s="94"/>
      <c r="CB420" s="94"/>
      <c r="CC420" s="94"/>
      <c r="CD420" s="94"/>
      <c r="CE420" s="94"/>
      <c r="CF420" s="94"/>
      <c r="CG420" s="94"/>
      <c r="CH420" s="94"/>
      <c r="CI420" s="94"/>
      <c r="CJ420" s="94"/>
      <c r="CK420" s="94"/>
      <c r="CL420" s="94"/>
      <c r="CM420" s="94"/>
      <c r="CN420" s="94"/>
      <c r="CO420" s="94"/>
      <c r="CP420" s="94"/>
      <c r="CQ420" s="94"/>
      <c r="CR420" s="94"/>
      <c r="CS420" s="94"/>
      <c r="CT420" s="94"/>
      <c r="CU420" s="94"/>
      <c r="CV420" s="94"/>
      <c r="CW420" s="94"/>
      <c r="CX420" s="94"/>
      <c r="CY420" s="94"/>
      <c r="CZ420" s="94"/>
      <c r="DA420" s="94"/>
      <c r="DB420" s="94"/>
      <c r="DC420" s="94"/>
      <c r="DD420" s="94"/>
      <c r="DE420" s="94"/>
      <c r="DF420" s="94"/>
      <c r="DG420" s="94"/>
      <c r="DH420" s="94"/>
      <c r="DI420" s="94"/>
      <c r="DJ420" s="94"/>
      <c r="DK420" s="94"/>
      <c r="DL420" s="94"/>
      <c r="DM420" s="94"/>
      <c r="DN420" s="94"/>
      <c r="DO420" s="94"/>
      <c r="DP420" s="94"/>
      <c r="DQ420" s="94"/>
      <c r="DR420" s="94"/>
      <c r="DS420" s="94"/>
      <c r="DT420" s="94"/>
      <c r="DU420" s="94"/>
      <c r="DV420" s="94"/>
      <c r="DW420" s="94"/>
      <c r="DX420" s="94"/>
      <c r="DY420" s="94"/>
      <c r="DZ420" s="94"/>
      <c r="EA420" s="94"/>
      <c r="EB420" s="94"/>
      <c r="EC420" s="94"/>
      <c r="ED420" s="94"/>
      <c r="EE420" s="94"/>
      <c r="EF420" s="94"/>
      <c r="EG420" s="94"/>
      <c r="EH420" s="94"/>
      <c r="EI420" s="94"/>
      <c r="EJ420" s="94"/>
      <c r="EK420" s="94"/>
      <c r="EL420" s="94"/>
      <c r="EM420" s="94"/>
      <c r="EN420" s="94"/>
      <c r="EO420" s="94"/>
      <c r="EP420" s="94"/>
      <c r="EQ420" s="94"/>
      <c r="ER420" s="94"/>
      <c r="ES420" s="94"/>
      <c r="ET420" s="94"/>
      <c r="EU420" s="94"/>
      <c r="EV420" s="94"/>
      <c r="EW420" s="94"/>
      <c r="EX420" s="94"/>
      <c r="EY420" s="94"/>
      <c r="EZ420" s="94"/>
      <c r="FA420" s="94"/>
      <c r="FB420" s="94"/>
      <c r="FC420" s="94"/>
      <c r="FD420" s="94"/>
      <c r="FE420" s="94"/>
      <c r="FF420" s="94"/>
      <c r="FG420" s="94"/>
      <c r="FH420" s="94"/>
      <c r="FI420" s="94"/>
      <c r="FJ420" s="94"/>
      <c r="FK420" s="94"/>
      <c r="FL420" s="94"/>
      <c r="FM420" s="94"/>
      <c r="FN420" s="94"/>
      <c r="FO420" s="94"/>
      <c r="FP420" s="94"/>
      <c r="FQ420" s="94"/>
      <c r="FR420" s="94"/>
      <c r="FS420" s="94"/>
      <c r="FT420" s="94"/>
      <c r="FU420" s="94"/>
      <c r="FV420" s="94"/>
      <c r="FW420" s="94"/>
      <c r="FX420" s="94"/>
      <c r="FY420" s="94"/>
      <c r="FZ420" s="94"/>
      <c r="GA420" s="94"/>
      <c r="GB420" s="94"/>
      <c r="GC420" s="94"/>
      <c r="GD420" s="94"/>
      <c r="GE420" s="94"/>
      <c r="GF420" s="94"/>
      <c r="GG420" s="94"/>
      <c r="GH420" s="94"/>
      <c r="GI420" s="94"/>
      <c r="GJ420" s="94"/>
      <c r="GK420" s="94"/>
      <c r="GL420" s="94"/>
      <c r="GM420" s="94"/>
      <c r="GN420" s="94"/>
      <c r="GO420" s="94"/>
      <c r="GP420" s="94"/>
      <c r="GQ420" s="94"/>
      <c r="GR420" s="94"/>
      <c r="GS420" s="94"/>
      <c r="GT420" s="94"/>
      <c r="GU420" s="94"/>
    </row>
    <row r="421" spans="1:203" ht="15.75">
      <c r="A421" s="106"/>
      <c r="B421" s="94"/>
      <c r="C421" s="94"/>
      <c r="D421" s="96"/>
      <c r="E421" s="94"/>
      <c r="F421" s="94"/>
      <c r="G421" s="94"/>
      <c r="H421" s="94"/>
      <c r="I421" s="94"/>
      <c r="J421" s="94"/>
      <c r="K421" s="94"/>
      <c r="L421" s="94"/>
      <c r="M421" s="94"/>
      <c r="N421" s="94"/>
      <c r="O421" s="94"/>
      <c r="P421" s="94"/>
      <c r="Q421" s="94"/>
      <c r="R421" s="94"/>
      <c r="S421" s="94"/>
      <c r="T421" s="94"/>
      <c r="U421" s="94"/>
      <c r="V421" s="94"/>
      <c r="W421" s="94"/>
      <c r="X421" s="94"/>
      <c r="Y421" s="94"/>
      <c r="Z421" s="94"/>
      <c r="AA421" s="94"/>
      <c r="AB421" s="94"/>
      <c r="AC421" s="94"/>
      <c r="AD421" s="94"/>
      <c r="AE421" s="94"/>
      <c r="AF421" s="94"/>
      <c r="AG421" s="94"/>
      <c r="AH421" s="94"/>
      <c r="AI421" s="94"/>
      <c r="AJ421" s="94"/>
      <c r="AK421" s="94"/>
      <c r="AL421" s="94"/>
      <c r="AM421" s="94"/>
      <c r="AN421" s="94"/>
      <c r="AO421" s="94"/>
      <c r="AP421" s="94"/>
      <c r="AQ421" s="94"/>
      <c r="AR421" s="94"/>
      <c r="AS421" s="94"/>
      <c r="AT421" s="94"/>
      <c r="AU421" s="94"/>
      <c r="AV421" s="94"/>
      <c r="AW421" s="94"/>
      <c r="AX421" s="94"/>
      <c r="AY421" s="94"/>
      <c r="AZ421" s="94"/>
      <c r="BA421" s="94"/>
      <c r="BB421" s="94"/>
      <c r="BC421" s="94"/>
      <c r="BD421" s="94"/>
      <c r="BE421" s="94"/>
      <c r="BF421" s="94"/>
      <c r="BG421" s="94"/>
      <c r="BH421" s="94"/>
      <c r="BI421" s="94"/>
      <c r="BJ421" s="94"/>
      <c r="BK421" s="94"/>
      <c r="BL421" s="94"/>
      <c r="BM421" s="94"/>
      <c r="BN421" s="94"/>
      <c r="BO421" s="94"/>
      <c r="BP421" s="94"/>
      <c r="BQ421" s="94"/>
      <c r="BR421" s="94"/>
      <c r="BS421" s="94"/>
      <c r="BT421" s="94"/>
      <c r="BU421" s="94"/>
      <c r="BV421" s="94"/>
      <c r="BW421" s="94"/>
      <c r="BX421" s="94"/>
      <c r="BY421" s="94"/>
      <c r="BZ421" s="94"/>
      <c r="CA421" s="94"/>
      <c r="CB421" s="94"/>
      <c r="CC421" s="94"/>
      <c r="CD421" s="94"/>
      <c r="CE421" s="94"/>
      <c r="CF421" s="94"/>
      <c r="CG421" s="94"/>
      <c r="CH421" s="94"/>
      <c r="CI421" s="94"/>
      <c r="CJ421" s="94"/>
      <c r="CK421" s="94"/>
      <c r="CL421" s="94"/>
      <c r="CM421" s="94"/>
      <c r="CN421" s="94"/>
      <c r="CO421" s="94"/>
      <c r="CP421" s="94"/>
      <c r="CQ421" s="94"/>
      <c r="CR421" s="94"/>
      <c r="CS421" s="94"/>
      <c r="CT421" s="94"/>
      <c r="CU421" s="94"/>
      <c r="CV421" s="94"/>
      <c r="CW421" s="94"/>
      <c r="CX421" s="94"/>
      <c r="CY421" s="94"/>
      <c r="CZ421" s="94"/>
      <c r="DA421" s="94"/>
      <c r="DB421" s="94"/>
      <c r="DC421" s="94"/>
      <c r="DD421" s="94"/>
      <c r="DE421" s="94"/>
      <c r="DF421" s="94"/>
      <c r="DG421" s="94"/>
      <c r="DH421" s="94"/>
      <c r="DI421" s="94"/>
      <c r="DJ421" s="94"/>
      <c r="DK421" s="94"/>
      <c r="DL421" s="94"/>
      <c r="DM421" s="94"/>
      <c r="DN421" s="94"/>
      <c r="DO421" s="94"/>
      <c r="DP421" s="94"/>
      <c r="DQ421" s="94"/>
      <c r="DR421" s="94"/>
      <c r="DS421" s="94"/>
      <c r="DT421" s="94"/>
      <c r="DU421" s="94"/>
      <c r="DV421" s="94"/>
      <c r="DW421" s="94"/>
      <c r="DX421" s="94"/>
      <c r="DY421" s="94"/>
      <c r="DZ421" s="94"/>
      <c r="EA421" s="94"/>
      <c r="EB421" s="94"/>
      <c r="EC421" s="94"/>
      <c r="ED421" s="94"/>
      <c r="EE421" s="94"/>
      <c r="EF421" s="94"/>
      <c r="EG421" s="94"/>
      <c r="EH421" s="94"/>
      <c r="EI421" s="94"/>
      <c r="EJ421" s="94"/>
      <c r="EK421" s="94"/>
      <c r="EL421" s="94"/>
      <c r="EM421" s="94"/>
      <c r="EN421" s="94"/>
      <c r="EO421" s="94"/>
      <c r="EP421" s="94"/>
      <c r="EQ421" s="94"/>
      <c r="ER421" s="94"/>
      <c r="ES421" s="94"/>
      <c r="ET421" s="94"/>
      <c r="EU421" s="94"/>
      <c r="EV421" s="94"/>
      <c r="EW421" s="94"/>
      <c r="EX421" s="94"/>
      <c r="EY421" s="94"/>
      <c r="EZ421" s="94"/>
      <c r="FA421" s="94"/>
      <c r="FB421" s="94"/>
      <c r="FC421" s="94"/>
      <c r="FD421" s="94"/>
      <c r="FE421" s="94"/>
      <c r="FF421" s="94"/>
      <c r="FG421" s="94"/>
      <c r="FH421" s="94"/>
      <c r="FI421" s="94"/>
      <c r="FJ421" s="94"/>
      <c r="FK421" s="94"/>
      <c r="FL421" s="94"/>
      <c r="FM421" s="94"/>
      <c r="FN421" s="94"/>
      <c r="FO421" s="94"/>
      <c r="FP421" s="94"/>
      <c r="FQ421" s="94"/>
      <c r="FR421" s="94"/>
      <c r="FS421" s="94"/>
      <c r="FT421" s="94"/>
      <c r="FU421" s="94"/>
      <c r="FV421" s="94"/>
      <c r="FW421" s="94"/>
      <c r="FX421" s="94"/>
      <c r="FY421" s="94"/>
      <c r="FZ421" s="94"/>
      <c r="GA421" s="94"/>
      <c r="GB421" s="94"/>
      <c r="GC421" s="94"/>
      <c r="GD421" s="94"/>
      <c r="GE421" s="94"/>
      <c r="GF421" s="94"/>
      <c r="GG421" s="94"/>
      <c r="GH421" s="94"/>
      <c r="GI421" s="94"/>
      <c r="GJ421" s="94"/>
      <c r="GK421" s="94"/>
      <c r="GL421" s="94"/>
      <c r="GM421" s="94"/>
      <c r="GN421" s="94"/>
      <c r="GO421" s="94"/>
      <c r="GP421" s="94"/>
      <c r="GQ421" s="94"/>
      <c r="GR421" s="94"/>
      <c r="GS421" s="94"/>
      <c r="GT421" s="94"/>
      <c r="GU421" s="94"/>
    </row>
    <row r="422" spans="1:203" ht="15.75">
      <c r="A422" s="106"/>
      <c r="B422" s="94"/>
      <c r="C422" s="94"/>
      <c r="D422" s="96"/>
      <c r="E422" s="94"/>
      <c r="F422" s="94"/>
      <c r="G422" s="94"/>
      <c r="H422" s="94"/>
      <c r="I422" s="94"/>
      <c r="J422" s="94"/>
      <c r="K422" s="94"/>
      <c r="L422" s="94"/>
      <c r="M422" s="94"/>
      <c r="N422" s="94"/>
      <c r="O422" s="94"/>
      <c r="P422" s="94"/>
      <c r="Q422" s="94"/>
      <c r="R422" s="94"/>
      <c r="S422" s="94"/>
      <c r="T422" s="94"/>
      <c r="U422" s="94"/>
      <c r="V422" s="94"/>
      <c r="W422" s="94"/>
      <c r="X422" s="94"/>
      <c r="Y422" s="94"/>
      <c r="Z422" s="94"/>
      <c r="AA422" s="94"/>
      <c r="AB422" s="94"/>
      <c r="AC422" s="94"/>
      <c r="AD422" s="94"/>
      <c r="AE422" s="94"/>
      <c r="AF422" s="94"/>
      <c r="AG422" s="94"/>
      <c r="AH422" s="94"/>
      <c r="AI422" s="94"/>
      <c r="AJ422" s="94"/>
      <c r="AK422" s="94"/>
      <c r="AL422" s="94"/>
      <c r="AM422" s="94"/>
      <c r="AN422" s="94"/>
      <c r="AO422" s="94"/>
      <c r="AP422" s="94"/>
      <c r="AQ422" s="94"/>
      <c r="AR422" s="94"/>
      <c r="AS422" s="94"/>
      <c r="AT422" s="94"/>
      <c r="AU422" s="94"/>
      <c r="AV422" s="94"/>
      <c r="AW422" s="94"/>
      <c r="AX422" s="94"/>
      <c r="AY422" s="94"/>
      <c r="AZ422" s="94"/>
      <c r="BA422" s="94"/>
      <c r="BB422" s="94"/>
      <c r="BC422" s="94"/>
      <c r="BD422" s="94"/>
      <c r="BE422" s="94"/>
      <c r="BF422" s="94"/>
      <c r="BG422" s="94"/>
      <c r="BH422" s="94"/>
      <c r="BI422" s="94"/>
      <c r="BJ422" s="94"/>
      <c r="BK422" s="94"/>
      <c r="BL422" s="94"/>
      <c r="BM422" s="94"/>
      <c r="BN422" s="94"/>
      <c r="BO422" s="94"/>
      <c r="BP422" s="94"/>
      <c r="BQ422" s="94"/>
      <c r="BR422" s="94"/>
      <c r="BS422" s="94"/>
      <c r="BT422" s="94"/>
      <c r="BU422" s="94"/>
      <c r="BV422" s="94"/>
      <c r="BW422" s="94"/>
      <c r="BX422" s="94"/>
      <c r="BY422" s="94"/>
      <c r="BZ422" s="94"/>
      <c r="CA422" s="94"/>
      <c r="CB422" s="94"/>
      <c r="CC422" s="94"/>
      <c r="CD422" s="94"/>
      <c r="CE422" s="94"/>
      <c r="CF422" s="94"/>
      <c r="CG422" s="94"/>
      <c r="CH422" s="94"/>
      <c r="CI422" s="94"/>
      <c r="CJ422" s="94"/>
      <c r="CK422" s="94"/>
      <c r="CL422" s="94"/>
      <c r="CM422" s="94"/>
      <c r="CN422" s="94"/>
      <c r="CO422" s="94"/>
      <c r="CP422" s="94"/>
      <c r="CQ422" s="94"/>
      <c r="CR422" s="94"/>
      <c r="CS422" s="94"/>
      <c r="CT422" s="94"/>
      <c r="CU422" s="94"/>
      <c r="CV422" s="94"/>
      <c r="CW422" s="94"/>
      <c r="CX422" s="94"/>
      <c r="CY422" s="94"/>
      <c r="CZ422" s="94"/>
      <c r="DA422" s="94"/>
      <c r="DB422" s="94"/>
      <c r="DC422" s="94"/>
      <c r="DD422" s="94"/>
      <c r="DE422" s="94"/>
      <c r="DF422" s="94"/>
      <c r="DG422" s="94"/>
      <c r="DH422" s="94"/>
      <c r="DI422" s="94"/>
      <c r="DJ422" s="94"/>
      <c r="DK422" s="94"/>
      <c r="DL422" s="94"/>
      <c r="DM422" s="94"/>
      <c r="DN422" s="94"/>
      <c r="DO422" s="94"/>
      <c r="DP422" s="94"/>
      <c r="DQ422" s="94"/>
      <c r="DR422" s="94"/>
      <c r="DS422" s="94"/>
      <c r="DT422" s="94"/>
      <c r="DU422" s="94"/>
      <c r="DV422" s="94"/>
      <c r="DW422" s="94"/>
      <c r="DX422" s="94"/>
      <c r="DY422" s="94"/>
      <c r="DZ422" s="94"/>
      <c r="EA422" s="94"/>
      <c r="EB422" s="94"/>
      <c r="EC422" s="94"/>
      <c r="ED422" s="94"/>
      <c r="EE422" s="94"/>
      <c r="EF422" s="94"/>
      <c r="EG422" s="94"/>
      <c r="EH422" s="94"/>
      <c r="EI422" s="94"/>
      <c r="EJ422" s="94"/>
      <c r="EK422" s="94"/>
      <c r="EL422" s="94"/>
      <c r="EM422" s="94"/>
      <c r="EN422" s="94"/>
      <c r="EO422" s="94"/>
      <c r="EP422" s="94"/>
      <c r="EQ422" s="94"/>
      <c r="ER422" s="94"/>
      <c r="ES422" s="94"/>
      <c r="ET422" s="94"/>
      <c r="EU422" s="94"/>
      <c r="EV422" s="94"/>
      <c r="EW422" s="94"/>
      <c r="EX422" s="94"/>
      <c r="EY422" s="94"/>
      <c r="EZ422" s="94"/>
      <c r="FA422" s="94"/>
      <c r="FB422" s="94"/>
      <c r="FC422" s="94"/>
      <c r="FD422" s="94"/>
      <c r="FE422" s="94"/>
      <c r="FF422" s="94"/>
      <c r="FG422" s="94"/>
      <c r="FH422" s="94"/>
      <c r="FI422" s="94"/>
      <c r="FJ422" s="94"/>
      <c r="FK422" s="94"/>
      <c r="FL422" s="94"/>
      <c r="FM422" s="94"/>
      <c r="FN422" s="94"/>
      <c r="FO422" s="94"/>
      <c r="FP422" s="94"/>
      <c r="FQ422" s="94"/>
      <c r="FR422" s="94"/>
      <c r="FS422" s="94"/>
      <c r="FT422" s="94"/>
      <c r="FU422" s="94"/>
      <c r="FV422" s="94"/>
      <c r="FW422" s="94"/>
      <c r="FX422" s="94"/>
      <c r="FY422" s="94"/>
      <c r="FZ422" s="94"/>
      <c r="GA422" s="94"/>
      <c r="GB422" s="94"/>
      <c r="GC422" s="94"/>
      <c r="GD422" s="94"/>
      <c r="GE422" s="94"/>
      <c r="GF422" s="94"/>
      <c r="GG422" s="94"/>
      <c r="GH422" s="94"/>
      <c r="GI422" s="94"/>
      <c r="GJ422" s="94"/>
      <c r="GK422" s="94"/>
      <c r="GL422" s="94"/>
      <c r="GM422" s="94"/>
      <c r="GN422" s="94"/>
      <c r="GO422" s="94"/>
      <c r="GP422" s="94"/>
      <c r="GQ422" s="94"/>
      <c r="GR422" s="94"/>
      <c r="GS422" s="94"/>
      <c r="GT422" s="94"/>
      <c r="GU422" s="94"/>
    </row>
    <row r="423" spans="1:203" ht="15.75">
      <c r="A423" s="106"/>
      <c r="B423" s="94"/>
      <c r="C423" s="94"/>
      <c r="D423" s="96"/>
      <c r="E423" s="94"/>
      <c r="F423" s="94"/>
      <c r="G423" s="94"/>
      <c r="H423" s="94"/>
      <c r="I423" s="94"/>
      <c r="J423" s="94"/>
      <c r="K423" s="94"/>
      <c r="L423" s="94"/>
      <c r="M423" s="94"/>
      <c r="N423" s="94"/>
      <c r="O423" s="94"/>
      <c r="P423" s="94"/>
      <c r="Q423" s="94"/>
      <c r="R423" s="94"/>
      <c r="S423" s="94"/>
      <c r="T423" s="94"/>
      <c r="U423" s="94"/>
      <c r="V423" s="94"/>
      <c r="W423" s="94"/>
      <c r="X423" s="94"/>
      <c r="Y423" s="94"/>
      <c r="Z423" s="94"/>
      <c r="AA423" s="94"/>
      <c r="AB423" s="94"/>
      <c r="AC423" s="94"/>
      <c r="AD423" s="94"/>
      <c r="AE423" s="94"/>
      <c r="AF423" s="94"/>
      <c r="AG423" s="94"/>
      <c r="AH423" s="94"/>
      <c r="AI423" s="94"/>
      <c r="AJ423" s="94"/>
      <c r="AK423" s="94"/>
      <c r="AL423" s="94"/>
      <c r="AM423" s="94"/>
      <c r="AN423" s="94"/>
      <c r="AO423" s="94"/>
      <c r="AP423" s="94"/>
      <c r="AQ423" s="94"/>
      <c r="AR423" s="94"/>
      <c r="AS423" s="94"/>
      <c r="AT423" s="94"/>
      <c r="AU423" s="94"/>
      <c r="AV423" s="94"/>
      <c r="AW423" s="94"/>
      <c r="AX423" s="94"/>
      <c r="AY423" s="94"/>
      <c r="AZ423" s="94"/>
      <c r="BA423" s="94"/>
      <c r="BB423" s="94"/>
      <c r="BC423" s="94"/>
      <c r="BD423" s="94"/>
      <c r="BE423" s="94"/>
      <c r="BF423" s="94"/>
      <c r="BG423" s="94"/>
      <c r="BH423" s="94"/>
      <c r="BI423" s="94"/>
      <c r="BJ423" s="94"/>
      <c r="BK423" s="94"/>
      <c r="BL423" s="94"/>
      <c r="BM423" s="94"/>
      <c r="BN423" s="94"/>
      <c r="BO423" s="94"/>
      <c r="BP423" s="94"/>
      <c r="BQ423" s="94"/>
      <c r="BR423" s="94"/>
      <c r="BS423" s="94"/>
      <c r="BT423" s="94"/>
      <c r="BU423" s="94"/>
      <c r="BV423" s="94"/>
      <c r="BW423" s="94"/>
      <c r="BX423" s="94"/>
      <c r="BY423" s="94"/>
      <c r="BZ423" s="94"/>
      <c r="CA423" s="94"/>
      <c r="CB423" s="94"/>
      <c r="CC423" s="94"/>
      <c r="CD423" s="94"/>
      <c r="CE423" s="94"/>
      <c r="CF423" s="94"/>
      <c r="CG423" s="94"/>
      <c r="CH423" s="94"/>
      <c r="CI423" s="94"/>
      <c r="CJ423" s="94"/>
      <c r="CK423" s="94"/>
      <c r="CL423" s="94"/>
      <c r="CM423" s="94"/>
      <c r="CN423" s="94"/>
      <c r="CO423" s="94"/>
      <c r="CP423" s="94"/>
      <c r="CQ423" s="94"/>
      <c r="CR423" s="94"/>
      <c r="CS423" s="94"/>
      <c r="CT423" s="94"/>
      <c r="CU423" s="94"/>
      <c r="CV423" s="94"/>
      <c r="CW423" s="94"/>
      <c r="CX423" s="94"/>
      <c r="CY423" s="94"/>
      <c r="CZ423" s="94"/>
      <c r="DA423" s="94"/>
      <c r="DB423" s="94"/>
      <c r="DC423" s="94"/>
      <c r="DD423" s="94"/>
      <c r="DE423" s="94"/>
      <c r="DF423" s="94"/>
      <c r="DG423" s="94"/>
      <c r="DH423" s="94"/>
      <c r="DI423" s="94"/>
      <c r="DJ423" s="94"/>
      <c r="DK423" s="94"/>
      <c r="DL423" s="94"/>
      <c r="DM423" s="94"/>
      <c r="DN423" s="94"/>
      <c r="DO423" s="94"/>
      <c r="DP423" s="94"/>
      <c r="DQ423" s="94"/>
      <c r="DR423" s="94"/>
      <c r="DS423" s="94"/>
      <c r="DT423" s="94"/>
      <c r="DU423" s="94"/>
      <c r="DV423" s="94"/>
      <c r="DW423" s="94"/>
      <c r="DX423" s="94"/>
      <c r="DY423" s="94"/>
      <c r="DZ423" s="94"/>
      <c r="EA423" s="94"/>
      <c r="EB423" s="94"/>
      <c r="EC423" s="94"/>
      <c r="ED423" s="94"/>
      <c r="EE423" s="94"/>
      <c r="EF423" s="94"/>
      <c r="EG423" s="94"/>
      <c r="EH423" s="94"/>
      <c r="EI423" s="94"/>
      <c r="EJ423" s="94"/>
      <c r="EK423" s="94"/>
      <c r="EL423" s="94"/>
      <c r="EM423" s="94"/>
      <c r="EN423" s="94"/>
      <c r="EO423" s="94"/>
      <c r="EP423" s="94"/>
      <c r="EQ423" s="94"/>
      <c r="ER423" s="94"/>
      <c r="ES423" s="94"/>
      <c r="ET423" s="94"/>
      <c r="EU423" s="94"/>
      <c r="EV423" s="94"/>
      <c r="EW423" s="94"/>
      <c r="EX423" s="94"/>
      <c r="EY423" s="94"/>
      <c r="EZ423" s="94"/>
      <c r="FA423" s="94"/>
      <c r="FB423" s="94"/>
      <c r="FC423" s="94"/>
      <c r="FD423" s="94"/>
      <c r="FE423" s="94"/>
      <c r="FF423" s="94"/>
      <c r="FG423" s="94"/>
      <c r="FH423" s="94"/>
      <c r="FI423" s="94"/>
      <c r="FJ423" s="94"/>
      <c r="FK423" s="94"/>
      <c r="FL423" s="94"/>
      <c r="FM423" s="94"/>
      <c r="FN423" s="94"/>
      <c r="FO423" s="94"/>
      <c r="FP423" s="94"/>
      <c r="FQ423" s="94"/>
      <c r="FR423" s="94"/>
      <c r="FS423" s="94"/>
      <c r="FT423" s="94"/>
      <c r="FU423" s="94"/>
      <c r="FV423" s="94"/>
      <c r="FW423" s="94"/>
      <c r="FX423" s="94"/>
      <c r="FY423" s="94"/>
      <c r="FZ423" s="94"/>
      <c r="GA423" s="94"/>
      <c r="GB423" s="94"/>
      <c r="GC423" s="94"/>
      <c r="GD423" s="94"/>
      <c r="GE423" s="94"/>
      <c r="GF423" s="94"/>
      <c r="GG423" s="94"/>
      <c r="GH423" s="94"/>
      <c r="GI423" s="94"/>
      <c r="GJ423" s="94"/>
      <c r="GK423" s="94"/>
      <c r="GL423" s="94"/>
      <c r="GM423" s="94"/>
      <c r="GN423" s="94"/>
      <c r="GO423" s="94"/>
      <c r="GP423" s="94"/>
      <c r="GQ423" s="94"/>
      <c r="GR423" s="94"/>
      <c r="GS423" s="94"/>
      <c r="GT423" s="94"/>
      <c r="GU423" s="94"/>
    </row>
    <row r="424" spans="1:203" ht="15.75">
      <c r="A424" s="106"/>
      <c r="B424" s="94"/>
      <c r="C424" s="94"/>
      <c r="D424" s="96"/>
      <c r="E424" s="94"/>
      <c r="F424" s="94"/>
      <c r="G424" s="94"/>
      <c r="H424" s="94"/>
      <c r="I424" s="94"/>
      <c r="J424" s="94"/>
      <c r="K424" s="94"/>
      <c r="L424" s="94"/>
      <c r="M424" s="94"/>
      <c r="N424" s="94"/>
      <c r="O424" s="94"/>
      <c r="P424" s="94"/>
      <c r="Q424" s="94"/>
      <c r="R424" s="94"/>
      <c r="S424" s="94"/>
      <c r="T424" s="94"/>
      <c r="U424" s="94"/>
      <c r="V424" s="94"/>
      <c r="W424" s="94"/>
      <c r="X424" s="94"/>
      <c r="Y424" s="94"/>
      <c r="Z424" s="94"/>
      <c r="AA424" s="94"/>
      <c r="AB424" s="94"/>
      <c r="AC424" s="94"/>
      <c r="AD424" s="94"/>
      <c r="AE424" s="94"/>
      <c r="AF424" s="94"/>
      <c r="AG424" s="94"/>
      <c r="AH424" s="94"/>
      <c r="AI424" s="94"/>
      <c r="AJ424" s="94"/>
      <c r="AK424" s="94"/>
      <c r="AL424" s="94"/>
      <c r="AM424" s="94"/>
      <c r="AN424" s="94"/>
      <c r="AO424" s="94"/>
      <c r="AP424" s="94"/>
      <c r="AQ424" s="94"/>
      <c r="AR424" s="94"/>
      <c r="AS424" s="94"/>
      <c r="AT424" s="94"/>
      <c r="AU424" s="94"/>
      <c r="AV424" s="94"/>
      <c r="AW424" s="94"/>
      <c r="AX424" s="94"/>
      <c r="AY424" s="94"/>
      <c r="AZ424" s="94"/>
      <c r="BA424" s="94"/>
      <c r="BB424" s="94"/>
      <c r="BC424" s="94"/>
      <c r="BD424" s="94"/>
      <c r="BE424" s="94"/>
      <c r="BF424" s="94"/>
      <c r="BG424" s="94"/>
      <c r="BH424" s="94"/>
      <c r="BI424" s="94"/>
      <c r="BJ424" s="94"/>
      <c r="BK424" s="94"/>
      <c r="BL424" s="94"/>
      <c r="BM424" s="94"/>
      <c r="BN424" s="94"/>
      <c r="BO424" s="94"/>
      <c r="BP424" s="94"/>
      <c r="BQ424" s="94"/>
      <c r="BR424" s="94"/>
      <c r="BS424" s="94"/>
      <c r="BT424" s="94"/>
      <c r="BU424" s="94"/>
      <c r="BV424" s="94"/>
      <c r="BW424" s="94"/>
      <c r="BX424" s="94"/>
      <c r="BY424" s="94"/>
      <c r="BZ424" s="94"/>
      <c r="CA424" s="94"/>
      <c r="CB424" s="94"/>
      <c r="CC424" s="94"/>
      <c r="CD424" s="94"/>
      <c r="CE424" s="94"/>
      <c r="CF424" s="94"/>
      <c r="CG424" s="94"/>
      <c r="CH424" s="94"/>
      <c r="CI424" s="94"/>
      <c r="CJ424" s="94"/>
      <c r="CK424" s="94"/>
      <c r="CL424" s="94"/>
      <c r="CM424" s="94"/>
      <c r="CN424" s="94"/>
      <c r="CO424" s="94"/>
      <c r="CP424" s="94"/>
      <c r="CQ424" s="94"/>
      <c r="CR424" s="94"/>
      <c r="CS424" s="94"/>
      <c r="CT424" s="94"/>
      <c r="CU424" s="94"/>
      <c r="CV424" s="94"/>
      <c r="CW424" s="94"/>
      <c r="CX424" s="94"/>
      <c r="CY424" s="94"/>
      <c r="CZ424" s="94"/>
      <c r="DA424" s="94"/>
      <c r="DB424" s="94"/>
      <c r="DC424" s="94"/>
      <c r="DD424" s="94"/>
      <c r="DE424" s="94"/>
      <c r="DF424" s="94"/>
      <c r="DG424" s="94"/>
      <c r="DH424" s="94"/>
      <c r="DI424" s="94"/>
      <c r="DJ424" s="94"/>
      <c r="DK424" s="94"/>
      <c r="DL424" s="94"/>
      <c r="DM424" s="94"/>
      <c r="DN424" s="94"/>
      <c r="DO424" s="94"/>
      <c r="DP424" s="94"/>
      <c r="DQ424" s="94"/>
      <c r="DR424" s="94"/>
      <c r="DS424" s="94"/>
      <c r="DT424" s="94"/>
      <c r="DU424" s="94"/>
      <c r="DV424" s="94"/>
      <c r="DW424" s="94"/>
      <c r="DX424" s="94"/>
      <c r="DY424" s="94"/>
      <c r="DZ424" s="94"/>
      <c r="EA424" s="94"/>
      <c r="EB424" s="94"/>
      <c r="EC424" s="94"/>
      <c r="ED424" s="94"/>
      <c r="EE424" s="94"/>
      <c r="EF424" s="94"/>
      <c r="EG424" s="94"/>
      <c r="EH424" s="94"/>
      <c r="EI424" s="94"/>
      <c r="EJ424" s="94"/>
      <c r="EK424" s="94"/>
      <c r="EL424" s="94"/>
      <c r="EM424" s="94"/>
      <c r="EN424" s="94"/>
      <c r="EO424" s="94"/>
      <c r="EP424" s="94"/>
      <c r="EQ424" s="94"/>
      <c r="ER424" s="94"/>
      <c r="ES424" s="94"/>
      <c r="ET424" s="94"/>
      <c r="EU424" s="94"/>
      <c r="EV424" s="94"/>
      <c r="EW424" s="94"/>
      <c r="EX424" s="94"/>
      <c r="EY424" s="94"/>
      <c r="EZ424" s="94"/>
      <c r="FA424" s="94"/>
      <c r="FB424" s="94"/>
      <c r="FC424" s="94"/>
      <c r="FD424" s="94"/>
      <c r="FE424" s="94"/>
      <c r="FF424" s="94"/>
      <c r="FG424" s="94"/>
      <c r="FH424" s="94"/>
      <c r="FI424" s="94"/>
      <c r="FJ424" s="94"/>
      <c r="FK424" s="94"/>
      <c r="FL424" s="94"/>
      <c r="FM424" s="94"/>
      <c r="FN424" s="94"/>
      <c r="FO424" s="94"/>
      <c r="FP424" s="94"/>
      <c r="FQ424" s="94"/>
      <c r="FR424" s="94"/>
      <c r="FS424" s="94"/>
      <c r="FT424" s="94"/>
      <c r="FU424" s="94"/>
      <c r="FV424" s="94"/>
      <c r="FW424" s="94"/>
      <c r="FX424" s="94"/>
      <c r="FY424" s="94"/>
      <c r="FZ424" s="94"/>
      <c r="GA424" s="94"/>
      <c r="GB424" s="94"/>
      <c r="GC424" s="94"/>
      <c r="GD424" s="94"/>
      <c r="GE424" s="94"/>
      <c r="GF424" s="94"/>
      <c r="GG424" s="94"/>
      <c r="GH424" s="94"/>
      <c r="GI424" s="94"/>
      <c r="GJ424" s="94"/>
      <c r="GK424" s="94"/>
      <c r="GL424" s="94"/>
      <c r="GM424" s="94"/>
      <c r="GN424" s="94"/>
      <c r="GO424" s="94"/>
      <c r="GP424" s="94"/>
      <c r="GQ424" s="94"/>
      <c r="GR424" s="94"/>
      <c r="GS424" s="94"/>
      <c r="GT424" s="94"/>
      <c r="GU424" s="94"/>
    </row>
    <row r="425" spans="1:203" ht="15.75">
      <c r="A425" s="106"/>
      <c r="B425" s="94"/>
      <c r="C425" s="94"/>
      <c r="D425" s="96"/>
      <c r="E425" s="94"/>
      <c r="F425" s="94"/>
      <c r="G425" s="94"/>
      <c r="H425" s="94"/>
      <c r="I425" s="94"/>
      <c r="J425" s="94"/>
      <c r="K425" s="94"/>
      <c r="L425" s="94"/>
      <c r="M425" s="94"/>
      <c r="N425" s="94"/>
      <c r="O425" s="94"/>
      <c r="P425" s="94"/>
      <c r="Q425" s="94"/>
      <c r="R425" s="94"/>
      <c r="S425" s="94"/>
      <c r="T425" s="94"/>
      <c r="U425" s="94"/>
      <c r="V425" s="94"/>
      <c r="W425" s="94"/>
      <c r="X425" s="94"/>
      <c r="Y425" s="94"/>
      <c r="Z425" s="94"/>
      <c r="AA425" s="94"/>
      <c r="AB425" s="94"/>
      <c r="AC425" s="94"/>
      <c r="AD425" s="94"/>
      <c r="AE425" s="94"/>
      <c r="AF425" s="94"/>
      <c r="AG425" s="94"/>
      <c r="AH425" s="94"/>
      <c r="AI425" s="94"/>
      <c r="AJ425" s="94"/>
      <c r="AK425" s="94"/>
      <c r="AL425" s="94"/>
      <c r="AM425" s="94"/>
      <c r="AN425" s="94"/>
      <c r="AO425" s="94"/>
      <c r="AP425" s="94"/>
      <c r="AQ425" s="94"/>
      <c r="AR425" s="94"/>
      <c r="AS425" s="94"/>
      <c r="AT425" s="94"/>
      <c r="AU425" s="94"/>
      <c r="AV425" s="94"/>
      <c r="AW425" s="94"/>
      <c r="AX425" s="94"/>
      <c r="AY425" s="94"/>
      <c r="AZ425" s="94"/>
      <c r="BA425" s="94"/>
      <c r="BB425" s="94"/>
      <c r="BC425" s="94"/>
      <c r="BD425" s="94"/>
      <c r="BE425" s="94"/>
      <c r="BF425" s="94"/>
      <c r="BG425" s="94"/>
      <c r="BH425" s="94"/>
      <c r="BI425" s="94"/>
      <c r="BJ425" s="94"/>
      <c r="BK425" s="94"/>
      <c r="BL425" s="94"/>
      <c r="BM425" s="94"/>
      <c r="BN425" s="94"/>
      <c r="BO425" s="94"/>
      <c r="BP425" s="94"/>
      <c r="BQ425" s="94"/>
      <c r="BR425" s="94"/>
      <c r="BS425" s="94"/>
      <c r="BT425" s="94"/>
      <c r="BU425" s="94"/>
      <c r="BV425" s="94"/>
      <c r="BW425" s="94"/>
      <c r="BX425" s="94"/>
      <c r="BY425" s="94"/>
      <c r="BZ425" s="94"/>
      <c r="CA425" s="94"/>
      <c r="CB425" s="94"/>
      <c r="CC425" s="94"/>
      <c r="CD425" s="94"/>
      <c r="CE425" s="94"/>
      <c r="CF425" s="94"/>
      <c r="CG425" s="94"/>
      <c r="CH425" s="94"/>
      <c r="CI425" s="94"/>
      <c r="CJ425" s="94"/>
      <c r="CK425" s="94"/>
      <c r="CL425" s="94"/>
      <c r="CM425" s="94"/>
      <c r="CN425" s="94"/>
      <c r="CO425" s="94"/>
      <c r="CP425" s="94"/>
      <c r="CQ425" s="94"/>
      <c r="CR425" s="94"/>
      <c r="CS425" s="94"/>
      <c r="CT425" s="94"/>
      <c r="CU425" s="94"/>
      <c r="CV425" s="94"/>
      <c r="CW425" s="94"/>
      <c r="CX425" s="94"/>
      <c r="CY425" s="94"/>
      <c r="CZ425" s="94"/>
      <c r="DA425" s="94"/>
      <c r="DB425" s="94"/>
      <c r="DC425" s="94"/>
      <c r="DD425" s="94"/>
      <c r="DE425" s="94"/>
      <c r="DF425" s="94"/>
      <c r="DG425" s="94"/>
      <c r="DH425" s="94"/>
      <c r="DI425" s="94"/>
      <c r="DJ425" s="94"/>
      <c r="DK425" s="94"/>
      <c r="DL425" s="94"/>
      <c r="DM425" s="94"/>
      <c r="DN425" s="94"/>
      <c r="DO425" s="94"/>
      <c r="DP425" s="94"/>
      <c r="DQ425" s="94"/>
      <c r="DR425" s="94"/>
      <c r="DS425" s="94"/>
      <c r="DT425" s="94"/>
      <c r="DU425" s="94"/>
      <c r="DV425" s="94"/>
      <c r="DW425" s="94"/>
      <c r="DX425" s="94"/>
      <c r="DY425" s="94"/>
      <c r="DZ425" s="94"/>
      <c r="EA425" s="94"/>
      <c r="EB425" s="94"/>
      <c r="EC425" s="94"/>
      <c r="ED425" s="94"/>
      <c r="EE425" s="94"/>
      <c r="EF425" s="94"/>
      <c r="EG425" s="94"/>
      <c r="EH425" s="94"/>
      <c r="EI425" s="94"/>
      <c r="EJ425" s="94"/>
      <c r="EK425" s="94"/>
      <c r="EL425" s="94"/>
      <c r="EM425" s="94"/>
      <c r="EN425" s="94"/>
      <c r="EO425" s="94"/>
      <c r="EP425" s="94"/>
      <c r="EQ425" s="94"/>
      <c r="ER425" s="94"/>
      <c r="ES425" s="94"/>
      <c r="ET425" s="94"/>
      <c r="EU425" s="94"/>
      <c r="EV425" s="94"/>
      <c r="EW425" s="94"/>
      <c r="EX425" s="94"/>
      <c r="EY425" s="94"/>
      <c r="EZ425" s="94"/>
      <c r="FA425" s="94"/>
      <c r="FB425" s="94"/>
      <c r="FC425" s="94"/>
      <c r="FD425" s="94"/>
      <c r="FE425" s="94"/>
      <c r="FF425" s="94"/>
      <c r="FG425" s="94"/>
      <c r="FH425" s="94"/>
      <c r="FI425" s="94"/>
      <c r="FJ425" s="94"/>
      <c r="FK425" s="94"/>
      <c r="FL425" s="94"/>
      <c r="FM425" s="94"/>
      <c r="FN425" s="94"/>
      <c r="FO425" s="94"/>
      <c r="FP425" s="94"/>
      <c r="FQ425" s="94"/>
      <c r="FR425" s="94"/>
      <c r="FS425" s="94"/>
      <c r="FT425" s="94"/>
      <c r="FU425" s="94"/>
      <c r="FV425" s="94"/>
      <c r="FW425" s="94"/>
      <c r="FX425" s="94"/>
      <c r="FY425" s="94"/>
      <c r="FZ425" s="94"/>
      <c r="GA425" s="94"/>
      <c r="GB425" s="94"/>
      <c r="GC425" s="94"/>
      <c r="GD425" s="94"/>
      <c r="GE425" s="94"/>
      <c r="GF425" s="94"/>
      <c r="GG425" s="94"/>
      <c r="GH425" s="94"/>
      <c r="GI425" s="94"/>
      <c r="GJ425" s="94"/>
      <c r="GK425" s="94"/>
      <c r="GL425" s="94"/>
      <c r="GM425" s="94"/>
      <c r="GN425" s="94"/>
      <c r="GO425" s="94"/>
      <c r="GP425" s="94"/>
      <c r="GQ425" s="94"/>
      <c r="GR425" s="94"/>
      <c r="GS425" s="94"/>
      <c r="GT425" s="94"/>
      <c r="GU425" s="94"/>
    </row>
    <row r="426" spans="1:203" ht="15.75">
      <c r="A426" s="106"/>
      <c r="B426" s="94"/>
      <c r="C426" s="94"/>
      <c r="D426" s="96"/>
      <c r="E426" s="94"/>
      <c r="F426" s="94"/>
      <c r="G426" s="94"/>
      <c r="H426" s="94"/>
      <c r="I426" s="94"/>
      <c r="J426" s="94"/>
      <c r="K426" s="94"/>
      <c r="L426" s="94"/>
      <c r="M426" s="94"/>
      <c r="N426" s="94"/>
      <c r="O426" s="94"/>
      <c r="P426" s="94"/>
      <c r="Q426" s="94"/>
      <c r="R426" s="94"/>
      <c r="S426" s="94"/>
      <c r="T426" s="94"/>
      <c r="U426" s="94"/>
      <c r="V426" s="94"/>
      <c r="W426" s="94"/>
      <c r="X426" s="94"/>
      <c r="Y426" s="94"/>
      <c r="Z426" s="94"/>
      <c r="AA426" s="94"/>
      <c r="AB426" s="94"/>
      <c r="AC426" s="94"/>
      <c r="AD426" s="94"/>
      <c r="AE426" s="94"/>
      <c r="AF426" s="94"/>
      <c r="AG426" s="94"/>
      <c r="AH426" s="94"/>
      <c r="AI426" s="94"/>
      <c r="AJ426" s="94"/>
      <c r="AK426" s="94"/>
      <c r="AL426" s="94"/>
      <c r="AM426" s="94"/>
      <c r="AN426" s="94"/>
      <c r="AO426" s="94"/>
      <c r="AP426" s="94"/>
      <c r="AQ426" s="94"/>
      <c r="AR426" s="94"/>
      <c r="AS426" s="94"/>
      <c r="AT426" s="94"/>
      <c r="AU426" s="94"/>
      <c r="AV426" s="94"/>
      <c r="AW426" s="94"/>
      <c r="AX426" s="94"/>
      <c r="AY426" s="94"/>
      <c r="AZ426" s="94"/>
      <c r="BA426" s="94"/>
      <c r="BB426" s="94"/>
      <c r="BC426" s="94"/>
      <c r="BD426" s="94"/>
      <c r="BE426" s="94"/>
      <c r="BF426" s="94"/>
      <c r="BG426" s="94"/>
      <c r="BH426" s="94"/>
      <c r="BI426" s="94"/>
      <c r="BJ426" s="94"/>
      <c r="BK426" s="94"/>
      <c r="BL426" s="94"/>
      <c r="BM426" s="94"/>
      <c r="BN426" s="94"/>
      <c r="BO426" s="94"/>
      <c r="BP426" s="94"/>
      <c r="BQ426" s="94"/>
      <c r="BR426" s="94"/>
      <c r="BS426" s="94"/>
      <c r="BT426" s="94"/>
      <c r="BU426" s="94"/>
      <c r="BV426" s="94"/>
      <c r="BW426" s="94"/>
      <c r="BX426" s="94"/>
      <c r="BY426" s="94"/>
      <c r="BZ426" s="94"/>
      <c r="CA426" s="94"/>
      <c r="CB426" s="94"/>
      <c r="CC426" s="94"/>
      <c r="CD426" s="94"/>
      <c r="CE426" s="94"/>
      <c r="CF426" s="94"/>
      <c r="CG426" s="94"/>
      <c r="CH426" s="94"/>
      <c r="CI426" s="94"/>
      <c r="CJ426" s="94"/>
      <c r="CK426" s="94"/>
      <c r="CL426" s="94"/>
      <c r="CM426" s="94"/>
      <c r="CN426" s="94"/>
      <c r="CO426" s="94"/>
      <c r="CP426" s="94"/>
      <c r="CQ426" s="94"/>
      <c r="CR426" s="94"/>
      <c r="CS426" s="94"/>
      <c r="CT426" s="94"/>
      <c r="CU426" s="94"/>
      <c r="CV426" s="94"/>
      <c r="CW426" s="94"/>
      <c r="CX426" s="94"/>
      <c r="CY426" s="94"/>
      <c r="CZ426" s="94"/>
      <c r="DA426" s="94"/>
      <c r="DB426" s="94"/>
      <c r="DC426" s="94"/>
      <c r="DD426" s="94"/>
      <c r="DE426" s="94"/>
      <c r="DF426" s="94"/>
      <c r="DG426" s="94"/>
      <c r="DH426" s="94"/>
      <c r="DI426" s="94"/>
      <c r="DJ426" s="94"/>
      <c r="DK426" s="94"/>
      <c r="DL426" s="94"/>
      <c r="DM426" s="94"/>
      <c r="DN426" s="94"/>
      <c r="DO426" s="94"/>
      <c r="DP426" s="94"/>
      <c r="DQ426" s="94"/>
      <c r="DR426" s="94"/>
      <c r="DS426" s="94"/>
      <c r="DT426" s="94"/>
      <c r="DU426" s="94"/>
      <c r="DV426" s="94"/>
      <c r="DW426" s="94"/>
      <c r="DX426" s="94"/>
      <c r="DY426" s="94"/>
      <c r="DZ426" s="94"/>
      <c r="EA426" s="94"/>
      <c r="EB426" s="94"/>
      <c r="EC426" s="94"/>
      <c r="ED426" s="94"/>
      <c r="EE426" s="94"/>
      <c r="EF426" s="94"/>
      <c r="EG426" s="94"/>
      <c r="EH426" s="94"/>
      <c r="EI426" s="94"/>
      <c r="EJ426" s="94"/>
      <c r="EK426" s="94"/>
      <c r="EL426" s="94"/>
      <c r="EM426" s="94"/>
      <c r="EN426" s="94"/>
      <c r="EO426" s="94"/>
      <c r="EP426" s="94"/>
      <c r="EQ426" s="94"/>
      <c r="ER426" s="94"/>
      <c r="ES426" s="94"/>
      <c r="ET426" s="94"/>
      <c r="EU426" s="94"/>
      <c r="EV426" s="94"/>
      <c r="EW426" s="94"/>
      <c r="EX426" s="94"/>
      <c r="EY426" s="94"/>
      <c r="EZ426" s="94"/>
      <c r="FA426" s="94"/>
      <c r="FB426" s="94"/>
      <c r="FC426" s="94"/>
      <c r="FD426" s="94"/>
      <c r="FE426" s="94"/>
      <c r="FF426" s="94"/>
      <c r="FG426" s="94"/>
      <c r="FH426" s="94"/>
      <c r="FI426" s="94"/>
      <c r="FJ426" s="94"/>
      <c r="FK426" s="94"/>
      <c r="FL426" s="94"/>
      <c r="FM426" s="94"/>
      <c r="FN426" s="94"/>
      <c r="FO426" s="94"/>
      <c r="FP426" s="94"/>
      <c r="FQ426" s="94"/>
      <c r="FR426" s="94"/>
      <c r="FS426" s="94"/>
      <c r="FT426" s="94"/>
      <c r="FU426" s="94"/>
      <c r="FV426" s="94"/>
      <c r="FW426" s="94"/>
      <c r="FX426" s="94"/>
      <c r="FY426" s="94"/>
      <c r="FZ426" s="94"/>
      <c r="GA426" s="94"/>
      <c r="GB426" s="94"/>
      <c r="GC426" s="94"/>
      <c r="GD426" s="94"/>
      <c r="GE426" s="94"/>
      <c r="GF426" s="94"/>
      <c r="GG426" s="94"/>
      <c r="GH426" s="94"/>
      <c r="GI426" s="94"/>
      <c r="GJ426" s="94"/>
      <c r="GK426" s="94"/>
      <c r="GL426" s="94"/>
      <c r="GM426" s="94"/>
      <c r="GN426" s="94"/>
      <c r="GO426" s="94"/>
      <c r="GP426" s="94"/>
      <c r="GQ426" s="94"/>
      <c r="GR426" s="94"/>
      <c r="GS426" s="94"/>
      <c r="GT426" s="94"/>
      <c r="GU426" s="94"/>
    </row>
    <row r="427" spans="1:203" ht="15.75">
      <c r="A427" s="106"/>
      <c r="B427" s="94"/>
      <c r="C427" s="94"/>
      <c r="D427" s="96"/>
      <c r="E427" s="94"/>
      <c r="F427" s="94"/>
      <c r="G427" s="94"/>
      <c r="H427" s="94"/>
      <c r="I427" s="94"/>
      <c r="J427" s="94"/>
      <c r="K427" s="94"/>
      <c r="L427" s="94"/>
      <c r="M427" s="94"/>
      <c r="N427" s="94"/>
      <c r="O427" s="94"/>
      <c r="P427" s="94"/>
      <c r="Q427" s="94"/>
      <c r="R427" s="94"/>
      <c r="S427" s="94"/>
      <c r="T427" s="94"/>
      <c r="U427" s="94"/>
      <c r="V427" s="94"/>
      <c r="W427" s="94"/>
      <c r="X427" s="94"/>
      <c r="Y427" s="94"/>
      <c r="Z427" s="94"/>
      <c r="AA427" s="94"/>
      <c r="AB427" s="94"/>
      <c r="AC427" s="94"/>
      <c r="AD427" s="94"/>
      <c r="AE427" s="94"/>
      <c r="AF427" s="94"/>
      <c r="AG427" s="94"/>
      <c r="AH427" s="94"/>
      <c r="AI427" s="94"/>
      <c r="AJ427" s="94"/>
      <c r="AK427" s="94"/>
      <c r="AL427" s="94"/>
      <c r="AM427" s="94"/>
      <c r="AN427" s="94"/>
      <c r="AO427" s="94"/>
      <c r="AP427" s="94"/>
      <c r="AQ427" s="94"/>
      <c r="AR427" s="94"/>
      <c r="AS427" s="94"/>
      <c r="AT427" s="94"/>
      <c r="AU427" s="94"/>
      <c r="AV427" s="94"/>
      <c r="AW427" s="94"/>
      <c r="AX427" s="94"/>
      <c r="AY427" s="94"/>
      <c r="AZ427" s="94"/>
      <c r="BA427" s="94"/>
      <c r="BB427" s="94"/>
      <c r="BC427" s="94"/>
      <c r="BD427" s="94"/>
      <c r="BE427" s="94"/>
      <c r="BF427" s="94"/>
      <c r="BG427" s="94"/>
      <c r="BH427" s="94"/>
      <c r="BI427" s="94"/>
      <c r="BJ427" s="94"/>
      <c r="BK427" s="94"/>
      <c r="BL427" s="94"/>
      <c r="BM427" s="94"/>
      <c r="BN427" s="94"/>
      <c r="BO427" s="94"/>
      <c r="BP427" s="94"/>
      <c r="BQ427" s="94"/>
      <c r="BR427" s="94"/>
      <c r="BS427" s="94"/>
      <c r="BT427" s="94"/>
      <c r="BU427" s="94"/>
      <c r="BV427" s="94"/>
      <c r="BW427" s="94"/>
      <c r="BX427" s="94"/>
      <c r="BY427" s="94"/>
      <c r="BZ427" s="94"/>
      <c r="CA427" s="94"/>
      <c r="CB427" s="94"/>
      <c r="CC427" s="94"/>
      <c r="CD427" s="94"/>
      <c r="CE427" s="94"/>
      <c r="CF427" s="94"/>
      <c r="CG427" s="94"/>
      <c r="CH427" s="94"/>
      <c r="CI427" s="94"/>
      <c r="CJ427" s="94"/>
      <c r="CK427" s="94"/>
      <c r="CL427" s="94"/>
      <c r="CM427" s="94"/>
      <c r="CN427" s="94"/>
      <c r="CO427" s="94"/>
      <c r="CP427" s="94"/>
      <c r="CQ427" s="94"/>
      <c r="CR427" s="94"/>
      <c r="CS427" s="94"/>
      <c r="CT427" s="94"/>
      <c r="CU427" s="94"/>
      <c r="CV427" s="94"/>
      <c r="CW427" s="94"/>
      <c r="CX427" s="94"/>
      <c r="CY427" s="94"/>
      <c r="CZ427" s="94"/>
      <c r="DA427" s="94"/>
      <c r="DB427" s="94"/>
      <c r="DC427" s="94"/>
      <c r="DD427" s="94"/>
      <c r="DE427" s="94"/>
      <c r="DF427" s="94"/>
      <c r="DG427" s="94"/>
      <c r="DH427" s="94"/>
      <c r="DI427" s="94"/>
      <c r="DJ427" s="94"/>
      <c r="DK427" s="94"/>
      <c r="DL427" s="94"/>
      <c r="DM427" s="94"/>
      <c r="DN427" s="94"/>
      <c r="DO427" s="94"/>
      <c r="DP427" s="94"/>
      <c r="DQ427" s="94"/>
      <c r="DR427" s="94"/>
      <c r="DS427" s="94"/>
      <c r="DT427" s="94"/>
      <c r="DU427" s="94"/>
      <c r="DV427" s="94"/>
      <c r="DW427" s="94"/>
      <c r="DX427" s="94"/>
      <c r="DY427" s="94"/>
      <c r="DZ427" s="94"/>
      <c r="EA427" s="94"/>
      <c r="EB427" s="94"/>
      <c r="EC427" s="94"/>
      <c r="ED427" s="94"/>
      <c r="EE427" s="94"/>
      <c r="EF427" s="94"/>
      <c r="EG427" s="94"/>
      <c r="EH427" s="94"/>
      <c r="EI427" s="94"/>
      <c r="EJ427" s="94"/>
      <c r="EK427" s="94"/>
      <c r="EL427" s="94"/>
      <c r="EM427" s="94"/>
      <c r="EN427" s="94"/>
      <c r="EO427" s="94"/>
      <c r="EP427" s="94"/>
      <c r="EQ427" s="94"/>
      <c r="ER427" s="94"/>
      <c r="ES427" s="94"/>
      <c r="ET427" s="94"/>
      <c r="EU427" s="94"/>
      <c r="EV427" s="94"/>
      <c r="EW427" s="94"/>
      <c r="EX427" s="94"/>
      <c r="EY427" s="94"/>
      <c r="EZ427" s="94"/>
      <c r="FA427" s="94"/>
      <c r="FB427" s="94"/>
      <c r="FC427" s="94"/>
      <c r="FD427" s="94"/>
      <c r="FE427" s="94"/>
      <c r="FF427" s="94"/>
      <c r="FG427" s="94"/>
      <c r="FH427" s="94"/>
      <c r="FI427" s="94"/>
      <c r="FJ427" s="94"/>
      <c r="FK427" s="94"/>
      <c r="FL427" s="94"/>
      <c r="FM427" s="94"/>
      <c r="FN427" s="94"/>
      <c r="FO427" s="94"/>
      <c r="FP427" s="94"/>
      <c r="FQ427" s="94"/>
      <c r="FR427" s="94"/>
      <c r="FS427" s="94"/>
      <c r="FT427" s="94"/>
      <c r="FU427" s="94"/>
      <c r="FV427" s="94"/>
      <c r="FW427" s="94"/>
      <c r="FX427" s="94"/>
      <c r="FY427" s="94"/>
      <c r="FZ427" s="94"/>
      <c r="GA427" s="94"/>
      <c r="GB427" s="94"/>
      <c r="GC427" s="94"/>
      <c r="GD427" s="94"/>
      <c r="GE427" s="94"/>
      <c r="GF427" s="94"/>
      <c r="GG427" s="94"/>
      <c r="GH427" s="94"/>
      <c r="GI427" s="94"/>
      <c r="GJ427" s="94"/>
      <c r="GK427" s="94"/>
      <c r="GL427" s="94"/>
      <c r="GM427" s="94"/>
      <c r="GN427" s="94"/>
      <c r="GO427" s="94"/>
      <c r="GP427" s="94"/>
      <c r="GQ427" s="94"/>
      <c r="GR427" s="94"/>
      <c r="GS427" s="94"/>
      <c r="GT427" s="94"/>
      <c r="GU427" s="94"/>
    </row>
    <row r="428" spans="1:203" ht="15.75">
      <c r="A428" s="106"/>
      <c r="B428" s="94"/>
      <c r="C428" s="94"/>
      <c r="D428" s="96"/>
      <c r="E428" s="94"/>
      <c r="F428" s="94"/>
      <c r="G428" s="94"/>
      <c r="H428" s="94"/>
      <c r="I428" s="94"/>
      <c r="J428" s="94"/>
      <c r="K428" s="94"/>
      <c r="L428" s="94"/>
      <c r="M428" s="94"/>
      <c r="N428" s="94"/>
      <c r="O428" s="94"/>
      <c r="P428" s="94"/>
      <c r="Q428" s="94"/>
      <c r="R428" s="94"/>
      <c r="S428" s="94"/>
      <c r="T428" s="94"/>
      <c r="U428" s="94"/>
      <c r="V428" s="94"/>
      <c r="W428" s="94"/>
      <c r="X428" s="94"/>
      <c r="Y428" s="94"/>
      <c r="Z428" s="94"/>
      <c r="AA428" s="94"/>
      <c r="AB428" s="94"/>
      <c r="AC428" s="94"/>
      <c r="AD428" s="94"/>
      <c r="AE428" s="94"/>
      <c r="AF428" s="94"/>
      <c r="AG428" s="94"/>
      <c r="AH428" s="94"/>
      <c r="AI428" s="94"/>
      <c r="AJ428" s="94"/>
      <c r="AK428" s="94"/>
      <c r="AL428" s="94"/>
      <c r="AM428" s="94"/>
      <c r="AN428" s="94"/>
      <c r="AO428" s="94"/>
      <c r="AP428" s="94"/>
      <c r="AQ428" s="94"/>
      <c r="AR428" s="94"/>
      <c r="AS428" s="94"/>
      <c r="AT428" s="94"/>
      <c r="AU428" s="94"/>
      <c r="AV428" s="94"/>
      <c r="AW428" s="94"/>
      <c r="AX428" s="94"/>
      <c r="AY428" s="94"/>
      <c r="AZ428" s="94"/>
      <c r="BA428" s="94"/>
      <c r="BB428" s="94"/>
      <c r="BC428" s="94"/>
      <c r="BD428" s="94"/>
      <c r="BE428" s="94"/>
      <c r="BF428" s="94"/>
      <c r="BG428" s="94"/>
      <c r="BH428" s="94"/>
      <c r="BI428" s="94"/>
      <c r="BJ428" s="94"/>
      <c r="BK428" s="94"/>
      <c r="BL428" s="94"/>
      <c r="BM428" s="94"/>
      <c r="BN428" s="94"/>
      <c r="BO428" s="94"/>
      <c r="BP428" s="94"/>
      <c r="BQ428" s="94"/>
      <c r="BR428" s="94"/>
      <c r="BS428" s="94"/>
      <c r="BT428" s="94"/>
      <c r="BU428" s="94"/>
      <c r="BV428" s="94"/>
      <c r="BW428" s="94"/>
      <c r="BX428" s="94"/>
      <c r="BY428" s="94"/>
      <c r="BZ428" s="94"/>
      <c r="CA428" s="94"/>
      <c r="CB428" s="94"/>
      <c r="CC428" s="94"/>
      <c r="CD428" s="94"/>
      <c r="CE428" s="94"/>
      <c r="CF428" s="94"/>
      <c r="CG428" s="94"/>
      <c r="CH428" s="94"/>
      <c r="CI428" s="94"/>
      <c r="CJ428" s="94"/>
      <c r="CK428" s="94"/>
      <c r="CL428" s="94"/>
      <c r="CM428" s="94"/>
      <c r="CN428" s="94"/>
      <c r="CO428" s="94"/>
      <c r="CP428" s="94"/>
      <c r="CQ428" s="94"/>
      <c r="CR428" s="94"/>
      <c r="CS428" s="94"/>
      <c r="CT428" s="94"/>
      <c r="CU428" s="94"/>
      <c r="CV428" s="94"/>
      <c r="CW428" s="94"/>
      <c r="CX428" s="94"/>
      <c r="CY428" s="94"/>
      <c r="CZ428" s="94"/>
      <c r="DA428" s="94"/>
      <c r="DB428" s="94"/>
      <c r="DC428" s="94"/>
      <c r="DD428" s="94"/>
      <c r="DE428" s="94"/>
      <c r="DF428" s="94"/>
      <c r="DG428" s="94"/>
      <c r="DH428" s="94"/>
      <c r="DI428" s="94"/>
      <c r="DJ428" s="94"/>
      <c r="DK428" s="94"/>
      <c r="DL428" s="94"/>
      <c r="DM428" s="94"/>
      <c r="DN428" s="94"/>
      <c r="DO428" s="94"/>
      <c r="DP428" s="94"/>
      <c r="DQ428" s="94"/>
      <c r="DR428" s="94"/>
      <c r="DS428" s="94"/>
      <c r="DT428" s="94"/>
      <c r="DU428" s="94"/>
      <c r="DV428" s="94"/>
      <c r="DW428" s="94"/>
      <c r="DX428" s="94"/>
      <c r="DY428" s="94"/>
      <c r="DZ428" s="94"/>
      <c r="EA428" s="94"/>
      <c r="EB428" s="94"/>
      <c r="EC428" s="94"/>
      <c r="ED428" s="94"/>
      <c r="EE428" s="94"/>
      <c r="EF428" s="94"/>
      <c r="EG428" s="94"/>
      <c r="EH428" s="94"/>
      <c r="EI428" s="94"/>
      <c r="EJ428" s="94"/>
      <c r="EK428" s="94"/>
      <c r="EL428" s="94"/>
      <c r="EM428" s="94"/>
      <c r="EN428" s="94"/>
      <c r="EO428" s="94"/>
      <c r="EP428" s="94"/>
      <c r="EQ428" s="94"/>
      <c r="ER428" s="94"/>
      <c r="ES428" s="94"/>
      <c r="ET428" s="94"/>
      <c r="EU428" s="94"/>
      <c r="EV428" s="94"/>
      <c r="EW428" s="94"/>
      <c r="EX428" s="94"/>
      <c r="EY428" s="94"/>
      <c r="EZ428" s="94"/>
      <c r="FA428" s="94"/>
      <c r="FB428" s="94"/>
      <c r="FC428" s="94"/>
      <c r="FD428" s="94"/>
      <c r="FE428" s="94"/>
      <c r="FF428" s="94"/>
      <c r="FG428" s="94"/>
      <c r="FH428" s="94"/>
      <c r="FI428" s="94"/>
      <c r="FJ428" s="94"/>
      <c r="FK428" s="94"/>
      <c r="FL428" s="94"/>
      <c r="FM428" s="94"/>
      <c r="FN428" s="94"/>
      <c r="FO428" s="94"/>
      <c r="FP428" s="94"/>
      <c r="FQ428" s="94"/>
      <c r="FR428" s="94"/>
      <c r="FS428" s="94"/>
      <c r="FT428" s="94"/>
      <c r="FU428" s="94"/>
      <c r="FV428" s="94"/>
      <c r="FW428" s="94"/>
      <c r="FX428" s="94"/>
      <c r="FY428" s="94"/>
      <c r="FZ428" s="94"/>
      <c r="GA428" s="94"/>
      <c r="GB428" s="94"/>
      <c r="GC428" s="94"/>
      <c r="GD428" s="94"/>
      <c r="GE428" s="94"/>
      <c r="GF428" s="94"/>
      <c r="GG428" s="94"/>
      <c r="GH428" s="94"/>
      <c r="GI428" s="94"/>
      <c r="GJ428" s="94"/>
      <c r="GK428" s="94"/>
      <c r="GL428" s="94"/>
      <c r="GM428" s="94"/>
      <c r="GN428" s="94"/>
      <c r="GO428" s="94"/>
      <c r="GP428" s="94"/>
      <c r="GQ428" s="94"/>
      <c r="GR428" s="94"/>
      <c r="GS428" s="94"/>
      <c r="GT428" s="94"/>
      <c r="GU428" s="94"/>
    </row>
    <row r="429" spans="1:203" ht="15.75">
      <c r="A429" s="106"/>
      <c r="B429" s="94"/>
      <c r="C429" s="94"/>
      <c r="D429" s="96"/>
      <c r="E429" s="94"/>
      <c r="F429" s="94"/>
      <c r="G429" s="94"/>
      <c r="H429" s="94"/>
      <c r="I429" s="94"/>
      <c r="J429" s="94"/>
      <c r="K429" s="94"/>
      <c r="L429" s="94"/>
      <c r="M429" s="94"/>
      <c r="N429" s="94"/>
      <c r="O429" s="94"/>
      <c r="P429" s="94"/>
      <c r="Q429" s="94"/>
      <c r="R429" s="94"/>
      <c r="S429" s="94"/>
      <c r="T429" s="94"/>
      <c r="U429" s="94"/>
      <c r="V429" s="94"/>
      <c r="W429" s="94"/>
      <c r="X429" s="94"/>
      <c r="Y429" s="94"/>
      <c r="Z429" s="94"/>
      <c r="AA429" s="94"/>
      <c r="AB429" s="94"/>
      <c r="AC429" s="94"/>
      <c r="AD429" s="94"/>
      <c r="AE429" s="94"/>
      <c r="AF429" s="94"/>
      <c r="AG429" s="94"/>
      <c r="AH429" s="94"/>
      <c r="AI429" s="94"/>
      <c r="AJ429" s="94"/>
      <c r="AK429" s="94"/>
      <c r="AL429" s="94"/>
      <c r="AM429" s="94"/>
      <c r="AN429" s="94"/>
      <c r="AO429" s="94"/>
      <c r="AP429" s="94"/>
      <c r="AQ429" s="94"/>
      <c r="AR429" s="94"/>
      <c r="AS429" s="94"/>
      <c r="AT429" s="94"/>
      <c r="AU429" s="94"/>
      <c r="AV429" s="94"/>
      <c r="AW429" s="94"/>
      <c r="AX429" s="94"/>
      <c r="AY429" s="94"/>
      <c r="AZ429" s="94"/>
      <c r="BA429" s="94"/>
      <c r="BB429" s="94"/>
      <c r="BC429" s="94"/>
      <c r="BD429" s="94"/>
      <c r="BE429" s="94"/>
      <c r="BF429" s="94"/>
      <c r="BG429" s="94"/>
      <c r="BH429" s="94"/>
      <c r="BI429" s="94"/>
      <c r="BJ429" s="94"/>
      <c r="BK429" s="94"/>
      <c r="BL429" s="94"/>
      <c r="BM429" s="94"/>
      <c r="BN429" s="94"/>
      <c r="BO429" s="94"/>
      <c r="BP429" s="94"/>
      <c r="BQ429" s="94"/>
      <c r="BR429" s="94"/>
      <c r="BS429" s="94"/>
      <c r="BT429" s="94"/>
      <c r="BU429" s="94"/>
      <c r="BV429" s="94"/>
      <c r="BW429" s="94"/>
      <c r="BX429" s="94"/>
      <c r="BY429" s="94"/>
      <c r="BZ429" s="94"/>
      <c r="CA429" s="94"/>
      <c r="CB429" s="94"/>
      <c r="CC429" s="94"/>
      <c r="CD429" s="94"/>
      <c r="CE429" s="94"/>
      <c r="CF429" s="94"/>
      <c r="CG429" s="94"/>
      <c r="CH429" s="94"/>
      <c r="CI429" s="94"/>
      <c r="CJ429" s="94"/>
      <c r="CK429" s="94"/>
      <c r="CL429" s="94"/>
      <c r="CM429" s="94"/>
      <c r="CN429" s="94"/>
      <c r="CO429" s="94"/>
      <c r="CP429" s="94"/>
      <c r="CQ429" s="94"/>
      <c r="CR429" s="94"/>
      <c r="CS429" s="94"/>
      <c r="CT429" s="94"/>
      <c r="CU429" s="94"/>
      <c r="CV429" s="94"/>
      <c r="CW429" s="94"/>
      <c r="CX429" s="94"/>
      <c r="CY429" s="94"/>
      <c r="CZ429" s="94"/>
      <c r="DA429" s="94"/>
      <c r="DB429" s="94"/>
      <c r="DC429" s="94"/>
      <c r="DD429" s="94"/>
      <c r="DE429" s="94"/>
      <c r="DF429" s="94"/>
      <c r="DG429" s="94"/>
      <c r="DH429" s="94"/>
      <c r="DI429" s="94"/>
      <c r="DJ429" s="94"/>
      <c r="DK429" s="94"/>
      <c r="DL429" s="94"/>
      <c r="DM429" s="94"/>
      <c r="DN429" s="94"/>
      <c r="DO429" s="94"/>
      <c r="DP429" s="94"/>
      <c r="DQ429" s="94"/>
      <c r="DR429" s="94"/>
      <c r="DS429" s="94"/>
      <c r="DT429" s="94"/>
      <c r="DU429" s="94"/>
      <c r="DV429" s="94"/>
      <c r="DW429" s="94"/>
      <c r="DX429" s="94"/>
      <c r="DY429" s="94"/>
      <c r="DZ429" s="94"/>
      <c r="EA429" s="94"/>
      <c r="EB429" s="94"/>
      <c r="EC429" s="94"/>
      <c r="ED429" s="94"/>
      <c r="EE429" s="94"/>
      <c r="EF429" s="94"/>
      <c r="EG429" s="94"/>
      <c r="EH429" s="94"/>
      <c r="EI429" s="94"/>
      <c r="EJ429" s="94"/>
      <c r="EK429" s="94"/>
      <c r="EL429" s="94"/>
      <c r="EM429" s="94"/>
      <c r="EN429" s="94"/>
      <c r="EO429" s="94"/>
      <c r="EP429" s="94"/>
      <c r="EQ429" s="94"/>
      <c r="ER429" s="94"/>
      <c r="ES429" s="94"/>
      <c r="ET429" s="94"/>
      <c r="EU429" s="94"/>
      <c r="EV429" s="94"/>
      <c r="EW429" s="94"/>
      <c r="EX429" s="94"/>
      <c r="EY429" s="94"/>
      <c r="EZ429" s="94"/>
      <c r="FA429" s="94"/>
      <c r="FB429" s="94"/>
      <c r="FC429" s="94"/>
      <c r="FD429" s="94"/>
      <c r="FE429" s="94"/>
      <c r="FF429" s="94"/>
      <c r="FG429" s="94"/>
      <c r="FH429" s="94"/>
      <c r="FI429" s="94"/>
      <c r="FJ429" s="94"/>
      <c r="FK429" s="94"/>
      <c r="FL429" s="94"/>
      <c r="FM429" s="94"/>
      <c r="FN429" s="94"/>
      <c r="FO429" s="94"/>
      <c r="FP429" s="94"/>
      <c r="FQ429" s="94"/>
      <c r="FR429" s="94"/>
      <c r="FS429" s="94"/>
      <c r="FT429" s="94"/>
      <c r="FU429" s="94"/>
      <c r="FV429" s="94"/>
      <c r="FW429" s="94"/>
      <c r="FX429" s="94"/>
      <c r="FY429" s="94"/>
      <c r="FZ429" s="94"/>
      <c r="GA429" s="94"/>
      <c r="GB429" s="94"/>
      <c r="GC429" s="94"/>
      <c r="GD429" s="94"/>
      <c r="GE429" s="94"/>
      <c r="GF429" s="94"/>
      <c r="GG429" s="94"/>
      <c r="GH429" s="94"/>
      <c r="GI429" s="94"/>
      <c r="GJ429" s="94"/>
      <c r="GK429" s="94"/>
      <c r="GL429" s="94"/>
      <c r="GM429" s="94"/>
      <c r="GN429" s="94"/>
      <c r="GO429" s="94"/>
      <c r="GP429" s="94"/>
      <c r="GQ429" s="94"/>
      <c r="GR429" s="94"/>
      <c r="GS429" s="94"/>
      <c r="GT429" s="94"/>
      <c r="GU429" s="94"/>
    </row>
    <row r="430" spans="1:203" ht="15.75">
      <c r="A430" s="106"/>
      <c r="B430" s="94"/>
      <c r="C430" s="94"/>
      <c r="D430" s="96"/>
      <c r="E430" s="94"/>
      <c r="F430" s="94"/>
      <c r="G430" s="94"/>
      <c r="H430" s="94"/>
      <c r="I430" s="94"/>
      <c r="J430" s="94"/>
      <c r="K430" s="94"/>
      <c r="L430" s="94"/>
      <c r="M430" s="94"/>
      <c r="N430" s="94"/>
      <c r="O430" s="94"/>
      <c r="P430" s="94"/>
      <c r="Q430" s="94"/>
      <c r="R430" s="94"/>
      <c r="S430" s="94"/>
      <c r="T430" s="94"/>
      <c r="U430" s="94"/>
      <c r="V430" s="94"/>
      <c r="W430" s="94"/>
      <c r="X430" s="94"/>
      <c r="Y430" s="94"/>
      <c r="Z430" s="94"/>
      <c r="AA430" s="94"/>
      <c r="AB430" s="94"/>
      <c r="AC430" s="94"/>
      <c r="AD430" s="94"/>
      <c r="AE430" s="94"/>
      <c r="AF430" s="94"/>
      <c r="AG430" s="94"/>
      <c r="AH430" s="94"/>
      <c r="AI430" s="94"/>
      <c r="AJ430" s="94"/>
      <c r="AK430" s="94"/>
      <c r="AL430" s="94"/>
      <c r="AM430" s="94"/>
      <c r="AN430" s="94"/>
      <c r="AO430" s="94"/>
      <c r="AP430" s="94"/>
      <c r="AQ430" s="94"/>
      <c r="AR430" s="94"/>
      <c r="AS430" s="94"/>
      <c r="AT430" s="94"/>
      <c r="AU430" s="94"/>
      <c r="AV430" s="94"/>
      <c r="AW430" s="94"/>
      <c r="AX430" s="94"/>
      <c r="AY430" s="94"/>
      <c r="AZ430" s="94"/>
      <c r="BA430" s="94"/>
      <c r="BB430" s="94"/>
      <c r="BC430" s="94"/>
      <c r="BD430" s="94"/>
      <c r="BE430" s="94"/>
      <c r="BF430" s="94"/>
      <c r="BG430" s="94"/>
      <c r="BH430" s="94"/>
      <c r="BI430" s="94"/>
      <c r="BJ430" s="94"/>
      <c r="BK430" s="94"/>
      <c r="BL430" s="94"/>
      <c r="BM430" s="94"/>
      <c r="BN430" s="94"/>
      <c r="BO430" s="94"/>
      <c r="BP430" s="94"/>
      <c r="BQ430" s="94"/>
      <c r="BR430" s="94"/>
      <c r="BS430" s="94"/>
      <c r="BT430" s="94"/>
      <c r="BU430" s="94"/>
      <c r="BV430" s="94"/>
      <c r="BW430" s="94"/>
      <c r="BX430" s="94"/>
      <c r="BY430" s="94"/>
      <c r="BZ430" s="94"/>
      <c r="CA430" s="94"/>
      <c r="CB430" s="94"/>
      <c r="CC430" s="94"/>
      <c r="CD430" s="94"/>
      <c r="CE430" s="94"/>
      <c r="CF430" s="94"/>
      <c r="CG430" s="94"/>
      <c r="CH430" s="94"/>
      <c r="CI430" s="94"/>
      <c r="CJ430" s="94"/>
      <c r="CK430" s="94"/>
      <c r="CL430" s="94"/>
      <c r="CM430" s="94"/>
      <c r="CN430" s="94"/>
      <c r="CO430" s="94"/>
      <c r="CP430" s="94"/>
      <c r="CQ430" s="94"/>
      <c r="CR430" s="94"/>
      <c r="CS430" s="94"/>
      <c r="CT430" s="94"/>
      <c r="CU430" s="94"/>
      <c r="CV430" s="94"/>
      <c r="CW430" s="94"/>
      <c r="CX430" s="94"/>
      <c r="CY430" s="94"/>
      <c r="CZ430" s="94"/>
      <c r="DA430" s="94"/>
      <c r="DB430" s="94"/>
      <c r="DC430" s="94"/>
      <c r="DD430" s="94"/>
      <c r="DE430" s="94"/>
      <c r="DF430" s="94"/>
      <c r="DG430" s="94"/>
      <c r="DH430" s="94"/>
      <c r="DI430" s="94"/>
      <c r="DJ430" s="94"/>
      <c r="DK430" s="94"/>
      <c r="DL430" s="94"/>
      <c r="DM430" s="94"/>
      <c r="DN430" s="94"/>
      <c r="DO430" s="94"/>
      <c r="DP430" s="94"/>
      <c r="DQ430" s="94"/>
      <c r="DR430" s="94"/>
      <c r="DS430" s="94"/>
      <c r="DT430" s="94"/>
      <c r="DU430" s="94"/>
      <c r="DV430" s="94"/>
      <c r="DW430" s="94"/>
      <c r="DX430" s="94"/>
      <c r="DY430" s="94"/>
      <c r="DZ430" s="94"/>
      <c r="EA430" s="94"/>
      <c r="EB430" s="94"/>
      <c r="EC430" s="94"/>
      <c r="ED430" s="94"/>
      <c r="EE430" s="94"/>
      <c r="EF430" s="94"/>
      <c r="EG430" s="94"/>
      <c r="EH430" s="94"/>
      <c r="EI430" s="94"/>
      <c r="EJ430" s="94"/>
      <c r="EK430" s="94"/>
      <c r="EL430" s="94"/>
      <c r="EM430" s="94"/>
      <c r="EN430" s="94"/>
      <c r="EO430" s="94"/>
      <c r="EP430" s="94"/>
      <c r="EQ430" s="94"/>
      <c r="ER430" s="94"/>
      <c r="ES430" s="94"/>
      <c r="ET430" s="94"/>
      <c r="EU430" s="94"/>
      <c r="EV430" s="94"/>
      <c r="EW430" s="94"/>
      <c r="EX430" s="94"/>
      <c r="EY430" s="94"/>
      <c r="EZ430" s="94"/>
      <c r="FA430" s="94"/>
      <c r="FB430" s="94"/>
      <c r="FC430" s="94"/>
      <c r="FD430" s="94"/>
      <c r="FE430" s="94"/>
      <c r="FF430" s="94"/>
      <c r="FG430" s="94"/>
      <c r="FH430" s="94"/>
      <c r="FI430" s="94"/>
      <c r="FJ430" s="94"/>
      <c r="FK430" s="94"/>
      <c r="FL430" s="94"/>
      <c r="FM430" s="94"/>
      <c r="FN430" s="94"/>
      <c r="FO430" s="94"/>
      <c r="FP430" s="94"/>
      <c r="FQ430" s="94"/>
      <c r="FR430" s="94"/>
      <c r="FS430" s="94"/>
      <c r="FT430" s="94"/>
      <c r="FU430" s="94"/>
      <c r="FV430" s="94"/>
      <c r="FW430" s="94"/>
      <c r="FX430" s="94"/>
      <c r="FY430" s="94"/>
      <c r="FZ430" s="94"/>
      <c r="GA430" s="94"/>
      <c r="GB430" s="94"/>
      <c r="GC430" s="94"/>
      <c r="GD430" s="94"/>
      <c r="GE430" s="94"/>
      <c r="GF430" s="94"/>
      <c r="GG430" s="94"/>
      <c r="GH430" s="94"/>
      <c r="GI430" s="94"/>
      <c r="GJ430" s="94"/>
      <c r="GK430" s="94"/>
      <c r="GL430" s="94"/>
      <c r="GM430" s="94"/>
      <c r="GN430" s="94"/>
      <c r="GO430" s="94"/>
      <c r="GP430" s="94"/>
      <c r="GQ430" s="94"/>
      <c r="GR430" s="94"/>
      <c r="GS430" s="94"/>
      <c r="GT430" s="94"/>
      <c r="GU430" s="94"/>
    </row>
    <row r="431" spans="1:203" ht="15.75">
      <c r="A431" s="106"/>
      <c r="B431" s="94"/>
      <c r="C431" s="94"/>
      <c r="D431" s="96"/>
      <c r="E431" s="94"/>
      <c r="F431" s="94"/>
      <c r="G431" s="94"/>
      <c r="H431" s="94"/>
      <c r="I431" s="94"/>
      <c r="J431" s="94"/>
      <c r="K431" s="94"/>
      <c r="L431" s="94"/>
      <c r="M431" s="94"/>
      <c r="N431" s="94"/>
      <c r="O431" s="94"/>
      <c r="P431" s="94"/>
      <c r="Q431" s="94"/>
      <c r="R431" s="94"/>
      <c r="S431" s="94"/>
      <c r="T431" s="94"/>
      <c r="U431" s="94"/>
      <c r="V431" s="94"/>
      <c r="W431" s="94"/>
      <c r="X431" s="94"/>
      <c r="Y431" s="94"/>
      <c r="Z431" s="94"/>
      <c r="AA431" s="94"/>
      <c r="AB431" s="94"/>
      <c r="AC431" s="94"/>
      <c r="AD431" s="94"/>
      <c r="AE431" s="94"/>
      <c r="AF431" s="94"/>
      <c r="AG431" s="94"/>
      <c r="AH431" s="94"/>
      <c r="AI431" s="94"/>
      <c r="AJ431" s="94"/>
      <c r="AK431" s="94"/>
      <c r="AL431" s="94"/>
      <c r="AM431" s="94"/>
      <c r="AN431" s="94"/>
      <c r="AO431" s="94"/>
      <c r="AP431" s="94"/>
      <c r="AQ431" s="94"/>
      <c r="AR431" s="94"/>
      <c r="AS431" s="94"/>
      <c r="AT431" s="94"/>
      <c r="AU431" s="94"/>
      <c r="AV431" s="94"/>
      <c r="AW431" s="94"/>
      <c r="AX431" s="94"/>
      <c r="AY431" s="94"/>
      <c r="AZ431" s="94"/>
      <c r="BA431" s="94"/>
      <c r="BB431" s="94"/>
      <c r="BC431" s="94"/>
      <c r="BD431" s="94"/>
      <c r="BE431" s="94"/>
      <c r="BF431" s="94"/>
      <c r="BG431" s="94"/>
      <c r="BH431" s="94"/>
      <c r="BI431" s="94"/>
      <c r="BJ431" s="94"/>
      <c r="BK431" s="94"/>
      <c r="BL431" s="94"/>
      <c r="BM431" s="94"/>
      <c r="BN431" s="94"/>
      <c r="BO431" s="94"/>
      <c r="BP431" s="94"/>
      <c r="BQ431" s="94"/>
      <c r="BR431" s="94"/>
      <c r="BS431" s="94"/>
      <c r="BT431" s="94"/>
      <c r="BU431" s="94"/>
      <c r="BV431" s="94"/>
      <c r="BW431" s="94"/>
      <c r="BX431" s="94"/>
      <c r="BY431" s="94"/>
      <c r="BZ431" s="94"/>
      <c r="CA431" s="94"/>
      <c r="CB431" s="94"/>
      <c r="CC431" s="94"/>
      <c r="CD431" s="94"/>
      <c r="CE431" s="94"/>
      <c r="CF431" s="94"/>
      <c r="CG431" s="94"/>
      <c r="CH431" s="94"/>
      <c r="CI431" s="94"/>
      <c r="CJ431" s="94"/>
      <c r="CK431" s="94"/>
      <c r="CL431" s="94"/>
      <c r="CM431" s="94"/>
      <c r="CN431" s="94"/>
      <c r="CO431" s="94"/>
      <c r="CP431" s="94"/>
      <c r="CQ431" s="94"/>
      <c r="CR431" s="94"/>
      <c r="CS431" s="94"/>
      <c r="CT431" s="94"/>
      <c r="CU431" s="94"/>
      <c r="CV431" s="94"/>
      <c r="CW431" s="94"/>
      <c r="CX431" s="94"/>
      <c r="CY431" s="94"/>
      <c r="CZ431" s="94"/>
      <c r="DA431" s="94"/>
      <c r="DB431" s="94"/>
      <c r="DC431" s="94"/>
      <c r="DD431" s="94"/>
      <c r="DE431" s="94"/>
      <c r="DF431" s="94"/>
      <c r="DG431" s="94"/>
      <c r="DH431" s="94"/>
      <c r="DI431" s="94"/>
      <c r="DJ431" s="94"/>
      <c r="DK431" s="94"/>
      <c r="DL431" s="94"/>
      <c r="DM431" s="94"/>
      <c r="DN431" s="94"/>
      <c r="DO431" s="94"/>
      <c r="DP431" s="94"/>
      <c r="DQ431" s="94"/>
      <c r="DR431" s="94"/>
      <c r="DS431" s="94"/>
      <c r="DT431" s="94"/>
      <c r="DU431" s="94"/>
      <c r="DV431" s="94"/>
      <c r="DW431" s="94"/>
      <c r="DX431" s="94"/>
      <c r="DY431" s="94"/>
      <c r="DZ431" s="94"/>
      <c r="EA431" s="94"/>
      <c r="EB431" s="94"/>
      <c r="EC431" s="94"/>
      <c r="ED431" s="94"/>
      <c r="EE431" s="94"/>
      <c r="EF431" s="94"/>
      <c r="EG431" s="94"/>
      <c r="EH431" s="94"/>
      <c r="EI431" s="94"/>
      <c r="EJ431" s="94"/>
      <c r="EK431" s="94"/>
      <c r="EL431" s="94"/>
      <c r="EM431" s="94"/>
      <c r="EN431" s="94"/>
      <c r="EO431" s="94"/>
      <c r="EP431" s="94"/>
      <c r="EQ431" s="94"/>
      <c r="ER431" s="94"/>
      <c r="ES431" s="94"/>
      <c r="ET431" s="94"/>
      <c r="EU431" s="94"/>
      <c r="EV431" s="94"/>
      <c r="EW431" s="94"/>
      <c r="EX431" s="94"/>
      <c r="EY431" s="94"/>
      <c r="EZ431" s="94"/>
      <c r="FA431" s="94"/>
      <c r="FB431" s="94"/>
      <c r="FC431" s="94"/>
      <c r="FD431" s="94"/>
      <c r="FE431" s="94"/>
      <c r="FF431" s="94"/>
      <c r="FG431" s="94"/>
      <c r="FH431" s="94"/>
      <c r="FI431" s="94"/>
      <c r="FJ431" s="94"/>
      <c r="FK431" s="94"/>
      <c r="FL431" s="94"/>
      <c r="FM431" s="94"/>
      <c r="FN431" s="94"/>
      <c r="FO431" s="94"/>
      <c r="FP431" s="94"/>
      <c r="FQ431" s="94"/>
      <c r="FR431" s="94"/>
      <c r="FS431" s="94"/>
      <c r="FT431" s="94"/>
      <c r="FU431" s="94"/>
      <c r="FV431" s="94"/>
      <c r="FW431" s="94"/>
      <c r="FX431" s="94"/>
      <c r="FY431" s="94"/>
      <c r="FZ431" s="94"/>
      <c r="GA431" s="94"/>
      <c r="GB431" s="94"/>
      <c r="GC431" s="94"/>
      <c r="GD431" s="94"/>
      <c r="GE431" s="94"/>
      <c r="GF431" s="94"/>
      <c r="GG431" s="94"/>
      <c r="GH431" s="94"/>
      <c r="GI431" s="94"/>
      <c r="GJ431" s="94"/>
      <c r="GK431" s="94"/>
      <c r="GL431" s="94"/>
      <c r="GM431" s="94"/>
      <c r="GN431" s="94"/>
      <c r="GO431" s="94"/>
      <c r="GP431" s="94"/>
      <c r="GQ431" s="94"/>
      <c r="GR431" s="94"/>
      <c r="GS431" s="94"/>
      <c r="GT431" s="94"/>
      <c r="GU431" s="94"/>
    </row>
    <row r="432" spans="1:203" ht="15.75">
      <c r="A432" s="106"/>
      <c r="B432" s="94"/>
      <c r="C432" s="94"/>
      <c r="D432" s="96"/>
      <c r="E432" s="94"/>
      <c r="F432" s="94"/>
      <c r="G432" s="94"/>
      <c r="H432" s="94"/>
      <c r="I432" s="94"/>
      <c r="J432" s="94"/>
      <c r="K432" s="94"/>
      <c r="L432" s="94"/>
      <c r="M432" s="94"/>
      <c r="N432" s="94"/>
      <c r="O432" s="94"/>
      <c r="P432" s="94"/>
      <c r="Q432" s="94"/>
      <c r="R432" s="94"/>
      <c r="S432" s="94"/>
      <c r="T432" s="94"/>
      <c r="U432" s="94"/>
      <c r="V432" s="94"/>
      <c r="W432" s="94"/>
      <c r="X432" s="94"/>
      <c r="Y432" s="94"/>
      <c r="Z432" s="94"/>
      <c r="AA432" s="94"/>
      <c r="AB432" s="94"/>
      <c r="AC432" s="94"/>
      <c r="AD432" s="94"/>
      <c r="AE432" s="94"/>
      <c r="AF432" s="94"/>
      <c r="AG432" s="94"/>
      <c r="AH432" s="94"/>
      <c r="AI432" s="94"/>
      <c r="AJ432" s="94"/>
      <c r="AK432" s="94"/>
      <c r="AL432" s="94"/>
      <c r="AM432" s="94"/>
      <c r="AN432" s="94"/>
      <c r="AO432" s="94"/>
      <c r="AP432" s="94"/>
      <c r="AQ432" s="94"/>
      <c r="AR432" s="94"/>
      <c r="AS432" s="94"/>
      <c r="AT432" s="94"/>
      <c r="AU432" s="94"/>
      <c r="AV432" s="94"/>
      <c r="AW432" s="94"/>
      <c r="AX432" s="94"/>
      <c r="AY432" s="94"/>
      <c r="AZ432" s="94"/>
      <c r="BA432" s="94"/>
      <c r="BB432" s="94"/>
      <c r="BC432" s="94"/>
      <c r="BD432" s="94"/>
      <c r="BE432" s="94"/>
      <c r="BF432" s="94"/>
      <c r="BG432" s="94"/>
      <c r="BH432" s="94"/>
      <c r="BI432" s="94"/>
      <c r="BJ432" s="94"/>
      <c r="BK432" s="94"/>
      <c r="BL432" s="94"/>
      <c r="BM432" s="94"/>
      <c r="BN432" s="94"/>
      <c r="BO432" s="94"/>
      <c r="BP432" s="94"/>
      <c r="BQ432" s="94"/>
      <c r="BR432" s="94"/>
      <c r="BS432" s="94"/>
      <c r="BT432" s="94"/>
      <c r="BU432" s="94"/>
      <c r="BV432" s="94"/>
      <c r="BW432" s="94"/>
      <c r="BX432" s="94"/>
      <c r="BY432" s="94"/>
      <c r="BZ432" s="94"/>
      <c r="CA432" s="94"/>
      <c r="CB432" s="94"/>
      <c r="CC432" s="94"/>
      <c r="CD432" s="94"/>
      <c r="CE432" s="94"/>
      <c r="CF432" s="94"/>
      <c r="CG432" s="94"/>
      <c r="CH432" s="94"/>
      <c r="CI432" s="94"/>
      <c r="CJ432" s="94"/>
      <c r="CK432" s="94"/>
      <c r="CL432" s="94"/>
      <c r="CM432" s="94"/>
      <c r="CN432" s="94"/>
      <c r="CO432" s="94"/>
      <c r="CP432" s="94"/>
      <c r="CQ432" s="94"/>
      <c r="CR432" s="94"/>
      <c r="CS432" s="94"/>
      <c r="CT432" s="94"/>
      <c r="CU432" s="94"/>
      <c r="CV432" s="94"/>
      <c r="CW432" s="94"/>
      <c r="CX432" s="94"/>
      <c r="CY432" s="94"/>
      <c r="CZ432" s="94"/>
      <c r="DA432" s="94"/>
      <c r="DB432" s="94"/>
      <c r="DC432" s="94"/>
      <c r="DD432" s="94"/>
      <c r="DE432" s="94"/>
      <c r="DF432" s="94"/>
      <c r="DG432" s="94"/>
      <c r="DH432" s="94"/>
      <c r="DI432" s="94"/>
      <c r="DJ432" s="94"/>
      <c r="DK432" s="94"/>
      <c r="DL432" s="94"/>
      <c r="DM432" s="94"/>
      <c r="DN432" s="94"/>
      <c r="DO432" s="94"/>
      <c r="DP432" s="94"/>
      <c r="DQ432" s="94"/>
      <c r="DR432" s="94"/>
      <c r="DS432" s="94"/>
      <c r="DT432" s="94"/>
      <c r="DU432" s="94"/>
      <c r="DV432" s="94"/>
      <c r="DW432" s="94"/>
      <c r="DX432" s="94"/>
      <c r="DY432" s="94"/>
      <c r="DZ432" s="94"/>
      <c r="EA432" s="94"/>
      <c r="EB432" s="94"/>
      <c r="EC432" s="94"/>
      <c r="ED432" s="94"/>
      <c r="EE432" s="94"/>
      <c r="EF432" s="94"/>
      <c r="EG432" s="94"/>
      <c r="EH432" s="94"/>
      <c r="EI432" s="94"/>
      <c r="EJ432" s="94"/>
      <c r="EK432" s="94"/>
      <c r="EL432" s="94"/>
      <c r="EM432" s="94"/>
      <c r="EN432" s="94"/>
      <c r="EO432" s="94"/>
      <c r="EP432" s="94"/>
      <c r="EQ432" s="94"/>
      <c r="ER432" s="94"/>
      <c r="ES432" s="94"/>
      <c r="ET432" s="94"/>
      <c r="EU432" s="94"/>
      <c r="EV432" s="94"/>
      <c r="EW432" s="94"/>
      <c r="EX432" s="94"/>
      <c r="EY432" s="94"/>
      <c r="EZ432" s="94"/>
      <c r="FA432" s="94"/>
      <c r="FB432" s="94"/>
      <c r="FC432" s="94"/>
      <c r="FD432" s="94"/>
      <c r="FE432" s="94"/>
      <c r="FF432" s="94"/>
      <c r="FG432" s="94"/>
      <c r="FH432" s="94"/>
      <c r="FI432" s="94"/>
      <c r="FJ432" s="94"/>
      <c r="FK432" s="94"/>
      <c r="FL432" s="94"/>
      <c r="FM432" s="94"/>
      <c r="FN432" s="94"/>
      <c r="FO432" s="94"/>
      <c r="FP432" s="94"/>
      <c r="FQ432" s="94"/>
      <c r="FR432" s="94"/>
      <c r="FS432" s="94"/>
      <c r="FT432" s="94"/>
      <c r="FU432" s="94"/>
      <c r="FV432" s="94"/>
      <c r="FW432" s="94"/>
      <c r="FX432" s="94"/>
      <c r="FY432" s="94"/>
      <c r="FZ432" s="94"/>
      <c r="GA432" s="94"/>
      <c r="GB432" s="94"/>
      <c r="GC432" s="94"/>
      <c r="GD432" s="94"/>
      <c r="GE432" s="94"/>
      <c r="GF432" s="94"/>
      <c r="GG432" s="94"/>
      <c r="GH432" s="94"/>
      <c r="GI432" s="94"/>
      <c r="GJ432" s="94"/>
      <c r="GK432" s="94"/>
      <c r="GL432" s="94"/>
      <c r="GM432" s="94"/>
      <c r="GN432" s="94"/>
      <c r="GO432" s="94"/>
      <c r="GP432" s="94"/>
      <c r="GQ432" s="94"/>
      <c r="GR432" s="94"/>
      <c r="GS432" s="94"/>
      <c r="GT432" s="94"/>
      <c r="GU432" s="94"/>
    </row>
    <row r="433" spans="1:203" ht="15.75">
      <c r="A433" s="106"/>
      <c r="B433" s="94"/>
      <c r="C433" s="94"/>
      <c r="D433" s="96"/>
      <c r="E433" s="94"/>
      <c r="F433" s="94"/>
      <c r="G433" s="94"/>
      <c r="H433" s="94"/>
      <c r="I433" s="94"/>
      <c r="J433" s="94"/>
      <c r="K433" s="94"/>
      <c r="L433" s="94"/>
      <c r="M433" s="94"/>
      <c r="N433" s="94"/>
      <c r="O433" s="94"/>
      <c r="P433" s="94"/>
      <c r="Q433" s="94"/>
      <c r="R433" s="94"/>
      <c r="S433" s="94"/>
      <c r="T433" s="94"/>
      <c r="U433" s="94"/>
      <c r="V433" s="94"/>
      <c r="W433" s="94"/>
      <c r="X433" s="94"/>
      <c r="Y433" s="94"/>
      <c r="Z433" s="94"/>
      <c r="AA433" s="94"/>
      <c r="AB433" s="94"/>
      <c r="AC433" s="94"/>
      <c r="AD433" s="94"/>
      <c r="AE433" s="94"/>
      <c r="AF433" s="94"/>
      <c r="AG433" s="94"/>
      <c r="AH433" s="94"/>
      <c r="AI433" s="94"/>
      <c r="AJ433" s="94"/>
      <c r="AK433" s="94"/>
      <c r="AL433" s="94"/>
      <c r="AM433" s="94"/>
      <c r="AN433" s="94"/>
      <c r="AO433" s="94"/>
      <c r="AP433" s="94"/>
      <c r="AQ433" s="94"/>
      <c r="AR433" s="94"/>
      <c r="AS433" s="94"/>
      <c r="AT433" s="94"/>
      <c r="AU433" s="94"/>
      <c r="AV433" s="94"/>
      <c r="AW433" s="94"/>
      <c r="AX433" s="94"/>
      <c r="AY433" s="94"/>
      <c r="AZ433" s="94"/>
      <c r="BA433" s="94"/>
      <c r="BB433" s="94"/>
      <c r="BC433" s="94"/>
      <c r="BD433" s="94"/>
      <c r="BE433" s="94"/>
      <c r="BF433" s="94"/>
      <c r="BG433" s="94"/>
      <c r="BH433" s="94"/>
      <c r="BI433" s="94"/>
      <c r="BJ433" s="94"/>
      <c r="BK433" s="94"/>
      <c r="BL433" s="94"/>
      <c r="BM433" s="94"/>
      <c r="BN433" s="94"/>
      <c r="BO433" s="94"/>
      <c r="BP433" s="94"/>
      <c r="BQ433" s="94"/>
      <c r="BR433" s="94"/>
      <c r="BS433" s="94"/>
      <c r="BT433" s="94"/>
      <c r="BU433" s="94"/>
      <c r="BV433" s="94"/>
      <c r="BW433" s="94"/>
      <c r="BX433" s="94"/>
      <c r="BY433" s="94"/>
      <c r="BZ433" s="94"/>
      <c r="CA433" s="94"/>
      <c r="CB433" s="94"/>
      <c r="CC433" s="94"/>
      <c r="CD433" s="94"/>
      <c r="CE433" s="94"/>
      <c r="CF433" s="94"/>
      <c r="CG433" s="94"/>
      <c r="CH433" s="94"/>
      <c r="CI433" s="94"/>
      <c r="CJ433" s="94"/>
      <c r="CK433" s="94"/>
      <c r="CL433" s="94"/>
      <c r="CM433" s="94"/>
      <c r="CN433" s="94"/>
      <c r="CO433" s="94"/>
      <c r="CP433" s="94"/>
      <c r="CQ433" s="94"/>
      <c r="CR433" s="94"/>
      <c r="CS433" s="94"/>
      <c r="CT433" s="94"/>
      <c r="CU433" s="94"/>
      <c r="CV433" s="94"/>
      <c r="CW433" s="94"/>
      <c r="CX433" s="94"/>
      <c r="CY433" s="94"/>
      <c r="CZ433" s="94"/>
      <c r="DA433" s="94"/>
      <c r="DB433" s="94"/>
      <c r="DC433" s="94"/>
      <c r="DD433" s="94"/>
      <c r="DE433" s="94"/>
      <c r="DF433" s="94"/>
      <c r="DG433" s="94"/>
      <c r="DH433" s="94"/>
      <c r="DI433" s="94"/>
      <c r="DJ433" s="94"/>
      <c r="DK433" s="94"/>
      <c r="DL433" s="94"/>
      <c r="DM433" s="94"/>
      <c r="DN433" s="94"/>
      <c r="DO433" s="94"/>
      <c r="DP433" s="94"/>
      <c r="DQ433" s="94"/>
      <c r="DR433" s="94"/>
      <c r="DS433" s="94"/>
      <c r="DT433" s="94"/>
      <c r="DU433" s="94"/>
      <c r="DV433" s="94"/>
      <c r="DW433" s="94"/>
      <c r="DX433" s="94"/>
      <c r="DY433" s="94"/>
      <c r="DZ433" s="94"/>
      <c r="EA433" s="94"/>
      <c r="EB433" s="94"/>
      <c r="EC433" s="94"/>
      <c r="ED433" s="94"/>
      <c r="EE433" s="94"/>
      <c r="EF433" s="94"/>
      <c r="EG433" s="94"/>
      <c r="EH433" s="94"/>
      <c r="EI433" s="94"/>
      <c r="EJ433" s="94"/>
      <c r="EK433" s="94"/>
      <c r="EL433" s="94"/>
      <c r="EM433" s="94"/>
      <c r="EN433" s="94"/>
      <c r="EO433" s="94"/>
      <c r="EP433" s="94"/>
      <c r="EQ433" s="94"/>
      <c r="ER433" s="94"/>
      <c r="ES433" s="94"/>
      <c r="ET433" s="94"/>
      <c r="EU433" s="94"/>
      <c r="EV433" s="94"/>
      <c r="EW433" s="94"/>
      <c r="EX433" s="94"/>
      <c r="EY433" s="94"/>
      <c r="EZ433" s="94"/>
      <c r="FA433" s="94"/>
      <c r="FB433" s="94"/>
      <c r="FC433" s="94"/>
      <c r="FD433" s="94"/>
      <c r="FE433" s="94"/>
      <c r="FF433" s="94"/>
      <c r="FG433" s="94"/>
      <c r="FH433" s="94"/>
      <c r="FI433" s="94"/>
      <c r="FJ433" s="94"/>
      <c r="FK433" s="94"/>
      <c r="FL433" s="94"/>
      <c r="FM433" s="94"/>
      <c r="FN433" s="94"/>
      <c r="FO433" s="94"/>
      <c r="FP433" s="94"/>
      <c r="FQ433" s="94"/>
      <c r="FR433" s="94"/>
      <c r="FS433" s="94"/>
      <c r="FT433" s="94"/>
      <c r="FU433" s="94"/>
      <c r="FV433" s="94"/>
      <c r="FW433" s="94"/>
      <c r="FX433" s="94"/>
      <c r="FY433" s="94"/>
      <c r="FZ433" s="94"/>
      <c r="GA433" s="94"/>
      <c r="GB433" s="94"/>
      <c r="GC433" s="94"/>
      <c r="GD433" s="94"/>
      <c r="GE433" s="94"/>
      <c r="GF433" s="94"/>
      <c r="GG433" s="94"/>
      <c r="GH433" s="94"/>
      <c r="GI433" s="94"/>
      <c r="GJ433" s="94"/>
      <c r="GK433" s="94"/>
      <c r="GL433" s="94"/>
      <c r="GM433" s="94"/>
      <c r="GN433" s="94"/>
      <c r="GO433" s="94"/>
      <c r="GP433" s="94"/>
      <c r="GQ433" s="94"/>
      <c r="GR433" s="94"/>
      <c r="GS433" s="94"/>
      <c r="GT433" s="94"/>
      <c r="GU433" s="94"/>
    </row>
    <row r="434" spans="1:203" ht="15.75">
      <c r="A434" s="106"/>
      <c r="B434" s="94"/>
      <c r="C434" s="94"/>
      <c r="D434" s="96"/>
      <c r="E434" s="94"/>
      <c r="F434" s="94"/>
      <c r="G434" s="94"/>
      <c r="H434" s="94"/>
      <c r="I434" s="94"/>
      <c r="J434" s="94"/>
      <c r="K434" s="94"/>
      <c r="L434" s="94"/>
      <c r="M434" s="94"/>
      <c r="N434" s="94"/>
      <c r="O434" s="94"/>
      <c r="P434" s="94"/>
      <c r="Q434" s="94"/>
      <c r="R434" s="94"/>
      <c r="S434" s="94"/>
      <c r="T434" s="94"/>
      <c r="U434" s="94"/>
      <c r="V434" s="94"/>
      <c r="W434" s="94"/>
      <c r="X434" s="94"/>
      <c r="Y434" s="94"/>
      <c r="Z434" s="94"/>
      <c r="AA434" s="94"/>
      <c r="AB434" s="94"/>
      <c r="AC434" s="94"/>
      <c r="AD434" s="94"/>
      <c r="AE434" s="94"/>
      <c r="AF434" s="94"/>
      <c r="AG434" s="94"/>
      <c r="AH434" s="94"/>
      <c r="AI434" s="94"/>
      <c r="AJ434" s="94"/>
      <c r="AK434" s="94"/>
      <c r="AL434" s="94"/>
      <c r="AM434" s="94"/>
      <c r="AN434" s="94"/>
      <c r="AO434" s="94"/>
      <c r="AP434" s="94"/>
      <c r="AQ434" s="94"/>
      <c r="AR434" s="94"/>
      <c r="AS434" s="94"/>
      <c r="AT434" s="94"/>
      <c r="AU434" s="94"/>
      <c r="AV434" s="94"/>
      <c r="AW434" s="94"/>
      <c r="AX434" s="94"/>
      <c r="AY434" s="94"/>
      <c r="AZ434" s="94"/>
      <c r="BA434" s="94"/>
      <c r="BB434" s="94"/>
      <c r="BC434" s="94"/>
      <c r="BD434" s="94"/>
      <c r="BE434" s="94"/>
      <c r="BF434" s="94"/>
      <c r="BG434" s="94"/>
      <c r="BH434" s="94"/>
      <c r="BI434" s="94"/>
      <c r="BJ434" s="94"/>
      <c r="BK434" s="94"/>
      <c r="BL434" s="94"/>
      <c r="BM434" s="94"/>
      <c r="BN434" s="94"/>
      <c r="BO434" s="94"/>
      <c r="BP434" s="94"/>
      <c r="BQ434" s="94"/>
      <c r="BR434" s="94"/>
      <c r="BS434" s="94"/>
      <c r="BT434" s="94"/>
      <c r="BU434" s="94"/>
      <c r="BV434" s="94"/>
      <c r="BW434" s="94"/>
      <c r="BX434" s="94"/>
      <c r="BY434" s="94"/>
      <c r="BZ434" s="94"/>
      <c r="CA434" s="94"/>
      <c r="CB434" s="94"/>
      <c r="CC434" s="94"/>
      <c r="CD434" s="94"/>
      <c r="CE434" s="94"/>
      <c r="CF434" s="94"/>
      <c r="CG434" s="94"/>
      <c r="CH434" s="94"/>
      <c r="CI434" s="94"/>
      <c r="CJ434" s="94"/>
      <c r="CK434" s="94"/>
      <c r="CL434" s="94"/>
      <c r="CM434" s="94"/>
      <c r="CN434" s="94"/>
      <c r="CO434" s="94"/>
      <c r="CP434" s="94"/>
      <c r="CQ434" s="94"/>
      <c r="CR434" s="94"/>
      <c r="CS434" s="94"/>
      <c r="CT434" s="94"/>
      <c r="CU434" s="94"/>
      <c r="CV434" s="94"/>
      <c r="CW434" s="94"/>
      <c r="CX434" s="94"/>
      <c r="CY434" s="94"/>
      <c r="CZ434" s="94"/>
      <c r="DA434" s="94"/>
      <c r="DB434" s="94"/>
      <c r="DC434" s="94"/>
      <c r="DD434" s="94"/>
      <c r="DE434" s="94"/>
      <c r="DF434" s="94"/>
      <c r="DG434" s="94"/>
      <c r="DH434" s="94"/>
      <c r="DI434" s="94"/>
      <c r="DJ434" s="94"/>
      <c r="DK434" s="94"/>
      <c r="DL434" s="94"/>
      <c r="DM434" s="94"/>
      <c r="DN434" s="94"/>
      <c r="DO434" s="94"/>
      <c r="DP434" s="94"/>
      <c r="DQ434" s="94"/>
      <c r="DR434" s="94"/>
      <c r="DS434" s="94"/>
      <c r="DT434" s="94"/>
      <c r="DU434" s="94"/>
      <c r="DV434" s="94"/>
      <c r="DW434" s="94"/>
      <c r="DX434" s="94"/>
      <c r="DY434" s="94"/>
      <c r="DZ434" s="94"/>
      <c r="EA434" s="94"/>
      <c r="EB434" s="94"/>
      <c r="EC434" s="94"/>
      <c r="ED434" s="94"/>
      <c r="EE434" s="94"/>
      <c r="EF434" s="94"/>
      <c r="EG434" s="94"/>
      <c r="EH434" s="94"/>
      <c r="EI434" s="94"/>
      <c r="EJ434" s="94"/>
      <c r="EK434" s="94"/>
      <c r="EL434" s="94"/>
      <c r="EM434" s="94"/>
      <c r="EN434" s="94"/>
      <c r="EO434" s="94"/>
      <c r="EP434" s="94"/>
      <c r="EQ434" s="94"/>
      <c r="ER434" s="94"/>
      <c r="ES434" s="94"/>
      <c r="ET434" s="94"/>
      <c r="EU434" s="94"/>
      <c r="EV434" s="94"/>
      <c r="EW434" s="94"/>
      <c r="EX434" s="94"/>
      <c r="EY434" s="94"/>
      <c r="EZ434" s="94"/>
      <c r="FA434" s="94"/>
      <c r="FB434" s="94"/>
      <c r="FC434" s="94"/>
      <c r="FD434" s="94"/>
      <c r="FE434" s="94"/>
      <c r="FF434" s="94"/>
      <c r="FG434" s="94"/>
      <c r="FH434" s="94"/>
      <c r="FI434" s="94"/>
      <c r="FJ434" s="94"/>
      <c r="FK434" s="94"/>
      <c r="FL434" s="94"/>
      <c r="FM434" s="94"/>
      <c r="FN434" s="94"/>
      <c r="FO434" s="94"/>
      <c r="FP434" s="94"/>
      <c r="FQ434" s="94"/>
      <c r="FR434" s="94"/>
      <c r="FS434" s="94"/>
      <c r="FT434" s="94"/>
      <c r="FU434" s="94"/>
      <c r="FV434" s="94"/>
      <c r="FW434" s="94"/>
      <c r="FX434" s="94"/>
      <c r="FY434" s="94"/>
      <c r="FZ434" s="94"/>
      <c r="GA434" s="94"/>
      <c r="GB434" s="94"/>
      <c r="GC434" s="94"/>
      <c r="GD434" s="94"/>
      <c r="GE434" s="94"/>
      <c r="GF434" s="94"/>
      <c r="GG434" s="94"/>
      <c r="GH434" s="94"/>
      <c r="GI434" s="94"/>
      <c r="GJ434" s="94"/>
      <c r="GK434" s="94"/>
      <c r="GL434" s="94"/>
      <c r="GM434" s="94"/>
      <c r="GN434" s="94"/>
      <c r="GO434" s="94"/>
      <c r="GP434" s="94"/>
      <c r="GQ434" s="94"/>
      <c r="GR434" s="94"/>
      <c r="GS434" s="94"/>
      <c r="GT434" s="94"/>
      <c r="GU434" s="94"/>
    </row>
    <row r="435" spans="1:203" ht="15.75">
      <c r="A435" s="106"/>
      <c r="B435" s="94"/>
      <c r="C435" s="94"/>
      <c r="D435" s="96"/>
      <c r="E435" s="94"/>
      <c r="F435" s="94"/>
      <c r="G435" s="94"/>
      <c r="H435" s="94"/>
      <c r="I435" s="94"/>
      <c r="J435" s="94"/>
      <c r="K435" s="94"/>
      <c r="L435" s="94"/>
      <c r="M435" s="94"/>
      <c r="N435" s="94"/>
      <c r="O435" s="94"/>
      <c r="P435" s="94"/>
      <c r="Q435" s="94"/>
      <c r="R435" s="94"/>
      <c r="S435" s="94"/>
      <c r="T435" s="94"/>
      <c r="U435" s="94"/>
      <c r="V435" s="94"/>
      <c r="W435" s="94"/>
      <c r="X435" s="94"/>
      <c r="Y435" s="94"/>
      <c r="Z435" s="94"/>
      <c r="AA435" s="94"/>
      <c r="AB435" s="94"/>
      <c r="AC435" s="94"/>
      <c r="AD435" s="94"/>
      <c r="AE435" s="94"/>
      <c r="AF435" s="94"/>
      <c r="AG435" s="94"/>
      <c r="AH435" s="94"/>
      <c r="AI435" s="94"/>
      <c r="AJ435" s="94"/>
      <c r="AK435" s="94"/>
      <c r="AL435" s="94"/>
      <c r="AM435" s="94"/>
      <c r="AN435" s="94"/>
      <c r="AO435" s="94"/>
      <c r="AP435" s="94"/>
      <c r="AQ435" s="94"/>
      <c r="AR435" s="94"/>
      <c r="AS435" s="94"/>
      <c r="AT435" s="94"/>
      <c r="AU435" s="94"/>
      <c r="AV435" s="94"/>
      <c r="AW435" s="94"/>
      <c r="AX435" s="94"/>
      <c r="AY435" s="94"/>
      <c r="AZ435" s="94"/>
      <c r="BA435" s="94"/>
      <c r="BB435" s="94"/>
      <c r="BC435" s="94"/>
      <c r="BD435" s="94"/>
      <c r="BE435" s="94"/>
      <c r="BF435" s="94"/>
      <c r="BG435" s="94"/>
      <c r="BH435" s="94"/>
      <c r="BI435" s="94"/>
      <c r="BJ435" s="94"/>
      <c r="BK435" s="94"/>
      <c r="BL435" s="94"/>
      <c r="BM435" s="94"/>
      <c r="BN435" s="94"/>
      <c r="BO435" s="94"/>
      <c r="BP435" s="94"/>
      <c r="BQ435" s="94"/>
      <c r="BR435" s="94"/>
      <c r="BS435" s="94"/>
      <c r="BT435" s="94"/>
      <c r="BU435" s="94"/>
      <c r="BV435" s="94"/>
      <c r="BW435" s="94"/>
      <c r="BX435" s="94"/>
      <c r="BY435" s="94"/>
      <c r="BZ435" s="94"/>
      <c r="CA435" s="94"/>
      <c r="CB435" s="94"/>
      <c r="CC435" s="94"/>
      <c r="CD435" s="94"/>
      <c r="CE435" s="94"/>
      <c r="CF435" s="94"/>
      <c r="CG435" s="94"/>
      <c r="CH435" s="94"/>
      <c r="CI435" s="94"/>
      <c r="CJ435" s="94"/>
      <c r="CK435" s="94"/>
      <c r="CL435" s="94"/>
      <c r="CM435" s="94"/>
      <c r="CN435" s="94"/>
      <c r="CO435" s="94"/>
      <c r="CP435" s="94"/>
      <c r="CQ435" s="94"/>
      <c r="CR435" s="94"/>
      <c r="CS435" s="94"/>
      <c r="CT435" s="94"/>
      <c r="CU435" s="94"/>
      <c r="CV435" s="94"/>
      <c r="CW435" s="94"/>
      <c r="CX435" s="94"/>
      <c r="CY435" s="94"/>
      <c r="CZ435" s="94"/>
      <c r="DA435" s="94"/>
      <c r="DB435" s="94"/>
      <c r="DC435" s="94"/>
      <c r="DD435" s="94"/>
      <c r="DE435" s="94"/>
      <c r="DF435" s="94"/>
      <c r="DG435" s="94"/>
      <c r="DH435" s="94"/>
      <c r="DI435" s="94"/>
      <c r="DJ435" s="94"/>
      <c r="DK435" s="94"/>
      <c r="DL435" s="94"/>
      <c r="DM435" s="94"/>
      <c r="DN435" s="94"/>
      <c r="DO435" s="94"/>
      <c r="DP435" s="94"/>
      <c r="DQ435" s="94"/>
      <c r="DR435" s="94"/>
      <c r="DS435" s="94"/>
      <c r="DT435" s="94"/>
      <c r="DU435" s="94"/>
      <c r="DV435" s="94"/>
      <c r="DW435" s="94"/>
      <c r="DX435" s="94"/>
      <c r="DY435" s="94"/>
      <c r="DZ435" s="94"/>
      <c r="EA435" s="94"/>
      <c r="EB435" s="94"/>
      <c r="EC435" s="94"/>
      <c r="ED435" s="94"/>
      <c r="EE435" s="94"/>
      <c r="EF435" s="94"/>
      <c r="EG435" s="94"/>
      <c r="EH435" s="94"/>
      <c r="EI435" s="94"/>
      <c r="EJ435" s="94"/>
      <c r="EK435" s="94"/>
      <c r="EL435" s="94"/>
      <c r="EM435" s="94"/>
      <c r="EN435" s="94"/>
      <c r="EO435" s="94"/>
      <c r="EP435" s="94"/>
      <c r="EQ435" s="94"/>
      <c r="ER435" s="94"/>
      <c r="ES435" s="94"/>
      <c r="ET435" s="94"/>
      <c r="EU435" s="94"/>
      <c r="EV435" s="94"/>
      <c r="EW435" s="94"/>
      <c r="EX435" s="94"/>
      <c r="EY435" s="94"/>
      <c r="EZ435" s="94"/>
      <c r="FA435" s="94"/>
      <c r="FB435" s="94"/>
      <c r="FC435" s="94"/>
      <c r="FD435" s="94"/>
      <c r="FE435" s="94"/>
      <c r="FF435" s="94"/>
      <c r="FG435" s="94"/>
      <c r="FH435" s="94"/>
      <c r="FI435" s="94"/>
      <c r="FJ435" s="94"/>
      <c r="FK435" s="94"/>
      <c r="FL435" s="94"/>
      <c r="FM435" s="94"/>
      <c r="FN435" s="94"/>
      <c r="FO435" s="94"/>
      <c r="FP435" s="94"/>
      <c r="FQ435" s="94"/>
      <c r="FR435" s="94"/>
      <c r="FS435" s="94"/>
      <c r="FT435" s="94"/>
      <c r="FU435" s="94"/>
      <c r="FV435" s="94"/>
      <c r="FW435" s="94"/>
      <c r="FX435" s="94"/>
      <c r="FY435" s="94"/>
      <c r="FZ435" s="94"/>
      <c r="GA435" s="94"/>
      <c r="GB435" s="94"/>
      <c r="GC435" s="94"/>
      <c r="GD435" s="94"/>
      <c r="GE435" s="94"/>
      <c r="GF435" s="94"/>
      <c r="GG435" s="94"/>
      <c r="GH435" s="94"/>
      <c r="GI435" s="94"/>
      <c r="GJ435" s="94"/>
      <c r="GK435" s="94"/>
      <c r="GL435" s="94"/>
      <c r="GM435" s="94"/>
      <c r="GN435" s="94"/>
      <c r="GO435" s="94"/>
      <c r="GP435" s="94"/>
      <c r="GQ435" s="94"/>
      <c r="GR435" s="94"/>
      <c r="GS435" s="94"/>
      <c r="GT435" s="94"/>
      <c r="GU435" s="94"/>
    </row>
    <row r="436" spans="1:203" ht="15.75">
      <c r="A436" s="106"/>
      <c r="B436" s="94"/>
      <c r="C436" s="94"/>
      <c r="D436" s="96"/>
      <c r="E436" s="94"/>
      <c r="F436" s="94"/>
      <c r="G436" s="94"/>
      <c r="H436" s="94"/>
      <c r="I436" s="94"/>
      <c r="J436" s="94"/>
      <c r="K436" s="94"/>
      <c r="L436" s="94"/>
      <c r="M436" s="94"/>
      <c r="N436" s="94"/>
      <c r="O436" s="94"/>
      <c r="P436" s="94"/>
      <c r="Q436" s="94"/>
      <c r="R436" s="94"/>
      <c r="S436" s="94"/>
      <c r="T436" s="94"/>
      <c r="U436" s="94"/>
      <c r="V436" s="94"/>
      <c r="W436" s="94"/>
      <c r="X436" s="94"/>
      <c r="Y436" s="94"/>
      <c r="Z436" s="94"/>
      <c r="AA436" s="94"/>
      <c r="AB436" s="94"/>
      <c r="AC436" s="94"/>
      <c r="AD436" s="94"/>
      <c r="AE436" s="94"/>
      <c r="AF436" s="94"/>
      <c r="AG436" s="94"/>
      <c r="AH436" s="94"/>
      <c r="AI436" s="94"/>
      <c r="AJ436" s="94"/>
      <c r="AK436" s="94"/>
      <c r="AL436" s="94"/>
      <c r="AM436" s="94"/>
      <c r="AN436" s="94"/>
      <c r="AO436" s="94"/>
      <c r="AP436" s="94"/>
      <c r="AQ436" s="94"/>
      <c r="AR436" s="94"/>
      <c r="AS436" s="94"/>
      <c r="AT436" s="94"/>
      <c r="AU436" s="94"/>
      <c r="AV436" s="94"/>
      <c r="AW436" s="94"/>
      <c r="AX436" s="94"/>
      <c r="AY436" s="94"/>
      <c r="AZ436" s="94"/>
      <c r="BA436" s="94"/>
      <c r="BB436" s="94"/>
      <c r="BC436" s="94"/>
      <c r="BD436" s="94"/>
      <c r="BE436" s="94"/>
      <c r="BF436" s="94"/>
      <c r="BG436" s="94"/>
      <c r="BH436" s="94"/>
      <c r="BI436" s="94"/>
      <c r="BJ436" s="94"/>
      <c r="BK436" s="94"/>
      <c r="BL436" s="94"/>
      <c r="BM436" s="94"/>
      <c r="BN436" s="94"/>
      <c r="BO436" s="94"/>
      <c r="BP436" s="94"/>
      <c r="BQ436" s="94"/>
      <c r="BR436" s="94"/>
      <c r="BS436" s="94"/>
      <c r="BT436" s="94"/>
      <c r="BU436" s="94"/>
      <c r="BV436" s="94"/>
      <c r="BW436" s="94"/>
      <c r="BX436" s="94"/>
      <c r="BY436" s="94"/>
      <c r="BZ436" s="94"/>
      <c r="CA436" s="94"/>
      <c r="CB436" s="94"/>
      <c r="CC436" s="94"/>
      <c r="CD436" s="94"/>
      <c r="CE436" s="94"/>
      <c r="CF436" s="94"/>
      <c r="CG436" s="94"/>
      <c r="CH436" s="94"/>
      <c r="CI436" s="94"/>
      <c r="CJ436" s="94"/>
      <c r="CK436" s="94"/>
      <c r="CL436" s="94"/>
      <c r="CM436" s="94"/>
      <c r="CN436" s="94"/>
      <c r="CO436" s="94"/>
      <c r="CP436" s="94"/>
      <c r="CQ436" s="94"/>
      <c r="CR436" s="94"/>
      <c r="CS436" s="94"/>
      <c r="CT436" s="94"/>
      <c r="CU436" s="94"/>
      <c r="CV436" s="94"/>
      <c r="CW436" s="94"/>
      <c r="CX436" s="94"/>
      <c r="CY436" s="94"/>
      <c r="CZ436" s="94"/>
      <c r="DA436" s="94"/>
      <c r="DB436" s="94"/>
      <c r="DC436" s="94"/>
      <c r="DD436" s="94"/>
      <c r="DE436" s="94"/>
      <c r="DF436" s="94"/>
      <c r="DG436" s="94"/>
      <c r="DH436" s="94"/>
      <c r="DI436" s="94"/>
      <c r="DJ436" s="94"/>
      <c r="DK436" s="94"/>
      <c r="DL436" s="94"/>
      <c r="DM436" s="94"/>
      <c r="DN436" s="94"/>
      <c r="DO436" s="94"/>
      <c r="DP436" s="94"/>
      <c r="DQ436" s="94"/>
      <c r="DR436" s="94"/>
      <c r="DS436" s="94"/>
      <c r="DT436" s="94"/>
      <c r="DU436" s="94"/>
      <c r="DV436" s="94"/>
      <c r="DW436" s="94"/>
      <c r="DX436" s="94"/>
      <c r="DY436" s="94"/>
      <c r="DZ436" s="94"/>
      <c r="EA436" s="94"/>
      <c r="EB436" s="94"/>
      <c r="EC436" s="94"/>
      <c r="ED436" s="94"/>
      <c r="EE436" s="94"/>
      <c r="EF436" s="94"/>
      <c r="EG436" s="94"/>
      <c r="EH436" s="94"/>
      <c r="EI436" s="94"/>
      <c r="EJ436" s="94"/>
      <c r="EK436" s="94"/>
      <c r="EL436" s="94"/>
      <c r="EM436" s="94"/>
      <c r="EN436" s="94"/>
      <c r="EO436" s="94"/>
      <c r="EP436" s="94"/>
      <c r="EQ436" s="94"/>
      <c r="ER436" s="94"/>
      <c r="ES436" s="94"/>
      <c r="ET436" s="94"/>
      <c r="EU436" s="94"/>
      <c r="EV436" s="94"/>
      <c r="EW436" s="94"/>
      <c r="EX436" s="94"/>
      <c r="EY436" s="94"/>
      <c r="EZ436" s="94"/>
      <c r="FA436" s="94"/>
      <c r="FB436" s="94"/>
      <c r="FC436" s="94"/>
      <c r="FD436" s="94"/>
      <c r="FE436" s="94"/>
      <c r="FF436" s="94"/>
      <c r="FG436" s="94"/>
      <c r="FH436" s="94"/>
      <c r="FI436" s="94"/>
      <c r="FJ436" s="94"/>
      <c r="FK436" s="94"/>
      <c r="FL436" s="94"/>
      <c r="FM436" s="94"/>
      <c r="FN436" s="94"/>
      <c r="FO436" s="94"/>
      <c r="FP436" s="94"/>
      <c r="FQ436" s="94"/>
      <c r="FR436" s="94"/>
      <c r="FS436" s="94"/>
      <c r="FT436" s="94"/>
      <c r="FU436" s="94"/>
      <c r="FV436" s="94"/>
      <c r="FW436" s="94"/>
      <c r="FX436" s="94"/>
      <c r="FY436" s="94"/>
      <c r="FZ436" s="94"/>
      <c r="GA436" s="94"/>
      <c r="GB436" s="94"/>
      <c r="GC436" s="94"/>
      <c r="GD436" s="94"/>
      <c r="GE436" s="94"/>
      <c r="GF436" s="94"/>
      <c r="GG436" s="94"/>
      <c r="GH436" s="94"/>
      <c r="GI436" s="94"/>
      <c r="GJ436" s="94"/>
      <c r="GK436" s="94"/>
      <c r="GL436" s="94"/>
      <c r="GM436" s="94"/>
      <c r="GN436" s="94"/>
      <c r="GO436" s="94"/>
      <c r="GP436" s="94"/>
      <c r="GQ436" s="94"/>
      <c r="GR436" s="94"/>
      <c r="GS436" s="94"/>
      <c r="GT436" s="94"/>
      <c r="GU436" s="94"/>
    </row>
    <row r="437" spans="1:203" ht="15.75">
      <c r="A437" s="106"/>
      <c r="B437" s="94"/>
      <c r="C437" s="94"/>
      <c r="D437" s="96"/>
      <c r="E437" s="94"/>
      <c r="F437" s="94"/>
      <c r="G437" s="94"/>
      <c r="H437" s="94"/>
      <c r="I437" s="94"/>
      <c r="J437" s="94"/>
      <c r="K437" s="94"/>
      <c r="L437" s="94"/>
      <c r="M437" s="94"/>
      <c r="N437" s="94"/>
      <c r="O437" s="94"/>
      <c r="P437" s="94"/>
      <c r="Q437" s="94"/>
      <c r="R437" s="94"/>
      <c r="S437" s="94"/>
      <c r="T437" s="94"/>
      <c r="U437" s="94"/>
      <c r="V437" s="94"/>
      <c r="W437" s="94"/>
      <c r="X437" s="94"/>
      <c r="Y437" s="94"/>
      <c r="Z437" s="94"/>
      <c r="AA437" s="94"/>
      <c r="AB437" s="94"/>
      <c r="AC437" s="94"/>
      <c r="AD437" s="94"/>
      <c r="AE437" s="94"/>
      <c r="AF437" s="94"/>
      <c r="AG437" s="94"/>
      <c r="AH437" s="94"/>
      <c r="AI437" s="94"/>
      <c r="AJ437" s="94"/>
      <c r="AK437" s="94"/>
      <c r="AL437" s="94"/>
      <c r="AM437" s="94"/>
      <c r="AN437" s="94"/>
      <c r="AO437" s="94"/>
      <c r="AP437" s="94"/>
      <c r="AQ437" s="94"/>
      <c r="AR437" s="94"/>
      <c r="AS437" s="94"/>
      <c r="AT437" s="94"/>
      <c r="AU437" s="94"/>
      <c r="AV437" s="94"/>
      <c r="AW437" s="94"/>
      <c r="AX437" s="94"/>
      <c r="AY437" s="94"/>
      <c r="AZ437" s="94"/>
      <c r="BA437" s="94"/>
      <c r="BB437" s="94"/>
      <c r="BC437" s="94"/>
      <c r="BD437" s="94"/>
      <c r="BE437" s="94"/>
      <c r="BF437" s="94"/>
      <c r="BG437" s="94"/>
      <c r="BH437" s="94"/>
      <c r="BI437" s="94"/>
      <c r="BJ437" s="94"/>
      <c r="BK437" s="94"/>
      <c r="BL437" s="94"/>
      <c r="BM437" s="94"/>
      <c r="BN437" s="94"/>
      <c r="BO437" s="94"/>
      <c r="BP437" s="94"/>
      <c r="BQ437" s="94"/>
      <c r="BR437" s="94"/>
      <c r="BS437" s="94"/>
      <c r="BT437" s="94"/>
      <c r="BU437" s="94"/>
      <c r="BV437" s="94"/>
      <c r="BW437" s="94"/>
      <c r="BX437" s="94"/>
      <c r="BY437" s="94"/>
      <c r="BZ437" s="94"/>
      <c r="CA437" s="94"/>
      <c r="CB437" s="94"/>
      <c r="CC437" s="94"/>
      <c r="CD437" s="94"/>
      <c r="CE437" s="94"/>
      <c r="CF437" s="94"/>
      <c r="CG437" s="94"/>
      <c r="CH437" s="94"/>
      <c r="CI437" s="94"/>
      <c r="CJ437" s="94"/>
      <c r="CK437" s="94"/>
      <c r="CL437" s="94"/>
      <c r="CM437" s="94"/>
      <c r="CN437" s="94"/>
      <c r="CO437" s="94"/>
      <c r="CP437" s="94"/>
      <c r="CQ437" s="94"/>
      <c r="CR437" s="94"/>
      <c r="CS437" s="94"/>
      <c r="CT437" s="94"/>
      <c r="CU437" s="94"/>
      <c r="CV437" s="94"/>
      <c r="CW437" s="94"/>
      <c r="CX437" s="94"/>
      <c r="CY437" s="94"/>
      <c r="CZ437" s="94"/>
      <c r="DA437" s="94"/>
      <c r="DB437" s="94"/>
      <c r="DC437" s="94"/>
      <c r="DD437" s="94"/>
      <c r="DE437" s="94"/>
      <c r="DF437" s="94"/>
      <c r="DG437" s="94"/>
      <c r="DH437" s="94"/>
      <c r="DI437" s="94"/>
      <c r="DJ437" s="94"/>
      <c r="DK437" s="94"/>
      <c r="DL437" s="94"/>
      <c r="DM437" s="94"/>
      <c r="DN437" s="94"/>
      <c r="DO437" s="94"/>
      <c r="DP437" s="94"/>
      <c r="DQ437" s="94"/>
      <c r="DR437" s="94"/>
      <c r="DS437" s="94"/>
      <c r="DT437" s="94"/>
      <c r="DU437" s="94"/>
      <c r="DV437" s="94"/>
      <c r="DW437" s="94"/>
      <c r="DX437" s="94"/>
      <c r="DY437" s="94"/>
      <c r="DZ437" s="94"/>
      <c r="EA437" s="94"/>
      <c r="EB437" s="94"/>
      <c r="EC437" s="94"/>
      <c r="ED437" s="94"/>
      <c r="EE437" s="94"/>
      <c r="EF437" s="94"/>
      <c r="EG437" s="94"/>
      <c r="EH437" s="94"/>
      <c r="EI437" s="94"/>
      <c r="EJ437" s="94"/>
      <c r="EK437" s="94"/>
      <c r="EL437" s="94"/>
      <c r="EM437" s="94"/>
      <c r="EN437" s="94"/>
      <c r="EO437" s="94"/>
      <c r="EP437" s="94"/>
      <c r="EQ437" s="94"/>
      <c r="ER437" s="94"/>
      <c r="ES437" s="94"/>
      <c r="ET437" s="94"/>
      <c r="EU437" s="94"/>
      <c r="EV437" s="94"/>
      <c r="EW437" s="94"/>
      <c r="EX437" s="94"/>
      <c r="EY437" s="94"/>
      <c r="EZ437" s="94"/>
      <c r="FA437" s="94"/>
      <c r="FB437" s="94"/>
      <c r="FC437" s="94"/>
      <c r="FD437" s="94"/>
      <c r="FE437" s="94"/>
      <c r="FF437" s="94"/>
      <c r="FG437" s="94"/>
      <c r="FH437" s="94"/>
      <c r="FI437" s="94"/>
      <c r="FJ437" s="94"/>
      <c r="FK437" s="94"/>
      <c r="FL437" s="94"/>
      <c r="FM437" s="94"/>
      <c r="FN437" s="94"/>
      <c r="FO437" s="94"/>
      <c r="FP437" s="94"/>
      <c r="FQ437" s="94"/>
      <c r="FR437" s="94"/>
      <c r="FS437" s="94"/>
      <c r="FT437" s="94"/>
      <c r="FU437" s="94"/>
      <c r="FV437" s="94"/>
      <c r="FW437" s="94"/>
      <c r="FX437" s="94"/>
      <c r="FY437" s="94"/>
      <c r="FZ437" s="94"/>
      <c r="GA437" s="94"/>
      <c r="GB437" s="94"/>
      <c r="GC437" s="94"/>
      <c r="GD437" s="94"/>
      <c r="GE437" s="94"/>
      <c r="GF437" s="94"/>
      <c r="GG437" s="94"/>
      <c r="GH437" s="94"/>
      <c r="GI437" s="94"/>
      <c r="GJ437" s="94"/>
      <c r="GK437" s="94"/>
      <c r="GL437" s="94"/>
      <c r="GM437" s="94"/>
      <c r="GN437" s="94"/>
      <c r="GO437" s="94"/>
      <c r="GP437" s="94"/>
      <c r="GQ437" s="94"/>
      <c r="GR437" s="94"/>
      <c r="GS437" s="94"/>
      <c r="GT437" s="94"/>
      <c r="GU437" s="94"/>
    </row>
    <row r="438" spans="1:203" ht="15.75">
      <c r="A438" s="106"/>
      <c r="B438" s="94"/>
      <c r="C438" s="94"/>
      <c r="D438" s="96"/>
      <c r="E438" s="94"/>
      <c r="F438" s="94"/>
      <c r="G438" s="94"/>
      <c r="H438" s="94"/>
      <c r="I438" s="94"/>
      <c r="J438" s="94"/>
      <c r="K438" s="94"/>
      <c r="L438" s="94"/>
      <c r="M438" s="94"/>
      <c r="N438" s="94"/>
      <c r="O438" s="94"/>
      <c r="P438" s="94"/>
      <c r="Q438" s="94"/>
      <c r="R438" s="94"/>
      <c r="S438" s="94"/>
      <c r="T438" s="94"/>
      <c r="U438" s="94"/>
      <c r="V438" s="94"/>
      <c r="W438" s="94"/>
      <c r="X438" s="94"/>
      <c r="Y438" s="94"/>
      <c r="Z438" s="94"/>
      <c r="AA438" s="94"/>
      <c r="AB438" s="94"/>
      <c r="AC438" s="94"/>
      <c r="AD438" s="94"/>
      <c r="AE438" s="94"/>
      <c r="AF438" s="94"/>
      <c r="AG438" s="94"/>
      <c r="AH438" s="94"/>
      <c r="AI438" s="94"/>
      <c r="AJ438" s="94"/>
      <c r="AK438" s="94"/>
      <c r="AL438" s="94"/>
      <c r="AM438" s="94"/>
      <c r="AN438" s="94"/>
      <c r="AO438" s="94"/>
      <c r="AP438" s="94"/>
      <c r="AQ438" s="94"/>
      <c r="AR438" s="94"/>
      <c r="AS438" s="94"/>
      <c r="AT438" s="94"/>
      <c r="AU438" s="94"/>
      <c r="AV438" s="94"/>
      <c r="AW438" s="94"/>
      <c r="AX438" s="94"/>
      <c r="AY438" s="94"/>
      <c r="AZ438" s="94"/>
      <c r="BA438" s="94"/>
      <c r="BB438" s="94"/>
      <c r="BC438" s="94"/>
      <c r="BD438" s="94"/>
      <c r="BE438" s="94"/>
      <c r="BF438" s="94"/>
      <c r="BG438" s="94"/>
      <c r="BH438" s="94"/>
      <c r="BI438" s="94"/>
      <c r="BJ438" s="94"/>
      <c r="BK438" s="94"/>
      <c r="BL438" s="94"/>
      <c r="BM438" s="94"/>
      <c r="BN438" s="94"/>
      <c r="BO438" s="94"/>
      <c r="BP438" s="94"/>
      <c r="BQ438" s="94"/>
      <c r="BR438" s="94"/>
      <c r="BS438" s="94"/>
      <c r="BT438" s="94"/>
      <c r="BU438" s="94"/>
      <c r="BV438" s="94"/>
      <c r="BW438" s="94"/>
      <c r="BX438" s="94"/>
      <c r="BY438" s="94"/>
      <c r="BZ438" s="94"/>
      <c r="CA438" s="94"/>
      <c r="CB438" s="94"/>
      <c r="CC438" s="94"/>
      <c r="CD438" s="94"/>
      <c r="CE438" s="94"/>
      <c r="CF438" s="94"/>
      <c r="CG438" s="94"/>
      <c r="CH438" s="94"/>
      <c r="CI438" s="94"/>
      <c r="CJ438" s="94"/>
      <c r="CK438" s="94"/>
      <c r="CL438" s="94"/>
      <c r="CM438" s="94"/>
      <c r="CN438" s="94"/>
      <c r="CO438" s="94"/>
      <c r="CP438" s="94"/>
      <c r="CQ438" s="94"/>
      <c r="CR438" s="94"/>
      <c r="CS438" s="94"/>
      <c r="CT438" s="94"/>
      <c r="CU438" s="94"/>
      <c r="CV438" s="94"/>
      <c r="CW438" s="94"/>
      <c r="CX438" s="94"/>
      <c r="CY438" s="94"/>
      <c r="CZ438" s="94"/>
      <c r="DA438" s="94"/>
      <c r="DB438" s="94"/>
      <c r="DC438" s="94"/>
      <c r="DD438" s="94"/>
      <c r="DE438" s="94"/>
      <c r="DF438" s="94"/>
      <c r="DG438" s="94"/>
      <c r="DH438" s="94"/>
      <c r="DI438" s="94"/>
      <c r="DJ438" s="94"/>
      <c r="DK438" s="94"/>
      <c r="DL438" s="94"/>
      <c r="DM438" s="94"/>
      <c r="DN438" s="94"/>
      <c r="DO438" s="94"/>
      <c r="DP438" s="94"/>
      <c r="DQ438" s="94"/>
      <c r="DR438" s="94"/>
      <c r="DS438" s="94"/>
      <c r="DT438" s="94"/>
      <c r="DU438" s="94"/>
      <c r="DV438" s="94"/>
      <c r="DW438" s="94"/>
      <c r="DX438" s="94"/>
      <c r="DY438" s="94"/>
      <c r="DZ438" s="94"/>
      <c r="EA438" s="94"/>
      <c r="EB438" s="94"/>
      <c r="EC438" s="94"/>
      <c r="ED438" s="94"/>
      <c r="EE438" s="94"/>
      <c r="EF438" s="94"/>
      <c r="EG438" s="94"/>
      <c r="EH438" s="94"/>
      <c r="EI438" s="94"/>
      <c r="EJ438" s="94"/>
      <c r="EK438" s="94"/>
      <c r="EL438" s="94"/>
      <c r="EM438" s="94"/>
      <c r="EN438" s="94"/>
      <c r="EO438" s="94"/>
      <c r="EP438" s="94"/>
      <c r="EQ438" s="94"/>
      <c r="ER438" s="94"/>
      <c r="ES438" s="94"/>
      <c r="ET438" s="94"/>
      <c r="EU438" s="94"/>
      <c r="EV438" s="94"/>
      <c r="EW438" s="94"/>
      <c r="EX438" s="94"/>
      <c r="EY438" s="94"/>
      <c r="EZ438" s="94"/>
      <c r="FA438" s="94"/>
      <c r="FB438" s="94"/>
      <c r="FC438" s="94"/>
      <c r="FD438" s="94"/>
      <c r="FE438" s="94"/>
      <c r="FF438" s="94"/>
      <c r="FG438" s="94"/>
      <c r="FH438" s="94"/>
      <c r="FI438" s="94"/>
      <c r="FJ438" s="94"/>
      <c r="FK438" s="94"/>
      <c r="FL438" s="94"/>
      <c r="FM438" s="94"/>
      <c r="FN438" s="94"/>
      <c r="FO438" s="94"/>
      <c r="FP438" s="94"/>
      <c r="FQ438" s="94"/>
      <c r="FR438" s="94"/>
      <c r="FS438" s="94"/>
      <c r="FT438" s="94"/>
      <c r="FU438" s="94"/>
      <c r="FV438" s="94"/>
      <c r="FW438" s="94"/>
      <c r="FX438" s="94"/>
      <c r="FY438" s="94"/>
      <c r="FZ438" s="94"/>
      <c r="GA438" s="94"/>
      <c r="GB438" s="94"/>
      <c r="GC438" s="94"/>
      <c r="GD438" s="94"/>
      <c r="GE438" s="94"/>
      <c r="GF438" s="94"/>
      <c r="GG438" s="94"/>
      <c r="GH438" s="94"/>
      <c r="GI438" s="94"/>
      <c r="GJ438" s="94"/>
      <c r="GK438" s="94"/>
      <c r="GL438" s="94"/>
      <c r="GM438" s="94"/>
      <c r="GN438" s="94"/>
      <c r="GO438" s="94"/>
      <c r="GP438" s="94"/>
      <c r="GQ438" s="94"/>
      <c r="GR438" s="94"/>
      <c r="GS438" s="94"/>
      <c r="GT438" s="94"/>
      <c r="GU438" s="94"/>
    </row>
    <row r="439" spans="1:203" ht="15.75">
      <c r="A439" s="106"/>
      <c r="B439" s="94"/>
      <c r="C439" s="94"/>
      <c r="D439" s="96"/>
      <c r="E439" s="94"/>
      <c r="F439" s="94"/>
      <c r="G439" s="94"/>
      <c r="H439" s="94"/>
      <c r="I439" s="94"/>
      <c r="J439" s="94"/>
      <c r="K439" s="94"/>
      <c r="L439" s="94"/>
      <c r="M439" s="94"/>
      <c r="N439" s="94"/>
      <c r="O439" s="94"/>
      <c r="P439" s="94"/>
      <c r="Q439" s="94"/>
      <c r="R439" s="94"/>
      <c r="S439" s="94"/>
      <c r="T439" s="94"/>
      <c r="U439" s="94"/>
      <c r="V439" s="94"/>
      <c r="W439" s="94"/>
      <c r="X439" s="94"/>
      <c r="Y439" s="94"/>
      <c r="Z439" s="94"/>
      <c r="AA439" s="94"/>
      <c r="AB439" s="94"/>
      <c r="AC439" s="94"/>
      <c r="AD439" s="94"/>
      <c r="AE439" s="94"/>
      <c r="AF439" s="94"/>
      <c r="AG439" s="94"/>
      <c r="AH439" s="94"/>
      <c r="AI439" s="94"/>
      <c r="AJ439" s="94"/>
      <c r="AK439" s="94"/>
      <c r="AL439" s="94"/>
      <c r="AM439" s="94"/>
      <c r="AN439" s="94"/>
      <c r="AO439" s="94"/>
      <c r="AP439" s="94"/>
      <c r="AQ439" s="94"/>
      <c r="AR439" s="94"/>
      <c r="AS439" s="94"/>
      <c r="AT439" s="94"/>
      <c r="AU439" s="94"/>
      <c r="AV439" s="94"/>
      <c r="AW439" s="94"/>
      <c r="AX439" s="94"/>
      <c r="AY439" s="94"/>
      <c r="AZ439" s="94"/>
      <c r="BA439" s="94"/>
      <c r="BB439" s="94"/>
      <c r="BC439" s="94"/>
      <c r="BD439" s="94"/>
      <c r="BE439" s="94"/>
      <c r="BF439" s="94"/>
      <c r="BG439" s="94"/>
      <c r="BH439" s="94"/>
      <c r="BI439" s="94"/>
      <c r="BJ439" s="94"/>
      <c r="BK439" s="94"/>
      <c r="BL439" s="94"/>
      <c r="BM439" s="94"/>
      <c r="BN439" s="94"/>
      <c r="BO439" s="94"/>
      <c r="BP439" s="94"/>
      <c r="BQ439" s="94"/>
      <c r="BR439" s="94"/>
      <c r="BS439" s="94"/>
      <c r="BT439" s="94"/>
      <c r="BU439" s="94"/>
      <c r="BV439" s="94"/>
      <c r="BW439" s="94"/>
      <c r="BX439" s="94"/>
      <c r="BY439" s="94"/>
      <c r="BZ439" s="94"/>
      <c r="CA439" s="94"/>
      <c r="CB439" s="94"/>
      <c r="CC439" s="94"/>
      <c r="CD439" s="94"/>
      <c r="CE439" s="94"/>
      <c r="CF439" s="94"/>
      <c r="CG439" s="94"/>
      <c r="CH439" s="94"/>
      <c r="CI439" s="94"/>
      <c r="CJ439" s="94"/>
      <c r="CK439" s="94"/>
      <c r="CL439" s="94"/>
      <c r="CM439" s="94"/>
      <c r="CN439" s="94"/>
      <c r="CO439" s="94"/>
      <c r="CP439" s="94"/>
      <c r="CQ439" s="94"/>
      <c r="CR439" s="94"/>
      <c r="CS439" s="94"/>
      <c r="CT439" s="94"/>
      <c r="CU439" s="94"/>
      <c r="CV439" s="94"/>
      <c r="CW439" s="94"/>
      <c r="CX439" s="94"/>
      <c r="CY439" s="94"/>
      <c r="CZ439" s="94"/>
      <c r="DA439" s="94"/>
      <c r="DB439" s="94"/>
      <c r="DC439" s="94"/>
      <c r="DD439" s="94"/>
      <c r="DE439" s="94"/>
      <c r="DF439" s="94"/>
      <c r="DG439" s="94"/>
      <c r="DH439" s="94"/>
      <c r="DI439" s="94"/>
      <c r="DJ439" s="94"/>
      <c r="DK439" s="94"/>
      <c r="DL439" s="94"/>
      <c r="DM439" s="94"/>
      <c r="DN439" s="94"/>
      <c r="DO439" s="94"/>
      <c r="DP439" s="94"/>
      <c r="DQ439" s="94"/>
      <c r="DR439" s="94"/>
      <c r="DS439" s="94"/>
      <c r="DT439" s="94"/>
      <c r="DU439" s="94"/>
      <c r="DV439" s="94"/>
      <c r="DW439" s="94"/>
      <c r="DX439" s="94"/>
      <c r="DY439" s="94"/>
      <c r="DZ439" s="94"/>
      <c r="EA439" s="94"/>
      <c r="EB439" s="94"/>
      <c r="EC439" s="94"/>
      <c r="ED439" s="94"/>
      <c r="EE439" s="94"/>
      <c r="EF439" s="94"/>
      <c r="EG439" s="94"/>
      <c r="EH439" s="94"/>
      <c r="EI439" s="94"/>
      <c r="EJ439" s="94"/>
      <c r="EK439" s="94"/>
      <c r="EL439" s="94"/>
      <c r="EM439" s="94"/>
      <c r="EN439" s="94"/>
      <c r="EO439" s="94"/>
      <c r="EP439" s="94"/>
      <c r="EQ439" s="94"/>
      <c r="ER439" s="94"/>
      <c r="ES439" s="94"/>
      <c r="ET439" s="94"/>
      <c r="EU439" s="94"/>
      <c r="EV439" s="94"/>
      <c r="EW439" s="94"/>
      <c r="EX439" s="94"/>
      <c r="EY439" s="94"/>
      <c r="EZ439" s="94"/>
      <c r="FA439" s="94"/>
      <c r="FB439" s="94"/>
      <c r="FC439" s="94"/>
      <c r="FD439" s="94"/>
      <c r="FE439" s="94"/>
      <c r="FF439" s="94"/>
      <c r="FG439" s="94"/>
      <c r="FH439" s="94"/>
      <c r="FI439" s="94"/>
      <c r="FJ439" s="94"/>
      <c r="FK439" s="94"/>
      <c r="FL439" s="94"/>
      <c r="FM439" s="94"/>
      <c r="FN439" s="94"/>
      <c r="FO439" s="94"/>
      <c r="FP439" s="94"/>
      <c r="FQ439" s="94"/>
      <c r="FR439" s="94"/>
      <c r="FS439" s="94"/>
      <c r="FT439" s="94"/>
      <c r="FU439" s="94"/>
      <c r="FV439" s="94"/>
      <c r="FW439" s="94"/>
      <c r="FX439" s="94"/>
      <c r="FY439" s="94"/>
      <c r="FZ439" s="94"/>
      <c r="GA439" s="94"/>
      <c r="GB439" s="94"/>
      <c r="GC439" s="94"/>
      <c r="GD439" s="94"/>
      <c r="GE439" s="94"/>
      <c r="GF439" s="94"/>
      <c r="GG439" s="94"/>
      <c r="GH439" s="94"/>
      <c r="GI439" s="94"/>
      <c r="GJ439" s="94"/>
      <c r="GK439" s="94"/>
      <c r="GL439" s="94"/>
      <c r="GM439" s="94"/>
      <c r="GN439" s="94"/>
      <c r="GO439" s="94"/>
      <c r="GP439" s="94"/>
      <c r="GQ439" s="94"/>
      <c r="GR439" s="94"/>
      <c r="GS439" s="94"/>
      <c r="GT439" s="94"/>
      <c r="GU439" s="94"/>
    </row>
    <row r="440" spans="1:203" ht="15.75">
      <c r="A440" s="106"/>
      <c r="B440" s="94"/>
      <c r="C440" s="94"/>
      <c r="D440" s="96"/>
      <c r="E440" s="94"/>
      <c r="F440" s="94"/>
      <c r="G440" s="94"/>
      <c r="H440" s="94"/>
      <c r="I440" s="94"/>
      <c r="J440" s="94"/>
      <c r="K440" s="94"/>
      <c r="L440" s="94"/>
      <c r="M440" s="94"/>
      <c r="N440" s="94"/>
      <c r="O440" s="94"/>
      <c r="P440" s="94"/>
      <c r="Q440" s="94"/>
      <c r="R440" s="94"/>
      <c r="S440" s="94"/>
      <c r="T440" s="94"/>
      <c r="U440" s="94"/>
      <c r="V440" s="94"/>
      <c r="W440" s="94"/>
      <c r="X440" s="94"/>
      <c r="Y440" s="94"/>
      <c r="Z440" s="94"/>
      <c r="AA440" s="94"/>
      <c r="AB440" s="94"/>
      <c r="AC440" s="94"/>
      <c r="AD440" s="94"/>
      <c r="AE440" s="94"/>
      <c r="AF440" s="94"/>
      <c r="AG440" s="94"/>
      <c r="AH440" s="94"/>
      <c r="AI440" s="94"/>
      <c r="AJ440" s="94"/>
      <c r="AK440" s="94"/>
      <c r="AL440" s="94"/>
      <c r="AM440" s="94"/>
      <c r="AN440" s="94"/>
      <c r="AO440" s="94"/>
      <c r="AP440" s="94"/>
      <c r="AQ440" s="94"/>
      <c r="AR440" s="94"/>
      <c r="AS440" s="94"/>
      <c r="AT440" s="94"/>
      <c r="AU440" s="94"/>
      <c r="AV440" s="94"/>
      <c r="AW440" s="94"/>
      <c r="AX440" s="94"/>
      <c r="AY440" s="94"/>
      <c r="AZ440" s="94"/>
      <c r="BA440" s="94"/>
      <c r="BB440" s="94"/>
      <c r="BC440" s="94"/>
      <c r="BD440" s="94"/>
      <c r="BE440" s="94"/>
      <c r="BF440" s="94"/>
      <c r="BG440" s="94"/>
      <c r="BH440" s="94"/>
      <c r="BI440" s="94"/>
      <c r="BJ440" s="94"/>
      <c r="BK440" s="94"/>
      <c r="BL440" s="94"/>
      <c r="BM440" s="94"/>
      <c r="BN440" s="94"/>
      <c r="BO440" s="94"/>
      <c r="BP440" s="94"/>
      <c r="BQ440" s="94"/>
      <c r="BR440" s="94"/>
      <c r="BS440" s="94"/>
      <c r="BT440" s="94"/>
      <c r="BU440" s="94"/>
      <c r="BV440" s="94"/>
      <c r="BW440" s="94"/>
      <c r="BX440" s="94"/>
      <c r="BY440" s="94"/>
      <c r="BZ440" s="94"/>
      <c r="CA440" s="94"/>
      <c r="CB440" s="94"/>
      <c r="CC440" s="94"/>
      <c r="CD440" s="94"/>
      <c r="CE440" s="94"/>
      <c r="CF440" s="94"/>
      <c r="CG440" s="94"/>
      <c r="CH440" s="94"/>
      <c r="CI440" s="94"/>
      <c r="CJ440" s="94"/>
      <c r="CK440" s="94"/>
      <c r="CL440" s="94"/>
      <c r="CM440" s="94"/>
      <c r="CN440" s="94"/>
      <c r="CO440" s="94"/>
      <c r="CP440" s="94"/>
      <c r="CQ440" s="94"/>
      <c r="CR440" s="94"/>
      <c r="CS440" s="94"/>
      <c r="CT440" s="94"/>
      <c r="CU440" s="94"/>
      <c r="CV440" s="94"/>
      <c r="CW440" s="94"/>
      <c r="CX440" s="94"/>
      <c r="CY440" s="94"/>
      <c r="CZ440" s="94"/>
      <c r="DA440" s="94"/>
      <c r="DB440" s="94"/>
      <c r="DC440" s="94"/>
      <c r="DD440" s="94"/>
      <c r="DE440" s="94"/>
      <c r="DF440" s="94"/>
      <c r="DG440" s="94"/>
      <c r="DH440" s="94"/>
      <c r="DI440" s="94"/>
      <c r="DJ440" s="94"/>
      <c r="DK440" s="94"/>
      <c r="DL440" s="94"/>
      <c r="DM440" s="94"/>
      <c r="DN440" s="94"/>
      <c r="DO440" s="94"/>
      <c r="DP440" s="94"/>
      <c r="DQ440" s="94"/>
      <c r="DR440" s="94"/>
      <c r="DS440" s="94"/>
      <c r="DT440" s="94"/>
      <c r="DU440" s="94"/>
      <c r="DV440" s="94"/>
      <c r="DW440" s="94"/>
      <c r="DX440" s="94"/>
      <c r="DY440" s="94"/>
      <c r="DZ440" s="94"/>
      <c r="EA440" s="94"/>
      <c r="EB440" s="94"/>
      <c r="EC440" s="94"/>
      <c r="ED440" s="94"/>
      <c r="EE440" s="94"/>
      <c r="EF440" s="94"/>
      <c r="EG440" s="94"/>
      <c r="EH440" s="94"/>
      <c r="EI440" s="94"/>
      <c r="EJ440" s="94"/>
      <c r="EK440" s="94"/>
      <c r="EL440" s="94"/>
      <c r="EM440" s="94"/>
      <c r="EN440" s="94"/>
      <c r="EO440" s="94"/>
      <c r="EP440" s="94"/>
      <c r="EQ440" s="94"/>
      <c r="ER440" s="94"/>
      <c r="ES440" s="94"/>
      <c r="ET440" s="94"/>
      <c r="EU440" s="94"/>
      <c r="EV440" s="94"/>
      <c r="EW440" s="94"/>
      <c r="EX440" s="94"/>
      <c r="EY440" s="94"/>
      <c r="EZ440" s="94"/>
      <c r="FA440" s="94"/>
      <c r="FB440" s="94"/>
      <c r="FC440" s="94"/>
      <c r="FD440" s="94"/>
      <c r="FE440" s="94"/>
      <c r="FF440" s="94"/>
      <c r="FG440" s="94"/>
      <c r="FH440" s="94"/>
      <c r="FI440" s="94"/>
      <c r="FJ440" s="94"/>
      <c r="FK440" s="94"/>
      <c r="FL440" s="94"/>
      <c r="FM440" s="94"/>
      <c r="FN440" s="94"/>
      <c r="FO440" s="94"/>
      <c r="FP440" s="94"/>
      <c r="FQ440" s="94"/>
      <c r="FR440" s="94"/>
      <c r="FS440" s="94"/>
      <c r="FT440" s="94"/>
      <c r="FU440" s="94"/>
      <c r="FV440" s="94"/>
      <c r="FW440" s="94"/>
      <c r="FX440" s="94"/>
      <c r="FY440" s="94"/>
      <c r="FZ440" s="94"/>
      <c r="GA440" s="94"/>
      <c r="GB440" s="94"/>
      <c r="GC440" s="94"/>
      <c r="GD440" s="94"/>
      <c r="GE440" s="94"/>
      <c r="GF440" s="94"/>
      <c r="GG440" s="94"/>
      <c r="GH440" s="94"/>
      <c r="GI440" s="94"/>
      <c r="GJ440" s="94"/>
      <c r="GK440" s="94"/>
      <c r="GL440" s="94"/>
      <c r="GM440" s="94"/>
      <c r="GN440" s="94"/>
      <c r="GO440" s="94"/>
      <c r="GP440" s="94"/>
      <c r="GQ440" s="94"/>
      <c r="GR440" s="94"/>
      <c r="GS440" s="94"/>
      <c r="GT440" s="94"/>
      <c r="GU440" s="94"/>
    </row>
    <row r="441" spans="1:203" ht="15.75">
      <c r="A441" s="106"/>
      <c r="B441" s="94"/>
      <c r="C441" s="94"/>
      <c r="D441" s="96"/>
      <c r="E441" s="94"/>
      <c r="F441" s="94"/>
      <c r="G441" s="94"/>
      <c r="H441" s="94"/>
      <c r="I441" s="94"/>
      <c r="J441" s="94"/>
      <c r="K441" s="94"/>
      <c r="L441" s="94"/>
      <c r="M441" s="94"/>
      <c r="N441" s="94"/>
      <c r="O441" s="94"/>
      <c r="P441" s="94"/>
      <c r="Q441" s="94"/>
      <c r="R441" s="94"/>
      <c r="S441" s="94"/>
      <c r="T441" s="94"/>
      <c r="U441" s="94"/>
      <c r="V441" s="94"/>
      <c r="W441" s="94"/>
      <c r="X441" s="94"/>
      <c r="Y441" s="94"/>
      <c r="Z441" s="94"/>
      <c r="AA441" s="94"/>
      <c r="AB441" s="94"/>
      <c r="AC441" s="94"/>
      <c r="AD441" s="94"/>
      <c r="AE441" s="94"/>
      <c r="AF441" s="94"/>
      <c r="AG441" s="94"/>
      <c r="AH441" s="94"/>
      <c r="AI441" s="94"/>
      <c r="AJ441" s="94"/>
      <c r="AK441" s="94"/>
      <c r="AL441" s="94"/>
      <c r="AM441" s="94"/>
      <c r="AN441" s="94"/>
      <c r="AO441" s="94"/>
      <c r="AP441" s="94"/>
      <c r="AQ441" s="94"/>
      <c r="AR441" s="94"/>
      <c r="AS441" s="94"/>
      <c r="AT441" s="94"/>
      <c r="AU441" s="94"/>
      <c r="AV441" s="94"/>
      <c r="AW441" s="94"/>
      <c r="AX441" s="94"/>
      <c r="AY441" s="94"/>
      <c r="AZ441" s="94"/>
      <c r="BA441" s="94"/>
      <c r="BB441" s="94"/>
      <c r="BC441" s="94"/>
      <c r="BD441" s="94"/>
      <c r="BE441" s="94"/>
      <c r="BF441" s="94"/>
      <c r="BG441" s="94"/>
      <c r="BH441" s="94"/>
      <c r="BI441" s="94"/>
      <c r="BJ441" s="94"/>
      <c r="BK441" s="94"/>
      <c r="BL441" s="94"/>
      <c r="BM441" s="94"/>
      <c r="BN441" s="94"/>
      <c r="BO441" s="94"/>
      <c r="BP441" s="94"/>
      <c r="BQ441" s="94"/>
      <c r="BR441" s="94"/>
      <c r="BS441" s="94"/>
      <c r="BT441" s="94"/>
      <c r="BU441" s="94"/>
      <c r="BV441" s="94"/>
      <c r="BW441" s="94"/>
      <c r="BX441" s="94"/>
      <c r="BY441" s="94"/>
      <c r="BZ441" s="94"/>
      <c r="CA441" s="94"/>
      <c r="CB441" s="94"/>
      <c r="CC441" s="94"/>
      <c r="CD441" s="94"/>
      <c r="CE441" s="94"/>
      <c r="CF441" s="94"/>
      <c r="CG441" s="94"/>
      <c r="CH441" s="94"/>
      <c r="CI441" s="94"/>
      <c r="CJ441" s="94"/>
      <c r="CK441" s="94"/>
      <c r="CL441" s="94"/>
      <c r="CM441" s="94"/>
      <c r="CN441" s="94"/>
      <c r="CO441" s="94"/>
      <c r="CP441" s="94"/>
      <c r="CQ441" s="94"/>
      <c r="CR441" s="94"/>
      <c r="CS441" s="94"/>
      <c r="CT441" s="94"/>
      <c r="CU441" s="94"/>
      <c r="CV441" s="94"/>
      <c r="CW441" s="94"/>
      <c r="CX441" s="94"/>
      <c r="CY441" s="94"/>
      <c r="CZ441" s="94"/>
      <c r="DA441" s="94"/>
      <c r="DB441" s="94"/>
      <c r="DC441" s="94"/>
      <c r="DD441" s="94"/>
      <c r="DE441" s="94"/>
      <c r="DF441" s="94"/>
      <c r="DG441" s="94"/>
      <c r="DH441" s="94"/>
      <c r="DI441" s="94"/>
      <c r="DJ441" s="94"/>
      <c r="DK441" s="94"/>
      <c r="DL441" s="94"/>
      <c r="DM441" s="94"/>
      <c r="DN441" s="94"/>
      <c r="DO441" s="94"/>
      <c r="DP441" s="94"/>
      <c r="DQ441" s="94"/>
      <c r="DR441" s="94"/>
      <c r="DS441" s="94"/>
      <c r="DT441" s="94"/>
      <c r="DU441" s="94"/>
      <c r="DV441" s="94"/>
      <c r="DW441" s="94"/>
      <c r="DX441" s="94"/>
      <c r="DY441" s="94"/>
      <c r="DZ441" s="94"/>
      <c r="EA441" s="94"/>
      <c r="EB441" s="94"/>
      <c r="EC441" s="94"/>
      <c r="ED441" s="94"/>
      <c r="EE441" s="94"/>
      <c r="EF441" s="94"/>
      <c r="EG441" s="94"/>
      <c r="EH441" s="94"/>
      <c r="EI441" s="94"/>
      <c r="EJ441" s="94"/>
      <c r="EK441" s="94"/>
      <c r="EL441" s="94"/>
      <c r="EM441" s="94"/>
      <c r="EN441" s="94"/>
      <c r="EO441" s="94"/>
      <c r="EP441" s="94"/>
      <c r="EQ441" s="94"/>
      <c r="ER441" s="94"/>
      <c r="ES441" s="94"/>
      <c r="ET441" s="94"/>
      <c r="EU441" s="94"/>
      <c r="EV441" s="94"/>
      <c r="EW441" s="94"/>
      <c r="EX441" s="94"/>
      <c r="EY441" s="94"/>
      <c r="EZ441" s="94"/>
      <c r="FA441" s="94"/>
      <c r="FB441" s="94"/>
      <c r="FC441" s="94"/>
      <c r="FD441" s="94"/>
      <c r="FE441" s="94"/>
      <c r="FF441" s="94"/>
      <c r="FG441" s="94"/>
      <c r="FH441" s="94"/>
      <c r="FI441" s="94"/>
      <c r="FJ441" s="94"/>
      <c r="FK441" s="94"/>
      <c r="FL441" s="94"/>
      <c r="FM441" s="94"/>
      <c r="FN441" s="94"/>
      <c r="FO441" s="94"/>
      <c r="FP441" s="94"/>
      <c r="FQ441" s="94"/>
      <c r="FR441" s="94"/>
      <c r="FS441" s="94"/>
      <c r="FT441" s="94"/>
      <c r="FU441" s="94"/>
      <c r="FV441" s="94"/>
      <c r="FW441" s="94"/>
      <c r="FX441" s="94"/>
      <c r="FY441" s="94"/>
      <c r="FZ441" s="94"/>
      <c r="GA441" s="94"/>
      <c r="GB441" s="94"/>
      <c r="GC441" s="94"/>
      <c r="GD441" s="94"/>
      <c r="GE441" s="94"/>
      <c r="GF441" s="94"/>
      <c r="GG441" s="94"/>
      <c r="GH441" s="94"/>
      <c r="GI441" s="94"/>
      <c r="GJ441" s="94"/>
      <c r="GK441" s="94"/>
      <c r="GL441" s="94"/>
      <c r="GM441" s="94"/>
      <c r="GN441" s="94"/>
      <c r="GO441" s="94"/>
      <c r="GP441" s="94"/>
      <c r="GQ441" s="94"/>
      <c r="GR441" s="94"/>
      <c r="GS441" s="94"/>
      <c r="GT441" s="94"/>
      <c r="GU441" s="94"/>
    </row>
    <row r="442" spans="1:203" ht="15.75">
      <c r="A442" s="106"/>
      <c r="B442" s="94"/>
      <c r="C442" s="94"/>
      <c r="D442" s="96"/>
      <c r="E442" s="94"/>
      <c r="F442" s="94"/>
      <c r="G442" s="94"/>
      <c r="H442" s="94"/>
      <c r="I442" s="94"/>
      <c r="J442" s="94"/>
      <c r="K442" s="94"/>
      <c r="L442" s="94"/>
      <c r="M442" s="94"/>
      <c r="N442" s="94"/>
      <c r="O442" s="94"/>
      <c r="P442" s="94"/>
      <c r="Q442" s="94"/>
      <c r="R442" s="94"/>
      <c r="S442" s="94"/>
      <c r="T442" s="94"/>
      <c r="U442" s="94"/>
      <c r="V442" s="94"/>
      <c r="W442" s="94"/>
      <c r="X442" s="94"/>
      <c r="Y442" s="94"/>
      <c r="Z442" s="94"/>
      <c r="AA442" s="94"/>
      <c r="AB442" s="94"/>
      <c r="AC442" s="94"/>
      <c r="AD442" s="94"/>
      <c r="AE442" s="94"/>
      <c r="AF442" s="94"/>
      <c r="AG442" s="94"/>
      <c r="AH442" s="94"/>
      <c r="AI442" s="94"/>
      <c r="AJ442" s="94"/>
      <c r="AK442" s="94"/>
      <c r="AL442" s="94"/>
      <c r="AM442" s="94"/>
      <c r="AN442" s="94"/>
      <c r="AO442" s="94"/>
      <c r="AP442" s="94"/>
      <c r="AQ442" s="94"/>
      <c r="AR442" s="94"/>
      <c r="AS442" s="94"/>
      <c r="AT442" s="94"/>
      <c r="AU442" s="94"/>
      <c r="AV442" s="94"/>
      <c r="AW442" s="94"/>
      <c r="AX442" s="94"/>
      <c r="AY442" s="94"/>
      <c r="AZ442" s="94"/>
      <c r="BA442" s="94"/>
      <c r="BB442" s="94"/>
      <c r="BC442" s="94"/>
      <c r="BD442" s="94"/>
      <c r="BE442" s="94"/>
      <c r="BF442" s="94"/>
      <c r="BG442" s="94"/>
      <c r="BH442" s="94"/>
      <c r="BI442" s="94"/>
      <c r="BJ442" s="94"/>
      <c r="BK442" s="94"/>
      <c r="BL442" s="94"/>
      <c r="BM442" s="94"/>
      <c r="BN442" s="94"/>
      <c r="BO442" s="94"/>
      <c r="BP442" s="94"/>
      <c r="BQ442" s="94"/>
      <c r="BR442" s="94"/>
      <c r="BS442" s="94"/>
      <c r="BT442" s="94"/>
      <c r="BU442" s="94"/>
      <c r="BV442" s="94"/>
      <c r="BW442" s="94"/>
      <c r="BX442" s="94"/>
      <c r="BY442" s="94"/>
      <c r="BZ442" s="94"/>
      <c r="CA442" s="94"/>
      <c r="CB442" s="94"/>
      <c r="CC442" s="94"/>
      <c r="CD442" s="94"/>
      <c r="CE442" s="94"/>
      <c r="CF442" s="94"/>
      <c r="CG442" s="94"/>
      <c r="CH442" s="94"/>
      <c r="CI442" s="94"/>
      <c r="CJ442" s="94"/>
      <c r="CK442" s="94"/>
      <c r="CL442" s="94"/>
      <c r="CM442" s="94"/>
      <c r="CN442" s="94"/>
      <c r="CO442" s="94"/>
      <c r="CP442" s="94"/>
      <c r="CQ442" s="94"/>
      <c r="CR442" s="94"/>
      <c r="CS442" s="94"/>
      <c r="CT442" s="94"/>
      <c r="CU442" s="94"/>
      <c r="CV442" s="94"/>
      <c r="CW442" s="94"/>
      <c r="CX442" s="94"/>
      <c r="CY442" s="94"/>
      <c r="CZ442" s="94"/>
      <c r="DA442" s="94"/>
      <c r="DB442" s="94"/>
      <c r="DC442" s="94"/>
      <c r="DD442" s="94"/>
      <c r="DE442" s="94"/>
      <c r="DF442" s="94"/>
      <c r="DG442" s="94"/>
      <c r="DH442" s="94"/>
      <c r="DI442" s="94"/>
      <c r="DJ442" s="94"/>
      <c r="DK442" s="94"/>
      <c r="DL442" s="94"/>
      <c r="DM442" s="94"/>
      <c r="DN442" s="94"/>
      <c r="DO442" s="94"/>
      <c r="DP442" s="94"/>
      <c r="DQ442" s="94"/>
      <c r="DR442" s="94"/>
      <c r="DS442" s="94"/>
      <c r="DT442" s="94"/>
      <c r="DU442" s="94"/>
      <c r="DV442" s="94"/>
      <c r="DW442" s="94"/>
      <c r="DX442" s="94"/>
      <c r="DY442" s="94"/>
      <c r="DZ442" s="94"/>
      <c r="EA442" s="94"/>
      <c r="EB442" s="94"/>
      <c r="EC442" s="94"/>
      <c r="ED442" s="94"/>
      <c r="EE442" s="94"/>
      <c r="EF442" s="94"/>
      <c r="EG442" s="94"/>
      <c r="EH442" s="94"/>
      <c r="EI442" s="94"/>
      <c r="EJ442" s="94"/>
      <c r="EK442" s="94"/>
      <c r="EL442" s="94"/>
      <c r="EM442" s="94"/>
      <c r="EN442" s="94"/>
      <c r="EO442" s="94"/>
      <c r="EP442" s="94"/>
      <c r="EQ442" s="94"/>
      <c r="ER442" s="94"/>
      <c r="ES442" s="94"/>
      <c r="ET442" s="94"/>
      <c r="EU442" s="94"/>
      <c r="EV442" s="94"/>
      <c r="EW442" s="94"/>
      <c r="EX442" s="94"/>
      <c r="EY442" s="94"/>
      <c r="EZ442" s="94"/>
      <c r="FA442" s="94"/>
      <c r="FB442" s="94"/>
      <c r="FC442" s="94"/>
      <c r="FD442" s="94"/>
      <c r="FE442" s="94"/>
      <c r="FF442" s="94"/>
      <c r="FG442" s="94"/>
      <c r="FH442" s="94"/>
      <c r="FI442" s="94"/>
      <c r="FJ442" s="94"/>
      <c r="FK442" s="94"/>
      <c r="FL442" s="94"/>
      <c r="FM442" s="94"/>
      <c r="FN442" s="94"/>
      <c r="FO442" s="94"/>
      <c r="FP442" s="94"/>
      <c r="FQ442" s="94"/>
      <c r="FR442" s="94"/>
      <c r="FS442" s="94"/>
      <c r="FT442" s="94"/>
      <c r="FU442" s="94"/>
      <c r="FV442" s="94"/>
      <c r="FW442" s="94"/>
      <c r="FX442" s="94"/>
      <c r="FY442" s="94"/>
      <c r="FZ442" s="94"/>
      <c r="GA442" s="94"/>
      <c r="GB442" s="94"/>
      <c r="GC442" s="94"/>
      <c r="GD442" s="94"/>
      <c r="GE442" s="94"/>
      <c r="GF442" s="94"/>
      <c r="GG442" s="94"/>
      <c r="GH442" s="94"/>
      <c r="GI442" s="94"/>
      <c r="GJ442" s="94"/>
      <c r="GK442" s="94"/>
      <c r="GL442" s="94"/>
      <c r="GM442" s="94"/>
      <c r="GN442" s="94"/>
      <c r="GO442" s="94"/>
      <c r="GP442" s="94"/>
      <c r="GQ442" s="94"/>
      <c r="GR442" s="94"/>
      <c r="GS442" s="94"/>
      <c r="GT442" s="94"/>
      <c r="GU442" s="94"/>
    </row>
    <row r="443" spans="1:203" ht="15.75">
      <c r="A443" s="106"/>
      <c r="B443" s="94"/>
      <c r="C443" s="94"/>
      <c r="D443" s="96"/>
      <c r="E443" s="94"/>
      <c r="F443" s="94"/>
      <c r="G443" s="94"/>
      <c r="H443" s="94"/>
      <c r="I443" s="94"/>
      <c r="J443" s="94"/>
      <c r="K443" s="94"/>
      <c r="L443" s="94"/>
      <c r="M443" s="94"/>
      <c r="N443" s="94"/>
      <c r="O443" s="94"/>
      <c r="P443" s="94"/>
      <c r="Q443" s="94"/>
      <c r="R443" s="94"/>
      <c r="S443" s="94"/>
      <c r="T443" s="94"/>
      <c r="U443" s="94"/>
      <c r="V443" s="94"/>
      <c r="W443" s="94"/>
      <c r="X443" s="94"/>
      <c r="Y443" s="94"/>
      <c r="Z443" s="94"/>
      <c r="AA443" s="94"/>
      <c r="AB443" s="94"/>
      <c r="AC443" s="94"/>
      <c r="AD443" s="94"/>
      <c r="AE443" s="94"/>
      <c r="AF443" s="94"/>
      <c r="AG443" s="94"/>
      <c r="AH443" s="94"/>
      <c r="AI443" s="94"/>
      <c r="AJ443" s="94"/>
      <c r="AK443" s="94"/>
      <c r="AL443" s="94"/>
      <c r="AM443" s="94"/>
      <c r="AN443" s="94"/>
      <c r="AO443" s="94"/>
      <c r="AP443" s="94"/>
      <c r="AQ443" s="94"/>
      <c r="AR443" s="94"/>
      <c r="AS443" s="94"/>
      <c r="AT443" s="94"/>
      <c r="AU443" s="94"/>
      <c r="AV443" s="94"/>
      <c r="AW443" s="94"/>
      <c r="AX443" s="94"/>
      <c r="AY443" s="94"/>
      <c r="AZ443" s="94"/>
      <c r="BA443" s="94"/>
      <c r="BB443" s="94"/>
      <c r="BC443" s="94"/>
      <c r="BD443" s="94"/>
      <c r="BE443" s="94"/>
      <c r="BF443" s="94"/>
      <c r="BG443" s="94"/>
      <c r="BH443" s="94"/>
      <c r="BI443" s="94"/>
      <c r="BJ443" s="94"/>
      <c r="BK443" s="94"/>
      <c r="BL443" s="94"/>
      <c r="BM443" s="94"/>
      <c r="BN443" s="94"/>
      <c r="BO443" s="94"/>
      <c r="BP443" s="94"/>
      <c r="BQ443" s="94"/>
      <c r="BR443" s="94"/>
      <c r="BS443" s="94"/>
      <c r="BT443" s="94"/>
      <c r="BU443" s="94"/>
      <c r="BV443" s="94"/>
      <c r="BW443" s="94"/>
      <c r="BX443" s="94"/>
      <c r="BY443" s="94"/>
      <c r="BZ443" s="94"/>
      <c r="CA443" s="94"/>
      <c r="CB443" s="94"/>
      <c r="CC443" s="94"/>
      <c r="CD443" s="94"/>
      <c r="CE443" s="94"/>
      <c r="CF443" s="94"/>
      <c r="CG443" s="94"/>
      <c r="CH443" s="94"/>
      <c r="CI443" s="94"/>
      <c r="CJ443" s="94"/>
      <c r="CK443" s="94"/>
      <c r="CL443" s="94"/>
      <c r="CM443" s="94"/>
      <c r="CN443" s="94"/>
      <c r="CO443" s="94"/>
      <c r="CP443" s="94"/>
      <c r="CQ443" s="94"/>
      <c r="CR443" s="94"/>
      <c r="CS443" s="94"/>
      <c r="CT443" s="94"/>
      <c r="CU443" s="94"/>
      <c r="CV443" s="94"/>
      <c r="CW443" s="94"/>
      <c r="CX443" s="94"/>
      <c r="CY443" s="94"/>
      <c r="CZ443" s="94"/>
      <c r="DA443" s="94"/>
      <c r="DB443" s="94"/>
      <c r="DC443" s="94"/>
      <c r="DD443" s="94"/>
      <c r="DE443" s="94"/>
      <c r="DF443" s="94"/>
      <c r="DG443" s="94"/>
      <c r="DH443" s="94"/>
      <c r="DI443" s="94"/>
      <c r="DJ443" s="94"/>
      <c r="DK443" s="94"/>
      <c r="DL443" s="94"/>
      <c r="DM443" s="94"/>
      <c r="DN443" s="94"/>
      <c r="DO443" s="94"/>
      <c r="DP443" s="94"/>
      <c r="DQ443" s="94"/>
      <c r="DR443" s="94"/>
      <c r="DS443" s="94"/>
      <c r="DT443" s="94"/>
      <c r="DU443" s="94"/>
      <c r="DV443" s="94"/>
      <c r="DW443" s="94"/>
      <c r="DX443" s="94"/>
      <c r="DY443" s="94"/>
      <c r="DZ443" s="94"/>
      <c r="EA443" s="94"/>
      <c r="EB443" s="94"/>
      <c r="EC443" s="94"/>
      <c r="ED443" s="94"/>
      <c r="EE443" s="94"/>
      <c r="EF443" s="94"/>
      <c r="EG443" s="94"/>
      <c r="EH443" s="94"/>
      <c r="EI443" s="94"/>
      <c r="EJ443" s="94"/>
      <c r="EK443" s="94"/>
      <c r="EL443" s="94"/>
      <c r="EM443" s="94"/>
      <c r="EN443" s="94"/>
      <c r="EO443" s="94"/>
      <c r="EP443" s="94"/>
      <c r="EQ443" s="94"/>
      <c r="ER443" s="94"/>
      <c r="ES443" s="94"/>
      <c r="ET443" s="94"/>
      <c r="EU443" s="94"/>
      <c r="EV443" s="94"/>
      <c r="EW443" s="94"/>
      <c r="EX443" s="94"/>
      <c r="EY443" s="94"/>
      <c r="EZ443" s="94"/>
      <c r="FA443" s="94"/>
      <c r="FB443" s="94"/>
      <c r="FC443" s="94"/>
      <c r="FD443" s="94"/>
      <c r="FE443" s="94"/>
      <c r="FF443" s="94"/>
      <c r="FG443" s="94"/>
      <c r="FH443" s="94"/>
      <c r="FI443" s="94"/>
      <c r="FJ443" s="94"/>
      <c r="FK443" s="94"/>
      <c r="FL443" s="94"/>
      <c r="FM443" s="94"/>
      <c r="FN443" s="94"/>
      <c r="FO443" s="94"/>
      <c r="FP443" s="94"/>
      <c r="FQ443" s="94"/>
      <c r="FR443" s="94"/>
      <c r="FS443" s="94"/>
      <c r="FT443" s="94"/>
      <c r="FU443" s="94"/>
      <c r="FV443" s="94"/>
      <c r="FW443" s="94"/>
      <c r="FX443" s="94"/>
      <c r="FY443" s="94"/>
      <c r="FZ443" s="94"/>
      <c r="GA443" s="94"/>
      <c r="GB443" s="94"/>
      <c r="GC443" s="94"/>
      <c r="GD443" s="94"/>
      <c r="GE443" s="94"/>
      <c r="GF443" s="94"/>
      <c r="GG443" s="94"/>
      <c r="GH443" s="94"/>
      <c r="GI443" s="94"/>
      <c r="GJ443" s="94"/>
      <c r="GK443" s="94"/>
      <c r="GL443" s="94"/>
      <c r="GM443" s="94"/>
      <c r="GN443" s="94"/>
      <c r="GO443" s="94"/>
      <c r="GP443" s="94"/>
      <c r="GQ443" s="94"/>
      <c r="GR443" s="94"/>
      <c r="GS443" s="94"/>
      <c r="GT443" s="94"/>
      <c r="GU443" s="94"/>
    </row>
    <row r="444" spans="1:203" ht="15.75">
      <c r="A444" s="106"/>
      <c r="B444" s="94"/>
      <c r="C444" s="94"/>
      <c r="D444" s="96"/>
      <c r="E444" s="94"/>
      <c r="F444" s="94"/>
      <c r="G444" s="94"/>
      <c r="H444" s="94"/>
      <c r="I444" s="94"/>
      <c r="J444" s="94"/>
      <c r="K444" s="94"/>
      <c r="L444" s="94"/>
      <c r="M444" s="94"/>
      <c r="N444" s="94"/>
      <c r="O444" s="94"/>
      <c r="P444" s="94"/>
      <c r="Q444" s="94"/>
      <c r="R444" s="94"/>
      <c r="S444" s="94"/>
      <c r="T444" s="94"/>
      <c r="U444" s="94"/>
      <c r="V444" s="94"/>
      <c r="W444" s="94"/>
      <c r="X444" s="94"/>
      <c r="Y444" s="94"/>
      <c r="Z444" s="94"/>
      <c r="AA444" s="94"/>
      <c r="AB444" s="94"/>
      <c r="AC444" s="94"/>
      <c r="AD444" s="94"/>
      <c r="AE444" s="94"/>
      <c r="AF444" s="94"/>
      <c r="AG444" s="94"/>
      <c r="AH444" s="94"/>
      <c r="AI444" s="94"/>
      <c r="AJ444" s="94"/>
      <c r="AK444" s="94"/>
      <c r="AL444" s="94"/>
      <c r="AM444" s="94"/>
      <c r="AN444" s="94"/>
      <c r="AO444" s="94"/>
      <c r="AP444" s="94"/>
      <c r="AQ444" s="94"/>
      <c r="AR444" s="94"/>
      <c r="AS444" s="94"/>
      <c r="AT444" s="94"/>
      <c r="AU444" s="94"/>
      <c r="AV444" s="94"/>
      <c r="AW444" s="94"/>
      <c r="AX444" s="94"/>
      <c r="AY444" s="94"/>
      <c r="AZ444" s="94"/>
      <c r="BA444" s="94"/>
      <c r="BB444" s="94"/>
      <c r="BC444" s="94"/>
      <c r="BD444" s="94"/>
      <c r="BE444" s="94"/>
      <c r="BF444" s="94"/>
      <c r="BG444" s="94"/>
      <c r="BH444" s="94"/>
      <c r="BI444" s="94"/>
      <c r="BJ444" s="94"/>
      <c r="BK444" s="94"/>
      <c r="BL444" s="94"/>
      <c r="BM444" s="94"/>
      <c r="BN444" s="94"/>
      <c r="BO444" s="94"/>
      <c r="BP444" s="94"/>
      <c r="BQ444" s="94"/>
      <c r="BR444" s="94"/>
      <c r="BS444" s="94"/>
      <c r="BT444" s="94"/>
      <c r="BU444" s="94"/>
      <c r="BV444" s="94"/>
      <c r="BW444" s="94"/>
      <c r="BX444" s="94"/>
      <c r="BY444" s="94"/>
      <c r="BZ444" s="94"/>
      <c r="CA444" s="94"/>
      <c r="CB444" s="94"/>
      <c r="CC444" s="94"/>
      <c r="CD444" s="94"/>
      <c r="CE444" s="94"/>
      <c r="CF444" s="94"/>
      <c r="CG444" s="94"/>
      <c r="CH444" s="94"/>
      <c r="CI444" s="94"/>
      <c r="CJ444" s="94"/>
      <c r="CK444" s="94"/>
      <c r="CL444" s="94"/>
      <c r="CM444" s="94"/>
      <c r="CN444" s="94"/>
      <c r="CO444" s="94"/>
      <c r="CP444" s="94"/>
      <c r="CQ444" s="94"/>
      <c r="CR444" s="94"/>
      <c r="CS444" s="94"/>
      <c r="CT444" s="94"/>
      <c r="CU444" s="94"/>
      <c r="CV444" s="94"/>
      <c r="CW444" s="94"/>
      <c r="CX444" s="94"/>
      <c r="CY444" s="94"/>
      <c r="CZ444" s="94"/>
      <c r="DA444" s="94"/>
      <c r="DB444" s="94"/>
      <c r="DC444" s="94"/>
      <c r="DD444" s="94"/>
      <c r="DE444" s="94"/>
      <c r="DF444" s="94"/>
      <c r="DG444" s="94"/>
      <c r="DH444" s="94"/>
      <c r="DI444" s="94"/>
      <c r="DJ444" s="94"/>
      <c r="DK444" s="94"/>
      <c r="DL444" s="94"/>
      <c r="DM444" s="94"/>
      <c r="DN444" s="94"/>
      <c r="DO444" s="94"/>
      <c r="DP444" s="94"/>
      <c r="DQ444" s="94"/>
      <c r="DR444" s="94"/>
      <c r="DS444" s="94"/>
      <c r="DT444" s="94"/>
      <c r="DU444" s="94"/>
      <c r="DV444" s="94"/>
      <c r="DW444" s="94"/>
      <c r="DX444" s="94"/>
      <c r="DY444" s="94"/>
      <c r="DZ444" s="94"/>
      <c r="EA444" s="94"/>
      <c r="EB444" s="94"/>
      <c r="EC444" s="94"/>
      <c r="ED444" s="94"/>
      <c r="EE444" s="94"/>
      <c r="EF444" s="94"/>
      <c r="EG444" s="94"/>
      <c r="EH444" s="94"/>
      <c r="EI444" s="94"/>
      <c r="EJ444" s="94"/>
      <c r="EK444" s="94"/>
      <c r="EL444" s="94"/>
      <c r="EM444" s="94"/>
      <c r="EN444" s="94"/>
      <c r="EO444" s="94"/>
      <c r="EP444" s="94"/>
      <c r="EQ444" s="94"/>
      <c r="ER444" s="94"/>
      <c r="ES444" s="94"/>
      <c r="ET444" s="94"/>
      <c r="EU444" s="94"/>
      <c r="EV444" s="94"/>
      <c r="EW444" s="94"/>
      <c r="EX444" s="94"/>
      <c r="EY444" s="94"/>
      <c r="EZ444" s="94"/>
      <c r="FA444" s="94"/>
      <c r="FB444" s="94"/>
      <c r="FC444" s="94"/>
      <c r="FD444" s="94"/>
      <c r="FE444" s="94"/>
      <c r="FF444" s="94"/>
      <c r="FG444" s="94"/>
      <c r="FH444" s="94"/>
      <c r="FI444" s="94"/>
      <c r="FJ444" s="94"/>
      <c r="FK444" s="94"/>
      <c r="FL444" s="94"/>
      <c r="FM444" s="94"/>
      <c r="FN444" s="94"/>
      <c r="FO444" s="94"/>
      <c r="FP444" s="94"/>
      <c r="FQ444" s="94"/>
      <c r="FR444" s="94"/>
      <c r="FS444" s="94"/>
      <c r="FT444" s="94"/>
      <c r="FU444" s="94"/>
      <c r="FV444" s="94"/>
      <c r="FW444" s="94"/>
      <c r="FX444" s="94"/>
      <c r="FY444" s="94"/>
      <c r="FZ444" s="94"/>
      <c r="GA444" s="94"/>
      <c r="GB444" s="94"/>
      <c r="GC444" s="94"/>
      <c r="GD444" s="94"/>
      <c r="GE444" s="94"/>
      <c r="GF444" s="94"/>
      <c r="GG444" s="94"/>
      <c r="GH444" s="94"/>
      <c r="GI444" s="94"/>
      <c r="GJ444" s="94"/>
      <c r="GK444" s="94"/>
      <c r="GL444" s="94"/>
      <c r="GM444" s="94"/>
      <c r="GN444" s="94"/>
      <c r="GO444" s="94"/>
      <c r="GP444" s="94"/>
      <c r="GQ444" s="94"/>
      <c r="GR444" s="94"/>
      <c r="GS444" s="94"/>
      <c r="GT444" s="94"/>
      <c r="GU444" s="94"/>
    </row>
    <row r="445" spans="1:203" ht="15.75">
      <c r="A445" s="106"/>
      <c r="B445" s="94"/>
      <c r="C445" s="94"/>
      <c r="D445" s="96"/>
      <c r="E445" s="94"/>
      <c r="F445" s="94"/>
      <c r="G445" s="94"/>
      <c r="H445" s="94"/>
      <c r="I445" s="94"/>
      <c r="J445" s="94"/>
      <c r="K445" s="94"/>
      <c r="L445" s="94"/>
      <c r="M445" s="94"/>
      <c r="N445" s="94"/>
      <c r="O445" s="94"/>
      <c r="P445" s="94"/>
      <c r="Q445" s="94"/>
      <c r="R445" s="94"/>
      <c r="S445" s="94"/>
      <c r="T445" s="94"/>
      <c r="U445" s="94"/>
      <c r="V445" s="94"/>
      <c r="W445" s="94"/>
      <c r="X445" s="94"/>
      <c r="Y445" s="94"/>
      <c r="Z445" s="94"/>
      <c r="AA445" s="94"/>
      <c r="AB445" s="94"/>
      <c r="AC445" s="94"/>
      <c r="AD445" s="94"/>
      <c r="AE445" s="94"/>
      <c r="AF445" s="94"/>
      <c r="AG445" s="94"/>
      <c r="AH445" s="94"/>
      <c r="AI445" s="94"/>
      <c r="AJ445" s="94"/>
      <c r="AK445" s="94"/>
      <c r="AL445" s="94"/>
      <c r="AM445" s="94"/>
      <c r="AN445" s="94"/>
      <c r="AO445" s="94"/>
      <c r="AP445" s="94"/>
      <c r="AQ445" s="94"/>
      <c r="AR445" s="94"/>
      <c r="AS445" s="94"/>
      <c r="AT445" s="94"/>
      <c r="AU445" s="94"/>
      <c r="AV445" s="94"/>
      <c r="AW445" s="94"/>
      <c r="AX445" s="94"/>
      <c r="AY445" s="94"/>
      <c r="AZ445" s="94"/>
      <c r="BA445" s="94"/>
      <c r="BB445" s="94"/>
      <c r="BC445" s="94"/>
      <c r="BD445" s="94"/>
      <c r="BE445" s="94"/>
      <c r="BF445" s="94"/>
      <c r="BG445" s="94"/>
      <c r="BH445" s="94"/>
      <c r="BI445" s="94"/>
      <c r="BJ445" s="94"/>
      <c r="BK445" s="94"/>
      <c r="BL445" s="94"/>
      <c r="BM445" s="94"/>
      <c r="BN445" s="94"/>
      <c r="BO445" s="94"/>
      <c r="BP445" s="94"/>
      <c r="BQ445" s="94"/>
      <c r="BR445" s="94"/>
      <c r="BS445" s="94"/>
      <c r="BT445" s="94"/>
      <c r="BU445" s="94"/>
      <c r="BV445" s="94"/>
      <c r="BW445" s="94"/>
      <c r="BX445" s="94"/>
      <c r="BY445" s="94"/>
      <c r="BZ445" s="94"/>
      <c r="CA445" s="94"/>
      <c r="CB445" s="94"/>
      <c r="CC445" s="94"/>
      <c r="CD445" s="94"/>
      <c r="CE445" s="94"/>
      <c r="CF445" s="94"/>
      <c r="CG445" s="94"/>
      <c r="CH445" s="94"/>
      <c r="CI445" s="94"/>
      <c r="CJ445" s="94"/>
      <c r="CK445" s="94"/>
      <c r="CL445" s="94"/>
      <c r="CM445" s="94"/>
      <c r="CN445" s="94"/>
      <c r="CO445" s="94"/>
      <c r="CP445" s="94"/>
      <c r="CQ445" s="94"/>
      <c r="CR445" s="94"/>
      <c r="CS445" s="94"/>
      <c r="CT445" s="94"/>
      <c r="CU445" s="94"/>
      <c r="CV445" s="94"/>
      <c r="CW445" s="94"/>
      <c r="CX445" s="94"/>
      <c r="CY445" s="94"/>
      <c r="CZ445" s="94"/>
      <c r="DA445" s="94"/>
      <c r="DB445" s="94"/>
      <c r="DC445" s="94"/>
      <c r="DD445" s="94"/>
      <c r="DE445" s="94"/>
      <c r="DF445" s="94"/>
      <c r="DG445" s="94"/>
      <c r="DH445" s="94"/>
      <c r="DI445" s="94"/>
      <c r="DJ445" s="94"/>
      <c r="DK445" s="94"/>
      <c r="DL445" s="94"/>
      <c r="DM445" s="94"/>
      <c r="DN445" s="94"/>
      <c r="DO445" s="94"/>
      <c r="DP445" s="94"/>
      <c r="DQ445" s="94"/>
      <c r="DR445" s="94"/>
      <c r="DS445" s="94"/>
      <c r="DT445" s="94"/>
      <c r="DU445" s="94"/>
      <c r="DV445" s="94"/>
      <c r="DW445" s="94"/>
      <c r="DX445" s="94"/>
      <c r="DY445" s="94"/>
      <c r="DZ445" s="94"/>
      <c r="EA445" s="94"/>
      <c r="EB445" s="94"/>
      <c r="EC445" s="94"/>
      <c r="ED445" s="94"/>
      <c r="EE445" s="94"/>
      <c r="EF445" s="94"/>
      <c r="EG445" s="94"/>
      <c r="EH445" s="94"/>
      <c r="EI445" s="94"/>
      <c r="EJ445" s="94"/>
      <c r="EK445" s="94"/>
      <c r="EL445" s="94"/>
      <c r="EM445" s="94"/>
      <c r="EN445" s="94"/>
      <c r="EO445" s="94"/>
      <c r="EP445" s="94"/>
      <c r="EQ445" s="94"/>
      <c r="ER445" s="94"/>
      <c r="ES445" s="94"/>
      <c r="ET445" s="94"/>
      <c r="EU445" s="94"/>
      <c r="EV445" s="94"/>
      <c r="EW445" s="94"/>
      <c r="EX445" s="94"/>
      <c r="EY445" s="94"/>
      <c r="EZ445" s="94"/>
      <c r="FA445" s="94"/>
      <c r="FB445" s="94"/>
      <c r="FC445" s="94"/>
      <c r="FD445" s="94"/>
      <c r="FE445" s="94"/>
      <c r="FF445" s="94"/>
      <c r="FG445" s="94"/>
      <c r="FH445" s="94"/>
      <c r="FI445" s="94"/>
      <c r="FJ445" s="94"/>
      <c r="FK445" s="94"/>
      <c r="FL445" s="94"/>
      <c r="FM445" s="94"/>
      <c r="FN445" s="94"/>
      <c r="FO445" s="94"/>
      <c r="FP445" s="94"/>
      <c r="FQ445" s="94"/>
      <c r="FR445" s="94"/>
      <c r="FS445" s="94"/>
      <c r="FT445" s="94"/>
      <c r="FU445" s="94"/>
      <c r="FV445" s="94"/>
      <c r="FW445" s="94"/>
      <c r="FX445" s="94"/>
      <c r="FY445" s="94"/>
      <c r="FZ445" s="94"/>
      <c r="GA445" s="94"/>
      <c r="GB445" s="94"/>
      <c r="GC445" s="94"/>
      <c r="GD445" s="94"/>
      <c r="GE445" s="94"/>
      <c r="GF445" s="94"/>
      <c r="GG445" s="94"/>
      <c r="GH445" s="94"/>
      <c r="GI445" s="94"/>
      <c r="GJ445" s="94"/>
      <c r="GK445" s="94"/>
      <c r="GL445" s="94"/>
      <c r="GM445" s="94"/>
      <c r="GN445" s="94"/>
      <c r="GO445" s="94"/>
      <c r="GP445" s="94"/>
      <c r="GQ445" s="94"/>
      <c r="GR445" s="94"/>
      <c r="GS445" s="94"/>
      <c r="GT445" s="94"/>
      <c r="GU445" s="94"/>
    </row>
    <row r="446" spans="1:203" ht="15.75">
      <c r="A446" s="106"/>
      <c r="B446" s="94"/>
      <c r="C446" s="94"/>
      <c r="D446" s="96"/>
      <c r="E446" s="94"/>
      <c r="F446" s="94"/>
      <c r="G446" s="94"/>
      <c r="H446" s="94"/>
      <c r="I446" s="94"/>
      <c r="J446" s="94"/>
      <c r="K446" s="94"/>
      <c r="L446" s="94"/>
      <c r="M446" s="94"/>
      <c r="N446" s="94"/>
      <c r="O446" s="94"/>
      <c r="P446" s="94"/>
      <c r="Q446" s="94"/>
      <c r="R446" s="94"/>
      <c r="S446" s="94"/>
      <c r="T446" s="94"/>
      <c r="U446" s="94"/>
      <c r="V446" s="94"/>
      <c r="W446" s="94"/>
      <c r="X446" s="94"/>
      <c r="Y446" s="94"/>
      <c r="Z446" s="94"/>
      <c r="AA446" s="94"/>
      <c r="AB446" s="94"/>
      <c r="AC446" s="94"/>
      <c r="AD446" s="94"/>
      <c r="AE446" s="94"/>
      <c r="AF446" s="94"/>
      <c r="AG446" s="94"/>
      <c r="AH446" s="94"/>
      <c r="AI446" s="94"/>
      <c r="AJ446" s="94"/>
      <c r="AK446" s="94"/>
      <c r="AL446" s="94"/>
      <c r="AM446" s="94"/>
      <c r="AN446" s="94"/>
      <c r="AO446" s="94"/>
      <c r="AP446" s="94"/>
      <c r="AQ446" s="94"/>
      <c r="AR446" s="94"/>
      <c r="AS446" s="94"/>
      <c r="AT446" s="94"/>
      <c r="AU446" s="94"/>
      <c r="AV446" s="94"/>
      <c r="AW446" s="94"/>
      <c r="AX446" s="94"/>
      <c r="AY446" s="94"/>
      <c r="AZ446" s="94"/>
      <c r="BA446" s="94"/>
      <c r="BB446" s="94"/>
      <c r="BC446" s="94"/>
      <c r="BD446" s="94"/>
      <c r="BE446" s="94"/>
      <c r="BF446" s="94"/>
      <c r="BG446" s="94"/>
      <c r="BH446" s="94"/>
      <c r="BI446" s="94"/>
      <c r="BJ446" s="94"/>
      <c r="BK446" s="94"/>
      <c r="BL446" s="94"/>
      <c r="BM446" s="94"/>
      <c r="BN446" s="94"/>
      <c r="BO446" s="94"/>
      <c r="BP446" s="94"/>
      <c r="BQ446" s="94"/>
      <c r="BR446" s="94"/>
      <c r="BS446" s="94"/>
      <c r="BT446" s="94"/>
      <c r="BU446" s="94"/>
      <c r="BV446" s="94"/>
      <c r="BW446" s="94"/>
      <c r="BX446" s="94"/>
      <c r="BY446" s="94"/>
      <c r="BZ446" s="94"/>
      <c r="CA446" s="94"/>
      <c r="CB446" s="94"/>
      <c r="CC446" s="94"/>
      <c r="CD446" s="94"/>
      <c r="CE446" s="94"/>
      <c r="CF446" s="94"/>
      <c r="CG446" s="94"/>
      <c r="CH446" s="94"/>
      <c r="CI446" s="94"/>
      <c r="CJ446" s="94"/>
      <c r="CK446" s="94"/>
      <c r="CL446" s="94"/>
      <c r="CM446" s="94"/>
      <c r="CN446" s="94"/>
      <c r="CO446" s="94"/>
      <c r="CP446" s="94"/>
      <c r="CQ446" s="94"/>
      <c r="CR446" s="94"/>
      <c r="CS446" s="94"/>
      <c r="CT446" s="94"/>
      <c r="CU446" s="94"/>
      <c r="CV446" s="94"/>
      <c r="CW446" s="94"/>
      <c r="CX446" s="94"/>
      <c r="CY446" s="94"/>
      <c r="CZ446" s="94"/>
      <c r="DA446" s="94"/>
      <c r="DB446" s="94"/>
      <c r="DC446" s="94"/>
      <c r="DD446" s="94"/>
      <c r="DE446" s="94"/>
      <c r="DF446" s="94"/>
      <c r="DG446" s="94"/>
      <c r="DH446" s="94"/>
      <c r="DI446" s="94"/>
      <c r="DJ446" s="94"/>
      <c r="DK446" s="94"/>
      <c r="DL446" s="94"/>
      <c r="DM446" s="94"/>
      <c r="DN446" s="94"/>
      <c r="DO446" s="94"/>
      <c r="DP446" s="94"/>
      <c r="DQ446" s="94"/>
      <c r="DR446" s="94"/>
      <c r="DS446" s="94"/>
      <c r="DT446" s="94"/>
      <c r="DU446" s="94"/>
      <c r="DV446" s="94"/>
      <c r="DW446" s="94"/>
      <c r="DX446" s="94"/>
      <c r="DY446" s="94"/>
      <c r="DZ446" s="94"/>
      <c r="EA446" s="94"/>
      <c r="EB446" s="94"/>
      <c r="EC446" s="94"/>
      <c r="ED446" s="94"/>
      <c r="EE446" s="94"/>
      <c r="EF446" s="94"/>
      <c r="EG446" s="94"/>
      <c r="EH446" s="94"/>
      <c r="EI446" s="94"/>
      <c r="EJ446" s="94"/>
      <c r="EK446" s="94"/>
      <c r="EL446" s="94"/>
      <c r="EM446" s="94"/>
      <c r="EN446" s="94"/>
      <c r="EO446" s="94"/>
      <c r="EP446" s="94"/>
      <c r="EQ446" s="94"/>
      <c r="ER446" s="94"/>
      <c r="ES446" s="94"/>
      <c r="ET446" s="94"/>
      <c r="EU446" s="94"/>
      <c r="EV446" s="94"/>
      <c r="EW446" s="94"/>
      <c r="EX446" s="94"/>
      <c r="EY446" s="94"/>
      <c r="EZ446" s="94"/>
      <c r="FA446" s="94"/>
      <c r="FB446" s="94"/>
      <c r="FC446" s="94"/>
      <c r="FD446" s="94"/>
      <c r="FE446" s="94"/>
      <c r="FF446" s="94"/>
      <c r="FG446" s="94"/>
      <c r="FH446" s="94"/>
      <c r="FI446" s="94"/>
      <c r="FJ446" s="94"/>
      <c r="FK446" s="94"/>
      <c r="FL446" s="94"/>
      <c r="FM446" s="94"/>
      <c r="FN446" s="94"/>
      <c r="FO446" s="94"/>
      <c r="FP446" s="94"/>
      <c r="FQ446" s="94"/>
      <c r="FR446" s="94"/>
      <c r="FS446" s="94"/>
      <c r="FT446" s="94"/>
      <c r="FU446" s="94"/>
      <c r="FV446" s="94"/>
      <c r="FW446" s="94"/>
      <c r="FX446" s="94"/>
      <c r="FY446" s="94"/>
      <c r="FZ446" s="94"/>
      <c r="GA446" s="94"/>
      <c r="GB446" s="94"/>
      <c r="GC446" s="94"/>
      <c r="GD446" s="94"/>
      <c r="GE446" s="94"/>
      <c r="GF446" s="94"/>
      <c r="GG446" s="94"/>
      <c r="GH446" s="94"/>
      <c r="GI446" s="94"/>
      <c r="GJ446" s="94"/>
      <c r="GK446" s="94"/>
      <c r="GL446" s="94"/>
      <c r="GM446" s="94"/>
      <c r="GN446" s="94"/>
      <c r="GO446" s="94"/>
      <c r="GP446" s="94"/>
      <c r="GQ446" s="94"/>
      <c r="GR446" s="94"/>
      <c r="GS446" s="94"/>
      <c r="GT446" s="94"/>
      <c r="GU446" s="94"/>
    </row>
    <row r="447" spans="1:203" ht="15.75">
      <c r="A447" s="106"/>
      <c r="B447" s="94"/>
      <c r="C447" s="94"/>
      <c r="D447" s="96"/>
      <c r="E447" s="94"/>
      <c r="F447" s="94"/>
      <c r="G447" s="94"/>
      <c r="H447" s="94"/>
      <c r="I447" s="94"/>
      <c r="J447" s="94"/>
      <c r="K447" s="94"/>
      <c r="L447" s="94"/>
      <c r="M447" s="94"/>
      <c r="N447" s="94"/>
      <c r="O447" s="94"/>
      <c r="P447" s="94"/>
      <c r="Q447" s="94"/>
      <c r="R447" s="94"/>
      <c r="S447" s="94"/>
      <c r="T447" s="94"/>
      <c r="U447" s="94"/>
      <c r="V447" s="94"/>
      <c r="W447" s="94"/>
      <c r="X447" s="94"/>
      <c r="Y447" s="94"/>
      <c r="Z447" s="94"/>
      <c r="AA447" s="94"/>
      <c r="AB447" s="94"/>
      <c r="AC447" s="94"/>
      <c r="AD447" s="94"/>
      <c r="AE447" s="94"/>
      <c r="AF447" s="94"/>
      <c r="AG447" s="94"/>
      <c r="AH447" s="94"/>
      <c r="AI447" s="94"/>
      <c r="AJ447" s="94"/>
      <c r="AK447" s="94"/>
      <c r="AL447" s="94"/>
      <c r="AM447" s="94"/>
      <c r="AN447" s="94"/>
      <c r="AO447" s="94"/>
      <c r="AP447" s="94"/>
      <c r="AQ447" s="94"/>
      <c r="AR447" s="94"/>
      <c r="AS447" s="94"/>
      <c r="AT447" s="94"/>
      <c r="AU447" s="94"/>
      <c r="AV447" s="94"/>
      <c r="AW447" s="94"/>
      <c r="AX447" s="94"/>
      <c r="AY447" s="94"/>
      <c r="AZ447" s="94"/>
      <c r="BA447" s="94"/>
      <c r="BB447" s="94"/>
      <c r="BC447" s="94"/>
      <c r="BD447" s="94"/>
      <c r="BE447" s="94"/>
      <c r="BF447" s="94"/>
      <c r="BG447" s="94"/>
      <c r="BH447" s="94"/>
      <c r="BI447" s="94"/>
      <c r="BJ447" s="94"/>
      <c r="BK447" s="94"/>
      <c r="BL447" s="94"/>
      <c r="BM447" s="94"/>
      <c r="BN447" s="94"/>
      <c r="BO447" s="94"/>
      <c r="BP447" s="94"/>
      <c r="BQ447" s="94"/>
      <c r="BR447" s="94"/>
      <c r="BS447" s="94"/>
      <c r="BT447" s="94"/>
      <c r="BU447" s="94"/>
      <c r="BV447" s="94"/>
      <c r="BW447" s="94"/>
      <c r="BX447" s="94"/>
      <c r="BY447" s="94"/>
      <c r="BZ447" s="94"/>
      <c r="CA447" s="94"/>
      <c r="CB447" s="94"/>
      <c r="CC447" s="94"/>
      <c r="CD447" s="94"/>
      <c r="CE447" s="94"/>
      <c r="CF447" s="94"/>
      <c r="CG447" s="94"/>
      <c r="CH447" s="94"/>
      <c r="CI447" s="94"/>
      <c r="CJ447" s="94"/>
      <c r="CK447" s="94"/>
      <c r="CL447" s="94"/>
      <c r="CM447" s="94"/>
      <c r="CN447" s="94"/>
      <c r="CO447" s="94"/>
      <c r="CP447" s="94"/>
      <c r="CQ447" s="94"/>
      <c r="CR447" s="94"/>
      <c r="CS447" s="94"/>
      <c r="CT447" s="94"/>
      <c r="CU447" s="94"/>
      <c r="CV447" s="94"/>
      <c r="CW447" s="94"/>
      <c r="CX447" s="94"/>
      <c r="CY447" s="94"/>
      <c r="CZ447" s="94"/>
      <c r="DA447" s="94"/>
      <c r="DB447" s="94"/>
      <c r="DC447" s="94"/>
      <c r="DD447" s="94"/>
      <c r="DE447" s="94"/>
      <c r="DF447" s="94"/>
      <c r="DG447" s="94"/>
      <c r="DH447" s="94"/>
      <c r="DI447" s="94"/>
      <c r="DJ447" s="94"/>
      <c r="DK447" s="94"/>
      <c r="DL447" s="94"/>
      <c r="DM447" s="94"/>
      <c r="DN447" s="94"/>
      <c r="DO447" s="94"/>
      <c r="DP447" s="94"/>
      <c r="DQ447" s="94"/>
      <c r="DR447" s="94"/>
      <c r="DS447" s="94"/>
      <c r="DT447" s="94"/>
      <c r="DU447" s="94"/>
      <c r="DV447" s="94"/>
      <c r="DW447" s="94"/>
      <c r="DX447" s="94"/>
      <c r="DY447" s="94"/>
      <c r="DZ447" s="94"/>
      <c r="EA447" s="94"/>
      <c r="EB447" s="94"/>
      <c r="EC447" s="94"/>
      <c r="ED447" s="94"/>
      <c r="EE447" s="94"/>
      <c r="EF447" s="94"/>
      <c r="EG447" s="94"/>
      <c r="EH447" s="94"/>
      <c r="EI447" s="94"/>
      <c r="EJ447" s="94"/>
      <c r="EK447" s="94"/>
      <c r="EL447" s="94"/>
      <c r="EM447" s="94"/>
      <c r="EN447" s="94"/>
      <c r="EO447" s="94"/>
      <c r="EP447" s="94"/>
      <c r="EQ447" s="94"/>
      <c r="ER447" s="94"/>
      <c r="ES447" s="94"/>
      <c r="ET447" s="94"/>
      <c r="EU447" s="94"/>
      <c r="EV447" s="94"/>
      <c r="EW447" s="94"/>
      <c r="EX447" s="94"/>
      <c r="EY447" s="94"/>
      <c r="EZ447" s="94"/>
      <c r="FA447" s="94"/>
      <c r="FB447" s="94"/>
      <c r="FC447" s="94"/>
      <c r="FD447" s="94"/>
      <c r="FE447" s="94"/>
      <c r="FF447" s="94"/>
      <c r="FG447" s="94"/>
      <c r="FH447" s="94"/>
      <c r="FI447" s="94"/>
      <c r="FJ447" s="94"/>
      <c r="FK447" s="94"/>
      <c r="FL447" s="94"/>
      <c r="FM447" s="94"/>
      <c r="FN447" s="94"/>
      <c r="FO447" s="94"/>
      <c r="FP447" s="94"/>
      <c r="FQ447" s="94"/>
      <c r="FR447" s="94"/>
      <c r="FS447" s="94"/>
      <c r="FT447" s="94"/>
      <c r="FU447" s="94"/>
      <c r="FV447" s="94"/>
      <c r="FW447" s="94"/>
      <c r="FX447" s="94"/>
      <c r="FY447" s="94"/>
      <c r="FZ447" s="94"/>
      <c r="GA447" s="94"/>
      <c r="GB447" s="94"/>
      <c r="GC447" s="94"/>
      <c r="GD447" s="94"/>
      <c r="GE447" s="94"/>
      <c r="GF447" s="94"/>
      <c r="GG447" s="94"/>
      <c r="GH447" s="94"/>
      <c r="GI447" s="94"/>
      <c r="GJ447" s="94"/>
      <c r="GK447" s="94"/>
      <c r="GL447" s="94"/>
      <c r="GM447" s="94"/>
      <c r="GN447" s="94"/>
      <c r="GO447" s="94"/>
      <c r="GP447" s="94"/>
      <c r="GQ447" s="94"/>
      <c r="GR447" s="94"/>
      <c r="GS447" s="94"/>
      <c r="GT447" s="94"/>
      <c r="GU447" s="94"/>
    </row>
    <row r="448" spans="1:203" ht="15.75">
      <c r="A448" s="106"/>
      <c r="B448" s="94"/>
      <c r="C448" s="94"/>
      <c r="D448" s="96"/>
      <c r="E448" s="94"/>
      <c r="F448" s="94"/>
      <c r="G448" s="94"/>
      <c r="H448" s="94"/>
      <c r="I448" s="94"/>
      <c r="J448" s="94"/>
      <c r="K448" s="94"/>
      <c r="L448" s="94"/>
      <c r="M448" s="94"/>
      <c r="N448" s="94"/>
      <c r="O448" s="94"/>
      <c r="P448" s="94"/>
      <c r="Q448" s="94"/>
      <c r="R448" s="94"/>
      <c r="S448" s="94"/>
      <c r="T448" s="94"/>
      <c r="U448" s="94"/>
      <c r="V448" s="94"/>
      <c r="W448" s="94"/>
      <c r="X448" s="94"/>
      <c r="Y448" s="94"/>
      <c r="Z448" s="94"/>
      <c r="AA448" s="94"/>
      <c r="AB448" s="94"/>
      <c r="AC448" s="94"/>
      <c r="AD448" s="94"/>
      <c r="AE448" s="94"/>
      <c r="AF448" s="94"/>
      <c r="AG448" s="94"/>
      <c r="AH448" s="94"/>
      <c r="AI448" s="94"/>
      <c r="AJ448" s="94"/>
      <c r="AK448" s="94"/>
      <c r="AL448" s="94"/>
      <c r="AM448" s="94"/>
      <c r="AN448" s="94"/>
      <c r="AO448" s="94"/>
      <c r="AP448" s="94"/>
      <c r="AQ448" s="94"/>
      <c r="AR448" s="94"/>
      <c r="AS448" s="94"/>
      <c r="AT448" s="94"/>
      <c r="AU448" s="94"/>
      <c r="AV448" s="94"/>
      <c r="AW448" s="94"/>
      <c r="AX448" s="94"/>
      <c r="AY448" s="94"/>
      <c r="AZ448" s="94"/>
      <c r="BA448" s="94"/>
      <c r="BB448" s="94"/>
      <c r="BC448" s="94"/>
      <c r="BD448" s="94"/>
      <c r="BE448" s="94"/>
      <c r="BF448" s="94"/>
      <c r="BG448" s="94"/>
      <c r="BH448" s="94"/>
      <c r="BI448" s="94"/>
      <c r="BJ448" s="94"/>
      <c r="BK448" s="94"/>
      <c r="BL448" s="94"/>
      <c r="BM448" s="94"/>
      <c r="BN448" s="94"/>
      <c r="BO448" s="94"/>
      <c r="BP448" s="94"/>
      <c r="BQ448" s="94"/>
      <c r="BR448" s="94"/>
      <c r="BS448" s="94"/>
      <c r="BT448" s="94"/>
      <c r="BU448" s="94"/>
      <c r="BV448" s="94"/>
      <c r="BW448" s="94"/>
      <c r="BX448" s="94"/>
      <c r="BY448" s="94"/>
      <c r="BZ448" s="94"/>
      <c r="CA448" s="94"/>
      <c r="CB448" s="94"/>
      <c r="CC448" s="94"/>
      <c r="CD448" s="94"/>
      <c r="CE448" s="94"/>
      <c r="CF448" s="94"/>
      <c r="CG448" s="94"/>
      <c r="CH448" s="94"/>
      <c r="CI448" s="94"/>
      <c r="CJ448" s="94"/>
      <c r="CK448" s="94"/>
      <c r="CL448" s="94"/>
      <c r="CM448" s="94"/>
      <c r="CN448" s="94"/>
      <c r="CO448" s="94"/>
      <c r="CP448" s="94"/>
      <c r="CQ448" s="94"/>
      <c r="CR448" s="94"/>
      <c r="CS448" s="94"/>
      <c r="CT448" s="94"/>
      <c r="CU448" s="94"/>
      <c r="CV448" s="94"/>
      <c r="CW448" s="94"/>
      <c r="CX448" s="94"/>
      <c r="CY448" s="94"/>
      <c r="CZ448" s="94"/>
      <c r="DA448" s="94"/>
      <c r="DB448" s="94"/>
      <c r="DC448" s="94"/>
      <c r="DD448" s="94"/>
      <c r="DE448" s="94"/>
      <c r="DF448" s="94"/>
      <c r="DG448" s="94"/>
      <c r="DH448" s="94"/>
      <c r="DI448" s="94"/>
      <c r="DJ448" s="94"/>
      <c r="DK448" s="94"/>
      <c r="DL448" s="94"/>
      <c r="DM448" s="94"/>
      <c r="DN448" s="94"/>
      <c r="DO448" s="94"/>
      <c r="DP448" s="94"/>
      <c r="DQ448" s="94"/>
      <c r="DR448" s="94"/>
      <c r="DS448" s="94"/>
      <c r="DT448" s="94"/>
      <c r="DU448" s="94"/>
      <c r="DV448" s="94"/>
      <c r="DW448" s="94"/>
      <c r="DX448" s="94"/>
      <c r="DY448" s="94"/>
      <c r="DZ448" s="94"/>
      <c r="EA448" s="94"/>
      <c r="EB448" s="94"/>
      <c r="EC448" s="94"/>
      <c r="ED448" s="94"/>
      <c r="EE448" s="94"/>
      <c r="EF448" s="94"/>
      <c r="EG448" s="94"/>
      <c r="EH448" s="94"/>
      <c r="EI448" s="94"/>
      <c r="EJ448" s="94"/>
      <c r="EK448" s="94"/>
      <c r="EL448" s="94"/>
      <c r="EM448" s="94"/>
      <c r="EN448" s="94"/>
      <c r="EO448" s="94"/>
      <c r="EP448" s="94"/>
      <c r="EQ448" s="94"/>
      <c r="ER448" s="94"/>
      <c r="ES448" s="94"/>
      <c r="ET448" s="94"/>
      <c r="EU448" s="94"/>
      <c r="EV448" s="94"/>
      <c r="EW448" s="94"/>
      <c r="EX448" s="94"/>
      <c r="EY448" s="94"/>
      <c r="EZ448" s="94"/>
      <c r="FA448" s="94"/>
      <c r="FB448" s="94"/>
      <c r="FC448" s="94"/>
      <c r="FD448" s="94"/>
      <c r="FE448" s="94"/>
      <c r="FF448" s="94"/>
      <c r="FG448" s="94"/>
      <c r="FH448" s="94"/>
      <c r="FI448" s="94"/>
      <c r="FJ448" s="94"/>
      <c r="FK448" s="94"/>
      <c r="FL448" s="94"/>
      <c r="FM448" s="94"/>
      <c r="FN448" s="94"/>
      <c r="FO448" s="94"/>
      <c r="FP448" s="94"/>
      <c r="FQ448" s="94"/>
      <c r="FR448" s="94"/>
      <c r="FS448" s="94"/>
      <c r="FT448" s="94"/>
      <c r="FU448" s="94"/>
      <c r="FV448" s="94"/>
      <c r="FW448" s="94"/>
      <c r="FX448" s="94"/>
      <c r="FY448" s="94"/>
      <c r="FZ448" s="94"/>
      <c r="GA448" s="94"/>
      <c r="GB448" s="94"/>
      <c r="GC448" s="94"/>
      <c r="GD448" s="94"/>
      <c r="GE448" s="94"/>
      <c r="GF448" s="94"/>
      <c r="GG448" s="94"/>
      <c r="GH448" s="94"/>
      <c r="GI448" s="94"/>
      <c r="GJ448" s="94"/>
      <c r="GK448" s="94"/>
      <c r="GL448" s="94"/>
      <c r="GM448" s="94"/>
      <c r="GN448" s="94"/>
      <c r="GO448" s="94"/>
      <c r="GP448" s="94"/>
      <c r="GQ448" s="94"/>
      <c r="GR448" s="94"/>
      <c r="GS448" s="94"/>
      <c r="GT448" s="94"/>
      <c r="GU448" s="94"/>
    </row>
    <row r="449" spans="1:203" ht="15.75">
      <c r="A449" s="106"/>
      <c r="B449" s="94"/>
      <c r="C449" s="94"/>
      <c r="D449" s="96"/>
      <c r="E449" s="94"/>
      <c r="F449" s="94"/>
      <c r="G449" s="94"/>
      <c r="H449" s="94"/>
      <c r="I449" s="94"/>
      <c r="J449" s="94"/>
      <c r="K449" s="94"/>
      <c r="L449" s="94"/>
      <c r="M449" s="94"/>
      <c r="N449" s="94"/>
      <c r="O449" s="94"/>
      <c r="P449" s="94"/>
      <c r="Q449" s="94"/>
      <c r="R449" s="94"/>
      <c r="S449" s="94"/>
      <c r="T449" s="94"/>
      <c r="U449" s="94"/>
      <c r="V449" s="94"/>
      <c r="W449" s="94"/>
      <c r="X449" s="94"/>
      <c r="Y449" s="94"/>
      <c r="Z449" s="94"/>
      <c r="AA449" s="94"/>
      <c r="AB449" s="94"/>
      <c r="AC449" s="94"/>
      <c r="AD449" s="94"/>
      <c r="AE449" s="94"/>
      <c r="AF449" s="94"/>
      <c r="AG449" s="94"/>
      <c r="AH449" s="94"/>
      <c r="AI449" s="94"/>
      <c r="AJ449" s="94"/>
      <c r="AK449" s="94"/>
      <c r="AL449" s="94"/>
      <c r="AM449" s="94"/>
      <c r="AN449" s="94"/>
      <c r="AO449" s="94"/>
      <c r="AP449" s="94"/>
      <c r="AQ449" s="94"/>
      <c r="AR449" s="94"/>
      <c r="AS449" s="94"/>
      <c r="AT449" s="94"/>
      <c r="AU449" s="94"/>
      <c r="AV449" s="94"/>
      <c r="AW449" s="94"/>
      <c r="AX449" s="94"/>
      <c r="AY449" s="94"/>
      <c r="AZ449" s="94"/>
      <c r="BA449" s="94"/>
      <c r="BB449" s="94"/>
      <c r="BC449" s="94"/>
      <c r="BD449" s="94"/>
      <c r="BE449" s="94"/>
      <c r="BF449" s="94"/>
      <c r="BG449" s="94"/>
      <c r="BH449" s="94"/>
      <c r="BI449" s="94"/>
      <c r="BJ449" s="94"/>
      <c r="BK449" s="94"/>
      <c r="BL449" s="94"/>
      <c r="BM449" s="94"/>
      <c r="BN449" s="94"/>
      <c r="BO449" s="94"/>
      <c r="BP449" s="94"/>
      <c r="BQ449" s="94"/>
      <c r="BR449" s="94"/>
      <c r="BS449" s="94"/>
      <c r="BT449" s="94"/>
      <c r="BU449" s="94"/>
      <c r="BV449" s="94"/>
      <c r="BW449" s="94"/>
      <c r="BX449" s="94"/>
      <c r="BY449" s="94"/>
      <c r="BZ449" s="94"/>
      <c r="CA449" s="94"/>
      <c r="CB449" s="94"/>
      <c r="CC449" s="94"/>
      <c r="CD449" s="94"/>
      <c r="CE449" s="94"/>
      <c r="CF449" s="94"/>
      <c r="CG449" s="94"/>
      <c r="CH449" s="94"/>
      <c r="CI449" s="94"/>
      <c r="CJ449" s="94"/>
      <c r="CK449" s="94"/>
      <c r="CL449" s="94"/>
      <c r="CM449" s="94"/>
      <c r="CN449" s="94"/>
      <c r="CO449" s="94"/>
      <c r="CP449" s="94"/>
      <c r="CQ449" s="94"/>
      <c r="CR449" s="94"/>
      <c r="CS449" s="94"/>
      <c r="CT449" s="94"/>
      <c r="CU449" s="94"/>
      <c r="CV449" s="94"/>
      <c r="CW449" s="94"/>
      <c r="CX449" s="94"/>
      <c r="CY449" s="94"/>
      <c r="CZ449" s="94"/>
      <c r="DA449" s="94"/>
      <c r="DB449" s="94"/>
      <c r="DC449" s="94"/>
      <c r="DD449" s="94"/>
      <c r="DE449" s="94"/>
      <c r="DF449" s="94"/>
      <c r="DG449" s="94"/>
      <c r="DH449" s="94"/>
      <c r="DI449" s="94"/>
      <c r="DJ449" s="94"/>
      <c r="DK449" s="94"/>
      <c r="DL449" s="94"/>
      <c r="DM449" s="94"/>
      <c r="DN449" s="94"/>
      <c r="DO449" s="94"/>
      <c r="DP449" s="94"/>
      <c r="DQ449" s="94"/>
      <c r="DR449" s="94"/>
      <c r="DS449" s="94"/>
      <c r="DT449" s="94"/>
      <c r="DU449" s="94"/>
      <c r="DV449" s="94"/>
      <c r="DW449" s="94"/>
      <c r="DX449" s="94"/>
      <c r="DY449" s="94"/>
      <c r="DZ449" s="94"/>
      <c r="EA449" s="94"/>
      <c r="EB449" s="94"/>
      <c r="EC449" s="94"/>
      <c r="ED449" s="94"/>
      <c r="EE449" s="94"/>
      <c r="EF449" s="94"/>
      <c r="EG449" s="94"/>
      <c r="EH449" s="94"/>
      <c r="EI449" s="94"/>
      <c r="EJ449" s="94"/>
      <c r="EK449" s="94"/>
      <c r="EL449" s="94"/>
      <c r="EM449" s="94"/>
      <c r="EN449" s="94"/>
      <c r="EO449" s="94"/>
      <c r="EP449" s="94"/>
      <c r="EQ449" s="94"/>
      <c r="ER449" s="94"/>
      <c r="ES449" s="94"/>
      <c r="ET449" s="94"/>
      <c r="EU449" s="94"/>
      <c r="EV449" s="94"/>
      <c r="EW449" s="94"/>
      <c r="EX449" s="94"/>
      <c r="EY449" s="94"/>
      <c r="EZ449" s="94"/>
      <c r="FA449" s="94"/>
      <c r="FB449" s="94"/>
      <c r="FC449" s="94"/>
      <c r="FD449" s="94"/>
      <c r="FE449" s="94"/>
      <c r="FF449" s="94"/>
      <c r="FG449" s="94"/>
      <c r="FH449" s="94"/>
      <c r="FI449" s="94"/>
      <c r="FJ449" s="94"/>
      <c r="FK449" s="94"/>
      <c r="FL449" s="94"/>
      <c r="FM449" s="94"/>
      <c r="FN449" s="94"/>
      <c r="FO449" s="94"/>
      <c r="FP449" s="94"/>
      <c r="FQ449" s="94"/>
      <c r="FR449" s="94"/>
      <c r="FS449" s="94"/>
      <c r="FT449" s="94"/>
      <c r="FU449" s="94"/>
      <c r="FV449" s="94"/>
      <c r="FW449" s="94"/>
      <c r="FX449" s="94"/>
      <c r="FY449" s="94"/>
      <c r="FZ449" s="94"/>
      <c r="GA449" s="94"/>
      <c r="GB449" s="94"/>
      <c r="GC449" s="94"/>
      <c r="GD449" s="94"/>
      <c r="GE449" s="94"/>
      <c r="GF449" s="94"/>
      <c r="GG449" s="94"/>
      <c r="GH449" s="94"/>
      <c r="GI449" s="94"/>
      <c r="GJ449" s="94"/>
      <c r="GK449" s="94"/>
      <c r="GL449" s="94"/>
      <c r="GM449" s="94"/>
      <c r="GN449" s="94"/>
      <c r="GO449" s="94"/>
      <c r="GP449" s="94"/>
      <c r="GQ449" s="94"/>
      <c r="GR449" s="94"/>
      <c r="GS449" s="94"/>
      <c r="GT449" s="94"/>
      <c r="GU449" s="94"/>
    </row>
    <row r="450" spans="1:203" ht="15.75">
      <c r="A450" s="106"/>
      <c r="B450" s="94"/>
      <c r="C450" s="94"/>
      <c r="D450" s="96"/>
      <c r="E450" s="94"/>
      <c r="F450" s="94"/>
      <c r="G450" s="94"/>
      <c r="H450" s="94"/>
      <c r="I450" s="94"/>
      <c r="J450" s="94"/>
      <c r="K450" s="94"/>
      <c r="L450" s="94"/>
      <c r="M450" s="94"/>
      <c r="N450" s="94"/>
      <c r="O450" s="94"/>
      <c r="P450" s="94"/>
      <c r="Q450" s="94"/>
      <c r="R450" s="94"/>
      <c r="S450" s="94"/>
      <c r="T450" s="94"/>
      <c r="U450" s="94"/>
      <c r="V450" s="94"/>
      <c r="W450" s="94"/>
      <c r="X450" s="94"/>
      <c r="Y450" s="94"/>
      <c r="Z450" s="94"/>
      <c r="AA450" s="94"/>
      <c r="AB450" s="94"/>
      <c r="AC450" s="94"/>
      <c r="AD450" s="94"/>
      <c r="AE450" s="94"/>
      <c r="AF450" s="94"/>
      <c r="AG450" s="94"/>
      <c r="AH450" s="94"/>
      <c r="AI450" s="94"/>
      <c r="AJ450" s="94"/>
      <c r="AK450" s="94"/>
      <c r="AL450" s="94"/>
      <c r="AM450" s="94"/>
      <c r="AN450" s="94"/>
      <c r="AO450" s="94"/>
      <c r="AP450" s="94"/>
      <c r="AQ450" s="94"/>
      <c r="AR450" s="94"/>
      <c r="AS450" s="94"/>
      <c r="AT450" s="94"/>
      <c r="AU450" s="94"/>
      <c r="AV450" s="94"/>
      <c r="AW450" s="94"/>
      <c r="AX450" s="94"/>
      <c r="AY450" s="94"/>
      <c r="AZ450" s="94"/>
      <c r="BA450" s="94"/>
      <c r="BB450" s="94"/>
      <c r="BC450" s="94"/>
      <c r="BD450" s="94"/>
      <c r="BE450" s="94"/>
      <c r="BF450" s="94"/>
      <c r="BG450" s="94"/>
      <c r="BH450" s="94"/>
      <c r="BI450" s="94"/>
      <c r="BJ450" s="94"/>
      <c r="BK450" s="94"/>
      <c r="BL450" s="94"/>
      <c r="BM450" s="94"/>
      <c r="BN450" s="94"/>
      <c r="BO450" s="94"/>
      <c r="BP450" s="94"/>
      <c r="BQ450" s="94"/>
      <c r="BR450" s="94"/>
      <c r="BS450" s="94"/>
      <c r="BT450" s="94"/>
      <c r="BU450" s="94"/>
      <c r="BV450" s="94"/>
      <c r="BW450" s="94"/>
      <c r="BX450" s="94"/>
      <c r="BY450" s="94"/>
      <c r="BZ450" s="94"/>
      <c r="CA450" s="94"/>
      <c r="CB450" s="94"/>
      <c r="CC450" s="94"/>
      <c r="CD450" s="94"/>
      <c r="CE450" s="94"/>
      <c r="CF450" s="94"/>
      <c r="CG450" s="94"/>
      <c r="CH450" s="94"/>
      <c r="CI450" s="94"/>
      <c r="CJ450" s="94"/>
      <c r="CK450" s="94"/>
      <c r="CL450" s="94"/>
      <c r="CM450" s="94"/>
      <c r="CN450" s="94"/>
      <c r="CO450" s="94"/>
      <c r="CP450" s="94"/>
      <c r="CQ450" s="94"/>
      <c r="CR450" s="94"/>
      <c r="CS450" s="94"/>
      <c r="CT450" s="94"/>
      <c r="CU450" s="94"/>
      <c r="CV450" s="94"/>
      <c r="CW450" s="94"/>
      <c r="CX450" s="94"/>
      <c r="CY450" s="94"/>
      <c r="CZ450" s="94"/>
      <c r="DA450" s="94"/>
      <c r="DB450" s="94"/>
      <c r="DC450" s="94"/>
      <c r="DD450" s="94"/>
      <c r="DE450" s="94"/>
      <c r="DF450" s="94"/>
      <c r="DG450" s="94"/>
      <c r="DH450" s="94"/>
      <c r="DI450" s="94"/>
      <c r="DJ450" s="94"/>
      <c r="DK450" s="94"/>
      <c r="DL450" s="94"/>
      <c r="DM450" s="94"/>
      <c r="DN450" s="94"/>
      <c r="DO450" s="94"/>
      <c r="DP450" s="94"/>
      <c r="DQ450" s="94"/>
      <c r="DR450" s="94"/>
      <c r="DS450" s="94"/>
      <c r="DT450" s="94"/>
      <c r="DU450" s="94"/>
      <c r="DV450" s="94"/>
      <c r="DW450" s="94"/>
      <c r="DX450" s="94"/>
      <c r="DY450" s="94"/>
      <c r="DZ450" s="94"/>
      <c r="EA450" s="94"/>
      <c r="EB450" s="94"/>
      <c r="EC450" s="94"/>
      <c r="ED450" s="94"/>
      <c r="EE450" s="94"/>
      <c r="EF450" s="94"/>
      <c r="EG450" s="94"/>
      <c r="EH450" s="94"/>
      <c r="EI450" s="94"/>
      <c r="EJ450" s="94"/>
      <c r="EK450" s="94"/>
      <c r="EL450" s="94"/>
      <c r="EM450" s="94"/>
      <c r="EN450" s="94"/>
      <c r="EO450" s="94"/>
      <c r="EP450" s="94"/>
      <c r="EQ450" s="94"/>
      <c r="ER450" s="94"/>
      <c r="ES450" s="94"/>
      <c r="ET450" s="94"/>
      <c r="EU450" s="94"/>
      <c r="EV450" s="94"/>
      <c r="EW450" s="94"/>
      <c r="EX450" s="94"/>
      <c r="EY450" s="94"/>
      <c r="EZ450" s="94"/>
      <c r="FA450" s="94"/>
      <c r="FB450" s="94"/>
      <c r="FC450" s="94"/>
      <c r="FD450" s="94"/>
      <c r="FE450" s="94"/>
      <c r="FF450" s="94"/>
      <c r="FG450" s="94"/>
      <c r="FH450" s="94"/>
      <c r="FI450" s="94"/>
      <c r="FJ450" s="94"/>
      <c r="FK450" s="94"/>
      <c r="FL450" s="94"/>
      <c r="FM450" s="94"/>
      <c r="FN450" s="94"/>
      <c r="FO450" s="94"/>
      <c r="FP450" s="94"/>
      <c r="FQ450" s="94"/>
      <c r="FR450" s="94"/>
      <c r="FS450" s="94"/>
      <c r="FT450" s="94"/>
      <c r="FU450" s="94"/>
      <c r="FV450" s="94"/>
      <c r="FW450" s="94"/>
      <c r="FX450" s="94"/>
      <c r="FY450" s="94"/>
      <c r="FZ450" s="94"/>
      <c r="GA450" s="94"/>
      <c r="GB450" s="94"/>
      <c r="GC450" s="94"/>
      <c r="GD450" s="94"/>
      <c r="GE450" s="94"/>
      <c r="GF450" s="94"/>
      <c r="GG450" s="94"/>
      <c r="GH450" s="94"/>
      <c r="GI450" s="94"/>
      <c r="GJ450" s="94"/>
      <c r="GK450" s="94"/>
      <c r="GL450" s="94"/>
      <c r="GM450" s="94"/>
      <c r="GN450" s="94"/>
      <c r="GO450" s="94"/>
      <c r="GP450" s="94"/>
      <c r="GQ450" s="94"/>
      <c r="GR450" s="94"/>
      <c r="GS450" s="94"/>
      <c r="GT450" s="94"/>
      <c r="GU450" s="94"/>
    </row>
    <row r="451" spans="1:203" ht="15.75">
      <c r="A451" s="106"/>
      <c r="B451" s="94"/>
      <c r="C451" s="94"/>
      <c r="D451" s="96"/>
      <c r="E451" s="94"/>
      <c r="F451" s="94"/>
      <c r="G451" s="94"/>
      <c r="H451" s="94"/>
      <c r="I451" s="94"/>
      <c r="J451" s="94"/>
      <c r="K451" s="94"/>
      <c r="L451" s="94"/>
      <c r="M451" s="94"/>
      <c r="N451" s="94"/>
      <c r="O451" s="94"/>
      <c r="P451" s="94"/>
      <c r="Q451" s="94"/>
      <c r="R451" s="94"/>
      <c r="S451" s="94"/>
      <c r="T451" s="94"/>
      <c r="U451" s="94"/>
      <c r="V451" s="94"/>
      <c r="W451" s="94"/>
      <c r="X451" s="94"/>
      <c r="Y451" s="94"/>
      <c r="Z451" s="94"/>
      <c r="AA451" s="94"/>
      <c r="AB451" s="94"/>
      <c r="AC451" s="94"/>
      <c r="AD451" s="94"/>
      <c r="AE451" s="94"/>
      <c r="AF451" s="94"/>
      <c r="AG451" s="94"/>
      <c r="AH451" s="94"/>
      <c r="AI451" s="94"/>
      <c r="AJ451" s="94"/>
      <c r="AK451" s="94"/>
      <c r="AL451" s="94"/>
      <c r="AM451" s="94"/>
      <c r="AN451" s="94"/>
      <c r="AO451" s="94"/>
      <c r="AP451" s="94"/>
      <c r="AQ451" s="94"/>
      <c r="AR451" s="94"/>
      <c r="AS451" s="94"/>
      <c r="AT451" s="94"/>
      <c r="AU451" s="94"/>
      <c r="AV451" s="94"/>
      <c r="AW451" s="94"/>
      <c r="AX451" s="94"/>
      <c r="AY451" s="94"/>
      <c r="AZ451" s="94"/>
      <c r="BA451" s="94"/>
      <c r="BB451" s="94"/>
      <c r="BC451" s="94"/>
      <c r="BD451" s="94"/>
      <c r="BE451" s="94"/>
      <c r="BF451" s="94"/>
      <c r="BG451" s="94"/>
      <c r="BH451" s="94"/>
      <c r="BI451" s="94"/>
      <c r="BJ451" s="94"/>
      <c r="BK451" s="94"/>
      <c r="BL451" s="94"/>
      <c r="BM451" s="94"/>
      <c r="BN451" s="94"/>
      <c r="BO451" s="94"/>
      <c r="BP451" s="94"/>
      <c r="BQ451" s="94"/>
      <c r="BR451" s="94"/>
      <c r="BS451" s="94"/>
      <c r="BT451" s="94"/>
      <c r="BU451" s="94"/>
      <c r="BV451" s="94"/>
      <c r="BW451" s="94"/>
      <c r="BX451" s="94"/>
      <c r="BY451" s="94"/>
      <c r="BZ451" s="94"/>
      <c r="CA451" s="94"/>
      <c r="CB451" s="94"/>
      <c r="CC451" s="94"/>
      <c r="CD451" s="94"/>
      <c r="CE451" s="94"/>
      <c r="CF451" s="94"/>
      <c r="CG451" s="94"/>
      <c r="CH451" s="94"/>
      <c r="CI451" s="94"/>
      <c r="CJ451" s="94"/>
      <c r="CK451" s="94"/>
      <c r="CL451" s="94"/>
      <c r="CM451" s="94"/>
      <c r="CN451" s="94"/>
      <c r="CO451" s="94"/>
      <c r="CP451" s="94"/>
      <c r="CQ451" s="94"/>
      <c r="CR451" s="94"/>
      <c r="CS451" s="94"/>
      <c r="CT451" s="94"/>
      <c r="CU451" s="94"/>
      <c r="CV451" s="94"/>
      <c r="CW451" s="94"/>
      <c r="CX451" s="94"/>
      <c r="CY451" s="94"/>
      <c r="CZ451" s="94"/>
      <c r="DA451" s="94"/>
      <c r="DB451" s="94"/>
      <c r="DC451" s="94"/>
      <c r="DD451" s="94"/>
      <c r="DE451" s="94"/>
      <c r="DF451" s="94"/>
      <c r="DG451" s="94"/>
      <c r="DH451" s="94"/>
      <c r="DI451" s="94"/>
      <c r="DJ451" s="94"/>
      <c r="DK451" s="94"/>
      <c r="DL451" s="94"/>
      <c r="DM451" s="94"/>
      <c r="DN451" s="94"/>
      <c r="DO451" s="94"/>
      <c r="DP451" s="94"/>
      <c r="DQ451" s="94"/>
      <c r="DR451" s="94"/>
      <c r="DS451" s="94"/>
      <c r="DT451" s="94"/>
      <c r="DU451" s="94"/>
      <c r="DV451" s="94"/>
      <c r="DW451" s="94"/>
      <c r="DX451" s="94"/>
      <c r="DY451" s="94"/>
      <c r="DZ451" s="94"/>
      <c r="EA451" s="94"/>
      <c r="EB451" s="94"/>
      <c r="EC451" s="94"/>
      <c r="ED451" s="94"/>
      <c r="EE451" s="94"/>
      <c r="EF451" s="94"/>
      <c r="EG451" s="94"/>
      <c r="EH451" s="94"/>
      <c r="EI451" s="94"/>
      <c r="EJ451" s="94"/>
      <c r="EK451" s="94"/>
      <c r="EL451" s="94"/>
      <c r="EM451" s="94"/>
      <c r="EN451" s="94"/>
      <c r="EO451" s="94"/>
      <c r="EP451" s="94"/>
      <c r="EQ451" s="94"/>
      <c r="ER451" s="94"/>
      <c r="ES451" s="94"/>
      <c r="ET451" s="94"/>
      <c r="EU451" s="94"/>
      <c r="EV451" s="94"/>
      <c r="EW451" s="94"/>
      <c r="EX451" s="94"/>
      <c r="EY451" s="94"/>
      <c r="EZ451" s="94"/>
      <c r="FA451" s="94"/>
      <c r="FB451" s="94"/>
      <c r="FC451" s="94"/>
      <c r="FD451" s="94"/>
      <c r="FE451" s="94"/>
      <c r="FF451" s="94"/>
      <c r="FG451" s="94"/>
      <c r="FH451" s="94"/>
      <c r="FI451" s="94"/>
      <c r="FJ451" s="94"/>
      <c r="FK451" s="94"/>
      <c r="FL451" s="94"/>
      <c r="FM451" s="94"/>
      <c r="FN451" s="94"/>
      <c r="FO451" s="94"/>
      <c r="FP451" s="94"/>
      <c r="FQ451" s="94"/>
      <c r="FR451" s="94"/>
      <c r="FS451" s="94"/>
      <c r="FT451" s="94"/>
      <c r="FU451" s="94"/>
      <c r="FV451" s="94"/>
      <c r="FW451" s="94"/>
      <c r="FX451" s="94"/>
      <c r="FY451" s="94"/>
      <c r="FZ451" s="94"/>
      <c r="GA451" s="94"/>
      <c r="GB451" s="94"/>
      <c r="GC451" s="94"/>
      <c r="GD451" s="94"/>
      <c r="GE451" s="94"/>
      <c r="GF451" s="94"/>
      <c r="GG451" s="94"/>
      <c r="GH451" s="94"/>
      <c r="GI451" s="94"/>
      <c r="GJ451" s="94"/>
      <c r="GK451" s="94"/>
      <c r="GL451" s="94"/>
      <c r="GM451" s="94"/>
      <c r="GN451" s="94"/>
      <c r="GO451" s="94"/>
      <c r="GP451" s="94"/>
      <c r="GQ451" s="94"/>
      <c r="GR451" s="94"/>
      <c r="GS451" s="94"/>
      <c r="GT451" s="94"/>
      <c r="GU451" s="94"/>
    </row>
    <row r="452" spans="1:203" ht="15.75">
      <c r="A452" s="106"/>
      <c r="B452" s="94"/>
      <c r="C452" s="94"/>
      <c r="D452" s="96"/>
      <c r="E452" s="94"/>
      <c r="F452" s="94"/>
      <c r="G452" s="94"/>
      <c r="H452" s="94"/>
      <c r="I452" s="94"/>
      <c r="J452" s="94"/>
      <c r="K452" s="94"/>
      <c r="L452" s="94"/>
      <c r="M452" s="94"/>
      <c r="N452" s="94"/>
      <c r="O452" s="94"/>
      <c r="P452" s="94"/>
      <c r="Q452" s="94"/>
      <c r="R452" s="94"/>
      <c r="S452" s="94"/>
      <c r="T452" s="94"/>
      <c r="U452" s="94"/>
      <c r="V452" s="94"/>
      <c r="W452" s="94"/>
      <c r="X452" s="94"/>
      <c r="Y452" s="94"/>
      <c r="Z452" s="94"/>
      <c r="AA452" s="94"/>
      <c r="AB452" s="94"/>
      <c r="AC452" s="94"/>
      <c r="AD452" s="94"/>
      <c r="AE452" s="94"/>
      <c r="AF452" s="94"/>
      <c r="AG452" s="94"/>
      <c r="AH452" s="94"/>
      <c r="AI452" s="94"/>
      <c r="AJ452" s="94"/>
      <c r="AK452" s="94"/>
      <c r="AL452" s="94"/>
      <c r="AM452" s="94"/>
      <c r="AN452" s="94"/>
      <c r="AO452" s="94"/>
      <c r="AP452" s="94"/>
      <c r="AQ452" s="94"/>
      <c r="AR452" s="94"/>
      <c r="AS452" s="94"/>
      <c r="AT452" s="94"/>
      <c r="AU452" s="94"/>
      <c r="AV452" s="94"/>
      <c r="AW452" s="94"/>
      <c r="AX452" s="94"/>
      <c r="AY452" s="94"/>
      <c r="AZ452" s="94"/>
      <c r="BA452" s="94"/>
      <c r="BB452" s="94"/>
      <c r="BC452" s="94"/>
      <c r="BD452" s="94"/>
      <c r="BE452" s="94"/>
      <c r="BF452" s="94"/>
      <c r="BG452" s="94"/>
      <c r="BH452" s="94"/>
      <c r="BI452" s="94"/>
      <c r="BJ452" s="94"/>
      <c r="BK452" s="94"/>
      <c r="BL452" s="94"/>
      <c r="BM452" s="94"/>
      <c r="BN452" s="94"/>
      <c r="BO452" s="94"/>
      <c r="BP452" s="94"/>
      <c r="BQ452" s="94"/>
      <c r="BR452" s="94"/>
      <c r="BS452" s="94"/>
      <c r="BT452" s="94"/>
      <c r="BU452" s="94"/>
      <c r="BV452" s="94"/>
      <c r="BW452" s="94"/>
      <c r="BX452" s="94"/>
      <c r="BY452" s="94"/>
      <c r="BZ452" s="94"/>
      <c r="CA452" s="94"/>
      <c r="CB452" s="94"/>
      <c r="CC452" s="94"/>
      <c r="CD452" s="94"/>
      <c r="CE452" s="94"/>
      <c r="CF452" s="94"/>
      <c r="CG452" s="94"/>
      <c r="CH452" s="94"/>
      <c r="CI452" s="94"/>
      <c r="CJ452" s="94"/>
      <c r="CK452" s="94"/>
      <c r="CL452" s="94"/>
      <c r="CM452" s="94"/>
      <c r="CN452" s="94"/>
      <c r="CO452" s="94"/>
      <c r="CP452" s="94"/>
      <c r="CQ452" s="94"/>
      <c r="CR452" s="94"/>
      <c r="CS452" s="94"/>
      <c r="CT452" s="94"/>
      <c r="CU452" s="94"/>
      <c r="CV452" s="94"/>
      <c r="CW452" s="94"/>
      <c r="CX452" s="94"/>
      <c r="CY452" s="94"/>
      <c r="CZ452" s="94"/>
      <c r="DA452" s="94"/>
      <c r="DB452" s="94"/>
      <c r="DC452" s="94"/>
      <c r="DD452" s="94"/>
      <c r="DE452" s="94"/>
      <c r="DF452" s="94"/>
      <c r="DG452" s="94"/>
      <c r="DH452" s="94"/>
      <c r="DI452" s="94"/>
      <c r="DJ452" s="94"/>
      <c r="DK452" s="94"/>
      <c r="DL452" s="94"/>
      <c r="DM452" s="94"/>
      <c r="DN452" s="94"/>
      <c r="DO452" s="94"/>
      <c r="DP452" s="94"/>
      <c r="DQ452" s="94"/>
      <c r="DR452" s="94"/>
      <c r="DS452" s="94"/>
      <c r="DT452" s="94"/>
      <c r="DU452" s="94"/>
      <c r="DV452" s="94"/>
      <c r="DW452" s="94"/>
      <c r="DX452" s="94"/>
      <c r="DY452" s="94"/>
      <c r="DZ452" s="94"/>
      <c r="EA452" s="94"/>
      <c r="EB452" s="94"/>
      <c r="EC452" s="94"/>
      <c r="ED452" s="94"/>
      <c r="EE452" s="94"/>
      <c r="EF452" s="94"/>
      <c r="EG452" s="94"/>
      <c r="EH452" s="94"/>
      <c r="EI452" s="94"/>
      <c r="EJ452" s="94"/>
      <c r="EK452" s="94"/>
      <c r="EL452" s="94"/>
      <c r="EM452" s="94"/>
      <c r="EN452" s="94"/>
      <c r="EO452" s="94"/>
      <c r="EP452" s="94"/>
      <c r="EQ452" s="94"/>
      <c r="ER452" s="94"/>
      <c r="ES452" s="94"/>
      <c r="ET452" s="94"/>
      <c r="EU452" s="94"/>
      <c r="EV452" s="94"/>
      <c r="EW452" s="94"/>
      <c r="EX452" s="94"/>
      <c r="EY452" s="94"/>
      <c r="EZ452" s="94"/>
      <c r="FA452" s="94"/>
      <c r="FB452" s="94"/>
      <c r="FC452" s="94"/>
      <c r="FD452" s="94"/>
      <c r="FE452" s="94"/>
      <c r="FF452" s="94"/>
      <c r="FG452" s="94"/>
      <c r="FH452" s="94"/>
      <c r="FI452" s="94"/>
      <c r="FJ452" s="94"/>
      <c r="FK452" s="94"/>
      <c r="FL452" s="94"/>
      <c r="FM452" s="94"/>
      <c r="FN452" s="94"/>
      <c r="FO452" s="94"/>
      <c r="FP452" s="94"/>
      <c r="FQ452" s="94"/>
      <c r="FR452" s="94"/>
      <c r="FS452" s="94"/>
      <c r="FT452" s="94"/>
      <c r="FU452" s="94"/>
      <c r="FV452" s="94"/>
      <c r="FW452" s="94"/>
      <c r="FX452" s="94"/>
      <c r="FY452" s="94"/>
      <c r="FZ452" s="94"/>
      <c r="GA452" s="94"/>
      <c r="GB452" s="94"/>
      <c r="GC452" s="94"/>
      <c r="GD452" s="94"/>
      <c r="GE452" s="94"/>
      <c r="GF452" s="94"/>
      <c r="GG452" s="94"/>
      <c r="GH452" s="94"/>
      <c r="GI452" s="94"/>
      <c r="GJ452" s="94"/>
      <c r="GK452" s="94"/>
      <c r="GL452" s="94"/>
      <c r="GM452" s="94"/>
      <c r="GN452" s="94"/>
      <c r="GO452" s="94"/>
      <c r="GP452" s="94"/>
      <c r="GQ452" s="94"/>
      <c r="GR452" s="94"/>
      <c r="GS452" s="94"/>
      <c r="GT452" s="94"/>
      <c r="GU452" s="94"/>
    </row>
    <row r="453" spans="1:203" ht="15.75">
      <c r="A453" s="106"/>
      <c r="B453" s="94"/>
      <c r="C453" s="94"/>
      <c r="D453" s="96"/>
      <c r="E453" s="94"/>
      <c r="F453" s="94"/>
      <c r="G453" s="94"/>
      <c r="H453" s="94"/>
      <c r="I453" s="94"/>
      <c r="J453" s="94"/>
      <c r="K453" s="94"/>
      <c r="L453" s="94"/>
      <c r="M453" s="94"/>
      <c r="N453" s="94"/>
      <c r="O453" s="94"/>
      <c r="P453" s="94"/>
      <c r="Q453" s="94"/>
      <c r="R453" s="94"/>
      <c r="S453" s="94"/>
      <c r="T453" s="94"/>
      <c r="U453" s="94"/>
      <c r="V453" s="94"/>
      <c r="W453" s="94"/>
      <c r="X453" s="94"/>
      <c r="Y453" s="94"/>
      <c r="Z453" s="94"/>
      <c r="AA453" s="94"/>
      <c r="AB453" s="94"/>
      <c r="AC453" s="94"/>
      <c r="AD453" s="94"/>
      <c r="AE453" s="94"/>
      <c r="AF453" s="94"/>
      <c r="AG453" s="94"/>
      <c r="AH453" s="94"/>
      <c r="AI453" s="94"/>
      <c r="AJ453" s="94"/>
      <c r="AK453" s="94"/>
      <c r="AL453" s="94"/>
      <c r="AM453" s="94"/>
      <c r="AN453" s="94"/>
      <c r="AO453" s="94"/>
      <c r="AP453" s="94"/>
      <c r="AQ453" s="94"/>
      <c r="AR453" s="94"/>
      <c r="AS453" s="94"/>
      <c r="AT453" s="94"/>
      <c r="AU453" s="94"/>
      <c r="AV453" s="94"/>
      <c r="AW453" s="94"/>
      <c r="AX453" s="94"/>
      <c r="AY453" s="94"/>
      <c r="AZ453" s="94"/>
      <c r="BA453" s="94"/>
      <c r="BB453" s="94"/>
      <c r="BC453" s="94"/>
      <c r="BD453" s="94"/>
      <c r="BE453" s="94"/>
      <c r="BF453" s="94"/>
      <c r="BG453" s="94"/>
      <c r="BH453" s="94"/>
      <c r="BI453" s="94"/>
      <c r="BJ453" s="94"/>
      <c r="BK453" s="94"/>
      <c r="BL453" s="94"/>
      <c r="BM453" s="94"/>
      <c r="BN453" s="94"/>
      <c r="BO453" s="94"/>
      <c r="BP453" s="94"/>
      <c r="BQ453" s="94"/>
      <c r="BR453" s="94"/>
      <c r="BS453" s="94"/>
      <c r="BT453" s="94"/>
      <c r="BU453" s="94"/>
      <c r="BV453" s="94"/>
      <c r="BW453" s="94"/>
      <c r="BX453" s="94"/>
      <c r="BY453" s="94"/>
      <c r="BZ453" s="94"/>
      <c r="CA453" s="94"/>
      <c r="CB453" s="94"/>
      <c r="CC453" s="94"/>
      <c r="CD453" s="94"/>
      <c r="CE453" s="94"/>
      <c r="CF453" s="94"/>
      <c r="CG453" s="94"/>
      <c r="CH453" s="94"/>
      <c r="CI453" s="94"/>
      <c r="CJ453" s="94"/>
      <c r="CK453" s="94"/>
      <c r="CL453" s="94"/>
      <c r="CM453" s="94"/>
      <c r="CN453" s="94"/>
      <c r="CO453" s="94"/>
      <c r="CP453" s="94"/>
      <c r="CQ453" s="94"/>
      <c r="CR453" s="94"/>
      <c r="CS453" s="94"/>
      <c r="CT453" s="94"/>
      <c r="CU453" s="94"/>
      <c r="CV453" s="94"/>
      <c r="CW453" s="94"/>
      <c r="CX453" s="94"/>
      <c r="CY453" s="94"/>
      <c r="CZ453" s="94"/>
      <c r="DA453" s="94"/>
      <c r="DB453" s="94"/>
      <c r="DC453" s="94"/>
      <c r="DD453" s="94"/>
      <c r="DE453" s="94"/>
      <c r="DF453" s="94"/>
      <c r="DG453" s="94"/>
      <c r="DH453" s="94"/>
      <c r="DI453" s="94"/>
      <c r="DJ453" s="94"/>
      <c r="DK453" s="94"/>
      <c r="DL453" s="94"/>
      <c r="DM453" s="94"/>
      <c r="DN453" s="94"/>
      <c r="DO453" s="94"/>
      <c r="DP453" s="94"/>
      <c r="DQ453" s="94"/>
      <c r="DR453" s="94"/>
      <c r="DS453" s="94"/>
      <c r="DT453" s="94"/>
      <c r="DU453" s="94"/>
      <c r="DV453" s="94"/>
      <c r="DW453" s="94"/>
      <c r="DX453" s="94"/>
      <c r="DY453" s="94"/>
      <c r="DZ453" s="94"/>
      <c r="EA453" s="94"/>
      <c r="EB453" s="94"/>
      <c r="EC453" s="94"/>
      <c r="ED453" s="94"/>
      <c r="EE453" s="94"/>
      <c r="EF453" s="94"/>
      <c r="EG453" s="94"/>
      <c r="EH453" s="94"/>
      <c r="EI453" s="94"/>
      <c r="EJ453" s="94"/>
      <c r="EK453" s="94"/>
      <c r="EL453" s="94"/>
      <c r="EM453" s="94"/>
      <c r="EN453" s="94"/>
      <c r="EO453" s="94"/>
      <c r="EP453" s="94"/>
      <c r="EQ453" s="94"/>
      <c r="ER453" s="94"/>
      <c r="ES453" s="94"/>
      <c r="ET453" s="94"/>
      <c r="EU453" s="94"/>
      <c r="EV453" s="94"/>
      <c r="EW453" s="94"/>
      <c r="EX453" s="94"/>
      <c r="EY453" s="94"/>
      <c r="EZ453" s="94"/>
      <c r="FA453" s="94"/>
      <c r="FB453" s="94"/>
      <c r="FC453" s="94"/>
      <c r="FD453" s="94"/>
      <c r="FE453" s="94"/>
      <c r="FF453" s="94"/>
      <c r="FG453" s="94"/>
      <c r="FH453" s="94"/>
      <c r="FI453" s="94"/>
      <c r="FJ453" s="94"/>
      <c r="FK453" s="94"/>
      <c r="FL453" s="94"/>
      <c r="FM453" s="94"/>
      <c r="FN453" s="94"/>
      <c r="FO453" s="94"/>
      <c r="FP453" s="94"/>
      <c r="FQ453" s="94"/>
      <c r="FR453" s="94"/>
      <c r="FS453" s="94"/>
      <c r="FT453" s="94"/>
      <c r="FU453" s="94"/>
      <c r="FV453" s="94"/>
      <c r="FW453" s="94"/>
      <c r="FX453" s="94"/>
      <c r="FY453" s="94"/>
      <c r="FZ453" s="94"/>
      <c r="GA453" s="94"/>
      <c r="GB453" s="94"/>
      <c r="GC453" s="94"/>
      <c r="GD453" s="94"/>
      <c r="GE453" s="94"/>
      <c r="GF453" s="94"/>
      <c r="GG453" s="94"/>
      <c r="GH453" s="94"/>
      <c r="GI453" s="94"/>
      <c r="GJ453" s="94"/>
      <c r="GK453" s="94"/>
      <c r="GL453" s="94"/>
      <c r="GM453" s="94"/>
      <c r="GN453" s="94"/>
      <c r="GO453" s="94"/>
      <c r="GP453" s="94"/>
      <c r="GQ453" s="94"/>
      <c r="GR453" s="94"/>
      <c r="GS453" s="94"/>
      <c r="GT453" s="94"/>
      <c r="GU453" s="94"/>
    </row>
    <row r="454" spans="1:203" ht="15.75">
      <c r="A454" s="106"/>
      <c r="B454" s="94"/>
      <c r="C454" s="94"/>
      <c r="D454" s="96"/>
      <c r="E454" s="94"/>
      <c r="F454" s="94"/>
      <c r="G454" s="94"/>
      <c r="H454" s="94"/>
      <c r="I454" s="94"/>
      <c r="J454" s="94"/>
      <c r="K454" s="94"/>
      <c r="L454" s="94"/>
      <c r="M454" s="94"/>
      <c r="N454" s="94"/>
      <c r="O454" s="94"/>
      <c r="P454" s="94"/>
      <c r="Q454" s="94"/>
      <c r="R454" s="94"/>
      <c r="S454" s="94"/>
      <c r="T454" s="94"/>
      <c r="U454" s="94"/>
      <c r="V454" s="94"/>
      <c r="W454" s="94"/>
      <c r="X454" s="94"/>
      <c r="Y454" s="94"/>
      <c r="Z454" s="94"/>
      <c r="AA454" s="94"/>
      <c r="AB454" s="94"/>
      <c r="AC454" s="94"/>
      <c r="AD454" s="94"/>
      <c r="AE454" s="94"/>
      <c r="AF454" s="94"/>
      <c r="AG454" s="94"/>
      <c r="AH454" s="94"/>
      <c r="AI454" s="94"/>
      <c r="AJ454" s="94"/>
      <c r="AK454" s="94"/>
      <c r="AL454" s="94"/>
      <c r="AM454" s="94"/>
      <c r="AN454" s="94"/>
      <c r="AO454" s="94"/>
      <c r="AP454" s="94"/>
      <c r="AQ454" s="94"/>
      <c r="AR454" s="94"/>
      <c r="AS454" s="94"/>
      <c r="AT454" s="94"/>
      <c r="AU454" s="94"/>
      <c r="AV454" s="94"/>
      <c r="AW454" s="94"/>
      <c r="AX454" s="94"/>
      <c r="AY454" s="94"/>
      <c r="AZ454" s="94"/>
      <c r="BA454" s="94"/>
      <c r="BB454" s="94"/>
      <c r="BC454" s="94"/>
      <c r="BD454" s="94"/>
      <c r="BE454" s="94"/>
      <c r="BF454" s="94"/>
      <c r="BG454" s="94"/>
      <c r="BH454" s="94"/>
      <c r="BI454" s="94"/>
      <c r="BJ454" s="94"/>
      <c r="BK454" s="94"/>
      <c r="BL454" s="94"/>
      <c r="BM454" s="94"/>
      <c r="BN454" s="94"/>
      <c r="BO454" s="94"/>
      <c r="BP454" s="94"/>
      <c r="BQ454" s="94"/>
      <c r="BR454" s="94"/>
      <c r="BS454" s="94"/>
      <c r="BT454" s="94"/>
      <c r="BU454" s="94"/>
      <c r="BV454" s="94"/>
      <c r="BW454" s="94"/>
      <c r="BX454" s="94"/>
      <c r="BY454" s="94"/>
      <c r="BZ454" s="94"/>
      <c r="CA454" s="94"/>
      <c r="CB454" s="94"/>
      <c r="CC454" s="94"/>
      <c r="CD454" s="94"/>
      <c r="CE454" s="94"/>
      <c r="CF454" s="94"/>
      <c r="CG454" s="94"/>
      <c r="CH454" s="94"/>
      <c r="CI454" s="94"/>
      <c r="CJ454" s="94"/>
      <c r="CK454" s="94"/>
      <c r="CL454" s="94"/>
      <c r="CM454" s="94"/>
      <c r="CN454" s="94"/>
      <c r="CO454" s="94"/>
      <c r="CP454" s="94"/>
      <c r="CQ454" s="94"/>
      <c r="CR454" s="94"/>
      <c r="CS454" s="94"/>
      <c r="CT454" s="94"/>
      <c r="CU454" s="94"/>
      <c r="CV454" s="94"/>
      <c r="CW454" s="94"/>
      <c r="CX454" s="94"/>
      <c r="CY454" s="94"/>
      <c r="CZ454" s="94"/>
      <c r="DA454" s="94"/>
      <c r="DB454" s="94"/>
      <c r="DC454" s="94"/>
      <c r="DD454" s="94"/>
      <c r="DE454" s="94"/>
      <c r="DF454" s="94"/>
      <c r="DG454" s="94"/>
      <c r="DH454" s="94"/>
      <c r="DI454" s="94"/>
      <c r="DJ454" s="94"/>
      <c r="DK454" s="94"/>
      <c r="DL454" s="94"/>
      <c r="DM454" s="94"/>
      <c r="DN454" s="94"/>
      <c r="DO454" s="94"/>
      <c r="DP454" s="94"/>
      <c r="DQ454" s="94"/>
      <c r="DR454" s="94"/>
      <c r="DS454" s="94"/>
      <c r="DT454" s="94"/>
      <c r="DU454" s="94"/>
      <c r="DV454" s="94"/>
      <c r="DW454" s="94"/>
      <c r="DX454" s="94"/>
      <c r="DY454" s="94"/>
      <c r="DZ454" s="94"/>
      <c r="EA454" s="94"/>
      <c r="EB454" s="94"/>
      <c r="EC454" s="94"/>
      <c r="ED454" s="94"/>
      <c r="EE454" s="94"/>
      <c r="EF454" s="94"/>
      <c r="EG454" s="94"/>
      <c r="EH454" s="94"/>
      <c r="EI454" s="94"/>
      <c r="EJ454" s="94"/>
      <c r="EK454" s="94"/>
      <c r="EL454" s="94"/>
      <c r="EM454" s="94"/>
      <c r="EN454" s="94"/>
      <c r="EO454" s="94"/>
      <c r="EP454" s="94"/>
      <c r="EQ454" s="94"/>
      <c r="ER454" s="94"/>
      <c r="ES454" s="94"/>
      <c r="ET454" s="94"/>
      <c r="EU454" s="94"/>
      <c r="EV454" s="94"/>
      <c r="EW454" s="94"/>
      <c r="EX454" s="94"/>
      <c r="EY454" s="94"/>
      <c r="EZ454" s="94"/>
      <c r="FA454" s="94"/>
      <c r="FB454" s="94"/>
      <c r="FC454" s="94"/>
      <c r="FD454" s="94"/>
      <c r="FE454" s="94"/>
      <c r="FF454" s="94"/>
      <c r="FG454" s="94"/>
      <c r="FH454" s="94"/>
      <c r="FI454" s="94"/>
      <c r="FJ454" s="94"/>
      <c r="FK454" s="94"/>
      <c r="FL454" s="94"/>
      <c r="FM454" s="94"/>
      <c r="FN454" s="94"/>
      <c r="FO454" s="94"/>
      <c r="FP454" s="94"/>
      <c r="FQ454" s="94"/>
      <c r="FR454" s="94"/>
      <c r="FS454" s="94"/>
      <c r="FT454" s="94"/>
      <c r="FU454" s="94"/>
      <c r="FV454" s="94"/>
      <c r="FW454" s="94"/>
      <c r="FX454" s="94"/>
      <c r="FY454" s="94"/>
      <c r="FZ454" s="94"/>
      <c r="GA454" s="94"/>
      <c r="GB454" s="94"/>
      <c r="GC454" s="94"/>
      <c r="GD454" s="94"/>
      <c r="GE454" s="94"/>
      <c r="GF454" s="94"/>
      <c r="GG454" s="94"/>
      <c r="GH454" s="94"/>
      <c r="GI454" s="94"/>
      <c r="GJ454" s="94"/>
      <c r="GK454" s="94"/>
      <c r="GL454" s="94"/>
      <c r="GM454" s="94"/>
      <c r="GN454" s="94"/>
      <c r="GO454" s="94"/>
      <c r="GP454" s="94"/>
      <c r="GQ454" s="94"/>
      <c r="GR454" s="94"/>
      <c r="GS454" s="94"/>
      <c r="GT454" s="94"/>
      <c r="GU454" s="94"/>
    </row>
    <row r="455" spans="1:203" ht="15.75">
      <c r="A455" s="106"/>
      <c r="B455" s="94"/>
      <c r="C455" s="94"/>
      <c r="D455" s="96"/>
      <c r="E455" s="94"/>
      <c r="F455" s="94"/>
      <c r="G455" s="94"/>
      <c r="H455" s="94"/>
      <c r="I455" s="94"/>
      <c r="J455" s="94"/>
      <c r="K455" s="94"/>
      <c r="L455" s="94"/>
      <c r="M455" s="94"/>
      <c r="N455" s="94"/>
      <c r="O455" s="94"/>
      <c r="P455" s="94"/>
      <c r="Q455" s="94"/>
      <c r="R455" s="94"/>
      <c r="S455" s="94"/>
      <c r="T455" s="94"/>
      <c r="U455" s="94"/>
      <c r="V455" s="94"/>
      <c r="W455" s="94"/>
      <c r="X455" s="94"/>
      <c r="Y455" s="94"/>
      <c r="Z455" s="94"/>
      <c r="AA455" s="94"/>
      <c r="AB455" s="94"/>
      <c r="AC455" s="94"/>
      <c r="AD455" s="94"/>
      <c r="AE455" s="94"/>
      <c r="AF455" s="94"/>
      <c r="AG455" s="94"/>
      <c r="AH455" s="94"/>
      <c r="AI455" s="94"/>
      <c r="AJ455" s="94"/>
      <c r="AK455" s="94"/>
      <c r="AL455" s="94"/>
      <c r="AM455" s="94"/>
      <c r="AN455" s="94"/>
      <c r="AO455" s="94"/>
      <c r="AP455" s="94"/>
      <c r="AQ455" s="94"/>
      <c r="AR455" s="94"/>
      <c r="AS455" s="94"/>
      <c r="AT455" s="94"/>
      <c r="AU455" s="94"/>
      <c r="AV455" s="94"/>
      <c r="AW455" s="94"/>
      <c r="AX455" s="94"/>
      <c r="AY455" s="94"/>
      <c r="AZ455" s="94"/>
      <c r="BA455" s="94"/>
      <c r="BB455" s="94"/>
      <c r="BC455" s="94"/>
      <c r="BD455" s="94"/>
      <c r="BE455" s="94"/>
      <c r="BF455" s="94"/>
      <c r="BG455" s="94"/>
      <c r="BH455" s="94"/>
      <c r="BI455" s="94"/>
      <c r="BJ455" s="94"/>
      <c r="BK455" s="94"/>
      <c r="BL455" s="94"/>
      <c r="BM455" s="94"/>
      <c r="BN455" s="94"/>
      <c r="BO455" s="94"/>
      <c r="BP455" s="94"/>
      <c r="BQ455" s="94"/>
      <c r="BR455" s="94"/>
      <c r="BS455" s="94"/>
      <c r="BT455" s="94"/>
      <c r="BU455" s="94"/>
      <c r="BV455" s="94"/>
      <c r="BW455" s="94"/>
      <c r="BX455" s="94"/>
      <c r="BY455" s="94"/>
      <c r="BZ455" s="94"/>
      <c r="CA455" s="94"/>
      <c r="CB455" s="94"/>
      <c r="CC455" s="94"/>
      <c r="CD455" s="94"/>
      <c r="CE455" s="94"/>
      <c r="CF455" s="94"/>
      <c r="CG455" s="94"/>
      <c r="CH455" s="94"/>
      <c r="CI455" s="94"/>
      <c r="CJ455" s="94"/>
      <c r="CK455" s="94"/>
      <c r="CL455" s="94"/>
      <c r="CM455" s="94"/>
      <c r="CN455" s="94"/>
      <c r="CO455" s="94"/>
      <c r="CP455" s="94"/>
      <c r="CQ455" s="94"/>
      <c r="CR455" s="94"/>
      <c r="CS455" s="94"/>
      <c r="CT455" s="94"/>
      <c r="CU455" s="94"/>
      <c r="CV455" s="94"/>
      <c r="CW455" s="94"/>
      <c r="CX455" s="94"/>
      <c r="CY455" s="94"/>
      <c r="CZ455" s="94"/>
      <c r="DA455" s="94"/>
      <c r="DB455" s="94"/>
      <c r="DC455" s="94"/>
      <c r="DD455" s="94"/>
      <c r="DE455" s="94"/>
      <c r="DF455" s="94"/>
      <c r="DG455" s="94"/>
      <c r="DH455" s="94"/>
      <c r="DI455" s="94"/>
      <c r="DJ455" s="94"/>
      <c r="DK455" s="94"/>
      <c r="DL455" s="94"/>
      <c r="DM455" s="94"/>
      <c r="DN455" s="94"/>
      <c r="DO455" s="94"/>
      <c r="DP455" s="94"/>
      <c r="DQ455" s="94"/>
      <c r="DR455" s="94"/>
      <c r="DS455" s="94"/>
      <c r="DT455" s="94"/>
      <c r="DU455" s="94"/>
      <c r="DV455" s="94"/>
      <c r="DW455" s="94"/>
      <c r="DX455" s="94"/>
      <c r="DY455" s="94"/>
      <c r="DZ455" s="94"/>
      <c r="EA455" s="94"/>
      <c r="EB455" s="94"/>
      <c r="EC455" s="94"/>
      <c r="ED455" s="94"/>
      <c r="EE455" s="94"/>
      <c r="EF455" s="94"/>
      <c r="EG455" s="94"/>
      <c r="EH455" s="94"/>
      <c r="EI455" s="94"/>
      <c r="EJ455" s="94"/>
      <c r="EK455" s="94"/>
      <c r="EL455" s="94"/>
      <c r="EM455" s="94"/>
      <c r="EN455" s="94"/>
      <c r="EO455" s="94"/>
      <c r="EP455" s="94"/>
      <c r="EQ455" s="94"/>
      <c r="ER455" s="94"/>
      <c r="ES455" s="94"/>
      <c r="ET455" s="94"/>
      <c r="EU455" s="94"/>
      <c r="EV455" s="94"/>
      <c r="EW455" s="94"/>
      <c r="EX455" s="94"/>
      <c r="EY455" s="94"/>
      <c r="EZ455" s="94"/>
      <c r="FA455" s="94"/>
      <c r="FB455" s="94"/>
      <c r="FC455" s="94"/>
      <c r="FD455" s="94"/>
      <c r="FE455" s="94"/>
      <c r="FF455" s="94"/>
      <c r="FG455" s="94"/>
      <c r="FH455" s="94"/>
      <c r="FI455" s="94"/>
      <c r="FJ455" s="94"/>
      <c r="FK455" s="94"/>
      <c r="FL455" s="94"/>
      <c r="FM455" s="94"/>
      <c r="FN455" s="94"/>
      <c r="FO455" s="94"/>
      <c r="FP455" s="94"/>
      <c r="FQ455" s="94"/>
      <c r="FR455" s="94"/>
      <c r="FS455" s="94"/>
      <c r="FT455" s="94"/>
      <c r="FU455" s="94"/>
      <c r="FV455" s="94"/>
      <c r="FW455" s="94"/>
      <c r="FX455" s="94"/>
      <c r="FY455" s="94"/>
      <c r="FZ455" s="94"/>
      <c r="GA455" s="94"/>
      <c r="GB455" s="94"/>
      <c r="GC455" s="94"/>
      <c r="GD455" s="94"/>
      <c r="GE455" s="94"/>
      <c r="GF455" s="94"/>
      <c r="GG455" s="94"/>
      <c r="GH455" s="94"/>
      <c r="GI455" s="94"/>
      <c r="GJ455" s="94"/>
      <c r="GK455" s="94"/>
      <c r="GL455" s="94"/>
      <c r="GM455" s="94"/>
      <c r="GN455" s="94"/>
      <c r="GO455" s="94"/>
      <c r="GP455" s="94"/>
      <c r="GQ455" s="94"/>
      <c r="GR455" s="94"/>
      <c r="GS455" s="94"/>
      <c r="GT455" s="94"/>
      <c r="GU455" s="94"/>
    </row>
    <row r="456" spans="1:203" ht="15.75">
      <c r="A456" s="106"/>
      <c r="B456" s="94"/>
      <c r="C456" s="94"/>
      <c r="D456" s="96"/>
      <c r="E456" s="94"/>
      <c r="F456" s="94"/>
      <c r="G456" s="94"/>
      <c r="H456" s="94"/>
      <c r="I456" s="94"/>
      <c r="J456" s="94"/>
      <c r="K456" s="94"/>
      <c r="L456" s="94"/>
      <c r="M456" s="94"/>
      <c r="N456" s="94"/>
      <c r="O456" s="94"/>
      <c r="P456" s="94"/>
      <c r="Q456" s="94"/>
      <c r="R456" s="94"/>
      <c r="S456" s="94"/>
      <c r="T456" s="94"/>
      <c r="U456" s="94"/>
      <c r="V456" s="94"/>
      <c r="W456" s="94"/>
      <c r="X456" s="94"/>
      <c r="Y456" s="94"/>
      <c r="Z456" s="94"/>
      <c r="AA456" s="94"/>
      <c r="AB456" s="94"/>
      <c r="AC456" s="94"/>
      <c r="AD456" s="94"/>
      <c r="AE456" s="94"/>
      <c r="AF456" s="94"/>
      <c r="AG456" s="94"/>
      <c r="AH456" s="94"/>
      <c r="AI456" s="94"/>
      <c r="AJ456" s="94"/>
      <c r="AK456" s="94"/>
      <c r="AL456" s="94"/>
      <c r="AM456" s="94"/>
      <c r="AN456" s="94"/>
      <c r="AO456" s="94"/>
      <c r="AP456" s="94"/>
      <c r="AQ456" s="94"/>
      <c r="AR456" s="94"/>
      <c r="AS456" s="94"/>
      <c r="AT456" s="94"/>
      <c r="AU456" s="94"/>
      <c r="AV456" s="94"/>
      <c r="AW456" s="94"/>
      <c r="AX456" s="94"/>
      <c r="AY456" s="94"/>
      <c r="AZ456" s="94"/>
      <c r="BA456" s="94"/>
      <c r="BB456" s="94"/>
      <c r="BC456" s="94"/>
      <c r="BD456" s="94"/>
      <c r="BE456" s="94"/>
      <c r="BF456" s="94"/>
      <c r="BG456" s="94"/>
      <c r="BH456" s="94"/>
      <c r="BI456" s="94"/>
      <c r="BJ456" s="94"/>
      <c r="BK456" s="94"/>
      <c r="BL456" s="94"/>
      <c r="BM456" s="94"/>
      <c r="BN456" s="94"/>
      <c r="BO456" s="94"/>
      <c r="BP456" s="94"/>
      <c r="BQ456" s="94"/>
      <c r="BR456" s="94"/>
      <c r="BS456" s="94"/>
      <c r="BT456" s="94"/>
      <c r="BU456" s="94"/>
      <c r="BV456" s="94"/>
      <c r="BW456" s="94"/>
      <c r="BX456" s="94"/>
      <c r="BY456" s="94"/>
      <c r="BZ456" s="94"/>
      <c r="CA456" s="94"/>
      <c r="CB456" s="94"/>
      <c r="CC456" s="94"/>
      <c r="CD456" s="94"/>
      <c r="CE456" s="94"/>
      <c r="CF456" s="94"/>
      <c r="CG456" s="94"/>
      <c r="CH456" s="94"/>
      <c r="CI456" s="94"/>
      <c r="CJ456" s="94"/>
      <c r="CK456" s="94"/>
      <c r="CL456" s="94"/>
      <c r="CM456" s="94"/>
      <c r="CN456" s="94"/>
      <c r="CO456" s="94"/>
      <c r="CP456" s="94"/>
      <c r="CQ456" s="94"/>
      <c r="CR456" s="94"/>
      <c r="CS456" s="94"/>
      <c r="CT456" s="94"/>
      <c r="CU456" s="94"/>
      <c r="CV456" s="94"/>
      <c r="CW456" s="94"/>
      <c r="CX456" s="94"/>
      <c r="CY456" s="94"/>
      <c r="CZ456" s="94"/>
      <c r="DA456" s="94"/>
      <c r="DB456" s="94"/>
      <c r="DC456" s="94"/>
      <c r="DD456" s="94"/>
      <c r="DE456" s="94"/>
      <c r="DF456" s="94"/>
      <c r="DG456" s="94"/>
      <c r="DH456" s="94"/>
      <c r="DI456" s="94"/>
      <c r="DJ456" s="94"/>
      <c r="DK456" s="94"/>
      <c r="DL456" s="94"/>
      <c r="DM456" s="94"/>
      <c r="DN456" s="94"/>
      <c r="DO456" s="94"/>
      <c r="DP456" s="94"/>
      <c r="DQ456" s="94"/>
      <c r="DR456" s="94"/>
      <c r="DS456" s="94"/>
      <c r="DT456" s="94"/>
      <c r="DU456" s="94"/>
      <c r="DV456" s="94"/>
      <c r="DW456" s="94"/>
      <c r="DX456" s="94"/>
      <c r="DY456" s="94"/>
      <c r="DZ456" s="94"/>
      <c r="EA456" s="94"/>
      <c r="EB456" s="94"/>
      <c r="EC456" s="94"/>
      <c r="ED456" s="94"/>
      <c r="EE456" s="94"/>
      <c r="EF456" s="94"/>
      <c r="EG456" s="94"/>
      <c r="EH456" s="94"/>
      <c r="EI456" s="94"/>
      <c r="EJ456" s="94"/>
      <c r="EK456" s="94"/>
      <c r="EL456" s="94"/>
      <c r="EM456" s="94"/>
      <c r="EN456" s="94"/>
      <c r="EO456" s="94"/>
      <c r="EP456" s="94"/>
      <c r="EQ456" s="94"/>
      <c r="ER456" s="94"/>
      <c r="ES456" s="94"/>
      <c r="ET456" s="94"/>
      <c r="EU456" s="94"/>
      <c r="EV456" s="94"/>
      <c r="EW456" s="94"/>
      <c r="EX456" s="94"/>
      <c r="EY456" s="94"/>
      <c r="EZ456" s="94"/>
      <c r="FA456" s="94"/>
      <c r="FB456" s="94"/>
      <c r="FC456" s="94"/>
      <c r="FD456" s="94"/>
      <c r="FE456" s="94"/>
      <c r="FF456" s="94"/>
      <c r="FG456" s="94"/>
      <c r="FH456" s="94"/>
      <c r="FI456" s="94"/>
      <c r="FJ456" s="94"/>
      <c r="FK456" s="94"/>
      <c r="FL456" s="94"/>
      <c r="FM456" s="94"/>
      <c r="FN456" s="94"/>
      <c r="FO456" s="94"/>
      <c r="FP456" s="94"/>
      <c r="FQ456" s="94"/>
      <c r="FR456" s="94"/>
      <c r="FS456" s="94"/>
      <c r="FT456" s="94"/>
      <c r="FU456" s="94"/>
      <c r="FV456" s="94"/>
      <c r="FW456" s="94"/>
      <c r="FX456" s="94"/>
      <c r="FY456" s="94"/>
      <c r="FZ456" s="94"/>
      <c r="GA456" s="94"/>
      <c r="GB456" s="94"/>
      <c r="GC456" s="94"/>
      <c r="GD456" s="94"/>
      <c r="GE456" s="94"/>
      <c r="GF456" s="94"/>
      <c r="GG456" s="94"/>
      <c r="GH456" s="94"/>
      <c r="GI456" s="94"/>
      <c r="GJ456" s="94"/>
      <c r="GK456" s="94"/>
      <c r="GL456" s="94"/>
      <c r="GM456" s="94"/>
      <c r="GN456" s="94"/>
      <c r="GO456" s="94"/>
      <c r="GP456" s="94"/>
      <c r="GQ456" s="94"/>
      <c r="GR456" s="94"/>
      <c r="GS456" s="94"/>
      <c r="GT456" s="94"/>
      <c r="GU456" s="94"/>
    </row>
    <row r="457" spans="1:203" ht="15.75">
      <c r="A457" s="106"/>
      <c r="B457" s="94"/>
      <c r="C457" s="94"/>
      <c r="D457" s="96"/>
      <c r="E457" s="94"/>
      <c r="F457" s="94"/>
      <c r="G457" s="94"/>
      <c r="H457" s="94"/>
      <c r="I457" s="94"/>
      <c r="J457" s="94"/>
      <c r="K457" s="94"/>
      <c r="L457" s="94"/>
      <c r="M457" s="94"/>
      <c r="N457" s="94"/>
      <c r="O457" s="94"/>
      <c r="P457" s="94"/>
      <c r="Q457" s="94"/>
      <c r="R457" s="94"/>
      <c r="S457" s="94"/>
      <c r="T457" s="94"/>
      <c r="U457" s="94"/>
      <c r="V457" s="94"/>
      <c r="W457" s="94"/>
      <c r="X457" s="94"/>
      <c r="Y457" s="94"/>
      <c r="Z457" s="94"/>
      <c r="AA457" s="94"/>
      <c r="AB457" s="94"/>
      <c r="AC457" s="94"/>
      <c r="AD457" s="94"/>
      <c r="AE457" s="94"/>
      <c r="AF457" s="94"/>
      <c r="AG457" s="94"/>
      <c r="AH457" s="94"/>
      <c r="AI457" s="94"/>
      <c r="AJ457" s="94"/>
      <c r="AK457" s="94"/>
      <c r="AL457" s="94"/>
      <c r="AM457" s="94"/>
      <c r="AN457" s="94"/>
      <c r="AO457" s="94"/>
      <c r="AP457" s="94"/>
      <c r="AQ457" s="94"/>
      <c r="AR457" s="94"/>
      <c r="AS457" s="94"/>
      <c r="AT457" s="94"/>
      <c r="AU457" s="94"/>
      <c r="AV457" s="94"/>
      <c r="AW457" s="94"/>
      <c r="AX457" s="94"/>
      <c r="AY457" s="94"/>
      <c r="AZ457" s="94"/>
      <c r="BA457" s="94"/>
      <c r="BB457" s="94"/>
      <c r="BC457" s="94"/>
      <c r="BD457" s="94"/>
      <c r="BE457" s="94"/>
      <c r="BF457" s="94"/>
      <c r="BG457" s="94"/>
      <c r="BH457" s="94"/>
      <c r="BI457" s="94"/>
      <c r="BJ457" s="94"/>
      <c r="BK457" s="94"/>
      <c r="BL457" s="94"/>
      <c r="BM457" s="94"/>
      <c r="BN457" s="94"/>
      <c r="BO457" s="94"/>
      <c r="BP457" s="94"/>
      <c r="BQ457" s="94"/>
      <c r="BR457" s="94"/>
      <c r="BS457" s="94"/>
      <c r="BT457" s="94"/>
      <c r="BU457" s="94"/>
      <c r="BV457" s="94"/>
      <c r="BW457" s="94"/>
      <c r="BX457" s="94"/>
      <c r="BY457" s="94"/>
      <c r="BZ457" s="94"/>
      <c r="CA457" s="94"/>
      <c r="CB457" s="94"/>
      <c r="CC457" s="94"/>
      <c r="CD457" s="94"/>
      <c r="CE457" s="94"/>
      <c r="CF457" s="94"/>
      <c r="CG457" s="94"/>
      <c r="CH457" s="94"/>
      <c r="CI457" s="94"/>
      <c r="CJ457" s="94"/>
      <c r="CK457" s="94"/>
      <c r="CL457" s="94"/>
      <c r="CM457" s="94"/>
      <c r="CN457" s="94"/>
      <c r="CO457" s="94"/>
      <c r="CP457" s="94"/>
      <c r="CQ457" s="94"/>
      <c r="CR457" s="94"/>
      <c r="CS457" s="94"/>
      <c r="CT457" s="94"/>
      <c r="CU457" s="94"/>
      <c r="CV457" s="94"/>
      <c r="CW457" s="94"/>
      <c r="CX457" s="94"/>
      <c r="CY457" s="94"/>
      <c r="CZ457" s="94"/>
      <c r="DA457" s="94"/>
      <c r="DB457" s="94"/>
      <c r="DC457" s="94"/>
      <c r="DD457" s="94"/>
      <c r="DE457" s="94"/>
      <c r="DF457" s="94"/>
      <c r="DG457" s="94"/>
      <c r="DH457" s="94"/>
      <c r="DI457" s="94"/>
      <c r="DJ457" s="94"/>
      <c r="DK457" s="94"/>
      <c r="DL457" s="94"/>
      <c r="DM457" s="94"/>
      <c r="DN457" s="94"/>
      <c r="DO457" s="94"/>
      <c r="DP457" s="94"/>
      <c r="DQ457" s="94"/>
      <c r="DR457" s="94"/>
      <c r="DS457" s="94"/>
      <c r="DT457" s="94"/>
      <c r="DU457" s="94"/>
      <c r="DV457" s="94"/>
      <c r="DW457" s="94"/>
      <c r="DX457" s="94"/>
      <c r="DY457" s="94"/>
      <c r="DZ457" s="94"/>
      <c r="EA457" s="94"/>
      <c r="EB457" s="94"/>
      <c r="EC457" s="94"/>
      <c r="ED457" s="94"/>
      <c r="EE457" s="94"/>
      <c r="EF457" s="94"/>
      <c r="EG457" s="94"/>
      <c r="EH457" s="94"/>
      <c r="EI457" s="94"/>
      <c r="EJ457" s="94"/>
      <c r="EK457" s="94"/>
      <c r="EL457" s="94"/>
      <c r="EM457" s="94"/>
      <c r="EN457" s="94"/>
      <c r="EO457" s="94"/>
      <c r="EP457" s="94"/>
      <c r="EQ457" s="94"/>
      <c r="ER457" s="94"/>
      <c r="ES457" s="94"/>
      <c r="ET457" s="94"/>
      <c r="EU457" s="94"/>
      <c r="EV457" s="94"/>
      <c r="EW457" s="94"/>
      <c r="EX457" s="94"/>
      <c r="EY457" s="94"/>
      <c r="EZ457" s="94"/>
      <c r="FA457" s="94"/>
      <c r="FB457" s="94"/>
      <c r="FC457" s="94"/>
      <c r="FD457" s="94"/>
      <c r="FE457" s="94"/>
      <c r="FF457" s="94"/>
      <c r="FG457" s="94"/>
      <c r="FH457" s="94"/>
      <c r="FI457" s="94"/>
      <c r="FJ457" s="94"/>
      <c r="FK457" s="94"/>
      <c r="FL457" s="94"/>
      <c r="FM457" s="94"/>
      <c r="FN457" s="94"/>
      <c r="FO457" s="94"/>
      <c r="FP457" s="94"/>
      <c r="FQ457" s="94"/>
      <c r="FR457" s="94"/>
      <c r="FS457" s="94"/>
      <c r="FT457" s="94"/>
      <c r="FU457" s="94"/>
      <c r="FV457" s="94"/>
      <c r="FW457" s="94"/>
      <c r="FX457" s="94"/>
      <c r="FY457" s="94"/>
      <c r="FZ457" s="94"/>
      <c r="GA457" s="94"/>
      <c r="GB457" s="94"/>
      <c r="GC457" s="94"/>
      <c r="GD457" s="94"/>
      <c r="GE457" s="94"/>
      <c r="GF457" s="94"/>
      <c r="GG457" s="94"/>
      <c r="GH457" s="94"/>
      <c r="GI457" s="94"/>
      <c r="GJ457" s="94"/>
      <c r="GK457" s="94"/>
      <c r="GL457" s="94"/>
      <c r="GM457" s="94"/>
      <c r="GN457" s="94"/>
      <c r="GO457" s="94"/>
      <c r="GP457" s="94"/>
      <c r="GQ457" s="94"/>
      <c r="GR457" s="94"/>
      <c r="GS457" s="94"/>
      <c r="GT457" s="94"/>
      <c r="GU457" s="94"/>
    </row>
    <row r="458" spans="1:203" ht="15.75">
      <c r="A458" s="106"/>
      <c r="B458" s="94"/>
      <c r="C458" s="94"/>
      <c r="D458" s="96"/>
      <c r="E458" s="94"/>
      <c r="F458" s="94"/>
      <c r="G458" s="94"/>
      <c r="H458" s="94"/>
      <c r="I458" s="94"/>
      <c r="J458" s="94"/>
      <c r="K458" s="94"/>
      <c r="L458" s="94"/>
      <c r="M458" s="94"/>
      <c r="N458" s="94"/>
      <c r="O458" s="94"/>
      <c r="P458" s="94"/>
      <c r="Q458" s="94"/>
      <c r="R458" s="94"/>
      <c r="S458" s="94"/>
      <c r="T458" s="94"/>
      <c r="U458" s="94"/>
      <c r="V458" s="94"/>
      <c r="W458" s="94"/>
      <c r="X458" s="94"/>
      <c r="Y458" s="94"/>
      <c r="Z458" s="94"/>
      <c r="AA458" s="94"/>
      <c r="AB458" s="94"/>
      <c r="AC458" s="94"/>
      <c r="AD458" s="94"/>
      <c r="AE458" s="94"/>
      <c r="AF458" s="94"/>
      <c r="AG458" s="94"/>
      <c r="AH458" s="94"/>
      <c r="AI458" s="94"/>
      <c r="AJ458" s="94"/>
      <c r="AK458" s="94"/>
      <c r="AL458" s="94"/>
      <c r="AM458" s="94"/>
      <c r="AN458" s="94"/>
      <c r="AO458" s="94"/>
      <c r="AP458" s="94"/>
      <c r="AQ458" s="94"/>
      <c r="AR458" s="94"/>
      <c r="AS458" s="94"/>
      <c r="AT458" s="94"/>
      <c r="AU458" s="94"/>
      <c r="AV458" s="94"/>
      <c r="AW458" s="94"/>
      <c r="AX458" s="94"/>
      <c r="AY458" s="94"/>
      <c r="AZ458" s="94"/>
      <c r="BA458" s="94"/>
      <c r="BB458" s="94"/>
      <c r="BC458" s="94"/>
      <c r="BD458" s="94"/>
      <c r="BE458" s="94"/>
      <c r="BF458" s="94"/>
      <c r="BG458" s="94"/>
      <c r="BH458" s="94"/>
      <c r="BI458" s="94"/>
      <c r="BJ458" s="94"/>
      <c r="BK458" s="94"/>
      <c r="BL458" s="94"/>
      <c r="BM458" s="94"/>
      <c r="BN458" s="94"/>
      <c r="BO458" s="94"/>
      <c r="BP458" s="94"/>
      <c r="BQ458" s="94"/>
      <c r="BR458" s="94"/>
      <c r="BS458" s="94"/>
      <c r="BT458" s="94"/>
      <c r="BU458" s="94"/>
      <c r="BV458" s="94"/>
      <c r="BW458" s="94"/>
      <c r="BX458" s="94"/>
      <c r="BY458" s="94"/>
      <c r="BZ458" s="94"/>
      <c r="CA458" s="94"/>
      <c r="CB458" s="94"/>
      <c r="CC458" s="94"/>
      <c r="CD458" s="94"/>
      <c r="CE458" s="94"/>
      <c r="CF458" s="94"/>
      <c r="CG458" s="94"/>
      <c r="CH458" s="94"/>
      <c r="CI458" s="94"/>
      <c r="CJ458" s="94"/>
      <c r="CK458" s="94"/>
      <c r="CL458" s="94"/>
      <c r="CM458" s="94"/>
      <c r="CN458" s="94"/>
      <c r="CO458" s="94"/>
      <c r="CP458" s="94"/>
      <c r="CQ458" s="94"/>
      <c r="CR458" s="94"/>
      <c r="CS458" s="94"/>
      <c r="CT458" s="94"/>
      <c r="CU458" s="94"/>
      <c r="CV458" s="94"/>
      <c r="CW458" s="94"/>
      <c r="CX458" s="94"/>
      <c r="CY458" s="94"/>
      <c r="CZ458" s="94"/>
      <c r="DA458" s="94"/>
      <c r="DB458" s="94"/>
      <c r="DC458" s="94"/>
      <c r="DD458" s="94"/>
      <c r="DE458" s="94"/>
      <c r="DF458" s="94"/>
      <c r="DG458" s="94"/>
      <c r="DH458" s="94"/>
      <c r="DI458" s="94"/>
      <c r="DJ458" s="94"/>
      <c r="DK458" s="94"/>
      <c r="DL458" s="94"/>
      <c r="DM458" s="94"/>
      <c r="DN458" s="94"/>
      <c r="DO458" s="94"/>
      <c r="DP458" s="94"/>
      <c r="DQ458" s="94"/>
      <c r="DR458" s="94"/>
      <c r="DS458" s="94"/>
      <c r="DT458" s="94"/>
      <c r="DU458" s="94"/>
      <c r="DV458" s="94"/>
      <c r="DW458" s="94"/>
      <c r="DX458" s="94"/>
      <c r="DY458" s="94"/>
      <c r="DZ458" s="94"/>
      <c r="EA458" s="94"/>
      <c r="EB458" s="94"/>
      <c r="EC458" s="94"/>
      <c r="ED458" s="94"/>
      <c r="EE458" s="94"/>
      <c r="EF458" s="94"/>
      <c r="EG458" s="94"/>
      <c r="EH458" s="94"/>
      <c r="EI458" s="94"/>
      <c r="EJ458" s="94"/>
      <c r="EK458" s="94"/>
      <c r="EL458" s="94"/>
      <c r="EM458" s="94"/>
      <c r="EN458" s="94"/>
      <c r="EO458" s="94"/>
      <c r="EP458" s="94"/>
      <c r="EQ458" s="94"/>
      <c r="ER458" s="94"/>
      <c r="ES458" s="94"/>
      <c r="ET458" s="94"/>
      <c r="EU458" s="94"/>
      <c r="EV458" s="94"/>
      <c r="EW458" s="94"/>
      <c r="EX458" s="94"/>
      <c r="EY458" s="94"/>
      <c r="EZ458" s="94"/>
      <c r="FA458" s="94"/>
      <c r="FB458" s="94"/>
      <c r="FC458" s="94"/>
      <c r="FD458" s="94"/>
      <c r="FE458" s="94"/>
      <c r="FF458" s="94"/>
      <c r="FG458" s="94"/>
      <c r="FH458" s="94"/>
      <c r="FI458" s="94"/>
      <c r="FJ458" s="94"/>
      <c r="FK458" s="94"/>
      <c r="FL458" s="94"/>
      <c r="FM458" s="94"/>
      <c r="FN458" s="94"/>
      <c r="FO458" s="94"/>
      <c r="FP458" s="94"/>
      <c r="FQ458" s="94"/>
      <c r="FR458" s="94"/>
      <c r="FS458" s="94"/>
      <c r="FT458" s="94"/>
      <c r="FU458" s="94"/>
      <c r="FV458" s="94"/>
      <c r="FW458" s="94"/>
      <c r="FX458" s="94"/>
      <c r="FY458" s="94"/>
      <c r="FZ458" s="94"/>
      <c r="GA458" s="94"/>
      <c r="GB458" s="94"/>
      <c r="GC458" s="94"/>
      <c r="GD458" s="94"/>
      <c r="GE458" s="94"/>
      <c r="GF458" s="94"/>
      <c r="GG458" s="94"/>
      <c r="GH458" s="94"/>
      <c r="GI458" s="94"/>
      <c r="GJ458" s="94"/>
      <c r="GK458" s="94"/>
      <c r="GL458" s="94"/>
      <c r="GM458" s="94"/>
      <c r="GN458" s="94"/>
      <c r="GO458" s="94"/>
      <c r="GP458" s="94"/>
      <c r="GQ458" s="94"/>
      <c r="GR458" s="94"/>
      <c r="GS458" s="94"/>
      <c r="GT458" s="94"/>
      <c r="GU458" s="94"/>
    </row>
    <row r="459" spans="1:203" ht="15.75">
      <c r="A459" s="106"/>
      <c r="B459" s="94"/>
      <c r="C459" s="94"/>
      <c r="D459" s="96"/>
      <c r="E459" s="94"/>
      <c r="F459" s="94"/>
      <c r="G459" s="94"/>
      <c r="H459" s="94"/>
      <c r="I459" s="94"/>
      <c r="J459" s="94"/>
      <c r="K459" s="94"/>
      <c r="L459" s="94"/>
      <c r="M459" s="94"/>
      <c r="N459" s="94"/>
      <c r="O459" s="94"/>
      <c r="P459" s="94"/>
      <c r="Q459" s="94"/>
      <c r="R459" s="94"/>
      <c r="S459" s="94"/>
      <c r="T459" s="94"/>
      <c r="U459" s="94"/>
      <c r="V459" s="94"/>
      <c r="W459" s="94"/>
      <c r="X459" s="94"/>
      <c r="Y459" s="94"/>
      <c r="Z459" s="94"/>
      <c r="AA459" s="94"/>
      <c r="AB459" s="94"/>
      <c r="AC459" s="94"/>
      <c r="AD459" s="94"/>
      <c r="AE459" s="94"/>
      <c r="AF459" s="94"/>
      <c r="AG459" s="94"/>
      <c r="AH459" s="94"/>
      <c r="AI459" s="94"/>
      <c r="AJ459" s="94"/>
      <c r="AK459" s="94"/>
      <c r="AL459" s="94"/>
      <c r="AM459" s="94"/>
      <c r="AN459" s="94"/>
      <c r="AO459" s="94"/>
      <c r="AP459" s="94"/>
      <c r="AQ459" s="94"/>
      <c r="AR459" s="94"/>
      <c r="AS459" s="94"/>
      <c r="AT459" s="94"/>
      <c r="AU459" s="94"/>
      <c r="AV459" s="94"/>
      <c r="AW459" s="94"/>
      <c r="AX459" s="94"/>
      <c r="AY459" s="94"/>
      <c r="AZ459" s="94"/>
      <c r="BA459" s="94"/>
      <c r="BB459" s="94"/>
      <c r="BC459" s="94"/>
      <c r="BD459" s="94"/>
      <c r="BE459" s="94"/>
      <c r="BF459" s="94"/>
      <c r="BG459" s="94"/>
      <c r="BH459" s="94"/>
      <c r="BI459" s="94"/>
      <c r="BJ459" s="94"/>
      <c r="BK459" s="94"/>
      <c r="BL459" s="94"/>
      <c r="BM459" s="94"/>
      <c r="BN459" s="94"/>
      <c r="BO459" s="94"/>
      <c r="BP459" s="94"/>
      <c r="BQ459" s="94"/>
      <c r="BR459" s="94"/>
      <c r="BS459" s="94"/>
      <c r="BT459" s="94"/>
      <c r="BU459" s="94"/>
      <c r="BV459" s="94"/>
      <c r="BW459" s="94"/>
      <c r="BX459" s="94"/>
      <c r="BY459" s="94"/>
      <c r="BZ459" s="94"/>
      <c r="CA459" s="94"/>
      <c r="CB459" s="94"/>
      <c r="CC459" s="94"/>
      <c r="CD459" s="94"/>
      <c r="CE459" s="94"/>
      <c r="CF459" s="94"/>
      <c r="CG459" s="94"/>
      <c r="CH459" s="94"/>
      <c r="CI459" s="94"/>
      <c r="CJ459" s="94"/>
      <c r="CK459" s="94"/>
      <c r="CL459" s="94"/>
      <c r="CM459" s="94"/>
      <c r="CN459" s="94"/>
      <c r="CO459" s="94"/>
      <c r="CP459" s="94"/>
      <c r="CQ459" s="94"/>
      <c r="CR459" s="94"/>
      <c r="CS459" s="94"/>
      <c r="CT459" s="94"/>
      <c r="CU459" s="94"/>
      <c r="CV459" s="94"/>
      <c r="CW459" s="94"/>
      <c r="CX459" s="94"/>
      <c r="CY459" s="94"/>
      <c r="CZ459" s="94"/>
      <c r="DA459" s="94"/>
      <c r="DB459" s="94"/>
      <c r="DC459" s="94"/>
      <c r="DD459" s="94"/>
      <c r="DE459" s="94"/>
      <c r="DF459" s="94"/>
      <c r="DG459" s="94"/>
      <c r="DH459" s="94"/>
      <c r="DI459" s="94"/>
      <c r="DJ459" s="94"/>
      <c r="DK459" s="94"/>
      <c r="DL459" s="94"/>
      <c r="DM459" s="94"/>
      <c r="DN459" s="94"/>
      <c r="DO459" s="94"/>
      <c r="DP459" s="94"/>
      <c r="DQ459" s="94"/>
      <c r="DR459" s="94"/>
      <c r="DS459" s="94"/>
      <c r="DT459" s="94"/>
      <c r="DU459" s="94"/>
      <c r="DV459" s="94"/>
      <c r="DW459" s="94"/>
      <c r="DX459" s="94"/>
      <c r="DY459" s="94"/>
      <c r="DZ459" s="94"/>
      <c r="EA459" s="94"/>
      <c r="EB459" s="94"/>
      <c r="EC459" s="94"/>
      <c r="ED459" s="94"/>
      <c r="EE459" s="94"/>
      <c r="EF459" s="94"/>
      <c r="EG459" s="94"/>
      <c r="EH459" s="94"/>
      <c r="EI459" s="94"/>
      <c r="EJ459" s="94"/>
      <c r="EK459" s="94"/>
      <c r="EL459" s="94"/>
      <c r="EM459" s="94"/>
      <c r="EN459" s="94"/>
      <c r="EO459" s="94"/>
      <c r="EP459" s="94"/>
      <c r="EQ459" s="94"/>
      <c r="ER459" s="94"/>
      <c r="ES459" s="94"/>
      <c r="ET459" s="94"/>
      <c r="EU459" s="94"/>
      <c r="EV459" s="94"/>
      <c r="EW459" s="94"/>
      <c r="EX459" s="94"/>
      <c r="EY459" s="94"/>
      <c r="EZ459" s="94"/>
      <c r="FA459" s="94"/>
      <c r="FB459" s="94"/>
      <c r="FC459" s="94"/>
      <c r="FD459" s="94"/>
      <c r="FE459" s="94"/>
      <c r="FF459" s="94"/>
      <c r="FG459" s="94"/>
      <c r="FH459" s="94"/>
      <c r="FI459" s="94"/>
      <c r="FJ459" s="94"/>
      <c r="FK459" s="94"/>
      <c r="FL459" s="94"/>
      <c r="FM459" s="94"/>
      <c r="FN459" s="94"/>
      <c r="FO459" s="94"/>
      <c r="FP459" s="94"/>
      <c r="FQ459" s="94"/>
      <c r="FR459" s="94"/>
      <c r="FS459" s="94"/>
      <c r="FT459" s="94"/>
      <c r="FU459" s="94"/>
      <c r="FV459" s="94"/>
      <c r="FW459" s="94"/>
      <c r="FX459" s="94"/>
      <c r="FY459" s="94"/>
      <c r="FZ459" s="94"/>
      <c r="GA459" s="94"/>
      <c r="GB459" s="94"/>
      <c r="GC459" s="94"/>
      <c r="GD459" s="94"/>
      <c r="GE459" s="94"/>
      <c r="GF459" s="94"/>
      <c r="GG459" s="94"/>
      <c r="GH459" s="94"/>
      <c r="GI459" s="94"/>
      <c r="GJ459" s="94"/>
      <c r="GK459" s="94"/>
      <c r="GL459" s="94"/>
      <c r="GM459" s="94"/>
      <c r="GN459" s="94"/>
      <c r="GO459" s="94"/>
      <c r="GP459" s="94"/>
      <c r="GQ459" s="94"/>
      <c r="GR459" s="94"/>
      <c r="GS459" s="94"/>
      <c r="GT459" s="94"/>
      <c r="GU459" s="94"/>
    </row>
    <row r="460" spans="1:203" ht="15.75">
      <c r="A460" s="106"/>
      <c r="B460" s="94"/>
      <c r="C460" s="94"/>
      <c r="D460" s="96"/>
      <c r="E460" s="94"/>
      <c r="F460" s="94"/>
      <c r="G460" s="94"/>
      <c r="H460" s="94"/>
      <c r="I460" s="94"/>
      <c r="J460" s="94"/>
      <c r="K460" s="94"/>
      <c r="L460" s="94"/>
      <c r="M460" s="94"/>
      <c r="N460" s="94"/>
      <c r="O460" s="94"/>
      <c r="P460" s="94"/>
      <c r="Q460" s="94"/>
      <c r="R460" s="94"/>
      <c r="S460" s="94"/>
      <c r="T460" s="94"/>
      <c r="U460" s="94"/>
      <c r="V460" s="94"/>
      <c r="W460" s="94"/>
      <c r="X460" s="94"/>
      <c r="Y460" s="94"/>
      <c r="Z460" s="94"/>
      <c r="AA460" s="94"/>
      <c r="AB460" s="94"/>
      <c r="AC460" s="94"/>
      <c r="AD460" s="94"/>
      <c r="AE460" s="94"/>
      <c r="AF460" s="94"/>
      <c r="AG460" s="94"/>
      <c r="AH460" s="94"/>
      <c r="AI460" s="94"/>
      <c r="AJ460" s="94"/>
      <c r="AK460" s="94"/>
      <c r="AL460" s="94"/>
      <c r="AM460" s="94"/>
      <c r="AN460" s="94"/>
      <c r="AO460" s="94"/>
      <c r="AP460" s="94"/>
      <c r="AQ460" s="94"/>
      <c r="AR460" s="94"/>
      <c r="AS460" s="94"/>
      <c r="AT460" s="94"/>
      <c r="AU460" s="94"/>
      <c r="AV460" s="94"/>
      <c r="AW460" s="94"/>
      <c r="AX460" s="94"/>
      <c r="AY460" s="94"/>
      <c r="AZ460" s="94"/>
      <c r="BA460" s="94"/>
      <c r="BB460" s="94"/>
      <c r="BC460" s="94"/>
      <c r="BD460" s="94"/>
      <c r="BE460" s="94"/>
      <c r="BF460" s="94"/>
      <c r="BG460" s="94"/>
      <c r="BH460" s="94"/>
      <c r="BI460" s="94"/>
      <c r="BJ460" s="94"/>
      <c r="BK460" s="94"/>
      <c r="BL460" s="94"/>
      <c r="BM460" s="94"/>
      <c r="BN460" s="94"/>
      <c r="BO460" s="94"/>
      <c r="BP460" s="94"/>
      <c r="BQ460" s="94"/>
      <c r="BR460" s="94"/>
      <c r="BS460" s="94"/>
      <c r="BT460" s="94"/>
      <c r="BU460" s="94"/>
      <c r="BV460" s="94"/>
      <c r="BW460" s="94"/>
      <c r="BX460" s="94"/>
      <c r="BY460" s="94"/>
      <c r="BZ460" s="94"/>
      <c r="CA460" s="94"/>
      <c r="CB460" s="94"/>
      <c r="CC460" s="94"/>
      <c r="CD460" s="94"/>
      <c r="CE460" s="94"/>
      <c r="CF460" s="94"/>
      <c r="CG460" s="94"/>
      <c r="CH460" s="94"/>
      <c r="CI460" s="94"/>
      <c r="CJ460" s="94"/>
      <c r="CK460" s="94"/>
      <c r="CL460" s="94"/>
      <c r="CM460" s="94"/>
      <c r="CN460" s="94"/>
      <c r="CO460" s="94"/>
      <c r="CP460" s="94"/>
      <c r="CQ460" s="94"/>
      <c r="CR460" s="94"/>
      <c r="CS460" s="94"/>
      <c r="CT460" s="94"/>
      <c r="CU460" s="94"/>
      <c r="CV460" s="94"/>
      <c r="CW460" s="94"/>
      <c r="CX460" s="94"/>
      <c r="CY460" s="94"/>
      <c r="CZ460" s="94"/>
      <c r="DA460" s="94"/>
      <c r="DB460" s="94"/>
      <c r="DC460" s="94"/>
      <c r="DD460" s="94"/>
      <c r="DE460" s="94"/>
      <c r="DF460" s="94"/>
      <c r="DG460" s="94"/>
      <c r="DH460" s="94"/>
      <c r="DI460" s="94"/>
      <c r="DJ460" s="94"/>
      <c r="DK460" s="94"/>
      <c r="DL460" s="94"/>
      <c r="DM460" s="94"/>
      <c r="DN460" s="94"/>
      <c r="DO460" s="94"/>
      <c r="DP460" s="94"/>
      <c r="DQ460" s="94"/>
      <c r="DR460" s="94"/>
      <c r="DS460" s="94"/>
      <c r="DT460" s="94"/>
      <c r="DU460" s="94"/>
      <c r="DV460" s="94"/>
      <c r="DW460" s="94"/>
      <c r="DX460" s="94"/>
      <c r="DY460" s="94"/>
      <c r="DZ460" s="94"/>
      <c r="EA460" s="94"/>
      <c r="EB460" s="94"/>
      <c r="EC460" s="94"/>
      <c r="ED460" s="94"/>
      <c r="EE460" s="94"/>
      <c r="EF460" s="94"/>
      <c r="EG460" s="94"/>
      <c r="EH460" s="94"/>
      <c r="EI460" s="94"/>
      <c r="EJ460" s="94"/>
      <c r="EK460" s="94"/>
      <c r="EL460" s="94"/>
      <c r="EM460" s="94"/>
      <c r="EN460" s="94"/>
      <c r="EO460" s="94"/>
      <c r="EP460" s="94"/>
      <c r="EQ460" s="94"/>
      <c r="ER460" s="94"/>
      <c r="ES460" s="94"/>
      <c r="ET460" s="94"/>
      <c r="EU460" s="94"/>
      <c r="EV460" s="94"/>
      <c r="EW460" s="94"/>
      <c r="EX460" s="94"/>
      <c r="EY460" s="94"/>
      <c r="EZ460" s="94"/>
      <c r="FA460" s="94"/>
      <c r="FB460" s="94"/>
      <c r="FC460" s="94"/>
      <c r="FD460" s="94"/>
      <c r="FE460" s="94"/>
      <c r="FF460" s="94"/>
      <c r="FG460" s="94"/>
      <c r="FH460" s="94"/>
      <c r="FI460" s="94"/>
      <c r="FJ460" s="94"/>
      <c r="FK460" s="94"/>
      <c r="FL460" s="94"/>
      <c r="FM460" s="94"/>
      <c r="FN460" s="94"/>
      <c r="FO460" s="94"/>
      <c r="FP460" s="94"/>
      <c r="FQ460" s="94"/>
      <c r="FR460" s="94"/>
      <c r="FS460" s="94"/>
      <c r="FT460" s="94"/>
      <c r="FU460" s="94"/>
      <c r="FV460" s="94"/>
      <c r="FW460" s="94"/>
      <c r="FX460" s="94"/>
      <c r="FY460" s="94"/>
      <c r="FZ460" s="94"/>
      <c r="GA460" s="94"/>
      <c r="GB460" s="94"/>
      <c r="GC460" s="94"/>
      <c r="GD460" s="94"/>
      <c r="GE460" s="94"/>
      <c r="GF460" s="94"/>
      <c r="GG460" s="94"/>
      <c r="GH460" s="94"/>
      <c r="GI460" s="94"/>
      <c r="GJ460" s="94"/>
      <c r="GK460" s="94"/>
      <c r="GL460" s="94"/>
      <c r="GM460" s="94"/>
      <c r="GN460" s="94"/>
      <c r="GO460" s="94"/>
      <c r="GP460" s="94"/>
      <c r="GQ460" s="94"/>
      <c r="GR460" s="94"/>
      <c r="GS460" s="94"/>
      <c r="GT460" s="94"/>
      <c r="GU460" s="94"/>
    </row>
    <row r="461" spans="1:203" ht="15.75">
      <c r="A461" s="106"/>
      <c r="B461" s="94"/>
      <c r="C461" s="94"/>
      <c r="D461" s="96"/>
      <c r="E461" s="94"/>
      <c r="F461" s="94"/>
      <c r="G461" s="94"/>
      <c r="H461" s="94"/>
      <c r="I461" s="94"/>
      <c r="J461" s="94"/>
      <c r="K461" s="94"/>
      <c r="L461" s="94"/>
      <c r="M461" s="94"/>
      <c r="N461" s="94"/>
      <c r="O461" s="94"/>
      <c r="P461" s="94"/>
      <c r="Q461" s="94"/>
      <c r="R461" s="94"/>
      <c r="S461" s="94"/>
      <c r="T461" s="94"/>
      <c r="U461" s="94"/>
      <c r="V461" s="94"/>
      <c r="W461" s="94"/>
      <c r="X461" s="94"/>
      <c r="Y461" s="94"/>
      <c r="Z461" s="94"/>
      <c r="AA461" s="94"/>
      <c r="AB461" s="94"/>
      <c r="AC461" s="94"/>
      <c r="AD461" s="94"/>
      <c r="AE461" s="94"/>
      <c r="AF461" s="94"/>
      <c r="AG461" s="94"/>
      <c r="AH461" s="94"/>
      <c r="AI461" s="94"/>
      <c r="AJ461" s="94"/>
      <c r="AK461" s="94"/>
      <c r="AL461" s="94"/>
      <c r="AM461" s="94"/>
      <c r="AN461" s="94"/>
      <c r="AO461" s="94"/>
      <c r="AP461" s="94"/>
      <c r="AQ461" s="94"/>
      <c r="AR461" s="94"/>
      <c r="AS461" s="94"/>
      <c r="AT461" s="94"/>
      <c r="AU461" s="94"/>
      <c r="AV461" s="94"/>
      <c r="AW461" s="94"/>
      <c r="AX461" s="94"/>
      <c r="AY461" s="94"/>
      <c r="AZ461" s="94"/>
      <c r="BA461" s="94"/>
      <c r="BB461" s="94"/>
      <c r="BC461" s="94"/>
      <c r="BD461" s="94"/>
      <c r="BE461" s="94"/>
      <c r="BF461" s="94"/>
      <c r="BG461" s="94"/>
      <c r="BH461" s="94"/>
      <c r="BI461" s="94"/>
      <c r="BJ461" s="94"/>
      <c r="BK461" s="94"/>
      <c r="BL461" s="94"/>
      <c r="BM461" s="94"/>
      <c r="BN461" s="94"/>
      <c r="BO461" s="94"/>
      <c r="BP461" s="94"/>
      <c r="BQ461" s="94"/>
      <c r="BR461" s="94"/>
      <c r="BS461" s="94"/>
      <c r="BT461" s="94"/>
      <c r="BU461" s="94"/>
      <c r="BV461" s="94"/>
      <c r="BW461" s="94"/>
      <c r="BX461" s="94"/>
      <c r="BY461" s="94"/>
      <c r="BZ461" s="94"/>
      <c r="CA461" s="94"/>
      <c r="CB461" s="94"/>
      <c r="CC461" s="94"/>
      <c r="CD461" s="94"/>
      <c r="CE461" s="94"/>
      <c r="CF461" s="94"/>
      <c r="CG461" s="94"/>
      <c r="CH461" s="94"/>
      <c r="CI461" s="94"/>
      <c r="CJ461" s="94"/>
      <c r="CK461" s="94"/>
      <c r="CL461" s="94"/>
      <c r="CM461" s="94"/>
      <c r="CN461" s="94"/>
      <c r="CO461" s="94"/>
      <c r="CP461" s="94"/>
      <c r="CQ461" s="94"/>
      <c r="CR461" s="94"/>
      <c r="CS461" s="94"/>
      <c r="CT461" s="94"/>
      <c r="CU461" s="94"/>
      <c r="CV461" s="94"/>
      <c r="CW461" s="94"/>
      <c r="CX461" s="94"/>
      <c r="CY461" s="94"/>
      <c r="CZ461" s="94"/>
      <c r="DA461" s="94"/>
      <c r="DB461" s="94"/>
      <c r="DC461" s="94"/>
      <c r="DD461" s="94"/>
      <c r="DE461" s="94"/>
      <c r="DF461" s="94"/>
      <c r="DG461" s="94"/>
      <c r="DH461" s="94"/>
      <c r="DI461" s="94"/>
      <c r="DJ461" s="94"/>
      <c r="DK461" s="94"/>
      <c r="DL461" s="94"/>
      <c r="DM461" s="94"/>
      <c r="DN461" s="94"/>
      <c r="DO461" s="94"/>
      <c r="DP461" s="94"/>
      <c r="DQ461" s="94"/>
      <c r="DR461" s="94"/>
      <c r="DS461" s="94"/>
      <c r="DT461" s="94"/>
      <c r="DU461" s="94"/>
      <c r="DV461" s="94"/>
      <c r="DW461" s="94"/>
      <c r="DX461" s="94"/>
      <c r="DY461" s="94"/>
      <c r="DZ461" s="94"/>
      <c r="EA461" s="94"/>
      <c r="EB461" s="94"/>
      <c r="EC461" s="94"/>
      <c r="ED461" s="94"/>
      <c r="EE461" s="94"/>
      <c r="EF461" s="94"/>
      <c r="EG461" s="94"/>
      <c r="EH461" s="94"/>
      <c r="EI461" s="94"/>
      <c r="EJ461" s="94"/>
      <c r="EK461" s="94"/>
      <c r="EL461" s="94"/>
      <c r="EM461" s="94"/>
      <c r="EN461" s="94"/>
      <c r="EO461" s="94"/>
      <c r="EP461" s="94"/>
      <c r="EQ461" s="94"/>
      <c r="ER461" s="94"/>
      <c r="ES461" s="94"/>
      <c r="ET461" s="94"/>
      <c r="EU461" s="94"/>
      <c r="EV461" s="94"/>
      <c r="EW461" s="94"/>
      <c r="EX461" s="94"/>
      <c r="EY461" s="94"/>
      <c r="EZ461" s="94"/>
      <c r="FA461" s="94"/>
      <c r="FB461" s="94"/>
      <c r="FC461" s="94"/>
      <c r="FD461" s="94"/>
      <c r="FE461" s="94"/>
      <c r="FF461" s="94"/>
      <c r="FG461" s="94"/>
      <c r="FH461" s="94"/>
      <c r="FI461" s="94"/>
      <c r="FJ461" s="94"/>
      <c r="FK461" s="94"/>
      <c r="FL461" s="94"/>
      <c r="FM461" s="94"/>
      <c r="FN461" s="94"/>
      <c r="FO461" s="94"/>
      <c r="FP461" s="94"/>
      <c r="FQ461" s="94"/>
      <c r="FR461" s="94"/>
      <c r="FS461" s="94"/>
      <c r="FT461" s="94"/>
      <c r="FU461" s="94"/>
      <c r="FV461" s="94"/>
      <c r="FW461" s="94"/>
      <c r="FX461" s="94"/>
      <c r="FY461" s="94"/>
      <c r="FZ461" s="94"/>
      <c r="GA461" s="94"/>
      <c r="GB461" s="94"/>
      <c r="GC461" s="94"/>
      <c r="GD461" s="94"/>
      <c r="GE461" s="94"/>
      <c r="GF461" s="94"/>
      <c r="GG461" s="94"/>
      <c r="GH461" s="94"/>
      <c r="GI461" s="94"/>
      <c r="GJ461" s="94"/>
      <c r="GK461" s="94"/>
      <c r="GL461" s="94"/>
      <c r="GM461" s="94"/>
      <c r="GN461" s="94"/>
      <c r="GO461" s="94"/>
      <c r="GP461" s="94"/>
      <c r="GQ461" s="94"/>
      <c r="GR461" s="94"/>
      <c r="GS461" s="94"/>
      <c r="GT461" s="94"/>
      <c r="GU461" s="94"/>
    </row>
    <row r="462" spans="1:203" ht="15.75">
      <c r="A462" s="106"/>
      <c r="B462" s="94"/>
      <c r="C462" s="94"/>
      <c r="D462" s="96"/>
      <c r="E462" s="94"/>
      <c r="F462" s="94"/>
      <c r="G462" s="94"/>
      <c r="H462" s="94"/>
      <c r="I462" s="94"/>
      <c r="J462" s="94"/>
      <c r="K462" s="94"/>
      <c r="L462" s="94"/>
      <c r="M462" s="94"/>
      <c r="N462" s="94"/>
      <c r="O462" s="94"/>
      <c r="P462" s="94"/>
      <c r="Q462" s="94"/>
      <c r="R462" s="94"/>
      <c r="S462" s="94"/>
      <c r="T462" s="94"/>
      <c r="U462" s="94"/>
      <c r="V462" s="94"/>
      <c r="W462" s="94"/>
      <c r="X462" s="94"/>
      <c r="Y462" s="94"/>
      <c r="Z462" s="94"/>
      <c r="AA462" s="94"/>
      <c r="AB462" s="94"/>
      <c r="AC462" s="94"/>
      <c r="AD462" s="94"/>
      <c r="AE462" s="94"/>
      <c r="AF462" s="94"/>
      <c r="AG462" s="94"/>
      <c r="AH462" s="94"/>
      <c r="AI462" s="94"/>
      <c r="AJ462" s="94"/>
      <c r="AK462" s="94"/>
      <c r="AL462" s="94"/>
      <c r="AM462" s="94"/>
      <c r="AN462" s="94"/>
      <c r="AO462" s="94"/>
      <c r="AP462" s="94"/>
      <c r="AQ462" s="94"/>
      <c r="AR462" s="94"/>
      <c r="AS462" s="94"/>
      <c r="AT462" s="94"/>
      <c r="AU462" s="94"/>
      <c r="AV462" s="94"/>
      <c r="AW462" s="94"/>
      <c r="AX462" s="94"/>
      <c r="AY462" s="94"/>
      <c r="AZ462" s="94"/>
      <c r="BA462" s="94"/>
      <c r="BB462" s="94"/>
      <c r="BC462" s="94"/>
      <c r="BD462" s="94"/>
      <c r="BE462" s="94"/>
      <c r="BF462" s="94"/>
      <c r="BG462" s="94"/>
      <c r="BH462" s="94"/>
      <c r="BI462" s="94"/>
      <c r="BJ462" s="94"/>
      <c r="BK462" s="94"/>
      <c r="BL462" s="94"/>
      <c r="BM462" s="94"/>
      <c r="BN462" s="94"/>
      <c r="BO462" s="94"/>
      <c r="BP462" s="94"/>
      <c r="BQ462" s="94"/>
      <c r="BR462" s="94"/>
      <c r="BS462" s="94"/>
      <c r="BT462" s="94"/>
      <c r="BU462" s="94"/>
      <c r="BV462" s="94"/>
      <c r="BW462" s="94"/>
      <c r="BX462" s="94"/>
      <c r="BY462" s="94"/>
      <c r="BZ462" s="94"/>
      <c r="CA462" s="94"/>
      <c r="CB462" s="94"/>
      <c r="CC462" s="94"/>
      <c r="CD462" s="94"/>
      <c r="CE462" s="94"/>
      <c r="CF462" s="94"/>
      <c r="CG462" s="94"/>
      <c r="CH462" s="94"/>
      <c r="CI462" s="94"/>
      <c r="CJ462" s="94"/>
      <c r="CK462" s="94"/>
      <c r="CL462" s="94"/>
      <c r="CM462" s="94"/>
      <c r="CN462" s="94"/>
      <c r="CO462" s="94"/>
      <c r="CP462" s="94"/>
      <c r="CQ462" s="94"/>
      <c r="CR462" s="94"/>
      <c r="CS462" s="94"/>
      <c r="CT462" s="94"/>
      <c r="CU462" s="94"/>
      <c r="CV462" s="94"/>
      <c r="CW462" s="94"/>
      <c r="CX462" s="94"/>
      <c r="CY462" s="94"/>
      <c r="CZ462" s="94"/>
      <c r="DA462" s="94"/>
      <c r="DB462" s="94"/>
      <c r="DC462" s="94"/>
      <c r="DD462" s="94"/>
      <c r="DE462" s="94"/>
      <c r="DF462" s="94"/>
      <c r="DG462" s="94"/>
      <c r="DH462" s="94"/>
      <c r="DI462" s="94"/>
      <c r="DJ462" s="94"/>
      <c r="DK462" s="94"/>
      <c r="DL462" s="94"/>
      <c r="DM462" s="94"/>
      <c r="DN462" s="94"/>
      <c r="DO462" s="94"/>
      <c r="DP462" s="94"/>
      <c r="DQ462" s="94"/>
      <c r="DR462" s="94"/>
      <c r="DS462" s="94"/>
      <c r="DT462" s="94"/>
      <c r="DU462" s="94"/>
      <c r="DV462" s="94"/>
      <c r="DW462" s="94"/>
      <c r="DX462" s="94"/>
      <c r="DY462" s="94"/>
      <c r="DZ462" s="94"/>
      <c r="EA462" s="94"/>
      <c r="EB462" s="94"/>
      <c r="EC462" s="94"/>
      <c r="ED462" s="94"/>
      <c r="EE462" s="94"/>
      <c r="EF462" s="94"/>
      <c r="EG462" s="94"/>
      <c r="EH462" s="94"/>
      <c r="EI462" s="94"/>
      <c r="EJ462" s="94"/>
      <c r="EK462" s="94"/>
      <c r="EL462" s="94"/>
      <c r="EM462" s="94"/>
      <c r="EN462" s="94"/>
      <c r="EO462" s="94"/>
      <c r="EP462" s="94"/>
      <c r="EQ462" s="94"/>
      <c r="ER462" s="94"/>
      <c r="ES462" s="94"/>
      <c r="ET462" s="94"/>
      <c r="EU462" s="94"/>
      <c r="EV462" s="94"/>
      <c r="EW462" s="94"/>
      <c r="EX462" s="94"/>
      <c r="EY462" s="94"/>
      <c r="EZ462" s="94"/>
      <c r="FA462" s="94"/>
      <c r="FB462" s="94"/>
      <c r="FC462" s="94"/>
      <c r="FD462" s="94"/>
      <c r="FE462" s="94"/>
      <c r="FF462" s="94"/>
      <c r="FG462" s="94"/>
      <c r="FH462" s="94"/>
      <c r="FI462" s="94"/>
      <c r="FJ462" s="94"/>
      <c r="FK462" s="94"/>
      <c r="FL462" s="94"/>
      <c r="FM462" s="94"/>
      <c r="FN462" s="94"/>
      <c r="FO462" s="94"/>
      <c r="FP462" s="94"/>
      <c r="FQ462" s="94"/>
      <c r="FR462" s="94"/>
      <c r="FS462" s="94"/>
      <c r="FT462" s="94"/>
      <c r="FU462" s="94"/>
      <c r="FV462" s="94"/>
      <c r="FW462" s="94"/>
      <c r="FX462" s="94"/>
      <c r="FY462" s="94"/>
      <c r="FZ462" s="94"/>
      <c r="GA462" s="94"/>
      <c r="GB462" s="94"/>
      <c r="GC462" s="94"/>
      <c r="GD462" s="94"/>
      <c r="GE462" s="94"/>
      <c r="GF462" s="94"/>
      <c r="GG462" s="94"/>
      <c r="GH462" s="94"/>
      <c r="GI462" s="94"/>
      <c r="GJ462" s="94"/>
      <c r="GK462" s="94"/>
      <c r="GL462" s="94"/>
      <c r="GM462" s="94"/>
      <c r="GN462" s="94"/>
      <c r="GO462" s="94"/>
      <c r="GP462" s="94"/>
      <c r="GQ462" s="94"/>
      <c r="GR462" s="94"/>
      <c r="GS462" s="94"/>
      <c r="GT462" s="94"/>
      <c r="GU462" s="94"/>
    </row>
    <row r="463" spans="1:203" ht="15.75">
      <c r="A463" s="106"/>
      <c r="B463" s="94"/>
      <c r="C463" s="94"/>
      <c r="D463" s="96"/>
      <c r="E463" s="94"/>
      <c r="F463" s="94"/>
      <c r="G463" s="94"/>
      <c r="H463" s="94"/>
      <c r="I463" s="94"/>
      <c r="J463" s="94"/>
      <c r="K463" s="94"/>
      <c r="L463" s="94"/>
      <c r="M463" s="94"/>
      <c r="N463" s="94"/>
      <c r="O463" s="94"/>
      <c r="P463" s="94"/>
      <c r="Q463" s="94"/>
      <c r="R463" s="94"/>
      <c r="S463" s="94"/>
      <c r="T463" s="94"/>
      <c r="U463" s="94"/>
      <c r="V463" s="94"/>
      <c r="W463" s="94"/>
      <c r="X463" s="94"/>
      <c r="Y463" s="94"/>
      <c r="Z463" s="94"/>
      <c r="AA463" s="94"/>
      <c r="AB463" s="94"/>
      <c r="AC463" s="94"/>
      <c r="AD463" s="94"/>
      <c r="AE463" s="94"/>
      <c r="AF463" s="94"/>
      <c r="AG463" s="94"/>
      <c r="AH463" s="94"/>
      <c r="AI463" s="94"/>
      <c r="AJ463" s="94"/>
      <c r="AK463" s="94"/>
      <c r="AL463" s="94"/>
      <c r="AM463" s="94"/>
      <c r="AN463" s="94"/>
      <c r="AO463" s="94"/>
      <c r="AP463" s="94"/>
      <c r="AQ463" s="94"/>
      <c r="AR463" s="94"/>
      <c r="AS463" s="94"/>
      <c r="AT463" s="94"/>
      <c r="AU463" s="94"/>
      <c r="AV463" s="94"/>
      <c r="AW463" s="94"/>
      <c r="AX463" s="94"/>
      <c r="AY463" s="94"/>
      <c r="AZ463" s="94"/>
      <c r="BA463" s="94"/>
      <c r="BB463" s="94"/>
      <c r="BC463" s="94"/>
      <c r="BD463" s="94"/>
      <c r="BE463" s="94"/>
      <c r="BF463" s="94"/>
      <c r="BG463" s="94"/>
      <c r="BH463" s="94"/>
      <c r="BI463" s="94"/>
      <c r="BJ463" s="94"/>
      <c r="BK463" s="94"/>
      <c r="BL463" s="94"/>
      <c r="BM463" s="94"/>
      <c r="BN463" s="94"/>
      <c r="BO463" s="94"/>
      <c r="BP463" s="94"/>
      <c r="BQ463" s="94"/>
      <c r="BR463" s="94"/>
      <c r="BS463" s="94"/>
      <c r="BT463" s="94"/>
      <c r="BU463" s="94"/>
      <c r="BV463" s="94"/>
      <c r="BW463" s="94"/>
      <c r="BX463" s="94"/>
      <c r="BY463" s="94"/>
      <c r="BZ463" s="94"/>
      <c r="CA463" s="94"/>
      <c r="CB463" s="94"/>
      <c r="CC463" s="94"/>
      <c r="CD463" s="94"/>
      <c r="CE463" s="94"/>
      <c r="CF463" s="94"/>
      <c r="CG463" s="94"/>
      <c r="CH463" s="94"/>
      <c r="CI463" s="94"/>
      <c r="CJ463" s="94"/>
      <c r="CK463" s="94"/>
      <c r="CL463" s="94"/>
      <c r="CM463" s="94"/>
      <c r="CN463" s="94"/>
      <c r="CO463" s="94"/>
      <c r="CP463" s="94"/>
      <c r="CQ463" s="94"/>
      <c r="CR463" s="94"/>
      <c r="CS463" s="94"/>
      <c r="CT463" s="94"/>
      <c r="CU463" s="94"/>
      <c r="CV463" s="94"/>
      <c r="CW463" s="94"/>
      <c r="CX463" s="94"/>
      <c r="CY463" s="94"/>
      <c r="CZ463" s="94"/>
      <c r="DA463" s="94"/>
      <c r="DB463" s="94"/>
      <c r="DC463" s="94"/>
      <c r="DD463" s="94"/>
      <c r="DE463" s="94"/>
      <c r="DF463" s="94"/>
      <c r="DG463" s="94"/>
      <c r="DH463" s="94"/>
      <c r="DI463" s="94"/>
      <c r="DJ463" s="94"/>
      <c r="DK463" s="94"/>
      <c r="DL463" s="94"/>
      <c r="DM463" s="94"/>
      <c r="DN463" s="94"/>
      <c r="DO463" s="94"/>
      <c r="DP463" s="94"/>
      <c r="DQ463" s="94"/>
      <c r="DR463" s="94"/>
      <c r="DS463" s="94"/>
      <c r="DT463" s="94"/>
      <c r="DU463" s="94"/>
      <c r="DV463" s="94"/>
      <c r="DW463" s="94"/>
      <c r="DX463" s="94"/>
      <c r="DY463" s="94"/>
      <c r="DZ463" s="94"/>
      <c r="EA463" s="94"/>
      <c r="EB463" s="94"/>
      <c r="EC463" s="94"/>
      <c r="ED463" s="94"/>
      <c r="EE463" s="94"/>
      <c r="EF463" s="94"/>
      <c r="EG463" s="94"/>
      <c r="EH463" s="94"/>
      <c r="EI463" s="94"/>
      <c r="EJ463" s="94"/>
      <c r="EK463" s="94"/>
      <c r="EL463" s="94"/>
      <c r="EM463" s="94"/>
      <c r="EN463" s="94"/>
      <c r="EO463" s="94"/>
      <c r="EP463" s="94"/>
      <c r="EQ463" s="94"/>
      <c r="ER463" s="94"/>
      <c r="ES463" s="94"/>
      <c r="ET463" s="94"/>
      <c r="EU463" s="94"/>
      <c r="EV463" s="94"/>
      <c r="EW463" s="94"/>
      <c r="EX463" s="94"/>
      <c r="EY463" s="94"/>
      <c r="EZ463" s="94"/>
      <c r="FA463" s="94"/>
      <c r="FB463" s="94"/>
      <c r="FC463" s="94"/>
      <c r="FD463" s="94"/>
      <c r="FE463" s="94"/>
      <c r="FF463" s="94"/>
      <c r="FG463" s="94"/>
      <c r="FH463" s="94"/>
      <c r="FI463" s="94"/>
      <c r="FJ463" s="94"/>
      <c r="FK463" s="94"/>
      <c r="FL463" s="94"/>
      <c r="FM463" s="94"/>
      <c r="FN463" s="94"/>
      <c r="FO463" s="94"/>
      <c r="FP463" s="94"/>
      <c r="FQ463" s="94"/>
      <c r="FR463" s="94"/>
      <c r="FS463" s="94"/>
      <c r="FT463" s="94"/>
      <c r="FU463" s="94"/>
      <c r="FV463" s="94"/>
      <c r="FW463" s="94"/>
      <c r="FX463" s="94"/>
      <c r="FY463" s="94"/>
      <c r="FZ463" s="94"/>
      <c r="GA463" s="94"/>
      <c r="GB463" s="94"/>
      <c r="GC463" s="94"/>
      <c r="GD463" s="94"/>
      <c r="GE463" s="94"/>
      <c r="GF463" s="94"/>
      <c r="GG463" s="94"/>
      <c r="GH463" s="94"/>
      <c r="GI463" s="94"/>
      <c r="GJ463" s="94"/>
      <c r="GK463" s="94"/>
      <c r="GL463" s="94"/>
      <c r="GM463" s="94"/>
      <c r="GN463" s="94"/>
      <c r="GO463" s="94"/>
      <c r="GP463" s="94"/>
      <c r="GQ463" s="94"/>
      <c r="GR463" s="94"/>
      <c r="GS463" s="94"/>
      <c r="GT463" s="94"/>
      <c r="GU463" s="94"/>
    </row>
    <row r="464" spans="1:203" ht="15.75">
      <c r="A464" s="106"/>
      <c r="B464" s="94"/>
      <c r="C464" s="94"/>
      <c r="D464" s="96"/>
      <c r="E464" s="94"/>
      <c r="F464" s="94"/>
      <c r="G464" s="94"/>
      <c r="H464" s="94"/>
      <c r="I464" s="94"/>
      <c r="J464" s="94"/>
      <c r="K464" s="94"/>
      <c r="L464" s="94"/>
      <c r="M464" s="94"/>
      <c r="N464" s="94"/>
      <c r="O464" s="94"/>
      <c r="P464" s="94"/>
      <c r="Q464" s="94"/>
      <c r="R464" s="94"/>
      <c r="S464" s="94"/>
      <c r="T464" s="94"/>
      <c r="U464" s="94"/>
      <c r="V464" s="94"/>
      <c r="W464" s="94"/>
      <c r="X464" s="94"/>
      <c r="Y464" s="94"/>
      <c r="Z464" s="94"/>
      <c r="AA464" s="94"/>
      <c r="AB464" s="94"/>
      <c r="AC464" s="94"/>
      <c r="AD464" s="94"/>
      <c r="AE464" s="94"/>
      <c r="AF464" s="94"/>
      <c r="AG464" s="94"/>
      <c r="AH464" s="94"/>
      <c r="AI464" s="94"/>
      <c r="AJ464" s="94"/>
      <c r="AK464" s="94"/>
      <c r="AL464" s="94"/>
      <c r="AM464" s="94"/>
      <c r="AN464" s="94"/>
      <c r="AO464" s="94"/>
      <c r="AP464" s="94"/>
      <c r="AQ464" s="94"/>
      <c r="AR464" s="94"/>
      <c r="AS464" s="94"/>
      <c r="AT464" s="94"/>
      <c r="AU464" s="94"/>
      <c r="AV464" s="94"/>
      <c r="AW464" s="94"/>
      <c r="AX464" s="94"/>
      <c r="AY464" s="94"/>
      <c r="AZ464" s="94"/>
      <c r="BA464" s="94"/>
      <c r="BB464" s="94"/>
      <c r="BC464" s="94"/>
      <c r="BD464" s="94"/>
      <c r="BE464" s="94"/>
      <c r="BF464" s="94"/>
      <c r="BG464" s="94"/>
      <c r="BH464" s="94"/>
      <c r="BI464" s="94"/>
      <c r="BJ464" s="94"/>
      <c r="BK464" s="94"/>
      <c r="BL464" s="94"/>
      <c r="BM464" s="94"/>
      <c r="BN464" s="94"/>
      <c r="BO464" s="94"/>
      <c r="BP464" s="94"/>
      <c r="BQ464" s="94"/>
      <c r="BR464" s="94"/>
      <c r="BS464" s="94"/>
      <c r="BT464" s="94"/>
      <c r="BU464" s="94"/>
      <c r="BV464" s="94"/>
      <c r="BW464" s="94"/>
      <c r="BX464" s="94"/>
      <c r="BY464" s="94"/>
      <c r="BZ464" s="94"/>
      <c r="CA464" s="94"/>
      <c r="CB464" s="94"/>
      <c r="CC464" s="94"/>
      <c r="CD464" s="94"/>
      <c r="CE464" s="94"/>
      <c r="CF464" s="94"/>
      <c r="CG464" s="94"/>
      <c r="CH464" s="94"/>
      <c r="CI464" s="94"/>
      <c r="CJ464" s="94"/>
      <c r="CK464" s="94"/>
      <c r="CL464" s="94"/>
      <c r="CM464" s="94"/>
      <c r="CN464" s="94"/>
      <c r="CO464" s="94"/>
      <c r="CP464" s="94"/>
      <c r="CQ464" s="94"/>
      <c r="CR464" s="94"/>
      <c r="CS464" s="94"/>
      <c r="CT464" s="94"/>
      <c r="CU464" s="94"/>
      <c r="CV464" s="94"/>
      <c r="CW464" s="94"/>
      <c r="CX464" s="94"/>
      <c r="CY464" s="94"/>
      <c r="CZ464" s="94"/>
      <c r="DA464" s="94"/>
      <c r="DB464" s="94"/>
      <c r="DC464" s="94"/>
      <c r="DD464" s="94"/>
      <c r="DE464" s="94"/>
      <c r="DF464" s="94"/>
      <c r="DG464" s="94"/>
      <c r="DH464" s="94"/>
      <c r="DI464" s="94"/>
      <c r="DJ464" s="94"/>
      <c r="DK464" s="94"/>
      <c r="DL464" s="94"/>
      <c r="DM464" s="94"/>
      <c r="DN464" s="94"/>
      <c r="DO464" s="94"/>
      <c r="DP464" s="94"/>
      <c r="DQ464" s="94"/>
      <c r="DR464" s="94"/>
      <c r="DS464" s="94"/>
      <c r="DT464" s="94"/>
      <c r="DU464" s="94"/>
      <c r="DV464" s="94"/>
      <c r="DW464" s="94"/>
      <c r="DX464" s="94"/>
      <c r="DY464" s="94"/>
      <c r="DZ464" s="94"/>
      <c r="EA464" s="94"/>
      <c r="EB464" s="94"/>
      <c r="EC464" s="94"/>
      <c r="ED464" s="94"/>
      <c r="EE464" s="94"/>
      <c r="EF464" s="94"/>
      <c r="EG464" s="94"/>
      <c r="EH464" s="94"/>
      <c r="EI464" s="94"/>
      <c r="EJ464" s="94"/>
      <c r="EK464" s="94"/>
      <c r="EL464" s="94"/>
      <c r="EM464" s="94"/>
      <c r="EN464" s="94"/>
      <c r="EO464" s="94"/>
      <c r="EP464" s="94"/>
      <c r="EQ464" s="94"/>
      <c r="ER464" s="94"/>
      <c r="ES464" s="94"/>
      <c r="ET464" s="94"/>
      <c r="EU464" s="94"/>
      <c r="EV464" s="94"/>
      <c r="EW464" s="94"/>
      <c r="EX464" s="94"/>
      <c r="EY464" s="94"/>
      <c r="EZ464" s="94"/>
      <c r="FA464" s="94"/>
      <c r="FB464" s="94"/>
      <c r="FC464" s="94"/>
      <c r="FD464" s="94"/>
      <c r="FE464" s="94"/>
      <c r="FF464" s="94"/>
      <c r="FG464" s="94"/>
      <c r="FH464" s="94"/>
      <c r="FI464" s="94"/>
      <c r="FJ464" s="94"/>
      <c r="FK464" s="94"/>
      <c r="FL464" s="94"/>
      <c r="FM464" s="94"/>
      <c r="FN464" s="94"/>
      <c r="FO464" s="94"/>
      <c r="FP464" s="94"/>
      <c r="FQ464" s="94"/>
      <c r="FR464" s="94"/>
      <c r="FS464" s="94"/>
      <c r="FT464" s="94"/>
      <c r="FU464" s="94"/>
      <c r="FV464" s="94"/>
      <c r="FW464" s="94"/>
      <c r="FX464" s="94"/>
      <c r="FY464" s="94"/>
      <c r="FZ464" s="94"/>
      <c r="GA464" s="94"/>
      <c r="GB464" s="94"/>
      <c r="GC464" s="94"/>
      <c r="GD464" s="94"/>
      <c r="GE464" s="94"/>
      <c r="GF464" s="94"/>
      <c r="GG464" s="94"/>
      <c r="GH464" s="94"/>
      <c r="GI464" s="94"/>
      <c r="GJ464" s="94"/>
      <c r="GK464" s="94"/>
      <c r="GL464" s="94"/>
      <c r="GM464" s="94"/>
      <c r="GN464" s="94"/>
      <c r="GO464" s="94"/>
      <c r="GP464" s="94"/>
      <c r="GQ464" s="94"/>
      <c r="GR464" s="94"/>
      <c r="GS464" s="94"/>
      <c r="GT464" s="94"/>
      <c r="GU464" s="94"/>
    </row>
    <row r="465" spans="1:203" ht="15.75">
      <c r="A465" s="106"/>
      <c r="B465" s="94"/>
      <c r="C465" s="94"/>
      <c r="D465" s="96"/>
      <c r="E465" s="94"/>
      <c r="F465" s="94"/>
      <c r="G465" s="94"/>
      <c r="H465" s="94"/>
      <c r="I465" s="94"/>
      <c r="J465" s="94"/>
      <c r="K465" s="94"/>
      <c r="L465" s="94"/>
      <c r="M465" s="94"/>
      <c r="N465" s="94"/>
      <c r="O465" s="94"/>
      <c r="P465" s="94"/>
      <c r="Q465" s="94"/>
      <c r="R465" s="94"/>
      <c r="S465" s="94"/>
      <c r="T465" s="94"/>
      <c r="U465" s="94"/>
      <c r="V465" s="94"/>
      <c r="W465" s="94"/>
      <c r="X465" s="94"/>
      <c r="Y465" s="94"/>
      <c r="Z465" s="94"/>
      <c r="AA465" s="94"/>
      <c r="AB465" s="94"/>
      <c r="AC465" s="94"/>
      <c r="AD465" s="94"/>
      <c r="AE465" s="94"/>
      <c r="AF465" s="94"/>
      <c r="AG465" s="94"/>
      <c r="AH465" s="94"/>
      <c r="AI465" s="94"/>
      <c r="AJ465" s="94"/>
      <c r="AK465" s="94"/>
      <c r="AL465" s="94"/>
      <c r="AM465" s="94"/>
      <c r="AN465" s="94"/>
      <c r="AO465" s="94"/>
      <c r="AP465" s="94"/>
      <c r="AQ465" s="94"/>
      <c r="AR465" s="94"/>
      <c r="AS465" s="94"/>
      <c r="AT465" s="94"/>
      <c r="AU465" s="94"/>
      <c r="AV465" s="94"/>
      <c r="AW465" s="94"/>
      <c r="AX465" s="94"/>
      <c r="AY465" s="94"/>
      <c r="AZ465" s="94"/>
      <c r="BA465" s="94"/>
      <c r="BB465" s="94"/>
      <c r="BC465" s="94"/>
      <c r="BD465" s="94"/>
      <c r="BE465" s="94"/>
      <c r="BF465" s="94"/>
      <c r="BG465" s="94"/>
      <c r="BH465" s="94"/>
      <c r="BI465" s="94"/>
      <c r="BJ465" s="94"/>
      <c r="BK465" s="94"/>
      <c r="BL465" s="94"/>
      <c r="BM465" s="94"/>
      <c r="BN465" s="94"/>
      <c r="BO465" s="94"/>
      <c r="BP465" s="94"/>
      <c r="BQ465" s="94"/>
      <c r="BR465" s="94"/>
      <c r="BS465" s="94"/>
      <c r="BT465" s="94"/>
      <c r="BU465" s="94"/>
      <c r="BV465" s="94"/>
      <c r="BW465" s="94"/>
      <c r="BX465" s="94"/>
      <c r="BY465" s="94"/>
      <c r="BZ465" s="94"/>
      <c r="CA465" s="94"/>
      <c r="CB465" s="94"/>
      <c r="CC465" s="94"/>
      <c r="CD465" s="94"/>
      <c r="CE465" s="94"/>
      <c r="CF465" s="94"/>
      <c r="CG465" s="94"/>
      <c r="CH465" s="94"/>
      <c r="CI465" s="94"/>
      <c r="CJ465" s="94"/>
      <c r="CK465" s="94"/>
      <c r="CL465" s="94"/>
      <c r="CM465" s="94"/>
      <c r="CN465" s="94"/>
      <c r="CO465" s="94"/>
      <c r="CP465" s="94"/>
      <c r="CQ465" s="94"/>
      <c r="CR465" s="94"/>
      <c r="CS465" s="94"/>
      <c r="CT465" s="94"/>
      <c r="CU465" s="94"/>
      <c r="CV465" s="94"/>
      <c r="CW465" s="94"/>
      <c r="CX465" s="94"/>
      <c r="CY465" s="94"/>
      <c r="CZ465" s="94"/>
      <c r="DA465" s="94"/>
      <c r="DB465" s="94"/>
      <c r="DC465" s="94"/>
      <c r="DD465" s="94"/>
      <c r="DE465" s="94"/>
      <c r="DF465" s="94"/>
      <c r="DG465" s="94"/>
      <c r="DH465" s="94"/>
      <c r="DI465" s="94"/>
      <c r="DJ465" s="94"/>
      <c r="DK465" s="94"/>
      <c r="DL465" s="94"/>
      <c r="DM465" s="94"/>
      <c r="DN465" s="94"/>
      <c r="DO465" s="94"/>
      <c r="DP465" s="94"/>
      <c r="DQ465" s="94"/>
      <c r="DR465" s="94"/>
      <c r="DS465" s="94"/>
      <c r="DT465" s="94"/>
      <c r="DU465" s="94"/>
      <c r="DV465" s="94"/>
      <c r="DW465" s="94"/>
      <c r="DX465" s="94"/>
      <c r="DY465" s="94"/>
      <c r="DZ465" s="94"/>
      <c r="EA465" s="94"/>
      <c r="EB465" s="94"/>
      <c r="EC465" s="94"/>
      <c r="ED465" s="94"/>
      <c r="EE465" s="94"/>
      <c r="EF465" s="94"/>
      <c r="EG465" s="94"/>
      <c r="EH465" s="94"/>
      <c r="EI465" s="94"/>
      <c r="EJ465" s="94"/>
      <c r="EK465" s="94"/>
      <c r="EL465" s="94"/>
      <c r="EM465" s="94"/>
      <c r="EN465" s="94"/>
      <c r="EO465" s="94"/>
      <c r="EP465" s="94"/>
      <c r="EQ465" s="94"/>
      <c r="ER465" s="94"/>
      <c r="ES465" s="94"/>
      <c r="ET465" s="94"/>
      <c r="EU465" s="94"/>
      <c r="EV465" s="94"/>
      <c r="EW465" s="94"/>
      <c r="EX465" s="94"/>
      <c r="EY465" s="94"/>
      <c r="EZ465" s="94"/>
      <c r="FA465" s="94"/>
      <c r="FB465" s="94"/>
      <c r="FC465" s="94"/>
      <c r="FD465" s="94"/>
      <c r="FE465" s="94"/>
      <c r="FF465" s="94"/>
      <c r="FG465" s="94"/>
      <c r="FH465" s="94"/>
      <c r="FI465" s="94"/>
      <c r="FJ465" s="94"/>
      <c r="FK465" s="94"/>
      <c r="FL465" s="94"/>
      <c r="FM465" s="94"/>
      <c r="FN465" s="94"/>
      <c r="FO465" s="94"/>
      <c r="FP465" s="94"/>
      <c r="FQ465" s="94"/>
      <c r="FR465" s="94"/>
      <c r="FS465" s="94"/>
      <c r="FT465" s="94"/>
      <c r="FU465" s="94"/>
      <c r="FV465" s="94"/>
      <c r="FW465" s="94"/>
      <c r="FX465" s="94"/>
      <c r="FY465" s="94"/>
      <c r="FZ465" s="94"/>
      <c r="GA465" s="94"/>
      <c r="GB465" s="94"/>
      <c r="GC465" s="94"/>
      <c r="GD465" s="94"/>
      <c r="GE465" s="94"/>
      <c r="GF465" s="94"/>
      <c r="GG465" s="94"/>
      <c r="GH465" s="94"/>
      <c r="GI465" s="94"/>
      <c r="GJ465" s="94"/>
      <c r="GK465" s="94"/>
      <c r="GL465" s="94"/>
      <c r="GM465" s="94"/>
      <c r="GN465" s="94"/>
      <c r="GO465" s="94"/>
      <c r="GP465" s="94"/>
      <c r="GQ465" s="94"/>
      <c r="GR465" s="94"/>
      <c r="GS465" s="94"/>
      <c r="GT465" s="94"/>
      <c r="GU465" s="94"/>
    </row>
    <row r="466" spans="1:203" ht="15.75">
      <c r="A466" s="106"/>
      <c r="B466" s="94"/>
      <c r="C466" s="94"/>
      <c r="D466" s="96"/>
      <c r="E466" s="94"/>
      <c r="F466" s="94"/>
      <c r="G466" s="94"/>
      <c r="H466" s="94"/>
      <c r="I466" s="94"/>
      <c r="J466" s="94"/>
      <c r="K466" s="94"/>
      <c r="L466" s="94"/>
      <c r="M466" s="94"/>
      <c r="N466" s="94"/>
      <c r="O466" s="94"/>
      <c r="P466" s="94"/>
      <c r="Q466" s="94"/>
      <c r="R466" s="94"/>
      <c r="S466" s="94"/>
      <c r="T466" s="94"/>
      <c r="U466" s="94"/>
      <c r="V466" s="94"/>
      <c r="W466" s="94"/>
      <c r="X466" s="94"/>
      <c r="Y466" s="94"/>
      <c r="Z466" s="94"/>
      <c r="AA466" s="94"/>
      <c r="AB466" s="94"/>
      <c r="AC466" s="94"/>
      <c r="AD466" s="94"/>
      <c r="AE466" s="94"/>
      <c r="AF466" s="94"/>
      <c r="AG466" s="94"/>
      <c r="AH466" s="94"/>
      <c r="AI466" s="94"/>
      <c r="AJ466" s="94"/>
      <c r="AK466" s="94"/>
      <c r="AL466" s="94"/>
      <c r="AM466" s="94"/>
      <c r="AN466" s="94"/>
      <c r="AO466" s="94"/>
      <c r="AP466" s="94"/>
      <c r="AQ466" s="94"/>
      <c r="AR466" s="94"/>
      <c r="AS466" s="94"/>
      <c r="AT466" s="94"/>
      <c r="AU466" s="94"/>
      <c r="AV466" s="94"/>
      <c r="AW466" s="94"/>
      <c r="AX466" s="94"/>
      <c r="AY466" s="94"/>
      <c r="AZ466" s="94"/>
      <c r="BA466" s="94"/>
      <c r="BB466" s="94"/>
      <c r="BC466" s="94"/>
      <c r="BD466" s="94"/>
      <c r="BE466" s="94"/>
      <c r="BF466" s="94"/>
      <c r="BG466" s="94"/>
      <c r="BH466" s="94"/>
      <c r="BI466" s="94"/>
      <c r="BJ466" s="94"/>
      <c r="BK466" s="94"/>
      <c r="BL466" s="94"/>
      <c r="BM466" s="94"/>
      <c r="BN466" s="94"/>
      <c r="BO466" s="94"/>
      <c r="BP466" s="94"/>
      <c r="BQ466" s="94"/>
      <c r="BR466" s="94"/>
      <c r="BS466" s="94"/>
      <c r="BT466" s="94"/>
      <c r="BU466" s="94"/>
      <c r="BV466" s="94"/>
      <c r="BW466" s="94"/>
      <c r="BX466" s="94"/>
      <c r="BY466" s="94"/>
      <c r="BZ466" s="94"/>
      <c r="CA466" s="94"/>
      <c r="CB466" s="94"/>
      <c r="CC466" s="94"/>
      <c r="CD466" s="94"/>
      <c r="CE466" s="94"/>
      <c r="CF466" s="94"/>
      <c r="CG466" s="94"/>
      <c r="CH466" s="94"/>
      <c r="CI466" s="94"/>
      <c r="CJ466" s="94"/>
      <c r="CK466" s="94"/>
      <c r="CL466" s="94"/>
      <c r="CM466" s="94"/>
      <c r="CN466" s="94"/>
      <c r="CO466" s="94"/>
      <c r="CP466" s="94"/>
      <c r="CQ466" s="94"/>
      <c r="CR466" s="94"/>
      <c r="CS466" s="94"/>
      <c r="CT466" s="94"/>
      <c r="CU466" s="94"/>
      <c r="CV466" s="94"/>
      <c r="CW466" s="94"/>
      <c r="CX466" s="94"/>
      <c r="CY466" s="94"/>
      <c r="CZ466" s="94"/>
      <c r="DA466" s="94"/>
      <c r="DB466" s="94"/>
      <c r="DC466" s="94"/>
      <c r="DD466" s="94"/>
      <c r="DE466" s="94"/>
      <c r="DF466" s="94"/>
      <c r="DG466" s="94"/>
      <c r="DH466" s="94"/>
      <c r="DI466" s="94"/>
      <c r="DJ466" s="94"/>
      <c r="DK466" s="94"/>
      <c r="DL466" s="94"/>
      <c r="DM466" s="94"/>
      <c r="DN466" s="94"/>
      <c r="DO466" s="94"/>
      <c r="DP466" s="94"/>
      <c r="DQ466" s="94"/>
      <c r="DR466" s="94"/>
      <c r="DS466" s="94"/>
      <c r="DT466" s="94"/>
      <c r="DU466" s="94"/>
      <c r="DV466" s="94"/>
      <c r="DW466" s="94"/>
      <c r="DX466" s="94"/>
      <c r="DY466" s="94"/>
      <c r="DZ466" s="94"/>
      <c r="EA466" s="94"/>
      <c r="EB466" s="94"/>
      <c r="EC466" s="94"/>
      <c r="ED466" s="94"/>
      <c r="EE466" s="94"/>
      <c r="EF466" s="94"/>
      <c r="EG466" s="94"/>
      <c r="EH466" s="94"/>
      <c r="EI466" s="94"/>
      <c r="EJ466" s="94"/>
      <c r="EK466" s="94"/>
      <c r="EL466" s="94"/>
      <c r="EM466" s="94"/>
      <c r="EN466" s="94"/>
      <c r="EO466" s="94"/>
      <c r="EP466" s="94"/>
      <c r="EQ466" s="94"/>
      <c r="ER466" s="94"/>
      <c r="ES466" s="94"/>
      <c r="ET466" s="94"/>
      <c r="EU466" s="94"/>
      <c r="EV466" s="94"/>
      <c r="EW466" s="94"/>
      <c r="EX466" s="94"/>
      <c r="EY466" s="94"/>
      <c r="EZ466" s="94"/>
      <c r="FA466" s="94"/>
      <c r="FB466" s="94"/>
      <c r="FC466" s="94"/>
      <c r="FD466" s="94"/>
      <c r="FE466" s="94"/>
      <c r="FF466" s="94"/>
      <c r="FG466" s="94"/>
      <c r="FH466" s="94"/>
      <c r="FI466" s="94"/>
      <c r="FJ466" s="94"/>
      <c r="FK466" s="94"/>
      <c r="FL466" s="94"/>
      <c r="FM466" s="94"/>
      <c r="FN466" s="94"/>
      <c r="FO466" s="94"/>
      <c r="FP466" s="94"/>
      <c r="FQ466" s="94"/>
      <c r="FR466" s="94"/>
      <c r="FS466" s="94"/>
      <c r="FT466" s="94"/>
      <c r="FU466" s="94"/>
      <c r="FV466" s="94"/>
      <c r="FW466" s="94"/>
      <c r="FX466" s="94"/>
      <c r="FY466" s="94"/>
      <c r="FZ466" s="94"/>
      <c r="GA466" s="94"/>
      <c r="GB466" s="94"/>
      <c r="GC466" s="94"/>
      <c r="GD466" s="94"/>
      <c r="GE466" s="94"/>
      <c r="GF466" s="94"/>
      <c r="GG466" s="94"/>
      <c r="GH466" s="94"/>
      <c r="GI466" s="94"/>
      <c r="GJ466" s="94"/>
      <c r="GK466" s="94"/>
      <c r="GL466" s="94"/>
      <c r="GM466" s="94"/>
      <c r="GN466" s="94"/>
      <c r="GO466" s="94"/>
      <c r="GP466" s="94"/>
      <c r="GQ466" s="94"/>
      <c r="GR466" s="94"/>
      <c r="GS466" s="94"/>
      <c r="GT466" s="94"/>
      <c r="GU466" s="94"/>
    </row>
    <row r="467" spans="1:203" ht="15.75">
      <c r="A467" s="106"/>
      <c r="B467" s="94"/>
      <c r="C467" s="94"/>
      <c r="D467" s="96"/>
      <c r="E467" s="94"/>
      <c r="F467" s="94"/>
      <c r="G467" s="94"/>
      <c r="H467" s="94"/>
      <c r="I467" s="94"/>
      <c r="J467" s="94"/>
      <c r="K467" s="94"/>
      <c r="L467" s="94"/>
      <c r="M467" s="94"/>
      <c r="N467" s="94"/>
      <c r="O467" s="94"/>
      <c r="P467" s="94"/>
      <c r="Q467" s="94"/>
      <c r="R467" s="94"/>
      <c r="S467" s="94"/>
      <c r="T467" s="94"/>
      <c r="U467" s="94"/>
      <c r="V467" s="94"/>
      <c r="W467" s="94"/>
      <c r="X467" s="94"/>
      <c r="Y467" s="94"/>
      <c r="Z467" s="94"/>
      <c r="AA467" s="94"/>
      <c r="AB467" s="94"/>
      <c r="AC467" s="94"/>
      <c r="AD467" s="94"/>
      <c r="AE467" s="94"/>
      <c r="AF467" s="94"/>
      <c r="AG467" s="94"/>
      <c r="AH467" s="94"/>
      <c r="AI467" s="94"/>
      <c r="AJ467" s="94"/>
      <c r="AK467" s="94"/>
      <c r="AL467" s="94"/>
      <c r="AM467" s="94"/>
      <c r="AN467" s="94"/>
      <c r="AO467" s="94"/>
      <c r="AP467" s="94"/>
      <c r="AQ467" s="94"/>
      <c r="AR467" s="94"/>
      <c r="AS467" s="94"/>
      <c r="AT467" s="94"/>
      <c r="AU467" s="94"/>
      <c r="AV467" s="94"/>
      <c r="AW467" s="94"/>
      <c r="AX467" s="94"/>
      <c r="AY467" s="94"/>
      <c r="AZ467" s="94"/>
      <c r="BA467" s="94"/>
      <c r="BB467" s="94"/>
      <c r="BC467" s="94"/>
      <c r="BD467" s="94"/>
      <c r="BE467" s="94"/>
      <c r="BF467" s="94"/>
      <c r="BG467" s="94"/>
      <c r="BH467" s="94"/>
      <c r="BI467" s="94"/>
      <c r="BJ467" s="94"/>
      <c r="BK467" s="94"/>
      <c r="BL467" s="94"/>
      <c r="BM467" s="94"/>
      <c r="BN467" s="94"/>
      <c r="BO467" s="94"/>
      <c r="BP467" s="94"/>
      <c r="BQ467" s="94"/>
      <c r="BR467" s="94"/>
      <c r="BS467" s="94"/>
      <c r="BT467" s="94"/>
      <c r="BU467" s="94"/>
      <c r="BV467" s="94"/>
      <c r="BW467" s="94"/>
      <c r="BX467" s="94"/>
      <c r="BY467" s="94"/>
      <c r="BZ467" s="94"/>
      <c r="CA467" s="94"/>
      <c r="CB467" s="94"/>
      <c r="CC467" s="94"/>
      <c r="CD467" s="94"/>
      <c r="CE467" s="94"/>
      <c r="CF467" s="94"/>
      <c r="CG467" s="94"/>
      <c r="CH467" s="94"/>
      <c r="CI467" s="94"/>
      <c r="CJ467" s="94"/>
      <c r="CK467" s="94"/>
      <c r="CL467" s="94"/>
      <c r="CM467" s="94"/>
      <c r="CN467" s="94"/>
      <c r="CO467" s="94"/>
      <c r="CP467" s="94"/>
      <c r="CQ467" s="94"/>
      <c r="CR467" s="94"/>
      <c r="CS467" s="94"/>
      <c r="CT467" s="94"/>
      <c r="CU467" s="94"/>
      <c r="CV467" s="94"/>
      <c r="CW467" s="94"/>
      <c r="CX467" s="94"/>
      <c r="CY467" s="94"/>
      <c r="CZ467" s="94"/>
      <c r="DA467" s="94"/>
      <c r="DB467" s="94"/>
      <c r="DC467" s="94"/>
      <c r="DD467" s="94"/>
      <c r="DE467" s="94"/>
      <c r="DF467" s="94"/>
      <c r="DG467" s="94"/>
      <c r="DH467" s="94"/>
      <c r="DI467" s="94"/>
      <c r="DJ467" s="94"/>
      <c r="DK467" s="94"/>
      <c r="DL467" s="94"/>
      <c r="DM467" s="94"/>
      <c r="DN467" s="94"/>
      <c r="DO467" s="94"/>
      <c r="DP467" s="94"/>
      <c r="DQ467" s="94"/>
      <c r="DR467" s="94"/>
      <c r="DS467" s="94"/>
      <c r="DT467" s="94"/>
      <c r="DU467" s="94"/>
      <c r="DV467" s="94"/>
      <c r="DW467" s="94"/>
      <c r="DX467" s="94"/>
      <c r="DY467" s="94"/>
      <c r="DZ467" s="94"/>
      <c r="EA467" s="94"/>
      <c r="EB467" s="94"/>
      <c r="EC467" s="94"/>
      <c r="ED467" s="94"/>
      <c r="EE467" s="94"/>
      <c r="EF467" s="94"/>
      <c r="EG467" s="94"/>
      <c r="EH467" s="94"/>
      <c r="EI467" s="94"/>
      <c r="EJ467" s="94"/>
      <c r="EK467" s="94"/>
      <c r="EL467" s="94"/>
      <c r="EM467" s="94"/>
      <c r="EN467" s="94"/>
      <c r="EO467" s="94"/>
      <c r="EP467" s="94"/>
      <c r="EQ467" s="94"/>
      <c r="ER467" s="94"/>
      <c r="ES467" s="94"/>
      <c r="ET467" s="94"/>
      <c r="EU467" s="94"/>
      <c r="EV467" s="94"/>
      <c r="EW467" s="94"/>
      <c r="EX467" s="94"/>
      <c r="EY467" s="94"/>
      <c r="EZ467" s="94"/>
      <c r="FA467" s="94"/>
      <c r="FB467" s="94"/>
      <c r="FC467" s="94"/>
      <c r="FD467" s="94"/>
      <c r="FE467" s="94"/>
      <c r="FF467" s="94"/>
      <c r="FG467" s="94"/>
      <c r="FH467" s="94"/>
      <c r="FI467" s="94"/>
      <c r="FJ467" s="94"/>
      <c r="FK467" s="94"/>
      <c r="FL467" s="94"/>
      <c r="FM467" s="94"/>
      <c r="FN467" s="94"/>
      <c r="FO467" s="94"/>
      <c r="FP467" s="94"/>
      <c r="FQ467" s="94"/>
      <c r="FR467" s="94"/>
      <c r="FS467" s="94"/>
      <c r="FT467" s="94"/>
      <c r="FU467" s="94"/>
      <c r="FV467" s="94"/>
      <c r="FW467" s="94"/>
      <c r="FX467" s="94"/>
      <c r="FY467" s="94"/>
      <c r="FZ467" s="94"/>
      <c r="GA467" s="94"/>
      <c r="GB467" s="94"/>
      <c r="GC467" s="94"/>
      <c r="GD467" s="94"/>
      <c r="GE467" s="94"/>
      <c r="GF467" s="94"/>
      <c r="GG467" s="94"/>
      <c r="GH467" s="94"/>
      <c r="GI467" s="94"/>
      <c r="GJ467" s="94"/>
      <c r="GK467" s="94"/>
      <c r="GL467" s="94"/>
      <c r="GM467" s="94"/>
      <c r="GN467" s="94"/>
      <c r="GO467" s="94"/>
      <c r="GP467" s="94"/>
      <c r="GQ467" s="94"/>
      <c r="GR467" s="94"/>
      <c r="GS467" s="94"/>
      <c r="GT467" s="94"/>
      <c r="GU467" s="94"/>
    </row>
    <row r="468" spans="1:203" ht="15.75">
      <c r="A468" s="106"/>
      <c r="B468" s="94"/>
      <c r="C468" s="94"/>
      <c r="D468" s="96"/>
      <c r="E468" s="94"/>
      <c r="F468" s="94"/>
      <c r="G468" s="94"/>
      <c r="H468" s="94"/>
      <c r="I468" s="94"/>
      <c r="J468" s="94"/>
      <c r="K468" s="94"/>
      <c r="L468" s="94"/>
      <c r="M468" s="94"/>
      <c r="N468" s="94"/>
      <c r="O468" s="94"/>
      <c r="P468" s="94"/>
      <c r="Q468" s="94"/>
      <c r="R468" s="94"/>
      <c r="S468" s="94"/>
      <c r="T468" s="94"/>
      <c r="U468" s="94"/>
      <c r="V468" s="94"/>
      <c r="W468" s="94"/>
      <c r="X468" s="94"/>
      <c r="Y468" s="94"/>
      <c r="Z468" s="94"/>
      <c r="AA468" s="94"/>
      <c r="AB468" s="94"/>
      <c r="AC468" s="94"/>
      <c r="AD468" s="94"/>
      <c r="AE468" s="94"/>
      <c r="AF468" s="94"/>
      <c r="AG468" s="94"/>
      <c r="AH468" s="94"/>
      <c r="AI468" s="94"/>
      <c r="AJ468" s="94"/>
      <c r="AK468" s="94"/>
      <c r="AL468" s="94"/>
      <c r="AM468" s="94"/>
      <c r="AN468" s="94"/>
      <c r="AO468" s="94"/>
      <c r="AP468" s="94"/>
      <c r="AQ468" s="94"/>
      <c r="AR468" s="94"/>
      <c r="AS468" s="94"/>
      <c r="AT468" s="94"/>
      <c r="AU468" s="94"/>
      <c r="AV468" s="94"/>
      <c r="AW468" s="94"/>
      <c r="AX468" s="94"/>
      <c r="AY468" s="94"/>
      <c r="AZ468" s="94"/>
      <c r="BA468" s="94"/>
      <c r="BB468" s="94"/>
      <c r="BC468" s="94"/>
      <c r="BD468" s="94"/>
      <c r="BE468" s="94"/>
      <c r="BF468" s="94"/>
      <c r="BG468" s="94"/>
      <c r="BH468" s="94"/>
      <c r="BI468" s="94"/>
      <c r="BJ468" s="94"/>
      <c r="BK468" s="94"/>
      <c r="BL468" s="94"/>
      <c r="BM468" s="94"/>
      <c r="BN468" s="94"/>
      <c r="BO468" s="94"/>
      <c r="BP468" s="94"/>
      <c r="BQ468" s="94"/>
      <c r="BR468" s="94"/>
      <c r="BS468" s="94"/>
      <c r="BT468" s="94"/>
      <c r="BU468" s="94"/>
      <c r="BV468" s="94"/>
      <c r="BW468" s="94"/>
      <c r="BX468" s="94"/>
      <c r="BY468" s="94"/>
      <c r="BZ468" s="94"/>
      <c r="CA468" s="94"/>
      <c r="CB468" s="94"/>
      <c r="CC468" s="94"/>
      <c r="CD468" s="94"/>
      <c r="CE468" s="94"/>
      <c r="CF468" s="94"/>
      <c r="CG468" s="94"/>
      <c r="CH468" s="94"/>
      <c r="CI468" s="94"/>
      <c r="CJ468" s="94"/>
      <c r="CK468" s="94"/>
      <c r="CL468" s="94"/>
      <c r="CM468" s="94"/>
      <c r="CN468" s="94"/>
      <c r="CO468" s="94"/>
      <c r="CP468" s="94"/>
      <c r="CQ468" s="94"/>
      <c r="CR468" s="94"/>
      <c r="CS468" s="94"/>
      <c r="CT468" s="94"/>
      <c r="CU468" s="94"/>
      <c r="CV468" s="94"/>
      <c r="CW468" s="94"/>
      <c r="CX468" s="94"/>
      <c r="CY468" s="94"/>
      <c r="CZ468" s="94"/>
      <c r="DA468" s="94"/>
      <c r="DB468" s="94"/>
      <c r="DC468" s="94"/>
      <c r="DD468" s="94"/>
      <c r="DE468" s="94"/>
      <c r="DF468" s="94"/>
      <c r="DG468" s="94"/>
      <c r="DH468" s="94"/>
      <c r="DI468" s="94"/>
      <c r="DJ468" s="94"/>
      <c r="DK468" s="94"/>
      <c r="DL468" s="94"/>
      <c r="DM468" s="94"/>
      <c r="DN468" s="94"/>
      <c r="DO468" s="94"/>
      <c r="DP468" s="94"/>
      <c r="DQ468" s="94"/>
      <c r="DR468" s="94"/>
      <c r="DS468" s="94"/>
      <c r="DT468" s="94"/>
      <c r="DU468" s="94"/>
      <c r="DV468" s="94"/>
      <c r="DW468" s="94"/>
      <c r="DX468" s="94"/>
      <c r="DY468" s="94"/>
      <c r="DZ468" s="94"/>
      <c r="EA468" s="94"/>
      <c r="EB468" s="94"/>
      <c r="EC468" s="94"/>
      <c r="ED468" s="94"/>
      <c r="EE468" s="94"/>
      <c r="EF468" s="94"/>
      <c r="EG468" s="94"/>
      <c r="EH468" s="94"/>
      <c r="EI468" s="94"/>
      <c r="EJ468" s="94"/>
      <c r="EK468" s="94"/>
      <c r="EL468" s="94"/>
      <c r="EM468" s="94"/>
      <c r="EN468" s="94"/>
      <c r="EO468" s="94"/>
      <c r="EP468" s="94"/>
      <c r="EQ468" s="94"/>
      <c r="ER468" s="94"/>
      <c r="ES468" s="94"/>
      <c r="ET468" s="94"/>
      <c r="EU468" s="94"/>
      <c r="EV468" s="94"/>
      <c r="EW468" s="94"/>
      <c r="EX468" s="94"/>
      <c r="EY468" s="94"/>
      <c r="EZ468" s="94"/>
      <c r="FA468" s="94"/>
      <c r="FB468" s="94"/>
      <c r="FC468" s="94"/>
      <c r="FD468" s="94"/>
      <c r="FE468" s="94"/>
      <c r="FF468" s="94"/>
      <c r="FG468" s="94"/>
      <c r="FH468" s="94"/>
      <c r="FI468" s="94"/>
      <c r="FJ468" s="94"/>
      <c r="FK468" s="94"/>
      <c r="FL468" s="94"/>
      <c r="FM468" s="94"/>
      <c r="FN468" s="94"/>
      <c r="FO468" s="94"/>
      <c r="FP468" s="94"/>
      <c r="FQ468" s="94"/>
      <c r="FR468" s="94"/>
      <c r="FS468" s="94"/>
      <c r="FT468" s="94"/>
      <c r="FU468" s="94"/>
      <c r="FV468" s="94"/>
      <c r="FW468" s="94"/>
      <c r="FX468" s="94"/>
      <c r="FY468" s="94"/>
      <c r="FZ468" s="94"/>
      <c r="GA468" s="94"/>
      <c r="GB468" s="94"/>
      <c r="GC468" s="94"/>
      <c r="GD468" s="94"/>
      <c r="GE468" s="94"/>
      <c r="GF468" s="94"/>
      <c r="GG468" s="94"/>
      <c r="GH468" s="94"/>
      <c r="GI468" s="94"/>
      <c r="GJ468" s="94"/>
      <c r="GK468" s="94"/>
      <c r="GL468" s="94"/>
      <c r="GM468" s="94"/>
      <c r="GN468" s="94"/>
      <c r="GO468" s="94"/>
      <c r="GP468" s="94"/>
      <c r="GQ468" s="94"/>
      <c r="GR468" s="94"/>
      <c r="GS468" s="94"/>
      <c r="GT468" s="94"/>
      <c r="GU468" s="94"/>
    </row>
    <row r="469" spans="1:203" ht="15.75">
      <c r="A469" s="106"/>
      <c r="B469" s="94"/>
      <c r="C469" s="94"/>
      <c r="D469" s="96"/>
      <c r="E469" s="94"/>
      <c r="F469" s="94"/>
      <c r="G469" s="94"/>
      <c r="H469" s="94"/>
      <c r="I469" s="94"/>
      <c r="J469" s="94"/>
      <c r="K469" s="94"/>
      <c r="L469" s="94"/>
      <c r="M469" s="94"/>
      <c r="N469" s="94"/>
      <c r="O469" s="94"/>
      <c r="P469" s="94"/>
      <c r="Q469" s="94"/>
      <c r="R469" s="94"/>
      <c r="S469" s="94"/>
      <c r="T469" s="94"/>
      <c r="U469" s="94"/>
      <c r="V469" s="94"/>
      <c r="W469" s="94"/>
      <c r="X469" s="94"/>
      <c r="Y469" s="94"/>
      <c r="Z469" s="94"/>
      <c r="AA469" s="94"/>
      <c r="AB469" s="94"/>
      <c r="AC469" s="94"/>
      <c r="AD469" s="94"/>
      <c r="AE469" s="94"/>
      <c r="AF469" s="94"/>
      <c r="AG469" s="94"/>
      <c r="AH469" s="94"/>
      <c r="AI469" s="94"/>
      <c r="AJ469" s="94"/>
      <c r="AK469" s="94"/>
      <c r="AL469" s="94"/>
      <c r="AM469" s="94"/>
      <c r="AN469" s="94"/>
      <c r="AO469" s="94"/>
      <c r="AP469" s="94"/>
      <c r="AQ469" s="94"/>
      <c r="AR469" s="94"/>
      <c r="AS469" s="94"/>
      <c r="AT469" s="94"/>
      <c r="AU469" s="94"/>
      <c r="AV469" s="94"/>
      <c r="AW469" s="94"/>
      <c r="AX469" s="94"/>
      <c r="AY469" s="94"/>
      <c r="AZ469" s="94"/>
      <c r="BA469" s="94"/>
      <c r="BB469" s="94"/>
      <c r="BC469" s="94"/>
      <c r="BD469" s="94"/>
      <c r="BE469" s="94"/>
      <c r="BF469" s="94"/>
      <c r="BG469" s="94"/>
      <c r="BH469" s="94"/>
      <c r="BI469" s="94"/>
      <c r="BJ469" s="94"/>
      <c r="BK469" s="94"/>
      <c r="BL469" s="94"/>
      <c r="BM469" s="94"/>
      <c r="BN469" s="94"/>
      <c r="BO469" s="94"/>
      <c r="BP469" s="94"/>
      <c r="BQ469" s="94"/>
      <c r="BR469" s="94"/>
      <c r="BS469" s="94"/>
      <c r="BT469" s="94"/>
      <c r="BU469" s="94"/>
      <c r="BV469" s="94"/>
      <c r="BW469" s="94"/>
      <c r="BX469" s="94"/>
      <c r="BY469" s="94"/>
      <c r="BZ469" s="94"/>
      <c r="CA469" s="94"/>
      <c r="CB469" s="94"/>
      <c r="CC469" s="94"/>
      <c r="CD469" s="94"/>
      <c r="CE469" s="94"/>
      <c r="CF469" s="94"/>
      <c r="CG469" s="94"/>
      <c r="CH469" s="94"/>
      <c r="CI469" s="94"/>
      <c r="CJ469" s="94"/>
      <c r="CK469" s="94"/>
      <c r="CL469" s="94"/>
      <c r="CM469" s="94"/>
      <c r="CN469" s="94"/>
      <c r="CO469" s="94"/>
      <c r="CP469" s="94"/>
      <c r="CQ469" s="94"/>
      <c r="CR469" s="94"/>
      <c r="CS469" s="94"/>
      <c r="CT469" s="94"/>
      <c r="CU469" s="94"/>
      <c r="CV469" s="94"/>
      <c r="CW469" s="94"/>
      <c r="CX469" s="94"/>
      <c r="CY469" s="94"/>
      <c r="CZ469" s="94"/>
      <c r="DA469" s="94"/>
      <c r="DB469" s="94"/>
      <c r="DC469" s="94"/>
      <c r="DD469" s="94"/>
      <c r="DE469" s="94"/>
      <c r="DF469" s="94"/>
      <c r="DG469" s="94"/>
      <c r="DH469" s="94"/>
      <c r="DI469" s="94"/>
      <c r="DJ469" s="94"/>
      <c r="DK469" s="94"/>
      <c r="DL469" s="94"/>
      <c r="DM469" s="94"/>
      <c r="DN469" s="94"/>
      <c r="DO469" s="94"/>
      <c r="DP469" s="94"/>
      <c r="DQ469" s="94"/>
      <c r="DR469" s="94"/>
      <c r="DS469" s="94"/>
      <c r="DT469" s="94"/>
      <c r="DU469" s="94"/>
      <c r="DV469" s="94"/>
      <c r="DW469" s="94"/>
      <c r="DX469" s="94"/>
      <c r="DY469" s="94"/>
      <c r="DZ469" s="94"/>
      <c r="EA469" s="94"/>
      <c r="EB469" s="94"/>
      <c r="EC469" s="94"/>
      <c r="ED469" s="94"/>
      <c r="EE469" s="94"/>
      <c r="EF469" s="94"/>
      <c r="EG469" s="94"/>
      <c r="EH469" s="94"/>
      <c r="EI469" s="94"/>
      <c r="EJ469" s="94"/>
      <c r="EK469" s="94"/>
      <c r="EL469" s="94"/>
      <c r="EM469" s="94"/>
      <c r="EN469" s="94"/>
      <c r="EO469" s="94"/>
      <c r="EP469" s="94"/>
      <c r="EQ469" s="94"/>
      <c r="ER469" s="94"/>
      <c r="ES469" s="94"/>
      <c r="ET469" s="94"/>
      <c r="EU469" s="94"/>
      <c r="EV469" s="94"/>
      <c r="EW469" s="94"/>
      <c r="EX469" s="94"/>
      <c r="EY469" s="94"/>
      <c r="EZ469" s="94"/>
      <c r="FA469" s="94"/>
      <c r="FB469" s="94"/>
      <c r="FC469" s="94"/>
      <c r="FD469" s="94"/>
      <c r="FE469" s="94"/>
      <c r="FF469" s="94"/>
      <c r="FG469" s="94"/>
      <c r="FH469" s="94"/>
      <c r="FI469" s="94"/>
      <c r="FJ469" s="94"/>
      <c r="FK469" s="94"/>
      <c r="FL469" s="94"/>
      <c r="FM469" s="94"/>
      <c r="FN469" s="94"/>
      <c r="FO469" s="94"/>
      <c r="FP469" s="94"/>
      <c r="FQ469" s="94"/>
      <c r="FR469" s="94"/>
      <c r="FS469" s="94"/>
      <c r="FT469" s="94"/>
      <c r="FU469" s="94"/>
      <c r="FV469" s="94"/>
      <c r="FW469" s="94"/>
      <c r="FX469" s="94"/>
      <c r="FY469" s="94"/>
      <c r="FZ469" s="94"/>
      <c r="GA469" s="94"/>
      <c r="GB469" s="94"/>
      <c r="GC469" s="94"/>
      <c r="GD469" s="94"/>
      <c r="GE469" s="94"/>
      <c r="GF469" s="94"/>
      <c r="GG469" s="94"/>
      <c r="GH469" s="94"/>
      <c r="GI469" s="94"/>
      <c r="GJ469" s="94"/>
      <c r="GK469" s="94"/>
      <c r="GL469" s="94"/>
      <c r="GM469" s="94"/>
      <c r="GN469" s="94"/>
      <c r="GO469" s="94"/>
      <c r="GP469" s="94"/>
      <c r="GQ469" s="94"/>
      <c r="GR469" s="94"/>
      <c r="GS469" s="94"/>
      <c r="GT469" s="94"/>
      <c r="GU469" s="94"/>
    </row>
    <row r="470" spans="1:203" ht="15.75">
      <c r="A470" s="106"/>
      <c r="B470" s="94"/>
      <c r="C470" s="94"/>
      <c r="D470" s="96"/>
      <c r="E470" s="94"/>
      <c r="F470" s="94"/>
      <c r="G470" s="94"/>
      <c r="H470" s="94"/>
      <c r="I470" s="94"/>
      <c r="J470" s="94"/>
      <c r="K470" s="94"/>
      <c r="L470" s="94"/>
      <c r="M470" s="94"/>
      <c r="N470" s="94"/>
      <c r="O470" s="94"/>
      <c r="P470" s="94"/>
      <c r="Q470" s="94"/>
      <c r="R470" s="94"/>
      <c r="S470" s="94"/>
      <c r="T470" s="94"/>
      <c r="U470" s="94"/>
      <c r="V470" s="94"/>
      <c r="W470" s="94"/>
      <c r="X470" s="94"/>
      <c r="Y470" s="94"/>
      <c r="Z470" s="94"/>
      <c r="AA470" s="94"/>
      <c r="AB470" s="94"/>
      <c r="AC470" s="94"/>
      <c r="AD470" s="94"/>
      <c r="AE470" s="94"/>
      <c r="AF470" s="94"/>
      <c r="AG470" s="94"/>
      <c r="AH470" s="94"/>
      <c r="AI470" s="94"/>
      <c r="AJ470" s="94"/>
      <c r="AK470" s="94"/>
      <c r="AL470" s="94"/>
      <c r="AM470" s="94"/>
      <c r="AN470" s="94"/>
      <c r="AO470" s="94"/>
      <c r="AP470" s="94"/>
      <c r="AQ470" s="94"/>
      <c r="AR470" s="94"/>
      <c r="AS470" s="94"/>
      <c r="AT470" s="94"/>
      <c r="AU470" s="94"/>
      <c r="AV470" s="94"/>
      <c r="AW470" s="94"/>
      <c r="AX470" s="94"/>
      <c r="AY470" s="94"/>
      <c r="AZ470" s="94"/>
      <c r="BA470" s="94"/>
      <c r="BB470" s="94"/>
      <c r="BC470" s="94"/>
      <c r="BD470" s="94"/>
      <c r="BE470" s="94"/>
      <c r="BF470" s="94"/>
      <c r="BG470" s="94"/>
      <c r="BH470" s="94"/>
      <c r="BI470" s="94"/>
      <c r="BJ470" s="94"/>
      <c r="BK470" s="94"/>
      <c r="BL470" s="94"/>
      <c r="BM470" s="94"/>
      <c r="BN470" s="94"/>
      <c r="BO470" s="94"/>
      <c r="BP470" s="94"/>
      <c r="BQ470" s="94"/>
      <c r="BR470" s="94"/>
      <c r="BS470" s="94"/>
      <c r="BT470" s="94"/>
      <c r="BU470" s="94"/>
      <c r="BV470" s="94"/>
      <c r="BW470" s="94"/>
      <c r="BX470" s="94"/>
      <c r="BY470" s="94"/>
      <c r="BZ470" s="94"/>
      <c r="CA470" s="94"/>
      <c r="CB470" s="94"/>
      <c r="CC470" s="94"/>
      <c r="CD470" s="94"/>
      <c r="CE470" s="94"/>
      <c r="CF470" s="94"/>
      <c r="CG470" s="94"/>
      <c r="CH470" s="94"/>
      <c r="CI470" s="94"/>
      <c r="CJ470" s="94"/>
      <c r="CK470" s="94"/>
      <c r="CL470" s="94"/>
      <c r="CM470" s="94"/>
      <c r="CN470" s="94"/>
      <c r="CO470" s="94"/>
      <c r="CP470" s="94"/>
      <c r="CQ470" s="94"/>
      <c r="CR470" s="94"/>
      <c r="CS470" s="94"/>
      <c r="CT470" s="94"/>
      <c r="CU470" s="94"/>
      <c r="CV470" s="94"/>
      <c r="CW470" s="94"/>
      <c r="CX470" s="94"/>
      <c r="CY470" s="94"/>
      <c r="CZ470" s="94"/>
      <c r="DA470" s="94"/>
      <c r="DB470" s="94"/>
      <c r="DC470" s="94"/>
      <c r="DD470" s="94"/>
      <c r="DE470" s="94"/>
      <c r="DF470" s="94"/>
      <c r="DG470" s="94"/>
      <c r="DH470" s="94"/>
      <c r="DI470" s="94"/>
      <c r="DJ470" s="94"/>
      <c r="DK470" s="94"/>
      <c r="DL470" s="94"/>
      <c r="DM470" s="94"/>
      <c r="DN470" s="94"/>
      <c r="DO470" s="94"/>
      <c r="DP470" s="94"/>
      <c r="DQ470" s="94"/>
      <c r="DR470" s="94"/>
      <c r="DS470" s="94"/>
      <c r="DT470" s="94"/>
      <c r="DU470" s="94"/>
      <c r="DV470" s="94"/>
      <c r="DW470" s="94"/>
      <c r="DX470" s="94"/>
      <c r="DY470" s="94"/>
      <c r="DZ470" s="94"/>
      <c r="EA470" s="94"/>
      <c r="EB470" s="94"/>
      <c r="EC470" s="94"/>
      <c r="ED470" s="94"/>
      <c r="EE470" s="94"/>
      <c r="EF470" s="94"/>
      <c r="EG470" s="94"/>
      <c r="EH470" s="94"/>
      <c r="EI470" s="94"/>
      <c r="EJ470" s="94"/>
      <c r="EK470" s="94"/>
      <c r="EL470" s="94"/>
      <c r="EM470" s="94"/>
      <c r="EN470" s="94"/>
      <c r="EO470" s="94"/>
      <c r="EP470" s="94"/>
      <c r="EQ470" s="94"/>
      <c r="ER470" s="94"/>
      <c r="ES470" s="94"/>
      <c r="ET470" s="94"/>
      <c r="EU470" s="94"/>
      <c r="EV470" s="94"/>
      <c r="EW470" s="94"/>
      <c r="EX470" s="94"/>
      <c r="EY470" s="94"/>
      <c r="EZ470" s="94"/>
      <c r="FA470" s="94"/>
      <c r="FB470" s="94"/>
      <c r="FC470" s="94"/>
      <c r="FD470" s="94"/>
      <c r="FE470" s="94"/>
      <c r="FF470" s="94"/>
      <c r="FG470" s="94"/>
      <c r="FH470" s="94"/>
      <c r="FI470" s="94"/>
      <c r="FJ470" s="94"/>
      <c r="FK470" s="94"/>
      <c r="FL470" s="94"/>
      <c r="FM470" s="94"/>
      <c r="FN470" s="94"/>
      <c r="FO470" s="94"/>
      <c r="FP470" s="94"/>
      <c r="FQ470" s="94"/>
      <c r="FR470" s="94"/>
      <c r="FS470" s="94"/>
      <c r="FT470" s="94"/>
      <c r="FU470" s="94"/>
      <c r="FV470" s="94"/>
      <c r="FW470" s="94"/>
      <c r="FX470" s="94"/>
      <c r="FY470" s="94"/>
      <c r="FZ470" s="94"/>
      <c r="GA470" s="94"/>
      <c r="GB470" s="94"/>
      <c r="GC470" s="94"/>
      <c r="GD470" s="94"/>
      <c r="GE470" s="94"/>
      <c r="GF470" s="94"/>
      <c r="GG470" s="94"/>
      <c r="GH470" s="94"/>
      <c r="GI470" s="94"/>
      <c r="GJ470" s="94"/>
      <c r="GK470" s="94"/>
      <c r="GL470" s="94"/>
      <c r="GM470" s="94"/>
      <c r="GN470" s="94"/>
      <c r="GO470" s="94"/>
      <c r="GP470" s="94"/>
      <c r="GQ470" s="94"/>
      <c r="GR470" s="94"/>
      <c r="GS470" s="94"/>
      <c r="GT470" s="94"/>
      <c r="GU470" s="94"/>
    </row>
    <row r="471" spans="1:203" ht="15.75">
      <c r="A471" s="106"/>
      <c r="B471" s="94"/>
      <c r="C471" s="94"/>
      <c r="D471" s="96"/>
      <c r="E471" s="94"/>
      <c r="F471" s="94"/>
      <c r="G471" s="94"/>
      <c r="H471" s="94"/>
      <c r="I471" s="94"/>
      <c r="J471" s="94"/>
      <c r="K471" s="94"/>
      <c r="L471" s="94"/>
      <c r="M471" s="94"/>
      <c r="N471" s="94"/>
      <c r="O471" s="94"/>
      <c r="P471" s="94"/>
      <c r="Q471" s="94"/>
      <c r="R471" s="94"/>
      <c r="S471" s="94"/>
      <c r="T471" s="94"/>
      <c r="U471" s="94"/>
      <c r="V471" s="94"/>
      <c r="W471" s="94"/>
      <c r="X471" s="94"/>
      <c r="Y471" s="94"/>
      <c r="Z471" s="94"/>
      <c r="AA471" s="94"/>
      <c r="AB471" s="94"/>
      <c r="AC471" s="94"/>
      <c r="AD471" s="94"/>
      <c r="AE471" s="94"/>
      <c r="AF471" s="94"/>
      <c r="AG471" s="94"/>
      <c r="AH471" s="94"/>
      <c r="AI471" s="94"/>
      <c r="AJ471" s="94"/>
      <c r="AK471" s="94"/>
      <c r="AL471" s="94"/>
      <c r="AM471" s="94"/>
      <c r="AN471" s="94"/>
      <c r="AO471" s="94"/>
      <c r="AP471" s="94"/>
      <c r="AQ471" s="94"/>
      <c r="AR471" s="94"/>
      <c r="AS471" s="94"/>
      <c r="AT471" s="94"/>
      <c r="AU471" s="94"/>
      <c r="AV471" s="94"/>
      <c r="AW471" s="94"/>
      <c r="AX471" s="94"/>
      <c r="AY471" s="94"/>
      <c r="AZ471" s="94"/>
      <c r="BA471" s="94"/>
      <c r="BB471" s="94"/>
      <c r="BC471" s="94"/>
      <c r="BD471" s="94"/>
      <c r="BE471" s="94"/>
      <c r="BF471" s="94"/>
      <c r="BG471" s="94"/>
      <c r="BH471" s="94"/>
      <c r="BI471" s="94"/>
      <c r="BJ471" s="94"/>
      <c r="BK471" s="94"/>
      <c r="BL471" s="94"/>
      <c r="BM471" s="94"/>
      <c r="BN471" s="94"/>
      <c r="BO471" s="94"/>
      <c r="BP471" s="94"/>
      <c r="BQ471" s="94"/>
      <c r="BR471" s="94"/>
      <c r="BS471" s="94"/>
      <c r="BT471" s="94"/>
      <c r="BU471" s="94"/>
      <c r="BV471" s="94"/>
      <c r="BW471" s="94"/>
      <c r="BX471" s="94"/>
      <c r="BY471" s="94"/>
      <c r="BZ471" s="94"/>
      <c r="CA471" s="94"/>
      <c r="CB471" s="94"/>
      <c r="CC471" s="94"/>
      <c r="CD471" s="94"/>
      <c r="CE471" s="94"/>
      <c r="CF471" s="94"/>
      <c r="CG471" s="94"/>
      <c r="CH471" s="94"/>
      <c r="CI471" s="94"/>
      <c r="CJ471" s="94"/>
      <c r="CK471" s="94"/>
      <c r="CL471" s="94"/>
      <c r="CM471" s="94"/>
      <c r="CN471" s="94"/>
      <c r="CO471" s="94"/>
      <c r="CP471" s="94"/>
      <c r="CQ471" s="94"/>
      <c r="CR471" s="94"/>
      <c r="CS471" s="94"/>
      <c r="CT471" s="94"/>
      <c r="CU471" s="94"/>
      <c r="CV471" s="94"/>
      <c r="CW471" s="94"/>
      <c r="CX471" s="94"/>
      <c r="CY471" s="94"/>
      <c r="CZ471" s="94"/>
      <c r="DA471" s="94"/>
      <c r="DB471" s="94"/>
      <c r="DC471" s="94"/>
      <c r="DD471" s="94"/>
      <c r="DE471" s="94"/>
      <c r="DF471" s="94"/>
      <c r="DG471" s="94"/>
      <c r="DH471" s="94"/>
      <c r="DI471" s="94"/>
      <c r="DJ471" s="94"/>
      <c r="DK471" s="94"/>
      <c r="DL471" s="94"/>
      <c r="DM471" s="94"/>
      <c r="DN471" s="94"/>
      <c r="DO471" s="94"/>
      <c r="DP471" s="94"/>
      <c r="DQ471" s="94"/>
      <c r="DR471" s="94"/>
      <c r="DS471" s="94"/>
      <c r="DT471" s="94"/>
      <c r="DU471" s="94"/>
      <c r="DV471" s="94"/>
      <c r="DW471" s="94"/>
      <c r="DX471" s="94"/>
      <c r="DY471" s="94"/>
      <c r="DZ471" s="94"/>
      <c r="EA471" s="94"/>
      <c r="EB471" s="94"/>
      <c r="EC471" s="94"/>
      <c r="ED471" s="94"/>
      <c r="EE471" s="94"/>
      <c r="EF471" s="94"/>
      <c r="EG471" s="94"/>
      <c r="EH471" s="94"/>
      <c r="EI471" s="94"/>
      <c r="EJ471" s="94"/>
      <c r="EK471" s="94"/>
      <c r="EL471" s="94"/>
      <c r="EM471" s="94"/>
      <c r="EN471" s="94"/>
      <c r="EO471" s="94"/>
      <c r="EP471" s="94"/>
      <c r="EQ471" s="94"/>
      <c r="ER471" s="94"/>
      <c r="ES471" s="94"/>
      <c r="ET471" s="94"/>
      <c r="EU471" s="94"/>
      <c r="EV471" s="94"/>
      <c r="EW471" s="94"/>
      <c r="EX471" s="94"/>
      <c r="EY471" s="94"/>
      <c r="EZ471" s="94"/>
      <c r="FA471" s="94"/>
      <c r="FB471" s="94"/>
      <c r="FC471" s="94"/>
      <c r="FD471" s="94"/>
      <c r="FE471" s="94"/>
      <c r="FF471" s="94"/>
      <c r="FG471" s="94"/>
      <c r="FH471" s="94"/>
      <c r="FI471" s="94"/>
      <c r="FJ471" s="94"/>
      <c r="FK471" s="94"/>
      <c r="FL471" s="94"/>
      <c r="FM471" s="94"/>
      <c r="FN471" s="94"/>
      <c r="FO471" s="94"/>
      <c r="FP471" s="94"/>
      <c r="FQ471" s="94"/>
      <c r="FR471" s="94"/>
      <c r="FS471" s="94"/>
      <c r="FT471" s="94"/>
      <c r="FU471" s="94"/>
      <c r="FV471" s="94"/>
      <c r="FW471" s="94"/>
      <c r="FX471" s="94"/>
      <c r="FY471" s="94"/>
      <c r="FZ471" s="94"/>
      <c r="GA471" s="94"/>
      <c r="GB471" s="94"/>
      <c r="GC471" s="94"/>
      <c r="GD471" s="94"/>
      <c r="GE471" s="94"/>
      <c r="GF471" s="94"/>
      <c r="GG471" s="94"/>
      <c r="GH471" s="94"/>
      <c r="GI471" s="94"/>
      <c r="GJ471" s="94"/>
      <c r="GK471" s="94"/>
      <c r="GL471" s="94"/>
      <c r="GM471" s="94"/>
      <c r="GN471" s="94"/>
      <c r="GO471" s="94"/>
      <c r="GP471" s="94"/>
      <c r="GQ471" s="94"/>
      <c r="GR471" s="94"/>
      <c r="GS471" s="94"/>
      <c r="GT471" s="94"/>
      <c r="GU471" s="94"/>
    </row>
    <row r="472" spans="1:203" ht="15.75">
      <c r="A472" s="106"/>
      <c r="B472" s="94"/>
      <c r="C472" s="94"/>
      <c r="D472" s="96"/>
      <c r="E472" s="94"/>
      <c r="F472" s="94"/>
      <c r="G472" s="94"/>
      <c r="H472" s="94"/>
      <c r="I472" s="94"/>
      <c r="J472" s="94"/>
      <c r="K472" s="94"/>
      <c r="L472" s="94"/>
      <c r="M472" s="94"/>
      <c r="N472" s="94"/>
      <c r="O472" s="94"/>
      <c r="P472" s="94"/>
      <c r="Q472" s="94"/>
      <c r="R472" s="94"/>
      <c r="S472" s="94"/>
      <c r="T472" s="94"/>
      <c r="U472" s="94"/>
      <c r="V472" s="94"/>
      <c r="W472" s="94"/>
      <c r="X472" s="94"/>
      <c r="Y472" s="94"/>
      <c r="Z472" s="94"/>
      <c r="AA472" s="94"/>
      <c r="AB472" s="94"/>
      <c r="AC472" s="94"/>
      <c r="AD472" s="94"/>
      <c r="AE472" s="94"/>
      <c r="AF472" s="94"/>
      <c r="AG472" s="94"/>
      <c r="AH472" s="94"/>
      <c r="AI472" s="94"/>
      <c r="AJ472" s="94"/>
      <c r="AK472" s="94"/>
      <c r="AL472" s="94"/>
      <c r="AM472" s="94"/>
      <c r="AN472" s="94"/>
      <c r="AO472" s="94"/>
      <c r="AP472" s="94"/>
      <c r="AQ472" s="94"/>
      <c r="AR472" s="94"/>
      <c r="AS472" s="94"/>
      <c r="AT472" s="94"/>
      <c r="AU472" s="94"/>
      <c r="AV472" s="94"/>
      <c r="AW472" s="94"/>
      <c r="AX472" s="94"/>
      <c r="AY472" s="94"/>
      <c r="AZ472" s="94"/>
      <c r="BA472" s="94"/>
      <c r="BB472" s="94"/>
      <c r="BC472" s="94"/>
      <c r="BD472" s="94"/>
      <c r="BE472" s="94"/>
      <c r="BF472" s="94"/>
      <c r="BG472" s="94"/>
      <c r="BH472" s="94"/>
      <c r="BI472" s="94"/>
      <c r="BJ472" s="94"/>
      <c r="BK472" s="94"/>
      <c r="BL472" s="94"/>
      <c r="BM472" s="94"/>
      <c r="BN472" s="94"/>
      <c r="BO472" s="94"/>
      <c r="BP472" s="94"/>
      <c r="BQ472" s="94"/>
      <c r="BR472" s="94"/>
      <c r="BS472" s="94"/>
      <c r="BT472" s="94"/>
      <c r="BU472" s="94"/>
      <c r="BV472" s="94"/>
      <c r="BW472" s="94"/>
      <c r="BX472" s="94"/>
      <c r="BY472" s="94"/>
      <c r="BZ472" s="94"/>
      <c r="CA472" s="94"/>
      <c r="CB472" s="94"/>
      <c r="CC472" s="94"/>
      <c r="CD472" s="94"/>
      <c r="CE472" s="94"/>
      <c r="CF472" s="94"/>
      <c r="CG472" s="94"/>
      <c r="CH472" s="94"/>
      <c r="CI472" s="94"/>
      <c r="CJ472" s="94"/>
      <c r="CK472" s="94"/>
      <c r="CL472" s="94"/>
      <c r="CM472" s="94"/>
      <c r="CN472" s="94"/>
      <c r="CO472" s="94"/>
      <c r="CP472" s="94"/>
      <c r="CQ472" s="94"/>
      <c r="CR472" s="94"/>
      <c r="CS472" s="94"/>
      <c r="CT472" s="94"/>
      <c r="CU472" s="94"/>
      <c r="CV472" s="94"/>
      <c r="CW472" s="94"/>
      <c r="CX472" s="94"/>
      <c r="CY472" s="94"/>
      <c r="CZ472" s="94"/>
      <c r="DA472" s="94"/>
      <c r="DB472" s="94"/>
      <c r="DC472" s="94"/>
      <c r="DD472" s="94"/>
      <c r="DE472" s="94"/>
      <c r="DF472" s="94"/>
      <c r="DG472" s="94"/>
      <c r="DH472" s="94"/>
      <c r="DI472" s="94"/>
      <c r="DJ472" s="94"/>
      <c r="DK472" s="94"/>
      <c r="DL472" s="94"/>
      <c r="DM472" s="94"/>
      <c r="DN472" s="94"/>
      <c r="DO472" s="94"/>
      <c r="DP472" s="94"/>
      <c r="DQ472" s="94"/>
      <c r="DR472" s="94"/>
      <c r="DS472" s="94"/>
      <c r="DT472" s="94"/>
      <c r="DU472" s="94"/>
      <c r="DV472" s="94"/>
      <c r="DW472" s="94"/>
      <c r="DX472" s="94"/>
      <c r="DY472" s="94"/>
      <c r="DZ472" s="94"/>
      <c r="EA472" s="94"/>
      <c r="EB472" s="94"/>
      <c r="EC472" s="94"/>
      <c r="ED472" s="94"/>
      <c r="EE472" s="94"/>
      <c r="EF472" s="94"/>
      <c r="EG472" s="94"/>
      <c r="EH472" s="94"/>
      <c r="EI472" s="94"/>
      <c r="EJ472" s="94"/>
      <c r="EK472" s="94"/>
      <c r="EL472" s="94"/>
      <c r="EM472" s="94"/>
      <c r="EN472" s="94"/>
      <c r="EO472" s="94"/>
      <c r="EP472" s="94"/>
      <c r="EQ472" s="94"/>
      <c r="ER472" s="94"/>
      <c r="ES472" s="94"/>
      <c r="ET472" s="94"/>
      <c r="EU472" s="94"/>
      <c r="EV472" s="94"/>
      <c r="EW472" s="94"/>
      <c r="EX472" s="94"/>
      <c r="EY472" s="94"/>
      <c r="EZ472" s="94"/>
      <c r="FA472" s="94"/>
      <c r="FB472" s="94"/>
      <c r="FC472" s="94"/>
      <c r="FD472" s="94"/>
      <c r="FE472" s="94"/>
      <c r="FF472" s="94"/>
      <c r="FG472" s="94"/>
      <c r="FH472" s="94"/>
      <c r="FI472" s="94"/>
      <c r="FJ472" s="94"/>
      <c r="FK472" s="94"/>
      <c r="FL472" s="94"/>
      <c r="FM472" s="94"/>
      <c r="FN472" s="94"/>
      <c r="FO472" s="94"/>
      <c r="FP472" s="94"/>
      <c r="FQ472" s="94"/>
      <c r="FR472" s="94"/>
      <c r="FS472" s="94"/>
      <c r="FT472" s="94"/>
      <c r="FU472" s="94"/>
      <c r="FV472" s="94"/>
      <c r="FW472" s="94"/>
      <c r="FX472" s="94"/>
      <c r="FY472" s="94"/>
      <c r="FZ472" s="94"/>
      <c r="GA472" s="94"/>
      <c r="GB472" s="94"/>
      <c r="GC472" s="94"/>
      <c r="GD472" s="94"/>
      <c r="GE472" s="94"/>
      <c r="GF472" s="94"/>
      <c r="GG472" s="94"/>
      <c r="GH472" s="94"/>
      <c r="GI472" s="94"/>
      <c r="GJ472" s="94"/>
      <c r="GK472" s="94"/>
      <c r="GL472" s="94"/>
      <c r="GM472" s="94"/>
      <c r="GN472" s="94"/>
      <c r="GO472" s="94"/>
      <c r="GP472" s="94"/>
      <c r="GQ472" s="94"/>
      <c r="GR472" s="94"/>
      <c r="GS472" s="94"/>
      <c r="GT472" s="94"/>
      <c r="GU472" s="94"/>
    </row>
    <row r="473" spans="1:203" ht="15.75">
      <c r="A473" s="106"/>
      <c r="B473" s="94"/>
      <c r="C473" s="94"/>
      <c r="D473" s="96"/>
      <c r="E473" s="94"/>
      <c r="F473" s="94"/>
      <c r="G473" s="94"/>
      <c r="H473" s="94"/>
      <c r="I473" s="94"/>
      <c r="J473" s="94"/>
      <c r="K473" s="94"/>
      <c r="L473" s="94"/>
      <c r="M473" s="94"/>
      <c r="N473" s="94"/>
      <c r="O473" s="94"/>
      <c r="P473" s="94"/>
      <c r="Q473" s="94"/>
      <c r="R473" s="94"/>
      <c r="S473" s="94"/>
      <c r="T473" s="94"/>
      <c r="U473" s="94"/>
      <c r="V473" s="94"/>
      <c r="W473" s="94"/>
      <c r="X473" s="94"/>
      <c r="Y473" s="94"/>
      <c r="Z473" s="94"/>
      <c r="AA473" s="94"/>
      <c r="AB473" s="94"/>
      <c r="AC473" s="94"/>
      <c r="AD473" s="94"/>
      <c r="AE473" s="94"/>
      <c r="AF473" s="94"/>
      <c r="AG473" s="94"/>
      <c r="AH473" s="94"/>
      <c r="AI473" s="94"/>
      <c r="AJ473" s="94"/>
      <c r="AK473" s="94"/>
      <c r="AL473" s="94"/>
      <c r="AM473" s="94"/>
      <c r="AN473" s="94"/>
      <c r="AO473" s="94"/>
      <c r="AP473" s="94"/>
      <c r="AQ473" s="94"/>
      <c r="AR473" s="94"/>
      <c r="AS473" s="94"/>
      <c r="AT473" s="94"/>
      <c r="AU473" s="94"/>
      <c r="AV473" s="94"/>
      <c r="AW473" s="94"/>
      <c r="AX473" s="94"/>
      <c r="AY473" s="94"/>
      <c r="AZ473" s="94"/>
      <c r="BA473" s="94"/>
      <c r="BB473" s="94"/>
      <c r="BC473" s="94"/>
      <c r="BD473" s="94"/>
      <c r="BE473" s="94"/>
      <c r="BF473" s="94"/>
      <c r="BG473" s="94"/>
      <c r="BH473" s="94"/>
      <c r="BI473" s="94"/>
      <c r="BJ473" s="94"/>
      <c r="BK473" s="94"/>
      <c r="BL473" s="94"/>
      <c r="BM473" s="94"/>
      <c r="BN473" s="94"/>
      <c r="BO473" s="94"/>
      <c r="BP473" s="94"/>
      <c r="BQ473" s="94"/>
      <c r="BR473" s="94"/>
      <c r="BS473" s="94"/>
      <c r="BT473" s="94"/>
      <c r="BU473" s="94"/>
      <c r="BV473" s="94"/>
      <c r="BW473" s="94"/>
      <c r="BX473" s="94"/>
      <c r="BY473" s="94"/>
      <c r="BZ473" s="94"/>
      <c r="CA473" s="94"/>
      <c r="CB473" s="94"/>
      <c r="CC473" s="94"/>
      <c r="CD473" s="94"/>
      <c r="CE473" s="94"/>
      <c r="CF473" s="94"/>
      <c r="CG473" s="94"/>
      <c r="CH473" s="94"/>
      <c r="CI473" s="94"/>
      <c r="CJ473" s="94"/>
      <c r="CK473" s="94"/>
      <c r="CL473" s="94"/>
      <c r="CM473" s="94"/>
      <c r="CN473" s="94"/>
      <c r="CO473" s="94"/>
      <c r="CP473" s="94"/>
      <c r="CQ473" s="94"/>
      <c r="CR473" s="94"/>
      <c r="CS473" s="94"/>
      <c r="CT473" s="94"/>
      <c r="CU473" s="94"/>
      <c r="CV473" s="94"/>
      <c r="CW473" s="94"/>
      <c r="CX473" s="94"/>
      <c r="CY473" s="94"/>
      <c r="CZ473" s="94"/>
      <c r="DA473" s="94"/>
      <c r="DB473" s="94"/>
      <c r="DC473" s="94"/>
      <c r="DD473" s="94"/>
      <c r="DE473" s="94"/>
      <c r="DF473" s="94"/>
      <c r="DG473" s="94"/>
      <c r="DH473" s="94"/>
      <c r="DI473" s="94"/>
      <c r="DJ473" s="94"/>
      <c r="DK473" s="94"/>
      <c r="DL473" s="94"/>
      <c r="DM473" s="94"/>
      <c r="DN473" s="94"/>
      <c r="DO473" s="94"/>
      <c r="DP473" s="94"/>
      <c r="DQ473" s="94"/>
      <c r="DR473" s="94"/>
      <c r="DS473" s="94"/>
      <c r="DT473" s="94"/>
      <c r="DU473" s="94"/>
      <c r="DV473" s="94"/>
      <c r="DW473" s="94"/>
      <c r="DX473" s="94"/>
      <c r="DY473" s="94"/>
      <c r="DZ473" s="94"/>
      <c r="EA473" s="94"/>
      <c r="EB473" s="94"/>
      <c r="EC473" s="94"/>
      <c r="ED473" s="94"/>
      <c r="EE473" s="94"/>
      <c r="EF473" s="94"/>
      <c r="EG473" s="94"/>
      <c r="EH473" s="94"/>
      <c r="EI473" s="94"/>
      <c r="EJ473" s="94"/>
      <c r="EK473" s="94"/>
      <c r="EL473" s="94"/>
      <c r="EM473" s="94"/>
      <c r="EN473" s="94"/>
      <c r="EO473" s="94"/>
      <c r="EP473" s="94"/>
      <c r="EQ473" s="94"/>
      <c r="ER473" s="94"/>
      <c r="ES473" s="94"/>
      <c r="ET473" s="94"/>
      <c r="EU473" s="94"/>
      <c r="EV473" s="94"/>
      <c r="EW473" s="94"/>
      <c r="EX473" s="94"/>
      <c r="EY473" s="94"/>
      <c r="EZ473" s="94"/>
      <c r="FA473" s="94"/>
      <c r="FB473" s="94"/>
      <c r="FC473" s="94"/>
      <c r="FD473" s="94"/>
      <c r="FE473" s="94"/>
      <c r="FF473" s="94"/>
      <c r="FG473" s="94"/>
      <c r="FH473" s="94"/>
      <c r="FI473" s="94"/>
      <c r="FJ473" s="94"/>
      <c r="FK473" s="94"/>
      <c r="FL473" s="94"/>
      <c r="FM473" s="94"/>
      <c r="FN473" s="94"/>
      <c r="FO473" s="94"/>
      <c r="FP473" s="94"/>
      <c r="FQ473" s="94"/>
      <c r="FR473" s="94"/>
      <c r="FS473" s="94"/>
      <c r="FT473" s="94"/>
      <c r="FU473" s="94"/>
      <c r="FV473" s="94"/>
      <c r="FW473" s="94"/>
      <c r="FX473" s="94"/>
      <c r="FY473" s="94"/>
      <c r="FZ473" s="94"/>
      <c r="GA473" s="94"/>
      <c r="GB473" s="94"/>
      <c r="GC473" s="94"/>
      <c r="GD473" s="94"/>
      <c r="GE473" s="94"/>
      <c r="GF473" s="94"/>
      <c r="GG473" s="94"/>
      <c r="GH473" s="94"/>
      <c r="GI473" s="94"/>
      <c r="GJ473" s="94"/>
      <c r="GK473" s="94"/>
      <c r="GL473" s="94"/>
      <c r="GM473" s="94"/>
      <c r="GN473" s="94"/>
      <c r="GO473" s="94"/>
      <c r="GP473" s="94"/>
      <c r="GQ473" s="94"/>
      <c r="GR473" s="94"/>
      <c r="GS473" s="94"/>
      <c r="GT473" s="94"/>
      <c r="GU473" s="94"/>
    </row>
    <row r="474" spans="1:203" ht="15.75">
      <c r="A474" s="106"/>
      <c r="B474" s="94"/>
      <c r="C474" s="94"/>
      <c r="D474" s="96"/>
      <c r="E474" s="94"/>
      <c r="F474" s="94"/>
      <c r="G474" s="94"/>
      <c r="H474" s="94"/>
      <c r="I474" s="94"/>
      <c r="J474" s="94"/>
      <c r="K474" s="94"/>
      <c r="L474" s="94"/>
      <c r="M474" s="94"/>
      <c r="N474" s="94"/>
      <c r="O474" s="94"/>
      <c r="P474" s="94"/>
      <c r="Q474" s="94"/>
      <c r="R474" s="94"/>
      <c r="S474" s="94"/>
      <c r="T474" s="94"/>
      <c r="U474" s="94"/>
      <c r="V474" s="94"/>
      <c r="W474" s="94"/>
      <c r="X474" s="94"/>
      <c r="Y474" s="94"/>
      <c r="Z474" s="94"/>
      <c r="AA474" s="94"/>
      <c r="AB474" s="94"/>
      <c r="AC474" s="94"/>
      <c r="AD474" s="94"/>
      <c r="AE474" s="94"/>
      <c r="AF474" s="94"/>
      <c r="AG474" s="94"/>
      <c r="AH474" s="94"/>
      <c r="AI474" s="94"/>
      <c r="AJ474" s="94"/>
      <c r="AK474" s="94"/>
      <c r="AL474" s="94"/>
      <c r="AM474" s="94"/>
      <c r="AN474" s="94"/>
      <c r="AO474" s="94"/>
      <c r="AP474" s="94"/>
      <c r="AQ474" s="94"/>
      <c r="AR474" s="94"/>
      <c r="AS474" s="94"/>
      <c r="AT474" s="94"/>
      <c r="AU474" s="94"/>
      <c r="AV474" s="94"/>
      <c r="AW474" s="94"/>
      <c r="AX474" s="94"/>
      <c r="AY474" s="94"/>
      <c r="AZ474" s="94"/>
      <c r="BA474" s="94"/>
      <c r="BB474" s="94"/>
      <c r="BC474" s="94"/>
      <c r="BD474" s="94"/>
      <c r="BE474" s="94"/>
      <c r="BF474" s="94"/>
      <c r="BG474" s="94"/>
      <c r="BH474" s="94"/>
      <c r="BI474" s="94"/>
      <c r="BJ474" s="94"/>
      <c r="BK474" s="94"/>
      <c r="BL474" s="94"/>
      <c r="BM474" s="94"/>
      <c r="BN474" s="94"/>
      <c r="BO474" s="94"/>
      <c r="BP474" s="94"/>
      <c r="BQ474" s="94"/>
      <c r="BR474" s="94"/>
      <c r="BS474" s="94"/>
      <c r="BT474" s="94"/>
      <c r="BU474" s="94"/>
      <c r="BV474" s="94"/>
      <c r="BW474" s="94"/>
      <c r="BX474" s="94"/>
      <c r="BY474" s="94"/>
      <c r="BZ474" s="94"/>
      <c r="CA474" s="94"/>
      <c r="CB474" s="94"/>
      <c r="CC474" s="94"/>
      <c r="CD474" s="94"/>
      <c r="CE474" s="94"/>
      <c r="CF474" s="94"/>
      <c r="CG474" s="94"/>
      <c r="CH474" s="94"/>
      <c r="CI474" s="94"/>
      <c r="CJ474" s="94"/>
      <c r="CK474" s="94"/>
      <c r="CL474" s="94"/>
      <c r="CM474" s="94"/>
      <c r="CN474" s="94"/>
      <c r="CO474" s="94"/>
      <c r="CP474" s="94"/>
      <c r="CQ474" s="94"/>
      <c r="CR474" s="94"/>
      <c r="CS474" s="94"/>
      <c r="CT474" s="94"/>
      <c r="CU474" s="94"/>
      <c r="CV474" s="94"/>
      <c r="CW474" s="94"/>
      <c r="CX474" s="94"/>
      <c r="CY474" s="94"/>
      <c r="CZ474" s="94"/>
      <c r="DA474" s="94"/>
      <c r="DB474" s="94"/>
      <c r="DC474" s="94"/>
      <c r="DD474" s="94"/>
      <c r="DE474" s="94"/>
      <c r="DF474" s="94"/>
      <c r="DG474" s="94"/>
      <c r="DH474" s="94"/>
      <c r="DI474" s="94"/>
      <c r="DJ474" s="94"/>
      <c r="DK474" s="94"/>
      <c r="DL474" s="94"/>
      <c r="DM474" s="94"/>
      <c r="DN474" s="94"/>
      <c r="DO474" s="94"/>
      <c r="DP474" s="94"/>
      <c r="DQ474" s="94"/>
      <c r="DR474" s="94"/>
      <c r="DS474" s="94"/>
      <c r="DT474" s="94"/>
      <c r="DU474" s="94"/>
      <c r="DV474" s="94"/>
      <c r="DW474" s="94"/>
      <c r="DX474" s="94"/>
      <c r="DY474" s="94"/>
      <c r="DZ474" s="94"/>
      <c r="EA474" s="94"/>
      <c r="EB474" s="94"/>
      <c r="EC474" s="94"/>
      <c r="ED474" s="94"/>
      <c r="EE474" s="94"/>
      <c r="EF474" s="94"/>
      <c r="EG474" s="94"/>
      <c r="EH474" s="94"/>
      <c r="EI474" s="94"/>
      <c r="EJ474" s="94"/>
      <c r="EK474" s="94"/>
      <c r="EL474" s="94"/>
      <c r="EM474" s="94"/>
      <c r="EN474" s="94"/>
      <c r="EO474" s="94"/>
      <c r="EP474" s="94"/>
      <c r="EQ474" s="94"/>
      <c r="ER474" s="94"/>
      <c r="ES474" s="94"/>
      <c r="ET474" s="94"/>
      <c r="EU474" s="94"/>
      <c r="EV474" s="94"/>
      <c r="EW474" s="94"/>
      <c r="EX474" s="94"/>
      <c r="EY474" s="94"/>
      <c r="EZ474" s="94"/>
      <c r="FA474" s="94"/>
      <c r="FB474" s="94"/>
      <c r="FC474" s="94"/>
      <c r="FD474" s="94"/>
      <c r="FE474" s="94"/>
      <c r="FF474" s="94"/>
      <c r="FG474" s="94"/>
      <c r="FH474" s="94"/>
      <c r="FI474" s="94"/>
      <c r="FJ474" s="94"/>
      <c r="FK474" s="94"/>
      <c r="FL474" s="94"/>
      <c r="FM474" s="94"/>
      <c r="FN474" s="94"/>
      <c r="FO474" s="94"/>
      <c r="FP474" s="94"/>
      <c r="FQ474" s="94"/>
      <c r="FR474" s="94"/>
      <c r="FS474" s="94"/>
      <c r="FT474" s="94"/>
      <c r="FU474" s="94"/>
      <c r="FV474" s="94"/>
      <c r="FW474" s="94"/>
      <c r="FX474" s="94"/>
      <c r="FY474" s="94"/>
      <c r="FZ474" s="94"/>
      <c r="GA474" s="94"/>
      <c r="GB474" s="94"/>
      <c r="GC474" s="94"/>
      <c r="GD474" s="94"/>
      <c r="GE474" s="94"/>
      <c r="GF474" s="94"/>
      <c r="GG474" s="94"/>
      <c r="GH474" s="94"/>
      <c r="GI474" s="94"/>
      <c r="GJ474" s="94"/>
      <c r="GK474" s="94"/>
      <c r="GL474" s="94"/>
      <c r="GM474" s="94"/>
      <c r="GN474" s="94"/>
      <c r="GO474" s="94"/>
      <c r="GP474" s="94"/>
      <c r="GQ474" s="94"/>
      <c r="GR474" s="94"/>
      <c r="GS474" s="94"/>
      <c r="GT474" s="94"/>
      <c r="GU474" s="94"/>
    </row>
    <row r="475" spans="1:203" ht="15.75">
      <c r="A475" s="106"/>
      <c r="B475" s="94"/>
      <c r="C475" s="94"/>
      <c r="D475" s="96"/>
      <c r="E475" s="94"/>
      <c r="F475" s="94"/>
      <c r="G475" s="94"/>
      <c r="H475" s="94"/>
      <c r="I475" s="94"/>
      <c r="J475" s="94"/>
      <c r="K475" s="94"/>
      <c r="L475" s="94"/>
      <c r="M475" s="94"/>
      <c r="N475" s="94"/>
      <c r="O475" s="94"/>
      <c r="P475" s="94"/>
      <c r="Q475" s="94"/>
      <c r="R475" s="94"/>
      <c r="S475" s="94"/>
      <c r="T475" s="94"/>
      <c r="U475" s="94"/>
      <c r="V475" s="94"/>
      <c r="W475" s="94"/>
      <c r="X475" s="94"/>
      <c r="Y475" s="94"/>
      <c r="Z475" s="94"/>
      <c r="AA475" s="94"/>
      <c r="AB475" s="94"/>
      <c r="AC475" s="94"/>
      <c r="AD475" s="94"/>
      <c r="AE475" s="94"/>
      <c r="AF475" s="94"/>
      <c r="AG475" s="94"/>
      <c r="AH475" s="94"/>
      <c r="AI475" s="94"/>
      <c r="AJ475" s="94"/>
      <c r="AK475" s="94"/>
      <c r="AL475" s="94"/>
      <c r="AM475" s="94"/>
      <c r="AN475" s="94"/>
      <c r="AO475" s="94"/>
      <c r="AP475" s="94"/>
      <c r="AQ475" s="94"/>
      <c r="AR475" s="94"/>
      <c r="AS475" s="94"/>
      <c r="AT475" s="94"/>
      <c r="AU475" s="94"/>
      <c r="AV475" s="94"/>
      <c r="AW475" s="94"/>
      <c r="AX475" s="94"/>
      <c r="AY475" s="94"/>
      <c r="AZ475" s="94"/>
      <c r="BA475" s="94"/>
      <c r="BB475" s="94"/>
      <c r="BC475" s="94"/>
      <c r="BD475" s="94"/>
      <c r="BE475" s="94"/>
      <c r="BF475" s="94"/>
      <c r="BG475" s="94"/>
      <c r="BH475" s="94"/>
      <c r="BI475" s="94"/>
      <c r="BJ475" s="94"/>
      <c r="BK475" s="94"/>
      <c r="BL475" s="94"/>
      <c r="BM475" s="94"/>
      <c r="BN475" s="94"/>
      <c r="BO475" s="94"/>
      <c r="BP475" s="94"/>
      <c r="BQ475" s="94"/>
      <c r="BR475" s="94"/>
      <c r="BS475" s="94"/>
      <c r="BT475" s="94"/>
      <c r="BU475" s="94"/>
      <c r="BV475" s="94"/>
      <c r="BW475" s="94"/>
      <c r="BX475" s="94"/>
      <c r="BY475" s="94"/>
      <c r="BZ475" s="94"/>
      <c r="CA475" s="94"/>
      <c r="CB475" s="94"/>
      <c r="CC475" s="94"/>
      <c r="CD475" s="94"/>
      <c r="CE475" s="94"/>
      <c r="CF475" s="94"/>
      <c r="CG475" s="94"/>
      <c r="CH475" s="94"/>
      <c r="CI475" s="94"/>
      <c r="CJ475" s="94"/>
      <c r="CK475" s="94"/>
      <c r="CL475" s="94"/>
      <c r="CM475" s="94"/>
      <c r="CN475" s="94"/>
      <c r="CO475" s="94"/>
      <c r="CP475" s="94"/>
      <c r="CQ475" s="94"/>
      <c r="CR475" s="94"/>
      <c r="CS475" s="94"/>
      <c r="CT475" s="94"/>
      <c r="CU475" s="94"/>
      <c r="CV475" s="94"/>
      <c r="CW475" s="94"/>
      <c r="CX475" s="94"/>
      <c r="CY475" s="94"/>
      <c r="CZ475" s="94"/>
      <c r="DA475" s="94"/>
      <c r="DB475" s="94"/>
      <c r="DC475" s="94"/>
      <c r="DD475" s="94"/>
      <c r="DE475" s="94"/>
      <c r="DF475" s="94"/>
      <c r="DG475" s="94"/>
      <c r="DH475" s="94"/>
      <c r="DI475" s="94"/>
      <c r="DJ475" s="94"/>
      <c r="DK475" s="94"/>
      <c r="DL475" s="94"/>
      <c r="DM475" s="94"/>
      <c r="DN475" s="94"/>
      <c r="DO475" s="94"/>
      <c r="DP475" s="94"/>
      <c r="DQ475" s="94"/>
      <c r="DR475" s="94"/>
      <c r="DS475" s="94"/>
      <c r="DT475" s="94"/>
      <c r="DU475" s="94"/>
      <c r="DV475" s="94"/>
      <c r="DW475" s="94"/>
      <c r="DX475" s="94"/>
      <c r="DY475" s="94"/>
      <c r="DZ475" s="94"/>
      <c r="EA475" s="94"/>
      <c r="EB475" s="94"/>
      <c r="EC475" s="94"/>
      <c r="ED475" s="94"/>
      <c r="EE475" s="94"/>
      <c r="EF475" s="94"/>
      <c r="EG475" s="94"/>
      <c r="EH475" s="94"/>
      <c r="EI475" s="94"/>
      <c r="EJ475" s="94"/>
      <c r="EK475" s="94"/>
      <c r="EL475" s="94"/>
      <c r="EM475" s="94"/>
      <c r="EN475" s="94"/>
      <c r="EO475" s="94"/>
      <c r="EP475" s="94"/>
      <c r="EQ475" s="94"/>
      <c r="ER475" s="94"/>
      <c r="ES475" s="94"/>
      <c r="ET475" s="94"/>
      <c r="EU475" s="94"/>
      <c r="EV475" s="94"/>
      <c r="EW475" s="94"/>
      <c r="EX475" s="94"/>
      <c r="EY475" s="94"/>
      <c r="EZ475" s="94"/>
      <c r="FA475" s="94"/>
      <c r="FB475" s="94"/>
      <c r="FC475" s="94"/>
      <c r="FD475" s="94"/>
      <c r="FE475" s="94"/>
      <c r="FF475" s="94"/>
      <c r="FG475" s="94"/>
      <c r="FH475" s="94"/>
      <c r="FI475" s="94"/>
      <c r="FJ475" s="94"/>
      <c r="FK475" s="94"/>
      <c r="FL475" s="94"/>
      <c r="FM475" s="94"/>
      <c r="FN475" s="94"/>
      <c r="FO475" s="94"/>
      <c r="FP475" s="94"/>
      <c r="FQ475" s="94"/>
      <c r="FR475" s="94"/>
      <c r="FS475" s="94"/>
      <c r="FT475" s="94"/>
      <c r="FU475" s="94"/>
      <c r="FV475" s="94"/>
      <c r="FW475" s="94"/>
      <c r="FX475" s="94"/>
      <c r="FY475" s="94"/>
      <c r="FZ475" s="94"/>
      <c r="GA475" s="94"/>
      <c r="GB475" s="94"/>
      <c r="GC475" s="94"/>
      <c r="GD475" s="94"/>
      <c r="GE475" s="94"/>
      <c r="GF475" s="94"/>
      <c r="GG475" s="94"/>
      <c r="GH475" s="94"/>
      <c r="GI475" s="94"/>
      <c r="GJ475" s="94"/>
      <c r="GK475" s="94"/>
      <c r="GL475" s="94"/>
      <c r="GM475" s="94"/>
      <c r="GN475" s="94"/>
      <c r="GO475" s="94"/>
      <c r="GP475" s="94"/>
      <c r="GQ475" s="94"/>
      <c r="GR475" s="94"/>
      <c r="GS475" s="94"/>
      <c r="GT475" s="94"/>
      <c r="GU475" s="94"/>
    </row>
    <row r="476" spans="1:203" ht="15.75">
      <c r="A476" s="106"/>
      <c r="B476" s="94"/>
      <c r="C476" s="94"/>
      <c r="D476" s="96"/>
      <c r="E476" s="94"/>
      <c r="F476" s="94"/>
      <c r="G476" s="94"/>
      <c r="H476" s="94"/>
      <c r="I476" s="94"/>
      <c r="J476" s="94"/>
      <c r="K476" s="94"/>
      <c r="L476" s="94"/>
      <c r="M476" s="94"/>
      <c r="N476" s="94"/>
      <c r="O476" s="94"/>
      <c r="P476" s="94"/>
      <c r="Q476" s="94"/>
      <c r="R476" s="94"/>
      <c r="S476" s="94"/>
      <c r="T476" s="94"/>
      <c r="U476" s="94"/>
      <c r="V476" s="94"/>
      <c r="W476" s="94"/>
      <c r="X476" s="94"/>
      <c r="Y476" s="94"/>
      <c r="Z476" s="94"/>
      <c r="AA476" s="94"/>
      <c r="AB476" s="94"/>
      <c r="AC476" s="94"/>
      <c r="AD476" s="94"/>
      <c r="AE476" s="94"/>
      <c r="AF476" s="94"/>
      <c r="AG476" s="94"/>
      <c r="AH476" s="94"/>
      <c r="AI476" s="94"/>
      <c r="AJ476" s="94"/>
      <c r="AK476" s="94"/>
      <c r="AL476" s="94"/>
      <c r="AM476" s="94"/>
      <c r="AN476" s="94"/>
      <c r="AO476" s="94"/>
      <c r="AP476" s="94"/>
      <c r="AQ476" s="94"/>
      <c r="AR476" s="94"/>
      <c r="AS476" s="94"/>
      <c r="AT476" s="94"/>
      <c r="AU476" s="94"/>
      <c r="AV476" s="94"/>
      <c r="AW476" s="94"/>
      <c r="AX476" s="94"/>
      <c r="AY476" s="94"/>
      <c r="AZ476" s="94"/>
      <c r="BA476" s="94"/>
      <c r="BB476" s="94"/>
      <c r="BC476" s="94"/>
      <c r="BD476" s="94"/>
      <c r="BE476" s="94"/>
      <c r="BF476" s="94"/>
      <c r="BG476" s="94"/>
      <c r="BH476" s="94"/>
      <c r="BI476" s="94"/>
      <c r="BJ476" s="94"/>
      <c r="BK476" s="94"/>
      <c r="BL476" s="94"/>
      <c r="BM476" s="94"/>
      <c r="BN476" s="94"/>
      <c r="BO476" s="94"/>
      <c r="BP476" s="94"/>
      <c r="BQ476" s="94"/>
      <c r="BR476" s="94"/>
      <c r="BS476" s="94"/>
      <c r="BT476" s="94"/>
      <c r="BU476" s="94"/>
      <c r="BV476" s="94"/>
      <c r="BW476" s="94"/>
      <c r="BX476" s="94"/>
      <c r="BY476" s="94"/>
      <c r="BZ476" s="94"/>
      <c r="CA476" s="94"/>
      <c r="CB476" s="94"/>
      <c r="CC476" s="94"/>
      <c r="CD476" s="94"/>
      <c r="CE476" s="94"/>
      <c r="CF476" s="94"/>
      <c r="CG476" s="94"/>
      <c r="CH476" s="94"/>
      <c r="CI476" s="94"/>
      <c r="CJ476" s="94"/>
      <c r="CK476" s="94"/>
      <c r="CL476" s="94"/>
      <c r="CM476" s="94"/>
      <c r="CN476" s="94"/>
      <c r="CO476" s="94"/>
      <c r="CP476" s="94"/>
      <c r="CQ476" s="94"/>
      <c r="CR476" s="94"/>
      <c r="CS476" s="94"/>
      <c r="CT476" s="94"/>
      <c r="CU476" s="94"/>
      <c r="CV476" s="94"/>
      <c r="CW476" s="94"/>
      <c r="CX476" s="94"/>
      <c r="CY476" s="94"/>
      <c r="CZ476" s="94"/>
      <c r="DA476" s="94"/>
      <c r="DB476" s="94"/>
      <c r="DC476" s="94"/>
      <c r="DD476" s="94"/>
      <c r="DE476" s="94"/>
      <c r="DF476" s="94"/>
      <c r="DG476" s="94"/>
      <c r="DH476" s="94"/>
      <c r="DI476" s="94"/>
      <c r="DJ476" s="94"/>
      <c r="DK476" s="94"/>
      <c r="DL476" s="94"/>
      <c r="DM476" s="94"/>
      <c r="DN476" s="94"/>
      <c r="DO476" s="94"/>
      <c r="DP476" s="94"/>
      <c r="DQ476" s="94"/>
      <c r="DR476" s="94"/>
      <c r="DS476" s="94"/>
      <c r="DT476" s="94"/>
      <c r="DU476" s="94"/>
      <c r="DV476" s="94"/>
      <c r="DW476" s="94"/>
      <c r="DX476" s="94"/>
      <c r="DY476" s="94"/>
      <c r="DZ476" s="94"/>
      <c r="EA476" s="94"/>
      <c r="EB476" s="94"/>
      <c r="EC476" s="94"/>
      <c r="ED476" s="94"/>
      <c r="EE476" s="94"/>
      <c r="EF476" s="94"/>
      <c r="EG476" s="94"/>
      <c r="EH476" s="94"/>
      <c r="EI476" s="94"/>
      <c r="EJ476" s="94"/>
      <c r="EK476" s="94"/>
      <c r="EL476" s="94"/>
      <c r="EM476" s="94"/>
      <c r="EN476" s="94"/>
      <c r="EO476" s="94"/>
      <c r="EP476" s="94"/>
      <c r="EQ476" s="94"/>
      <c r="ER476" s="94"/>
      <c r="ES476" s="94"/>
      <c r="ET476" s="94"/>
      <c r="EU476" s="94"/>
      <c r="EV476" s="94"/>
      <c r="EW476" s="94"/>
      <c r="EX476" s="94"/>
      <c r="EY476" s="94"/>
      <c r="EZ476" s="94"/>
      <c r="FA476" s="94"/>
      <c r="FB476" s="94"/>
      <c r="FC476" s="94"/>
      <c r="FD476" s="94"/>
      <c r="FE476" s="94"/>
      <c r="FF476" s="94"/>
      <c r="FG476" s="94"/>
      <c r="FH476" s="94"/>
      <c r="FI476" s="94"/>
      <c r="FJ476" s="94"/>
      <c r="FK476" s="94"/>
      <c r="FL476" s="94"/>
      <c r="FM476" s="94"/>
      <c r="FN476" s="94"/>
      <c r="FO476" s="94"/>
      <c r="FP476" s="94"/>
      <c r="FQ476" s="94"/>
      <c r="FR476" s="94"/>
      <c r="FS476" s="94"/>
      <c r="FT476" s="94"/>
      <c r="FU476" s="94"/>
      <c r="FV476" s="94"/>
      <c r="FW476" s="94"/>
      <c r="FX476" s="94"/>
      <c r="FY476" s="94"/>
      <c r="FZ476" s="94"/>
      <c r="GA476" s="94"/>
      <c r="GB476" s="94"/>
      <c r="GC476" s="94"/>
      <c r="GD476" s="94"/>
      <c r="GE476" s="94"/>
      <c r="GF476" s="94"/>
      <c r="GG476" s="94"/>
      <c r="GH476" s="94"/>
      <c r="GI476" s="94"/>
      <c r="GJ476" s="94"/>
      <c r="GK476" s="94"/>
      <c r="GL476" s="94"/>
      <c r="GM476" s="94"/>
      <c r="GN476" s="94"/>
      <c r="GO476" s="94"/>
      <c r="GP476" s="94"/>
      <c r="GQ476" s="94"/>
      <c r="GR476" s="94"/>
      <c r="GS476" s="94"/>
      <c r="GT476" s="94"/>
      <c r="GU476" s="94"/>
    </row>
    <row r="477" spans="1:203" ht="15.75">
      <c r="A477" s="106"/>
      <c r="B477" s="94"/>
      <c r="C477" s="94"/>
      <c r="D477" s="96"/>
      <c r="E477" s="94"/>
      <c r="F477" s="94"/>
      <c r="G477" s="94"/>
      <c r="H477" s="94"/>
      <c r="I477" s="94"/>
      <c r="J477" s="94"/>
      <c r="K477" s="94"/>
      <c r="L477" s="94"/>
      <c r="M477" s="94"/>
      <c r="N477" s="94"/>
      <c r="O477" s="94"/>
      <c r="P477" s="94"/>
      <c r="Q477" s="94"/>
      <c r="R477" s="94"/>
      <c r="S477" s="94"/>
      <c r="T477" s="94"/>
      <c r="U477" s="94"/>
      <c r="V477" s="94"/>
      <c r="W477" s="94"/>
      <c r="X477" s="94"/>
      <c r="Y477" s="94"/>
      <c r="Z477" s="94"/>
      <c r="AA477" s="94"/>
      <c r="AB477" s="94"/>
      <c r="AC477" s="94"/>
      <c r="AD477" s="94"/>
      <c r="AE477" s="94"/>
      <c r="AF477" s="94"/>
      <c r="AG477" s="94"/>
      <c r="AH477" s="94"/>
      <c r="AI477" s="94"/>
      <c r="AJ477" s="94"/>
      <c r="AK477" s="94"/>
      <c r="AL477" s="94"/>
      <c r="AM477" s="94"/>
      <c r="AN477" s="94"/>
      <c r="AO477" s="94"/>
      <c r="AP477" s="94"/>
      <c r="AQ477" s="94"/>
      <c r="AR477" s="94"/>
      <c r="AS477" s="94"/>
      <c r="AT477" s="94"/>
      <c r="AU477" s="94"/>
      <c r="AV477" s="94"/>
      <c r="AW477" s="94"/>
      <c r="AX477" s="94"/>
      <c r="AY477" s="94"/>
      <c r="AZ477" s="94"/>
      <c r="BA477" s="94"/>
      <c r="BB477" s="94"/>
      <c r="BC477" s="94"/>
      <c r="BD477" s="94"/>
      <c r="BE477" s="94"/>
      <c r="BF477" s="94"/>
      <c r="BG477" s="94"/>
      <c r="BH477" s="94"/>
      <c r="BI477" s="94"/>
      <c r="BJ477" s="94"/>
      <c r="BK477" s="94"/>
      <c r="BL477" s="94"/>
      <c r="BM477" s="94"/>
      <c r="BN477" s="94"/>
      <c r="BO477" s="94"/>
      <c r="BP477" s="94"/>
      <c r="BQ477" s="94"/>
      <c r="BR477" s="94"/>
      <c r="BS477" s="94"/>
      <c r="BT477" s="94"/>
      <c r="BU477" s="94"/>
      <c r="BV477" s="94"/>
      <c r="BW477" s="94"/>
      <c r="BX477" s="94"/>
      <c r="BY477" s="94"/>
      <c r="BZ477" s="94"/>
      <c r="CA477" s="94"/>
      <c r="CB477" s="94"/>
      <c r="CC477" s="94"/>
      <c r="CD477" s="94"/>
      <c r="CE477" s="94"/>
      <c r="CF477" s="94"/>
      <c r="CG477" s="94"/>
      <c r="CH477" s="94"/>
      <c r="CI477" s="94"/>
      <c r="CJ477" s="94"/>
      <c r="CK477" s="94"/>
      <c r="CL477" s="94"/>
      <c r="CM477" s="94"/>
      <c r="CN477" s="94"/>
      <c r="CO477" s="94"/>
      <c r="CP477" s="94"/>
      <c r="CQ477" s="94"/>
      <c r="CR477" s="94"/>
      <c r="CS477" s="94"/>
      <c r="CT477" s="94"/>
      <c r="CU477" s="94"/>
      <c r="CV477" s="94"/>
      <c r="CW477" s="94"/>
      <c r="CX477" s="94"/>
      <c r="CY477" s="94"/>
      <c r="CZ477" s="94"/>
      <c r="DA477" s="94"/>
      <c r="DB477" s="94"/>
      <c r="DC477" s="94"/>
      <c r="DD477" s="94"/>
      <c r="DE477" s="94"/>
      <c r="DF477" s="94"/>
      <c r="DG477" s="94"/>
      <c r="DH477" s="94"/>
      <c r="DI477" s="94"/>
      <c r="DJ477" s="94"/>
      <c r="DK477" s="94"/>
      <c r="DL477" s="94"/>
      <c r="DM477" s="94"/>
      <c r="DN477" s="94"/>
      <c r="DO477" s="94"/>
      <c r="DP477" s="94"/>
      <c r="DQ477" s="94"/>
      <c r="DR477" s="94"/>
      <c r="DS477" s="94"/>
      <c r="DT477" s="94"/>
      <c r="DU477" s="94"/>
      <c r="DV477" s="94"/>
      <c r="DW477" s="94"/>
      <c r="DX477" s="94"/>
      <c r="DY477" s="94"/>
      <c r="DZ477" s="94"/>
      <c r="EA477" s="94"/>
      <c r="EB477" s="94"/>
      <c r="EC477" s="94"/>
      <c r="ED477" s="94"/>
      <c r="EE477" s="94"/>
      <c r="EF477" s="94"/>
      <c r="EG477" s="94"/>
      <c r="EH477" s="94"/>
      <c r="EI477" s="94"/>
      <c r="EJ477" s="94"/>
      <c r="EK477" s="94"/>
      <c r="EL477" s="94"/>
      <c r="EM477" s="94"/>
      <c r="EN477" s="94"/>
      <c r="EO477" s="94"/>
      <c r="EP477" s="94"/>
      <c r="EQ477" s="94"/>
      <c r="ER477" s="94"/>
      <c r="ES477" s="94"/>
      <c r="ET477" s="94"/>
      <c r="EU477" s="94"/>
      <c r="EV477" s="94"/>
      <c r="EW477" s="94"/>
      <c r="EX477" s="94"/>
      <c r="EY477" s="94"/>
      <c r="EZ477" s="94"/>
      <c r="FA477" s="94"/>
      <c r="FB477" s="94"/>
      <c r="FC477" s="94"/>
      <c r="FD477" s="94"/>
      <c r="FE477" s="94"/>
      <c r="FF477" s="94"/>
      <c r="FG477" s="94"/>
      <c r="FH477" s="94"/>
      <c r="FI477" s="94"/>
      <c r="FJ477" s="94"/>
      <c r="FK477" s="94"/>
      <c r="FL477" s="94"/>
      <c r="FM477" s="94"/>
      <c r="FN477" s="94"/>
      <c r="FO477" s="94"/>
      <c r="FP477" s="94"/>
      <c r="FQ477" s="94"/>
      <c r="FR477" s="94"/>
      <c r="FS477" s="94"/>
      <c r="FT477" s="94"/>
      <c r="FU477" s="94"/>
      <c r="FV477" s="94"/>
      <c r="FW477" s="94"/>
      <c r="FX477" s="94"/>
      <c r="FY477" s="94"/>
      <c r="FZ477" s="94"/>
      <c r="GA477" s="94"/>
      <c r="GB477" s="94"/>
      <c r="GC477" s="94"/>
      <c r="GD477" s="94"/>
      <c r="GE477" s="94"/>
      <c r="GF477" s="94"/>
      <c r="GG477" s="94"/>
      <c r="GH477" s="94"/>
      <c r="GI477" s="94"/>
      <c r="GJ477" s="94"/>
      <c r="GK477" s="94"/>
      <c r="GL477" s="94"/>
      <c r="GM477" s="94"/>
      <c r="GN477" s="94"/>
      <c r="GO477" s="94"/>
      <c r="GP477" s="94"/>
      <c r="GQ477" s="94"/>
      <c r="GR477" s="94"/>
      <c r="GS477" s="94"/>
      <c r="GT477" s="94"/>
      <c r="GU477" s="94"/>
    </row>
    <row r="478" spans="1:203" ht="15.75">
      <c r="A478" s="106"/>
      <c r="B478" s="94"/>
      <c r="C478" s="94"/>
      <c r="D478" s="96"/>
      <c r="E478" s="94"/>
      <c r="F478" s="94"/>
      <c r="G478" s="94"/>
      <c r="H478" s="94"/>
      <c r="I478" s="94"/>
      <c r="J478" s="94"/>
      <c r="K478" s="94"/>
      <c r="L478" s="94"/>
      <c r="M478" s="94"/>
      <c r="N478" s="94"/>
      <c r="O478" s="94"/>
      <c r="P478" s="94"/>
      <c r="Q478" s="94"/>
      <c r="R478" s="94"/>
      <c r="S478" s="94"/>
      <c r="T478" s="94"/>
      <c r="U478" s="94"/>
      <c r="V478" s="94"/>
      <c r="W478" s="94"/>
      <c r="X478" s="94"/>
      <c r="Y478" s="94"/>
      <c r="Z478" s="94"/>
      <c r="AA478" s="94"/>
      <c r="AB478" s="94"/>
      <c r="AC478" s="94"/>
      <c r="AD478" s="94"/>
      <c r="AE478" s="94"/>
      <c r="AF478" s="94"/>
      <c r="AG478" s="94"/>
      <c r="AH478" s="94"/>
      <c r="AI478" s="94"/>
      <c r="AJ478" s="94"/>
      <c r="AK478" s="94"/>
      <c r="AL478" s="94"/>
      <c r="AM478" s="94"/>
      <c r="AN478" s="94"/>
      <c r="AO478" s="94"/>
      <c r="AP478" s="94"/>
      <c r="AQ478" s="94"/>
      <c r="AR478" s="94"/>
      <c r="AS478" s="94"/>
      <c r="AT478" s="94"/>
      <c r="AU478" s="94"/>
      <c r="AV478" s="94"/>
      <c r="AW478" s="94"/>
      <c r="AX478" s="94"/>
      <c r="AY478" s="94"/>
      <c r="AZ478" s="94"/>
      <c r="BA478" s="94"/>
      <c r="BB478" s="94"/>
      <c r="BC478" s="94"/>
      <c r="BD478" s="94"/>
      <c r="BE478" s="94"/>
      <c r="BF478" s="94"/>
      <c r="BG478" s="94"/>
      <c r="BH478" s="94"/>
      <c r="BI478" s="94"/>
      <c r="BJ478" s="94"/>
      <c r="BK478" s="94"/>
      <c r="BL478" s="94"/>
      <c r="BM478" s="94"/>
      <c r="BN478" s="94"/>
      <c r="BO478" s="94"/>
      <c r="BP478" s="94"/>
      <c r="BQ478" s="94"/>
      <c r="BR478" s="94"/>
      <c r="BS478" s="94"/>
      <c r="BT478" s="94"/>
      <c r="BU478" s="94"/>
      <c r="BV478" s="94"/>
      <c r="BW478" s="94"/>
      <c r="BX478" s="94"/>
      <c r="BY478" s="94"/>
      <c r="BZ478" s="94"/>
      <c r="CA478" s="94"/>
      <c r="CB478" s="94"/>
      <c r="CC478" s="94"/>
      <c r="CD478" s="94"/>
      <c r="CE478" s="94"/>
      <c r="CF478" s="94"/>
      <c r="CG478" s="94"/>
      <c r="CH478" s="94"/>
      <c r="CI478" s="94"/>
      <c r="CJ478" s="94"/>
      <c r="CK478" s="94"/>
      <c r="CL478" s="94"/>
      <c r="CM478" s="94"/>
      <c r="CN478" s="94"/>
      <c r="CO478" s="94"/>
      <c r="CP478" s="94"/>
      <c r="CQ478" s="94"/>
      <c r="CR478" s="94"/>
      <c r="CS478" s="94"/>
      <c r="CT478" s="94"/>
      <c r="CU478" s="94"/>
      <c r="CV478" s="94"/>
      <c r="CW478" s="94"/>
      <c r="CX478" s="94"/>
      <c r="CY478" s="94"/>
      <c r="CZ478" s="94"/>
      <c r="DA478" s="94"/>
      <c r="DB478" s="94"/>
      <c r="DC478" s="94"/>
      <c r="DD478" s="94"/>
      <c r="DE478" s="94"/>
      <c r="DF478" s="94"/>
      <c r="DG478" s="94"/>
      <c r="DH478" s="94"/>
      <c r="DI478" s="94"/>
      <c r="DJ478" s="94"/>
      <c r="DK478" s="94"/>
      <c r="DL478" s="94"/>
      <c r="DM478" s="94"/>
      <c r="DN478" s="94"/>
      <c r="DO478" s="94"/>
      <c r="DP478" s="94"/>
      <c r="DQ478" s="94"/>
      <c r="DR478" s="94"/>
      <c r="DS478" s="94"/>
      <c r="DT478" s="94"/>
      <c r="DU478" s="94"/>
      <c r="DV478" s="94"/>
      <c r="DW478" s="94"/>
      <c r="DX478" s="94"/>
      <c r="DY478" s="94"/>
      <c r="DZ478" s="94"/>
      <c r="EA478" s="94"/>
      <c r="EB478" s="94"/>
      <c r="EC478" s="94"/>
      <c r="ED478" s="94"/>
      <c r="EE478" s="94"/>
      <c r="EF478" s="94"/>
      <c r="EG478" s="94"/>
      <c r="EH478" s="94"/>
      <c r="EI478" s="94"/>
      <c r="EJ478" s="94"/>
      <c r="EK478" s="94"/>
      <c r="EL478" s="94"/>
      <c r="EM478" s="94"/>
      <c r="EN478" s="94"/>
      <c r="EO478" s="94"/>
      <c r="EP478" s="94"/>
      <c r="EQ478" s="94"/>
      <c r="ER478" s="94"/>
      <c r="ES478" s="94"/>
      <c r="ET478" s="94"/>
      <c r="EU478" s="94"/>
      <c r="EV478" s="94"/>
      <c r="EW478" s="94"/>
      <c r="EX478" s="94"/>
      <c r="EY478" s="94"/>
      <c r="EZ478" s="94"/>
      <c r="FA478" s="94"/>
      <c r="FB478" s="94"/>
      <c r="FC478" s="94"/>
      <c r="FD478" s="94"/>
      <c r="FE478" s="94"/>
      <c r="FF478" s="94"/>
      <c r="FG478" s="94"/>
      <c r="FH478" s="94"/>
      <c r="FI478" s="94"/>
      <c r="FJ478" s="94"/>
      <c r="FK478" s="94"/>
      <c r="FL478" s="94"/>
      <c r="FM478" s="94"/>
      <c r="FN478" s="94"/>
      <c r="FO478" s="94"/>
      <c r="FP478" s="94"/>
      <c r="FQ478" s="94"/>
      <c r="FR478" s="94"/>
      <c r="FS478" s="94"/>
      <c r="FT478" s="94"/>
      <c r="FU478" s="94"/>
      <c r="FV478" s="94"/>
      <c r="FW478" s="94"/>
      <c r="FX478" s="94"/>
      <c r="FY478" s="94"/>
      <c r="FZ478" s="94"/>
      <c r="GA478" s="94"/>
      <c r="GB478" s="94"/>
      <c r="GC478" s="94"/>
      <c r="GD478" s="94"/>
      <c r="GE478" s="94"/>
      <c r="GF478" s="94"/>
      <c r="GG478" s="94"/>
      <c r="GH478" s="94"/>
      <c r="GI478" s="94"/>
      <c r="GJ478" s="94"/>
      <c r="GK478" s="94"/>
      <c r="GL478" s="94"/>
      <c r="GM478" s="94"/>
      <c r="GN478" s="94"/>
      <c r="GO478" s="94"/>
      <c r="GP478" s="94"/>
      <c r="GQ478" s="94"/>
      <c r="GR478" s="94"/>
      <c r="GS478" s="94"/>
      <c r="GT478" s="94"/>
      <c r="GU478" s="94"/>
    </row>
    <row r="479" spans="1:203" ht="15.75">
      <c r="A479" s="106"/>
      <c r="B479" s="94"/>
      <c r="C479" s="94"/>
      <c r="D479" s="96"/>
      <c r="E479" s="94"/>
      <c r="F479" s="94"/>
      <c r="G479" s="94"/>
      <c r="H479" s="94"/>
      <c r="I479" s="94"/>
      <c r="J479" s="94"/>
      <c r="K479" s="94"/>
      <c r="L479" s="94"/>
      <c r="M479" s="94"/>
      <c r="N479" s="94"/>
      <c r="O479" s="94"/>
      <c r="P479" s="94"/>
      <c r="Q479" s="94"/>
      <c r="R479" s="94"/>
      <c r="S479" s="94"/>
      <c r="T479" s="94"/>
      <c r="U479" s="94"/>
      <c r="V479" s="94"/>
      <c r="W479" s="94"/>
      <c r="X479" s="94"/>
      <c r="Y479" s="94"/>
      <c r="Z479" s="94"/>
      <c r="AA479" s="94"/>
      <c r="AB479" s="94"/>
      <c r="AC479" s="94"/>
      <c r="AD479" s="94"/>
      <c r="AE479" s="94"/>
      <c r="AF479" s="94"/>
      <c r="AG479" s="94"/>
      <c r="AH479" s="94"/>
      <c r="AI479" s="94"/>
      <c r="AJ479" s="94"/>
      <c r="AK479" s="94"/>
      <c r="AL479" s="94"/>
      <c r="AM479" s="94"/>
      <c r="AN479" s="94"/>
      <c r="AO479" s="94"/>
      <c r="AP479" s="94"/>
      <c r="AQ479" s="94"/>
      <c r="AR479" s="94"/>
      <c r="AS479" s="94"/>
      <c r="AT479" s="94"/>
      <c r="AU479" s="94"/>
      <c r="AV479" s="94"/>
      <c r="AW479" s="94"/>
      <c r="AX479" s="94"/>
      <c r="AY479" s="94"/>
      <c r="AZ479" s="94"/>
      <c r="BA479" s="94"/>
      <c r="BB479" s="94"/>
      <c r="BC479" s="94"/>
      <c r="BD479" s="94"/>
      <c r="BE479" s="94"/>
      <c r="BF479" s="94"/>
      <c r="BG479" s="94"/>
      <c r="BH479" s="94"/>
      <c r="BI479" s="94"/>
      <c r="BJ479" s="94"/>
      <c r="BK479" s="94"/>
      <c r="BL479" s="94"/>
      <c r="BM479" s="94"/>
      <c r="BN479" s="94"/>
      <c r="BO479" s="94"/>
      <c r="BP479" s="94"/>
      <c r="BQ479" s="94"/>
      <c r="BR479" s="94"/>
      <c r="BS479" s="94"/>
      <c r="BT479" s="94"/>
      <c r="BU479" s="94"/>
      <c r="BV479" s="94"/>
      <c r="BW479" s="94"/>
      <c r="BX479" s="94"/>
      <c r="BY479" s="94"/>
      <c r="BZ479" s="94"/>
      <c r="CA479" s="94"/>
      <c r="CB479" s="94"/>
      <c r="CC479" s="94"/>
      <c r="CD479" s="94"/>
      <c r="CE479" s="94"/>
      <c r="CF479" s="94"/>
      <c r="CG479" s="94"/>
      <c r="CH479" s="94"/>
      <c r="CI479" s="94"/>
      <c r="CJ479" s="94"/>
      <c r="CK479" s="94"/>
      <c r="CL479" s="94"/>
      <c r="CM479" s="94"/>
      <c r="CN479" s="94"/>
      <c r="CO479" s="94"/>
      <c r="CP479" s="94"/>
      <c r="CQ479" s="94"/>
      <c r="CR479" s="94"/>
      <c r="CS479" s="94"/>
      <c r="CT479" s="94"/>
      <c r="CU479" s="94"/>
      <c r="CV479" s="94"/>
      <c r="CW479" s="94"/>
      <c r="CX479" s="94"/>
      <c r="CY479" s="94"/>
      <c r="CZ479" s="94"/>
      <c r="DA479" s="94"/>
      <c r="DB479" s="94"/>
      <c r="DC479" s="94"/>
      <c r="DD479" s="94"/>
      <c r="DE479" s="94"/>
      <c r="DF479" s="94"/>
      <c r="DG479" s="94"/>
      <c r="DH479" s="94"/>
      <c r="DI479" s="94"/>
      <c r="DJ479" s="94"/>
      <c r="DK479" s="94"/>
      <c r="DL479" s="94"/>
      <c r="DM479" s="94"/>
      <c r="DN479" s="94"/>
      <c r="DO479" s="94"/>
      <c r="DP479" s="94"/>
      <c r="DQ479" s="94"/>
      <c r="DR479" s="94"/>
      <c r="DS479" s="94"/>
      <c r="DT479" s="94"/>
      <c r="DU479" s="94"/>
      <c r="DV479" s="94"/>
      <c r="DW479" s="94"/>
      <c r="DX479" s="94"/>
      <c r="DY479" s="94"/>
      <c r="DZ479" s="94"/>
      <c r="EA479" s="94"/>
      <c r="EB479" s="94"/>
      <c r="EC479" s="94"/>
      <c r="ED479" s="94"/>
      <c r="EE479" s="94"/>
      <c r="EF479" s="94"/>
      <c r="EG479" s="94"/>
      <c r="EH479" s="94"/>
      <c r="EI479" s="94"/>
      <c r="EJ479" s="94"/>
      <c r="EK479" s="94"/>
      <c r="EL479" s="94"/>
      <c r="EM479" s="94"/>
      <c r="EN479" s="94"/>
      <c r="EO479" s="94"/>
      <c r="EP479" s="94"/>
      <c r="EQ479" s="94"/>
      <c r="ER479" s="94"/>
      <c r="ES479" s="94"/>
      <c r="ET479" s="94"/>
      <c r="EU479" s="94"/>
      <c r="EV479" s="94"/>
      <c r="EW479" s="94"/>
      <c r="EX479" s="94"/>
      <c r="EY479" s="94"/>
      <c r="EZ479" s="94"/>
      <c r="FA479" s="94"/>
      <c r="FB479" s="94"/>
      <c r="FC479" s="94"/>
      <c r="FD479" s="94"/>
      <c r="FE479" s="94"/>
      <c r="FF479" s="94"/>
      <c r="FG479" s="94"/>
      <c r="FH479" s="94"/>
      <c r="FI479" s="94"/>
      <c r="FJ479" s="94"/>
      <c r="FK479" s="94"/>
      <c r="FL479" s="94"/>
      <c r="FM479" s="94"/>
      <c r="FN479" s="94"/>
      <c r="FO479" s="94"/>
      <c r="FP479" s="94"/>
      <c r="FQ479" s="94"/>
      <c r="FR479" s="94"/>
      <c r="FS479" s="94"/>
      <c r="FT479" s="94"/>
      <c r="FU479" s="94"/>
      <c r="FV479" s="94"/>
      <c r="FW479" s="94"/>
      <c r="FX479" s="94"/>
      <c r="FY479" s="94"/>
      <c r="FZ479" s="94"/>
      <c r="GA479" s="94"/>
      <c r="GB479" s="94"/>
      <c r="GC479" s="94"/>
      <c r="GD479" s="94"/>
      <c r="GE479" s="94"/>
      <c r="GF479" s="94"/>
      <c r="GG479" s="94"/>
      <c r="GH479" s="94"/>
      <c r="GI479" s="94"/>
      <c r="GJ479" s="94"/>
      <c r="GK479" s="94"/>
      <c r="GL479" s="94"/>
      <c r="GM479" s="94"/>
      <c r="GN479" s="94"/>
      <c r="GO479" s="94"/>
      <c r="GP479" s="94"/>
      <c r="GQ479" s="94"/>
      <c r="GR479" s="94"/>
      <c r="GS479" s="94"/>
      <c r="GT479" s="94"/>
      <c r="GU479" s="94"/>
    </row>
    <row r="480" spans="1:203" ht="15.75">
      <c r="A480" s="106"/>
      <c r="B480" s="94"/>
      <c r="C480" s="94"/>
      <c r="D480" s="96"/>
      <c r="E480" s="94"/>
      <c r="F480" s="94"/>
      <c r="G480" s="94"/>
      <c r="H480" s="94"/>
      <c r="I480" s="94"/>
      <c r="J480" s="94"/>
      <c r="K480" s="94"/>
      <c r="L480" s="94"/>
      <c r="M480" s="94"/>
      <c r="N480" s="94"/>
      <c r="O480" s="94"/>
      <c r="P480" s="94"/>
      <c r="Q480" s="94"/>
      <c r="R480" s="94"/>
      <c r="S480" s="94"/>
      <c r="T480" s="94"/>
      <c r="U480" s="94"/>
      <c r="V480" s="94"/>
      <c r="W480" s="94"/>
      <c r="X480" s="94"/>
      <c r="Y480" s="94"/>
      <c r="Z480" s="94"/>
      <c r="AA480" s="94"/>
      <c r="AB480" s="94"/>
      <c r="AC480" s="94"/>
      <c r="AD480" s="94"/>
      <c r="AE480" s="94"/>
      <c r="AF480" s="94"/>
      <c r="AG480" s="94"/>
      <c r="AH480" s="94"/>
      <c r="AI480" s="94"/>
      <c r="AJ480" s="94"/>
      <c r="AK480" s="94"/>
      <c r="AL480" s="94"/>
      <c r="AM480" s="94"/>
      <c r="AN480" s="94"/>
      <c r="AO480" s="94"/>
      <c r="AP480" s="94"/>
      <c r="AQ480" s="94"/>
      <c r="AR480" s="94"/>
      <c r="AS480" s="94"/>
      <c r="AT480" s="94"/>
      <c r="AU480" s="94"/>
      <c r="AV480" s="94"/>
      <c r="AW480" s="94"/>
      <c r="AX480" s="94"/>
      <c r="AY480" s="94"/>
      <c r="AZ480" s="94"/>
      <c r="BA480" s="94"/>
      <c r="BB480" s="94"/>
      <c r="BC480" s="94"/>
      <c r="BD480" s="94"/>
      <c r="BE480" s="94"/>
      <c r="BF480" s="94"/>
      <c r="BG480" s="94"/>
      <c r="BH480" s="94"/>
      <c r="BI480" s="94"/>
      <c r="BJ480" s="94"/>
      <c r="BK480" s="94"/>
      <c r="BL480" s="94"/>
      <c r="BM480" s="94"/>
      <c r="BN480" s="94"/>
      <c r="BO480" s="94"/>
      <c r="BP480" s="94"/>
      <c r="BQ480" s="94"/>
      <c r="BR480" s="94"/>
      <c r="BS480" s="94"/>
      <c r="BT480" s="94"/>
      <c r="BU480" s="94"/>
      <c r="BV480" s="94"/>
      <c r="BW480" s="94"/>
      <c r="BX480" s="94"/>
      <c r="BY480" s="94"/>
      <c r="BZ480" s="94"/>
      <c r="CA480" s="94"/>
      <c r="CB480" s="94"/>
      <c r="CC480" s="94"/>
      <c r="CD480" s="94"/>
      <c r="CE480" s="94"/>
      <c r="CF480" s="94"/>
      <c r="CG480" s="94"/>
      <c r="CH480" s="94"/>
      <c r="CI480" s="94"/>
      <c r="CJ480" s="94"/>
      <c r="CK480" s="94"/>
      <c r="CL480" s="94"/>
      <c r="CM480" s="94"/>
      <c r="CN480" s="94"/>
      <c r="CO480" s="94"/>
      <c r="CP480" s="94"/>
      <c r="CQ480" s="94"/>
      <c r="CR480" s="94"/>
      <c r="CS480" s="94"/>
      <c r="CT480" s="94"/>
      <c r="CU480" s="94"/>
      <c r="CV480" s="94"/>
      <c r="CW480" s="94"/>
      <c r="CX480" s="94"/>
      <c r="CY480" s="94"/>
      <c r="CZ480" s="94"/>
      <c r="DA480" s="94"/>
      <c r="DB480" s="94"/>
      <c r="DC480" s="94"/>
      <c r="DD480" s="94"/>
      <c r="DE480" s="94"/>
      <c r="DF480" s="94"/>
      <c r="DG480" s="94"/>
      <c r="DH480" s="94"/>
      <c r="DI480" s="94"/>
      <c r="DJ480" s="94"/>
      <c r="DK480" s="94"/>
      <c r="DL480" s="94"/>
      <c r="DM480" s="94"/>
      <c r="DN480" s="94"/>
      <c r="DO480" s="94"/>
      <c r="DP480" s="94"/>
      <c r="DQ480" s="94"/>
      <c r="DR480" s="94"/>
      <c r="DS480" s="94"/>
      <c r="DT480" s="94"/>
      <c r="DU480" s="94"/>
      <c r="DV480" s="94"/>
      <c r="DW480" s="94"/>
      <c r="DX480" s="94"/>
      <c r="DY480" s="94"/>
      <c r="DZ480" s="94"/>
      <c r="EA480" s="94"/>
      <c r="EB480" s="94"/>
      <c r="EC480" s="94"/>
      <c r="ED480" s="94"/>
      <c r="EE480" s="94"/>
      <c r="EF480" s="94"/>
      <c r="EG480" s="94"/>
      <c r="EH480" s="94"/>
      <c r="EI480" s="94"/>
      <c r="EJ480" s="94"/>
      <c r="EK480" s="94"/>
      <c r="EL480" s="94"/>
      <c r="EM480" s="94"/>
      <c r="EN480" s="94"/>
      <c r="EO480" s="94"/>
      <c r="EP480" s="94"/>
      <c r="EQ480" s="94"/>
      <c r="ER480" s="94"/>
      <c r="ES480" s="94"/>
      <c r="ET480" s="94"/>
      <c r="EU480" s="94"/>
      <c r="EV480" s="94"/>
      <c r="EW480" s="94"/>
      <c r="EX480" s="94"/>
      <c r="EY480" s="94"/>
      <c r="EZ480" s="94"/>
      <c r="FA480" s="94"/>
      <c r="FB480" s="94"/>
      <c r="FC480" s="94"/>
      <c r="FD480" s="94"/>
      <c r="FE480" s="94"/>
      <c r="FF480" s="94"/>
      <c r="FG480" s="94"/>
      <c r="FH480" s="94"/>
      <c r="FI480" s="94"/>
      <c r="FJ480" s="94"/>
      <c r="FK480" s="94"/>
      <c r="FL480" s="94"/>
      <c r="FM480" s="94"/>
      <c r="FN480" s="94"/>
      <c r="FO480" s="94"/>
      <c r="FP480" s="94"/>
      <c r="FQ480" s="94"/>
      <c r="FR480" s="94"/>
      <c r="FS480" s="94"/>
      <c r="FT480" s="94"/>
      <c r="FU480" s="94"/>
      <c r="FV480" s="94"/>
      <c r="FW480" s="94"/>
      <c r="FX480" s="94"/>
      <c r="FY480" s="94"/>
      <c r="FZ480" s="94"/>
      <c r="GA480" s="94"/>
      <c r="GB480" s="94"/>
      <c r="GC480" s="94"/>
      <c r="GD480" s="94"/>
      <c r="GE480" s="94"/>
      <c r="GF480" s="94"/>
      <c r="GG480" s="94"/>
      <c r="GH480" s="94"/>
      <c r="GI480" s="94"/>
      <c r="GJ480" s="94"/>
      <c r="GK480" s="94"/>
      <c r="GL480" s="94"/>
      <c r="GM480" s="94"/>
      <c r="GN480" s="94"/>
      <c r="GO480" s="94"/>
      <c r="GP480" s="94"/>
      <c r="GQ480" s="94"/>
      <c r="GR480" s="94"/>
      <c r="GS480" s="94"/>
      <c r="GT480" s="94"/>
      <c r="GU480" s="94"/>
    </row>
    <row r="481" spans="1:203" ht="15.75">
      <c r="A481" s="106"/>
      <c r="B481" s="94"/>
      <c r="C481" s="94"/>
      <c r="D481" s="96"/>
      <c r="E481" s="94"/>
      <c r="F481" s="94"/>
      <c r="G481" s="94"/>
      <c r="H481" s="94"/>
      <c r="I481" s="94"/>
      <c r="J481" s="94"/>
      <c r="K481" s="94"/>
      <c r="L481" s="94"/>
      <c r="M481" s="94"/>
      <c r="N481" s="94"/>
      <c r="O481" s="94"/>
      <c r="P481" s="94"/>
      <c r="Q481" s="94"/>
      <c r="R481" s="94"/>
      <c r="S481" s="94"/>
      <c r="T481" s="94"/>
      <c r="U481" s="94"/>
      <c r="V481" s="94"/>
      <c r="W481" s="94"/>
      <c r="X481" s="94"/>
      <c r="Y481" s="94"/>
      <c r="Z481" s="94"/>
      <c r="AA481" s="94"/>
      <c r="AB481" s="94"/>
      <c r="AC481" s="94"/>
      <c r="AD481" s="94"/>
      <c r="AE481" s="94"/>
      <c r="AF481" s="94"/>
      <c r="AG481" s="94"/>
      <c r="AH481" s="94"/>
      <c r="AI481" s="94"/>
      <c r="AJ481" s="94"/>
      <c r="AK481" s="94"/>
      <c r="AL481" s="94"/>
      <c r="AM481" s="94"/>
      <c r="AN481" s="94"/>
      <c r="AO481" s="94"/>
      <c r="AP481" s="94"/>
      <c r="AQ481" s="94"/>
      <c r="AR481" s="94"/>
      <c r="AS481" s="94"/>
      <c r="AT481" s="94"/>
      <c r="AU481" s="94"/>
      <c r="AV481" s="94"/>
      <c r="AW481" s="94"/>
      <c r="AX481" s="94"/>
      <c r="AY481" s="94"/>
      <c r="AZ481" s="94"/>
      <c r="BA481" s="94"/>
      <c r="BB481" s="94"/>
      <c r="BC481" s="94"/>
      <c r="BD481" s="94"/>
      <c r="BE481" s="94"/>
      <c r="BF481" s="94"/>
      <c r="BG481" s="94"/>
      <c r="BH481" s="94"/>
      <c r="BI481" s="94"/>
      <c r="BJ481" s="94"/>
      <c r="BK481" s="94"/>
      <c r="BL481" s="94"/>
      <c r="BM481" s="94"/>
      <c r="BN481" s="94"/>
      <c r="BO481" s="94"/>
      <c r="BP481" s="94"/>
      <c r="BQ481" s="94"/>
      <c r="BR481" s="94"/>
      <c r="BS481" s="94"/>
      <c r="BT481" s="94"/>
      <c r="BU481" s="94"/>
      <c r="BV481" s="94"/>
      <c r="BW481" s="94"/>
      <c r="BX481" s="94"/>
      <c r="BY481" s="94"/>
      <c r="BZ481" s="94"/>
      <c r="CA481" s="94"/>
      <c r="CB481" s="94"/>
      <c r="CC481" s="94"/>
      <c r="CD481" s="94"/>
      <c r="CE481" s="94"/>
      <c r="CF481" s="94"/>
      <c r="CG481" s="94"/>
      <c r="CH481" s="94"/>
      <c r="CI481" s="94"/>
      <c r="CJ481" s="94"/>
      <c r="CK481" s="94"/>
      <c r="CL481" s="94"/>
      <c r="CM481" s="94"/>
      <c r="CN481" s="94"/>
      <c r="CO481" s="94"/>
      <c r="CP481" s="94"/>
      <c r="CQ481" s="94"/>
      <c r="CR481" s="94"/>
      <c r="CS481" s="94"/>
      <c r="CT481" s="94"/>
      <c r="CU481" s="94"/>
      <c r="CV481" s="94"/>
      <c r="CW481" s="94"/>
      <c r="CX481" s="94"/>
      <c r="CY481" s="94"/>
      <c r="CZ481" s="94"/>
      <c r="DA481" s="94"/>
      <c r="DB481" s="94"/>
      <c r="DC481" s="94"/>
      <c r="DD481" s="94"/>
      <c r="DE481" s="94"/>
      <c r="DF481" s="94"/>
      <c r="DG481" s="94"/>
      <c r="DH481" s="94"/>
      <c r="DI481" s="94"/>
      <c r="DJ481" s="94"/>
      <c r="DK481" s="94"/>
      <c r="DL481" s="94"/>
      <c r="DM481" s="94"/>
      <c r="DN481" s="94"/>
      <c r="DO481" s="94"/>
      <c r="DP481" s="94"/>
      <c r="DQ481" s="94"/>
      <c r="DR481" s="94"/>
      <c r="DS481" s="94"/>
      <c r="DT481" s="94"/>
      <c r="DU481" s="94"/>
      <c r="DV481" s="94"/>
      <c r="DW481" s="94"/>
      <c r="DX481" s="94"/>
      <c r="DY481" s="94"/>
      <c r="DZ481" s="94"/>
      <c r="EA481" s="94"/>
      <c r="EB481" s="94"/>
      <c r="EC481" s="94"/>
      <c r="ED481" s="94"/>
      <c r="EE481" s="94"/>
      <c r="EF481" s="94"/>
      <c r="EG481" s="94"/>
      <c r="EH481" s="94"/>
      <c r="EI481" s="94"/>
      <c r="EJ481" s="94"/>
      <c r="EK481" s="94"/>
      <c r="EL481" s="94"/>
      <c r="EM481" s="94"/>
      <c r="EN481" s="94"/>
      <c r="EO481" s="94"/>
      <c r="EP481" s="94"/>
      <c r="EQ481" s="94"/>
      <c r="ER481" s="94"/>
      <c r="ES481" s="94"/>
      <c r="ET481" s="94"/>
      <c r="EU481" s="94"/>
      <c r="EV481" s="94"/>
      <c r="EW481" s="94"/>
      <c r="EX481" s="94"/>
      <c r="EY481" s="94"/>
      <c r="EZ481" s="94"/>
      <c r="FA481" s="94"/>
      <c r="FB481" s="94"/>
      <c r="FC481" s="94"/>
      <c r="FD481" s="94"/>
      <c r="FE481" s="94"/>
      <c r="FF481" s="94"/>
      <c r="FG481" s="94"/>
      <c r="FH481" s="94"/>
      <c r="FI481" s="94"/>
      <c r="FJ481" s="94"/>
      <c r="FK481" s="94"/>
      <c r="FL481" s="94"/>
      <c r="FM481" s="94"/>
      <c r="FN481" s="94"/>
      <c r="FO481" s="94"/>
      <c r="FP481" s="94"/>
      <c r="FQ481" s="94"/>
      <c r="FR481" s="94"/>
      <c r="FS481" s="94"/>
      <c r="FT481" s="94"/>
      <c r="FU481" s="94"/>
      <c r="FV481" s="94"/>
      <c r="FW481" s="94"/>
      <c r="FX481" s="94"/>
      <c r="FY481" s="94"/>
      <c r="FZ481" s="94"/>
      <c r="GA481" s="94"/>
      <c r="GB481" s="94"/>
      <c r="GC481" s="94"/>
      <c r="GD481" s="94"/>
      <c r="GE481" s="94"/>
      <c r="GF481" s="94"/>
      <c r="GG481" s="94"/>
      <c r="GH481" s="94"/>
      <c r="GI481" s="94"/>
      <c r="GJ481" s="94"/>
      <c r="GK481" s="94"/>
      <c r="GL481" s="94"/>
      <c r="GM481" s="94"/>
      <c r="GN481" s="94"/>
      <c r="GO481" s="94"/>
      <c r="GP481" s="94"/>
      <c r="GQ481" s="94"/>
      <c r="GR481" s="94"/>
      <c r="GS481" s="94"/>
      <c r="GT481" s="94"/>
      <c r="GU481" s="94"/>
    </row>
    <row r="482" spans="1:203" ht="15.75">
      <c r="A482" s="106"/>
      <c r="B482" s="94"/>
      <c r="C482" s="94"/>
      <c r="D482" s="96"/>
      <c r="E482" s="94"/>
      <c r="F482" s="94"/>
      <c r="G482" s="94"/>
      <c r="H482" s="94"/>
      <c r="I482" s="94"/>
      <c r="J482" s="94"/>
      <c r="K482" s="94"/>
      <c r="L482" s="94"/>
      <c r="M482" s="94"/>
      <c r="N482" s="94"/>
      <c r="O482" s="94"/>
      <c r="P482" s="94"/>
      <c r="Q482" s="94"/>
      <c r="R482" s="94"/>
      <c r="S482" s="94"/>
      <c r="T482" s="94"/>
      <c r="U482" s="94"/>
      <c r="V482" s="94"/>
      <c r="W482" s="94"/>
      <c r="X482" s="94"/>
      <c r="Y482" s="94"/>
      <c r="Z482" s="94"/>
      <c r="AA482" s="94"/>
      <c r="AB482" s="94"/>
      <c r="AC482" s="94"/>
      <c r="AD482" s="94"/>
      <c r="AE482" s="94"/>
      <c r="AF482" s="94"/>
      <c r="AG482" s="94"/>
      <c r="AH482" s="94"/>
      <c r="AI482" s="94"/>
      <c r="AJ482" s="94"/>
      <c r="AK482" s="94"/>
      <c r="AL482" s="94"/>
      <c r="AM482" s="94"/>
      <c r="AN482" s="94"/>
      <c r="AO482" s="94"/>
      <c r="AP482" s="94"/>
      <c r="AQ482" s="94"/>
      <c r="AR482" s="94"/>
      <c r="AS482" s="94"/>
      <c r="AT482" s="94"/>
      <c r="AU482" s="94"/>
      <c r="AV482" s="94"/>
      <c r="AW482" s="94"/>
      <c r="AX482" s="94"/>
      <c r="AY482" s="94"/>
      <c r="AZ482" s="94"/>
      <c r="BA482" s="94"/>
      <c r="BB482" s="94"/>
      <c r="BC482" s="94"/>
      <c r="BD482" s="94"/>
      <c r="BE482" s="94"/>
      <c r="BF482" s="94"/>
      <c r="BG482" s="94"/>
      <c r="BH482" s="94"/>
      <c r="BI482" s="94"/>
      <c r="BJ482" s="94"/>
      <c r="BK482" s="94"/>
      <c r="BL482" s="94"/>
      <c r="BM482" s="94"/>
      <c r="BN482" s="94"/>
      <c r="BO482" s="94"/>
      <c r="BP482" s="94"/>
      <c r="BQ482" s="94"/>
      <c r="BR482" s="94"/>
      <c r="BS482" s="94"/>
      <c r="BT482" s="94"/>
      <c r="BU482" s="94"/>
      <c r="BV482" s="94"/>
      <c r="BW482" s="94"/>
      <c r="BX482" s="94"/>
      <c r="BY482" s="94"/>
      <c r="BZ482" s="94"/>
      <c r="CA482" s="94"/>
      <c r="CB482" s="94"/>
      <c r="CC482" s="94"/>
      <c r="CD482" s="94"/>
      <c r="CE482" s="94"/>
      <c r="CF482" s="94"/>
      <c r="CG482" s="94"/>
      <c r="CH482" s="94"/>
      <c r="CI482" s="94"/>
      <c r="CJ482" s="94"/>
      <c r="CK482" s="94"/>
      <c r="CL482" s="94"/>
      <c r="CM482" s="94"/>
      <c r="CN482" s="94"/>
      <c r="CO482" s="94"/>
      <c r="CP482" s="94"/>
      <c r="CQ482" s="94"/>
      <c r="CR482" s="94"/>
      <c r="CS482" s="94"/>
      <c r="CT482" s="94"/>
      <c r="CU482" s="94"/>
      <c r="CV482" s="94"/>
      <c r="CW482" s="94"/>
      <c r="CX482" s="94"/>
      <c r="CY482" s="94"/>
      <c r="CZ482" s="94"/>
      <c r="DA482" s="94"/>
      <c r="DB482" s="94"/>
      <c r="DC482" s="94"/>
      <c r="DD482" s="94"/>
      <c r="DE482" s="94"/>
      <c r="DF482" s="94"/>
      <c r="DG482" s="94"/>
      <c r="DH482" s="94"/>
      <c r="DI482" s="94"/>
      <c r="DJ482" s="94"/>
      <c r="DK482" s="94"/>
      <c r="DL482" s="94"/>
      <c r="DM482" s="94"/>
      <c r="DN482" s="94"/>
      <c r="DO482" s="94"/>
      <c r="DP482" s="94"/>
      <c r="DQ482" s="94"/>
      <c r="DR482" s="94"/>
      <c r="DS482" s="94"/>
      <c r="DT482" s="94"/>
      <c r="DU482" s="94"/>
      <c r="DV482" s="94"/>
      <c r="DW482" s="94"/>
      <c r="DX482" s="94"/>
      <c r="DY482" s="94"/>
      <c r="DZ482" s="94"/>
      <c r="EA482" s="94"/>
      <c r="EB482" s="94"/>
      <c r="EC482" s="94"/>
      <c r="ED482" s="94"/>
      <c r="EE482" s="94"/>
      <c r="EF482" s="94"/>
      <c r="EG482" s="94"/>
      <c r="EH482" s="94"/>
      <c r="EI482" s="94"/>
      <c r="EJ482" s="94"/>
      <c r="EK482" s="94"/>
      <c r="EL482" s="94"/>
      <c r="EM482" s="94"/>
      <c r="EN482" s="94"/>
      <c r="EO482" s="94"/>
      <c r="EP482" s="94"/>
      <c r="EQ482" s="94"/>
      <c r="ER482" s="94"/>
      <c r="ES482" s="94"/>
      <c r="ET482" s="94"/>
      <c r="EU482" s="94"/>
      <c r="EV482" s="94"/>
      <c r="EW482" s="94"/>
      <c r="EX482" s="94"/>
      <c r="EY482" s="94"/>
      <c r="EZ482" s="94"/>
      <c r="FA482" s="94"/>
      <c r="FB482" s="94"/>
      <c r="FC482" s="94"/>
      <c r="FD482" s="94"/>
      <c r="FE482" s="94"/>
      <c r="FF482" s="94"/>
      <c r="FG482" s="94"/>
      <c r="FH482" s="94"/>
      <c r="FI482" s="94"/>
      <c r="FJ482" s="94"/>
      <c r="FK482" s="94"/>
      <c r="FL482" s="94"/>
      <c r="FM482" s="94"/>
      <c r="FN482" s="94"/>
      <c r="FO482" s="94"/>
      <c r="FP482" s="94"/>
      <c r="FQ482" s="94"/>
      <c r="FR482" s="94"/>
      <c r="FS482" s="94"/>
      <c r="FT482" s="94"/>
      <c r="FU482" s="94"/>
      <c r="FV482" s="94"/>
      <c r="FW482" s="94"/>
      <c r="FX482" s="94"/>
      <c r="FY482" s="94"/>
      <c r="FZ482" s="94"/>
      <c r="GA482" s="94"/>
      <c r="GB482" s="94"/>
      <c r="GC482" s="94"/>
      <c r="GD482" s="94"/>
      <c r="GE482" s="94"/>
      <c r="GF482" s="94"/>
      <c r="GG482" s="94"/>
      <c r="GH482" s="94"/>
      <c r="GI482" s="94"/>
      <c r="GJ482" s="94"/>
      <c r="GK482" s="94"/>
      <c r="GL482" s="94"/>
      <c r="GM482" s="94"/>
      <c r="GN482" s="94"/>
      <c r="GO482" s="94"/>
      <c r="GP482" s="94"/>
      <c r="GQ482" s="94"/>
      <c r="GR482" s="94"/>
      <c r="GS482" s="94"/>
      <c r="GT482" s="94"/>
      <c r="GU482" s="94"/>
    </row>
    <row r="483" spans="1:203" ht="15.75">
      <c r="A483" s="106"/>
      <c r="B483" s="94"/>
      <c r="C483" s="94"/>
      <c r="D483" s="96"/>
      <c r="E483" s="94"/>
      <c r="F483" s="94"/>
      <c r="G483" s="94"/>
      <c r="H483" s="94"/>
      <c r="I483" s="94"/>
      <c r="J483" s="94"/>
      <c r="K483" s="94"/>
      <c r="L483" s="94"/>
      <c r="M483" s="94"/>
      <c r="N483" s="94"/>
      <c r="O483" s="94"/>
      <c r="P483" s="94"/>
      <c r="Q483" s="94"/>
      <c r="R483" s="94"/>
      <c r="S483" s="94"/>
      <c r="T483" s="94"/>
      <c r="U483" s="94"/>
      <c r="V483" s="94"/>
      <c r="W483" s="94"/>
      <c r="X483" s="94"/>
      <c r="Y483" s="94"/>
      <c r="Z483" s="94"/>
      <c r="AA483" s="94"/>
      <c r="AB483" s="94"/>
      <c r="AC483" s="94"/>
      <c r="AD483" s="94"/>
      <c r="AE483" s="94"/>
      <c r="AF483" s="94"/>
      <c r="AG483" s="94"/>
      <c r="AH483" s="94"/>
      <c r="AI483" s="94"/>
      <c r="AJ483" s="94"/>
      <c r="AK483" s="94"/>
      <c r="AL483" s="94"/>
      <c r="AM483" s="94"/>
      <c r="AN483" s="94"/>
      <c r="AO483" s="94"/>
      <c r="AP483" s="94"/>
      <c r="AQ483" s="94"/>
      <c r="AR483" s="94"/>
      <c r="AS483" s="94"/>
      <c r="AT483" s="94"/>
      <c r="AU483" s="94"/>
      <c r="AV483" s="94"/>
      <c r="AW483" s="94"/>
      <c r="AX483" s="94"/>
      <c r="AY483" s="94"/>
      <c r="AZ483" s="94"/>
      <c r="BA483" s="94"/>
      <c r="BB483" s="94"/>
      <c r="BC483" s="94"/>
      <c r="BD483" s="94"/>
      <c r="BE483" s="94"/>
      <c r="BF483" s="94"/>
      <c r="BG483" s="94"/>
      <c r="BH483" s="94"/>
      <c r="BI483" s="94"/>
      <c r="BJ483" s="94"/>
      <c r="BK483" s="94"/>
      <c r="BL483" s="94"/>
      <c r="BM483" s="94"/>
      <c r="BN483" s="94"/>
      <c r="BO483" s="94"/>
      <c r="BP483" s="94"/>
      <c r="BQ483" s="94"/>
      <c r="BR483" s="94"/>
      <c r="BS483" s="94"/>
      <c r="BT483" s="94"/>
      <c r="BU483" s="94"/>
      <c r="BV483" s="94"/>
      <c r="BW483" s="94"/>
      <c r="BX483" s="94"/>
      <c r="BY483" s="94"/>
      <c r="BZ483" s="94"/>
      <c r="CA483" s="94"/>
      <c r="CB483" s="94"/>
      <c r="CC483" s="94"/>
      <c r="CD483" s="94"/>
      <c r="CE483" s="94"/>
      <c r="CF483" s="94"/>
      <c r="CG483" s="94"/>
      <c r="CH483" s="94"/>
      <c r="CI483" s="94"/>
      <c r="CJ483" s="94"/>
      <c r="CK483" s="94"/>
      <c r="CL483" s="94"/>
      <c r="CM483" s="94"/>
      <c r="CN483" s="94"/>
      <c r="CO483" s="94"/>
      <c r="CP483" s="94"/>
      <c r="CQ483" s="94"/>
      <c r="CR483" s="94"/>
      <c r="CS483" s="94"/>
      <c r="CT483" s="94"/>
      <c r="CU483" s="94"/>
      <c r="CV483" s="94"/>
      <c r="CW483" s="94"/>
      <c r="CX483" s="94"/>
      <c r="CY483" s="94"/>
      <c r="CZ483" s="94"/>
      <c r="DA483" s="94"/>
      <c r="DB483" s="94"/>
      <c r="DC483" s="94"/>
      <c r="DD483" s="94"/>
      <c r="DE483" s="94"/>
      <c r="DF483" s="94"/>
      <c r="DG483" s="94"/>
      <c r="DH483" s="94"/>
      <c r="DI483" s="94"/>
      <c r="DJ483" s="94"/>
      <c r="DK483" s="94"/>
      <c r="DL483" s="94"/>
      <c r="DM483" s="94"/>
      <c r="DN483" s="94"/>
      <c r="DO483" s="94"/>
      <c r="DP483" s="94"/>
      <c r="DQ483" s="94"/>
      <c r="DR483" s="94"/>
      <c r="DS483" s="94"/>
      <c r="DT483" s="94"/>
      <c r="DU483" s="94"/>
      <c r="DV483" s="94"/>
      <c r="DW483" s="94"/>
      <c r="DX483" s="94"/>
      <c r="DY483" s="94"/>
      <c r="DZ483" s="94"/>
      <c r="EA483" s="94"/>
      <c r="EB483" s="94"/>
      <c r="EC483" s="94"/>
      <c r="ED483" s="94"/>
      <c r="EE483" s="94"/>
      <c r="EF483" s="94"/>
      <c r="EG483" s="94"/>
      <c r="EH483" s="94"/>
      <c r="EI483" s="94"/>
      <c r="EJ483" s="94"/>
      <c r="EK483" s="94"/>
      <c r="EL483" s="94"/>
      <c r="EM483" s="94"/>
      <c r="EN483" s="94"/>
      <c r="EO483" s="94"/>
      <c r="EP483" s="94"/>
      <c r="EQ483" s="94"/>
      <c r="ER483" s="94"/>
      <c r="ES483" s="94"/>
      <c r="ET483" s="94"/>
      <c r="EU483" s="94"/>
      <c r="EV483" s="94"/>
      <c r="EW483" s="94"/>
      <c r="EX483" s="94"/>
      <c r="EY483" s="94"/>
      <c r="EZ483" s="94"/>
      <c r="FA483" s="94"/>
      <c r="FB483" s="94"/>
      <c r="FC483" s="94"/>
      <c r="FD483" s="94"/>
      <c r="FE483" s="94"/>
      <c r="FF483" s="94"/>
      <c r="FG483" s="94"/>
      <c r="FH483" s="94"/>
      <c r="FI483" s="94"/>
      <c r="FJ483" s="94"/>
      <c r="FK483" s="94"/>
      <c r="FL483" s="94"/>
      <c r="FM483" s="94"/>
      <c r="FN483" s="94"/>
      <c r="FO483" s="94"/>
      <c r="FP483" s="94"/>
      <c r="FQ483" s="94"/>
      <c r="FR483" s="94"/>
      <c r="FS483" s="94"/>
      <c r="FT483" s="94"/>
      <c r="FU483" s="94"/>
      <c r="FV483" s="94"/>
      <c r="FW483" s="94"/>
      <c r="FX483" s="94"/>
      <c r="FY483" s="94"/>
      <c r="FZ483" s="94"/>
      <c r="GA483" s="94"/>
      <c r="GB483" s="94"/>
      <c r="GC483" s="94"/>
      <c r="GD483" s="94"/>
      <c r="GE483" s="94"/>
      <c r="GF483" s="94"/>
      <c r="GG483" s="94"/>
      <c r="GH483" s="94"/>
      <c r="GI483" s="94"/>
      <c r="GJ483" s="94"/>
      <c r="GK483" s="94"/>
      <c r="GL483" s="94"/>
      <c r="GM483" s="94"/>
      <c r="GN483" s="94"/>
      <c r="GO483" s="94"/>
      <c r="GP483" s="94"/>
      <c r="GQ483" s="94"/>
      <c r="GR483" s="94"/>
      <c r="GS483" s="94"/>
      <c r="GT483" s="94"/>
      <c r="GU483" s="94"/>
    </row>
    <row r="484" spans="1:203" ht="15.75">
      <c r="A484" s="106"/>
      <c r="B484" s="94"/>
      <c r="C484" s="94"/>
      <c r="D484" s="96"/>
      <c r="E484" s="94"/>
      <c r="F484" s="94"/>
      <c r="G484" s="94"/>
      <c r="H484" s="94"/>
      <c r="I484" s="94"/>
      <c r="J484" s="94"/>
      <c r="K484" s="94"/>
      <c r="L484" s="94"/>
      <c r="M484" s="94"/>
      <c r="N484" s="94"/>
      <c r="O484" s="94"/>
      <c r="P484" s="94"/>
      <c r="Q484" s="94"/>
      <c r="R484" s="94"/>
      <c r="S484" s="94"/>
      <c r="T484" s="94"/>
      <c r="U484" s="94"/>
      <c r="V484" s="94"/>
      <c r="W484" s="94"/>
      <c r="X484" s="94"/>
      <c r="Y484" s="94"/>
      <c r="Z484" s="94"/>
      <c r="AA484" s="94"/>
      <c r="AB484" s="94"/>
      <c r="AC484" s="94"/>
      <c r="AD484" s="94"/>
      <c r="AE484" s="94"/>
      <c r="AF484" s="94"/>
      <c r="AG484" s="94"/>
      <c r="AH484" s="94"/>
      <c r="AI484" s="94"/>
      <c r="AJ484" s="94"/>
      <c r="AK484" s="94"/>
      <c r="AL484" s="94"/>
      <c r="AM484" s="94"/>
      <c r="AN484" s="94"/>
      <c r="AO484" s="94"/>
      <c r="AP484" s="94"/>
      <c r="AQ484" s="94"/>
      <c r="AR484" s="94"/>
      <c r="AS484" s="94"/>
      <c r="AT484" s="94"/>
      <c r="AU484" s="94"/>
      <c r="AV484" s="94"/>
      <c r="AW484" s="94"/>
      <c r="AX484" s="94"/>
      <c r="AY484" s="94"/>
      <c r="AZ484" s="94"/>
      <c r="BA484" s="94"/>
      <c r="BB484" s="94"/>
      <c r="BC484" s="94"/>
      <c r="BD484" s="94"/>
      <c r="BE484" s="94"/>
      <c r="BF484" s="94"/>
      <c r="BG484" s="94"/>
      <c r="BH484" s="94"/>
      <c r="BI484" s="94"/>
      <c r="BJ484" s="94"/>
      <c r="BK484" s="94"/>
      <c r="BL484" s="94"/>
      <c r="BM484" s="94"/>
      <c r="BN484" s="94"/>
      <c r="BO484" s="94"/>
      <c r="BP484" s="94"/>
      <c r="BQ484" s="94"/>
      <c r="BR484" s="94"/>
      <c r="BS484" s="94"/>
      <c r="BT484" s="94"/>
      <c r="BU484" s="94"/>
      <c r="BV484" s="94"/>
      <c r="BW484" s="94"/>
      <c r="BX484" s="94"/>
      <c r="BY484" s="94"/>
      <c r="BZ484" s="94"/>
      <c r="CA484" s="94"/>
      <c r="CB484" s="94"/>
      <c r="CC484" s="94"/>
      <c r="CD484" s="94"/>
      <c r="CE484" s="94"/>
      <c r="CF484" s="94"/>
      <c r="CG484" s="94"/>
      <c r="CH484" s="94"/>
      <c r="CI484" s="94"/>
      <c r="CJ484" s="94"/>
      <c r="CK484" s="94"/>
      <c r="CL484" s="94"/>
      <c r="CM484" s="94"/>
      <c r="CN484" s="94"/>
      <c r="CO484" s="94"/>
      <c r="CP484" s="94"/>
      <c r="CQ484" s="94"/>
      <c r="CR484" s="94"/>
      <c r="CS484" s="94"/>
      <c r="CT484" s="94"/>
      <c r="CU484" s="94"/>
      <c r="CV484" s="94"/>
      <c r="CW484" s="94"/>
      <c r="CX484" s="94"/>
      <c r="CY484" s="94"/>
      <c r="CZ484" s="94"/>
      <c r="DA484" s="94"/>
      <c r="DB484" s="94"/>
      <c r="DC484" s="94"/>
      <c r="DD484" s="94"/>
      <c r="DE484" s="94"/>
      <c r="DF484" s="94"/>
      <c r="DG484" s="94"/>
      <c r="DH484" s="94"/>
      <c r="DI484" s="94"/>
      <c r="DJ484" s="94"/>
      <c r="DK484" s="94"/>
      <c r="DL484" s="94"/>
      <c r="DM484" s="94"/>
      <c r="DN484" s="94"/>
      <c r="DO484" s="94"/>
      <c r="DP484" s="94"/>
      <c r="DQ484" s="94"/>
      <c r="DR484" s="94"/>
      <c r="DS484" s="94"/>
      <c r="DT484" s="94"/>
      <c r="DU484" s="94"/>
      <c r="DV484" s="94"/>
      <c r="DW484" s="94"/>
      <c r="DX484" s="94"/>
      <c r="DY484" s="94"/>
      <c r="DZ484" s="94"/>
      <c r="EA484" s="94"/>
      <c r="EB484" s="94"/>
      <c r="EC484" s="94"/>
      <c r="ED484" s="94"/>
      <c r="EE484" s="94"/>
      <c r="EF484" s="94"/>
      <c r="EG484" s="94"/>
      <c r="EH484" s="94"/>
      <c r="EI484" s="94"/>
      <c r="EJ484" s="94"/>
      <c r="EK484" s="94"/>
      <c r="EL484" s="94"/>
      <c r="EM484" s="94"/>
      <c r="EN484" s="94"/>
      <c r="EO484" s="94"/>
      <c r="EP484" s="94"/>
      <c r="EQ484" s="94"/>
      <c r="ER484" s="94"/>
      <c r="ES484" s="94"/>
      <c r="ET484" s="94"/>
      <c r="EU484" s="94"/>
      <c r="EV484" s="94"/>
      <c r="EW484" s="94"/>
      <c r="EX484" s="94"/>
      <c r="EY484" s="94"/>
      <c r="EZ484" s="94"/>
      <c r="FA484" s="94"/>
      <c r="FB484" s="94"/>
      <c r="FC484" s="94"/>
      <c r="FD484" s="94"/>
      <c r="FE484" s="94"/>
      <c r="FF484" s="94"/>
      <c r="FG484" s="94"/>
      <c r="FH484" s="94"/>
      <c r="FI484" s="94"/>
      <c r="FJ484" s="94"/>
      <c r="FK484" s="94"/>
      <c r="FL484" s="94"/>
      <c r="FM484" s="94"/>
      <c r="FN484" s="94"/>
      <c r="FO484" s="94"/>
      <c r="FP484" s="94"/>
      <c r="FQ484" s="94"/>
      <c r="FR484" s="94"/>
      <c r="FS484" s="94"/>
      <c r="FT484" s="94"/>
      <c r="FU484" s="94"/>
      <c r="FV484" s="94"/>
      <c r="FW484" s="94"/>
      <c r="FX484" s="94"/>
      <c r="FY484" s="94"/>
      <c r="FZ484" s="94"/>
      <c r="GA484" s="94"/>
      <c r="GB484" s="94"/>
      <c r="GC484" s="94"/>
      <c r="GD484" s="94"/>
      <c r="GE484" s="94"/>
      <c r="GF484" s="94"/>
      <c r="GG484" s="94"/>
      <c r="GH484" s="94"/>
      <c r="GI484" s="94"/>
      <c r="GJ484" s="94"/>
      <c r="GK484" s="94"/>
      <c r="GL484" s="94"/>
      <c r="GM484" s="94"/>
      <c r="GN484" s="94"/>
      <c r="GO484" s="94"/>
      <c r="GP484" s="94"/>
      <c r="GQ484" s="94"/>
      <c r="GR484" s="94"/>
      <c r="GS484" s="94"/>
      <c r="GT484" s="94"/>
      <c r="GU484" s="94"/>
    </row>
    <row r="485" spans="1:203" ht="15.75">
      <c r="A485" s="106"/>
      <c r="B485" s="94"/>
      <c r="C485" s="94"/>
      <c r="D485" s="96"/>
      <c r="E485" s="94"/>
      <c r="F485" s="94"/>
      <c r="G485" s="94"/>
      <c r="H485" s="94"/>
      <c r="I485" s="94"/>
      <c r="J485" s="94"/>
      <c r="K485" s="94"/>
      <c r="L485" s="94"/>
      <c r="M485" s="94"/>
      <c r="N485" s="94"/>
      <c r="O485" s="94"/>
      <c r="P485" s="94"/>
      <c r="Q485" s="94"/>
      <c r="R485" s="94"/>
      <c r="S485" s="94"/>
      <c r="T485" s="94"/>
      <c r="U485" s="94"/>
      <c r="V485" s="94"/>
      <c r="W485" s="94"/>
      <c r="X485" s="94"/>
      <c r="Y485" s="94"/>
      <c r="Z485" s="94"/>
      <c r="AA485" s="94"/>
      <c r="AB485" s="94"/>
      <c r="AC485" s="94"/>
      <c r="AD485" s="94"/>
      <c r="AE485" s="94"/>
      <c r="AF485" s="94"/>
      <c r="AG485" s="94"/>
      <c r="AH485" s="94"/>
      <c r="AI485" s="94"/>
      <c r="AJ485" s="94"/>
      <c r="AK485" s="94"/>
      <c r="AL485" s="94"/>
      <c r="AM485" s="94"/>
      <c r="AN485" s="94"/>
      <c r="AO485" s="94"/>
      <c r="AP485" s="94"/>
      <c r="AQ485" s="94"/>
      <c r="AR485" s="94"/>
      <c r="AS485" s="94"/>
      <c r="AT485" s="94"/>
      <c r="AU485" s="94"/>
      <c r="AV485" s="94"/>
      <c r="AW485" s="94"/>
      <c r="AX485" s="94"/>
      <c r="AY485" s="94"/>
      <c r="AZ485" s="94"/>
      <c r="BA485" s="94"/>
      <c r="BB485" s="94"/>
      <c r="BC485" s="94"/>
      <c r="BD485" s="94"/>
      <c r="BE485" s="94"/>
      <c r="BF485" s="94"/>
      <c r="BG485" s="94"/>
      <c r="BH485" s="94"/>
      <c r="BI485" s="94"/>
      <c r="BJ485" s="94"/>
      <c r="BK485" s="94"/>
      <c r="BL485" s="94"/>
      <c r="BM485" s="94"/>
      <c r="BN485" s="94"/>
      <c r="BO485" s="94"/>
      <c r="BP485" s="94"/>
      <c r="BQ485" s="94"/>
      <c r="BR485" s="94"/>
      <c r="BS485" s="94"/>
      <c r="BT485" s="94"/>
      <c r="BU485" s="94"/>
      <c r="BV485" s="94"/>
      <c r="BW485" s="94"/>
      <c r="BX485" s="94"/>
      <c r="BY485" s="94"/>
      <c r="BZ485" s="94"/>
      <c r="CA485" s="94"/>
      <c r="CB485" s="94"/>
      <c r="CC485" s="94"/>
      <c r="CD485" s="94"/>
      <c r="CE485" s="94"/>
      <c r="CF485" s="94"/>
      <c r="CG485" s="94"/>
      <c r="CH485" s="94"/>
      <c r="CI485" s="94"/>
      <c r="CJ485" s="94"/>
      <c r="CK485" s="94"/>
      <c r="CL485" s="94"/>
      <c r="CM485" s="94"/>
      <c r="CN485" s="94"/>
      <c r="CO485" s="94"/>
      <c r="CP485" s="94"/>
      <c r="CQ485" s="94"/>
      <c r="CR485" s="94"/>
      <c r="CS485" s="94"/>
      <c r="CT485" s="94"/>
      <c r="CU485" s="94"/>
      <c r="CV485" s="94"/>
      <c r="CW485" s="94"/>
      <c r="CX485" s="94"/>
      <c r="CY485" s="94"/>
      <c r="CZ485" s="94"/>
      <c r="DA485" s="94"/>
      <c r="DB485" s="94"/>
      <c r="DC485" s="94"/>
      <c r="DD485" s="94"/>
      <c r="DE485" s="94"/>
      <c r="DF485" s="94"/>
      <c r="DG485" s="94"/>
      <c r="DH485" s="94"/>
      <c r="DI485" s="94"/>
      <c r="DJ485" s="94"/>
      <c r="DK485" s="94"/>
      <c r="DL485" s="94"/>
      <c r="DM485" s="94"/>
      <c r="DN485" s="94"/>
      <c r="DO485" s="94"/>
      <c r="DP485" s="94"/>
      <c r="DQ485" s="94"/>
      <c r="DR485" s="94"/>
      <c r="DS485" s="94"/>
      <c r="DT485" s="94"/>
      <c r="DU485" s="94"/>
      <c r="DV485" s="94"/>
      <c r="DW485" s="94"/>
      <c r="DX485" s="94"/>
      <c r="DY485" s="94"/>
      <c r="DZ485" s="94"/>
      <c r="EA485" s="94"/>
      <c r="EB485" s="94"/>
      <c r="EC485" s="94"/>
      <c r="ED485" s="94"/>
      <c r="EE485" s="94"/>
      <c r="EF485" s="94"/>
      <c r="EG485" s="94"/>
      <c r="EH485" s="94"/>
      <c r="EI485" s="94"/>
      <c r="EJ485" s="94"/>
      <c r="EK485" s="94"/>
      <c r="EL485" s="94"/>
      <c r="EM485" s="94"/>
      <c r="EN485" s="94"/>
      <c r="EO485" s="94"/>
      <c r="EP485" s="94"/>
      <c r="EQ485" s="94"/>
      <c r="ER485" s="94"/>
      <c r="ES485" s="94"/>
      <c r="ET485" s="94"/>
      <c r="EU485" s="94"/>
      <c r="EV485" s="94"/>
      <c r="EW485" s="94"/>
      <c r="EX485" s="94"/>
      <c r="EY485" s="94"/>
      <c r="EZ485" s="94"/>
      <c r="FA485" s="94"/>
      <c r="FB485" s="94"/>
      <c r="FC485" s="94"/>
      <c r="FD485" s="94"/>
      <c r="FE485" s="94"/>
      <c r="FF485" s="94"/>
      <c r="FG485" s="94"/>
      <c r="FH485" s="94"/>
      <c r="FI485" s="94"/>
      <c r="FJ485" s="94"/>
      <c r="FK485" s="94"/>
      <c r="FL485" s="94"/>
      <c r="FM485" s="94"/>
      <c r="FN485" s="94"/>
      <c r="FO485" s="94"/>
      <c r="FP485" s="94"/>
      <c r="FQ485" s="94"/>
      <c r="FR485" s="94"/>
      <c r="FS485" s="94"/>
      <c r="FT485" s="94"/>
      <c r="FU485" s="94"/>
      <c r="FV485" s="94"/>
      <c r="FW485" s="94"/>
      <c r="FX485" s="94"/>
      <c r="FY485" s="94"/>
      <c r="FZ485" s="94"/>
      <c r="GA485" s="94"/>
      <c r="GB485" s="94"/>
      <c r="GC485" s="94"/>
      <c r="GD485" s="94"/>
      <c r="GE485" s="94"/>
      <c r="GF485" s="94"/>
      <c r="GG485" s="94"/>
      <c r="GH485" s="94"/>
      <c r="GI485" s="94"/>
      <c r="GJ485" s="94"/>
      <c r="GK485" s="94"/>
      <c r="GL485" s="94"/>
      <c r="GM485" s="94"/>
      <c r="GN485" s="94"/>
      <c r="GO485" s="94"/>
      <c r="GP485" s="94"/>
      <c r="GQ485" s="94"/>
      <c r="GR485" s="94"/>
      <c r="GS485" s="94"/>
      <c r="GT485" s="94"/>
      <c r="GU485" s="94"/>
    </row>
    <row r="486" spans="1:203" ht="15.75">
      <c r="A486" s="106"/>
      <c r="B486" s="94"/>
      <c r="C486" s="94"/>
      <c r="D486" s="96"/>
      <c r="E486" s="94"/>
      <c r="F486" s="94"/>
      <c r="G486" s="94"/>
      <c r="H486" s="94"/>
      <c r="I486" s="94"/>
      <c r="J486" s="94"/>
      <c r="K486" s="94"/>
      <c r="L486" s="94"/>
      <c r="M486" s="94"/>
      <c r="N486" s="94"/>
      <c r="O486" s="94"/>
      <c r="P486" s="94"/>
      <c r="Q486" s="94"/>
      <c r="R486" s="94"/>
      <c r="S486" s="94"/>
      <c r="T486" s="94"/>
      <c r="U486" s="94"/>
      <c r="V486" s="94"/>
      <c r="W486" s="94"/>
      <c r="X486" s="94"/>
      <c r="Y486" s="94"/>
      <c r="Z486" s="94"/>
      <c r="AA486" s="94"/>
      <c r="AB486" s="94"/>
      <c r="AC486" s="94"/>
      <c r="AD486" s="94"/>
      <c r="AE486" s="94"/>
      <c r="AF486" s="94"/>
      <c r="AG486" s="94"/>
      <c r="AH486" s="94"/>
      <c r="AI486" s="94"/>
      <c r="AJ486" s="94"/>
      <c r="AK486" s="94"/>
      <c r="AL486" s="94"/>
      <c r="AM486" s="94"/>
      <c r="AN486" s="94"/>
      <c r="AO486" s="94"/>
      <c r="AP486" s="94"/>
      <c r="AQ486" s="94"/>
      <c r="AR486" s="94"/>
      <c r="AS486" s="94"/>
      <c r="AT486" s="94"/>
      <c r="AU486" s="94"/>
      <c r="AV486" s="94"/>
      <c r="AW486" s="94"/>
      <c r="AX486" s="94"/>
      <c r="AY486" s="94"/>
      <c r="AZ486" s="94"/>
      <c r="BA486" s="94"/>
      <c r="BB486" s="94"/>
      <c r="BC486" s="94"/>
      <c r="BD486" s="94"/>
      <c r="BE486" s="94"/>
      <c r="BF486" s="94"/>
      <c r="BG486" s="94"/>
      <c r="BH486" s="94"/>
      <c r="BI486" s="94"/>
      <c r="BJ486" s="94"/>
      <c r="BK486" s="94"/>
      <c r="BL486" s="94"/>
      <c r="BM486" s="94"/>
      <c r="BN486" s="94"/>
      <c r="BO486" s="94"/>
      <c r="BP486" s="94"/>
      <c r="BQ486" s="94"/>
      <c r="BR486" s="94"/>
      <c r="BS486" s="94"/>
      <c r="BT486" s="94"/>
      <c r="BU486" s="94"/>
      <c r="BV486" s="94"/>
      <c r="BW486" s="94"/>
      <c r="BX486" s="94"/>
      <c r="BY486" s="94"/>
      <c r="BZ486" s="94"/>
      <c r="CA486" s="94"/>
      <c r="CB486" s="94"/>
      <c r="CC486" s="94"/>
      <c r="CD486" s="94"/>
      <c r="CE486" s="94"/>
      <c r="CF486" s="94"/>
      <c r="CG486" s="94"/>
      <c r="CH486" s="94"/>
      <c r="CI486" s="94"/>
      <c r="CJ486" s="94"/>
      <c r="CK486" s="94"/>
      <c r="CL486" s="94"/>
      <c r="CM486" s="94"/>
      <c r="CN486" s="94"/>
      <c r="CO486" s="94"/>
      <c r="CP486" s="94"/>
      <c r="CQ486" s="94"/>
      <c r="CR486" s="94"/>
      <c r="CS486" s="94"/>
      <c r="CT486" s="94"/>
      <c r="CU486" s="94"/>
      <c r="CV486" s="94"/>
      <c r="CW486" s="94"/>
      <c r="CX486" s="94"/>
      <c r="CY486" s="94"/>
      <c r="CZ486" s="94"/>
      <c r="DA486" s="94"/>
      <c r="DB486" s="94"/>
      <c r="DC486" s="94"/>
      <c r="DD486" s="94"/>
      <c r="DE486" s="94"/>
      <c r="DF486" s="94"/>
      <c r="DG486" s="94"/>
      <c r="DH486" s="94"/>
      <c r="DI486" s="94"/>
      <c r="DJ486" s="94"/>
      <c r="DK486" s="94"/>
      <c r="DL486" s="94"/>
      <c r="DM486" s="94"/>
      <c r="DN486" s="94"/>
      <c r="DO486" s="94"/>
      <c r="DP486" s="94"/>
      <c r="DQ486" s="94"/>
      <c r="DR486" s="94"/>
      <c r="DS486" s="94"/>
      <c r="DT486" s="94"/>
      <c r="DU486" s="94"/>
      <c r="DV486" s="94"/>
      <c r="DW486" s="94"/>
      <c r="DX486" s="94"/>
      <c r="DY486" s="94"/>
      <c r="DZ486" s="94"/>
      <c r="EA486" s="94"/>
      <c r="EB486" s="94"/>
      <c r="EC486" s="94"/>
      <c r="ED486" s="94"/>
      <c r="EE486" s="94"/>
      <c r="EF486" s="94"/>
      <c r="EG486" s="94"/>
      <c r="EH486" s="94"/>
      <c r="EI486" s="94"/>
      <c r="EJ486" s="94"/>
      <c r="EK486" s="94"/>
      <c r="EL486" s="94"/>
      <c r="EM486" s="94"/>
      <c r="EN486" s="94"/>
      <c r="EO486" s="94"/>
      <c r="EP486" s="94"/>
      <c r="EQ486" s="94"/>
      <c r="ER486" s="94"/>
      <c r="ES486" s="94"/>
      <c r="ET486" s="94"/>
      <c r="EU486" s="94"/>
      <c r="EV486" s="94"/>
      <c r="EW486" s="94"/>
      <c r="EX486" s="94"/>
      <c r="EY486" s="94"/>
      <c r="EZ486" s="94"/>
      <c r="FA486" s="94"/>
      <c r="FB486" s="94"/>
      <c r="FC486" s="94"/>
      <c r="FD486" s="94"/>
      <c r="FE486" s="94"/>
      <c r="FF486" s="94"/>
      <c r="FG486" s="94"/>
      <c r="FH486" s="94"/>
      <c r="FI486" s="94"/>
      <c r="FJ486" s="94"/>
      <c r="FK486" s="94"/>
      <c r="FL486" s="94"/>
      <c r="FM486" s="94"/>
      <c r="FN486" s="94"/>
      <c r="FO486" s="94"/>
      <c r="FP486" s="94"/>
      <c r="FQ486" s="94"/>
      <c r="FR486" s="94"/>
      <c r="FS486" s="94"/>
      <c r="FT486" s="94"/>
      <c r="FU486" s="94"/>
      <c r="FV486" s="94"/>
      <c r="FW486" s="94"/>
      <c r="FX486" s="94"/>
      <c r="FY486" s="94"/>
      <c r="FZ486" s="94"/>
      <c r="GA486" s="94"/>
      <c r="GB486" s="94"/>
      <c r="GC486" s="94"/>
      <c r="GD486" s="94"/>
      <c r="GE486" s="94"/>
      <c r="GF486" s="94"/>
      <c r="GG486" s="94"/>
      <c r="GH486" s="94"/>
      <c r="GI486" s="94"/>
      <c r="GJ486" s="94"/>
      <c r="GK486" s="94"/>
      <c r="GL486" s="94"/>
      <c r="GM486" s="94"/>
      <c r="GN486" s="94"/>
      <c r="GO486" s="94"/>
      <c r="GP486" s="94"/>
      <c r="GQ486" s="94"/>
      <c r="GR486" s="94"/>
      <c r="GS486" s="94"/>
      <c r="GT486" s="94"/>
      <c r="GU486" s="94"/>
    </row>
    <row r="487" spans="1:203" ht="15.75">
      <c r="A487" s="106"/>
      <c r="B487" s="94"/>
      <c r="C487" s="94"/>
      <c r="D487" s="96"/>
      <c r="E487" s="94"/>
      <c r="F487" s="94"/>
      <c r="G487" s="94"/>
      <c r="H487" s="94"/>
      <c r="I487" s="94"/>
      <c r="J487" s="94"/>
      <c r="K487" s="94"/>
      <c r="L487" s="94"/>
      <c r="M487" s="94"/>
      <c r="N487" s="94"/>
      <c r="O487" s="94"/>
      <c r="P487" s="94"/>
      <c r="Q487" s="94"/>
      <c r="R487" s="94"/>
      <c r="S487" s="94"/>
      <c r="T487" s="94"/>
      <c r="U487" s="94"/>
      <c r="V487" s="94"/>
      <c r="W487" s="94"/>
      <c r="X487" s="94"/>
      <c r="Y487" s="94"/>
      <c r="Z487" s="94"/>
      <c r="AA487" s="94"/>
      <c r="AB487" s="94"/>
      <c r="AC487" s="94"/>
      <c r="AD487" s="94"/>
      <c r="AE487" s="94"/>
      <c r="AF487" s="94"/>
      <c r="AG487" s="94"/>
      <c r="AH487" s="94"/>
      <c r="AI487" s="94"/>
      <c r="AJ487" s="94"/>
      <c r="AK487" s="94"/>
      <c r="AL487" s="94"/>
      <c r="AM487" s="94"/>
      <c r="AN487" s="94"/>
      <c r="AO487" s="94"/>
      <c r="AP487" s="94"/>
      <c r="AQ487" s="94"/>
      <c r="AR487" s="94"/>
      <c r="AS487" s="94"/>
      <c r="AT487" s="94"/>
      <c r="AU487" s="94"/>
      <c r="AV487" s="94"/>
      <c r="AW487" s="94"/>
      <c r="AX487" s="94"/>
      <c r="AY487" s="94"/>
      <c r="AZ487" s="94"/>
      <c r="BA487" s="94"/>
      <c r="BB487" s="94"/>
      <c r="BC487" s="94"/>
      <c r="BD487" s="94"/>
      <c r="BE487" s="94"/>
      <c r="BF487" s="94"/>
      <c r="BG487" s="94"/>
      <c r="BH487" s="94"/>
      <c r="BI487" s="94"/>
      <c r="BJ487" s="94"/>
      <c r="BK487" s="94"/>
      <c r="BL487" s="94"/>
      <c r="BM487" s="94"/>
      <c r="BN487" s="94"/>
      <c r="BO487" s="94"/>
      <c r="BP487" s="94"/>
      <c r="BQ487" s="94"/>
      <c r="BR487" s="94"/>
      <c r="BS487" s="94"/>
      <c r="BT487" s="94"/>
      <c r="BU487" s="94"/>
      <c r="BV487" s="94"/>
      <c r="BW487" s="94"/>
      <c r="BX487" s="94"/>
      <c r="BY487" s="94"/>
      <c r="BZ487" s="94"/>
      <c r="CA487" s="94"/>
      <c r="CB487" s="94"/>
      <c r="CC487" s="94"/>
      <c r="CD487" s="94"/>
      <c r="CE487" s="94"/>
      <c r="CF487" s="94"/>
      <c r="CG487" s="94"/>
      <c r="CH487" s="94"/>
      <c r="CI487" s="94"/>
      <c r="CJ487" s="94"/>
      <c r="CK487" s="94"/>
      <c r="CL487" s="94"/>
      <c r="CM487" s="94"/>
      <c r="CN487" s="94"/>
      <c r="CO487" s="94"/>
      <c r="CP487" s="94"/>
      <c r="CQ487" s="94"/>
      <c r="CR487" s="94"/>
      <c r="CS487" s="94"/>
      <c r="CT487" s="94"/>
      <c r="CU487" s="94"/>
      <c r="CV487" s="94"/>
      <c r="CW487" s="94"/>
      <c r="CX487" s="94"/>
      <c r="CY487" s="94"/>
      <c r="CZ487" s="94"/>
      <c r="DA487" s="94"/>
      <c r="DB487" s="94"/>
      <c r="DC487" s="94"/>
      <c r="DD487" s="94"/>
      <c r="DE487" s="94"/>
      <c r="DF487" s="94"/>
      <c r="DG487" s="94"/>
      <c r="DH487" s="94"/>
      <c r="DI487" s="94"/>
      <c r="DJ487" s="94"/>
      <c r="DK487" s="94"/>
      <c r="DL487" s="94"/>
      <c r="DM487" s="94"/>
      <c r="DN487" s="94"/>
      <c r="DO487" s="94"/>
      <c r="DP487" s="94"/>
      <c r="DQ487" s="94"/>
      <c r="DR487" s="94"/>
      <c r="DS487" s="94"/>
      <c r="DT487" s="94"/>
      <c r="DU487" s="94"/>
      <c r="DV487" s="94"/>
      <c r="DW487" s="94"/>
      <c r="DX487" s="94"/>
      <c r="DY487" s="94"/>
      <c r="DZ487" s="94"/>
      <c r="EA487" s="94"/>
      <c r="EB487" s="94"/>
      <c r="EC487" s="94"/>
      <c r="ED487" s="94"/>
      <c r="EE487" s="94"/>
      <c r="EF487" s="94"/>
      <c r="EG487" s="94"/>
      <c r="EH487" s="94"/>
      <c r="EI487" s="94"/>
      <c r="EJ487" s="94"/>
      <c r="EK487" s="94"/>
      <c r="EL487" s="94"/>
      <c r="EM487" s="94"/>
      <c r="EN487" s="94"/>
      <c r="EO487" s="94"/>
      <c r="EP487" s="94"/>
      <c r="EQ487" s="94"/>
      <c r="ER487" s="94"/>
      <c r="ES487" s="94"/>
      <c r="ET487" s="94"/>
      <c r="EU487" s="94"/>
      <c r="EV487" s="94"/>
      <c r="EW487" s="94"/>
      <c r="EX487" s="94"/>
      <c r="EY487" s="94"/>
      <c r="EZ487" s="94"/>
      <c r="FA487" s="94"/>
      <c r="FB487" s="94"/>
      <c r="FC487" s="94"/>
      <c r="FD487" s="94"/>
      <c r="FE487" s="94"/>
      <c r="FF487" s="94"/>
      <c r="FG487" s="94"/>
      <c r="FH487" s="94"/>
      <c r="FI487" s="94"/>
      <c r="FJ487" s="94"/>
      <c r="FK487" s="94"/>
      <c r="FL487" s="94"/>
      <c r="FM487" s="94"/>
      <c r="FN487" s="94"/>
      <c r="FO487" s="94"/>
      <c r="FP487" s="94"/>
      <c r="FQ487" s="94"/>
      <c r="FR487" s="94"/>
      <c r="FS487" s="94"/>
      <c r="FT487" s="94"/>
      <c r="FU487" s="94"/>
      <c r="FV487" s="94"/>
      <c r="FW487" s="94"/>
      <c r="FX487" s="94"/>
      <c r="FY487" s="94"/>
      <c r="FZ487" s="94"/>
      <c r="GA487" s="94"/>
      <c r="GB487" s="94"/>
      <c r="GC487" s="94"/>
      <c r="GD487" s="94"/>
      <c r="GE487" s="94"/>
      <c r="GF487" s="94"/>
      <c r="GG487" s="94"/>
      <c r="GH487" s="94"/>
      <c r="GI487" s="94"/>
      <c r="GJ487" s="94"/>
      <c r="GK487" s="94"/>
      <c r="GL487" s="94"/>
      <c r="GM487" s="94"/>
      <c r="GN487" s="94"/>
      <c r="GO487" s="94"/>
      <c r="GP487" s="94"/>
      <c r="GQ487" s="94"/>
      <c r="GR487" s="94"/>
      <c r="GS487" s="94"/>
      <c r="GT487" s="94"/>
      <c r="GU487" s="94"/>
    </row>
    <row r="488" spans="1:203" ht="15.75">
      <c r="A488" s="106"/>
      <c r="B488" s="94"/>
      <c r="C488" s="94"/>
      <c r="D488" s="96"/>
      <c r="E488" s="94"/>
      <c r="F488" s="94"/>
      <c r="G488" s="94"/>
      <c r="H488" s="94"/>
      <c r="I488" s="94"/>
      <c r="J488" s="94"/>
      <c r="K488" s="94"/>
      <c r="L488" s="94"/>
      <c r="M488" s="94"/>
      <c r="N488" s="94"/>
      <c r="O488" s="94"/>
      <c r="P488" s="94"/>
      <c r="Q488" s="94"/>
      <c r="R488" s="94"/>
      <c r="S488" s="94"/>
      <c r="T488" s="94"/>
      <c r="U488" s="94"/>
      <c r="V488" s="94"/>
      <c r="W488" s="94"/>
      <c r="X488" s="94"/>
      <c r="Y488" s="94"/>
      <c r="Z488" s="94"/>
      <c r="AA488" s="94"/>
      <c r="AB488" s="94"/>
      <c r="AC488" s="94"/>
      <c r="AD488" s="94"/>
      <c r="AE488" s="94"/>
      <c r="AF488" s="94"/>
      <c r="AG488" s="94"/>
      <c r="AH488" s="94"/>
      <c r="AI488" s="94"/>
      <c r="AJ488" s="94"/>
      <c r="AK488" s="94"/>
      <c r="AL488" s="94"/>
      <c r="AM488" s="94"/>
      <c r="AN488" s="94"/>
      <c r="AO488" s="94"/>
      <c r="AP488" s="94"/>
      <c r="AQ488" s="94"/>
      <c r="AR488" s="94"/>
      <c r="AS488" s="94"/>
      <c r="AT488" s="94"/>
      <c r="AU488" s="94"/>
      <c r="AV488" s="94"/>
      <c r="AW488" s="94"/>
      <c r="AX488" s="94"/>
      <c r="AY488" s="94"/>
      <c r="AZ488" s="94"/>
      <c r="BA488" s="94"/>
      <c r="BB488" s="94"/>
      <c r="BC488" s="94"/>
      <c r="BD488" s="94"/>
      <c r="BE488" s="94"/>
      <c r="BF488" s="94"/>
      <c r="BG488" s="94"/>
      <c r="BH488" s="94"/>
      <c r="BI488" s="94"/>
      <c r="BJ488" s="94"/>
      <c r="BK488" s="94"/>
      <c r="BL488" s="94"/>
      <c r="BM488" s="94"/>
      <c r="BN488" s="94"/>
      <c r="BO488" s="94"/>
      <c r="BP488" s="94"/>
      <c r="BQ488" s="94"/>
      <c r="BR488" s="94"/>
      <c r="BS488" s="94"/>
      <c r="BT488" s="94"/>
      <c r="BU488" s="94"/>
      <c r="BV488" s="94"/>
      <c r="BW488" s="94"/>
      <c r="BX488" s="94"/>
      <c r="BY488" s="94"/>
      <c r="BZ488" s="94"/>
      <c r="CA488" s="94"/>
      <c r="CB488" s="94"/>
      <c r="CC488" s="94"/>
      <c r="CD488" s="94"/>
      <c r="CE488" s="94"/>
      <c r="CF488" s="94"/>
      <c r="CG488" s="94"/>
      <c r="CH488" s="94"/>
      <c r="CI488" s="94"/>
      <c r="CJ488" s="94"/>
      <c r="CK488" s="94"/>
      <c r="CL488" s="94"/>
      <c r="CM488" s="94"/>
      <c r="CN488" s="94"/>
      <c r="CO488" s="94"/>
      <c r="CP488" s="94"/>
      <c r="CQ488" s="94"/>
      <c r="CR488" s="94"/>
      <c r="CS488" s="94"/>
      <c r="CT488" s="94"/>
      <c r="CU488" s="94"/>
      <c r="CV488" s="94"/>
      <c r="CW488" s="94"/>
      <c r="CX488" s="94"/>
      <c r="CY488" s="94"/>
      <c r="CZ488" s="94"/>
      <c r="DA488" s="94"/>
      <c r="DB488" s="94"/>
      <c r="DC488" s="94"/>
      <c r="DD488" s="94"/>
      <c r="DE488" s="94"/>
      <c r="DF488" s="94"/>
      <c r="DG488" s="94"/>
      <c r="DH488" s="94"/>
      <c r="DI488" s="94"/>
      <c r="DJ488" s="94"/>
      <c r="DK488" s="94"/>
      <c r="DL488" s="94"/>
      <c r="DM488" s="94"/>
      <c r="DN488" s="94"/>
      <c r="DO488" s="94"/>
      <c r="DP488" s="94"/>
      <c r="DQ488" s="94"/>
      <c r="DR488" s="94"/>
      <c r="DS488" s="94"/>
      <c r="DT488" s="94"/>
      <c r="DU488" s="94"/>
      <c r="DV488" s="94"/>
      <c r="DW488" s="94"/>
      <c r="DX488" s="94"/>
      <c r="DY488" s="94"/>
      <c r="DZ488" s="94"/>
      <c r="EA488" s="94"/>
      <c r="EB488" s="94"/>
      <c r="EC488" s="94"/>
      <c r="ED488" s="94"/>
      <c r="EE488" s="94"/>
      <c r="EF488" s="94"/>
      <c r="EG488" s="94"/>
      <c r="EH488" s="94"/>
      <c r="EI488" s="94"/>
      <c r="EJ488" s="94"/>
      <c r="EK488" s="94"/>
      <c r="EL488" s="94"/>
      <c r="EM488" s="94"/>
      <c r="EN488" s="94"/>
      <c r="EO488" s="94"/>
      <c r="EP488" s="94"/>
      <c r="EQ488" s="94"/>
      <c r="ER488" s="94"/>
      <c r="ES488" s="94"/>
      <c r="ET488" s="94"/>
      <c r="EU488" s="94"/>
      <c r="EV488" s="94"/>
      <c r="EW488" s="94"/>
      <c r="EX488" s="94"/>
      <c r="EY488" s="94"/>
      <c r="EZ488" s="94"/>
      <c r="FA488" s="94"/>
      <c r="FB488" s="94"/>
      <c r="FC488" s="94"/>
      <c r="FD488" s="94"/>
      <c r="FE488" s="94"/>
      <c r="FF488" s="94"/>
      <c r="FG488" s="94"/>
      <c r="FH488" s="94"/>
      <c r="FI488" s="94"/>
      <c r="FJ488" s="94"/>
      <c r="FK488" s="94"/>
      <c r="FL488" s="94"/>
      <c r="FM488" s="94"/>
      <c r="FN488" s="94"/>
      <c r="FO488" s="94"/>
      <c r="FP488" s="94"/>
      <c r="FQ488" s="94"/>
      <c r="FR488" s="94"/>
      <c r="FS488" s="94"/>
      <c r="FT488" s="94"/>
      <c r="FU488" s="94"/>
      <c r="FV488" s="94"/>
      <c r="FW488" s="94"/>
      <c r="FX488" s="94"/>
      <c r="FY488" s="94"/>
      <c r="FZ488" s="94"/>
      <c r="GA488" s="94"/>
      <c r="GB488" s="94"/>
      <c r="GC488" s="94"/>
      <c r="GD488" s="94"/>
      <c r="GE488" s="94"/>
      <c r="GF488" s="94"/>
      <c r="GG488" s="94"/>
      <c r="GH488" s="94"/>
      <c r="GI488" s="94"/>
      <c r="GJ488" s="94"/>
      <c r="GK488" s="94"/>
      <c r="GL488" s="94"/>
      <c r="GM488" s="94"/>
      <c r="GN488" s="94"/>
      <c r="GO488" s="94"/>
      <c r="GP488" s="94"/>
      <c r="GQ488" s="94"/>
      <c r="GR488" s="94"/>
      <c r="GS488" s="94"/>
      <c r="GT488" s="94"/>
      <c r="GU488" s="94"/>
    </row>
    <row r="489" spans="1:203" ht="15.75">
      <c r="A489" s="106"/>
      <c r="B489" s="94"/>
      <c r="C489" s="94"/>
      <c r="D489" s="96"/>
      <c r="E489" s="94"/>
      <c r="F489" s="94"/>
      <c r="G489" s="94"/>
      <c r="H489" s="94"/>
      <c r="I489" s="94"/>
      <c r="J489" s="94"/>
      <c r="K489" s="94"/>
      <c r="L489" s="94"/>
      <c r="M489" s="94"/>
      <c r="N489" s="94"/>
      <c r="O489" s="94"/>
      <c r="P489" s="94"/>
      <c r="Q489" s="94"/>
      <c r="R489" s="94"/>
      <c r="S489" s="94"/>
      <c r="T489" s="94"/>
      <c r="U489" s="94"/>
      <c r="V489" s="94"/>
      <c r="W489" s="94"/>
      <c r="X489" s="94"/>
      <c r="Y489" s="94"/>
      <c r="Z489" s="94"/>
      <c r="AA489" s="94"/>
      <c r="AB489" s="94"/>
      <c r="AC489" s="94"/>
      <c r="AD489" s="94"/>
      <c r="AE489" s="94"/>
      <c r="AF489" s="94"/>
      <c r="AG489" s="94"/>
      <c r="AH489" s="94"/>
      <c r="AI489" s="94"/>
      <c r="AJ489" s="94"/>
      <c r="AK489" s="94"/>
      <c r="AL489" s="94"/>
      <c r="AM489" s="94"/>
      <c r="AN489" s="94"/>
      <c r="AO489" s="94"/>
      <c r="AP489" s="94"/>
      <c r="AQ489" s="94"/>
      <c r="AR489" s="94"/>
      <c r="AS489" s="94"/>
      <c r="AT489" s="94"/>
      <c r="AU489" s="94"/>
      <c r="AV489" s="94"/>
      <c r="AW489" s="94"/>
      <c r="AX489" s="94"/>
      <c r="AY489" s="94"/>
      <c r="AZ489" s="94"/>
      <c r="BA489" s="94"/>
      <c r="BB489" s="94"/>
      <c r="BC489" s="94"/>
      <c r="BD489" s="94"/>
      <c r="BE489" s="94"/>
      <c r="BF489" s="94"/>
      <c r="BG489" s="94"/>
      <c r="BH489" s="94"/>
      <c r="BI489" s="94"/>
      <c r="BJ489" s="94"/>
      <c r="BK489" s="94"/>
      <c r="BL489" s="94"/>
      <c r="BM489" s="94"/>
      <c r="BN489" s="94"/>
      <c r="BO489" s="94"/>
      <c r="BP489" s="94"/>
      <c r="BQ489" s="94"/>
      <c r="BR489" s="94"/>
      <c r="BS489" s="94"/>
      <c r="BT489" s="94"/>
      <c r="BU489" s="94"/>
      <c r="BV489" s="94"/>
      <c r="BW489" s="94"/>
      <c r="BX489" s="94"/>
      <c r="BY489" s="94"/>
      <c r="BZ489" s="94"/>
      <c r="CA489" s="94"/>
      <c r="CB489" s="94"/>
      <c r="CC489" s="94"/>
      <c r="CD489" s="94"/>
      <c r="CE489" s="94"/>
      <c r="CF489" s="94"/>
      <c r="CG489" s="94"/>
      <c r="CH489" s="94"/>
      <c r="CI489" s="94"/>
      <c r="CJ489" s="94"/>
      <c r="CK489" s="94"/>
      <c r="CL489" s="94"/>
      <c r="CM489" s="94"/>
      <c r="CN489" s="94"/>
      <c r="CO489" s="94"/>
      <c r="CP489" s="94"/>
      <c r="CQ489" s="94"/>
      <c r="CR489" s="94"/>
      <c r="CS489" s="94"/>
      <c r="CT489" s="94"/>
      <c r="CU489" s="94"/>
      <c r="CV489" s="94"/>
      <c r="CW489" s="94"/>
      <c r="CX489" s="94"/>
      <c r="CY489" s="94"/>
      <c r="CZ489" s="94"/>
      <c r="DA489" s="94"/>
      <c r="DB489" s="94"/>
      <c r="DC489" s="94"/>
      <c r="DD489" s="94"/>
      <c r="DE489" s="94"/>
      <c r="DF489" s="94"/>
      <c r="DG489" s="94"/>
      <c r="DH489" s="94"/>
      <c r="DI489" s="94"/>
      <c r="DJ489" s="94"/>
      <c r="DK489" s="94"/>
      <c r="DL489" s="94"/>
      <c r="DM489" s="94"/>
      <c r="DN489" s="94"/>
      <c r="DO489" s="94"/>
      <c r="DP489" s="94"/>
      <c r="DQ489" s="94"/>
      <c r="DR489" s="94"/>
      <c r="DS489" s="94"/>
      <c r="DT489" s="94"/>
      <c r="DU489" s="94"/>
      <c r="DV489" s="94"/>
      <c r="DW489" s="94"/>
      <c r="DX489" s="94"/>
      <c r="DY489" s="94"/>
      <c r="DZ489" s="94"/>
      <c r="EA489" s="94"/>
      <c r="EB489" s="94"/>
      <c r="EC489" s="94"/>
      <c r="ED489" s="94"/>
      <c r="EE489" s="94"/>
      <c r="EF489" s="94"/>
      <c r="EG489" s="94"/>
      <c r="EH489" s="94"/>
      <c r="EI489" s="94"/>
      <c r="EJ489" s="94"/>
      <c r="EK489" s="94"/>
      <c r="EL489" s="94"/>
      <c r="EM489" s="94"/>
      <c r="EN489" s="94"/>
      <c r="EO489" s="94"/>
      <c r="EP489" s="94"/>
      <c r="EQ489" s="94"/>
      <c r="ER489" s="94"/>
      <c r="ES489" s="94"/>
      <c r="ET489" s="94"/>
      <c r="EU489" s="94"/>
      <c r="EV489" s="94"/>
      <c r="EW489" s="94"/>
      <c r="EX489" s="94"/>
      <c r="EY489" s="94"/>
      <c r="EZ489" s="94"/>
      <c r="FA489" s="94"/>
      <c r="FB489" s="94"/>
      <c r="FC489" s="94"/>
      <c r="FD489" s="94"/>
      <c r="FE489" s="94"/>
      <c r="FF489" s="94"/>
      <c r="FG489" s="94"/>
      <c r="FH489" s="94"/>
      <c r="FI489" s="94"/>
      <c r="FJ489" s="94"/>
      <c r="FK489" s="94"/>
      <c r="FL489" s="94"/>
      <c r="FM489" s="94"/>
      <c r="FN489" s="94"/>
      <c r="FO489" s="94"/>
      <c r="FP489" s="94"/>
      <c r="FQ489" s="94"/>
      <c r="FR489" s="94"/>
      <c r="FS489" s="94"/>
      <c r="FT489" s="94"/>
      <c r="FU489" s="94"/>
      <c r="FV489" s="94"/>
      <c r="FW489" s="94"/>
      <c r="FX489" s="94"/>
      <c r="FY489" s="94"/>
      <c r="FZ489" s="94"/>
      <c r="GA489" s="94"/>
      <c r="GB489" s="94"/>
      <c r="GC489" s="94"/>
      <c r="GD489" s="94"/>
      <c r="GE489" s="94"/>
      <c r="GF489" s="94"/>
      <c r="GG489" s="94"/>
      <c r="GH489" s="94"/>
      <c r="GI489" s="94"/>
      <c r="GJ489" s="94"/>
      <c r="GK489" s="94"/>
      <c r="GL489" s="94"/>
      <c r="GM489" s="94"/>
      <c r="GN489" s="94"/>
      <c r="GO489" s="94"/>
      <c r="GP489" s="94"/>
      <c r="GQ489" s="94"/>
      <c r="GR489" s="94"/>
      <c r="GS489" s="94"/>
      <c r="GT489" s="94"/>
      <c r="GU489" s="94"/>
    </row>
    <row r="490" spans="1:203" ht="15.75">
      <c r="A490" s="106"/>
      <c r="B490" s="94"/>
      <c r="C490" s="94"/>
      <c r="D490" s="96"/>
      <c r="E490" s="94"/>
      <c r="F490" s="94"/>
      <c r="G490" s="94"/>
      <c r="H490" s="94"/>
      <c r="I490" s="94"/>
      <c r="J490" s="94"/>
      <c r="K490" s="94"/>
      <c r="L490" s="94"/>
      <c r="M490" s="94"/>
      <c r="N490" s="94"/>
      <c r="O490" s="94"/>
      <c r="P490" s="94"/>
      <c r="Q490" s="94"/>
      <c r="R490" s="94"/>
      <c r="S490" s="94"/>
      <c r="T490" s="94"/>
      <c r="U490" s="94"/>
      <c r="V490" s="94"/>
      <c r="W490" s="94"/>
      <c r="X490" s="94"/>
      <c r="Y490" s="94"/>
      <c r="Z490" s="94"/>
      <c r="AA490" s="94"/>
      <c r="AB490" s="94"/>
      <c r="AC490" s="94"/>
      <c r="AD490" s="94"/>
      <c r="AE490" s="94"/>
      <c r="AF490" s="94"/>
      <c r="AG490" s="94"/>
      <c r="AH490" s="94"/>
      <c r="AI490" s="94"/>
      <c r="AJ490" s="94"/>
      <c r="AK490" s="94"/>
      <c r="AL490" s="94"/>
      <c r="AM490" s="94"/>
      <c r="AN490" s="94"/>
      <c r="AO490" s="94"/>
      <c r="AP490" s="94"/>
      <c r="AQ490" s="94"/>
      <c r="AR490" s="94"/>
      <c r="AS490" s="94"/>
      <c r="AT490" s="94"/>
      <c r="AU490" s="94"/>
      <c r="AV490" s="94"/>
      <c r="AW490" s="94"/>
      <c r="AX490" s="94"/>
      <c r="AY490" s="94"/>
      <c r="AZ490" s="94"/>
      <c r="BA490" s="94"/>
      <c r="BB490" s="94"/>
      <c r="BC490" s="94"/>
      <c r="BD490" s="94"/>
      <c r="BE490" s="94"/>
      <c r="BF490" s="94"/>
      <c r="BG490" s="94"/>
      <c r="BH490" s="94"/>
      <c r="BI490" s="94"/>
      <c r="BJ490" s="94"/>
      <c r="BK490" s="94"/>
      <c r="BL490" s="94"/>
      <c r="BM490" s="94"/>
      <c r="BN490" s="94"/>
      <c r="BO490" s="94"/>
      <c r="BP490" s="94"/>
      <c r="BQ490" s="94"/>
      <c r="BR490" s="94"/>
      <c r="BS490" s="94"/>
      <c r="BT490" s="94"/>
      <c r="BU490" s="94"/>
      <c r="BV490" s="94"/>
      <c r="BW490" s="94"/>
      <c r="BX490" s="94"/>
      <c r="BY490" s="94"/>
      <c r="BZ490" s="94"/>
      <c r="CA490" s="94"/>
      <c r="CB490" s="94"/>
      <c r="CC490" s="94"/>
      <c r="CD490" s="94"/>
      <c r="CE490" s="94"/>
      <c r="CF490" s="94"/>
      <c r="CG490" s="94"/>
      <c r="CH490" s="94"/>
      <c r="CI490" s="94"/>
      <c r="CJ490" s="94"/>
      <c r="CK490" s="94"/>
      <c r="CL490" s="94"/>
      <c r="CM490" s="94"/>
      <c r="CN490" s="94"/>
      <c r="CO490" s="94"/>
      <c r="CP490" s="94"/>
      <c r="CQ490" s="94"/>
      <c r="CR490" s="94"/>
      <c r="CS490" s="94"/>
      <c r="CT490" s="94"/>
      <c r="CU490" s="94"/>
      <c r="CV490" s="94"/>
      <c r="CW490" s="94"/>
      <c r="CX490" s="94"/>
      <c r="CY490" s="94"/>
      <c r="CZ490" s="94"/>
      <c r="DA490" s="94"/>
      <c r="DB490" s="94"/>
      <c r="DC490" s="94"/>
      <c r="DD490" s="94"/>
      <c r="DE490" s="94"/>
      <c r="DF490" s="94"/>
      <c r="DG490" s="94"/>
      <c r="DH490" s="94"/>
      <c r="DI490" s="94"/>
      <c r="DJ490" s="94"/>
      <c r="DK490" s="94"/>
      <c r="DL490" s="94"/>
      <c r="DM490" s="94"/>
      <c r="DN490" s="94"/>
      <c r="DO490" s="94"/>
      <c r="DP490" s="94"/>
      <c r="DQ490" s="94"/>
      <c r="DR490" s="94"/>
      <c r="DS490" s="94"/>
      <c r="DT490" s="94"/>
      <c r="DU490" s="94"/>
      <c r="DV490" s="94"/>
      <c r="DW490" s="94"/>
      <c r="DX490" s="94"/>
      <c r="DY490" s="94"/>
      <c r="DZ490" s="94"/>
      <c r="EA490" s="94"/>
      <c r="EB490" s="94"/>
      <c r="EC490" s="94"/>
      <c r="ED490" s="94"/>
      <c r="EE490" s="94"/>
      <c r="EF490" s="94"/>
      <c r="EG490" s="94"/>
      <c r="EH490" s="94"/>
      <c r="EI490" s="94"/>
      <c r="EJ490" s="94"/>
      <c r="EK490" s="94"/>
      <c r="EL490" s="94"/>
      <c r="EM490" s="94"/>
      <c r="EN490" s="94"/>
      <c r="EO490" s="94"/>
      <c r="EP490" s="94"/>
      <c r="EQ490" s="94"/>
      <c r="ER490" s="94"/>
      <c r="ES490" s="94"/>
      <c r="ET490" s="94"/>
      <c r="EU490" s="94"/>
      <c r="EV490" s="94"/>
      <c r="EW490" s="94"/>
      <c r="EX490" s="94"/>
      <c r="EY490" s="94"/>
      <c r="EZ490" s="94"/>
      <c r="FA490" s="94"/>
      <c r="FB490" s="94"/>
      <c r="FC490" s="94"/>
      <c r="FD490" s="94"/>
      <c r="FE490" s="94"/>
      <c r="FF490" s="94"/>
      <c r="FG490" s="94"/>
      <c r="FH490" s="94"/>
      <c r="FI490" s="94"/>
      <c r="FJ490" s="94"/>
      <c r="FK490" s="94"/>
      <c r="FL490" s="94"/>
      <c r="FM490" s="94"/>
      <c r="FN490" s="94"/>
      <c r="FO490" s="94"/>
      <c r="FP490" s="94"/>
      <c r="FQ490" s="94"/>
      <c r="FR490" s="94"/>
      <c r="FS490" s="94"/>
      <c r="FT490" s="94"/>
      <c r="FU490" s="94"/>
      <c r="FV490" s="94"/>
      <c r="FW490" s="94"/>
      <c r="FX490" s="94"/>
      <c r="FY490" s="94"/>
      <c r="FZ490" s="94"/>
      <c r="GA490" s="94"/>
      <c r="GB490" s="94"/>
      <c r="GC490" s="94"/>
      <c r="GD490" s="94"/>
      <c r="GE490" s="94"/>
      <c r="GF490" s="94"/>
      <c r="GG490" s="94"/>
      <c r="GH490" s="94"/>
      <c r="GI490" s="94"/>
      <c r="GJ490" s="94"/>
      <c r="GK490" s="94"/>
      <c r="GL490" s="94"/>
      <c r="GM490" s="94"/>
      <c r="GN490" s="94"/>
      <c r="GO490" s="94"/>
      <c r="GP490" s="94"/>
      <c r="GQ490" s="94"/>
      <c r="GR490" s="94"/>
      <c r="GS490" s="94"/>
      <c r="GT490" s="94"/>
      <c r="GU490" s="94"/>
    </row>
    <row r="491" spans="1:203" ht="15.75">
      <c r="A491" s="106"/>
      <c r="B491" s="94"/>
      <c r="C491" s="94"/>
      <c r="D491" s="96"/>
      <c r="E491" s="94"/>
      <c r="F491" s="94"/>
      <c r="G491" s="94"/>
      <c r="H491" s="94"/>
      <c r="I491" s="94"/>
      <c r="J491" s="94"/>
      <c r="K491" s="94"/>
      <c r="L491" s="94"/>
      <c r="M491" s="94"/>
      <c r="N491" s="94"/>
      <c r="O491" s="94"/>
      <c r="P491" s="94"/>
      <c r="Q491" s="94"/>
      <c r="R491" s="94"/>
      <c r="S491" s="94"/>
      <c r="T491" s="94"/>
      <c r="U491" s="94"/>
      <c r="V491" s="94"/>
      <c r="W491" s="94"/>
      <c r="X491" s="94"/>
      <c r="Y491" s="94"/>
      <c r="Z491" s="94"/>
      <c r="AA491" s="94"/>
      <c r="AB491" s="94"/>
      <c r="AC491" s="94"/>
      <c r="AD491" s="94"/>
      <c r="AE491" s="94"/>
      <c r="AF491" s="94"/>
      <c r="AG491" s="94"/>
      <c r="AH491" s="94"/>
      <c r="AI491" s="94"/>
      <c r="AJ491" s="94"/>
      <c r="AK491" s="94"/>
      <c r="AL491" s="94"/>
      <c r="AM491" s="94"/>
      <c r="AN491" s="94"/>
      <c r="AO491" s="94"/>
      <c r="AP491" s="94"/>
      <c r="AQ491" s="94"/>
      <c r="AR491" s="94"/>
      <c r="AS491" s="94"/>
      <c r="AT491" s="94"/>
      <c r="AU491" s="94"/>
      <c r="AV491" s="94"/>
      <c r="AW491" s="94"/>
      <c r="AX491" s="94"/>
      <c r="AY491" s="94"/>
      <c r="AZ491" s="94"/>
      <c r="BA491" s="94"/>
      <c r="BB491" s="94"/>
      <c r="BC491" s="94"/>
      <c r="BD491" s="94"/>
      <c r="BE491" s="94"/>
      <c r="BF491" s="94"/>
      <c r="BG491" s="94"/>
      <c r="BH491" s="94"/>
      <c r="BI491" s="94"/>
      <c r="BJ491" s="94"/>
      <c r="BK491" s="94"/>
      <c r="BL491" s="94"/>
      <c r="BM491" s="94"/>
      <c r="BN491" s="94"/>
      <c r="BO491" s="94"/>
      <c r="BP491" s="94"/>
      <c r="BQ491" s="94"/>
      <c r="BR491" s="94"/>
      <c r="BS491" s="94"/>
      <c r="BT491" s="94"/>
      <c r="BU491" s="94"/>
      <c r="BV491" s="94"/>
      <c r="BW491" s="94"/>
      <c r="BX491" s="94"/>
      <c r="BY491" s="94"/>
      <c r="BZ491" s="94"/>
      <c r="CA491" s="94"/>
      <c r="CB491" s="94"/>
      <c r="CC491" s="94"/>
      <c r="CD491" s="94"/>
      <c r="CE491" s="94"/>
      <c r="CF491" s="94"/>
      <c r="CG491" s="94"/>
      <c r="CH491" s="94"/>
      <c r="CI491" s="94"/>
      <c r="CJ491" s="94"/>
      <c r="CK491" s="94"/>
      <c r="CL491" s="94"/>
      <c r="CM491" s="94"/>
      <c r="CN491" s="94"/>
      <c r="CO491" s="94"/>
      <c r="CP491" s="94"/>
      <c r="CQ491" s="94"/>
      <c r="CR491" s="94"/>
      <c r="CS491" s="94"/>
      <c r="CT491" s="94"/>
      <c r="CU491" s="94"/>
      <c r="CV491" s="94"/>
      <c r="CW491" s="94"/>
      <c r="CX491" s="94"/>
      <c r="CY491" s="94"/>
      <c r="CZ491" s="94"/>
      <c r="DA491" s="94"/>
      <c r="DB491" s="94"/>
      <c r="DC491" s="94"/>
      <c r="DD491" s="94"/>
      <c r="DE491" s="94"/>
      <c r="DF491" s="94"/>
      <c r="DG491" s="94"/>
      <c r="DH491" s="94"/>
      <c r="DI491" s="94"/>
      <c r="DJ491" s="94"/>
      <c r="DK491" s="94"/>
      <c r="DL491" s="94"/>
      <c r="DM491" s="94"/>
      <c r="DN491" s="94"/>
      <c r="DO491" s="94"/>
      <c r="DP491" s="94"/>
      <c r="DQ491" s="94"/>
      <c r="DR491" s="94"/>
      <c r="DS491" s="94"/>
      <c r="DT491" s="94"/>
      <c r="DU491" s="94"/>
      <c r="DV491" s="94"/>
      <c r="DW491" s="94"/>
      <c r="DX491" s="94"/>
      <c r="DY491" s="94"/>
      <c r="DZ491" s="94"/>
      <c r="EA491" s="94"/>
      <c r="EB491" s="94"/>
      <c r="EC491" s="94"/>
      <c r="ED491" s="94"/>
      <c r="EE491" s="94"/>
      <c r="EF491" s="94"/>
      <c r="EG491" s="94"/>
      <c r="EH491" s="94"/>
      <c r="EI491" s="94"/>
      <c r="EJ491" s="94"/>
      <c r="EK491" s="94"/>
      <c r="EL491" s="94"/>
      <c r="EM491" s="94"/>
      <c r="EN491" s="94"/>
      <c r="EO491" s="94"/>
      <c r="EP491" s="94"/>
      <c r="EQ491" s="94"/>
      <c r="ER491" s="94"/>
      <c r="ES491" s="94"/>
      <c r="ET491" s="94"/>
      <c r="EU491" s="94"/>
      <c r="EV491" s="94"/>
      <c r="EW491" s="94"/>
      <c r="EX491" s="94"/>
      <c r="EY491" s="94"/>
      <c r="EZ491" s="94"/>
      <c r="FA491" s="94"/>
      <c r="FB491" s="94"/>
      <c r="FC491" s="94"/>
      <c r="FD491" s="94"/>
      <c r="FE491" s="94"/>
      <c r="FF491" s="94"/>
      <c r="FG491" s="94"/>
      <c r="FH491" s="94"/>
      <c r="FI491" s="94"/>
      <c r="FJ491" s="94"/>
      <c r="FK491" s="94"/>
      <c r="FL491" s="94"/>
      <c r="FM491" s="94"/>
      <c r="FN491" s="94"/>
      <c r="FO491" s="94"/>
      <c r="FP491" s="94"/>
      <c r="FQ491" s="94"/>
      <c r="FR491" s="94"/>
      <c r="FS491" s="94"/>
      <c r="FT491" s="94"/>
      <c r="FU491" s="94"/>
      <c r="FV491" s="94"/>
      <c r="FW491" s="94"/>
      <c r="FX491" s="94"/>
      <c r="FY491" s="94"/>
      <c r="FZ491" s="94"/>
      <c r="GA491" s="94"/>
      <c r="GB491" s="94"/>
      <c r="GC491" s="94"/>
      <c r="GD491" s="94"/>
      <c r="GE491" s="94"/>
      <c r="GF491" s="94"/>
      <c r="GG491" s="94"/>
      <c r="GH491" s="94"/>
      <c r="GI491" s="94"/>
      <c r="GJ491" s="94"/>
      <c r="GK491" s="94"/>
      <c r="GL491" s="94"/>
      <c r="GM491" s="94"/>
      <c r="GN491" s="94"/>
      <c r="GO491" s="94"/>
      <c r="GP491" s="94"/>
      <c r="GQ491" s="94"/>
      <c r="GR491" s="94"/>
      <c r="GS491" s="94"/>
      <c r="GT491" s="94"/>
      <c r="GU491" s="94"/>
    </row>
    <row r="492" spans="1:203" ht="15.75">
      <c r="A492" s="106"/>
      <c r="B492" s="94"/>
      <c r="C492" s="94"/>
      <c r="D492" s="96"/>
      <c r="E492" s="94"/>
      <c r="F492" s="94"/>
      <c r="G492" s="94"/>
      <c r="H492" s="94"/>
      <c r="I492" s="94"/>
      <c r="J492" s="94"/>
      <c r="K492" s="94"/>
      <c r="L492" s="94"/>
      <c r="M492" s="94"/>
      <c r="N492" s="94"/>
      <c r="O492" s="94"/>
      <c r="P492" s="94"/>
      <c r="Q492" s="94"/>
      <c r="R492" s="94"/>
      <c r="S492" s="94"/>
      <c r="T492" s="94"/>
      <c r="U492" s="94"/>
      <c r="V492" s="94"/>
      <c r="W492" s="94"/>
      <c r="X492" s="94"/>
      <c r="Y492" s="94"/>
      <c r="Z492" s="94"/>
      <c r="AA492" s="94"/>
      <c r="AB492" s="94"/>
      <c r="AC492" s="94"/>
      <c r="AD492" s="94"/>
      <c r="AE492" s="94"/>
      <c r="AF492" s="94"/>
      <c r="AG492" s="94"/>
      <c r="AH492" s="94"/>
      <c r="AI492" s="94"/>
      <c r="AJ492" s="94"/>
      <c r="AK492" s="94"/>
      <c r="AL492" s="94"/>
      <c r="AM492" s="94"/>
      <c r="AN492" s="94"/>
      <c r="AO492" s="94"/>
      <c r="AP492" s="94"/>
      <c r="AQ492" s="94"/>
      <c r="AR492" s="94"/>
      <c r="AS492" s="94"/>
      <c r="AT492" s="94"/>
      <c r="AU492" s="94"/>
      <c r="AV492" s="94"/>
      <c r="AW492" s="94"/>
      <c r="AX492" s="94"/>
      <c r="AY492" s="94"/>
      <c r="AZ492" s="94"/>
      <c r="BA492" s="94"/>
      <c r="BB492" s="94"/>
      <c r="BC492" s="94"/>
      <c r="BD492" s="94"/>
      <c r="BE492" s="94"/>
      <c r="BF492" s="94"/>
      <c r="BG492" s="94"/>
      <c r="BH492" s="94"/>
      <c r="BI492" s="94"/>
      <c r="BJ492" s="94"/>
      <c r="BK492" s="94"/>
      <c r="BL492" s="94"/>
      <c r="BM492" s="94"/>
      <c r="BN492" s="94"/>
      <c r="BO492" s="94"/>
      <c r="BP492" s="94"/>
      <c r="BQ492" s="94"/>
      <c r="BR492" s="94"/>
      <c r="BS492" s="94"/>
      <c r="BT492" s="94"/>
      <c r="BU492" s="94"/>
      <c r="BV492" s="94"/>
      <c r="BW492" s="94"/>
      <c r="BX492" s="94"/>
      <c r="BY492" s="94"/>
      <c r="BZ492" s="94"/>
      <c r="CA492" s="94"/>
      <c r="CB492" s="94"/>
      <c r="CC492" s="94"/>
      <c r="CD492" s="94"/>
      <c r="CE492" s="94"/>
      <c r="CF492" s="94"/>
      <c r="CG492" s="94"/>
      <c r="CH492" s="94"/>
      <c r="CI492" s="94"/>
      <c r="CJ492" s="94"/>
      <c r="CK492" s="94"/>
      <c r="CL492" s="94"/>
      <c r="CM492" s="94"/>
      <c r="CN492" s="94"/>
      <c r="CO492" s="94"/>
      <c r="CP492" s="94"/>
      <c r="CQ492" s="94"/>
      <c r="CR492" s="94"/>
      <c r="CS492" s="94"/>
      <c r="CT492" s="94"/>
      <c r="CU492" s="94"/>
      <c r="CV492" s="94"/>
      <c r="CW492" s="94"/>
      <c r="CX492" s="94"/>
      <c r="CY492" s="94"/>
      <c r="CZ492" s="94"/>
      <c r="DA492" s="94"/>
      <c r="DB492" s="94"/>
      <c r="DC492" s="94"/>
      <c r="DD492" s="94"/>
      <c r="DE492" s="94"/>
      <c r="DF492" s="94"/>
      <c r="DG492" s="94"/>
      <c r="DH492" s="94"/>
      <c r="DI492" s="94"/>
      <c r="DJ492" s="94"/>
      <c r="DK492" s="94"/>
      <c r="DL492" s="94"/>
      <c r="DM492" s="94"/>
      <c r="DN492" s="94"/>
      <c r="DO492" s="94"/>
      <c r="DP492" s="94"/>
      <c r="DQ492" s="94"/>
      <c r="DR492" s="94"/>
      <c r="DS492" s="94"/>
      <c r="DT492" s="94"/>
      <c r="DU492" s="94"/>
      <c r="DV492" s="94"/>
      <c r="DW492" s="94"/>
      <c r="DX492" s="94"/>
      <c r="DY492" s="94"/>
      <c r="DZ492" s="94"/>
      <c r="EA492" s="94"/>
      <c r="EB492" s="94"/>
      <c r="EC492" s="94"/>
      <c r="ED492" s="94"/>
      <c r="EE492" s="94"/>
      <c r="EF492" s="94"/>
      <c r="EG492" s="94"/>
      <c r="EH492" s="94"/>
      <c r="EI492" s="94"/>
      <c r="EJ492" s="94"/>
      <c r="EK492" s="94"/>
      <c r="EL492" s="94"/>
      <c r="EM492" s="94"/>
      <c r="EN492" s="94"/>
      <c r="EO492" s="94"/>
      <c r="EP492" s="94"/>
      <c r="EQ492" s="94"/>
      <c r="ER492" s="94"/>
      <c r="ES492" s="94"/>
      <c r="ET492" s="94"/>
      <c r="EU492" s="94"/>
      <c r="EV492" s="94"/>
      <c r="EW492" s="94"/>
      <c r="EX492" s="94"/>
      <c r="EY492" s="94"/>
      <c r="EZ492" s="94"/>
      <c r="FA492" s="94"/>
      <c r="FB492" s="94"/>
      <c r="FC492" s="94"/>
      <c r="FD492" s="94"/>
      <c r="FE492" s="94"/>
      <c r="FF492" s="94"/>
      <c r="FG492" s="94"/>
      <c r="FH492" s="94"/>
      <c r="FI492" s="94"/>
      <c r="FJ492" s="94"/>
      <c r="FK492" s="94"/>
      <c r="FL492" s="94"/>
      <c r="FM492" s="94"/>
      <c r="FN492" s="94"/>
      <c r="FO492" s="94"/>
      <c r="FP492" s="94"/>
      <c r="FQ492" s="94"/>
      <c r="FR492" s="94"/>
      <c r="FS492" s="94"/>
      <c r="FT492" s="94"/>
      <c r="FU492" s="94"/>
      <c r="FV492" s="94"/>
      <c r="FW492" s="94"/>
      <c r="FX492" s="94"/>
      <c r="FY492" s="94"/>
      <c r="FZ492" s="94"/>
      <c r="GA492" s="94"/>
      <c r="GB492" s="94"/>
      <c r="GC492" s="94"/>
      <c r="GD492" s="94"/>
      <c r="GE492" s="94"/>
      <c r="GF492" s="94"/>
      <c r="GG492" s="94"/>
      <c r="GH492" s="94"/>
      <c r="GI492" s="94"/>
      <c r="GJ492" s="94"/>
      <c r="GK492" s="94"/>
      <c r="GL492" s="94"/>
      <c r="GM492" s="94"/>
      <c r="GN492" s="94"/>
      <c r="GO492" s="94"/>
      <c r="GP492" s="94"/>
      <c r="GQ492" s="94"/>
      <c r="GR492" s="94"/>
      <c r="GS492" s="94"/>
      <c r="GT492" s="94"/>
      <c r="GU492" s="94"/>
    </row>
    <row r="493" spans="1:203" ht="15.75">
      <c r="A493" s="106"/>
      <c r="B493" s="94"/>
      <c r="C493" s="94"/>
      <c r="D493" s="96"/>
      <c r="E493" s="94"/>
      <c r="F493" s="94"/>
      <c r="G493" s="94"/>
      <c r="H493" s="94"/>
      <c r="I493" s="94"/>
      <c r="J493" s="94"/>
      <c r="K493" s="94"/>
      <c r="L493" s="94"/>
      <c r="M493" s="94"/>
      <c r="N493" s="94"/>
      <c r="O493" s="94"/>
      <c r="P493" s="94"/>
      <c r="Q493" s="94"/>
      <c r="R493" s="94"/>
      <c r="S493" s="94"/>
      <c r="T493" s="94"/>
      <c r="U493" s="94"/>
      <c r="V493" s="94"/>
      <c r="W493" s="94"/>
      <c r="X493" s="94"/>
      <c r="Y493" s="94"/>
      <c r="Z493" s="94"/>
      <c r="AA493" s="94"/>
      <c r="AB493" s="94"/>
      <c r="AC493" s="94"/>
      <c r="AD493" s="94"/>
      <c r="AE493" s="94"/>
      <c r="AF493" s="94"/>
      <c r="AG493" s="94"/>
      <c r="AH493" s="94"/>
      <c r="AI493" s="94"/>
      <c r="AJ493" s="94"/>
      <c r="AK493" s="94"/>
      <c r="AL493" s="94"/>
      <c r="AM493" s="94"/>
      <c r="AN493" s="94"/>
      <c r="AO493" s="94"/>
      <c r="AP493" s="94"/>
      <c r="AQ493" s="94"/>
      <c r="AR493" s="94"/>
      <c r="AS493" s="94"/>
      <c r="AT493" s="94"/>
      <c r="AU493" s="94"/>
      <c r="AV493" s="94"/>
      <c r="AW493" s="94"/>
      <c r="AX493" s="94"/>
      <c r="AY493" s="94"/>
      <c r="AZ493" s="94"/>
      <c r="BA493" s="94"/>
      <c r="BB493" s="94"/>
      <c r="BC493" s="94"/>
      <c r="BD493" s="94"/>
      <c r="BE493" s="94"/>
      <c r="BF493" s="94"/>
      <c r="BG493" s="94"/>
      <c r="BH493" s="94"/>
      <c r="BI493" s="94"/>
      <c r="BJ493" s="94"/>
      <c r="BK493" s="94"/>
      <c r="BL493" s="94"/>
      <c r="BM493" s="94"/>
      <c r="BN493" s="94"/>
      <c r="BO493" s="94"/>
      <c r="BP493" s="94"/>
      <c r="BQ493" s="94"/>
      <c r="BR493" s="94"/>
      <c r="BS493" s="94"/>
      <c r="BT493" s="94"/>
      <c r="BU493" s="94"/>
      <c r="BV493" s="94"/>
      <c r="BW493" s="94"/>
      <c r="BX493" s="94"/>
      <c r="BY493" s="94"/>
      <c r="BZ493" s="94"/>
      <c r="CA493" s="94"/>
      <c r="CB493" s="94"/>
      <c r="CC493" s="94"/>
      <c r="CD493" s="94"/>
      <c r="CE493" s="94"/>
      <c r="CF493" s="94"/>
      <c r="CG493" s="94"/>
      <c r="CH493" s="94"/>
      <c r="CI493" s="94"/>
      <c r="CJ493" s="94"/>
      <c r="CK493" s="94"/>
      <c r="CL493" s="94"/>
      <c r="CM493" s="94"/>
      <c r="CN493" s="94"/>
      <c r="CO493" s="94"/>
      <c r="CP493" s="94"/>
      <c r="CQ493" s="94"/>
      <c r="CR493" s="94"/>
      <c r="CS493" s="94"/>
      <c r="CT493" s="94"/>
      <c r="CU493" s="94"/>
      <c r="CV493" s="94"/>
      <c r="CW493" s="94"/>
      <c r="CX493" s="94"/>
      <c r="CY493" s="94"/>
      <c r="CZ493" s="94"/>
      <c r="DA493" s="94"/>
      <c r="DB493" s="94"/>
      <c r="DC493" s="94"/>
      <c r="DD493" s="94"/>
      <c r="DE493" s="94"/>
      <c r="DF493" s="94"/>
      <c r="DG493" s="94"/>
      <c r="DH493" s="94"/>
      <c r="DI493" s="94"/>
      <c r="DJ493" s="94"/>
      <c r="DK493" s="94"/>
      <c r="DL493" s="94"/>
      <c r="DM493" s="94"/>
      <c r="DN493" s="94"/>
      <c r="DO493" s="94"/>
      <c r="DP493" s="94"/>
      <c r="DQ493" s="94"/>
      <c r="DR493" s="94"/>
      <c r="DS493" s="94"/>
      <c r="DT493" s="94"/>
      <c r="DU493" s="94"/>
      <c r="DV493" s="94"/>
      <c r="DW493" s="94"/>
      <c r="DX493" s="94"/>
      <c r="DY493" s="94"/>
      <c r="DZ493" s="94"/>
      <c r="EA493" s="94"/>
      <c r="EB493" s="94"/>
      <c r="EC493" s="94"/>
      <c r="ED493" s="94"/>
      <c r="EE493" s="94"/>
      <c r="EF493" s="94"/>
      <c r="EG493" s="94"/>
      <c r="EH493" s="94"/>
      <c r="EI493" s="94"/>
      <c r="EJ493" s="94"/>
      <c r="EK493" s="94"/>
      <c r="EL493" s="94"/>
      <c r="EM493" s="94"/>
      <c r="EN493" s="94"/>
      <c r="EO493" s="94"/>
      <c r="EP493" s="94"/>
      <c r="EQ493" s="94"/>
      <c r="ER493" s="94"/>
      <c r="ES493" s="94"/>
      <c r="ET493" s="94"/>
      <c r="EU493" s="94"/>
      <c r="EV493" s="94"/>
      <c r="EW493" s="94"/>
      <c r="EX493" s="94"/>
      <c r="EY493" s="94"/>
      <c r="EZ493" s="94"/>
      <c r="FA493" s="94"/>
      <c r="FB493" s="94"/>
      <c r="FC493" s="94"/>
      <c r="FD493" s="94"/>
      <c r="FE493" s="94"/>
      <c r="FF493" s="94"/>
      <c r="FG493" s="94"/>
      <c r="FH493" s="94"/>
      <c r="FI493" s="94"/>
      <c r="FJ493" s="94"/>
      <c r="FK493" s="94"/>
      <c r="FL493" s="94"/>
      <c r="FM493" s="94"/>
      <c r="FN493" s="94"/>
      <c r="FO493" s="94"/>
      <c r="FP493" s="94"/>
      <c r="FQ493" s="94"/>
      <c r="FR493" s="94"/>
      <c r="FS493" s="94"/>
      <c r="FT493" s="94"/>
      <c r="FU493" s="94"/>
      <c r="FV493" s="94"/>
      <c r="FW493" s="94"/>
      <c r="FX493" s="94"/>
      <c r="FY493" s="94"/>
      <c r="FZ493" s="94"/>
      <c r="GA493" s="94"/>
      <c r="GB493" s="94"/>
      <c r="GC493" s="94"/>
      <c r="GD493" s="94"/>
      <c r="GE493" s="94"/>
      <c r="GF493" s="94"/>
      <c r="GG493" s="94"/>
      <c r="GH493" s="94"/>
      <c r="GI493" s="94"/>
      <c r="GJ493" s="94"/>
      <c r="GK493" s="94"/>
      <c r="GL493" s="94"/>
      <c r="GM493" s="94"/>
      <c r="GN493" s="94"/>
      <c r="GO493" s="94"/>
      <c r="GP493" s="94"/>
      <c r="GQ493" s="94"/>
      <c r="GR493" s="94"/>
      <c r="GS493" s="94"/>
      <c r="GT493" s="94"/>
      <c r="GU493" s="94"/>
    </row>
    <row r="494" spans="1:203" ht="15.75">
      <c r="A494" s="106"/>
      <c r="B494" s="94"/>
      <c r="C494" s="94"/>
      <c r="D494" s="96"/>
      <c r="E494" s="94"/>
      <c r="F494" s="94"/>
      <c r="G494" s="94"/>
      <c r="H494" s="94"/>
      <c r="I494" s="94"/>
      <c r="J494" s="94"/>
      <c r="K494" s="94"/>
      <c r="L494" s="94"/>
      <c r="M494" s="94"/>
      <c r="N494" s="94"/>
      <c r="O494" s="94"/>
      <c r="P494" s="94"/>
      <c r="Q494" s="94"/>
      <c r="R494" s="94"/>
      <c r="S494" s="94"/>
      <c r="T494" s="94"/>
      <c r="U494" s="94"/>
      <c r="V494" s="94"/>
      <c r="W494" s="94"/>
      <c r="X494" s="94"/>
      <c r="Y494" s="94"/>
      <c r="Z494" s="94"/>
      <c r="AA494" s="94"/>
      <c r="AB494" s="94"/>
      <c r="AC494" s="94"/>
      <c r="AD494" s="94"/>
      <c r="AE494" s="94"/>
      <c r="AF494" s="94"/>
      <c r="AG494" s="94"/>
      <c r="AH494" s="94"/>
      <c r="AI494" s="94"/>
      <c r="AJ494" s="94"/>
      <c r="AK494" s="94"/>
      <c r="AL494" s="94"/>
      <c r="AM494" s="94"/>
      <c r="AN494" s="94"/>
      <c r="AO494" s="94"/>
      <c r="AP494" s="94"/>
      <c r="AQ494" s="94"/>
      <c r="AR494" s="94"/>
      <c r="AS494" s="94"/>
      <c r="AT494" s="94"/>
      <c r="AU494" s="94"/>
      <c r="AV494" s="94"/>
      <c r="AW494" s="94"/>
      <c r="AX494" s="94"/>
      <c r="AY494" s="94"/>
      <c r="AZ494" s="94"/>
      <c r="BA494" s="94"/>
      <c r="BB494" s="94"/>
      <c r="BC494" s="94"/>
      <c r="BD494" s="94"/>
      <c r="BE494" s="94"/>
      <c r="BF494" s="94"/>
      <c r="BG494" s="94"/>
      <c r="BH494" s="94"/>
      <c r="BI494" s="94"/>
      <c r="BJ494" s="94"/>
      <c r="BK494" s="94"/>
      <c r="BL494" s="94"/>
      <c r="BM494" s="94"/>
      <c r="BN494" s="94"/>
      <c r="BO494" s="94"/>
      <c r="BP494" s="94"/>
      <c r="BQ494" s="94"/>
      <c r="BR494" s="94"/>
      <c r="BS494" s="94"/>
      <c r="BT494" s="94"/>
      <c r="BU494" s="94"/>
      <c r="BV494" s="94"/>
      <c r="BW494" s="94"/>
      <c r="BX494" s="94"/>
      <c r="BY494" s="94"/>
      <c r="BZ494" s="94"/>
      <c r="CA494" s="94"/>
      <c r="CB494" s="94"/>
      <c r="CC494" s="94"/>
      <c r="CD494" s="94"/>
      <c r="CE494" s="94"/>
      <c r="CF494" s="94"/>
      <c r="CG494" s="94"/>
      <c r="CH494" s="94"/>
      <c r="CI494" s="94"/>
      <c r="CJ494" s="94"/>
      <c r="CK494" s="94"/>
      <c r="CL494" s="94"/>
      <c r="CM494" s="94"/>
      <c r="CN494" s="94"/>
      <c r="CO494" s="94"/>
      <c r="CP494" s="94"/>
      <c r="CQ494" s="94"/>
      <c r="CR494" s="94"/>
      <c r="CS494" s="94"/>
      <c r="CT494" s="94"/>
      <c r="CU494" s="94"/>
      <c r="CV494" s="94"/>
      <c r="CW494" s="94"/>
      <c r="CX494" s="94"/>
      <c r="CY494" s="94"/>
      <c r="CZ494" s="94"/>
      <c r="DA494" s="94"/>
      <c r="DB494" s="94"/>
      <c r="DC494" s="94"/>
      <c r="DD494" s="94"/>
      <c r="DE494" s="94"/>
      <c r="DF494" s="94"/>
      <c r="DG494" s="94"/>
      <c r="DH494" s="94"/>
      <c r="DI494" s="94"/>
      <c r="DJ494" s="94"/>
      <c r="DK494" s="94"/>
      <c r="DL494" s="94"/>
      <c r="DM494" s="94"/>
      <c r="DN494" s="94"/>
      <c r="DO494" s="94"/>
      <c r="DP494" s="94"/>
      <c r="DQ494" s="94"/>
      <c r="DR494" s="94"/>
      <c r="DS494" s="94"/>
      <c r="DT494" s="94"/>
      <c r="DU494" s="94"/>
      <c r="DV494" s="94"/>
      <c r="DW494" s="94"/>
      <c r="DX494" s="94"/>
      <c r="DY494" s="94"/>
      <c r="DZ494" s="94"/>
      <c r="EA494" s="94"/>
      <c r="EB494" s="94"/>
      <c r="EC494" s="94"/>
      <c r="ED494" s="94"/>
      <c r="EE494" s="94"/>
      <c r="EF494" s="94"/>
      <c r="EG494" s="94"/>
      <c r="EH494" s="94"/>
      <c r="EI494" s="94"/>
      <c r="EJ494" s="94"/>
      <c r="EK494" s="94"/>
      <c r="EL494" s="94"/>
      <c r="EM494" s="94"/>
      <c r="EN494" s="94"/>
      <c r="EO494" s="94"/>
      <c r="EP494" s="94"/>
      <c r="EQ494" s="94"/>
      <c r="ER494" s="94"/>
      <c r="ES494" s="94"/>
      <c r="ET494" s="94"/>
      <c r="EU494" s="94"/>
      <c r="EV494" s="94"/>
      <c r="EW494" s="94"/>
      <c r="EX494" s="94"/>
      <c r="EY494" s="94"/>
      <c r="EZ494" s="94"/>
      <c r="FA494" s="94"/>
      <c r="FB494" s="94"/>
      <c r="FC494" s="94"/>
      <c r="FD494" s="94"/>
      <c r="FE494" s="94"/>
      <c r="FF494" s="94"/>
      <c r="FG494" s="94"/>
      <c r="FH494" s="94"/>
      <c r="FI494" s="94"/>
      <c r="FJ494" s="94"/>
      <c r="FK494" s="94"/>
      <c r="FL494" s="94"/>
      <c r="FM494" s="94"/>
      <c r="FN494" s="94"/>
      <c r="FO494" s="94"/>
      <c r="FP494" s="94"/>
      <c r="FQ494" s="94"/>
      <c r="FR494" s="94"/>
      <c r="FS494" s="94"/>
      <c r="FT494" s="94"/>
      <c r="FU494" s="94"/>
      <c r="FV494" s="94"/>
      <c r="FW494" s="94"/>
      <c r="FX494" s="94"/>
      <c r="FY494" s="94"/>
      <c r="FZ494" s="94"/>
      <c r="GA494" s="94"/>
      <c r="GB494" s="94"/>
      <c r="GC494" s="94"/>
      <c r="GD494" s="94"/>
      <c r="GE494" s="94"/>
      <c r="GF494" s="94"/>
      <c r="GG494" s="94"/>
      <c r="GH494" s="94"/>
      <c r="GI494" s="94"/>
      <c r="GJ494" s="94"/>
      <c r="GK494" s="94"/>
      <c r="GL494" s="94"/>
      <c r="GM494" s="94"/>
      <c r="GN494" s="94"/>
      <c r="GO494" s="94"/>
      <c r="GP494" s="94"/>
      <c r="GQ494" s="94"/>
      <c r="GR494" s="94"/>
      <c r="GS494" s="94"/>
      <c r="GT494" s="94"/>
      <c r="GU494" s="94"/>
    </row>
    <row r="495" spans="1:203" ht="15.75">
      <c r="A495" s="106"/>
      <c r="B495" s="94"/>
      <c r="C495" s="94"/>
      <c r="D495" s="96"/>
      <c r="E495" s="94"/>
      <c r="F495" s="94"/>
      <c r="G495" s="94"/>
      <c r="H495" s="94"/>
      <c r="I495" s="94"/>
      <c r="J495" s="94"/>
      <c r="K495" s="94"/>
      <c r="L495" s="94"/>
      <c r="M495" s="94"/>
      <c r="N495" s="94"/>
      <c r="O495" s="94"/>
      <c r="P495" s="94"/>
      <c r="Q495" s="94"/>
      <c r="R495" s="94"/>
      <c r="S495" s="94"/>
      <c r="T495" s="94"/>
      <c r="U495" s="94"/>
      <c r="V495" s="94"/>
      <c r="W495" s="94"/>
      <c r="X495" s="94"/>
      <c r="Y495" s="94"/>
      <c r="Z495" s="94"/>
      <c r="AA495" s="94"/>
      <c r="AB495" s="94"/>
      <c r="AC495" s="94"/>
      <c r="AD495" s="94"/>
      <c r="AE495" s="94"/>
      <c r="AF495" s="94"/>
      <c r="AG495" s="94"/>
      <c r="AH495" s="94"/>
      <c r="AI495" s="94"/>
      <c r="AJ495" s="94"/>
      <c r="AK495" s="94"/>
      <c r="AL495" s="94"/>
      <c r="AM495" s="94"/>
      <c r="AN495" s="94"/>
      <c r="AO495" s="94"/>
      <c r="AP495" s="94"/>
      <c r="AQ495" s="94"/>
      <c r="AR495" s="94"/>
      <c r="AS495" s="94"/>
      <c r="AT495" s="94"/>
      <c r="AU495" s="94"/>
      <c r="AV495" s="94"/>
      <c r="AW495" s="94"/>
      <c r="AX495" s="94"/>
      <c r="AY495" s="94"/>
      <c r="AZ495" s="94"/>
      <c r="BA495" s="94"/>
      <c r="BB495" s="94"/>
      <c r="BC495" s="94"/>
      <c r="BD495" s="94"/>
      <c r="BE495" s="94"/>
      <c r="BF495" s="94"/>
      <c r="BG495" s="94"/>
      <c r="BH495" s="94"/>
      <c r="BI495" s="94"/>
      <c r="BJ495" s="94"/>
      <c r="BK495" s="94"/>
      <c r="BL495" s="94"/>
      <c r="BM495" s="94"/>
      <c r="BN495" s="94"/>
      <c r="BO495" s="94"/>
      <c r="BP495" s="94"/>
      <c r="BQ495" s="94"/>
      <c r="BR495" s="94"/>
      <c r="BS495" s="94"/>
      <c r="BT495" s="94"/>
      <c r="BU495" s="94"/>
      <c r="BV495" s="94"/>
      <c r="BW495" s="94"/>
      <c r="BX495" s="94"/>
      <c r="BY495" s="94"/>
      <c r="BZ495" s="94"/>
      <c r="CA495" s="94"/>
      <c r="CB495" s="94"/>
      <c r="CC495" s="94"/>
      <c r="CD495" s="94"/>
      <c r="CE495" s="94"/>
      <c r="CF495" s="94"/>
      <c r="CG495" s="94"/>
      <c r="CH495" s="94"/>
      <c r="CI495" s="94"/>
      <c r="CJ495" s="94"/>
      <c r="CK495" s="94"/>
      <c r="CL495" s="94"/>
      <c r="CM495" s="94"/>
      <c r="CN495" s="94"/>
      <c r="CO495" s="94"/>
      <c r="CP495" s="94"/>
      <c r="CQ495" s="94"/>
      <c r="CR495" s="94"/>
      <c r="CS495" s="94"/>
      <c r="CT495" s="94"/>
      <c r="CU495" s="94"/>
      <c r="CV495" s="94"/>
      <c r="CW495" s="94"/>
      <c r="CX495" s="94"/>
      <c r="CY495" s="94"/>
      <c r="CZ495" s="94"/>
      <c r="DA495" s="94"/>
      <c r="DB495" s="94"/>
      <c r="DC495" s="94"/>
      <c r="DD495" s="94"/>
      <c r="DE495" s="94"/>
      <c r="DF495" s="94"/>
      <c r="DG495" s="94"/>
      <c r="DH495" s="94"/>
      <c r="DI495" s="94"/>
      <c r="DJ495" s="94"/>
      <c r="DK495" s="94"/>
      <c r="DL495" s="94"/>
      <c r="DM495" s="94"/>
      <c r="DN495" s="94"/>
      <c r="DO495" s="94"/>
      <c r="DP495" s="94"/>
      <c r="DQ495" s="94"/>
      <c r="DR495" s="94"/>
      <c r="DS495" s="94"/>
      <c r="DT495" s="94"/>
      <c r="DU495" s="94"/>
      <c r="DV495" s="94"/>
      <c r="DW495" s="94"/>
      <c r="DX495" s="94"/>
      <c r="DY495" s="94"/>
      <c r="DZ495" s="94"/>
      <c r="EA495" s="94"/>
      <c r="EB495" s="94"/>
      <c r="EC495" s="94"/>
      <c r="ED495" s="94"/>
      <c r="EE495" s="94"/>
      <c r="EF495" s="94"/>
      <c r="EG495" s="94"/>
      <c r="EH495" s="94"/>
      <c r="EI495" s="94"/>
      <c r="EJ495" s="94"/>
      <c r="EK495" s="94"/>
      <c r="EL495" s="94"/>
      <c r="EM495" s="94"/>
      <c r="EN495" s="94"/>
      <c r="EO495" s="94"/>
      <c r="EP495" s="94"/>
      <c r="EQ495" s="94"/>
      <c r="ER495" s="94"/>
      <c r="ES495" s="94"/>
      <c r="ET495" s="94"/>
      <c r="EU495" s="94"/>
      <c r="EV495" s="94"/>
      <c r="EW495" s="94"/>
      <c r="EX495" s="94"/>
      <c r="EY495" s="94"/>
      <c r="EZ495" s="94"/>
      <c r="FA495" s="94"/>
      <c r="FB495" s="94"/>
      <c r="FC495" s="94"/>
      <c r="FD495" s="94"/>
      <c r="FE495" s="94"/>
      <c r="FF495" s="94"/>
      <c r="FG495" s="94"/>
      <c r="FH495" s="94"/>
      <c r="FI495" s="94"/>
      <c r="FJ495" s="94"/>
      <c r="FK495" s="94"/>
      <c r="FL495" s="94"/>
      <c r="FM495" s="94"/>
      <c r="FN495" s="94"/>
      <c r="FO495" s="94"/>
      <c r="FP495" s="94"/>
      <c r="FQ495" s="94"/>
      <c r="FR495" s="94"/>
      <c r="FS495" s="94"/>
      <c r="FT495" s="94"/>
      <c r="FU495" s="94"/>
      <c r="FV495" s="94"/>
      <c r="FW495" s="94"/>
      <c r="FX495" s="94"/>
      <c r="FY495" s="94"/>
      <c r="FZ495" s="94"/>
      <c r="GA495" s="94"/>
      <c r="GB495" s="94"/>
      <c r="GC495" s="94"/>
      <c r="GD495" s="94"/>
      <c r="GE495" s="94"/>
      <c r="GF495" s="94"/>
      <c r="GG495" s="94"/>
      <c r="GH495" s="94"/>
      <c r="GI495" s="94"/>
      <c r="GJ495" s="94"/>
      <c r="GK495" s="94"/>
      <c r="GL495" s="94"/>
      <c r="GM495" s="94"/>
      <c r="GN495" s="94"/>
      <c r="GO495" s="94"/>
      <c r="GP495" s="94"/>
      <c r="GQ495" s="94"/>
      <c r="GR495" s="94"/>
      <c r="GS495" s="94"/>
      <c r="GT495" s="94"/>
      <c r="GU495" s="94"/>
    </row>
    <row r="496" spans="1:203" ht="15.75">
      <c r="A496" s="106"/>
      <c r="B496" s="94"/>
      <c r="C496" s="94"/>
      <c r="D496" s="96"/>
      <c r="E496" s="94"/>
      <c r="F496" s="94"/>
      <c r="G496" s="94"/>
      <c r="H496" s="94"/>
      <c r="I496" s="94"/>
      <c r="J496" s="94"/>
      <c r="K496" s="94"/>
      <c r="L496" s="94"/>
      <c r="M496" s="94"/>
      <c r="N496" s="94"/>
      <c r="O496" s="94"/>
      <c r="P496" s="94"/>
      <c r="Q496" s="94"/>
      <c r="R496" s="94"/>
      <c r="S496" s="94"/>
      <c r="T496" s="94"/>
      <c r="U496" s="94"/>
      <c r="V496" s="94"/>
      <c r="W496" s="94"/>
      <c r="X496" s="94"/>
      <c r="Y496" s="94"/>
      <c r="Z496" s="94"/>
      <c r="AA496" s="94"/>
      <c r="AB496" s="94"/>
      <c r="AC496" s="94"/>
      <c r="AD496" s="94"/>
      <c r="AE496" s="94"/>
      <c r="AF496" s="94"/>
      <c r="AG496" s="94"/>
      <c r="AH496" s="94"/>
      <c r="AI496" s="94"/>
      <c r="AJ496" s="94"/>
      <c r="AK496" s="94"/>
      <c r="AL496" s="94"/>
      <c r="AM496" s="94"/>
      <c r="AN496" s="94"/>
      <c r="AO496" s="94"/>
      <c r="AP496" s="94"/>
      <c r="AQ496" s="94"/>
      <c r="AR496" s="94"/>
      <c r="AS496" s="94"/>
      <c r="AT496" s="94"/>
      <c r="AU496" s="94"/>
      <c r="AV496" s="94"/>
      <c r="AW496" s="94"/>
      <c r="AX496" s="94"/>
      <c r="AY496" s="94"/>
      <c r="AZ496" s="94"/>
      <c r="BA496" s="94"/>
      <c r="BB496" s="94"/>
      <c r="BC496" s="94"/>
      <c r="BD496" s="94"/>
      <c r="BE496" s="94"/>
      <c r="BF496" s="94"/>
      <c r="BG496" s="94"/>
      <c r="BH496" s="94"/>
      <c r="BI496" s="94"/>
      <c r="BJ496" s="94"/>
      <c r="BK496" s="94"/>
      <c r="BL496" s="94"/>
      <c r="BM496" s="94"/>
      <c r="BN496" s="94"/>
      <c r="BO496" s="94"/>
      <c r="BP496" s="94"/>
      <c r="BQ496" s="94"/>
      <c r="BR496" s="94"/>
      <c r="BS496" s="94"/>
      <c r="BT496" s="94"/>
      <c r="BU496" s="94"/>
      <c r="BV496" s="94"/>
      <c r="BW496" s="94"/>
      <c r="BX496" s="94"/>
      <c r="BY496" s="94"/>
      <c r="BZ496" s="94"/>
      <c r="CA496" s="94"/>
      <c r="CB496" s="94"/>
      <c r="CC496" s="94"/>
      <c r="CD496" s="94"/>
      <c r="CE496" s="94"/>
      <c r="CF496" s="94"/>
      <c r="CG496" s="94"/>
      <c r="CH496" s="94"/>
      <c r="CI496" s="94"/>
      <c r="CJ496" s="94"/>
      <c r="CK496" s="94"/>
      <c r="CL496" s="94"/>
      <c r="CM496" s="94"/>
      <c r="CN496" s="94"/>
      <c r="CO496" s="94"/>
      <c r="CP496" s="94"/>
      <c r="CQ496" s="94"/>
      <c r="CR496" s="94"/>
      <c r="CS496" s="94"/>
      <c r="CT496" s="94"/>
      <c r="CU496" s="94"/>
      <c r="CV496" s="94"/>
      <c r="CW496" s="94"/>
      <c r="CX496" s="94"/>
      <c r="CY496" s="94"/>
      <c r="CZ496" s="94"/>
      <c r="DA496" s="94"/>
      <c r="DB496" s="94"/>
      <c r="DC496" s="94"/>
      <c r="DD496" s="94"/>
      <c r="DE496" s="94"/>
      <c r="DF496" s="94"/>
      <c r="DG496" s="94"/>
      <c r="DH496" s="94"/>
      <c r="DI496" s="94"/>
      <c r="DJ496" s="94"/>
      <c r="DK496" s="94"/>
      <c r="DL496" s="94"/>
      <c r="DM496" s="94"/>
      <c r="DN496" s="94"/>
      <c r="DO496" s="94"/>
      <c r="DP496" s="94"/>
      <c r="DQ496" s="94"/>
      <c r="DR496" s="94"/>
      <c r="DS496" s="94"/>
      <c r="DT496" s="94"/>
      <c r="DU496" s="94"/>
      <c r="DV496" s="94"/>
      <c r="DW496" s="94"/>
      <c r="DX496" s="94"/>
      <c r="DY496" s="94"/>
      <c r="DZ496" s="94"/>
      <c r="EA496" s="94"/>
      <c r="EB496" s="94"/>
      <c r="EC496" s="94"/>
      <c r="ED496" s="94"/>
      <c r="EE496" s="94"/>
      <c r="EF496" s="94"/>
      <c r="EG496" s="94"/>
      <c r="EH496" s="94"/>
      <c r="EI496" s="94"/>
      <c r="EJ496" s="94"/>
      <c r="EK496" s="94"/>
      <c r="EL496" s="94"/>
      <c r="EM496" s="94"/>
      <c r="EN496" s="94"/>
      <c r="EO496" s="94"/>
      <c r="EP496" s="94"/>
      <c r="EQ496" s="94"/>
      <c r="ER496" s="94"/>
      <c r="ES496" s="94"/>
      <c r="ET496" s="94"/>
      <c r="EU496" s="94"/>
      <c r="EV496" s="94"/>
      <c r="EW496" s="94"/>
      <c r="EX496" s="94"/>
      <c r="EY496" s="94"/>
      <c r="EZ496" s="94"/>
      <c r="FA496" s="94"/>
      <c r="FB496" s="94"/>
      <c r="FC496" s="94"/>
      <c r="FD496" s="94"/>
      <c r="FE496" s="94"/>
      <c r="FF496" s="94"/>
      <c r="FG496" s="94"/>
      <c r="FH496" s="94"/>
      <c r="FI496" s="94"/>
      <c r="FJ496" s="94"/>
      <c r="FK496" s="94"/>
      <c r="FL496" s="94"/>
      <c r="FM496" s="94"/>
      <c r="FN496" s="94"/>
      <c r="FO496" s="94"/>
      <c r="FP496" s="94"/>
      <c r="FQ496" s="94"/>
      <c r="FR496" s="94"/>
      <c r="FS496" s="94"/>
      <c r="FT496" s="94"/>
      <c r="FU496" s="94"/>
      <c r="FV496" s="94"/>
      <c r="FW496" s="94"/>
      <c r="FX496" s="94"/>
      <c r="FY496" s="94"/>
      <c r="FZ496" s="94"/>
      <c r="GA496" s="94"/>
      <c r="GB496" s="94"/>
      <c r="GC496" s="94"/>
      <c r="GD496" s="94"/>
      <c r="GE496" s="94"/>
      <c r="GF496" s="94"/>
      <c r="GG496" s="94"/>
      <c r="GH496" s="94"/>
      <c r="GI496" s="94"/>
      <c r="GJ496" s="94"/>
      <c r="GK496" s="94"/>
      <c r="GL496" s="94"/>
      <c r="GM496" s="94"/>
      <c r="GN496" s="94"/>
      <c r="GO496" s="94"/>
      <c r="GP496" s="94"/>
      <c r="GQ496" s="94"/>
      <c r="GR496" s="94"/>
      <c r="GS496" s="94"/>
      <c r="GT496" s="94"/>
      <c r="GU496" s="94"/>
    </row>
    <row r="497" spans="1:203" ht="15.75">
      <c r="A497" s="106"/>
      <c r="B497" s="94"/>
      <c r="C497" s="94"/>
      <c r="D497" s="96"/>
      <c r="E497" s="94"/>
      <c r="F497" s="94"/>
      <c r="G497" s="94"/>
      <c r="H497" s="94"/>
      <c r="I497" s="94"/>
      <c r="J497" s="94"/>
      <c r="K497" s="94"/>
      <c r="L497" s="94"/>
      <c r="M497" s="94"/>
      <c r="N497" s="94"/>
      <c r="O497" s="94"/>
      <c r="P497" s="94"/>
      <c r="Q497" s="94"/>
      <c r="R497" s="94"/>
      <c r="S497" s="94"/>
      <c r="T497" s="94"/>
      <c r="U497" s="94"/>
      <c r="V497" s="94"/>
      <c r="W497" s="94"/>
      <c r="X497" s="94"/>
      <c r="Y497" s="94"/>
      <c r="Z497" s="94"/>
      <c r="AA497" s="94"/>
      <c r="AB497" s="94"/>
      <c r="AC497" s="94"/>
      <c r="AD497" s="94"/>
      <c r="AE497" s="94"/>
      <c r="AF497" s="94"/>
      <c r="AG497" s="94"/>
      <c r="AH497" s="94"/>
      <c r="AI497" s="94"/>
      <c r="AJ497" s="94"/>
      <c r="AK497" s="94"/>
      <c r="AL497" s="94"/>
      <c r="AM497" s="94"/>
      <c r="AN497" s="94"/>
      <c r="AO497" s="94"/>
      <c r="AP497" s="94"/>
      <c r="AQ497" s="94"/>
      <c r="AR497" s="94"/>
      <c r="AS497" s="94"/>
      <c r="AT497" s="94"/>
      <c r="AU497" s="94"/>
      <c r="AV497" s="94"/>
      <c r="AW497" s="94"/>
      <c r="AX497" s="94"/>
      <c r="AY497" s="94"/>
      <c r="AZ497" s="94"/>
      <c r="BA497" s="94"/>
      <c r="BB497" s="94"/>
      <c r="BC497" s="94"/>
      <c r="BD497" s="94"/>
      <c r="BE497" s="94"/>
      <c r="BF497" s="94"/>
      <c r="BG497" s="94"/>
      <c r="BH497" s="94"/>
      <c r="BI497" s="94"/>
      <c r="BJ497" s="94"/>
      <c r="BK497" s="94"/>
      <c r="BL497" s="94"/>
      <c r="BM497" s="94"/>
      <c r="BN497" s="94"/>
      <c r="BO497" s="94"/>
      <c r="BP497" s="94"/>
      <c r="BQ497" s="94"/>
      <c r="BR497" s="94"/>
      <c r="BS497" s="94"/>
      <c r="BT497" s="94"/>
      <c r="BU497" s="94"/>
      <c r="BV497" s="94"/>
      <c r="BW497" s="94"/>
      <c r="BX497" s="94"/>
      <c r="BY497" s="94"/>
      <c r="BZ497" s="94"/>
      <c r="CA497" s="94"/>
      <c r="CB497" s="94"/>
      <c r="CC497" s="94"/>
      <c r="CD497" s="94"/>
      <c r="CE497" s="94"/>
      <c r="CF497" s="94"/>
      <c r="CG497" s="94"/>
      <c r="CH497" s="94"/>
      <c r="CI497" s="94"/>
      <c r="CJ497" s="94"/>
      <c r="CK497" s="94"/>
      <c r="CL497" s="94"/>
      <c r="CM497" s="94"/>
      <c r="CN497" s="94"/>
      <c r="CO497" s="94"/>
      <c r="CP497" s="94"/>
      <c r="CQ497" s="94"/>
      <c r="CR497" s="94"/>
      <c r="CS497" s="94"/>
      <c r="CT497" s="94"/>
      <c r="CU497" s="94"/>
      <c r="CV497" s="94"/>
      <c r="CW497" s="94"/>
      <c r="CX497" s="94"/>
      <c r="CY497" s="94"/>
      <c r="CZ497" s="94"/>
      <c r="DA497" s="94"/>
      <c r="DB497" s="94"/>
      <c r="DC497" s="94"/>
      <c r="DD497" s="94"/>
      <c r="DE497" s="94"/>
      <c r="DF497" s="94"/>
      <c r="DG497" s="94"/>
      <c r="DH497" s="94"/>
      <c r="DI497" s="94"/>
      <c r="DJ497" s="94"/>
      <c r="DK497" s="94"/>
      <c r="DL497" s="94"/>
      <c r="DM497" s="94"/>
      <c r="DN497" s="94"/>
      <c r="DO497" s="94"/>
      <c r="DP497" s="94"/>
      <c r="DQ497" s="94"/>
      <c r="DR497" s="94"/>
      <c r="DS497" s="94"/>
      <c r="DT497" s="94"/>
      <c r="DU497" s="94"/>
      <c r="DV497" s="94"/>
      <c r="DW497" s="94"/>
      <c r="DX497" s="94"/>
      <c r="DY497" s="94"/>
      <c r="DZ497" s="94"/>
      <c r="EA497" s="94"/>
      <c r="EB497" s="94"/>
      <c r="EC497" s="94"/>
      <c r="ED497" s="94"/>
      <c r="EE497" s="94"/>
      <c r="EF497" s="94"/>
      <c r="EG497" s="94"/>
      <c r="EH497" s="94"/>
      <c r="EI497" s="94"/>
      <c r="EJ497" s="94"/>
      <c r="EK497" s="94"/>
      <c r="EL497" s="94"/>
      <c r="EM497" s="94"/>
      <c r="EN497" s="94"/>
      <c r="EO497" s="94"/>
      <c r="EP497" s="94"/>
      <c r="EQ497" s="94"/>
      <c r="ER497" s="94"/>
      <c r="ES497" s="94"/>
      <c r="ET497" s="94"/>
      <c r="EU497" s="94"/>
      <c r="EV497" s="94"/>
      <c r="EW497" s="94"/>
      <c r="EX497" s="94"/>
      <c r="EY497" s="94"/>
      <c r="EZ497" s="94"/>
      <c r="FA497" s="94"/>
      <c r="FB497" s="94"/>
      <c r="FC497" s="94"/>
      <c r="FD497" s="94"/>
      <c r="FE497" s="94"/>
      <c r="FF497" s="94"/>
      <c r="FG497" s="94"/>
      <c r="FH497" s="94"/>
      <c r="FI497" s="94"/>
      <c r="FJ497" s="94"/>
      <c r="FK497" s="94"/>
      <c r="FL497" s="94"/>
      <c r="FM497" s="94"/>
      <c r="FN497" s="94"/>
      <c r="FO497" s="94"/>
      <c r="FP497" s="94"/>
      <c r="FQ497" s="94"/>
      <c r="FR497" s="94"/>
      <c r="FS497" s="94"/>
      <c r="FT497" s="94"/>
      <c r="FU497" s="94"/>
      <c r="FV497" s="94"/>
      <c r="FW497" s="94"/>
      <c r="FX497" s="94"/>
      <c r="FY497" s="94"/>
      <c r="FZ497" s="94"/>
      <c r="GA497" s="94"/>
      <c r="GB497" s="94"/>
      <c r="GC497" s="94"/>
      <c r="GD497" s="94"/>
      <c r="GE497" s="94"/>
      <c r="GF497" s="94"/>
      <c r="GG497" s="94"/>
      <c r="GH497" s="94"/>
      <c r="GI497" s="94"/>
      <c r="GJ497" s="94"/>
      <c r="GK497" s="94"/>
      <c r="GL497" s="94"/>
      <c r="GM497" s="94"/>
      <c r="GN497" s="94"/>
      <c r="GO497" s="94"/>
      <c r="GP497" s="94"/>
      <c r="GQ497" s="94"/>
      <c r="GR497" s="94"/>
      <c r="GS497" s="94"/>
      <c r="GT497" s="94"/>
      <c r="GU497" s="94"/>
    </row>
    <row r="498" spans="1:203" ht="15.75">
      <c r="A498" s="106"/>
      <c r="B498" s="94"/>
      <c r="C498" s="94"/>
      <c r="D498" s="96"/>
      <c r="E498" s="94"/>
      <c r="F498" s="94"/>
      <c r="G498" s="94"/>
      <c r="H498" s="94"/>
      <c r="I498" s="94"/>
      <c r="J498" s="94"/>
      <c r="K498" s="94"/>
      <c r="L498" s="94"/>
      <c r="M498" s="94"/>
      <c r="N498" s="94"/>
      <c r="O498" s="94"/>
      <c r="P498" s="94"/>
      <c r="Q498" s="94"/>
      <c r="R498" s="94"/>
      <c r="S498" s="94"/>
      <c r="T498" s="94"/>
      <c r="U498" s="94"/>
      <c r="V498" s="94"/>
      <c r="W498" s="94"/>
      <c r="X498" s="94"/>
      <c r="Y498" s="94"/>
      <c r="Z498" s="94"/>
      <c r="AA498" s="94"/>
      <c r="AB498" s="94"/>
      <c r="AC498" s="94"/>
      <c r="AD498" s="94"/>
      <c r="AE498" s="94"/>
      <c r="AF498" s="94"/>
      <c r="AG498" s="94"/>
      <c r="AH498" s="94"/>
      <c r="AI498" s="94"/>
      <c r="AJ498" s="94"/>
      <c r="AK498" s="94"/>
      <c r="AL498" s="94"/>
      <c r="AM498" s="94"/>
      <c r="AN498" s="94"/>
      <c r="AO498" s="94"/>
      <c r="AP498" s="94"/>
      <c r="AQ498" s="94"/>
      <c r="AR498" s="94"/>
      <c r="AS498" s="94"/>
      <c r="AT498" s="94"/>
      <c r="AU498" s="94"/>
      <c r="AV498" s="94"/>
      <c r="AW498" s="94"/>
      <c r="AX498" s="94"/>
      <c r="AY498" s="94"/>
      <c r="AZ498" s="94"/>
      <c r="BA498" s="94"/>
      <c r="BB498" s="94"/>
      <c r="BC498" s="94"/>
      <c r="BD498" s="94"/>
      <c r="BE498" s="94"/>
      <c r="BF498" s="94"/>
      <c r="BG498" s="94"/>
      <c r="BH498" s="94"/>
      <c r="BI498" s="94"/>
      <c r="BJ498" s="94"/>
      <c r="BK498" s="94"/>
      <c r="BL498" s="94"/>
      <c r="BM498" s="94"/>
      <c r="BN498" s="94"/>
      <c r="BO498" s="94"/>
      <c r="BP498" s="94"/>
      <c r="BQ498" s="94"/>
      <c r="BR498" s="94"/>
      <c r="BS498" s="94"/>
      <c r="BT498" s="94"/>
      <c r="BU498" s="94"/>
      <c r="BV498" s="94"/>
      <c r="BW498" s="94"/>
      <c r="BX498" s="94"/>
      <c r="BY498" s="94"/>
      <c r="BZ498" s="94"/>
      <c r="CA498" s="94"/>
      <c r="CB498" s="94"/>
      <c r="CC498" s="94"/>
      <c r="CD498" s="94"/>
      <c r="CE498" s="94"/>
      <c r="CF498" s="94"/>
      <c r="CG498" s="94"/>
      <c r="CH498" s="94"/>
      <c r="CI498" s="94"/>
      <c r="CJ498" s="94"/>
      <c r="CK498" s="94"/>
      <c r="CL498" s="94"/>
      <c r="CM498" s="94"/>
      <c r="CN498" s="94"/>
      <c r="CO498" s="94"/>
      <c r="CP498" s="94"/>
      <c r="CQ498" s="94"/>
      <c r="CR498" s="94"/>
      <c r="CS498" s="94"/>
      <c r="CT498" s="94"/>
      <c r="CU498" s="94"/>
      <c r="CV498" s="94"/>
      <c r="CW498" s="94"/>
      <c r="CX498" s="94"/>
      <c r="CY498" s="94"/>
      <c r="CZ498" s="94"/>
      <c r="DA498" s="94"/>
      <c r="DB498" s="94"/>
      <c r="DC498" s="94"/>
      <c r="DD498" s="94"/>
      <c r="DE498" s="94"/>
      <c r="DF498" s="94"/>
      <c r="DG498" s="94"/>
      <c r="DH498" s="94"/>
      <c r="DI498" s="94"/>
      <c r="DJ498" s="94"/>
      <c r="DK498" s="94"/>
      <c r="DL498" s="94"/>
      <c r="DM498" s="94"/>
      <c r="DN498" s="94"/>
      <c r="DO498" s="94"/>
      <c r="DP498" s="94"/>
      <c r="DQ498" s="94"/>
      <c r="DR498" s="94"/>
      <c r="DS498" s="94"/>
      <c r="DT498" s="94"/>
      <c r="DU498" s="94"/>
      <c r="DV498" s="94"/>
      <c r="DW498" s="94"/>
      <c r="DX498" s="94"/>
      <c r="DY498" s="94"/>
      <c r="DZ498" s="94"/>
      <c r="EA498" s="94"/>
      <c r="EB498" s="94"/>
      <c r="EC498" s="94"/>
      <c r="ED498" s="94"/>
      <c r="EE498" s="94"/>
      <c r="EF498" s="94"/>
      <c r="EG498" s="94"/>
      <c r="EH498" s="94"/>
      <c r="EI498" s="94"/>
      <c r="EJ498" s="94"/>
      <c r="EK498" s="94"/>
      <c r="EL498" s="94"/>
      <c r="EM498" s="94"/>
      <c r="EN498" s="94"/>
      <c r="EO498" s="94"/>
      <c r="EP498" s="94"/>
      <c r="EQ498" s="94"/>
      <c r="ER498" s="94"/>
      <c r="ES498" s="94"/>
      <c r="ET498" s="94"/>
      <c r="EU498" s="94"/>
      <c r="EV498" s="94"/>
      <c r="EW498" s="94"/>
      <c r="EX498" s="94"/>
      <c r="EY498" s="94"/>
      <c r="EZ498" s="94"/>
      <c r="FA498" s="94"/>
      <c r="FB498" s="94"/>
      <c r="FC498" s="94"/>
      <c r="FD498" s="94"/>
      <c r="FE498" s="94"/>
      <c r="FF498" s="94"/>
      <c r="FG498" s="94"/>
      <c r="FH498" s="94"/>
      <c r="FI498" s="94"/>
      <c r="FJ498" s="94"/>
      <c r="FK498" s="94"/>
      <c r="FL498" s="94"/>
      <c r="FM498" s="94"/>
      <c r="FN498" s="94"/>
      <c r="FO498" s="94"/>
      <c r="FP498" s="94"/>
      <c r="FQ498" s="94"/>
      <c r="FR498" s="94"/>
      <c r="FS498" s="94"/>
      <c r="FT498" s="94"/>
      <c r="FU498" s="94"/>
      <c r="FV498" s="94"/>
      <c r="FW498" s="94"/>
      <c r="FX498" s="94"/>
      <c r="FY498" s="94"/>
      <c r="FZ498" s="94"/>
      <c r="GA498" s="94"/>
      <c r="GB498" s="94"/>
      <c r="GC498" s="94"/>
      <c r="GD498" s="94"/>
      <c r="GE498" s="94"/>
      <c r="GF498" s="94"/>
      <c r="GG498" s="94"/>
      <c r="GH498" s="94"/>
      <c r="GI498" s="94"/>
      <c r="GJ498" s="94"/>
      <c r="GK498" s="94"/>
      <c r="GL498" s="94"/>
      <c r="GM498" s="94"/>
      <c r="GN498" s="94"/>
      <c r="GO498" s="94"/>
      <c r="GP498" s="94"/>
      <c r="GQ498" s="94"/>
      <c r="GR498" s="94"/>
      <c r="GS498" s="94"/>
      <c r="GT498" s="94"/>
      <c r="GU498" s="94"/>
    </row>
    <row r="499" spans="1:203" ht="15.75">
      <c r="A499" s="106"/>
      <c r="B499" s="94"/>
      <c r="C499" s="94"/>
      <c r="D499" s="96"/>
      <c r="E499" s="94"/>
      <c r="F499" s="94"/>
      <c r="G499" s="94"/>
      <c r="H499" s="94"/>
      <c r="I499" s="94"/>
      <c r="J499" s="94"/>
      <c r="K499" s="94"/>
      <c r="L499" s="94"/>
      <c r="M499" s="94"/>
      <c r="N499" s="94"/>
      <c r="O499" s="94"/>
      <c r="P499" s="94"/>
      <c r="Q499" s="94"/>
      <c r="R499" s="94"/>
      <c r="S499" s="94"/>
      <c r="T499" s="94"/>
      <c r="U499" s="94"/>
      <c r="V499" s="94"/>
      <c r="W499" s="94"/>
      <c r="X499" s="94"/>
      <c r="Y499" s="94"/>
      <c r="Z499" s="94"/>
      <c r="AA499" s="94"/>
      <c r="AB499" s="94"/>
      <c r="AC499" s="94"/>
      <c r="AD499" s="94"/>
      <c r="AE499" s="94"/>
      <c r="AF499" s="94"/>
      <c r="AG499" s="94"/>
      <c r="AH499" s="94"/>
      <c r="AI499" s="94"/>
      <c r="AJ499" s="94"/>
      <c r="AK499" s="94"/>
      <c r="AL499" s="94"/>
      <c r="AM499" s="94"/>
      <c r="AN499" s="94"/>
      <c r="AO499" s="94"/>
      <c r="AP499" s="94"/>
      <c r="AQ499" s="94"/>
      <c r="AR499" s="94"/>
      <c r="AS499" s="94"/>
      <c r="AT499" s="94"/>
      <c r="AU499" s="94"/>
      <c r="AV499" s="94"/>
      <c r="AW499" s="94"/>
      <c r="AX499" s="94"/>
      <c r="AY499" s="94"/>
      <c r="AZ499" s="94"/>
      <c r="BA499" s="94"/>
      <c r="BB499" s="94"/>
      <c r="BC499" s="94"/>
      <c r="BD499" s="94"/>
      <c r="BE499" s="94"/>
      <c r="BF499" s="94"/>
      <c r="BG499" s="94"/>
      <c r="BH499" s="94"/>
      <c r="BI499" s="94"/>
      <c r="BJ499" s="94"/>
      <c r="BK499" s="94"/>
      <c r="BL499" s="94"/>
      <c r="BM499" s="94"/>
      <c r="BN499" s="94"/>
      <c r="BO499" s="94"/>
      <c r="BP499" s="94"/>
      <c r="BQ499" s="94"/>
      <c r="BR499" s="94"/>
      <c r="BS499" s="94"/>
      <c r="BT499" s="94"/>
      <c r="BU499" s="94"/>
      <c r="BV499" s="94"/>
      <c r="BW499" s="94"/>
      <c r="BX499" s="94"/>
      <c r="BY499" s="94"/>
      <c r="BZ499" s="94"/>
      <c r="CA499" s="94"/>
      <c r="CB499" s="94"/>
      <c r="CC499" s="94"/>
      <c r="CD499" s="94"/>
      <c r="CE499" s="94"/>
      <c r="CF499" s="94"/>
      <c r="CG499" s="94"/>
      <c r="CH499" s="94"/>
      <c r="CI499" s="94"/>
      <c r="CJ499" s="94"/>
      <c r="CK499" s="94"/>
      <c r="CL499" s="94"/>
      <c r="CM499" s="94"/>
      <c r="CN499" s="94"/>
      <c r="CO499" s="94"/>
      <c r="CP499" s="94"/>
      <c r="CQ499" s="94"/>
      <c r="CR499" s="94"/>
      <c r="CS499" s="94"/>
      <c r="CT499" s="94"/>
      <c r="CU499" s="94"/>
      <c r="CV499" s="94"/>
      <c r="CW499" s="94"/>
      <c r="CX499" s="94"/>
      <c r="CY499" s="94"/>
      <c r="CZ499" s="94"/>
      <c r="DA499" s="94"/>
      <c r="DB499" s="94"/>
      <c r="DC499" s="94"/>
      <c r="DD499" s="94"/>
      <c r="DE499" s="94"/>
      <c r="DF499" s="94"/>
      <c r="DG499" s="94"/>
      <c r="DH499" s="94"/>
      <c r="DI499" s="94"/>
      <c r="DJ499" s="94"/>
      <c r="DK499" s="94"/>
      <c r="DL499" s="94"/>
      <c r="DM499" s="94"/>
      <c r="DN499" s="94"/>
      <c r="DO499" s="94"/>
      <c r="DP499" s="94"/>
      <c r="DQ499" s="94"/>
      <c r="DR499" s="94"/>
      <c r="DS499" s="94"/>
      <c r="DT499" s="94"/>
      <c r="DU499" s="94"/>
      <c r="DV499" s="94"/>
      <c r="DW499" s="94"/>
      <c r="DX499" s="94"/>
      <c r="DY499" s="94"/>
      <c r="DZ499" s="94"/>
      <c r="EA499" s="94"/>
      <c r="EB499" s="94"/>
      <c r="EC499" s="94"/>
      <c r="ED499" s="94"/>
      <c r="EE499" s="94"/>
      <c r="EF499" s="94"/>
      <c r="EG499" s="94"/>
      <c r="EH499" s="94"/>
      <c r="EI499" s="94"/>
      <c r="EJ499" s="94"/>
      <c r="EK499" s="94"/>
      <c r="EL499" s="94"/>
      <c r="EM499" s="94"/>
      <c r="EN499" s="94"/>
      <c r="EO499" s="94"/>
      <c r="EP499" s="94"/>
      <c r="EQ499" s="94"/>
      <c r="ER499" s="94"/>
      <c r="ES499" s="94"/>
      <c r="ET499" s="94"/>
      <c r="EU499" s="94"/>
      <c r="EV499" s="94"/>
      <c r="EW499" s="94"/>
      <c r="EX499" s="94"/>
      <c r="EY499" s="94"/>
      <c r="EZ499" s="94"/>
      <c r="FA499" s="94"/>
      <c r="FB499" s="94"/>
      <c r="FC499" s="94"/>
      <c r="FD499" s="94"/>
      <c r="FE499" s="94"/>
      <c r="FF499" s="94"/>
      <c r="FG499" s="94"/>
      <c r="FH499" s="94"/>
      <c r="FI499" s="94"/>
      <c r="FJ499" s="94"/>
      <c r="FK499" s="94"/>
      <c r="FL499" s="94"/>
      <c r="FM499" s="94"/>
      <c r="FN499" s="94"/>
      <c r="FO499" s="94"/>
      <c r="FP499" s="94"/>
      <c r="FQ499" s="94"/>
      <c r="FR499" s="94"/>
      <c r="FS499" s="94"/>
      <c r="FT499" s="94"/>
      <c r="FU499" s="94"/>
      <c r="FV499" s="94"/>
      <c r="FW499" s="94"/>
      <c r="FX499" s="94"/>
      <c r="FY499" s="94"/>
      <c r="FZ499" s="94"/>
      <c r="GA499" s="94"/>
      <c r="GB499" s="94"/>
      <c r="GC499" s="94"/>
      <c r="GD499" s="94"/>
      <c r="GE499" s="94"/>
      <c r="GF499" s="94"/>
      <c r="GG499" s="94"/>
      <c r="GH499" s="94"/>
      <c r="GI499" s="94"/>
      <c r="GJ499" s="94"/>
      <c r="GK499" s="94"/>
      <c r="GL499" s="94"/>
      <c r="GM499" s="94"/>
      <c r="GN499" s="94"/>
      <c r="GO499" s="94"/>
      <c r="GP499" s="94"/>
      <c r="GQ499" s="94"/>
      <c r="GR499" s="94"/>
      <c r="GS499" s="94"/>
      <c r="GT499" s="94"/>
      <c r="GU499" s="94"/>
    </row>
    <row r="500" spans="1:203" ht="15.75">
      <c r="A500" s="106"/>
      <c r="B500" s="94"/>
      <c r="C500" s="94"/>
      <c r="D500" s="96"/>
      <c r="E500" s="94"/>
      <c r="F500" s="94"/>
      <c r="G500" s="94"/>
      <c r="H500" s="94"/>
      <c r="I500" s="94"/>
      <c r="J500" s="94"/>
      <c r="K500" s="94"/>
      <c r="L500" s="94"/>
      <c r="M500" s="94"/>
      <c r="N500" s="94"/>
      <c r="O500" s="94"/>
      <c r="P500" s="94"/>
      <c r="Q500" s="94"/>
      <c r="R500" s="94"/>
      <c r="S500" s="94"/>
      <c r="T500" s="94"/>
      <c r="U500" s="94"/>
      <c r="V500" s="94"/>
      <c r="W500" s="94"/>
      <c r="X500" s="94"/>
      <c r="Y500" s="94"/>
      <c r="Z500" s="94"/>
      <c r="AA500" s="94"/>
      <c r="AB500" s="94"/>
      <c r="AC500" s="94"/>
      <c r="AD500" s="94"/>
      <c r="AE500" s="94"/>
      <c r="AF500" s="94"/>
      <c r="AG500" s="94"/>
      <c r="AH500" s="94"/>
      <c r="AI500" s="94"/>
      <c r="AJ500" s="94"/>
      <c r="AK500" s="94"/>
      <c r="AL500" s="94"/>
      <c r="AM500" s="94"/>
      <c r="AN500" s="94"/>
      <c r="AO500" s="94"/>
      <c r="AP500" s="94"/>
      <c r="AQ500" s="94"/>
      <c r="AR500" s="94"/>
      <c r="AS500" s="94"/>
      <c r="AT500" s="94"/>
      <c r="AU500" s="94"/>
      <c r="AV500" s="94"/>
      <c r="AW500" s="94"/>
      <c r="AX500" s="94"/>
      <c r="AY500" s="94"/>
      <c r="AZ500" s="94"/>
      <c r="BA500" s="94"/>
      <c r="BB500" s="94"/>
      <c r="BC500" s="94"/>
      <c r="BD500" s="94"/>
      <c r="BE500" s="94"/>
      <c r="BF500" s="94"/>
      <c r="BG500" s="94"/>
      <c r="BH500" s="94"/>
      <c r="BI500" s="94"/>
      <c r="BJ500" s="94"/>
      <c r="BK500" s="94"/>
      <c r="BL500" s="94"/>
      <c r="BM500" s="94"/>
      <c r="BN500" s="94"/>
      <c r="BO500" s="94"/>
      <c r="BP500" s="94"/>
      <c r="BQ500" s="94"/>
      <c r="BR500" s="94"/>
      <c r="BS500" s="94"/>
      <c r="BT500" s="94"/>
      <c r="BU500" s="94"/>
      <c r="BV500" s="94"/>
      <c r="BW500" s="94"/>
      <c r="BX500" s="94"/>
      <c r="BY500" s="94"/>
      <c r="BZ500" s="94"/>
      <c r="CA500" s="94"/>
      <c r="CB500" s="94"/>
      <c r="CC500" s="94"/>
      <c r="CD500" s="94"/>
      <c r="CE500" s="94"/>
      <c r="CF500" s="94"/>
      <c r="CG500" s="94"/>
      <c r="CH500" s="94"/>
      <c r="CI500" s="94"/>
      <c r="CJ500" s="94"/>
      <c r="CK500" s="94"/>
      <c r="CL500" s="94"/>
      <c r="CM500" s="94"/>
      <c r="CN500" s="94"/>
      <c r="CO500" s="94"/>
      <c r="CP500" s="94"/>
      <c r="CQ500" s="94"/>
      <c r="CR500" s="94"/>
      <c r="CS500" s="94"/>
      <c r="CT500" s="94"/>
      <c r="CU500" s="94"/>
      <c r="CV500" s="94"/>
      <c r="CW500" s="94"/>
      <c r="CX500" s="94"/>
      <c r="CY500" s="94"/>
      <c r="CZ500" s="94"/>
      <c r="DA500" s="94"/>
      <c r="DB500" s="94"/>
      <c r="DC500" s="94"/>
      <c r="DD500" s="94"/>
      <c r="DE500" s="94"/>
      <c r="DF500" s="94"/>
      <c r="DG500" s="94"/>
      <c r="DH500" s="94"/>
      <c r="DI500" s="94"/>
      <c r="DJ500" s="94"/>
      <c r="DK500" s="94"/>
      <c r="DL500" s="94"/>
      <c r="DM500" s="94"/>
      <c r="DN500" s="94"/>
      <c r="DO500" s="94"/>
      <c r="DP500" s="94"/>
      <c r="DQ500" s="94"/>
      <c r="DR500" s="94"/>
      <c r="DS500" s="94"/>
      <c r="DT500" s="94"/>
      <c r="DU500" s="94"/>
      <c r="DV500" s="94"/>
      <c r="DW500" s="94"/>
      <c r="DX500" s="94"/>
      <c r="DY500" s="94"/>
      <c r="DZ500" s="94"/>
      <c r="EA500" s="94"/>
      <c r="EB500" s="94"/>
      <c r="EC500" s="94"/>
      <c r="ED500" s="94"/>
      <c r="EE500" s="94"/>
      <c r="EF500" s="94"/>
      <c r="EG500" s="94"/>
      <c r="EH500" s="94"/>
      <c r="EI500" s="94"/>
      <c r="EJ500" s="94"/>
      <c r="EK500" s="94"/>
      <c r="EL500" s="94"/>
      <c r="EM500" s="94"/>
      <c r="EN500" s="94"/>
      <c r="EO500" s="94"/>
      <c r="EP500" s="94"/>
      <c r="EQ500" s="94"/>
      <c r="ER500" s="94"/>
      <c r="ES500" s="94"/>
      <c r="ET500" s="94"/>
      <c r="EU500" s="94"/>
      <c r="EV500" s="94"/>
      <c r="EW500" s="94"/>
      <c r="EX500" s="94"/>
      <c r="EY500" s="94"/>
      <c r="EZ500" s="94"/>
      <c r="FA500" s="94"/>
      <c r="FB500" s="94"/>
      <c r="FC500" s="94"/>
      <c r="FD500" s="94"/>
      <c r="FE500" s="94"/>
      <c r="FF500" s="94"/>
      <c r="FG500" s="94"/>
      <c r="FH500" s="94"/>
      <c r="FI500" s="94"/>
      <c r="FJ500" s="94"/>
      <c r="FK500" s="94"/>
      <c r="FL500" s="94"/>
      <c r="FM500" s="94"/>
      <c r="FN500" s="94"/>
      <c r="FO500" s="94"/>
      <c r="FP500" s="94"/>
      <c r="FQ500" s="94"/>
      <c r="FR500" s="94"/>
      <c r="FS500" s="94"/>
      <c r="FT500" s="94"/>
      <c r="FU500" s="94"/>
      <c r="FV500" s="94"/>
      <c r="FW500" s="94"/>
      <c r="FX500" s="94"/>
      <c r="FY500" s="94"/>
      <c r="FZ500" s="94"/>
      <c r="GA500" s="94"/>
      <c r="GB500" s="94"/>
      <c r="GC500" s="94"/>
      <c r="GD500" s="94"/>
      <c r="GE500" s="94"/>
      <c r="GF500" s="94"/>
      <c r="GG500" s="94"/>
      <c r="GH500" s="94"/>
      <c r="GI500" s="94"/>
      <c r="GJ500" s="94"/>
      <c r="GK500" s="94"/>
      <c r="GL500" s="94"/>
      <c r="GM500" s="94"/>
      <c r="GN500" s="94"/>
      <c r="GO500" s="94"/>
      <c r="GP500" s="94"/>
      <c r="GQ500" s="94"/>
      <c r="GR500" s="94"/>
      <c r="GS500" s="94"/>
      <c r="GT500" s="94"/>
      <c r="GU500" s="94"/>
    </row>
    <row r="501" spans="1:203" ht="15.75">
      <c r="A501" s="106"/>
      <c r="B501" s="94"/>
      <c r="C501" s="94"/>
      <c r="D501" s="96"/>
      <c r="E501" s="94"/>
      <c r="F501" s="94"/>
      <c r="G501" s="94"/>
      <c r="H501" s="94"/>
      <c r="I501" s="94"/>
      <c r="J501" s="94"/>
      <c r="K501" s="94"/>
      <c r="L501" s="94"/>
      <c r="M501" s="94"/>
      <c r="N501" s="94"/>
      <c r="O501" s="94"/>
      <c r="P501" s="94"/>
      <c r="Q501" s="94"/>
      <c r="R501" s="94"/>
      <c r="S501" s="94"/>
      <c r="T501" s="94"/>
      <c r="U501" s="94"/>
      <c r="V501" s="94"/>
      <c r="W501" s="94"/>
      <c r="X501" s="94"/>
      <c r="Y501" s="94"/>
      <c r="Z501" s="94"/>
      <c r="AA501" s="94"/>
      <c r="AB501" s="94"/>
      <c r="AC501" s="94"/>
      <c r="AD501" s="94"/>
      <c r="AE501" s="94"/>
      <c r="AF501" s="94"/>
      <c r="AG501" s="94"/>
      <c r="AH501" s="94"/>
      <c r="AI501" s="94"/>
      <c r="AJ501" s="94"/>
      <c r="AK501" s="94"/>
      <c r="AL501" s="94"/>
      <c r="AM501" s="94"/>
      <c r="AN501" s="94"/>
      <c r="AO501" s="94"/>
      <c r="AP501" s="94"/>
      <c r="AQ501" s="94"/>
      <c r="AR501" s="94"/>
      <c r="AS501" s="94"/>
      <c r="AT501" s="94"/>
      <c r="AU501" s="94"/>
      <c r="AV501" s="94"/>
      <c r="AW501" s="94"/>
      <c r="AX501" s="94"/>
      <c r="AY501" s="94"/>
      <c r="AZ501" s="94"/>
      <c r="BA501" s="94"/>
      <c r="BB501" s="94"/>
      <c r="BC501" s="94"/>
      <c r="BD501" s="94"/>
      <c r="BE501" s="94"/>
      <c r="BF501" s="94"/>
      <c r="BG501" s="94"/>
      <c r="BH501" s="94"/>
      <c r="BI501" s="94"/>
      <c r="BJ501" s="94"/>
      <c r="BK501" s="94"/>
      <c r="BL501" s="94"/>
      <c r="BM501" s="94"/>
      <c r="BN501" s="94"/>
      <c r="BO501" s="94"/>
      <c r="BP501" s="94"/>
      <c r="BQ501" s="94"/>
      <c r="BR501" s="94"/>
      <c r="BS501" s="94"/>
      <c r="BT501" s="94"/>
      <c r="BU501" s="94"/>
      <c r="BV501" s="94"/>
      <c r="BW501" s="94"/>
      <c r="BX501" s="94"/>
      <c r="BY501" s="94"/>
      <c r="BZ501" s="94"/>
      <c r="CA501" s="94"/>
      <c r="CB501" s="94"/>
      <c r="CC501" s="94"/>
      <c r="CD501" s="94"/>
      <c r="CE501" s="94"/>
      <c r="CF501" s="94"/>
      <c r="CG501" s="94"/>
      <c r="CH501" s="94"/>
      <c r="CI501" s="94"/>
      <c r="CJ501" s="94"/>
      <c r="CK501" s="94"/>
      <c r="CL501" s="94"/>
      <c r="CM501" s="94"/>
      <c r="CN501" s="94"/>
      <c r="CO501" s="94"/>
      <c r="CP501" s="94"/>
      <c r="CQ501" s="94"/>
      <c r="CR501" s="94"/>
      <c r="CS501" s="94"/>
      <c r="CT501" s="94"/>
      <c r="CU501" s="94"/>
      <c r="CV501" s="94"/>
      <c r="CW501" s="94"/>
      <c r="CX501" s="94"/>
      <c r="CY501" s="94"/>
      <c r="CZ501" s="94"/>
      <c r="DA501" s="94"/>
      <c r="DB501" s="94"/>
      <c r="DC501" s="94"/>
      <c r="DD501" s="94"/>
      <c r="DE501" s="94"/>
      <c r="DF501" s="94"/>
      <c r="DG501" s="94"/>
      <c r="DH501" s="94"/>
      <c r="DI501" s="94"/>
      <c r="DJ501" s="94"/>
      <c r="DK501" s="94"/>
      <c r="DL501" s="94"/>
      <c r="DM501" s="94"/>
      <c r="DN501" s="94"/>
      <c r="DO501" s="94"/>
      <c r="DP501" s="94"/>
      <c r="DQ501" s="94"/>
      <c r="DR501" s="94"/>
      <c r="DS501" s="94"/>
      <c r="DT501" s="94"/>
      <c r="DU501" s="94"/>
      <c r="DV501" s="94"/>
      <c r="DW501" s="94"/>
      <c r="DX501" s="94"/>
      <c r="DY501" s="94"/>
      <c r="DZ501" s="94"/>
      <c r="EA501" s="94"/>
      <c r="EB501" s="94"/>
      <c r="EC501" s="94"/>
      <c r="ED501" s="94"/>
      <c r="EE501" s="94"/>
      <c r="EF501" s="94"/>
      <c r="EG501" s="94"/>
      <c r="EH501" s="94"/>
      <c r="EI501" s="94"/>
      <c r="EJ501" s="94"/>
      <c r="EK501" s="94"/>
      <c r="EL501" s="94"/>
      <c r="EM501" s="94"/>
      <c r="EN501" s="94"/>
      <c r="EO501" s="94"/>
      <c r="EP501" s="94"/>
      <c r="EQ501" s="94"/>
      <c r="ER501" s="94"/>
      <c r="ES501" s="94"/>
      <c r="ET501" s="94"/>
      <c r="EU501" s="94"/>
      <c r="EV501" s="94"/>
      <c r="EW501" s="94"/>
      <c r="EX501" s="94"/>
      <c r="EY501" s="94"/>
      <c r="EZ501" s="94"/>
      <c r="FA501" s="94"/>
      <c r="FB501" s="94"/>
      <c r="FC501" s="94"/>
      <c r="FD501" s="94"/>
      <c r="FE501" s="94"/>
      <c r="FF501" s="94"/>
      <c r="FG501" s="94"/>
      <c r="FH501" s="94"/>
      <c r="FI501" s="94"/>
      <c r="FJ501" s="94"/>
      <c r="FK501" s="94"/>
      <c r="FL501" s="94"/>
      <c r="FM501" s="94"/>
      <c r="FN501" s="94"/>
      <c r="FO501" s="94"/>
      <c r="FP501" s="94"/>
      <c r="FQ501" s="94"/>
      <c r="FR501" s="94"/>
      <c r="FS501" s="94"/>
      <c r="FT501" s="94"/>
      <c r="FU501" s="94"/>
      <c r="FV501" s="94"/>
      <c r="FW501" s="94"/>
      <c r="FX501" s="94"/>
      <c r="FY501" s="94"/>
      <c r="FZ501" s="94"/>
      <c r="GA501" s="94"/>
      <c r="GB501" s="94"/>
      <c r="GC501" s="94"/>
      <c r="GD501" s="94"/>
      <c r="GE501" s="94"/>
      <c r="GF501" s="94"/>
      <c r="GG501" s="94"/>
      <c r="GH501" s="94"/>
      <c r="GI501" s="94"/>
      <c r="GJ501" s="94"/>
      <c r="GK501" s="94"/>
      <c r="GL501" s="94"/>
      <c r="GM501" s="94"/>
      <c r="GN501" s="94"/>
      <c r="GO501" s="94"/>
      <c r="GP501" s="94"/>
      <c r="GQ501" s="94"/>
      <c r="GR501" s="94"/>
      <c r="GS501" s="94"/>
      <c r="GT501" s="94"/>
      <c r="GU501" s="94"/>
    </row>
    <row r="502" spans="1:203" ht="15.75">
      <c r="A502" s="106"/>
      <c r="B502" s="94"/>
      <c r="C502" s="94"/>
      <c r="D502" s="96"/>
      <c r="E502" s="94"/>
      <c r="F502" s="94"/>
      <c r="G502" s="94"/>
      <c r="H502" s="94"/>
      <c r="I502" s="94"/>
      <c r="J502" s="94"/>
      <c r="K502" s="94"/>
      <c r="L502" s="94"/>
      <c r="M502" s="94"/>
      <c r="N502" s="94"/>
      <c r="O502" s="94"/>
      <c r="P502" s="94"/>
      <c r="Q502" s="94"/>
      <c r="R502" s="94"/>
      <c r="S502" s="94"/>
      <c r="T502" s="94"/>
      <c r="U502" s="94"/>
      <c r="V502" s="94"/>
      <c r="W502" s="94"/>
      <c r="X502" s="94"/>
      <c r="Y502" s="94"/>
      <c r="Z502" s="94"/>
      <c r="AA502" s="94"/>
      <c r="AB502" s="94"/>
      <c r="AC502" s="94"/>
      <c r="AD502" s="94"/>
      <c r="AE502" s="94"/>
      <c r="AF502" s="94"/>
      <c r="AG502" s="94"/>
      <c r="AH502" s="94"/>
      <c r="AI502" s="94"/>
      <c r="AJ502" s="94"/>
      <c r="AK502" s="94"/>
      <c r="AL502" s="94"/>
      <c r="AM502" s="94"/>
      <c r="AN502" s="94"/>
      <c r="AO502" s="94"/>
      <c r="AP502" s="94"/>
      <c r="AQ502" s="94"/>
      <c r="AR502" s="94"/>
      <c r="AS502" s="94"/>
      <c r="AT502" s="94"/>
      <c r="AU502" s="94"/>
      <c r="AV502" s="94"/>
      <c r="AW502" s="94"/>
      <c r="AX502" s="94"/>
      <c r="AY502" s="94"/>
      <c r="AZ502" s="94"/>
      <c r="BA502" s="94"/>
      <c r="BB502" s="94"/>
      <c r="BC502" s="94"/>
      <c r="BD502" s="94"/>
      <c r="BE502" s="94"/>
      <c r="BF502" s="94"/>
      <c r="BG502" s="94"/>
      <c r="BH502" s="94"/>
      <c r="BI502" s="94"/>
      <c r="BJ502" s="94"/>
      <c r="BK502" s="94"/>
      <c r="BL502" s="94"/>
      <c r="BM502" s="94"/>
      <c r="BN502" s="94"/>
      <c r="BO502" s="94"/>
      <c r="BP502" s="94"/>
      <c r="BQ502" s="94"/>
      <c r="BR502" s="94"/>
      <c r="BS502" s="94"/>
      <c r="BT502" s="94"/>
      <c r="BU502" s="94"/>
      <c r="BV502" s="94"/>
      <c r="BW502" s="94"/>
      <c r="BX502" s="94"/>
      <c r="BY502" s="94"/>
      <c r="BZ502" s="94"/>
      <c r="CA502" s="94"/>
      <c r="CB502" s="94"/>
      <c r="CC502" s="94"/>
      <c r="CD502" s="94"/>
      <c r="CE502" s="94"/>
      <c r="CF502" s="94"/>
      <c r="CG502" s="94"/>
      <c r="CH502" s="94"/>
      <c r="CI502" s="94"/>
      <c r="CJ502" s="94"/>
      <c r="CK502" s="94"/>
      <c r="CL502" s="94"/>
      <c r="CM502" s="94"/>
      <c r="CN502" s="94"/>
      <c r="CO502" s="94"/>
      <c r="CP502" s="94"/>
      <c r="CQ502" s="94"/>
      <c r="CR502" s="94"/>
      <c r="CS502" s="94"/>
      <c r="CT502" s="94"/>
      <c r="CU502" s="94"/>
      <c r="CV502" s="94"/>
      <c r="CW502" s="94"/>
      <c r="CX502" s="94"/>
      <c r="CY502" s="94"/>
      <c r="CZ502" s="94"/>
      <c r="DA502" s="94"/>
      <c r="DB502" s="94"/>
      <c r="DC502" s="94"/>
      <c r="DD502" s="94"/>
      <c r="DE502" s="94"/>
      <c r="DF502" s="94"/>
      <c r="DG502" s="94"/>
      <c r="DH502" s="94"/>
      <c r="DI502" s="94"/>
      <c r="DJ502" s="94"/>
      <c r="DK502" s="94"/>
      <c r="DL502" s="94"/>
      <c r="DM502" s="94"/>
      <c r="DN502" s="94"/>
      <c r="DO502" s="94"/>
      <c r="DP502" s="94"/>
      <c r="DQ502" s="94"/>
      <c r="DR502" s="94"/>
      <c r="DS502" s="94"/>
      <c r="DT502" s="94"/>
      <c r="DU502" s="94"/>
      <c r="DV502" s="94"/>
      <c r="DW502" s="94"/>
      <c r="DX502" s="94"/>
      <c r="DY502" s="94"/>
      <c r="DZ502" s="94"/>
      <c r="EA502" s="94"/>
      <c r="EB502" s="94"/>
      <c r="EC502" s="94"/>
      <c r="ED502" s="94"/>
      <c r="EE502" s="94"/>
      <c r="EF502" s="94"/>
      <c r="EG502" s="94"/>
      <c r="EH502" s="94"/>
      <c r="EI502" s="94"/>
      <c r="EJ502" s="94"/>
      <c r="EK502" s="94"/>
      <c r="EL502" s="94"/>
      <c r="EM502" s="94"/>
      <c r="EN502" s="94"/>
      <c r="EO502" s="94"/>
      <c r="EP502" s="94"/>
      <c r="EQ502" s="94"/>
      <c r="ER502" s="94"/>
      <c r="ES502" s="94"/>
      <c r="ET502" s="94"/>
      <c r="EU502" s="94"/>
      <c r="EV502" s="94"/>
      <c r="EW502" s="94"/>
      <c r="EX502" s="94"/>
      <c r="EY502" s="94"/>
      <c r="EZ502" s="94"/>
      <c r="FA502" s="94"/>
      <c r="FB502" s="94"/>
      <c r="FC502" s="94"/>
      <c r="FD502" s="94"/>
      <c r="FE502" s="94"/>
      <c r="FF502" s="94"/>
      <c r="FG502" s="94"/>
      <c r="FH502" s="94"/>
      <c r="FI502" s="94"/>
      <c r="FJ502" s="94"/>
      <c r="FK502" s="94"/>
      <c r="FL502" s="94"/>
      <c r="FM502" s="94"/>
      <c r="FN502" s="94"/>
      <c r="FO502" s="94"/>
      <c r="FP502" s="94"/>
      <c r="FQ502" s="94"/>
      <c r="FR502" s="94"/>
      <c r="FS502" s="94"/>
      <c r="FT502" s="94"/>
      <c r="FU502" s="94"/>
      <c r="FV502" s="94"/>
      <c r="FW502" s="94"/>
      <c r="FX502" s="94"/>
      <c r="FY502" s="94"/>
      <c r="FZ502" s="94"/>
      <c r="GA502" s="94"/>
      <c r="GB502" s="94"/>
      <c r="GC502" s="94"/>
      <c r="GD502" s="94"/>
      <c r="GE502" s="94"/>
      <c r="GF502" s="94"/>
      <c r="GG502" s="94"/>
      <c r="GH502" s="94"/>
      <c r="GI502" s="94"/>
      <c r="GJ502" s="94"/>
      <c r="GK502" s="94"/>
      <c r="GL502" s="94"/>
      <c r="GM502" s="94"/>
      <c r="GN502" s="94"/>
      <c r="GO502" s="94"/>
      <c r="GP502" s="94"/>
      <c r="GQ502" s="94"/>
      <c r="GR502" s="94"/>
      <c r="GS502" s="94"/>
      <c r="GT502" s="94"/>
      <c r="GU502" s="94"/>
    </row>
    <row r="503" spans="1:203" ht="15.75">
      <c r="A503" s="106"/>
      <c r="B503" s="94"/>
      <c r="C503" s="94"/>
      <c r="D503" s="96"/>
      <c r="E503" s="94"/>
      <c r="F503" s="94"/>
      <c r="G503" s="94"/>
      <c r="H503" s="94"/>
      <c r="I503" s="94"/>
      <c r="J503" s="94"/>
      <c r="K503" s="94"/>
      <c r="L503" s="94"/>
      <c r="M503" s="94"/>
      <c r="N503" s="94"/>
      <c r="O503" s="94"/>
      <c r="P503" s="94"/>
      <c r="Q503" s="94"/>
      <c r="R503" s="94"/>
      <c r="S503" s="94"/>
      <c r="T503" s="94"/>
      <c r="U503" s="94"/>
      <c r="V503" s="94"/>
      <c r="W503" s="94"/>
      <c r="X503" s="94"/>
      <c r="Y503" s="94"/>
      <c r="Z503" s="94"/>
      <c r="AA503" s="94"/>
      <c r="AB503" s="94"/>
      <c r="AC503" s="94"/>
      <c r="AD503" s="94"/>
      <c r="AE503" s="94"/>
      <c r="AF503" s="94"/>
      <c r="AG503" s="94"/>
      <c r="AH503" s="94"/>
      <c r="AI503" s="94"/>
      <c r="AJ503" s="94"/>
      <c r="AK503" s="94"/>
      <c r="AL503" s="94"/>
      <c r="AM503" s="94"/>
      <c r="AN503" s="94"/>
      <c r="AO503" s="94"/>
      <c r="AP503" s="94"/>
      <c r="AQ503" s="94"/>
      <c r="AR503" s="94"/>
      <c r="AS503" s="94"/>
      <c r="AT503" s="94"/>
      <c r="AU503" s="94"/>
      <c r="AV503" s="94"/>
      <c r="AW503" s="94"/>
      <c r="AX503" s="94"/>
      <c r="AY503" s="94"/>
      <c r="AZ503" s="94"/>
      <c r="BA503" s="94"/>
      <c r="BB503" s="94"/>
      <c r="BC503" s="94"/>
      <c r="BD503" s="94"/>
      <c r="BE503" s="94"/>
      <c r="BF503" s="94"/>
      <c r="BG503" s="94"/>
      <c r="BH503" s="94"/>
      <c r="BI503" s="94"/>
      <c r="BJ503" s="94"/>
      <c r="BK503" s="94"/>
      <c r="BL503" s="94"/>
      <c r="BM503" s="94"/>
      <c r="BN503" s="94"/>
      <c r="BO503" s="94"/>
      <c r="BP503" s="94"/>
      <c r="BQ503" s="94"/>
      <c r="BR503" s="94"/>
      <c r="BS503" s="94"/>
      <c r="BT503" s="94"/>
      <c r="BU503" s="94"/>
      <c r="BV503" s="94"/>
      <c r="BW503" s="94"/>
      <c r="BX503" s="94"/>
      <c r="BY503" s="94"/>
      <c r="BZ503" s="94"/>
      <c r="CA503" s="94"/>
      <c r="CB503" s="94"/>
      <c r="CC503" s="94"/>
      <c r="CD503" s="94"/>
      <c r="CE503" s="94"/>
      <c r="CF503" s="94"/>
      <c r="CG503" s="94"/>
      <c r="CH503" s="94"/>
      <c r="CI503" s="94"/>
      <c r="CJ503" s="94"/>
      <c r="CK503" s="94"/>
      <c r="CL503" s="94"/>
      <c r="CM503" s="94"/>
      <c r="CN503" s="94"/>
      <c r="CO503" s="94"/>
      <c r="CP503" s="94"/>
      <c r="CQ503" s="94"/>
      <c r="CR503" s="94"/>
      <c r="CS503" s="94"/>
      <c r="CT503" s="94"/>
      <c r="CU503" s="94"/>
      <c r="CV503" s="94"/>
      <c r="CW503" s="94"/>
      <c r="CX503" s="94"/>
      <c r="CY503" s="94"/>
      <c r="CZ503" s="94"/>
      <c r="DA503" s="94"/>
      <c r="DB503" s="94"/>
      <c r="DC503" s="94"/>
      <c r="DD503" s="94"/>
      <c r="DE503" s="94"/>
      <c r="DF503" s="94"/>
      <c r="DG503" s="94"/>
      <c r="DH503" s="94"/>
      <c r="DI503" s="94"/>
      <c r="DJ503" s="94"/>
      <c r="DK503" s="94"/>
      <c r="DL503" s="94"/>
      <c r="DM503" s="94"/>
      <c r="DN503" s="94"/>
      <c r="DO503" s="94"/>
      <c r="DP503" s="94"/>
      <c r="DQ503" s="94"/>
      <c r="DR503" s="94"/>
      <c r="DS503" s="94"/>
      <c r="DT503" s="94"/>
      <c r="DU503" s="94"/>
      <c r="DV503" s="94"/>
      <c r="DW503" s="94"/>
      <c r="DX503" s="94"/>
      <c r="DY503" s="94"/>
      <c r="DZ503" s="94"/>
      <c r="EA503" s="94"/>
      <c r="EB503" s="94"/>
      <c r="EC503" s="94"/>
      <c r="ED503" s="94"/>
      <c r="EE503" s="94"/>
      <c r="EF503" s="94"/>
      <c r="EG503" s="94"/>
      <c r="EH503" s="94"/>
      <c r="EI503" s="94"/>
      <c r="EJ503" s="94"/>
      <c r="EK503" s="94"/>
      <c r="EL503" s="94"/>
      <c r="EM503" s="94"/>
      <c r="EN503" s="94"/>
      <c r="EO503" s="94"/>
      <c r="EP503" s="94"/>
      <c r="EQ503" s="94"/>
      <c r="ER503" s="94"/>
      <c r="ES503" s="94"/>
      <c r="ET503" s="94"/>
      <c r="EU503" s="94"/>
      <c r="EV503" s="94"/>
      <c r="EW503" s="94"/>
      <c r="EX503" s="94"/>
      <c r="EY503" s="94"/>
      <c r="EZ503" s="94"/>
      <c r="FA503" s="94"/>
      <c r="FB503" s="94"/>
      <c r="FC503" s="94"/>
      <c r="FD503" s="94"/>
      <c r="FE503" s="94"/>
      <c r="FF503" s="94"/>
      <c r="FG503" s="94"/>
      <c r="FH503" s="94"/>
      <c r="FI503" s="94"/>
      <c r="FJ503" s="94"/>
      <c r="FK503" s="94"/>
      <c r="FL503" s="94"/>
      <c r="FM503" s="94"/>
      <c r="FN503" s="94"/>
      <c r="FO503" s="94"/>
      <c r="FP503" s="94"/>
      <c r="FQ503" s="94"/>
      <c r="FR503" s="94"/>
      <c r="FS503" s="94"/>
      <c r="FT503" s="94"/>
      <c r="FU503" s="94"/>
      <c r="FV503" s="94"/>
      <c r="FW503" s="94"/>
      <c r="FX503" s="94"/>
      <c r="FY503" s="94"/>
      <c r="FZ503" s="94"/>
      <c r="GA503" s="94"/>
      <c r="GB503" s="94"/>
      <c r="GC503" s="94"/>
      <c r="GD503" s="94"/>
      <c r="GE503" s="94"/>
      <c r="GF503" s="94"/>
      <c r="GG503" s="94"/>
      <c r="GH503" s="94"/>
      <c r="GI503" s="94"/>
      <c r="GJ503" s="94"/>
      <c r="GK503" s="94"/>
      <c r="GL503" s="94"/>
      <c r="GM503" s="94"/>
      <c r="GN503" s="94"/>
      <c r="GO503" s="94"/>
      <c r="GP503" s="94"/>
      <c r="GQ503" s="94"/>
      <c r="GR503" s="94"/>
      <c r="GS503" s="94"/>
      <c r="GT503" s="94"/>
      <c r="GU503" s="94"/>
    </row>
    <row r="504" spans="1:203" ht="15.75">
      <c r="A504" s="106"/>
      <c r="B504" s="94"/>
      <c r="C504" s="94"/>
      <c r="D504" s="96"/>
      <c r="E504" s="94"/>
      <c r="F504" s="94"/>
      <c r="G504" s="94"/>
      <c r="H504" s="94"/>
      <c r="I504" s="94"/>
      <c r="J504" s="94"/>
      <c r="K504" s="94"/>
      <c r="L504" s="94"/>
      <c r="M504" s="94"/>
      <c r="N504" s="94"/>
      <c r="O504" s="94"/>
      <c r="P504" s="94"/>
      <c r="Q504" s="94"/>
      <c r="R504" s="94"/>
      <c r="S504" s="94"/>
      <c r="T504" s="94"/>
      <c r="U504" s="94"/>
      <c r="V504" s="94"/>
      <c r="W504" s="94"/>
      <c r="X504" s="94"/>
      <c r="Y504" s="94"/>
      <c r="Z504" s="94"/>
      <c r="AA504" s="94"/>
      <c r="AB504" s="94"/>
      <c r="AC504" s="94"/>
      <c r="AD504" s="94"/>
      <c r="AE504" s="94"/>
      <c r="AF504" s="94"/>
      <c r="AG504" s="94"/>
      <c r="AH504" s="94"/>
      <c r="AI504" s="94"/>
      <c r="AJ504" s="94"/>
      <c r="AK504" s="94"/>
      <c r="AL504" s="94"/>
      <c r="AM504" s="94"/>
      <c r="AN504" s="94"/>
      <c r="AO504" s="94"/>
      <c r="AP504" s="94"/>
      <c r="AQ504" s="94"/>
      <c r="AR504" s="94"/>
      <c r="AS504" s="94"/>
      <c r="AT504" s="94"/>
      <c r="AU504" s="94"/>
      <c r="AV504" s="94"/>
      <c r="AW504" s="94"/>
      <c r="AX504" s="94"/>
      <c r="AY504" s="94"/>
      <c r="AZ504" s="94"/>
      <c r="BA504" s="94"/>
      <c r="BB504" s="94"/>
      <c r="BC504" s="94"/>
      <c r="BD504" s="94"/>
      <c r="BE504" s="94"/>
      <c r="BF504" s="94"/>
      <c r="BG504" s="94"/>
      <c r="BH504" s="94"/>
      <c r="BI504" s="94"/>
      <c r="BJ504" s="94"/>
      <c r="BK504" s="94"/>
      <c r="BL504" s="94"/>
      <c r="BM504" s="94"/>
      <c r="BN504" s="94"/>
      <c r="BO504" s="94"/>
      <c r="BP504" s="94"/>
      <c r="BQ504" s="94"/>
      <c r="BR504" s="94"/>
      <c r="BS504" s="94"/>
      <c r="BT504" s="94"/>
      <c r="BU504" s="94"/>
      <c r="BV504" s="94"/>
      <c r="BW504" s="94"/>
      <c r="BX504" s="94"/>
      <c r="BY504" s="94"/>
      <c r="BZ504" s="94"/>
      <c r="CA504" s="94"/>
      <c r="CB504" s="94"/>
      <c r="CC504" s="94"/>
      <c r="CD504" s="94"/>
      <c r="CE504" s="94"/>
      <c r="CF504" s="94"/>
      <c r="CG504" s="94"/>
      <c r="CH504" s="94"/>
      <c r="CI504" s="94"/>
      <c r="CJ504" s="94"/>
      <c r="CK504" s="94"/>
      <c r="CL504" s="94"/>
      <c r="CM504" s="94"/>
      <c r="CN504" s="94"/>
      <c r="CO504" s="94"/>
      <c r="CP504" s="94"/>
      <c r="CQ504" s="94"/>
      <c r="CR504" s="94"/>
      <c r="CS504" s="94"/>
      <c r="CT504" s="94"/>
      <c r="CU504" s="94"/>
      <c r="CV504" s="94"/>
      <c r="CW504" s="94"/>
      <c r="CX504" s="94"/>
      <c r="CY504" s="94"/>
      <c r="CZ504" s="94"/>
      <c r="DA504" s="94"/>
      <c r="DB504" s="94"/>
      <c r="DC504" s="94"/>
      <c r="DD504" s="94"/>
      <c r="DE504" s="94"/>
      <c r="DF504" s="94"/>
      <c r="DG504" s="94"/>
      <c r="DH504" s="94"/>
      <c r="DI504" s="94"/>
      <c r="DJ504" s="94"/>
      <c r="DK504" s="94"/>
      <c r="DL504" s="94"/>
      <c r="DM504" s="94"/>
      <c r="DN504" s="94"/>
      <c r="DO504" s="94"/>
      <c r="DP504" s="94"/>
      <c r="DQ504" s="94"/>
      <c r="DR504" s="94"/>
      <c r="DS504" s="94"/>
      <c r="DT504" s="94"/>
      <c r="DU504" s="94"/>
      <c r="DV504" s="94"/>
      <c r="DW504" s="94"/>
      <c r="DX504" s="94"/>
      <c r="DY504" s="94"/>
      <c r="DZ504" s="94"/>
      <c r="EA504" s="94"/>
      <c r="EB504" s="94"/>
      <c r="EC504" s="94"/>
      <c r="ED504" s="94"/>
      <c r="EE504" s="94"/>
      <c r="EF504" s="94"/>
      <c r="EG504" s="94"/>
      <c r="EH504" s="94"/>
      <c r="EI504" s="94"/>
      <c r="EJ504" s="94"/>
      <c r="EK504" s="94"/>
      <c r="EL504" s="94"/>
      <c r="EM504" s="94"/>
      <c r="EN504" s="94"/>
      <c r="EO504" s="94"/>
      <c r="EP504" s="94"/>
      <c r="EQ504" s="94"/>
      <c r="ER504" s="94"/>
      <c r="ES504" s="94"/>
      <c r="ET504" s="94"/>
      <c r="EU504" s="94"/>
      <c r="EV504" s="94"/>
      <c r="EW504" s="94"/>
      <c r="EX504" s="94"/>
      <c r="EY504" s="94"/>
      <c r="EZ504" s="94"/>
      <c r="FA504" s="94"/>
      <c r="FB504" s="94"/>
      <c r="FC504" s="94"/>
      <c r="FD504" s="94"/>
      <c r="FE504" s="94"/>
      <c r="FF504" s="94"/>
      <c r="FG504" s="94"/>
      <c r="FH504" s="94"/>
      <c r="FI504" s="94"/>
      <c r="FJ504" s="94"/>
      <c r="FK504" s="94"/>
      <c r="FL504" s="94"/>
      <c r="FM504" s="94"/>
      <c r="FN504" s="94"/>
      <c r="FO504" s="94"/>
      <c r="FP504" s="94"/>
      <c r="FQ504" s="94"/>
      <c r="FR504" s="94"/>
      <c r="FS504" s="94"/>
      <c r="FT504" s="94"/>
      <c r="FU504" s="94"/>
      <c r="FV504" s="94"/>
      <c r="FW504" s="94"/>
      <c r="FX504" s="94"/>
      <c r="FY504" s="94"/>
      <c r="FZ504" s="94"/>
      <c r="GA504" s="94"/>
      <c r="GB504" s="94"/>
      <c r="GC504" s="94"/>
      <c r="GD504" s="94"/>
      <c r="GE504" s="94"/>
      <c r="GF504" s="94"/>
      <c r="GG504" s="94"/>
      <c r="GH504" s="94"/>
      <c r="GI504" s="94"/>
      <c r="GJ504" s="94"/>
      <c r="GK504" s="94"/>
      <c r="GL504" s="94"/>
      <c r="GM504" s="94"/>
      <c r="GN504" s="94"/>
      <c r="GO504" s="94"/>
      <c r="GP504" s="94"/>
      <c r="GQ504" s="94"/>
      <c r="GR504" s="94"/>
      <c r="GS504" s="94"/>
      <c r="GT504" s="94"/>
      <c r="GU504" s="94"/>
    </row>
    <row r="505" spans="1:203" ht="15.75">
      <c r="A505" s="106"/>
      <c r="B505" s="94"/>
      <c r="C505" s="94"/>
      <c r="D505" s="96"/>
      <c r="E505" s="94"/>
      <c r="F505" s="94"/>
      <c r="G505" s="94"/>
      <c r="H505" s="94"/>
      <c r="I505" s="94"/>
      <c r="J505" s="94"/>
      <c r="K505" s="94"/>
      <c r="L505" s="94"/>
      <c r="M505" s="94"/>
      <c r="N505" s="94"/>
      <c r="O505" s="94"/>
      <c r="P505" s="94"/>
      <c r="Q505" s="94"/>
      <c r="R505" s="94"/>
      <c r="S505" s="94"/>
      <c r="T505" s="94"/>
      <c r="U505" s="94"/>
      <c r="V505" s="94"/>
      <c r="W505" s="94"/>
      <c r="X505" s="94"/>
      <c r="Y505" s="94"/>
      <c r="Z505" s="94"/>
      <c r="AA505" s="94"/>
      <c r="AB505" s="94"/>
      <c r="AC505" s="94"/>
      <c r="AD505" s="94"/>
      <c r="AE505" s="94"/>
      <c r="AF505" s="94"/>
      <c r="AG505" s="94"/>
      <c r="AH505" s="94"/>
      <c r="AI505" s="94"/>
      <c r="AJ505" s="94"/>
      <c r="AK505" s="94"/>
      <c r="AL505" s="94"/>
      <c r="AM505" s="94"/>
      <c r="AN505" s="94"/>
      <c r="AO505" s="94"/>
      <c r="AP505" s="94"/>
      <c r="AQ505" s="94"/>
      <c r="AR505" s="94"/>
      <c r="AS505" s="94"/>
      <c r="AT505" s="94"/>
      <c r="AU505" s="94"/>
      <c r="AV505" s="94"/>
      <c r="AW505" s="94"/>
      <c r="AX505" s="94"/>
      <c r="AY505" s="94"/>
      <c r="AZ505" s="94"/>
      <c r="BA505" s="94"/>
      <c r="BB505" s="94"/>
      <c r="BC505" s="94"/>
      <c r="BD505" s="94"/>
      <c r="BE505" s="94"/>
      <c r="BF505" s="94"/>
      <c r="BG505" s="94"/>
      <c r="BH505" s="94"/>
      <c r="BI505" s="94"/>
      <c r="BJ505" s="94"/>
      <c r="BK505" s="94"/>
      <c r="BL505" s="94"/>
      <c r="BM505" s="94"/>
      <c r="BN505" s="94"/>
      <c r="BO505" s="94"/>
      <c r="BP505" s="94"/>
      <c r="BQ505" s="94"/>
      <c r="BR505" s="94"/>
      <c r="BS505" s="94"/>
      <c r="BT505" s="94"/>
      <c r="BU505" s="94"/>
      <c r="BV505" s="94"/>
      <c r="BW505" s="94"/>
      <c r="BX505" s="94"/>
      <c r="BY505" s="94"/>
      <c r="BZ505" s="94"/>
      <c r="CA505" s="94"/>
      <c r="CB505" s="94"/>
      <c r="CC505" s="94"/>
      <c r="CD505" s="94"/>
      <c r="CE505" s="94"/>
      <c r="CF505" s="94"/>
      <c r="CG505" s="94"/>
      <c r="CH505" s="94"/>
      <c r="CI505" s="94"/>
      <c r="CJ505" s="94"/>
      <c r="CK505" s="94"/>
      <c r="CL505" s="94"/>
      <c r="CM505" s="94"/>
      <c r="CN505" s="94"/>
      <c r="CO505" s="94"/>
      <c r="CP505" s="94"/>
      <c r="CQ505" s="94"/>
      <c r="CR505" s="94"/>
      <c r="CS505" s="94"/>
      <c r="CT505" s="94"/>
      <c r="CU505" s="94"/>
      <c r="CV505" s="94"/>
      <c r="CW505" s="94"/>
      <c r="CX505" s="94"/>
      <c r="CY505" s="94"/>
      <c r="CZ505" s="94"/>
      <c r="DA505" s="94"/>
      <c r="DB505" s="94"/>
      <c r="DC505" s="94"/>
      <c r="DD505" s="94"/>
      <c r="DE505" s="94"/>
      <c r="DF505" s="94"/>
      <c r="DG505" s="94"/>
      <c r="DH505" s="94"/>
      <c r="DI505" s="94"/>
      <c r="DJ505" s="94"/>
      <c r="DK505" s="94"/>
      <c r="DL505" s="94"/>
      <c r="DM505" s="94"/>
      <c r="DN505" s="94"/>
      <c r="DO505" s="94"/>
      <c r="DP505" s="94"/>
      <c r="DQ505" s="94"/>
      <c r="DR505" s="94"/>
      <c r="DS505" s="94"/>
      <c r="DT505" s="94"/>
      <c r="DU505" s="94"/>
      <c r="DV505" s="94"/>
      <c r="DW505" s="94"/>
      <c r="DX505" s="94"/>
      <c r="DY505" s="94"/>
      <c r="DZ505" s="94"/>
      <c r="EA505" s="94"/>
      <c r="EB505" s="94"/>
      <c r="EC505" s="94"/>
      <c r="ED505" s="94"/>
      <c r="EE505" s="94"/>
      <c r="EF505" s="94"/>
      <c r="EG505" s="94"/>
      <c r="EH505" s="94"/>
      <c r="EI505" s="94"/>
      <c r="EJ505" s="94"/>
      <c r="EK505" s="94"/>
      <c r="EL505" s="94"/>
      <c r="EM505" s="94"/>
      <c r="EN505" s="94"/>
      <c r="EO505" s="94"/>
      <c r="EP505" s="94"/>
      <c r="EQ505" s="94"/>
      <c r="ER505" s="94"/>
      <c r="ES505" s="94"/>
      <c r="ET505" s="94"/>
      <c r="EU505" s="94"/>
      <c r="EV505" s="94"/>
      <c r="EW505" s="94"/>
      <c r="EX505" s="94"/>
      <c r="EY505" s="94"/>
      <c r="EZ505" s="94"/>
      <c r="FA505" s="94"/>
      <c r="FB505" s="94"/>
      <c r="FC505" s="94"/>
      <c r="FD505" s="94"/>
      <c r="FE505" s="94"/>
      <c r="FF505" s="94"/>
      <c r="FG505" s="94"/>
      <c r="FH505" s="94"/>
      <c r="FI505" s="94"/>
      <c r="FJ505" s="94"/>
      <c r="FK505" s="94"/>
      <c r="FL505" s="94"/>
      <c r="FM505" s="94"/>
      <c r="FN505" s="94"/>
      <c r="FO505" s="94"/>
      <c r="FP505" s="94"/>
      <c r="FQ505" s="94"/>
      <c r="FR505" s="94"/>
      <c r="FS505" s="94"/>
      <c r="FT505" s="94"/>
      <c r="FU505" s="94"/>
      <c r="FV505" s="94"/>
      <c r="FW505" s="94"/>
      <c r="FX505" s="94"/>
      <c r="FY505" s="94"/>
      <c r="FZ505" s="94"/>
      <c r="GA505" s="94"/>
      <c r="GB505" s="94"/>
      <c r="GC505" s="94"/>
      <c r="GD505" s="94"/>
      <c r="GE505" s="94"/>
      <c r="GF505" s="94"/>
      <c r="GG505" s="94"/>
      <c r="GH505" s="94"/>
      <c r="GI505" s="94"/>
      <c r="GJ505" s="94"/>
      <c r="GK505" s="94"/>
      <c r="GL505" s="94"/>
      <c r="GM505" s="94"/>
      <c r="GN505" s="94"/>
      <c r="GO505" s="94"/>
      <c r="GP505" s="94"/>
      <c r="GQ505" s="94"/>
      <c r="GR505" s="94"/>
      <c r="GS505" s="94"/>
      <c r="GT505" s="94"/>
      <c r="GU505" s="94"/>
    </row>
    <row r="506" spans="1:203" ht="15.75">
      <c r="A506" s="106"/>
      <c r="B506" s="94"/>
      <c r="C506" s="94"/>
      <c r="D506" s="96"/>
      <c r="E506" s="94"/>
      <c r="F506" s="94"/>
      <c r="G506" s="94"/>
      <c r="H506" s="94"/>
      <c r="I506" s="94"/>
      <c r="J506" s="94"/>
      <c r="K506" s="94"/>
      <c r="L506" s="94"/>
      <c r="M506" s="94"/>
      <c r="N506" s="94"/>
      <c r="O506" s="94"/>
      <c r="P506" s="94"/>
      <c r="Q506" s="94"/>
      <c r="R506" s="94"/>
      <c r="S506" s="94"/>
      <c r="T506" s="94"/>
      <c r="U506" s="94"/>
      <c r="V506" s="94"/>
      <c r="W506" s="94"/>
      <c r="X506" s="94"/>
      <c r="Y506" s="94"/>
      <c r="Z506" s="94"/>
      <c r="AA506" s="94"/>
      <c r="AB506" s="94"/>
      <c r="AC506" s="94"/>
      <c r="AD506" s="94"/>
      <c r="AE506" s="94"/>
      <c r="AF506" s="94"/>
      <c r="AG506" s="94"/>
      <c r="AH506" s="94"/>
      <c r="AI506" s="94"/>
      <c r="AJ506" s="94"/>
      <c r="AK506" s="94"/>
      <c r="AL506" s="94"/>
      <c r="AM506" s="94"/>
      <c r="AN506" s="94"/>
      <c r="AO506" s="94"/>
      <c r="AP506" s="94"/>
      <c r="AQ506" s="94"/>
      <c r="AR506" s="94"/>
      <c r="AS506" s="94"/>
      <c r="AT506" s="94"/>
      <c r="AU506" s="94"/>
      <c r="AV506" s="94"/>
      <c r="AW506" s="94"/>
      <c r="AX506" s="94"/>
      <c r="AY506" s="94"/>
      <c r="AZ506" s="94"/>
      <c r="BA506" s="94"/>
      <c r="BB506" s="94"/>
      <c r="BC506" s="94"/>
      <c r="BD506" s="94"/>
      <c r="BE506" s="94"/>
      <c r="BF506" s="94"/>
      <c r="BG506" s="94"/>
      <c r="BH506" s="94"/>
      <c r="BI506" s="94"/>
      <c r="BJ506" s="94"/>
      <c r="BK506" s="94"/>
      <c r="BL506" s="94"/>
      <c r="BM506" s="94"/>
      <c r="BN506" s="94"/>
      <c r="BO506" s="94"/>
      <c r="BP506" s="94"/>
      <c r="BQ506" s="94"/>
      <c r="BR506" s="94"/>
      <c r="BS506" s="94"/>
      <c r="BT506" s="94"/>
      <c r="BU506" s="94"/>
      <c r="BV506" s="94"/>
      <c r="BW506" s="94"/>
      <c r="BX506" s="94"/>
      <c r="BY506" s="94"/>
      <c r="BZ506" s="94"/>
      <c r="CA506" s="94"/>
      <c r="CB506" s="94"/>
      <c r="CC506" s="94"/>
      <c r="CD506" s="94"/>
      <c r="CE506" s="94"/>
      <c r="CF506" s="94"/>
      <c r="CG506" s="94"/>
      <c r="CH506" s="94"/>
      <c r="CI506" s="94"/>
      <c r="CJ506" s="94"/>
      <c r="CK506" s="94"/>
      <c r="CL506" s="94"/>
      <c r="CM506" s="94"/>
      <c r="CN506" s="94"/>
      <c r="CO506" s="94"/>
      <c r="CP506" s="94"/>
      <c r="CQ506" s="94"/>
      <c r="CR506" s="94"/>
      <c r="CS506" s="94"/>
      <c r="CT506" s="94"/>
      <c r="CU506" s="94"/>
      <c r="CV506" s="94"/>
      <c r="CW506" s="94"/>
      <c r="CX506" s="94"/>
      <c r="CY506" s="94"/>
      <c r="CZ506" s="94"/>
      <c r="DA506" s="94"/>
      <c r="DB506" s="94"/>
      <c r="DC506" s="94"/>
      <c r="DD506" s="94"/>
      <c r="DE506" s="94"/>
      <c r="DF506" s="94"/>
      <c r="DG506" s="94"/>
      <c r="DH506" s="94"/>
      <c r="DI506" s="94"/>
      <c r="DJ506" s="94"/>
      <c r="DK506" s="94"/>
      <c r="DL506" s="94"/>
      <c r="DM506" s="94"/>
      <c r="DN506" s="94"/>
      <c r="DO506" s="94"/>
      <c r="DP506" s="94"/>
      <c r="DQ506" s="94"/>
      <c r="DR506" s="94"/>
      <c r="DS506" s="94"/>
      <c r="DT506" s="94"/>
      <c r="DU506" s="94"/>
      <c r="DV506" s="94"/>
      <c r="DW506" s="94"/>
      <c r="DX506" s="94"/>
      <c r="DY506" s="94"/>
      <c r="DZ506" s="94"/>
      <c r="EA506" s="94"/>
      <c r="EB506" s="94"/>
      <c r="EC506" s="94"/>
      <c r="ED506" s="94"/>
      <c r="EE506" s="94"/>
      <c r="EF506" s="94"/>
      <c r="EG506" s="94"/>
      <c r="EH506" s="94"/>
      <c r="EI506" s="94"/>
      <c r="EJ506" s="94"/>
      <c r="EK506" s="94"/>
      <c r="EL506" s="94"/>
      <c r="EM506" s="94"/>
      <c r="EN506" s="94"/>
      <c r="EO506" s="94"/>
      <c r="EP506" s="94"/>
      <c r="EQ506" s="94"/>
      <c r="ER506" s="94"/>
      <c r="ES506" s="94"/>
      <c r="ET506" s="94"/>
      <c r="EU506" s="94"/>
      <c r="EV506" s="94"/>
      <c r="EW506" s="94"/>
      <c r="EX506" s="94"/>
      <c r="EY506" s="94"/>
      <c r="EZ506" s="94"/>
      <c r="FA506" s="94"/>
      <c r="FB506" s="94"/>
      <c r="FC506" s="94"/>
      <c r="FD506" s="94"/>
      <c r="FE506" s="94"/>
      <c r="FF506" s="94"/>
      <c r="FG506" s="94"/>
      <c r="FH506" s="94"/>
      <c r="FI506" s="94"/>
      <c r="FJ506" s="94"/>
      <c r="FK506" s="94"/>
      <c r="FL506" s="94"/>
      <c r="FM506" s="94"/>
      <c r="FN506" s="94"/>
      <c r="FO506" s="94"/>
      <c r="FP506" s="94"/>
      <c r="FQ506" s="94"/>
      <c r="FR506" s="94"/>
      <c r="FS506" s="94"/>
      <c r="FT506" s="94"/>
      <c r="FU506" s="94"/>
      <c r="FV506" s="94"/>
      <c r="FW506" s="94"/>
      <c r="FX506" s="94"/>
      <c r="FY506" s="94"/>
      <c r="FZ506" s="94"/>
      <c r="GA506" s="94"/>
      <c r="GB506" s="94"/>
      <c r="GC506" s="94"/>
      <c r="GD506" s="94"/>
      <c r="GE506" s="94"/>
      <c r="GF506" s="94"/>
      <c r="GG506" s="94"/>
      <c r="GH506" s="94"/>
      <c r="GI506" s="94"/>
      <c r="GJ506" s="94"/>
      <c r="GK506" s="94"/>
      <c r="GL506" s="94"/>
      <c r="GM506" s="94"/>
      <c r="GN506" s="94"/>
      <c r="GO506" s="94"/>
      <c r="GP506" s="94"/>
      <c r="GQ506" s="94"/>
      <c r="GR506" s="94"/>
      <c r="GS506" s="94"/>
      <c r="GT506" s="94"/>
      <c r="GU506" s="94"/>
    </row>
    <row r="507" spans="1:203" ht="15.75">
      <c r="A507" s="106"/>
      <c r="B507" s="94"/>
      <c r="C507" s="94"/>
      <c r="D507" s="96"/>
      <c r="E507" s="94"/>
      <c r="F507" s="94"/>
      <c r="G507" s="94"/>
      <c r="H507" s="94"/>
      <c r="I507" s="94"/>
      <c r="J507" s="94"/>
      <c r="K507" s="94"/>
      <c r="L507" s="94"/>
      <c r="M507" s="94"/>
      <c r="N507" s="94"/>
      <c r="O507" s="94"/>
      <c r="P507" s="94"/>
      <c r="Q507" s="94"/>
      <c r="R507" s="94"/>
      <c r="S507" s="94"/>
      <c r="T507" s="94"/>
      <c r="U507" s="94"/>
      <c r="V507" s="94"/>
      <c r="W507" s="94"/>
      <c r="X507" s="94"/>
      <c r="Y507" s="94"/>
      <c r="Z507" s="94"/>
      <c r="AA507" s="94"/>
      <c r="AB507" s="94"/>
      <c r="AC507" s="94"/>
      <c r="AD507" s="94"/>
      <c r="AE507" s="94"/>
      <c r="AF507" s="94"/>
      <c r="AG507" s="94"/>
      <c r="AH507" s="94"/>
      <c r="AI507" s="94"/>
      <c r="AJ507" s="94"/>
      <c r="AK507" s="94"/>
      <c r="AL507" s="94"/>
      <c r="AM507" s="94"/>
      <c r="AN507" s="94"/>
      <c r="AO507" s="94"/>
      <c r="AP507" s="94"/>
      <c r="AQ507" s="94"/>
      <c r="AR507" s="94"/>
      <c r="AS507" s="94"/>
      <c r="AT507" s="94"/>
      <c r="AU507" s="94"/>
      <c r="AV507" s="94"/>
      <c r="AW507" s="94"/>
      <c r="AX507" s="94"/>
      <c r="AY507" s="94"/>
      <c r="AZ507" s="94"/>
      <c r="BA507" s="94"/>
      <c r="BB507" s="94"/>
      <c r="BC507" s="94"/>
      <c r="BD507" s="94"/>
      <c r="BE507" s="94"/>
      <c r="BF507" s="94"/>
      <c r="BG507" s="94"/>
      <c r="BH507" s="94"/>
      <c r="BI507" s="94"/>
      <c r="BJ507" s="94"/>
      <c r="BK507" s="94"/>
      <c r="BL507" s="94"/>
      <c r="BM507" s="94"/>
      <c r="BN507" s="94"/>
      <c r="BO507" s="94"/>
      <c r="BP507" s="94"/>
      <c r="BQ507" s="94"/>
      <c r="BR507" s="94"/>
      <c r="BS507" s="94"/>
      <c r="BT507" s="94"/>
      <c r="BU507" s="94"/>
      <c r="BV507" s="94"/>
      <c r="BW507" s="94"/>
      <c r="BX507" s="94"/>
      <c r="BY507" s="94"/>
      <c r="BZ507" s="94"/>
      <c r="CA507" s="94"/>
      <c r="CB507" s="94"/>
      <c r="CC507" s="94"/>
      <c r="CD507" s="94"/>
      <c r="CE507" s="94"/>
      <c r="CF507" s="94"/>
      <c r="CG507" s="94"/>
      <c r="CH507" s="94"/>
      <c r="CI507" s="94"/>
      <c r="CJ507" s="94"/>
      <c r="CK507" s="94"/>
      <c r="CL507" s="94"/>
      <c r="CM507" s="94"/>
      <c r="CN507" s="94"/>
      <c r="CO507" s="94"/>
      <c r="CP507" s="94"/>
      <c r="CQ507" s="94"/>
      <c r="CR507" s="94"/>
      <c r="CS507" s="94"/>
      <c r="CT507" s="94"/>
      <c r="CU507" s="94"/>
      <c r="CV507" s="94"/>
      <c r="CW507" s="94"/>
      <c r="CX507" s="94"/>
      <c r="CY507" s="94"/>
      <c r="CZ507" s="94"/>
      <c r="DA507" s="94"/>
      <c r="DB507" s="94"/>
      <c r="DC507" s="94"/>
      <c r="DD507" s="94"/>
      <c r="DE507" s="94"/>
      <c r="DF507" s="94"/>
      <c r="DG507" s="94"/>
      <c r="DH507" s="94"/>
      <c r="DI507" s="94"/>
      <c r="DJ507" s="94"/>
      <c r="DK507" s="94"/>
      <c r="DL507" s="94"/>
      <c r="DM507" s="94"/>
      <c r="DN507" s="94"/>
      <c r="DO507" s="94"/>
      <c r="DP507" s="94"/>
      <c r="DQ507" s="94"/>
      <c r="DR507" s="94"/>
      <c r="DS507" s="94"/>
      <c r="DT507" s="94"/>
      <c r="DU507" s="94"/>
      <c r="DV507" s="94"/>
      <c r="DW507" s="94"/>
      <c r="DX507" s="94"/>
      <c r="DY507" s="94"/>
      <c r="DZ507" s="94"/>
      <c r="EA507" s="94"/>
      <c r="EB507" s="94"/>
      <c r="EC507" s="94"/>
      <c r="ED507" s="94"/>
      <c r="EE507" s="94"/>
      <c r="EF507" s="94"/>
      <c r="EG507" s="94"/>
      <c r="EH507" s="94"/>
      <c r="EI507" s="94"/>
      <c r="EJ507" s="94"/>
      <c r="EK507" s="94"/>
      <c r="EL507" s="94"/>
      <c r="EM507" s="94"/>
      <c r="EN507" s="94"/>
      <c r="EO507" s="94"/>
      <c r="EP507" s="94"/>
      <c r="EQ507" s="94"/>
      <c r="ER507" s="94"/>
      <c r="ES507" s="94"/>
      <c r="ET507" s="94"/>
      <c r="EU507" s="94"/>
      <c r="EV507" s="94"/>
      <c r="EW507" s="94"/>
      <c r="EX507" s="94"/>
      <c r="EY507" s="94"/>
      <c r="EZ507" s="94"/>
      <c r="FA507" s="94"/>
      <c r="FB507" s="94"/>
      <c r="FC507" s="94"/>
      <c r="FD507" s="94"/>
      <c r="FE507" s="94"/>
      <c r="FF507" s="94"/>
      <c r="FG507" s="94"/>
      <c r="FH507" s="94"/>
      <c r="FI507" s="94"/>
      <c r="FJ507" s="94"/>
      <c r="FK507" s="94"/>
      <c r="FL507" s="94"/>
      <c r="FM507" s="94"/>
      <c r="FN507" s="94"/>
      <c r="FO507" s="94"/>
      <c r="FP507" s="94"/>
      <c r="FQ507" s="94"/>
      <c r="FR507" s="94"/>
      <c r="FS507" s="94"/>
      <c r="FT507" s="94"/>
      <c r="FU507" s="94"/>
      <c r="FV507" s="94"/>
      <c r="FW507" s="94"/>
      <c r="FX507" s="94"/>
      <c r="FY507" s="94"/>
      <c r="FZ507" s="94"/>
      <c r="GA507" s="94"/>
      <c r="GB507" s="94"/>
      <c r="GC507" s="94"/>
      <c r="GD507" s="94"/>
      <c r="GE507" s="94"/>
      <c r="GF507" s="94"/>
      <c r="GG507" s="94"/>
      <c r="GH507" s="94"/>
      <c r="GI507" s="94"/>
      <c r="GJ507" s="94"/>
      <c r="GK507" s="94"/>
      <c r="GL507" s="94"/>
      <c r="GM507" s="94"/>
      <c r="GN507" s="94"/>
      <c r="GO507" s="94"/>
      <c r="GP507" s="94"/>
      <c r="GQ507" s="94"/>
      <c r="GR507" s="94"/>
      <c r="GS507" s="94"/>
      <c r="GT507" s="94"/>
      <c r="GU507" s="94"/>
    </row>
    <row r="508" spans="1:203" ht="15.75">
      <c r="A508" s="106"/>
      <c r="B508" s="94"/>
      <c r="C508" s="94"/>
      <c r="D508" s="96"/>
      <c r="E508" s="94"/>
      <c r="F508" s="94"/>
      <c r="G508" s="94"/>
      <c r="H508" s="94"/>
      <c r="I508" s="94"/>
      <c r="J508" s="94"/>
      <c r="K508" s="94"/>
      <c r="L508" s="94"/>
      <c r="M508" s="94"/>
      <c r="N508" s="94"/>
      <c r="O508" s="94"/>
      <c r="P508" s="94"/>
      <c r="Q508" s="94"/>
      <c r="R508" s="94"/>
      <c r="S508" s="94"/>
      <c r="T508" s="94"/>
      <c r="U508" s="94"/>
      <c r="V508" s="94"/>
      <c r="W508" s="94"/>
      <c r="X508" s="94"/>
      <c r="Y508" s="94"/>
      <c r="Z508" s="94"/>
      <c r="AA508" s="94"/>
      <c r="AB508" s="94"/>
      <c r="AC508" s="94"/>
      <c r="AD508" s="94"/>
      <c r="AE508" s="94"/>
      <c r="AF508" s="94"/>
      <c r="AG508" s="94"/>
      <c r="AH508" s="94"/>
      <c r="AI508" s="94"/>
      <c r="AJ508" s="94"/>
      <c r="AK508" s="94"/>
      <c r="AL508" s="94"/>
      <c r="AM508" s="94"/>
      <c r="AN508" s="94"/>
      <c r="AO508" s="94"/>
      <c r="AP508" s="94"/>
      <c r="AQ508" s="94"/>
      <c r="AR508" s="94"/>
      <c r="AS508" s="94"/>
      <c r="AT508" s="94"/>
      <c r="AU508" s="94"/>
      <c r="AV508" s="94"/>
      <c r="AW508" s="94"/>
      <c r="AX508" s="94"/>
      <c r="AY508" s="94"/>
      <c r="AZ508" s="94"/>
      <c r="BA508" s="94"/>
      <c r="BB508" s="94"/>
      <c r="BC508" s="94"/>
      <c r="BD508" s="94"/>
      <c r="BE508" s="94"/>
      <c r="BF508" s="94"/>
      <c r="BG508" s="94"/>
      <c r="BH508" s="94"/>
      <c r="BI508" s="94"/>
      <c r="BJ508" s="94"/>
      <c r="BK508" s="94"/>
      <c r="BL508" s="94"/>
      <c r="BM508" s="94"/>
      <c r="BN508" s="94"/>
      <c r="BO508" s="94"/>
      <c r="BP508" s="94"/>
      <c r="BQ508" s="94"/>
      <c r="BR508" s="94"/>
      <c r="BS508" s="94"/>
      <c r="BT508" s="94"/>
      <c r="BU508" s="94"/>
      <c r="BV508" s="94"/>
      <c r="BW508" s="94"/>
      <c r="BX508" s="94"/>
      <c r="BY508" s="94"/>
      <c r="BZ508" s="94"/>
      <c r="CA508" s="94"/>
      <c r="CB508" s="94"/>
      <c r="CC508" s="94"/>
      <c r="CD508" s="94"/>
      <c r="CE508" s="94"/>
      <c r="CF508" s="94"/>
      <c r="CG508" s="94"/>
      <c r="CH508" s="94"/>
      <c r="CI508" s="94"/>
      <c r="CJ508" s="94"/>
      <c r="CK508" s="94"/>
      <c r="CL508" s="94"/>
      <c r="CM508" s="94"/>
      <c r="CN508" s="94"/>
      <c r="CO508" s="94"/>
      <c r="CP508" s="94"/>
      <c r="CQ508" s="94"/>
      <c r="CR508" s="94"/>
      <c r="CS508" s="94"/>
      <c r="CT508" s="94"/>
      <c r="CU508" s="94"/>
      <c r="CV508" s="94"/>
      <c r="CW508" s="94"/>
      <c r="CX508" s="94"/>
      <c r="CY508" s="94"/>
      <c r="CZ508" s="94"/>
      <c r="DA508" s="94"/>
      <c r="DB508" s="94"/>
      <c r="DC508" s="94"/>
      <c r="DD508" s="94"/>
      <c r="DE508" s="94"/>
      <c r="DF508" s="94"/>
      <c r="DG508" s="94"/>
      <c r="DH508" s="94"/>
      <c r="DI508" s="94"/>
      <c r="DJ508" s="94"/>
      <c r="DK508" s="94"/>
      <c r="DL508" s="94"/>
      <c r="DM508" s="94"/>
      <c r="DN508" s="94"/>
      <c r="DO508" s="94"/>
      <c r="DP508" s="94"/>
      <c r="DQ508" s="94"/>
      <c r="DR508" s="94"/>
      <c r="DS508" s="94"/>
      <c r="DT508" s="94"/>
      <c r="DU508" s="94"/>
      <c r="DV508" s="94"/>
      <c r="DW508" s="94"/>
      <c r="DX508" s="94"/>
      <c r="DY508" s="94"/>
      <c r="DZ508" s="94"/>
      <c r="EA508" s="94"/>
      <c r="EB508" s="94"/>
      <c r="EC508" s="94"/>
      <c r="ED508" s="94"/>
      <c r="EE508" s="94"/>
      <c r="EF508" s="94"/>
      <c r="EG508" s="94"/>
      <c r="EH508" s="94"/>
      <c r="EI508" s="94"/>
      <c r="EJ508" s="94"/>
      <c r="EK508" s="94"/>
      <c r="EL508" s="94"/>
      <c r="EM508" s="94"/>
      <c r="EN508" s="94"/>
      <c r="EO508" s="94"/>
      <c r="EP508" s="94"/>
      <c r="EQ508" s="94"/>
      <c r="ER508" s="94"/>
      <c r="ES508" s="94"/>
      <c r="ET508" s="94"/>
      <c r="EU508" s="94"/>
      <c r="EV508" s="94"/>
      <c r="EW508" s="94"/>
      <c r="EX508" s="94"/>
      <c r="EY508" s="94"/>
      <c r="EZ508" s="94"/>
      <c r="FA508" s="94"/>
      <c r="FB508" s="94"/>
      <c r="FC508" s="94"/>
      <c r="FD508" s="94"/>
      <c r="FE508" s="94"/>
      <c r="FF508" s="94"/>
      <c r="FG508" s="94"/>
      <c r="FH508" s="94"/>
      <c r="FI508" s="94"/>
      <c r="FJ508" s="94"/>
      <c r="FK508" s="94"/>
      <c r="FL508" s="94"/>
      <c r="FM508" s="94"/>
      <c r="FN508" s="94"/>
      <c r="FO508" s="94"/>
      <c r="FP508" s="94"/>
      <c r="FQ508" s="94"/>
      <c r="FR508" s="94"/>
      <c r="FS508" s="94"/>
      <c r="FT508" s="94"/>
      <c r="FU508" s="94"/>
      <c r="FV508" s="94"/>
      <c r="FW508" s="94"/>
      <c r="FX508" s="94"/>
      <c r="FY508" s="94"/>
      <c r="FZ508" s="94"/>
      <c r="GA508" s="94"/>
      <c r="GB508" s="94"/>
      <c r="GC508" s="94"/>
      <c r="GD508" s="94"/>
      <c r="GE508" s="94"/>
      <c r="GF508" s="94"/>
      <c r="GG508" s="94"/>
      <c r="GH508" s="94"/>
      <c r="GI508" s="94"/>
      <c r="GJ508" s="94"/>
      <c r="GK508" s="94"/>
      <c r="GL508" s="94"/>
      <c r="GM508" s="94"/>
      <c r="GN508" s="94"/>
      <c r="GO508" s="94"/>
      <c r="GP508" s="94"/>
      <c r="GQ508" s="94"/>
      <c r="GR508" s="94"/>
      <c r="GS508" s="94"/>
      <c r="GT508" s="94"/>
      <c r="GU508" s="94"/>
    </row>
    <row r="509" spans="1:203" ht="15.75">
      <c r="A509" s="106"/>
      <c r="B509" s="94"/>
      <c r="C509" s="94"/>
      <c r="D509" s="96"/>
      <c r="E509" s="94"/>
      <c r="F509" s="94"/>
      <c r="G509" s="94"/>
      <c r="H509" s="94"/>
      <c r="I509" s="94"/>
      <c r="J509" s="94"/>
      <c r="K509" s="94"/>
      <c r="L509" s="94"/>
      <c r="M509" s="94"/>
      <c r="N509" s="94"/>
      <c r="O509" s="94"/>
      <c r="P509" s="94"/>
      <c r="Q509" s="94"/>
      <c r="R509" s="94"/>
      <c r="S509" s="94"/>
      <c r="T509" s="94"/>
      <c r="U509" s="94"/>
      <c r="V509" s="94"/>
      <c r="W509" s="94"/>
      <c r="X509" s="94"/>
      <c r="Y509" s="94"/>
      <c r="Z509" s="94"/>
      <c r="AA509" s="94"/>
      <c r="AB509" s="94"/>
      <c r="AC509" s="94"/>
      <c r="AD509" s="94"/>
      <c r="AE509" s="94"/>
      <c r="AF509" s="94"/>
      <c r="AG509" s="94"/>
      <c r="AH509" s="94"/>
      <c r="AI509" s="94"/>
      <c r="AJ509" s="94"/>
      <c r="AK509" s="94"/>
      <c r="AL509" s="94"/>
      <c r="AM509" s="94"/>
      <c r="AN509" s="94"/>
      <c r="AO509" s="94"/>
      <c r="AP509" s="94"/>
      <c r="AQ509" s="94"/>
      <c r="AR509" s="94"/>
      <c r="AS509" s="94"/>
      <c r="AT509" s="94"/>
      <c r="AU509" s="94"/>
      <c r="AV509" s="94"/>
      <c r="AW509" s="94"/>
      <c r="AX509" s="94"/>
      <c r="AY509" s="94"/>
      <c r="AZ509" s="94"/>
      <c r="BA509" s="94"/>
      <c r="BB509" s="94"/>
      <c r="BC509" s="94"/>
      <c r="BD509" s="94"/>
      <c r="BE509" s="94"/>
      <c r="BF509" s="94"/>
      <c r="BG509" s="94"/>
      <c r="BH509" s="94"/>
      <c r="BI509" s="94"/>
      <c r="BJ509" s="94"/>
      <c r="BK509" s="94"/>
      <c r="BL509" s="94"/>
      <c r="BM509" s="94"/>
      <c r="BN509" s="94"/>
      <c r="BO509" s="94"/>
      <c r="BP509" s="94"/>
      <c r="BQ509" s="94"/>
      <c r="BR509" s="94"/>
      <c r="BS509" s="94"/>
      <c r="BT509" s="94"/>
      <c r="BU509" s="94"/>
      <c r="BV509" s="94"/>
      <c r="BW509" s="94"/>
      <c r="BX509" s="94"/>
      <c r="BY509" s="94"/>
      <c r="BZ509" s="94"/>
      <c r="CA509" s="94"/>
      <c r="CB509" s="94"/>
      <c r="CC509" s="94"/>
      <c r="CD509" s="94"/>
      <c r="CE509" s="94"/>
      <c r="CF509" s="94"/>
      <c r="CG509" s="94"/>
      <c r="CH509" s="94"/>
      <c r="CI509" s="94"/>
      <c r="CJ509" s="94"/>
      <c r="CK509" s="94"/>
      <c r="CL509" s="94"/>
      <c r="CM509" s="94"/>
      <c r="CN509" s="94"/>
      <c r="CO509" s="94"/>
      <c r="CP509" s="94"/>
      <c r="CQ509" s="94"/>
      <c r="CR509" s="94"/>
      <c r="CS509" s="94"/>
      <c r="CT509" s="94"/>
      <c r="CU509" s="94"/>
      <c r="CV509" s="94"/>
      <c r="CW509" s="94"/>
      <c r="CX509" s="94"/>
      <c r="CY509" s="94"/>
      <c r="CZ509" s="94"/>
      <c r="DA509" s="94"/>
      <c r="DB509" s="94"/>
      <c r="DC509" s="94"/>
      <c r="DD509" s="94"/>
      <c r="DE509" s="94"/>
      <c r="DF509" s="94"/>
      <c r="DG509" s="94"/>
      <c r="DH509" s="94"/>
      <c r="DI509" s="94"/>
      <c r="DJ509" s="94"/>
      <c r="DK509" s="94"/>
      <c r="DL509" s="94"/>
      <c r="DM509" s="94"/>
      <c r="DN509" s="94"/>
      <c r="DO509" s="94"/>
      <c r="DP509" s="94"/>
      <c r="DQ509" s="94"/>
      <c r="DR509" s="94"/>
      <c r="DS509" s="94"/>
      <c r="DT509" s="94"/>
      <c r="DU509" s="94"/>
      <c r="DV509" s="94"/>
      <c r="DW509" s="94"/>
      <c r="DX509" s="94"/>
      <c r="DY509" s="94"/>
      <c r="DZ509" s="94"/>
      <c r="EA509" s="94"/>
      <c r="EB509" s="94"/>
      <c r="EC509" s="94"/>
      <c r="ED509" s="94"/>
      <c r="EE509" s="94"/>
      <c r="EF509" s="94"/>
      <c r="EG509" s="94"/>
      <c r="EH509" s="94"/>
      <c r="EI509" s="94"/>
      <c r="EJ509" s="94"/>
      <c r="EK509" s="94"/>
      <c r="EL509" s="94"/>
      <c r="EM509" s="94"/>
      <c r="EN509" s="94"/>
      <c r="EO509" s="94"/>
      <c r="EP509" s="94"/>
      <c r="EQ509" s="94"/>
      <c r="ER509" s="94"/>
      <c r="ES509" s="94"/>
      <c r="ET509" s="94"/>
      <c r="EU509" s="94"/>
      <c r="EV509" s="94"/>
      <c r="EW509" s="94"/>
      <c r="EX509" s="94"/>
      <c r="EY509" s="94"/>
      <c r="EZ509" s="94"/>
      <c r="FA509" s="94"/>
      <c r="FB509" s="94"/>
      <c r="FC509" s="94"/>
      <c r="FD509" s="94"/>
      <c r="FE509" s="94"/>
      <c r="FF509" s="94"/>
      <c r="FG509" s="94"/>
      <c r="FH509" s="94"/>
      <c r="FI509" s="94"/>
      <c r="FJ509" s="94"/>
      <c r="FK509" s="94"/>
      <c r="FL509" s="94"/>
      <c r="FM509" s="94"/>
      <c r="FN509" s="94"/>
      <c r="FO509" s="94"/>
      <c r="FP509" s="94"/>
      <c r="FQ509" s="94"/>
      <c r="FR509" s="94"/>
      <c r="FS509" s="94"/>
      <c r="FT509" s="94"/>
      <c r="FU509" s="94"/>
      <c r="FV509" s="94"/>
      <c r="FW509" s="94"/>
      <c r="FX509" s="94"/>
      <c r="FY509" s="94"/>
      <c r="FZ509" s="94"/>
      <c r="GA509" s="94"/>
      <c r="GB509" s="94"/>
      <c r="GC509" s="94"/>
      <c r="GD509" s="94"/>
      <c r="GE509" s="94"/>
      <c r="GF509" s="94"/>
      <c r="GG509" s="94"/>
      <c r="GH509" s="94"/>
      <c r="GI509" s="94"/>
      <c r="GJ509" s="94"/>
      <c r="GK509" s="94"/>
      <c r="GL509" s="94"/>
      <c r="GM509" s="94"/>
      <c r="GN509" s="94"/>
      <c r="GO509" s="94"/>
      <c r="GP509" s="94"/>
      <c r="GQ509" s="94"/>
      <c r="GR509" s="94"/>
      <c r="GS509" s="94"/>
      <c r="GT509" s="94"/>
      <c r="GU509" s="94"/>
    </row>
    <row r="510" spans="1:203" ht="15.75">
      <c r="A510" s="106"/>
      <c r="B510" s="94"/>
      <c r="C510" s="94"/>
      <c r="D510" s="96"/>
      <c r="E510" s="94"/>
      <c r="F510" s="94"/>
      <c r="G510" s="94"/>
      <c r="H510" s="94"/>
      <c r="I510" s="94"/>
      <c r="J510" s="94"/>
      <c r="K510" s="94"/>
      <c r="L510" s="94"/>
      <c r="M510" s="94"/>
      <c r="N510" s="94"/>
      <c r="O510" s="94"/>
      <c r="P510" s="94"/>
      <c r="Q510" s="94"/>
      <c r="R510" s="94"/>
      <c r="S510" s="94"/>
      <c r="T510" s="94"/>
      <c r="U510" s="94"/>
      <c r="V510" s="94"/>
      <c r="W510" s="94"/>
      <c r="X510" s="94"/>
      <c r="Y510" s="94"/>
      <c r="Z510" s="94"/>
      <c r="AA510" s="94"/>
      <c r="AB510" s="94"/>
      <c r="AC510" s="94"/>
      <c r="AD510" s="94"/>
      <c r="AE510" s="94"/>
      <c r="AF510" s="94"/>
      <c r="AG510" s="94"/>
      <c r="AH510" s="94"/>
      <c r="AI510" s="94"/>
      <c r="AJ510" s="94"/>
      <c r="AK510" s="94"/>
      <c r="AL510" s="94"/>
      <c r="AM510" s="94"/>
      <c r="AN510" s="94"/>
      <c r="AO510" s="94"/>
      <c r="AP510" s="94"/>
      <c r="AQ510" s="94"/>
      <c r="AR510" s="94"/>
      <c r="AS510" s="94"/>
      <c r="AT510" s="94"/>
      <c r="AU510" s="94"/>
      <c r="AV510" s="94"/>
      <c r="AW510" s="94"/>
      <c r="AX510" s="94"/>
      <c r="AY510" s="94"/>
      <c r="AZ510" s="94"/>
      <c r="BA510" s="94"/>
      <c r="BB510" s="94"/>
      <c r="BC510" s="94"/>
      <c r="BD510" s="94"/>
      <c r="BE510" s="94"/>
      <c r="BF510" s="94"/>
      <c r="BG510" s="94"/>
      <c r="BH510" s="94"/>
      <c r="BI510" s="94"/>
      <c r="BJ510" s="94"/>
      <c r="BK510" s="94"/>
      <c r="BL510" s="94"/>
      <c r="BM510" s="94"/>
      <c r="BN510" s="94"/>
      <c r="BO510" s="94"/>
      <c r="BP510" s="94"/>
      <c r="BQ510" s="94"/>
      <c r="BR510" s="94"/>
      <c r="BS510" s="94"/>
      <c r="BT510" s="94"/>
      <c r="BU510" s="94"/>
      <c r="BV510" s="94"/>
      <c r="BW510" s="94"/>
      <c r="BX510" s="94"/>
      <c r="BY510" s="94"/>
      <c r="BZ510" s="94"/>
      <c r="CA510" s="94"/>
      <c r="CB510" s="94"/>
      <c r="CC510" s="94"/>
      <c r="CD510" s="94"/>
      <c r="CE510" s="94"/>
      <c r="CF510" s="94"/>
      <c r="CG510" s="94"/>
      <c r="CH510" s="94"/>
      <c r="CI510" s="94"/>
      <c r="CJ510" s="94"/>
      <c r="CK510" s="94"/>
      <c r="CL510" s="94"/>
      <c r="CM510" s="94"/>
      <c r="CN510" s="94"/>
      <c r="CO510" s="94"/>
      <c r="CP510" s="94"/>
      <c r="CQ510" s="94"/>
      <c r="CR510" s="94"/>
      <c r="CS510" s="94"/>
      <c r="CT510" s="94"/>
      <c r="CU510" s="94"/>
      <c r="CV510" s="94"/>
      <c r="CW510" s="94"/>
      <c r="CX510" s="94"/>
      <c r="CY510" s="94"/>
      <c r="CZ510" s="94"/>
      <c r="DA510" s="94"/>
      <c r="DB510" s="94"/>
      <c r="DC510" s="94"/>
      <c r="DD510" s="94"/>
      <c r="DE510" s="94"/>
      <c r="DF510" s="94"/>
      <c r="DG510" s="94"/>
      <c r="DH510" s="94"/>
      <c r="DI510" s="94"/>
      <c r="DJ510" s="94"/>
      <c r="DK510" s="94"/>
      <c r="DL510" s="94"/>
      <c r="DM510" s="94"/>
      <c r="DN510" s="94"/>
      <c r="DO510" s="94"/>
      <c r="DP510" s="94"/>
      <c r="DQ510" s="94"/>
      <c r="DR510" s="94"/>
      <c r="DS510" s="94"/>
      <c r="DT510" s="94"/>
      <c r="DU510" s="94"/>
      <c r="DV510" s="94"/>
      <c r="DW510" s="94"/>
      <c r="DX510" s="94"/>
      <c r="DY510" s="94"/>
      <c r="DZ510" s="94"/>
      <c r="EA510" s="94"/>
      <c r="EB510" s="94"/>
      <c r="EC510" s="94"/>
      <c r="ED510" s="94"/>
      <c r="EE510" s="94"/>
      <c r="EF510" s="94"/>
      <c r="EG510" s="94"/>
      <c r="EH510" s="94"/>
      <c r="EI510" s="94"/>
      <c r="EJ510" s="94"/>
      <c r="EK510" s="94"/>
      <c r="EL510" s="94"/>
      <c r="EM510" s="94"/>
      <c r="EN510" s="94"/>
      <c r="EO510" s="94"/>
      <c r="EP510" s="94"/>
      <c r="EQ510" s="94"/>
      <c r="ER510" s="94"/>
      <c r="ES510" s="94"/>
      <c r="ET510" s="94"/>
      <c r="EU510" s="94"/>
      <c r="EV510" s="94"/>
      <c r="EW510" s="94"/>
      <c r="EX510" s="94"/>
      <c r="EY510" s="94"/>
      <c r="EZ510" s="94"/>
      <c r="FA510" s="94"/>
      <c r="FB510" s="94"/>
      <c r="FC510" s="94"/>
      <c r="FD510" s="94"/>
      <c r="FE510" s="94"/>
      <c r="FF510" s="94"/>
      <c r="FG510" s="94"/>
      <c r="FH510" s="94"/>
      <c r="FI510" s="94"/>
      <c r="FJ510" s="94"/>
      <c r="FK510" s="94"/>
      <c r="FL510" s="94"/>
      <c r="FM510" s="94"/>
      <c r="FN510" s="94"/>
      <c r="FO510" s="94"/>
      <c r="FP510" s="94"/>
      <c r="FQ510" s="94"/>
      <c r="FR510" s="94"/>
      <c r="FS510" s="94"/>
      <c r="FT510" s="94"/>
      <c r="FU510" s="94"/>
      <c r="FV510" s="94"/>
      <c r="FW510" s="94"/>
      <c r="FX510" s="94"/>
      <c r="FY510" s="94"/>
      <c r="FZ510" s="94"/>
      <c r="GA510" s="94"/>
      <c r="GB510" s="94"/>
      <c r="GC510" s="94"/>
      <c r="GD510" s="94"/>
      <c r="GE510" s="94"/>
      <c r="GF510" s="94"/>
      <c r="GG510" s="94"/>
      <c r="GH510" s="94"/>
      <c r="GI510" s="94"/>
      <c r="GJ510" s="94"/>
      <c r="GK510" s="94"/>
      <c r="GL510" s="94"/>
      <c r="GM510" s="94"/>
      <c r="GN510" s="94"/>
      <c r="GO510" s="94"/>
      <c r="GP510" s="94"/>
      <c r="GQ510" s="94"/>
      <c r="GR510" s="94"/>
      <c r="GS510" s="94"/>
      <c r="GT510" s="94"/>
      <c r="GU510" s="94"/>
    </row>
    <row r="511" spans="1:203" ht="15.75">
      <c r="A511" s="106"/>
      <c r="B511" s="94"/>
      <c r="C511" s="94"/>
      <c r="D511" s="96"/>
      <c r="E511" s="94"/>
      <c r="F511" s="94"/>
      <c r="G511" s="94"/>
      <c r="H511" s="94"/>
      <c r="I511" s="94"/>
      <c r="J511" s="94"/>
      <c r="K511" s="94"/>
      <c r="L511" s="94"/>
      <c r="M511" s="94"/>
      <c r="N511" s="94"/>
      <c r="O511" s="94"/>
      <c r="P511" s="94"/>
      <c r="Q511" s="94"/>
      <c r="R511" s="94"/>
      <c r="S511" s="94"/>
      <c r="T511" s="94"/>
      <c r="U511" s="94"/>
      <c r="V511" s="94"/>
      <c r="W511" s="94"/>
      <c r="X511" s="94"/>
      <c r="Y511" s="94"/>
      <c r="Z511" s="94"/>
      <c r="AA511" s="94"/>
      <c r="AB511" s="94"/>
      <c r="AC511" s="94"/>
      <c r="AD511" s="94"/>
      <c r="AE511" s="94"/>
      <c r="AF511" s="94"/>
      <c r="AG511" s="94"/>
      <c r="AH511" s="94"/>
      <c r="AI511" s="94"/>
      <c r="AJ511" s="94"/>
      <c r="AK511" s="94"/>
      <c r="AL511" s="94"/>
      <c r="AM511" s="94"/>
      <c r="AN511" s="94"/>
      <c r="AO511" s="94"/>
      <c r="AP511" s="94"/>
      <c r="AQ511" s="94"/>
      <c r="AR511" s="94"/>
      <c r="AS511" s="94"/>
      <c r="AT511" s="94"/>
      <c r="AU511" s="94"/>
      <c r="AV511" s="94"/>
      <c r="AW511" s="94"/>
      <c r="AX511" s="94"/>
      <c r="AY511" s="94"/>
      <c r="AZ511" s="94"/>
      <c r="BA511" s="94"/>
      <c r="BB511" s="94"/>
      <c r="BC511" s="94"/>
      <c r="BD511" s="94"/>
      <c r="BE511" s="94"/>
      <c r="BF511" s="94"/>
      <c r="BG511" s="94"/>
      <c r="BH511" s="94"/>
      <c r="BI511" s="94"/>
      <c r="BJ511" s="94"/>
      <c r="BK511" s="94"/>
      <c r="BL511" s="94"/>
      <c r="BM511" s="94"/>
      <c r="BN511" s="94"/>
      <c r="BO511" s="94"/>
      <c r="BP511" s="94"/>
      <c r="BQ511" s="94"/>
      <c r="BR511" s="94"/>
      <c r="BS511" s="94"/>
      <c r="BT511" s="94"/>
      <c r="BU511" s="94"/>
      <c r="BV511" s="94"/>
      <c r="BW511" s="94"/>
      <c r="BX511" s="94"/>
      <c r="BY511" s="94"/>
      <c r="BZ511" s="94"/>
      <c r="CA511" s="94"/>
      <c r="CB511" s="94"/>
      <c r="CC511" s="94"/>
      <c r="CD511" s="94"/>
      <c r="CE511" s="94"/>
      <c r="CF511" s="94"/>
      <c r="CG511" s="94"/>
      <c r="CH511" s="94"/>
      <c r="CI511" s="94"/>
      <c r="CJ511" s="94"/>
      <c r="CK511" s="94"/>
      <c r="CL511" s="94"/>
      <c r="CM511" s="94"/>
      <c r="CN511" s="94"/>
      <c r="CO511" s="94"/>
      <c r="CP511" s="94"/>
      <c r="CQ511" s="94"/>
      <c r="CR511" s="94"/>
      <c r="CS511" s="94"/>
      <c r="CT511" s="94"/>
      <c r="CU511" s="94"/>
      <c r="CV511" s="94"/>
      <c r="CW511" s="94"/>
      <c r="CX511" s="94"/>
      <c r="CY511" s="94"/>
      <c r="CZ511" s="94"/>
      <c r="DA511" s="94"/>
      <c r="DB511" s="94"/>
      <c r="DC511" s="94"/>
      <c r="DD511" s="94"/>
      <c r="DE511" s="94"/>
      <c r="DF511" s="94"/>
      <c r="DG511" s="94"/>
      <c r="DH511" s="94"/>
      <c r="DI511" s="94"/>
      <c r="DJ511" s="94"/>
      <c r="DK511" s="94"/>
      <c r="DL511" s="94"/>
      <c r="DM511" s="94"/>
      <c r="DN511" s="94"/>
      <c r="DO511" s="94"/>
      <c r="DP511" s="94"/>
      <c r="DQ511" s="94"/>
      <c r="DR511" s="94"/>
      <c r="DS511" s="94"/>
      <c r="DT511" s="94"/>
      <c r="DU511" s="94"/>
      <c r="DV511" s="94"/>
      <c r="DW511" s="94"/>
      <c r="DX511" s="94"/>
      <c r="DY511" s="94"/>
      <c r="DZ511" s="94"/>
      <c r="EA511" s="94"/>
      <c r="EB511" s="94"/>
      <c r="EC511" s="94"/>
      <c r="ED511" s="94"/>
      <c r="EE511" s="94"/>
      <c r="EF511" s="94"/>
      <c r="EG511" s="94"/>
      <c r="EH511" s="94"/>
      <c r="EI511" s="94"/>
      <c r="EJ511" s="94"/>
      <c r="EK511" s="94"/>
      <c r="EL511" s="94"/>
      <c r="EM511" s="94"/>
      <c r="EN511" s="94"/>
      <c r="EO511" s="94"/>
      <c r="EP511" s="94"/>
      <c r="EQ511" s="94"/>
      <c r="ER511" s="94"/>
      <c r="ES511" s="94"/>
      <c r="ET511" s="94"/>
      <c r="EU511" s="94"/>
      <c r="EV511" s="94"/>
      <c r="EW511" s="94"/>
      <c r="EX511" s="94"/>
      <c r="EY511" s="94"/>
      <c r="EZ511" s="94"/>
      <c r="FA511" s="94"/>
      <c r="FB511" s="94"/>
      <c r="FC511" s="94"/>
      <c r="FD511" s="94"/>
      <c r="FE511" s="94"/>
      <c r="FF511" s="94"/>
      <c r="FG511" s="94"/>
      <c r="FH511" s="94"/>
      <c r="FI511" s="94"/>
      <c r="FJ511" s="94"/>
      <c r="FK511" s="94"/>
      <c r="FL511" s="94"/>
      <c r="FM511" s="94"/>
      <c r="FN511" s="94"/>
      <c r="FO511" s="94"/>
      <c r="FP511" s="94"/>
      <c r="FQ511" s="94"/>
      <c r="FR511" s="94"/>
      <c r="FS511" s="94"/>
      <c r="FT511" s="94"/>
      <c r="FU511" s="94"/>
      <c r="FV511" s="94"/>
      <c r="FW511" s="94"/>
      <c r="FX511" s="94"/>
      <c r="FY511" s="94"/>
      <c r="FZ511" s="94"/>
      <c r="GA511" s="94"/>
      <c r="GB511" s="94"/>
      <c r="GC511" s="94"/>
      <c r="GD511" s="94"/>
      <c r="GE511" s="94"/>
      <c r="GF511" s="94"/>
      <c r="GG511" s="94"/>
      <c r="GH511" s="94"/>
      <c r="GI511" s="94"/>
      <c r="GJ511" s="94"/>
      <c r="GK511" s="94"/>
      <c r="GL511" s="94"/>
      <c r="GM511" s="94"/>
      <c r="GN511" s="94"/>
      <c r="GO511" s="94"/>
      <c r="GP511" s="94"/>
      <c r="GQ511" s="94"/>
      <c r="GR511" s="94"/>
      <c r="GS511" s="94"/>
      <c r="GT511" s="94"/>
      <c r="GU511" s="94"/>
    </row>
    <row r="512" spans="1:203" ht="15.75">
      <c r="A512" s="106"/>
      <c r="B512" s="94"/>
      <c r="C512" s="94"/>
      <c r="D512" s="96"/>
      <c r="E512" s="94"/>
      <c r="F512" s="94"/>
      <c r="G512" s="94"/>
      <c r="H512" s="94"/>
      <c r="I512" s="94"/>
      <c r="J512" s="94"/>
      <c r="K512" s="94"/>
      <c r="L512" s="94"/>
      <c r="M512" s="94"/>
      <c r="N512" s="94"/>
      <c r="O512" s="94"/>
      <c r="P512" s="94"/>
      <c r="Q512" s="94"/>
      <c r="R512" s="94"/>
      <c r="S512" s="94"/>
      <c r="T512" s="94"/>
      <c r="U512" s="94"/>
      <c r="V512" s="94"/>
      <c r="W512" s="94"/>
      <c r="X512" s="94"/>
      <c r="Y512" s="94"/>
      <c r="Z512" s="94"/>
      <c r="AA512" s="94"/>
      <c r="AB512" s="94"/>
      <c r="AC512" s="94"/>
      <c r="AD512" s="94"/>
      <c r="AE512" s="94"/>
      <c r="AF512" s="94"/>
      <c r="AG512" s="94"/>
      <c r="AH512" s="94"/>
      <c r="AI512" s="94"/>
      <c r="AJ512" s="94"/>
      <c r="AK512" s="94"/>
      <c r="AL512" s="94"/>
      <c r="AM512" s="94"/>
      <c r="AN512" s="94"/>
      <c r="AO512" s="94"/>
      <c r="AP512" s="94"/>
      <c r="AQ512" s="94"/>
      <c r="AR512" s="94"/>
      <c r="AS512" s="94"/>
      <c r="AT512" s="94"/>
      <c r="AU512" s="94"/>
      <c r="AV512" s="94"/>
      <c r="AW512" s="94"/>
      <c r="AX512" s="94"/>
      <c r="AY512" s="94"/>
      <c r="AZ512" s="94"/>
      <c r="BA512" s="94"/>
      <c r="BB512" s="94"/>
      <c r="BC512" s="94"/>
      <c r="BD512" s="94"/>
      <c r="BE512" s="94"/>
      <c r="BF512" s="94"/>
      <c r="BG512" s="94"/>
      <c r="BH512" s="94"/>
      <c r="BI512" s="94"/>
      <c r="BJ512" s="94"/>
      <c r="BK512" s="94"/>
      <c r="BL512" s="94"/>
      <c r="BM512" s="94"/>
      <c r="BN512" s="94"/>
      <c r="BO512" s="94"/>
      <c r="BP512" s="94"/>
      <c r="BQ512" s="94"/>
      <c r="BR512" s="94"/>
      <c r="BS512" s="94"/>
      <c r="BT512" s="94"/>
      <c r="BU512" s="94"/>
      <c r="BV512" s="94"/>
      <c r="BW512" s="94"/>
      <c r="BX512" s="94"/>
      <c r="BY512" s="94"/>
      <c r="BZ512" s="94"/>
      <c r="CA512" s="94"/>
      <c r="CB512" s="94"/>
      <c r="CC512" s="94"/>
      <c r="CD512" s="94"/>
      <c r="CE512" s="94"/>
      <c r="CF512" s="94"/>
      <c r="CG512" s="94"/>
      <c r="CH512" s="94"/>
      <c r="CI512" s="94"/>
      <c r="CJ512" s="94"/>
      <c r="CK512" s="94"/>
      <c r="CL512" s="94"/>
      <c r="CM512" s="94"/>
      <c r="CN512" s="94"/>
      <c r="CO512" s="94"/>
      <c r="CP512" s="94"/>
      <c r="CQ512" s="94"/>
      <c r="CR512" s="94"/>
      <c r="CS512" s="94"/>
      <c r="CT512" s="94"/>
      <c r="CU512" s="94"/>
      <c r="CV512" s="94"/>
      <c r="CW512" s="94"/>
      <c r="CX512" s="94"/>
      <c r="CY512" s="94"/>
      <c r="CZ512" s="94"/>
      <c r="DA512" s="94"/>
      <c r="DB512" s="94"/>
      <c r="DC512" s="94"/>
      <c r="DD512" s="94"/>
      <c r="DE512" s="94"/>
      <c r="DF512" s="94"/>
      <c r="DG512" s="94"/>
      <c r="DH512" s="94"/>
      <c r="DI512" s="94"/>
      <c r="DJ512" s="94"/>
      <c r="DK512" s="94"/>
      <c r="DL512" s="94"/>
      <c r="DM512" s="94"/>
      <c r="DN512" s="94"/>
      <c r="DO512" s="94"/>
      <c r="DP512" s="94"/>
      <c r="DQ512" s="94"/>
      <c r="DR512" s="94"/>
      <c r="DS512" s="94"/>
      <c r="DT512" s="94"/>
      <c r="DU512" s="94"/>
      <c r="DV512" s="94"/>
      <c r="DW512" s="94"/>
      <c r="DX512" s="94"/>
      <c r="DY512" s="94"/>
      <c r="DZ512" s="94"/>
      <c r="EA512" s="94"/>
      <c r="EB512" s="94"/>
      <c r="EC512" s="94"/>
      <c r="ED512" s="94"/>
      <c r="EE512" s="94"/>
      <c r="EF512" s="94"/>
      <c r="EG512" s="94"/>
      <c r="EH512" s="94"/>
      <c r="EI512" s="94"/>
      <c r="EJ512" s="94"/>
      <c r="EK512" s="94"/>
      <c r="EL512" s="94"/>
      <c r="EM512" s="94"/>
      <c r="EN512" s="94"/>
      <c r="EO512" s="94"/>
      <c r="EP512" s="94"/>
      <c r="EQ512" s="94"/>
      <c r="ER512" s="94"/>
      <c r="ES512" s="94"/>
      <c r="ET512" s="94"/>
      <c r="EU512" s="94"/>
      <c r="EV512" s="94"/>
      <c r="EW512" s="94"/>
      <c r="EX512" s="94"/>
      <c r="EY512" s="94"/>
      <c r="EZ512" s="94"/>
      <c r="FA512" s="94"/>
      <c r="FB512" s="94"/>
      <c r="FC512" s="94"/>
      <c r="FD512" s="94"/>
      <c r="FE512" s="94"/>
      <c r="FF512" s="94"/>
      <c r="FG512" s="94"/>
      <c r="FH512" s="94"/>
      <c r="FI512" s="94"/>
      <c r="FJ512" s="94"/>
      <c r="FK512" s="94"/>
      <c r="FL512" s="94"/>
      <c r="FM512" s="94"/>
      <c r="FN512" s="94"/>
      <c r="FO512" s="94"/>
      <c r="FP512" s="94"/>
      <c r="FQ512" s="94"/>
      <c r="FR512" s="94"/>
      <c r="FS512" s="94"/>
      <c r="FT512" s="94"/>
      <c r="FU512" s="94"/>
      <c r="FV512" s="94"/>
      <c r="FW512" s="94"/>
      <c r="FX512" s="94"/>
      <c r="FY512" s="94"/>
      <c r="FZ512" s="94"/>
      <c r="GA512" s="94"/>
      <c r="GB512" s="94"/>
      <c r="GC512" s="94"/>
      <c r="GD512" s="94"/>
      <c r="GE512" s="94"/>
      <c r="GF512" s="94"/>
      <c r="GG512" s="94"/>
      <c r="GH512" s="94"/>
      <c r="GI512" s="94"/>
      <c r="GJ512" s="94"/>
      <c r="GK512" s="94"/>
      <c r="GL512" s="94"/>
      <c r="GM512" s="94"/>
      <c r="GN512" s="94"/>
      <c r="GO512" s="94"/>
      <c r="GP512" s="94"/>
      <c r="GQ512" s="94"/>
      <c r="GR512" s="94"/>
      <c r="GS512" s="94"/>
      <c r="GT512" s="94"/>
      <c r="GU512" s="94"/>
    </row>
    <row r="513" spans="1:203" ht="15.75">
      <c r="A513" s="106"/>
      <c r="B513" s="94"/>
      <c r="C513" s="94"/>
      <c r="D513" s="96"/>
      <c r="E513" s="94"/>
      <c r="F513" s="94"/>
      <c r="G513" s="94"/>
      <c r="H513" s="94"/>
      <c r="I513" s="94"/>
      <c r="J513" s="94"/>
      <c r="K513" s="94"/>
      <c r="L513" s="94"/>
      <c r="M513" s="94"/>
      <c r="N513" s="94"/>
      <c r="O513" s="94"/>
      <c r="P513" s="94"/>
      <c r="Q513" s="94"/>
      <c r="R513" s="94"/>
      <c r="S513" s="94"/>
      <c r="T513" s="94"/>
      <c r="U513" s="94"/>
      <c r="V513" s="94"/>
      <c r="W513" s="94"/>
      <c r="X513" s="94"/>
      <c r="Y513" s="94"/>
      <c r="Z513" s="94"/>
      <c r="AA513" s="94"/>
      <c r="AB513" s="94"/>
      <c r="AC513" s="94"/>
      <c r="AD513" s="94"/>
      <c r="AE513" s="94"/>
      <c r="AF513" s="94"/>
      <c r="AG513" s="94"/>
      <c r="AH513" s="94"/>
      <c r="AI513" s="94"/>
      <c r="AJ513" s="94"/>
      <c r="AK513" s="94"/>
      <c r="AL513" s="94"/>
      <c r="AM513" s="94"/>
      <c r="AN513" s="94"/>
      <c r="AO513" s="94"/>
      <c r="AP513" s="94"/>
      <c r="AQ513" s="94"/>
      <c r="AR513" s="94"/>
      <c r="AS513" s="94"/>
      <c r="AT513" s="94"/>
      <c r="AU513" s="94"/>
      <c r="AV513" s="94"/>
      <c r="AW513" s="94"/>
      <c r="AX513" s="94"/>
      <c r="AY513" s="94"/>
      <c r="AZ513" s="94"/>
      <c r="BA513" s="94"/>
      <c r="BB513" s="94"/>
      <c r="BC513" s="94"/>
      <c r="BD513" s="94"/>
      <c r="BE513" s="94"/>
      <c r="BF513" s="94"/>
      <c r="BG513" s="94"/>
      <c r="BH513" s="94"/>
      <c r="BI513" s="94"/>
      <c r="BJ513" s="94"/>
      <c r="BK513" s="94"/>
      <c r="BL513" s="94"/>
      <c r="BM513" s="94"/>
      <c r="BN513" s="94"/>
      <c r="BO513" s="94"/>
      <c r="BP513" s="94"/>
      <c r="BQ513" s="94"/>
      <c r="BR513" s="94"/>
      <c r="BS513" s="94"/>
      <c r="BT513" s="94"/>
      <c r="BU513" s="94"/>
      <c r="BV513" s="94"/>
      <c r="BW513" s="94"/>
      <c r="BX513" s="94"/>
      <c r="BY513" s="94"/>
      <c r="BZ513" s="94"/>
      <c r="CA513" s="94"/>
      <c r="CB513" s="94"/>
      <c r="CC513" s="94"/>
      <c r="CD513" s="94"/>
      <c r="CE513" s="94"/>
      <c r="CF513" s="94"/>
      <c r="CG513" s="94"/>
      <c r="CH513" s="94"/>
      <c r="CI513" s="94"/>
      <c r="CJ513" s="94"/>
      <c r="CK513" s="94"/>
      <c r="CL513" s="94"/>
      <c r="CM513" s="94"/>
      <c r="CN513" s="94"/>
      <c r="CO513" s="94"/>
      <c r="CP513" s="94"/>
      <c r="CQ513" s="94"/>
      <c r="CR513" s="94"/>
      <c r="CS513" s="94"/>
      <c r="CT513" s="94"/>
      <c r="CU513" s="94"/>
      <c r="CV513" s="94"/>
      <c r="CW513" s="94"/>
      <c r="CX513" s="94"/>
      <c r="CY513" s="94"/>
      <c r="CZ513" s="94"/>
      <c r="DA513" s="94"/>
      <c r="DB513" s="94"/>
      <c r="DC513" s="94"/>
      <c r="DD513" s="94"/>
      <c r="DE513" s="94"/>
      <c r="DF513" s="94"/>
      <c r="DG513" s="94"/>
      <c r="DH513" s="94"/>
      <c r="DI513" s="94"/>
      <c r="DJ513" s="94"/>
      <c r="DK513" s="94"/>
      <c r="DL513" s="94"/>
      <c r="DM513" s="94"/>
      <c r="DN513" s="94"/>
      <c r="DO513" s="94"/>
      <c r="DP513" s="94"/>
      <c r="DQ513" s="94"/>
      <c r="DR513" s="94"/>
      <c r="DS513" s="94"/>
      <c r="DT513" s="94"/>
      <c r="DU513" s="94"/>
      <c r="DV513" s="94"/>
      <c r="DW513" s="94"/>
      <c r="DX513" s="94"/>
      <c r="DY513" s="94"/>
      <c r="DZ513" s="94"/>
      <c r="EA513" s="94"/>
      <c r="EB513" s="94"/>
      <c r="EC513" s="94"/>
      <c r="ED513" s="94"/>
      <c r="EE513" s="94"/>
      <c r="EF513" s="94"/>
      <c r="EG513" s="94"/>
      <c r="EH513" s="94"/>
      <c r="EI513" s="94"/>
      <c r="EJ513" s="94"/>
      <c r="EK513" s="94"/>
      <c r="EL513" s="94"/>
      <c r="EM513" s="94"/>
      <c r="EN513" s="94"/>
      <c r="EO513" s="94"/>
      <c r="EP513" s="94"/>
      <c r="EQ513" s="94"/>
      <c r="ER513" s="94"/>
      <c r="ES513" s="94"/>
      <c r="ET513" s="94"/>
      <c r="EU513" s="94"/>
      <c r="EV513" s="94"/>
      <c r="EW513" s="94"/>
      <c r="EX513" s="94"/>
      <c r="EY513" s="94"/>
      <c r="EZ513" s="94"/>
      <c r="FA513" s="94"/>
      <c r="FB513" s="94"/>
      <c r="FC513" s="94"/>
      <c r="FD513" s="94"/>
      <c r="FE513" s="94"/>
      <c r="FF513" s="94"/>
      <c r="FG513" s="94"/>
      <c r="FH513" s="94"/>
      <c r="FI513" s="94"/>
      <c r="FJ513" s="94"/>
      <c r="FK513" s="94"/>
      <c r="FL513" s="94"/>
      <c r="FM513" s="94"/>
      <c r="FN513" s="94"/>
      <c r="FO513" s="94"/>
      <c r="FP513" s="94"/>
      <c r="FQ513" s="94"/>
      <c r="FR513" s="94"/>
      <c r="FS513" s="94"/>
      <c r="FT513" s="94"/>
      <c r="FU513" s="94"/>
      <c r="FV513" s="94"/>
      <c r="FW513" s="94"/>
      <c r="FX513" s="94"/>
      <c r="FY513" s="94"/>
      <c r="FZ513" s="94"/>
      <c r="GA513" s="94"/>
      <c r="GB513" s="94"/>
      <c r="GC513" s="94"/>
      <c r="GD513" s="94"/>
      <c r="GE513" s="94"/>
      <c r="GF513" s="94"/>
      <c r="GG513" s="94"/>
      <c r="GH513" s="94"/>
      <c r="GI513" s="94"/>
      <c r="GJ513" s="94"/>
      <c r="GK513" s="94"/>
      <c r="GL513" s="94"/>
      <c r="GM513" s="94"/>
      <c r="GN513" s="94"/>
      <c r="GO513" s="94"/>
      <c r="GP513" s="94"/>
      <c r="GQ513" s="94"/>
      <c r="GR513" s="94"/>
      <c r="GS513" s="94"/>
      <c r="GT513" s="94"/>
      <c r="GU513" s="94"/>
    </row>
    <row r="514" spans="1:203" ht="15.75">
      <c r="A514" s="106"/>
      <c r="B514" s="94"/>
      <c r="C514" s="94"/>
      <c r="D514" s="96"/>
      <c r="E514" s="94"/>
      <c r="F514" s="94"/>
      <c r="G514" s="94"/>
      <c r="H514" s="94"/>
      <c r="I514" s="94"/>
      <c r="J514" s="94"/>
      <c r="K514" s="94"/>
      <c r="L514" s="94"/>
      <c r="M514" s="94"/>
      <c r="N514" s="94"/>
      <c r="O514" s="94"/>
      <c r="P514" s="94"/>
      <c r="Q514" s="94"/>
      <c r="R514" s="94"/>
      <c r="S514" s="94"/>
      <c r="T514" s="94"/>
      <c r="U514" s="94"/>
      <c r="V514" s="94"/>
      <c r="W514" s="94"/>
      <c r="X514" s="94"/>
      <c r="Y514" s="94"/>
      <c r="Z514" s="94"/>
      <c r="AA514" s="94"/>
      <c r="AB514" s="94"/>
      <c r="AC514" s="94"/>
      <c r="AD514" s="94"/>
      <c r="AE514" s="94"/>
      <c r="AF514" s="94"/>
      <c r="AG514" s="94"/>
      <c r="AH514" s="94"/>
      <c r="AI514" s="94"/>
      <c r="AJ514" s="94"/>
      <c r="AK514" s="94"/>
      <c r="AL514" s="94"/>
      <c r="AM514" s="94"/>
      <c r="AN514" s="94"/>
      <c r="AO514" s="94"/>
      <c r="AP514" s="94"/>
      <c r="AQ514" s="94"/>
      <c r="AR514" s="94"/>
      <c r="AS514" s="94"/>
      <c r="AT514" s="94"/>
      <c r="AU514" s="94"/>
      <c r="AV514" s="94"/>
      <c r="AW514" s="94"/>
      <c r="AX514" s="94"/>
      <c r="AY514" s="94"/>
      <c r="AZ514" s="94"/>
      <c r="BA514" s="94"/>
      <c r="BB514" s="94"/>
      <c r="BC514" s="94"/>
      <c r="BD514" s="94"/>
      <c r="BE514" s="94"/>
      <c r="BF514" s="94"/>
      <c r="BG514" s="94"/>
      <c r="BH514" s="94"/>
      <c r="BI514" s="94"/>
      <c r="BJ514" s="94"/>
      <c r="BK514" s="94"/>
      <c r="BL514" s="94"/>
      <c r="BM514" s="94"/>
      <c r="BN514" s="94"/>
      <c r="BO514" s="94"/>
      <c r="BP514" s="94"/>
      <c r="BQ514" s="94"/>
      <c r="BR514" s="94"/>
      <c r="BS514" s="94"/>
      <c r="BT514" s="94"/>
      <c r="BU514" s="94"/>
      <c r="BV514" s="94"/>
      <c r="BW514" s="94"/>
      <c r="BX514" s="94"/>
      <c r="BY514" s="94"/>
      <c r="BZ514" s="94"/>
      <c r="CA514" s="94"/>
      <c r="CB514" s="94"/>
      <c r="CC514" s="94"/>
      <c r="CD514" s="94"/>
      <c r="CE514" s="94"/>
      <c r="CF514" s="94"/>
      <c r="CG514" s="94"/>
      <c r="CH514" s="94"/>
      <c r="CI514" s="94"/>
      <c r="CJ514" s="94"/>
      <c r="CK514" s="94"/>
      <c r="CL514" s="94"/>
      <c r="CM514" s="94"/>
      <c r="CN514" s="94"/>
      <c r="CO514" s="94"/>
      <c r="CP514" s="94"/>
      <c r="CQ514" s="94"/>
      <c r="CR514" s="94"/>
      <c r="CS514" s="94"/>
      <c r="CT514" s="94"/>
      <c r="CU514" s="94"/>
      <c r="CV514" s="94"/>
      <c r="CW514" s="94"/>
      <c r="CX514" s="94"/>
      <c r="CY514" s="94"/>
      <c r="CZ514" s="94"/>
      <c r="DA514" s="94"/>
      <c r="DB514" s="94"/>
      <c r="DC514" s="94"/>
      <c r="DD514" s="94"/>
      <c r="DE514" s="94"/>
      <c r="DF514" s="94"/>
      <c r="DG514" s="94"/>
      <c r="DH514" s="94"/>
      <c r="DI514" s="94"/>
      <c r="DJ514" s="94"/>
      <c r="DK514" s="94"/>
      <c r="DL514" s="94"/>
      <c r="DM514" s="94"/>
      <c r="DN514" s="94"/>
      <c r="DO514" s="94"/>
      <c r="DP514" s="94"/>
      <c r="DQ514" s="94"/>
      <c r="DR514" s="94"/>
      <c r="DS514" s="94"/>
      <c r="DT514" s="94"/>
      <c r="DU514" s="94"/>
      <c r="DV514" s="94"/>
      <c r="DW514" s="94"/>
      <c r="DX514" s="94"/>
      <c r="DY514" s="94"/>
      <c r="DZ514" s="94"/>
      <c r="EA514" s="94"/>
      <c r="EB514" s="94"/>
      <c r="EC514" s="94"/>
      <c r="ED514" s="94"/>
      <c r="EE514" s="94"/>
      <c r="EF514" s="94"/>
      <c r="EG514" s="94"/>
      <c r="EH514" s="94"/>
      <c r="EI514" s="94"/>
      <c r="EJ514" s="94"/>
      <c r="EK514" s="94"/>
      <c r="EL514" s="94"/>
      <c r="EM514" s="94"/>
      <c r="EN514" s="94"/>
      <c r="EO514" s="94"/>
      <c r="EP514" s="94"/>
      <c r="EQ514" s="94"/>
      <c r="ER514" s="94"/>
      <c r="ES514" s="94"/>
      <c r="ET514" s="94"/>
      <c r="EU514" s="94"/>
      <c r="EV514" s="94"/>
      <c r="EW514" s="94"/>
      <c r="EX514" s="94"/>
      <c r="EY514" s="94"/>
      <c r="EZ514" s="94"/>
      <c r="FA514" s="94"/>
      <c r="FB514" s="94"/>
      <c r="FC514" s="94"/>
      <c r="FD514" s="94"/>
      <c r="FE514" s="94"/>
      <c r="FF514" s="94"/>
      <c r="FG514" s="94"/>
      <c r="FH514" s="94"/>
      <c r="FI514" s="94"/>
      <c r="FJ514" s="94"/>
      <c r="FK514" s="94"/>
      <c r="FL514" s="94"/>
      <c r="FM514" s="94"/>
      <c r="FN514" s="94"/>
      <c r="FO514" s="94"/>
      <c r="FP514" s="94"/>
      <c r="FQ514" s="94"/>
      <c r="FR514" s="94"/>
      <c r="FS514" s="94"/>
      <c r="FT514" s="94"/>
      <c r="FU514" s="94"/>
      <c r="FV514" s="94"/>
      <c r="FW514" s="94"/>
      <c r="FX514" s="94"/>
      <c r="FY514" s="94"/>
      <c r="FZ514" s="94"/>
      <c r="GA514" s="94"/>
      <c r="GB514" s="94"/>
      <c r="GC514" s="94"/>
      <c r="GD514" s="94"/>
      <c r="GE514" s="94"/>
      <c r="GF514" s="94"/>
      <c r="GG514" s="94"/>
      <c r="GH514" s="94"/>
      <c r="GI514" s="94"/>
      <c r="GJ514" s="94"/>
      <c r="GK514" s="94"/>
      <c r="GL514" s="94"/>
      <c r="GM514" s="94"/>
      <c r="GN514" s="94"/>
      <c r="GO514" s="94"/>
      <c r="GP514" s="94"/>
      <c r="GQ514" s="94"/>
      <c r="GR514" s="94"/>
      <c r="GS514" s="94"/>
      <c r="GT514" s="94"/>
      <c r="GU514" s="94"/>
    </row>
    <row r="515" spans="1:203" ht="15.75">
      <c r="A515" s="106"/>
      <c r="B515" s="94"/>
      <c r="C515" s="94"/>
      <c r="D515" s="96"/>
      <c r="E515" s="94"/>
      <c r="F515" s="94"/>
      <c r="G515" s="94"/>
      <c r="H515" s="94"/>
      <c r="I515" s="94"/>
      <c r="J515" s="94"/>
      <c r="K515" s="94"/>
      <c r="L515" s="94"/>
      <c r="M515" s="94"/>
      <c r="N515" s="94"/>
      <c r="O515" s="94"/>
      <c r="P515" s="94"/>
      <c r="Q515" s="94"/>
      <c r="R515" s="94"/>
      <c r="S515" s="94"/>
      <c r="T515" s="94"/>
      <c r="U515" s="94"/>
      <c r="V515" s="94"/>
      <c r="W515" s="94"/>
      <c r="X515" s="94"/>
      <c r="Y515" s="94"/>
      <c r="Z515" s="94"/>
      <c r="AA515" s="94"/>
      <c r="AB515" s="94"/>
      <c r="AC515" s="94"/>
      <c r="AD515" s="94"/>
      <c r="AE515" s="94"/>
      <c r="AF515" s="94"/>
      <c r="AG515" s="94"/>
      <c r="AH515" s="94"/>
      <c r="AI515" s="94"/>
      <c r="AJ515" s="94"/>
      <c r="AK515" s="94"/>
      <c r="AL515" s="94"/>
      <c r="AM515" s="94"/>
      <c r="AN515" s="94"/>
      <c r="AO515" s="94"/>
      <c r="AP515" s="94"/>
      <c r="AQ515" s="94"/>
      <c r="AR515" s="94"/>
      <c r="AS515" s="94"/>
      <c r="AT515" s="94"/>
      <c r="AU515" s="94"/>
      <c r="AV515" s="94"/>
      <c r="AW515" s="94"/>
      <c r="AX515" s="94"/>
      <c r="AY515" s="94"/>
      <c r="AZ515" s="94"/>
      <c r="BA515" s="94"/>
      <c r="BB515" s="94"/>
      <c r="BC515" s="94"/>
      <c r="BD515" s="94"/>
      <c r="BE515" s="94"/>
      <c r="BF515" s="94"/>
      <c r="BG515" s="94"/>
      <c r="BH515" s="94"/>
      <c r="BI515" s="94"/>
      <c r="BJ515" s="94"/>
      <c r="BK515" s="94"/>
      <c r="BL515" s="94"/>
      <c r="BM515" s="94"/>
      <c r="BN515" s="94"/>
      <c r="BO515" s="94"/>
      <c r="BP515" s="94"/>
      <c r="BQ515" s="94"/>
      <c r="BR515" s="94"/>
      <c r="BS515" s="94"/>
      <c r="BT515" s="94"/>
      <c r="BU515" s="94"/>
      <c r="BV515" s="94"/>
      <c r="BW515" s="94"/>
      <c r="BX515" s="94"/>
      <c r="BY515" s="94"/>
      <c r="BZ515" s="94"/>
      <c r="CA515" s="94"/>
      <c r="CB515" s="94"/>
      <c r="CC515" s="94"/>
      <c r="CD515" s="94"/>
      <c r="CE515" s="94"/>
      <c r="CF515" s="94"/>
      <c r="CG515" s="94"/>
      <c r="CH515" s="94"/>
      <c r="CI515" s="94"/>
      <c r="CJ515" s="94"/>
      <c r="CK515" s="94"/>
      <c r="CL515" s="94"/>
      <c r="CM515" s="94"/>
      <c r="CN515" s="94"/>
      <c r="CO515" s="94"/>
      <c r="CP515" s="94"/>
      <c r="CQ515" s="94"/>
      <c r="CR515" s="94"/>
      <c r="CS515" s="94"/>
      <c r="CT515" s="94"/>
      <c r="CU515" s="94"/>
      <c r="CV515" s="94"/>
      <c r="CW515" s="94"/>
      <c r="CX515" s="94"/>
      <c r="CY515" s="94"/>
      <c r="CZ515" s="94"/>
      <c r="DA515" s="94"/>
      <c r="DB515" s="94"/>
      <c r="DC515" s="94"/>
      <c r="DD515" s="94"/>
      <c r="DE515" s="94"/>
      <c r="DF515" s="94"/>
      <c r="DG515" s="94"/>
      <c r="DH515" s="94"/>
      <c r="DI515" s="94"/>
      <c r="DJ515" s="94"/>
      <c r="DK515" s="94"/>
      <c r="DL515" s="94"/>
      <c r="DM515" s="94"/>
      <c r="DN515" s="94"/>
      <c r="DO515" s="94"/>
      <c r="DP515" s="94"/>
      <c r="DQ515" s="94"/>
      <c r="DR515" s="94"/>
      <c r="DS515" s="94"/>
      <c r="DT515" s="94"/>
      <c r="DU515" s="94"/>
      <c r="DV515" s="94"/>
      <c r="DW515" s="94"/>
      <c r="DX515" s="94"/>
      <c r="DY515" s="94"/>
      <c r="DZ515" s="94"/>
      <c r="EA515" s="94"/>
      <c r="EB515" s="94"/>
      <c r="EC515" s="94"/>
      <c r="ED515" s="94"/>
      <c r="EE515" s="94"/>
      <c r="EF515" s="94"/>
      <c r="EG515" s="94"/>
      <c r="EH515" s="94"/>
      <c r="EI515" s="94"/>
      <c r="EJ515" s="94"/>
      <c r="EK515" s="94"/>
      <c r="EL515" s="94"/>
      <c r="EM515" s="94"/>
      <c r="EN515" s="94"/>
      <c r="EO515" s="94"/>
      <c r="EP515" s="94"/>
      <c r="EQ515" s="94"/>
      <c r="ER515" s="94"/>
      <c r="ES515" s="94"/>
      <c r="ET515" s="94"/>
      <c r="EU515" s="94"/>
      <c r="EV515" s="94"/>
      <c r="EW515" s="94"/>
      <c r="EX515" s="94"/>
      <c r="EY515" s="94"/>
      <c r="EZ515" s="94"/>
      <c r="FA515" s="94"/>
      <c r="FB515" s="94"/>
      <c r="FC515" s="94"/>
      <c r="FD515" s="94"/>
      <c r="FE515" s="94"/>
      <c r="FF515" s="94"/>
      <c r="FG515" s="94"/>
      <c r="FH515" s="94"/>
      <c r="FI515" s="94"/>
      <c r="FJ515" s="94"/>
      <c r="FK515" s="94"/>
      <c r="FL515" s="94"/>
      <c r="FM515" s="94"/>
      <c r="FN515" s="94"/>
      <c r="FO515" s="94"/>
      <c r="FP515" s="94"/>
      <c r="FQ515" s="94"/>
      <c r="FR515" s="94"/>
      <c r="FS515" s="94"/>
      <c r="FT515" s="94"/>
      <c r="FU515" s="94"/>
      <c r="FV515" s="94"/>
      <c r="FW515" s="94"/>
      <c r="FX515" s="94"/>
      <c r="FY515" s="94"/>
      <c r="FZ515" s="94"/>
      <c r="GA515" s="94"/>
      <c r="GB515" s="94"/>
      <c r="GC515" s="94"/>
      <c r="GD515" s="94"/>
      <c r="GE515" s="94"/>
      <c r="GF515" s="94"/>
      <c r="GG515" s="94"/>
      <c r="GH515" s="94"/>
      <c r="GI515" s="94"/>
      <c r="GJ515" s="94"/>
      <c r="GK515" s="94"/>
      <c r="GL515" s="94"/>
      <c r="GM515" s="94"/>
      <c r="GN515" s="94"/>
      <c r="GO515" s="94"/>
      <c r="GP515" s="94"/>
      <c r="GQ515" s="94"/>
      <c r="GR515" s="94"/>
      <c r="GS515" s="94"/>
      <c r="GT515" s="94"/>
      <c r="GU515" s="94"/>
    </row>
    <row r="516" spans="1:203" ht="15.75">
      <c r="A516" s="106"/>
      <c r="B516" s="94"/>
      <c r="C516" s="94"/>
      <c r="D516" s="96"/>
      <c r="E516" s="94"/>
      <c r="F516" s="94"/>
      <c r="G516" s="94"/>
      <c r="H516" s="94"/>
      <c r="I516" s="94"/>
      <c r="J516" s="94"/>
      <c r="K516" s="94"/>
      <c r="L516" s="94"/>
      <c r="M516" s="94"/>
      <c r="N516" s="94"/>
      <c r="O516" s="94"/>
      <c r="P516" s="94"/>
      <c r="Q516" s="94"/>
      <c r="R516" s="94"/>
      <c r="S516" s="94"/>
      <c r="T516" s="94"/>
      <c r="U516" s="94"/>
      <c r="V516" s="94"/>
      <c r="W516" s="94"/>
      <c r="X516" s="94"/>
      <c r="Y516" s="94"/>
      <c r="Z516" s="94"/>
      <c r="AA516" s="94"/>
      <c r="AB516" s="94"/>
      <c r="AC516" s="94"/>
      <c r="AD516" s="94"/>
      <c r="AE516" s="94"/>
      <c r="AF516" s="94"/>
      <c r="AG516" s="94"/>
      <c r="AH516" s="94"/>
      <c r="AI516" s="94"/>
      <c r="AJ516" s="94"/>
      <c r="AK516" s="94"/>
      <c r="AL516" s="94"/>
      <c r="AM516" s="94"/>
      <c r="AN516" s="94"/>
      <c r="AO516" s="94"/>
      <c r="AP516" s="94"/>
      <c r="AQ516" s="94"/>
      <c r="AR516" s="94"/>
      <c r="AS516" s="94"/>
      <c r="AT516" s="94"/>
      <c r="AU516" s="94"/>
      <c r="AV516" s="94"/>
      <c r="AW516" s="94"/>
      <c r="AX516" s="94"/>
      <c r="AY516" s="94"/>
      <c r="AZ516" s="94"/>
      <c r="BA516" s="94"/>
      <c r="BB516" s="94"/>
      <c r="BC516" s="94"/>
      <c r="BD516" s="94"/>
      <c r="BE516" s="94"/>
      <c r="BF516" s="94"/>
      <c r="BG516" s="94"/>
      <c r="BH516" s="94"/>
      <c r="BI516" s="94"/>
      <c r="BJ516" s="94"/>
      <c r="BK516" s="94"/>
      <c r="BL516" s="94"/>
      <c r="BM516" s="94"/>
      <c r="BN516" s="94"/>
      <c r="BO516" s="94"/>
      <c r="BP516" s="94"/>
      <c r="BQ516" s="94"/>
      <c r="BR516" s="94"/>
      <c r="BS516" s="94"/>
      <c r="BT516" s="94"/>
      <c r="BU516" s="94"/>
      <c r="BV516" s="94"/>
      <c r="BW516" s="94"/>
      <c r="BX516" s="94"/>
      <c r="BY516" s="94"/>
      <c r="BZ516" s="94"/>
      <c r="CA516" s="94"/>
      <c r="CB516" s="94"/>
      <c r="CC516" s="94"/>
      <c r="CD516" s="94"/>
      <c r="CE516" s="94"/>
      <c r="CF516" s="94"/>
      <c r="CG516" s="94"/>
      <c r="CH516" s="94"/>
      <c r="CI516" s="94"/>
      <c r="CJ516" s="94"/>
      <c r="CK516" s="94"/>
      <c r="CL516" s="94"/>
      <c r="CM516" s="94"/>
      <c r="CN516" s="94"/>
      <c r="CO516" s="94"/>
      <c r="CP516" s="94"/>
      <c r="CQ516" s="94"/>
      <c r="CR516" s="94"/>
      <c r="CS516" s="94"/>
      <c r="CT516" s="94"/>
      <c r="CU516" s="94"/>
      <c r="CV516" s="94"/>
      <c r="CW516" s="94"/>
      <c r="CX516" s="94"/>
      <c r="CY516" s="94"/>
      <c r="CZ516" s="94"/>
      <c r="DA516" s="94"/>
      <c r="DB516" s="94"/>
      <c r="DC516" s="94"/>
      <c r="DD516" s="94"/>
      <c r="DE516" s="94"/>
      <c r="DF516" s="94"/>
      <c r="DG516" s="94"/>
      <c r="DH516" s="94"/>
      <c r="DI516" s="94"/>
      <c r="DJ516" s="94"/>
      <c r="DK516" s="94"/>
      <c r="DL516" s="94"/>
      <c r="DM516" s="94"/>
      <c r="DN516" s="94"/>
      <c r="DO516" s="94"/>
      <c r="DP516" s="94"/>
      <c r="DQ516" s="94"/>
      <c r="DR516" s="94"/>
      <c r="DS516" s="94"/>
      <c r="DT516" s="94"/>
      <c r="DU516" s="94"/>
      <c r="DV516" s="94"/>
      <c r="DW516" s="94"/>
      <c r="DX516" s="94"/>
      <c r="DY516" s="94"/>
      <c r="DZ516" s="94"/>
      <c r="EA516" s="94"/>
      <c r="EB516" s="94"/>
      <c r="EC516" s="94"/>
      <c r="ED516" s="94"/>
      <c r="EE516" s="94"/>
      <c r="EF516" s="94"/>
      <c r="EG516" s="94"/>
      <c r="EH516" s="94"/>
      <c r="EI516" s="94"/>
      <c r="EJ516" s="94"/>
      <c r="EK516" s="94"/>
      <c r="EL516" s="94"/>
      <c r="EM516" s="94"/>
      <c r="EN516" s="94"/>
      <c r="EO516" s="94"/>
      <c r="EP516" s="94"/>
      <c r="EQ516" s="94"/>
      <c r="ER516" s="94"/>
      <c r="ES516" s="94"/>
      <c r="ET516" s="94"/>
      <c r="EU516" s="94"/>
      <c r="EV516" s="94"/>
      <c r="EW516" s="94"/>
      <c r="EX516" s="94"/>
      <c r="EY516" s="94"/>
      <c r="EZ516" s="94"/>
      <c r="FA516" s="94"/>
      <c r="FB516" s="94"/>
      <c r="FC516" s="94"/>
      <c r="FD516" s="94"/>
      <c r="FE516" s="94"/>
      <c r="FF516" s="94"/>
      <c r="FG516" s="94"/>
      <c r="FH516" s="94"/>
      <c r="FI516" s="94"/>
      <c r="FJ516" s="94"/>
      <c r="FK516" s="94"/>
      <c r="FL516" s="94"/>
      <c r="FM516" s="94"/>
      <c r="FN516" s="94"/>
      <c r="FO516" s="94"/>
      <c r="FP516" s="94"/>
      <c r="FQ516" s="94"/>
      <c r="FR516" s="94"/>
      <c r="FS516" s="94"/>
      <c r="FT516" s="94"/>
      <c r="FU516" s="94"/>
      <c r="FV516" s="94"/>
      <c r="FW516" s="94"/>
      <c r="FX516" s="94"/>
      <c r="FY516" s="94"/>
      <c r="FZ516" s="94"/>
      <c r="GA516" s="94"/>
      <c r="GB516" s="94"/>
      <c r="GC516" s="94"/>
      <c r="GD516" s="94"/>
      <c r="GE516" s="94"/>
      <c r="GF516" s="94"/>
      <c r="GG516" s="94"/>
      <c r="GH516" s="94"/>
      <c r="GI516" s="94"/>
      <c r="GJ516" s="94"/>
      <c r="GK516" s="94"/>
      <c r="GL516" s="94"/>
      <c r="GM516" s="94"/>
      <c r="GN516" s="94"/>
      <c r="GO516" s="94"/>
      <c r="GP516" s="94"/>
      <c r="GQ516" s="94"/>
      <c r="GR516" s="94"/>
      <c r="GS516" s="94"/>
      <c r="GT516" s="94"/>
      <c r="GU516" s="94"/>
    </row>
    <row r="517" spans="1:203" ht="15.75">
      <c r="A517" s="106"/>
      <c r="B517" s="94"/>
      <c r="C517" s="94"/>
      <c r="D517" s="96"/>
      <c r="E517" s="94"/>
      <c r="F517" s="94"/>
      <c r="G517" s="94"/>
      <c r="H517" s="94"/>
      <c r="I517" s="94"/>
      <c r="J517" s="94"/>
      <c r="K517" s="94"/>
      <c r="L517" s="94"/>
      <c r="M517" s="94"/>
      <c r="N517" s="94"/>
      <c r="O517" s="94"/>
      <c r="P517" s="94"/>
      <c r="Q517" s="94"/>
      <c r="R517" s="94"/>
      <c r="S517" s="94"/>
      <c r="T517" s="94"/>
      <c r="U517" s="94"/>
      <c r="V517" s="94"/>
      <c r="W517" s="94"/>
      <c r="X517" s="94"/>
      <c r="Y517" s="94"/>
      <c r="Z517" s="94"/>
      <c r="AA517" s="94"/>
      <c r="AB517" s="94"/>
      <c r="AC517" s="94"/>
      <c r="AD517" s="94"/>
      <c r="AE517" s="94"/>
      <c r="AF517" s="94"/>
      <c r="AG517" s="94"/>
      <c r="AH517" s="94"/>
      <c r="AI517" s="94"/>
      <c r="AJ517" s="94"/>
      <c r="AK517" s="94"/>
      <c r="AL517" s="94"/>
      <c r="AM517" s="94"/>
      <c r="AN517" s="94"/>
      <c r="AO517" s="94"/>
      <c r="AP517" s="94"/>
      <c r="AQ517" s="94"/>
      <c r="AR517" s="94"/>
      <c r="AS517" s="94"/>
      <c r="AT517" s="94"/>
      <c r="AU517" s="94"/>
      <c r="AV517" s="94"/>
      <c r="AW517" s="94"/>
      <c r="AX517" s="94"/>
      <c r="AY517" s="94"/>
      <c r="AZ517" s="94"/>
      <c r="BA517" s="94"/>
      <c r="BB517" s="94"/>
      <c r="BC517" s="94"/>
      <c r="BD517" s="94"/>
      <c r="BE517" s="94"/>
      <c r="BF517" s="94"/>
      <c r="BG517" s="94"/>
      <c r="BH517" s="94"/>
      <c r="BI517" s="94"/>
      <c r="BJ517" s="94"/>
      <c r="BK517" s="94"/>
      <c r="BL517" s="94"/>
      <c r="BM517" s="94"/>
      <c r="BN517" s="94"/>
      <c r="BO517" s="94"/>
      <c r="BP517" s="94"/>
      <c r="BQ517" s="94"/>
      <c r="BR517" s="94"/>
      <c r="BS517" s="94"/>
      <c r="BT517" s="94"/>
      <c r="BU517" s="94"/>
      <c r="BV517" s="94"/>
      <c r="BW517" s="94"/>
      <c r="BX517" s="94"/>
      <c r="BY517" s="94"/>
      <c r="BZ517" s="94"/>
      <c r="CA517" s="94"/>
      <c r="CB517" s="94"/>
      <c r="CC517" s="94"/>
      <c r="CD517" s="94"/>
      <c r="CE517" s="94"/>
      <c r="CF517" s="94"/>
      <c r="CG517" s="94"/>
      <c r="CH517" s="94"/>
      <c r="CI517" s="94"/>
      <c r="CJ517" s="94"/>
      <c r="CK517" s="94"/>
      <c r="CL517" s="94"/>
      <c r="CM517" s="94"/>
      <c r="CN517" s="94"/>
      <c r="CO517" s="94"/>
      <c r="CP517" s="94"/>
      <c r="CQ517" s="94"/>
      <c r="CR517" s="94"/>
      <c r="CS517" s="94"/>
      <c r="CT517" s="94"/>
      <c r="CU517" s="94"/>
      <c r="CV517" s="94"/>
      <c r="CW517" s="94"/>
      <c r="CX517" s="94"/>
      <c r="CY517" s="94"/>
      <c r="CZ517" s="94"/>
      <c r="DA517" s="94"/>
      <c r="DB517" s="94"/>
      <c r="DC517" s="94"/>
      <c r="DD517" s="94"/>
      <c r="DE517" s="94"/>
      <c r="DF517" s="94"/>
      <c r="DG517" s="94"/>
      <c r="DH517" s="94"/>
      <c r="DI517" s="94"/>
      <c r="DJ517" s="94"/>
      <c r="DK517" s="94"/>
      <c r="DL517" s="94"/>
      <c r="DM517" s="94"/>
      <c r="DN517" s="94"/>
      <c r="DO517" s="94"/>
      <c r="DP517" s="94"/>
      <c r="DQ517" s="94"/>
      <c r="DR517" s="94"/>
      <c r="DS517" s="94"/>
      <c r="DT517" s="94"/>
      <c r="DU517" s="94"/>
      <c r="DV517" s="94"/>
      <c r="DW517" s="94"/>
      <c r="DX517" s="94"/>
      <c r="DY517" s="94"/>
      <c r="DZ517" s="94"/>
      <c r="EA517" s="94"/>
      <c r="EB517" s="94"/>
      <c r="EC517" s="94"/>
      <c r="ED517" s="94"/>
      <c r="EE517" s="94"/>
      <c r="EF517" s="94"/>
      <c r="EG517" s="94"/>
      <c r="EH517" s="94"/>
      <c r="EI517" s="94"/>
      <c r="EJ517" s="94"/>
      <c r="EK517" s="94"/>
      <c r="EL517" s="94"/>
      <c r="EM517" s="94"/>
      <c r="EN517" s="94"/>
      <c r="EO517" s="94"/>
      <c r="EP517" s="94"/>
      <c r="EQ517" s="94"/>
      <c r="ER517" s="94"/>
      <c r="ES517" s="94"/>
      <c r="ET517" s="94"/>
      <c r="EU517" s="94"/>
      <c r="EV517" s="94"/>
      <c r="EW517" s="94"/>
      <c r="EX517" s="94"/>
      <c r="EY517" s="94"/>
      <c r="EZ517" s="94"/>
      <c r="FA517" s="94"/>
      <c r="FB517" s="94"/>
      <c r="FC517" s="94"/>
      <c r="FD517" s="94"/>
      <c r="FE517" s="94"/>
      <c r="FF517" s="94"/>
      <c r="FG517" s="94"/>
      <c r="FH517" s="94"/>
      <c r="FI517" s="94"/>
      <c r="FJ517" s="94"/>
      <c r="FK517" s="94"/>
      <c r="FL517" s="94"/>
      <c r="FM517" s="94"/>
      <c r="FN517" s="94"/>
      <c r="FO517" s="94"/>
      <c r="FP517" s="94"/>
      <c r="FQ517" s="94"/>
      <c r="FR517" s="94"/>
      <c r="FS517" s="94"/>
      <c r="FT517" s="94"/>
      <c r="FU517" s="94"/>
      <c r="FV517" s="94"/>
      <c r="FW517" s="94"/>
      <c r="FX517" s="94"/>
      <c r="FY517" s="94"/>
      <c r="FZ517" s="94"/>
      <c r="GA517" s="94"/>
      <c r="GB517" s="94"/>
      <c r="GC517" s="94"/>
      <c r="GD517" s="94"/>
      <c r="GE517" s="94"/>
      <c r="GF517" s="94"/>
      <c r="GG517" s="94"/>
      <c r="GH517" s="94"/>
      <c r="GI517" s="94"/>
      <c r="GJ517" s="94"/>
      <c r="GK517" s="94"/>
      <c r="GL517" s="94"/>
      <c r="GM517" s="94"/>
      <c r="GN517" s="94"/>
      <c r="GO517" s="94"/>
      <c r="GP517" s="94"/>
      <c r="GQ517" s="94"/>
      <c r="GR517" s="94"/>
      <c r="GS517" s="94"/>
      <c r="GT517" s="94"/>
      <c r="GU517" s="94"/>
    </row>
    <row r="518" spans="1:203" ht="15.75">
      <c r="A518" s="106"/>
      <c r="B518" s="94"/>
      <c r="C518" s="94"/>
      <c r="D518" s="96"/>
      <c r="E518" s="94"/>
      <c r="F518" s="94"/>
      <c r="G518" s="94"/>
      <c r="H518" s="94"/>
      <c r="I518" s="94"/>
      <c r="J518" s="94"/>
      <c r="K518" s="94"/>
      <c r="L518" s="94"/>
      <c r="M518" s="94"/>
      <c r="N518" s="94"/>
      <c r="O518" s="94"/>
      <c r="P518" s="94"/>
      <c r="Q518" s="94"/>
      <c r="R518" s="94"/>
      <c r="S518" s="94"/>
      <c r="T518" s="94"/>
      <c r="U518" s="94"/>
      <c r="V518" s="94"/>
      <c r="W518" s="94"/>
      <c r="X518" s="94"/>
      <c r="Y518" s="94"/>
      <c r="Z518" s="94"/>
      <c r="AA518" s="94"/>
      <c r="AB518" s="94"/>
      <c r="AC518" s="94"/>
      <c r="AD518" s="94"/>
      <c r="AE518" s="94"/>
      <c r="AF518" s="94"/>
      <c r="AG518" s="94"/>
      <c r="AH518" s="94"/>
      <c r="AI518" s="94"/>
      <c r="AJ518" s="94"/>
      <c r="AK518" s="94"/>
      <c r="AL518" s="94"/>
      <c r="AM518" s="94"/>
      <c r="AN518" s="94"/>
      <c r="AO518" s="94"/>
      <c r="AP518" s="94"/>
      <c r="AQ518" s="94"/>
      <c r="AR518" s="94"/>
      <c r="AS518" s="94"/>
      <c r="AT518" s="94"/>
      <c r="AU518" s="94"/>
      <c r="AV518" s="94"/>
      <c r="AW518" s="94"/>
      <c r="AX518" s="94"/>
      <c r="AY518" s="94"/>
      <c r="AZ518" s="94"/>
      <c r="BA518" s="94"/>
      <c r="BB518" s="94"/>
      <c r="BC518" s="94"/>
      <c r="BD518" s="94"/>
      <c r="BE518" s="94"/>
      <c r="BF518" s="94"/>
      <c r="BG518" s="94"/>
      <c r="BH518" s="94"/>
      <c r="BI518" s="94"/>
      <c r="BJ518" s="94"/>
      <c r="BK518" s="94"/>
      <c r="BL518" s="94"/>
      <c r="BM518" s="94"/>
      <c r="BN518" s="94"/>
      <c r="BO518" s="94"/>
      <c r="BP518" s="94"/>
      <c r="BQ518" s="94"/>
      <c r="BR518" s="94"/>
      <c r="BS518" s="94"/>
      <c r="BT518" s="94"/>
      <c r="BU518" s="94"/>
      <c r="BV518" s="94"/>
      <c r="BW518" s="94"/>
      <c r="BX518" s="94"/>
      <c r="BY518" s="94"/>
      <c r="BZ518" s="94"/>
      <c r="CA518" s="94"/>
      <c r="CB518" s="94"/>
      <c r="CC518" s="94"/>
      <c r="CD518" s="94"/>
      <c r="CE518" s="94"/>
      <c r="CF518" s="94"/>
      <c r="CG518" s="94"/>
      <c r="CH518" s="94"/>
      <c r="CI518" s="94"/>
      <c r="CJ518" s="94"/>
      <c r="CK518" s="94"/>
      <c r="CL518" s="94"/>
      <c r="CM518" s="94"/>
      <c r="CN518" s="94"/>
      <c r="CO518" s="94"/>
      <c r="CP518" s="94"/>
      <c r="CQ518" s="94"/>
      <c r="CR518" s="94"/>
      <c r="CS518" s="94"/>
      <c r="CT518" s="94"/>
      <c r="CU518" s="94"/>
      <c r="CV518" s="94"/>
      <c r="CW518" s="94"/>
      <c r="CX518" s="94"/>
      <c r="CY518" s="94"/>
      <c r="CZ518" s="94"/>
      <c r="DA518" s="94"/>
      <c r="DB518" s="94"/>
      <c r="DC518" s="94"/>
      <c r="DD518" s="94"/>
      <c r="DE518" s="94"/>
      <c r="DF518" s="94"/>
      <c r="DG518" s="94"/>
      <c r="DH518" s="94"/>
      <c r="DI518" s="94"/>
      <c r="DJ518" s="94"/>
      <c r="DK518" s="94"/>
      <c r="DL518" s="94"/>
      <c r="DM518" s="94"/>
      <c r="DN518" s="94"/>
      <c r="DO518" s="94"/>
      <c r="DP518" s="94"/>
      <c r="DQ518" s="94"/>
      <c r="DR518" s="94"/>
      <c r="DS518" s="94"/>
      <c r="DT518" s="94"/>
      <c r="DU518" s="94"/>
      <c r="DV518" s="94"/>
      <c r="DW518" s="94"/>
      <c r="DX518" s="94"/>
      <c r="DY518" s="94"/>
      <c r="DZ518" s="94"/>
      <c r="EA518" s="94"/>
      <c r="EB518" s="94"/>
      <c r="EC518" s="94"/>
      <c r="ED518" s="94"/>
      <c r="EE518" s="94"/>
      <c r="EF518" s="94"/>
      <c r="EG518" s="94"/>
      <c r="EH518" s="94"/>
      <c r="EI518" s="94"/>
      <c r="EJ518" s="94"/>
      <c r="EK518" s="94"/>
      <c r="EL518" s="94"/>
      <c r="EM518" s="94"/>
      <c r="EN518" s="94"/>
      <c r="EO518" s="94"/>
      <c r="EP518" s="94"/>
      <c r="EQ518" s="94"/>
      <c r="ER518" s="94"/>
      <c r="ES518" s="94"/>
      <c r="ET518" s="94"/>
      <c r="EU518" s="94"/>
      <c r="EV518" s="94"/>
      <c r="EW518" s="94"/>
      <c r="EX518" s="94"/>
      <c r="EY518" s="94"/>
      <c r="EZ518" s="94"/>
      <c r="FA518" s="94"/>
      <c r="FB518" s="94"/>
      <c r="FC518" s="94"/>
      <c r="FD518" s="94"/>
      <c r="FE518" s="94"/>
      <c r="FF518" s="94"/>
      <c r="FG518" s="94"/>
      <c r="FH518" s="94"/>
      <c r="FI518" s="94"/>
      <c r="FJ518" s="94"/>
      <c r="FK518" s="94"/>
      <c r="FL518" s="94"/>
      <c r="FM518" s="94"/>
      <c r="FN518" s="94"/>
      <c r="FO518" s="94"/>
      <c r="FP518" s="94"/>
      <c r="FQ518" s="94"/>
      <c r="FR518" s="94"/>
      <c r="FS518" s="94"/>
      <c r="FT518" s="94"/>
      <c r="FU518" s="94"/>
      <c r="FV518" s="94"/>
      <c r="FW518" s="94"/>
      <c r="FX518" s="94"/>
      <c r="FY518" s="94"/>
      <c r="FZ518" s="94"/>
      <c r="GA518" s="94"/>
      <c r="GB518" s="94"/>
      <c r="GC518" s="94"/>
      <c r="GD518" s="94"/>
      <c r="GE518" s="94"/>
      <c r="GF518" s="94"/>
      <c r="GG518" s="94"/>
      <c r="GH518" s="94"/>
      <c r="GI518" s="94"/>
      <c r="GJ518" s="94"/>
      <c r="GK518" s="94"/>
      <c r="GL518" s="94"/>
      <c r="GM518" s="94"/>
      <c r="GN518" s="94"/>
      <c r="GO518" s="94"/>
      <c r="GP518" s="94"/>
      <c r="GQ518" s="94"/>
      <c r="GR518" s="94"/>
      <c r="GS518" s="94"/>
      <c r="GT518" s="94"/>
      <c r="GU518" s="94"/>
    </row>
    <row r="519" spans="1:203" ht="15.75">
      <c r="A519" s="106"/>
      <c r="B519" s="94"/>
      <c r="C519" s="94"/>
      <c r="D519" s="96"/>
      <c r="E519" s="94"/>
      <c r="F519" s="94"/>
      <c r="G519" s="94"/>
      <c r="H519" s="94"/>
      <c r="I519" s="94"/>
      <c r="J519" s="94"/>
      <c r="K519" s="94"/>
      <c r="L519" s="94"/>
      <c r="M519" s="94"/>
      <c r="N519" s="94"/>
      <c r="O519" s="94"/>
      <c r="P519" s="94"/>
      <c r="Q519" s="94"/>
      <c r="R519" s="94"/>
      <c r="S519" s="94"/>
      <c r="T519" s="94"/>
      <c r="U519" s="94"/>
      <c r="V519" s="94"/>
      <c r="W519" s="94"/>
      <c r="X519" s="94"/>
      <c r="Y519" s="94"/>
      <c r="Z519" s="94"/>
      <c r="AA519" s="94"/>
      <c r="AB519" s="94"/>
      <c r="AC519" s="94"/>
      <c r="AD519" s="94"/>
      <c r="AE519" s="94"/>
      <c r="AF519" s="94"/>
      <c r="AG519" s="94"/>
      <c r="AH519" s="94"/>
      <c r="AI519" s="94"/>
      <c r="AJ519" s="94"/>
      <c r="AK519" s="94"/>
      <c r="AL519" s="94"/>
      <c r="AM519" s="94"/>
      <c r="AN519" s="94"/>
      <c r="AO519" s="94"/>
      <c r="AP519" s="94"/>
      <c r="AQ519" s="94"/>
      <c r="AR519" s="94"/>
      <c r="AS519" s="94"/>
      <c r="AT519" s="94"/>
      <c r="AU519" s="94"/>
      <c r="AV519" s="94"/>
      <c r="AW519" s="94"/>
      <c r="AX519" s="94"/>
      <c r="AY519" s="94"/>
      <c r="AZ519" s="94"/>
      <c r="BA519" s="94"/>
      <c r="BB519" s="94"/>
      <c r="BC519" s="94"/>
      <c r="BD519" s="94"/>
      <c r="BE519" s="94"/>
      <c r="BF519" s="94"/>
      <c r="BG519" s="94"/>
      <c r="BH519" s="94"/>
      <c r="BI519" s="94"/>
      <c r="BJ519" s="94"/>
      <c r="BK519" s="94"/>
      <c r="BL519" s="94"/>
      <c r="BM519" s="94"/>
      <c r="BN519" s="94"/>
      <c r="BO519" s="94"/>
      <c r="BP519" s="94"/>
      <c r="BQ519" s="94"/>
      <c r="BR519" s="94"/>
      <c r="BS519" s="94"/>
      <c r="BT519" s="94"/>
      <c r="BU519" s="94"/>
      <c r="BV519" s="94"/>
      <c r="BW519" s="94"/>
      <c r="BX519" s="94"/>
      <c r="BY519" s="94"/>
      <c r="BZ519" s="94"/>
      <c r="CA519" s="94"/>
      <c r="CB519" s="94"/>
      <c r="CC519" s="94"/>
      <c r="CD519" s="94"/>
      <c r="CE519" s="94"/>
      <c r="CF519" s="94"/>
      <c r="CG519" s="94"/>
      <c r="CH519" s="94"/>
      <c r="CI519" s="94"/>
      <c r="CJ519" s="94"/>
      <c r="CK519" s="94"/>
      <c r="CL519" s="94"/>
      <c r="CM519" s="94"/>
      <c r="CN519" s="94"/>
      <c r="CO519" s="94"/>
      <c r="CP519" s="94"/>
      <c r="CQ519" s="94"/>
      <c r="CR519" s="94"/>
      <c r="CS519" s="94"/>
      <c r="CT519" s="94"/>
      <c r="CU519" s="94"/>
      <c r="CV519" s="94"/>
      <c r="CW519" s="94"/>
      <c r="CX519" s="94"/>
      <c r="CY519" s="94"/>
      <c r="CZ519" s="94"/>
      <c r="DA519" s="94"/>
      <c r="DB519" s="94"/>
      <c r="DC519" s="94"/>
      <c r="DD519" s="94"/>
      <c r="DE519" s="94"/>
      <c r="DF519" s="94"/>
      <c r="DG519" s="94"/>
      <c r="DH519" s="94"/>
      <c r="DI519" s="94"/>
      <c r="DJ519" s="94"/>
      <c r="DK519" s="94"/>
      <c r="DL519" s="94"/>
      <c r="DM519" s="94"/>
      <c r="DN519" s="94"/>
      <c r="DO519" s="94"/>
      <c r="DP519" s="94"/>
      <c r="DQ519" s="94"/>
      <c r="DR519" s="94"/>
      <c r="DS519" s="94"/>
      <c r="DT519" s="94"/>
      <c r="DU519" s="94"/>
      <c r="DV519" s="94"/>
      <c r="DW519" s="94"/>
      <c r="DX519" s="94"/>
      <c r="DY519" s="94"/>
      <c r="DZ519" s="94"/>
      <c r="EA519" s="94"/>
      <c r="EB519" s="94"/>
      <c r="EC519" s="94"/>
      <c r="ED519" s="94"/>
      <c r="EE519" s="94"/>
      <c r="EF519" s="94"/>
      <c r="EG519" s="94"/>
      <c r="EH519" s="94"/>
      <c r="EI519" s="94"/>
      <c r="EJ519" s="94"/>
      <c r="EK519" s="94"/>
      <c r="EL519" s="94"/>
      <c r="EM519" s="94"/>
      <c r="EN519" s="94"/>
      <c r="EO519" s="94"/>
      <c r="EP519" s="94"/>
      <c r="EQ519" s="94"/>
      <c r="ER519" s="94"/>
      <c r="ES519" s="94"/>
      <c r="ET519" s="94"/>
      <c r="EU519" s="94"/>
      <c r="EV519" s="94"/>
      <c r="EW519" s="94"/>
      <c r="EX519" s="94"/>
      <c r="EY519" s="94"/>
      <c r="EZ519" s="94"/>
      <c r="FA519" s="94"/>
      <c r="FB519" s="94"/>
      <c r="FC519" s="94"/>
      <c r="FD519" s="94"/>
      <c r="FE519" s="94"/>
      <c r="FF519" s="94"/>
      <c r="FG519" s="94"/>
      <c r="FH519" s="94"/>
      <c r="FI519" s="94"/>
      <c r="FJ519" s="94"/>
      <c r="FK519" s="94"/>
      <c r="FL519" s="94"/>
      <c r="FM519" s="94"/>
      <c r="FN519" s="94"/>
      <c r="FO519" s="94"/>
      <c r="FP519" s="94"/>
      <c r="FQ519" s="94"/>
      <c r="FR519" s="94"/>
      <c r="FS519" s="94"/>
      <c r="FT519" s="94"/>
      <c r="FU519" s="94"/>
      <c r="FV519" s="94"/>
      <c r="FW519" s="94"/>
      <c r="FX519" s="94"/>
      <c r="FY519" s="94"/>
      <c r="FZ519" s="94"/>
      <c r="GA519" s="94"/>
      <c r="GB519" s="94"/>
      <c r="GC519" s="94"/>
      <c r="GD519" s="94"/>
      <c r="GE519" s="94"/>
      <c r="GF519" s="94"/>
      <c r="GG519" s="94"/>
      <c r="GH519" s="94"/>
      <c r="GI519" s="94"/>
      <c r="GJ519" s="94"/>
      <c r="GK519" s="94"/>
      <c r="GL519" s="94"/>
      <c r="GM519" s="94"/>
      <c r="GN519" s="94"/>
      <c r="GO519" s="94"/>
      <c r="GP519" s="94"/>
      <c r="GQ519" s="94"/>
      <c r="GR519" s="94"/>
      <c r="GS519" s="94"/>
      <c r="GT519" s="94"/>
      <c r="GU519" s="94"/>
    </row>
    <row r="520" spans="1:203" ht="15.75">
      <c r="A520" s="106"/>
      <c r="B520" s="94"/>
      <c r="C520" s="94"/>
      <c r="D520" s="96"/>
      <c r="E520" s="94"/>
      <c r="F520" s="94"/>
      <c r="G520" s="94"/>
      <c r="H520" s="94"/>
      <c r="I520" s="94"/>
      <c r="J520" s="94"/>
      <c r="K520" s="94"/>
      <c r="L520" s="94"/>
      <c r="M520" s="94"/>
      <c r="N520" s="94"/>
      <c r="O520" s="94"/>
      <c r="P520" s="94"/>
      <c r="Q520" s="94"/>
      <c r="R520" s="94"/>
      <c r="S520" s="94"/>
      <c r="T520" s="94"/>
      <c r="U520" s="94"/>
      <c r="V520" s="94"/>
      <c r="W520" s="94"/>
      <c r="X520" s="94"/>
      <c r="Y520" s="94"/>
      <c r="Z520" s="94"/>
      <c r="AA520" s="94"/>
      <c r="AB520" s="94"/>
      <c r="AC520" s="94"/>
      <c r="AD520" s="94"/>
      <c r="AE520" s="94"/>
      <c r="AF520" s="94"/>
      <c r="AG520" s="94"/>
      <c r="AH520" s="94"/>
      <c r="AI520" s="94"/>
      <c r="AJ520" s="94"/>
      <c r="AK520" s="94"/>
      <c r="AL520" s="94"/>
      <c r="AM520" s="94"/>
      <c r="AN520" s="94"/>
      <c r="AO520" s="94"/>
      <c r="AP520" s="94"/>
      <c r="AQ520" s="94"/>
      <c r="AR520" s="94"/>
      <c r="AS520" s="94"/>
      <c r="AT520" s="94"/>
      <c r="AU520" s="94"/>
      <c r="AV520" s="94"/>
      <c r="AW520" s="94"/>
      <c r="AX520" s="94"/>
      <c r="AY520" s="94"/>
      <c r="AZ520" s="94"/>
      <c r="BA520" s="94"/>
      <c r="BB520" s="94"/>
      <c r="BC520" s="94"/>
      <c r="BD520" s="94"/>
      <c r="BE520" s="94"/>
      <c r="BF520" s="94"/>
      <c r="BG520" s="94"/>
      <c r="BH520" s="94"/>
      <c r="BI520" s="94"/>
      <c r="BJ520" s="94"/>
      <c r="BK520" s="94"/>
      <c r="BL520" s="94"/>
      <c r="BM520" s="94"/>
      <c r="BN520" s="94"/>
      <c r="BO520" s="94"/>
      <c r="BP520" s="94"/>
      <c r="BQ520" s="94"/>
      <c r="BR520" s="94"/>
      <c r="BS520" s="94"/>
      <c r="BT520" s="94"/>
      <c r="BU520" s="94"/>
      <c r="BV520" s="94"/>
      <c r="BW520" s="94"/>
      <c r="BX520" s="94"/>
      <c r="BY520" s="94"/>
      <c r="BZ520" s="94"/>
      <c r="CA520" s="94"/>
      <c r="CB520" s="94"/>
      <c r="CC520" s="94"/>
      <c r="CD520" s="94"/>
      <c r="CE520" s="94"/>
      <c r="CF520" s="94"/>
      <c r="CG520" s="94"/>
      <c r="CH520" s="94"/>
      <c r="CI520" s="94"/>
      <c r="CJ520" s="94"/>
      <c r="CK520" s="94"/>
      <c r="CL520" s="94"/>
      <c r="CM520" s="94"/>
      <c r="CN520" s="94"/>
      <c r="CO520" s="94"/>
      <c r="CP520" s="94"/>
      <c r="CQ520" s="94"/>
      <c r="CR520" s="94"/>
      <c r="CS520" s="94"/>
      <c r="CT520" s="94"/>
      <c r="CU520" s="94"/>
      <c r="CV520" s="94"/>
      <c r="CW520" s="94"/>
      <c r="CX520" s="94"/>
      <c r="CY520" s="94"/>
      <c r="CZ520" s="94"/>
      <c r="DA520" s="94"/>
      <c r="DB520" s="94"/>
      <c r="DC520" s="94"/>
      <c r="DD520" s="94"/>
      <c r="DE520" s="94"/>
      <c r="DF520" s="94"/>
      <c r="DG520" s="94"/>
      <c r="DH520" s="94"/>
      <c r="DI520" s="94"/>
      <c r="DJ520" s="94"/>
      <c r="DK520" s="94"/>
      <c r="DL520" s="94"/>
      <c r="DM520" s="94"/>
      <c r="DN520" s="94"/>
      <c r="DO520" s="94"/>
      <c r="DP520" s="94"/>
      <c r="DQ520" s="94"/>
      <c r="DR520" s="94"/>
      <c r="DS520" s="94"/>
      <c r="DT520" s="94"/>
      <c r="DU520" s="94"/>
      <c r="DV520" s="94"/>
      <c r="DW520" s="94"/>
      <c r="DX520" s="94"/>
      <c r="DY520" s="94"/>
      <c r="DZ520" s="94"/>
      <c r="EA520" s="94"/>
      <c r="EB520" s="94"/>
      <c r="EC520" s="94"/>
      <c r="ED520" s="94"/>
      <c r="EE520" s="94"/>
      <c r="EF520" s="94"/>
      <c r="EG520" s="94"/>
      <c r="EH520" s="94"/>
      <c r="EI520" s="94"/>
      <c r="EJ520" s="94"/>
      <c r="EK520" s="94"/>
      <c r="EL520" s="94"/>
      <c r="EM520" s="94"/>
      <c r="EN520" s="94"/>
      <c r="EO520" s="94"/>
      <c r="EP520" s="94"/>
      <c r="EQ520" s="94"/>
      <c r="ER520" s="94"/>
      <c r="ES520" s="94"/>
      <c r="ET520" s="94"/>
      <c r="EU520" s="94"/>
      <c r="EV520" s="94"/>
      <c r="EW520" s="94"/>
      <c r="EX520" s="94"/>
      <c r="EY520" s="94"/>
      <c r="EZ520" s="94"/>
      <c r="FA520" s="94"/>
      <c r="FB520" s="94"/>
      <c r="FC520" s="94"/>
      <c r="FD520" s="94"/>
      <c r="FE520" s="94"/>
      <c r="FF520" s="94"/>
      <c r="FG520" s="94"/>
      <c r="FH520" s="94"/>
      <c r="FI520" s="94"/>
      <c r="FJ520" s="94"/>
      <c r="FK520" s="94"/>
      <c r="FL520" s="94"/>
      <c r="FM520" s="94"/>
      <c r="FN520" s="94"/>
      <c r="FO520" s="94"/>
      <c r="FP520" s="94"/>
      <c r="FQ520" s="94"/>
      <c r="FR520" s="94"/>
      <c r="FS520" s="94"/>
      <c r="FT520" s="94"/>
      <c r="FU520" s="94"/>
      <c r="FV520" s="94"/>
      <c r="FW520" s="94"/>
      <c r="FX520" s="94"/>
      <c r="FY520" s="94"/>
      <c r="FZ520" s="94"/>
      <c r="GA520" s="94"/>
      <c r="GB520" s="94"/>
      <c r="GC520" s="94"/>
      <c r="GD520" s="94"/>
      <c r="GE520" s="94"/>
      <c r="GF520" s="94"/>
      <c r="GG520" s="94"/>
      <c r="GH520" s="94"/>
      <c r="GI520" s="94"/>
      <c r="GJ520" s="94"/>
      <c r="GK520" s="94"/>
      <c r="GL520" s="94"/>
      <c r="GM520" s="94"/>
      <c r="GN520" s="94"/>
      <c r="GO520" s="94"/>
      <c r="GP520" s="94"/>
      <c r="GQ520" s="94"/>
      <c r="GR520" s="94"/>
      <c r="GS520" s="94"/>
      <c r="GT520" s="94"/>
      <c r="GU520" s="94"/>
    </row>
    <row r="521" spans="1:203" ht="15.75">
      <c r="A521" s="106"/>
      <c r="B521" s="94"/>
      <c r="C521" s="94"/>
      <c r="D521" s="96"/>
      <c r="E521" s="94"/>
      <c r="F521" s="94"/>
      <c r="G521" s="94"/>
      <c r="H521" s="94"/>
      <c r="I521" s="94"/>
      <c r="J521" s="94"/>
      <c r="K521" s="94"/>
      <c r="L521" s="94"/>
      <c r="M521" s="94"/>
      <c r="N521" s="94"/>
      <c r="O521" s="94"/>
      <c r="P521" s="94"/>
      <c r="Q521" s="94"/>
      <c r="R521" s="94"/>
      <c r="S521" s="94"/>
      <c r="T521" s="94"/>
      <c r="U521" s="94"/>
      <c r="V521" s="94"/>
      <c r="W521" s="94"/>
      <c r="X521" s="94"/>
      <c r="Y521" s="94"/>
      <c r="Z521" s="94"/>
      <c r="AA521" s="94"/>
      <c r="AB521" s="94"/>
      <c r="AC521" s="94"/>
      <c r="AD521" s="94"/>
      <c r="AE521" s="94"/>
      <c r="AF521" s="94"/>
      <c r="AG521" s="94"/>
      <c r="AH521" s="94"/>
      <c r="AI521" s="94"/>
      <c r="AJ521" s="94"/>
      <c r="AK521" s="94"/>
      <c r="AL521" s="94"/>
      <c r="AM521" s="94"/>
      <c r="AN521" s="94"/>
      <c r="AO521" s="94"/>
      <c r="AP521" s="94"/>
      <c r="AQ521" s="94"/>
      <c r="AR521" s="94"/>
      <c r="AS521" s="94"/>
      <c r="AT521" s="94"/>
      <c r="AU521" s="94"/>
      <c r="AV521" s="94"/>
      <c r="AW521" s="94"/>
      <c r="AX521" s="94"/>
      <c r="AY521" s="94"/>
      <c r="AZ521" s="94"/>
      <c r="BA521" s="94"/>
      <c r="BB521" s="94"/>
      <c r="BC521" s="94"/>
      <c r="BD521" s="94"/>
      <c r="BE521" s="94"/>
      <c r="BF521" s="94"/>
      <c r="BG521" s="94"/>
      <c r="BH521" s="94"/>
      <c r="BI521" s="94"/>
      <c r="BJ521" s="94"/>
      <c r="BK521" s="94"/>
      <c r="BL521" s="94"/>
      <c r="BM521" s="94"/>
      <c r="BN521" s="94"/>
      <c r="BO521" s="94"/>
      <c r="BP521" s="94"/>
      <c r="BQ521" s="94"/>
      <c r="BR521" s="94"/>
      <c r="BS521" s="94"/>
      <c r="BT521" s="94"/>
      <c r="BU521" s="94"/>
      <c r="BV521" s="94"/>
      <c r="BW521" s="94"/>
      <c r="BX521" s="94"/>
      <c r="BY521" s="94"/>
      <c r="BZ521" s="94"/>
      <c r="CA521" s="94"/>
      <c r="CB521" s="94"/>
      <c r="CC521" s="94"/>
      <c r="CD521" s="94"/>
      <c r="CE521" s="94"/>
      <c r="CF521" s="94"/>
      <c r="CG521" s="94"/>
      <c r="CH521" s="94"/>
      <c r="CI521" s="94"/>
      <c r="CJ521" s="94"/>
      <c r="CK521" s="94"/>
      <c r="CL521" s="94"/>
      <c r="CM521" s="94"/>
      <c r="CN521" s="94"/>
      <c r="CO521" s="94"/>
      <c r="CP521" s="94"/>
      <c r="CQ521" s="94"/>
      <c r="CR521" s="94"/>
      <c r="CS521" s="94"/>
      <c r="CT521" s="94"/>
      <c r="CU521" s="94"/>
      <c r="CV521" s="94"/>
      <c r="CW521" s="94"/>
      <c r="CX521" s="94"/>
      <c r="CY521" s="94"/>
      <c r="CZ521" s="94"/>
      <c r="DA521" s="94"/>
      <c r="DB521" s="94"/>
      <c r="DC521" s="94"/>
      <c r="DD521" s="94"/>
      <c r="DE521" s="94"/>
      <c r="DF521" s="94"/>
      <c r="DG521" s="94"/>
      <c r="DH521" s="94"/>
      <c r="DI521" s="94"/>
      <c r="DJ521" s="94"/>
      <c r="DK521" s="94"/>
      <c r="DL521" s="94"/>
      <c r="DM521" s="94"/>
      <c r="DN521" s="94"/>
      <c r="DO521" s="94"/>
      <c r="DP521" s="94"/>
      <c r="DQ521" s="94"/>
      <c r="DR521" s="94"/>
      <c r="DS521" s="94"/>
      <c r="DT521" s="94"/>
      <c r="DU521" s="94"/>
      <c r="DV521" s="94"/>
      <c r="DW521" s="94"/>
      <c r="DX521" s="94"/>
      <c r="DY521" s="94"/>
      <c r="DZ521" s="94"/>
      <c r="EA521" s="94"/>
      <c r="EB521" s="94"/>
      <c r="EC521" s="94"/>
      <c r="ED521" s="94"/>
      <c r="EE521" s="94"/>
      <c r="EF521" s="94"/>
      <c r="EG521" s="94"/>
      <c r="EH521" s="94"/>
      <c r="EI521" s="94"/>
      <c r="EJ521" s="94"/>
      <c r="EK521" s="94"/>
      <c r="EL521" s="94"/>
      <c r="EM521" s="94"/>
      <c r="EN521" s="94"/>
      <c r="EO521" s="94"/>
      <c r="EP521" s="94"/>
      <c r="EQ521" s="94"/>
      <c r="ER521" s="94"/>
      <c r="ES521" s="94"/>
      <c r="ET521" s="94"/>
      <c r="EU521" s="94"/>
      <c r="EV521" s="94"/>
      <c r="EW521" s="94"/>
      <c r="EX521" s="94"/>
      <c r="EY521" s="94"/>
      <c r="EZ521" s="94"/>
      <c r="FA521" s="94"/>
      <c r="FB521" s="94"/>
      <c r="FC521" s="94"/>
      <c r="FD521" s="94"/>
      <c r="FE521" s="94"/>
      <c r="FF521" s="94"/>
      <c r="FG521" s="94"/>
      <c r="FH521" s="94"/>
      <c r="FI521" s="94"/>
      <c r="FJ521" s="94"/>
      <c r="FK521" s="94"/>
      <c r="FL521" s="94"/>
      <c r="FM521" s="94"/>
      <c r="FN521" s="94"/>
      <c r="FO521" s="94"/>
      <c r="FP521" s="94"/>
      <c r="FQ521" s="94"/>
      <c r="FR521" s="94"/>
      <c r="FS521" s="94"/>
      <c r="FT521" s="94"/>
      <c r="FU521" s="94"/>
      <c r="FV521" s="94"/>
      <c r="FW521" s="94"/>
      <c r="FX521" s="94"/>
      <c r="FY521" s="94"/>
      <c r="FZ521" s="94"/>
      <c r="GA521" s="94"/>
      <c r="GB521" s="94"/>
      <c r="GC521" s="94"/>
      <c r="GD521" s="94"/>
      <c r="GE521" s="94"/>
      <c r="GF521" s="94"/>
      <c r="GG521" s="94"/>
      <c r="GH521" s="94"/>
      <c r="GI521" s="94"/>
      <c r="GJ521" s="94"/>
      <c r="GK521" s="94"/>
      <c r="GL521" s="94"/>
      <c r="GM521" s="94"/>
      <c r="GN521" s="94"/>
      <c r="GO521" s="94"/>
      <c r="GP521" s="94"/>
      <c r="GQ521" s="94"/>
      <c r="GR521" s="94"/>
      <c r="GS521" s="94"/>
      <c r="GT521" s="94"/>
      <c r="GU521" s="94"/>
    </row>
    <row r="522" spans="1:203" ht="15.75">
      <c r="A522" s="106"/>
      <c r="B522" s="94"/>
      <c r="C522" s="94"/>
      <c r="D522" s="96"/>
      <c r="E522" s="94"/>
      <c r="F522" s="94"/>
      <c r="G522" s="94"/>
      <c r="H522" s="94"/>
      <c r="I522" s="94"/>
      <c r="J522" s="94"/>
      <c r="K522" s="94"/>
      <c r="L522" s="94"/>
      <c r="M522" s="94"/>
      <c r="N522" s="94"/>
      <c r="O522" s="94"/>
      <c r="P522" s="94"/>
      <c r="Q522" s="94"/>
      <c r="R522" s="94"/>
      <c r="S522" s="94"/>
      <c r="T522" s="94"/>
      <c r="U522" s="94"/>
      <c r="V522" s="94"/>
      <c r="W522" s="94"/>
      <c r="X522" s="94"/>
      <c r="Y522" s="94"/>
      <c r="Z522" s="94"/>
      <c r="AA522" s="94"/>
      <c r="AB522" s="94"/>
      <c r="AC522" s="94"/>
      <c r="AD522" s="94"/>
      <c r="AE522" s="94"/>
      <c r="AF522" s="94"/>
      <c r="AG522" s="94"/>
      <c r="AH522" s="94"/>
      <c r="AI522" s="94"/>
      <c r="AJ522" s="94"/>
      <c r="AK522" s="94"/>
      <c r="AL522" s="94"/>
      <c r="AM522" s="94"/>
      <c r="AN522" s="94"/>
      <c r="AO522" s="94"/>
      <c r="AP522" s="94"/>
      <c r="AQ522" s="94"/>
      <c r="AR522" s="94"/>
      <c r="AS522" s="94"/>
      <c r="AT522" s="94"/>
      <c r="AU522" s="94"/>
      <c r="AV522" s="94"/>
      <c r="AW522" s="94"/>
      <c r="AX522" s="94"/>
      <c r="AY522" s="94"/>
      <c r="AZ522" s="94"/>
      <c r="BA522" s="94"/>
      <c r="BB522" s="94"/>
      <c r="BC522" s="94"/>
      <c r="BD522" s="94"/>
      <c r="BE522" s="94"/>
      <c r="BF522" s="94"/>
      <c r="BG522" s="94"/>
      <c r="BH522" s="94"/>
      <c r="BI522" s="94"/>
      <c r="BJ522" s="94"/>
      <c r="BK522" s="94"/>
      <c r="BL522" s="94"/>
      <c r="BM522" s="94"/>
      <c r="BN522" s="94"/>
      <c r="BO522" s="94"/>
      <c r="BP522" s="94"/>
      <c r="BQ522" s="94"/>
      <c r="BR522" s="94"/>
      <c r="BS522" s="94"/>
      <c r="BT522" s="94"/>
      <c r="BU522" s="94"/>
      <c r="BV522" s="94"/>
      <c r="BW522" s="94"/>
      <c r="BX522" s="94"/>
      <c r="BY522" s="94"/>
      <c r="BZ522" s="94"/>
      <c r="CA522" s="94"/>
      <c r="CB522" s="94"/>
      <c r="CC522" s="94"/>
      <c r="CD522" s="94"/>
      <c r="CE522" s="94"/>
      <c r="CF522" s="94"/>
      <c r="CG522" s="94"/>
      <c r="CH522" s="94"/>
      <c r="CI522" s="94"/>
      <c r="CJ522" s="94"/>
      <c r="CK522" s="94"/>
      <c r="CL522" s="94"/>
      <c r="CM522" s="94"/>
      <c r="CN522" s="94"/>
      <c r="CO522" s="94"/>
      <c r="CP522" s="94"/>
      <c r="CQ522" s="94"/>
      <c r="CR522" s="94"/>
      <c r="CS522" s="94"/>
      <c r="CT522" s="94"/>
      <c r="CU522" s="94"/>
      <c r="CV522" s="94"/>
      <c r="CW522" s="94"/>
      <c r="CX522" s="94"/>
      <c r="CY522" s="94"/>
      <c r="CZ522" s="94"/>
      <c r="DA522" s="94"/>
      <c r="DB522" s="94"/>
      <c r="DC522" s="94"/>
      <c r="DD522" s="94"/>
      <c r="DE522" s="94"/>
      <c r="DF522" s="94"/>
      <c r="DG522" s="94"/>
      <c r="DH522" s="94"/>
      <c r="DI522" s="94"/>
      <c r="DJ522" s="94"/>
      <c r="DK522" s="94"/>
      <c r="DL522" s="94"/>
      <c r="DM522" s="94"/>
      <c r="DN522" s="94"/>
      <c r="DO522" s="94"/>
      <c r="DP522" s="94"/>
      <c r="DQ522" s="94"/>
      <c r="DR522" s="94"/>
      <c r="DS522" s="94"/>
      <c r="DT522" s="94"/>
      <c r="DU522" s="94"/>
      <c r="DV522" s="94"/>
      <c r="DW522" s="94"/>
      <c r="DX522" s="94"/>
      <c r="DY522" s="94"/>
      <c r="DZ522" s="94"/>
      <c r="EA522" s="94"/>
      <c r="EB522" s="94"/>
      <c r="EC522" s="94"/>
      <c r="ED522" s="94"/>
      <c r="EE522" s="94"/>
      <c r="EF522" s="94"/>
      <c r="EG522" s="94"/>
      <c r="EH522" s="94"/>
      <c r="EI522" s="94"/>
      <c r="EJ522" s="94"/>
      <c r="EK522" s="94"/>
      <c r="EL522" s="94"/>
      <c r="EM522" s="94"/>
      <c r="EN522" s="94"/>
      <c r="EO522" s="94"/>
      <c r="EP522" s="94"/>
      <c r="EQ522" s="94"/>
      <c r="ER522" s="94"/>
      <c r="ES522" s="94"/>
      <c r="ET522" s="94"/>
      <c r="EU522" s="94"/>
      <c r="EV522" s="94"/>
      <c r="EW522" s="94"/>
      <c r="EX522" s="94"/>
      <c r="EY522" s="94"/>
      <c r="EZ522" s="94"/>
      <c r="FA522" s="94"/>
      <c r="FB522" s="94"/>
      <c r="FC522" s="94"/>
      <c r="FD522" s="94"/>
      <c r="FE522" s="94"/>
      <c r="FF522" s="94"/>
      <c r="FG522" s="94"/>
      <c r="FH522" s="94"/>
      <c r="FI522" s="94"/>
      <c r="FJ522" s="94"/>
      <c r="FK522" s="94"/>
      <c r="FL522" s="94"/>
      <c r="FM522" s="94"/>
      <c r="FN522" s="94"/>
      <c r="FO522" s="94"/>
      <c r="FP522" s="94"/>
      <c r="FQ522" s="94"/>
      <c r="FR522" s="94"/>
      <c r="FS522" s="94"/>
      <c r="FT522" s="94"/>
      <c r="FU522" s="94"/>
      <c r="FV522" s="94"/>
      <c r="FW522" s="94"/>
      <c r="FX522" s="94"/>
      <c r="FY522" s="94"/>
      <c r="FZ522" s="94"/>
      <c r="GA522" s="94"/>
      <c r="GB522" s="94"/>
      <c r="GC522" s="94"/>
      <c r="GD522" s="94"/>
      <c r="GE522" s="94"/>
      <c r="GF522" s="94"/>
      <c r="GG522" s="94"/>
      <c r="GH522" s="94"/>
      <c r="GI522" s="94"/>
      <c r="GJ522" s="94"/>
      <c r="GK522" s="94"/>
      <c r="GL522" s="94"/>
      <c r="GM522" s="94"/>
      <c r="GN522" s="94"/>
      <c r="GO522" s="94"/>
      <c r="GP522" s="94"/>
      <c r="GQ522" s="94"/>
      <c r="GR522" s="94"/>
      <c r="GS522" s="94"/>
      <c r="GT522" s="94"/>
      <c r="GU522" s="94"/>
    </row>
    <row r="523" spans="1:203" ht="15.75">
      <c r="A523" s="106"/>
      <c r="B523" s="94"/>
      <c r="C523" s="94"/>
      <c r="D523" s="96"/>
      <c r="E523" s="94"/>
      <c r="F523" s="94"/>
      <c r="G523" s="94"/>
      <c r="H523" s="94"/>
      <c r="I523" s="94"/>
      <c r="J523" s="94"/>
      <c r="K523" s="94"/>
      <c r="L523" s="94"/>
      <c r="M523" s="94"/>
      <c r="N523" s="94"/>
      <c r="O523" s="94"/>
      <c r="P523" s="94"/>
      <c r="Q523" s="94"/>
      <c r="R523" s="94"/>
      <c r="S523" s="94"/>
      <c r="T523" s="94"/>
      <c r="U523" s="94"/>
      <c r="V523" s="94"/>
      <c r="W523" s="94"/>
      <c r="X523" s="94"/>
      <c r="Y523" s="94"/>
      <c r="Z523" s="94"/>
      <c r="AA523" s="94"/>
      <c r="AB523" s="94"/>
      <c r="AC523" s="94"/>
      <c r="AD523" s="94"/>
      <c r="AE523" s="94"/>
      <c r="AF523" s="94"/>
      <c r="AG523" s="94"/>
      <c r="AH523" s="94"/>
      <c r="AI523" s="94"/>
      <c r="AJ523" s="94"/>
      <c r="AK523" s="94"/>
      <c r="AL523" s="94"/>
      <c r="AM523" s="94"/>
      <c r="AN523" s="94"/>
      <c r="AO523" s="94"/>
      <c r="AP523" s="94"/>
      <c r="AQ523" s="94"/>
      <c r="AR523" s="94"/>
      <c r="AS523" s="94"/>
      <c r="AT523" s="94"/>
      <c r="AU523" s="94"/>
      <c r="AV523" s="94"/>
      <c r="AW523" s="94"/>
      <c r="AX523" s="94"/>
      <c r="AY523" s="94"/>
      <c r="AZ523" s="94"/>
      <c r="BA523" s="94"/>
      <c r="BB523" s="94"/>
      <c r="BC523" s="94"/>
      <c r="BD523" s="94"/>
      <c r="BE523" s="94"/>
      <c r="BF523" s="94"/>
      <c r="BG523" s="94"/>
      <c r="BH523" s="94"/>
      <c r="BI523" s="94"/>
      <c r="BJ523" s="94"/>
      <c r="BK523" s="94"/>
      <c r="BL523" s="94"/>
      <c r="BM523" s="94"/>
      <c r="BN523" s="94"/>
      <c r="BO523" s="94"/>
      <c r="BP523" s="94"/>
      <c r="BQ523" s="94"/>
      <c r="BR523" s="94"/>
      <c r="BS523" s="94"/>
      <c r="BT523" s="94"/>
      <c r="BU523" s="94"/>
      <c r="BV523" s="94"/>
      <c r="BW523" s="94"/>
      <c r="BX523" s="94"/>
      <c r="BY523" s="94"/>
      <c r="BZ523" s="94"/>
      <c r="CA523" s="94"/>
      <c r="CB523" s="94"/>
      <c r="CC523" s="94"/>
      <c r="CD523" s="94"/>
      <c r="CE523" s="94"/>
      <c r="CF523" s="94"/>
      <c r="CG523" s="94"/>
      <c r="CH523" s="94"/>
      <c r="CI523" s="94"/>
      <c r="CJ523" s="94"/>
      <c r="CK523" s="94"/>
      <c r="CL523" s="94"/>
      <c r="CM523" s="94"/>
      <c r="CN523" s="94"/>
      <c r="CO523" s="94"/>
      <c r="CP523" s="94"/>
      <c r="CQ523" s="94"/>
      <c r="CR523" s="94"/>
      <c r="CS523" s="94"/>
      <c r="CT523" s="94"/>
      <c r="CU523" s="94"/>
      <c r="CV523" s="94"/>
      <c r="CW523" s="94"/>
      <c r="CX523" s="94"/>
      <c r="CY523" s="94"/>
      <c r="CZ523" s="94"/>
      <c r="DA523" s="94"/>
      <c r="DB523" s="94"/>
      <c r="DC523" s="94"/>
      <c r="DD523" s="94"/>
      <c r="DE523" s="94"/>
      <c r="DF523" s="94"/>
      <c r="DG523" s="94"/>
      <c r="DH523" s="94"/>
      <c r="DI523" s="94"/>
      <c r="DJ523" s="94"/>
      <c r="DK523" s="94"/>
      <c r="DL523" s="94"/>
      <c r="DM523" s="94"/>
      <c r="DN523" s="94"/>
      <c r="DO523" s="94"/>
      <c r="DP523" s="94"/>
      <c r="DQ523" s="94"/>
      <c r="DR523" s="94"/>
      <c r="DS523" s="94"/>
      <c r="DT523" s="94"/>
      <c r="DU523" s="94"/>
      <c r="DV523" s="94"/>
      <c r="DW523" s="94"/>
      <c r="DX523" s="94"/>
      <c r="DY523" s="94"/>
      <c r="DZ523" s="94"/>
      <c r="EA523" s="94"/>
      <c r="EB523" s="94"/>
      <c r="EC523" s="94"/>
      <c r="ED523" s="94"/>
      <c r="EE523" s="94"/>
      <c r="EF523" s="94"/>
      <c r="EG523" s="94"/>
      <c r="EH523" s="94"/>
      <c r="EI523" s="94"/>
      <c r="EJ523" s="94"/>
      <c r="EK523" s="94"/>
      <c r="EL523" s="94"/>
      <c r="EM523" s="94"/>
      <c r="EN523" s="94"/>
      <c r="EO523" s="94"/>
      <c r="EP523" s="94"/>
      <c r="EQ523" s="94"/>
      <c r="ER523" s="94"/>
      <c r="ES523" s="94"/>
      <c r="ET523" s="94"/>
      <c r="EU523" s="94"/>
      <c r="EV523" s="94"/>
      <c r="EW523" s="94"/>
      <c r="EX523" s="94"/>
      <c r="EY523" s="94"/>
      <c r="EZ523" s="94"/>
      <c r="FA523" s="94"/>
      <c r="FB523" s="94"/>
      <c r="FC523" s="94"/>
      <c r="FD523" s="94"/>
      <c r="FE523" s="94"/>
      <c r="FF523" s="94"/>
      <c r="FG523" s="94"/>
      <c r="FH523" s="94"/>
      <c r="FI523" s="94"/>
      <c r="FJ523" s="94"/>
      <c r="FK523" s="94"/>
      <c r="FL523" s="94"/>
      <c r="FM523" s="94"/>
      <c r="FN523" s="94"/>
      <c r="FO523" s="94"/>
      <c r="FP523" s="94"/>
      <c r="FQ523" s="94"/>
      <c r="FR523" s="94"/>
      <c r="FS523" s="94"/>
      <c r="FT523" s="94"/>
      <c r="FU523" s="94"/>
      <c r="FV523" s="94"/>
      <c r="FW523" s="94"/>
      <c r="FX523" s="94"/>
      <c r="FY523" s="94"/>
      <c r="FZ523" s="94"/>
      <c r="GA523" s="94"/>
      <c r="GB523" s="94"/>
      <c r="GC523" s="94"/>
      <c r="GD523" s="94"/>
      <c r="GE523" s="94"/>
      <c r="GF523" s="94"/>
      <c r="GG523" s="94"/>
      <c r="GH523" s="94"/>
      <c r="GI523" s="94"/>
      <c r="GJ523" s="94"/>
      <c r="GK523" s="94"/>
      <c r="GL523" s="94"/>
      <c r="GM523" s="94"/>
      <c r="GN523" s="94"/>
      <c r="GO523" s="94"/>
      <c r="GP523" s="94"/>
      <c r="GQ523" s="94"/>
      <c r="GR523" s="94"/>
      <c r="GS523" s="94"/>
      <c r="GT523" s="94"/>
      <c r="GU523" s="94"/>
    </row>
    <row r="524" spans="1:203" ht="15.75">
      <c r="A524" s="106"/>
      <c r="B524" s="94"/>
      <c r="C524" s="94"/>
      <c r="D524" s="96"/>
      <c r="E524" s="94"/>
      <c r="F524" s="94"/>
      <c r="G524" s="94"/>
      <c r="H524" s="94"/>
      <c r="I524" s="94"/>
      <c r="J524" s="94"/>
      <c r="K524" s="94"/>
      <c r="L524" s="94"/>
      <c r="M524" s="94"/>
      <c r="N524" s="94"/>
      <c r="O524" s="94"/>
      <c r="P524" s="94"/>
      <c r="Q524" s="94"/>
      <c r="R524" s="94"/>
      <c r="S524" s="94"/>
      <c r="T524" s="94"/>
      <c r="U524" s="94"/>
      <c r="V524" s="94"/>
      <c r="W524" s="94"/>
      <c r="X524" s="94"/>
      <c r="Y524" s="94"/>
      <c r="Z524" s="94"/>
      <c r="AA524" s="94"/>
      <c r="AB524" s="94"/>
      <c r="AC524" s="94"/>
      <c r="AD524" s="94"/>
      <c r="AE524" s="94"/>
      <c r="AF524" s="94"/>
      <c r="AG524" s="94"/>
      <c r="AH524" s="94"/>
      <c r="AI524" s="94"/>
      <c r="AJ524" s="94"/>
      <c r="AK524" s="94"/>
      <c r="AL524" s="94"/>
      <c r="AM524" s="94"/>
      <c r="AN524" s="94"/>
      <c r="AO524" s="94"/>
      <c r="AP524" s="94"/>
      <c r="AQ524" s="94"/>
      <c r="AR524" s="94"/>
      <c r="AS524" s="94"/>
      <c r="AT524" s="94"/>
      <c r="AU524" s="94"/>
      <c r="AV524" s="94"/>
      <c r="AW524" s="94"/>
      <c r="AX524" s="94"/>
      <c r="AY524" s="94"/>
      <c r="AZ524" s="94"/>
      <c r="BA524" s="94"/>
      <c r="BB524" s="94"/>
      <c r="BC524" s="94"/>
      <c r="BD524" s="94"/>
      <c r="BE524" s="94"/>
      <c r="BF524" s="94"/>
      <c r="BG524" s="94"/>
      <c r="BH524" s="94"/>
      <c r="BI524" s="94"/>
      <c r="BJ524" s="94"/>
      <c r="BK524" s="94"/>
      <c r="BL524" s="94"/>
      <c r="BM524" s="94"/>
      <c r="BN524" s="94"/>
      <c r="BO524" s="94"/>
      <c r="BP524" s="94"/>
      <c r="BQ524" s="94"/>
      <c r="BR524" s="94"/>
      <c r="BS524" s="94"/>
      <c r="BT524" s="94"/>
      <c r="BU524" s="94"/>
      <c r="BV524" s="94"/>
      <c r="BW524" s="94"/>
      <c r="BX524" s="94"/>
      <c r="BY524" s="94"/>
      <c r="BZ524" s="94"/>
      <c r="CA524" s="94"/>
      <c r="CB524" s="94"/>
      <c r="CC524" s="94"/>
      <c r="CD524" s="94"/>
      <c r="CE524" s="94"/>
      <c r="CF524" s="94"/>
      <c r="CG524" s="94"/>
      <c r="CH524" s="94"/>
      <c r="CI524" s="94"/>
      <c r="CJ524" s="94"/>
      <c r="CK524" s="94"/>
      <c r="CL524" s="94"/>
      <c r="CM524" s="94"/>
      <c r="CN524" s="94"/>
      <c r="CO524" s="94"/>
      <c r="CP524" s="94"/>
      <c r="CQ524" s="94"/>
      <c r="CR524" s="94"/>
      <c r="CS524" s="94"/>
      <c r="CT524" s="94"/>
      <c r="CU524" s="94"/>
      <c r="CV524" s="94"/>
      <c r="CW524" s="94"/>
      <c r="CX524" s="94"/>
      <c r="CY524" s="94"/>
      <c r="CZ524" s="94"/>
      <c r="DA524" s="94"/>
      <c r="DB524" s="94"/>
      <c r="DC524" s="94"/>
      <c r="DD524" s="94"/>
      <c r="DE524" s="94"/>
      <c r="DF524" s="94"/>
      <c r="DG524" s="94"/>
      <c r="DH524" s="94"/>
      <c r="DI524" s="94"/>
      <c r="DJ524" s="94"/>
      <c r="DK524" s="94"/>
      <c r="DL524" s="94"/>
      <c r="DM524" s="94"/>
      <c r="DN524" s="94"/>
      <c r="DO524" s="94"/>
      <c r="DP524" s="94"/>
      <c r="DQ524" s="94"/>
      <c r="DR524" s="94"/>
      <c r="DS524" s="94"/>
      <c r="DT524" s="94"/>
      <c r="DU524" s="94"/>
      <c r="DV524" s="94"/>
      <c r="DW524" s="94"/>
      <c r="DX524" s="94"/>
      <c r="DY524" s="94"/>
      <c r="DZ524" s="94"/>
      <c r="EA524" s="94"/>
      <c r="EB524" s="94"/>
      <c r="EC524" s="94"/>
      <c r="ED524" s="94"/>
      <c r="EE524" s="94"/>
      <c r="EF524" s="94"/>
      <c r="EG524" s="94"/>
      <c r="EH524" s="94"/>
      <c r="EI524" s="94"/>
      <c r="EJ524" s="94"/>
      <c r="EK524" s="94"/>
      <c r="EL524" s="94"/>
      <c r="EM524" s="94"/>
      <c r="EN524" s="94"/>
      <c r="EO524" s="94"/>
      <c r="EP524" s="94"/>
      <c r="EQ524" s="94"/>
      <c r="ER524" s="94"/>
      <c r="ES524" s="94"/>
      <c r="ET524" s="94"/>
      <c r="EU524" s="94"/>
      <c r="EV524" s="94"/>
      <c r="EW524" s="94"/>
      <c r="EX524" s="94"/>
      <c r="EY524" s="94"/>
      <c r="EZ524" s="94"/>
      <c r="FA524" s="94"/>
      <c r="FB524" s="94"/>
      <c r="FC524" s="94"/>
      <c r="FD524" s="94"/>
      <c r="FE524" s="94"/>
      <c r="FF524" s="94"/>
      <c r="FG524" s="94"/>
      <c r="FH524" s="94"/>
      <c r="FI524" s="94"/>
      <c r="FJ524" s="94"/>
      <c r="FK524" s="94"/>
      <c r="FL524" s="94"/>
      <c r="FM524" s="94"/>
      <c r="FN524" s="94"/>
      <c r="FO524" s="94"/>
      <c r="FP524" s="94"/>
      <c r="FQ524" s="94"/>
      <c r="FR524" s="94"/>
      <c r="FS524" s="94"/>
      <c r="FT524" s="94"/>
      <c r="FU524" s="94"/>
      <c r="FV524" s="94"/>
      <c r="FW524" s="94"/>
      <c r="FX524" s="94"/>
      <c r="FY524" s="94"/>
      <c r="FZ524" s="94"/>
      <c r="GA524" s="94"/>
      <c r="GB524" s="94"/>
      <c r="GC524" s="94"/>
      <c r="GD524" s="94"/>
      <c r="GE524" s="94"/>
      <c r="GF524" s="94"/>
      <c r="GG524" s="94"/>
      <c r="GH524" s="94"/>
      <c r="GI524" s="94"/>
      <c r="GJ524" s="94"/>
      <c r="GK524" s="94"/>
      <c r="GL524" s="94"/>
      <c r="GM524" s="94"/>
      <c r="GN524" s="94"/>
      <c r="GO524" s="94"/>
      <c r="GP524" s="94"/>
      <c r="GQ524" s="94"/>
      <c r="GR524" s="94"/>
      <c r="GS524" s="94"/>
      <c r="GT524" s="94"/>
      <c r="GU524" s="94"/>
    </row>
    <row r="525" spans="1:203" ht="15.75">
      <c r="A525" s="106"/>
      <c r="B525" s="94"/>
      <c r="C525" s="94"/>
      <c r="D525" s="96"/>
      <c r="E525" s="94"/>
      <c r="F525" s="94"/>
      <c r="G525" s="94"/>
      <c r="H525" s="94"/>
      <c r="I525" s="94"/>
      <c r="J525" s="94"/>
      <c r="K525" s="94"/>
      <c r="L525" s="94"/>
      <c r="M525" s="94"/>
      <c r="N525" s="94"/>
      <c r="O525" s="94"/>
      <c r="P525" s="94"/>
      <c r="Q525" s="94"/>
      <c r="R525" s="94"/>
      <c r="S525" s="94"/>
      <c r="T525" s="94"/>
      <c r="U525" s="94"/>
      <c r="V525" s="94"/>
      <c r="W525" s="94"/>
      <c r="X525" s="94"/>
      <c r="Y525" s="94"/>
      <c r="Z525" s="94"/>
      <c r="AA525" s="94"/>
      <c r="AB525" s="94"/>
      <c r="AC525" s="94"/>
      <c r="AD525" s="94"/>
      <c r="AE525" s="94"/>
      <c r="AF525" s="94"/>
      <c r="AG525" s="94"/>
      <c r="AH525" s="94"/>
      <c r="AI525" s="94"/>
      <c r="AJ525" s="94"/>
      <c r="AK525" s="94"/>
      <c r="AL525" s="94"/>
      <c r="AM525" s="94"/>
      <c r="AN525" s="94"/>
      <c r="AO525" s="94"/>
      <c r="AP525" s="94"/>
      <c r="AQ525" s="94"/>
      <c r="AR525" s="94"/>
      <c r="AS525" s="94"/>
      <c r="AT525" s="94"/>
      <c r="AU525" s="94"/>
      <c r="AV525" s="94"/>
      <c r="AW525" s="94"/>
      <c r="AX525" s="94"/>
      <c r="AY525" s="94"/>
      <c r="AZ525" s="94"/>
      <c r="BA525" s="94"/>
      <c r="BB525" s="94"/>
      <c r="BC525" s="94"/>
      <c r="BD525" s="94"/>
      <c r="BE525" s="94"/>
      <c r="BF525" s="94"/>
      <c r="BG525" s="94"/>
      <c r="BH525" s="94"/>
      <c r="BI525" s="94"/>
      <c r="BJ525" s="94"/>
      <c r="BK525" s="94"/>
      <c r="BL525" s="94"/>
      <c r="BM525" s="94"/>
      <c r="BN525" s="94"/>
      <c r="BO525" s="94"/>
      <c r="BP525" s="94"/>
      <c r="BQ525" s="94"/>
      <c r="BR525" s="94"/>
      <c r="BS525" s="94"/>
      <c r="BT525" s="94"/>
      <c r="BU525" s="94"/>
      <c r="BV525" s="94"/>
      <c r="BW525" s="94"/>
      <c r="BX525" s="94"/>
      <c r="BY525" s="94"/>
      <c r="BZ525" s="94"/>
      <c r="CA525" s="94"/>
      <c r="CB525" s="94"/>
      <c r="CC525" s="94"/>
      <c r="CD525" s="94"/>
      <c r="CE525" s="94"/>
      <c r="CF525" s="94"/>
      <c r="CG525" s="94"/>
      <c r="CH525" s="94"/>
      <c r="CI525" s="94"/>
      <c r="CJ525" s="94"/>
      <c r="CK525" s="94"/>
      <c r="CL525" s="94"/>
      <c r="CM525" s="94"/>
      <c r="CN525" s="94"/>
      <c r="CO525" s="94"/>
      <c r="CP525" s="94"/>
      <c r="CQ525" s="94"/>
      <c r="CR525" s="94"/>
      <c r="CS525" s="94"/>
      <c r="CT525" s="94"/>
      <c r="CU525" s="94"/>
      <c r="CV525" s="94"/>
      <c r="CW525" s="94"/>
      <c r="CX525" s="94"/>
      <c r="CY525" s="94"/>
      <c r="CZ525" s="94"/>
      <c r="DA525" s="94"/>
      <c r="DB525" s="94"/>
      <c r="DC525" s="94"/>
      <c r="DD525" s="94"/>
      <c r="DE525" s="94"/>
      <c r="DF525" s="94"/>
      <c r="DG525" s="94"/>
      <c r="DH525" s="94"/>
      <c r="DI525" s="94"/>
      <c r="DJ525" s="94"/>
      <c r="DK525" s="94"/>
      <c r="DL525" s="94"/>
      <c r="DM525" s="94"/>
      <c r="DN525" s="94"/>
      <c r="DO525" s="94"/>
      <c r="DP525" s="94"/>
      <c r="DQ525" s="94"/>
      <c r="DR525" s="94"/>
      <c r="DS525" s="94"/>
      <c r="DT525" s="94"/>
      <c r="DU525" s="94"/>
      <c r="DV525" s="94"/>
      <c r="DW525" s="94"/>
      <c r="DX525" s="94"/>
      <c r="DY525" s="94"/>
      <c r="DZ525" s="94"/>
      <c r="EA525" s="94"/>
      <c r="EB525" s="94"/>
      <c r="EC525" s="94"/>
      <c r="ED525" s="94"/>
      <c r="EE525" s="94"/>
      <c r="EF525" s="94"/>
      <c r="EG525" s="94"/>
      <c r="EH525" s="94"/>
      <c r="EI525" s="94"/>
      <c r="EJ525" s="94"/>
      <c r="EK525" s="94"/>
      <c r="EL525" s="94"/>
      <c r="EM525" s="94"/>
      <c r="EN525" s="94"/>
      <c r="EO525" s="94"/>
      <c r="EP525" s="94"/>
      <c r="EQ525" s="94"/>
      <c r="ER525" s="94"/>
      <c r="ES525" s="94"/>
      <c r="ET525" s="94"/>
      <c r="EU525" s="94"/>
      <c r="EV525" s="94"/>
      <c r="EW525" s="94"/>
      <c r="EX525" s="94"/>
      <c r="EY525" s="94"/>
      <c r="EZ525" s="94"/>
      <c r="FA525" s="94"/>
      <c r="FB525" s="94"/>
      <c r="FC525" s="94"/>
      <c r="FD525" s="94"/>
      <c r="FE525" s="94"/>
      <c r="FF525" s="94"/>
      <c r="FG525" s="94"/>
      <c r="FH525" s="94"/>
      <c r="FI525" s="94"/>
      <c r="FJ525" s="94"/>
      <c r="FK525" s="94"/>
      <c r="FL525" s="94"/>
      <c r="FM525" s="94"/>
      <c r="FN525" s="94"/>
      <c r="FO525" s="94"/>
      <c r="FP525" s="94"/>
      <c r="FQ525" s="94"/>
      <c r="FR525" s="94"/>
      <c r="FS525" s="94"/>
      <c r="FT525" s="94"/>
      <c r="FU525" s="94"/>
      <c r="FV525" s="94"/>
      <c r="FW525" s="94"/>
      <c r="FX525" s="94"/>
      <c r="FY525" s="94"/>
      <c r="FZ525" s="94"/>
      <c r="GA525" s="94"/>
      <c r="GB525" s="94"/>
      <c r="GC525" s="94"/>
      <c r="GD525" s="94"/>
      <c r="GE525" s="94"/>
      <c r="GF525" s="94"/>
      <c r="GG525" s="94"/>
      <c r="GH525" s="94"/>
      <c r="GI525" s="94"/>
      <c r="GJ525" s="94"/>
      <c r="GK525" s="94"/>
      <c r="GL525" s="94"/>
      <c r="GM525" s="94"/>
      <c r="GN525" s="94"/>
      <c r="GO525" s="94"/>
      <c r="GP525" s="94"/>
      <c r="GQ525" s="94"/>
      <c r="GR525" s="94"/>
      <c r="GS525" s="94"/>
      <c r="GT525" s="94"/>
      <c r="GU525" s="94"/>
    </row>
    <row r="526" spans="1:203" ht="15.75">
      <c r="A526" s="106"/>
      <c r="B526" s="94"/>
      <c r="C526" s="94"/>
      <c r="D526" s="96"/>
      <c r="E526" s="94"/>
      <c r="F526" s="94"/>
      <c r="G526" s="94"/>
      <c r="H526" s="94"/>
      <c r="I526" s="94"/>
      <c r="J526" s="94"/>
      <c r="K526" s="94"/>
      <c r="L526" s="94"/>
      <c r="M526" s="94"/>
      <c r="N526" s="94"/>
      <c r="O526" s="94"/>
      <c r="P526" s="94"/>
      <c r="Q526" s="94"/>
      <c r="R526" s="94"/>
      <c r="S526" s="94"/>
      <c r="T526" s="94"/>
      <c r="U526" s="94"/>
      <c r="V526" s="94"/>
      <c r="W526" s="94"/>
      <c r="X526" s="94"/>
      <c r="Y526" s="94"/>
      <c r="Z526" s="94"/>
      <c r="AA526" s="94"/>
      <c r="AB526" s="94"/>
      <c r="AC526" s="94"/>
      <c r="AD526" s="94"/>
      <c r="AE526" s="94"/>
      <c r="AF526" s="94"/>
      <c r="AG526" s="94"/>
      <c r="AH526" s="94"/>
      <c r="AI526" s="94"/>
      <c r="AJ526" s="94"/>
      <c r="AK526" s="94"/>
      <c r="AL526" s="94"/>
      <c r="AM526" s="94"/>
      <c r="AN526" s="94"/>
      <c r="AO526" s="94"/>
      <c r="AP526" s="94"/>
      <c r="AQ526" s="94"/>
      <c r="AR526" s="94"/>
      <c r="AS526" s="94"/>
      <c r="AT526" s="94"/>
      <c r="AU526" s="94"/>
      <c r="AV526" s="94"/>
      <c r="AW526" s="94"/>
      <c r="AX526" s="94"/>
      <c r="AY526" s="94"/>
      <c r="AZ526" s="94"/>
      <c r="BA526" s="94"/>
      <c r="BB526" s="94"/>
      <c r="BC526" s="94"/>
      <c r="BD526" s="94"/>
      <c r="BE526" s="94"/>
      <c r="BF526" s="94"/>
      <c r="BG526" s="94"/>
      <c r="BH526" s="94"/>
      <c r="BI526" s="94"/>
      <c r="BJ526" s="94"/>
      <c r="BK526" s="94"/>
      <c r="BL526" s="94"/>
      <c r="BM526" s="94"/>
      <c r="BN526" s="94"/>
      <c r="BO526" s="94"/>
      <c r="BP526" s="94"/>
      <c r="BQ526" s="94"/>
      <c r="BR526" s="94"/>
      <c r="BS526" s="94"/>
      <c r="BT526" s="94"/>
      <c r="BU526" s="94"/>
      <c r="BV526" s="94"/>
      <c r="BW526" s="94"/>
      <c r="BX526" s="94"/>
      <c r="BY526" s="94"/>
      <c r="BZ526" s="94"/>
      <c r="CA526" s="94"/>
      <c r="CB526" s="94"/>
      <c r="CC526" s="94"/>
      <c r="CD526" s="94"/>
      <c r="CE526" s="94"/>
      <c r="CF526" s="94"/>
      <c r="CG526" s="94"/>
      <c r="CH526" s="94"/>
      <c r="CI526" s="94"/>
      <c r="CJ526" s="94"/>
      <c r="CK526" s="94"/>
      <c r="CL526" s="94"/>
      <c r="CM526" s="94"/>
      <c r="CN526" s="94"/>
      <c r="CO526" s="94"/>
      <c r="CP526" s="94"/>
      <c r="CQ526" s="94"/>
      <c r="CR526" s="94"/>
      <c r="CS526" s="94"/>
      <c r="CT526" s="94"/>
      <c r="CU526" s="94"/>
      <c r="CV526" s="94"/>
      <c r="CW526" s="94"/>
      <c r="CX526" s="94"/>
      <c r="CY526" s="94"/>
      <c r="CZ526" s="94"/>
      <c r="DA526" s="94"/>
      <c r="DB526" s="94"/>
      <c r="DC526" s="94"/>
      <c r="DD526" s="94"/>
      <c r="DE526" s="94"/>
      <c r="DF526" s="94"/>
      <c r="DG526" s="94"/>
      <c r="DH526" s="94"/>
      <c r="DI526" s="94"/>
      <c r="DJ526" s="94"/>
      <c r="DK526" s="94"/>
      <c r="DL526" s="94"/>
      <c r="DM526" s="94"/>
      <c r="DN526" s="94"/>
      <c r="DO526" s="94"/>
      <c r="DP526" s="94"/>
      <c r="DQ526" s="94"/>
      <c r="DR526" s="94"/>
      <c r="DS526" s="94"/>
      <c r="DT526" s="94"/>
      <c r="DU526" s="94"/>
      <c r="DV526" s="94"/>
      <c r="DW526" s="94"/>
      <c r="DX526" s="94"/>
      <c r="DY526" s="94"/>
      <c r="DZ526" s="94"/>
      <c r="EA526" s="94"/>
      <c r="EB526" s="94"/>
      <c r="EC526" s="94"/>
      <c r="ED526" s="94"/>
      <c r="EE526" s="94"/>
      <c r="EF526" s="94"/>
      <c r="EG526" s="94"/>
      <c r="EH526" s="94"/>
      <c r="EI526" s="94"/>
      <c r="EJ526" s="94"/>
      <c r="EK526" s="94"/>
      <c r="EL526" s="94"/>
      <c r="EM526" s="94"/>
      <c r="EN526" s="94"/>
      <c r="EO526" s="94"/>
      <c r="EP526" s="94"/>
      <c r="EQ526" s="94"/>
      <c r="ER526" s="94"/>
      <c r="ES526" s="94"/>
      <c r="ET526" s="94"/>
      <c r="EU526" s="94"/>
      <c r="EV526" s="94"/>
      <c r="EW526" s="94"/>
      <c r="EX526" s="94"/>
      <c r="EY526" s="94"/>
      <c r="EZ526" s="94"/>
      <c r="FA526" s="94"/>
      <c r="FB526" s="94"/>
      <c r="FC526" s="94"/>
      <c r="FD526" s="94"/>
      <c r="FE526" s="94"/>
      <c r="FF526" s="94"/>
      <c r="FG526" s="94"/>
      <c r="FH526" s="94"/>
      <c r="FI526" s="94"/>
      <c r="FJ526" s="94"/>
      <c r="FK526" s="94"/>
      <c r="FL526" s="94"/>
      <c r="FM526" s="94"/>
      <c r="FN526" s="94"/>
      <c r="FO526" s="94"/>
      <c r="FP526" s="94"/>
      <c r="FQ526" s="94"/>
      <c r="FR526" s="94"/>
      <c r="FS526" s="94"/>
      <c r="FT526" s="94"/>
      <c r="FU526" s="94"/>
      <c r="FV526" s="94"/>
      <c r="FW526" s="94"/>
      <c r="FX526" s="94"/>
      <c r="FY526" s="94"/>
      <c r="FZ526" s="94"/>
      <c r="GA526" s="94"/>
      <c r="GB526" s="94"/>
      <c r="GC526" s="94"/>
      <c r="GD526" s="94"/>
      <c r="GE526" s="94"/>
      <c r="GF526" s="94"/>
      <c r="GG526" s="94"/>
      <c r="GH526" s="94"/>
      <c r="GI526" s="94"/>
      <c r="GJ526" s="94"/>
      <c r="GK526" s="94"/>
      <c r="GL526" s="94"/>
      <c r="GM526" s="94"/>
      <c r="GN526" s="94"/>
      <c r="GO526" s="94"/>
      <c r="GP526" s="94"/>
      <c r="GQ526" s="94"/>
      <c r="GR526" s="94"/>
      <c r="GS526" s="94"/>
      <c r="GT526" s="94"/>
      <c r="GU526" s="94"/>
    </row>
    <row r="527" spans="1:203" ht="15.75">
      <c r="A527" s="106"/>
      <c r="B527" s="94"/>
      <c r="C527" s="94"/>
      <c r="D527" s="96"/>
      <c r="E527" s="94"/>
      <c r="F527" s="94"/>
      <c r="G527" s="94"/>
      <c r="H527" s="94"/>
      <c r="I527" s="94"/>
      <c r="J527" s="94"/>
      <c r="K527" s="94"/>
      <c r="L527" s="94"/>
      <c r="M527" s="94"/>
      <c r="N527" s="94"/>
      <c r="O527" s="94"/>
      <c r="P527" s="94"/>
      <c r="Q527" s="94"/>
      <c r="R527" s="94"/>
      <c r="S527" s="94"/>
      <c r="T527" s="94"/>
      <c r="U527" s="94"/>
      <c r="V527" s="94"/>
      <c r="W527" s="94"/>
      <c r="X527" s="94"/>
      <c r="Y527" s="94"/>
      <c r="Z527" s="94"/>
      <c r="AA527" s="94"/>
      <c r="AB527" s="94"/>
      <c r="AC527" s="94"/>
      <c r="AD527" s="94"/>
      <c r="AE527" s="94"/>
      <c r="AF527" s="94"/>
      <c r="AG527" s="94"/>
      <c r="AH527" s="94"/>
      <c r="AI527" s="94"/>
      <c r="AJ527" s="94"/>
      <c r="AK527" s="94"/>
      <c r="AL527" s="94"/>
      <c r="AM527" s="94"/>
      <c r="AN527" s="94"/>
      <c r="AO527" s="94"/>
      <c r="AP527" s="94"/>
      <c r="AQ527" s="94"/>
      <c r="AR527" s="94"/>
      <c r="AS527" s="94"/>
      <c r="AT527" s="94"/>
      <c r="AU527" s="94"/>
      <c r="AV527" s="94"/>
      <c r="AW527" s="94"/>
      <c r="AX527" s="94"/>
      <c r="AY527" s="94"/>
      <c r="AZ527" s="94"/>
      <c r="BA527" s="94"/>
      <c r="BB527" s="94"/>
      <c r="BC527" s="94"/>
      <c r="BD527" s="94"/>
      <c r="BE527" s="94"/>
      <c r="BF527" s="94"/>
      <c r="BG527" s="94"/>
      <c r="BH527" s="94"/>
      <c r="BI527" s="94"/>
      <c r="BJ527" s="94"/>
      <c r="BK527" s="94"/>
      <c r="BL527" s="94"/>
      <c r="BM527" s="94"/>
      <c r="BN527" s="94"/>
      <c r="BO527" s="94"/>
      <c r="BP527" s="94"/>
      <c r="BQ527" s="94"/>
      <c r="BR527" s="94"/>
      <c r="BS527" s="94"/>
      <c r="BT527" s="94"/>
      <c r="BU527" s="94"/>
      <c r="BV527" s="94"/>
      <c r="BW527" s="94"/>
      <c r="BX527" s="94"/>
      <c r="BY527" s="94"/>
      <c r="BZ527" s="94"/>
      <c r="CA527" s="94"/>
      <c r="CB527" s="94"/>
      <c r="CC527" s="94"/>
      <c r="CD527" s="94"/>
      <c r="CE527" s="94"/>
      <c r="CF527" s="94"/>
      <c r="CG527" s="94"/>
      <c r="CH527" s="94"/>
      <c r="CI527" s="94"/>
      <c r="CJ527" s="94"/>
      <c r="CK527" s="94"/>
      <c r="CL527" s="94"/>
      <c r="CM527" s="94"/>
      <c r="CN527" s="94"/>
      <c r="CO527" s="94"/>
      <c r="CP527" s="94"/>
      <c r="CQ527" s="94"/>
      <c r="CR527" s="94"/>
      <c r="CS527" s="94"/>
      <c r="CT527" s="94"/>
      <c r="CU527" s="94"/>
      <c r="CV527" s="94"/>
      <c r="CW527" s="94"/>
      <c r="CX527" s="94"/>
      <c r="CY527" s="94"/>
      <c r="CZ527" s="94"/>
      <c r="DA527" s="94"/>
      <c r="DB527" s="94"/>
      <c r="DC527" s="94"/>
      <c r="DD527" s="94"/>
      <c r="DE527" s="94"/>
      <c r="DF527" s="94"/>
      <c r="DG527" s="94"/>
      <c r="DH527" s="94"/>
      <c r="DI527" s="94"/>
      <c r="DJ527" s="94"/>
      <c r="DK527" s="94"/>
      <c r="DL527" s="94"/>
      <c r="DM527" s="94"/>
      <c r="DN527" s="94"/>
      <c r="DO527" s="94"/>
      <c r="DP527" s="94"/>
      <c r="DQ527" s="94"/>
      <c r="DR527" s="94"/>
      <c r="DS527" s="94"/>
      <c r="DT527" s="94"/>
      <c r="DU527" s="94"/>
      <c r="DV527" s="94"/>
      <c r="DW527" s="94"/>
      <c r="DX527" s="94"/>
      <c r="DY527" s="94"/>
      <c r="DZ527" s="94"/>
      <c r="EA527" s="94"/>
      <c r="EB527" s="94"/>
      <c r="EC527" s="94"/>
      <c r="ED527" s="94"/>
      <c r="EE527" s="94"/>
      <c r="EF527" s="94"/>
      <c r="EG527" s="94"/>
      <c r="EH527" s="94"/>
      <c r="EI527" s="94"/>
      <c r="EJ527" s="94"/>
      <c r="EK527" s="94"/>
      <c r="EL527" s="94"/>
      <c r="EM527" s="94"/>
      <c r="EN527" s="94"/>
      <c r="EO527" s="94"/>
      <c r="EP527" s="94"/>
      <c r="EQ527" s="94"/>
      <c r="ER527" s="94"/>
      <c r="ES527" s="94"/>
      <c r="ET527" s="94"/>
      <c r="EU527" s="94"/>
      <c r="EV527" s="94"/>
      <c r="EW527" s="94"/>
      <c r="EX527" s="94"/>
      <c r="EY527" s="94"/>
      <c r="EZ527" s="94"/>
      <c r="FA527" s="94"/>
      <c r="FB527" s="94"/>
      <c r="FC527" s="94"/>
      <c r="FD527" s="94"/>
      <c r="FE527" s="94"/>
      <c r="FF527" s="94"/>
      <c r="FG527" s="94"/>
      <c r="FH527" s="94"/>
      <c r="FI527" s="94"/>
      <c r="FJ527" s="94"/>
      <c r="FK527" s="94"/>
      <c r="FL527" s="94"/>
      <c r="FM527" s="94"/>
      <c r="FN527" s="94"/>
      <c r="FO527" s="94"/>
      <c r="FP527" s="94"/>
      <c r="FQ527" s="94"/>
      <c r="FR527" s="94"/>
      <c r="FS527" s="94"/>
      <c r="FT527" s="94"/>
      <c r="FU527" s="94"/>
      <c r="FV527" s="94"/>
      <c r="FW527" s="94"/>
      <c r="FX527" s="94"/>
      <c r="FY527" s="94"/>
      <c r="FZ527" s="94"/>
      <c r="GA527" s="94"/>
      <c r="GB527" s="94"/>
      <c r="GC527" s="94"/>
      <c r="GD527" s="94"/>
      <c r="GE527" s="94"/>
      <c r="GF527" s="94"/>
      <c r="GG527" s="94"/>
      <c r="GH527" s="94"/>
      <c r="GI527" s="94"/>
      <c r="GJ527" s="94"/>
      <c r="GK527" s="94"/>
      <c r="GL527" s="94"/>
      <c r="GM527" s="94"/>
      <c r="GN527" s="94"/>
      <c r="GO527" s="94"/>
      <c r="GP527" s="94"/>
      <c r="GQ527" s="94"/>
      <c r="GR527" s="94"/>
      <c r="GS527" s="94"/>
      <c r="GT527" s="94"/>
      <c r="GU527" s="94"/>
    </row>
    <row r="528" spans="1:203" ht="15.75">
      <c r="A528" s="106"/>
      <c r="B528" s="94"/>
      <c r="C528" s="94"/>
      <c r="D528" s="96"/>
      <c r="E528" s="94"/>
      <c r="F528" s="94"/>
      <c r="G528" s="94"/>
      <c r="H528" s="94"/>
      <c r="I528" s="94"/>
      <c r="J528" s="94"/>
      <c r="K528" s="94"/>
      <c r="L528" s="94"/>
      <c r="M528" s="94"/>
      <c r="N528" s="94"/>
      <c r="O528" s="94"/>
      <c r="P528" s="94"/>
      <c r="Q528" s="94"/>
      <c r="R528" s="94"/>
      <c r="S528" s="94"/>
      <c r="T528" s="94"/>
      <c r="U528" s="94"/>
      <c r="V528" s="94"/>
      <c r="W528" s="94"/>
      <c r="X528" s="94"/>
      <c r="Y528" s="94"/>
      <c r="Z528" s="94"/>
      <c r="AA528" s="94"/>
      <c r="AB528" s="94"/>
      <c r="AC528" s="94"/>
      <c r="AD528" s="94"/>
      <c r="AE528" s="94"/>
      <c r="AF528" s="94"/>
      <c r="AG528" s="94"/>
      <c r="AH528" s="94"/>
      <c r="AI528" s="94"/>
      <c r="AJ528" s="94"/>
      <c r="AK528" s="94"/>
      <c r="AL528" s="94"/>
      <c r="AM528" s="94"/>
      <c r="AN528" s="94"/>
      <c r="AO528" s="94"/>
      <c r="AP528" s="94"/>
      <c r="AQ528" s="94"/>
      <c r="AR528" s="94"/>
      <c r="AS528" s="94"/>
      <c r="AT528" s="94"/>
      <c r="AU528" s="94"/>
      <c r="AV528" s="94"/>
      <c r="AW528" s="94"/>
      <c r="AX528" s="94"/>
      <c r="AY528" s="94"/>
      <c r="AZ528" s="94"/>
      <c r="BA528" s="94"/>
      <c r="BB528" s="94"/>
      <c r="BC528" s="94"/>
      <c r="BD528" s="94"/>
      <c r="BE528" s="94"/>
      <c r="BF528" s="94"/>
      <c r="BG528" s="94"/>
      <c r="BH528" s="94"/>
      <c r="BI528" s="94"/>
      <c r="BJ528" s="94"/>
      <c r="BK528" s="94"/>
      <c r="BL528" s="94"/>
      <c r="BM528" s="94"/>
      <c r="BN528" s="94"/>
      <c r="BO528" s="94"/>
      <c r="BP528" s="94"/>
      <c r="BQ528" s="94"/>
      <c r="BR528" s="94"/>
      <c r="BS528" s="94"/>
      <c r="BT528" s="94"/>
      <c r="BU528" s="94"/>
      <c r="BV528" s="94"/>
      <c r="BW528" s="94"/>
      <c r="BX528" s="94"/>
      <c r="BY528" s="94"/>
      <c r="BZ528" s="94"/>
      <c r="CA528" s="94"/>
      <c r="CB528" s="94"/>
      <c r="CC528" s="94"/>
      <c r="CD528" s="94"/>
      <c r="CE528" s="94"/>
      <c r="CF528" s="94"/>
      <c r="CG528" s="94"/>
      <c r="CH528" s="94"/>
      <c r="CI528" s="94"/>
      <c r="CJ528" s="94"/>
      <c r="CK528" s="94"/>
      <c r="CL528" s="94"/>
      <c r="CM528" s="94"/>
      <c r="CN528" s="94"/>
      <c r="CO528" s="94"/>
      <c r="CP528" s="94"/>
      <c r="CQ528" s="94"/>
      <c r="CR528" s="94"/>
      <c r="CS528" s="94"/>
      <c r="CT528" s="94"/>
      <c r="CU528" s="94"/>
      <c r="CV528" s="94"/>
      <c r="CW528" s="94"/>
      <c r="CX528" s="94"/>
      <c r="CY528" s="94"/>
      <c r="CZ528" s="94"/>
      <c r="DA528" s="94"/>
      <c r="DB528" s="94"/>
      <c r="DC528" s="94"/>
      <c r="DD528" s="94"/>
      <c r="DE528" s="94"/>
      <c r="DF528" s="94"/>
      <c r="DG528" s="94"/>
      <c r="DH528" s="94"/>
      <c r="DI528" s="94"/>
      <c r="DJ528" s="94"/>
      <c r="DK528" s="94"/>
      <c r="DL528" s="94"/>
      <c r="DM528" s="94"/>
      <c r="DN528" s="94"/>
      <c r="DO528" s="94"/>
      <c r="DP528" s="94"/>
      <c r="DQ528" s="94"/>
      <c r="DR528" s="94"/>
      <c r="DS528" s="94"/>
      <c r="DT528" s="94"/>
      <c r="DU528" s="94"/>
      <c r="DV528" s="94"/>
      <c r="DW528" s="94"/>
      <c r="DX528" s="94"/>
      <c r="DY528" s="94"/>
      <c r="DZ528" s="94"/>
      <c r="EA528" s="94"/>
      <c r="EB528" s="94"/>
      <c r="EC528" s="94"/>
      <c r="ED528" s="94"/>
      <c r="EE528" s="94"/>
      <c r="EF528" s="94"/>
      <c r="EG528" s="94"/>
      <c r="EH528" s="94"/>
      <c r="EI528" s="94"/>
      <c r="EJ528" s="94"/>
      <c r="EK528" s="94"/>
      <c r="EL528" s="94"/>
      <c r="EM528" s="94"/>
      <c r="EN528" s="94"/>
      <c r="EO528" s="94"/>
      <c r="EP528" s="94"/>
      <c r="EQ528" s="94"/>
      <c r="ER528" s="94"/>
      <c r="ES528" s="94"/>
      <c r="ET528" s="94"/>
      <c r="EU528" s="94"/>
      <c r="EV528" s="94"/>
      <c r="EW528" s="94"/>
      <c r="EX528" s="94"/>
      <c r="EY528" s="94"/>
      <c r="EZ528" s="94"/>
      <c r="FA528" s="94"/>
      <c r="FB528" s="94"/>
      <c r="FC528" s="94"/>
      <c r="FD528" s="94"/>
      <c r="FE528" s="94"/>
      <c r="FF528" s="94"/>
      <c r="FG528" s="94"/>
      <c r="FH528" s="94"/>
      <c r="FI528" s="94"/>
      <c r="FJ528" s="94"/>
      <c r="FK528" s="94"/>
      <c r="FL528" s="94"/>
      <c r="FM528" s="94"/>
      <c r="FN528" s="94"/>
      <c r="FO528" s="94"/>
      <c r="FP528" s="94"/>
      <c r="FQ528" s="94"/>
      <c r="FR528" s="94"/>
      <c r="FS528" s="94"/>
      <c r="FT528" s="94"/>
      <c r="FU528" s="94"/>
      <c r="FV528" s="94"/>
      <c r="FW528" s="94"/>
      <c r="FX528" s="94"/>
      <c r="FY528" s="94"/>
      <c r="FZ528" s="94"/>
      <c r="GA528" s="94"/>
      <c r="GB528" s="94"/>
      <c r="GC528" s="94"/>
      <c r="GD528" s="94"/>
      <c r="GE528" s="94"/>
      <c r="GF528" s="94"/>
      <c r="GG528" s="94"/>
      <c r="GH528" s="94"/>
      <c r="GI528" s="94"/>
      <c r="GJ528" s="94"/>
      <c r="GK528" s="94"/>
      <c r="GL528" s="94"/>
      <c r="GM528" s="94"/>
      <c r="GN528" s="94"/>
      <c r="GO528" s="94"/>
      <c r="GP528" s="94"/>
      <c r="GQ528" s="94"/>
      <c r="GR528" s="94"/>
      <c r="GS528" s="94"/>
      <c r="GT528" s="94"/>
      <c r="GU528" s="94"/>
    </row>
    <row r="529" spans="1:203" ht="15.75">
      <c r="A529" s="106"/>
      <c r="B529" s="94"/>
      <c r="C529" s="94"/>
      <c r="D529" s="96"/>
      <c r="E529" s="94"/>
      <c r="F529" s="94"/>
      <c r="G529" s="94"/>
      <c r="H529" s="94"/>
      <c r="I529" s="94"/>
      <c r="J529" s="94"/>
      <c r="K529" s="94"/>
      <c r="L529" s="94"/>
      <c r="M529" s="94"/>
      <c r="N529" s="94"/>
      <c r="O529" s="94"/>
      <c r="P529" s="94"/>
      <c r="Q529" s="94"/>
      <c r="R529" s="94"/>
      <c r="S529" s="94"/>
      <c r="T529" s="94"/>
      <c r="U529" s="94"/>
      <c r="V529" s="94"/>
      <c r="W529" s="94"/>
      <c r="X529" s="94"/>
      <c r="Y529" s="94"/>
      <c r="Z529" s="94"/>
      <c r="AA529" s="94"/>
      <c r="AB529" s="94"/>
      <c r="AC529" s="94"/>
      <c r="AD529" s="94"/>
      <c r="AE529" s="94"/>
      <c r="AF529" s="94"/>
      <c r="AG529" s="94"/>
      <c r="AH529" s="94"/>
      <c r="AI529" s="94"/>
      <c r="AJ529" s="94"/>
      <c r="AK529" s="94"/>
      <c r="AL529" s="94"/>
      <c r="AM529" s="94"/>
      <c r="AN529" s="94"/>
      <c r="AO529" s="94"/>
      <c r="AP529" s="94"/>
      <c r="AQ529" s="94"/>
      <c r="AR529" s="94"/>
      <c r="AS529" s="94"/>
      <c r="AT529" s="94"/>
      <c r="AU529" s="94"/>
      <c r="AV529" s="94"/>
      <c r="AW529" s="94"/>
      <c r="AX529" s="94"/>
      <c r="AY529" s="94"/>
      <c r="AZ529" s="94"/>
      <c r="BA529" s="94"/>
      <c r="BB529" s="94"/>
      <c r="BC529" s="94"/>
      <c r="BD529" s="94"/>
      <c r="BE529" s="94"/>
      <c r="BF529" s="94"/>
      <c r="BG529" s="94"/>
      <c r="BH529" s="94"/>
      <c r="BI529" s="94"/>
      <c r="BJ529" s="94"/>
      <c r="BK529" s="94"/>
      <c r="BL529" s="94"/>
      <c r="BM529" s="94"/>
      <c r="BN529" s="94"/>
      <c r="BO529" s="94"/>
      <c r="BP529" s="94"/>
      <c r="BQ529" s="94"/>
      <c r="BR529" s="94"/>
      <c r="BS529" s="94"/>
      <c r="BT529" s="94"/>
      <c r="BU529" s="94"/>
      <c r="BV529" s="94"/>
      <c r="BW529" s="94"/>
      <c r="BX529" s="94"/>
      <c r="BY529" s="94"/>
      <c r="BZ529" s="94"/>
      <c r="CA529" s="94"/>
      <c r="CB529" s="94"/>
      <c r="CC529" s="94"/>
      <c r="CD529" s="94"/>
      <c r="CE529" s="94"/>
      <c r="CF529" s="94"/>
      <c r="CG529" s="94"/>
      <c r="CH529" s="94"/>
      <c r="CI529" s="94"/>
      <c r="CJ529" s="94"/>
      <c r="CK529" s="94"/>
      <c r="CL529" s="94"/>
      <c r="CM529" s="94"/>
      <c r="CN529" s="94"/>
      <c r="CO529" s="94"/>
      <c r="CP529" s="94"/>
      <c r="CQ529" s="94"/>
      <c r="CR529" s="94"/>
      <c r="CS529" s="94"/>
      <c r="CT529" s="94"/>
      <c r="CU529" s="94"/>
      <c r="CV529" s="94"/>
      <c r="CW529" s="94"/>
      <c r="CX529" s="94"/>
      <c r="CY529" s="94"/>
      <c r="CZ529" s="94"/>
      <c r="DA529" s="94"/>
      <c r="DB529" s="94"/>
      <c r="DC529" s="94"/>
      <c r="DD529" s="94"/>
      <c r="DE529" s="94"/>
      <c r="DF529" s="94"/>
      <c r="DG529" s="94"/>
      <c r="DH529" s="94"/>
      <c r="DI529" s="94"/>
      <c r="DJ529" s="94"/>
      <c r="DK529" s="94"/>
      <c r="DL529" s="94"/>
      <c r="DM529" s="94"/>
      <c r="DN529" s="94"/>
      <c r="DO529" s="94"/>
      <c r="DP529" s="94"/>
      <c r="DQ529" s="94"/>
      <c r="DR529" s="94"/>
      <c r="DS529" s="94"/>
      <c r="DT529" s="94"/>
      <c r="DU529" s="94"/>
      <c r="DV529" s="94"/>
      <c r="DW529" s="94"/>
      <c r="DX529" s="94"/>
      <c r="DY529" s="94"/>
      <c r="DZ529" s="94"/>
      <c r="EA529" s="94"/>
      <c r="EB529" s="94"/>
      <c r="EC529" s="94"/>
      <c r="ED529" s="94"/>
      <c r="EE529" s="94"/>
      <c r="EF529" s="94"/>
      <c r="EG529" s="94"/>
      <c r="EH529" s="94"/>
      <c r="EI529" s="94"/>
      <c r="EJ529" s="94"/>
      <c r="EK529" s="94"/>
      <c r="EL529" s="94"/>
      <c r="EM529" s="94"/>
      <c r="EN529" s="94"/>
      <c r="EO529" s="94"/>
      <c r="EP529" s="94"/>
      <c r="EQ529" s="94"/>
      <c r="ER529" s="94"/>
      <c r="ES529" s="94"/>
      <c r="ET529" s="94"/>
      <c r="EU529" s="94"/>
      <c r="EV529" s="94"/>
      <c r="EW529" s="94"/>
      <c r="EX529" s="94"/>
      <c r="EY529" s="94"/>
      <c r="EZ529" s="94"/>
      <c r="FA529" s="94"/>
      <c r="FB529" s="94"/>
      <c r="FC529" s="94"/>
      <c r="FD529" s="94"/>
      <c r="FE529" s="94"/>
      <c r="FF529" s="94"/>
      <c r="FG529" s="94"/>
      <c r="FH529" s="94"/>
      <c r="FI529" s="94"/>
      <c r="FJ529" s="94"/>
      <c r="FK529" s="94"/>
      <c r="FL529" s="94"/>
      <c r="FM529" s="94"/>
      <c r="FN529" s="94"/>
      <c r="FO529" s="94"/>
      <c r="FP529" s="94"/>
      <c r="FQ529" s="94"/>
      <c r="FR529" s="94"/>
      <c r="FS529" s="94"/>
      <c r="FT529" s="94"/>
      <c r="FU529" s="94"/>
      <c r="FV529" s="94"/>
      <c r="FW529" s="94"/>
      <c r="FX529" s="94"/>
      <c r="FY529" s="94"/>
      <c r="FZ529" s="94"/>
      <c r="GA529" s="94"/>
      <c r="GB529" s="94"/>
      <c r="GC529" s="94"/>
      <c r="GD529" s="94"/>
      <c r="GE529" s="94"/>
      <c r="GF529" s="94"/>
      <c r="GG529" s="94"/>
      <c r="GH529" s="94"/>
      <c r="GI529" s="94"/>
      <c r="GJ529" s="94"/>
      <c r="GK529" s="94"/>
      <c r="GL529" s="94"/>
      <c r="GM529" s="94"/>
      <c r="GN529" s="94"/>
      <c r="GO529" s="94"/>
      <c r="GP529" s="94"/>
      <c r="GQ529" s="94"/>
      <c r="GR529" s="94"/>
      <c r="GS529" s="94"/>
      <c r="GT529" s="94"/>
      <c r="GU529" s="94"/>
    </row>
    <row r="530" spans="1:203" ht="15.75">
      <c r="A530" s="106"/>
      <c r="B530" s="94"/>
      <c r="C530" s="94"/>
      <c r="D530" s="96"/>
      <c r="E530" s="94"/>
      <c r="F530" s="94"/>
      <c r="G530" s="94"/>
      <c r="H530" s="94"/>
      <c r="I530" s="94"/>
      <c r="J530" s="94"/>
      <c r="K530" s="94"/>
      <c r="L530" s="94"/>
      <c r="M530" s="94"/>
      <c r="N530" s="94"/>
      <c r="O530" s="94"/>
      <c r="P530" s="94"/>
      <c r="Q530" s="94"/>
      <c r="R530" s="94"/>
      <c r="S530" s="94"/>
      <c r="T530" s="94"/>
      <c r="U530" s="94"/>
      <c r="V530" s="94"/>
      <c r="W530" s="94"/>
      <c r="X530" s="94"/>
      <c r="Y530" s="94"/>
      <c r="Z530" s="94"/>
      <c r="AA530" s="94"/>
      <c r="AB530" s="94"/>
      <c r="AC530" s="94"/>
      <c r="AD530" s="94"/>
      <c r="AE530" s="94"/>
      <c r="AF530" s="94"/>
      <c r="AG530" s="94"/>
      <c r="AH530" s="94"/>
      <c r="AI530" s="94"/>
      <c r="AJ530" s="94"/>
      <c r="AK530" s="94"/>
      <c r="AL530" s="94"/>
      <c r="AM530" s="94"/>
      <c r="AN530" s="94"/>
      <c r="AO530" s="94"/>
      <c r="AP530" s="94"/>
      <c r="AQ530" s="94"/>
      <c r="AR530" s="94"/>
      <c r="AS530" s="94"/>
      <c r="AT530" s="94"/>
      <c r="AU530" s="94"/>
      <c r="AV530" s="94"/>
      <c r="AW530" s="94"/>
      <c r="AX530" s="94"/>
      <c r="AY530" s="94"/>
      <c r="AZ530" s="94"/>
      <c r="BA530" s="94"/>
      <c r="BB530" s="94"/>
      <c r="BC530" s="94"/>
      <c r="BD530" s="94"/>
      <c r="BE530" s="94"/>
      <c r="BF530" s="94"/>
      <c r="BG530" s="94"/>
      <c r="BH530" s="94"/>
      <c r="BI530" s="94"/>
      <c r="BJ530" s="94"/>
      <c r="BK530" s="94"/>
      <c r="BL530" s="94"/>
      <c r="BM530" s="94"/>
      <c r="BN530" s="94"/>
      <c r="BO530" s="94"/>
      <c r="BP530" s="94"/>
      <c r="BQ530" s="94"/>
      <c r="BR530" s="94"/>
      <c r="BS530" s="94"/>
      <c r="BT530" s="94"/>
      <c r="BU530" s="94"/>
      <c r="BV530" s="94"/>
      <c r="BW530" s="94"/>
      <c r="BX530" s="94"/>
      <c r="BY530" s="94"/>
      <c r="BZ530" s="94"/>
      <c r="CA530" s="94"/>
      <c r="CB530" s="94"/>
      <c r="CC530" s="94"/>
      <c r="CD530" s="94"/>
      <c r="CE530" s="94"/>
      <c r="CF530" s="94"/>
      <c r="CG530" s="94"/>
      <c r="CH530" s="94"/>
      <c r="CI530" s="94"/>
      <c r="CJ530" s="94"/>
      <c r="CK530" s="94"/>
      <c r="CL530" s="94"/>
      <c r="CM530" s="94"/>
      <c r="CN530" s="94"/>
      <c r="CO530" s="94"/>
      <c r="CP530" s="94"/>
      <c r="CQ530" s="94"/>
      <c r="CR530" s="94"/>
      <c r="CS530" s="94"/>
      <c r="CT530" s="94"/>
      <c r="CU530" s="94"/>
      <c r="CV530" s="94"/>
      <c r="CW530" s="94"/>
      <c r="CX530" s="94"/>
      <c r="CY530" s="94"/>
      <c r="CZ530" s="94"/>
      <c r="DA530" s="94"/>
      <c r="DB530" s="94"/>
      <c r="DC530" s="94"/>
      <c r="DD530" s="94"/>
      <c r="DE530" s="94"/>
      <c r="DF530" s="94"/>
      <c r="DG530" s="94"/>
      <c r="DH530" s="94"/>
      <c r="DI530" s="94"/>
      <c r="DJ530" s="94"/>
      <c r="DK530" s="94"/>
      <c r="DL530" s="94"/>
      <c r="DM530" s="94"/>
      <c r="DN530" s="94"/>
      <c r="DO530" s="94"/>
      <c r="DP530" s="94"/>
      <c r="DQ530" s="94"/>
      <c r="DR530" s="94"/>
      <c r="DS530" s="94"/>
      <c r="DT530" s="94"/>
      <c r="DU530" s="94"/>
      <c r="DV530" s="94"/>
      <c r="DW530" s="94"/>
      <c r="DX530" s="94"/>
      <c r="DY530" s="94"/>
      <c r="DZ530" s="94"/>
      <c r="EA530" s="94"/>
      <c r="EB530" s="94"/>
      <c r="EC530" s="94"/>
      <c r="ED530" s="94"/>
      <c r="EE530" s="94"/>
      <c r="EF530" s="94"/>
      <c r="EG530" s="94"/>
      <c r="EH530" s="94"/>
      <c r="EI530" s="94"/>
      <c r="EJ530" s="94"/>
      <c r="EK530" s="94"/>
      <c r="EL530" s="94"/>
      <c r="EM530" s="94"/>
      <c r="EN530" s="94"/>
      <c r="EO530" s="94"/>
      <c r="EP530" s="94"/>
      <c r="EQ530" s="94"/>
      <c r="ER530" s="94"/>
      <c r="ES530" s="94"/>
      <c r="ET530" s="94"/>
      <c r="EU530" s="94"/>
      <c r="EV530" s="94"/>
      <c r="EW530" s="94"/>
      <c r="EX530" s="94"/>
      <c r="EY530" s="94"/>
      <c r="EZ530" s="94"/>
      <c r="FA530" s="94"/>
      <c r="FB530" s="94"/>
      <c r="FC530" s="94"/>
      <c r="FD530" s="94"/>
      <c r="FE530" s="94"/>
      <c r="FF530" s="94"/>
      <c r="FG530" s="94"/>
      <c r="FH530" s="94"/>
      <c r="FI530" s="94"/>
      <c r="FJ530" s="94"/>
      <c r="FK530" s="94"/>
      <c r="FL530" s="94"/>
      <c r="FM530" s="94"/>
      <c r="FN530" s="94"/>
      <c r="FO530" s="94"/>
      <c r="FP530" s="94"/>
      <c r="FQ530" s="94"/>
      <c r="FR530" s="94"/>
      <c r="FS530" s="94"/>
      <c r="FT530" s="94"/>
      <c r="FU530" s="94"/>
      <c r="FV530" s="94"/>
      <c r="FW530" s="94"/>
      <c r="FX530" s="94"/>
      <c r="FY530" s="94"/>
      <c r="FZ530" s="94"/>
      <c r="GA530" s="94"/>
      <c r="GB530" s="94"/>
      <c r="GC530" s="94"/>
      <c r="GD530" s="94"/>
      <c r="GE530" s="94"/>
      <c r="GF530" s="94"/>
      <c r="GG530" s="94"/>
      <c r="GH530" s="94"/>
      <c r="GI530" s="94"/>
      <c r="GJ530" s="94"/>
      <c r="GK530" s="94"/>
      <c r="GL530" s="94"/>
      <c r="GM530" s="94"/>
      <c r="GN530" s="94"/>
      <c r="GO530" s="94"/>
      <c r="GP530" s="94"/>
      <c r="GQ530" s="94"/>
      <c r="GR530" s="94"/>
      <c r="GS530" s="94"/>
      <c r="GT530" s="94"/>
      <c r="GU530" s="94"/>
    </row>
    <row r="531" spans="1:203" ht="15.75">
      <c r="A531" s="106"/>
      <c r="B531" s="94"/>
      <c r="C531" s="94"/>
      <c r="D531" s="96"/>
      <c r="E531" s="94"/>
      <c r="F531" s="94"/>
      <c r="G531" s="94"/>
      <c r="H531" s="94"/>
      <c r="I531" s="94"/>
      <c r="J531" s="94"/>
      <c r="K531" s="94"/>
      <c r="L531" s="94"/>
      <c r="M531" s="94"/>
      <c r="N531" s="94"/>
      <c r="O531" s="94"/>
      <c r="P531" s="94"/>
      <c r="Q531" s="94"/>
      <c r="R531" s="94"/>
      <c r="S531" s="94"/>
      <c r="T531" s="94"/>
      <c r="U531" s="94"/>
      <c r="V531" s="94"/>
      <c r="W531" s="94"/>
      <c r="X531" s="94"/>
      <c r="Y531" s="94"/>
      <c r="Z531" s="94"/>
      <c r="AA531" s="94"/>
      <c r="AB531" s="94"/>
      <c r="AC531" s="94"/>
      <c r="AD531" s="94"/>
      <c r="AE531" s="94"/>
      <c r="AF531" s="94"/>
      <c r="AG531" s="94"/>
      <c r="AH531" s="94"/>
      <c r="AI531" s="94"/>
      <c r="AJ531" s="94"/>
      <c r="AK531" s="94"/>
      <c r="AL531" s="94"/>
      <c r="AM531" s="94"/>
      <c r="AN531" s="94"/>
      <c r="AO531" s="94"/>
      <c r="AP531" s="94"/>
      <c r="AQ531" s="94"/>
      <c r="AR531" s="94"/>
      <c r="AS531" s="94"/>
      <c r="AT531" s="94"/>
      <c r="AU531" s="94"/>
      <c r="AV531" s="94"/>
      <c r="AW531" s="94"/>
      <c r="AX531" s="94"/>
      <c r="AY531" s="94"/>
      <c r="AZ531" s="94"/>
      <c r="BA531" s="94"/>
      <c r="BB531" s="94"/>
      <c r="BC531" s="94"/>
      <c r="BD531" s="94"/>
      <c r="BE531" s="94"/>
      <c r="BF531" s="94"/>
      <c r="BG531" s="94"/>
      <c r="BH531" s="94"/>
      <c r="BI531" s="94"/>
      <c r="BJ531" s="94"/>
      <c r="BK531" s="94"/>
      <c r="BL531" s="94"/>
      <c r="BM531" s="94"/>
      <c r="BN531" s="94"/>
      <c r="BO531" s="94"/>
      <c r="BP531" s="94"/>
      <c r="BQ531" s="94"/>
      <c r="BR531" s="94"/>
      <c r="BS531" s="94"/>
      <c r="BT531" s="94"/>
      <c r="BU531" s="94"/>
      <c r="BV531" s="94"/>
      <c r="BW531" s="94"/>
      <c r="BX531" s="94"/>
      <c r="BY531" s="94"/>
      <c r="BZ531" s="94"/>
      <c r="CA531" s="94"/>
      <c r="CB531" s="94"/>
      <c r="CC531" s="94"/>
      <c r="CD531" s="94"/>
      <c r="CE531" s="94"/>
      <c r="CF531" s="94"/>
      <c r="CG531" s="94"/>
      <c r="CH531" s="94"/>
      <c r="CI531" s="94"/>
      <c r="CJ531" s="94"/>
      <c r="CK531" s="94"/>
      <c r="CL531" s="94"/>
      <c r="CM531" s="94"/>
      <c r="CN531" s="94"/>
      <c r="CO531" s="94"/>
      <c r="CP531" s="94"/>
      <c r="CQ531" s="94"/>
      <c r="CR531" s="94"/>
      <c r="CS531" s="94"/>
      <c r="CT531" s="94"/>
      <c r="CU531" s="94"/>
      <c r="CV531" s="94"/>
      <c r="CW531" s="94"/>
      <c r="CX531" s="94"/>
      <c r="CY531" s="94"/>
      <c r="CZ531" s="94"/>
      <c r="DA531" s="94"/>
      <c r="DB531" s="94"/>
      <c r="DC531" s="94"/>
      <c r="DD531" s="94"/>
      <c r="DE531" s="94"/>
      <c r="DF531" s="94"/>
      <c r="DG531" s="94"/>
      <c r="DH531" s="94"/>
      <c r="DI531" s="94"/>
      <c r="DJ531" s="94"/>
      <c r="DK531" s="94"/>
      <c r="DL531" s="94"/>
      <c r="DM531" s="94"/>
      <c r="DN531" s="94"/>
      <c r="DO531" s="94"/>
      <c r="DP531" s="94"/>
      <c r="DQ531" s="94"/>
      <c r="DR531" s="94"/>
      <c r="DS531" s="94"/>
      <c r="DT531" s="94"/>
      <c r="DU531" s="94"/>
      <c r="DV531" s="94"/>
      <c r="DW531" s="94"/>
      <c r="DX531" s="94"/>
      <c r="DY531" s="94"/>
      <c r="DZ531" s="94"/>
      <c r="EA531" s="94"/>
      <c r="EB531" s="94"/>
      <c r="EC531" s="94"/>
      <c r="ED531" s="94"/>
      <c r="EE531" s="94"/>
      <c r="EF531" s="94"/>
      <c r="EG531" s="94"/>
      <c r="EH531" s="94"/>
      <c r="EI531" s="94"/>
      <c r="EJ531" s="94"/>
      <c r="EK531" s="94"/>
      <c r="EL531" s="94"/>
      <c r="EM531" s="94"/>
      <c r="EN531" s="94"/>
      <c r="EO531" s="94"/>
      <c r="EP531" s="94"/>
      <c r="EQ531" s="94"/>
      <c r="ER531" s="94"/>
      <c r="ES531" s="94"/>
      <c r="ET531" s="94"/>
      <c r="EU531" s="94"/>
      <c r="EV531" s="94"/>
      <c r="EW531" s="94"/>
      <c r="EX531" s="94"/>
      <c r="EY531" s="94"/>
      <c r="EZ531" s="94"/>
      <c r="FA531" s="94"/>
      <c r="FB531" s="94"/>
      <c r="FC531" s="94"/>
      <c r="FD531" s="94"/>
      <c r="FE531" s="94"/>
      <c r="FF531" s="94"/>
      <c r="FG531" s="94"/>
      <c r="FH531" s="94"/>
      <c r="FI531" s="94"/>
      <c r="FJ531" s="94"/>
      <c r="FK531" s="94"/>
      <c r="FL531" s="94"/>
      <c r="FM531" s="94"/>
      <c r="FN531" s="94"/>
      <c r="FO531" s="94"/>
      <c r="FP531" s="94"/>
      <c r="FQ531" s="94"/>
      <c r="FR531" s="94"/>
      <c r="FS531" s="94"/>
      <c r="FT531" s="94"/>
      <c r="FU531" s="94"/>
      <c r="FV531" s="94"/>
      <c r="FW531" s="94"/>
      <c r="FX531" s="94"/>
      <c r="FY531" s="94"/>
      <c r="FZ531" s="94"/>
      <c r="GA531" s="94"/>
      <c r="GB531" s="94"/>
      <c r="GC531" s="94"/>
      <c r="GD531" s="94"/>
      <c r="GE531" s="94"/>
      <c r="GF531" s="94"/>
      <c r="GG531" s="94"/>
      <c r="GH531" s="94"/>
      <c r="GI531" s="94"/>
      <c r="GJ531" s="94"/>
      <c r="GK531" s="94"/>
      <c r="GL531" s="94"/>
      <c r="GM531" s="94"/>
      <c r="GN531" s="94"/>
      <c r="GO531" s="94"/>
      <c r="GP531" s="94"/>
      <c r="GQ531" s="94"/>
      <c r="GR531" s="94"/>
      <c r="GS531" s="94"/>
      <c r="GT531" s="94"/>
      <c r="GU531" s="94"/>
    </row>
    <row r="532" spans="1:203" ht="15.75">
      <c r="A532" s="106"/>
      <c r="B532" s="94"/>
      <c r="C532" s="94"/>
      <c r="D532" s="96"/>
      <c r="E532" s="94"/>
      <c r="F532" s="94"/>
      <c r="G532" s="94"/>
      <c r="H532" s="94"/>
      <c r="I532" s="94"/>
      <c r="J532" s="94"/>
      <c r="K532" s="94"/>
      <c r="L532" s="94"/>
      <c r="M532" s="94"/>
      <c r="N532" s="94"/>
      <c r="O532" s="94"/>
      <c r="P532" s="94"/>
      <c r="Q532" s="94"/>
      <c r="R532" s="94"/>
      <c r="S532" s="94"/>
      <c r="T532" s="94"/>
      <c r="U532" s="94"/>
      <c r="V532" s="94"/>
      <c r="W532" s="94"/>
      <c r="X532" s="94"/>
      <c r="Y532" s="94"/>
      <c r="Z532" s="94"/>
      <c r="AA532" s="94"/>
      <c r="AB532" s="94"/>
      <c r="AC532" s="94"/>
      <c r="AD532" s="94"/>
      <c r="AE532" s="94"/>
      <c r="AF532" s="94"/>
      <c r="AG532" s="94"/>
      <c r="AH532" s="94"/>
      <c r="AI532" s="94"/>
      <c r="AJ532" s="94"/>
      <c r="AK532" s="94"/>
      <c r="AL532" s="94"/>
      <c r="AM532" s="94"/>
      <c r="AN532" s="94"/>
      <c r="AO532" s="94"/>
      <c r="AP532" s="94"/>
      <c r="AQ532" s="94"/>
      <c r="AR532" s="94"/>
      <c r="AS532" s="94"/>
      <c r="AT532" s="94"/>
      <c r="AU532" s="94"/>
      <c r="AV532" s="94"/>
      <c r="AW532" s="94"/>
      <c r="AX532" s="94"/>
      <c r="AY532" s="94"/>
      <c r="AZ532" s="94"/>
      <c r="BA532" s="94"/>
      <c r="BB532" s="94"/>
      <c r="BC532" s="94"/>
      <c r="BD532" s="94"/>
      <c r="BE532" s="94"/>
      <c r="BF532" s="94"/>
      <c r="BG532" s="94"/>
      <c r="BH532" s="94"/>
      <c r="BI532" s="94"/>
      <c r="BJ532" s="94"/>
      <c r="BK532" s="94"/>
      <c r="BL532" s="94"/>
      <c r="BM532" s="94"/>
      <c r="BN532" s="94"/>
      <c r="BO532" s="94"/>
      <c r="BP532" s="94"/>
      <c r="BQ532" s="94"/>
      <c r="BR532" s="94"/>
      <c r="BS532" s="94"/>
      <c r="BT532" s="94"/>
      <c r="BU532" s="94"/>
      <c r="BV532" s="94"/>
      <c r="BW532" s="94"/>
      <c r="BX532" s="94"/>
      <c r="BY532" s="94"/>
      <c r="BZ532" s="94"/>
      <c r="CA532" s="94"/>
      <c r="CB532" s="94"/>
      <c r="CC532" s="94"/>
      <c r="CD532" s="94"/>
      <c r="CE532" s="94"/>
      <c r="CF532" s="94"/>
      <c r="CG532" s="94"/>
      <c r="CH532" s="94"/>
      <c r="CI532" s="94"/>
      <c r="CJ532" s="94"/>
      <c r="CK532" s="94"/>
      <c r="CL532" s="94"/>
      <c r="CM532" s="94"/>
      <c r="CN532" s="94"/>
      <c r="CO532" s="94"/>
      <c r="CP532" s="94"/>
      <c r="CQ532" s="94"/>
      <c r="CR532" s="94"/>
      <c r="CS532" s="94"/>
      <c r="CT532" s="94"/>
      <c r="CU532" s="94"/>
      <c r="CV532" s="94"/>
      <c r="CW532" s="94"/>
      <c r="CX532" s="94"/>
      <c r="CY532" s="94"/>
      <c r="CZ532" s="94"/>
      <c r="DA532" s="94"/>
      <c r="DB532" s="94"/>
      <c r="DC532" s="94"/>
      <c r="DD532" s="94"/>
      <c r="DE532" s="94"/>
      <c r="DF532" s="94"/>
      <c r="DG532" s="94"/>
      <c r="DH532" s="94"/>
      <c r="DI532" s="94"/>
      <c r="DJ532" s="94"/>
      <c r="DK532" s="94"/>
      <c r="DL532" s="94"/>
      <c r="DM532" s="94"/>
      <c r="DN532" s="94"/>
      <c r="DO532" s="94"/>
      <c r="DP532" s="94"/>
      <c r="DQ532" s="94"/>
      <c r="DR532" s="94"/>
      <c r="DS532" s="94"/>
      <c r="DT532" s="94"/>
      <c r="DU532" s="94"/>
      <c r="DV532" s="94"/>
      <c r="DW532" s="94"/>
      <c r="DX532" s="94"/>
      <c r="DY532" s="94"/>
      <c r="DZ532" s="94"/>
      <c r="EA532" s="94"/>
      <c r="EB532" s="94"/>
      <c r="EC532" s="94"/>
      <c r="ED532" s="94"/>
      <c r="EE532" s="94"/>
      <c r="EF532" s="94"/>
      <c r="EG532" s="94"/>
      <c r="EH532" s="94"/>
      <c r="EI532" s="94"/>
      <c r="EJ532" s="94"/>
      <c r="EK532" s="94"/>
      <c r="EL532" s="94"/>
      <c r="EM532" s="94"/>
      <c r="EN532" s="94"/>
      <c r="EO532" s="94"/>
      <c r="EP532" s="94"/>
      <c r="EQ532" s="94"/>
      <c r="ER532" s="94"/>
      <c r="ES532" s="94"/>
      <c r="ET532" s="94"/>
      <c r="EU532" s="94"/>
      <c r="EV532" s="94"/>
      <c r="EW532" s="94"/>
      <c r="EX532" s="94"/>
      <c r="EY532" s="94"/>
      <c r="EZ532" s="94"/>
      <c r="FA532" s="94"/>
      <c r="FB532" s="94"/>
      <c r="FC532" s="94"/>
      <c r="FD532" s="94"/>
      <c r="FE532" s="94"/>
      <c r="FF532" s="94"/>
      <c r="FG532" s="94"/>
      <c r="FH532" s="94"/>
      <c r="FI532" s="94"/>
      <c r="FJ532" s="94"/>
      <c r="FK532" s="94"/>
      <c r="FL532" s="94"/>
      <c r="FM532" s="94"/>
      <c r="FN532" s="94"/>
      <c r="FO532" s="94"/>
      <c r="FP532" s="94"/>
      <c r="FQ532" s="94"/>
      <c r="FR532" s="94"/>
      <c r="FS532" s="94"/>
      <c r="FT532" s="94"/>
      <c r="FU532" s="94"/>
      <c r="FV532" s="94"/>
      <c r="FW532" s="94"/>
      <c r="FX532" s="94"/>
      <c r="FY532" s="94"/>
      <c r="FZ532" s="94"/>
      <c r="GA532" s="94"/>
      <c r="GB532" s="94"/>
      <c r="GC532" s="94"/>
      <c r="GD532" s="94"/>
      <c r="GE532" s="94"/>
      <c r="GF532" s="94"/>
      <c r="GG532" s="94"/>
      <c r="GH532" s="94"/>
      <c r="GI532" s="94"/>
      <c r="GJ532" s="94"/>
      <c r="GK532" s="94"/>
      <c r="GL532" s="94"/>
      <c r="GM532" s="94"/>
      <c r="GN532" s="94"/>
      <c r="GO532" s="94"/>
      <c r="GP532" s="94"/>
      <c r="GQ532" s="94"/>
      <c r="GR532" s="94"/>
      <c r="GS532" s="94"/>
      <c r="GT532" s="94"/>
      <c r="GU532" s="94"/>
    </row>
    <row r="533" spans="1:203" ht="15.75">
      <c r="A533" s="106"/>
      <c r="B533" s="94"/>
      <c r="C533" s="94"/>
      <c r="D533" s="96"/>
      <c r="E533" s="94"/>
      <c r="F533" s="94"/>
      <c r="G533" s="94"/>
      <c r="H533" s="94"/>
      <c r="I533" s="94"/>
      <c r="J533" s="94"/>
      <c r="K533" s="94"/>
      <c r="L533" s="94"/>
      <c r="M533" s="94"/>
      <c r="N533" s="94"/>
      <c r="O533" s="94"/>
      <c r="P533" s="94"/>
      <c r="Q533" s="94"/>
      <c r="R533" s="94"/>
      <c r="S533" s="94"/>
      <c r="T533" s="94"/>
      <c r="U533" s="94"/>
      <c r="V533" s="94"/>
      <c r="W533" s="94"/>
      <c r="X533" s="94"/>
      <c r="Y533" s="94"/>
      <c r="Z533" s="94"/>
      <c r="AA533" s="94"/>
      <c r="AB533" s="94"/>
      <c r="AC533" s="94"/>
      <c r="AD533" s="94"/>
      <c r="AE533" s="94"/>
      <c r="AF533" s="94"/>
      <c r="AG533" s="94"/>
      <c r="AH533" s="94"/>
      <c r="AI533" s="94"/>
      <c r="AJ533" s="94"/>
      <c r="AK533" s="94"/>
      <c r="AL533" s="94"/>
      <c r="AM533" s="94"/>
      <c r="AN533" s="94"/>
      <c r="AO533" s="94"/>
      <c r="AP533" s="94"/>
      <c r="AQ533" s="94"/>
      <c r="AR533" s="94"/>
      <c r="AS533" s="94"/>
      <c r="AT533" s="94"/>
      <c r="AU533" s="94"/>
      <c r="AV533" s="94"/>
      <c r="AW533" s="94"/>
      <c r="AX533" s="94"/>
      <c r="AY533" s="94"/>
      <c r="AZ533" s="94"/>
      <c r="BA533" s="94"/>
      <c r="BB533" s="94"/>
      <c r="BC533" s="94"/>
      <c r="BD533" s="94"/>
      <c r="BE533" s="94"/>
      <c r="BF533" s="94"/>
      <c r="BG533" s="94"/>
      <c r="BH533" s="94"/>
      <c r="BI533" s="94"/>
      <c r="BJ533" s="94"/>
      <c r="BK533" s="94"/>
      <c r="BL533" s="94"/>
      <c r="BM533" s="94"/>
      <c r="BN533" s="94"/>
      <c r="BO533" s="94"/>
      <c r="BP533" s="94"/>
      <c r="BQ533" s="94"/>
      <c r="BR533" s="94"/>
      <c r="BS533" s="94"/>
      <c r="BT533" s="94"/>
      <c r="BU533" s="94"/>
      <c r="BV533" s="94"/>
      <c r="BW533" s="94"/>
      <c r="BX533" s="94"/>
      <c r="BY533" s="94"/>
      <c r="BZ533" s="94"/>
      <c r="CA533" s="94"/>
      <c r="CB533" s="94"/>
      <c r="CC533" s="94"/>
      <c r="CD533" s="94"/>
      <c r="CE533" s="94"/>
      <c r="CF533" s="94"/>
      <c r="CG533" s="94"/>
      <c r="CH533" s="94"/>
      <c r="CI533" s="94"/>
      <c r="CJ533" s="94"/>
      <c r="CK533" s="94"/>
      <c r="CL533" s="94"/>
      <c r="CM533" s="94"/>
      <c r="CN533" s="94"/>
      <c r="CO533" s="94"/>
      <c r="CP533" s="94"/>
      <c r="CQ533" s="94"/>
      <c r="CR533" s="94"/>
      <c r="CS533" s="94"/>
      <c r="CT533" s="94"/>
      <c r="CU533" s="94"/>
      <c r="CV533" s="94"/>
      <c r="CW533" s="94"/>
      <c r="CX533" s="94"/>
      <c r="CY533" s="94"/>
      <c r="CZ533" s="94"/>
      <c r="DA533" s="94"/>
      <c r="DB533" s="94"/>
      <c r="DC533" s="94"/>
      <c r="DD533" s="94"/>
      <c r="DE533" s="94"/>
      <c r="DF533" s="94"/>
      <c r="DG533" s="94"/>
      <c r="DH533" s="94"/>
      <c r="DI533" s="94"/>
      <c r="DJ533" s="94"/>
      <c r="DK533" s="94"/>
      <c r="DL533" s="94"/>
      <c r="DM533" s="94"/>
      <c r="DN533" s="94"/>
      <c r="DO533" s="94"/>
      <c r="DP533" s="94"/>
      <c r="DQ533" s="94"/>
      <c r="DR533" s="94"/>
      <c r="DS533" s="94"/>
      <c r="DT533" s="94"/>
      <c r="DU533" s="94"/>
      <c r="DV533" s="94"/>
      <c r="DW533" s="94"/>
      <c r="DX533" s="94"/>
      <c r="DY533" s="94"/>
      <c r="DZ533" s="94"/>
      <c r="EA533" s="94"/>
      <c r="EB533" s="94"/>
      <c r="EC533" s="94"/>
      <c r="ED533" s="94"/>
      <c r="EE533" s="94"/>
      <c r="EF533" s="94"/>
      <c r="EG533" s="94"/>
      <c r="EH533" s="94"/>
      <c r="EI533" s="94"/>
      <c r="EJ533" s="94"/>
      <c r="EK533" s="94"/>
      <c r="EL533" s="94"/>
      <c r="EM533" s="94"/>
      <c r="EN533" s="94"/>
      <c r="EO533" s="94"/>
      <c r="EP533" s="94"/>
      <c r="EQ533" s="94"/>
      <c r="ER533" s="94"/>
      <c r="ES533" s="94"/>
      <c r="ET533" s="94"/>
      <c r="EU533" s="94"/>
      <c r="EV533" s="94"/>
      <c r="EW533" s="94"/>
      <c r="EX533" s="94"/>
      <c r="EY533" s="94"/>
      <c r="EZ533" s="94"/>
      <c r="FA533" s="94"/>
      <c r="FB533" s="94"/>
      <c r="FC533" s="94"/>
      <c r="FD533" s="94"/>
      <c r="FE533" s="94"/>
      <c r="FF533" s="94"/>
      <c r="FG533" s="94"/>
      <c r="FH533" s="94"/>
      <c r="FI533" s="94"/>
      <c r="FJ533" s="94"/>
      <c r="FK533" s="94"/>
      <c r="FL533" s="94"/>
      <c r="FM533" s="94"/>
      <c r="FN533" s="94"/>
      <c r="FO533" s="94"/>
      <c r="FP533" s="94"/>
      <c r="FQ533" s="94"/>
      <c r="FR533" s="94"/>
      <c r="FS533" s="94"/>
      <c r="FT533" s="94"/>
      <c r="FU533" s="94"/>
      <c r="FV533" s="94"/>
      <c r="FW533" s="94"/>
      <c r="FX533" s="94"/>
      <c r="FY533" s="94"/>
      <c r="FZ533" s="94"/>
      <c r="GA533" s="94"/>
      <c r="GB533" s="94"/>
      <c r="GC533" s="94"/>
      <c r="GD533" s="94"/>
      <c r="GE533" s="94"/>
      <c r="GF533" s="94"/>
      <c r="GG533" s="94"/>
      <c r="GH533" s="94"/>
      <c r="GI533" s="94"/>
      <c r="GJ533" s="94"/>
      <c r="GK533" s="94"/>
      <c r="GL533" s="94"/>
      <c r="GM533" s="94"/>
      <c r="GN533" s="94"/>
      <c r="GO533" s="94"/>
      <c r="GP533" s="94"/>
      <c r="GQ533" s="94"/>
      <c r="GR533" s="94"/>
      <c r="GS533" s="94"/>
      <c r="GT533" s="94"/>
      <c r="GU533" s="94"/>
    </row>
    <row r="534" spans="1:203" ht="15.75">
      <c r="A534" s="106"/>
      <c r="B534" s="94"/>
      <c r="C534" s="94"/>
      <c r="D534" s="96"/>
      <c r="E534" s="94"/>
      <c r="F534" s="94"/>
      <c r="G534" s="94"/>
      <c r="H534" s="94"/>
      <c r="I534" s="94"/>
      <c r="J534" s="94"/>
      <c r="K534" s="94"/>
      <c r="L534" s="94"/>
      <c r="M534" s="94"/>
      <c r="N534" s="94"/>
      <c r="O534" s="94"/>
      <c r="P534" s="94"/>
      <c r="Q534" s="94"/>
      <c r="R534" s="94"/>
      <c r="S534" s="94"/>
      <c r="T534" s="94"/>
      <c r="U534" s="94"/>
      <c r="V534" s="94"/>
      <c r="W534" s="94"/>
      <c r="X534" s="94"/>
      <c r="Y534" s="94"/>
      <c r="Z534" s="94"/>
      <c r="AA534" s="94"/>
      <c r="AB534" s="94"/>
      <c r="AC534" s="94"/>
      <c r="AD534" s="94"/>
      <c r="AE534" s="94"/>
      <c r="AF534" s="94"/>
      <c r="AG534" s="94"/>
      <c r="AH534" s="94"/>
      <c r="AI534" s="94"/>
      <c r="AJ534" s="94"/>
      <c r="AK534" s="94"/>
      <c r="AL534" s="94"/>
      <c r="AM534" s="94"/>
      <c r="AN534" s="94"/>
      <c r="AO534" s="94"/>
      <c r="AP534" s="94"/>
      <c r="AQ534" s="94"/>
      <c r="AR534" s="94"/>
      <c r="AS534" s="94"/>
      <c r="AT534" s="94"/>
      <c r="AU534" s="94"/>
      <c r="AV534" s="94"/>
      <c r="AW534" s="94"/>
      <c r="AX534" s="94"/>
      <c r="AY534" s="94"/>
      <c r="AZ534" s="94"/>
      <c r="BA534" s="94"/>
      <c r="BB534" s="94"/>
      <c r="BC534" s="94"/>
      <c r="BD534" s="94"/>
      <c r="BE534" s="94"/>
      <c r="BF534" s="94"/>
      <c r="BG534" s="94"/>
      <c r="BH534" s="94"/>
      <c r="BI534" s="94"/>
      <c r="BJ534" s="94"/>
      <c r="BK534" s="94"/>
      <c r="BL534" s="94"/>
      <c r="BM534" s="94"/>
      <c r="BN534" s="94"/>
      <c r="BO534" s="94"/>
      <c r="BP534" s="94"/>
      <c r="BQ534" s="94"/>
      <c r="BR534" s="94"/>
      <c r="BS534" s="94"/>
      <c r="BT534" s="94"/>
      <c r="BU534" s="94"/>
      <c r="BV534" s="94"/>
      <c r="BW534" s="94"/>
      <c r="BX534" s="94"/>
      <c r="BY534" s="94"/>
      <c r="BZ534" s="94"/>
      <c r="CA534" s="94"/>
      <c r="CB534" s="94"/>
      <c r="CC534" s="94"/>
      <c r="CD534" s="94"/>
      <c r="CE534" s="94"/>
      <c r="CF534" s="94"/>
      <c r="CG534" s="94"/>
      <c r="CH534" s="94"/>
      <c r="CI534" s="94"/>
      <c r="CJ534" s="94"/>
      <c r="CK534" s="94"/>
      <c r="CL534" s="94"/>
      <c r="CM534" s="94"/>
      <c r="CN534" s="94"/>
      <c r="CO534" s="94"/>
      <c r="CP534" s="94"/>
      <c r="CQ534" s="94"/>
      <c r="CR534" s="94"/>
      <c r="CS534" s="94"/>
      <c r="CT534" s="94"/>
      <c r="CU534" s="94"/>
      <c r="CV534" s="94"/>
      <c r="CW534" s="94"/>
      <c r="CX534" s="94"/>
      <c r="CY534" s="94"/>
      <c r="CZ534" s="94"/>
      <c r="DA534" s="94"/>
      <c r="DB534" s="94"/>
      <c r="DC534" s="94"/>
      <c r="DD534" s="94"/>
      <c r="DE534" s="94"/>
      <c r="DF534" s="94"/>
      <c r="DG534" s="94"/>
      <c r="DH534" s="94"/>
      <c r="DI534" s="94"/>
      <c r="DJ534" s="94"/>
      <c r="DK534" s="94"/>
      <c r="DL534" s="94"/>
      <c r="DM534" s="94"/>
      <c r="DN534" s="94"/>
      <c r="DO534" s="94"/>
      <c r="DP534" s="94"/>
      <c r="DQ534" s="94"/>
      <c r="DR534" s="94"/>
      <c r="DS534" s="94"/>
      <c r="DT534" s="94"/>
      <c r="DU534" s="94"/>
      <c r="DV534" s="94"/>
      <c r="DW534" s="94"/>
      <c r="DX534" s="94"/>
      <c r="DY534" s="94"/>
      <c r="DZ534" s="94"/>
      <c r="EA534" s="94"/>
      <c r="EB534" s="94"/>
      <c r="EC534" s="94"/>
      <c r="ED534" s="94"/>
      <c r="EE534" s="94"/>
      <c r="EF534" s="94"/>
      <c r="EG534" s="94"/>
      <c r="EH534" s="94"/>
      <c r="EI534" s="94"/>
      <c r="EJ534" s="94"/>
      <c r="EK534" s="94"/>
      <c r="EL534" s="94"/>
      <c r="EM534" s="94"/>
      <c r="EN534" s="94"/>
      <c r="EO534" s="94"/>
      <c r="EP534" s="94"/>
      <c r="EQ534" s="94"/>
      <c r="ER534" s="94"/>
      <c r="ES534" s="94"/>
      <c r="ET534" s="94"/>
      <c r="EU534" s="94"/>
      <c r="EV534" s="94"/>
      <c r="EW534" s="94"/>
      <c r="EX534" s="94"/>
      <c r="EY534" s="94"/>
      <c r="EZ534" s="94"/>
      <c r="FA534" s="94"/>
      <c r="FB534" s="94"/>
      <c r="FC534" s="94"/>
      <c r="FD534" s="94"/>
      <c r="FE534" s="94"/>
      <c r="FF534" s="94"/>
      <c r="FG534" s="94"/>
      <c r="FH534" s="94"/>
      <c r="FI534" s="94"/>
      <c r="FJ534" s="94"/>
      <c r="FK534" s="94"/>
      <c r="FL534" s="94"/>
      <c r="FM534" s="94"/>
      <c r="FN534" s="94"/>
      <c r="FO534" s="94"/>
      <c r="FP534" s="94"/>
      <c r="FQ534" s="94"/>
      <c r="FR534" s="94"/>
      <c r="FS534" s="94"/>
      <c r="FT534" s="94"/>
      <c r="FU534" s="94"/>
      <c r="FV534" s="94"/>
      <c r="FW534" s="94"/>
      <c r="FX534" s="94"/>
      <c r="FY534" s="94"/>
      <c r="FZ534" s="94"/>
      <c r="GA534" s="94"/>
      <c r="GB534" s="94"/>
      <c r="GC534" s="94"/>
      <c r="GD534" s="94"/>
      <c r="GE534" s="94"/>
      <c r="GF534" s="94"/>
      <c r="GG534" s="94"/>
      <c r="GH534" s="94"/>
      <c r="GI534" s="94"/>
      <c r="GJ534" s="94"/>
      <c r="GK534" s="94"/>
      <c r="GL534" s="94"/>
      <c r="GM534" s="94"/>
      <c r="GN534" s="94"/>
      <c r="GO534" s="94"/>
      <c r="GP534" s="94"/>
      <c r="GQ534" s="94"/>
      <c r="GR534" s="94"/>
      <c r="GS534" s="94"/>
      <c r="GT534" s="94"/>
      <c r="GU534" s="94"/>
    </row>
    <row r="535" spans="1:203" ht="15.75">
      <c r="A535" s="106"/>
      <c r="B535" s="94"/>
      <c r="C535" s="94"/>
      <c r="D535" s="96"/>
      <c r="E535" s="94"/>
      <c r="F535" s="94"/>
      <c r="G535" s="94"/>
      <c r="H535" s="94"/>
      <c r="I535" s="94"/>
      <c r="J535" s="94"/>
      <c r="K535" s="94"/>
      <c r="L535" s="94"/>
      <c r="M535" s="94"/>
      <c r="N535" s="94"/>
      <c r="O535" s="94"/>
      <c r="P535" s="94"/>
      <c r="Q535" s="94"/>
      <c r="R535" s="94"/>
      <c r="S535" s="94"/>
      <c r="T535" s="94"/>
      <c r="U535" s="94"/>
      <c r="V535" s="94"/>
      <c r="W535" s="94"/>
      <c r="X535" s="94"/>
      <c r="Y535" s="94"/>
      <c r="Z535" s="94"/>
      <c r="AA535" s="94"/>
      <c r="AB535" s="94"/>
      <c r="AC535" s="94"/>
      <c r="AD535" s="94"/>
      <c r="AE535" s="94"/>
      <c r="AF535" s="94"/>
      <c r="AG535" s="94"/>
      <c r="AH535" s="94"/>
      <c r="AI535" s="94"/>
      <c r="AJ535" s="94"/>
      <c r="AK535" s="94"/>
      <c r="AL535" s="94"/>
      <c r="AM535" s="94"/>
      <c r="AN535" s="94"/>
      <c r="AO535" s="94"/>
      <c r="AP535" s="94"/>
      <c r="AQ535" s="94"/>
      <c r="AR535" s="94"/>
      <c r="AS535" s="94"/>
      <c r="AT535" s="94"/>
      <c r="AU535" s="94"/>
      <c r="AV535" s="94"/>
      <c r="AW535" s="94"/>
      <c r="AX535" s="94"/>
      <c r="AY535" s="94"/>
      <c r="AZ535" s="94"/>
      <c r="BA535" s="94"/>
      <c r="BB535" s="94"/>
      <c r="BC535" s="94"/>
      <c r="BD535" s="94"/>
      <c r="BE535" s="94"/>
      <c r="BF535" s="94"/>
      <c r="BG535" s="94"/>
      <c r="BH535" s="94"/>
      <c r="BI535" s="94"/>
      <c r="BJ535" s="94"/>
      <c r="BK535" s="94"/>
      <c r="BL535" s="94"/>
      <c r="BM535" s="94"/>
      <c r="BN535" s="94"/>
      <c r="BO535" s="94"/>
      <c r="BP535" s="94"/>
      <c r="BQ535" s="94"/>
      <c r="BR535" s="94"/>
      <c r="BS535" s="94"/>
      <c r="BT535" s="94"/>
      <c r="BU535" s="94"/>
      <c r="BV535" s="94"/>
      <c r="BW535" s="94"/>
      <c r="BX535" s="94"/>
      <c r="BY535" s="94"/>
      <c r="BZ535" s="94"/>
      <c r="CA535" s="94"/>
      <c r="CB535" s="94"/>
      <c r="CC535" s="94"/>
      <c r="CD535" s="94"/>
      <c r="CE535" s="94"/>
      <c r="CF535" s="94"/>
      <c r="CG535" s="94"/>
      <c r="CH535" s="94"/>
      <c r="CI535" s="94"/>
      <c r="CJ535" s="94"/>
      <c r="CK535" s="94"/>
      <c r="CL535" s="94"/>
      <c r="CM535" s="94"/>
      <c r="CN535" s="94"/>
      <c r="CO535" s="94"/>
      <c r="CP535" s="94"/>
      <c r="CQ535" s="94"/>
      <c r="CR535" s="94"/>
      <c r="CS535" s="94"/>
      <c r="CT535" s="94"/>
      <c r="CU535" s="94"/>
      <c r="CV535" s="94"/>
      <c r="CW535" s="94"/>
      <c r="CX535" s="94"/>
      <c r="CY535" s="94"/>
      <c r="CZ535" s="94"/>
      <c r="DA535" s="94"/>
      <c r="DB535" s="94"/>
      <c r="DC535" s="94"/>
      <c r="DD535" s="94"/>
      <c r="DE535" s="94"/>
      <c r="DF535" s="94"/>
      <c r="DG535" s="94"/>
      <c r="DH535" s="94"/>
      <c r="DI535" s="94"/>
      <c r="DJ535" s="94"/>
      <c r="DK535" s="94"/>
      <c r="DL535" s="94"/>
      <c r="DM535" s="94"/>
      <c r="DN535" s="94"/>
      <c r="DO535" s="94"/>
      <c r="DP535" s="94"/>
      <c r="DQ535" s="94"/>
      <c r="DR535" s="94"/>
      <c r="DS535" s="94"/>
      <c r="DT535" s="94"/>
      <c r="DU535" s="94"/>
      <c r="DV535" s="94"/>
      <c r="DW535" s="94"/>
      <c r="DX535" s="94"/>
      <c r="DY535" s="94"/>
      <c r="DZ535" s="94"/>
      <c r="EA535" s="94"/>
      <c r="EB535" s="94"/>
      <c r="EC535" s="94"/>
      <c r="ED535" s="94"/>
      <c r="EE535" s="94"/>
      <c r="EF535" s="94"/>
      <c r="EG535" s="94"/>
      <c r="EH535" s="94"/>
      <c r="EI535" s="94"/>
      <c r="EJ535" s="94"/>
      <c r="EK535" s="94"/>
      <c r="EL535" s="94"/>
      <c r="EM535" s="94"/>
      <c r="EN535" s="94"/>
      <c r="EO535" s="94"/>
      <c r="EP535" s="94"/>
      <c r="EQ535" s="94"/>
      <c r="ER535" s="94"/>
      <c r="ES535" s="94"/>
      <c r="ET535" s="94"/>
      <c r="EU535" s="94"/>
      <c r="EV535" s="94"/>
      <c r="EW535" s="94"/>
      <c r="EX535" s="94"/>
      <c r="EY535" s="94"/>
      <c r="EZ535" s="94"/>
      <c r="FA535" s="94"/>
      <c r="FB535" s="94"/>
      <c r="FC535" s="94"/>
      <c r="FD535" s="94"/>
      <c r="FE535" s="94"/>
      <c r="FF535" s="94"/>
      <c r="FG535" s="94"/>
      <c r="FH535" s="94"/>
      <c r="FI535" s="94"/>
      <c r="FJ535" s="94"/>
      <c r="FK535" s="94"/>
      <c r="FL535" s="94"/>
      <c r="FM535" s="94"/>
      <c r="FN535" s="94"/>
      <c r="FO535" s="94"/>
      <c r="FP535" s="94"/>
      <c r="FQ535" s="94"/>
      <c r="FR535" s="94"/>
      <c r="FS535" s="94"/>
      <c r="FT535" s="94"/>
      <c r="FU535" s="94"/>
      <c r="FV535" s="94"/>
      <c r="FW535" s="94"/>
      <c r="FX535" s="94"/>
      <c r="FY535" s="94"/>
      <c r="FZ535" s="94"/>
      <c r="GA535" s="94"/>
      <c r="GB535" s="94"/>
      <c r="GC535" s="94"/>
      <c r="GD535" s="94"/>
      <c r="GE535" s="94"/>
      <c r="GF535" s="94"/>
      <c r="GG535" s="94"/>
      <c r="GH535" s="94"/>
      <c r="GI535" s="94"/>
      <c r="GJ535" s="94"/>
      <c r="GK535" s="94"/>
      <c r="GL535" s="94"/>
      <c r="GM535" s="94"/>
      <c r="GN535" s="94"/>
      <c r="GO535" s="94"/>
      <c r="GP535" s="94"/>
      <c r="GQ535" s="94"/>
      <c r="GR535" s="94"/>
      <c r="GS535" s="94"/>
      <c r="GT535" s="94"/>
      <c r="GU535" s="94"/>
    </row>
    <row r="536" spans="1:203" ht="15.75">
      <c r="A536" s="106"/>
      <c r="B536" s="94"/>
      <c r="C536" s="94"/>
      <c r="D536" s="96"/>
      <c r="E536" s="94"/>
      <c r="F536" s="94"/>
      <c r="G536" s="94"/>
      <c r="H536" s="94"/>
      <c r="I536" s="94"/>
      <c r="J536" s="94"/>
      <c r="K536" s="94"/>
      <c r="L536" s="94"/>
      <c r="M536" s="94"/>
      <c r="N536" s="94"/>
      <c r="O536" s="94"/>
      <c r="P536" s="94"/>
      <c r="Q536" s="94"/>
      <c r="R536" s="94"/>
      <c r="S536" s="94"/>
      <c r="T536" s="94"/>
      <c r="U536" s="94"/>
      <c r="V536" s="94"/>
      <c r="W536" s="94"/>
      <c r="X536" s="94"/>
      <c r="Y536" s="94"/>
      <c r="Z536" s="94"/>
      <c r="AA536" s="94"/>
      <c r="AB536" s="94"/>
      <c r="AC536" s="94"/>
      <c r="AD536" s="94"/>
      <c r="AE536" s="94"/>
      <c r="AF536" s="94"/>
      <c r="AG536" s="94"/>
      <c r="AH536" s="94"/>
      <c r="AI536" s="94"/>
      <c r="AJ536" s="94"/>
      <c r="AK536" s="94"/>
      <c r="AL536" s="94"/>
      <c r="AM536" s="94"/>
      <c r="AN536" s="94"/>
      <c r="AO536" s="94"/>
      <c r="AP536" s="94"/>
      <c r="AQ536" s="94"/>
      <c r="AR536" s="94"/>
      <c r="AS536" s="94"/>
      <c r="AT536" s="94"/>
      <c r="AU536" s="94"/>
      <c r="AV536" s="94"/>
      <c r="AW536" s="94"/>
      <c r="AX536" s="94"/>
      <c r="AY536" s="94"/>
      <c r="AZ536" s="94"/>
      <c r="BA536" s="94"/>
      <c r="BB536" s="94"/>
      <c r="BC536" s="94"/>
      <c r="BD536" s="94"/>
      <c r="BE536" s="94"/>
      <c r="BF536" s="94"/>
      <c r="BG536" s="94"/>
      <c r="BH536" s="94"/>
      <c r="BI536" s="94"/>
      <c r="BJ536" s="94"/>
      <c r="BK536" s="94"/>
      <c r="BL536" s="94"/>
      <c r="BM536" s="94"/>
      <c r="BN536" s="94"/>
      <c r="BO536" s="94"/>
      <c r="BP536" s="94"/>
      <c r="BQ536" s="94"/>
      <c r="BR536" s="94"/>
      <c r="BS536" s="94"/>
      <c r="BT536" s="94"/>
      <c r="BU536" s="94"/>
      <c r="BV536" s="94"/>
      <c r="BW536" s="94"/>
      <c r="BX536" s="94"/>
      <c r="BY536" s="94"/>
      <c r="BZ536" s="94"/>
      <c r="CA536" s="94"/>
      <c r="CB536" s="94"/>
      <c r="CC536" s="94"/>
      <c r="CD536" s="94"/>
      <c r="CE536" s="94"/>
      <c r="CF536" s="94"/>
      <c r="CG536" s="94"/>
      <c r="CH536" s="94"/>
      <c r="CI536" s="94"/>
      <c r="CJ536" s="94"/>
      <c r="CK536" s="94"/>
      <c r="CL536" s="94"/>
      <c r="CM536" s="94"/>
      <c r="CN536" s="94"/>
      <c r="CO536" s="94"/>
      <c r="CP536" s="94"/>
      <c r="CQ536" s="94"/>
      <c r="CR536" s="94"/>
      <c r="CS536" s="94"/>
      <c r="CT536" s="94"/>
      <c r="CU536" s="94"/>
      <c r="CV536" s="94"/>
      <c r="CW536" s="94"/>
      <c r="CX536" s="94"/>
      <c r="CY536" s="94"/>
      <c r="CZ536" s="94"/>
      <c r="DA536" s="94"/>
      <c r="DB536" s="94"/>
      <c r="DC536" s="94"/>
      <c r="DD536" s="94"/>
      <c r="DE536" s="94"/>
      <c r="DF536" s="94"/>
      <c r="DG536" s="94"/>
      <c r="DH536" s="94"/>
      <c r="DI536" s="94"/>
      <c r="DJ536" s="94"/>
      <c r="DK536" s="94"/>
      <c r="DL536" s="94"/>
      <c r="DM536" s="94"/>
      <c r="DN536" s="94"/>
      <c r="DO536" s="94"/>
      <c r="DP536" s="94"/>
      <c r="DQ536" s="94"/>
      <c r="DR536" s="94"/>
      <c r="DS536" s="94"/>
      <c r="DT536" s="94"/>
      <c r="DU536" s="94"/>
      <c r="DV536" s="94"/>
      <c r="DW536" s="94"/>
      <c r="DX536" s="94"/>
      <c r="DY536" s="94"/>
      <c r="DZ536" s="94"/>
      <c r="EA536" s="94"/>
      <c r="EB536" s="94"/>
      <c r="EC536" s="94"/>
      <c r="ED536" s="94"/>
      <c r="EE536" s="94"/>
      <c r="EF536" s="94"/>
      <c r="EG536" s="94"/>
      <c r="EH536" s="94"/>
      <c r="EI536" s="94"/>
      <c r="EJ536" s="94"/>
      <c r="EK536" s="94"/>
      <c r="EL536" s="94"/>
      <c r="EM536" s="94"/>
      <c r="EN536" s="94"/>
      <c r="EO536" s="94"/>
      <c r="EP536" s="94"/>
      <c r="EQ536" s="94"/>
      <c r="ER536" s="94"/>
      <c r="ES536" s="94"/>
      <c r="ET536" s="94"/>
      <c r="EU536" s="94"/>
      <c r="EV536" s="94"/>
      <c r="EW536" s="94"/>
      <c r="EX536" s="94"/>
      <c r="EY536" s="94"/>
      <c r="EZ536" s="94"/>
      <c r="FA536" s="94"/>
      <c r="FB536" s="94"/>
      <c r="FC536" s="94"/>
      <c r="FD536" s="94"/>
      <c r="FE536" s="94"/>
      <c r="FF536" s="94"/>
      <c r="FG536" s="94"/>
      <c r="FH536" s="94"/>
      <c r="FI536" s="94"/>
      <c r="FJ536" s="94"/>
      <c r="FK536" s="94"/>
      <c r="FL536" s="94"/>
      <c r="FM536" s="94"/>
      <c r="FN536" s="94"/>
      <c r="FO536" s="94"/>
      <c r="FP536" s="94"/>
      <c r="FQ536" s="94"/>
      <c r="FR536" s="94"/>
      <c r="FS536" s="94"/>
      <c r="FT536" s="94"/>
      <c r="FU536" s="94"/>
      <c r="FV536" s="94"/>
      <c r="FW536" s="94"/>
      <c r="FX536" s="94"/>
      <c r="FY536" s="94"/>
      <c r="FZ536" s="94"/>
      <c r="GA536" s="94"/>
      <c r="GB536" s="94"/>
      <c r="GC536" s="94"/>
      <c r="GD536" s="94"/>
      <c r="GE536" s="94"/>
      <c r="GF536" s="94"/>
      <c r="GG536" s="94"/>
      <c r="GH536" s="94"/>
      <c r="GI536" s="94"/>
      <c r="GJ536" s="94"/>
      <c r="GK536" s="94"/>
      <c r="GL536" s="94"/>
      <c r="GM536" s="94"/>
      <c r="GN536" s="94"/>
      <c r="GO536" s="94"/>
      <c r="GP536" s="94"/>
      <c r="GQ536" s="94"/>
      <c r="GR536" s="94"/>
      <c r="GS536" s="94"/>
      <c r="GT536" s="94"/>
      <c r="GU536" s="94"/>
    </row>
    <row r="537" spans="1:203" ht="15.75">
      <c r="A537" s="106"/>
      <c r="B537" s="94"/>
      <c r="C537" s="94"/>
      <c r="D537" s="96"/>
      <c r="E537" s="94"/>
      <c r="F537" s="94"/>
      <c r="G537" s="94"/>
      <c r="H537" s="94"/>
      <c r="I537" s="94"/>
      <c r="J537" s="94"/>
      <c r="K537" s="94"/>
      <c r="L537" s="94"/>
      <c r="M537" s="94"/>
      <c r="N537" s="94"/>
      <c r="O537" s="94"/>
      <c r="P537" s="94"/>
      <c r="Q537" s="94"/>
      <c r="R537" s="94"/>
      <c r="S537" s="94"/>
      <c r="T537" s="94"/>
      <c r="U537" s="94"/>
      <c r="V537" s="94"/>
      <c r="W537" s="94"/>
      <c r="X537" s="94"/>
      <c r="Y537" s="94"/>
      <c r="Z537" s="94"/>
      <c r="AA537" s="94"/>
      <c r="AB537" s="94"/>
      <c r="AC537" s="94"/>
      <c r="AD537" s="94"/>
      <c r="AE537" s="94"/>
      <c r="AF537" s="94"/>
      <c r="AG537" s="94"/>
      <c r="AH537" s="94"/>
      <c r="AI537" s="94"/>
      <c r="AJ537" s="94"/>
      <c r="AK537" s="94"/>
      <c r="AL537" s="94"/>
      <c r="AM537" s="94"/>
      <c r="AN537" s="94"/>
      <c r="AO537" s="94"/>
      <c r="AP537" s="94"/>
      <c r="AQ537" s="94"/>
      <c r="AR537" s="94"/>
      <c r="AS537" s="94"/>
      <c r="AT537" s="94"/>
      <c r="AU537" s="94"/>
      <c r="AV537" s="94"/>
      <c r="AW537" s="94"/>
      <c r="AX537" s="94"/>
      <c r="AY537" s="94"/>
      <c r="AZ537" s="94"/>
      <c r="BA537" s="94"/>
      <c r="BB537" s="94"/>
      <c r="BC537" s="94"/>
      <c r="BD537" s="94"/>
      <c r="BE537" s="94"/>
      <c r="BF537" s="94"/>
      <c r="BG537" s="94"/>
      <c r="BH537" s="94"/>
      <c r="BI537" s="94"/>
      <c r="BJ537" s="94"/>
      <c r="BK537" s="94"/>
      <c r="BL537" s="94"/>
      <c r="BM537" s="94"/>
      <c r="BN537" s="94"/>
      <c r="BO537" s="94"/>
      <c r="BP537" s="94"/>
      <c r="BQ537" s="94"/>
      <c r="BR537" s="94"/>
      <c r="BS537" s="94"/>
      <c r="BT537" s="94"/>
      <c r="BU537" s="94"/>
      <c r="BV537" s="94"/>
      <c r="BW537" s="94"/>
      <c r="BX537" s="94"/>
      <c r="BY537" s="94"/>
      <c r="BZ537" s="94"/>
      <c r="CA537" s="94"/>
      <c r="CB537" s="94"/>
      <c r="CC537" s="94"/>
      <c r="CD537" s="94"/>
      <c r="CE537" s="94"/>
      <c r="CF537" s="94"/>
      <c r="CG537" s="94"/>
      <c r="CH537" s="94"/>
      <c r="CI537" s="94"/>
      <c r="CJ537" s="94"/>
      <c r="CK537" s="94"/>
      <c r="CL537" s="94"/>
      <c r="CM537" s="94"/>
      <c r="CN537" s="94"/>
      <c r="CO537" s="94"/>
      <c r="CP537" s="94"/>
      <c r="CQ537" s="94"/>
      <c r="CR537" s="94"/>
      <c r="CS537" s="94"/>
      <c r="CT537" s="94"/>
      <c r="CU537" s="94"/>
      <c r="CV537" s="94"/>
      <c r="CW537" s="94"/>
      <c r="CX537" s="94"/>
      <c r="CY537" s="94"/>
      <c r="CZ537" s="94"/>
      <c r="DA537" s="94"/>
      <c r="DB537" s="94"/>
      <c r="DC537" s="94"/>
      <c r="DD537" s="94"/>
      <c r="DE537" s="94"/>
      <c r="DF537" s="94"/>
      <c r="DG537" s="94"/>
      <c r="DH537" s="94"/>
      <c r="DI537" s="94"/>
      <c r="DJ537" s="94"/>
      <c r="DK537" s="94"/>
      <c r="DL537" s="94"/>
      <c r="DM537" s="94"/>
      <c r="DN537" s="94"/>
      <c r="DO537" s="94"/>
      <c r="DP537" s="94"/>
      <c r="DQ537" s="94"/>
      <c r="DR537" s="94"/>
      <c r="DS537" s="94"/>
      <c r="DT537" s="94"/>
      <c r="DU537" s="94"/>
      <c r="DV537" s="94"/>
      <c r="DW537" s="94"/>
      <c r="DX537" s="94"/>
      <c r="DY537" s="94"/>
      <c r="DZ537" s="94"/>
      <c r="EA537" s="94"/>
      <c r="EB537" s="94"/>
      <c r="EC537" s="94"/>
      <c r="ED537" s="94"/>
      <c r="EE537" s="94"/>
      <c r="EF537" s="94"/>
      <c r="EG537" s="94"/>
      <c r="EH537" s="94"/>
      <c r="EI537" s="94"/>
      <c r="EJ537" s="94"/>
      <c r="EK537" s="94"/>
      <c r="EL537" s="94"/>
      <c r="EM537" s="94"/>
      <c r="EN537" s="94"/>
      <c r="EO537" s="94"/>
      <c r="EP537" s="94"/>
      <c r="EQ537" s="94"/>
      <c r="ER537" s="94"/>
      <c r="ES537" s="94"/>
      <c r="ET537" s="94"/>
      <c r="EU537" s="94"/>
      <c r="EV537" s="94"/>
      <c r="EW537" s="94"/>
      <c r="EX537" s="94"/>
      <c r="EY537" s="94"/>
      <c r="EZ537" s="94"/>
      <c r="FA537" s="94"/>
      <c r="FB537" s="94"/>
      <c r="FC537" s="94"/>
      <c r="FD537" s="94"/>
      <c r="FE537" s="94"/>
      <c r="FF537" s="94"/>
      <c r="FG537" s="94"/>
      <c r="FH537" s="94"/>
      <c r="FI537" s="94"/>
      <c r="FJ537" s="94"/>
      <c r="FK537" s="94"/>
      <c r="FL537" s="94"/>
      <c r="FM537" s="94"/>
      <c r="FN537" s="94"/>
      <c r="FO537" s="94"/>
      <c r="FP537" s="94"/>
      <c r="FQ537" s="94"/>
      <c r="FR537" s="94"/>
      <c r="FS537" s="94"/>
      <c r="FT537" s="94"/>
      <c r="FU537" s="94"/>
      <c r="FV537" s="94"/>
      <c r="FW537" s="94"/>
      <c r="FX537" s="94"/>
      <c r="FY537" s="94"/>
      <c r="FZ537" s="94"/>
      <c r="GA537" s="94"/>
      <c r="GB537" s="94"/>
      <c r="GC537" s="94"/>
      <c r="GD537" s="94"/>
      <c r="GE537" s="94"/>
      <c r="GF537" s="94"/>
      <c r="GG537" s="94"/>
      <c r="GH537" s="94"/>
      <c r="GI537" s="94"/>
      <c r="GJ537" s="94"/>
      <c r="GK537" s="94"/>
      <c r="GL537" s="94"/>
      <c r="GM537" s="94"/>
      <c r="GN537" s="94"/>
      <c r="GO537" s="94"/>
      <c r="GP537" s="94"/>
      <c r="GQ537" s="94"/>
      <c r="GR537" s="94"/>
      <c r="GS537" s="94"/>
      <c r="GT537" s="94"/>
      <c r="GU537" s="94"/>
    </row>
    <row r="538" spans="1:203" ht="15.75">
      <c r="A538" s="106"/>
      <c r="B538" s="94"/>
      <c r="C538" s="94"/>
      <c r="D538" s="96"/>
      <c r="E538" s="94"/>
      <c r="F538" s="94"/>
      <c r="G538" s="94"/>
      <c r="H538" s="94"/>
      <c r="I538" s="94"/>
      <c r="J538" s="94"/>
      <c r="K538" s="94"/>
      <c r="L538" s="94"/>
      <c r="M538" s="94"/>
      <c r="N538" s="94"/>
      <c r="O538" s="94"/>
      <c r="P538" s="94"/>
      <c r="Q538" s="94"/>
      <c r="R538" s="94"/>
      <c r="S538" s="94"/>
      <c r="T538" s="94"/>
      <c r="U538" s="94"/>
      <c r="V538" s="94"/>
      <c r="W538" s="94"/>
      <c r="X538" s="94"/>
      <c r="Y538" s="94"/>
      <c r="Z538" s="94"/>
      <c r="AA538" s="94"/>
      <c r="AB538" s="94"/>
      <c r="AC538" s="94"/>
      <c r="AD538" s="94"/>
      <c r="AE538" s="94"/>
      <c r="AF538" s="94"/>
      <c r="AG538" s="94"/>
      <c r="AH538" s="94"/>
      <c r="AI538" s="94"/>
      <c r="AJ538" s="94"/>
      <c r="AK538" s="94"/>
      <c r="AL538" s="94"/>
      <c r="AM538" s="94"/>
      <c r="AN538" s="94"/>
      <c r="AO538" s="94"/>
      <c r="AP538" s="94"/>
      <c r="AQ538" s="94"/>
      <c r="AR538" s="94"/>
      <c r="AS538" s="94"/>
      <c r="AT538" s="94"/>
      <c r="AU538" s="94"/>
      <c r="AV538" s="94"/>
      <c r="AW538" s="94"/>
      <c r="AX538" s="94"/>
      <c r="AY538" s="94"/>
      <c r="AZ538" s="94"/>
      <c r="BA538" s="94"/>
      <c r="BB538" s="94"/>
      <c r="BC538" s="94"/>
      <c r="BD538" s="94"/>
      <c r="BE538" s="94"/>
      <c r="BF538" s="94"/>
      <c r="BG538" s="94"/>
      <c r="BH538" s="94"/>
      <c r="BI538" s="94"/>
      <c r="BJ538" s="94"/>
      <c r="BK538" s="94"/>
      <c r="BL538" s="94"/>
      <c r="BM538" s="94"/>
      <c r="BN538" s="94"/>
      <c r="BO538" s="94"/>
      <c r="BP538" s="94"/>
      <c r="BQ538" s="94"/>
      <c r="BR538" s="94"/>
      <c r="BS538" s="94"/>
      <c r="BT538" s="94"/>
      <c r="BU538" s="94"/>
      <c r="BV538" s="94"/>
      <c r="BW538" s="94"/>
      <c r="BX538" s="94"/>
      <c r="BY538" s="94"/>
      <c r="BZ538" s="94"/>
      <c r="CA538" s="94"/>
      <c r="CB538" s="94"/>
      <c r="CC538" s="94"/>
      <c r="CD538" s="94"/>
      <c r="CE538" s="94"/>
      <c r="CF538" s="94"/>
      <c r="CG538" s="94"/>
      <c r="CH538" s="94"/>
      <c r="CI538" s="94"/>
      <c r="CJ538" s="94"/>
      <c r="CK538" s="94"/>
      <c r="CL538" s="94"/>
      <c r="CM538" s="94"/>
      <c r="CN538" s="94"/>
      <c r="CO538" s="94"/>
      <c r="CP538" s="94"/>
      <c r="CQ538" s="94"/>
      <c r="CR538" s="94"/>
      <c r="CS538" s="94"/>
      <c r="CT538" s="94"/>
      <c r="CU538" s="94"/>
      <c r="CV538" s="94"/>
      <c r="CW538" s="94"/>
      <c r="CX538" s="94"/>
      <c r="CY538" s="94"/>
      <c r="CZ538" s="94"/>
      <c r="DA538" s="94"/>
      <c r="DB538" s="94"/>
      <c r="DC538" s="94"/>
      <c r="DD538" s="94"/>
      <c r="DE538" s="94"/>
      <c r="DF538" s="94"/>
      <c r="DG538" s="94"/>
      <c r="DH538" s="94"/>
      <c r="DI538" s="94"/>
      <c r="DJ538" s="94"/>
      <c r="DK538" s="94"/>
      <c r="DL538" s="94"/>
      <c r="DM538" s="94"/>
      <c r="DN538" s="94"/>
      <c r="DO538" s="94"/>
      <c r="DP538" s="94"/>
      <c r="DQ538" s="94"/>
      <c r="DR538" s="94"/>
      <c r="DS538" s="94"/>
      <c r="DT538" s="94"/>
      <c r="DU538" s="94"/>
      <c r="DV538" s="94"/>
      <c r="DW538" s="94"/>
      <c r="DX538" s="94"/>
      <c r="DY538" s="94"/>
      <c r="DZ538" s="94"/>
      <c r="EA538" s="94"/>
      <c r="EB538" s="94"/>
      <c r="EC538" s="94"/>
      <c r="ED538" s="94"/>
      <c r="EE538" s="94"/>
      <c r="EF538" s="94"/>
      <c r="EG538" s="94"/>
      <c r="EH538" s="94"/>
      <c r="EI538" s="94"/>
      <c r="EJ538" s="94"/>
      <c r="EK538" s="94"/>
      <c r="EL538" s="94"/>
      <c r="EM538" s="94"/>
      <c r="EN538" s="94"/>
      <c r="EO538" s="94"/>
      <c r="EP538" s="94"/>
      <c r="EQ538" s="94"/>
      <c r="ER538" s="94"/>
      <c r="ES538" s="94"/>
      <c r="ET538" s="94"/>
      <c r="EU538" s="94"/>
      <c r="EV538" s="94"/>
      <c r="EW538" s="94"/>
      <c r="EX538" s="94"/>
      <c r="EY538" s="94"/>
      <c r="EZ538" s="94"/>
      <c r="FA538" s="94"/>
      <c r="FB538" s="94"/>
      <c r="FC538" s="94"/>
      <c r="FD538" s="94"/>
      <c r="FE538" s="94"/>
      <c r="FF538" s="94"/>
      <c r="FG538" s="94"/>
      <c r="FH538" s="94"/>
      <c r="FI538" s="94"/>
      <c r="FJ538" s="94"/>
      <c r="FK538" s="94"/>
      <c r="FL538" s="94"/>
      <c r="FM538" s="94"/>
      <c r="FN538" s="94"/>
      <c r="FO538" s="94"/>
      <c r="FP538" s="94"/>
      <c r="FQ538" s="94"/>
      <c r="FR538" s="94"/>
      <c r="FS538" s="94"/>
      <c r="FT538" s="94"/>
      <c r="FU538" s="94"/>
      <c r="FV538" s="94"/>
      <c r="FW538" s="94"/>
      <c r="FX538" s="94"/>
      <c r="FY538" s="94"/>
      <c r="FZ538" s="94"/>
      <c r="GA538" s="94"/>
      <c r="GB538" s="94"/>
      <c r="GC538" s="94"/>
      <c r="GD538" s="94"/>
      <c r="GE538" s="94"/>
      <c r="GF538" s="94"/>
      <c r="GG538" s="94"/>
      <c r="GH538" s="94"/>
      <c r="GI538" s="94"/>
      <c r="GJ538" s="94"/>
      <c r="GK538" s="94"/>
      <c r="GL538" s="94"/>
      <c r="GM538" s="94"/>
      <c r="GN538" s="94"/>
      <c r="GO538" s="94"/>
      <c r="GP538" s="94"/>
      <c r="GQ538" s="94"/>
      <c r="GR538" s="94"/>
      <c r="GS538" s="94"/>
      <c r="GT538" s="94"/>
      <c r="GU538" s="94"/>
    </row>
    <row r="539" spans="1:203" ht="15.75">
      <c r="A539" s="106"/>
      <c r="B539" s="94"/>
      <c r="C539" s="94"/>
      <c r="D539" s="96"/>
      <c r="E539" s="94"/>
      <c r="F539" s="94"/>
      <c r="G539" s="94"/>
      <c r="H539" s="94"/>
      <c r="I539" s="94"/>
      <c r="J539" s="94"/>
      <c r="K539" s="94"/>
      <c r="L539" s="94"/>
      <c r="M539" s="94"/>
      <c r="N539" s="94"/>
      <c r="O539" s="94"/>
      <c r="P539" s="94"/>
      <c r="Q539" s="94"/>
      <c r="R539" s="94"/>
      <c r="S539" s="94"/>
      <c r="T539" s="94"/>
      <c r="U539" s="94"/>
      <c r="V539" s="94"/>
      <c r="W539" s="94"/>
      <c r="X539" s="94"/>
      <c r="Y539" s="94"/>
      <c r="Z539" s="94"/>
      <c r="AA539" s="94"/>
      <c r="AB539" s="94"/>
      <c r="AC539" s="94"/>
      <c r="AD539" s="94"/>
      <c r="AE539" s="94"/>
      <c r="AF539" s="94"/>
      <c r="AG539" s="94"/>
      <c r="AH539" s="94"/>
      <c r="AI539" s="94"/>
      <c r="AJ539" s="94"/>
      <c r="AK539" s="94"/>
      <c r="AL539" s="94"/>
      <c r="AM539" s="94"/>
      <c r="AN539" s="94"/>
      <c r="AO539" s="94"/>
      <c r="AP539" s="94"/>
      <c r="AQ539" s="94"/>
      <c r="AR539" s="94"/>
      <c r="AS539" s="94"/>
      <c r="AT539" s="94"/>
      <c r="AU539" s="94"/>
      <c r="AV539" s="94"/>
      <c r="AW539" s="94"/>
      <c r="AX539" s="94"/>
      <c r="AY539" s="94"/>
      <c r="AZ539" s="94"/>
      <c r="BA539" s="94"/>
      <c r="BB539" s="94"/>
      <c r="BC539" s="94"/>
      <c r="BD539" s="94"/>
      <c r="BE539" s="94"/>
      <c r="BF539" s="94"/>
      <c r="BG539" s="94"/>
      <c r="BH539" s="94"/>
      <c r="BI539" s="94"/>
      <c r="BJ539" s="94"/>
      <c r="BK539" s="94"/>
      <c r="BL539" s="94"/>
      <c r="BM539" s="94"/>
      <c r="BN539" s="94"/>
      <c r="BO539" s="94"/>
      <c r="BP539" s="94"/>
      <c r="BQ539" s="94"/>
      <c r="BR539" s="94"/>
      <c r="BS539" s="94"/>
      <c r="BT539" s="94"/>
      <c r="BU539" s="94"/>
      <c r="BV539" s="94"/>
      <c r="BW539" s="94"/>
      <c r="BX539" s="94"/>
      <c r="BY539" s="94"/>
      <c r="BZ539" s="94"/>
      <c r="CA539" s="94"/>
      <c r="CB539" s="94"/>
      <c r="CC539" s="94"/>
      <c r="CD539" s="94"/>
      <c r="CE539" s="94"/>
      <c r="CF539" s="94"/>
      <c r="CG539" s="94"/>
      <c r="CH539" s="94"/>
      <c r="CI539" s="94"/>
      <c r="CJ539" s="94"/>
      <c r="CK539" s="94"/>
      <c r="CL539" s="94"/>
      <c r="CM539" s="94"/>
      <c r="CN539" s="94"/>
      <c r="CO539" s="94"/>
      <c r="CP539" s="94"/>
      <c r="CQ539" s="94"/>
      <c r="CR539" s="94"/>
      <c r="CS539" s="94"/>
      <c r="CT539" s="94"/>
      <c r="CU539" s="94"/>
      <c r="CV539" s="94"/>
      <c r="CW539" s="94"/>
      <c r="CX539" s="94"/>
      <c r="CY539" s="94"/>
      <c r="CZ539" s="94"/>
      <c r="DA539" s="94"/>
      <c r="DB539" s="94"/>
      <c r="DC539" s="94"/>
      <c r="DD539" s="94"/>
      <c r="DE539" s="94"/>
      <c r="DF539" s="94"/>
      <c r="DG539" s="94"/>
      <c r="DH539" s="94"/>
      <c r="DI539" s="94"/>
      <c r="DJ539" s="94"/>
      <c r="DK539" s="94"/>
      <c r="DL539" s="94"/>
      <c r="DM539" s="94"/>
      <c r="DN539" s="94"/>
      <c r="DO539" s="94"/>
      <c r="DP539" s="94"/>
      <c r="DQ539" s="94"/>
      <c r="DR539" s="94"/>
      <c r="DS539" s="94"/>
      <c r="DT539" s="94"/>
      <c r="DU539" s="94"/>
      <c r="DV539" s="94"/>
      <c r="DW539" s="94"/>
      <c r="DX539" s="94"/>
      <c r="DY539" s="94"/>
      <c r="DZ539" s="94"/>
      <c r="EA539" s="94"/>
      <c r="EB539" s="94"/>
      <c r="EC539" s="94"/>
      <c r="ED539" s="94"/>
      <c r="EE539" s="94"/>
      <c r="EF539" s="94"/>
      <c r="EG539" s="94"/>
      <c r="EH539" s="94"/>
      <c r="EI539" s="94"/>
      <c r="EJ539" s="94"/>
      <c r="EK539" s="94"/>
      <c r="EL539" s="94"/>
      <c r="EM539" s="94"/>
      <c r="EN539" s="94"/>
      <c r="EO539" s="94"/>
      <c r="EP539" s="94"/>
      <c r="EQ539" s="94"/>
      <c r="ER539" s="94"/>
      <c r="ES539" s="94"/>
      <c r="ET539" s="94"/>
      <c r="EU539" s="94"/>
      <c r="EV539" s="94"/>
      <c r="EW539" s="94"/>
      <c r="EX539" s="94"/>
      <c r="EY539" s="94"/>
      <c r="EZ539" s="94"/>
      <c r="FA539" s="94"/>
      <c r="FB539" s="94"/>
      <c r="FC539" s="94"/>
      <c r="FD539" s="94"/>
      <c r="FE539" s="94"/>
      <c r="FF539" s="94"/>
      <c r="FG539" s="94"/>
      <c r="FH539" s="94"/>
      <c r="FI539" s="94"/>
      <c r="FJ539" s="94"/>
      <c r="FK539" s="94"/>
      <c r="FL539" s="94"/>
      <c r="FM539" s="94"/>
      <c r="FN539" s="94"/>
      <c r="FO539" s="94"/>
      <c r="FP539" s="94"/>
      <c r="FQ539" s="94"/>
      <c r="FR539" s="94"/>
      <c r="FS539" s="94"/>
      <c r="FT539" s="94"/>
      <c r="FU539" s="94"/>
      <c r="FV539" s="94"/>
      <c r="FW539" s="94"/>
      <c r="FX539" s="94"/>
      <c r="FY539" s="94"/>
      <c r="FZ539" s="94"/>
      <c r="GA539" s="94"/>
      <c r="GB539" s="94"/>
      <c r="GC539" s="94"/>
      <c r="GD539" s="94"/>
      <c r="GE539" s="94"/>
      <c r="GF539" s="94"/>
      <c r="GG539" s="94"/>
      <c r="GH539" s="94"/>
      <c r="GI539" s="94"/>
      <c r="GJ539" s="94"/>
      <c r="GK539" s="94"/>
      <c r="GL539" s="94"/>
      <c r="GM539" s="94"/>
      <c r="GN539" s="94"/>
      <c r="GO539" s="94"/>
      <c r="GP539" s="94"/>
      <c r="GQ539" s="94"/>
      <c r="GR539" s="94"/>
      <c r="GS539" s="94"/>
      <c r="GT539" s="94"/>
      <c r="GU539" s="94"/>
    </row>
    <row r="540" spans="1:203" ht="15.75">
      <c r="A540" s="106"/>
      <c r="B540" s="94"/>
      <c r="C540" s="94"/>
      <c r="D540" s="96"/>
      <c r="E540" s="94"/>
      <c r="F540" s="94"/>
      <c r="G540" s="94"/>
      <c r="H540" s="94"/>
      <c r="I540" s="94"/>
      <c r="J540" s="94"/>
      <c r="K540" s="94"/>
      <c r="L540" s="94"/>
      <c r="M540" s="94"/>
      <c r="N540" s="94"/>
      <c r="O540" s="94"/>
      <c r="P540" s="94"/>
      <c r="Q540" s="94"/>
      <c r="R540" s="94"/>
      <c r="S540" s="94"/>
      <c r="T540" s="94"/>
      <c r="U540" s="94"/>
      <c r="V540" s="94"/>
      <c r="W540" s="94"/>
      <c r="X540" s="94"/>
      <c r="Y540" s="94"/>
      <c r="Z540" s="94"/>
      <c r="AA540" s="94"/>
      <c r="AB540" s="94"/>
      <c r="AC540" s="94"/>
      <c r="AD540" s="94"/>
      <c r="AE540" s="94"/>
      <c r="AF540" s="94"/>
      <c r="AG540" s="94"/>
      <c r="AH540" s="94"/>
      <c r="AI540" s="94"/>
      <c r="AJ540" s="94"/>
      <c r="AK540" s="94"/>
      <c r="AL540" s="94"/>
      <c r="AM540" s="94"/>
      <c r="AN540" s="94"/>
      <c r="AO540" s="94"/>
      <c r="AP540" s="94"/>
      <c r="AQ540" s="94"/>
      <c r="AR540" s="94"/>
      <c r="AS540" s="94"/>
      <c r="AT540" s="94"/>
      <c r="AU540" s="94"/>
      <c r="AV540" s="94"/>
      <c r="AW540" s="94"/>
      <c r="AX540" s="94"/>
      <c r="AY540" s="94"/>
      <c r="AZ540" s="94"/>
      <c r="BA540" s="94"/>
      <c r="BB540" s="94"/>
      <c r="BC540" s="94"/>
      <c r="BD540" s="94"/>
      <c r="BE540" s="94"/>
      <c r="BF540" s="94"/>
      <c r="BG540" s="94"/>
      <c r="BH540" s="94"/>
      <c r="BI540" s="94"/>
      <c r="BJ540" s="94"/>
      <c r="BK540" s="94"/>
      <c r="BL540" s="94"/>
      <c r="BM540" s="94"/>
      <c r="BN540" s="94"/>
      <c r="BO540" s="94"/>
      <c r="BP540" s="94"/>
      <c r="BQ540" s="94"/>
      <c r="BR540" s="94"/>
      <c r="BS540" s="94"/>
      <c r="BT540" s="94"/>
      <c r="BU540" s="94"/>
      <c r="BV540" s="94"/>
      <c r="BW540" s="94"/>
      <c r="BX540" s="94"/>
      <c r="BY540" s="94"/>
      <c r="BZ540" s="94"/>
      <c r="CA540" s="94"/>
      <c r="CB540" s="94"/>
      <c r="CC540" s="94"/>
      <c r="CD540" s="94"/>
      <c r="CE540" s="94"/>
      <c r="CF540" s="94"/>
      <c r="CG540" s="94"/>
      <c r="CH540" s="94"/>
      <c r="CI540" s="94"/>
      <c r="CJ540" s="94"/>
      <c r="CK540" s="94"/>
      <c r="CL540" s="94"/>
      <c r="CM540" s="94"/>
      <c r="CN540" s="94"/>
      <c r="CO540" s="94"/>
      <c r="CP540" s="94"/>
      <c r="CQ540" s="94"/>
      <c r="CR540" s="94"/>
      <c r="CS540" s="94"/>
      <c r="CT540" s="94"/>
      <c r="CU540" s="94"/>
      <c r="CV540" s="94"/>
      <c r="CW540" s="94"/>
      <c r="CX540" s="94"/>
      <c r="CY540" s="94"/>
      <c r="CZ540" s="94"/>
      <c r="DA540" s="94"/>
      <c r="DB540" s="94"/>
      <c r="DC540" s="94"/>
      <c r="DD540" s="94"/>
      <c r="DE540" s="94"/>
      <c r="DF540" s="94"/>
      <c r="DG540" s="94"/>
      <c r="DH540" s="94"/>
      <c r="DI540" s="94"/>
      <c r="DJ540" s="94"/>
      <c r="DK540" s="94"/>
      <c r="DL540" s="94"/>
      <c r="DM540" s="94"/>
      <c r="DN540" s="94"/>
      <c r="DO540" s="94"/>
      <c r="DP540" s="94"/>
      <c r="DQ540" s="94"/>
      <c r="DR540" s="94"/>
      <c r="DS540" s="94"/>
      <c r="DT540" s="94"/>
      <c r="DU540" s="94"/>
      <c r="DV540" s="94"/>
      <c r="DW540" s="94"/>
      <c r="DX540" s="94"/>
      <c r="DY540" s="94"/>
      <c r="DZ540" s="94"/>
      <c r="EA540" s="94"/>
      <c r="EB540" s="94"/>
      <c r="EC540" s="94"/>
      <c r="ED540" s="94"/>
      <c r="EE540" s="94"/>
      <c r="EF540" s="94"/>
      <c r="EG540" s="94"/>
      <c r="EH540" s="94"/>
      <c r="EI540" s="94"/>
      <c r="EJ540" s="94"/>
      <c r="EK540" s="94"/>
      <c r="EL540" s="94"/>
      <c r="EM540" s="94"/>
      <c r="EN540" s="94"/>
      <c r="EO540" s="94"/>
      <c r="EP540" s="94"/>
      <c r="EQ540" s="94"/>
      <c r="ER540" s="94"/>
      <c r="ES540" s="94"/>
      <c r="ET540" s="94"/>
      <c r="EU540" s="94"/>
      <c r="EV540" s="94"/>
      <c r="EW540" s="94"/>
      <c r="EX540" s="94"/>
      <c r="EY540" s="94"/>
      <c r="EZ540" s="94"/>
      <c r="FA540" s="94"/>
      <c r="FB540" s="94"/>
      <c r="FC540" s="94"/>
      <c r="FD540" s="94"/>
      <c r="FE540" s="94"/>
      <c r="FF540" s="94"/>
      <c r="FG540" s="94"/>
      <c r="FH540" s="94"/>
      <c r="FI540" s="94"/>
      <c r="FJ540" s="94"/>
      <c r="FK540" s="94"/>
      <c r="FL540" s="94"/>
      <c r="FM540" s="94"/>
      <c r="FN540" s="94"/>
      <c r="FO540" s="94"/>
      <c r="FP540" s="94"/>
      <c r="FQ540" s="94"/>
      <c r="FR540" s="94"/>
      <c r="FS540" s="94"/>
      <c r="FT540" s="94"/>
      <c r="FU540" s="94"/>
      <c r="FV540" s="94"/>
      <c r="FW540" s="94"/>
      <c r="FX540" s="94"/>
      <c r="FY540" s="94"/>
      <c r="FZ540" s="94"/>
      <c r="GA540" s="94"/>
      <c r="GB540" s="94"/>
      <c r="GC540" s="94"/>
      <c r="GD540" s="94"/>
      <c r="GE540" s="94"/>
      <c r="GF540" s="94"/>
      <c r="GG540" s="94"/>
      <c r="GH540" s="94"/>
      <c r="GI540" s="94"/>
      <c r="GJ540" s="94"/>
      <c r="GK540" s="94"/>
      <c r="GL540" s="94"/>
      <c r="GM540" s="94"/>
      <c r="GN540" s="94"/>
      <c r="GO540" s="94"/>
      <c r="GP540" s="94"/>
      <c r="GQ540" s="94"/>
      <c r="GR540" s="94"/>
      <c r="GS540" s="94"/>
      <c r="GT540" s="94"/>
      <c r="GU540" s="94"/>
    </row>
    <row r="541" spans="1:203" ht="15.75">
      <c r="A541" s="106"/>
      <c r="B541" s="94"/>
      <c r="C541" s="94"/>
      <c r="D541" s="96"/>
      <c r="E541" s="94"/>
      <c r="F541" s="94"/>
      <c r="G541" s="94"/>
      <c r="H541" s="94"/>
      <c r="I541" s="94"/>
      <c r="J541" s="94"/>
      <c r="K541" s="94"/>
      <c r="L541" s="94"/>
      <c r="M541" s="94"/>
      <c r="N541" s="94"/>
      <c r="O541" s="94"/>
      <c r="P541" s="94"/>
      <c r="Q541" s="94"/>
      <c r="R541" s="94"/>
      <c r="S541" s="94"/>
      <c r="T541" s="94"/>
      <c r="U541" s="94"/>
      <c r="V541" s="94"/>
      <c r="W541" s="94"/>
      <c r="X541" s="94"/>
      <c r="Y541" s="94"/>
      <c r="Z541" s="94"/>
      <c r="AA541" s="94"/>
      <c r="AB541" s="94"/>
      <c r="AC541" s="94"/>
      <c r="AD541" s="94"/>
      <c r="AE541" s="94"/>
      <c r="AF541" s="94"/>
      <c r="AG541" s="94"/>
      <c r="AH541" s="94"/>
      <c r="AI541" s="94"/>
      <c r="AJ541" s="94"/>
      <c r="AK541" s="94"/>
      <c r="AL541" s="94"/>
      <c r="AM541" s="94"/>
      <c r="AN541" s="94"/>
      <c r="AO541" s="94"/>
      <c r="AP541" s="94"/>
      <c r="AQ541" s="94"/>
      <c r="AR541" s="94"/>
      <c r="AS541" s="94"/>
      <c r="AT541" s="94"/>
      <c r="AU541" s="94"/>
      <c r="AV541" s="94"/>
      <c r="AW541" s="94"/>
      <c r="AX541" s="94"/>
      <c r="AY541" s="94"/>
      <c r="AZ541" s="94"/>
      <c r="BA541" s="94"/>
      <c r="BB541" s="94"/>
      <c r="BC541" s="94"/>
      <c r="BD541" s="94"/>
      <c r="BE541" s="94"/>
      <c r="BF541" s="94"/>
      <c r="BG541" s="94"/>
      <c r="BH541" s="94"/>
      <c r="BI541" s="94"/>
      <c r="BJ541" s="94"/>
      <c r="BK541" s="94"/>
      <c r="BL541" s="94"/>
      <c r="BM541" s="94"/>
      <c r="BN541" s="94"/>
      <c r="BO541" s="94"/>
      <c r="BP541" s="94"/>
      <c r="BQ541" s="94"/>
      <c r="BR541" s="94"/>
      <c r="BS541" s="94"/>
      <c r="BT541" s="94"/>
      <c r="BU541" s="94"/>
      <c r="BV541" s="94"/>
      <c r="BW541" s="94"/>
      <c r="BX541" s="94"/>
      <c r="BY541" s="94"/>
      <c r="BZ541" s="94"/>
      <c r="CA541" s="94"/>
      <c r="CB541" s="94"/>
      <c r="CC541" s="94"/>
      <c r="CD541" s="94"/>
      <c r="CE541" s="94"/>
      <c r="CF541" s="94"/>
      <c r="CG541" s="94"/>
      <c r="CH541" s="94"/>
      <c r="CI541" s="94"/>
      <c r="CJ541" s="94"/>
      <c r="CK541" s="94"/>
      <c r="CL541" s="94"/>
      <c r="CM541" s="94"/>
      <c r="CN541" s="94"/>
      <c r="CO541" s="94"/>
      <c r="CP541" s="94"/>
      <c r="CQ541" s="94"/>
      <c r="CR541" s="94"/>
      <c r="CS541" s="94"/>
      <c r="CT541" s="94"/>
      <c r="CU541" s="94"/>
      <c r="CV541" s="94"/>
      <c r="CW541" s="94"/>
      <c r="CX541" s="94"/>
      <c r="CY541" s="94"/>
      <c r="CZ541" s="94"/>
      <c r="DA541" s="94"/>
      <c r="DB541" s="94"/>
      <c r="DC541" s="94"/>
      <c r="DD541" s="94"/>
      <c r="DE541" s="94"/>
      <c r="DF541" s="94"/>
      <c r="DG541" s="94"/>
      <c r="DH541" s="94"/>
      <c r="DI541" s="94"/>
      <c r="DJ541" s="94"/>
      <c r="DK541" s="94"/>
      <c r="DL541" s="94"/>
      <c r="DM541" s="94"/>
      <c r="DN541" s="94"/>
      <c r="DO541" s="94"/>
      <c r="DP541" s="94"/>
      <c r="DQ541" s="94"/>
      <c r="DR541" s="94"/>
      <c r="DS541" s="94"/>
      <c r="DT541" s="94"/>
      <c r="DU541" s="94"/>
      <c r="DV541" s="94"/>
      <c r="DW541" s="94"/>
      <c r="DX541" s="94"/>
      <c r="DY541" s="94"/>
      <c r="DZ541" s="94"/>
      <c r="EA541" s="94"/>
      <c r="EB541" s="94"/>
      <c r="EC541" s="94"/>
      <c r="ED541" s="94"/>
      <c r="EE541" s="94"/>
      <c r="EF541" s="94"/>
      <c r="EG541" s="94"/>
      <c r="EH541" s="94"/>
      <c r="EI541" s="94"/>
      <c r="EJ541" s="94"/>
      <c r="EK541" s="94"/>
      <c r="EL541" s="94"/>
      <c r="EM541" s="94"/>
      <c r="EN541" s="94"/>
      <c r="EO541" s="94"/>
      <c r="EP541" s="94"/>
      <c r="EQ541" s="94"/>
      <c r="ER541" s="94"/>
      <c r="ES541" s="94"/>
      <c r="ET541" s="94"/>
      <c r="EU541" s="94"/>
      <c r="EV541" s="94"/>
      <c r="EW541" s="94"/>
      <c r="EX541" s="94"/>
      <c r="EY541" s="94"/>
      <c r="EZ541" s="94"/>
      <c r="FA541" s="94"/>
      <c r="FB541" s="94"/>
      <c r="FC541" s="94"/>
      <c r="FD541" s="94"/>
      <c r="FE541" s="94"/>
      <c r="FF541" s="94"/>
      <c r="FG541" s="94"/>
      <c r="FH541" s="94"/>
      <c r="FI541" s="94"/>
      <c r="FJ541" s="94"/>
      <c r="FK541" s="94"/>
      <c r="FL541" s="94"/>
      <c r="FM541" s="94"/>
      <c r="FN541" s="94"/>
      <c r="FO541" s="94"/>
      <c r="FP541" s="94"/>
      <c r="FQ541" s="94"/>
      <c r="FR541" s="94"/>
      <c r="FS541" s="94"/>
      <c r="FT541" s="94"/>
      <c r="FU541" s="94"/>
      <c r="FV541" s="94"/>
      <c r="FW541" s="94"/>
      <c r="FX541" s="94"/>
      <c r="FY541" s="94"/>
      <c r="FZ541" s="94"/>
      <c r="GA541" s="94"/>
      <c r="GB541" s="94"/>
      <c r="GC541" s="94"/>
      <c r="GD541" s="94"/>
      <c r="GE541" s="94"/>
      <c r="GF541" s="94"/>
      <c r="GG541" s="94"/>
      <c r="GH541" s="94"/>
      <c r="GI541" s="94"/>
      <c r="GJ541" s="94"/>
      <c r="GK541" s="94"/>
      <c r="GL541" s="94"/>
      <c r="GM541" s="94"/>
      <c r="GN541" s="94"/>
      <c r="GO541" s="94"/>
      <c r="GP541" s="94"/>
      <c r="GQ541" s="94"/>
      <c r="GR541" s="94"/>
      <c r="GS541" s="94"/>
      <c r="GT541" s="94"/>
      <c r="GU541" s="94"/>
    </row>
    <row r="542" spans="1:203" ht="15.75">
      <c r="A542" s="106"/>
      <c r="B542" s="94"/>
      <c r="C542" s="94"/>
      <c r="D542" s="96"/>
      <c r="E542" s="94"/>
      <c r="F542" s="94"/>
      <c r="G542" s="94"/>
      <c r="H542" s="94"/>
      <c r="I542" s="94"/>
      <c r="J542" s="94"/>
      <c r="K542" s="94"/>
      <c r="L542" s="94"/>
      <c r="M542" s="94"/>
      <c r="N542" s="94"/>
      <c r="O542" s="94"/>
      <c r="P542" s="94"/>
      <c r="Q542" s="94"/>
      <c r="R542" s="94"/>
      <c r="S542" s="94"/>
      <c r="T542" s="94"/>
      <c r="U542" s="94"/>
      <c r="V542" s="94"/>
      <c r="W542" s="94"/>
      <c r="X542" s="94"/>
      <c r="Y542" s="94"/>
      <c r="Z542" s="94"/>
      <c r="AA542" s="94"/>
      <c r="AB542" s="94"/>
      <c r="AC542" s="94"/>
      <c r="AD542" s="94"/>
      <c r="AE542" s="94"/>
      <c r="AF542" s="94"/>
      <c r="AG542" s="94"/>
      <c r="AH542" s="94"/>
      <c r="AI542" s="94"/>
      <c r="AJ542" s="94"/>
      <c r="AK542" s="94"/>
      <c r="AL542" s="94"/>
      <c r="AM542" s="94"/>
      <c r="AN542" s="94"/>
      <c r="AO542" s="94"/>
      <c r="AP542" s="94"/>
      <c r="AQ542" s="94"/>
      <c r="AR542" s="94"/>
      <c r="AS542" s="94"/>
      <c r="AT542" s="94"/>
      <c r="AU542" s="94"/>
      <c r="AV542" s="94"/>
      <c r="AW542" s="94"/>
      <c r="AX542" s="94"/>
      <c r="AY542" s="94"/>
      <c r="AZ542" s="94"/>
      <c r="BA542" s="94"/>
      <c r="BB542" s="94"/>
      <c r="BC542" s="94"/>
      <c r="BD542" s="94"/>
      <c r="BE542" s="94"/>
      <c r="BF542" s="94"/>
      <c r="BG542" s="94"/>
      <c r="BH542" s="94"/>
      <c r="BI542" s="94"/>
      <c r="BJ542" s="94"/>
      <c r="BK542" s="94"/>
      <c r="BL542" s="94"/>
      <c r="BM542" s="94"/>
      <c r="BN542" s="94"/>
      <c r="BO542" s="94"/>
      <c r="BP542" s="94"/>
      <c r="BQ542" s="94"/>
      <c r="BR542" s="94"/>
      <c r="BS542" s="94"/>
      <c r="BT542" s="94"/>
      <c r="BU542" s="94"/>
      <c r="BV542" s="94"/>
      <c r="BW542" s="94"/>
      <c r="BX542" s="94"/>
      <c r="BY542" s="94"/>
      <c r="BZ542" s="94"/>
      <c r="CA542" s="94"/>
      <c r="CB542" s="94"/>
      <c r="CC542" s="94"/>
      <c r="CD542" s="94"/>
      <c r="CE542" s="94"/>
      <c r="CF542" s="94"/>
      <c r="CG542" s="94"/>
      <c r="CH542" s="94"/>
      <c r="CI542" s="94"/>
      <c r="CJ542" s="94"/>
      <c r="CK542" s="94"/>
      <c r="CL542" s="94"/>
      <c r="CM542" s="94"/>
      <c r="CN542" s="94"/>
      <c r="CO542" s="94"/>
      <c r="CP542" s="94"/>
      <c r="CQ542" s="94"/>
      <c r="CR542" s="94"/>
      <c r="CS542" s="94"/>
      <c r="CT542" s="94"/>
      <c r="CU542" s="94"/>
      <c r="CV542" s="94"/>
      <c r="CW542" s="94"/>
      <c r="CX542" s="94"/>
      <c r="CY542" s="94"/>
      <c r="CZ542" s="94"/>
      <c r="DA542" s="94"/>
      <c r="DB542" s="94"/>
      <c r="DC542" s="94"/>
      <c r="DD542" s="94"/>
      <c r="DE542" s="94"/>
      <c r="DF542" s="94"/>
      <c r="DG542" s="94"/>
      <c r="DH542" s="94"/>
      <c r="DI542" s="94"/>
      <c r="DJ542" s="94"/>
      <c r="DK542" s="94"/>
      <c r="DL542" s="94"/>
      <c r="DM542" s="94"/>
      <c r="DN542" s="94"/>
      <c r="DO542" s="94"/>
      <c r="DP542" s="94"/>
      <c r="DQ542" s="94"/>
      <c r="DR542" s="94"/>
      <c r="DS542" s="94"/>
      <c r="DT542" s="94"/>
      <c r="DU542" s="94"/>
      <c r="DV542" s="94"/>
      <c r="DW542" s="94"/>
      <c r="DX542" s="94"/>
      <c r="DY542" s="94"/>
      <c r="DZ542" s="94"/>
      <c r="EA542" s="94"/>
      <c r="EB542" s="94"/>
      <c r="EC542" s="94"/>
      <c r="ED542" s="94"/>
      <c r="EE542" s="94"/>
      <c r="EF542" s="94"/>
      <c r="EG542" s="94"/>
      <c r="EH542" s="94"/>
      <c r="EI542" s="94"/>
      <c r="EJ542" s="94"/>
      <c r="EK542" s="94"/>
      <c r="EL542" s="94"/>
      <c r="EM542" s="94"/>
      <c r="EN542" s="94"/>
      <c r="EO542" s="94"/>
      <c r="EP542" s="94"/>
      <c r="EQ542" s="94"/>
      <c r="ER542" s="94"/>
      <c r="ES542" s="94"/>
      <c r="ET542" s="94"/>
      <c r="EU542" s="94"/>
      <c r="EV542" s="94"/>
      <c r="EW542" s="94"/>
      <c r="EX542" s="94"/>
      <c r="EY542" s="94"/>
      <c r="EZ542" s="94"/>
      <c r="FA542" s="94"/>
      <c r="FB542" s="94"/>
      <c r="FC542" s="94"/>
      <c r="FD542" s="94"/>
      <c r="FE542" s="94"/>
      <c r="FF542" s="94"/>
      <c r="FG542" s="94"/>
      <c r="FH542" s="94"/>
      <c r="FI542" s="94"/>
      <c r="FJ542" s="94"/>
      <c r="FK542" s="94"/>
      <c r="FL542" s="94"/>
      <c r="FM542" s="94"/>
      <c r="FN542" s="94"/>
      <c r="FO542" s="94"/>
      <c r="FP542" s="94"/>
      <c r="FQ542" s="94"/>
      <c r="FR542" s="94"/>
      <c r="FS542" s="94"/>
      <c r="FT542" s="94"/>
      <c r="FU542" s="94"/>
      <c r="FV542" s="94"/>
      <c r="FW542" s="94"/>
      <c r="FX542" s="94"/>
      <c r="FY542" s="94"/>
      <c r="FZ542" s="94"/>
      <c r="GA542" s="94"/>
      <c r="GB542" s="94"/>
      <c r="GC542" s="94"/>
      <c r="GD542" s="94"/>
      <c r="GE542" s="94"/>
      <c r="GF542" s="94"/>
      <c r="GG542" s="94"/>
      <c r="GH542" s="94"/>
      <c r="GI542" s="94"/>
      <c r="GJ542" s="94"/>
      <c r="GK542" s="94"/>
      <c r="GL542" s="94"/>
      <c r="GM542" s="94"/>
      <c r="GN542" s="94"/>
      <c r="GO542" s="94"/>
      <c r="GP542" s="94"/>
      <c r="GQ542" s="94"/>
      <c r="GR542" s="94"/>
      <c r="GS542" s="94"/>
      <c r="GT542" s="94"/>
      <c r="GU542" s="94"/>
    </row>
    <row r="543" spans="1:203" ht="15.75">
      <c r="A543" s="106"/>
      <c r="B543" s="94"/>
      <c r="C543" s="94"/>
      <c r="D543" s="96"/>
      <c r="E543" s="94"/>
      <c r="F543" s="94"/>
      <c r="G543" s="94"/>
      <c r="H543" s="94"/>
      <c r="I543" s="94"/>
      <c r="J543" s="94"/>
      <c r="K543" s="94"/>
      <c r="L543" s="94"/>
      <c r="M543" s="94"/>
      <c r="N543" s="94"/>
      <c r="O543" s="94"/>
      <c r="P543" s="94"/>
      <c r="Q543" s="94"/>
      <c r="R543" s="94"/>
      <c r="S543" s="94"/>
      <c r="T543" s="94"/>
      <c r="U543" s="94"/>
      <c r="V543" s="94"/>
      <c r="W543" s="94"/>
      <c r="X543" s="94"/>
      <c r="Y543" s="94"/>
      <c r="Z543" s="94"/>
      <c r="AA543" s="94"/>
      <c r="AB543" s="94"/>
      <c r="AC543" s="94"/>
      <c r="AD543" s="94"/>
      <c r="AE543" s="94"/>
      <c r="AF543" s="94"/>
      <c r="AG543" s="94"/>
      <c r="AH543" s="94"/>
      <c r="AI543" s="94"/>
      <c r="AJ543" s="94"/>
      <c r="AK543" s="94"/>
      <c r="AL543" s="94"/>
      <c r="AM543" s="94"/>
      <c r="AN543" s="94"/>
      <c r="AO543" s="94"/>
      <c r="AP543" s="94"/>
      <c r="AQ543" s="94"/>
      <c r="AR543" s="94"/>
      <c r="AS543" s="94"/>
      <c r="AT543" s="94"/>
      <c r="AU543" s="94"/>
      <c r="AV543" s="94"/>
      <c r="AW543" s="94"/>
      <c r="AX543" s="94"/>
      <c r="AY543" s="94"/>
      <c r="AZ543" s="94"/>
      <c r="BA543" s="94"/>
      <c r="BB543" s="94"/>
      <c r="BC543" s="94"/>
      <c r="BD543" s="94"/>
      <c r="BE543" s="94"/>
      <c r="BF543" s="94"/>
      <c r="BG543" s="94"/>
      <c r="BH543" s="94"/>
      <c r="BI543" s="94"/>
      <c r="BJ543" s="94"/>
      <c r="BK543" s="94"/>
      <c r="BL543" s="94"/>
      <c r="BM543" s="94"/>
      <c r="BN543" s="94"/>
      <c r="BO543" s="94"/>
      <c r="BP543" s="94"/>
      <c r="BQ543" s="94"/>
      <c r="BR543" s="94"/>
      <c r="BS543" s="94"/>
      <c r="BT543" s="94"/>
      <c r="BU543" s="94"/>
      <c r="BV543" s="94"/>
      <c r="BW543" s="94"/>
      <c r="BX543" s="94"/>
      <c r="BY543" s="94"/>
      <c r="BZ543" s="94"/>
      <c r="CA543" s="94"/>
      <c r="CB543" s="94"/>
      <c r="CC543" s="94"/>
      <c r="CD543" s="94"/>
      <c r="CE543" s="94"/>
      <c r="CF543" s="94"/>
      <c r="CG543" s="94"/>
      <c r="CH543" s="94"/>
      <c r="CI543" s="94"/>
      <c r="CJ543" s="94"/>
      <c r="CK543" s="94"/>
      <c r="CL543" s="94"/>
      <c r="CM543" s="94"/>
      <c r="CN543" s="94"/>
      <c r="CO543" s="94"/>
      <c r="CP543" s="94"/>
      <c r="CQ543" s="94"/>
      <c r="CR543" s="94"/>
      <c r="CS543" s="94"/>
      <c r="CT543" s="94"/>
      <c r="CU543" s="94"/>
      <c r="CV543" s="94"/>
      <c r="CW543" s="94"/>
      <c r="CX543" s="94"/>
      <c r="CY543" s="94"/>
      <c r="CZ543" s="94"/>
      <c r="DA543" s="94"/>
      <c r="DB543" s="94"/>
      <c r="DC543" s="94"/>
      <c r="DD543" s="94"/>
      <c r="DE543" s="94"/>
      <c r="DF543" s="94"/>
      <c r="DG543" s="94"/>
      <c r="DH543" s="94"/>
      <c r="DI543" s="94"/>
      <c r="DJ543" s="94"/>
      <c r="DK543" s="94"/>
      <c r="DL543" s="94"/>
      <c r="DM543" s="94"/>
      <c r="DN543" s="94"/>
      <c r="DO543" s="94"/>
      <c r="DP543" s="94"/>
      <c r="DQ543" s="94"/>
      <c r="DR543" s="94"/>
      <c r="DS543" s="94"/>
      <c r="DT543" s="94"/>
      <c r="DU543" s="94"/>
      <c r="DV543" s="94"/>
      <c r="DW543" s="94"/>
      <c r="DX543" s="94"/>
      <c r="DY543" s="94"/>
      <c r="DZ543" s="94"/>
      <c r="EA543" s="94"/>
      <c r="EB543" s="94"/>
      <c r="EC543" s="94"/>
      <c r="ED543" s="94"/>
      <c r="EE543" s="94"/>
      <c r="EF543" s="94"/>
      <c r="EG543" s="94"/>
      <c r="EH543" s="94"/>
      <c r="EI543" s="94"/>
      <c r="EJ543" s="94"/>
      <c r="EK543" s="94"/>
      <c r="EL543" s="94"/>
      <c r="EM543" s="94"/>
      <c r="EN543" s="94"/>
      <c r="EO543" s="94"/>
      <c r="EP543" s="94"/>
      <c r="EQ543" s="94"/>
      <c r="ER543" s="94"/>
      <c r="ES543" s="94"/>
      <c r="ET543" s="94"/>
      <c r="EU543" s="94"/>
      <c r="EV543" s="94"/>
      <c r="EW543" s="94"/>
      <c r="EX543" s="94"/>
      <c r="EY543" s="94"/>
      <c r="EZ543" s="94"/>
      <c r="FA543" s="94"/>
      <c r="FB543" s="94"/>
      <c r="FC543" s="94"/>
      <c r="FD543" s="94"/>
      <c r="FE543" s="94"/>
      <c r="FF543" s="94"/>
      <c r="FG543" s="94"/>
      <c r="FH543" s="94"/>
      <c r="FI543" s="94"/>
      <c r="FJ543" s="94"/>
      <c r="FK543" s="94"/>
      <c r="FL543" s="94"/>
      <c r="FM543" s="94"/>
      <c r="FN543" s="94"/>
      <c r="FO543" s="94"/>
      <c r="FP543" s="94"/>
      <c r="FQ543" s="94"/>
      <c r="FR543" s="94"/>
      <c r="FS543" s="94"/>
      <c r="FT543" s="94"/>
      <c r="FU543" s="94"/>
      <c r="FV543" s="94"/>
      <c r="FW543" s="94"/>
      <c r="FX543" s="94"/>
      <c r="FY543" s="94"/>
      <c r="FZ543" s="94"/>
      <c r="GA543" s="94"/>
      <c r="GB543" s="94"/>
      <c r="GC543" s="94"/>
      <c r="GD543" s="94"/>
      <c r="GE543" s="94"/>
      <c r="GF543" s="94"/>
      <c r="GG543" s="94"/>
      <c r="GH543" s="94"/>
      <c r="GI543" s="94"/>
      <c r="GJ543" s="94"/>
      <c r="GK543" s="94"/>
      <c r="GL543" s="94"/>
      <c r="GM543" s="94"/>
      <c r="GN543" s="94"/>
      <c r="GO543" s="94"/>
      <c r="GP543" s="94"/>
      <c r="GQ543" s="94"/>
      <c r="GR543" s="94"/>
      <c r="GS543" s="94"/>
      <c r="GT543" s="94"/>
      <c r="GU543" s="94"/>
    </row>
    <row r="544" spans="1:203" ht="15.75">
      <c r="A544" s="106"/>
      <c r="B544" s="94"/>
      <c r="C544" s="94"/>
      <c r="D544" s="96"/>
      <c r="E544" s="94"/>
      <c r="F544" s="94"/>
      <c r="G544" s="94"/>
      <c r="H544" s="94"/>
      <c r="I544" s="94"/>
      <c r="J544" s="94"/>
      <c r="K544" s="94"/>
      <c r="L544" s="94"/>
      <c r="M544" s="94"/>
      <c r="N544" s="94"/>
      <c r="O544" s="94"/>
      <c r="P544" s="94"/>
      <c r="Q544" s="94"/>
      <c r="R544" s="94"/>
      <c r="S544" s="94"/>
      <c r="T544" s="94"/>
      <c r="U544" s="94"/>
      <c r="V544" s="94"/>
      <c r="W544" s="94"/>
      <c r="X544" s="94"/>
      <c r="Y544" s="94"/>
      <c r="Z544" s="94"/>
      <c r="AA544" s="94"/>
      <c r="AB544" s="94"/>
      <c r="AC544" s="94"/>
      <c r="AD544" s="94"/>
      <c r="AE544" s="94"/>
      <c r="AF544" s="94"/>
      <c r="AG544" s="94"/>
      <c r="AH544" s="94"/>
      <c r="AI544" s="94"/>
      <c r="AJ544" s="94"/>
      <c r="AK544" s="94"/>
      <c r="AL544" s="94"/>
      <c r="AM544" s="94"/>
      <c r="AN544" s="94"/>
      <c r="AO544" s="94"/>
      <c r="AP544" s="94"/>
      <c r="AQ544" s="94"/>
      <c r="AR544" s="94"/>
      <c r="AS544" s="94"/>
      <c r="AT544" s="94"/>
      <c r="AU544" s="94"/>
      <c r="AV544" s="94"/>
      <c r="AW544" s="94"/>
      <c r="AX544" s="94"/>
      <c r="AY544" s="94"/>
      <c r="AZ544" s="94"/>
      <c r="BA544" s="94"/>
      <c r="BB544" s="94"/>
      <c r="BC544" s="94"/>
      <c r="BD544" s="94"/>
      <c r="BE544" s="94"/>
      <c r="BF544" s="94"/>
      <c r="BG544" s="94"/>
      <c r="BH544" s="94"/>
      <c r="BI544" s="94"/>
      <c r="BJ544" s="94"/>
      <c r="BK544" s="94"/>
      <c r="BL544" s="94"/>
      <c r="BM544" s="94"/>
      <c r="BN544" s="94"/>
      <c r="BO544" s="94"/>
      <c r="BP544" s="94"/>
      <c r="BQ544" s="94"/>
      <c r="BR544" s="94"/>
      <c r="BS544" s="94"/>
      <c r="BT544" s="94"/>
      <c r="BU544" s="94"/>
      <c r="BV544" s="94"/>
      <c r="BW544" s="94"/>
      <c r="BX544" s="94"/>
      <c r="BY544" s="94"/>
      <c r="BZ544" s="94"/>
      <c r="CA544" s="94"/>
      <c r="CB544" s="94"/>
      <c r="CC544" s="94"/>
      <c r="CD544" s="94"/>
      <c r="CE544" s="94"/>
      <c r="CF544" s="94"/>
      <c r="CG544" s="94"/>
      <c r="CH544" s="94"/>
      <c r="CI544" s="94"/>
      <c r="CJ544" s="94"/>
      <c r="CK544" s="94"/>
      <c r="CL544" s="94"/>
      <c r="CM544" s="94"/>
      <c r="CN544" s="94"/>
      <c r="CO544" s="94"/>
      <c r="CP544" s="94"/>
      <c r="CQ544" s="94"/>
      <c r="CR544" s="94"/>
      <c r="CS544" s="94"/>
      <c r="CT544" s="94"/>
      <c r="CU544" s="94"/>
      <c r="CV544" s="94"/>
      <c r="CW544" s="94"/>
      <c r="CX544" s="94"/>
      <c r="CY544" s="94"/>
      <c r="CZ544" s="94"/>
      <c r="DA544" s="94"/>
      <c r="DB544" s="94"/>
      <c r="DC544" s="94"/>
      <c r="DD544" s="94"/>
      <c r="DE544" s="94"/>
      <c r="DF544" s="94"/>
      <c r="DG544" s="94"/>
      <c r="DH544" s="94"/>
      <c r="DI544" s="94"/>
      <c r="DJ544" s="94"/>
      <c r="DK544" s="94"/>
      <c r="DL544" s="94"/>
      <c r="DM544" s="94"/>
      <c r="DN544" s="94"/>
      <c r="DO544" s="94"/>
      <c r="DP544" s="94"/>
      <c r="DQ544" s="94"/>
      <c r="DR544" s="94"/>
      <c r="DS544" s="94"/>
      <c r="DT544" s="94"/>
      <c r="DU544" s="94"/>
      <c r="DV544" s="94"/>
      <c r="DW544" s="94"/>
      <c r="DX544" s="94"/>
      <c r="DY544" s="94"/>
      <c r="DZ544" s="94"/>
      <c r="EA544" s="94"/>
      <c r="EB544" s="94"/>
      <c r="EC544" s="94"/>
      <c r="ED544" s="94"/>
      <c r="EE544" s="94"/>
      <c r="EF544" s="94"/>
      <c r="EG544" s="94"/>
      <c r="EH544" s="94"/>
      <c r="EI544" s="94"/>
      <c r="EJ544" s="94"/>
      <c r="EK544" s="94"/>
      <c r="EL544" s="94"/>
      <c r="EM544" s="94"/>
      <c r="EN544" s="94"/>
      <c r="EO544" s="94"/>
      <c r="EP544" s="94"/>
      <c r="EQ544" s="94"/>
      <c r="ER544" s="94"/>
      <c r="ES544" s="94"/>
      <c r="ET544" s="94"/>
      <c r="EU544" s="94"/>
      <c r="EV544" s="94"/>
      <c r="EW544" s="94"/>
      <c r="EX544" s="94"/>
      <c r="EY544" s="94"/>
      <c r="EZ544" s="94"/>
      <c r="FA544" s="94"/>
      <c r="FB544" s="94"/>
      <c r="FC544" s="94"/>
      <c r="FD544" s="94"/>
      <c r="FE544" s="94"/>
      <c r="FF544" s="94"/>
      <c r="FG544" s="94"/>
      <c r="FH544" s="94"/>
      <c r="FI544" s="94"/>
      <c r="FJ544" s="94"/>
      <c r="FK544" s="94"/>
      <c r="FL544" s="94"/>
      <c r="FM544" s="94"/>
      <c r="FN544" s="94"/>
      <c r="FO544" s="94"/>
      <c r="FP544" s="94"/>
      <c r="FQ544" s="94"/>
      <c r="FR544" s="94"/>
      <c r="FS544" s="94"/>
      <c r="FT544" s="94"/>
      <c r="FU544" s="94"/>
      <c r="FV544" s="94"/>
      <c r="FW544" s="94"/>
      <c r="FX544" s="94"/>
      <c r="FY544" s="94"/>
      <c r="FZ544" s="94"/>
      <c r="GA544" s="94"/>
      <c r="GB544" s="94"/>
      <c r="GC544" s="94"/>
      <c r="GD544" s="94"/>
      <c r="GE544" s="94"/>
      <c r="GF544" s="94"/>
      <c r="GG544" s="94"/>
      <c r="GH544" s="94"/>
      <c r="GI544" s="94"/>
      <c r="GJ544" s="94"/>
      <c r="GK544" s="94"/>
      <c r="GL544" s="94"/>
      <c r="GM544" s="94"/>
      <c r="GN544" s="94"/>
      <c r="GO544" s="94"/>
      <c r="GP544" s="94"/>
      <c r="GQ544" s="94"/>
      <c r="GR544" s="94"/>
      <c r="GS544" s="94"/>
      <c r="GT544" s="94"/>
      <c r="GU544" s="94"/>
    </row>
    <row r="545" spans="1:203" ht="15.75">
      <c r="A545" s="106"/>
      <c r="B545" s="94"/>
      <c r="C545" s="94"/>
      <c r="D545" s="96"/>
      <c r="E545" s="94"/>
      <c r="F545" s="94"/>
      <c r="G545" s="94"/>
      <c r="H545" s="94"/>
      <c r="I545" s="94"/>
      <c r="J545" s="94"/>
      <c r="K545" s="94"/>
      <c r="L545" s="94"/>
      <c r="M545" s="94"/>
      <c r="N545" s="94"/>
      <c r="O545" s="94"/>
      <c r="P545" s="94"/>
      <c r="Q545" s="94"/>
      <c r="R545" s="94"/>
      <c r="S545" s="94"/>
      <c r="T545" s="94"/>
      <c r="U545" s="94"/>
      <c r="V545" s="94"/>
      <c r="W545" s="94"/>
      <c r="X545" s="94"/>
      <c r="Y545" s="94"/>
      <c r="Z545" s="94"/>
      <c r="AA545" s="94"/>
      <c r="AB545" s="94"/>
      <c r="AC545" s="94"/>
      <c r="AD545" s="94"/>
      <c r="AE545" s="94"/>
      <c r="AF545" s="94"/>
      <c r="AG545" s="94"/>
      <c r="AH545" s="94"/>
      <c r="AI545" s="94"/>
      <c r="AJ545" s="94"/>
      <c r="AK545" s="94"/>
      <c r="AL545" s="94"/>
      <c r="AM545" s="94"/>
      <c r="AN545" s="94"/>
      <c r="AO545" s="94"/>
      <c r="AP545" s="94"/>
      <c r="AQ545" s="94"/>
      <c r="AR545" s="94"/>
      <c r="AS545" s="94"/>
      <c r="AT545" s="94"/>
      <c r="AU545" s="94"/>
      <c r="AV545" s="94"/>
      <c r="AW545" s="94"/>
      <c r="AX545" s="94"/>
      <c r="AY545" s="94"/>
      <c r="AZ545" s="94"/>
      <c r="BA545" s="94"/>
      <c r="BB545" s="94"/>
      <c r="BC545" s="94"/>
      <c r="BD545" s="94"/>
      <c r="BE545" s="94"/>
      <c r="BF545" s="94"/>
      <c r="BG545" s="94"/>
      <c r="BH545" s="94"/>
      <c r="BI545" s="94"/>
      <c r="BJ545" s="94"/>
      <c r="BK545" s="94"/>
      <c r="BL545" s="94"/>
      <c r="BM545" s="94"/>
      <c r="BN545" s="94"/>
      <c r="BO545" s="94"/>
      <c r="BP545" s="94"/>
      <c r="BQ545" s="94"/>
      <c r="BR545" s="94"/>
      <c r="BS545" s="94"/>
      <c r="BT545" s="94"/>
      <c r="BU545" s="94"/>
      <c r="BV545" s="94"/>
      <c r="BW545" s="94"/>
      <c r="BX545" s="94"/>
      <c r="BY545" s="94"/>
      <c r="BZ545" s="94"/>
      <c r="CA545" s="94"/>
      <c r="CB545" s="94"/>
      <c r="CC545" s="94"/>
      <c r="CD545" s="94"/>
      <c r="CE545" s="94"/>
      <c r="CF545" s="94"/>
      <c r="CG545" s="94"/>
      <c r="CH545" s="94"/>
      <c r="CI545" s="94"/>
      <c r="CJ545" s="94"/>
      <c r="CK545" s="94"/>
      <c r="CL545" s="94"/>
      <c r="CM545" s="94"/>
      <c r="CN545" s="94"/>
      <c r="CO545" s="94"/>
      <c r="CP545" s="94"/>
      <c r="CQ545" s="94"/>
      <c r="CR545" s="94"/>
      <c r="CS545" s="94"/>
      <c r="CT545" s="94"/>
      <c r="CU545" s="94"/>
      <c r="CV545" s="94"/>
      <c r="CW545" s="94"/>
      <c r="CX545" s="94"/>
      <c r="CY545" s="94"/>
      <c r="CZ545" s="94"/>
      <c r="DA545" s="94"/>
      <c r="DB545" s="94"/>
      <c r="DC545" s="94"/>
      <c r="DD545" s="94"/>
      <c r="DE545" s="94"/>
      <c r="DF545" s="94"/>
      <c r="DG545" s="94"/>
      <c r="DH545" s="94"/>
      <c r="DI545" s="94"/>
      <c r="DJ545" s="94"/>
      <c r="DK545" s="94"/>
      <c r="DL545" s="94"/>
      <c r="DM545" s="94"/>
      <c r="DN545" s="94"/>
      <c r="DO545" s="94"/>
      <c r="DP545" s="94"/>
      <c r="DQ545" s="94"/>
      <c r="DR545" s="94"/>
      <c r="DS545" s="94"/>
      <c r="DT545" s="94"/>
      <c r="DU545" s="94"/>
      <c r="DV545" s="94"/>
      <c r="DW545" s="94"/>
      <c r="DX545" s="94"/>
      <c r="DY545" s="94"/>
      <c r="DZ545" s="94"/>
      <c r="EA545" s="94"/>
      <c r="EB545" s="94"/>
      <c r="EC545" s="94"/>
      <c r="ED545" s="94"/>
      <c r="EE545" s="94"/>
      <c r="EF545" s="94"/>
      <c r="EG545" s="94"/>
      <c r="EH545" s="94"/>
      <c r="EI545" s="94"/>
      <c r="EJ545" s="94"/>
      <c r="EK545" s="94"/>
      <c r="EL545" s="94"/>
      <c r="EM545" s="94"/>
      <c r="EN545" s="94"/>
      <c r="EO545" s="94"/>
      <c r="EP545" s="94"/>
      <c r="EQ545" s="94"/>
      <c r="ER545" s="94"/>
      <c r="ES545" s="94"/>
      <c r="ET545" s="94"/>
      <c r="EU545" s="94"/>
      <c r="EV545" s="94"/>
      <c r="EW545" s="94"/>
      <c r="EX545" s="94"/>
      <c r="EY545" s="94"/>
      <c r="EZ545" s="94"/>
      <c r="FA545" s="94"/>
      <c r="FB545" s="94"/>
      <c r="FC545" s="94"/>
      <c r="FD545" s="94"/>
      <c r="FE545" s="94"/>
      <c r="FF545" s="94"/>
      <c r="FG545" s="94"/>
      <c r="FH545" s="94"/>
      <c r="FI545" s="94"/>
      <c r="FJ545" s="94"/>
      <c r="FK545" s="94"/>
      <c r="FL545" s="94"/>
      <c r="FM545" s="94"/>
      <c r="FN545" s="94"/>
      <c r="FO545" s="94"/>
      <c r="FP545" s="94"/>
      <c r="FQ545" s="94"/>
      <c r="FR545" s="94"/>
      <c r="FS545" s="94"/>
      <c r="FT545" s="94"/>
      <c r="FU545" s="94"/>
      <c r="FV545" s="94"/>
      <c r="FW545" s="94"/>
      <c r="FX545" s="94"/>
      <c r="FY545" s="94"/>
      <c r="FZ545" s="94"/>
      <c r="GA545" s="94"/>
      <c r="GB545" s="94"/>
      <c r="GC545" s="94"/>
      <c r="GD545" s="94"/>
      <c r="GE545" s="94"/>
      <c r="GF545" s="94"/>
      <c r="GG545" s="94"/>
      <c r="GH545" s="94"/>
      <c r="GI545" s="94"/>
      <c r="GJ545" s="94"/>
      <c r="GK545" s="94"/>
      <c r="GL545" s="94"/>
      <c r="GM545" s="94"/>
      <c r="GN545" s="94"/>
      <c r="GO545" s="94"/>
      <c r="GP545" s="94"/>
      <c r="GQ545" s="94"/>
      <c r="GR545" s="94"/>
      <c r="GS545" s="94"/>
      <c r="GT545" s="94"/>
      <c r="GU545" s="94"/>
    </row>
    <row r="546" spans="1:203" ht="15.75">
      <c r="A546" s="106"/>
      <c r="B546" s="94"/>
      <c r="C546" s="94"/>
      <c r="D546" s="96"/>
      <c r="E546" s="94"/>
      <c r="F546" s="94"/>
      <c r="G546" s="94"/>
      <c r="H546" s="94"/>
      <c r="I546" s="94"/>
      <c r="J546" s="94"/>
      <c r="K546" s="94"/>
      <c r="L546" s="94"/>
      <c r="M546" s="94"/>
      <c r="N546" s="94"/>
      <c r="O546" s="94"/>
      <c r="P546" s="94"/>
      <c r="Q546" s="94"/>
      <c r="R546" s="94"/>
      <c r="S546" s="94"/>
      <c r="T546" s="94"/>
      <c r="U546" s="94"/>
      <c r="V546" s="94"/>
      <c r="W546" s="94"/>
      <c r="X546" s="94"/>
      <c r="Y546" s="94"/>
      <c r="Z546" s="94"/>
      <c r="AA546" s="94"/>
      <c r="AB546" s="94"/>
      <c r="AC546" s="94"/>
      <c r="AD546" s="94"/>
      <c r="AE546" s="94"/>
      <c r="AF546" s="94"/>
      <c r="AG546" s="94"/>
      <c r="AH546" s="94"/>
      <c r="AI546" s="94"/>
      <c r="AJ546" s="94"/>
      <c r="AK546" s="94"/>
      <c r="AL546" s="94"/>
      <c r="AM546" s="94"/>
      <c r="AN546" s="94"/>
      <c r="AO546" s="94"/>
      <c r="AP546" s="94"/>
      <c r="AQ546" s="94"/>
      <c r="AR546" s="94"/>
      <c r="AS546" s="94"/>
      <c r="AT546" s="94"/>
      <c r="AU546" s="94"/>
      <c r="AV546" s="94"/>
      <c r="AW546" s="94"/>
      <c r="AX546" s="94"/>
      <c r="AY546" s="94"/>
      <c r="AZ546" s="94"/>
      <c r="BA546" s="94"/>
      <c r="BB546" s="94"/>
      <c r="BC546" s="94"/>
      <c r="BD546" s="94"/>
      <c r="BE546" s="94"/>
      <c r="BF546" s="94"/>
      <c r="BG546" s="94"/>
      <c r="BH546" s="94"/>
      <c r="BI546" s="94"/>
      <c r="BJ546" s="94"/>
      <c r="BK546" s="94"/>
      <c r="BL546" s="94"/>
      <c r="BM546" s="94"/>
      <c r="BN546" s="94"/>
      <c r="BO546" s="94"/>
      <c r="BP546" s="94"/>
      <c r="BQ546" s="94"/>
      <c r="BR546" s="94"/>
      <c r="BS546" s="94"/>
      <c r="BT546" s="94"/>
      <c r="BU546" s="94"/>
      <c r="BV546" s="94"/>
      <c r="BW546" s="94"/>
      <c r="BX546" s="94"/>
      <c r="BY546" s="94"/>
      <c r="BZ546" s="94"/>
      <c r="CA546" s="94"/>
      <c r="CB546" s="94"/>
      <c r="CC546" s="94"/>
      <c r="CD546" s="94"/>
      <c r="CE546" s="94"/>
      <c r="CF546" s="94"/>
      <c r="CG546" s="94"/>
      <c r="CH546" s="94"/>
      <c r="CI546" s="94"/>
      <c r="CJ546" s="94"/>
      <c r="CK546" s="94"/>
      <c r="CL546" s="94"/>
      <c r="CM546" s="94"/>
      <c r="CN546" s="94"/>
      <c r="CO546" s="94"/>
      <c r="CP546" s="94"/>
      <c r="CQ546" s="94"/>
      <c r="CR546" s="94"/>
      <c r="CS546" s="94"/>
      <c r="CT546" s="94"/>
      <c r="CU546" s="94"/>
      <c r="CV546" s="94"/>
      <c r="CW546" s="94"/>
      <c r="CX546" s="94"/>
      <c r="CY546" s="94"/>
      <c r="CZ546" s="94"/>
      <c r="DA546" s="94"/>
      <c r="DB546" s="94"/>
      <c r="DC546" s="94"/>
      <c r="DD546" s="94"/>
      <c r="DE546" s="94"/>
      <c r="DF546" s="94"/>
      <c r="DG546" s="94"/>
      <c r="DH546" s="94"/>
      <c r="DI546" s="94"/>
      <c r="DJ546" s="94"/>
      <c r="DK546" s="94"/>
      <c r="DL546" s="94"/>
      <c r="DM546" s="94"/>
      <c r="DN546" s="94"/>
      <c r="DO546" s="94"/>
      <c r="DP546" s="94"/>
      <c r="DQ546" s="94"/>
      <c r="DR546" s="94"/>
      <c r="DS546" s="94"/>
      <c r="DT546" s="94"/>
      <c r="DU546" s="94"/>
      <c r="DV546" s="94"/>
      <c r="DW546" s="94"/>
      <c r="DX546" s="94"/>
      <c r="DY546" s="94"/>
      <c r="DZ546" s="94"/>
      <c r="EA546" s="94"/>
      <c r="EB546" s="94"/>
      <c r="EC546" s="94"/>
      <c r="ED546" s="94"/>
      <c r="EE546" s="94"/>
      <c r="EF546" s="94"/>
      <c r="EG546" s="94"/>
      <c r="EH546" s="94"/>
      <c r="EI546" s="94"/>
      <c r="EJ546" s="94"/>
      <c r="EK546" s="94"/>
      <c r="EL546" s="94"/>
      <c r="EM546" s="94"/>
      <c r="EN546" s="94"/>
      <c r="EO546" s="94"/>
      <c r="EP546" s="94"/>
      <c r="EQ546" s="94"/>
      <c r="ER546" s="94"/>
      <c r="ES546" s="94"/>
      <c r="ET546" s="94"/>
      <c r="EU546" s="94"/>
      <c r="EV546" s="94"/>
      <c r="EW546" s="94"/>
      <c r="EX546" s="94"/>
      <c r="EY546" s="94"/>
      <c r="EZ546" s="94"/>
      <c r="FA546" s="94"/>
      <c r="FB546" s="94"/>
      <c r="FC546" s="94"/>
      <c r="FD546" s="94"/>
      <c r="FE546" s="94"/>
      <c r="FF546" s="94"/>
      <c r="FG546" s="94"/>
      <c r="FH546" s="94"/>
      <c r="FI546" s="94"/>
      <c r="FJ546" s="94"/>
      <c r="FK546" s="94"/>
      <c r="FL546" s="94"/>
      <c r="FM546" s="94"/>
      <c r="FN546" s="94"/>
      <c r="FO546" s="94"/>
      <c r="FP546" s="94"/>
      <c r="FQ546" s="94"/>
      <c r="FR546" s="94"/>
      <c r="FS546" s="94"/>
      <c r="FT546" s="94"/>
      <c r="FU546" s="94"/>
      <c r="FV546" s="94"/>
      <c r="FW546" s="94"/>
      <c r="FX546" s="94"/>
      <c r="FY546" s="94"/>
      <c r="FZ546" s="94"/>
      <c r="GA546" s="94"/>
      <c r="GB546" s="94"/>
      <c r="GC546" s="94"/>
      <c r="GD546" s="94"/>
      <c r="GE546" s="94"/>
      <c r="GF546" s="94"/>
      <c r="GG546" s="94"/>
      <c r="GH546" s="94"/>
      <c r="GI546" s="94"/>
      <c r="GJ546" s="94"/>
      <c r="GK546" s="94"/>
      <c r="GL546" s="94"/>
      <c r="GM546" s="94"/>
      <c r="GN546" s="94"/>
      <c r="GO546" s="94"/>
      <c r="GP546" s="94"/>
      <c r="GQ546" s="94"/>
      <c r="GR546" s="94"/>
      <c r="GS546" s="94"/>
      <c r="GT546" s="94"/>
      <c r="GU546" s="94"/>
    </row>
    <row r="547" spans="1:203" ht="15.75">
      <c r="A547" s="106"/>
      <c r="B547" s="94"/>
      <c r="C547" s="94"/>
      <c r="D547" s="96"/>
      <c r="E547" s="94"/>
      <c r="F547" s="94"/>
      <c r="G547" s="94"/>
      <c r="H547" s="94"/>
      <c r="I547" s="94"/>
      <c r="J547" s="94"/>
      <c r="K547" s="94"/>
      <c r="L547" s="94"/>
      <c r="M547" s="94"/>
      <c r="N547" s="94"/>
      <c r="O547" s="94"/>
      <c r="P547" s="94"/>
      <c r="Q547" s="94"/>
      <c r="R547" s="94"/>
      <c r="S547" s="94"/>
      <c r="T547" s="94"/>
      <c r="U547" s="94"/>
      <c r="V547" s="94"/>
      <c r="W547" s="94"/>
      <c r="X547" s="94"/>
      <c r="Y547" s="94"/>
      <c r="Z547" s="94"/>
      <c r="AA547" s="94"/>
      <c r="AB547" s="94"/>
      <c r="AC547" s="94"/>
      <c r="AD547" s="94"/>
      <c r="AE547" s="94"/>
      <c r="AF547" s="94"/>
      <c r="AG547" s="94"/>
      <c r="AH547" s="94"/>
      <c r="AI547" s="94"/>
      <c r="AJ547" s="94"/>
      <c r="AK547" s="94"/>
      <c r="AL547" s="94"/>
      <c r="AM547" s="94"/>
      <c r="AN547" s="94"/>
      <c r="AO547" s="94"/>
      <c r="AP547" s="94"/>
      <c r="AQ547" s="94"/>
      <c r="AR547" s="94"/>
      <c r="AS547" s="94"/>
      <c r="AT547" s="94"/>
      <c r="AU547" s="94"/>
      <c r="AV547" s="94"/>
      <c r="AW547" s="94"/>
      <c r="AX547" s="94"/>
      <c r="AY547" s="94"/>
      <c r="AZ547" s="94"/>
      <c r="BA547" s="94"/>
      <c r="BB547" s="94"/>
      <c r="BC547" s="94"/>
      <c r="BD547" s="94"/>
      <c r="BE547" s="94"/>
      <c r="BF547" s="94"/>
      <c r="BG547" s="94"/>
      <c r="BH547" s="94"/>
      <c r="BI547" s="94"/>
      <c r="BJ547" s="94"/>
      <c r="BK547" s="94"/>
      <c r="BL547" s="94"/>
      <c r="BM547" s="94"/>
      <c r="BN547" s="94"/>
      <c r="BO547" s="94"/>
      <c r="BP547" s="94"/>
      <c r="BQ547" s="94"/>
      <c r="BR547" s="94"/>
      <c r="BS547" s="94"/>
      <c r="BT547" s="94"/>
      <c r="BU547" s="94"/>
      <c r="BV547" s="94"/>
      <c r="BW547" s="94"/>
      <c r="BX547" s="94"/>
      <c r="BY547" s="94"/>
      <c r="BZ547" s="94"/>
      <c r="CA547" s="94"/>
      <c r="CB547" s="94"/>
      <c r="CC547" s="94"/>
      <c r="CD547" s="94"/>
      <c r="CE547" s="94"/>
      <c r="CF547" s="94"/>
      <c r="CG547" s="94"/>
      <c r="CH547" s="94"/>
      <c r="CI547" s="94"/>
      <c r="CJ547" s="94"/>
      <c r="CK547" s="94"/>
      <c r="CL547" s="94"/>
      <c r="CM547" s="94"/>
      <c r="CN547" s="94"/>
      <c r="CO547" s="94"/>
      <c r="CP547" s="94"/>
      <c r="CQ547" s="94"/>
      <c r="CR547" s="94"/>
      <c r="CS547" s="94"/>
      <c r="CT547" s="94"/>
      <c r="CU547" s="94"/>
      <c r="CV547" s="94"/>
      <c r="CW547" s="94"/>
      <c r="CX547" s="94"/>
      <c r="CY547" s="94"/>
      <c r="CZ547" s="94"/>
      <c r="DA547" s="94"/>
      <c r="DB547" s="94"/>
      <c r="DC547" s="94"/>
      <c r="DD547" s="94"/>
      <c r="DE547" s="94"/>
      <c r="DF547" s="94"/>
      <c r="DG547" s="94"/>
      <c r="DH547" s="94"/>
      <c r="DI547" s="94"/>
      <c r="DJ547" s="94"/>
      <c r="DK547" s="94"/>
      <c r="DL547" s="94"/>
      <c r="DM547" s="94"/>
      <c r="DN547" s="94"/>
      <c r="DO547" s="94"/>
      <c r="DP547" s="94"/>
      <c r="DQ547" s="94"/>
      <c r="DR547" s="94"/>
      <c r="DS547" s="94"/>
      <c r="DT547" s="94"/>
      <c r="DU547" s="94"/>
      <c r="DV547" s="94"/>
      <c r="DW547" s="94"/>
      <c r="DX547" s="94"/>
      <c r="DY547" s="94"/>
      <c r="DZ547" s="94"/>
      <c r="EA547" s="94"/>
      <c r="EB547" s="94"/>
      <c r="EC547" s="94"/>
      <c r="ED547" s="94"/>
      <c r="EE547" s="94"/>
      <c r="EF547" s="94"/>
      <c r="EG547" s="94"/>
      <c r="EH547" s="94"/>
      <c r="EI547" s="94"/>
      <c r="EJ547" s="94"/>
      <c r="EK547" s="94"/>
      <c r="EL547" s="94"/>
      <c r="EM547" s="94"/>
      <c r="EN547" s="94"/>
      <c r="EO547" s="94"/>
      <c r="EP547" s="94"/>
      <c r="EQ547" s="94"/>
      <c r="ER547" s="94"/>
      <c r="ES547" s="94"/>
      <c r="ET547" s="94"/>
      <c r="EU547" s="94"/>
      <c r="EV547" s="94"/>
      <c r="EW547" s="94"/>
      <c r="EX547" s="94"/>
      <c r="EY547" s="94"/>
      <c r="EZ547" s="94"/>
      <c r="FA547" s="94"/>
      <c r="FB547" s="94"/>
      <c r="FC547" s="94"/>
      <c r="FD547" s="94"/>
      <c r="FE547" s="94"/>
      <c r="FF547" s="94"/>
      <c r="FG547" s="94"/>
      <c r="FH547" s="94"/>
      <c r="FI547" s="94"/>
      <c r="FJ547" s="94"/>
      <c r="FK547" s="94"/>
      <c r="FL547" s="94"/>
      <c r="FM547" s="94"/>
      <c r="FN547" s="94"/>
      <c r="FO547" s="94"/>
      <c r="FP547" s="94"/>
      <c r="FQ547" s="94"/>
      <c r="FR547" s="94"/>
      <c r="FS547" s="94"/>
      <c r="FT547" s="94"/>
      <c r="FU547" s="94"/>
      <c r="FV547" s="94"/>
      <c r="FW547" s="94"/>
      <c r="FX547" s="94"/>
      <c r="FY547" s="94"/>
      <c r="FZ547" s="94"/>
      <c r="GA547" s="94"/>
      <c r="GB547" s="94"/>
      <c r="GC547" s="94"/>
      <c r="GD547" s="94"/>
      <c r="GE547" s="94"/>
      <c r="GF547" s="94"/>
      <c r="GG547" s="94"/>
      <c r="GH547" s="94"/>
      <c r="GI547" s="94"/>
      <c r="GJ547" s="94"/>
      <c r="GK547" s="94"/>
      <c r="GL547" s="94"/>
      <c r="GM547" s="94"/>
      <c r="GN547" s="94"/>
      <c r="GO547" s="94"/>
      <c r="GP547" s="94"/>
      <c r="GQ547" s="94"/>
      <c r="GR547" s="94"/>
      <c r="GS547" s="94"/>
      <c r="GT547" s="94"/>
      <c r="GU547" s="94"/>
    </row>
    <row r="548" spans="1:203" ht="15.75">
      <c r="A548" s="106"/>
      <c r="B548" s="94"/>
      <c r="C548" s="94"/>
      <c r="D548" s="96"/>
      <c r="E548" s="94"/>
      <c r="F548" s="94"/>
      <c r="G548" s="94"/>
      <c r="H548" s="94"/>
      <c r="I548" s="94"/>
      <c r="J548" s="94"/>
      <c r="K548" s="94"/>
      <c r="L548" s="94"/>
      <c r="M548" s="94"/>
      <c r="N548" s="94"/>
      <c r="O548" s="94"/>
      <c r="P548" s="94"/>
      <c r="Q548" s="94"/>
      <c r="R548" s="94"/>
      <c r="S548" s="94"/>
      <c r="T548" s="94"/>
      <c r="U548" s="94"/>
      <c r="V548" s="94"/>
      <c r="W548" s="94"/>
      <c r="X548" s="94"/>
      <c r="Y548" s="94"/>
      <c r="Z548" s="94"/>
      <c r="AA548" s="94"/>
      <c r="AB548" s="94"/>
      <c r="AC548" s="94"/>
      <c r="AD548" s="94"/>
      <c r="AE548" s="94"/>
      <c r="AF548" s="94"/>
      <c r="AG548" s="94"/>
      <c r="AH548" s="94"/>
      <c r="AI548" s="94"/>
      <c r="AJ548" s="94"/>
      <c r="AK548" s="94"/>
      <c r="AL548" s="94"/>
      <c r="AM548" s="94"/>
      <c r="AN548" s="94"/>
      <c r="AO548" s="94"/>
      <c r="AP548" s="94"/>
      <c r="AQ548" s="94"/>
      <c r="AR548" s="94"/>
      <c r="AS548" s="94"/>
      <c r="AT548" s="94"/>
      <c r="AU548" s="94"/>
      <c r="AV548" s="94"/>
      <c r="AW548" s="94"/>
      <c r="AX548" s="94"/>
      <c r="AY548" s="94"/>
      <c r="AZ548" s="94"/>
      <c r="BA548" s="94"/>
      <c r="BB548" s="94"/>
      <c r="BC548" s="94"/>
      <c r="BD548" s="94"/>
      <c r="BE548" s="94"/>
      <c r="BF548" s="94"/>
      <c r="BG548" s="94"/>
      <c r="BH548" s="94"/>
      <c r="BI548" s="94"/>
      <c r="BJ548" s="94"/>
      <c r="BK548" s="94"/>
      <c r="BL548" s="94"/>
      <c r="BM548" s="94"/>
      <c r="BN548" s="94"/>
      <c r="BO548" s="94"/>
      <c r="BP548" s="94"/>
      <c r="BQ548" s="94"/>
      <c r="BR548" s="94"/>
      <c r="BS548" s="94"/>
      <c r="BT548" s="94"/>
      <c r="BU548" s="94"/>
      <c r="BV548" s="94"/>
      <c r="BW548" s="94"/>
      <c r="BX548" s="94"/>
      <c r="BY548" s="94"/>
      <c r="BZ548" s="94"/>
      <c r="CA548" s="94"/>
      <c r="CB548" s="94"/>
      <c r="CC548" s="94"/>
      <c r="CD548" s="94"/>
      <c r="CE548" s="94"/>
      <c r="CF548" s="94"/>
      <c r="CG548" s="94"/>
      <c r="CH548" s="94"/>
      <c r="CI548" s="94"/>
      <c r="CJ548" s="94"/>
      <c r="CK548" s="94"/>
      <c r="CL548" s="94"/>
      <c r="CM548" s="94"/>
      <c r="CN548" s="94"/>
      <c r="CO548" s="94"/>
      <c r="CP548" s="94"/>
      <c r="CQ548" s="94"/>
      <c r="CR548" s="94"/>
      <c r="CS548" s="94"/>
      <c r="CT548" s="94"/>
      <c r="CU548" s="94"/>
      <c r="CV548" s="94"/>
      <c r="CW548" s="94"/>
      <c r="CX548" s="94"/>
      <c r="CY548" s="94"/>
      <c r="CZ548" s="94"/>
      <c r="DA548" s="94"/>
      <c r="DB548" s="94"/>
      <c r="DC548" s="94"/>
      <c r="DD548" s="94"/>
      <c r="DE548" s="94"/>
      <c r="DF548" s="94"/>
      <c r="DG548" s="94"/>
      <c r="DH548" s="94"/>
      <c r="DI548" s="94"/>
      <c r="DJ548" s="94"/>
      <c r="DK548" s="94"/>
      <c r="DL548" s="94"/>
      <c r="DM548" s="94"/>
      <c r="DN548" s="94"/>
      <c r="DO548" s="94"/>
      <c r="DP548" s="94"/>
      <c r="DQ548" s="94"/>
      <c r="DR548" s="94"/>
      <c r="DS548" s="94"/>
      <c r="DT548" s="94"/>
      <c r="DU548" s="94"/>
      <c r="DV548" s="94"/>
      <c r="DW548" s="94"/>
      <c r="DX548" s="94"/>
      <c r="DY548" s="94"/>
      <c r="DZ548" s="94"/>
      <c r="EA548" s="94"/>
      <c r="EB548" s="94"/>
      <c r="EC548" s="94"/>
      <c r="ED548" s="94"/>
      <c r="EE548" s="94"/>
      <c r="EF548" s="94"/>
      <c r="EG548" s="94"/>
      <c r="EH548" s="94"/>
      <c r="EI548" s="94"/>
      <c r="EJ548" s="94"/>
      <c r="EK548" s="94"/>
      <c r="EL548" s="94"/>
      <c r="EM548" s="94"/>
      <c r="EN548" s="94"/>
      <c r="EO548" s="94"/>
      <c r="EP548" s="94"/>
      <c r="EQ548" s="94"/>
      <c r="ER548" s="94"/>
      <c r="ES548" s="94"/>
      <c r="ET548" s="94"/>
      <c r="EU548" s="94"/>
      <c r="EV548" s="94"/>
      <c r="EW548" s="94"/>
      <c r="EX548" s="94"/>
      <c r="EY548" s="94"/>
      <c r="EZ548" s="94"/>
      <c r="FA548" s="94"/>
      <c r="FB548" s="94"/>
      <c r="FC548" s="94"/>
      <c r="FD548" s="94"/>
      <c r="FE548" s="94"/>
      <c r="FF548" s="94"/>
      <c r="FG548" s="94"/>
      <c r="FH548" s="94"/>
      <c r="FI548" s="94"/>
      <c r="FJ548" s="94"/>
      <c r="FK548" s="94"/>
      <c r="FL548" s="94"/>
      <c r="FM548" s="94"/>
      <c r="FN548" s="94"/>
      <c r="FO548" s="94"/>
      <c r="FP548" s="94"/>
      <c r="FQ548" s="94"/>
      <c r="FR548" s="94"/>
      <c r="FS548" s="94"/>
      <c r="FT548" s="94"/>
      <c r="FU548" s="94"/>
      <c r="FV548" s="94"/>
      <c r="FW548" s="94"/>
      <c r="FX548" s="94"/>
      <c r="FY548" s="94"/>
      <c r="FZ548" s="94"/>
      <c r="GA548" s="94"/>
      <c r="GB548" s="94"/>
      <c r="GC548" s="94"/>
      <c r="GD548" s="94"/>
      <c r="GE548" s="94"/>
      <c r="GF548" s="94"/>
      <c r="GG548" s="94"/>
      <c r="GH548" s="94"/>
      <c r="GI548" s="94"/>
      <c r="GJ548" s="94"/>
      <c r="GK548" s="94"/>
      <c r="GL548" s="94"/>
      <c r="GM548" s="94"/>
      <c r="GN548" s="94"/>
      <c r="GO548" s="94"/>
      <c r="GP548" s="94"/>
      <c r="GQ548" s="94"/>
      <c r="GR548" s="94"/>
      <c r="GS548" s="94"/>
      <c r="GT548" s="94"/>
      <c r="GU548" s="94"/>
    </row>
    <row r="549" spans="1:203" ht="15.75">
      <c r="A549" s="106"/>
      <c r="B549" s="94"/>
      <c r="C549" s="94"/>
      <c r="D549" s="96"/>
      <c r="E549" s="94"/>
      <c r="F549" s="94"/>
      <c r="G549" s="94"/>
      <c r="H549" s="94"/>
      <c r="I549" s="94"/>
      <c r="J549" s="94"/>
      <c r="K549" s="94"/>
      <c r="L549" s="94"/>
      <c r="M549" s="94"/>
      <c r="N549" s="94"/>
      <c r="O549" s="94"/>
      <c r="P549" s="94"/>
      <c r="Q549" s="94"/>
      <c r="R549" s="94"/>
      <c r="S549" s="94"/>
      <c r="T549" s="94"/>
      <c r="U549" s="94"/>
      <c r="V549" s="94"/>
      <c r="W549" s="94"/>
      <c r="X549" s="94"/>
      <c r="Y549" s="94"/>
      <c r="Z549" s="94"/>
      <c r="AA549" s="94"/>
      <c r="AB549" s="94"/>
      <c r="AC549" s="94"/>
      <c r="AD549" s="94"/>
      <c r="AE549" s="94"/>
      <c r="AF549" s="94"/>
      <c r="AG549" s="94"/>
      <c r="AH549" s="94"/>
      <c r="AI549" s="94"/>
      <c r="AJ549" s="94"/>
      <c r="AK549" s="94"/>
      <c r="AL549" s="94"/>
      <c r="AM549" s="94"/>
      <c r="AN549" s="94"/>
      <c r="AO549" s="94"/>
      <c r="AP549" s="94"/>
      <c r="AQ549" s="94"/>
      <c r="AR549" s="94"/>
      <c r="AS549" s="94"/>
      <c r="AT549" s="94"/>
      <c r="AU549" s="94"/>
      <c r="AV549" s="94"/>
      <c r="AW549" s="94"/>
      <c r="AX549" s="94"/>
      <c r="AY549" s="94"/>
      <c r="AZ549" s="94"/>
      <c r="BA549" s="94"/>
      <c r="BB549" s="94"/>
      <c r="BC549" s="94"/>
      <c r="BD549" s="94"/>
      <c r="BE549" s="94"/>
      <c r="BF549" s="94"/>
      <c r="BG549" s="94"/>
      <c r="BH549" s="94"/>
      <c r="BI549" s="94"/>
      <c r="BJ549" s="94"/>
      <c r="BK549" s="94"/>
      <c r="BL549" s="94"/>
      <c r="BM549" s="94"/>
      <c r="BN549" s="94"/>
      <c r="BO549" s="94"/>
      <c r="BP549" s="94"/>
      <c r="BQ549" s="94"/>
      <c r="BR549" s="94"/>
      <c r="BS549" s="94"/>
      <c r="BT549" s="94"/>
      <c r="BU549" s="94"/>
      <c r="BV549" s="94"/>
      <c r="BW549" s="94"/>
      <c r="BX549" s="94"/>
      <c r="BY549" s="94"/>
      <c r="BZ549" s="94"/>
      <c r="CA549" s="94"/>
      <c r="CB549" s="94"/>
      <c r="CC549" s="94"/>
      <c r="CD549" s="94"/>
      <c r="CE549" s="94"/>
      <c r="CF549" s="94"/>
      <c r="CG549" s="94"/>
      <c r="CH549" s="94"/>
      <c r="CI549" s="94"/>
      <c r="CJ549" s="94"/>
      <c r="CK549" s="94"/>
      <c r="CL549" s="94"/>
      <c r="CM549" s="94"/>
      <c r="CN549" s="94"/>
      <c r="CO549" s="94"/>
      <c r="CP549" s="94"/>
      <c r="CQ549" s="94"/>
      <c r="CR549" s="94"/>
      <c r="CS549" s="94"/>
      <c r="CT549" s="94"/>
      <c r="CU549" s="94"/>
      <c r="CV549" s="94"/>
      <c r="CW549" s="94"/>
      <c r="CX549" s="94"/>
      <c r="CY549" s="94"/>
      <c r="CZ549" s="94"/>
      <c r="DA549" s="94"/>
      <c r="DB549" s="94"/>
      <c r="DC549" s="94"/>
      <c r="DD549" s="94"/>
      <c r="DE549" s="94"/>
      <c r="DF549" s="94"/>
      <c r="DG549" s="94"/>
      <c r="DH549" s="94"/>
      <c r="DI549" s="94"/>
      <c r="DJ549" s="94"/>
      <c r="DK549" s="94"/>
      <c r="DL549" s="94"/>
      <c r="DM549" s="94"/>
      <c r="DN549" s="94"/>
      <c r="DO549" s="94"/>
      <c r="DP549" s="94"/>
      <c r="DQ549" s="94"/>
      <c r="DR549" s="94"/>
      <c r="DS549" s="94"/>
      <c r="DT549" s="94"/>
      <c r="DU549" s="94"/>
      <c r="DV549" s="94"/>
      <c r="DW549" s="94"/>
      <c r="DX549" s="94"/>
      <c r="DY549" s="94"/>
      <c r="DZ549" s="94"/>
      <c r="EA549" s="94"/>
      <c r="EB549" s="94"/>
      <c r="EC549" s="94"/>
      <c r="ED549" s="94"/>
      <c r="EE549" s="94"/>
      <c r="EF549" s="94"/>
      <c r="EG549" s="94"/>
      <c r="EH549" s="94"/>
      <c r="EI549" s="94"/>
      <c r="EJ549" s="94"/>
      <c r="EK549" s="94"/>
      <c r="EL549" s="94"/>
      <c r="EM549" s="94"/>
      <c r="EN549" s="94"/>
      <c r="EO549" s="94"/>
      <c r="EP549" s="94"/>
      <c r="EQ549" s="94"/>
      <c r="ER549" s="94"/>
      <c r="ES549" s="94"/>
      <c r="ET549" s="94"/>
      <c r="EU549" s="94"/>
      <c r="EV549" s="94"/>
      <c r="EW549" s="94"/>
      <c r="EX549" s="94"/>
      <c r="EY549" s="94"/>
      <c r="EZ549" s="94"/>
      <c r="FA549" s="94"/>
      <c r="FB549" s="94"/>
      <c r="FC549" s="94"/>
      <c r="FD549" s="94"/>
      <c r="FE549" s="94"/>
      <c r="FF549" s="94"/>
      <c r="FG549" s="94"/>
      <c r="FH549" s="94"/>
      <c r="FI549" s="94"/>
      <c r="FJ549" s="94"/>
      <c r="FK549" s="94"/>
      <c r="FL549" s="94"/>
      <c r="FM549" s="94"/>
      <c r="FN549" s="94"/>
      <c r="FO549" s="94"/>
      <c r="FP549" s="94"/>
      <c r="FQ549" s="94"/>
      <c r="FR549" s="94"/>
      <c r="FS549" s="94"/>
      <c r="FT549" s="94"/>
      <c r="FU549" s="94"/>
      <c r="FV549" s="94"/>
      <c r="FW549" s="94"/>
      <c r="FX549" s="94"/>
      <c r="FY549" s="94"/>
      <c r="FZ549" s="94"/>
      <c r="GA549" s="94"/>
      <c r="GB549" s="94"/>
      <c r="GC549" s="94"/>
      <c r="GD549" s="94"/>
      <c r="GE549" s="94"/>
      <c r="GF549" s="94"/>
      <c r="GG549" s="94"/>
      <c r="GH549" s="94"/>
      <c r="GI549" s="94"/>
      <c r="GJ549" s="94"/>
      <c r="GK549" s="94"/>
      <c r="GL549" s="94"/>
      <c r="GM549" s="94"/>
      <c r="GN549" s="94"/>
      <c r="GO549" s="94"/>
      <c r="GP549" s="94"/>
      <c r="GQ549" s="94"/>
      <c r="GR549" s="94"/>
      <c r="GS549" s="94"/>
      <c r="GT549" s="94"/>
      <c r="GU549" s="94"/>
    </row>
    <row r="550" spans="1:203" ht="15.75">
      <c r="A550" s="106"/>
      <c r="B550" s="94"/>
      <c r="C550" s="94"/>
      <c r="D550" s="96"/>
      <c r="E550" s="94"/>
      <c r="F550" s="94"/>
      <c r="G550" s="94"/>
      <c r="H550" s="94"/>
      <c r="I550" s="94"/>
      <c r="J550" s="94"/>
      <c r="K550" s="94"/>
      <c r="L550" s="94"/>
      <c r="M550" s="94"/>
      <c r="N550" s="94"/>
      <c r="O550" s="94"/>
      <c r="P550" s="94"/>
      <c r="Q550" s="94"/>
      <c r="R550" s="94"/>
      <c r="S550" s="94"/>
      <c r="T550" s="94"/>
      <c r="U550" s="94"/>
      <c r="V550" s="94"/>
      <c r="W550" s="94"/>
      <c r="X550" s="94"/>
      <c r="Y550" s="94"/>
      <c r="Z550" s="94"/>
      <c r="AA550" s="94"/>
      <c r="AB550" s="94"/>
      <c r="AC550" s="94"/>
      <c r="AD550" s="94"/>
      <c r="AE550" s="94"/>
      <c r="AF550" s="94"/>
      <c r="AG550" s="94"/>
      <c r="AH550" s="94"/>
      <c r="AI550" s="94"/>
      <c r="AJ550" s="94"/>
      <c r="AK550" s="94"/>
      <c r="AL550" s="94"/>
      <c r="AM550" s="94"/>
      <c r="AN550" s="94"/>
      <c r="AO550" s="94"/>
      <c r="AP550" s="94"/>
      <c r="AQ550" s="94"/>
      <c r="AR550" s="94"/>
      <c r="AS550" s="94"/>
      <c r="AT550" s="94"/>
      <c r="AU550" s="94"/>
      <c r="AV550" s="94"/>
      <c r="AW550" s="94"/>
      <c r="AX550" s="94"/>
      <c r="AY550" s="94"/>
      <c r="AZ550" s="94"/>
      <c r="BA550" s="94"/>
      <c r="BB550" s="94"/>
      <c r="BC550" s="94"/>
      <c r="BD550" s="94"/>
      <c r="BE550" s="94"/>
      <c r="BF550" s="94"/>
      <c r="BG550" s="94"/>
      <c r="BH550" s="94"/>
      <c r="BI550" s="94"/>
      <c r="BJ550" s="94"/>
      <c r="BK550" s="94"/>
      <c r="BL550" s="94"/>
      <c r="BM550" s="94"/>
      <c r="BN550" s="94"/>
      <c r="BO550" s="94"/>
      <c r="BP550" s="94"/>
      <c r="BQ550" s="94"/>
      <c r="BR550" s="94"/>
      <c r="BS550" s="94"/>
      <c r="BT550" s="94"/>
      <c r="BU550" s="94"/>
      <c r="BV550" s="94"/>
      <c r="BW550" s="94"/>
      <c r="BX550" s="94"/>
      <c r="BY550" s="94"/>
      <c r="BZ550" s="94"/>
      <c r="CA550" s="94"/>
      <c r="CB550" s="94"/>
      <c r="CC550" s="94"/>
      <c r="CD550" s="94"/>
      <c r="CE550" s="94"/>
      <c r="CF550" s="94"/>
      <c r="CG550" s="94"/>
      <c r="CH550" s="94"/>
      <c r="CI550" s="94"/>
      <c r="CJ550" s="94"/>
      <c r="CK550" s="94"/>
      <c r="CL550" s="94"/>
      <c r="CM550" s="94"/>
      <c r="CN550" s="94"/>
      <c r="CO550" s="94"/>
      <c r="CP550" s="94"/>
      <c r="CQ550" s="94"/>
      <c r="CR550" s="94"/>
      <c r="CS550" s="94"/>
      <c r="CT550" s="94"/>
      <c r="CU550" s="94"/>
      <c r="CV550" s="94"/>
      <c r="CW550" s="94"/>
      <c r="CX550" s="94"/>
      <c r="CY550" s="94"/>
      <c r="CZ550" s="94"/>
      <c r="DA550" s="94"/>
      <c r="DB550" s="94"/>
      <c r="DC550" s="94"/>
      <c r="DD550" s="94"/>
      <c r="DE550" s="94"/>
      <c r="DF550" s="94"/>
      <c r="DG550" s="94"/>
      <c r="DH550" s="94"/>
      <c r="DI550" s="94"/>
      <c r="DJ550" s="94"/>
      <c r="DK550" s="94"/>
      <c r="DL550" s="94"/>
      <c r="DM550" s="94"/>
      <c r="DN550" s="94"/>
      <c r="DO550" s="94"/>
      <c r="DP550" s="94"/>
      <c r="DQ550" s="94"/>
      <c r="DR550" s="94"/>
      <c r="DS550" s="94"/>
      <c r="DT550" s="94"/>
      <c r="DU550" s="94"/>
      <c r="DV550" s="94"/>
      <c r="DW550" s="94"/>
      <c r="DX550" s="94"/>
      <c r="DY550" s="94"/>
      <c r="DZ550" s="94"/>
      <c r="EA550" s="94"/>
      <c r="EB550" s="94"/>
      <c r="EC550" s="94"/>
      <c r="ED550" s="94"/>
      <c r="EE550" s="94"/>
      <c r="EF550" s="94"/>
      <c r="EG550" s="94"/>
      <c r="EH550" s="94"/>
      <c r="EI550" s="94"/>
      <c r="EJ550" s="94"/>
      <c r="EK550" s="94"/>
      <c r="EL550" s="94"/>
      <c r="EM550" s="94"/>
      <c r="EN550" s="94"/>
      <c r="EO550" s="94"/>
      <c r="EP550" s="94"/>
      <c r="EQ550" s="94"/>
      <c r="ER550" s="94"/>
      <c r="ES550" s="94"/>
      <c r="ET550" s="94"/>
      <c r="EU550" s="94"/>
      <c r="EV550" s="94"/>
      <c r="EW550" s="94"/>
      <c r="EX550" s="94"/>
      <c r="EY550" s="94"/>
      <c r="EZ550" s="94"/>
      <c r="FA550" s="94"/>
      <c r="FB550" s="94"/>
      <c r="FC550" s="94"/>
      <c r="FD550" s="94"/>
      <c r="FE550" s="94"/>
      <c r="FF550" s="94"/>
      <c r="FG550" s="94"/>
      <c r="FH550" s="94"/>
      <c r="FI550" s="94"/>
      <c r="FJ550" s="94"/>
      <c r="FK550" s="94"/>
      <c r="FL550" s="94"/>
      <c r="FM550" s="94"/>
      <c r="FN550" s="94"/>
      <c r="FO550" s="94"/>
      <c r="FP550" s="94"/>
      <c r="FQ550" s="94"/>
      <c r="FR550" s="94"/>
      <c r="FS550" s="94"/>
      <c r="FT550" s="94"/>
      <c r="FU550" s="94"/>
      <c r="FV550" s="94"/>
      <c r="FW550" s="94"/>
      <c r="FX550" s="94"/>
      <c r="FY550" s="94"/>
      <c r="FZ550" s="94"/>
      <c r="GA550" s="94"/>
      <c r="GB550" s="94"/>
      <c r="GC550" s="94"/>
      <c r="GD550" s="94"/>
      <c r="GE550" s="94"/>
      <c r="GF550" s="94"/>
      <c r="GG550" s="94"/>
      <c r="GH550" s="94"/>
      <c r="GI550" s="94"/>
      <c r="GJ550" s="94"/>
      <c r="GK550" s="94"/>
      <c r="GL550" s="94"/>
      <c r="GM550" s="94"/>
      <c r="GN550" s="94"/>
      <c r="GO550" s="94"/>
      <c r="GP550" s="94"/>
      <c r="GQ550" s="94"/>
      <c r="GR550" s="94"/>
      <c r="GS550" s="94"/>
      <c r="GT550" s="94"/>
      <c r="GU550" s="94"/>
    </row>
    <row r="551" spans="1:203" ht="15.75">
      <c r="A551" s="106"/>
      <c r="B551" s="94"/>
      <c r="C551" s="94"/>
      <c r="D551" s="96"/>
      <c r="E551" s="94"/>
      <c r="F551" s="94"/>
      <c r="G551" s="94"/>
      <c r="H551" s="94"/>
      <c r="I551" s="94"/>
      <c r="J551" s="94"/>
      <c r="K551" s="94"/>
      <c r="L551" s="94"/>
      <c r="M551" s="94"/>
      <c r="N551" s="94"/>
      <c r="O551" s="94"/>
      <c r="P551" s="94"/>
      <c r="Q551" s="94"/>
      <c r="R551" s="94"/>
      <c r="S551" s="94"/>
      <c r="T551" s="94"/>
      <c r="U551" s="94"/>
      <c r="V551" s="94"/>
      <c r="W551" s="94"/>
      <c r="X551" s="94"/>
      <c r="Y551" s="94"/>
      <c r="Z551" s="94"/>
      <c r="AA551" s="94"/>
      <c r="AB551" s="94"/>
      <c r="AC551" s="94"/>
      <c r="AD551" s="94"/>
      <c r="AE551" s="94"/>
      <c r="AF551" s="94"/>
      <c r="AG551" s="94"/>
      <c r="AH551" s="94"/>
      <c r="AI551" s="94"/>
      <c r="AJ551" s="94"/>
      <c r="AK551" s="94"/>
      <c r="AL551" s="94"/>
      <c r="AM551" s="94"/>
      <c r="AN551" s="94"/>
      <c r="AO551" s="94"/>
      <c r="AP551" s="94"/>
      <c r="AQ551" s="94"/>
      <c r="AR551" s="94"/>
      <c r="AS551" s="94"/>
      <c r="AT551" s="94"/>
      <c r="AU551" s="94"/>
      <c r="AV551" s="94"/>
      <c r="AW551" s="94"/>
      <c r="AX551" s="94"/>
      <c r="AY551" s="94"/>
      <c r="AZ551" s="94"/>
      <c r="BA551" s="94"/>
      <c r="BB551" s="94"/>
      <c r="BC551" s="94"/>
      <c r="BD551" s="94"/>
      <c r="BE551" s="94"/>
      <c r="BF551" s="94"/>
      <c r="BG551" s="94"/>
      <c r="BH551" s="94"/>
      <c r="BI551" s="94"/>
      <c r="BJ551" s="94"/>
      <c r="BK551" s="94"/>
      <c r="BL551" s="94"/>
      <c r="BM551" s="94"/>
      <c r="BN551" s="94"/>
      <c r="BO551" s="94"/>
      <c r="BP551" s="94"/>
      <c r="BQ551" s="94"/>
      <c r="BR551" s="94"/>
      <c r="BS551" s="94"/>
      <c r="BT551" s="94"/>
      <c r="BU551" s="94"/>
      <c r="BV551" s="94"/>
      <c r="BW551" s="94"/>
      <c r="BX551" s="94"/>
      <c r="BY551" s="94"/>
      <c r="BZ551" s="94"/>
      <c r="CA551" s="94"/>
      <c r="CB551" s="94"/>
      <c r="CC551" s="94"/>
      <c r="CD551" s="94"/>
      <c r="CE551" s="94"/>
      <c r="CF551" s="94"/>
      <c r="CG551" s="94"/>
      <c r="CH551" s="94"/>
      <c r="CI551" s="94"/>
      <c r="CJ551" s="94"/>
      <c r="CK551" s="94"/>
      <c r="CL551" s="94"/>
      <c r="CM551" s="94"/>
      <c r="CN551" s="94"/>
      <c r="CO551" s="94"/>
      <c r="CP551" s="94"/>
      <c r="CQ551" s="94"/>
      <c r="CR551" s="94"/>
      <c r="CS551" s="94"/>
      <c r="CT551" s="94"/>
      <c r="CU551" s="94"/>
      <c r="CV551" s="94"/>
      <c r="CW551" s="94"/>
      <c r="CX551" s="94"/>
      <c r="CY551" s="94"/>
      <c r="CZ551" s="94"/>
      <c r="DA551" s="94"/>
      <c r="DB551" s="94"/>
      <c r="DC551" s="94"/>
      <c r="DD551" s="94"/>
      <c r="DE551" s="94"/>
      <c r="DF551" s="94"/>
      <c r="DG551" s="94"/>
      <c r="DH551" s="94"/>
      <c r="DI551" s="94"/>
      <c r="DJ551" s="94"/>
      <c r="DK551" s="94"/>
      <c r="DL551" s="94"/>
      <c r="DM551" s="94"/>
      <c r="DN551" s="94"/>
      <c r="DO551" s="94"/>
      <c r="DP551" s="94"/>
      <c r="DQ551" s="94"/>
      <c r="DR551" s="94"/>
      <c r="DS551" s="94"/>
      <c r="DT551" s="94"/>
      <c r="DU551" s="94"/>
      <c r="DV551" s="94"/>
      <c r="DW551" s="94"/>
      <c r="DX551" s="94"/>
      <c r="DY551" s="94"/>
      <c r="DZ551" s="94"/>
      <c r="EA551" s="94"/>
      <c r="EB551" s="94"/>
      <c r="EC551" s="94"/>
      <c r="ED551" s="94"/>
      <c r="EE551" s="94"/>
      <c r="EF551" s="94"/>
      <c r="EG551" s="94"/>
      <c r="EH551" s="94"/>
      <c r="EI551" s="94"/>
      <c r="EJ551" s="94"/>
      <c r="EK551" s="94"/>
      <c r="EL551" s="94"/>
      <c r="EM551" s="94"/>
      <c r="EN551" s="94"/>
      <c r="EO551" s="94"/>
      <c r="EP551" s="94"/>
      <c r="EQ551" s="94"/>
      <c r="ER551" s="94"/>
      <c r="ES551" s="94"/>
      <c r="ET551" s="94"/>
      <c r="EU551" s="94"/>
      <c r="EV551" s="94"/>
      <c r="EW551" s="94"/>
      <c r="EX551" s="94"/>
      <c r="EY551" s="94"/>
      <c r="EZ551" s="94"/>
      <c r="FA551" s="94"/>
      <c r="FB551" s="94"/>
      <c r="FC551" s="94"/>
      <c r="FD551" s="94"/>
      <c r="FE551" s="94"/>
      <c r="FF551" s="94"/>
      <c r="FG551" s="94"/>
      <c r="FH551" s="94"/>
      <c r="FI551" s="94"/>
      <c r="FJ551" s="94"/>
      <c r="FK551" s="94"/>
      <c r="FL551" s="94"/>
      <c r="FM551" s="94"/>
      <c r="FN551" s="94"/>
      <c r="FO551" s="94"/>
      <c r="FP551" s="94"/>
      <c r="FQ551" s="94"/>
      <c r="FR551" s="94"/>
      <c r="FS551" s="94"/>
      <c r="FT551" s="94"/>
      <c r="FU551" s="94"/>
      <c r="FV551" s="94"/>
      <c r="FW551" s="94"/>
      <c r="FX551" s="94"/>
      <c r="FY551" s="94"/>
      <c r="FZ551" s="94"/>
      <c r="GA551" s="94"/>
      <c r="GB551" s="94"/>
      <c r="GC551" s="94"/>
      <c r="GD551" s="94"/>
      <c r="GE551" s="94"/>
      <c r="GF551" s="94"/>
      <c r="GG551" s="94"/>
      <c r="GH551" s="94"/>
      <c r="GI551" s="94"/>
      <c r="GJ551" s="94"/>
      <c r="GK551" s="94"/>
      <c r="GL551" s="94"/>
      <c r="GM551" s="94"/>
      <c r="GN551" s="94"/>
      <c r="GO551" s="94"/>
      <c r="GP551" s="94"/>
      <c r="GQ551" s="94"/>
      <c r="GR551" s="94"/>
      <c r="GS551" s="94"/>
      <c r="GT551" s="94"/>
      <c r="GU551" s="94"/>
    </row>
    <row r="552" spans="1:203" ht="15.75">
      <c r="A552" s="106"/>
      <c r="B552" s="94"/>
      <c r="C552" s="94"/>
      <c r="D552" s="96"/>
      <c r="E552" s="94"/>
      <c r="F552" s="94"/>
      <c r="G552" s="94"/>
      <c r="H552" s="94"/>
      <c r="I552" s="94"/>
      <c r="J552" s="94"/>
      <c r="K552" s="94"/>
      <c r="L552" s="94"/>
      <c r="M552" s="94"/>
      <c r="N552" s="94"/>
      <c r="O552" s="94"/>
      <c r="P552" s="94"/>
      <c r="Q552" s="94"/>
      <c r="R552" s="94"/>
      <c r="S552" s="94"/>
      <c r="T552" s="94"/>
      <c r="U552" s="94"/>
      <c r="V552" s="94"/>
      <c r="W552" s="94"/>
      <c r="X552" s="94"/>
      <c r="Y552" s="94"/>
      <c r="Z552" s="94"/>
      <c r="AA552" s="94"/>
      <c r="AB552" s="94"/>
      <c r="AC552" s="94"/>
      <c r="AD552" s="94"/>
      <c r="AE552" s="94"/>
      <c r="AF552" s="94"/>
      <c r="AG552" s="94"/>
      <c r="AH552" s="94"/>
      <c r="AI552" s="94"/>
      <c r="AJ552" s="94"/>
      <c r="AK552" s="94"/>
      <c r="AL552" s="94"/>
      <c r="AM552" s="94"/>
      <c r="AN552" s="94"/>
      <c r="AO552" s="94"/>
      <c r="AP552" s="94"/>
      <c r="AQ552" s="94"/>
      <c r="AR552" s="94"/>
      <c r="AS552" s="94"/>
      <c r="AT552" s="94"/>
      <c r="AU552" s="94"/>
      <c r="AV552" s="94"/>
      <c r="AW552" s="94"/>
      <c r="AX552" s="94"/>
      <c r="AY552" s="94"/>
      <c r="AZ552" s="94"/>
      <c r="BA552" s="94"/>
      <c r="BB552" s="94"/>
      <c r="BC552" s="94"/>
      <c r="BD552" s="94"/>
      <c r="BE552" s="94"/>
      <c r="BF552" s="94"/>
      <c r="BG552" s="94"/>
      <c r="BH552" s="94"/>
      <c r="BI552" s="94"/>
      <c r="BJ552" s="94"/>
      <c r="BK552" s="94"/>
      <c r="BL552" s="94"/>
      <c r="BM552" s="94"/>
      <c r="BN552" s="94"/>
      <c r="BO552" s="94"/>
      <c r="BP552" s="94"/>
      <c r="BQ552" s="94"/>
      <c r="BR552" s="94"/>
      <c r="BS552" s="94"/>
      <c r="BT552" s="94"/>
      <c r="BU552" s="94"/>
      <c r="BV552" s="94"/>
      <c r="BW552" s="94"/>
      <c r="BX552" s="94"/>
      <c r="BY552" s="94"/>
      <c r="BZ552" s="94"/>
      <c r="CA552" s="94"/>
      <c r="CB552" s="94"/>
      <c r="CC552" s="94"/>
      <c r="CD552" s="94"/>
      <c r="CE552" s="94"/>
      <c r="CF552" s="94"/>
      <c r="CG552" s="94"/>
      <c r="CH552" s="94"/>
      <c r="CI552" s="94"/>
      <c r="CJ552" s="94"/>
      <c r="CK552" s="94"/>
      <c r="CL552" s="94"/>
      <c r="CM552" s="94"/>
      <c r="CN552" s="94"/>
      <c r="CO552" s="94"/>
      <c r="CP552" s="94"/>
      <c r="CQ552" s="94"/>
      <c r="CR552" s="94"/>
      <c r="CS552" s="94"/>
      <c r="CT552" s="94"/>
      <c r="CU552" s="94"/>
      <c r="CV552" s="94"/>
      <c r="CW552" s="94"/>
      <c r="CX552" s="94"/>
      <c r="CY552" s="94"/>
      <c r="CZ552" s="94"/>
      <c r="DA552" s="94"/>
      <c r="DB552" s="94"/>
      <c r="DC552" s="94"/>
      <c r="DD552" s="94"/>
      <c r="DE552" s="94"/>
      <c r="DF552" s="94"/>
      <c r="DG552" s="94"/>
      <c r="DH552" s="94"/>
      <c r="DI552" s="94"/>
      <c r="DJ552" s="94"/>
      <c r="DK552" s="94"/>
      <c r="DL552" s="94"/>
      <c r="DM552" s="94"/>
      <c r="DN552" s="94"/>
      <c r="DO552" s="94"/>
      <c r="DP552" s="94"/>
      <c r="DQ552" s="94"/>
      <c r="DR552" s="94"/>
      <c r="DS552" s="94"/>
      <c r="DT552" s="94"/>
      <c r="DU552" s="94"/>
      <c r="DV552" s="94"/>
      <c r="DW552" s="94"/>
      <c r="DX552" s="94"/>
      <c r="DY552" s="94"/>
      <c r="DZ552" s="94"/>
      <c r="EA552" s="94"/>
      <c r="EB552" s="94"/>
      <c r="EC552" s="94"/>
      <c r="ED552" s="94"/>
      <c r="EE552" s="94"/>
      <c r="EF552" s="94"/>
      <c r="EG552" s="94"/>
      <c r="EH552" s="94"/>
      <c r="EI552" s="94"/>
      <c r="EJ552" s="94"/>
      <c r="EK552" s="94"/>
      <c r="EL552" s="94"/>
      <c r="EM552" s="94"/>
      <c r="EN552" s="94"/>
      <c r="EO552" s="94"/>
      <c r="EP552" s="94"/>
      <c r="EQ552" s="94"/>
      <c r="ER552" s="94"/>
      <c r="ES552" s="94"/>
      <c r="ET552" s="94"/>
      <c r="EU552" s="94"/>
      <c r="EV552" s="94"/>
      <c r="EW552" s="94"/>
      <c r="EX552" s="94"/>
      <c r="EY552" s="94"/>
      <c r="EZ552" s="94"/>
      <c r="FA552" s="94"/>
      <c r="FB552" s="94"/>
      <c r="FC552" s="94"/>
      <c r="FD552" s="94"/>
      <c r="FE552" s="94"/>
      <c r="FF552" s="94"/>
      <c r="FG552" s="94"/>
      <c r="FH552" s="94"/>
      <c r="FI552" s="94"/>
      <c r="FJ552" s="94"/>
      <c r="FK552" s="94"/>
      <c r="FL552" s="94"/>
      <c r="FM552" s="94"/>
      <c r="FN552" s="94"/>
      <c r="FO552" s="94"/>
      <c r="FP552" s="94"/>
      <c r="FQ552" s="94"/>
      <c r="FR552" s="94"/>
      <c r="FS552" s="94"/>
      <c r="FT552" s="94"/>
      <c r="FU552" s="94"/>
      <c r="FV552" s="94"/>
      <c r="FW552" s="94"/>
      <c r="FX552" s="94"/>
      <c r="FY552" s="94"/>
      <c r="FZ552" s="94"/>
      <c r="GA552" s="94"/>
      <c r="GB552" s="94"/>
      <c r="GC552" s="94"/>
      <c r="GD552" s="94"/>
      <c r="GE552" s="94"/>
      <c r="GF552" s="94"/>
      <c r="GG552" s="94"/>
      <c r="GH552" s="94"/>
      <c r="GI552" s="94"/>
      <c r="GJ552" s="94"/>
      <c r="GK552" s="94"/>
      <c r="GL552" s="94"/>
      <c r="GM552" s="94"/>
      <c r="GN552" s="94"/>
      <c r="GO552" s="94"/>
      <c r="GP552" s="94"/>
      <c r="GQ552" s="94"/>
      <c r="GR552" s="94"/>
      <c r="GS552" s="94"/>
      <c r="GT552" s="94"/>
      <c r="GU552" s="94"/>
    </row>
    <row r="553" spans="1:203" ht="15.75">
      <c r="A553" s="106"/>
      <c r="B553" s="94"/>
      <c r="C553" s="94"/>
      <c r="D553" s="96"/>
      <c r="E553" s="94"/>
      <c r="F553" s="94"/>
      <c r="G553" s="94"/>
      <c r="H553" s="94"/>
      <c r="I553" s="94"/>
      <c r="J553" s="94"/>
      <c r="K553" s="94"/>
      <c r="L553" s="94"/>
      <c r="M553" s="94"/>
      <c r="N553" s="94"/>
      <c r="O553" s="94"/>
      <c r="P553" s="94"/>
      <c r="Q553" s="94"/>
      <c r="R553" s="94"/>
      <c r="S553" s="94"/>
      <c r="T553" s="94"/>
      <c r="U553" s="94"/>
      <c r="V553" s="94"/>
      <c r="W553" s="94"/>
      <c r="X553" s="94"/>
      <c r="Y553" s="94"/>
      <c r="Z553" s="94"/>
      <c r="AA553" s="94"/>
      <c r="AB553" s="94"/>
      <c r="AC553" s="94"/>
      <c r="AD553" s="94"/>
      <c r="AE553" s="94"/>
      <c r="AF553" s="94"/>
      <c r="AG553" s="94"/>
      <c r="AH553" s="94"/>
      <c r="AI553" s="94"/>
      <c r="AJ553" s="94"/>
      <c r="AK553" s="94"/>
      <c r="AL553" s="94"/>
      <c r="AM553" s="94"/>
      <c r="AN553" s="94"/>
      <c r="AO553" s="94"/>
      <c r="AP553" s="94"/>
      <c r="AQ553" s="94"/>
      <c r="AR553" s="94"/>
      <c r="AS553" s="94"/>
      <c r="AT553" s="94"/>
      <c r="AU553" s="94"/>
      <c r="AV553" s="94"/>
      <c r="AW553" s="94"/>
      <c r="AX553" s="94"/>
      <c r="AY553" s="94"/>
      <c r="AZ553" s="94"/>
      <c r="BA553" s="94"/>
      <c r="BB553" s="94"/>
      <c r="BC553" s="94"/>
      <c r="BD553" s="94"/>
      <c r="BE553" s="94"/>
      <c r="BF553" s="94"/>
      <c r="BG553" s="94"/>
      <c r="BH553" s="94"/>
      <c r="BI553" s="94"/>
      <c r="BJ553" s="94"/>
      <c r="BK553" s="94"/>
      <c r="BL553" s="94"/>
      <c r="BM553" s="94"/>
      <c r="BN553" s="94"/>
      <c r="BO553" s="94"/>
      <c r="BP553" s="94"/>
      <c r="BQ553" s="94"/>
      <c r="BR553" s="94"/>
      <c r="BS553" s="94"/>
      <c r="BT553" s="94"/>
      <c r="BU553" s="94"/>
      <c r="BV553" s="94"/>
      <c r="BW553" s="94"/>
      <c r="BX553" s="94"/>
      <c r="BY553" s="94"/>
      <c r="BZ553" s="94"/>
      <c r="CA553" s="94"/>
      <c r="CB553" s="94"/>
      <c r="CC553" s="94"/>
      <c r="CD553" s="94"/>
      <c r="CE553" s="94"/>
      <c r="CF553" s="94"/>
      <c r="CG553" s="94"/>
      <c r="CH553" s="94"/>
      <c r="CI553" s="94"/>
      <c r="CJ553" s="94"/>
      <c r="CK553" s="94"/>
      <c r="CL553" s="94"/>
      <c r="CM553" s="94"/>
      <c r="CN553" s="94"/>
      <c r="CO553" s="94"/>
      <c r="CP553" s="94"/>
      <c r="CQ553" s="94"/>
      <c r="CR553" s="94"/>
      <c r="CS553" s="94"/>
      <c r="CT553" s="94"/>
      <c r="CU553" s="94"/>
      <c r="CV553" s="94"/>
      <c r="CW553" s="94"/>
      <c r="CX553" s="94"/>
      <c r="CY553" s="94"/>
      <c r="CZ553" s="94"/>
      <c r="DA553" s="94"/>
      <c r="DB553" s="94"/>
      <c r="DC553" s="94"/>
      <c r="DD553" s="94"/>
      <c r="DE553" s="94"/>
      <c r="DF553" s="94"/>
      <c r="DG553" s="94"/>
      <c r="DH553" s="94"/>
      <c r="DI553" s="94"/>
      <c r="DJ553" s="94"/>
      <c r="DK553" s="94"/>
      <c r="DL553" s="94"/>
      <c r="DM553" s="94"/>
      <c r="DN553" s="94"/>
      <c r="DO553" s="94"/>
      <c r="DP553" s="94"/>
      <c r="DQ553" s="94"/>
      <c r="DR553" s="94"/>
      <c r="DS553" s="94"/>
      <c r="DT553" s="94"/>
      <c r="DU553" s="94"/>
      <c r="DV553" s="94"/>
      <c r="DW553" s="94"/>
      <c r="DX553" s="94"/>
      <c r="DY553" s="94"/>
      <c r="DZ553" s="94"/>
      <c r="EA553" s="94"/>
      <c r="EB553" s="94"/>
      <c r="EC553" s="94"/>
      <c r="ED553" s="94"/>
      <c r="EE553" s="94"/>
      <c r="EF553" s="94"/>
      <c r="EG553" s="94"/>
      <c r="EH553" s="94"/>
      <c r="EI553" s="94"/>
      <c r="EJ553" s="94"/>
      <c r="EK553" s="94"/>
      <c r="EL553" s="94"/>
      <c r="EM553" s="94"/>
      <c r="EN553" s="94"/>
      <c r="EO553" s="94"/>
      <c r="EP553" s="94"/>
      <c r="EQ553" s="94"/>
      <c r="ER553" s="94"/>
      <c r="ES553" s="94"/>
      <c r="ET553" s="94"/>
      <c r="EU553" s="94"/>
      <c r="EV553" s="94"/>
      <c r="EW553" s="94"/>
      <c r="EX553" s="94"/>
      <c r="EY553" s="94"/>
      <c r="EZ553" s="94"/>
      <c r="FA553" s="94"/>
      <c r="FB553" s="94"/>
      <c r="FC553" s="94"/>
      <c r="FD553" s="94"/>
      <c r="FE553" s="94"/>
      <c r="FF553" s="94"/>
      <c r="FG553" s="94"/>
      <c r="FH553" s="94"/>
      <c r="FI553" s="94"/>
      <c r="FJ553" s="94"/>
      <c r="FK553" s="94"/>
      <c r="FL553" s="94"/>
      <c r="FM553" s="94"/>
      <c r="FN553" s="94"/>
      <c r="FO553" s="94"/>
      <c r="FP553" s="94"/>
      <c r="FQ553" s="94"/>
      <c r="FR553" s="94"/>
      <c r="FS553" s="94"/>
      <c r="FT553" s="94"/>
      <c r="FU553" s="94"/>
      <c r="FV553" s="94"/>
      <c r="FW553" s="94"/>
      <c r="FX553" s="94"/>
      <c r="FY553" s="94"/>
      <c r="FZ553" s="94"/>
      <c r="GA553" s="94"/>
      <c r="GB553" s="94"/>
      <c r="GC553" s="94"/>
      <c r="GD553" s="94"/>
      <c r="GE553" s="94"/>
      <c r="GF553" s="94"/>
      <c r="GG553" s="94"/>
      <c r="GH553" s="94"/>
      <c r="GI553" s="94"/>
      <c r="GJ553" s="94"/>
      <c r="GK553" s="94"/>
      <c r="GL553" s="94"/>
      <c r="GM553" s="94"/>
      <c r="GN553" s="94"/>
      <c r="GO553" s="94"/>
      <c r="GP553" s="94"/>
      <c r="GQ553" s="94"/>
      <c r="GR553" s="94"/>
      <c r="GS553" s="94"/>
      <c r="GT553" s="94"/>
      <c r="GU553" s="94"/>
    </row>
    <row r="554" spans="1:203" ht="15.75">
      <c r="A554" s="106"/>
      <c r="B554" s="94"/>
      <c r="C554" s="94"/>
      <c r="D554" s="96"/>
      <c r="E554" s="94"/>
      <c r="F554" s="94"/>
      <c r="G554" s="94"/>
      <c r="H554" s="94"/>
      <c r="I554" s="94"/>
      <c r="J554" s="94"/>
      <c r="K554" s="94"/>
      <c r="L554" s="94"/>
      <c r="M554" s="94"/>
      <c r="N554" s="94"/>
      <c r="O554" s="94"/>
      <c r="P554" s="94"/>
      <c r="Q554" s="94"/>
      <c r="R554" s="94"/>
      <c r="S554" s="94"/>
      <c r="T554" s="94"/>
      <c r="U554" s="94"/>
      <c r="V554" s="94"/>
      <c r="W554" s="94"/>
      <c r="X554" s="94"/>
      <c r="Y554" s="94"/>
      <c r="Z554" s="94"/>
      <c r="AA554" s="94"/>
      <c r="AB554" s="94"/>
      <c r="AC554" s="94"/>
      <c r="AD554" s="94"/>
      <c r="AE554" s="94"/>
      <c r="AF554" s="94"/>
      <c r="AG554" s="94"/>
      <c r="AH554" s="94"/>
      <c r="AI554" s="94"/>
      <c r="AJ554" s="94"/>
      <c r="AK554" s="94"/>
      <c r="AL554" s="94"/>
      <c r="AM554" s="94"/>
      <c r="AN554" s="94"/>
      <c r="AO554" s="94"/>
      <c r="AP554" s="94"/>
      <c r="AQ554" s="94"/>
      <c r="AR554" s="94"/>
      <c r="AS554" s="94"/>
      <c r="AT554" s="94"/>
      <c r="AU554" s="94"/>
      <c r="AV554" s="94"/>
      <c r="AW554" s="94"/>
      <c r="AX554" s="94"/>
      <c r="AY554" s="94"/>
      <c r="AZ554" s="94"/>
      <c r="BA554" s="94"/>
      <c r="BB554" s="94"/>
      <c r="BC554" s="94"/>
      <c r="BD554" s="94"/>
      <c r="BE554" s="94"/>
      <c r="BF554" s="94"/>
      <c r="BG554" s="94"/>
      <c r="BH554" s="94"/>
      <c r="BI554" s="94"/>
      <c r="BJ554" s="94"/>
      <c r="BK554" s="94"/>
      <c r="BL554" s="94"/>
      <c r="BM554" s="94"/>
      <c r="BN554" s="94"/>
      <c r="BO554" s="94"/>
      <c r="BP554" s="94"/>
      <c r="BQ554" s="94"/>
      <c r="BR554" s="94"/>
      <c r="BS554" s="94"/>
      <c r="BT554" s="94"/>
      <c r="BU554" s="94"/>
      <c r="BV554" s="94"/>
      <c r="BW554" s="94"/>
      <c r="BX554" s="94"/>
      <c r="BY554" s="94"/>
      <c r="BZ554" s="94"/>
      <c r="CA554" s="94"/>
      <c r="CB554" s="94"/>
      <c r="CC554" s="94"/>
      <c r="CD554" s="94"/>
      <c r="CE554" s="94"/>
      <c r="CF554" s="94"/>
      <c r="CG554" s="94"/>
      <c r="CH554" s="94"/>
      <c r="CI554" s="94"/>
      <c r="CJ554" s="94"/>
      <c r="CK554" s="94"/>
      <c r="CL554" s="94"/>
      <c r="CM554" s="94"/>
      <c r="CN554" s="94"/>
      <c r="CO554" s="94"/>
      <c r="CP554" s="94"/>
      <c r="CQ554" s="94"/>
      <c r="CR554" s="94"/>
      <c r="CS554" s="94"/>
      <c r="CT554" s="94"/>
      <c r="CU554" s="94"/>
      <c r="CV554" s="94"/>
      <c r="CW554" s="94"/>
      <c r="CX554" s="94"/>
      <c r="CY554" s="94"/>
      <c r="CZ554" s="94"/>
      <c r="DA554" s="94"/>
      <c r="DB554" s="94"/>
      <c r="DC554" s="94"/>
      <c r="DD554" s="94"/>
      <c r="DE554" s="94"/>
      <c r="DF554" s="94"/>
      <c r="DG554" s="94"/>
      <c r="DH554" s="94"/>
      <c r="DI554" s="94"/>
      <c r="DJ554" s="94"/>
      <c r="DK554" s="94"/>
      <c r="DL554" s="94"/>
      <c r="DM554" s="94"/>
      <c r="DN554" s="94"/>
      <c r="DO554" s="94"/>
      <c r="DP554" s="94"/>
      <c r="DQ554" s="94"/>
      <c r="DR554" s="94"/>
      <c r="DS554" s="94"/>
      <c r="DT554" s="94"/>
      <c r="DU554" s="94"/>
      <c r="DV554" s="94"/>
      <c r="DW554" s="94"/>
      <c r="DX554" s="94"/>
      <c r="DY554" s="94"/>
      <c r="DZ554" s="94"/>
      <c r="EA554" s="94"/>
      <c r="EB554" s="94"/>
      <c r="EC554" s="94"/>
      <c r="ED554" s="94"/>
      <c r="EE554" s="94"/>
      <c r="EF554" s="94"/>
      <c r="EG554" s="94"/>
      <c r="EH554" s="94"/>
      <c r="EI554" s="94"/>
      <c r="EJ554" s="94"/>
      <c r="EK554" s="94"/>
      <c r="EL554" s="94"/>
      <c r="EM554" s="94"/>
      <c r="EN554" s="94"/>
      <c r="EO554" s="94"/>
      <c r="EP554" s="94"/>
      <c r="EQ554" s="94"/>
      <c r="ER554" s="94"/>
      <c r="ES554" s="94"/>
      <c r="ET554" s="94"/>
      <c r="EU554" s="94"/>
      <c r="EV554" s="94"/>
      <c r="EW554" s="94"/>
      <c r="EX554" s="94"/>
      <c r="EY554" s="94"/>
      <c r="EZ554" s="94"/>
      <c r="FA554" s="94"/>
      <c r="FB554" s="94"/>
      <c r="FC554" s="94"/>
      <c r="FD554" s="94"/>
      <c r="FE554" s="94"/>
      <c r="FF554" s="94"/>
      <c r="FG554" s="94"/>
      <c r="FH554" s="94"/>
      <c r="FI554" s="94"/>
      <c r="FJ554" s="94"/>
      <c r="FK554" s="94"/>
      <c r="FL554" s="94"/>
      <c r="FM554" s="94"/>
      <c r="FN554" s="94"/>
      <c r="FO554" s="94"/>
      <c r="FP554" s="94"/>
      <c r="FQ554" s="94"/>
      <c r="FR554" s="94"/>
      <c r="FS554" s="94"/>
      <c r="FT554" s="94"/>
      <c r="FU554" s="94"/>
      <c r="FV554" s="94"/>
      <c r="FW554" s="94"/>
      <c r="FX554" s="94"/>
      <c r="FY554" s="94"/>
      <c r="FZ554" s="94"/>
      <c r="GA554" s="94"/>
      <c r="GB554" s="94"/>
      <c r="GC554" s="94"/>
      <c r="GD554" s="94"/>
      <c r="GE554" s="94"/>
      <c r="GF554" s="94"/>
      <c r="GG554" s="94"/>
      <c r="GH554" s="94"/>
      <c r="GI554" s="94"/>
      <c r="GJ554" s="94"/>
      <c r="GK554" s="94"/>
      <c r="GL554" s="94"/>
      <c r="GM554" s="94"/>
      <c r="GN554" s="94"/>
      <c r="GO554" s="94"/>
      <c r="GP554" s="94"/>
      <c r="GQ554" s="94"/>
      <c r="GR554" s="94"/>
      <c r="GS554" s="94"/>
      <c r="GT554" s="94"/>
      <c r="GU554" s="94"/>
    </row>
    <row r="555" spans="1:203" ht="15.75">
      <c r="A555" s="106"/>
      <c r="B555" s="94"/>
      <c r="C555" s="94"/>
      <c r="D555" s="96"/>
      <c r="E555" s="94"/>
      <c r="F555" s="94"/>
      <c r="G555" s="94"/>
      <c r="H555" s="94"/>
      <c r="I555" s="94"/>
      <c r="J555" s="94"/>
      <c r="K555" s="94"/>
      <c r="L555" s="94"/>
      <c r="M555" s="94"/>
      <c r="N555" s="94"/>
      <c r="O555" s="94"/>
      <c r="P555" s="94"/>
      <c r="Q555" s="94"/>
      <c r="R555" s="94"/>
      <c r="S555" s="94"/>
      <c r="T555" s="94"/>
      <c r="U555" s="94"/>
      <c r="V555" s="94"/>
      <c r="W555" s="94"/>
      <c r="X555" s="94"/>
      <c r="Y555" s="94"/>
      <c r="Z555" s="94"/>
      <c r="AA555" s="94"/>
      <c r="AB555" s="94"/>
      <c r="AC555" s="94"/>
      <c r="AD555" s="94"/>
      <c r="AE555" s="94"/>
      <c r="AF555" s="94"/>
      <c r="AG555" s="94"/>
      <c r="AH555" s="94"/>
      <c r="AI555" s="94"/>
      <c r="AJ555" s="94"/>
      <c r="AK555" s="94"/>
      <c r="AL555" s="94"/>
      <c r="AM555" s="94"/>
      <c r="AN555" s="94"/>
      <c r="AO555" s="94"/>
      <c r="AP555" s="94"/>
      <c r="AQ555" s="94"/>
      <c r="AR555" s="94"/>
      <c r="AS555" s="94"/>
      <c r="AT555" s="94"/>
      <c r="AU555" s="94"/>
      <c r="AV555" s="94"/>
      <c r="AW555" s="94"/>
      <c r="AX555" s="94"/>
      <c r="AY555" s="94"/>
      <c r="AZ555" s="94"/>
      <c r="BA555" s="94"/>
      <c r="BB555" s="94"/>
      <c r="BC555" s="94"/>
      <c r="BD555" s="94"/>
      <c r="BE555" s="94"/>
      <c r="BF555" s="94"/>
      <c r="BG555" s="94"/>
      <c r="BH555" s="94"/>
      <c r="BI555" s="94"/>
      <c r="BJ555" s="94"/>
      <c r="BK555" s="94"/>
      <c r="BL555" s="94"/>
      <c r="BM555" s="94"/>
      <c r="BN555" s="94"/>
      <c r="BO555" s="94"/>
      <c r="BP555" s="94"/>
      <c r="BQ555" s="94"/>
      <c r="BR555" s="94"/>
      <c r="BS555" s="94"/>
      <c r="BT555" s="94"/>
      <c r="BU555" s="94"/>
      <c r="BV555" s="94"/>
      <c r="BW555" s="94"/>
      <c r="BX555" s="94"/>
      <c r="BY555" s="94"/>
      <c r="BZ555" s="94"/>
      <c r="CA555" s="94"/>
      <c r="CB555" s="94"/>
      <c r="CC555" s="94"/>
      <c r="CD555" s="94"/>
      <c r="CE555" s="94"/>
      <c r="CF555" s="94"/>
      <c r="CG555" s="94"/>
      <c r="CH555" s="94"/>
      <c r="CI555" s="94"/>
      <c r="CJ555" s="94"/>
      <c r="CK555" s="94"/>
      <c r="CL555" s="94"/>
      <c r="CM555" s="94"/>
      <c r="CN555" s="94"/>
      <c r="CO555" s="94"/>
      <c r="CP555" s="94"/>
      <c r="CQ555" s="94"/>
      <c r="CR555" s="94"/>
      <c r="CS555" s="94"/>
      <c r="CT555" s="94"/>
      <c r="CU555" s="94"/>
      <c r="CV555" s="94"/>
      <c r="CW555" s="94"/>
      <c r="CX555" s="94"/>
      <c r="CY555" s="94"/>
      <c r="CZ555" s="94"/>
      <c r="DA555" s="94"/>
      <c r="DB555" s="94"/>
      <c r="DC555" s="94"/>
      <c r="DD555" s="94"/>
      <c r="DE555" s="94"/>
      <c r="DF555" s="94"/>
      <c r="DG555" s="94"/>
      <c r="DH555" s="94"/>
      <c r="DI555" s="94"/>
      <c r="DJ555" s="94"/>
      <c r="DK555" s="94"/>
      <c r="DL555" s="94"/>
      <c r="DM555" s="94"/>
      <c r="DN555" s="94"/>
      <c r="DO555" s="94"/>
      <c r="DP555" s="94"/>
      <c r="DQ555" s="94"/>
      <c r="DR555" s="94"/>
      <c r="DS555" s="94"/>
      <c r="DT555" s="94"/>
      <c r="DU555" s="94"/>
      <c r="DV555" s="94"/>
      <c r="DW555" s="94"/>
      <c r="DX555" s="94"/>
      <c r="DY555" s="94"/>
      <c r="DZ555" s="94"/>
      <c r="EA555" s="94"/>
      <c r="EB555" s="94"/>
      <c r="EC555" s="94"/>
      <c r="ED555" s="94"/>
      <c r="EE555" s="94"/>
      <c r="EF555" s="94"/>
      <c r="EG555" s="94"/>
      <c r="EH555" s="94"/>
      <c r="EI555" s="94"/>
      <c r="EJ555" s="94"/>
      <c r="EK555" s="94"/>
      <c r="EL555" s="94"/>
      <c r="EM555" s="94"/>
      <c r="EN555" s="94"/>
      <c r="EO555" s="94"/>
      <c r="EP555" s="94"/>
      <c r="EQ555" s="94"/>
      <c r="ER555" s="94"/>
      <c r="ES555" s="94"/>
      <c r="ET555" s="94"/>
      <c r="EU555" s="94"/>
      <c r="EV555" s="94"/>
      <c r="EW555" s="94"/>
      <c r="EX555" s="94"/>
      <c r="EY555" s="94"/>
      <c r="EZ555" s="94"/>
      <c r="FA555" s="94"/>
      <c r="FB555" s="94"/>
      <c r="FC555" s="94"/>
      <c r="FD555" s="94"/>
      <c r="FE555" s="94"/>
      <c r="FF555" s="94"/>
      <c r="FG555" s="94"/>
      <c r="FH555" s="94"/>
      <c r="FI555" s="94"/>
      <c r="FJ555" s="94"/>
      <c r="FK555" s="94"/>
      <c r="FL555" s="94"/>
      <c r="FM555" s="94"/>
      <c r="FN555" s="94"/>
      <c r="FO555" s="94"/>
      <c r="FP555" s="94"/>
      <c r="FQ555" s="94"/>
      <c r="FR555" s="94"/>
      <c r="FS555" s="94"/>
      <c r="FT555" s="94"/>
      <c r="FU555" s="94"/>
      <c r="FV555" s="94"/>
      <c r="FW555" s="94"/>
      <c r="FX555" s="94"/>
      <c r="FY555" s="94"/>
      <c r="FZ555" s="94"/>
      <c r="GA555" s="94"/>
      <c r="GB555" s="94"/>
      <c r="GC555" s="94"/>
      <c r="GD555" s="94"/>
      <c r="GE555" s="94"/>
      <c r="GF555" s="94"/>
      <c r="GG555" s="94"/>
      <c r="GH555" s="94"/>
      <c r="GI555" s="94"/>
      <c r="GJ555" s="94"/>
      <c r="GK555" s="94"/>
      <c r="GL555" s="94"/>
      <c r="GM555" s="94"/>
      <c r="GN555" s="94"/>
      <c r="GO555" s="94"/>
      <c r="GP555" s="94"/>
      <c r="GQ555" s="94"/>
      <c r="GR555" s="94"/>
      <c r="GS555" s="94"/>
      <c r="GT555" s="94"/>
      <c r="GU555" s="94"/>
    </row>
    <row r="556" spans="1:203" ht="15.75">
      <c r="A556" s="106"/>
      <c r="B556" s="94"/>
      <c r="C556" s="94"/>
      <c r="D556" s="96"/>
      <c r="E556" s="94"/>
      <c r="F556" s="94"/>
      <c r="G556" s="94"/>
      <c r="H556" s="94"/>
      <c r="I556" s="94"/>
      <c r="J556" s="94"/>
      <c r="K556" s="94"/>
      <c r="L556" s="94"/>
      <c r="M556" s="94"/>
      <c r="N556" s="94"/>
      <c r="O556" s="94"/>
      <c r="P556" s="94"/>
      <c r="Q556" s="94"/>
      <c r="R556" s="94"/>
      <c r="S556" s="94"/>
      <c r="T556" s="94"/>
      <c r="U556" s="94"/>
      <c r="V556" s="94"/>
      <c r="W556" s="94"/>
      <c r="X556" s="94"/>
      <c r="Y556" s="94"/>
      <c r="Z556" s="94"/>
      <c r="AA556" s="94"/>
      <c r="AB556" s="94"/>
      <c r="AC556" s="94"/>
      <c r="AD556" s="94"/>
      <c r="AE556" s="94"/>
      <c r="AF556" s="94"/>
      <c r="AG556" s="94"/>
      <c r="AH556" s="94"/>
      <c r="AI556" s="94"/>
      <c r="AJ556" s="94"/>
      <c r="AK556" s="94"/>
      <c r="AL556" s="94"/>
      <c r="AM556" s="94"/>
      <c r="AN556" s="94"/>
      <c r="AO556" s="94"/>
      <c r="AP556" s="94"/>
      <c r="AQ556" s="94"/>
      <c r="AR556" s="94"/>
      <c r="AS556" s="94"/>
      <c r="AT556" s="94"/>
      <c r="AU556" s="94"/>
      <c r="AV556" s="94"/>
      <c r="AW556" s="94"/>
      <c r="AX556" s="94"/>
      <c r="AY556" s="94"/>
      <c r="AZ556" s="94"/>
      <c r="BA556" s="94"/>
      <c r="BB556" s="94"/>
      <c r="BC556" s="94"/>
      <c r="BD556" s="94"/>
      <c r="BE556" s="94"/>
      <c r="BF556" s="94"/>
      <c r="BG556" s="94"/>
      <c r="BH556" s="94"/>
      <c r="BI556" s="94"/>
      <c r="BJ556" s="94"/>
      <c r="BK556" s="94"/>
      <c r="BL556" s="94"/>
      <c r="BM556" s="94"/>
      <c r="BN556" s="94"/>
      <c r="BO556" s="94"/>
      <c r="BP556" s="94"/>
      <c r="BQ556" s="94"/>
      <c r="BR556" s="94"/>
      <c r="BS556" s="94"/>
      <c r="BT556" s="94"/>
      <c r="BU556" s="94"/>
      <c r="BV556" s="94"/>
      <c r="BW556" s="94"/>
      <c r="BX556" s="94"/>
      <c r="BY556" s="94"/>
      <c r="BZ556" s="94"/>
      <c r="CA556" s="94"/>
      <c r="CB556" s="94"/>
      <c r="CC556" s="94"/>
      <c r="CD556" s="94"/>
      <c r="CE556" s="94"/>
      <c r="CF556" s="94"/>
      <c r="CG556" s="94"/>
      <c r="CH556" s="94"/>
      <c r="CI556" s="94"/>
      <c r="CJ556" s="94"/>
      <c r="CK556" s="94"/>
      <c r="CL556" s="94"/>
      <c r="CM556" s="94"/>
      <c r="CN556" s="94"/>
      <c r="CO556" s="94"/>
      <c r="CP556" s="94"/>
      <c r="CQ556" s="94"/>
      <c r="CR556" s="94"/>
      <c r="CS556" s="94"/>
      <c r="CT556" s="94"/>
      <c r="CU556" s="94"/>
      <c r="CV556" s="94"/>
      <c r="CW556" s="94"/>
      <c r="CX556" s="94"/>
      <c r="CY556" s="94"/>
      <c r="CZ556" s="94"/>
      <c r="DA556" s="94"/>
      <c r="DB556" s="94"/>
      <c r="DC556" s="94"/>
      <c r="DD556" s="94"/>
      <c r="DE556" s="94"/>
      <c r="DF556" s="94"/>
      <c r="DG556" s="94"/>
      <c r="DH556" s="94"/>
      <c r="DI556" s="94"/>
      <c r="DJ556" s="94"/>
      <c r="DK556" s="94"/>
      <c r="DL556" s="94"/>
      <c r="DM556" s="94"/>
      <c r="DN556" s="94"/>
      <c r="DO556" s="94"/>
      <c r="DP556" s="94"/>
      <c r="DQ556" s="94"/>
      <c r="DR556" s="94"/>
      <c r="DS556" s="94"/>
      <c r="DT556" s="94"/>
      <c r="DU556" s="94"/>
      <c r="DV556" s="94"/>
      <c r="DW556" s="94"/>
      <c r="DX556" s="94"/>
      <c r="DY556" s="94"/>
      <c r="DZ556" s="94"/>
      <c r="EA556" s="94"/>
      <c r="EB556" s="94"/>
      <c r="EC556" s="94"/>
      <c r="ED556" s="94"/>
      <c r="EE556" s="94"/>
      <c r="EF556" s="94"/>
      <c r="EG556" s="94"/>
      <c r="EH556" s="94"/>
      <c r="EI556" s="94"/>
      <c r="EJ556" s="94"/>
      <c r="EK556" s="94"/>
      <c r="EL556" s="94"/>
      <c r="EM556" s="94"/>
      <c r="EN556" s="94"/>
      <c r="EO556" s="94"/>
      <c r="EP556" s="94"/>
      <c r="EQ556" s="94"/>
      <c r="ER556" s="94"/>
      <c r="ES556" s="94"/>
      <c r="ET556" s="94"/>
      <c r="EU556" s="94"/>
      <c r="EV556" s="94"/>
      <c r="EW556" s="94"/>
      <c r="EX556" s="94"/>
      <c r="EY556" s="94"/>
      <c r="EZ556" s="94"/>
      <c r="FA556" s="94"/>
      <c r="FB556" s="94"/>
      <c r="FC556" s="94"/>
      <c r="FD556" s="94"/>
      <c r="FE556" s="94"/>
      <c r="FF556" s="94"/>
      <c r="FG556" s="94"/>
      <c r="FH556" s="94"/>
      <c r="FI556" s="94"/>
      <c r="FJ556" s="94"/>
      <c r="FK556" s="94"/>
      <c r="FL556" s="94"/>
      <c r="FM556" s="94"/>
      <c r="FN556" s="94"/>
      <c r="FO556" s="94"/>
      <c r="FP556" s="94"/>
      <c r="FQ556" s="94"/>
      <c r="FR556" s="94"/>
      <c r="FS556" s="94"/>
      <c r="FT556" s="94"/>
      <c r="FU556" s="94"/>
      <c r="FV556" s="94"/>
      <c r="FW556" s="94"/>
      <c r="FX556" s="94"/>
      <c r="FY556" s="94"/>
      <c r="FZ556" s="94"/>
      <c r="GA556" s="94"/>
      <c r="GB556" s="94"/>
      <c r="GC556" s="94"/>
      <c r="GD556" s="94"/>
      <c r="GE556" s="94"/>
      <c r="GF556" s="94"/>
      <c r="GG556" s="94"/>
      <c r="GH556" s="94"/>
      <c r="GI556" s="94"/>
      <c r="GJ556" s="94"/>
      <c r="GK556" s="94"/>
      <c r="GL556" s="94"/>
      <c r="GM556" s="94"/>
      <c r="GN556" s="94"/>
      <c r="GO556" s="94"/>
      <c r="GP556" s="94"/>
      <c r="GQ556" s="94"/>
      <c r="GR556" s="94"/>
      <c r="GS556" s="94"/>
      <c r="GT556" s="94"/>
      <c r="GU556" s="94"/>
    </row>
    <row r="557" spans="1:203" ht="15.75">
      <c r="A557" s="106"/>
      <c r="B557" s="94"/>
      <c r="C557" s="94"/>
      <c r="D557" s="96"/>
      <c r="E557" s="94"/>
      <c r="F557" s="94"/>
      <c r="G557" s="94"/>
      <c r="H557" s="94"/>
      <c r="I557" s="94"/>
      <c r="J557" s="94"/>
      <c r="K557" s="94"/>
      <c r="L557" s="94"/>
      <c r="M557" s="94"/>
      <c r="N557" s="94"/>
      <c r="O557" s="94"/>
      <c r="P557" s="94"/>
      <c r="Q557" s="94"/>
      <c r="R557" s="94"/>
      <c r="S557" s="94"/>
      <c r="T557" s="94"/>
      <c r="U557" s="94"/>
      <c r="V557" s="94"/>
      <c r="W557" s="94"/>
      <c r="X557" s="94"/>
      <c r="Y557" s="94"/>
      <c r="Z557" s="94"/>
      <c r="AA557" s="94"/>
      <c r="AB557" s="94"/>
      <c r="AC557" s="94"/>
      <c r="AD557" s="94"/>
      <c r="AE557" s="94"/>
      <c r="AF557" s="94"/>
      <c r="AG557" s="94"/>
      <c r="AH557" s="94"/>
      <c r="AI557" s="94"/>
      <c r="AJ557" s="94"/>
      <c r="AK557" s="94"/>
      <c r="AL557" s="94"/>
      <c r="AM557" s="94"/>
      <c r="AN557" s="94"/>
      <c r="AO557" s="94"/>
      <c r="AP557" s="94"/>
      <c r="AQ557" s="94"/>
      <c r="AR557" s="94"/>
      <c r="AS557" s="94"/>
      <c r="AT557" s="94"/>
      <c r="AU557" s="94"/>
      <c r="AV557" s="94"/>
      <c r="AW557" s="94"/>
      <c r="AX557" s="94"/>
      <c r="AY557" s="94"/>
      <c r="AZ557" s="94"/>
      <c r="BA557" s="94"/>
      <c r="BB557" s="94"/>
      <c r="BC557" s="94"/>
      <c r="BD557" s="94"/>
      <c r="BE557" s="94"/>
      <c r="BF557" s="94"/>
      <c r="BG557" s="94"/>
      <c r="BH557" s="94"/>
      <c r="BI557" s="94"/>
      <c r="BJ557" s="94"/>
      <c r="BK557" s="94"/>
      <c r="BL557" s="94"/>
      <c r="BM557" s="94"/>
      <c r="BN557" s="94"/>
      <c r="BO557" s="94"/>
      <c r="BP557" s="94"/>
      <c r="BQ557" s="94"/>
      <c r="BR557" s="94"/>
      <c r="BS557" s="94"/>
      <c r="BT557" s="94"/>
      <c r="BU557" s="94"/>
      <c r="BV557" s="94"/>
      <c r="BW557" s="94"/>
      <c r="BX557" s="94"/>
      <c r="BY557" s="94"/>
      <c r="BZ557" s="94"/>
      <c r="CA557" s="94"/>
      <c r="CB557" s="94"/>
      <c r="CC557" s="94"/>
      <c r="CD557" s="94"/>
      <c r="CE557" s="94"/>
      <c r="CF557" s="94"/>
      <c r="CG557" s="94"/>
      <c r="CH557" s="94"/>
      <c r="CI557" s="94"/>
      <c r="CJ557" s="94"/>
      <c r="CK557" s="94"/>
      <c r="CL557" s="94"/>
      <c r="CM557" s="94"/>
      <c r="CN557" s="94"/>
      <c r="CO557" s="94"/>
      <c r="CP557" s="94"/>
      <c r="CQ557" s="94"/>
      <c r="CR557" s="94"/>
      <c r="CS557" s="94"/>
      <c r="CT557" s="94"/>
      <c r="CU557" s="94"/>
      <c r="CV557" s="94"/>
      <c r="CW557" s="94"/>
      <c r="CX557" s="94"/>
      <c r="CY557" s="94"/>
      <c r="CZ557" s="94"/>
      <c r="DA557" s="94"/>
      <c r="DB557" s="94"/>
      <c r="DC557" s="94"/>
      <c r="DD557" s="94"/>
      <c r="DE557" s="94"/>
      <c r="DF557" s="94"/>
      <c r="DG557" s="94"/>
      <c r="DH557" s="94"/>
      <c r="DI557" s="94"/>
      <c r="DJ557" s="94"/>
      <c r="DK557" s="94"/>
      <c r="DL557" s="94"/>
      <c r="DM557" s="94"/>
      <c r="DN557" s="94"/>
      <c r="DO557" s="94"/>
      <c r="DP557" s="94"/>
      <c r="DQ557" s="94"/>
      <c r="DR557" s="94"/>
      <c r="DS557" s="94"/>
      <c r="DT557" s="94"/>
      <c r="DU557" s="94"/>
      <c r="DV557" s="94"/>
      <c r="DW557" s="94"/>
      <c r="DX557" s="94"/>
      <c r="DY557" s="94"/>
      <c r="DZ557" s="94"/>
      <c r="EA557" s="94"/>
      <c r="EB557" s="94"/>
      <c r="EC557" s="94"/>
      <c r="ED557" s="94"/>
      <c r="EE557" s="94"/>
      <c r="EF557" s="94"/>
      <c r="EG557" s="94"/>
      <c r="EH557" s="94"/>
      <c r="EI557" s="94"/>
      <c r="EJ557" s="94"/>
      <c r="EK557" s="94"/>
      <c r="EL557" s="94"/>
      <c r="EM557" s="94"/>
      <c r="EN557" s="94"/>
      <c r="EO557" s="94"/>
      <c r="EP557" s="94"/>
      <c r="EQ557" s="94"/>
      <c r="ER557" s="94"/>
      <c r="ES557" s="94"/>
      <c r="ET557" s="94"/>
      <c r="EU557" s="94"/>
      <c r="EV557" s="94"/>
      <c r="EW557" s="94"/>
      <c r="EX557" s="94"/>
      <c r="EY557" s="94"/>
      <c r="EZ557" s="94"/>
      <c r="FA557" s="94"/>
      <c r="FB557" s="94"/>
      <c r="FC557" s="94"/>
      <c r="FD557" s="94"/>
      <c r="FE557" s="94"/>
      <c r="FF557" s="94"/>
      <c r="FG557" s="94"/>
      <c r="FH557" s="94"/>
      <c r="FI557" s="94"/>
      <c r="FJ557" s="94"/>
      <c r="FK557" s="94"/>
      <c r="FL557" s="94"/>
      <c r="FM557" s="94"/>
      <c r="FN557" s="94"/>
      <c r="FO557" s="94"/>
      <c r="FP557" s="94"/>
      <c r="FQ557" s="94"/>
      <c r="FR557" s="94"/>
      <c r="FS557" s="94"/>
      <c r="FT557" s="94"/>
      <c r="FU557" s="94"/>
      <c r="FV557" s="94"/>
      <c r="FW557" s="94"/>
      <c r="FX557" s="94"/>
      <c r="FY557" s="94"/>
      <c r="FZ557" s="94"/>
      <c r="GA557" s="94"/>
      <c r="GB557" s="94"/>
      <c r="GC557" s="94"/>
      <c r="GD557" s="94"/>
      <c r="GE557" s="94"/>
      <c r="GF557" s="94"/>
      <c r="GG557" s="94"/>
      <c r="GH557" s="94"/>
      <c r="GI557" s="94"/>
      <c r="GJ557" s="94"/>
      <c r="GK557" s="94"/>
      <c r="GL557" s="94"/>
      <c r="GM557" s="94"/>
      <c r="GN557" s="94"/>
      <c r="GO557" s="94"/>
      <c r="GP557" s="94"/>
      <c r="GQ557" s="94"/>
      <c r="GR557" s="94"/>
      <c r="GS557" s="94"/>
      <c r="GT557" s="94"/>
      <c r="GU557" s="94"/>
    </row>
    <row r="558" spans="1:203" ht="15.75">
      <c r="A558" s="106"/>
      <c r="B558" s="94"/>
      <c r="C558" s="94"/>
      <c r="D558" s="96"/>
      <c r="E558" s="94"/>
      <c r="F558" s="94"/>
      <c r="G558" s="94"/>
      <c r="H558" s="94"/>
      <c r="I558" s="94"/>
      <c r="J558" s="94"/>
      <c r="K558" s="94"/>
      <c r="L558" s="94"/>
      <c r="M558" s="94"/>
      <c r="N558" s="94"/>
      <c r="O558" s="94"/>
      <c r="P558" s="94"/>
      <c r="Q558" s="94"/>
      <c r="R558" s="94"/>
      <c r="S558" s="94"/>
      <c r="T558" s="94"/>
      <c r="U558" s="94"/>
      <c r="V558" s="94"/>
      <c r="W558" s="94"/>
      <c r="X558" s="94"/>
      <c r="Y558" s="94"/>
      <c r="Z558" s="94"/>
      <c r="AA558" s="94"/>
      <c r="AB558" s="94"/>
      <c r="AC558" s="94"/>
      <c r="AD558" s="94"/>
      <c r="AE558" s="94"/>
      <c r="AF558" s="94"/>
      <c r="AG558" s="94"/>
      <c r="AH558" s="94"/>
      <c r="AI558" s="94"/>
      <c r="AJ558" s="94"/>
      <c r="AK558" s="94"/>
      <c r="AL558" s="94"/>
      <c r="AM558" s="94"/>
      <c r="AN558" s="94"/>
      <c r="AO558" s="94"/>
      <c r="AP558" s="94"/>
      <c r="AQ558" s="94"/>
      <c r="AR558" s="94"/>
      <c r="AS558" s="94"/>
      <c r="AT558" s="94"/>
      <c r="AU558" s="94"/>
      <c r="AV558" s="94"/>
      <c r="AW558" s="94"/>
      <c r="AX558" s="94"/>
      <c r="AY558" s="94"/>
      <c r="AZ558" s="94"/>
      <c r="BA558" s="94"/>
      <c r="BB558" s="94"/>
      <c r="BC558" s="94"/>
      <c r="BD558" s="94"/>
      <c r="BE558" s="94"/>
      <c r="BF558" s="94"/>
      <c r="BG558" s="94"/>
      <c r="BH558" s="94"/>
      <c r="BI558" s="94"/>
      <c r="BJ558" s="94"/>
      <c r="BK558" s="94"/>
      <c r="BL558" s="94"/>
      <c r="BM558" s="94"/>
      <c r="BN558" s="94"/>
      <c r="BO558" s="94"/>
      <c r="BP558" s="94"/>
      <c r="BQ558" s="94"/>
      <c r="BR558" s="94"/>
      <c r="BS558" s="94"/>
      <c r="BT558" s="94"/>
      <c r="BU558" s="94"/>
      <c r="BV558" s="94"/>
      <c r="BW558" s="94"/>
      <c r="BX558" s="94"/>
      <c r="BY558" s="94"/>
      <c r="BZ558" s="94"/>
      <c r="CA558" s="94"/>
      <c r="CB558" s="94"/>
      <c r="CC558" s="94"/>
      <c r="CD558" s="94"/>
      <c r="CE558" s="94"/>
      <c r="CF558" s="94"/>
      <c r="CG558" s="94"/>
      <c r="CH558" s="94"/>
      <c r="CI558" s="94"/>
      <c r="CJ558" s="94"/>
      <c r="CK558" s="94"/>
      <c r="CL558" s="94"/>
      <c r="CM558" s="94"/>
      <c r="CN558" s="94"/>
      <c r="CO558" s="94"/>
      <c r="CP558" s="94"/>
      <c r="CQ558" s="94"/>
      <c r="CR558" s="94"/>
      <c r="CS558" s="94"/>
      <c r="CT558" s="94"/>
      <c r="CU558" s="94"/>
      <c r="CV558" s="94"/>
      <c r="CW558" s="94"/>
      <c r="CX558" s="94"/>
      <c r="CY558" s="94"/>
      <c r="CZ558" s="94"/>
      <c r="DA558" s="94"/>
      <c r="DB558" s="94"/>
      <c r="DC558" s="94"/>
      <c r="DD558" s="94"/>
      <c r="DE558" s="94"/>
      <c r="DF558" s="94"/>
      <c r="DG558" s="94"/>
      <c r="DH558" s="94"/>
      <c r="DI558" s="94"/>
      <c r="DJ558" s="94"/>
      <c r="DK558" s="94"/>
      <c r="DL558" s="94"/>
      <c r="DM558" s="94"/>
      <c r="DN558" s="94"/>
      <c r="DO558" s="94"/>
      <c r="DP558" s="94"/>
      <c r="DQ558" s="94"/>
      <c r="DR558" s="94"/>
      <c r="DS558" s="94"/>
      <c r="DT558" s="94"/>
      <c r="DU558" s="94"/>
      <c r="DV558" s="94"/>
      <c r="DW558" s="94"/>
      <c r="DX558" s="94"/>
      <c r="DY558" s="94"/>
      <c r="DZ558" s="94"/>
      <c r="EA558" s="94"/>
      <c r="EB558" s="94"/>
      <c r="EC558" s="94"/>
      <c r="ED558" s="94"/>
      <c r="EE558" s="94"/>
      <c r="EF558" s="94"/>
      <c r="EG558" s="94"/>
      <c r="EH558" s="94"/>
      <c r="EI558" s="94"/>
      <c r="EJ558" s="94"/>
      <c r="EK558" s="94"/>
      <c r="EL558" s="94"/>
      <c r="EM558" s="94"/>
      <c r="EN558" s="94"/>
      <c r="EO558" s="94"/>
      <c r="EP558" s="94"/>
      <c r="EQ558" s="94"/>
      <c r="ER558" s="94"/>
      <c r="ES558" s="94"/>
      <c r="ET558" s="94"/>
      <c r="EU558" s="94"/>
      <c r="EV558" s="94"/>
      <c r="EW558" s="94"/>
      <c r="EX558" s="94"/>
      <c r="EY558" s="94"/>
      <c r="EZ558" s="94"/>
      <c r="FA558" s="94"/>
      <c r="FB558" s="94"/>
      <c r="FC558" s="94"/>
      <c r="FD558" s="94"/>
      <c r="FE558" s="94"/>
      <c r="FF558" s="94"/>
      <c r="FG558" s="94"/>
      <c r="FH558" s="94"/>
      <c r="FI558" s="94"/>
      <c r="FJ558" s="94"/>
      <c r="FK558" s="94"/>
      <c r="FL558" s="94"/>
      <c r="FM558" s="94"/>
      <c r="FN558" s="94"/>
      <c r="FO558" s="94"/>
      <c r="FP558" s="94"/>
      <c r="FQ558" s="94"/>
      <c r="FR558" s="94"/>
      <c r="FS558" s="94"/>
      <c r="FT558" s="94"/>
      <c r="FU558" s="94"/>
      <c r="FV558" s="94"/>
      <c r="FW558" s="94"/>
      <c r="FX558" s="94"/>
      <c r="FY558" s="94"/>
      <c r="FZ558" s="94"/>
      <c r="GA558" s="94"/>
      <c r="GB558" s="94"/>
      <c r="GC558" s="94"/>
      <c r="GD558" s="94"/>
      <c r="GE558" s="94"/>
      <c r="GF558" s="94"/>
      <c r="GG558" s="94"/>
      <c r="GH558" s="94"/>
      <c r="GI558" s="94"/>
      <c r="GJ558" s="94"/>
      <c r="GK558" s="94"/>
      <c r="GL558" s="94"/>
      <c r="GM558" s="94"/>
      <c r="GN558" s="94"/>
      <c r="GO558" s="94"/>
      <c r="GP558" s="94"/>
      <c r="GQ558" s="94"/>
      <c r="GR558" s="94"/>
      <c r="GS558" s="94"/>
      <c r="GT558" s="94"/>
      <c r="GU558" s="94"/>
    </row>
    <row r="559" spans="1:203" ht="15.75">
      <c r="A559" s="106"/>
      <c r="B559" s="94"/>
      <c r="C559" s="94"/>
      <c r="D559" s="96"/>
      <c r="E559" s="94"/>
      <c r="F559" s="94"/>
      <c r="G559" s="94"/>
      <c r="H559" s="94"/>
      <c r="I559" s="94"/>
      <c r="J559" s="94"/>
      <c r="K559" s="94"/>
      <c r="L559" s="94"/>
      <c r="M559" s="94"/>
      <c r="N559" s="94"/>
      <c r="O559" s="94"/>
      <c r="P559" s="94"/>
      <c r="Q559" s="94"/>
      <c r="R559" s="94"/>
      <c r="S559" s="94"/>
      <c r="T559" s="94"/>
      <c r="U559" s="94"/>
      <c r="V559" s="94"/>
      <c r="W559" s="94"/>
      <c r="X559" s="94"/>
      <c r="Y559" s="94"/>
      <c r="Z559" s="94"/>
      <c r="AA559" s="94"/>
      <c r="AB559" s="94"/>
      <c r="AC559" s="94"/>
      <c r="AD559" s="94"/>
      <c r="AE559" s="94"/>
      <c r="AF559" s="94"/>
      <c r="AG559" s="94"/>
      <c r="AH559" s="94"/>
      <c r="AI559" s="94"/>
      <c r="AJ559" s="94"/>
      <c r="AK559" s="94"/>
      <c r="AL559" s="94"/>
      <c r="AM559" s="94"/>
      <c r="AN559" s="94"/>
      <c r="AO559" s="94"/>
      <c r="AP559" s="94"/>
      <c r="AQ559" s="94"/>
      <c r="AR559" s="94"/>
      <c r="AS559" s="94"/>
      <c r="AT559" s="94"/>
      <c r="AU559" s="94"/>
      <c r="AV559" s="94"/>
      <c r="AW559" s="94"/>
      <c r="AX559" s="94"/>
      <c r="AY559" s="94"/>
      <c r="AZ559" s="94"/>
      <c r="BA559" s="94"/>
      <c r="BB559" s="94"/>
      <c r="BC559" s="94"/>
      <c r="BD559" s="94"/>
      <c r="BE559" s="94"/>
      <c r="BF559" s="94"/>
      <c r="BG559" s="94"/>
      <c r="BH559" s="94"/>
      <c r="BI559" s="94"/>
      <c r="BJ559" s="94"/>
      <c r="BK559" s="94"/>
      <c r="BL559" s="94"/>
      <c r="BM559" s="94"/>
      <c r="BN559" s="94"/>
      <c r="BO559" s="94"/>
      <c r="BP559" s="94"/>
      <c r="BQ559" s="94"/>
      <c r="BR559" s="94"/>
      <c r="BS559" s="94"/>
      <c r="BT559" s="94"/>
      <c r="BU559" s="94"/>
      <c r="BV559" s="94"/>
      <c r="BW559" s="94"/>
      <c r="BX559" s="94"/>
      <c r="BY559" s="94"/>
      <c r="BZ559" s="94"/>
      <c r="CA559" s="94"/>
      <c r="CB559" s="94"/>
      <c r="CC559" s="94"/>
      <c r="CD559" s="94"/>
      <c r="CE559" s="94"/>
      <c r="CF559" s="94"/>
      <c r="CG559" s="94"/>
      <c r="CH559" s="94"/>
      <c r="CI559" s="94"/>
      <c r="CJ559" s="94"/>
      <c r="CK559" s="94"/>
      <c r="CL559" s="94"/>
      <c r="CM559" s="94"/>
      <c r="CN559" s="94"/>
      <c r="CO559" s="94"/>
      <c r="CP559" s="94"/>
      <c r="CQ559" s="94"/>
      <c r="CR559" s="94"/>
      <c r="CS559" s="94"/>
      <c r="CT559" s="94"/>
      <c r="CU559" s="94"/>
      <c r="CV559" s="94"/>
      <c r="CW559" s="94"/>
      <c r="CX559" s="94"/>
      <c r="CY559" s="94"/>
      <c r="CZ559" s="94"/>
      <c r="DA559" s="94"/>
      <c r="DB559" s="94"/>
      <c r="DC559" s="94"/>
      <c r="DD559" s="94"/>
      <c r="DE559" s="94"/>
      <c r="DF559" s="94"/>
      <c r="DG559" s="94"/>
      <c r="DH559" s="94"/>
      <c r="DI559" s="94"/>
      <c r="DJ559" s="94"/>
      <c r="DK559" s="94"/>
      <c r="DL559" s="94"/>
      <c r="DM559" s="94"/>
      <c r="DN559" s="94"/>
      <c r="DO559" s="94"/>
      <c r="DP559" s="94"/>
      <c r="DQ559" s="94"/>
      <c r="DR559" s="94"/>
      <c r="DS559" s="94"/>
      <c r="DT559" s="94"/>
      <c r="DU559" s="94"/>
      <c r="DV559" s="94"/>
      <c r="DW559" s="94"/>
      <c r="DX559" s="94"/>
      <c r="DY559" s="94"/>
      <c r="DZ559" s="94"/>
      <c r="EA559" s="94"/>
      <c r="EB559" s="94"/>
      <c r="EC559" s="94"/>
      <c r="ED559" s="94"/>
      <c r="EE559" s="94"/>
      <c r="EF559" s="94"/>
      <c r="EG559" s="94"/>
      <c r="EH559" s="94"/>
      <c r="EI559" s="94"/>
      <c r="EJ559" s="94"/>
      <c r="EK559" s="94"/>
      <c r="EL559" s="94"/>
      <c r="EM559" s="94"/>
      <c r="EN559" s="94"/>
      <c r="EO559" s="94"/>
      <c r="EP559" s="94"/>
      <c r="EQ559" s="94"/>
      <c r="ER559" s="94"/>
      <c r="ES559" s="94"/>
      <c r="ET559" s="94"/>
      <c r="EU559" s="94"/>
      <c r="EV559" s="94"/>
      <c r="EW559" s="94"/>
      <c r="EX559" s="94"/>
      <c r="EY559" s="94"/>
      <c r="EZ559" s="94"/>
      <c r="FA559" s="94"/>
      <c r="FB559" s="94"/>
      <c r="FC559" s="94"/>
      <c r="FD559" s="94"/>
      <c r="FE559" s="94"/>
      <c r="FF559" s="94"/>
      <c r="FG559" s="94"/>
      <c r="FH559" s="94"/>
      <c r="FI559" s="94"/>
      <c r="FJ559" s="94"/>
      <c r="FK559" s="94"/>
      <c r="FL559" s="94"/>
      <c r="FM559" s="94"/>
      <c r="FN559" s="94"/>
      <c r="FO559" s="94"/>
      <c r="FP559" s="94"/>
      <c r="FQ559" s="94"/>
      <c r="FR559" s="94"/>
      <c r="FS559" s="94"/>
      <c r="FT559" s="94"/>
      <c r="FU559" s="94"/>
      <c r="FV559" s="94"/>
      <c r="FW559" s="94"/>
      <c r="FX559" s="94"/>
      <c r="FY559" s="94"/>
      <c r="FZ559" s="94"/>
      <c r="GA559" s="94"/>
      <c r="GB559" s="94"/>
      <c r="GC559" s="94"/>
      <c r="GD559" s="94"/>
      <c r="GE559" s="94"/>
      <c r="GF559" s="94"/>
      <c r="GG559" s="94"/>
      <c r="GH559" s="94"/>
      <c r="GI559" s="94"/>
      <c r="GJ559" s="94"/>
      <c r="GK559" s="94"/>
      <c r="GL559" s="94"/>
      <c r="GM559" s="94"/>
      <c r="GN559" s="94"/>
      <c r="GO559" s="94"/>
      <c r="GP559" s="94"/>
      <c r="GQ559" s="94"/>
      <c r="GR559" s="94"/>
      <c r="GS559" s="94"/>
      <c r="GT559" s="94"/>
      <c r="GU559" s="94"/>
    </row>
    <row r="560" spans="1:203" ht="15.75">
      <c r="A560" s="106"/>
      <c r="B560" s="94"/>
      <c r="C560" s="94"/>
      <c r="D560" s="96"/>
      <c r="E560" s="94"/>
      <c r="F560" s="94"/>
      <c r="G560" s="94"/>
      <c r="H560" s="94"/>
      <c r="I560" s="94"/>
      <c r="J560" s="94"/>
      <c r="K560" s="94"/>
      <c r="L560" s="94"/>
      <c r="M560" s="94"/>
      <c r="N560" s="94"/>
      <c r="O560" s="94"/>
      <c r="P560" s="94"/>
      <c r="Q560" s="94"/>
      <c r="R560" s="94"/>
      <c r="S560" s="94"/>
      <c r="T560" s="94"/>
      <c r="U560" s="94"/>
      <c r="V560" s="94"/>
      <c r="W560" s="94"/>
      <c r="X560" s="94"/>
      <c r="Y560" s="94"/>
      <c r="Z560" s="94"/>
      <c r="AA560" s="94"/>
      <c r="AB560" s="94"/>
      <c r="AC560" s="94"/>
      <c r="AD560" s="94"/>
      <c r="AE560" s="94"/>
      <c r="AF560" s="94"/>
      <c r="AG560" s="94"/>
      <c r="AH560" s="94"/>
      <c r="AI560" s="94"/>
      <c r="AJ560" s="94"/>
      <c r="AK560" s="94"/>
      <c r="AL560" s="94"/>
      <c r="AM560" s="94"/>
      <c r="AN560" s="94"/>
      <c r="AO560" s="94"/>
      <c r="AP560" s="94"/>
      <c r="AQ560" s="94"/>
      <c r="AR560" s="94"/>
      <c r="AS560" s="94"/>
      <c r="AT560" s="94"/>
      <c r="AU560" s="94"/>
      <c r="AV560" s="94"/>
      <c r="AW560" s="94"/>
      <c r="AX560" s="94"/>
      <c r="AY560" s="94"/>
      <c r="AZ560" s="94"/>
      <c r="BA560" s="94"/>
      <c r="BB560" s="94"/>
      <c r="BC560" s="94"/>
      <c r="BD560" s="94"/>
      <c r="BE560" s="94"/>
      <c r="BF560" s="94"/>
      <c r="BG560" s="94"/>
      <c r="BH560" s="94"/>
      <c r="BI560" s="94"/>
      <c r="BJ560" s="94"/>
      <c r="BK560" s="94"/>
      <c r="BL560" s="94"/>
      <c r="BM560" s="94"/>
      <c r="BN560" s="94"/>
      <c r="BO560" s="94"/>
      <c r="BP560" s="94"/>
      <c r="BQ560" s="94"/>
      <c r="BR560" s="94"/>
      <c r="BS560" s="94"/>
      <c r="BT560" s="94"/>
      <c r="BU560" s="94"/>
      <c r="BV560" s="94"/>
      <c r="BW560" s="94"/>
      <c r="BX560" s="94"/>
      <c r="BY560" s="94"/>
      <c r="BZ560" s="94"/>
      <c r="CA560" s="94"/>
      <c r="CB560" s="94"/>
      <c r="CC560" s="94"/>
      <c r="CD560" s="94"/>
      <c r="CE560" s="94"/>
      <c r="CF560" s="94"/>
      <c r="CG560" s="94"/>
      <c r="CH560" s="94"/>
      <c r="CI560" s="94"/>
      <c r="CJ560" s="94"/>
      <c r="CK560" s="94"/>
      <c r="CL560" s="94"/>
      <c r="CM560" s="94"/>
      <c r="CN560" s="94"/>
      <c r="CO560" s="94"/>
      <c r="CP560" s="94"/>
      <c r="CQ560" s="94"/>
      <c r="CR560" s="94"/>
      <c r="CS560" s="94"/>
      <c r="CT560" s="94"/>
      <c r="CU560" s="94"/>
      <c r="CV560" s="94"/>
      <c r="CW560" s="94"/>
      <c r="CX560" s="94"/>
      <c r="CY560" s="94"/>
      <c r="CZ560" s="94"/>
      <c r="DA560" s="94"/>
      <c r="DB560" s="94"/>
      <c r="DC560" s="94"/>
      <c r="DD560" s="94"/>
      <c r="DE560" s="94"/>
      <c r="DF560" s="94"/>
      <c r="DG560" s="94"/>
      <c r="DH560" s="94"/>
      <c r="DI560" s="94"/>
      <c r="DJ560" s="94"/>
      <c r="DK560" s="94"/>
      <c r="DL560" s="94"/>
      <c r="DM560" s="94"/>
      <c r="DN560" s="94"/>
      <c r="DO560" s="94"/>
      <c r="DP560" s="94"/>
      <c r="DQ560" s="94"/>
      <c r="DR560" s="94"/>
      <c r="DS560" s="94"/>
      <c r="DT560" s="94"/>
      <c r="DU560" s="94"/>
      <c r="DV560" s="94"/>
      <c r="DW560" s="94"/>
      <c r="DX560" s="94"/>
      <c r="DY560" s="94"/>
      <c r="DZ560" s="94"/>
      <c r="EA560" s="94"/>
      <c r="EB560" s="94"/>
      <c r="EC560" s="94"/>
      <c r="ED560" s="94"/>
      <c r="EE560" s="94"/>
      <c r="EF560" s="94"/>
      <c r="EG560" s="94"/>
      <c r="EH560" s="94"/>
      <c r="EI560" s="94"/>
      <c r="EJ560" s="94"/>
      <c r="EK560" s="94"/>
      <c r="EL560" s="94"/>
      <c r="EM560" s="94"/>
      <c r="EN560" s="94"/>
      <c r="EO560" s="94"/>
      <c r="EP560" s="94"/>
      <c r="EQ560" s="94"/>
      <c r="ER560" s="94"/>
      <c r="ES560" s="94"/>
      <c r="ET560" s="94"/>
      <c r="EU560" s="94"/>
      <c r="EV560" s="94"/>
      <c r="EW560" s="94"/>
      <c r="EX560" s="94"/>
      <c r="EY560" s="94"/>
      <c r="EZ560" s="94"/>
      <c r="FA560" s="94"/>
      <c r="FB560" s="94"/>
      <c r="FC560" s="94"/>
      <c r="FD560" s="94"/>
      <c r="FE560" s="94"/>
      <c r="FF560" s="94"/>
      <c r="FG560" s="94"/>
      <c r="FH560" s="94"/>
      <c r="FI560" s="94"/>
      <c r="FJ560" s="94"/>
      <c r="FK560" s="94"/>
      <c r="FL560" s="94"/>
      <c r="FM560" s="94"/>
      <c r="FN560" s="94"/>
      <c r="FO560" s="94"/>
      <c r="FP560" s="94"/>
      <c r="FQ560" s="94"/>
      <c r="FR560" s="94"/>
      <c r="FS560" s="94"/>
      <c r="FT560" s="94"/>
      <c r="FU560" s="94"/>
      <c r="FV560" s="94"/>
      <c r="FW560" s="94"/>
      <c r="FX560" s="94"/>
      <c r="FY560" s="94"/>
      <c r="FZ560" s="94"/>
      <c r="GA560" s="94"/>
      <c r="GB560" s="94"/>
      <c r="GC560" s="94"/>
      <c r="GD560" s="94"/>
      <c r="GE560" s="94"/>
      <c r="GF560" s="94"/>
      <c r="GG560" s="94"/>
      <c r="GH560" s="94"/>
      <c r="GI560" s="94"/>
      <c r="GJ560" s="94"/>
      <c r="GK560" s="94"/>
      <c r="GL560" s="94"/>
      <c r="GM560" s="94"/>
      <c r="GN560" s="94"/>
      <c r="GO560" s="94"/>
      <c r="GP560" s="94"/>
      <c r="GQ560" s="94"/>
      <c r="GR560" s="94"/>
      <c r="GS560" s="94"/>
      <c r="GT560" s="94"/>
      <c r="GU560" s="94"/>
    </row>
    <row r="561" spans="1:203" ht="15.75">
      <c r="A561" s="106"/>
      <c r="B561" s="94"/>
      <c r="C561" s="94"/>
      <c r="D561" s="96"/>
      <c r="E561" s="94"/>
      <c r="F561" s="94"/>
      <c r="G561" s="94"/>
      <c r="H561" s="94"/>
      <c r="I561" s="94"/>
      <c r="J561" s="94"/>
      <c r="K561" s="94"/>
      <c r="L561" s="94"/>
      <c r="M561" s="94"/>
      <c r="N561" s="94"/>
      <c r="O561" s="94"/>
      <c r="P561" s="94"/>
      <c r="Q561" s="94"/>
      <c r="R561" s="94"/>
      <c r="S561" s="94"/>
      <c r="T561" s="94"/>
      <c r="U561" s="94"/>
      <c r="V561" s="94"/>
      <c r="W561" s="94"/>
      <c r="X561" s="94"/>
      <c r="Y561" s="94"/>
      <c r="Z561" s="94"/>
      <c r="AA561" s="94"/>
      <c r="AB561" s="94"/>
      <c r="AC561" s="94"/>
      <c r="AD561" s="94"/>
      <c r="AE561" s="94"/>
      <c r="AF561" s="94"/>
      <c r="AG561" s="94"/>
      <c r="AH561" s="94"/>
      <c r="AI561" s="94"/>
      <c r="AJ561" s="94"/>
      <c r="AK561" s="94"/>
      <c r="AL561" s="94"/>
      <c r="AM561" s="94"/>
      <c r="AN561" s="94"/>
      <c r="AO561" s="94"/>
      <c r="AP561" s="94"/>
      <c r="AQ561" s="94"/>
      <c r="AR561" s="94"/>
      <c r="AS561" s="94"/>
      <c r="AT561" s="94"/>
      <c r="AU561" s="94"/>
      <c r="AV561" s="94"/>
      <c r="AW561" s="94"/>
      <c r="AX561" s="94"/>
      <c r="AY561" s="94"/>
      <c r="AZ561" s="94"/>
      <c r="BA561" s="94"/>
      <c r="BB561" s="94"/>
      <c r="BC561" s="94"/>
      <c r="BD561" s="94"/>
      <c r="BE561" s="94"/>
      <c r="BF561" s="94"/>
      <c r="BG561" s="94"/>
      <c r="BH561" s="94"/>
      <c r="BI561" s="94"/>
      <c r="BJ561" s="94"/>
      <c r="BK561" s="94"/>
      <c r="BL561" s="94"/>
      <c r="BM561" s="94"/>
      <c r="BN561" s="94"/>
      <c r="BO561" s="94"/>
      <c r="BP561" s="94"/>
      <c r="BQ561" s="94"/>
      <c r="BR561" s="94"/>
      <c r="BS561" s="94"/>
      <c r="BT561" s="94"/>
      <c r="BU561" s="94"/>
      <c r="BV561" s="94"/>
      <c r="BW561" s="94"/>
      <c r="BX561" s="94"/>
      <c r="BY561" s="94"/>
      <c r="BZ561" s="94"/>
      <c r="CA561" s="94"/>
      <c r="CB561" s="94"/>
      <c r="CC561" s="94"/>
      <c r="CD561" s="94"/>
      <c r="CE561" s="94"/>
      <c r="CF561" s="94"/>
      <c r="CG561" s="94"/>
      <c r="CH561" s="94"/>
      <c r="CI561" s="94"/>
      <c r="CJ561" s="94"/>
      <c r="CK561" s="94"/>
      <c r="CL561" s="94"/>
      <c r="CM561" s="94"/>
      <c r="CN561" s="94"/>
      <c r="CO561" s="94"/>
      <c r="CP561" s="94"/>
      <c r="CQ561" s="94"/>
      <c r="CR561" s="94"/>
      <c r="CS561" s="94"/>
      <c r="CT561" s="94"/>
      <c r="CU561" s="94"/>
      <c r="CV561" s="94"/>
      <c r="CW561" s="94"/>
      <c r="CX561" s="94"/>
      <c r="CY561" s="94"/>
      <c r="CZ561" s="94"/>
      <c r="DA561" s="94"/>
      <c r="DB561" s="94"/>
      <c r="DC561" s="94"/>
      <c r="DD561" s="94"/>
      <c r="DE561" s="94"/>
      <c r="DF561" s="94"/>
      <c r="DG561" s="94"/>
      <c r="DH561" s="94"/>
      <c r="DI561" s="94"/>
      <c r="DJ561" s="94"/>
      <c r="DK561" s="94"/>
      <c r="DL561" s="94"/>
      <c r="DM561" s="94"/>
      <c r="DN561" s="94"/>
      <c r="DO561" s="94"/>
      <c r="DP561" s="94"/>
      <c r="DQ561" s="94"/>
      <c r="DR561" s="94"/>
      <c r="DS561" s="94"/>
      <c r="DT561" s="94"/>
      <c r="DU561" s="94"/>
      <c r="DV561" s="94"/>
      <c r="DW561" s="94"/>
      <c r="DX561" s="94"/>
      <c r="DY561" s="94"/>
      <c r="DZ561" s="94"/>
      <c r="EA561" s="94"/>
      <c r="EB561" s="94"/>
      <c r="EC561" s="94"/>
      <c r="ED561" s="94"/>
      <c r="EE561" s="94"/>
      <c r="EF561" s="94"/>
      <c r="EG561" s="94"/>
      <c r="EH561" s="94"/>
      <c r="EI561" s="94"/>
      <c r="EJ561" s="94"/>
      <c r="EK561" s="94"/>
      <c r="EL561" s="94"/>
      <c r="EM561" s="94"/>
      <c r="EN561" s="94"/>
      <c r="EO561" s="94"/>
      <c r="EP561" s="94"/>
      <c r="EQ561" s="94"/>
      <c r="ER561" s="94"/>
      <c r="ES561" s="94"/>
      <c r="ET561" s="94"/>
      <c r="EU561" s="94"/>
      <c r="EV561" s="94"/>
      <c r="EW561" s="94"/>
      <c r="EX561" s="94"/>
      <c r="EY561" s="94"/>
      <c r="EZ561" s="94"/>
      <c r="FA561" s="94"/>
      <c r="FB561" s="94"/>
      <c r="FC561" s="94"/>
      <c r="FD561" s="94"/>
      <c r="FE561" s="94"/>
      <c r="FF561" s="94"/>
      <c r="FG561" s="94"/>
      <c r="FH561" s="94"/>
      <c r="FI561" s="94"/>
      <c r="FJ561" s="94"/>
      <c r="FK561" s="94"/>
      <c r="FL561" s="94"/>
      <c r="FM561" s="94"/>
      <c r="FN561" s="94"/>
      <c r="FO561" s="94"/>
      <c r="FP561" s="94"/>
      <c r="FQ561" s="94"/>
      <c r="FR561" s="94"/>
      <c r="FS561" s="94"/>
      <c r="FT561" s="94"/>
      <c r="FU561" s="94"/>
      <c r="FV561" s="94"/>
      <c r="FW561" s="94"/>
      <c r="FX561" s="94"/>
      <c r="FY561" s="94"/>
      <c r="FZ561" s="94"/>
      <c r="GA561" s="94"/>
      <c r="GB561" s="94"/>
      <c r="GC561" s="94"/>
      <c r="GD561" s="94"/>
      <c r="GE561" s="94"/>
      <c r="GF561" s="94"/>
      <c r="GG561" s="94"/>
      <c r="GH561" s="94"/>
      <c r="GI561" s="94"/>
      <c r="GJ561" s="94"/>
      <c r="GK561" s="94"/>
      <c r="GL561" s="94"/>
      <c r="GM561" s="94"/>
      <c r="GN561" s="94"/>
      <c r="GO561" s="94"/>
      <c r="GP561" s="94"/>
      <c r="GQ561" s="94"/>
      <c r="GR561" s="94"/>
      <c r="GS561" s="94"/>
      <c r="GT561" s="94"/>
      <c r="GU561" s="94"/>
    </row>
    <row r="562" spans="1:203" ht="15.75">
      <c r="A562" s="106"/>
      <c r="B562" s="94"/>
      <c r="C562" s="94"/>
      <c r="D562" s="96"/>
      <c r="E562" s="94"/>
      <c r="F562" s="94"/>
      <c r="G562" s="94"/>
      <c r="H562" s="94"/>
      <c r="I562" s="94"/>
      <c r="J562" s="94"/>
      <c r="K562" s="94"/>
      <c r="L562" s="94"/>
      <c r="M562" s="94"/>
      <c r="N562" s="94"/>
      <c r="O562" s="94"/>
      <c r="P562" s="94"/>
      <c r="Q562" s="94"/>
      <c r="R562" s="94"/>
      <c r="S562" s="94"/>
      <c r="T562" s="94"/>
      <c r="U562" s="94"/>
      <c r="V562" s="94"/>
      <c r="W562" s="94"/>
      <c r="X562" s="94"/>
      <c r="Y562" s="94"/>
      <c r="Z562" s="94"/>
      <c r="AA562" s="94"/>
      <c r="AB562" s="94"/>
      <c r="AC562" s="94"/>
      <c r="AD562" s="94"/>
      <c r="AE562" s="94"/>
      <c r="AF562" s="94"/>
      <c r="AG562" s="94"/>
      <c r="AH562" s="94"/>
      <c r="AI562" s="94"/>
      <c r="AJ562" s="94"/>
      <c r="AK562" s="94"/>
      <c r="AL562" s="94"/>
      <c r="AM562" s="94"/>
      <c r="AN562" s="94"/>
      <c r="AO562" s="94"/>
      <c r="AP562" s="94"/>
      <c r="AQ562" s="94"/>
      <c r="AR562" s="94"/>
      <c r="AS562" s="94"/>
      <c r="AT562" s="94"/>
      <c r="AU562" s="94"/>
      <c r="AV562" s="94"/>
      <c r="AW562" s="94"/>
      <c r="AX562" s="94"/>
      <c r="AY562" s="94"/>
      <c r="AZ562" s="94"/>
      <c r="BA562" s="94"/>
      <c r="BB562" s="94"/>
      <c r="BC562" s="94"/>
      <c r="BD562" s="94"/>
      <c r="BE562" s="94"/>
      <c r="BF562" s="94"/>
      <c r="BG562" s="94"/>
      <c r="BH562" s="94"/>
      <c r="BI562" s="94"/>
      <c r="BJ562" s="94"/>
      <c r="BK562" s="94"/>
      <c r="BL562" s="94"/>
      <c r="BM562" s="94"/>
      <c r="BN562" s="94"/>
      <c r="BO562" s="94"/>
      <c r="BP562" s="94"/>
      <c r="BQ562" s="94"/>
      <c r="BR562" s="94"/>
      <c r="BS562" s="94"/>
      <c r="BT562" s="94"/>
      <c r="BU562" s="94"/>
      <c r="BV562" s="94"/>
      <c r="BW562" s="94"/>
      <c r="BX562" s="94"/>
      <c r="BY562" s="94"/>
      <c r="BZ562" s="94"/>
      <c r="CA562" s="94"/>
      <c r="CB562" s="94"/>
      <c r="CC562" s="94"/>
      <c r="CD562" s="94"/>
      <c r="CE562" s="94"/>
      <c r="CF562" s="94"/>
      <c r="CG562" s="94"/>
      <c r="CH562" s="94"/>
      <c r="CI562" s="94"/>
      <c r="CJ562" s="94"/>
      <c r="CK562" s="94"/>
      <c r="CL562" s="94"/>
      <c r="CM562" s="94"/>
      <c r="CN562" s="94"/>
      <c r="CO562" s="94"/>
      <c r="CP562" s="94"/>
      <c r="CQ562" s="94"/>
      <c r="CR562" s="94"/>
      <c r="CS562" s="94"/>
      <c r="CT562" s="94"/>
      <c r="CU562" s="94"/>
      <c r="CV562" s="94"/>
      <c r="CW562" s="94"/>
      <c r="CX562" s="94"/>
      <c r="CY562" s="94"/>
      <c r="CZ562" s="94"/>
      <c r="DA562" s="94"/>
      <c r="DB562" s="94"/>
      <c r="DC562" s="94"/>
      <c r="DD562" s="94"/>
      <c r="DE562" s="94"/>
      <c r="DF562" s="94"/>
      <c r="DG562" s="94"/>
      <c r="DH562" s="94"/>
      <c r="DI562" s="94"/>
      <c r="DJ562" s="94"/>
      <c r="DK562" s="94"/>
      <c r="DL562" s="94"/>
      <c r="DM562" s="94"/>
      <c r="DN562" s="94"/>
      <c r="DO562" s="94"/>
      <c r="DP562" s="94"/>
      <c r="DQ562" s="94"/>
      <c r="DR562" s="94"/>
      <c r="DS562" s="94"/>
      <c r="DT562" s="94"/>
      <c r="DU562" s="94"/>
      <c r="DV562" s="94"/>
      <c r="DW562" s="94"/>
      <c r="DX562" s="94"/>
      <c r="DY562" s="94"/>
      <c r="DZ562" s="94"/>
      <c r="EA562" s="94"/>
      <c r="EB562" s="94"/>
      <c r="EC562" s="94"/>
      <c r="ED562" s="94"/>
      <c r="EE562" s="94"/>
      <c r="EF562" s="94"/>
      <c r="EG562" s="94"/>
      <c r="EH562" s="94"/>
      <c r="EI562" s="94"/>
      <c r="EJ562" s="94"/>
      <c r="EK562" s="94"/>
      <c r="EL562" s="94"/>
      <c r="EM562" s="94"/>
      <c r="EN562" s="94"/>
      <c r="EO562" s="94"/>
      <c r="EP562" s="94"/>
      <c r="EQ562" s="94"/>
      <c r="ER562" s="94"/>
      <c r="ES562" s="94"/>
      <c r="ET562" s="94"/>
      <c r="EU562" s="94"/>
      <c r="EV562" s="94"/>
      <c r="EW562" s="94"/>
      <c r="EX562" s="94"/>
      <c r="EY562" s="94"/>
      <c r="EZ562" s="94"/>
      <c r="FA562" s="94"/>
      <c r="FB562" s="94"/>
      <c r="FC562" s="94"/>
      <c r="FD562" s="94"/>
      <c r="FE562" s="94"/>
      <c r="FF562" s="94"/>
      <c r="FG562" s="94"/>
      <c r="FH562" s="94"/>
      <c r="FI562" s="94"/>
      <c r="FJ562" s="94"/>
      <c r="FK562" s="94"/>
      <c r="FL562" s="94"/>
      <c r="FM562" s="94"/>
      <c r="FN562" s="94"/>
      <c r="FO562" s="94"/>
      <c r="FP562" s="94"/>
      <c r="FQ562" s="94"/>
      <c r="FR562" s="94"/>
      <c r="FS562" s="94"/>
      <c r="FT562" s="94"/>
      <c r="FU562" s="94"/>
      <c r="FV562" s="94"/>
      <c r="FW562" s="94"/>
      <c r="FX562" s="94"/>
      <c r="FY562" s="94"/>
      <c r="FZ562" s="94"/>
      <c r="GA562" s="94"/>
      <c r="GB562" s="94"/>
      <c r="GC562" s="94"/>
      <c r="GD562" s="94"/>
      <c r="GE562" s="94"/>
      <c r="GF562" s="94"/>
      <c r="GG562" s="94"/>
      <c r="GH562" s="94"/>
      <c r="GI562" s="94"/>
      <c r="GJ562" s="94"/>
      <c r="GK562" s="94"/>
      <c r="GL562" s="94"/>
      <c r="GM562" s="94"/>
      <c r="GN562" s="94"/>
      <c r="GO562" s="94"/>
      <c r="GP562" s="94"/>
      <c r="GQ562" s="94"/>
      <c r="GR562" s="94"/>
      <c r="GS562" s="94"/>
      <c r="GT562" s="94"/>
      <c r="GU562" s="94"/>
    </row>
    <row r="563" spans="1:203" ht="15.75">
      <c r="A563" s="106"/>
      <c r="B563" s="94"/>
      <c r="C563" s="94"/>
      <c r="D563" s="96"/>
      <c r="E563" s="94"/>
      <c r="F563" s="94"/>
      <c r="G563" s="94"/>
      <c r="H563" s="94"/>
      <c r="I563" s="94"/>
      <c r="J563" s="94"/>
      <c r="K563" s="94"/>
      <c r="L563" s="94"/>
      <c r="M563" s="94"/>
      <c r="N563" s="94"/>
      <c r="O563" s="94"/>
      <c r="P563" s="94"/>
      <c r="Q563" s="94"/>
      <c r="R563" s="94"/>
      <c r="S563" s="94"/>
      <c r="T563" s="94"/>
      <c r="U563" s="94"/>
      <c r="V563" s="94"/>
      <c r="W563" s="94"/>
      <c r="X563" s="94"/>
      <c r="Y563" s="94"/>
      <c r="Z563" s="94"/>
      <c r="AA563" s="94"/>
      <c r="AB563" s="94"/>
      <c r="AC563" s="94"/>
      <c r="AD563" s="94"/>
      <c r="AE563" s="94"/>
      <c r="AF563" s="94"/>
      <c r="AG563" s="94"/>
      <c r="AH563" s="94"/>
      <c r="AI563" s="94"/>
      <c r="AJ563" s="94"/>
      <c r="AK563" s="94"/>
      <c r="AL563" s="94"/>
      <c r="AM563" s="94"/>
      <c r="AN563" s="94"/>
      <c r="AO563" s="94"/>
      <c r="AP563" s="94"/>
      <c r="AQ563" s="94"/>
      <c r="AR563" s="94"/>
      <c r="AS563" s="94"/>
      <c r="AT563" s="94"/>
      <c r="AU563" s="94"/>
      <c r="AV563" s="94"/>
      <c r="AW563" s="94"/>
      <c r="AX563" s="94"/>
      <c r="AY563" s="94"/>
      <c r="AZ563" s="94"/>
      <c r="BA563" s="94"/>
      <c r="BB563" s="94"/>
      <c r="BC563" s="94"/>
      <c r="BD563" s="94"/>
      <c r="BE563" s="94"/>
      <c r="BF563" s="94"/>
      <c r="BG563" s="94"/>
      <c r="BH563" s="94"/>
      <c r="BI563" s="94"/>
      <c r="BJ563" s="94"/>
      <c r="BK563" s="94"/>
      <c r="BL563" s="94"/>
      <c r="BM563" s="94"/>
      <c r="BN563" s="94"/>
      <c r="BO563" s="94"/>
      <c r="BP563" s="94"/>
      <c r="BQ563" s="94"/>
      <c r="BR563" s="94"/>
      <c r="BS563" s="94"/>
      <c r="BT563" s="94"/>
      <c r="BU563" s="94"/>
      <c r="BV563" s="94"/>
      <c r="BW563" s="94"/>
      <c r="BX563" s="94"/>
      <c r="BY563" s="94"/>
      <c r="BZ563" s="94"/>
      <c r="CA563" s="94"/>
      <c r="CB563" s="94"/>
      <c r="CC563" s="94"/>
      <c r="CD563" s="94"/>
      <c r="CE563" s="94"/>
      <c r="CF563" s="94"/>
      <c r="CG563" s="94"/>
      <c r="CH563" s="94"/>
      <c r="CI563" s="94"/>
      <c r="CJ563" s="94"/>
      <c r="CK563" s="94"/>
      <c r="CL563" s="94"/>
      <c r="CM563" s="94"/>
      <c r="CN563" s="94"/>
      <c r="CO563" s="94"/>
      <c r="CP563" s="94"/>
      <c r="CQ563" s="94"/>
      <c r="CR563" s="94"/>
      <c r="CS563" s="94"/>
      <c r="CT563" s="94"/>
      <c r="CU563" s="94"/>
      <c r="CV563" s="94"/>
      <c r="CW563" s="94"/>
      <c r="CX563" s="94"/>
      <c r="CY563" s="94"/>
      <c r="CZ563" s="94"/>
      <c r="DA563" s="94"/>
      <c r="DB563" s="94"/>
      <c r="DC563" s="94"/>
      <c r="DD563" s="94"/>
      <c r="DE563" s="94"/>
      <c r="DF563" s="94"/>
      <c r="DG563" s="94"/>
      <c r="DH563" s="94"/>
      <c r="DI563" s="94"/>
      <c r="DJ563" s="94"/>
      <c r="DK563" s="94"/>
      <c r="DL563" s="94"/>
      <c r="DM563" s="94"/>
      <c r="DN563" s="94"/>
      <c r="DO563" s="94"/>
      <c r="DP563" s="94"/>
      <c r="DQ563" s="94"/>
      <c r="DR563" s="94"/>
      <c r="DS563" s="94"/>
      <c r="DT563" s="94"/>
      <c r="DU563" s="94"/>
      <c r="DV563" s="94"/>
      <c r="DW563" s="94"/>
      <c r="DX563" s="94"/>
      <c r="DY563" s="94"/>
      <c r="DZ563" s="94"/>
      <c r="EA563" s="94"/>
      <c r="EB563" s="94"/>
      <c r="EC563" s="94"/>
      <c r="ED563" s="94"/>
      <c r="EE563" s="94"/>
      <c r="EF563" s="94"/>
      <c r="EG563" s="94"/>
      <c r="EH563" s="94"/>
      <c r="EI563" s="94"/>
      <c r="EJ563" s="94"/>
      <c r="EK563" s="94"/>
      <c r="EL563" s="94"/>
      <c r="EM563" s="94"/>
      <c r="EN563" s="94"/>
      <c r="EO563" s="94"/>
      <c r="EP563" s="94"/>
      <c r="EQ563" s="94"/>
      <c r="ER563" s="94"/>
      <c r="ES563" s="94"/>
      <c r="ET563" s="94"/>
      <c r="EU563" s="94"/>
      <c r="EV563" s="94"/>
      <c r="EW563" s="94"/>
      <c r="EX563" s="94"/>
      <c r="EY563" s="94"/>
      <c r="EZ563" s="94"/>
      <c r="FA563" s="94"/>
      <c r="FB563" s="94"/>
      <c r="FC563" s="94"/>
      <c r="FD563" s="94"/>
      <c r="FE563" s="94"/>
      <c r="FF563" s="94"/>
      <c r="FG563" s="94"/>
      <c r="FH563" s="94"/>
      <c r="FI563" s="94"/>
      <c r="FJ563" s="94"/>
      <c r="FK563" s="94"/>
      <c r="FL563" s="94"/>
      <c r="FM563" s="94"/>
      <c r="FN563" s="94"/>
      <c r="FO563" s="94"/>
      <c r="FP563" s="94"/>
      <c r="FQ563" s="94"/>
      <c r="FR563" s="94"/>
      <c r="FS563" s="94"/>
      <c r="FT563" s="94"/>
      <c r="FU563" s="94"/>
      <c r="FV563" s="94"/>
      <c r="FW563" s="94"/>
      <c r="FX563" s="94"/>
      <c r="FY563" s="94"/>
      <c r="FZ563" s="94"/>
      <c r="GA563" s="94"/>
      <c r="GB563" s="94"/>
      <c r="GC563" s="94"/>
      <c r="GD563" s="94"/>
      <c r="GE563" s="94"/>
      <c r="GF563" s="94"/>
      <c r="GG563" s="94"/>
      <c r="GH563" s="94"/>
      <c r="GI563" s="94"/>
      <c r="GJ563" s="94"/>
      <c r="GK563" s="94"/>
      <c r="GL563" s="94"/>
      <c r="GM563" s="94"/>
      <c r="GN563" s="94"/>
      <c r="GO563" s="94"/>
      <c r="GP563" s="94"/>
      <c r="GQ563" s="94"/>
      <c r="GR563" s="94"/>
      <c r="GS563" s="94"/>
      <c r="GT563" s="94"/>
      <c r="GU563" s="94"/>
    </row>
    <row r="564" spans="1:203" ht="15.75">
      <c r="A564" s="106"/>
      <c r="B564" s="94"/>
      <c r="C564" s="94"/>
      <c r="D564" s="96"/>
      <c r="E564" s="94"/>
      <c r="F564" s="94"/>
      <c r="G564" s="94"/>
      <c r="H564" s="94"/>
      <c r="I564" s="94"/>
      <c r="J564" s="94"/>
      <c r="K564" s="94"/>
      <c r="L564" s="94"/>
      <c r="M564" s="94"/>
      <c r="N564" s="94"/>
      <c r="O564" s="94"/>
      <c r="P564" s="94"/>
      <c r="Q564" s="94"/>
      <c r="R564" s="94"/>
      <c r="S564" s="94"/>
      <c r="T564" s="94"/>
      <c r="U564" s="94"/>
      <c r="V564" s="94"/>
      <c r="W564" s="94"/>
      <c r="X564" s="94"/>
      <c r="Y564" s="94"/>
      <c r="Z564" s="94"/>
      <c r="AA564" s="94"/>
      <c r="AB564" s="94"/>
      <c r="AC564" s="94"/>
      <c r="AD564" s="94"/>
      <c r="AE564" s="94"/>
      <c r="AF564" s="94"/>
      <c r="AG564" s="94"/>
      <c r="AH564" s="94"/>
      <c r="AI564" s="94"/>
      <c r="AJ564" s="94"/>
      <c r="AK564" s="94"/>
      <c r="AL564" s="94"/>
      <c r="AM564" s="94"/>
      <c r="AN564" s="94"/>
      <c r="AO564" s="94"/>
      <c r="AP564" s="94"/>
      <c r="AQ564" s="94"/>
      <c r="AR564" s="94"/>
      <c r="AS564" s="94"/>
      <c r="AT564" s="94"/>
      <c r="AU564" s="94"/>
      <c r="AV564" s="94"/>
      <c r="AW564" s="94"/>
      <c r="AX564" s="94"/>
      <c r="AY564" s="94"/>
      <c r="AZ564" s="94"/>
      <c r="BA564" s="94"/>
      <c r="BB564" s="94"/>
      <c r="BC564" s="94"/>
      <c r="BD564" s="94"/>
      <c r="BE564" s="94"/>
      <c r="BF564" s="94"/>
      <c r="BG564" s="94"/>
      <c r="BH564" s="94"/>
      <c r="BI564" s="94"/>
      <c r="BJ564" s="94"/>
      <c r="BK564" s="94"/>
      <c r="BL564" s="94"/>
      <c r="BM564" s="94"/>
      <c r="BN564" s="94"/>
      <c r="BO564" s="94"/>
      <c r="BP564" s="94"/>
      <c r="BQ564" s="94"/>
      <c r="BR564" s="94"/>
      <c r="BS564" s="94"/>
      <c r="BT564" s="94"/>
      <c r="BU564" s="94"/>
      <c r="BV564" s="94"/>
      <c r="BW564" s="94"/>
      <c r="BX564" s="94"/>
      <c r="BY564" s="94"/>
      <c r="BZ564" s="94"/>
      <c r="CA564" s="94"/>
      <c r="CB564" s="94"/>
      <c r="CC564" s="94"/>
      <c r="CD564" s="94"/>
      <c r="CE564" s="94"/>
      <c r="CF564" s="94"/>
      <c r="CG564" s="94"/>
      <c r="CH564" s="94"/>
      <c r="CI564" s="94"/>
      <c r="CJ564" s="94"/>
      <c r="CK564" s="94"/>
      <c r="CL564" s="94"/>
      <c r="CM564" s="94"/>
      <c r="CN564" s="94"/>
      <c r="CO564" s="94"/>
      <c r="CP564" s="94"/>
      <c r="CQ564" s="94"/>
      <c r="CR564" s="94"/>
      <c r="CS564" s="94"/>
      <c r="CT564" s="94"/>
      <c r="CU564" s="94"/>
      <c r="CV564" s="94"/>
      <c r="CW564" s="94"/>
      <c r="CX564" s="94"/>
      <c r="CY564" s="94"/>
      <c r="CZ564" s="94"/>
      <c r="DA564" s="94"/>
      <c r="DB564" s="94"/>
      <c r="DC564" s="94"/>
      <c r="DD564" s="94"/>
      <c r="DE564" s="94"/>
      <c r="DF564" s="94"/>
      <c r="DG564" s="94"/>
      <c r="DH564" s="94"/>
      <c r="DI564" s="94"/>
      <c r="DJ564" s="94"/>
      <c r="DK564" s="94"/>
      <c r="DL564" s="94"/>
      <c r="DM564" s="94"/>
      <c r="DN564" s="94"/>
      <c r="DO564" s="94"/>
      <c r="DP564" s="94"/>
      <c r="DQ564" s="94"/>
      <c r="DR564" s="94"/>
      <c r="DS564" s="94"/>
      <c r="DT564" s="94"/>
      <c r="DU564" s="94"/>
      <c r="DV564" s="94"/>
      <c r="DW564" s="94"/>
      <c r="DX564" s="94"/>
      <c r="DY564" s="94"/>
      <c r="DZ564" s="94"/>
      <c r="EA564" s="94"/>
      <c r="EB564" s="94"/>
      <c r="EC564" s="94"/>
      <c r="ED564" s="94"/>
      <c r="EE564" s="94"/>
      <c r="EF564" s="94"/>
      <c r="EG564" s="94"/>
      <c r="EH564" s="94"/>
      <c r="EI564" s="94"/>
      <c r="EJ564" s="94"/>
      <c r="EK564" s="94"/>
      <c r="EL564" s="94"/>
      <c r="EM564" s="94"/>
      <c r="EN564" s="94"/>
      <c r="EO564" s="94"/>
      <c r="EP564" s="94"/>
      <c r="EQ564" s="94"/>
      <c r="ER564" s="94"/>
      <c r="ES564" s="94"/>
      <c r="ET564" s="94"/>
      <c r="EU564" s="94"/>
      <c r="EV564" s="94"/>
      <c r="EW564" s="94"/>
      <c r="EX564" s="94"/>
      <c r="EY564" s="94"/>
      <c r="EZ564" s="94"/>
      <c r="FA564" s="94"/>
      <c r="FB564" s="94"/>
      <c r="FC564" s="94"/>
      <c r="FD564" s="94"/>
      <c r="FE564" s="94"/>
      <c r="FF564" s="94"/>
      <c r="FG564" s="94"/>
      <c r="FH564" s="94"/>
      <c r="FI564" s="94"/>
      <c r="FJ564" s="94"/>
      <c r="FK564" s="94"/>
      <c r="FL564" s="94"/>
      <c r="FM564" s="94"/>
      <c r="FN564" s="94"/>
      <c r="FO564" s="94"/>
      <c r="FP564" s="94"/>
      <c r="FQ564" s="94"/>
      <c r="FR564" s="94"/>
      <c r="FS564" s="94"/>
      <c r="FT564" s="94"/>
      <c r="FU564" s="94"/>
      <c r="FV564" s="94"/>
      <c r="FW564" s="94"/>
      <c r="FX564" s="94"/>
      <c r="FY564" s="94"/>
      <c r="FZ564" s="94"/>
      <c r="GA564" s="94"/>
      <c r="GB564" s="94"/>
      <c r="GC564" s="94"/>
      <c r="GD564" s="94"/>
      <c r="GE564" s="94"/>
      <c r="GF564" s="94"/>
      <c r="GG564" s="94"/>
      <c r="GH564" s="94"/>
      <c r="GI564" s="94"/>
      <c r="GJ564" s="94"/>
      <c r="GK564" s="94"/>
      <c r="GL564" s="94"/>
      <c r="GM564" s="94"/>
      <c r="GN564" s="94"/>
      <c r="GO564" s="94"/>
      <c r="GP564" s="94"/>
      <c r="GQ564" s="94"/>
      <c r="GR564" s="94"/>
      <c r="GS564" s="94"/>
      <c r="GT564" s="94"/>
      <c r="GU564" s="94"/>
    </row>
    <row r="565" spans="1:203" ht="15.75">
      <c r="A565" s="106"/>
      <c r="B565" s="94"/>
      <c r="C565" s="94"/>
      <c r="D565" s="96"/>
      <c r="E565" s="94"/>
      <c r="F565" s="94"/>
      <c r="G565" s="94"/>
      <c r="H565" s="94"/>
      <c r="I565" s="94"/>
      <c r="J565" s="94"/>
      <c r="K565" s="94"/>
      <c r="L565" s="94"/>
      <c r="M565" s="94"/>
      <c r="N565" s="94"/>
      <c r="O565" s="94"/>
      <c r="P565" s="94"/>
      <c r="Q565" s="94"/>
      <c r="R565" s="94"/>
      <c r="S565" s="94"/>
      <c r="T565" s="94"/>
      <c r="U565" s="94"/>
      <c r="V565" s="94"/>
      <c r="W565" s="94"/>
      <c r="X565" s="94"/>
      <c r="Y565" s="94"/>
      <c r="Z565" s="94"/>
      <c r="AA565" s="94"/>
      <c r="AB565" s="94"/>
      <c r="AC565" s="94"/>
      <c r="AD565" s="94"/>
      <c r="AE565" s="94"/>
      <c r="AF565" s="94"/>
      <c r="AG565" s="94"/>
      <c r="AH565" s="94"/>
      <c r="AI565" s="94"/>
      <c r="AJ565" s="94"/>
      <c r="AK565" s="94"/>
      <c r="AL565" s="94"/>
      <c r="AM565" s="94"/>
      <c r="AN565" s="94"/>
      <c r="AO565" s="94"/>
      <c r="AP565" s="94"/>
      <c r="AQ565" s="94"/>
      <c r="AR565" s="94"/>
      <c r="AS565" s="94"/>
      <c r="AT565" s="94"/>
      <c r="AU565" s="94"/>
      <c r="AV565" s="94"/>
      <c r="AW565" s="94"/>
      <c r="AX565" s="94"/>
      <c r="AY565" s="94"/>
      <c r="AZ565" s="94"/>
      <c r="BA565" s="94"/>
      <c r="BB565" s="94"/>
      <c r="BC565" s="94"/>
      <c r="BD565" s="94"/>
      <c r="BE565" s="94"/>
      <c r="BF565" s="94"/>
      <c r="BG565" s="94"/>
      <c r="BH565" s="94"/>
      <c r="BI565" s="94"/>
      <c r="BJ565" s="94"/>
      <c r="BK565" s="94"/>
      <c r="BL565" s="94"/>
      <c r="BM565" s="94"/>
      <c r="BN565" s="94"/>
      <c r="BO565" s="94"/>
      <c r="BP565" s="94"/>
      <c r="BQ565" s="94"/>
      <c r="BR565" s="94"/>
      <c r="BS565" s="94"/>
      <c r="BT565" s="94"/>
      <c r="BU565" s="94"/>
      <c r="BV565" s="94"/>
      <c r="BW565" s="94"/>
      <c r="BX565" s="94"/>
      <c r="BY565" s="94"/>
      <c r="BZ565" s="94"/>
      <c r="CA565" s="94"/>
      <c r="CB565" s="94"/>
      <c r="CC565" s="94"/>
      <c r="CD565" s="94"/>
      <c r="CE565" s="94"/>
      <c r="CF565" s="94"/>
      <c r="CG565" s="94"/>
      <c r="CH565" s="94"/>
      <c r="CI565" s="94"/>
      <c r="CJ565" s="94"/>
      <c r="CK565" s="94"/>
      <c r="CL565" s="94"/>
      <c r="CM565" s="94"/>
      <c r="CN565" s="94"/>
      <c r="CO565" s="94"/>
      <c r="CP565" s="94"/>
      <c r="CQ565" s="94"/>
      <c r="CR565" s="94"/>
      <c r="CS565" s="94"/>
      <c r="CT565" s="94"/>
      <c r="CU565" s="94"/>
      <c r="CV565" s="94"/>
      <c r="CW565" s="94"/>
      <c r="CX565" s="94"/>
      <c r="CY565" s="94"/>
      <c r="CZ565" s="94"/>
      <c r="DA565" s="94"/>
      <c r="DB565" s="94"/>
      <c r="DC565" s="94"/>
      <c r="DD565" s="94"/>
      <c r="DE565" s="94"/>
      <c r="DF565" s="94"/>
      <c r="DG565" s="94"/>
      <c r="DH565" s="94"/>
      <c r="DI565" s="94"/>
      <c r="DJ565" s="94"/>
      <c r="DK565" s="94"/>
      <c r="DL565" s="94"/>
      <c r="DM565" s="94"/>
      <c r="DN565" s="94"/>
      <c r="DO565" s="94"/>
      <c r="DP565" s="94"/>
      <c r="DQ565" s="94"/>
      <c r="DR565" s="94"/>
      <c r="DS565" s="94"/>
      <c r="DT565" s="94"/>
      <c r="DU565" s="94"/>
      <c r="DV565" s="94"/>
      <c r="DW565" s="94"/>
      <c r="DX565" s="94"/>
      <c r="DY565" s="94"/>
      <c r="DZ565" s="94"/>
      <c r="EA565" s="94"/>
      <c r="EB565" s="94"/>
      <c r="EC565" s="94"/>
      <c r="ED565" s="94"/>
      <c r="EE565" s="94"/>
      <c r="EF565" s="94"/>
      <c r="EG565" s="94"/>
      <c r="EH565" s="94"/>
      <c r="EI565" s="94"/>
      <c r="EJ565" s="94"/>
      <c r="EK565" s="94"/>
      <c r="EL565" s="94"/>
      <c r="EM565" s="94"/>
      <c r="EN565" s="94"/>
      <c r="EO565" s="94"/>
      <c r="EP565" s="94"/>
      <c r="EQ565" s="94"/>
      <c r="ER565" s="94"/>
      <c r="ES565" s="94"/>
      <c r="ET565" s="94"/>
      <c r="EU565" s="94"/>
      <c r="EV565" s="94"/>
      <c r="EW565" s="94"/>
      <c r="EX565" s="94"/>
      <c r="EY565" s="94"/>
      <c r="EZ565" s="94"/>
      <c r="FA565" s="94"/>
      <c r="FB565" s="94"/>
      <c r="FC565" s="94"/>
      <c r="FD565" s="94"/>
      <c r="FE565" s="94"/>
      <c r="FF565" s="94"/>
      <c r="FG565" s="94"/>
      <c r="FH565" s="94"/>
      <c r="FI565" s="94"/>
      <c r="FJ565" s="94"/>
      <c r="FK565" s="94"/>
      <c r="FL565" s="94"/>
      <c r="FM565" s="94"/>
      <c r="FN565" s="94"/>
      <c r="FO565" s="94"/>
      <c r="FP565" s="94"/>
      <c r="FQ565" s="94"/>
      <c r="FR565" s="94"/>
      <c r="FS565" s="94"/>
      <c r="FT565" s="94"/>
      <c r="FU565" s="94"/>
      <c r="FV565" s="94"/>
      <c r="FW565" s="94"/>
      <c r="FX565" s="94"/>
      <c r="FY565" s="94"/>
      <c r="FZ565" s="94"/>
      <c r="GA565" s="94"/>
      <c r="GB565" s="94"/>
      <c r="GC565" s="94"/>
      <c r="GD565" s="94"/>
      <c r="GE565" s="94"/>
      <c r="GF565" s="94"/>
      <c r="GG565" s="94"/>
      <c r="GH565" s="94"/>
      <c r="GI565" s="94"/>
      <c r="GJ565" s="94"/>
      <c r="GK565" s="94"/>
      <c r="GL565" s="94"/>
      <c r="GM565" s="94"/>
      <c r="GN565" s="94"/>
      <c r="GO565" s="94"/>
      <c r="GP565" s="94"/>
      <c r="GQ565" s="94"/>
      <c r="GR565" s="94"/>
      <c r="GS565" s="94"/>
      <c r="GT565" s="94"/>
      <c r="GU565" s="94"/>
    </row>
    <row r="566" spans="1:203" ht="15.75">
      <c r="A566" s="106"/>
      <c r="B566" s="94"/>
      <c r="C566" s="94"/>
      <c r="D566" s="96"/>
      <c r="E566" s="94"/>
      <c r="F566" s="94"/>
      <c r="G566" s="94"/>
      <c r="H566" s="94"/>
      <c r="I566" s="94"/>
      <c r="J566" s="94"/>
      <c r="K566" s="94"/>
      <c r="L566" s="94"/>
      <c r="M566" s="94"/>
      <c r="N566" s="94"/>
      <c r="O566" s="94"/>
      <c r="P566" s="94"/>
      <c r="Q566" s="94"/>
      <c r="R566" s="94"/>
      <c r="S566" s="94"/>
      <c r="T566" s="94"/>
      <c r="U566" s="94"/>
      <c r="V566" s="94"/>
      <c r="W566" s="94"/>
      <c r="X566" s="94"/>
      <c r="Y566" s="94"/>
      <c r="Z566" s="94"/>
      <c r="AA566" s="94"/>
      <c r="AB566" s="94"/>
      <c r="AC566" s="94"/>
      <c r="AD566" s="94"/>
      <c r="AE566" s="94"/>
      <c r="AF566" s="94"/>
      <c r="AG566" s="94"/>
      <c r="AH566" s="94"/>
      <c r="AI566" s="94"/>
      <c r="AJ566" s="94"/>
      <c r="AK566" s="94"/>
      <c r="AL566" s="94"/>
      <c r="AM566" s="94"/>
      <c r="AN566" s="94"/>
      <c r="AO566" s="94"/>
      <c r="AP566" s="94"/>
      <c r="AQ566" s="94"/>
      <c r="AR566" s="94"/>
      <c r="AS566" s="94"/>
      <c r="AT566" s="94"/>
      <c r="AU566" s="94"/>
      <c r="AV566" s="94"/>
      <c r="AW566" s="94"/>
      <c r="AX566" s="94"/>
      <c r="AY566" s="94"/>
      <c r="AZ566" s="94"/>
      <c r="BA566" s="94"/>
      <c r="BB566" s="94"/>
      <c r="BC566" s="94"/>
      <c r="BD566" s="94"/>
      <c r="BE566" s="94"/>
      <c r="BF566" s="94"/>
      <c r="BG566" s="94"/>
      <c r="BH566" s="94"/>
      <c r="BI566" s="94"/>
      <c r="BJ566" s="94"/>
      <c r="BK566" s="94"/>
      <c r="BL566" s="94"/>
      <c r="BM566" s="94"/>
      <c r="BN566" s="94"/>
      <c r="BO566" s="94"/>
      <c r="BP566" s="94"/>
      <c r="BQ566" s="94"/>
      <c r="BR566" s="94"/>
      <c r="BS566" s="94"/>
      <c r="BT566" s="94"/>
      <c r="BU566" s="94"/>
      <c r="BV566" s="94"/>
      <c r="BW566" s="94"/>
      <c r="BX566" s="94"/>
      <c r="BY566" s="94"/>
      <c r="BZ566" s="94"/>
      <c r="CA566" s="94"/>
      <c r="CB566" s="94"/>
      <c r="CC566" s="94"/>
      <c r="CD566" s="94"/>
      <c r="CE566" s="94"/>
      <c r="CF566" s="94"/>
      <c r="CG566" s="94"/>
      <c r="CH566" s="94"/>
      <c r="CI566" s="94"/>
      <c r="CJ566" s="94"/>
      <c r="CK566" s="94"/>
      <c r="CL566" s="94"/>
      <c r="CM566" s="94"/>
      <c r="CN566" s="94"/>
      <c r="CO566" s="94"/>
      <c r="CP566" s="94"/>
      <c r="CQ566" s="94"/>
      <c r="CR566" s="94"/>
      <c r="CS566" s="94"/>
      <c r="CT566" s="94"/>
      <c r="CU566" s="94"/>
      <c r="CV566" s="94"/>
      <c r="CW566" s="94"/>
      <c r="CX566" s="94"/>
      <c r="CY566" s="94"/>
      <c r="CZ566" s="94"/>
      <c r="DA566" s="94"/>
      <c r="DB566" s="94"/>
      <c r="DC566" s="94"/>
      <c r="DD566" s="94"/>
      <c r="DE566" s="94"/>
      <c r="DF566" s="94"/>
      <c r="DG566" s="94"/>
      <c r="DH566" s="94"/>
      <c r="DI566" s="94"/>
      <c r="DJ566" s="94"/>
      <c r="DK566" s="94"/>
      <c r="DL566" s="94"/>
      <c r="DM566" s="94"/>
      <c r="DN566" s="94"/>
      <c r="DO566" s="94"/>
      <c r="DP566" s="94"/>
      <c r="DQ566" s="94"/>
      <c r="DR566" s="94"/>
      <c r="DS566" s="94"/>
      <c r="DT566" s="94"/>
      <c r="DU566" s="94"/>
      <c r="DV566" s="94"/>
      <c r="DW566" s="94"/>
      <c r="DX566" s="94"/>
      <c r="DY566" s="94"/>
      <c r="DZ566" s="94"/>
      <c r="EA566" s="94"/>
      <c r="EB566" s="94"/>
      <c r="EC566" s="94"/>
      <c r="ED566" s="94"/>
      <c r="EE566" s="94"/>
      <c r="EF566" s="94"/>
      <c r="EG566" s="94"/>
      <c r="EH566" s="94"/>
      <c r="EI566" s="94"/>
      <c r="EJ566" s="94"/>
      <c r="EK566" s="94"/>
      <c r="EL566" s="94"/>
      <c r="EM566" s="94"/>
      <c r="EN566" s="94"/>
      <c r="EO566" s="94"/>
      <c r="EP566" s="94"/>
      <c r="EQ566" s="94"/>
      <c r="ER566" s="94"/>
      <c r="ES566" s="94"/>
      <c r="ET566" s="94"/>
      <c r="EU566" s="94"/>
      <c r="EV566" s="94"/>
      <c r="EW566" s="94"/>
      <c r="EX566" s="94"/>
      <c r="EY566" s="94"/>
      <c r="EZ566" s="94"/>
      <c r="FA566" s="94"/>
      <c r="FB566" s="94"/>
      <c r="FC566" s="94"/>
      <c r="FD566" s="94"/>
      <c r="FE566" s="94"/>
      <c r="FF566" s="94"/>
      <c r="FG566" s="94"/>
      <c r="FH566" s="94"/>
      <c r="FI566" s="94"/>
      <c r="FJ566" s="94"/>
      <c r="FK566" s="94"/>
      <c r="FL566" s="94"/>
      <c r="FM566" s="94"/>
      <c r="FN566" s="94"/>
      <c r="FO566" s="94"/>
      <c r="FP566" s="94"/>
      <c r="FQ566" s="94"/>
      <c r="FR566" s="94"/>
      <c r="FS566" s="94"/>
      <c r="FT566" s="94"/>
      <c r="FU566" s="94"/>
      <c r="FV566" s="94"/>
      <c r="FW566" s="94"/>
      <c r="FX566" s="94"/>
      <c r="FY566" s="94"/>
      <c r="FZ566" s="94"/>
      <c r="GA566" s="94"/>
      <c r="GB566" s="94"/>
      <c r="GC566" s="94"/>
      <c r="GD566" s="94"/>
      <c r="GE566" s="94"/>
      <c r="GF566" s="94"/>
      <c r="GG566" s="94"/>
      <c r="GH566" s="94"/>
      <c r="GI566" s="94"/>
      <c r="GJ566" s="94"/>
      <c r="GK566" s="94"/>
      <c r="GL566" s="94"/>
      <c r="GM566" s="94"/>
      <c r="GN566" s="94"/>
      <c r="GO566" s="94"/>
      <c r="GP566" s="94"/>
      <c r="GQ566" s="94"/>
      <c r="GR566" s="94"/>
      <c r="GS566" s="94"/>
      <c r="GT566" s="94"/>
      <c r="GU566" s="94"/>
    </row>
    <row r="567" spans="1:203" ht="15.75">
      <c r="A567" s="106"/>
      <c r="B567" s="94"/>
      <c r="C567" s="94"/>
      <c r="D567" s="96"/>
      <c r="E567" s="94"/>
      <c r="F567" s="94"/>
      <c r="G567" s="94"/>
      <c r="H567" s="94"/>
      <c r="I567" s="94"/>
      <c r="J567" s="94"/>
      <c r="K567" s="94"/>
      <c r="L567" s="94"/>
      <c r="M567" s="94"/>
      <c r="N567" s="94"/>
      <c r="O567" s="94"/>
      <c r="P567" s="94"/>
      <c r="Q567" s="94"/>
      <c r="R567" s="94"/>
      <c r="S567" s="94"/>
      <c r="T567" s="94"/>
      <c r="U567" s="94"/>
      <c r="V567" s="94"/>
      <c r="W567" s="94"/>
      <c r="X567" s="94"/>
      <c r="Y567" s="94"/>
      <c r="Z567" s="94"/>
      <c r="AA567" s="94"/>
      <c r="AB567" s="94"/>
      <c r="AC567" s="94"/>
      <c r="AD567" s="94"/>
      <c r="AE567" s="94"/>
      <c r="AF567" s="94"/>
      <c r="AG567" s="94"/>
      <c r="AH567" s="94"/>
      <c r="AI567" s="94"/>
      <c r="AJ567" s="94"/>
      <c r="AK567" s="94"/>
      <c r="AL567" s="94"/>
      <c r="AM567" s="94"/>
      <c r="AN567" s="94"/>
      <c r="AO567" s="94"/>
      <c r="AP567" s="94"/>
      <c r="AQ567" s="94"/>
      <c r="AR567" s="94"/>
      <c r="AS567" s="94"/>
      <c r="AT567" s="94"/>
      <c r="AU567" s="94"/>
      <c r="AV567" s="94"/>
      <c r="AW567" s="94"/>
      <c r="AX567" s="94"/>
      <c r="AY567" s="94"/>
      <c r="AZ567" s="94"/>
      <c r="BA567" s="94"/>
      <c r="BB567" s="94"/>
      <c r="BC567" s="94"/>
      <c r="BD567" s="94"/>
      <c r="BE567" s="94"/>
      <c r="BF567" s="94"/>
      <c r="BG567" s="94"/>
      <c r="BH567" s="94"/>
      <c r="BI567" s="94"/>
      <c r="BJ567" s="94"/>
      <c r="BK567" s="94"/>
      <c r="BL567" s="94"/>
      <c r="BM567" s="94"/>
      <c r="BN567" s="94"/>
      <c r="BO567" s="94"/>
      <c r="BP567" s="94"/>
      <c r="BQ567" s="94"/>
      <c r="BR567" s="94"/>
      <c r="BS567" s="94"/>
      <c r="BT567" s="94"/>
      <c r="BU567" s="94"/>
      <c r="BV567" s="94"/>
      <c r="BW567" s="94"/>
      <c r="BX567" s="94"/>
      <c r="BY567" s="94"/>
      <c r="BZ567" s="94"/>
      <c r="CA567" s="94"/>
      <c r="CB567" s="94"/>
      <c r="CC567" s="94"/>
      <c r="CD567" s="94"/>
      <c r="CE567" s="94"/>
      <c r="CF567" s="94"/>
      <c r="CG567" s="94"/>
      <c r="CH567" s="94"/>
      <c r="CI567" s="94"/>
      <c r="CJ567" s="94"/>
      <c r="CK567" s="94"/>
      <c r="CL567" s="94"/>
      <c r="CM567" s="94"/>
      <c r="CN567" s="94"/>
      <c r="CO567" s="94"/>
      <c r="CP567" s="94"/>
      <c r="CQ567" s="94"/>
      <c r="CR567" s="94"/>
      <c r="CS567" s="94"/>
      <c r="CT567" s="94"/>
      <c r="CU567" s="94"/>
      <c r="CV567" s="94"/>
      <c r="CW567" s="94"/>
      <c r="CX567" s="94"/>
      <c r="CY567" s="94"/>
      <c r="CZ567" s="94"/>
      <c r="DA567" s="94"/>
      <c r="DB567" s="94"/>
      <c r="DC567" s="94"/>
      <c r="DD567" s="94"/>
      <c r="DE567" s="94"/>
      <c r="DF567" s="94"/>
      <c r="DG567" s="94"/>
      <c r="DH567" s="94"/>
      <c r="DI567" s="94"/>
      <c r="DJ567" s="94"/>
      <c r="DK567" s="94"/>
      <c r="DL567" s="94"/>
      <c r="DM567" s="94"/>
      <c r="DN567" s="94"/>
      <c r="DO567" s="94"/>
      <c r="DP567" s="94"/>
      <c r="DQ567" s="94"/>
      <c r="DR567" s="94"/>
      <c r="DS567" s="94"/>
      <c r="DT567" s="94"/>
      <c r="DU567" s="94"/>
      <c r="DV567" s="94"/>
      <c r="DW567" s="94"/>
      <c r="DX567" s="94"/>
      <c r="DY567" s="94"/>
      <c r="DZ567" s="94"/>
      <c r="EA567" s="94"/>
      <c r="EB567" s="94"/>
      <c r="EC567" s="94"/>
      <c r="ED567" s="94"/>
      <c r="EE567" s="94"/>
      <c r="EF567" s="94"/>
      <c r="EG567" s="94"/>
      <c r="EH567" s="94"/>
      <c r="EI567" s="94"/>
      <c r="EJ567" s="94"/>
      <c r="EK567" s="94"/>
      <c r="EL567" s="94"/>
      <c r="EM567" s="94"/>
      <c r="EN567" s="94"/>
      <c r="EO567" s="94"/>
      <c r="EP567" s="94"/>
      <c r="EQ567" s="94"/>
      <c r="ER567" s="94"/>
      <c r="ES567" s="94"/>
      <c r="ET567" s="94"/>
      <c r="EU567" s="94"/>
      <c r="EV567" s="94"/>
      <c r="EW567" s="94"/>
      <c r="EX567" s="94"/>
      <c r="EY567" s="94"/>
      <c r="EZ567" s="94"/>
      <c r="FA567" s="94"/>
      <c r="FB567" s="94"/>
      <c r="FC567" s="94"/>
      <c r="FD567" s="94"/>
      <c r="FE567" s="94"/>
      <c r="FF567" s="94"/>
      <c r="FG567" s="94"/>
      <c r="FH567" s="94"/>
      <c r="FI567" s="94"/>
      <c r="FJ567" s="94"/>
      <c r="FK567" s="94"/>
      <c r="FL567" s="94"/>
      <c r="FM567" s="94"/>
      <c r="FN567" s="94"/>
      <c r="FO567" s="94"/>
      <c r="FP567" s="94"/>
      <c r="FQ567" s="94"/>
      <c r="FR567" s="94"/>
      <c r="FS567" s="94"/>
      <c r="FT567" s="94"/>
      <c r="FU567" s="94"/>
      <c r="FV567" s="94"/>
      <c r="FW567" s="94"/>
      <c r="FX567" s="94"/>
      <c r="FY567" s="94"/>
      <c r="FZ567" s="94"/>
      <c r="GA567" s="94"/>
      <c r="GB567" s="94"/>
      <c r="GC567" s="94"/>
      <c r="GD567" s="94"/>
      <c r="GE567" s="94"/>
      <c r="GF567" s="94"/>
      <c r="GG567" s="94"/>
      <c r="GH567" s="94"/>
      <c r="GI567" s="94"/>
      <c r="GJ567" s="94"/>
      <c r="GK567" s="94"/>
      <c r="GL567" s="94"/>
      <c r="GM567" s="94"/>
      <c r="GN567" s="94"/>
      <c r="GO567" s="94"/>
      <c r="GP567" s="94"/>
      <c r="GQ567" s="94"/>
      <c r="GR567" s="94"/>
      <c r="GS567" s="94"/>
      <c r="GT567" s="94"/>
      <c r="GU567" s="94"/>
    </row>
    <row r="568" spans="1:203" ht="15.75">
      <c r="A568" s="106"/>
      <c r="B568" s="94"/>
      <c r="C568" s="94"/>
      <c r="D568" s="96"/>
      <c r="E568" s="94"/>
      <c r="F568" s="94"/>
      <c r="G568" s="94"/>
      <c r="H568" s="94"/>
      <c r="I568" s="94"/>
      <c r="J568" s="94"/>
      <c r="K568" s="94"/>
      <c r="L568" s="94"/>
      <c r="M568" s="94"/>
      <c r="N568" s="94"/>
      <c r="O568" s="94"/>
      <c r="P568" s="94"/>
      <c r="Q568" s="94"/>
      <c r="R568" s="94"/>
      <c r="S568" s="94"/>
      <c r="T568" s="94"/>
      <c r="U568" s="94"/>
      <c r="V568" s="94"/>
      <c r="W568" s="94"/>
      <c r="X568" s="94"/>
      <c r="Y568" s="94"/>
      <c r="Z568" s="94"/>
      <c r="AA568" s="94"/>
      <c r="AB568" s="94"/>
      <c r="AC568" s="94"/>
      <c r="AD568" s="94"/>
      <c r="AE568" s="94"/>
      <c r="AF568" s="94"/>
      <c r="AG568" s="94"/>
      <c r="AH568" s="94"/>
      <c r="AI568" s="94"/>
      <c r="AJ568" s="94"/>
      <c r="AK568" s="94"/>
      <c r="AL568" s="94"/>
      <c r="AM568" s="94"/>
      <c r="AN568" s="94"/>
      <c r="AO568" s="94"/>
      <c r="AP568" s="94"/>
      <c r="AQ568" s="94"/>
      <c r="AR568" s="94"/>
      <c r="AS568" s="94"/>
      <c r="AT568" s="94"/>
      <c r="AU568" s="94"/>
      <c r="AV568" s="94"/>
      <c r="AW568" s="94"/>
      <c r="AX568" s="94"/>
      <c r="AY568" s="94"/>
      <c r="AZ568" s="94"/>
      <c r="BA568" s="94"/>
      <c r="BB568" s="94"/>
      <c r="BC568" s="94"/>
      <c r="BD568" s="94"/>
      <c r="BE568" s="94"/>
      <c r="BF568" s="94"/>
      <c r="BG568" s="94"/>
      <c r="BH568" s="94"/>
      <c r="BI568" s="94"/>
      <c r="BJ568" s="94"/>
      <c r="BK568" s="94"/>
      <c r="BL568" s="94"/>
      <c r="BM568" s="94"/>
      <c r="BN568" s="94"/>
      <c r="BO568" s="94"/>
      <c r="BP568" s="94"/>
      <c r="BQ568" s="94"/>
      <c r="BR568" s="94"/>
      <c r="BS568" s="94"/>
      <c r="BT568" s="94"/>
      <c r="BU568" s="94"/>
      <c r="BV568" s="94"/>
      <c r="BW568" s="94"/>
      <c r="BX568" s="94"/>
      <c r="BY568" s="94"/>
      <c r="BZ568" s="94"/>
      <c r="CA568" s="94"/>
      <c r="CB568" s="94"/>
      <c r="CC568" s="94"/>
      <c r="CD568" s="94"/>
      <c r="CE568" s="94"/>
      <c r="CF568" s="94"/>
      <c r="CG568" s="94"/>
      <c r="CH568" s="94"/>
      <c r="CI568" s="94"/>
      <c r="CJ568" s="94"/>
      <c r="CK568" s="94"/>
      <c r="CL568" s="94"/>
      <c r="CM568" s="94"/>
      <c r="CN568" s="94"/>
      <c r="CO568" s="94"/>
      <c r="CP568" s="94"/>
      <c r="CQ568" s="94"/>
      <c r="CR568" s="94"/>
      <c r="CS568" s="94"/>
      <c r="CT568" s="94"/>
      <c r="CU568" s="94"/>
      <c r="CV568" s="94"/>
      <c r="CW568" s="94"/>
      <c r="CX568" s="94"/>
      <c r="CY568" s="94"/>
      <c r="CZ568" s="94"/>
      <c r="DA568" s="94"/>
      <c r="DB568" s="94"/>
      <c r="DC568" s="94"/>
      <c r="DD568" s="94"/>
      <c r="DE568" s="94"/>
      <c r="DF568" s="94"/>
      <c r="DG568" s="94"/>
      <c r="DH568" s="94"/>
      <c r="DI568" s="94"/>
      <c r="DJ568" s="94"/>
      <c r="DK568" s="94"/>
      <c r="DL568" s="94"/>
      <c r="DM568" s="94"/>
      <c r="DN568" s="94"/>
      <c r="DO568" s="94"/>
      <c r="DP568" s="94"/>
      <c r="DQ568" s="94"/>
      <c r="DR568" s="94"/>
      <c r="DS568" s="94"/>
      <c r="DT568" s="94"/>
      <c r="DU568" s="94"/>
      <c r="DV568" s="94"/>
      <c r="DW568" s="94"/>
      <c r="DX568" s="94"/>
      <c r="DY568" s="94"/>
      <c r="DZ568" s="94"/>
      <c r="EA568" s="94"/>
      <c r="EB568" s="94"/>
      <c r="EC568" s="94"/>
      <c r="ED568" s="94"/>
      <c r="EE568" s="94"/>
      <c r="EF568" s="94"/>
      <c r="EG568" s="94"/>
      <c r="EH568" s="94"/>
      <c r="EI568" s="94"/>
      <c r="EJ568" s="94"/>
      <c r="EK568" s="94"/>
      <c r="EL568" s="94"/>
      <c r="EM568" s="94"/>
      <c r="EN568" s="94"/>
      <c r="EO568" s="94"/>
      <c r="EP568" s="94"/>
      <c r="EQ568" s="94"/>
      <c r="ER568" s="94"/>
      <c r="ES568" s="94"/>
      <c r="ET568" s="94"/>
      <c r="EU568" s="94"/>
      <c r="EV568" s="94"/>
      <c r="EW568" s="94"/>
      <c r="EX568" s="94"/>
      <c r="EY568" s="94"/>
      <c r="EZ568" s="94"/>
      <c r="FA568" s="94"/>
      <c r="FB568" s="94"/>
      <c r="FC568" s="94"/>
      <c r="FD568" s="94"/>
      <c r="FE568" s="94"/>
      <c r="FF568" s="94"/>
      <c r="FG568" s="94"/>
      <c r="FH568" s="94"/>
      <c r="FI568" s="94"/>
      <c r="FJ568" s="94"/>
      <c r="FK568" s="94"/>
      <c r="FL568" s="94"/>
      <c r="FM568" s="94"/>
      <c r="FN568" s="94"/>
      <c r="FO568" s="94"/>
      <c r="FP568" s="94"/>
      <c r="FQ568" s="94"/>
      <c r="FR568" s="94"/>
      <c r="FS568" s="94"/>
      <c r="FT568" s="94"/>
      <c r="FU568" s="94"/>
      <c r="FV568" s="94"/>
      <c r="FW568" s="94"/>
      <c r="FX568" s="94"/>
      <c r="FY568" s="94"/>
      <c r="FZ568" s="94"/>
      <c r="GA568" s="94"/>
      <c r="GB568" s="94"/>
      <c r="GC568" s="94"/>
      <c r="GD568" s="94"/>
      <c r="GE568" s="94"/>
      <c r="GF568" s="94"/>
      <c r="GG568" s="94"/>
      <c r="GH568" s="94"/>
      <c r="GI568" s="94"/>
      <c r="GJ568" s="94"/>
      <c r="GK568" s="94"/>
      <c r="GL568" s="94"/>
      <c r="GM568" s="94"/>
      <c r="GN568" s="94"/>
      <c r="GO568" s="94"/>
      <c r="GP568" s="94"/>
      <c r="GQ568" s="94"/>
      <c r="GR568" s="94"/>
      <c r="GS568" s="94"/>
      <c r="GT568" s="94"/>
      <c r="GU568" s="94"/>
    </row>
    <row r="569" spans="1:203" ht="15.75">
      <c r="A569" s="106"/>
      <c r="B569" s="94"/>
      <c r="C569" s="94"/>
      <c r="D569" s="96"/>
      <c r="E569" s="94"/>
      <c r="F569" s="94"/>
      <c r="G569" s="94"/>
      <c r="H569" s="94"/>
      <c r="I569" s="94"/>
      <c r="J569" s="94"/>
      <c r="K569" s="94"/>
      <c r="L569" s="94"/>
      <c r="M569" s="94"/>
      <c r="N569" s="94"/>
      <c r="O569" s="94"/>
      <c r="P569" s="94"/>
      <c r="Q569" s="94"/>
      <c r="R569" s="94"/>
      <c r="S569" s="94"/>
      <c r="T569" s="94"/>
      <c r="U569" s="94"/>
      <c r="V569" s="94"/>
      <c r="W569" s="94"/>
      <c r="X569" s="94"/>
      <c r="Y569" s="94"/>
      <c r="Z569" s="94"/>
      <c r="AA569" s="94"/>
      <c r="AB569" s="94"/>
      <c r="AC569" s="94"/>
      <c r="AD569" s="94"/>
      <c r="AE569" s="94"/>
      <c r="AF569" s="94"/>
      <c r="AG569" s="94"/>
      <c r="AH569" s="94"/>
      <c r="AI569" s="94"/>
      <c r="AJ569" s="94"/>
      <c r="AK569" s="94"/>
      <c r="AL569" s="94"/>
      <c r="AM569" s="94"/>
      <c r="AN569" s="94"/>
      <c r="AO569" s="94"/>
      <c r="AP569" s="94"/>
      <c r="AQ569" s="94"/>
      <c r="AR569" s="94"/>
      <c r="AS569" s="94"/>
      <c r="AT569" s="94"/>
      <c r="AU569" s="94"/>
      <c r="AV569" s="94"/>
      <c r="AW569" s="94"/>
      <c r="AX569" s="94"/>
      <c r="AY569" s="94"/>
      <c r="AZ569" s="94"/>
      <c r="BA569" s="94"/>
      <c r="BB569" s="94"/>
      <c r="BC569" s="94"/>
      <c r="BD569" s="94"/>
      <c r="BE569" s="94"/>
      <c r="BF569" s="94"/>
      <c r="BG569" s="94"/>
      <c r="BH569" s="94"/>
      <c r="BI569" s="94"/>
      <c r="BJ569" s="94"/>
      <c r="BK569" s="94"/>
      <c r="BL569" s="94"/>
      <c r="BM569" s="94"/>
      <c r="BN569" s="94"/>
      <c r="BO569" s="94"/>
      <c r="BP569" s="94"/>
      <c r="BQ569" s="94"/>
      <c r="BR569" s="94"/>
      <c r="BS569" s="94"/>
      <c r="BT569" s="94"/>
      <c r="BU569" s="94"/>
      <c r="BV569" s="94"/>
      <c r="BW569" s="94"/>
      <c r="BX569" s="94"/>
      <c r="BY569" s="94"/>
      <c r="BZ569" s="94"/>
      <c r="CA569" s="94"/>
      <c r="CB569" s="94"/>
      <c r="CC569" s="94"/>
      <c r="CD569" s="94"/>
      <c r="CE569" s="94"/>
      <c r="CF569" s="94"/>
      <c r="CG569" s="94"/>
      <c r="CH569" s="94"/>
      <c r="CI569" s="94"/>
      <c r="CJ569" s="94"/>
      <c r="CK569" s="94"/>
      <c r="CL569" s="94"/>
      <c r="CM569" s="94"/>
      <c r="CN569" s="94"/>
      <c r="CO569" s="94"/>
      <c r="CP569" s="94"/>
      <c r="CQ569" s="94"/>
      <c r="CR569" s="94"/>
      <c r="CS569" s="94"/>
      <c r="CT569" s="94"/>
      <c r="CU569" s="94"/>
      <c r="CV569" s="94"/>
      <c r="CW569" s="94"/>
      <c r="CX569" s="94"/>
      <c r="CY569" s="94"/>
      <c r="CZ569" s="94"/>
      <c r="DA569" s="94"/>
      <c r="DB569" s="94"/>
      <c r="DC569" s="94"/>
      <c r="DD569" s="94"/>
      <c r="DE569" s="94"/>
      <c r="DF569" s="94"/>
      <c r="DG569" s="94"/>
      <c r="DH569" s="94"/>
      <c r="DI569" s="94"/>
      <c r="DJ569" s="94"/>
      <c r="DK569" s="94"/>
      <c r="DL569" s="94"/>
      <c r="DM569" s="94"/>
      <c r="DN569" s="94"/>
      <c r="DO569" s="94"/>
      <c r="DP569" s="94"/>
      <c r="DQ569" s="94"/>
      <c r="DR569" s="94"/>
      <c r="DS569" s="94"/>
      <c r="DT569" s="94"/>
      <c r="DU569" s="94"/>
      <c r="DV569" s="94"/>
      <c r="DW569" s="94"/>
      <c r="DX569" s="94"/>
      <c r="DY569" s="94"/>
      <c r="DZ569" s="94"/>
      <c r="EA569" s="94"/>
      <c r="EB569" s="94"/>
      <c r="EC569" s="94"/>
      <c r="ED569" s="94"/>
      <c r="EE569" s="94"/>
      <c r="EF569" s="94"/>
      <c r="EG569" s="94"/>
      <c r="EH569" s="94"/>
      <c r="EI569" s="94"/>
      <c r="EJ569" s="94"/>
      <c r="EK569" s="94"/>
      <c r="EL569" s="94"/>
      <c r="EM569" s="94"/>
      <c r="EN569" s="94"/>
      <c r="EO569" s="94"/>
      <c r="EP569" s="94"/>
      <c r="EQ569" s="94"/>
      <c r="ER569" s="94"/>
      <c r="ES569" s="94"/>
      <c r="ET569" s="94"/>
      <c r="EU569" s="94"/>
      <c r="EV569" s="94"/>
      <c r="EW569" s="94"/>
      <c r="EX569" s="94"/>
      <c r="EY569" s="94"/>
      <c r="EZ569" s="94"/>
      <c r="FA569" s="94"/>
      <c r="FB569" s="94"/>
      <c r="FC569" s="94"/>
      <c r="FD569" s="94"/>
      <c r="FE569" s="94"/>
      <c r="FF569" s="94"/>
      <c r="FG569" s="94"/>
      <c r="FH569" s="94"/>
      <c r="FI569" s="94"/>
      <c r="FJ569" s="94"/>
      <c r="FK569" s="94"/>
      <c r="FL569" s="94"/>
      <c r="FM569" s="94"/>
      <c r="FN569" s="94"/>
      <c r="FO569" s="94"/>
      <c r="FP569" s="94"/>
      <c r="FQ569" s="94"/>
      <c r="FR569" s="94"/>
      <c r="FS569" s="94"/>
      <c r="FT569" s="94"/>
      <c r="FU569" s="94"/>
      <c r="FV569" s="94"/>
      <c r="FW569" s="94"/>
      <c r="FX569" s="94"/>
      <c r="FY569" s="94"/>
      <c r="FZ569" s="94"/>
      <c r="GA569" s="94"/>
      <c r="GB569" s="94"/>
      <c r="GC569" s="94"/>
      <c r="GD569" s="94"/>
      <c r="GE569" s="94"/>
      <c r="GF569" s="94"/>
      <c r="GG569" s="94"/>
      <c r="GH569" s="94"/>
      <c r="GI569" s="94"/>
      <c r="GJ569" s="94"/>
      <c r="GK569" s="94"/>
      <c r="GL569" s="94"/>
      <c r="GM569" s="94"/>
      <c r="GN569" s="94"/>
      <c r="GO569" s="94"/>
      <c r="GP569" s="94"/>
      <c r="GQ569" s="94"/>
      <c r="GR569" s="94"/>
      <c r="GS569" s="94"/>
      <c r="GT569" s="94"/>
      <c r="GU569" s="94"/>
    </row>
    <row r="570" spans="1:203" ht="15.75">
      <c r="A570" s="106"/>
      <c r="B570" s="94"/>
      <c r="C570" s="94"/>
      <c r="D570" s="96"/>
      <c r="E570" s="94"/>
      <c r="F570" s="94"/>
      <c r="G570" s="94"/>
      <c r="H570" s="94"/>
      <c r="I570" s="94"/>
      <c r="J570" s="94"/>
      <c r="K570" s="94"/>
      <c r="L570" s="94"/>
      <c r="M570" s="94"/>
      <c r="N570" s="94"/>
      <c r="O570" s="94"/>
      <c r="P570" s="94"/>
      <c r="Q570" s="94"/>
      <c r="R570" s="94"/>
      <c r="S570" s="94"/>
      <c r="T570" s="94"/>
      <c r="U570" s="94"/>
      <c r="V570" s="94"/>
      <c r="W570" s="94"/>
      <c r="X570" s="94"/>
      <c r="Y570" s="94"/>
      <c r="Z570" s="94"/>
      <c r="AA570" s="94"/>
      <c r="AB570" s="94"/>
      <c r="AC570" s="94"/>
      <c r="AD570" s="94"/>
      <c r="AE570" s="94"/>
      <c r="AF570" s="94"/>
      <c r="AG570" s="94"/>
      <c r="AH570" s="94"/>
      <c r="AI570" s="94"/>
      <c r="AJ570" s="94"/>
      <c r="AK570" s="94"/>
      <c r="AL570" s="94"/>
      <c r="AM570" s="94"/>
      <c r="AN570" s="94"/>
      <c r="AO570" s="94"/>
      <c r="AP570" s="94"/>
      <c r="AQ570" s="94"/>
      <c r="AR570" s="94"/>
      <c r="AS570" s="94"/>
      <c r="AT570" s="94"/>
      <c r="AU570" s="94"/>
      <c r="AV570" s="94"/>
      <c r="AW570" s="94"/>
      <c r="AX570" s="94"/>
      <c r="AY570" s="94"/>
      <c r="AZ570" s="94"/>
      <c r="BA570" s="94"/>
      <c r="BB570" s="94"/>
      <c r="BC570" s="94"/>
      <c r="BD570" s="94"/>
      <c r="BE570" s="94"/>
      <c r="BF570" s="94"/>
      <c r="BG570" s="94"/>
      <c r="BH570" s="94"/>
      <c r="BI570" s="94"/>
      <c r="BJ570" s="94"/>
      <c r="BK570" s="94"/>
      <c r="BL570" s="94"/>
      <c r="BM570" s="94"/>
      <c r="BN570" s="94"/>
      <c r="BO570" s="94"/>
      <c r="BP570" s="94"/>
      <c r="BQ570" s="94"/>
      <c r="BR570" s="94"/>
      <c r="BS570" s="94"/>
      <c r="BT570" s="94"/>
      <c r="BU570" s="94"/>
      <c r="BV570" s="94"/>
      <c r="BW570" s="94"/>
      <c r="BX570" s="94"/>
      <c r="BY570" s="94"/>
      <c r="BZ570" s="94"/>
      <c r="CA570" s="94"/>
      <c r="CB570" s="94"/>
      <c r="CC570" s="94"/>
      <c r="CD570" s="94"/>
      <c r="CE570" s="94"/>
      <c r="CF570" s="94"/>
      <c r="CG570" s="94"/>
      <c r="CH570" s="94"/>
      <c r="CI570" s="94"/>
      <c r="CJ570" s="94"/>
      <c r="CK570" s="94"/>
      <c r="CL570" s="94"/>
      <c r="CM570" s="94"/>
      <c r="CN570" s="94"/>
      <c r="CO570" s="94"/>
      <c r="CP570" s="94"/>
      <c r="CQ570" s="94"/>
      <c r="CR570" s="94"/>
      <c r="CS570" s="94"/>
      <c r="CT570" s="94"/>
      <c r="CU570" s="94"/>
      <c r="CV570" s="94"/>
      <c r="CW570" s="94"/>
      <c r="CX570" s="94"/>
      <c r="CY570" s="94"/>
      <c r="CZ570" s="94"/>
      <c r="DA570" s="94"/>
      <c r="DB570" s="94"/>
      <c r="DC570" s="94"/>
      <c r="DD570" s="94"/>
      <c r="DE570" s="94"/>
      <c r="DF570" s="94"/>
      <c r="DG570" s="94"/>
      <c r="DH570" s="94"/>
      <c r="DI570" s="94"/>
      <c r="DJ570" s="94"/>
      <c r="DK570" s="94"/>
      <c r="DL570" s="94"/>
      <c r="DM570" s="94"/>
      <c r="DN570" s="94"/>
      <c r="DO570" s="94"/>
      <c r="DP570" s="94"/>
      <c r="DQ570" s="94"/>
      <c r="DR570" s="94"/>
      <c r="DS570" s="94"/>
      <c r="DT570" s="94"/>
      <c r="DU570" s="94"/>
      <c r="DV570" s="94"/>
      <c r="DW570" s="94"/>
      <c r="DX570" s="94"/>
      <c r="DY570" s="94"/>
      <c r="DZ570" s="94"/>
      <c r="EA570" s="94"/>
      <c r="EB570" s="94"/>
      <c r="EC570" s="94"/>
      <c r="ED570" s="94"/>
      <c r="EE570" s="94"/>
      <c r="EF570" s="94"/>
      <c r="EG570" s="94"/>
      <c r="EH570" s="94"/>
      <c r="EI570" s="94"/>
      <c r="EJ570" s="94"/>
      <c r="EK570" s="94"/>
      <c r="EL570" s="94"/>
      <c r="EM570" s="94"/>
      <c r="EN570" s="94"/>
      <c r="EO570" s="94"/>
      <c r="EP570" s="94"/>
      <c r="EQ570" s="94"/>
      <c r="ER570" s="94"/>
      <c r="ES570" s="94"/>
      <c r="ET570" s="94"/>
      <c r="EU570" s="94"/>
      <c r="EV570" s="94"/>
      <c r="EW570" s="94"/>
      <c r="EX570" s="94"/>
      <c r="EY570" s="94"/>
      <c r="EZ570" s="94"/>
      <c r="FA570" s="94"/>
      <c r="FB570" s="94"/>
      <c r="FC570" s="94"/>
      <c r="FD570" s="94"/>
      <c r="FE570" s="94"/>
      <c r="FF570" s="94"/>
      <c r="FG570" s="94"/>
      <c r="FH570" s="94"/>
      <c r="FI570" s="94"/>
      <c r="FJ570" s="94"/>
      <c r="FK570" s="94"/>
      <c r="FL570" s="94"/>
      <c r="FM570" s="94"/>
      <c r="FN570" s="94"/>
      <c r="FO570" s="94"/>
      <c r="FP570" s="94"/>
      <c r="FQ570" s="94"/>
      <c r="FR570" s="94"/>
      <c r="FS570" s="94"/>
      <c r="FT570" s="94"/>
      <c r="FU570" s="94"/>
      <c r="FV570" s="94"/>
      <c r="FW570" s="94"/>
      <c r="FX570" s="94"/>
      <c r="FY570" s="94"/>
      <c r="FZ570" s="94"/>
      <c r="GA570" s="94"/>
      <c r="GB570" s="94"/>
      <c r="GC570" s="94"/>
      <c r="GD570" s="94"/>
      <c r="GE570" s="94"/>
      <c r="GF570" s="94"/>
      <c r="GG570" s="94"/>
      <c r="GH570" s="94"/>
      <c r="GI570" s="94"/>
      <c r="GJ570" s="94"/>
      <c r="GK570" s="94"/>
      <c r="GL570" s="94"/>
      <c r="GM570" s="94"/>
      <c r="GN570" s="94"/>
      <c r="GO570" s="94"/>
      <c r="GP570" s="94"/>
      <c r="GQ570" s="94"/>
      <c r="GR570" s="94"/>
      <c r="GS570" s="94"/>
      <c r="GT570" s="94"/>
      <c r="GU570" s="94"/>
    </row>
    <row r="571" spans="1:203" ht="15.75">
      <c r="A571" s="106"/>
      <c r="B571" s="94"/>
      <c r="C571" s="94"/>
      <c r="D571" s="96"/>
      <c r="E571" s="94"/>
      <c r="F571" s="94"/>
      <c r="G571" s="94"/>
      <c r="H571" s="94"/>
      <c r="I571" s="94"/>
      <c r="J571" s="94"/>
      <c r="K571" s="94"/>
      <c r="L571" s="94"/>
      <c r="M571" s="94"/>
      <c r="N571" s="94"/>
      <c r="O571" s="94"/>
      <c r="P571" s="94"/>
      <c r="Q571" s="94"/>
      <c r="R571" s="94"/>
      <c r="S571" s="94"/>
      <c r="T571" s="94"/>
      <c r="U571" s="94"/>
      <c r="V571" s="94"/>
      <c r="W571" s="94"/>
      <c r="X571" s="94"/>
      <c r="Y571" s="94"/>
      <c r="Z571" s="94"/>
      <c r="AA571" s="94"/>
      <c r="AB571" s="94"/>
      <c r="AC571" s="94"/>
      <c r="AD571" s="94"/>
      <c r="AE571" s="94"/>
      <c r="AF571" s="94"/>
      <c r="AG571" s="94"/>
      <c r="AH571" s="94"/>
      <c r="AI571" s="94"/>
      <c r="AJ571" s="94"/>
      <c r="AK571" s="94"/>
      <c r="AL571" s="94"/>
      <c r="AM571" s="94"/>
      <c r="AN571" s="94"/>
      <c r="AO571" s="94"/>
      <c r="AP571" s="94"/>
      <c r="AQ571" s="94"/>
      <c r="AR571" s="94"/>
      <c r="AS571" s="94"/>
      <c r="AT571" s="94"/>
      <c r="AU571" s="94"/>
      <c r="AV571" s="94"/>
      <c r="AW571" s="94"/>
      <c r="AX571" s="94"/>
      <c r="AY571" s="94"/>
      <c r="AZ571" s="94"/>
      <c r="BA571" s="94"/>
      <c r="BB571" s="94"/>
      <c r="BC571" s="94"/>
      <c r="BD571" s="94"/>
      <c r="BE571" s="94"/>
      <c r="BF571" s="94"/>
      <c r="BG571" s="94"/>
      <c r="BH571" s="94"/>
      <c r="BI571" s="94"/>
      <c r="BJ571" s="94"/>
      <c r="BK571" s="94"/>
      <c r="BL571" s="94"/>
      <c r="BM571" s="94"/>
      <c r="BN571" s="94"/>
      <c r="BO571" s="94"/>
      <c r="BP571" s="94"/>
      <c r="BQ571" s="94"/>
      <c r="BR571" s="94"/>
      <c r="BS571" s="94"/>
      <c r="BT571" s="94"/>
      <c r="BU571" s="94"/>
      <c r="BV571" s="94"/>
      <c r="BW571" s="94"/>
      <c r="BX571" s="94"/>
      <c r="BY571" s="94"/>
      <c r="BZ571" s="94"/>
      <c r="CA571" s="94"/>
      <c r="CB571" s="94"/>
      <c r="CC571" s="94"/>
      <c r="CD571" s="94"/>
      <c r="CE571" s="94"/>
      <c r="CF571" s="94"/>
      <c r="CG571" s="94"/>
      <c r="CH571" s="94"/>
      <c r="CI571" s="94"/>
      <c r="CJ571" s="94"/>
      <c r="CK571" s="94"/>
      <c r="CL571" s="94"/>
      <c r="CM571" s="94"/>
      <c r="CN571" s="94"/>
      <c r="CO571" s="94"/>
      <c r="CP571" s="94"/>
      <c r="CQ571" s="94"/>
      <c r="CR571" s="94"/>
      <c r="CS571" s="94"/>
      <c r="CT571" s="94"/>
      <c r="CU571" s="94"/>
      <c r="CV571" s="94"/>
      <c r="CW571" s="94"/>
      <c r="CX571" s="94"/>
      <c r="CY571" s="94"/>
      <c r="CZ571" s="94"/>
      <c r="DA571" s="94"/>
      <c r="DB571" s="94"/>
      <c r="DC571" s="94"/>
      <c r="DD571" s="94"/>
      <c r="DE571" s="94"/>
      <c r="DF571" s="94"/>
      <c r="DG571" s="94"/>
      <c r="DH571" s="94"/>
      <c r="DI571" s="94"/>
      <c r="DJ571" s="94"/>
      <c r="DK571" s="94"/>
      <c r="DL571" s="94"/>
      <c r="DM571" s="94"/>
      <c r="DN571" s="94"/>
      <c r="DO571" s="94"/>
      <c r="DP571" s="94"/>
      <c r="DQ571" s="94"/>
      <c r="DR571" s="94"/>
      <c r="DS571" s="94"/>
      <c r="DT571" s="94"/>
      <c r="DU571" s="94"/>
      <c r="DV571" s="94"/>
      <c r="DW571" s="94"/>
      <c r="DX571" s="94"/>
      <c r="DY571" s="94"/>
      <c r="DZ571" s="94"/>
      <c r="EA571" s="94"/>
      <c r="EB571" s="94"/>
      <c r="EC571" s="94"/>
      <c r="ED571" s="94"/>
      <c r="EE571" s="94"/>
      <c r="EF571" s="94"/>
      <c r="EG571" s="94"/>
      <c r="EH571" s="94"/>
      <c r="EI571" s="94"/>
      <c r="EJ571" s="94"/>
      <c r="EK571" s="94"/>
      <c r="EL571" s="94"/>
      <c r="EM571" s="94"/>
      <c r="EN571" s="94"/>
      <c r="EO571" s="94"/>
      <c r="EP571" s="94"/>
      <c r="EQ571" s="94"/>
      <c r="ER571" s="94"/>
      <c r="ES571" s="94"/>
      <c r="ET571" s="94"/>
      <c r="EU571" s="94"/>
      <c r="EV571" s="94"/>
      <c r="EW571" s="94"/>
      <c r="EX571" s="94"/>
      <c r="EY571" s="94"/>
      <c r="EZ571" s="94"/>
      <c r="FA571" s="94"/>
      <c r="FB571" s="94"/>
      <c r="FC571" s="94"/>
      <c r="FD571" s="94"/>
      <c r="FE571" s="94"/>
      <c r="FF571" s="94"/>
      <c r="FG571" s="94"/>
      <c r="FH571" s="94"/>
      <c r="FI571" s="94"/>
      <c r="FJ571" s="94"/>
      <c r="FK571" s="94"/>
      <c r="FL571" s="94"/>
      <c r="FM571" s="94"/>
      <c r="FN571" s="94"/>
      <c r="FO571" s="94"/>
      <c r="FP571" s="94"/>
      <c r="FQ571" s="94"/>
      <c r="FR571" s="94"/>
      <c r="FS571" s="94"/>
      <c r="FT571" s="94"/>
      <c r="FU571" s="94"/>
      <c r="FV571" s="94"/>
      <c r="FW571" s="94"/>
      <c r="FX571" s="94"/>
      <c r="FY571" s="94"/>
      <c r="FZ571" s="94"/>
      <c r="GA571" s="94"/>
      <c r="GB571" s="94"/>
      <c r="GC571" s="94"/>
      <c r="GD571" s="94"/>
      <c r="GE571" s="94"/>
      <c r="GF571" s="94"/>
      <c r="GG571" s="94"/>
      <c r="GH571" s="94"/>
      <c r="GI571" s="94"/>
      <c r="GJ571" s="94"/>
      <c r="GK571" s="94"/>
      <c r="GL571" s="94"/>
      <c r="GM571" s="94"/>
      <c r="GN571" s="94"/>
      <c r="GO571" s="94"/>
      <c r="GP571" s="94"/>
      <c r="GQ571" s="94"/>
      <c r="GR571" s="94"/>
      <c r="GS571" s="94"/>
      <c r="GT571" s="94"/>
      <c r="GU571" s="94"/>
    </row>
    <row r="572" spans="1:203" ht="15.75">
      <c r="A572" s="106"/>
      <c r="B572" s="94"/>
      <c r="C572" s="94"/>
      <c r="D572" s="96"/>
      <c r="E572" s="94"/>
      <c r="F572" s="94"/>
      <c r="G572" s="94"/>
      <c r="H572" s="94"/>
      <c r="I572" s="94"/>
      <c r="J572" s="94"/>
      <c r="K572" s="94"/>
      <c r="L572" s="94"/>
      <c r="M572" s="94"/>
      <c r="N572" s="94"/>
      <c r="O572" s="94"/>
      <c r="P572" s="94"/>
      <c r="Q572" s="94"/>
      <c r="R572" s="94"/>
      <c r="S572" s="94"/>
      <c r="T572" s="94"/>
      <c r="U572" s="94"/>
      <c r="V572" s="94"/>
      <c r="W572" s="94"/>
      <c r="X572" s="94"/>
      <c r="Y572" s="94"/>
      <c r="Z572" s="94"/>
      <c r="AA572" s="94"/>
      <c r="AB572" s="94"/>
      <c r="AC572" s="94"/>
      <c r="AD572" s="94"/>
      <c r="AE572" s="94"/>
      <c r="AF572" s="94"/>
      <c r="AG572" s="94"/>
      <c r="AH572" s="94"/>
      <c r="AI572" s="94"/>
      <c r="AJ572" s="94"/>
      <c r="AK572" s="94"/>
      <c r="AL572" s="94"/>
      <c r="AM572" s="94"/>
      <c r="AN572" s="94"/>
      <c r="AO572" s="94"/>
      <c r="AP572" s="94"/>
      <c r="AQ572" s="94"/>
      <c r="AR572" s="94"/>
      <c r="AS572" s="94"/>
      <c r="AT572" s="94"/>
      <c r="AU572" s="94"/>
      <c r="AV572" s="94"/>
      <c r="AW572" s="94"/>
      <c r="AX572" s="94"/>
      <c r="AY572" s="94"/>
      <c r="AZ572" s="94"/>
      <c r="BA572" s="94"/>
      <c r="BB572" s="94"/>
      <c r="BC572" s="94"/>
      <c r="BD572" s="94"/>
      <c r="BE572" s="94"/>
      <c r="BF572" s="94"/>
      <c r="BG572" s="94"/>
      <c r="BH572" s="94"/>
      <c r="BI572" s="94"/>
      <c r="BJ572" s="94"/>
      <c r="BK572" s="94"/>
      <c r="BL572" s="94"/>
      <c r="BM572" s="94"/>
      <c r="BN572" s="94"/>
      <c r="BO572" s="94"/>
      <c r="BP572" s="94"/>
      <c r="BQ572" s="94"/>
      <c r="BR572" s="94"/>
      <c r="BS572" s="94"/>
      <c r="BT572" s="94"/>
      <c r="BU572" s="94"/>
      <c r="BV572" s="94"/>
      <c r="BW572" s="94"/>
      <c r="BX572" s="94"/>
      <c r="BY572" s="94"/>
      <c r="BZ572" s="94"/>
      <c r="CA572" s="94"/>
      <c r="CB572" s="94"/>
      <c r="CC572" s="94"/>
      <c r="CD572" s="94"/>
      <c r="CE572" s="94"/>
      <c r="CF572" s="94"/>
      <c r="CG572" s="94"/>
      <c r="CH572" s="94"/>
      <c r="CI572" s="94"/>
      <c r="CJ572" s="94"/>
      <c r="CK572" s="94"/>
      <c r="CL572" s="94"/>
      <c r="CM572" s="94"/>
      <c r="CN572" s="94"/>
      <c r="CO572" s="94"/>
      <c r="CP572" s="94"/>
      <c r="CQ572" s="94"/>
      <c r="CR572" s="94"/>
      <c r="CS572" s="94"/>
      <c r="CT572" s="94"/>
      <c r="CU572" s="94"/>
      <c r="CV572" s="94"/>
      <c r="CW572" s="94"/>
      <c r="CX572" s="94"/>
      <c r="CY572" s="94"/>
      <c r="CZ572" s="94"/>
      <c r="DA572" s="94"/>
      <c r="DB572" s="94"/>
      <c r="DC572" s="94"/>
      <c r="DD572" s="94"/>
      <c r="DE572" s="94"/>
      <c r="DF572" s="94"/>
      <c r="DG572" s="94"/>
      <c r="DH572" s="94"/>
      <c r="DI572" s="94"/>
      <c r="DJ572" s="94"/>
      <c r="DK572" s="94"/>
      <c r="DL572" s="94"/>
      <c r="DM572" s="94"/>
      <c r="DN572" s="94"/>
      <c r="DO572" s="94"/>
      <c r="DP572" s="94"/>
      <c r="DQ572" s="94"/>
      <c r="DR572" s="94"/>
      <c r="DS572" s="94"/>
      <c r="DT572" s="94"/>
      <c r="DU572" s="94"/>
      <c r="DV572" s="94"/>
      <c r="DW572" s="94"/>
      <c r="DX572" s="94"/>
      <c r="DY572" s="94"/>
      <c r="DZ572" s="94"/>
      <c r="EA572" s="94"/>
      <c r="EB572" s="94"/>
      <c r="EC572" s="94"/>
      <c r="ED572" s="94"/>
      <c r="EE572" s="94"/>
      <c r="EF572" s="94"/>
      <c r="EG572" s="94"/>
      <c r="EH572" s="94"/>
      <c r="EI572" s="94"/>
      <c r="EJ572" s="94"/>
      <c r="EK572" s="94"/>
      <c r="EL572" s="94"/>
      <c r="EM572" s="94"/>
      <c r="EN572" s="94"/>
      <c r="EO572" s="94"/>
      <c r="EP572" s="94"/>
      <c r="EQ572" s="94"/>
      <c r="ER572" s="94"/>
      <c r="ES572" s="94"/>
      <c r="ET572" s="94"/>
      <c r="EU572" s="94"/>
      <c r="EV572" s="94"/>
      <c r="EW572" s="94"/>
      <c r="EX572" s="94"/>
      <c r="EY572" s="94"/>
      <c r="EZ572" s="94"/>
      <c r="FA572" s="94"/>
      <c r="FB572" s="94"/>
      <c r="FC572" s="94"/>
      <c r="FD572" s="94"/>
      <c r="FE572" s="94"/>
      <c r="FF572" s="94"/>
      <c r="FG572" s="94"/>
      <c r="FH572" s="94"/>
      <c r="FI572" s="94"/>
      <c r="FJ572" s="94"/>
      <c r="FK572" s="94"/>
      <c r="FL572" s="94"/>
      <c r="FM572" s="94"/>
      <c r="FN572" s="94"/>
      <c r="FO572" s="94"/>
      <c r="FP572" s="94"/>
      <c r="FQ572" s="94"/>
      <c r="FR572" s="94"/>
      <c r="FS572" s="94"/>
      <c r="FT572" s="94"/>
      <c r="FU572" s="94"/>
      <c r="FV572" s="94"/>
      <c r="FW572" s="94"/>
      <c r="FX572" s="94"/>
      <c r="FY572" s="94"/>
      <c r="FZ572" s="94"/>
      <c r="GA572" s="94"/>
      <c r="GB572" s="94"/>
      <c r="GC572" s="94"/>
      <c r="GD572" s="94"/>
      <c r="GE572" s="94"/>
      <c r="GF572" s="94"/>
      <c r="GG572" s="94"/>
      <c r="GH572" s="94"/>
      <c r="GI572" s="94"/>
      <c r="GJ572" s="94"/>
      <c r="GK572" s="94"/>
      <c r="GL572" s="94"/>
      <c r="GM572" s="94"/>
      <c r="GN572" s="94"/>
      <c r="GO572" s="94"/>
      <c r="GP572" s="94"/>
      <c r="GQ572" s="94"/>
      <c r="GR572" s="94"/>
      <c r="GS572" s="94"/>
      <c r="GT572" s="94"/>
      <c r="GU572" s="94"/>
    </row>
    <row r="573" spans="1:203" ht="15.75">
      <c r="A573" s="106"/>
      <c r="B573" s="94"/>
      <c r="C573" s="94"/>
      <c r="D573" s="96"/>
      <c r="E573" s="94"/>
      <c r="F573" s="94"/>
      <c r="G573" s="94"/>
      <c r="H573" s="94"/>
      <c r="I573" s="94"/>
      <c r="J573" s="94"/>
      <c r="K573" s="94"/>
      <c r="L573" s="94"/>
      <c r="M573" s="94"/>
      <c r="N573" s="94"/>
      <c r="O573" s="94"/>
      <c r="P573" s="94"/>
      <c r="Q573" s="94"/>
      <c r="R573" s="94"/>
      <c r="S573" s="94"/>
      <c r="T573" s="94"/>
      <c r="U573" s="94"/>
      <c r="V573" s="94"/>
      <c r="W573" s="94"/>
      <c r="X573" s="94"/>
      <c r="Y573" s="94"/>
      <c r="Z573" s="94"/>
      <c r="AA573" s="94"/>
      <c r="AB573" s="94"/>
      <c r="AC573" s="94"/>
      <c r="AD573" s="94"/>
      <c r="AE573" s="94"/>
      <c r="AF573" s="94"/>
      <c r="AG573" s="94"/>
      <c r="AH573" s="94"/>
      <c r="AI573" s="94"/>
      <c r="AJ573" s="94"/>
      <c r="AK573" s="94"/>
      <c r="AL573" s="94"/>
      <c r="AM573" s="94"/>
      <c r="AN573" s="94"/>
      <c r="AO573" s="94"/>
      <c r="AP573" s="94"/>
      <c r="AQ573" s="94"/>
      <c r="AR573" s="94"/>
      <c r="AS573" s="94"/>
      <c r="AT573" s="94"/>
      <c r="AU573" s="94"/>
      <c r="AV573" s="94"/>
      <c r="AW573" s="94"/>
      <c r="AX573" s="94"/>
      <c r="AY573" s="94"/>
      <c r="AZ573" s="94"/>
      <c r="BA573" s="94"/>
      <c r="BB573" s="94"/>
      <c r="BC573" s="94"/>
      <c r="BD573" s="94"/>
      <c r="BE573" s="94"/>
      <c r="BF573" s="94"/>
      <c r="BG573" s="94"/>
      <c r="BH573" s="94"/>
      <c r="BI573" s="94"/>
      <c r="BJ573" s="94"/>
      <c r="BK573" s="94"/>
      <c r="BL573" s="94"/>
      <c r="BM573" s="94"/>
      <c r="BN573" s="94"/>
      <c r="BO573" s="94"/>
      <c r="BP573" s="94"/>
      <c r="BQ573" s="94"/>
      <c r="BR573" s="94"/>
      <c r="BS573" s="94"/>
      <c r="BT573" s="94"/>
      <c r="BU573" s="94"/>
      <c r="BV573" s="94"/>
      <c r="BW573" s="94"/>
      <c r="BX573" s="94"/>
      <c r="BY573" s="94"/>
      <c r="BZ573" s="94"/>
      <c r="CA573" s="94"/>
      <c r="CB573" s="94"/>
      <c r="CC573" s="94"/>
      <c r="CD573" s="94"/>
      <c r="CE573" s="94"/>
      <c r="CF573" s="94"/>
      <c r="CG573" s="94"/>
      <c r="CH573" s="94"/>
      <c r="CI573" s="94"/>
      <c r="CJ573" s="94"/>
      <c r="CK573" s="94"/>
      <c r="CL573" s="94"/>
      <c r="CM573" s="94"/>
      <c r="CN573" s="94"/>
      <c r="CO573" s="94"/>
      <c r="CP573" s="94"/>
      <c r="CQ573" s="94"/>
      <c r="CR573" s="94"/>
      <c r="CS573" s="94"/>
      <c r="CT573" s="94"/>
      <c r="CU573" s="94"/>
      <c r="CV573" s="94"/>
      <c r="CW573" s="94"/>
      <c r="CX573" s="94"/>
      <c r="CY573" s="94"/>
      <c r="CZ573" s="94"/>
      <c r="DA573" s="94"/>
      <c r="DB573" s="94"/>
      <c r="DC573" s="94"/>
      <c r="DD573" s="94"/>
      <c r="DE573" s="94"/>
      <c r="DF573" s="94"/>
      <c r="DG573" s="94"/>
      <c r="DH573" s="94"/>
      <c r="DI573" s="94"/>
      <c r="DJ573" s="94"/>
      <c r="DK573" s="94"/>
      <c r="DL573" s="94"/>
      <c r="DM573" s="94"/>
      <c r="DN573" s="94"/>
      <c r="DO573" s="94"/>
      <c r="DP573" s="94"/>
      <c r="DQ573" s="94"/>
      <c r="DR573" s="94"/>
      <c r="DS573" s="94"/>
      <c r="DT573" s="94"/>
      <c r="DU573" s="94"/>
      <c r="DV573" s="94"/>
      <c r="DW573" s="94"/>
      <c r="DX573" s="94"/>
      <c r="DY573" s="94"/>
      <c r="DZ573" s="94"/>
      <c r="EA573" s="94"/>
      <c r="EB573" s="94"/>
      <c r="EC573" s="94"/>
      <c r="ED573" s="94"/>
      <c r="EE573" s="94"/>
      <c r="EF573" s="94"/>
      <c r="EG573" s="94"/>
      <c r="EH573" s="94"/>
      <c r="EI573" s="94"/>
      <c r="EJ573" s="94"/>
      <c r="EK573" s="94"/>
      <c r="EL573" s="94"/>
      <c r="EM573" s="94"/>
      <c r="EN573" s="94"/>
      <c r="EO573" s="94"/>
      <c r="EP573" s="94"/>
      <c r="EQ573" s="94"/>
      <c r="ER573" s="94"/>
      <c r="ES573" s="94"/>
      <c r="ET573" s="94"/>
      <c r="EU573" s="94"/>
      <c r="EV573" s="94"/>
      <c r="EW573" s="94"/>
      <c r="EX573" s="94"/>
      <c r="EY573" s="94"/>
      <c r="EZ573" s="94"/>
      <c r="FA573" s="94"/>
      <c r="FB573" s="94"/>
      <c r="FC573" s="94"/>
      <c r="FD573" s="94"/>
      <c r="FE573" s="94"/>
      <c r="FF573" s="94"/>
      <c r="FG573" s="94"/>
      <c r="FH573" s="94"/>
      <c r="FI573" s="94"/>
      <c r="FJ573" s="94"/>
      <c r="FK573" s="94"/>
      <c r="FL573" s="94"/>
      <c r="FM573" s="94"/>
      <c r="FN573" s="94"/>
      <c r="FO573" s="94"/>
      <c r="FP573" s="94"/>
      <c r="FQ573" s="94"/>
      <c r="FR573" s="94"/>
      <c r="FS573" s="94"/>
      <c r="FT573" s="94"/>
      <c r="FU573" s="94"/>
      <c r="FV573" s="94"/>
      <c r="FW573" s="94"/>
      <c r="FX573" s="94"/>
      <c r="FY573" s="94"/>
      <c r="FZ573" s="94"/>
      <c r="GA573" s="94"/>
      <c r="GB573" s="94"/>
      <c r="GC573" s="94"/>
      <c r="GD573" s="94"/>
      <c r="GE573" s="94"/>
      <c r="GF573" s="94"/>
      <c r="GG573" s="94"/>
      <c r="GH573" s="94"/>
      <c r="GI573" s="94"/>
      <c r="GJ573" s="94"/>
      <c r="GK573" s="94"/>
      <c r="GL573" s="94"/>
      <c r="GM573" s="94"/>
      <c r="GN573" s="94"/>
      <c r="GO573" s="94"/>
      <c r="GP573" s="94"/>
      <c r="GQ573" s="94"/>
      <c r="GR573" s="94"/>
      <c r="GS573" s="94"/>
      <c r="GT573" s="94"/>
      <c r="GU573" s="94"/>
    </row>
    <row r="574" spans="1:203" ht="15.75">
      <c r="A574" s="106"/>
      <c r="B574" s="94"/>
      <c r="C574" s="94"/>
      <c r="D574" s="96"/>
      <c r="E574" s="94"/>
      <c r="F574" s="94"/>
      <c r="G574" s="94"/>
      <c r="H574" s="94"/>
      <c r="I574" s="94"/>
      <c r="J574" s="94"/>
      <c r="K574" s="94"/>
      <c r="L574" s="94"/>
      <c r="M574" s="94"/>
      <c r="N574" s="94"/>
      <c r="O574" s="94"/>
      <c r="P574" s="94"/>
      <c r="Q574" s="94"/>
      <c r="R574" s="94"/>
      <c r="S574" s="94"/>
      <c r="T574" s="94"/>
      <c r="U574" s="94"/>
      <c r="V574" s="94"/>
      <c r="W574" s="94"/>
      <c r="X574" s="94"/>
      <c r="Y574" s="94"/>
      <c r="Z574" s="94"/>
      <c r="AA574" s="94"/>
      <c r="AB574" s="94"/>
      <c r="AC574" s="94"/>
      <c r="AD574" s="94"/>
      <c r="AE574" s="94"/>
      <c r="AF574" s="94"/>
      <c r="AG574" s="94"/>
      <c r="AH574" s="94"/>
      <c r="AI574" s="94"/>
      <c r="AJ574" s="94"/>
      <c r="AK574" s="94"/>
      <c r="AL574" s="94"/>
      <c r="AM574" s="94"/>
      <c r="AN574" s="94"/>
      <c r="AO574" s="94"/>
      <c r="AP574" s="94"/>
      <c r="AQ574" s="94"/>
      <c r="AR574" s="94"/>
      <c r="AS574" s="94"/>
      <c r="AT574" s="94"/>
      <c r="AU574" s="94"/>
      <c r="AV574" s="94"/>
      <c r="AW574" s="94"/>
      <c r="AX574" s="94"/>
      <c r="AY574" s="94"/>
      <c r="AZ574" s="94"/>
      <c r="BA574" s="94"/>
      <c r="BB574" s="94"/>
      <c r="BC574" s="94"/>
      <c r="BD574" s="94"/>
      <c r="BE574" s="94"/>
      <c r="BF574" s="94"/>
      <c r="BG574" s="94"/>
      <c r="BH574" s="94"/>
      <c r="BI574" s="94"/>
      <c r="BJ574" s="94"/>
      <c r="BK574" s="94"/>
      <c r="BL574" s="94"/>
      <c r="BM574" s="94"/>
      <c r="BN574" s="94"/>
      <c r="BO574" s="94"/>
      <c r="BP574" s="94"/>
      <c r="BQ574" s="94"/>
      <c r="BR574" s="94"/>
      <c r="BS574" s="94"/>
      <c r="BT574" s="94"/>
      <c r="BU574" s="94"/>
      <c r="BV574" s="94"/>
      <c r="BW574" s="94"/>
      <c r="BX574" s="94"/>
      <c r="BY574" s="94"/>
      <c r="BZ574" s="94"/>
      <c r="CA574" s="94"/>
      <c r="CB574" s="94"/>
      <c r="CC574" s="94"/>
      <c r="CD574" s="94"/>
      <c r="CE574" s="94"/>
      <c r="CF574" s="94"/>
      <c r="CG574" s="94"/>
      <c r="CH574" s="94"/>
      <c r="CI574" s="94"/>
      <c r="CJ574" s="94"/>
      <c r="CK574" s="94"/>
      <c r="CL574" s="94"/>
      <c r="CM574" s="94"/>
      <c r="CN574" s="94"/>
      <c r="CO574" s="94"/>
      <c r="CP574" s="94"/>
      <c r="CQ574" s="94"/>
      <c r="CR574" s="94"/>
      <c r="CS574" s="94"/>
      <c r="CT574" s="94"/>
      <c r="CU574" s="94"/>
      <c r="CV574" s="94"/>
      <c r="CW574" s="94"/>
      <c r="CX574" s="94"/>
      <c r="CY574" s="94"/>
      <c r="CZ574" s="94"/>
      <c r="DA574" s="94"/>
      <c r="DB574" s="94"/>
      <c r="DC574" s="94"/>
      <c r="DD574" s="94"/>
      <c r="DE574" s="94"/>
      <c r="DF574" s="94"/>
      <c r="DG574" s="94"/>
      <c r="DH574" s="94"/>
      <c r="DI574" s="94"/>
      <c r="DJ574" s="94"/>
      <c r="DK574" s="94"/>
      <c r="DL574" s="94"/>
      <c r="DM574" s="94"/>
      <c r="DN574" s="94"/>
      <c r="DO574" s="94"/>
      <c r="DP574" s="94"/>
      <c r="DQ574" s="94"/>
      <c r="DR574" s="94"/>
      <c r="DS574" s="94"/>
      <c r="DT574" s="94"/>
      <c r="DU574" s="94"/>
      <c r="DV574" s="94"/>
      <c r="DW574" s="94"/>
      <c r="DX574" s="94"/>
      <c r="DY574" s="94"/>
      <c r="DZ574" s="94"/>
      <c r="EA574" s="94"/>
      <c r="EB574" s="94"/>
      <c r="EC574" s="94"/>
      <c r="ED574" s="94"/>
      <c r="EE574" s="94"/>
      <c r="EF574" s="94"/>
      <c r="EG574" s="94"/>
      <c r="EH574" s="94"/>
      <c r="EI574" s="94"/>
      <c r="EJ574" s="94"/>
      <c r="EK574" s="94"/>
      <c r="EL574" s="94"/>
      <c r="EM574" s="94"/>
      <c r="EN574" s="94"/>
      <c r="EO574" s="94"/>
      <c r="EP574" s="94"/>
      <c r="EQ574" s="94"/>
      <c r="ER574" s="94"/>
      <c r="ES574" s="94"/>
      <c r="ET574" s="94"/>
      <c r="EU574" s="94"/>
      <c r="EV574" s="94"/>
      <c r="EW574" s="94"/>
      <c r="EX574" s="94"/>
      <c r="EY574" s="94"/>
      <c r="EZ574" s="94"/>
      <c r="FA574" s="94"/>
      <c r="FB574" s="94"/>
      <c r="FC574" s="94"/>
      <c r="FD574" s="94"/>
      <c r="FE574" s="94"/>
      <c r="FF574" s="94"/>
      <c r="FG574" s="94"/>
      <c r="FH574" s="94"/>
      <c r="FI574" s="94"/>
      <c r="FJ574" s="94"/>
      <c r="FK574" s="94"/>
      <c r="FL574" s="94"/>
      <c r="FM574" s="94"/>
      <c r="FN574" s="94"/>
      <c r="FO574" s="94"/>
      <c r="FP574" s="94"/>
      <c r="FQ574" s="94"/>
      <c r="FR574" s="94"/>
      <c r="FS574" s="94"/>
      <c r="FT574" s="94"/>
      <c r="FU574" s="94"/>
      <c r="FV574" s="94"/>
      <c r="FW574" s="94"/>
      <c r="FX574" s="94"/>
      <c r="FY574" s="94"/>
      <c r="FZ574" s="94"/>
      <c r="GA574" s="94"/>
      <c r="GB574" s="94"/>
      <c r="GC574" s="94"/>
      <c r="GD574" s="94"/>
      <c r="GE574" s="94"/>
      <c r="GF574" s="94"/>
      <c r="GG574" s="94"/>
      <c r="GH574" s="94"/>
      <c r="GI574" s="94"/>
      <c r="GJ574" s="94"/>
      <c r="GK574" s="94"/>
      <c r="GL574" s="94"/>
      <c r="GM574" s="94"/>
      <c r="GN574" s="94"/>
      <c r="GO574" s="94"/>
      <c r="GP574" s="94"/>
      <c r="GQ574" s="94"/>
      <c r="GR574" s="94"/>
      <c r="GS574" s="94"/>
      <c r="GT574" s="94"/>
      <c r="GU574" s="94"/>
    </row>
    <row r="575" spans="1:203" ht="15.75">
      <c r="A575" s="106"/>
      <c r="B575" s="94"/>
      <c r="C575" s="94"/>
      <c r="D575" s="96"/>
      <c r="E575" s="94"/>
      <c r="F575" s="94"/>
      <c r="G575" s="94"/>
      <c r="H575" s="94"/>
      <c r="I575" s="94"/>
      <c r="J575" s="94"/>
      <c r="K575" s="94"/>
      <c r="L575" s="94"/>
      <c r="M575" s="94"/>
      <c r="N575" s="94"/>
      <c r="O575" s="94"/>
      <c r="P575" s="94"/>
      <c r="Q575" s="94"/>
      <c r="R575" s="94"/>
      <c r="S575" s="94"/>
      <c r="T575" s="94"/>
      <c r="U575" s="94"/>
      <c r="V575" s="94"/>
      <c r="W575" s="94"/>
      <c r="X575" s="94"/>
      <c r="Y575" s="94"/>
      <c r="Z575" s="94"/>
      <c r="AA575" s="94"/>
      <c r="AB575" s="94"/>
      <c r="AC575" s="94"/>
      <c r="AD575" s="94"/>
      <c r="AE575" s="94"/>
      <c r="AF575" s="94"/>
      <c r="AG575" s="94"/>
      <c r="AH575" s="94"/>
      <c r="AI575" s="94"/>
      <c r="AJ575" s="94"/>
      <c r="AK575" s="94"/>
      <c r="AL575" s="94"/>
      <c r="AM575" s="94"/>
      <c r="AN575" s="94"/>
      <c r="AO575" s="94"/>
      <c r="AP575" s="94"/>
      <c r="AQ575" s="94"/>
      <c r="AR575" s="94"/>
      <c r="AS575" s="94"/>
      <c r="AT575" s="94"/>
      <c r="AU575" s="94"/>
      <c r="AV575" s="94"/>
      <c r="AW575" s="94"/>
      <c r="AX575" s="94"/>
      <c r="AY575" s="94"/>
      <c r="AZ575" s="94"/>
      <c r="BA575" s="94"/>
      <c r="BB575" s="94"/>
      <c r="BC575" s="94"/>
      <c r="BD575" s="94"/>
      <c r="BE575" s="94"/>
      <c r="BF575" s="94"/>
      <c r="BG575" s="94"/>
      <c r="BH575" s="94"/>
      <c r="BI575" s="94"/>
      <c r="BJ575" s="94"/>
      <c r="BK575" s="94"/>
      <c r="BL575" s="94"/>
      <c r="BM575" s="94"/>
      <c r="BN575" s="94"/>
      <c r="BO575" s="94"/>
      <c r="BP575" s="94"/>
      <c r="BQ575" s="94"/>
      <c r="BR575" s="94"/>
      <c r="BS575" s="94"/>
      <c r="BT575" s="94"/>
      <c r="BU575" s="94"/>
      <c r="BV575" s="94"/>
      <c r="BW575" s="94"/>
      <c r="BX575" s="94"/>
      <c r="BY575" s="94"/>
      <c r="BZ575" s="94"/>
      <c r="CA575" s="94"/>
      <c r="CB575" s="94"/>
      <c r="CC575" s="94"/>
      <c r="CD575" s="94"/>
      <c r="CE575" s="94"/>
      <c r="CF575" s="94"/>
      <c r="CG575" s="94"/>
      <c r="CH575" s="94"/>
      <c r="CI575" s="94"/>
      <c r="CJ575" s="94"/>
      <c r="CK575" s="94"/>
      <c r="CL575" s="94"/>
      <c r="CM575" s="94"/>
      <c r="CN575" s="94"/>
      <c r="CO575" s="94"/>
      <c r="CP575" s="94"/>
      <c r="CQ575" s="94"/>
      <c r="CR575" s="94"/>
      <c r="CS575" s="94"/>
      <c r="CT575" s="94"/>
      <c r="CU575" s="94"/>
      <c r="CV575" s="94"/>
      <c r="CW575" s="94"/>
      <c r="CX575" s="94"/>
      <c r="CY575" s="94"/>
      <c r="CZ575" s="94"/>
      <c r="DA575" s="94"/>
      <c r="DB575" s="94"/>
      <c r="DC575" s="94"/>
      <c r="DD575" s="94"/>
      <c r="DE575" s="94"/>
      <c r="DF575" s="94"/>
      <c r="DG575" s="94"/>
      <c r="DH575" s="94"/>
      <c r="DI575" s="94"/>
      <c r="DJ575" s="94"/>
      <c r="DK575" s="94"/>
      <c r="DL575" s="94"/>
      <c r="DM575" s="94"/>
      <c r="DN575" s="94"/>
      <c r="DO575" s="94"/>
      <c r="DP575" s="94"/>
      <c r="DQ575" s="94"/>
      <c r="DR575" s="94"/>
      <c r="DS575" s="94"/>
      <c r="DT575" s="94"/>
      <c r="DU575" s="94"/>
      <c r="DV575" s="94"/>
      <c r="DW575" s="94"/>
      <c r="DX575" s="94"/>
      <c r="DY575" s="94"/>
      <c r="DZ575" s="94"/>
      <c r="EA575" s="94"/>
      <c r="EB575" s="94"/>
      <c r="EC575" s="94"/>
      <c r="ED575" s="94"/>
      <c r="EE575" s="94"/>
      <c r="EF575" s="94"/>
      <c r="EG575" s="94"/>
      <c r="EH575" s="94"/>
      <c r="EI575" s="94"/>
      <c r="EJ575" s="94"/>
      <c r="EK575" s="94"/>
      <c r="EL575" s="94"/>
      <c r="EM575" s="94"/>
      <c r="EN575" s="94"/>
      <c r="EO575" s="94"/>
      <c r="EP575" s="94"/>
      <c r="EQ575" s="94"/>
      <c r="ER575" s="94"/>
      <c r="ES575" s="94"/>
      <c r="ET575" s="94"/>
      <c r="EU575" s="94"/>
      <c r="EV575" s="94"/>
      <c r="EW575" s="94"/>
      <c r="EX575" s="94"/>
      <c r="EY575" s="94"/>
      <c r="EZ575" s="94"/>
      <c r="FA575" s="94"/>
      <c r="FB575" s="94"/>
      <c r="FC575" s="94"/>
      <c r="FD575" s="94"/>
      <c r="FE575" s="94"/>
      <c r="FF575" s="94"/>
      <c r="FG575" s="94"/>
      <c r="FH575" s="94"/>
      <c r="FI575" s="94"/>
      <c r="FJ575" s="94"/>
      <c r="FK575" s="94"/>
      <c r="FL575" s="94"/>
      <c r="FM575" s="94"/>
      <c r="FN575" s="94"/>
      <c r="FO575" s="94"/>
      <c r="FP575" s="94"/>
      <c r="FQ575" s="94"/>
      <c r="FR575" s="94"/>
      <c r="FS575" s="94"/>
      <c r="FT575" s="94"/>
      <c r="FU575" s="94"/>
      <c r="FV575" s="94"/>
      <c r="FW575" s="94"/>
      <c r="FX575" s="94"/>
      <c r="FY575" s="94"/>
      <c r="FZ575" s="94"/>
      <c r="GA575" s="94"/>
      <c r="GB575" s="94"/>
      <c r="GC575" s="94"/>
      <c r="GD575" s="94"/>
      <c r="GE575" s="94"/>
      <c r="GF575" s="94"/>
      <c r="GG575" s="94"/>
      <c r="GH575" s="94"/>
      <c r="GI575" s="94"/>
      <c r="GJ575" s="94"/>
      <c r="GK575" s="94"/>
      <c r="GL575" s="94"/>
      <c r="GM575" s="94"/>
      <c r="GN575" s="94"/>
      <c r="GO575" s="94"/>
      <c r="GP575" s="94"/>
      <c r="GQ575" s="94"/>
      <c r="GR575" s="94"/>
      <c r="GS575" s="94"/>
      <c r="GT575" s="94"/>
      <c r="GU575" s="94"/>
    </row>
    <row r="576" spans="1:203" ht="15.75">
      <c r="A576" s="106"/>
      <c r="B576" s="94"/>
      <c r="C576" s="94"/>
      <c r="D576" s="96"/>
      <c r="E576" s="94"/>
      <c r="F576" s="94"/>
      <c r="G576" s="94"/>
      <c r="H576" s="94"/>
      <c r="I576" s="94"/>
      <c r="J576" s="94"/>
      <c r="K576" s="94"/>
      <c r="L576" s="94"/>
      <c r="M576" s="94"/>
      <c r="N576" s="94"/>
      <c r="O576" s="94"/>
      <c r="P576" s="94"/>
      <c r="Q576" s="94"/>
      <c r="R576" s="94"/>
      <c r="S576" s="94"/>
      <c r="T576" s="94"/>
      <c r="U576" s="94"/>
      <c r="V576" s="94"/>
      <c r="W576" s="94"/>
      <c r="X576" s="94"/>
      <c r="Y576" s="94"/>
      <c r="Z576" s="94"/>
      <c r="AA576" s="94"/>
      <c r="AB576" s="94"/>
      <c r="AC576" s="94"/>
      <c r="AD576" s="94"/>
      <c r="AE576" s="94"/>
      <c r="AF576" s="94"/>
      <c r="AG576" s="94"/>
      <c r="AH576" s="94"/>
      <c r="AI576" s="94"/>
      <c r="AJ576" s="94"/>
      <c r="AK576" s="94"/>
      <c r="AL576" s="94"/>
      <c r="AM576" s="94"/>
      <c r="AN576" s="94"/>
      <c r="AO576" s="94"/>
      <c r="AP576" s="94"/>
      <c r="AQ576" s="94"/>
      <c r="AR576" s="94"/>
      <c r="AS576" s="94"/>
      <c r="AT576" s="94"/>
      <c r="AU576" s="94"/>
      <c r="AV576" s="94"/>
      <c r="AW576" s="94"/>
      <c r="AX576" s="94"/>
      <c r="AY576" s="94"/>
      <c r="AZ576" s="94"/>
      <c r="BA576" s="94"/>
      <c r="BB576" s="94"/>
      <c r="BC576" s="94"/>
      <c r="BD576" s="94"/>
      <c r="BE576" s="94"/>
      <c r="BF576" s="94"/>
      <c r="BG576" s="94"/>
      <c r="BH576" s="94"/>
      <c r="BI576" s="94"/>
      <c r="BJ576" s="94"/>
      <c r="BK576" s="94"/>
      <c r="BL576" s="94"/>
      <c r="BM576" s="94"/>
      <c r="BN576" s="94"/>
      <c r="BO576" s="94"/>
      <c r="BP576" s="94"/>
      <c r="BQ576" s="94"/>
      <c r="BR576" s="94"/>
      <c r="BS576" s="94"/>
      <c r="BT576" s="94"/>
      <c r="BU576" s="94"/>
      <c r="BV576" s="94"/>
      <c r="BW576" s="94"/>
      <c r="BX576" s="94"/>
      <c r="BY576" s="94"/>
      <c r="BZ576" s="94"/>
      <c r="CA576" s="94"/>
      <c r="CB576" s="94"/>
      <c r="CC576" s="94"/>
      <c r="CD576" s="94"/>
      <c r="CE576" s="94"/>
      <c r="CF576" s="94"/>
      <c r="CG576" s="94"/>
      <c r="CH576" s="94"/>
      <c r="CI576" s="94"/>
      <c r="CJ576" s="94"/>
      <c r="CK576" s="94"/>
      <c r="CL576" s="94"/>
      <c r="CM576" s="94"/>
      <c r="CN576" s="94"/>
      <c r="CO576" s="94"/>
      <c r="CP576" s="94"/>
      <c r="CQ576" s="94"/>
      <c r="CR576" s="94"/>
      <c r="CS576" s="94"/>
      <c r="CT576" s="94"/>
      <c r="CU576" s="94"/>
      <c r="CV576" s="94"/>
      <c r="CW576" s="94"/>
      <c r="CX576" s="94"/>
      <c r="CY576" s="94"/>
      <c r="CZ576" s="94"/>
      <c r="DA576" s="94"/>
      <c r="DB576" s="94"/>
      <c r="DC576" s="94"/>
      <c r="DD576" s="94"/>
      <c r="DE576" s="94"/>
      <c r="DF576" s="94"/>
      <c r="DG576" s="94"/>
      <c r="DH576" s="94"/>
      <c r="DI576" s="94"/>
      <c r="DJ576" s="94"/>
      <c r="DK576" s="94"/>
      <c r="DL576" s="94"/>
      <c r="DM576" s="94"/>
      <c r="DN576" s="94"/>
      <c r="DO576" s="94"/>
      <c r="DP576" s="94"/>
      <c r="DQ576" s="94"/>
      <c r="DR576" s="94"/>
      <c r="DS576" s="94"/>
      <c r="DT576" s="94"/>
      <c r="DU576" s="94"/>
      <c r="DV576" s="94"/>
      <c r="DW576" s="94"/>
      <c r="DX576" s="94"/>
      <c r="DY576" s="94"/>
      <c r="DZ576" s="94"/>
      <c r="EA576" s="94"/>
      <c r="EB576" s="94"/>
      <c r="EC576" s="94"/>
      <c r="ED576" s="94"/>
      <c r="EE576" s="94"/>
      <c r="EF576" s="94"/>
      <c r="EG576" s="94"/>
      <c r="EH576" s="94"/>
      <c r="EI576" s="94"/>
      <c r="EJ576" s="94"/>
      <c r="EK576" s="94"/>
      <c r="EL576" s="94"/>
      <c r="EM576" s="94"/>
      <c r="EN576" s="94"/>
      <c r="EO576" s="94"/>
      <c r="EP576" s="94"/>
      <c r="EQ576" s="94"/>
      <c r="ER576" s="94"/>
      <c r="ES576" s="94"/>
      <c r="ET576" s="94"/>
      <c r="EU576" s="94"/>
      <c r="EV576" s="94"/>
      <c r="EW576" s="94"/>
      <c r="EX576" s="94"/>
      <c r="EY576" s="94"/>
      <c r="EZ576" s="94"/>
      <c r="FA576" s="94"/>
      <c r="FB576" s="94"/>
      <c r="FC576" s="94"/>
      <c r="FD576" s="94"/>
      <c r="FE576" s="94"/>
      <c r="FF576" s="94"/>
      <c r="FG576" s="94"/>
      <c r="FH576" s="94"/>
      <c r="FI576" s="94"/>
      <c r="FJ576" s="94"/>
      <c r="FK576" s="94"/>
      <c r="FL576" s="94"/>
      <c r="FM576" s="94"/>
      <c r="FN576" s="94"/>
      <c r="FO576" s="94"/>
      <c r="FP576" s="94"/>
      <c r="FQ576" s="94"/>
      <c r="FR576" s="94"/>
      <c r="FS576" s="94"/>
      <c r="FT576" s="94"/>
      <c r="FU576" s="94"/>
      <c r="FV576" s="94"/>
      <c r="FW576" s="94"/>
      <c r="FX576" s="94"/>
      <c r="FY576" s="94"/>
      <c r="FZ576" s="94"/>
      <c r="GA576" s="94"/>
      <c r="GB576" s="94"/>
      <c r="GC576" s="94"/>
      <c r="GD576" s="94"/>
      <c r="GE576" s="94"/>
      <c r="GF576" s="94"/>
      <c r="GG576" s="94"/>
      <c r="GH576" s="94"/>
      <c r="GI576" s="94"/>
      <c r="GJ576" s="94"/>
      <c r="GK576" s="94"/>
      <c r="GL576" s="94"/>
      <c r="GM576" s="94"/>
      <c r="GN576" s="94"/>
      <c r="GO576" s="94"/>
      <c r="GP576" s="94"/>
      <c r="GQ576" s="94"/>
      <c r="GR576" s="94"/>
      <c r="GS576" s="94"/>
      <c r="GT576" s="94"/>
      <c r="GU576" s="94"/>
    </row>
    <row r="577" spans="1:203" ht="15.75">
      <c r="A577" s="106"/>
      <c r="B577" s="94"/>
      <c r="C577" s="94"/>
      <c r="D577" s="96"/>
      <c r="E577" s="94"/>
      <c r="F577" s="94"/>
      <c r="G577" s="94"/>
      <c r="H577" s="94"/>
      <c r="I577" s="94"/>
      <c r="J577" s="94"/>
      <c r="K577" s="94"/>
      <c r="L577" s="94"/>
      <c r="M577" s="94"/>
      <c r="N577" s="94"/>
      <c r="O577" s="94"/>
      <c r="P577" s="94"/>
      <c r="Q577" s="94"/>
      <c r="R577" s="94"/>
      <c r="S577" s="94"/>
      <c r="T577" s="94"/>
      <c r="U577" s="94"/>
      <c r="V577" s="94"/>
      <c r="W577" s="94"/>
      <c r="X577" s="94"/>
      <c r="Y577" s="94"/>
      <c r="Z577" s="94"/>
      <c r="AA577" s="94"/>
      <c r="AB577" s="94"/>
      <c r="AC577" s="94"/>
      <c r="AD577" s="94"/>
      <c r="AE577" s="94"/>
      <c r="AF577" s="94"/>
      <c r="AG577" s="94"/>
      <c r="AH577" s="94"/>
      <c r="AI577" s="94"/>
      <c r="AJ577" s="94"/>
      <c r="AK577" s="94"/>
      <c r="AL577" s="94"/>
      <c r="AM577" s="94"/>
      <c r="AN577" s="94"/>
      <c r="AO577" s="94"/>
      <c r="AP577" s="94"/>
      <c r="AQ577" s="94"/>
      <c r="AR577" s="94"/>
      <c r="AS577" s="94"/>
      <c r="AT577" s="94"/>
      <c r="AU577" s="94"/>
      <c r="AV577" s="94"/>
      <c r="AW577" s="94"/>
      <c r="AX577" s="94"/>
      <c r="AY577" s="94"/>
      <c r="AZ577" s="94"/>
      <c r="BA577" s="94"/>
      <c r="BB577" s="94"/>
      <c r="BC577" s="94"/>
      <c r="BD577" s="94"/>
      <c r="BE577" s="94"/>
      <c r="BF577" s="94"/>
      <c r="BG577" s="94"/>
      <c r="BH577" s="94"/>
      <c r="BI577" s="94"/>
      <c r="BJ577" s="94"/>
      <c r="BK577" s="94"/>
      <c r="BL577" s="94"/>
      <c r="BM577" s="94"/>
      <c r="BN577" s="94"/>
      <c r="BO577" s="94"/>
      <c r="BP577" s="94"/>
      <c r="BQ577" s="94"/>
      <c r="BR577" s="94"/>
      <c r="BS577" s="94"/>
      <c r="BT577" s="94"/>
      <c r="BU577" s="94"/>
      <c r="BV577" s="94"/>
      <c r="BW577" s="94"/>
      <c r="BX577" s="94"/>
      <c r="BY577" s="94"/>
      <c r="BZ577" s="94"/>
      <c r="CA577" s="94"/>
      <c r="CB577" s="94"/>
      <c r="CC577" s="94"/>
      <c r="CD577" s="94"/>
      <c r="CE577" s="94"/>
      <c r="CF577" s="94"/>
      <c r="CG577" s="94"/>
      <c r="CH577" s="94"/>
      <c r="CI577" s="94"/>
      <c r="CJ577" s="94"/>
      <c r="CK577" s="94"/>
      <c r="CL577" s="94"/>
      <c r="CM577" s="94"/>
      <c r="CN577" s="94"/>
      <c r="CO577" s="94"/>
      <c r="CP577" s="94"/>
      <c r="CQ577" s="94"/>
      <c r="CR577" s="94"/>
      <c r="CS577" s="94"/>
      <c r="CT577" s="94"/>
      <c r="CU577" s="94"/>
      <c r="CV577" s="94"/>
      <c r="CW577" s="94"/>
      <c r="CX577" s="94"/>
      <c r="CY577" s="94"/>
      <c r="CZ577" s="94"/>
      <c r="DA577" s="94"/>
      <c r="DB577" s="94"/>
      <c r="DC577" s="94"/>
      <c r="DD577" s="94"/>
      <c r="DE577" s="94"/>
      <c r="DF577" s="94"/>
      <c r="DG577" s="94"/>
      <c r="DH577" s="94"/>
      <c r="DI577" s="94"/>
      <c r="DJ577" s="94"/>
      <c r="DK577" s="94"/>
      <c r="DL577" s="94"/>
      <c r="DM577" s="94"/>
      <c r="DN577" s="94"/>
      <c r="DO577" s="94"/>
      <c r="DP577" s="94"/>
      <c r="DQ577" s="94"/>
      <c r="DR577" s="94"/>
      <c r="DS577" s="94"/>
      <c r="DT577" s="94"/>
      <c r="DU577" s="94"/>
      <c r="DV577" s="94"/>
      <c r="DW577" s="94"/>
      <c r="DX577" s="94"/>
      <c r="DY577" s="94"/>
      <c r="DZ577" s="94"/>
      <c r="EA577" s="94"/>
      <c r="EB577" s="94"/>
      <c r="EC577" s="94"/>
      <c r="ED577" s="94"/>
      <c r="EE577" s="94"/>
      <c r="EF577" s="94"/>
      <c r="EG577" s="94"/>
      <c r="EH577" s="94"/>
      <c r="EI577" s="94"/>
      <c r="EJ577" s="94"/>
      <c r="EK577" s="94"/>
      <c r="EL577" s="94"/>
      <c r="EM577" s="94"/>
      <c r="EN577" s="94"/>
      <c r="EO577" s="94"/>
      <c r="EP577" s="94"/>
      <c r="EQ577" s="94"/>
      <c r="ER577" s="94"/>
      <c r="ES577" s="94"/>
      <c r="ET577" s="94"/>
      <c r="EU577" s="94"/>
      <c r="EV577" s="94"/>
      <c r="EW577" s="94"/>
      <c r="EX577" s="94"/>
      <c r="EY577" s="94"/>
      <c r="EZ577" s="94"/>
      <c r="FA577" s="94"/>
      <c r="FB577" s="94"/>
      <c r="FC577" s="94"/>
      <c r="FD577" s="94"/>
      <c r="FE577" s="94"/>
      <c r="FF577" s="94"/>
      <c r="FG577" s="94"/>
      <c r="FH577" s="94"/>
      <c r="FI577" s="94"/>
      <c r="FJ577" s="94"/>
      <c r="FK577" s="94"/>
      <c r="FL577" s="94"/>
      <c r="FM577" s="94"/>
      <c r="FN577" s="94"/>
      <c r="FO577" s="94"/>
      <c r="FP577" s="94"/>
      <c r="FQ577" s="94"/>
      <c r="FR577" s="94"/>
      <c r="FS577" s="94"/>
      <c r="FT577" s="94"/>
      <c r="FU577" s="94"/>
      <c r="FV577" s="94"/>
      <c r="FW577" s="94"/>
      <c r="FX577" s="94"/>
      <c r="FY577" s="94"/>
      <c r="FZ577" s="94"/>
      <c r="GA577" s="94"/>
      <c r="GB577" s="94"/>
      <c r="GC577" s="94"/>
      <c r="GD577" s="94"/>
      <c r="GE577" s="94"/>
      <c r="GF577" s="94"/>
      <c r="GG577" s="94"/>
      <c r="GH577" s="94"/>
      <c r="GI577" s="94"/>
      <c r="GJ577" s="94"/>
      <c r="GK577" s="94"/>
      <c r="GL577" s="94"/>
      <c r="GM577" s="94"/>
      <c r="GN577" s="94"/>
      <c r="GO577" s="94"/>
      <c r="GP577" s="94"/>
      <c r="GQ577" s="94"/>
      <c r="GR577" s="94"/>
      <c r="GS577" s="94"/>
      <c r="GT577" s="94"/>
      <c r="GU577" s="94"/>
    </row>
    <row r="578" spans="1:203" ht="15.75">
      <c r="A578" s="106"/>
      <c r="B578" s="94"/>
      <c r="C578" s="94"/>
      <c r="D578" s="96"/>
      <c r="E578" s="94"/>
      <c r="F578" s="94"/>
      <c r="G578" s="94"/>
      <c r="H578" s="94"/>
      <c r="I578" s="94"/>
      <c r="J578" s="94"/>
      <c r="K578" s="94"/>
      <c r="L578" s="94"/>
      <c r="M578" s="94"/>
      <c r="N578" s="94"/>
      <c r="O578" s="94"/>
      <c r="P578" s="94"/>
      <c r="Q578" s="94"/>
      <c r="R578" s="94"/>
      <c r="S578" s="94"/>
      <c r="T578" s="94"/>
      <c r="U578" s="94"/>
      <c r="V578" s="94"/>
      <c r="W578" s="94"/>
      <c r="X578" s="94"/>
      <c r="Y578" s="94"/>
      <c r="Z578" s="94"/>
      <c r="AA578" s="94"/>
      <c r="AB578" s="94"/>
      <c r="AC578" s="94"/>
      <c r="AD578" s="94"/>
      <c r="AE578" s="94"/>
      <c r="AF578" s="94"/>
      <c r="AG578" s="94"/>
      <c r="AH578" s="94"/>
      <c r="AI578" s="94"/>
      <c r="AJ578" s="94"/>
      <c r="AK578" s="94"/>
      <c r="AL578" s="94"/>
      <c r="AM578" s="94"/>
      <c r="AN578" s="94"/>
      <c r="AO578" s="94"/>
      <c r="AP578" s="94"/>
      <c r="AQ578" s="94"/>
      <c r="AR578" s="94"/>
      <c r="AS578" s="94"/>
      <c r="AT578" s="94"/>
      <c r="AU578" s="94"/>
      <c r="AV578" s="94"/>
      <c r="AW578" s="94"/>
      <c r="AX578" s="94"/>
      <c r="AY578" s="94"/>
      <c r="AZ578" s="94"/>
      <c r="BA578" s="94"/>
      <c r="BB578" s="94"/>
      <c r="BC578" s="94"/>
      <c r="BD578" s="94"/>
      <c r="BE578" s="94"/>
      <c r="BF578" s="94"/>
      <c r="BG578" s="94"/>
      <c r="BH578" s="94"/>
      <c r="BI578" s="94"/>
      <c r="BJ578" s="94"/>
      <c r="BK578" s="94"/>
      <c r="BL578" s="94"/>
      <c r="BM578" s="94"/>
      <c r="BN578" s="94"/>
      <c r="BO578" s="94"/>
      <c r="BP578" s="94"/>
      <c r="BQ578" s="94"/>
      <c r="BR578" s="94"/>
      <c r="BS578" s="94"/>
      <c r="BT578" s="94"/>
      <c r="BU578" s="94"/>
      <c r="BV578" s="94"/>
      <c r="BW578" s="94"/>
      <c r="BX578" s="94"/>
      <c r="BY578" s="94"/>
      <c r="BZ578" s="94"/>
      <c r="CA578" s="94"/>
      <c r="CB578" s="94"/>
      <c r="CC578" s="94"/>
      <c r="CD578" s="94"/>
      <c r="CE578" s="94"/>
      <c r="CF578" s="94"/>
      <c r="CG578" s="94"/>
      <c r="CH578" s="94"/>
      <c r="CI578" s="94"/>
      <c r="CJ578" s="94"/>
      <c r="CK578" s="94"/>
      <c r="CL578" s="94"/>
      <c r="CM578" s="94"/>
      <c r="CN578" s="94"/>
      <c r="CO578" s="94"/>
      <c r="CP578" s="94"/>
      <c r="CQ578" s="94"/>
      <c r="CR578" s="94"/>
      <c r="CS578" s="94"/>
      <c r="CT578" s="94"/>
      <c r="CU578" s="94"/>
      <c r="CV578" s="94"/>
      <c r="CW578" s="94"/>
      <c r="CX578" s="94"/>
      <c r="CY578" s="94"/>
      <c r="CZ578" s="94"/>
      <c r="DA578" s="94"/>
      <c r="DB578" s="94"/>
      <c r="DC578" s="94"/>
      <c r="DD578" s="94"/>
      <c r="DE578" s="94"/>
      <c r="DF578" s="94"/>
      <c r="DG578" s="94"/>
      <c r="DH578" s="94"/>
      <c r="DI578" s="94"/>
      <c r="DJ578" s="94"/>
      <c r="DK578" s="94"/>
      <c r="DL578" s="94"/>
      <c r="DM578" s="94"/>
      <c r="DN578" s="94"/>
      <c r="DO578" s="94"/>
      <c r="DP578" s="94"/>
      <c r="DQ578" s="94"/>
      <c r="DR578" s="94"/>
      <c r="DS578" s="94"/>
      <c r="DT578" s="94"/>
      <c r="DU578" s="94"/>
      <c r="DV578" s="94"/>
      <c r="DW578" s="94"/>
      <c r="DX578" s="94"/>
      <c r="DY578" s="94"/>
      <c r="DZ578" s="94"/>
      <c r="EA578" s="94"/>
      <c r="EB578" s="94"/>
      <c r="EC578" s="94"/>
      <c r="ED578" s="94"/>
      <c r="EE578" s="94"/>
      <c r="EF578" s="94"/>
      <c r="EG578" s="94"/>
      <c r="EH578" s="94"/>
      <c r="EI578" s="94"/>
      <c r="EJ578" s="94"/>
      <c r="EK578" s="94"/>
      <c r="EL578" s="94"/>
      <c r="EM578" s="94"/>
      <c r="EN578" s="94"/>
      <c r="EO578" s="94"/>
      <c r="EP578" s="94"/>
      <c r="EQ578" s="94"/>
      <c r="ER578" s="94"/>
      <c r="ES578" s="94"/>
      <c r="ET578" s="94"/>
      <c r="EU578" s="94"/>
      <c r="EV578" s="94"/>
      <c r="EW578" s="94"/>
      <c r="EX578" s="94"/>
      <c r="EY578" s="94"/>
      <c r="EZ578" s="94"/>
      <c r="FA578" s="94"/>
      <c r="FB578" s="94"/>
      <c r="FC578" s="94"/>
      <c r="FD578" s="94"/>
      <c r="FE578" s="94"/>
      <c r="FF578" s="94"/>
      <c r="FG578" s="94"/>
      <c r="FH578" s="94"/>
      <c r="FI578" s="94"/>
      <c r="FJ578" s="94"/>
      <c r="FK578" s="94"/>
      <c r="FL578" s="94"/>
      <c r="FM578" s="94"/>
      <c r="FN578" s="94"/>
      <c r="FO578" s="94"/>
      <c r="FP578" s="94"/>
      <c r="FQ578" s="94"/>
      <c r="FR578" s="94"/>
      <c r="FS578" s="94"/>
      <c r="FT578" s="94"/>
      <c r="FU578" s="94"/>
      <c r="FV578" s="94"/>
      <c r="FW578" s="94"/>
      <c r="FX578" s="94"/>
      <c r="FY578" s="94"/>
      <c r="FZ578" s="94"/>
      <c r="GA578" s="94"/>
      <c r="GB578" s="94"/>
      <c r="GC578" s="94"/>
      <c r="GD578" s="94"/>
      <c r="GE578" s="94"/>
      <c r="GF578" s="94"/>
      <c r="GG578" s="94"/>
      <c r="GH578" s="94"/>
      <c r="GI578" s="94"/>
      <c r="GJ578" s="94"/>
      <c r="GK578" s="94"/>
      <c r="GL578" s="94"/>
      <c r="GM578" s="94"/>
      <c r="GN578" s="94"/>
      <c r="GO578" s="94"/>
      <c r="GP578" s="94"/>
      <c r="GQ578" s="94"/>
      <c r="GR578" s="94"/>
      <c r="GS578" s="94"/>
      <c r="GT578" s="94"/>
      <c r="GU578" s="94"/>
    </row>
    <row r="579" spans="1:203" ht="15.75">
      <c r="A579" s="106"/>
      <c r="B579" s="94"/>
      <c r="C579" s="94"/>
      <c r="D579" s="96"/>
      <c r="E579" s="94"/>
      <c r="F579" s="94"/>
      <c r="G579" s="94"/>
      <c r="H579" s="94"/>
      <c r="I579" s="94"/>
      <c r="J579" s="94"/>
      <c r="K579" s="94"/>
      <c r="L579" s="94"/>
      <c r="M579" s="94"/>
      <c r="N579" s="94"/>
      <c r="O579" s="94"/>
      <c r="P579" s="94"/>
      <c r="Q579" s="94"/>
      <c r="R579" s="94"/>
      <c r="S579" s="94"/>
      <c r="T579" s="94"/>
      <c r="U579" s="94"/>
      <c r="V579" s="94"/>
      <c r="W579" s="94"/>
      <c r="X579" s="94"/>
      <c r="Y579" s="94"/>
      <c r="Z579" s="94"/>
      <c r="AA579" s="94"/>
      <c r="AB579" s="94"/>
      <c r="AC579" s="94"/>
      <c r="AD579" s="94"/>
      <c r="AE579" s="94"/>
      <c r="AF579" s="94"/>
      <c r="AG579" s="94"/>
      <c r="AH579" s="94"/>
      <c r="AI579" s="94"/>
      <c r="AJ579" s="94"/>
      <c r="AK579" s="94"/>
      <c r="AL579" s="94"/>
      <c r="AM579" s="94"/>
      <c r="AN579" s="94"/>
      <c r="AO579" s="94"/>
      <c r="AP579" s="94"/>
      <c r="AQ579" s="94"/>
      <c r="AR579" s="94"/>
      <c r="AS579" s="94"/>
      <c r="AT579" s="94"/>
      <c r="AU579" s="94"/>
      <c r="AV579" s="94"/>
      <c r="AW579" s="94"/>
      <c r="AX579" s="94"/>
      <c r="AY579" s="94"/>
      <c r="AZ579" s="94"/>
      <c r="BA579" s="94"/>
      <c r="BB579" s="94"/>
      <c r="BC579" s="94"/>
      <c r="BD579" s="94"/>
      <c r="BE579" s="94"/>
      <c r="BF579" s="94"/>
      <c r="BG579" s="94"/>
      <c r="BH579" s="94"/>
      <c r="BI579" s="94"/>
      <c r="BJ579" s="94"/>
      <c r="BK579" s="94"/>
      <c r="BL579" s="94"/>
      <c r="BM579" s="94"/>
      <c r="BN579" s="94"/>
      <c r="BO579" s="94"/>
      <c r="BP579" s="94"/>
      <c r="BQ579" s="94"/>
      <c r="BR579" s="94"/>
      <c r="BS579" s="94"/>
      <c r="BT579" s="94"/>
      <c r="BU579" s="94"/>
      <c r="BV579" s="94"/>
      <c r="BW579" s="94"/>
      <c r="BX579" s="94"/>
      <c r="BY579" s="94"/>
      <c r="BZ579" s="94"/>
      <c r="CA579" s="94"/>
      <c r="CB579" s="94"/>
      <c r="CC579" s="94"/>
      <c r="CD579" s="94"/>
      <c r="CE579" s="94"/>
      <c r="CF579" s="94"/>
      <c r="CG579" s="94"/>
      <c r="CH579" s="94"/>
      <c r="CI579" s="94"/>
      <c r="CJ579" s="94"/>
      <c r="CK579" s="94"/>
      <c r="CL579" s="94"/>
      <c r="CM579" s="94"/>
      <c r="CN579" s="94"/>
      <c r="CO579" s="94"/>
      <c r="CP579" s="94"/>
      <c r="CQ579" s="94"/>
      <c r="CR579" s="94"/>
      <c r="CS579" s="94"/>
      <c r="CT579" s="94"/>
      <c r="CU579" s="94"/>
      <c r="CV579" s="94"/>
      <c r="CW579" s="94"/>
      <c r="CX579" s="94"/>
      <c r="CY579" s="94"/>
      <c r="CZ579" s="94"/>
      <c r="DA579" s="94"/>
      <c r="DB579" s="94"/>
      <c r="DC579" s="94"/>
      <c r="DD579" s="94"/>
      <c r="DE579" s="94"/>
      <c r="DF579" s="94"/>
      <c r="DG579" s="94"/>
      <c r="DH579" s="94"/>
      <c r="DI579" s="94"/>
      <c r="DJ579" s="94"/>
      <c r="DK579" s="94"/>
      <c r="DL579" s="94"/>
      <c r="DM579" s="94"/>
      <c r="DN579" s="94"/>
      <c r="DO579" s="94"/>
      <c r="DP579" s="94"/>
      <c r="DQ579" s="94"/>
      <c r="DR579" s="94"/>
      <c r="DS579" s="94"/>
      <c r="DT579" s="94"/>
      <c r="DU579" s="94"/>
      <c r="DV579" s="94"/>
      <c r="DW579" s="94"/>
      <c r="DX579" s="94"/>
      <c r="DY579" s="94"/>
      <c r="DZ579" s="94"/>
      <c r="EA579" s="94"/>
      <c r="EB579" s="94"/>
      <c r="EC579" s="94"/>
      <c r="ED579" s="94"/>
      <c r="EE579" s="94"/>
      <c r="EF579" s="94"/>
      <c r="EG579" s="94"/>
      <c r="EH579" s="94"/>
      <c r="EI579" s="94"/>
      <c r="EJ579" s="94"/>
      <c r="EK579" s="94"/>
      <c r="EL579" s="94"/>
      <c r="EM579" s="94"/>
      <c r="EN579" s="94"/>
      <c r="EO579" s="94"/>
      <c r="EP579" s="94"/>
      <c r="EQ579" s="94"/>
      <c r="ER579" s="94"/>
      <c r="ES579" s="94"/>
      <c r="ET579" s="94"/>
      <c r="EU579" s="94"/>
      <c r="EV579" s="94"/>
      <c r="EW579" s="94"/>
      <c r="EX579" s="94"/>
      <c r="EY579" s="94"/>
      <c r="EZ579" s="94"/>
      <c r="FA579" s="94"/>
      <c r="FB579" s="94"/>
      <c r="FC579" s="94"/>
      <c r="FD579" s="94"/>
      <c r="FE579" s="94"/>
      <c r="FF579" s="94"/>
      <c r="FG579" s="94"/>
      <c r="FH579" s="94"/>
      <c r="FI579" s="94"/>
      <c r="FJ579" s="94"/>
      <c r="FK579" s="94"/>
      <c r="FL579" s="94"/>
      <c r="FM579" s="94"/>
      <c r="FN579" s="94"/>
      <c r="FO579" s="94"/>
      <c r="FP579" s="94"/>
      <c r="FQ579" s="94"/>
      <c r="FR579" s="94"/>
      <c r="FS579" s="94"/>
      <c r="FT579" s="94"/>
      <c r="FU579" s="94"/>
      <c r="FV579" s="94"/>
      <c r="FW579" s="94"/>
      <c r="FX579" s="94"/>
      <c r="FY579" s="94"/>
      <c r="FZ579" s="94"/>
      <c r="GA579" s="94"/>
      <c r="GB579" s="94"/>
      <c r="GC579" s="94"/>
      <c r="GD579" s="94"/>
      <c r="GE579" s="94"/>
      <c r="GF579" s="94"/>
      <c r="GG579" s="94"/>
      <c r="GH579" s="94"/>
      <c r="GI579" s="94"/>
      <c r="GJ579" s="94"/>
      <c r="GK579" s="94"/>
      <c r="GL579" s="94"/>
      <c r="GM579" s="94"/>
      <c r="GN579" s="94"/>
      <c r="GO579" s="94"/>
      <c r="GP579" s="94"/>
      <c r="GQ579" s="94"/>
      <c r="GR579" s="94"/>
      <c r="GS579" s="94"/>
      <c r="GT579" s="94"/>
      <c r="GU579" s="94"/>
    </row>
    <row r="580" spans="1:203" ht="15.75">
      <c r="A580" s="106"/>
      <c r="B580" s="94"/>
      <c r="C580" s="94"/>
      <c r="D580" s="96"/>
      <c r="E580" s="94"/>
      <c r="F580" s="94"/>
      <c r="G580" s="94"/>
      <c r="H580" s="94"/>
      <c r="I580" s="94"/>
      <c r="J580" s="94"/>
      <c r="K580" s="94"/>
      <c r="L580" s="94"/>
      <c r="M580" s="94"/>
      <c r="N580" s="94"/>
      <c r="O580" s="94"/>
      <c r="P580" s="94"/>
      <c r="Q580" s="94"/>
      <c r="R580" s="94"/>
      <c r="S580" s="94"/>
      <c r="T580" s="94"/>
      <c r="U580" s="94"/>
      <c r="V580" s="94"/>
      <c r="W580" s="94"/>
      <c r="X580" s="94"/>
      <c r="Y580" s="94"/>
      <c r="Z580" s="94"/>
      <c r="AA580" s="94"/>
      <c r="AB580" s="94"/>
      <c r="AC580" s="94"/>
      <c r="AD580" s="94"/>
      <c r="AE580" s="94"/>
      <c r="AF580" s="94"/>
      <c r="AG580" s="94"/>
      <c r="AH580" s="94"/>
      <c r="AI580" s="94"/>
      <c r="AJ580" s="94"/>
      <c r="AK580" s="94"/>
      <c r="AL580" s="94"/>
      <c r="AM580" s="94"/>
      <c r="AN580" s="94"/>
      <c r="AO580" s="94"/>
      <c r="AP580" s="94"/>
      <c r="AQ580" s="94"/>
      <c r="AR580" s="94"/>
      <c r="AS580" s="94"/>
      <c r="AT580" s="94"/>
      <c r="AU580" s="94"/>
      <c r="AV580" s="94"/>
      <c r="AW580" s="94"/>
      <c r="AX580" s="94"/>
      <c r="AY580" s="94"/>
      <c r="AZ580" s="94"/>
      <c r="BA580" s="94"/>
      <c r="BB580" s="94"/>
      <c r="BC580" s="94"/>
      <c r="BD580" s="94"/>
      <c r="BE580" s="94"/>
      <c r="BF580" s="94"/>
      <c r="BG580" s="94"/>
      <c r="BH580" s="94"/>
      <c r="BI580" s="94"/>
      <c r="BJ580" s="94"/>
      <c r="BK580" s="94"/>
      <c r="BL580" s="94"/>
      <c r="BM580" s="94"/>
      <c r="BN580" s="94"/>
      <c r="BO580" s="94"/>
      <c r="BP580" s="94"/>
      <c r="BQ580" s="94"/>
      <c r="BR580" s="94"/>
      <c r="BS580" s="94"/>
      <c r="BT580" s="94"/>
      <c r="BU580" s="94"/>
      <c r="BV580" s="94"/>
      <c r="BW580" s="94"/>
      <c r="BX580" s="94"/>
      <c r="BY580" s="94"/>
      <c r="BZ580" s="94"/>
      <c r="CA580" s="94"/>
      <c r="CB580" s="94"/>
      <c r="CC580" s="94"/>
      <c r="CD580" s="94"/>
      <c r="CE580" s="94"/>
      <c r="CF580" s="94"/>
      <c r="CG580" s="94"/>
      <c r="CH580" s="94"/>
      <c r="CI580" s="94"/>
      <c r="CJ580" s="94"/>
      <c r="CK580" s="94"/>
      <c r="CL580" s="94"/>
      <c r="CM580" s="94"/>
      <c r="CN580" s="94"/>
      <c r="CO580" s="94"/>
      <c r="CP580" s="94"/>
      <c r="CQ580" s="94"/>
      <c r="CR580" s="94"/>
      <c r="CS580" s="94"/>
      <c r="CT580" s="94"/>
      <c r="CU580" s="94"/>
      <c r="CV580" s="94"/>
      <c r="CW580" s="94"/>
      <c r="CX580" s="94"/>
      <c r="CY580" s="94"/>
      <c r="CZ580" s="94"/>
      <c r="DA580" s="94"/>
      <c r="DB580" s="94"/>
      <c r="DC580" s="94"/>
      <c r="DD580" s="94"/>
      <c r="DE580" s="94"/>
      <c r="DF580" s="94"/>
      <c r="DG580" s="94"/>
      <c r="DH580" s="94"/>
      <c r="DI580" s="94"/>
      <c r="DJ580" s="94"/>
      <c r="DK580" s="94"/>
      <c r="DL580" s="94"/>
      <c r="DM580" s="94"/>
      <c r="DN580" s="94"/>
      <c r="DO580" s="94"/>
      <c r="DP580" s="94"/>
      <c r="DQ580" s="94"/>
      <c r="DR580" s="94"/>
      <c r="DS580" s="94"/>
      <c r="DT580" s="94"/>
      <c r="DU580" s="94"/>
      <c r="DV580" s="94"/>
      <c r="DW580" s="94"/>
      <c r="DX580" s="94"/>
      <c r="DY580" s="94"/>
      <c r="DZ580" s="94"/>
      <c r="EA580" s="94"/>
      <c r="EB580" s="94"/>
      <c r="EC580" s="94"/>
      <c r="ED580" s="94"/>
      <c r="EE580" s="94"/>
      <c r="EF580" s="94"/>
      <c r="EG580" s="94"/>
      <c r="EH580" s="94"/>
      <c r="EI580" s="94"/>
      <c r="EJ580" s="94"/>
      <c r="EK580" s="94"/>
      <c r="EL580" s="94"/>
      <c r="EM580" s="94"/>
      <c r="EN580" s="94"/>
      <c r="EO580" s="94"/>
      <c r="EP580" s="94"/>
      <c r="EQ580" s="94"/>
      <c r="ER580" s="94"/>
      <c r="ES580" s="94"/>
      <c r="ET580" s="94"/>
      <c r="EU580" s="94"/>
      <c r="EV580" s="94"/>
      <c r="EW580" s="94"/>
      <c r="EX580" s="94"/>
      <c r="EY580" s="94"/>
      <c r="EZ580" s="94"/>
      <c r="FA580" s="94"/>
      <c r="FB580" s="94"/>
      <c r="FC580" s="94"/>
      <c r="FD580" s="94"/>
      <c r="FE580" s="94"/>
      <c r="FF580" s="94"/>
      <c r="FG580" s="94"/>
      <c r="FH580" s="94"/>
      <c r="FI580" s="94"/>
      <c r="FJ580" s="94"/>
      <c r="FK580" s="94"/>
      <c r="FL580" s="94"/>
      <c r="FM580" s="94"/>
      <c r="FN580" s="94"/>
      <c r="FO580" s="94"/>
      <c r="FP580" s="94"/>
      <c r="FQ580" s="94"/>
      <c r="FR580" s="94"/>
      <c r="FS580" s="94"/>
      <c r="FT580" s="94"/>
      <c r="FU580" s="94"/>
      <c r="FV580" s="94"/>
      <c r="FW580" s="94"/>
      <c r="FX580" s="94"/>
      <c r="FY580" s="94"/>
      <c r="FZ580" s="94"/>
      <c r="GA580" s="94"/>
      <c r="GB580" s="94"/>
      <c r="GC580" s="94"/>
      <c r="GD580" s="94"/>
      <c r="GE580" s="94"/>
      <c r="GF580" s="94"/>
      <c r="GG580" s="94"/>
      <c r="GH580" s="94"/>
      <c r="GI580" s="94"/>
      <c r="GJ580" s="94"/>
      <c r="GK580" s="94"/>
      <c r="GL580" s="94"/>
      <c r="GM580" s="94"/>
      <c r="GN580" s="94"/>
      <c r="GO580" s="94"/>
      <c r="GP580" s="94"/>
      <c r="GQ580" s="94"/>
      <c r="GR580" s="94"/>
      <c r="GS580" s="94"/>
      <c r="GT580" s="94"/>
      <c r="GU580" s="94"/>
    </row>
    <row r="581" spans="1:203" ht="15.75">
      <c r="A581" s="106"/>
      <c r="B581" s="94"/>
      <c r="C581" s="94"/>
      <c r="D581" s="96"/>
      <c r="E581" s="94"/>
      <c r="F581" s="94"/>
      <c r="G581" s="94"/>
      <c r="H581" s="94"/>
      <c r="I581" s="94"/>
      <c r="J581" s="94"/>
      <c r="K581" s="94"/>
      <c r="L581" s="94"/>
      <c r="M581" s="94"/>
      <c r="N581" s="94"/>
      <c r="O581" s="94"/>
      <c r="P581" s="94"/>
      <c r="Q581" s="94"/>
      <c r="R581" s="94"/>
      <c r="S581" s="94"/>
      <c r="T581" s="94"/>
      <c r="U581" s="94"/>
      <c r="V581" s="94"/>
      <c r="W581" s="94"/>
      <c r="X581" s="94"/>
      <c r="Y581" s="94"/>
      <c r="Z581" s="94"/>
      <c r="AA581" s="94"/>
      <c r="AB581" s="94"/>
      <c r="AC581" s="94"/>
      <c r="AD581" s="94"/>
      <c r="AE581" s="94"/>
      <c r="AF581" s="94"/>
      <c r="AG581" s="94"/>
      <c r="AH581" s="94"/>
      <c r="AI581" s="94"/>
      <c r="AJ581" s="94"/>
      <c r="AK581" s="94"/>
      <c r="AL581" s="94"/>
      <c r="AM581" s="94"/>
      <c r="AN581" s="94"/>
      <c r="AO581" s="94"/>
      <c r="AP581" s="94"/>
      <c r="AQ581" s="94"/>
      <c r="AR581" s="94"/>
      <c r="AS581" s="94"/>
      <c r="AT581" s="94"/>
      <c r="AU581" s="94"/>
      <c r="AV581" s="94"/>
      <c r="AW581" s="94"/>
      <c r="AX581" s="94"/>
      <c r="AY581" s="94"/>
      <c r="AZ581" s="94"/>
      <c r="BA581" s="94"/>
      <c r="BB581" s="94"/>
      <c r="BC581" s="94"/>
      <c r="BD581" s="94"/>
      <c r="BE581" s="94"/>
      <c r="BF581" s="94"/>
      <c r="BG581" s="94"/>
      <c r="BH581" s="94"/>
      <c r="BI581" s="94"/>
      <c r="BJ581" s="94"/>
      <c r="BK581" s="94"/>
      <c r="BL581" s="94"/>
      <c r="BM581" s="94"/>
      <c r="BN581" s="94"/>
      <c r="BO581" s="94"/>
      <c r="BP581" s="94"/>
      <c r="BQ581" s="94"/>
      <c r="BR581" s="94"/>
      <c r="BS581" s="94"/>
      <c r="BT581" s="94"/>
      <c r="BU581" s="94"/>
      <c r="BV581" s="94"/>
      <c r="BW581" s="94"/>
      <c r="BX581" s="94"/>
      <c r="BY581" s="94"/>
      <c r="BZ581" s="94"/>
      <c r="CA581" s="94"/>
      <c r="CB581" s="94"/>
      <c r="CC581" s="94"/>
      <c r="CD581" s="94"/>
      <c r="CE581" s="94"/>
      <c r="CF581" s="94"/>
      <c r="CG581" s="94"/>
      <c r="CH581" s="94"/>
      <c r="CI581" s="94"/>
      <c r="CJ581" s="94"/>
      <c r="CK581" s="94"/>
      <c r="CL581" s="94"/>
      <c r="CM581" s="94"/>
      <c r="CN581" s="94"/>
      <c r="CO581" s="94"/>
      <c r="CP581" s="94"/>
      <c r="CQ581" s="94"/>
      <c r="CR581" s="94"/>
      <c r="CS581" s="94"/>
      <c r="CT581" s="94"/>
      <c r="CU581" s="94"/>
      <c r="CV581" s="94"/>
      <c r="CW581" s="94"/>
      <c r="CX581" s="94"/>
      <c r="CY581" s="94"/>
      <c r="CZ581" s="94"/>
      <c r="DA581" s="94"/>
      <c r="DB581" s="94"/>
      <c r="DC581" s="94"/>
      <c r="DD581" s="94"/>
      <c r="DE581" s="94"/>
      <c r="DF581" s="94"/>
      <c r="DG581" s="94"/>
      <c r="DH581" s="94"/>
      <c r="DI581" s="94"/>
      <c r="DJ581" s="94"/>
      <c r="DK581" s="94"/>
      <c r="DL581" s="94"/>
      <c r="DM581" s="94"/>
      <c r="DN581" s="94"/>
      <c r="DO581" s="94"/>
      <c r="DP581" s="94"/>
      <c r="DQ581" s="94"/>
      <c r="DR581" s="94"/>
      <c r="DS581" s="94"/>
      <c r="DT581" s="94"/>
      <c r="DU581" s="94"/>
      <c r="DV581" s="94"/>
      <c r="DW581" s="94"/>
      <c r="DX581" s="94"/>
      <c r="DY581" s="94"/>
      <c r="DZ581" s="94"/>
      <c r="EA581" s="94"/>
      <c r="EB581" s="94"/>
      <c r="EC581" s="94"/>
      <c r="ED581" s="94"/>
      <c r="EE581" s="94"/>
      <c r="EF581" s="94"/>
      <c r="EG581" s="94"/>
      <c r="EH581" s="94"/>
      <c r="EI581" s="94"/>
      <c r="EJ581" s="94"/>
      <c r="EK581" s="94"/>
      <c r="EL581" s="94"/>
      <c r="EM581" s="94"/>
      <c r="EN581" s="94"/>
      <c r="EO581" s="94"/>
      <c r="EP581" s="94"/>
      <c r="EQ581" s="94"/>
      <c r="ER581" s="94"/>
      <c r="ES581" s="94"/>
      <c r="ET581" s="94"/>
      <c r="EU581" s="94"/>
      <c r="EV581" s="94"/>
      <c r="EW581" s="94"/>
      <c r="EX581" s="94"/>
      <c r="EY581" s="94"/>
      <c r="EZ581" s="94"/>
      <c r="FA581" s="94"/>
      <c r="FB581" s="94"/>
      <c r="FC581" s="94"/>
      <c r="FD581" s="94"/>
      <c r="FE581" s="94"/>
      <c r="FF581" s="94"/>
      <c r="FG581" s="94"/>
      <c r="FH581" s="94"/>
      <c r="FI581" s="94"/>
      <c r="FJ581" s="94"/>
      <c r="FK581" s="94"/>
      <c r="FL581" s="94"/>
      <c r="FM581" s="94"/>
      <c r="FN581" s="94"/>
      <c r="FO581" s="94"/>
      <c r="FP581" s="94"/>
      <c r="FQ581" s="94"/>
      <c r="FR581" s="94"/>
      <c r="FS581" s="94"/>
      <c r="FT581" s="94"/>
      <c r="FU581" s="94"/>
      <c r="FV581" s="94"/>
      <c r="FW581" s="94"/>
      <c r="FX581" s="94"/>
      <c r="FY581" s="94"/>
      <c r="FZ581" s="94"/>
      <c r="GA581" s="94"/>
      <c r="GB581" s="94"/>
      <c r="GC581" s="94"/>
      <c r="GD581" s="94"/>
      <c r="GE581" s="94"/>
      <c r="GF581" s="94"/>
      <c r="GG581" s="94"/>
      <c r="GH581" s="94"/>
      <c r="GI581" s="94"/>
      <c r="GJ581" s="94"/>
      <c r="GK581" s="94"/>
      <c r="GL581" s="94"/>
      <c r="GM581" s="94"/>
      <c r="GN581" s="94"/>
      <c r="GO581" s="94"/>
      <c r="GP581" s="94"/>
      <c r="GQ581" s="94"/>
      <c r="GR581" s="94"/>
      <c r="GS581" s="94"/>
      <c r="GT581" s="94"/>
      <c r="GU581" s="94"/>
    </row>
    <row r="582" spans="1:203" ht="15.75">
      <c r="A582" s="106"/>
      <c r="B582" s="94"/>
      <c r="C582" s="94"/>
      <c r="D582" s="96"/>
      <c r="E582" s="94"/>
      <c r="F582" s="94"/>
      <c r="G582" s="94"/>
      <c r="H582" s="94"/>
      <c r="I582" s="94"/>
      <c r="J582" s="94"/>
      <c r="K582" s="94"/>
      <c r="L582" s="94"/>
      <c r="M582" s="94"/>
      <c r="N582" s="94"/>
      <c r="O582" s="94"/>
      <c r="P582" s="94"/>
      <c r="Q582" s="94"/>
      <c r="R582" s="94"/>
      <c r="S582" s="94"/>
      <c r="T582" s="94"/>
      <c r="U582" s="94"/>
      <c r="V582" s="94"/>
      <c r="W582" s="94"/>
      <c r="X582" s="94"/>
      <c r="Y582" s="94"/>
      <c r="Z582" s="94"/>
      <c r="AA582" s="94"/>
      <c r="AB582" s="94"/>
      <c r="AC582" s="94"/>
      <c r="AD582" s="94"/>
      <c r="AE582" s="94"/>
      <c r="AF582" s="94"/>
      <c r="AG582" s="94"/>
      <c r="AH582" s="94"/>
      <c r="AI582" s="94"/>
      <c r="AJ582" s="94"/>
      <c r="AK582" s="94"/>
      <c r="AL582" s="94"/>
      <c r="AM582" s="94"/>
      <c r="AN582" s="94"/>
      <c r="AO582" s="94"/>
      <c r="AP582" s="94"/>
      <c r="AQ582" s="94"/>
      <c r="AR582" s="94"/>
      <c r="AS582" s="94"/>
      <c r="AT582" s="94"/>
      <c r="AU582" s="94"/>
      <c r="AV582" s="94"/>
      <c r="AW582" s="94"/>
      <c r="AX582" s="94"/>
      <c r="AY582" s="94"/>
      <c r="AZ582" s="94"/>
      <c r="BA582" s="94"/>
      <c r="BB582" s="94"/>
      <c r="BC582" s="94"/>
      <c r="BD582" s="94"/>
      <c r="BE582" s="94"/>
      <c r="BF582" s="94"/>
      <c r="BG582" s="94"/>
      <c r="BH582" s="94"/>
      <c r="BI582" s="94"/>
      <c r="BJ582" s="94"/>
      <c r="BK582" s="94"/>
      <c r="BL582" s="94"/>
      <c r="BM582" s="94"/>
      <c r="BN582" s="94"/>
      <c r="BO582" s="94"/>
      <c r="BP582" s="94"/>
      <c r="BQ582" s="94"/>
      <c r="BR582" s="94"/>
      <c r="BS582" s="94"/>
      <c r="BT582" s="94"/>
      <c r="BU582" s="94"/>
      <c r="BV582" s="94"/>
      <c r="BW582" s="94"/>
      <c r="BX582" s="94"/>
      <c r="BY582" s="94"/>
      <c r="BZ582" s="94"/>
      <c r="CA582" s="94"/>
      <c r="CB582" s="94"/>
      <c r="CC582" s="94"/>
      <c r="CD582" s="94"/>
      <c r="CE582" s="94"/>
      <c r="CF582" s="94"/>
      <c r="CG582" s="94"/>
      <c r="CH582" s="94"/>
      <c r="CI582" s="94"/>
      <c r="CJ582" s="94"/>
      <c r="CK582" s="94"/>
      <c r="CL582" s="94"/>
      <c r="CM582" s="94"/>
      <c r="CN582" s="94"/>
      <c r="CO582" s="94"/>
      <c r="CP582" s="94"/>
      <c r="CQ582" s="94"/>
      <c r="CR582" s="94"/>
      <c r="CS582" s="94"/>
      <c r="CT582" s="94"/>
      <c r="CU582" s="94"/>
      <c r="CV582" s="94"/>
      <c r="CW582" s="94"/>
      <c r="CX582" s="94"/>
      <c r="CY582" s="94"/>
      <c r="CZ582" s="94"/>
      <c r="DA582" s="94"/>
      <c r="DB582" s="94"/>
      <c r="DC582" s="94"/>
      <c r="DD582" s="94"/>
      <c r="DE582" s="94"/>
      <c r="DF582" s="94"/>
      <c r="DG582" s="94"/>
      <c r="DH582" s="94"/>
      <c r="DI582" s="94"/>
      <c r="DJ582" s="94"/>
      <c r="DK582" s="94"/>
      <c r="DL582" s="94"/>
      <c r="DM582" s="94"/>
      <c r="DN582" s="94"/>
      <c r="DO582" s="94"/>
      <c r="DP582" s="94"/>
      <c r="DQ582" s="94"/>
      <c r="DR582" s="94"/>
      <c r="DS582" s="94"/>
      <c r="DT582" s="94"/>
      <c r="DU582" s="94"/>
      <c r="DV582" s="94"/>
      <c r="DW582" s="94"/>
      <c r="DX582" s="94"/>
      <c r="DY582" s="94"/>
      <c r="DZ582" s="94"/>
      <c r="EA582" s="94"/>
      <c r="EB582" s="94"/>
      <c r="EC582" s="94"/>
      <c r="ED582" s="94"/>
      <c r="EE582" s="94"/>
      <c r="EF582" s="94"/>
      <c r="EG582" s="94"/>
      <c r="EH582" s="94"/>
      <c r="EI582" s="94"/>
      <c r="EJ582" s="94"/>
      <c r="EK582" s="94"/>
      <c r="EL582" s="94"/>
      <c r="EM582" s="94"/>
      <c r="EN582" s="94"/>
      <c r="EO582" s="94"/>
      <c r="EP582" s="94"/>
      <c r="EQ582" s="94"/>
      <c r="ER582" s="94"/>
      <c r="ES582" s="94"/>
      <c r="ET582" s="94"/>
      <c r="EU582" s="94"/>
      <c r="EV582" s="94"/>
      <c r="EW582" s="94"/>
      <c r="EX582" s="94"/>
      <c r="EY582" s="94"/>
      <c r="EZ582" s="94"/>
      <c r="FA582" s="94"/>
      <c r="FB582" s="94"/>
      <c r="FC582" s="94"/>
      <c r="FD582" s="94"/>
      <c r="FE582" s="94"/>
      <c r="FF582" s="94"/>
      <c r="FG582" s="94"/>
      <c r="FH582" s="94"/>
      <c r="FI582" s="94"/>
      <c r="FJ582" s="94"/>
      <c r="FK582" s="94"/>
      <c r="FL582" s="94"/>
      <c r="FM582" s="94"/>
      <c r="FN582" s="94"/>
      <c r="FO582" s="94"/>
      <c r="FP582" s="94"/>
      <c r="FQ582" s="94"/>
      <c r="FR582" s="94"/>
      <c r="FS582" s="94"/>
      <c r="FT582" s="94"/>
      <c r="FU582" s="94"/>
      <c r="FV582" s="94"/>
      <c r="FW582" s="94"/>
      <c r="FX582" s="94"/>
      <c r="FY582" s="94"/>
      <c r="FZ582" s="94"/>
      <c r="GA582" s="94"/>
      <c r="GB582" s="94"/>
      <c r="GC582" s="94"/>
      <c r="GD582" s="94"/>
      <c r="GE582" s="94"/>
      <c r="GF582" s="94"/>
      <c r="GG582" s="94"/>
      <c r="GH582" s="94"/>
      <c r="GI582" s="94"/>
      <c r="GJ582" s="94"/>
      <c r="GK582" s="94"/>
      <c r="GL582" s="94"/>
      <c r="GM582" s="94"/>
      <c r="GN582" s="94"/>
      <c r="GO582" s="94"/>
      <c r="GP582" s="94"/>
      <c r="GQ582" s="94"/>
      <c r="GR582" s="94"/>
      <c r="GS582" s="94"/>
      <c r="GT582" s="94"/>
      <c r="GU582" s="94"/>
    </row>
    <row r="583" spans="1:203" ht="15.75">
      <c r="A583" s="106"/>
      <c r="B583" s="94"/>
      <c r="C583" s="94"/>
      <c r="D583" s="96"/>
      <c r="E583" s="94"/>
      <c r="F583" s="94"/>
      <c r="G583" s="94"/>
      <c r="H583" s="94"/>
      <c r="I583" s="94"/>
      <c r="J583" s="94"/>
      <c r="K583" s="94"/>
      <c r="L583" s="94"/>
      <c r="M583" s="94"/>
      <c r="N583" s="94"/>
      <c r="O583" s="94"/>
      <c r="P583" s="94"/>
      <c r="Q583" s="94"/>
      <c r="R583" s="94"/>
      <c r="S583" s="94"/>
      <c r="T583" s="94"/>
      <c r="U583" s="94"/>
      <c r="V583" s="94"/>
      <c r="W583" s="94"/>
      <c r="X583" s="94"/>
      <c r="Y583" s="94"/>
      <c r="Z583" s="94"/>
      <c r="AA583" s="94"/>
      <c r="AB583" s="94"/>
      <c r="AC583" s="94"/>
      <c r="AD583" s="94"/>
      <c r="AE583" s="94"/>
      <c r="AF583" s="94"/>
      <c r="AG583" s="94"/>
      <c r="AH583" s="94"/>
      <c r="AI583" s="94"/>
      <c r="AJ583" s="94"/>
      <c r="AK583" s="94"/>
      <c r="AL583" s="94"/>
      <c r="AM583" s="94"/>
      <c r="AN583" s="94"/>
      <c r="AO583" s="94"/>
      <c r="AP583" s="94"/>
      <c r="AQ583" s="94"/>
      <c r="AR583" s="94"/>
      <c r="AS583" s="94"/>
      <c r="AT583" s="94"/>
      <c r="AU583" s="94"/>
      <c r="AV583" s="94"/>
      <c r="AW583" s="94"/>
      <c r="AX583" s="94"/>
      <c r="AY583" s="94"/>
      <c r="AZ583" s="94"/>
      <c r="BA583" s="94"/>
      <c r="BB583" s="94"/>
      <c r="BC583" s="94"/>
      <c r="BD583" s="94"/>
      <c r="BE583" s="94"/>
      <c r="BF583" s="94"/>
      <c r="BG583" s="94"/>
      <c r="BH583" s="94"/>
      <c r="BI583" s="94"/>
      <c r="BJ583" s="94"/>
      <c r="BK583" s="94"/>
      <c r="BL583" s="94"/>
      <c r="BM583" s="94"/>
      <c r="BN583" s="94"/>
      <c r="BO583" s="94"/>
      <c r="BP583" s="94"/>
      <c r="BQ583" s="94"/>
      <c r="BR583" s="94"/>
      <c r="BS583" s="94"/>
      <c r="BT583" s="94"/>
      <c r="BU583" s="94"/>
      <c r="BV583" s="94"/>
      <c r="BW583" s="94"/>
      <c r="BX583" s="94"/>
      <c r="BY583" s="94"/>
      <c r="BZ583" s="94"/>
      <c r="CA583" s="94"/>
      <c r="CB583" s="94"/>
      <c r="CC583" s="94"/>
      <c r="CD583" s="94"/>
      <c r="CE583" s="94"/>
      <c r="CF583" s="94"/>
      <c r="CG583" s="94"/>
      <c r="CH583" s="94"/>
      <c r="CI583" s="94"/>
      <c r="CJ583" s="94"/>
      <c r="CK583" s="94"/>
      <c r="CL583" s="94"/>
      <c r="CM583" s="94"/>
      <c r="CN583" s="94"/>
      <c r="CO583" s="94"/>
      <c r="CP583" s="94"/>
      <c r="CQ583" s="94"/>
      <c r="CR583" s="94"/>
      <c r="CS583" s="94"/>
      <c r="CT583" s="94"/>
      <c r="CU583" s="94"/>
      <c r="CV583" s="94"/>
      <c r="CW583" s="94"/>
      <c r="CX583" s="94"/>
      <c r="CY583" s="94"/>
      <c r="CZ583" s="94"/>
      <c r="DA583" s="94"/>
      <c r="DB583" s="94"/>
      <c r="DC583" s="94"/>
      <c r="DD583" s="94"/>
      <c r="DE583" s="94"/>
      <c r="DF583" s="94"/>
      <c r="DG583" s="94"/>
      <c r="DH583" s="94"/>
      <c r="DI583" s="94"/>
      <c r="DJ583" s="94"/>
      <c r="DK583" s="94"/>
      <c r="DL583" s="94"/>
      <c r="DM583" s="94"/>
      <c r="DN583" s="94"/>
      <c r="DO583" s="94"/>
      <c r="DP583" s="94"/>
      <c r="DQ583" s="94"/>
      <c r="DR583" s="94"/>
      <c r="DS583" s="94"/>
      <c r="DT583" s="94"/>
      <c r="DU583" s="94"/>
      <c r="DV583" s="94"/>
      <c r="DW583" s="94"/>
      <c r="DX583" s="94"/>
      <c r="DY583" s="94"/>
      <c r="DZ583" s="94"/>
      <c r="EA583" s="94"/>
      <c r="EB583" s="94"/>
      <c r="EC583" s="94"/>
      <c r="ED583" s="94"/>
      <c r="EE583" s="94"/>
      <c r="EF583" s="94"/>
      <c r="EG583" s="94"/>
      <c r="EH583" s="94"/>
      <c r="EI583" s="94"/>
      <c r="EJ583" s="94"/>
      <c r="EK583" s="94"/>
      <c r="EL583" s="94"/>
      <c r="EM583" s="94"/>
      <c r="EN583" s="94"/>
      <c r="EO583" s="94"/>
      <c r="EP583" s="94"/>
      <c r="EQ583" s="94"/>
      <c r="ER583" s="94"/>
      <c r="ES583" s="94"/>
      <c r="ET583" s="94"/>
      <c r="EU583" s="94"/>
      <c r="EV583" s="94"/>
      <c r="EW583" s="94"/>
      <c r="EX583" s="94"/>
      <c r="EY583" s="94"/>
      <c r="EZ583" s="94"/>
      <c r="FA583" s="94"/>
      <c r="FB583" s="94"/>
      <c r="FC583" s="94"/>
      <c r="FD583" s="94"/>
      <c r="FE583" s="94"/>
      <c r="FF583" s="94"/>
      <c r="FG583" s="94"/>
      <c r="FH583" s="94"/>
      <c r="FI583" s="94"/>
      <c r="FJ583" s="94"/>
      <c r="FK583" s="94"/>
      <c r="FL583" s="94"/>
      <c r="FM583" s="94"/>
      <c r="FN583" s="94"/>
      <c r="FO583" s="94"/>
      <c r="FP583" s="94"/>
      <c r="FQ583" s="94"/>
      <c r="FR583" s="94"/>
      <c r="FS583" s="94"/>
      <c r="FT583" s="94"/>
      <c r="FU583" s="94"/>
      <c r="FV583" s="94"/>
      <c r="FW583" s="94"/>
      <c r="FX583" s="94"/>
      <c r="FY583" s="94"/>
      <c r="FZ583" s="94"/>
      <c r="GA583" s="94"/>
      <c r="GB583" s="94"/>
      <c r="GC583" s="94"/>
      <c r="GD583" s="94"/>
      <c r="GE583" s="94"/>
      <c r="GF583" s="94"/>
      <c r="GG583" s="94"/>
      <c r="GH583" s="94"/>
      <c r="GI583" s="94"/>
      <c r="GJ583" s="94"/>
      <c r="GK583" s="94"/>
      <c r="GL583" s="94"/>
      <c r="GM583" s="94"/>
      <c r="GN583" s="94"/>
      <c r="GO583" s="94"/>
      <c r="GP583" s="94"/>
      <c r="GQ583" s="94"/>
      <c r="GR583" s="94"/>
      <c r="GS583" s="94"/>
      <c r="GT583" s="94"/>
      <c r="GU583" s="94"/>
    </row>
    <row r="584" spans="1:203" ht="15.75">
      <c r="A584" s="106"/>
      <c r="B584" s="94"/>
      <c r="C584" s="94"/>
      <c r="D584" s="96"/>
      <c r="E584" s="94"/>
      <c r="F584" s="94"/>
      <c r="G584" s="94"/>
      <c r="H584" s="94"/>
      <c r="I584" s="94"/>
      <c r="J584" s="94"/>
      <c r="K584" s="94"/>
      <c r="L584" s="94"/>
      <c r="M584" s="94"/>
      <c r="N584" s="94"/>
      <c r="O584" s="94"/>
      <c r="P584" s="94"/>
      <c r="Q584" s="94"/>
      <c r="R584" s="94"/>
      <c r="S584" s="94"/>
      <c r="T584" s="94"/>
      <c r="U584" s="94"/>
      <c r="V584" s="94"/>
      <c r="W584" s="94"/>
      <c r="X584" s="94"/>
      <c r="Y584" s="94"/>
      <c r="Z584" s="94"/>
      <c r="AA584" s="94"/>
      <c r="AB584" s="94"/>
      <c r="AC584" s="94"/>
      <c r="AD584" s="94"/>
      <c r="AE584" s="94"/>
      <c r="AF584" s="94"/>
      <c r="AG584" s="94"/>
      <c r="AH584" s="94"/>
      <c r="AI584" s="94"/>
      <c r="AJ584" s="94"/>
      <c r="AK584" s="94"/>
      <c r="AL584" s="94"/>
      <c r="AM584" s="94"/>
      <c r="AN584" s="94"/>
      <c r="AO584" s="94"/>
      <c r="AP584" s="94"/>
      <c r="AQ584" s="94"/>
      <c r="AR584" s="94"/>
      <c r="AS584" s="94"/>
      <c r="AT584" s="94"/>
      <c r="AU584" s="94"/>
      <c r="AV584" s="94"/>
      <c r="AW584" s="94"/>
      <c r="AX584" s="94"/>
      <c r="AY584" s="94"/>
      <c r="AZ584" s="94"/>
      <c r="BA584" s="94"/>
      <c r="BB584" s="94"/>
      <c r="BC584" s="94"/>
      <c r="BD584" s="94"/>
      <c r="BE584" s="94"/>
      <c r="BF584" s="94"/>
      <c r="BG584" s="94"/>
      <c r="BH584" s="94"/>
      <c r="BI584" s="94"/>
      <c r="BJ584" s="94"/>
      <c r="BK584" s="94"/>
      <c r="BL584" s="94"/>
      <c r="BM584" s="94"/>
      <c r="BN584" s="94"/>
      <c r="BO584" s="94"/>
      <c r="BP584" s="94"/>
      <c r="BQ584" s="94"/>
      <c r="BR584" s="94"/>
      <c r="BS584" s="94"/>
      <c r="BT584" s="94"/>
      <c r="BU584" s="94"/>
      <c r="BV584" s="94"/>
      <c r="BW584" s="94"/>
      <c r="BX584" s="94"/>
      <c r="BY584" s="94"/>
      <c r="BZ584" s="94"/>
      <c r="CA584" s="94"/>
      <c r="CB584" s="94"/>
      <c r="CC584" s="94"/>
      <c r="CD584" s="94"/>
      <c r="CE584" s="94"/>
      <c r="CF584" s="94"/>
      <c r="CG584" s="94"/>
      <c r="CH584" s="94"/>
      <c r="CI584" s="94"/>
      <c r="CJ584" s="94"/>
      <c r="CK584" s="94"/>
      <c r="CL584" s="94"/>
      <c r="CM584" s="94"/>
      <c r="CN584" s="94"/>
      <c r="CO584" s="94"/>
      <c r="CP584" s="94"/>
      <c r="CQ584" s="94"/>
      <c r="CR584" s="94"/>
      <c r="CS584" s="94"/>
      <c r="CT584" s="94"/>
      <c r="CU584" s="94"/>
      <c r="CV584" s="94"/>
      <c r="CW584" s="94"/>
      <c r="CX584" s="94"/>
      <c r="CY584" s="94"/>
      <c r="CZ584" s="94"/>
      <c r="DA584" s="94"/>
      <c r="DB584" s="94"/>
      <c r="DC584" s="94"/>
      <c r="DD584" s="94"/>
      <c r="DE584" s="94"/>
      <c r="DF584" s="94"/>
      <c r="DG584" s="94"/>
      <c r="DH584" s="94"/>
      <c r="DI584" s="94"/>
      <c r="DJ584" s="94"/>
      <c r="DK584" s="94"/>
      <c r="DL584" s="94"/>
      <c r="DM584" s="94"/>
      <c r="DN584" s="94"/>
      <c r="DO584" s="94"/>
      <c r="DP584" s="94"/>
      <c r="DQ584" s="94"/>
      <c r="DR584" s="94"/>
      <c r="DS584" s="94"/>
      <c r="DT584" s="94"/>
      <c r="DU584" s="94"/>
      <c r="DV584" s="94"/>
      <c r="DW584" s="94"/>
      <c r="DX584" s="94"/>
      <c r="DY584" s="94"/>
      <c r="DZ584" s="94"/>
      <c r="EA584" s="94"/>
      <c r="EB584" s="94"/>
      <c r="EC584" s="94"/>
      <c r="ED584" s="94"/>
      <c r="EE584" s="94"/>
      <c r="EF584" s="94"/>
      <c r="EG584" s="94"/>
      <c r="EH584" s="94"/>
      <c r="EI584" s="94"/>
      <c r="EJ584" s="94"/>
      <c r="EK584" s="94"/>
      <c r="EL584" s="94"/>
      <c r="EM584" s="94"/>
      <c r="EN584" s="94"/>
      <c r="EO584" s="94"/>
      <c r="EP584" s="94"/>
      <c r="EQ584" s="94"/>
      <c r="ER584" s="94"/>
      <c r="ES584" s="94"/>
      <c r="ET584" s="94"/>
      <c r="EU584" s="94"/>
      <c r="EV584" s="94"/>
      <c r="EW584" s="94"/>
      <c r="EX584" s="94"/>
      <c r="EY584" s="94"/>
      <c r="EZ584" s="94"/>
      <c r="FA584" s="94"/>
      <c r="FB584" s="94"/>
      <c r="FC584" s="94"/>
      <c r="FD584" s="94"/>
      <c r="FE584" s="94"/>
      <c r="FF584" s="94"/>
      <c r="FG584" s="94"/>
      <c r="FH584" s="94"/>
      <c r="FI584" s="94"/>
      <c r="FJ584" s="94"/>
      <c r="FK584" s="94"/>
      <c r="FL584" s="94"/>
      <c r="FM584" s="94"/>
      <c r="FN584" s="94"/>
      <c r="FO584" s="94"/>
      <c r="FP584" s="94"/>
      <c r="FQ584" s="94"/>
      <c r="FR584" s="94"/>
      <c r="FS584" s="94"/>
      <c r="FT584" s="94"/>
      <c r="FU584" s="94"/>
      <c r="FV584" s="94"/>
      <c r="FW584" s="94"/>
      <c r="FX584" s="94"/>
      <c r="FY584" s="94"/>
      <c r="FZ584" s="94"/>
      <c r="GA584" s="94"/>
      <c r="GB584" s="94"/>
      <c r="GC584" s="94"/>
      <c r="GD584" s="94"/>
      <c r="GE584" s="94"/>
      <c r="GF584" s="94"/>
      <c r="GG584" s="94"/>
      <c r="GH584" s="94"/>
      <c r="GI584" s="94"/>
      <c r="GJ584" s="94"/>
      <c r="GK584" s="94"/>
      <c r="GL584" s="94"/>
      <c r="GM584" s="94"/>
      <c r="GN584" s="94"/>
      <c r="GO584" s="94"/>
      <c r="GP584" s="94"/>
      <c r="GQ584" s="94"/>
      <c r="GR584" s="94"/>
      <c r="GS584" s="94"/>
      <c r="GT584" s="94"/>
      <c r="GU584" s="94"/>
    </row>
    <row r="585" spans="1:203" ht="15.75">
      <c r="A585" s="106"/>
      <c r="B585" s="94"/>
      <c r="C585" s="94"/>
      <c r="D585" s="96"/>
      <c r="E585" s="94"/>
      <c r="F585" s="94"/>
      <c r="G585" s="94"/>
      <c r="H585" s="94"/>
      <c r="I585" s="94"/>
      <c r="J585" s="94"/>
      <c r="K585" s="94"/>
      <c r="L585" s="94"/>
      <c r="M585" s="94"/>
      <c r="N585" s="94"/>
      <c r="O585" s="94"/>
      <c r="P585" s="94"/>
      <c r="Q585" s="94"/>
      <c r="R585" s="94"/>
      <c r="S585" s="94"/>
      <c r="T585" s="94"/>
      <c r="U585" s="94"/>
      <c r="V585" s="94"/>
      <c r="W585" s="94"/>
      <c r="X585" s="94"/>
      <c r="Y585" s="94"/>
      <c r="Z585" s="94"/>
      <c r="AA585" s="94"/>
      <c r="AB585" s="94"/>
      <c r="AC585" s="94"/>
      <c r="AD585" s="94"/>
      <c r="AE585" s="94"/>
      <c r="AF585" s="94"/>
      <c r="AG585" s="94"/>
      <c r="AH585" s="94"/>
      <c r="AI585" s="94"/>
      <c r="AJ585" s="94"/>
      <c r="AK585" s="94"/>
      <c r="AL585" s="94"/>
      <c r="AM585" s="94"/>
      <c r="AN585" s="94"/>
      <c r="AO585" s="94"/>
      <c r="AP585" s="94"/>
      <c r="AQ585" s="94"/>
      <c r="AR585" s="94"/>
      <c r="AS585" s="94"/>
      <c r="AT585" s="94"/>
      <c r="AU585" s="94"/>
      <c r="AV585" s="94"/>
      <c r="AW585" s="94"/>
      <c r="AX585" s="94"/>
      <c r="AY585" s="94"/>
      <c r="AZ585" s="94"/>
      <c r="BA585" s="94"/>
      <c r="BB585" s="94"/>
      <c r="BC585" s="94"/>
      <c r="BD585" s="94"/>
      <c r="BE585" s="94"/>
      <c r="BF585" s="94"/>
      <c r="BG585" s="94"/>
      <c r="BH585" s="94"/>
      <c r="BI585" s="94"/>
      <c r="BJ585" s="94"/>
      <c r="BK585" s="94"/>
      <c r="BL585" s="94"/>
      <c r="BM585" s="94"/>
      <c r="BN585" s="94"/>
      <c r="BO585" s="94"/>
      <c r="BP585" s="94"/>
      <c r="BQ585" s="94"/>
      <c r="BR585" s="94"/>
      <c r="BS585" s="94"/>
      <c r="BT585" s="94"/>
      <c r="BU585" s="94"/>
      <c r="BV585" s="94"/>
      <c r="BW585" s="94"/>
      <c r="BX585" s="94"/>
      <c r="BY585" s="94"/>
      <c r="BZ585" s="94"/>
      <c r="CA585" s="94"/>
      <c r="CB585" s="94"/>
      <c r="CC585" s="94"/>
      <c r="CD585" s="94"/>
      <c r="CE585" s="94"/>
      <c r="CF585" s="94"/>
      <c r="CG585" s="94"/>
      <c r="CH585" s="94"/>
      <c r="CI585" s="94"/>
      <c r="CJ585" s="94"/>
      <c r="CK585" s="94"/>
      <c r="CL585" s="94"/>
      <c r="CM585" s="94"/>
      <c r="CN585" s="94"/>
      <c r="CO585" s="94"/>
      <c r="CP585" s="94"/>
      <c r="CQ585" s="94"/>
      <c r="CR585" s="94"/>
      <c r="CS585" s="94"/>
      <c r="CT585" s="94"/>
      <c r="CU585" s="94"/>
      <c r="CV585" s="94"/>
      <c r="CW585" s="94"/>
      <c r="CX585" s="94"/>
      <c r="CY585" s="94"/>
      <c r="CZ585" s="94"/>
      <c r="DA585" s="94"/>
      <c r="DB585" s="94"/>
      <c r="DC585" s="94"/>
      <c r="DD585" s="94"/>
      <c r="DE585" s="94"/>
      <c r="DF585" s="94"/>
      <c r="DG585" s="94"/>
      <c r="DH585" s="94"/>
      <c r="DI585" s="94"/>
      <c r="DJ585" s="94"/>
      <c r="DK585" s="94"/>
      <c r="DL585" s="94"/>
      <c r="DM585" s="94"/>
      <c r="DN585" s="94"/>
      <c r="DO585" s="94"/>
      <c r="DP585" s="94"/>
      <c r="DQ585" s="94"/>
      <c r="DR585" s="94"/>
      <c r="DS585" s="94"/>
      <c r="DT585" s="94"/>
      <c r="DU585" s="94"/>
      <c r="DV585" s="94"/>
      <c r="DW585" s="94"/>
      <c r="DX585" s="94"/>
      <c r="DY585" s="94"/>
      <c r="DZ585" s="94"/>
      <c r="EA585" s="94"/>
      <c r="EB585" s="94"/>
      <c r="EC585" s="94"/>
      <c r="ED585" s="94"/>
      <c r="EE585" s="94"/>
      <c r="EF585" s="94"/>
      <c r="EG585" s="94"/>
      <c r="EH585" s="94"/>
      <c r="EI585" s="94"/>
      <c r="EJ585" s="94"/>
      <c r="EK585" s="94"/>
      <c r="EL585" s="94"/>
      <c r="EM585" s="94"/>
      <c r="EN585" s="94"/>
      <c r="EO585" s="94"/>
      <c r="EP585" s="94"/>
      <c r="EQ585" s="94"/>
      <c r="ER585" s="94"/>
      <c r="ES585" s="94"/>
      <c r="ET585" s="94"/>
      <c r="EU585" s="94"/>
      <c r="EV585" s="94"/>
      <c r="EW585" s="94"/>
      <c r="EX585" s="94"/>
      <c r="EY585" s="94"/>
      <c r="EZ585" s="94"/>
      <c r="FA585" s="94"/>
      <c r="FB585" s="94"/>
      <c r="FC585" s="94"/>
      <c r="FD585" s="94"/>
      <c r="FE585" s="94"/>
      <c r="FF585" s="94"/>
      <c r="FG585" s="94"/>
      <c r="FH585" s="94"/>
      <c r="FI585" s="94"/>
      <c r="FJ585" s="94"/>
      <c r="FK585" s="94"/>
      <c r="FL585" s="94"/>
      <c r="FM585" s="94"/>
      <c r="FN585" s="94"/>
      <c r="FO585" s="94"/>
      <c r="FP585" s="94"/>
      <c r="FQ585" s="94"/>
      <c r="FR585" s="94"/>
      <c r="FS585" s="94"/>
      <c r="FT585" s="94"/>
      <c r="FU585" s="94"/>
      <c r="FV585" s="94"/>
      <c r="FW585" s="94"/>
      <c r="FX585" s="94"/>
      <c r="FY585" s="94"/>
      <c r="FZ585" s="94"/>
      <c r="GA585" s="94"/>
      <c r="GB585" s="94"/>
      <c r="GC585" s="94"/>
      <c r="GD585" s="94"/>
      <c r="GE585" s="94"/>
      <c r="GF585" s="94"/>
      <c r="GG585" s="94"/>
      <c r="GH585" s="94"/>
      <c r="GI585" s="94"/>
      <c r="GJ585" s="94"/>
      <c r="GK585" s="94"/>
      <c r="GL585" s="94"/>
      <c r="GM585" s="94"/>
      <c r="GN585" s="94"/>
      <c r="GO585" s="94"/>
      <c r="GP585" s="94"/>
      <c r="GQ585" s="94"/>
      <c r="GR585" s="94"/>
      <c r="GS585" s="94"/>
      <c r="GT585" s="94"/>
      <c r="GU585" s="94"/>
    </row>
    <row r="586" spans="1:203" ht="15.75">
      <c r="A586" s="106"/>
      <c r="B586" s="94"/>
      <c r="C586" s="94"/>
      <c r="D586" s="96"/>
      <c r="E586" s="94"/>
      <c r="F586" s="94"/>
      <c r="G586" s="94"/>
      <c r="H586" s="94"/>
      <c r="I586" s="94"/>
      <c r="J586" s="94"/>
      <c r="K586" s="94"/>
      <c r="L586" s="94"/>
      <c r="M586" s="94"/>
      <c r="N586" s="94"/>
      <c r="O586" s="94"/>
      <c r="P586" s="94"/>
      <c r="Q586" s="94"/>
      <c r="R586" s="94"/>
      <c r="S586" s="94"/>
      <c r="T586" s="94"/>
      <c r="U586" s="94"/>
      <c r="V586" s="94"/>
      <c r="W586" s="94"/>
      <c r="X586" s="94"/>
      <c r="Y586" s="94"/>
      <c r="Z586" s="94"/>
      <c r="AA586" s="94"/>
      <c r="AB586" s="94"/>
      <c r="AC586" s="94"/>
      <c r="AD586" s="94"/>
      <c r="AE586" s="94"/>
      <c r="AF586" s="94"/>
      <c r="AG586" s="94"/>
      <c r="AH586" s="94"/>
      <c r="AI586" s="94"/>
      <c r="AJ586" s="94"/>
      <c r="AK586" s="94"/>
      <c r="AL586" s="94"/>
      <c r="AM586" s="94"/>
      <c r="AN586" s="94"/>
      <c r="AO586" s="94"/>
      <c r="AP586" s="94"/>
      <c r="AQ586" s="94"/>
      <c r="AR586" s="94"/>
      <c r="AS586" s="94"/>
      <c r="AT586" s="94"/>
      <c r="AU586" s="94"/>
      <c r="AV586" s="94"/>
      <c r="AW586" s="94"/>
      <c r="AX586" s="94"/>
      <c r="AY586" s="94"/>
      <c r="AZ586" s="94"/>
      <c r="BA586" s="94"/>
      <c r="BB586" s="94"/>
      <c r="BC586" s="94"/>
      <c r="BD586" s="94"/>
      <c r="BE586" s="94"/>
      <c r="BF586" s="94"/>
      <c r="BG586" s="94"/>
      <c r="BH586" s="94"/>
      <c r="BI586" s="94"/>
      <c r="BJ586" s="94"/>
      <c r="BK586" s="94"/>
      <c r="BL586" s="94"/>
      <c r="BM586" s="94"/>
      <c r="BN586" s="94"/>
      <c r="BO586" s="94"/>
      <c r="BP586" s="94"/>
      <c r="BQ586" s="94"/>
      <c r="BR586" s="94"/>
      <c r="BS586" s="94"/>
      <c r="BT586" s="94"/>
      <c r="BU586" s="94"/>
      <c r="BV586" s="94"/>
      <c r="BW586" s="94"/>
      <c r="BX586" s="94"/>
      <c r="BY586" s="94"/>
      <c r="BZ586" s="94"/>
      <c r="CA586" s="94"/>
      <c r="CB586" s="94"/>
      <c r="CC586" s="94"/>
      <c r="CD586" s="94"/>
      <c r="CE586" s="94"/>
      <c r="CF586" s="94"/>
      <c r="CG586" s="94"/>
      <c r="CH586" s="94"/>
      <c r="CI586" s="94"/>
      <c r="CJ586" s="94"/>
      <c r="CK586" s="94"/>
      <c r="CL586" s="94"/>
      <c r="CM586" s="94"/>
      <c r="CN586" s="94"/>
      <c r="CO586" s="94"/>
      <c r="CP586" s="94"/>
      <c r="CQ586" s="94"/>
      <c r="CR586" s="94"/>
      <c r="CS586" s="94"/>
      <c r="CT586" s="94"/>
      <c r="CU586" s="94"/>
      <c r="CV586" s="94"/>
      <c r="CW586" s="94"/>
      <c r="CX586" s="94"/>
      <c r="CY586" s="94"/>
      <c r="CZ586" s="94"/>
      <c r="DA586" s="94"/>
      <c r="DB586" s="94"/>
      <c r="DC586" s="94"/>
      <c r="DD586" s="94"/>
      <c r="DE586" s="94"/>
      <c r="DF586" s="94"/>
      <c r="DG586" s="94"/>
      <c r="DH586" s="94"/>
      <c r="DI586" s="94"/>
      <c r="DJ586" s="94"/>
      <c r="DK586" s="94"/>
      <c r="DL586" s="94"/>
      <c r="DM586" s="94"/>
      <c r="DN586" s="94"/>
      <c r="DO586" s="94"/>
      <c r="DP586" s="94"/>
      <c r="DQ586" s="94"/>
      <c r="DR586" s="94"/>
      <c r="DS586" s="94"/>
      <c r="DT586" s="94"/>
      <c r="DU586" s="94"/>
      <c r="DV586" s="94"/>
      <c r="DW586" s="94"/>
      <c r="DX586" s="94"/>
      <c r="DY586" s="94"/>
      <c r="DZ586" s="94"/>
      <c r="EA586" s="94"/>
      <c r="EB586" s="94"/>
      <c r="EC586" s="94"/>
      <c r="ED586" s="94"/>
      <c r="EE586" s="94"/>
      <c r="EF586" s="94"/>
      <c r="EG586" s="94"/>
      <c r="EH586" s="94"/>
      <c r="EI586" s="94"/>
      <c r="EJ586" s="94"/>
      <c r="EK586" s="94"/>
      <c r="EL586" s="94"/>
      <c r="EM586" s="94"/>
      <c r="EN586" s="94"/>
      <c r="EO586" s="94"/>
      <c r="EP586" s="94"/>
      <c r="EQ586" s="94"/>
      <c r="ER586" s="94"/>
      <c r="ES586" s="94"/>
      <c r="ET586" s="94"/>
      <c r="EU586" s="94"/>
      <c r="EV586" s="94"/>
      <c r="EW586" s="94"/>
      <c r="EX586" s="94"/>
      <c r="EY586" s="94"/>
      <c r="EZ586" s="94"/>
      <c r="FA586" s="94"/>
      <c r="FB586" s="94"/>
      <c r="FC586" s="94"/>
      <c r="FD586" s="94"/>
      <c r="FE586" s="94"/>
      <c r="FF586" s="94"/>
      <c r="FG586" s="94"/>
      <c r="FH586" s="94"/>
      <c r="FI586" s="94"/>
      <c r="FJ586" s="94"/>
      <c r="FK586" s="94"/>
      <c r="FL586" s="94"/>
      <c r="FM586" s="94"/>
      <c r="FN586" s="94"/>
      <c r="FO586" s="94"/>
      <c r="FP586" s="94"/>
      <c r="FQ586" s="94"/>
      <c r="FR586" s="94"/>
      <c r="FS586" s="94"/>
      <c r="FT586" s="94"/>
      <c r="FU586" s="94"/>
      <c r="FV586" s="94"/>
      <c r="FW586" s="94"/>
      <c r="FX586" s="94"/>
      <c r="FY586" s="94"/>
      <c r="FZ586" s="94"/>
      <c r="GA586" s="94"/>
      <c r="GB586" s="94"/>
      <c r="GC586" s="94"/>
      <c r="GD586" s="94"/>
      <c r="GE586" s="94"/>
      <c r="GF586" s="94"/>
      <c r="GG586" s="94"/>
      <c r="GH586" s="94"/>
      <c r="GI586" s="94"/>
      <c r="GJ586" s="94"/>
      <c r="GK586" s="94"/>
      <c r="GL586" s="94"/>
      <c r="GM586" s="94"/>
      <c r="GN586" s="94"/>
      <c r="GO586" s="94"/>
      <c r="GP586" s="94"/>
      <c r="GQ586" s="94"/>
      <c r="GR586" s="94"/>
      <c r="GS586" s="94"/>
      <c r="GT586" s="94"/>
      <c r="GU586" s="94"/>
    </row>
    <row r="587" spans="1:203" ht="15.75">
      <c r="A587" s="106"/>
      <c r="B587" s="94"/>
      <c r="C587" s="94"/>
      <c r="D587" s="96"/>
      <c r="E587" s="94"/>
      <c r="F587" s="94"/>
      <c r="G587" s="94"/>
      <c r="H587" s="94"/>
      <c r="I587" s="94"/>
      <c r="J587" s="94"/>
      <c r="K587" s="94"/>
      <c r="L587" s="94"/>
      <c r="M587" s="94"/>
      <c r="N587" s="94"/>
      <c r="O587" s="94"/>
      <c r="P587" s="94"/>
      <c r="Q587" s="94"/>
      <c r="R587" s="94"/>
      <c r="S587" s="94"/>
      <c r="T587" s="94"/>
      <c r="U587" s="94"/>
      <c r="V587" s="94"/>
      <c r="W587" s="94"/>
      <c r="X587" s="94"/>
      <c r="Y587" s="94"/>
      <c r="Z587" s="94"/>
      <c r="AA587" s="94"/>
      <c r="AB587" s="94"/>
      <c r="AC587" s="94"/>
      <c r="AD587" s="94"/>
      <c r="AE587" s="94"/>
      <c r="AF587" s="94"/>
      <c r="AG587" s="94"/>
      <c r="AH587" s="94"/>
      <c r="AI587" s="94"/>
      <c r="AJ587" s="94"/>
      <c r="AK587" s="94"/>
      <c r="AL587" s="94"/>
      <c r="AM587" s="94"/>
      <c r="AN587" s="94"/>
      <c r="AO587" s="94"/>
      <c r="AP587" s="94"/>
      <c r="AQ587" s="94"/>
      <c r="AR587" s="94"/>
      <c r="AS587" s="94"/>
      <c r="AT587" s="94"/>
      <c r="AU587" s="94"/>
      <c r="AV587" s="94"/>
      <c r="AW587" s="94"/>
      <c r="AX587" s="94"/>
      <c r="AY587" s="94"/>
      <c r="AZ587" s="94"/>
      <c r="BA587" s="94"/>
      <c r="BB587" s="94"/>
      <c r="BC587" s="94"/>
      <c r="BD587" s="94"/>
      <c r="BE587" s="94"/>
      <c r="BF587" s="94"/>
      <c r="BG587" s="94"/>
      <c r="BH587" s="94"/>
      <c r="BI587" s="94"/>
      <c r="BJ587" s="94"/>
      <c r="BK587" s="94"/>
      <c r="BL587" s="94"/>
      <c r="BM587" s="94"/>
      <c r="BN587" s="94"/>
      <c r="BO587" s="94"/>
      <c r="BP587" s="94"/>
      <c r="BQ587" s="94"/>
      <c r="BR587" s="94"/>
      <c r="BS587" s="94"/>
      <c r="BT587" s="94"/>
      <c r="BU587" s="94"/>
      <c r="BV587" s="94"/>
      <c r="BW587" s="94"/>
      <c r="BX587" s="94"/>
      <c r="BY587" s="94"/>
      <c r="BZ587" s="94"/>
      <c r="CA587" s="94"/>
      <c r="CB587" s="94"/>
      <c r="CC587" s="94"/>
      <c r="CD587" s="94"/>
      <c r="CE587" s="94"/>
      <c r="CF587" s="94"/>
      <c r="CG587" s="94"/>
      <c r="CH587" s="94"/>
      <c r="CI587" s="94"/>
      <c r="CJ587" s="94"/>
      <c r="CK587" s="94"/>
      <c r="CL587" s="94"/>
      <c r="CM587" s="94"/>
      <c r="CN587" s="94"/>
      <c r="CO587" s="94"/>
      <c r="CP587" s="94"/>
      <c r="CQ587" s="94"/>
      <c r="CR587" s="94"/>
      <c r="CS587" s="94"/>
      <c r="CT587" s="94"/>
      <c r="CU587" s="94"/>
      <c r="CV587" s="94"/>
      <c r="CW587" s="94"/>
      <c r="CX587" s="94"/>
      <c r="CY587" s="94"/>
      <c r="CZ587" s="94"/>
      <c r="DA587" s="94"/>
      <c r="DB587" s="94"/>
      <c r="DC587" s="94"/>
      <c r="DD587" s="94"/>
      <c r="DE587" s="94"/>
      <c r="DF587" s="94"/>
      <c r="DG587" s="94"/>
      <c r="DH587" s="94"/>
      <c r="DI587" s="94"/>
      <c r="DJ587" s="94"/>
      <c r="DK587" s="94"/>
      <c r="DL587" s="94"/>
      <c r="DM587" s="94"/>
      <c r="DN587" s="94"/>
      <c r="DO587" s="94"/>
      <c r="DP587" s="94"/>
      <c r="DQ587" s="94"/>
      <c r="DR587" s="94"/>
      <c r="DS587" s="94"/>
      <c r="DT587" s="94"/>
      <c r="DU587" s="94"/>
      <c r="DV587" s="94"/>
      <c r="DW587" s="94"/>
      <c r="DX587" s="94"/>
      <c r="DY587" s="94"/>
      <c r="DZ587" s="94"/>
      <c r="EA587" s="94"/>
      <c r="EB587" s="94"/>
      <c r="EC587" s="94"/>
      <c r="ED587" s="94"/>
      <c r="EE587" s="94"/>
      <c r="EF587" s="94"/>
      <c r="EG587" s="94"/>
      <c r="EH587" s="94"/>
      <c r="EI587" s="94"/>
      <c r="EJ587" s="94"/>
      <c r="EK587" s="94"/>
      <c r="EL587" s="94"/>
      <c r="EM587" s="94"/>
      <c r="EN587" s="94"/>
      <c r="EO587" s="94"/>
      <c r="EP587" s="94"/>
      <c r="EQ587" s="94"/>
      <c r="ER587" s="94"/>
      <c r="ES587" s="94"/>
      <c r="ET587" s="94"/>
      <c r="EU587" s="94"/>
      <c r="EV587" s="94"/>
      <c r="EW587" s="94"/>
      <c r="EX587" s="94"/>
      <c r="EY587" s="94"/>
      <c r="EZ587" s="94"/>
      <c r="FA587" s="94"/>
      <c r="FB587" s="94"/>
      <c r="FC587" s="94"/>
      <c r="FD587" s="94"/>
      <c r="FE587" s="94"/>
      <c r="FF587" s="94"/>
      <c r="FG587" s="94"/>
      <c r="FH587" s="94"/>
      <c r="FI587" s="94"/>
      <c r="FJ587" s="94"/>
      <c r="FK587" s="94"/>
      <c r="FL587" s="94"/>
      <c r="FM587" s="94"/>
      <c r="FN587" s="94"/>
      <c r="FO587" s="94"/>
      <c r="FP587" s="94"/>
      <c r="FQ587" s="94"/>
      <c r="FR587" s="94"/>
      <c r="FS587" s="94"/>
      <c r="FT587" s="94"/>
      <c r="FU587" s="94"/>
      <c r="FV587" s="94"/>
      <c r="FW587" s="94"/>
      <c r="FX587" s="94"/>
      <c r="FY587" s="94"/>
      <c r="FZ587" s="94"/>
      <c r="GA587" s="94"/>
      <c r="GB587" s="94"/>
      <c r="GC587" s="94"/>
      <c r="GD587" s="94"/>
      <c r="GE587" s="94"/>
      <c r="GF587" s="94"/>
      <c r="GG587" s="94"/>
      <c r="GH587" s="94"/>
      <c r="GI587" s="94"/>
      <c r="GJ587" s="94"/>
      <c r="GK587" s="94"/>
      <c r="GL587" s="94"/>
      <c r="GM587" s="94"/>
      <c r="GN587" s="94"/>
      <c r="GO587" s="94"/>
      <c r="GP587" s="94"/>
      <c r="GQ587" s="94"/>
      <c r="GR587" s="94"/>
      <c r="GS587" s="94"/>
      <c r="GT587" s="94"/>
      <c r="GU587" s="94"/>
    </row>
    <row r="588" spans="1:203" ht="15.75">
      <c r="A588" s="106"/>
      <c r="B588" s="94"/>
      <c r="C588" s="94"/>
      <c r="D588" s="96"/>
      <c r="E588" s="94"/>
      <c r="F588" s="94"/>
      <c r="G588" s="94"/>
      <c r="H588" s="94"/>
      <c r="I588" s="94"/>
      <c r="J588" s="94"/>
      <c r="K588" s="94"/>
      <c r="L588" s="94"/>
      <c r="M588" s="94"/>
      <c r="N588" s="94"/>
      <c r="O588" s="94"/>
      <c r="P588" s="94"/>
      <c r="Q588" s="94"/>
      <c r="R588" s="94"/>
      <c r="S588" s="94"/>
      <c r="T588" s="94"/>
      <c r="U588" s="94"/>
      <c r="V588" s="94"/>
      <c r="W588" s="94"/>
      <c r="X588" s="94"/>
      <c r="Y588" s="94"/>
      <c r="Z588" s="94"/>
      <c r="AA588" s="94"/>
      <c r="AB588" s="94"/>
      <c r="AC588" s="94"/>
      <c r="AD588" s="94"/>
      <c r="AE588" s="94"/>
      <c r="AF588" s="94"/>
      <c r="AG588" s="94"/>
      <c r="AH588" s="94"/>
      <c r="AI588" s="94"/>
      <c r="AJ588" s="94"/>
      <c r="AK588" s="94"/>
      <c r="AL588" s="94"/>
      <c r="AM588" s="94"/>
      <c r="AN588" s="94"/>
      <c r="AO588" s="94"/>
      <c r="AP588" s="94"/>
      <c r="AQ588" s="94"/>
      <c r="AR588" s="94"/>
      <c r="AS588" s="94"/>
      <c r="AT588" s="94"/>
      <c r="AU588" s="94"/>
      <c r="AV588" s="94"/>
      <c r="AW588" s="94"/>
      <c r="AX588" s="94"/>
      <c r="AY588" s="94"/>
      <c r="AZ588" s="94"/>
      <c r="BA588" s="94"/>
      <c r="BB588" s="94"/>
      <c r="BC588" s="94"/>
      <c r="BD588" s="94"/>
      <c r="BE588" s="94"/>
      <c r="BF588" s="94"/>
      <c r="BG588" s="94"/>
      <c r="BH588" s="94"/>
      <c r="BI588" s="94"/>
      <c r="BJ588" s="94"/>
      <c r="BK588" s="94"/>
      <c r="BL588" s="94"/>
      <c r="BM588" s="94"/>
      <c r="BN588" s="94"/>
      <c r="BO588" s="94"/>
      <c r="BP588" s="94"/>
      <c r="BQ588" s="94"/>
      <c r="BR588" s="94"/>
      <c r="BS588" s="94"/>
      <c r="BT588" s="94"/>
      <c r="BU588" s="94"/>
      <c r="BV588" s="94"/>
      <c r="BW588" s="94"/>
      <c r="BX588" s="94"/>
      <c r="BY588" s="94"/>
      <c r="BZ588" s="94"/>
      <c r="CA588" s="94"/>
      <c r="CB588" s="94"/>
      <c r="CC588" s="94"/>
      <c r="CD588" s="94"/>
      <c r="CE588" s="94"/>
      <c r="CF588" s="94"/>
      <c r="CG588" s="94"/>
      <c r="CH588" s="94"/>
      <c r="CI588" s="94"/>
      <c r="CJ588" s="94"/>
      <c r="CK588" s="94"/>
      <c r="CL588" s="94"/>
      <c r="CM588" s="94"/>
      <c r="CN588" s="94"/>
      <c r="CO588" s="94"/>
      <c r="CP588" s="94"/>
      <c r="CQ588" s="94"/>
      <c r="CR588" s="94"/>
      <c r="CS588" s="94"/>
      <c r="CT588" s="94"/>
      <c r="CU588" s="94"/>
      <c r="CV588" s="94"/>
      <c r="CW588" s="94"/>
      <c r="CX588" s="94"/>
      <c r="CY588" s="94"/>
      <c r="CZ588" s="94"/>
      <c r="DA588" s="94"/>
      <c r="DB588" s="94"/>
      <c r="DC588" s="94"/>
      <c r="DD588" s="94"/>
      <c r="DE588" s="94"/>
      <c r="DF588" s="94"/>
      <c r="DG588" s="94"/>
      <c r="DH588" s="94"/>
      <c r="DI588" s="94"/>
      <c r="DJ588" s="94"/>
      <c r="DK588" s="94"/>
      <c r="DL588" s="94"/>
      <c r="DM588" s="94"/>
      <c r="DN588" s="94"/>
      <c r="DO588" s="94"/>
      <c r="DP588" s="94"/>
      <c r="DQ588" s="94"/>
      <c r="DR588" s="94"/>
      <c r="DS588" s="94"/>
      <c r="DT588" s="94"/>
      <c r="DU588" s="94"/>
      <c r="DV588" s="94"/>
      <c r="DW588" s="94"/>
      <c r="DX588" s="94"/>
      <c r="DY588" s="94"/>
      <c r="DZ588" s="94"/>
      <c r="EA588" s="94"/>
      <c r="EB588" s="94"/>
      <c r="EC588" s="94"/>
      <c r="ED588" s="94"/>
      <c r="EE588" s="94"/>
      <c r="EF588" s="94"/>
      <c r="EG588" s="94"/>
      <c r="EH588" s="94"/>
      <c r="EI588" s="94"/>
      <c r="EJ588" s="94"/>
      <c r="EK588" s="94"/>
      <c r="EL588" s="94"/>
      <c r="EM588" s="94"/>
      <c r="EN588" s="94"/>
      <c r="EO588" s="94"/>
      <c r="EP588" s="94"/>
      <c r="EQ588" s="94"/>
      <c r="ER588" s="94"/>
      <c r="ES588" s="94"/>
      <c r="ET588" s="94"/>
      <c r="EU588" s="94"/>
      <c r="EV588" s="94"/>
      <c r="EW588" s="94"/>
      <c r="EX588" s="94"/>
      <c r="EY588" s="94"/>
      <c r="EZ588" s="94"/>
      <c r="FA588" s="94"/>
      <c r="FB588" s="94"/>
      <c r="FC588" s="94"/>
      <c r="FD588" s="94"/>
      <c r="FE588" s="94"/>
      <c r="FF588" s="94"/>
      <c r="FG588" s="94"/>
      <c r="FH588" s="94"/>
      <c r="FI588" s="94"/>
      <c r="FJ588" s="94"/>
      <c r="FK588" s="94"/>
      <c r="FL588" s="94"/>
      <c r="FM588" s="94"/>
      <c r="FN588" s="94"/>
      <c r="FO588" s="94"/>
      <c r="FP588" s="94"/>
      <c r="FQ588" s="94"/>
      <c r="FR588" s="94"/>
      <c r="FS588" s="94"/>
      <c r="FT588" s="94"/>
      <c r="FU588" s="94"/>
      <c r="FV588" s="94"/>
      <c r="FW588" s="94"/>
      <c r="FX588" s="94"/>
      <c r="FY588" s="94"/>
      <c r="FZ588" s="94"/>
      <c r="GA588" s="94"/>
      <c r="GB588" s="94"/>
      <c r="GC588" s="94"/>
      <c r="GD588" s="94"/>
      <c r="GE588" s="94"/>
      <c r="GF588" s="94"/>
      <c r="GG588" s="94"/>
      <c r="GH588" s="94"/>
      <c r="GI588" s="94"/>
      <c r="GJ588" s="94"/>
      <c r="GK588" s="94"/>
      <c r="GL588" s="94"/>
      <c r="GM588" s="94"/>
      <c r="GN588" s="94"/>
      <c r="GO588" s="94"/>
      <c r="GP588" s="94"/>
      <c r="GQ588" s="94"/>
      <c r="GR588" s="94"/>
      <c r="GS588" s="94"/>
      <c r="GT588" s="94"/>
      <c r="GU588" s="94"/>
    </row>
    <row r="589" spans="1:203" ht="15.75">
      <c r="A589" s="106"/>
      <c r="B589" s="94"/>
      <c r="C589" s="94"/>
      <c r="D589" s="96"/>
      <c r="E589" s="94"/>
      <c r="F589" s="94"/>
      <c r="G589" s="94"/>
      <c r="H589" s="94"/>
      <c r="I589" s="94"/>
      <c r="J589" s="94"/>
      <c r="K589" s="94"/>
      <c r="L589" s="94"/>
      <c r="M589" s="94"/>
      <c r="N589" s="94"/>
      <c r="O589" s="94"/>
      <c r="P589" s="94"/>
      <c r="Q589" s="94"/>
      <c r="R589" s="94"/>
      <c r="S589" s="94"/>
      <c r="T589" s="94"/>
      <c r="U589" s="94"/>
      <c r="V589" s="94"/>
      <c r="W589" s="94"/>
      <c r="X589" s="94"/>
      <c r="Y589" s="94"/>
      <c r="Z589" s="94"/>
      <c r="AA589" s="94"/>
      <c r="AB589" s="94"/>
      <c r="AC589" s="94"/>
      <c r="AD589" s="94"/>
      <c r="AE589" s="94"/>
      <c r="AF589" s="94"/>
      <c r="AG589" s="94"/>
      <c r="AH589" s="94"/>
      <c r="AI589" s="94"/>
      <c r="AJ589" s="94"/>
      <c r="AK589" s="94"/>
      <c r="AL589" s="94"/>
      <c r="AM589" s="94"/>
      <c r="AN589" s="94"/>
      <c r="AO589" s="94"/>
      <c r="AP589" s="94"/>
      <c r="AQ589" s="94"/>
      <c r="AR589" s="94"/>
      <c r="AS589" s="94"/>
      <c r="AT589" s="94"/>
      <c r="AU589" s="94"/>
      <c r="AV589" s="94"/>
      <c r="AW589" s="94"/>
      <c r="AX589" s="94"/>
      <c r="AY589" s="94"/>
      <c r="AZ589" s="94"/>
      <c r="BA589" s="94"/>
      <c r="BB589" s="94"/>
      <c r="BC589" s="94"/>
      <c r="BD589" s="94"/>
      <c r="BE589" s="94"/>
      <c r="BF589" s="94"/>
      <c r="BG589" s="94"/>
      <c r="BH589" s="94"/>
      <c r="BI589" s="94"/>
      <c r="BJ589" s="94"/>
      <c r="BK589" s="94"/>
      <c r="BL589" s="94"/>
      <c r="BM589" s="94"/>
      <c r="BN589" s="94"/>
      <c r="BO589" s="94"/>
      <c r="BP589" s="94"/>
      <c r="BQ589" s="94"/>
      <c r="BR589" s="94"/>
      <c r="BS589" s="94"/>
      <c r="BT589" s="94"/>
      <c r="BU589" s="94"/>
      <c r="BV589" s="94"/>
      <c r="BW589" s="94"/>
      <c r="BX589" s="94"/>
      <c r="BY589" s="94"/>
      <c r="BZ589" s="94"/>
      <c r="CA589" s="94"/>
      <c r="CB589" s="94"/>
      <c r="CC589" s="94"/>
      <c r="CD589" s="94"/>
      <c r="CE589" s="94"/>
      <c r="CF589" s="94"/>
      <c r="CG589" s="94"/>
      <c r="CH589" s="94"/>
      <c r="CI589" s="94"/>
      <c r="CJ589" s="94"/>
      <c r="CK589" s="94"/>
      <c r="CL589" s="94"/>
      <c r="CM589" s="94"/>
      <c r="CN589" s="94"/>
      <c r="CO589" s="94"/>
      <c r="CP589" s="94"/>
      <c r="CQ589" s="94"/>
      <c r="CR589" s="94"/>
      <c r="CS589" s="94"/>
      <c r="CT589" s="94"/>
      <c r="CU589" s="94"/>
      <c r="CV589" s="94"/>
      <c r="CW589" s="94"/>
      <c r="CX589" s="94"/>
      <c r="CY589" s="94"/>
      <c r="CZ589" s="94"/>
      <c r="DA589" s="94"/>
      <c r="DB589" s="94"/>
      <c r="DC589" s="94"/>
      <c r="DD589" s="94"/>
      <c r="DE589" s="94"/>
      <c r="DF589" s="94"/>
      <c r="DG589" s="94"/>
      <c r="DH589" s="94"/>
      <c r="DI589" s="94"/>
      <c r="DJ589" s="94"/>
      <c r="DK589" s="94"/>
      <c r="DL589" s="94"/>
      <c r="DM589" s="94"/>
      <c r="DN589" s="94"/>
      <c r="DO589" s="94"/>
      <c r="DP589" s="94"/>
      <c r="DQ589" s="94"/>
      <c r="DR589" s="94"/>
      <c r="DS589" s="94"/>
      <c r="DT589" s="94"/>
      <c r="DU589" s="94"/>
      <c r="DV589" s="94"/>
      <c r="DW589" s="94"/>
      <c r="DX589" s="94"/>
      <c r="DY589" s="94"/>
      <c r="DZ589" s="94"/>
      <c r="EA589" s="94"/>
      <c r="EB589" s="94"/>
      <c r="EC589" s="94"/>
      <c r="ED589" s="94"/>
      <c r="EE589" s="94"/>
      <c r="EF589" s="94"/>
      <c r="EG589" s="94"/>
      <c r="EH589" s="94"/>
      <c r="EI589" s="94"/>
      <c r="EJ589" s="94"/>
      <c r="EK589" s="94"/>
      <c r="EL589" s="94"/>
      <c r="EM589" s="94"/>
      <c r="EN589" s="94"/>
      <c r="EO589" s="94"/>
      <c r="EP589" s="94"/>
      <c r="EQ589" s="94"/>
      <c r="ER589" s="94"/>
      <c r="ES589" s="94"/>
      <c r="ET589" s="94"/>
      <c r="EU589" s="94"/>
      <c r="EV589" s="94"/>
      <c r="EW589" s="94"/>
      <c r="EX589" s="94"/>
      <c r="EY589" s="94"/>
      <c r="EZ589" s="94"/>
      <c r="FA589" s="94"/>
      <c r="FB589" s="94"/>
      <c r="FC589" s="94"/>
      <c r="FD589" s="94"/>
      <c r="FE589" s="94"/>
      <c r="FF589" s="94"/>
      <c r="FG589" s="94"/>
      <c r="FH589" s="94"/>
      <c r="FI589" s="94"/>
      <c r="FJ589" s="94"/>
      <c r="FK589" s="94"/>
      <c r="FL589" s="94"/>
      <c r="FM589" s="94"/>
      <c r="FN589" s="94"/>
      <c r="FO589" s="94"/>
      <c r="FP589" s="94"/>
      <c r="FQ589" s="94"/>
      <c r="FR589" s="94"/>
      <c r="FS589" s="94"/>
      <c r="FT589" s="94"/>
      <c r="FU589" s="94"/>
      <c r="FV589" s="94"/>
      <c r="FW589" s="94"/>
      <c r="FX589" s="94"/>
      <c r="FY589" s="94"/>
      <c r="FZ589" s="94"/>
      <c r="GA589" s="94"/>
      <c r="GB589" s="94"/>
      <c r="GC589" s="94"/>
      <c r="GD589" s="94"/>
      <c r="GE589" s="94"/>
      <c r="GF589" s="94"/>
      <c r="GG589" s="94"/>
      <c r="GH589" s="94"/>
      <c r="GI589" s="94"/>
      <c r="GJ589" s="94"/>
      <c r="GK589" s="94"/>
      <c r="GL589" s="94"/>
      <c r="GM589" s="94"/>
      <c r="GN589" s="94"/>
      <c r="GO589" s="94"/>
      <c r="GP589" s="94"/>
      <c r="GQ589" s="94"/>
      <c r="GR589" s="94"/>
      <c r="GS589" s="94"/>
      <c r="GT589" s="94"/>
      <c r="GU589" s="94"/>
    </row>
    <row r="590" spans="1:203" ht="15.75">
      <c r="A590" s="106"/>
      <c r="B590" s="94"/>
      <c r="C590" s="94"/>
      <c r="D590" s="96"/>
      <c r="E590" s="94"/>
      <c r="F590" s="94"/>
      <c r="G590" s="94"/>
      <c r="H590" s="94"/>
      <c r="I590" s="94"/>
      <c r="J590" s="94"/>
      <c r="K590" s="94"/>
      <c r="L590" s="94"/>
      <c r="M590" s="94"/>
      <c r="N590" s="94"/>
      <c r="O590" s="94"/>
      <c r="P590" s="94"/>
      <c r="Q590" s="94"/>
      <c r="R590" s="94"/>
      <c r="S590" s="94"/>
      <c r="T590" s="94"/>
      <c r="U590" s="94"/>
      <c r="V590" s="94"/>
      <c r="W590" s="94"/>
      <c r="X590" s="94"/>
      <c r="Y590" s="94"/>
      <c r="Z590" s="94"/>
      <c r="AA590" s="94"/>
      <c r="AB590" s="94"/>
      <c r="AC590" s="94"/>
      <c r="AD590" s="94"/>
      <c r="AE590" s="94"/>
      <c r="AF590" s="94"/>
      <c r="AG590" s="94"/>
      <c r="AH590" s="94"/>
      <c r="AI590" s="94"/>
      <c r="AJ590" s="94"/>
      <c r="AK590" s="94"/>
      <c r="AL590" s="94"/>
      <c r="AM590" s="94"/>
      <c r="AN590" s="94"/>
      <c r="AO590" s="94"/>
      <c r="AP590" s="94"/>
      <c r="AQ590" s="94"/>
      <c r="AR590" s="94"/>
      <c r="AS590" s="94"/>
      <c r="AT590" s="94"/>
      <c r="AU590" s="94"/>
      <c r="AV590" s="94"/>
      <c r="AW590" s="94"/>
      <c r="AX590" s="94"/>
      <c r="AY590" s="94"/>
      <c r="AZ590" s="94"/>
      <c r="BA590" s="94"/>
      <c r="BB590" s="94"/>
      <c r="BC590" s="94"/>
      <c r="BD590" s="94"/>
      <c r="BE590" s="94"/>
      <c r="BF590" s="94"/>
      <c r="BG590" s="94"/>
      <c r="BH590" s="94"/>
      <c r="BI590" s="94"/>
      <c r="BJ590" s="94"/>
      <c r="BK590" s="94"/>
      <c r="BL590" s="94"/>
      <c r="BM590" s="94"/>
      <c r="BN590" s="94"/>
      <c r="BO590" s="94"/>
      <c r="BP590" s="94"/>
      <c r="BQ590" s="94"/>
      <c r="BR590" s="94"/>
      <c r="BS590" s="94"/>
      <c r="BT590" s="94"/>
      <c r="BU590" s="94"/>
      <c r="BV590" s="94"/>
      <c r="BW590" s="94"/>
      <c r="BX590" s="94"/>
      <c r="BY590" s="94"/>
      <c r="BZ590" s="94"/>
      <c r="CA590" s="94"/>
      <c r="CB590" s="94"/>
      <c r="CC590" s="94"/>
      <c r="CD590" s="94"/>
      <c r="CE590" s="94"/>
      <c r="CF590" s="94"/>
      <c r="CG590" s="94"/>
      <c r="CH590" s="94"/>
      <c r="CI590" s="94"/>
      <c r="CJ590" s="94"/>
      <c r="CK590" s="94"/>
      <c r="CL590" s="94"/>
      <c r="CM590" s="94"/>
      <c r="CN590" s="94"/>
      <c r="CO590" s="94"/>
      <c r="CP590" s="94"/>
      <c r="CQ590" s="94"/>
      <c r="CR590" s="94"/>
      <c r="CS590" s="94"/>
      <c r="CT590" s="94"/>
      <c r="CU590" s="94"/>
      <c r="CV590" s="94"/>
      <c r="CW590" s="94"/>
      <c r="CX590" s="94"/>
      <c r="CY590" s="94"/>
      <c r="CZ590" s="94"/>
      <c r="DA590" s="94"/>
      <c r="DB590" s="94"/>
      <c r="DC590" s="94"/>
      <c r="DD590" s="94"/>
      <c r="DE590" s="94"/>
      <c r="DF590" s="94"/>
      <c r="DG590" s="94"/>
      <c r="DH590" s="94"/>
      <c r="DI590" s="94"/>
      <c r="DJ590" s="94"/>
      <c r="DK590" s="94"/>
      <c r="DL590" s="94"/>
      <c r="DM590" s="94"/>
      <c r="DN590" s="94"/>
      <c r="DO590" s="94"/>
      <c r="DP590" s="94"/>
      <c r="DQ590" s="94"/>
      <c r="DR590" s="94"/>
      <c r="DS590" s="94"/>
      <c r="DT590" s="94"/>
      <c r="DU590" s="94"/>
      <c r="DV590" s="94"/>
      <c r="DW590" s="94"/>
      <c r="DX590" s="94"/>
      <c r="DY590" s="94"/>
      <c r="DZ590" s="94"/>
      <c r="EA590" s="94"/>
      <c r="EB590" s="94"/>
      <c r="EC590" s="94"/>
      <c r="ED590" s="94"/>
      <c r="EE590" s="94"/>
      <c r="EF590" s="94"/>
      <c r="EG590" s="94"/>
      <c r="EH590" s="94"/>
      <c r="EI590" s="94"/>
      <c r="EJ590" s="94"/>
      <c r="EK590" s="94"/>
      <c r="EL590" s="94"/>
      <c r="EM590" s="94"/>
      <c r="EN590" s="94"/>
      <c r="EO590" s="94"/>
      <c r="EP590" s="94"/>
      <c r="EQ590" s="94"/>
      <c r="ER590" s="94"/>
      <c r="ES590" s="94"/>
      <c r="ET590" s="94"/>
      <c r="EU590" s="94"/>
      <c r="EV590" s="94"/>
      <c r="EW590" s="94"/>
      <c r="EX590" s="94"/>
      <c r="EY590" s="94"/>
      <c r="EZ590" s="94"/>
      <c r="FA590" s="94"/>
      <c r="FB590" s="94"/>
      <c r="FC590" s="94"/>
      <c r="FD590" s="94"/>
      <c r="FE590" s="94"/>
      <c r="FF590" s="94"/>
      <c r="FG590" s="94"/>
      <c r="FH590" s="94"/>
      <c r="FI590" s="94"/>
      <c r="FJ590" s="94"/>
      <c r="FK590" s="94"/>
      <c r="FL590" s="94"/>
      <c r="FM590" s="94"/>
      <c r="FN590" s="94"/>
      <c r="FO590" s="94"/>
      <c r="FP590" s="94"/>
      <c r="FQ590" s="94"/>
      <c r="FR590" s="94"/>
      <c r="FS590" s="94"/>
      <c r="FT590" s="94"/>
      <c r="FU590" s="94"/>
      <c r="FV590" s="94"/>
      <c r="FW590" s="94"/>
      <c r="FX590" s="94"/>
      <c r="FY590" s="94"/>
      <c r="FZ590" s="94"/>
      <c r="GA590" s="94"/>
      <c r="GB590" s="94"/>
      <c r="GC590" s="94"/>
      <c r="GD590" s="94"/>
      <c r="GE590" s="94"/>
      <c r="GF590" s="94"/>
      <c r="GG590" s="94"/>
      <c r="GH590" s="94"/>
      <c r="GI590" s="94"/>
      <c r="GJ590" s="94"/>
      <c r="GK590" s="94"/>
      <c r="GL590" s="94"/>
      <c r="GM590" s="94"/>
      <c r="GN590" s="94"/>
      <c r="GO590" s="94"/>
      <c r="GP590" s="94"/>
      <c r="GQ590" s="94"/>
      <c r="GR590" s="94"/>
      <c r="GS590" s="94"/>
      <c r="GT590" s="94"/>
      <c r="GU590" s="94"/>
    </row>
    <row r="591" spans="1:203" ht="15.75">
      <c r="A591" s="106"/>
      <c r="B591" s="94"/>
      <c r="C591" s="94"/>
      <c r="D591" s="96"/>
      <c r="E591" s="94"/>
      <c r="F591" s="94"/>
      <c r="G591" s="94"/>
      <c r="H591" s="94"/>
      <c r="I591" s="94"/>
      <c r="J591" s="94"/>
      <c r="K591" s="94"/>
      <c r="L591" s="94"/>
      <c r="M591" s="94"/>
      <c r="N591" s="94"/>
      <c r="O591" s="94"/>
      <c r="P591" s="94"/>
      <c r="Q591" s="94"/>
      <c r="R591" s="94"/>
      <c r="S591" s="94"/>
      <c r="T591" s="94"/>
      <c r="U591" s="94"/>
      <c r="V591" s="94"/>
      <c r="W591" s="94"/>
      <c r="X591" s="94"/>
      <c r="Y591" s="94"/>
      <c r="Z591" s="94"/>
      <c r="AA591" s="94"/>
      <c r="AB591" s="94"/>
      <c r="AC591" s="94"/>
      <c r="AD591" s="94"/>
      <c r="AE591" s="94"/>
      <c r="AF591" s="94"/>
      <c r="AG591" s="94"/>
      <c r="AH591" s="94"/>
      <c r="AI591" s="94"/>
      <c r="AJ591" s="94"/>
      <c r="AK591" s="94"/>
      <c r="AL591" s="94"/>
      <c r="AM591" s="94"/>
      <c r="AN591" s="94"/>
      <c r="AO591" s="94"/>
      <c r="AP591" s="94"/>
      <c r="AQ591" s="94"/>
      <c r="AR591" s="94"/>
      <c r="AS591" s="94"/>
      <c r="AT591" s="94"/>
      <c r="AU591" s="94"/>
      <c r="AV591" s="94"/>
      <c r="AW591" s="94"/>
      <c r="AX591" s="94"/>
      <c r="AY591" s="94"/>
      <c r="AZ591" s="94"/>
      <c r="BA591" s="94"/>
      <c r="BB591" s="94"/>
      <c r="BC591" s="94"/>
      <c r="BD591" s="94"/>
      <c r="BE591" s="94"/>
      <c r="BF591" s="94"/>
      <c r="BG591" s="94"/>
      <c r="BH591" s="94"/>
      <c r="BI591" s="94"/>
      <c r="BJ591" s="94"/>
      <c r="BK591" s="94"/>
      <c r="BL591" s="94"/>
      <c r="BM591" s="94"/>
      <c r="BN591" s="94"/>
      <c r="BO591" s="94"/>
      <c r="BP591" s="94"/>
      <c r="BQ591" s="94"/>
      <c r="BR591" s="94"/>
      <c r="BS591" s="94"/>
      <c r="BT591" s="94"/>
      <c r="BU591" s="94"/>
      <c r="BV591" s="94"/>
      <c r="BW591" s="94"/>
      <c r="BX591" s="94"/>
      <c r="BY591" s="94"/>
      <c r="BZ591" s="94"/>
      <c r="CA591" s="94"/>
      <c r="CB591" s="94"/>
      <c r="CC591" s="94"/>
      <c r="CD591" s="94"/>
      <c r="CE591" s="94"/>
      <c r="CF591" s="94"/>
      <c r="CG591" s="94"/>
      <c r="CH591" s="94"/>
      <c r="CI591" s="94"/>
      <c r="CJ591" s="94"/>
      <c r="CK591" s="94"/>
      <c r="CL591" s="94"/>
      <c r="CM591" s="94"/>
      <c r="CN591" s="94"/>
      <c r="CO591" s="94"/>
      <c r="CP591" s="94"/>
      <c r="CQ591" s="94"/>
      <c r="CR591" s="94"/>
      <c r="CS591" s="94"/>
      <c r="CT591" s="94"/>
      <c r="CU591" s="94"/>
      <c r="CV591" s="94"/>
      <c r="CW591" s="94"/>
      <c r="CX591" s="94"/>
      <c r="CY591" s="94"/>
      <c r="CZ591" s="94"/>
      <c r="DA591" s="94"/>
      <c r="DB591" s="94"/>
      <c r="DC591" s="94"/>
      <c r="DD591" s="94"/>
      <c r="DE591" s="94"/>
      <c r="DF591" s="94"/>
      <c r="DG591" s="94"/>
      <c r="DH591" s="94"/>
      <c r="DI591" s="94"/>
      <c r="DJ591" s="94"/>
      <c r="DK591" s="94"/>
      <c r="DL591" s="94"/>
      <c r="DM591" s="94"/>
      <c r="DN591" s="94"/>
      <c r="DO591" s="94"/>
      <c r="DP591" s="94"/>
      <c r="DQ591" s="94"/>
      <c r="DR591" s="94"/>
      <c r="DS591" s="94"/>
      <c r="DT591" s="94"/>
      <c r="DU591" s="94"/>
      <c r="DV591" s="94"/>
      <c r="DW591" s="94"/>
      <c r="DX591" s="94"/>
      <c r="DY591" s="94"/>
      <c r="DZ591" s="94"/>
      <c r="EA591" s="94"/>
      <c r="EB591" s="94"/>
      <c r="EC591" s="94"/>
      <c r="ED591" s="94"/>
      <c r="EE591" s="94"/>
      <c r="EF591" s="94"/>
      <c r="EG591" s="94"/>
      <c r="EH591" s="94"/>
      <c r="EI591" s="94"/>
      <c r="EJ591" s="94"/>
      <c r="EK591" s="94"/>
      <c r="EL591" s="94"/>
      <c r="EM591" s="94"/>
      <c r="EN591" s="94"/>
      <c r="EO591" s="94"/>
      <c r="EP591" s="94"/>
      <c r="EQ591" s="94"/>
      <c r="ER591" s="94"/>
      <c r="ES591" s="94"/>
      <c r="ET591" s="94"/>
      <c r="EU591" s="94"/>
      <c r="EV591" s="94"/>
      <c r="EW591" s="94"/>
      <c r="EX591" s="94"/>
      <c r="EY591" s="94"/>
      <c r="EZ591" s="94"/>
      <c r="FA591" s="94"/>
      <c r="FB591" s="94"/>
      <c r="FC591" s="94"/>
      <c r="FD591" s="94"/>
      <c r="FE591" s="94"/>
      <c r="FF591" s="94"/>
      <c r="FG591" s="94"/>
      <c r="FH591" s="94"/>
      <c r="FI591" s="94"/>
      <c r="FJ591" s="94"/>
      <c r="FK591" s="94"/>
      <c r="FL591" s="94"/>
      <c r="FM591" s="94"/>
      <c r="FN591" s="94"/>
      <c r="FO591" s="94"/>
      <c r="FP591" s="94"/>
      <c r="FQ591" s="94"/>
      <c r="FR591" s="94"/>
      <c r="FS591" s="94"/>
      <c r="FT591" s="94"/>
      <c r="FU591" s="94"/>
      <c r="FV591" s="94"/>
      <c r="FW591" s="94"/>
      <c r="FX591" s="94"/>
      <c r="FY591" s="94"/>
      <c r="FZ591" s="94"/>
      <c r="GA591" s="94"/>
      <c r="GB591" s="94"/>
      <c r="GC591" s="94"/>
      <c r="GD591" s="94"/>
      <c r="GE591" s="94"/>
      <c r="GF591" s="94"/>
      <c r="GG591" s="94"/>
      <c r="GH591" s="94"/>
      <c r="GI591" s="94"/>
      <c r="GJ591" s="94"/>
      <c r="GK591" s="94"/>
      <c r="GL591" s="94"/>
      <c r="GM591" s="94"/>
      <c r="GN591" s="94"/>
      <c r="GO591" s="94"/>
      <c r="GP591" s="94"/>
      <c r="GQ591" s="94"/>
      <c r="GR591" s="94"/>
      <c r="GS591" s="94"/>
      <c r="GT591" s="94"/>
      <c r="GU591" s="94"/>
    </row>
    <row r="592" spans="1:203" ht="15.75">
      <c r="A592" s="106"/>
      <c r="B592" s="94"/>
      <c r="C592" s="94"/>
      <c r="D592" s="96"/>
      <c r="E592" s="94"/>
      <c r="F592" s="94"/>
      <c r="G592" s="94"/>
      <c r="H592" s="94"/>
      <c r="I592" s="94"/>
      <c r="J592" s="94"/>
      <c r="K592" s="94"/>
      <c r="L592" s="94"/>
      <c r="M592" s="94"/>
      <c r="N592" s="94"/>
      <c r="O592" s="94"/>
      <c r="P592" s="94"/>
      <c r="Q592" s="94"/>
      <c r="R592" s="94"/>
      <c r="S592" s="94"/>
      <c r="T592" s="94"/>
      <c r="U592" s="94"/>
      <c r="V592" s="94"/>
      <c r="W592" s="94"/>
      <c r="X592" s="94"/>
      <c r="Y592" s="94"/>
      <c r="Z592" s="94"/>
      <c r="AA592" s="94"/>
      <c r="AB592" s="94"/>
      <c r="AC592" s="94"/>
      <c r="AD592" s="94"/>
      <c r="AE592" s="94"/>
      <c r="AF592" s="94"/>
      <c r="AG592" s="94"/>
      <c r="AH592" s="94"/>
      <c r="AI592" s="94"/>
      <c r="AJ592" s="94"/>
      <c r="AK592" s="94"/>
      <c r="AL592" s="94"/>
      <c r="AM592" s="94"/>
      <c r="AN592" s="94"/>
      <c r="AO592" s="94"/>
      <c r="AP592" s="94"/>
      <c r="AQ592" s="94"/>
      <c r="AR592" s="94"/>
      <c r="AS592" s="94"/>
      <c r="AT592" s="94"/>
      <c r="AU592" s="94"/>
      <c r="AV592" s="94"/>
      <c r="AW592" s="94"/>
      <c r="AX592" s="94"/>
      <c r="AY592" s="94"/>
      <c r="AZ592" s="94"/>
      <c r="BA592" s="94"/>
      <c r="BB592" s="94"/>
      <c r="BC592" s="94"/>
      <c r="BD592" s="94"/>
      <c r="BE592" s="94"/>
      <c r="BF592" s="94"/>
      <c r="BG592" s="94"/>
      <c r="BH592" s="94"/>
      <c r="BI592" s="94"/>
      <c r="BJ592" s="94"/>
      <c r="BK592" s="94"/>
      <c r="BL592" s="94"/>
      <c r="BM592" s="94"/>
      <c r="BN592" s="94"/>
      <c r="BO592" s="94"/>
      <c r="BP592" s="94"/>
      <c r="BQ592" s="94"/>
      <c r="BR592" s="94"/>
      <c r="BS592" s="94"/>
      <c r="BT592" s="94"/>
      <c r="BU592" s="94"/>
      <c r="BV592" s="94"/>
      <c r="BW592" s="94"/>
      <c r="BX592" s="94"/>
      <c r="BY592" s="94"/>
      <c r="BZ592" s="94"/>
      <c r="CA592" s="94"/>
      <c r="CB592" s="94"/>
      <c r="CC592" s="94"/>
      <c r="CD592" s="94"/>
      <c r="CE592" s="94"/>
      <c r="CF592" s="94"/>
      <c r="CG592" s="94"/>
      <c r="CH592" s="94"/>
      <c r="CI592" s="94"/>
      <c r="CJ592" s="94"/>
      <c r="CK592" s="94"/>
      <c r="CL592" s="94"/>
      <c r="CM592" s="94"/>
      <c r="CN592" s="94"/>
      <c r="CO592" s="94"/>
      <c r="CP592" s="94"/>
      <c r="CQ592" s="94"/>
      <c r="CR592" s="94"/>
      <c r="CS592" s="94"/>
      <c r="CT592" s="94"/>
      <c r="CU592" s="94"/>
      <c r="CV592" s="94"/>
      <c r="CW592" s="94"/>
      <c r="CX592" s="94"/>
      <c r="CY592" s="94"/>
      <c r="CZ592" s="94"/>
      <c r="DA592" s="94"/>
      <c r="DB592" s="94"/>
      <c r="DC592" s="94"/>
      <c r="DD592" s="94"/>
      <c r="DE592" s="94"/>
      <c r="DF592" s="94"/>
      <c r="DG592" s="94"/>
      <c r="DH592" s="94"/>
      <c r="DI592" s="94"/>
      <c r="DJ592" s="94"/>
      <c r="DK592" s="94"/>
      <c r="DL592" s="94"/>
      <c r="DM592" s="94"/>
      <c r="DN592" s="94"/>
      <c r="DO592" s="94"/>
      <c r="DP592" s="94"/>
      <c r="DQ592" s="94"/>
      <c r="DR592" s="94"/>
      <c r="DS592" s="94"/>
      <c r="DT592" s="94"/>
      <c r="DU592" s="94"/>
      <c r="DV592" s="94"/>
      <c r="DW592" s="94"/>
      <c r="DX592" s="94"/>
      <c r="DY592" s="94"/>
      <c r="DZ592" s="94"/>
      <c r="EA592" s="94"/>
      <c r="EB592" s="94"/>
      <c r="EC592" s="94"/>
      <c r="ED592" s="94"/>
      <c r="EE592" s="94"/>
      <c r="EF592" s="94"/>
      <c r="EG592" s="94"/>
      <c r="EH592" s="94"/>
      <c r="EI592" s="94"/>
      <c r="EJ592" s="94"/>
      <c r="EK592" s="94"/>
      <c r="EL592" s="94"/>
      <c r="EM592" s="94"/>
      <c r="EN592" s="94"/>
      <c r="EO592" s="94"/>
      <c r="EP592" s="94"/>
      <c r="EQ592" s="94"/>
      <c r="ER592" s="94"/>
      <c r="ES592" s="94"/>
      <c r="ET592" s="94"/>
      <c r="EU592" s="94"/>
      <c r="EV592" s="94"/>
      <c r="EW592" s="94"/>
      <c r="EX592" s="94"/>
      <c r="EY592" s="94"/>
      <c r="EZ592" s="94"/>
      <c r="FA592" s="94"/>
      <c r="FB592" s="94"/>
      <c r="FC592" s="94"/>
      <c r="FD592" s="94"/>
      <c r="FE592" s="94"/>
      <c r="FF592" s="94"/>
      <c r="FG592" s="94"/>
      <c r="FH592" s="94"/>
      <c r="FI592" s="94"/>
      <c r="FJ592" s="94"/>
      <c r="FK592" s="94"/>
      <c r="FL592" s="94"/>
      <c r="FM592" s="94"/>
      <c r="FN592" s="94"/>
      <c r="FO592" s="94"/>
      <c r="FP592" s="94"/>
      <c r="FQ592" s="94"/>
      <c r="FR592" s="94"/>
      <c r="FS592" s="94"/>
      <c r="FT592" s="94"/>
      <c r="FU592" s="94"/>
      <c r="FV592" s="94"/>
      <c r="FW592" s="94"/>
      <c r="FX592" s="94"/>
      <c r="FY592" s="94"/>
      <c r="FZ592" s="94"/>
      <c r="GA592" s="94"/>
      <c r="GB592" s="94"/>
      <c r="GC592" s="94"/>
      <c r="GD592" s="94"/>
      <c r="GE592" s="94"/>
      <c r="GF592" s="94"/>
      <c r="GG592" s="94"/>
      <c r="GH592" s="94"/>
      <c r="GI592" s="94"/>
      <c r="GJ592" s="94"/>
      <c r="GK592" s="94"/>
      <c r="GL592" s="94"/>
      <c r="GM592" s="94"/>
      <c r="GN592" s="94"/>
      <c r="GO592" s="94"/>
      <c r="GP592" s="94"/>
      <c r="GQ592" s="94"/>
      <c r="GR592" s="94"/>
      <c r="GS592" s="94"/>
      <c r="GT592" s="94"/>
      <c r="GU592" s="94"/>
    </row>
    <row r="593" spans="1:203" ht="15.75">
      <c r="A593" s="106"/>
      <c r="B593" s="94"/>
      <c r="C593" s="94"/>
      <c r="D593" s="96"/>
      <c r="E593" s="94"/>
      <c r="F593" s="94"/>
      <c r="G593" s="94"/>
      <c r="H593" s="94"/>
      <c r="I593" s="94"/>
      <c r="J593" s="94"/>
      <c r="K593" s="94"/>
      <c r="L593" s="94"/>
      <c r="M593" s="94"/>
      <c r="N593" s="94"/>
      <c r="O593" s="94"/>
      <c r="P593" s="94"/>
      <c r="Q593" s="94"/>
      <c r="R593" s="94"/>
      <c r="S593" s="94"/>
      <c r="T593" s="94"/>
      <c r="U593" s="94"/>
      <c r="V593" s="94"/>
      <c r="W593" s="94"/>
      <c r="X593" s="94"/>
      <c r="Y593" s="94"/>
      <c r="Z593" s="94"/>
      <c r="AA593" s="94"/>
      <c r="AB593" s="94"/>
      <c r="AC593" s="94"/>
      <c r="AD593" s="94"/>
      <c r="AE593" s="94"/>
      <c r="AF593" s="94"/>
      <c r="AG593" s="94"/>
      <c r="AH593" s="94"/>
      <c r="AI593" s="94"/>
      <c r="AJ593" s="94"/>
      <c r="AK593" s="94"/>
      <c r="AL593" s="94"/>
      <c r="AM593" s="94"/>
      <c r="AN593" s="94"/>
      <c r="AO593" s="94"/>
      <c r="AP593" s="94"/>
      <c r="AQ593" s="94"/>
      <c r="AR593" s="94"/>
      <c r="AS593" s="94"/>
      <c r="AT593" s="94"/>
      <c r="AU593" s="94"/>
      <c r="AV593" s="94"/>
      <c r="AW593" s="94"/>
      <c r="AX593" s="94"/>
      <c r="AY593" s="94"/>
      <c r="AZ593" s="94"/>
      <c r="BA593" s="94"/>
      <c r="BB593" s="94"/>
      <c r="BC593" s="94"/>
      <c r="BD593" s="94"/>
      <c r="BE593" s="94"/>
      <c r="BF593" s="94"/>
      <c r="BG593" s="94"/>
      <c r="BH593" s="94"/>
      <c r="BI593" s="94"/>
      <c r="BJ593" s="94"/>
      <c r="BK593" s="94"/>
      <c r="BL593" s="94"/>
      <c r="BM593" s="94"/>
      <c r="BN593" s="94"/>
      <c r="BO593" s="94"/>
      <c r="BP593" s="94"/>
      <c r="BQ593" s="94"/>
      <c r="BR593" s="94"/>
      <c r="BS593" s="94"/>
      <c r="BT593" s="94"/>
      <c r="BU593" s="94"/>
      <c r="BV593" s="94"/>
      <c r="BW593" s="94"/>
      <c r="BX593" s="94"/>
      <c r="BY593" s="94"/>
      <c r="BZ593" s="94"/>
      <c r="CA593" s="94"/>
      <c r="CB593" s="94"/>
      <c r="CC593" s="94"/>
      <c r="CD593" s="94"/>
      <c r="CE593" s="94"/>
      <c r="CF593" s="94"/>
      <c r="CG593" s="94"/>
      <c r="CH593" s="94"/>
      <c r="CI593" s="94"/>
      <c r="CJ593" s="94"/>
      <c r="CK593" s="94"/>
      <c r="CL593" s="94"/>
      <c r="CM593" s="94"/>
      <c r="CN593" s="94"/>
      <c r="CO593" s="94"/>
      <c r="CP593" s="94"/>
      <c r="CQ593" s="94"/>
      <c r="CR593" s="94"/>
      <c r="CS593" s="94"/>
      <c r="CT593" s="94"/>
      <c r="CU593" s="94"/>
      <c r="CV593" s="94"/>
      <c r="CW593" s="94"/>
      <c r="CX593" s="94"/>
      <c r="CY593" s="94"/>
      <c r="CZ593" s="94"/>
      <c r="DA593" s="94"/>
      <c r="DB593" s="94"/>
      <c r="DC593" s="94"/>
      <c r="DD593" s="94"/>
      <c r="DE593" s="94"/>
      <c r="DF593" s="94"/>
      <c r="DG593" s="94"/>
      <c r="DH593" s="94"/>
      <c r="DI593" s="94"/>
      <c r="DJ593" s="94"/>
      <c r="DK593" s="94"/>
      <c r="DL593" s="94"/>
      <c r="DM593" s="94"/>
      <c r="DN593" s="94"/>
      <c r="DO593" s="94"/>
      <c r="DP593" s="94"/>
      <c r="DQ593" s="94"/>
      <c r="DR593" s="94"/>
      <c r="DS593" s="94"/>
      <c r="DT593" s="94"/>
      <c r="DU593" s="94"/>
      <c r="DV593" s="94"/>
      <c r="DW593" s="94"/>
      <c r="DX593" s="94"/>
      <c r="DY593" s="94"/>
      <c r="DZ593" s="94"/>
      <c r="EA593" s="94"/>
      <c r="EB593" s="94"/>
      <c r="EC593" s="94"/>
      <c r="ED593" s="94"/>
      <c r="EE593" s="94"/>
      <c r="EF593" s="94"/>
      <c r="EG593" s="94"/>
      <c r="EH593" s="94"/>
      <c r="EI593" s="94"/>
      <c r="EJ593" s="94"/>
      <c r="EK593" s="94"/>
      <c r="EL593" s="94"/>
      <c r="EM593" s="94"/>
      <c r="EN593" s="94"/>
      <c r="EO593" s="94"/>
      <c r="EP593" s="94"/>
      <c r="EQ593" s="94"/>
      <c r="ER593" s="94"/>
      <c r="ES593" s="94"/>
      <c r="ET593" s="94"/>
      <c r="EU593" s="94"/>
      <c r="EV593" s="94"/>
      <c r="EW593" s="94"/>
      <c r="EX593" s="94"/>
      <c r="EY593" s="94"/>
      <c r="EZ593" s="94"/>
      <c r="FA593" s="94"/>
      <c r="FB593" s="94"/>
      <c r="FC593" s="94"/>
      <c r="FD593" s="94"/>
      <c r="FE593" s="94"/>
      <c r="FF593" s="94"/>
      <c r="FG593" s="94"/>
      <c r="FH593" s="94"/>
      <c r="FI593" s="94"/>
      <c r="FJ593" s="94"/>
      <c r="FK593" s="94"/>
      <c r="FL593" s="94"/>
      <c r="FM593" s="94"/>
      <c r="FN593" s="94"/>
      <c r="FO593" s="94"/>
      <c r="FP593" s="94"/>
      <c r="FQ593" s="94"/>
      <c r="FR593" s="94"/>
      <c r="FS593" s="94"/>
      <c r="FT593" s="94"/>
      <c r="FU593" s="94"/>
      <c r="FV593" s="94"/>
      <c r="FW593" s="94"/>
      <c r="FX593" s="94"/>
      <c r="FY593" s="94"/>
      <c r="FZ593" s="94"/>
      <c r="GA593" s="94"/>
      <c r="GB593" s="94"/>
      <c r="GC593" s="94"/>
      <c r="GD593" s="94"/>
      <c r="GE593" s="94"/>
      <c r="GF593" s="94"/>
      <c r="GG593" s="94"/>
      <c r="GH593" s="94"/>
      <c r="GI593" s="94"/>
      <c r="GJ593" s="94"/>
      <c r="GK593" s="94"/>
      <c r="GL593" s="94"/>
      <c r="GM593" s="94"/>
      <c r="GN593" s="94"/>
      <c r="GO593" s="94"/>
      <c r="GP593" s="94"/>
      <c r="GQ593" s="94"/>
      <c r="GR593" s="94"/>
      <c r="GS593" s="94"/>
      <c r="GT593" s="94"/>
      <c r="GU593" s="94"/>
    </row>
    <row r="594" spans="1:203" ht="15.75">
      <c r="A594" s="106"/>
      <c r="B594" s="94"/>
      <c r="C594" s="94"/>
      <c r="D594" s="96"/>
      <c r="E594" s="94"/>
      <c r="F594" s="94"/>
      <c r="G594" s="94"/>
      <c r="H594" s="94"/>
      <c r="I594" s="94"/>
      <c r="J594" s="94"/>
      <c r="K594" s="94"/>
      <c r="L594" s="94"/>
      <c r="M594" s="94"/>
      <c r="N594" s="94"/>
      <c r="O594" s="94"/>
      <c r="P594" s="94"/>
      <c r="Q594" s="94"/>
      <c r="R594" s="94"/>
      <c r="S594" s="94"/>
      <c r="T594" s="94"/>
      <c r="U594" s="94"/>
      <c r="V594" s="94"/>
      <c r="W594" s="94"/>
      <c r="X594" s="94"/>
      <c r="Y594" s="94"/>
      <c r="Z594" s="94"/>
      <c r="AA594" s="94"/>
      <c r="AB594" s="94"/>
      <c r="AC594" s="94"/>
      <c r="AD594" s="94"/>
      <c r="AE594" s="94"/>
      <c r="AF594" s="94"/>
      <c r="AG594" s="94"/>
      <c r="AH594" s="94"/>
      <c r="AI594" s="94"/>
      <c r="AJ594" s="94"/>
      <c r="AK594" s="94"/>
      <c r="AL594" s="94"/>
      <c r="AM594" s="94"/>
      <c r="AN594" s="94"/>
      <c r="AO594" s="94"/>
      <c r="AP594" s="94"/>
      <c r="AQ594" s="94"/>
      <c r="AR594" s="94"/>
      <c r="AS594" s="94"/>
      <c r="AT594" s="94"/>
      <c r="AU594" s="94"/>
      <c r="AV594" s="94"/>
      <c r="AW594" s="94"/>
      <c r="AX594" s="94"/>
      <c r="AY594" s="94"/>
      <c r="AZ594" s="94"/>
      <c r="BA594" s="94"/>
      <c r="BB594" s="94"/>
      <c r="BC594" s="94"/>
      <c r="BD594" s="94"/>
      <c r="BE594" s="94"/>
      <c r="BF594" s="94"/>
      <c r="BG594" s="94"/>
      <c r="BH594" s="94"/>
      <c r="BI594" s="94"/>
      <c r="BJ594" s="94"/>
      <c r="BK594" s="94"/>
      <c r="BL594" s="94"/>
      <c r="BM594" s="94"/>
      <c r="BN594" s="94"/>
      <c r="BO594" s="94"/>
      <c r="BP594" s="94"/>
      <c r="BQ594" s="94"/>
      <c r="BR594" s="94"/>
      <c r="BS594" s="94"/>
      <c r="BT594" s="94"/>
      <c r="BU594" s="94"/>
      <c r="BV594" s="94"/>
      <c r="BW594" s="94"/>
      <c r="BX594" s="94"/>
      <c r="BY594" s="94"/>
      <c r="BZ594" s="94"/>
      <c r="CA594" s="94"/>
      <c r="CB594" s="94"/>
      <c r="CC594" s="94"/>
      <c r="CD594" s="94"/>
      <c r="CE594" s="94"/>
      <c r="CF594" s="94"/>
      <c r="CG594" s="94"/>
      <c r="CH594" s="94"/>
      <c r="CI594" s="94"/>
      <c r="CJ594" s="94"/>
      <c r="CK594" s="94"/>
      <c r="CL594" s="94"/>
      <c r="CM594" s="94"/>
      <c r="CN594" s="94"/>
      <c r="CO594" s="94"/>
      <c r="CP594" s="94"/>
      <c r="CQ594" s="94"/>
      <c r="CR594" s="94"/>
      <c r="CS594" s="94"/>
      <c r="CT594" s="94"/>
      <c r="CU594" s="94"/>
      <c r="CV594" s="94"/>
      <c r="CW594" s="94"/>
      <c r="CX594" s="94"/>
      <c r="CY594" s="94"/>
      <c r="CZ594" s="94"/>
      <c r="DA594" s="94"/>
      <c r="DB594" s="94"/>
      <c r="DC594" s="94"/>
      <c r="DD594" s="94"/>
      <c r="DE594" s="94"/>
      <c r="DF594" s="94"/>
      <c r="DG594" s="94"/>
      <c r="DH594" s="94"/>
      <c r="DI594" s="94"/>
      <c r="DJ594" s="94"/>
      <c r="DK594" s="94"/>
      <c r="DL594" s="94"/>
      <c r="DM594" s="94"/>
      <c r="DN594" s="94"/>
      <c r="DO594" s="94"/>
      <c r="DP594" s="94"/>
      <c r="DQ594" s="94"/>
      <c r="DR594" s="94"/>
      <c r="DS594" s="94"/>
      <c r="DT594" s="94"/>
      <c r="DU594" s="94"/>
      <c r="DV594" s="94"/>
      <c r="DW594" s="94"/>
      <c r="DX594" s="94"/>
      <c r="DY594" s="94"/>
      <c r="DZ594" s="94"/>
      <c r="EA594" s="94"/>
      <c r="EB594" s="94"/>
      <c r="EC594" s="94"/>
      <c r="ED594" s="94"/>
      <c r="EE594" s="94"/>
      <c r="EF594" s="94"/>
      <c r="EG594" s="94"/>
      <c r="EH594" s="94"/>
      <c r="EI594" s="94"/>
      <c r="EJ594" s="94"/>
      <c r="EK594" s="94"/>
      <c r="EL594" s="94"/>
      <c r="EM594" s="94"/>
      <c r="EN594" s="94"/>
      <c r="EO594" s="94"/>
      <c r="EP594" s="94"/>
      <c r="EQ594" s="94"/>
      <c r="ER594" s="94"/>
      <c r="ES594" s="94"/>
      <c r="ET594" s="94"/>
      <c r="EU594" s="94"/>
      <c r="EV594" s="94"/>
      <c r="EW594" s="94"/>
      <c r="EX594" s="94"/>
      <c r="EY594" s="94"/>
      <c r="EZ594" s="94"/>
      <c r="FA594" s="94"/>
      <c r="FB594" s="94"/>
      <c r="FC594" s="94"/>
      <c r="FD594" s="94"/>
      <c r="FE594" s="94"/>
      <c r="FF594" s="94"/>
      <c r="FG594" s="94"/>
      <c r="FH594" s="94"/>
      <c r="FI594" s="94"/>
      <c r="FJ594" s="94"/>
      <c r="FK594" s="94"/>
      <c r="FL594" s="94"/>
      <c r="FM594" s="94"/>
      <c r="FN594" s="94"/>
      <c r="FO594" s="94"/>
      <c r="FP594" s="94"/>
      <c r="FQ594" s="94"/>
      <c r="FR594" s="94"/>
      <c r="FS594" s="94"/>
      <c r="FT594" s="94"/>
      <c r="FU594" s="94"/>
      <c r="FV594" s="94"/>
      <c r="FW594" s="94"/>
      <c r="FX594" s="94"/>
      <c r="FY594" s="94"/>
      <c r="FZ594" s="94"/>
      <c r="GA594" s="94"/>
      <c r="GB594" s="94"/>
      <c r="GC594" s="94"/>
      <c r="GD594" s="94"/>
      <c r="GE594" s="94"/>
      <c r="GF594" s="94"/>
      <c r="GG594" s="94"/>
      <c r="GH594" s="94"/>
      <c r="GI594" s="94"/>
      <c r="GJ594" s="94"/>
      <c r="GK594" s="94"/>
      <c r="GL594" s="94"/>
      <c r="GM594" s="94"/>
      <c r="GN594" s="94"/>
      <c r="GO594" s="94"/>
      <c r="GP594" s="94"/>
      <c r="GQ594" s="94"/>
      <c r="GR594" s="94"/>
      <c r="GS594" s="94"/>
      <c r="GT594" s="94"/>
      <c r="GU594" s="94"/>
    </row>
    <row r="595" spans="1:203" ht="15.75">
      <c r="A595" s="106"/>
      <c r="B595" s="94"/>
      <c r="C595" s="94"/>
      <c r="D595" s="96"/>
      <c r="E595" s="94"/>
      <c r="F595" s="94"/>
      <c r="G595" s="94"/>
      <c r="H595" s="94"/>
      <c r="I595" s="94"/>
      <c r="J595" s="94"/>
      <c r="K595" s="94"/>
      <c r="L595" s="94"/>
      <c r="M595" s="94"/>
      <c r="N595" s="94"/>
      <c r="O595" s="94"/>
      <c r="P595" s="94"/>
      <c r="Q595" s="94"/>
      <c r="R595" s="94"/>
      <c r="S595" s="94"/>
      <c r="T595" s="94"/>
      <c r="U595" s="94"/>
      <c r="V595" s="94"/>
      <c r="W595" s="94"/>
      <c r="X595" s="94"/>
      <c r="Y595" s="94"/>
      <c r="Z595" s="94"/>
      <c r="AA595" s="94"/>
      <c r="AB595" s="94"/>
      <c r="AC595" s="94"/>
      <c r="AD595" s="94"/>
      <c r="AE595" s="94"/>
      <c r="AF595" s="94"/>
      <c r="AG595" s="94"/>
      <c r="AH595" s="94"/>
      <c r="AI595" s="94"/>
      <c r="AJ595" s="94"/>
      <c r="AK595" s="94"/>
      <c r="AL595" s="94"/>
      <c r="AM595" s="94"/>
      <c r="AN595" s="94"/>
      <c r="AO595" s="94"/>
      <c r="AP595" s="94"/>
      <c r="AQ595" s="94"/>
      <c r="AR595" s="94"/>
      <c r="AS595" s="94"/>
      <c r="AT595" s="94"/>
      <c r="AU595" s="94"/>
      <c r="AV595" s="94"/>
      <c r="AW595" s="94"/>
      <c r="AX595" s="94"/>
      <c r="AY595" s="94"/>
      <c r="AZ595" s="94"/>
      <c r="BA595" s="94"/>
      <c r="BB595" s="94"/>
      <c r="BC595" s="94"/>
      <c r="BD595" s="94"/>
      <c r="BE595" s="94"/>
      <c r="BF595" s="94"/>
      <c r="BG595" s="94"/>
      <c r="BH595" s="94"/>
      <c r="BI595" s="94"/>
      <c r="BJ595" s="94"/>
      <c r="BK595" s="94"/>
      <c r="BL595" s="94"/>
      <c r="BM595" s="94"/>
      <c r="BN595" s="94"/>
      <c r="BO595" s="94"/>
      <c r="BP595" s="94"/>
      <c r="BQ595" s="94"/>
      <c r="BR595" s="94"/>
      <c r="BS595" s="94"/>
      <c r="BT595" s="94"/>
      <c r="BU595" s="94"/>
      <c r="BV595" s="94"/>
      <c r="BW595" s="94"/>
      <c r="BX595" s="94"/>
      <c r="BY595" s="94"/>
      <c r="BZ595" s="94"/>
      <c r="CA595" s="94"/>
      <c r="CB595" s="94"/>
      <c r="CC595" s="94"/>
      <c r="CD595" s="94"/>
      <c r="CE595" s="94"/>
      <c r="CF595" s="94"/>
      <c r="CG595" s="94"/>
      <c r="CH595" s="94"/>
      <c r="CI595" s="94"/>
      <c r="CJ595" s="94"/>
      <c r="CK595" s="94"/>
      <c r="CL595" s="94"/>
      <c r="CM595" s="94"/>
      <c r="CN595" s="94"/>
      <c r="CO595" s="94"/>
      <c r="CP595" s="94"/>
      <c r="CQ595" s="94"/>
      <c r="CR595" s="94"/>
      <c r="CS595" s="94"/>
      <c r="CT595" s="94"/>
      <c r="CU595" s="94"/>
      <c r="CV595" s="94"/>
      <c r="CW595" s="94"/>
      <c r="CX595" s="94"/>
      <c r="CY595" s="94"/>
      <c r="CZ595" s="94"/>
      <c r="DA595" s="94"/>
      <c r="DB595" s="94"/>
      <c r="DC595" s="94"/>
      <c r="DD595" s="94"/>
      <c r="DE595" s="94"/>
      <c r="DF595" s="94"/>
      <c r="DG595" s="94"/>
      <c r="DH595" s="94"/>
      <c r="DI595" s="94"/>
      <c r="DJ595" s="94"/>
      <c r="DK595" s="94"/>
      <c r="DL595" s="94"/>
      <c r="DM595" s="94"/>
      <c r="DN595" s="94"/>
      <c r="DO595" s="94"/>
      <c r="DP595" s="94"/>
      <c r="DQ595" s="94"/>
      <c r="DR595" s="94"/>
      <c r="DS595" s="94"/>
      <c r="DT595" s="94"/>
      <c r="DU595" s="94"/>
      <c r="DV595" s="94"/>
      <c r="DW595" s="94"/>
      <c r="DX595" s="94"/>
      <c r="DY595" s="94"/>
      <c r="DZ595" s="94"/>
      <c r="EA595" s="94"/>
      <c r="EB595" s="94"/>
      <c r="EC595" s="94"/>
      <c r="ED595" s="94"/>
      <c r="EE595" s="94"/>
      <c r="EF595" s="94"/>
      <c r="EG595" s="94"/>
      <c r="EH595" s="94"/>
      <c r="EI595" s="94"/>
      <c r="EJ595" s="94"/>
      <c r="EK595" s="94"/>
      <c r="EL595" s="94"/>
      <c r="EM595" s="94"/>
      <c r="EN595" s="94"/>
      <c r="EO595" s="94"/>
      <c r="EP595" s="94"/>
      <c r="EQ595" s="94"/>
      <c r="ER595" s="94"/>
      <c r="ES595" s="94"/>
      <c r="ET595" s="94"/>
      <c r="EU595" s="94"/>
      <c r="EV595" s="94"/>
      <c r="EW595" s="94"/>
      <c r="EX595" s="94"/>
      <c r="EY595" s="94"/>
      <c r="EZ595" s="94"/>
      <c r="FA595" s="94"/>
      <c r="FB595" s="94"/>
      <c r="FC595" s="94"/>
      <c r="FD595" s="94"/>
      <c r="FE595" s="94"/>
      <c r="FF595" s="94"/>
      <c r="FG595" s="94"/>
      <c r="FH595" s="94"/>
      <c r="FI595" s="94"/>
      <c r="FJ595" s="94"/>
      <c r="FK595" s="94"/>
      <c r="FL595" s="94"/>
      <c r="FM595" s="94"/>
      <c r="FN595" s="94"/>
      <c r="FO595" s="94"/>
      <c r="FP595" s="94"/>
      <c r="FQ595" s="94"/>
      <c r="FR595" s="94"/>
      <c r="FS595" s="94"/>
      <c r="FT595" s="94"/>
      <c r="FU595" s="94"/>
      <c r="FV595" s="94"/>
      <c r="FW595" s="94"/>
      <c r="FX595" s="94"/>
      <c r="FY595" s="94"/>
      <c r="FZ595" s="94"/>
      <c r="GA595" s="94"/>
      <c r="GB595" s="94"/>
      <c r="GC595" s="94"/>
      <c r="GD595" s="94"/>
      <c r="GE595" s="94"/>
      <c r="GF595" s="94"/>
      <c r="GG595" s="94"/>
      <c r="GH595" s="94"/>
      <c r="GI595" s="94"/>
      <c r="GJ595" s="94"/>
      <c r="GK595" s="94"/>
      <c r="GL595" s="94"/>
      <c r="GM595" s="94"/>
      <c r="GN595" s="94"/>
      <c r="GO595" s="94"/>
      <c r="GP595" s="94"/>
      <c r="GQ595" s="94"/>
      <c r="GR595" s="94"/>
      <c r="GS595" s="94"/>
      <c r="GT595" s="94"/>
      <c r="GU595" s="94"/>
    </row>
    <row r="596" spans="1:203" ht="15.75">
      <c r="A596" s="106"/>
      <c r="B596" s="94"/>
      <c r="C596" s="94"/>
      <c r="D596" s="96"/>
      <c r="E596" s="94"/>
      <c r="F596" s="94"/>
      <c r="G596" s="94"/>
      <c r="H596" s="94"/>
      <c r="I596" s="94"/>
      <c r="J596" s="94"/>
      <c r="K596" s="94"/>
      <c r="L596" s="94"/>
      <c r="M596" s="94"/>
      <c r="N596" s="94"/>
      <c r="O596" s="94"/>
      <c r="P596" s="94"/>
      <c r="Q596" s="94"/>
      <c r="R596" s="94"/>
      <c r="S596" s="94"/>
      <c r="T596" s="94"/>
      <c r="U596" s="94"/>
      <c r="V596" s="94"/>
      <c r="W596" s="94"/>
      <c r="X596" s="94"/>
      <c r="Y596" s="94"/>
      <c r="Z596" s="94"/>
      <c r="AA596" s="94"/>
      <c r="AB596" s="94"/>
      <c r="AC596" s="94"/>
      <c r="AD596" s="94"/>
      <c r="AE596" s="94"/>
      <c r="AF596" s="94"/>
      <c r="AG596" s="94"/>
      <c r="AH596" s="94"/>
      <c r="AI596" s="94"/>
      <c r="AJ596" s="94"/>
      <c r="AK596" s="94"/>
      <c r="AL596" s="94"/>
      <c r="AM596" s="94"/>
      <c r="AN596" s="94"/>
      <c r="AO596" s="94"/>
      <c r="AP596" s="94"/>
      <c r="AQ596" s="94"/>
      <c r="AR596" s="94"/>
      <c r="AS596" s="94"/>
      <c r="AT596" s="94"/>
      <c r="AU596" s="94"/>
      <c r="AV596" s="94"/>
      <c r="AW596" s="94"/>
      <c r="AX596" s="94"/>
      <c r="AY596" s="94"/>
      <c r="AZ596" s="94"/>
      <c r="BA596" s="94"/>
      <c r="BB596" s="94"/>
      <c r="BC596" s="94"/>
      <c r="BD596" s="94"/>
      <c r="BE596" s="94"/>
      <c r="BF596" s="94"/>
      <c r="BG596" s="94"/>
      <c r="BH596" s="94"/>
      <c r="BI596" s="94"/>
      <c r="BJ596" s="94"/>
      <c r="BK596" s="94"/>
      <c r="BL596" s="94"/>
      <c r="BM596" s="94"/>
      <c r="BN596" s="94"/>
      <c r="BO596" s="94"/>
      <c r="BP596" s="94"/>
      <c r="BQ596" s="94"/>
      <c r="BR596" s="94"/>
      <c r="BS596" s="94"/>
      <c r="BT596" s="94"/>
      <c r="BU596" s="94"/>
      <c r="BV596" s="94"/>
      <c r="BW596" s="94"/>
      <c r="BX596" s="94"/>
      <c r="BY596" s="94"/>
      <c r="BZ596" s="94"/>
      <c r="CA596" s="94"/>
      <c r="CB596" s="94"/>
      <c r="CC596" s="94"/>
      <c r="CD596" s="94"/>
      <c r="CE596" s="94"/>
      <c r="CF596" s="94"/>
      <c r="CG596" s="94"/>
      <c r="CH596" s="94"/>
      <c r="CI596" s="94"/>
      <c r="CJ596" s="94"/>
      <c r="CK596" s="94"/>
      <c r="CL596" s="94"/>
      <c r="CM596" s="94"/>
      <c r="CN596" s="94"/>
      <c r="CO596" s="94"/>
      <c r="CP596" s="94"/>
      <c r="CQ596" s="94"/>
      <c r="CR596" s="94"/>
      <c r="CS596" s="94"/>
      <c r="CT596" s="94"/>
      <c r="CU596" s="94"/>
      <c r="CV596" s="94"/>
      <c r="CW596" s="94"/>
      <c r="CX596" s="94"/>
      <c r="CY596" s="94"/>
      <c r="CZ596" s="94"/>
      <c r="DA596" s="94"/>
      <c r="DB596" s="94"/>
      <c r="DC596" s="94"/>
      <c r="DD596" s="94"/>
      <c r="DE596" s="94"/>
      <c r="DF596" s="94"/>
      <c r="DG596" s="94"/>
      <c r="DH596" s="94"/>
      <c r="DI596" s="94"/>
      <c r="DJ596" s="94"/>
      <c r="DK596" s="94"/>
      <c r="DL596" s="94"/>
      <c r="DM596" s="94"/>
      <c r="DN596" s="94"/>
      <c r="DO596" s="94"/>
      <c r="DP596" s="94"/>
      <c r="DQ596" s="94"/>
      <c r="DR596" s="94"/>
      <c r="DS596" s="94"/>
      <c r="DT596" s="94"/>
      <c r="DU596" s="94"/>
      <c r="DV596" s="94"/>
      <c r="DW596" s="94"/>
      <c r="DX596" s="94"/>
      <c r="DY596" s="94"/>
      <c r="DZ596" s="94"/>
      <c r="EA596" s="94"/>
      <c r="EB596" s="94"/>
      <c r="EC596" s="94"/>
      <c r="ED596" s="94"/>
      <c r="EE596" s="94"/>
      <c r="EF596" s="94"/>
      <c r="EG596" s="94"/>
      <c r="EH596" s="94"/>
      <c r="EI596" s="94"/>
      <c r="EJ596" s="94"/>
      <c r="EK596" s="94"/>
      <c r="EL596" s="94"/>
      <c r="EM596" s="94"/>
      <c r="EN596" s="94"/>
      <c r="EO596" s="94"/>
      <c r="EP596" s="94"/>
      <c r="EQ596" s="94"/>
      <c r="ER596" s="94"/>
      <c r="ES596" s="94"/>
      <c r="ET596" s="94"/>
      <c r="EU596" s="94"/>
      <c r="EV596" s="94"/>
      <c r="EW596" s="94"/>
      <c r="EX596" s="94"/>
      <c r="EY596" s="94"/>
      <c r="EZ596" s="94"/>
      <c r="FA596" s="94"/>
      <c r="FB596" s="94"/>
      <c r="FC596" s="94"/>
      <c r="FD596" s="94"/>
      <c r="FE596" s="94"/>
      <c r="FF596" s="94"/>
      <c r="FG596" s="94"/>
      <c r="FH596" s="94"/>
      <c r="FI596" s="94"/>
      <c r="FJ596" s="94"/>
      <c r="FK596" s="94"/>
      <c r="FL596" s="94"/>
      <c r="FM596" s="94"/>
      <c r="FN596" s="94"/>
      <c r="FO596" s="94"/>
      <c r="FP596" s="94"/>
      <c r="FQ596" s="94"/>
      <c r="FR596" s="94"/>
      <c r="FS596" s="94"/>
      <c r="FT596" s="94"/>
      <c r="FU596" s="94"/>
      <c r="FV596" s="94"/>
      <c r="FW596" s="94"/>
      <c r="FX596" s="94"/>
      <c r="FY596" s="94"/>
      <c r="FZ596" s="94"/>
      <c r="GA596" s="94"/>
      <c r="GB596" s="94"/>
      <c r="GC596" s="94"/>
      <c r="GD596" s="94"/>
      <c r="GE596" s="94"/>
      <c r="GF596" s="94"/>
      <c r="GG596" s="94"/>
      <c r="GH596" s="94"/>
      <c r="GI596" s="94"/>
      <c r="GJ596" s="94"/>
      <c r="GK596" s="94"/>
      <c r="GL596" s="94"/>
      <c r="GM596" s="94"/>
      <c r="GN596" s="94"/>
      <c r="GO596" s="94"/>
      <c r="GP596" s="94"/>
      <c r="GQ596" s="94"/>
      <c r="GR596" s="94"/>
      <c r="GS596" s="94"/>
      <c r="GT596" s="94"/>
      <c r="GU596" s="94"/>
    </row>
    <row r="597" spans="1:203" ht="15.75">
      <c r="A597" s="106"/>
      <c r="B597" s="94"/>
      <c r="C597" s="94"/>
      <c r="D597" s="96"/>
      <c r="E597" s="94"/>
      <c r="F597" s="94"/>
      <c r="G597" s="94"/>
      <c r="H597" s="94"/>
      <c r="I597" s="94"/>
      <c r="J597" s="94"/>
      <c r="K597" s="94"/>
      <c r="L597" s="94"/>
      <c r="M597" s="94"/>
      <c r="N597" s="94"/>
      <c r="O597" s="94"/>
      <c r="P597" s="94"/>
      <c r="Q597" s="94"/>
      <c r="R597" s="94"/>
      <c r="S597" s="94"/>
      <c r="T597" s="94"/>
      <c r="U597" s="94"/>
      <c r="V597" s="94"/>
      <c r="W597" s="94"/>
      <c r="X597" s="94"/>
      <c r="Y597" s="94"/>
      <c r="Z597" s="94"/>
      <c r="AA597" s="94"/>
      <c r="AB597" s="94"/>
      <c r="AC597" s="94"/>
      <c r="AD597" s="94"/>
      <c r="AE597" s="94"/>
      <c r="AF597" s="94"/>
      <c r="AG597" s="94"/>
      <c r="AH597" s="94"/>
      <c r="AI597" s="94"/>
      <c r="AJ597" s="94"/>
      <c r="AK597" s="94"/>
      <c r="AL597" s="94"/>
      <c r="AM597" s="94"/>
      <c r="AN597" s="94"/>
      <c r="AO597" s="94"/>
      <c r="AP597" s="94"/>
      <c r="AQ597" s="94"/>
      <c r="AR597" s="94"/>
      <c r="AS597" s="94"/>
      <c r="AT597" s="94"/>
      <c r="AU597" s="94"/>
      <c r="AV597" s="94"/>
      <c r="AW597" s="94"/>
      <c r="AX597" s="94"/>
      <c r="AY597" s="94"/>
      <c r="AZ597" s="94"/>
      <c r="BA597" s="94"/>
      <c r="BB597" s="94"/>
      <c r="BC597" s="94"/>
      <c r="BD597" s="94"/>
      <c r="BE597" s="94"/>
      <c r="BF597" s="94"/>
      <c r="BG597" s="94"/>
      <c r="BH597" s="94"/>
      <c r="BI597" s="94"/>
      <c r="BJ597" s="94"/>
      <c r="BK597" s="94"/>
      <c r="BL597" s="94"/>
      <c r="BM597" s="94"/>
      <c r="BN597" s="94"/>
      <c r="BO597" s="94"/>
      <c r="BP597" s="94"/>
      <c r="BQ597" s="94"/>
      <c r="BR597" s="94"/>
      <c r="BS597" s="94"/>
      <c r="BT597" s="94"/>
      <c r="BU597" s="94"/>
      <c r="BV597" s="94"/>
      <c r="BW597" s="94"/>
      <c r="BX597" s="94"/>
      <c r="BY597" s="94"/>
      <c r="BZ597" s="94"/>
      <c r="CA597" s="94"/>
      <c r="CB597" s="94"/>
      <c r="CC597" s="94"/>
      <c r="CD597" s="94"/>
      <c r="CE597" s="94"/>
      <c r="CF597" s="94"/>
      <c r="CG597" s="94"/>
      <c r="CH597" s="94"/>
      <c r="CI597" s="94"/>
      <c r="CJ597" s="94"/>
      <c r="CK597" s="94"/>
      <c r="CL597" s="94"/>
      <c r="CM597" s="94"/>
      <c r="CN597" s="94"/>
      <c r="CO597" s="94"/>
      <c r="CP597" s="94"/>
      <c r="CQ597" s="94"/>
      <c r="CR597" s="94"/>
      <c r="CS597" s="94"/>
      <c r="CT597" s="94"/>
      <c r="CU597" s="94"/>
      <c r="CV597" s="94"/>
      <c r="CW597" s="94"/>
      <c r="CX597" s="94"/>
      <c r="CY597" s="94"/>
      <c r="CZ597" s="94"/>
      <c r="DA597" s="94"/>
      <c r="DB597" s="94"/>
      <c r="DC597" s="94"/>
      <c r="DD597" s="94"/>
      <c r="DE597" s="94"/>
      <c r="DF597" s="94"/>
      <c r="DG597" s="94"/>
      <c r="DH597" s="94"/>
      <c r="DI597" s="94"/>
      <c r="DJ597" s="94"/>
      <c r="DK597" s="94"/>
      <c r="DL597" s="94"/>
      <c r="DM597" s="94"/>
      <c r="DN597" s="94"/>
      <c r="DO597" s="94"/>
      <c r="DP597" s="94"/>
      <c r="DQ597" s="94"/>
      <c r="DR597" s="94"/>
      <c r="DS597" s="94"/>
      <c r="DT597" s="94"/>
      <c r="DU597" s="94"/>
      <c r="DV597" s="94"/>
      <c r="DW597" s="94"/>
      <c r="DX597" s="94"/>
      <c r="DY597" s="94"/>
      <c r="DZ597" s="94"/>
      <c r="EA597" s="94"/>
      <c r="EB597" s="94"/>
      <c r="EC597" s="94"/>
      <c r="ED597" s="94"/>
      <c r="EE597" s="94"/>
      <c r="EF597" s="94"/>
      <c r="EG597" s="94"/>
      <c r="EH597" s="94"/>
      <c r="EI597" s="94"/>
      <c r="EJ597" s="94"/>
      <c r="EK597" s="94"/>
      <c r="EL597" s="94"/>
      <c r="EM597" s="94"/>
      <c r="EN597" s="94"/>
      <c r="EO597" s="94"/>
      <c r="EP597" s="94"/>
      <c r="EQ597" s="94"/>
      <c r="ER597" s="94"/>
      <c r="ES597" s="94"/>
      <c r="ET597" s="94"/>
      <c r="EU597" s="94"/>
      <c r="EV597" s="94"/>
      <c r="EW597" s="94"/>
      <c r="EX597" s="94"/>
      <c r="EY597" s="94"/>
      <c r="EZ597" s="94"/>
      <c r="FA597" s="94"/>
      <c r="FB597" s="94"/>
      <c r="FC597" s="94"/>
      <c r="FD597" s="94"/>
      <c r="FE597" s="94"/>
      <c r="FF597" s="94"/>
      <c r="FG597" s="94"/>
      <c r="FH597" s="94"/>
      <c r="FI597" s="94"/>
      <c r="FJ597" s="94"/>
      <c r="FK597" s="94"/>
      <c r="FL597" s="94"/>
      <c r="FM597" s="94"/>
      <c r="FN597" s="94"/>
      <c r="FO597" s="94"/>
      <c r="FP597" s="94"/>
      <c r="FQ597" s="94"/>
      <c r="FR597" s="94"/>
      <c r="FS597" s="94"/>
      <c r="FT597" s="94"/>
      <c r="FU597" s="94"/>
      <c r="FV597" s="94"/>
      <c r="FW597" s="94"/>
      <c r="FX597" s="94"/>
      <c r="FY597" s="94"/>
      <c r="FZ597" s="94"/>
      <c r="GA597" s="94"/>
      <c r="GB597" s="94"/>
      <c r="GC597" s="94"/>
      <c r="GD597" s="94"/>
      <c r="GE597" s="94"/>
      <c r="GF597" s="94"/>
      <c r="GG597" s="94"/>
      <c r="GH597" s="94"/>
      <c r="GI597" s="94"/>
      <c r="GJ597" s="94"/>
      <c r="GK597" s="94"/>
      <c r="GL597" s="94"/>
      <c r="GM597" s="94"/>
      <c r="GN597" s="94"/>
      <c r="GO597" s="94"/>
      <c r="GP597" s="94"/>
      <c r="GQ597" s="94"/>
      <c r="GR597" s="94"/>
      <c r="GS597" s="94"/>
      <c r="GT597" s="94"/>
      <c r="GU597" s="94"/>
    </row>
    <row r="598" spans="1:203" ht="15.75">
      <c r="A598" s="106"/>
      <c r="B598" s="94"/>
      <c r="C598" s="94"/>
      <c r="D598" s="96"/>
      <c r="E598" s="94"/>
      <c r="F598" s="94"/>
      <c r="G598" s="94"/>
      <c r="H598" s="94"/>
      <c r="I598" s="94"/>
      <c r="J598" s="94"/>
      <c r="K598" s="94"/>
      <c r="L598" s="94"/>
      <c r="M598" s="94"/>
      <c r="N598" s="94"/>
      <c r="O598" s="94"/>
      <c r="P598" s="94"/>
      <c r="Q598" s="94"/>
      <c r="R598" s="94"/>
      <c r="S598" s="94"/>
      <c r="T598" s="94"/>
      <c r="U598" s="94"/>
      <c r="V598" s="94"/>
      <c r="W598" s="94"/>
      <c r="X598" s="94"/>
      <c r="Y598" s="94"/>
      <c r="Z598" s="94"/>
      <c r="AA598" s="94"/>
      <c r="AB598" s="94"/>
      <c r="AC598" s="94"/>
      <c r="AD598" s="94"/>
      <c r="AE598" s="94"/>
      <c r="AF598" s="94"/>
      <c r="AG598" s="94"/>
      <c r="AH598" s="94"/>
      <c r="AI598" s="94"/>
      <c r="AJ598" s="94"/>
      <c r="AK598" s="94"/>
      <c r="AL598" s="94"/>
      <c r="AM598" s="94"/>
      <c r="AN598" s="94"/>
      <c r="AO598" s="94"/>
      <c r="AP598" s="94"/>
      <c r="AQ598" s="94"/>
      <c r="AR598" s="94"/>
      <c r="AS598" s="94"/>
      <c r="AT598" s="94"/>
      <c r="AU598" s="94"/>
      <c r="AV598" s="94"/>
      <c r="AW598" s="94"/>
      <c r="AX598" s="94"/>
      <c r="AY598" s="94"/>
      <c r="AZ598" s="94"/>
      <c r="BA598" s="94"/>
      <c r="BB598" s="94"/>
      <c r="BC598" s="94"/>
      <c r="BD598" s="94"/>
      <c r="BE598" s="94"/>
      <c r="BF598" s="94"/>
      <c r="BG598" s="94"/>
      <c r="BH598" s="94"/>
      <c r="BI598" s="94"/>
      <c r="BJ598" s="94"/>
      <c r="BK598" s="94"/>
      <c r="BL598" s="94"/>
      <c r="BM598" s="94"/>
      <c r="BN598" s="94"/>
      <c r="BO598" s="94"/>
      <c r="BP598" s="94"/>
      <c r="BQ598" s="94"/>
      <c r="BR598" s="94"/>
      <c r="BS598" s="94"/>
      <c r="BT598" s="94"/>
      <c r="BU598" s="94"/>
      <c r="BV598" s="94"/>
      <c r="BW598" s="94"/>
      <c r="BX598" s="94"/>
      <c r="BY598" s="94"/>
      <c r="BZ598" s="94"/>
      <c r="CA598" s="94"/>
      <c r="CB598" s="94"/>
      <c r="CC598" s="94"/>
      <c r="CD598" s="94"/>
      <c r="CE598" s="94"/>
      <c r="CF598" s="94"/>
      <c r="CG598" s="94"/>
      <c r="CH598" s="94"/>
      <c r="CI598" s="94"/>
      <c r="CJ598" s="94"/>
      <c r="CK598" s="94"/>
      <c r="CL598" s="94"/>
      <c r="CM598" s="94"/>
      <c r="CN598" s="94"/>
      <c r="CO598" s="94"/>
      <c r="CP598" s="94"/>
      <c r="CQ598" s="94"/>
      <c r="CR598" s="94"/>
      <c r="CS598" s="94"/>
      <c r="CT598" s="94"/>
      <c r="CU598" s="94"/>
      <c r="CV598" s="94"/>
      <c r="CW598" s="94"/>
      <c r="CX598" s="94"/>
      <c r="CY598" s="94"/>
      <c r="CZ598" s="94"/>
      <c r="DA598" s="94"/>
      <c r="DB598" s="94"/>
      <c r="DC598" s="94"/>
      <c r="DD598" s="94"/>
      <c r="DE598" s="94"/>
      <c r="DF598" s="94"/>
      <c r="DG598" s="94"/>
      <c r="DH598" s="94"/>
      <c r="DI598" s="94"/>
      <c r="DJ598" s="94"/>
      <c r="DK598" s="94"/>
      <c r="DL598" s="94"/>
      <c r="DM598" s="94"/>
      <c r="DN598" s="94"/>
      <c r="DO598" s="94"/>
      <c r="DP598" s="94"/>
      <c r="DQ598" s="94"/>
      <c r="DR598" s="94"/>
      <c r="DS598" s="94"/>
      <c r="DT598" s="94"/>
      <c r="DU598" s="94"/>
      <c r="DV598" s="94"/>
      <c r="DW598" s="94"/>
      <c r="DX598" s="94"/>
      <c r="DY598" s="94"/>
      <c r="DZ598" s="94"/>
      <c r="EA598" s="94"/>
      <c r="EB598" s="94"/>
      <c r="EC598" s="94"/>
      <c r="ED598" s="94"/>
      <c r="EE598" s="94"/>
      <c r="EF598" s="94"/>
      <c r="EG598" s="94"/>
      <c r="EH598" s="94"/>
      <c r="EI598" s="94"/>
      <c r="EJ598" s="94"/>
      <c r="EK598" s="94"/>
      <c r="EL598" s="94"/>
      <c r="EM598" s="94"/>
      <c r="EN598" s="94"/>
      <c r="EO598" s="94"/>
      <c r="EP598" s="94"/>
      <c r="EQ598" s="94"/>
      <c r="ER598" s="94"/>
      <c r="ES598" s="94"/>
      <c r="ET598" s="94"/>
      <c r="EU598" s="94"/>
      <c r="EV598" s="94"/>
      <c r="EW598" s="94"/>
      <c r="EX598" s="94"/>
      <c r="EY598" s="94"/>
      <c r="EZ598" s="94"/>
      <c r="FA598" s="94"/>
      <c r="FB598" s="94"/>
      <c r="FC598" s="94"/>
      <c r="FD598" s="94"/>
      <c r="FE598" s="94"/>
      <c r="FF598" s="94"/>
      <c r="FG598" s="94"/>
      <c r="FH598" s="94"/>
      <c r="FI598" s="94"/>
      <c r="FJ598" s="94"/>
      <c r="FK598" s="94"/>
      <c r="FL598" s="94"/>
      <c r="FM598" s="94"/>
      <c r="FN598" s="94"/>
      <c r="FO598" s="94"/>
      <c r="FP598" s="94"/>
      <c r="FQ598" s="94"/>
      <c r="FR598" s="94"/>
      <c r="FS598" s="94"/>
      <c r="FT598" s="94"/>
      <c r="FU598" s="94"/>
      <c r="FV598" s="94"/>
      <c r="FW598" s="94"/>
      <c r="FX598" s="94"/>
      <c r="FY598" s="94"/>
      <c r="FZ598" s="94"/>
      <c r="GA598" s="94"/>
      <c r="GB598" s="94"/>
      <c r="GC598" s="94"/>
      <c r="GD598" s="94"/>
      <c r="GE598" s="94"/>
      <c r="GF598" s="94"/>
      <c r="GG598" s="94"/>
      <c r="GH598" s="94"/>
      <c r="GI598" s="94"/>
      <c r="GJ598" s="94"/>
      <c r="GK598" s="94"/>
      <c r="GL598" s="94"/>
      <c r="GM598" s="94"/>
      <c r="GN598" s="94"/>
      <c r="GO598" s="94"/>
      <c r="GP598" s="94"/>
      <c r="GQ598" s="94"/>
      <c r="GR598" s="94"/>
      <c r="GS598" s="94"/>
      <c r="GT598" s="94"/>
      <c r="GU598" s="94"/>
    </row>
    <row r="599" spans="1:203" ht="15.75">
      <c r="A599" s="106"/>
      <c r="B599" s="94"/>
      <c r="C599" s="94"/>
      <c r="D599" s="96"/>
      <c r="E599" s="94"/>
      <c r="F599" s="94"/>
      <c r="G599" s="94"/>
      <c r="H599" s="94"/>
      <c r="I599" s="94"/>
      <c r="J599" s="94"/>
      <c r="K599" s="94"/>
      <c r="L599" s="94"/>
      <c r="M599" s="94"/>
      <c r="N599" s="94"/>
      <c r="O599" s="94"/>
      <c r="P599" s="94"/>
      <c r="Q599" s="94"/>
      <c r="R599" s="94"/>
      <c r="S599" s="94"/>
      <c r="T599" s="94"/>
      <c r="U599" s="94"/>
      <c r="V599" s="94"/>
      <c r="W599" s="94"/>
      <c r="X599" s="94"/>
      <c r="Y599" s="94"/>
      <c r="Z599" s="94"/>
      <c r="AA599" s="94"/>
      <c r="AB599" s="94"/>
      <c r="AC599" s="94"/>
      <c r="AD599" s="94"/>
      <c r="AE599" s="94"/>
      <c r="AF599" s="94"/>
      <c r="AG599" s="94"/>
      <c r="AH599" s="94"/>
      <c r="AI599" s="94"/>
      <c r="AJ599" s="94"/>
      <c r="AK599" s="94"/>
      <c r="AL599" s="94"/>
      <c r="AM599" s="94"/>
      <c r="AN599" s="94"/>
      <c r="AO599" s="94"/>
      <c r="AP599" s="94"/>
      <c r="AQ599" s="94"/>
      <c r="AR599" s="94"/>
      <c r="AS599" s="94"/>
      <c r="AT599" s="94"/>
      <c r="AU599" s="94"/>
      <c r="AV599" s="94"/>
      <c r="AW599" s="94"/>
      <c r="AX599" s="94"/>
      <c r="AY599" s="94"/>
      <c r="AZ599" s="94"/>
      <c r="BA599" s="94"/>
      <c r="BB599" s="94"/>
      <c r="BC599" s="94"/>
      <c r="BD599" s="94"/>
      <c r="BE599" s="94"/>
      <c r="BF599" s="94"/>
      <c r="BG599" s="94"/>
      <c r="BH599" s="94"/>
      <c r="BI599" s="94"/>
      <c r="BJ599" s="94"/>
      <c r="BK599" s="94"/>
      <c r="BL599" s="94"/>
      <c r="BM599" s="94"/>
      <c r="BN599" s="94"/>
      <c r="BO599" s="94"/>
      <c r="BP599" s="94"/>
      <c r="BQ599" s="94"/>
      <c r="BR599" s="94"/>
      <c r="BS599" s="94"/>
      <c r="BT599" s="94"/>
      <c r="BU599" s="94"/>
      <c r="BV599" s="94"/>
      <c r="BW599" s="94"/>
      <c r="BX599" s="94"/>
      <c r="BY599" s="94"/>
      <c r="BZ599" s="94"/>
      <c r="CA599" s="94"/>
      <c r="CB599" s="94"/>
      <c r="CC599" s="94"/>
      <c r="CD599" s="94"/>
      <c r="CE599" s="94"/>
      <c r="CF599" s="94"/>
      <c r="CG599" s="94"/>
      <c r="CH599" s="94"/>
      <c r="CI599" s="94"/>
      <c r="CJ599" s="94"/>
      <c r="CK599" s="94"/>
      <c r="CL599" s="94"/>
      <c r="CM599" s="94"/>
      <c r="CN599" s="94"/>
      <c r="CO599" s="94"/>
      <c r="CP599" s="94"/>
      <c r="CQ599" s="94"/>
      <c r="CR599" s="94"/>
      <c r="CS599" s="94"/>
      <c r="CT599" s="94"/>
      <c r="CU599" s="94"/>
      <c r="CV599" s="94"/>
      <c r="CW599" s="94"/>
      <c r="CX599" s="94"/>
      <c r="CY599" s="94"/>
      <c r="CZ599" s="94"/>
      <c r="DA599" s="94"/>
      <c r="DB599" s="94"/>
      <c r="DC599" s="94"/>
      <c r="DD599" s="94"/>
      <c r="DE599" s="94"/>
      <c r="DF599" s="94"/>
      <c r="DG599" s="94"/>
      <c r="DH599" s="94"/>
      <c r="DI599" s="94"/>
      <c r="DJ599" s="94"/>
      <c r="DK599" s="94"/>
      <c r="DL599" s="94"/>
      <c r="DM599" s="94"/>
      <c r="DN599" s="94"/>
      <c r="DO599" s="94"/>
      <c r="DP599" s="94"/>
      <c r="DQ599" s="94"/>
      <c r="DR599" s="94"/>
      <c r="DS599" s="94"/>
      <c r="DT599" s="94"/>
      <c r="DU599" s="94"/>
      <c r="DV599" s="94"/>
      <c r="DW599" s="94"/>
      <c r="DX599" s="94"/>
      <c r="DY599" s="94"/>
      <c r="DZ599" s="94"/>
      <c r="EA599" s="94"/>
      <c r="EB599" s="94"/>
      <c r="EC599" s="94"/>
      <c r="ED599" s="94"/>
      <c r="EE599" s="94"/>
      <c r="EF599" s="94"/>
      <c r="EG599" s="94"/>
      <c r="EH599" s="94"/>
      <c r="EI599" s="94"/>
      <c r="EJ599" s="94"/>
      <c r="EK599" s="94"/>
      <c r="EL599" s="94"/>
      <c r="EM599" s="94"/>
      <c r="EN599" s="94"/>
      <c r="EO599" s="94"/>
      <c r="EP599" s="94"/>
      <c r="EQ599" s="94"/>
      <c r="ER599" s="94"/>
      <c r="ES599" s="94"/>
      <c r="ET599" s="94"/>
      <c r="EU599" s="94"/>
      <c r="EV599" s="94"/>
      <c r="EW599" s="94"/>
      <c r="EX599" s="94"/>
      <c r="EY599" s="94"/>
      <c r="EZ599" s="94"/>
      <c r="FA599" s="94"/>
      <c r="FB599" s="94"/>
      <c r="FC599" s="94"/>
      <c r="FD599" s="94"/>
      <c r="FE599" s="94"/>
      <c r="FF599" s="94"/>
      <c r="FG599" s="94"/>
      <c r="FH599" s="94"/>
      <c r="FI599" s="94"/>
      <c r="FJ599" s="94"/>
      <c r="FK599" s="94"/>
      <c r="FL599" s="94"/>
      <c r="FM599" s="94"/>
      <c r="FN599" s="94"/>
      <c r="FO599" s="94"/>
      <c r="FP599" s="94"/>
      <c r="FQ599" s="94"/>
      <c r="FR599" s="94"/>
      <c r="FS599" s="94"/>
      <c r="FT599" s="94"/>
      <c r="FU599" s="94"/>
      <c r="FV599" s="94"/>
      <c r="FW599" s="94"/>
      <c r="FX599" s="94"/>
      <c r="FY599" s="94"/>
      <c r="FZ599" s="94"/>
      <c r="GA599" s="94"/>
      <c r="GB599" s="94"/>
      <c r="GC599" s="94"/>
      <c r="GD599" s="94"/>
      <c r="GE599" s="94"/>
      <c r="GF599" s="94"/>
      <c r="GG599" s="94"/>
      <c r="GH599" s="94"/>
      <c r="GI599" s="94"/>
      <c r="GJ599" s="94"/>
      <c r="GK599" s="94"/>
      <c r="GL599" s="94"/>
      <c r="GM599" s="94"/>
      <c r="GN599" s="94"/>
      <c r="GO599" s="94"/>
      <c r="GP599" s="94"/>
      <c r="GQ599" s="94"/>
      <c r="GR599" s="94"/>
      <c r="GS599" s="94"/>
      <c r="GT599" s="94"/>
      <c r="GU599" s="94"/>
    </row>
    <row r="600" spans="1:203" ht="15.75">
      <c r="A600" s="106"/>
      <c r="B600" s="94"/>
      <c r="C600" s="94"/>
      <c r="D600" s="96"/>
      <c r="E600" s="94"/>
      <c r="F600" s="94"/>
      <c r="G600" s="94"/>
      <c r="H600" s="94"/>
      <c r="I600" s="94"/>
      <c r="J600" s="94"/>
      <c r="K600" s="94"/>
      <c r="L600" s="94"/>
      <c r="M600" s="94"/>
      <c r="N600" s="94"/>
      <c r="O600" s="94"/>
      <c r="P600" s="94"/>
      <c r="Q600" s="94"/>
      <c r="R600" s="94"/>
      <c r="S600" s="94"/>
      <c r="T600" s="94"/>
      <c r="U600" s="94"/>
      <c r="V600" s="94"/>
      <c r="W600" s="94"/>
      <c r="X600" s="94"/>
      <c r="Y600" s="94"/>
      <c r="Z600" s="94"/>
      <c r="AA600" s="94"/>
      <c r="AB600" s="94"/>
      <c r="AC600" s="94"/>
      <c r="AD600" s="94"/>
      <c r="AE600" s="94"/>
      <c r="AF600" s="94"/>
      <c r="AG600" s="94"/>
      <c r="AH600" s="94"/>
      <c r="AI600" s="94"/>
      <c r="AJ600" s="94"/>
      <c r="AK600" s="94"/>
      <c r="AL600" s="94"/>
      <c r="AM600" s="94"/>
      <c r="AN600" s="94"/>
      <c r="AO600" s="94"/>
      <c r="AP600" s="94"/>
      <c r="AQ600" s="94"/>
      <c r="AR600" s="94"/>
      <c r="AS600" s="94"/>
      <c r="AT600" s="94"/>
      <c r="AU600" s="94"/>
      <c r="AV600" s="94"/>
      <c r="AW600" s="94"/>
      <c r="AX600" s="94"/>
      <c r="AY600" s="94"/>
      <c r="AZ600" s="94"/>
      <c r="BA600" s="94"/>
      <c r="BB600" s="94"/>
      <c r="BC600" s="94"/>
      <c r="BD600" s="94"/>
      <c r="BE600" s="94"/>
      <c r="BF600" s="94"/>
      <c r="BG600" s="94"/>
      <c r="BH600" s="94"/>
      <c r="BI600" s="94"/>
      <c r="BJ600" s="94"/>
      <c r="BK600" s="94"/>
      <c r="BL600" s="94"/>
      <c r="BM600" s="94"/>
      <c r="BN600" s="94"/>
      <c r="BO600" s="94"/>
      <c r="BP600" s="94"/>
      <c r="BQ600" s="94"/>
      <c r="BR600" s="94"/>
      <c r="BS600" s="94"/>
      <c r="BT600" s="94"/>
      <c r="BU600" s="94"/>
      <c r="BV600" s="94"/>
      <c r="BW600" s="94"/>
      <c r="BX600" s="94"/>
      <c r="BY600" s="94"/>
      <c r="BZ600" s="94"/>
      <c r="CA600" s="94"/>
      <c r="CB600" s="94"/>
      <c r="CC600" s="94"/>
      <c r="CD600" s="94"/>
      <c r="CE600" s="94"/>
      <c r="CF600" s="94"/>
      <c r="CG600" s="94"/>
      <c r="CH600" s="94"/>
      <c r="CI600" s="94"/>
      <c r="CJ600" s="94"/>
      <c r="CK600" s="94"/>
      <c r="CL600" s="94"/>
      <c r="CM600" s="94"/>
      <c r="CN600" s="94"/>
      <c r="CO600" s="94"/>
      <c r="CP600" s="94"/>
      <c r="CQ600" s="94"/>
      <c r="CR600" s="94"/>
      <c r="CS600" s="94"/>
      <c r="CT600" s="94"/>
      <c r="CU600" s="94"/>
      <c r="CV600" s="94"/>
      <c r="CW600" s="94"/>
      <c r="CX600" s="94"/>
      <c r="CY600" s="94"/>
      <c r="CZ600" s="94"/>
      <c r="DA600" s="94"/>
      <c r="DB600" s="94"/>
      <c r="DC600" s="94"/>
      <c r="DD600" s="94"/>
      <c r="DE600" s="94"/>
      <c r="DF600" s="94"/>
      <c r="DG600" s="94"/>
      <c r="DH600" s="94"/>
      <c r="DI600" s="94"/>
      <c r="DJ600" s="94"/>
      <c r="DK600" s="94"/>
      <c r="DL600" s="94"/>
      <c r="DM600" s="94"/>
      <c r="DN600" s="94"/>
      <c r="DO600" s="94"/>
      <c r="DP600" s="94"/>
      <c r="DQ600" s="94"/>
      <c r="DR600" s="94"/>
      <c r="DS600" s="94"/>
      <c r="DT600" s="94"/>
      <c r="DU600" s="94"/>
      <c r="DV600" s="94"/>
      <c r="DW600" s="94"/>
      <c r="DX600" s="94"/>
      <c r="DY600" s="94"/>
      <c r="DZ600" s="94"/>
      <c r="EA600" s="94"/>
      <c r="EB600" s="94"/>
      <c r="EC600" s="94"/>
      <c r="ED600" s="94"/>
      <c r="EE600" s="94"/>
      <c r="EF600" s="94"/>
      <c r="EG600" s="94"/>
      <c r="EH600" s="94"/>
      <c r="EI600" s="94"/>
      <c r="EJ600" s="94"/>
      <c r="EK600" s="94"/>
      <c r="EL600" s="94"/>
      <c r="EM600" s="94"/>
      <c r="EN600" s="94"/>
      <c r="EO600" s="94"/>
      <c r="EP600" s="94"/>
      <c r="EQ600" s="94"/>
      <c r="ER600" s="94"/>
      <c r="ES600" s="94"/>
      <c r="ET600" s="94"/>
      <c r="EU600" s="94"/>
      <c r="EV600" s="94"/>
      <c r="EW600" s="94"/>
      <c r="EX600" s="94"/>
      <c r="EY600" s="94"/>
      <c r="EZ600" s="94"/>
      <c r="FA600" s="94"/>
      <c r="FB600" s="94"/>
      <c r="FC600" s="94"/>
      <c r="FD600" s="94"/>
      <c r="FE600" s="94"/>
      <c r="FF600" s="94"/>
      <c r="FG600" s="94"/>
      <c r="FH600" s="94"/>
      <c r="FI600" s="94"/>
      <c r="FJ600" s="94"/>
      <c r="FK600" s="94"/>
      <c r="FL600" s="94"/>
      <c r="FM600" s="94"/>
      <c r="FN600" s="94"/>
      <c r="FO600" s="94"/>
      <c r="FP600" s="94"/>
      <c r="FQ600" s="94"/>
      <c r="FR600" s="94"/>
      <c r="FS600" s="94"/>
      <c r="FT600" s="94"/>
      <c r="FU600" s="94"/>
      <c r="FV600" s="94"/>
      <c r="FW600" s="94"/>
      <c r="FX600" s="94"/>
      <c r="FY600" s="94"/>
      <c r="FZ600" s="94"/>
      <c r="GA600" s="94"/>
      <c r="GB600" s="94"/>
      <c r="GC600" s="94"/>
      <c r="GD600" s="94"/>
      <c r="GE600" s="94"/>
      <c r="GF600" s="94"/>
      <c r="GG600" s="94"/>
      <c r="GH600" s="94"/>
      <c r="GI600" s="94"/>
      <c r="GJ600" s="94"/>
      <c r="GK600" s="94"/>
      <c r="GL600" s="94"/>
      <c r="GM600" s="94"/>
      <c r="GN600" s="94"/>
      <c r="GO600" s="94"/>
      <c r="GP600" s="94"/>
      <c r="GQ600" s="94"/>
      <c r="GR600" s="94"/>
      <c r="GS600" s="94"/>
      <c r="GT600" s="94"/>
      <c r="GU600" s="94"/>
    </row>
    <row r="601" spans="1:203" ht="15.75">
      <c r="A601" s="106"/>
      <c r="B601" s="94"/>
      <c r="C601" s="94"/>
      <c r="D601" s="96"/>
      <c r="E601" s="94"/>
      <c r="F601" s="94"/>
      <c r="G601" s="94"/>
      <c r="H601" s="94"/>
      <c r="I601" s="94"/>
      <c r="J601" s="94"/>
      <c r="K601" s="94"/>
      <c r="L601" s="94"/>
      <c r="M601" s="94"/>
      <c r="N601" s="94"/>
      <c r="O601" s="94"/>
      <c r="P601" s="94"/>
      <c r="Q601" s="94"/>
      <c r="R601" s="94"/>
      <c r="S601" s="94"/>
      <c r="T601" s="94"/>
      <c r="U601" s="94"/>
      <c r="V601" s="94"/>
      <c r="W601" s="94"/>
      <c r="X601" s="94"/>
      <c r="Y601" s="94"/>
      <c r="Z601" s="94"/>
      <c r="AA601" s="94"/>
      <c r="AB601" s="94"/>
      <c r="AC601" s="94"/>
      <c r="AD601" s="94"/>
      <c r="AE601" s="94"/>
      <c r="AF601" s="94"/>
      <c r="AG601" s="94"/>
      <c r="AH601" s="94"/>
      <c r="AI601" s="94"/>
      <c r="AJ601" s="94"/>
      <c r="AK601" s="94"/>
      <c r="AL601" s="94"/>
      <c r="AM601" s="94"/>
      <c r="AN601" s="94"/>
      <c r="AO601" s="94"/>
      <c r="AP601" s="94"/>
      <c r="AQ601" s="94"/>
      <c r="AR601" s="94"/>
      <c r="AS601" s="94"/>
      <c r="AT601" s="94"/>
      <c r="AU601" s="94"/>
      <c r="AV601" s="94"/>
      <c r="AW601" s="94"/>
      <c r="AX601" s="94"/>
      <c r="AY601" s="94"/>
      <c r="AZ601" s="94"/>
      <c r="BA601" s="94"/>
      <c r="BB601" s="94"/>
      <c r="BC601" s="94"/>
      <c r="BD601" s="94"/>
      <c r="BE601" s="94"/>
      <c r="BF601" s="94"/>
      <c r="BG601" s="94"/>
      <c r="BH601" s="94"/>
      <c r="BI601" s="94"/>
      <c r="BJ601" s="94"/>
      <c r="BK601" s="94"/>
      <c r="BL601" s="94"/>
      <c r="BM601" s="94"/>
      <c r="BN601" s="94"/>
      <c r="BO601" s="94"/>
      <c r="BP601" s="94"/>
      <c r="BQ601" s="94"/>
      <c r="BR601" s="94"/>
      <c r="BS601" s="94"/>
      <c r="BT601" s="94"/>
      <c r="BU601" s="94"/>
      <c r="BV601" s="94"/>
      <c r="BW601" s="94"/>
      <c r="BX601" s="94"/>
      <c r="BY601" s="94"/>
      <c r="BZ601" s="94"/>
      <c r="CA601" s="94"/>
      <c r="CB601" s="94"/>
      <c r="CC601" s="94"/>
      <c r="CD601" s="94"/>
      <c r="CE601" s="94"/>
      <c r="CF601" s="94"/>
      <c r="CG601" s="94"/>
      <c r="CH601" s="94"/>
      <c r="CI601" s="94"/>
      <c r="CJ601" s="94"/>
      <c r="CK601" s="94"/>
      <c r="CL601" s="94"/>
      <c r="CM601" s="94"/>
      <c r="CN601" s="94"/>
      <c r="CO601" s="94"/>
      <c r="CP601" s="94"/>
      <c r="CQ601" s="94"/>
      <c r="CR601" s="94"/>
      <c r="CS601" s="94"/>
      <c r="CT601" s="94"/>
      <c r="CU601" s="94"/>
      <c r="CV601" s="94"/>
      <c r="CW601" s="94"/>
      <c r="CX601" s="94"/>
      <c r="CY601" s="94"/>
      <c r="CZ601" s="94"/>
      <c r="DA601" s="94"/>
      <c r="DB601" s="94"/>
      <c r="DC601" s="94"/>
      <c r="DD601" s="94"/>
      <c r="DE601" s="94"/>
      <c r="DF601" s="94"/>
      <c r="DG601" s="94"/>
      <c r="DH601" s="94"/>
      <c r="DI601" s="94"/>
      <c r="DJ601" s="94"/>
      <c r="DK601" s="94"/>
      <c r="DL601" s="94"/>
      <c r="DM601" s="94"/>
      <c r="DN601" s="94"/>
      <c r="DO601" s="94"/>
      <c r="DP601" s="94"/>
      <c r="DQ601" s="94"/>
      <c r="DR601" s="94"/>
      <c r="DS601" s="94"/>
      <c r="DT601" s="94"/>
      <c r="DU601" s="94"/>
      <c r="DV601" s="94"/>
      <c r="DW601" s="94"/>
      <c r="DX601" s="94"/>
      <c r="DY601" s="94"/>
      <c r="DZ601" s="94"/>
      <c r="EA601" s="94"/>
      <c r="EB601" s="94"/>
      <c r="EC601" s="94"/>
      <c r="ED601" s="94"/>
      <c r="EE601" s="94"/>
      <c r="EF601" s="94"/>
      <c r="EG601" s="94"/>
      <c r="EH601" s="94"/>
      <c r="EI601" s="94"/>
      <c r="EJ601" s="94"/>
      <c r="EK601" s="94"/>
      <c r="EL601" s="94"/>
      <c r="EM601" s="94"/>
      <c r="EN601" s="94"/>
      <c r="EO601" s="94"/>
      <c r="EP601" s="94"/>
      <c r="EQ601" s="94"/>
      <c r="ER601" s="94"/>
      <c r="ES601" s="94"/>
      <c r="ET601" s="94"/>
      <c r="EU601" s="94"/>
      <c r="EV601" s="94"/>
      <c r="EW601" s="94"/>
      <c r="EX601" s="94"/>
      <c r="EY601" s="94"/>
      <c r="EZ601" s="94"/>
      <c r="FA601" s="94"/>
      <c r="FB601" s="94"/>
      <c r="FC601" s="94"/>
      <c r="FD601" s="94"/>
      <c r="FE601" s="94"/>
      <c r="FF601" s="94"/>
      <c r="FG601" s="94"/>
      <c r="FH601" s="94"/>
      <c r="FI601" s="94"/>
      <c r="FJ601" s="94"/>
      <c r="FK601" s="94"/>
      <c r="FL601" s="94"/>
      <c r="FM601" s="94"/>
      <c r="FN601" s="94"/>
      <c r="FO601" s="94"/>
      <c r="FP601" s="94"/>
      <c r="FQ601" s="94"/>
      <c r="FR601" s="94"/>
      <c r="FS601" s="94"/>
      <c r="FT601" s="94"/>
      <c r="FU601" s="94"/>
      <c r="FV601" s="94"/>
      <c r="FW601" s="94"/>
      <c r="FX601" s="94"/>
      <c r="FY601" s="94"/>
      <c r="FZ601" s="94"/>
      <c r="GA601" s="94"/>
      <c r="GB601" s="94"/>
      <c r="GC601" s="94"/>
      <c r="GD601" s="94"/>
      <c r="GE601" s="94"/>
      <c r="GF601" s="94"/>
      <c r="GG601" s="94"/>
      <c r="GH601" s="94"/>
      <c r="GI601" s="94"/>
      <c r="GJ601" s="94"/>
      <c r="GK601" s="94"/>
      <c r="GL601" s="94"/>
      <c r="GM601" s="94"/>
      <c r="GN601" s="94"/>
      <c r="GO601" s="94"/>
      <c r="GP601" s="94"/>
      <c r="GQ601" s="94"/>
      <c r="GR601" s="94"/>
      <c r="GS601" s="94"/>
      <c r="GT601" s="94"/>
      <c r="GU601" s="94"/>
    </row>
    <row r="602" spans="1:203" ht="15.75">
      <c r="A602" s="106"/>
      <c r="B602" s="94"/>
      <c r="C602" s="94"/>
      <c r="D602" s="96"/>
      <c r="E602" s="94"/>
      <c r="F602" s="94"/>
      <c r="G602" s="94"/>
      <c r="H602" s="94"/>
      <c r="I602" s="94"/>
      <c r="J602" s="94"/>
      <c r="K602" s="94"/>
      <c r="L602" s="94"/>
      <c r="M602" s="94"/>
      <c r="N602" s="94"/>
      <c r="O602" s="94"/>
      <c r="P602" s="94"/>
      <c r="Q602" s="94"/>
      <c r="R602" s="94"/>
      <c r="S602" s="94"/>
      <c r="T602" s="94"/>
      <c r="U602" s="94"/>
      <c r="V602" s="94"/>
      <c r="W602" s="94"/>
      <c r="X602" s="94"/>
      <c r="Y602" s="94"/>
      <c r="Z602" s="94"/>
      <c r="AA602" s="94"/>
      <c r="AB602" s="94"/>
      <c r="AC602" s="94"/>
      <c r="AD602" s="94"/>
      <c r="AE602" s="94"/>
      <c r="AF602" s="94"/>
      <c r="AG602" s="94"/>
      <c r="AH602" s="94"/>
      <c r="AI602" s="94"/>
      <c r="AJ602" s="94"/>
      <c r="AK602" s="94"/>
      <c r="AL602" s="94"/>
      <c r="AM602" s="94"/>
      <c r="AN602" s="94"/>
      <c r="AO602" s="94"/>
      <c r="AP602" s="94"/>
      <c r="AQ602" s="94"/>
      <c r="AR602" s="94"/>
      <c r="AS602" s="94"/>
      <c r="AT602" s="94"/>
      <c r="AU602" s="94"/>
      <c r="AV602" s="94"/>
      <c r="AW602" s="94"/>
      <c r="AX602" s="94"/>
      <c r="AY602" s="94"/>
      <c r="AZ602" s="94"/>
      <c r="BA602" s="94"/>
      <c r="BB602" s="94"/>
      <c r="BC602" s="94"/>
      <c r="BD602" s="94"/>
      <c r="BE602" s="94"/>
      <c r="BF602" s="94"/>
      <c r="BG602" s="94"/>
      <c r="BH602" s="94"/>
      <c r="BI602" s="94"/>
      <c r="BJ602" s="94"/>
      <c r="BK602" s="94"/>
      <c r="BL602" s="94"/>
      <c r="BM602" s="94"/>
      <c r="BN602" s="94"/>
      <c r="BO602" s="94"/>
      <c r="BP602" s="94"/>
      <c r="BQ602" s="94"/>
      <c r="BR602" s="94"/>
      <c r="BS602" s="94"/>
      <c r="BT602" s="94"/>
      <c r="BU602" s="94"/>
      <c r="BV602" s="94"/>
      <c r="BW602" s="94"/>
      <c r="BX602" s="94"/>
      <c r="BY602" s="94"/>
      <c r="BZ602" s="94"/>
      <c r="CA602" s="94"/>
      <c r="CB602" s="94"/>
      <c r="CC602" s="94"/>
      <c r="CD602" s="94"/>
      <c r="CE602" s="94"/>
      <c r="CF602" s="94"/>
      <c r="CG602" s="94"/>
      <c r="CH602" s="94"/>
      <c r="CI602" s="94"/>
      <c r="CJ602" s="94"/>
      <c r="CK602" s="94"/>
      <c r="CL602" s="94"/>
      <c r="CM602" s="94"/>
      <c r="CN602" s="94"/>
      <c r="CO602" s="94"/>
      <c r="CP602" s="94"/>
      <c r="CQ602" s="94"/>
      <c r="CR602" s="94"/>
      <c r="CS602" s="94"/>
      <c r="CT602" s="94"/>
      <c r="CU602" s="94"/>
      <c r="CV602" s="94"/>
      <c r="CW602" s="94"/>
      <c r="CX602" s="94"/>
      <c r="CY602" s="94"/>
      <c r="CZ602" s="94"/>
      <c r="DA602" s="94"/>
      <c r="DB602" s="94"/>
      <c r="DC602" s="94"/>
      <c r="DD602" s="94"/>
      <c r="DE602" s="94"/>
      <c r="DF602" s="94"/>
      <c r="DG602" s="94"/>
      <c r="DH602" s="94"/>
      <c r="DI602" s="94"/>
      <c r="DJ602" s="94"/>
      <c r="DK602" s="94"/>
      <c r="DL602" s="94"/>
      <c r="DM602" s="94"/>
      <c r="DN602" s="94"/>
      <c r="DO602" s="94"/>
      <c r="DP602" s="94"/>
      <c r="DQ602" s="94"/>
      <c r="DR602" s="94"/>
      <c r="DS602" s="94"/>
      <c r="DT602" s="94"/>
      <c r="DU602" s="94"/>
      <c r="DV602" s="94"/>
      <c r="DW602" s="94"/>
      <c r="DX602" s="94"/>
      <c r="DY602" s="94"/>
      <c r="DZ602" s="94"/>
      <c r="EA602" s="94"/>
      <c r="EB602" s="94"/>
      <c r="EC602" s="94"/>
      <c r="ED602" s="94"/>
      <c r="EE602" s="94"/>
      <c r="EF602" s="94"/>
      <c r="EG602" s="94"/>
      <c r="EH602" s="94"/>
      <c r="EI602" s="94"/>
      <c r="EJ602" s="94"/>
      <c r="EK602" s="94"/>
      <c r="EL602" s="94"/>
      <c r="EM602" s="94"/>
      <c r="EN602" s="94"/>
      <c r="EO602" s="94"/>
      <c r="EP602" s="94"/>
      <c r="EQ602" s="94"/>
      <c r="ER602" s="94"/>
      <c r="ES602" s="94"/>
      <c r="ET602" s="94"/>
      <c r="EU602" s="94"/>
      <c r="EV602" s="94"/>
      <c r="EW602" s="94"/>
      <c r="EX602" s="94"/>
      <c r="EY602" s="94"/>
      <c r="EZ602" s="94"/>
      <c r="FA602" s="94"/>
      <c r="FB602" s="94"/>
      <c r="FC602" s="94"/>
      <c r="FD602" s="94"/>
      <c r="FE602" s="94"/>
      <c r="FF602" s="94"/>
      <c r="FG602" s="94"/>
      <c r="FH602" s="94"/>
      <c r="FI602" s="94"/>
      <c r="FJ602" s="94"/>
      <c r="FK602" s="94"/>
      <c r="FL602" s="94"/>
      <c r="FM602" s="94"/>
      <c r="FN602" s="94"/>
      <c r="FO602" s="94"/>
      <c r="FP602" s="94"/>
      <c r="FQ602" s="94"/>
      <c r="FR602" s="94"/>
      <c r="FS602" s="94"/>
      <c r="FT602" s="94"/>
      <c r="FU602" s="94"/>
      <c r="FV602" s="94"/>
      <c r="FW602" s="94"/>
      <c r="FX602" s="94"/>
      <c r="FY602" s="94"/>
      <c r="FZ602" s="94"/>
      <c r="GA602" s="94"/>
      <c r="GB602" s="94"/>
      <c r="GC602" s="94"/>
      <c r="GD602" s="94"/>
      <c r="GE602" s="94"/>
      <c r="GF602" s="94"/>
      <c r="GG602" s="94"/>
      <c r="GH602" s="94"/>
      <c r="GI602" s="94"/>
      <c r="GJ602" s="94"/>
      <c r="GK602" s="94"/>
      <c r="GL602" s="94"/>
      <c r="GM602" s="94"/>
      <c r="GN602" s="94"/>
      <c r="GO602" s="94"/>
      <c r="GP602" s="94"/>
      <c r="GQ602" s="94"/>
      <c r="GR602" s="94"/>
      <c r="GS602" s="94"/>
      <c r="GT602" s="94"/>
      <c r="GU602" s="94"/>
    </row>
    <row r="603" spans="1:203" ht="15.75">
      <c r="A603" s="106"/>
      <c r="B603" s="94"/>
      <c r="C603" s="94"/>
      <c r="D603" s="96"/>
      <c r="E603" s="94"/>
      <c r="F603" s="94"/>
      <c r="G603" s="94"/>
      <c r="H603" s="94"/>
      <c r="I603" s="94"/>
      <c r="J603" s="94"/>
      <c r="K603" s="94"/>
      <c r="L603" s="94"/>
      <c r="M603" s="94"/>
      <c r="N603" s="94"/>
      <c r="O603" s="94"/>
      <c r="P603" s="94"/>
      <c r="Q603" s="94"/>
      <c r="R603" s="94"/>
      <c r="S603" s="94"/>
      <c r="T603" s="94"/>
      <c r="U603" s="94"/>
      <c r="V603" s="94"/>
      <c r="W603" s="94"/>
      <c r="X603" s="94"/>
      <c r="Y603" s="94"/>
      <c r="Z603" s="94"/>
      <c r="AA603" s="94"/>
      <c r="AB603" s="94"/>
      <c r="AC603" s="94"/>
      <c r="AD603" s="94"/>
      <c r="AE603" s="94"/>
      <c r="AF603" s="94"/>
      <c r="AG603" s="94"/>
      <c r="AH603" s="94"/>
      <c r="AI603" s="94"/>
      <c r="AJ603" s="94"/>
      <c r="AK603" s="94"/>
      <c r="AL603" s="94"/>
      <c r="AM603" s="94"/>
      <c r="AN603" s="94"/>
      <c r="AO603" s="94"/>
      <c r="AP603" s="94"/>
      <c r="AQ603" s="94"/>
      <c r="AR603" s="94"/>
      <c r="AS603" s="94"/>
      <c r="AT603" s="94"/>
      <c r="AU603" s="94"/>
      <c r="AV603" s="94"/>
      <c r="AW603" s="94"/>
      <c r="AX603" s="94"/>
      <c r="AY603" s="94"/>
      <c r="AZ603" s="94"/>
      <c r="BA603" s="94"/>
      <c r="BB603" s="94"/>
      <c r="BC603" s="94"/>
      <c r="BD603" s="94"/>
      <c r="BE603" s="94"/>
      <c r="BF603" s="94"/>
      <c r="BG603" s="94"/>
      <c r="BH603" s="94"/>
      <c r="BI603" s="94"/>
      <c r="BJ603" s="94"/>
      <c r="BK603" s="94"/>
      <c r="BL603" s="94"/>
      <c r="BM603" s="94"/>
      <c r="BN603" s="94"/>
      <c r="BO603" s="94"/>
      <c r="BP603" s="94"/>
      <c r="BQ603" s="94"/>
      <c r="BR603" s="94"/>
      <c r="BS603" s="94"/>
      <c r="BT603" s="94"/>
      <c r="BU603" s="94"/>
      <c r="BV603" s="94"/>
      <c r="BW603" s="94"/>
      <c r="BX603" s="94"/>
      <c r="BY603" s="94"/>
      <c r="BZ603" s="94"/>
      <c r="CA603" s="94"/>
      <c r="CB603" s="94"/>
      <c r="CC603" s="94"/>
      <c r="CD603" s="94"/>
      <c r="CE603" s="94"/>
      <c r="CF603" s="94"/>
      <c r="CG603" s="94"/>
      <c r="CH603" s="94"/>
      <c r="CI603" s="94"/>
      <c r="CJ603" s="94"/>
      <c r="CK603" s="94"/>
      <c r="CL603" s="94"/>
      <c r="CM603" s="94"/>
      <c r="CN603" s="94"/>
      <c r="CO603" s="94"/>
      <c r="CP603" s="94"/>
      <c r="CQ603" s="94"/>
      <c r="CR603" s="94"/>
      <c r="CS603" s="94"/>
      <c r="CT603" s="94"/>
      <c r="CU603" s="94"/>
      <c r="CV603" s="94"/>
      <c r="CW603" s="94"/>
      <c r="CX603" s="94"/>
      <c r="CY603" s="94"/>
      <c r="CZ603" s="94"/>
      <c r="DA603" s="94"/>
      <c r="DB603" s="94"/>
      <c r="DC603" s="94"/>
      <c r="DD603" s="94"/>
      <c r="DE603" s="94"/>
      <c r="DF603" s="94"/>
      <c r="DG603" s="94"/>
      <c r="DH603" s="94"/>
      <c r="DI603" s="94"/>
      <c r="DJ603" s="94"/>
      <c r="DK603" s="94"/>
      <c r="DL603" s="94"/>
      <c r="DM603" s="94"/>
      <c r="DN603" s="94"/>
      <c r="DO603" s="94"/>
      <c r="DP603" s="94"/>
      <c r="DQ603" s="94"/>
      <c r="DR603" s="94"/>
      <c r="DS603" s="94"/>
      <c r="DT603" s="94"/>
      <c r="DU603" s="94"/>
      <c r="DV603" s="94"/>
      <c r="DW603" s="94"/>
      <c r="DX603" s="94"/>
      <c r="DY603" s="94"/>
      <c r="DZ603" s="94"/>
      <c r="EA603" s="94"/>
      <c r="EB603" s="94"/>
      <c r="EC603" s="94"/>
      <c r="ED603" s="94"/>
      <c r="EE603" s="94"/>
      <c r="EF603" s="94"/>
      <c r="EG603" s="94"/>
      <c r="EH603" s="94"/>
      <c r="EI603" s="94"/>
      <c r="EJ603" s="94"/>
      <c r="EK603" s="94"/>
      <c r="EL603" s="94"/>
      <c r="EM603" s="94"/>
      <c r="EN603" s="94"/>
      <c r="EO603" s="94"/>
      <c r="EP603" s="94"/>
      <c r="EQ603" s="94"/>
      <c r="ER603" s="94"/>
      <c r="ES603" s="94"/>
      <c r="ET603" s="94"/>
      <c r="EU603" s="94"/>
      <c r="EV603" s="94"/>
      <c r="EW603" s="94"/>
      <c r="EX603" s="94"/>
      <c r="EY603" s="94"/>
      <c r="EZ603" s="94"/>
      <c r="FA603" s="94"/>
      <c r="FB603" s="94"/>
      <c r="FC603" s="94"/>
      <c r="FD603" s="94"/>
      <c r="FE603" s="94"/>
      <c r="FF603" s="94"/>
      <c r="FG603" s="94"/>
      <c r="FH603" s="94"/>
      <c r="FI603" s="94"/>
      <c r="FJ603" s="94"/>
      <c r="FK603" s="94"/>
      <c r="FL603" s="94"/>
      <c r="FM603" s="94"/>
      <c r="FN603" s="94"/>
      <c r="FO603" s="94"/>
      <c r="FP603" s="94"/>
      <c r="FQ603" s="94"/>
      <c r="FR603" s="94"/>
      <c r="FS603" s="94"/>
      <c r="FT603" s="94"/>
      <c r="FU603" s="94"/>
      <c r="FV603" s="94"/>
      <c r="FW603" s="94"/>
      <c r="FX603" s="94"/>
      <c r="FY603" s="94"/>
      <c r="FZ603" s="94"/>
      <c r="GA603" s="94"/>
      <c r="GB603" s="94"/>
      <c r="GC603" s="94"/>
      <c r="GD603" s="94"/>
      <c r="GE603" s="94"/>
      <c r="GF603" s="94"/>
      <c r="GG603" s="94"/>
      <c r="GH603" s="94"/>
      <c r="GI603" s="94"/>
      <c r="GJ603" s="94"/>
      <c r="GK603" s="94"/>
      <c r="GL603" s="94"/>
      <c r="GM603" s="94"/>
      <c r="GN603" s="94"/>
      <c r="GO603" s="94"/>
      <c r="GP603" s="94"/>
      <c r="GQ603" s="94"/>
      <c r="GR603" s="94"/>
      <c r="GS603" s="94"/>
      <c r="GT603" s="94"/>
      <c r="GU603" s="94"/>
    </row>
    <row r="604" spans="1:203" ht="15.75">
      <c r="A604" s="106"/>
      <c r="B604" s="94"/>
      <c r="C604" s="94"/>
      <c r="D604" s="96"/>
      <c r="E604" s="94"/>
      <c r="F604" s="94"/>
      <c r="G604" s="94"/>
      <c r="H604" s="94"/>
      <c r="I604" s="94"/>
      <c r="J604" s="94"/>
      <c r="K604" s="94"/>
      <c r="L604" s="94"/>
      <c r="M604" s="94"/>
      <c r="N604" s="94"/>
      <c r="O604" s="94"/>
      <c r="P604" s="94"/>
      <c r="Q604" s="94"/>
      <c r="R604" s="94"/>
      <c r="S604" s="94"/>
      <c r="T604" s="94"/>
      <c r="U604" s="94"/>
      <c r="V604" s="94"/>
      <c r="W604" s="94"/>
      <c r="X604" s="94"/>
      <c r="Y604" s="94"/>
      <c r="Z604" s="94"/>
      <c r="AA604" s="94"/>
      <c r="AB604" s="94"/>
      <c r="AC604" s="94"/>
      <c r="AD604" s="94"/>
      <c r="AE604" s="94"/>
      <c r="AF604" s="94"/>
      <c r="AG604" s="94"/>
      <c r="AH604" s="94"/>
      <c r="AI604" s="94"/>
      <c r="AJ604" s="94"/>
      <c r="AK604" s="94"/>
      <c r="AL604" s="94"/>
      <c r="AM604" s="94"/>
      <c r="AN604" s="94"/>
      <c r="AO604" s="94"/>
      <c r="AP604" s="94"/>
      <c r="AQ604" s="94"/>
      <c r="AR604" s="94"/>
      <c r="AS604" s="94"/>
      <c r="AT604" s="94"/>
      <c r="AU604" s="94"/>
      <c r="AV604" s="94"/>
      <c r="AW604" s="94"/>
      <c r="AX604" s="94"/>
      <c r="AY604" s="94"/>
      <c r="AZ604" s="94"/>
      <c r="BA604" s="94"/>
      <c r="BB604" s="94"/>
      <c r="BC604" s="94"/>
      <c r="BD604" s="94"/>
      <c r="BE604" s="94"/>
      <c r="BF604" s="94"/>
      <c r="BG604" s="94"/>
      <c r="BH604" s="94"/>
      <c r="BI604" s="94"/>
      <c r="BJ604" s="94"/>
      <c r="BK604" s="94"/>
      <c r="BL604" s="94"/>
      <c r="BM604" s="94"/>
      <c r="BN604" s="94"/>
      <c r="BO604" s="94"/>
      <c r="BP604" s="94"/>
      <c r="BQ604" s="94"/>
      <c r="BR604" s="94"/>
      <c r="BS604" s="94"/>
      <c r="BT604" s="94"/>
      <c r="BU604" s="94"/>
      <c r="BV604" s="94"/>
      <c r="BW604" s="94"/>
      <c r="BX604" s="94"/>
      <c r="BY604" s="94"/>
      <c r="BZ604" s="94"/>
      <c r="CA604" s="94"/>
      <c r="CB604" s="94"/>
      <c r="CC604" s="94"/>
      <c r="CD604" s="94"/>
      <c r="CE604" s="94"/>
      <c r="CF604" s="94"/>
      <c r="CG604" s="94"/>
      <c r="CH604" s="94"/>
      <c r="CI604" s="94"/>
      <c r="CJ604" s="94"/>
      <c r="CK604" s="94"/>
      <c r="CL604" s="94"/>
      <c r="CM604" s="94"/>
      <c r="CN604" s="94"/>
      <c r="CO604" s="94"/>
      <c r="CP604" s="94"/>
      <c r="CQ604" s="94"/>
      <c r="CR604" s="94"/>
      <c r="CS604" s="94"/>
      <c r="CT604" s="94"/>
      <c r="CU604" s="94"/>
      <c r="CV604" s="94"/>
      <c r="CW604" s="94"/>
      <c r="CX604" s="94"/>
      <c r="CY604" s="94"/>
      <c r="CZ604" s="94"/>
      <c r="DA604" s="94"/>
      <c r="DB604" s="94"/>
      <c r="DC604" s="94"/>
      <c r="DD604" s="94"/>
      <c r="DE604" s="94"/>
      <c r="DF604" s="94"/>
      <c r="DG604" s="94"/>
      <c r="DH604" s="94"/>
      <c r="DI604" s="94"/>
      <c r="DJ604" s="94"/>
      <c r="DK604" s="94"/>
      <c r="DL604" s="94"/>
      <c r="DM604" s="94"/>
      <c r="DN604" s="94"/>
      <c r="DO604" s="94"/>
      <c r="DP604" s="94"/>
      <c r="DQ604" s="94"/>
      <c r="DR604" s="94"/>
      <c r="DS604" s="94"/>
      <c r="DT604" s="94"/>
      <c r="DU604" s="94"/>
      <c r="DV604" s="94"/>
      <c r="DW604" s="94"/>
      <c r="DX604" s="94"/>
      <c r="DY604" s="94"/>
      <c r="DZ604" s="94"/>
      <c r="EA604" s="94"/>
      <c r="EB604" s="94"/>
      <c r="EC604" s="94"/>
      <c r="ED604" s="94"/>
      <c r="EE604" s="94"/>
      <c r="EF604" s="94"/>
      <c r="EG604" s="94"/>
      <c r="EH604" s="94"/>
      <c r="EI604" s="94"/>
      <c r="EJ604" s="94"/>
      <c r="EK604" s="94"/>
      <c r="EL604" s="94"/>
      <c r="EM604" s="94"/>
      <c r="EN604" s="94"/>
      <c r="EO604" s="94"/>
      <c r="EP604" s="94"/>
      <c r="EQ604" s="94"/>
      <c r="ER604" s="94"/>
      <c r="ES604" s="94"/>
      <c r="ET604" s="94"/>
      <c r="EU604" s="94"/>
      <c r="EV604" s="94"/>
      <c r="EW604" s="94"/>
      <c r="EX604" s="94"/>
      <c r="EY604" s="94"/>
      <c r="EZ604" s="94"/>
      <c r="FA604" s="94"/>
      <c r="FB604" s="94"/>
      <c r="FC604" s="94"/>
      <c r="FD604" s="94"/>
      <c r="FE604" s="94"/>
      <c r="FF604" s="94"/>
      <c r="FG604" s="94"/>
      <c r="FH604" s="94"/>
      <c r="FI604" s="94"/>
      <c r="FJ604" s="94"/>
      <c r="FK604" s="94"/>
      <c r="FL604" s="94"/>
      <c r="FM604" s="94"/>
      <c r="FN604" s="94"/>
      <c r="FO604" s="94"/>
      <c r="FP604" s="94"/>
      <c r="FQ604" s="94"/>
      <c r="FR604" s="94"/>
      <c r="FS604" s="94"/>
      <c r="FT604" s="94"/>
      <c r="FU604" s="94"/>
      <c r="FV604" s="94"/>
      <c r="FW604" s="94"/>
      <c r="FX604" s="94"/>
      <c r="FY604" s="94"/>
      <c r="FZ604" s="94"/>
      <c r="GA604" s="94"/>
      <c r="GB604" s="94"/>
      <c r="GC604" s="94"/>
      <c r="GD604" s="94"/>
      <c r="GE604" s="94"/>
      <c r="GF604" s="94"/>
      <c r="GG604" s="94"/>
      <c r="GH604" s="94"/>
      <c r="GI604" s="94"/>
      <c r="GJ604" s="94"/>
      <c r="GK604" s="94"/>
      <c r="GL604" s="94"/>
      <c r="GM604" s="94"/>
      <c r="GN604" s="94"/>
      <c r="GO604" s="94"/>
      <c r="GP604" s="94"/>
      <c r="GQ604" s="94"/>
      <c r="GR604" s="94"/>
      <c r="GS604" s="94"/>
      <c r="GT604" s="94"/>
      <c r="GU604" s="94"/>
    </row>
    <row r="605" spans="1:203" ht="15.75">
      <c r="A605" s="106"/>
      <c r="B605" s="94"/>
      <c r="C605" s="94"/>
      <c r="D605" s="96"/>
      <c r="E605" s="94"/>
      <c r="F605" s="94"/>
      <c r="G605" s="94"/>
      <c r="H605" s="94"/>
      <c r="I605" s="94"/>
      <c r="J605" s="94"/>
      <c r="K605" s="94"/>
      <c r="L605" s="94"/>
      <c r="M605" s="94"/>
      <c r="N605" s="94"/>
      <c r="O605" s="94"/>
      <c r="P605" s="94"/>
      <c r="Q605" s="94"/>
      <c r="R605" s="94"/>
      <c r="S605" s="94"/>
      <c r="T605" s="94"/>
      <c r="U605" s="94"/>
      <c r="V605" s="94"/>
      <c r="W605" s="94"/>
      <c r="X605" s="94"/>
      <c r="Y605" s="94"/>
      <c r="Z605" s="94"/>
      <c r="AA605" s="94"/>
      <c r="AB605" s="94"/>
      <c r="AC605" s="94"/>
      <c r="AD605" s="94"/>
      <c r="AE605" s="94"/>
      <c r="AF605" s="94"/>
      <c r="AG605" s="94"/>
      <c r="AH605" s="94"/>
      <c r="AI605" s="94"/>
      <c r="AJ605" s="94"/>
      <c r="AK605" s="94"/>
      <c r="AL605" s="94"/>
      <c r="AM605" s="94"/>
      <c r="AN605" s="94"/>
      <c r="AO605" s="94"/>
      <c r="AP605" s="94"/>
      <c r="AQ605" s="94"/>
      <c r="AR605" s="94"/>
      <c r="AS605" s="94"/>
      <c r="AT605" s="94"/>
      <c r="AU605" s="94"/>
      <c r="AV605" s="94"/>
      <c r="AW605" s="94"/>
      <c r="AX605" s="94"/>
      <c r="AY605" s="94"/>
      <c r="AZ605" s="94"/>
      <c r="BA605" s="94"/>
      <c r="BB605" s="94"/>
      <c r="BC605" s="94"/>
      <c r="BD605" s="94"/>
      <c r="BE605" s="94"/>
      <c r="BF605" s="94"/>
      <c r="BG605" s="94"/>
      <c r="BH605" s="94"/>
      <c r="BI605" s="94"/>
      <c r="BJ605" s="94"/>
      <c r="BK605" s="94"/>
      <c r="BL605" s="94"/>
      <c r="BM605" s="94"/>
      <c r="BN605" s="94"/>
      <c r="BO605" s="94"/>
      <c r="BP605" s="94"/>
      <c r="BQ605" s="94"/>
      <c r="BR605" s="94"/>
      <c r="BS605" s="94"/>
      <c r="BT605" s="94"/>
      <c r="BU605" s="94"/>
      <c r="BV605" s="94"/>
      <c r="BW605" s="94"/>
      <c r="BX605" s="94"/>
      <c r="BY605" s="94"/>
      <c r="BZ605" s="94"/>
      <c r="CA605" s="94"/>
      <c r="CB605" s="94"/>
      <c r="CC605" s="94"/>
      <c r="CD605" s="94"/>
      <c r="CE605" s="94"/>
      <c r="CF605" s="94"/>
      <c r="CG605" s="94"/>
      <c r="CH605" s="94"/>
      <c r="CI605" s="94"/>
      <c r="CJ605" s="94"/>
      <c r="CK605" s="94"/>
      <c r="CL605" s="94"/>
      <c r="CM605" s="94"/>
      <c r="CN605" s="94"/>
      <c r="CO605" s="94"/>
      <c r="CP605" s="94"/>
      <c r="CQ605" s="94"/>
      <c r="CR605" s="94"/>
      <c r="CS605" s="94"/>
      <c r="CT605" s="94"/>
      <c r="CU605" s="94"/>
      <c r="CV605" s="94"/>
      <c r="CW605" s="94"/>
      <c r="CX605" s="94"/>
      <c r="CY605" s="94"/>
      <c r="CZ605" s="94"/>
      <c r="DA605" s="94"/>
      <c r="DB605" s="94"/>
      <c r="DC605" s="94"/>
      <c r="DD605" s="94"/>
      <c r="DE605" s="94"/>
      <c r="DF605" s="94"/>
      <c r="DG605" s="94"/>
      <c r="DH605" s="94"/>
      <c r="DI605" s="94"/>
      <c r="DJ605" s="94"/>
      <c r="DK605" s="94"/>
      <c r="DL605" s="94"/>
      <c r="DM605" s="94"/>
      <c r="DN605" s="94"/>
      <c r="DO605" s="94"/>
      <c r="DP605" s="94"/>
      <c r="DQ605" s="94"/>
      <c r="DR605" s="94"/>
      <c r="DS605" s="94"/>
      <c r="DT605" s="94"/>
      <c r="DU605" s="94"/>
      <c r="DV605" s="94"/>
      <c r="DW605" s="94"/>
      <c r="DX605" s="94"/>
      <c r="DY605" s="94"/>
      <c r="DZ605" s="94"/>
      <c r="EA605" s="94"/>
      <c r="EB605" s="94"/>
      <c r="EC605" s="94"/>
      <c r="ED605" s="94"/>
      <c r="EE605" s="94"/>
      <c r="EF605" s="94"/>
      <c r="EG605" s="94"/>
      <c r="EH605" s="94"/>
      <c r="EI605" s="94"/>
      <c r="EJ605" s="94"/>
      <c r="EK605" s="94"/>
      <c r="EL605" s="94"/>
      <c r="EM605" s="94"/>
      <c r="EN605" s="94"/>
      <c r="EO605" s="94"/>
      <c r="EP605" s="94"/>
      <c r="EQ605" s="94"/>
      <c r="ER605" s="94"/>
      <c r="ES605" s="94"/>
      <c r="ET605" s="94"/>
      <c r="EU605" s="94"/>
      <c r="EV605" s="94"/>
      <c r="EW605" s="94"/>
      <c r="EX605" s="94"/>
      <c r="EY605" s="94"/>
      <c r="EZ605" s="94"/>
      <c r="FA605" s="94"/>
      <c r="FB605" s="94"/>
      <c r="FC605" s="94"/>
      <c r="FD605" s="94"/>
      <c r="FE605" s="94"/>
      <c r="FF605" s="94"/>
      <c r="FG605" s="94"/>
      <c r="FH605" s="94"/>
      <c r="FI605" s="94"/>
      <c r="FJ605" s="94"/>
      <c r="FK605" s="94"/>
      <c r="FL605" s="94"/>
      <c r="FM605" s="94"/>
      <c r="FN605" s="94"/>
      <c r="FO605" s="94"/>
      <c r="FP605" s="94"/>
      <c r="FQ605" s="94"/>
      <c r="FR605" s="94"/>
      <c r="FS605" s="94"/>
      <c r="FT605" s="94"/>
      <c r="FU605" s="94"/>
      <c r="FV605" s="94"/>
      <c r="FW605" s="94"/>
      <c r="FX605" s="94"/>
      <c r="FY605" s="94"/>
      <c r="FZ605" s="94"/>
      <c r="GA605" s="94"/>
      <c r="GB605" s="94"/>
      <c r="GC605" s="94"/>
      <c r="GD605" s="94"/>
      <c r="GE605" s="94"/>
      <c r="GF605" s="94"/>
      <c r="GG605" s="94"/>
      <c r="GH605" s="94"/>
      <c r="GI605" s="94"/>
      <c r="GJ605" s="94"/>
      <c r="GK605" s="94"/>
      <c r="GL605" s="94"/>
      <c r="GM605" s="94"/>
      <c r="GN605" s="94"/>
      <c r="GO605" s="94"/>
      <c r="GP605" s="94"/>
      <c r="GQ605" s="94"/>
      <c r="GR605" s="94"/>
      <c r="GS605" s="94"/>
      <c r="GT605" s="94"/>
      <c r="GU605" s="94"/>
    </row>
    <row r="606" spans="1:203" ht="15.75">
      <c r="A606" s="106"/>
      <c r="B606" s="94"/>
      <c r="C606" s="94"/>
      <c r="D606" s="96"/>
      <c r="E606" s="94"/>
      <c r="F606" s="94"/>
      <c r="G606" s="94"/>
      <c r="H606" s="94"/>
      <c r="I606" s="94"/>
      <c r="J606" s="94"/>
      <c r="K606" s="94"/>
      <c r="L606" s="94"/>
      <c r="M606" s="94"/>
      <c r="N606" s="94"/>
      <c r="O606" s="94"/>
      <c r="P606" s="94"/>
      <c r="Q606" s="94"/>
      <c r="R606" s="94"/>
      <c r="S606" s="94"/>
      <c r="T606" s="94"/>
      <c r="U606" s="94"/>
      <c r="V606" s="94"/>
      <c r="W606" s="94"/>
      <c r="X606" s="94"/>
      <c r="Y606" s="94"/>
      <c r="Z606" s="94"/>
      <c r="AA606" s="94"/>
      <c r="AB606" s="94"/>
      <c r="AC606" s="94"/>
      <c r="AD606" s="94"/>
      <c r="AE606" s="94"/>
      <c r="AF606" s="94"/>
      <c r="AG606" s="94"/>
      <c r="AH606" s="94"/>
      <c r="AI606" s="94"/>
      <c r="AJ606" s="94"/>
      <c r="AK606" s="94"/>
      <c r="AL606" s="94"/>
      <c r="AM606" s="94"/>
      <c r="AN606" s="94"/>
      <c r="AO606" s="94"/>
      <c r="AP606" s="94"/>
      <c r="AQ606" s="94"/>
      <c r="AR606" s="94"/>
      <c r="AS606" s="94"/>
      <c r="AT606" s="94"/>
      <c r="AU606" s="94"/>
      <c r="AV606" s="94"/>
      <c r="AW606" s="94"/>
      <c r="AX606" s="94"/>
      <c r="AY606" s="94"/>
      <c r="AZ606" s="94"/>
      <c r="BA606" s="94"/>
      <c r="BB606" s="94"/>
      <c r="BC606" s="94"/>
      <c r="BD606" s="94"/>
      <c r="BE606" s="94"/>
      <c r="BF606" s="94"/>
      <c r="BG606" s="94"/>
      <c r="BH606" s="94"/>
      <c r="BI606" s="94"/>
      <c r="BJ606" s="94"/>
      <c r="BK606" s="94"/>
      <c r="BL606" s="94"/>
      <c r="BM606" s="94"/>
      <c r="BN606" s="94"/>
      <c r="BO606" s="94"/>
      <c r="BP606" s="94"/>
      <c r="BQ606" s="94"/>
      <c r="BR606" s="94"/>
      <c r="BS606" s="94"/>
      <c r="BT606" s="94"/>
      <c r="BU606" s="94"/>
      <c r="BV606" s="94"/>
      <c r="BW606" s="94"/>
      <c r="BX606" s="94"/>
      <c r="BY606" s="94"/>
      <c r="BZ606" s="94"/>
      <c r="CA606" s="94"/>
      <c r="CB606" s="94"/>
      <c r="CC606" s="94"/>
      <c r="CD606" s="94"/>
      <c r="CE606" s="94"/>
      <c r="CF606" s="94"/>
      <c r="CG606" s="94"/>
      <c r="CH606" s="94"/>
      <c r="CI606" s="94"/>
      <c r="CJ606" s="94"/>
      <c r="CK606" s="94"/>
      <c r="CL606" s="94"/>
      <c r="CM606" s="94"/>
      <c r="CN606" s="94"/>
      <c r="CO606" s="94"/>
      <c r="CP606" s="94"/>
      <c r="CQ606" s="94"/>
      <c r="CR606" s="94"/>
      <c r="CS606" s="94"/>
      <c r="CT606" s="94"/>
      <c r="CU606" s="94"/>
      <c r="CV606" s="94"/>
      <c r="CW606" s="94"/>
      <c r="CX606" s="94"/>
      <c r="CY606" s="94"/>
      <c r="CZ606" s="94"/>
      <c r="DA606" s="94"/>
      <c r="DB606" s="94"/>
      <c r="DC606" s="94"/>
      <c r="DD606" s="94"/>
      <c r="DE606" s="94"/>
      <c r="DF606" s="94"/>
      <c r="DG606" s="94"/>
      <c r="DH606" s="94"/>
      <c r="DI606" s="94"/>
      <c r="DJ606" s="94"/>
      <c r="DK606" s="94"/>
      <c r="DL606" s="94"/>
      <c r="DM606" s="94"/>
      <c r="DN606" s="94"/>
      <c r="DO606" s="94"/>
      <c r="DP606" s="94"/>
      <c r="DQ606" s="94"/>
      <c r="DR606" s="94"/>
      <c r="DS606" s="94"/>
      <c r="DT606" s="94"/>
      <c r="DU606" s="94"/>
      <c r="DV606" s="94"/>
      <c r="DW606" s="94"/>
      <c r="DX606" s="94"/>
      <c r="DY606" s="94"/>
      <c r="DZ606" s="94"/>
      <c r="EA606" s="94"/>
      <c r="EB606" s="94"/>
      <c r="EC606" s="94"/>
      <c r="ED606" s="94"/>
      <c r="EE606" s="94"/>
      <c r="EF606" s="94"/>
      <c r="EG606" s="94"/>
      <c r="EH606" s="94"/>
      <c r="EI606" s="94"/>
      <c r="EJ606" s="94"/>
      <c r="EK606" s="94"/>
      <c r="EL606" s="94"/>
      <c r="EM606" s="94"/>
      <c r="EN606" s="94"/>
      <c r="EO606" s="94"/>
      <c r="EP606" s="94"/>
      <c r="EQ606" s="94"/>
      <c r="ER606" s="94"/>
      <c r="ES606" s="94"/>
      <c r="ET606" s="94"/>
      <c r="EU606" s="94"/>
      <c r="EV606" s="94"/>
      <c r="EW606" s="94"/>
      <c r="EX606" s="94"/>
      <c r="EY606" s="94"/>
      <c r="EZ606" s="94"/>
      <c r="FA606" s="94"/>
      <c r="FB606" s="94"/>
      <c r="FC606" s="94"/>
      <c r="FD606" s="94"/>
      <c r="FE606" s="94"/>
      <c r="FF606" s="94"/>
      <c r="FG606" s="94"/>
      <c r="FH606" s="94"/>
      <c r="FI606" s="94"/>
      <c r="FJ606" s="94"/>
      <c r="FK606" s="94"/>
      <c r="FL606" s="94"/>
      <c r="FM606" s="94"/>
      <c r="FN606" s="94"/>
      <c r="FO606" s="94"/>
      <c r="FP606" s="94"/>
      <c r="FQ606" s="94"/>
      <c r="FR606" s="94"/>
      <c r="FS606" s="94"/>
      <c r="FT606" s="94"/>
      <c r="FU606" s="94"/>
      <c r="FV606" s="94"/>
      <c r="FW606" s="94"/>
      <c r="FX606" s="94"/>
      <c r="FY606" s="94"/>
      <c r="FZ606" s="94"/>
      <c r="GA606" s="94"/>
      <c r="GB606" s="94"/>
      <c r="GC606" s="94"/>
      <c r="GD606" s="94"/>
      <c r="GE606" s="94"/>
      <c r="GF606" s="94"/>
      <c r="GG606" s="94"/>
      <c r="GH606" s="94"/>
      <c r="GI606" s="94"/>
      <c r="GJ606" s="94"/>
      <c r="GK606" s="94"/>
      <c r="GL606" s="94"/>
      <c r="GM606" s="94"/>
      <c r="GN606" s="94"/>
      <c r="GO606" s="94"/>
      <c r="GP606" s="94"/>
      <c r="GQ606" s="94"/>
      <c r="GR606" s="94"/>
      <c r="GS606" s="94"/>
      <c r="GT606" s="94"/>
      <c r="GU606" s="94"/>
    </row>
    <row r="607" spans="1:203" ht="15.75">
      <c r="A607" s="106"/>
      <c r="B607" s="94"/>
      <c r="C607" s="94"/>
      <c r="D607" s="96"/>
      <c r="E607" s="94"/>
      <c r="F607" s="94"/>
      <c r="G607" s="94"/>
      <c r="H607" s="94"/>
      <c r="I607" s="94"/>
      <c r="J607" s="94"/>
      <c r="K607" s="94"/>
      <c r="L607" s="94"/>
      <c r="M607" s="94"/>
      <c r="N607" s="94"/>
      <c r="O607" s="94"/>
      <c r="P607" s="94"/>
      <c r="Q607" s="94"/>
      <c r="R607" s="94"/>
      <c r="S607" s="94"/>
      <c r="T607" s="94"/>
      <c r="U607" s="94"/>
      <c r="V607" s="94"/>
      <c r="W607" s="94"/>
      <c r="X607" s="94"/>
      <c r="Y607" s="94"/>
      <c r="Z607" s="94"/>
      <c r="AA607" s="94"/>
      <c r="AB607" s="94"/>
      <c r="AC607" s="94"/>
      <c r="AD607" s="94"/>
      <c r="AE607" s="94"/>
      <c r="AF607" s="94"/>
      <c r="AG607" s="94"/>
      <c r="AH607" s="94"/>
      <c r="AI607" s="94"/>
      <c r="AJ607" s="94"/>
      <c r="AK607" s="94"/>
      <c r="AL607" s="94"/>
      <c r="AM607" s="94"/>
      <c r="AN607" s="94"/>
      <c r="AO607" s="94"/>
      <c r="AP607" s="94"/>
      <c r="AQ607" s="94"/>
      <c r="AR607" s="94"/>
      <c r="AS607" s="94"/>
      <c r="AT607" s="94"/>
      <c r="AU607" s="94"/>
      <c r="AV607" s="94"/>
      <c r="AW607" s="94"/>
      <c r="AX607" s="94"/>
      <c r="AY607" s="94"/>
      <c r="AZ607" s="94"/>
      <c r="BA607" s="94"/>
      <c r="BB607" s="94"/>
      <c r="BC607" s="94"/>
      <c r="BD607" s="94"/>
      <c r="BE607" s="94"/>
      <c r="BF607" s="94"/>
      <c r="BG607" s="94"/>
      <c r="BH607" s="94"/>
      <c r="BI607" s="94"/>
      <c r="BJ607" s="94"/>
      <c r="BK607" s="94"/>
      <c r="BL607" s="94"/>
      <c r="BM607" s="94"/>
      <c r="BN607" s="94"/>
      <c r="BO607" s="94"/>
      <c r="BP607" s="94"/>
      <c r="BQ607" s="94"/>
      <c r="BR607" s="94"/>
      <c r="BS607" s="94"/>
      <c r="BT607" s="94"/>
      <c r="BU607" s="94"/>
      <c r="BV607" s="94"/>
      <c r="BW607" s="94"/>
      <c r="BX607" s="94"/>
      <c r="BY607" s="94"/>
      <c r="BZ607" s="94"/>
      <c r="CA607" s="94"/>
      <c r="CB607" s="94"/>
      <c r="CC607" s="94"/>
      <c r="CD607" s="94"/>
      <c r="CE607" s="94"/>
      <c r="CF607" s="94"/>
      <c r="CG607" s="94"/>
      <c r="CH607" s="94"/>
      <c r="CI607" s="94"/>
      <c r="CJ607" s="94"/>
      <c r="CK607" s="94"/>
      <c r="CL607" s="94"/>
      <c r="CM607" s="94"/>
      <c r="CN607" s="94"/>
      <c r="CO607" s="94"/>
      <c r="CP607" s="94"/>
      <c r="CQ607" s="94"/>
      <c r="CR607" s="94"/>
      <c r="CS607" s="94"/>
      <c r="CT607" s="94"/>
      <c r="CU607" s="94"/>
      <c r="CV607" s="94"/>
      <c r="CW607" s="94"/>
      <c r="CX607" s="94"/>
      <c r="CY607" s="94"/>
      <c r="CZ607" s="94"/>
      <c r="DA607" s="94"/>
      <c r="DB607" s="94"/>
      <c r="DC607" s="94"/>
      <c r="DD607" s="94"/>
      <c r="DE607" s="94"/>
      <c r="DF607" s="94"/>
      <c r="DG607" s="94"/>
      <c r="DH607" s="94"/>
      <c r="DI607" s="94"/>
      <c r="DJ607" s="94"/>
      <c r="DK607" s="94"/>
      <c r="DL607" s="94"/>
      <c r="DM607" s="94"/>
      <c r="DN607" s="94"/>
      <c r="DO607" s="94"/>
      <c r="DP607" s="94"/>
      <c r="DQ607" s="94"/>
      <c r="DR607" s="94"/>
      <c r="DS607" s="94"/>
      <c r="DT607" s="94"/>
      <c r="DU607" s="94"/>
      <c r="DV607" s="94"/>
      <c r="DW607" s="94"/>
      <c r="DX607" s="94"/>
      <c r="DY607" s="94"/>
      <c r="DZ607" s="94"/>
      <c r="EA607" s="94"/>
      <c r="EB607" s="94"/>
      <c r="EC607" s="94"/>
      <c r="ED607" s="94"/>
      <c r="EE607" s="94"/>
      <c r="EF607" s="94"/>
      <c r="EG607" s="94"/>
      <c r="EH607" s="94"/>
      <c r="EI607" s="94"/>
      <c r="EJ607" s="94"/>
      <c r="EK607" s="94"/>
      <c r="EL607" s="94"/>
      <c r="EM607" s="94"/>
      <c r="EN607" s="94"/>
      <c r="EO607" s="94"/>
      <c r="EP607" s="94"/>
      <c r="EQ607" s="94"/>
      <c r="ER607" s="94"/>
      <c r="ES607" s="94"/>
      <c r="ET607" s="94"/>
      <c r="EU607" s="94"/>
      <c r="EV607" s="94"/>
      <c r="EW607" s="94"/>
      <c r="EX607" s="94"/>
      <c r="EY607" s="94"/>
      <c r="EZ607" s="94"/>
      <c r="FA607" s="94"/>
      <c r="FB607" s="94"/>
      <c r="FC607" s="94"/>
      <c r="FD607" s="94"/>
      <c r="FE607" s="94"/>
      <c r="FF607" s="94"/>
      <c r="FG607" s="94"/>
      <c r="FH607" s="94"/>
      <c r="FI607" s="94"/>
      <c r="FJ607" s="94"/>
      <c r="FK607" s="94"/>
      <c r="FL607" s="94"/>
      <c r="FM607" s="94"/>
      <c r="FN607" s="94"/>
      <c r="FO607" s="94"/>
      <c r="FP607" s="94"/>
      <c r="FQ607" s="94"/>
      <c r="FR607" s="94"/>
      <c r="FS607" s="94"/>
      <c r="FT607" s="94"/>
      <c r="FU607" s="94"/>
      <c r="FV607" s="94"/>
      <c r="FW607" s="94"/>
      <c r="FX607" s="94"/>
      <c r="FY607" s="94"/>
      <c r="FZ607" s="94"/>
      <c r="GA607" s="94"/>
      <c r="GB607" s="94"/>
      <c r="GC607" s="94"/>
      <c r="GD607" s="94"/>
      <c r="GE607" s="94"/>
      <c r="GF607" s="94"/>
      <c r="GG607" s="94"/>
      <c r="GH607" s="94"/>
      <c r="GI607" s="94"/>
      <c r="GJ607" s="94"/>
      <c r="GK607" s="94"/>
      <c r="GL607" s="94"/>
      <c r="GM607" s="94"/>
      <c r="GN607" s="94"/>
      <c r="GO607" s="94"/>
      <c r="GP607" s="94"/>
      <c r="GQ607" s="94"/>
      <c r="GR607" s="94"/>
      <c r="GS607" s="94"/>
      <c r="GT607" s="94"/>
      <c r="GU607" s="94"/>
    </row>
    <row r="608" spans="1:203" ht="15.75">
      <c r="A608" s="106"/>
      <c r="B608" s="94"/>
      <c r="C608" s="94"/>
      <c r="D608" s="96"/>
      <c r="E608" s="94"/>
      <c r="F608" s="94"/>
      <c r="G608" s="94"/>
      <c r="H608" s="94"/>
      <c r="I608" s="94"/>
      <c r="J608" s="94"/>
      <c r="K608" s="94"/>
      <c r="L608" s="94"/>
      <c r="M608" s="94"/>
      <c r="N608" s="94"/>
      <c r="O608" s="94"/>
      <c r="P608" s="94"/>
      <c r="Q608" s="94"/>
      <c r="R608" s="94"/>
      <c r="S608" s="94"/>
      <c r="T608" s="94"/>
      <c r="U608" s="94"/>
      <c r="V608" s="94"/>
      <c r="W608" s="94"/>
      <c r="X608" s="94"/>
      <c r="Y608" s="94"/>
      <c r="Z608" s="94"/>
      <c r="AA608" s="94"/>
      <c r="AB608" s="94"/>
      <c r="AC608" s="94"/>
      <c r="AD608" s="94"/>
      <c r="AE608" s="94"/>
      <c r="AF608" s="94"/>
      <c r="AG608" s="94"/>
      <c r="AH608" s="94"/>
      <c r="AI608" s="94"/>
      <c r="AJ608" s="94"/>
      <c r="AK608" s="94"/>
      <c r="AL608" s="94"/>
      <c r="AM608" s="94"/>
      <c r="AN608" s="94"/>
      <c r="AO608" s="94"/>
      <c r="AP608" s="94"/>
      <c r="AQ608" s="94"/>
      <c r="AR608" s="94"/>
      <c r="AS608" s="94"/>
      <c r="AT608" s="94"/>
      <c r="AU608" s="94"/>
      <c r="AV608" s="94"/>
      <c r="AW608" s="94"/>
      <c r="AX608" s="94"/>
      <c r="AY608" s="94"/>
      <c r="AZ608" s="94"/>
      <c r="BA608" s="94"/>
      <c r="BB608" s="94"/>
      <c r="BC608" s="94"/>
      <c r="BD608" s="94"/>
      <c r="BE608" s="94"/>
      <c r="BF608" s="94"/>
      <c r="BG608" s="94"/>
      <c r="BH608" s="94"/>
      <c r="BI608" s="94"/>
      <c r="BJ608" s="94"/>
      <c r="BK608" s="94"/>
      <c r="BL608" s="94"/>
      <c r="BM608" s="94"/>
      <c r="BN608" s="94"/>
      <c r="BO608" s="94"/>
      <c r="BP608" s="94"/>
      <c r="BQ608" s="94"/>
      <c r="BR608" s="94"/>
      <c r="BS608" s="94"/>
      <c r="BT608" s="94"/>
      <c r="BU608" s="94"/>
      <c r="BV608" s="94"/>
      <c r="BW608" s="94"/>
      <c r="BX608" s="94"/>
      <c r="BY608" s="94"/>
      <c r="BZ608" s="94"/>
      <c r="CA608" s="94"/>
      <c r="CB608" s="94"/>
      <c r="CC608" s="94"/>
      <c r="CD608" s="94"/>
      <c r="CE608" s="94"/>
      <c r="CF608" s="94"/>
      <c r="CG608" s="94"/>
      <c r="CH608" s="94"/>
      <c r="CI608" s="94"/>
      <c r="CJ608" s="94"/>
      <c r="CK608" s="94"/>
      <c r="CL608" s="94"/>
      <c r="CM608" s="94"/>
      <c r="CN608" s="94"/>
      <c r="CO608" s="94"/>
      <c r="CP608" s="94"/>
      <c r="CQ608" s="94"/>
      <c r="CR608" s="94"/>
      <c r="CS608" s="94"/>
      <c r="CT608" s="94"/>
      <c r="CU608" s="94"/>
      <c r="CV608" s="94"/>
      <c r="CW608" s="94"/>
      <c r="CX608" s="94"/>
      <c r="CY608" s="94"/>
      <c r="CZ608" s="94"/>
      <c r="DA608" s="94"/>
      <c r="DB608" s="94"/>
      <c r="DC608" s="94"/>
      <c r="DD608" s="94"/>
      <c r="DE608" s="94"/>
      <c r="DF608" s="94"/>
      <c r="DG608" s="94"/>
      <c r="DH608" s="94"/>
      <c r="DI608" s="94"/>
      <c r="DJ608" s="94"/>
      <c r="DK608" s="94"/>
      <c r="DL608" s="94"/>
      <c r="DM608" s="94"/>
      <c r="DN608" s="94"/>
      <c r="DO608" s="94"/>
      <c r="DP608" s="94"/>
      <c r="DQ608" s="94"/>
      <c r="DR608" s="94"/>
      <c r="DS608" s="94"/>
      <c r="DT608" s="94"/>
      <c r="DU608" s="94"/>
      <c r="DV608" s="94"/>
      <c r="DW608" s="94"/>
      <c r="DX608" s="94"/>
      <c r="DY608" s="94"/>
      <c r="DZ608" s="94"/>
      <c r="EA608" s="94"/>
      <c r="EB608" s="94"/>
      <c r="EC608" s="94"/>
      <c r="ED608" s="94"/>
      <c r="EE608" s="94"/>
      <c r="EF608" s="94"/>
      <c r="EG608" s="94"/>
      <c r="EH608" s="94"/>
      <c r="EI608" s="94"/>
      <c r="EJ608" s="94"/>
      <c r="EK608" s="94"/>
      <c r="EL608" s="94"/>
      <c r="EM608" s="94"/>
      <c r="EN608" s="94"/>
      <c r="EO608" s="94"/>
      <c r="EP608" s="94"/>
      <c r="EQ608" s="94"/>
      <c r="ER608" s="94"/>
      <c r="ES608" s="94"/>
      <c r="ET608" s="94"/>
      <c r="EU608" s="94"/>
      <c r="EV608" s="94"/>
      <c r="EW608" s="94"/>
      <c r="EX608" s="94"/>
      <c r="EY608" s="94"/>
      <c r="EZ608" s="94"/>
      <c r="FA608" s="94"/>
      <c r="FB608" s="94"/>
      <c r="FC608" s="94"/>
      <c r="FD608" s="94"/>
      <c r="FE608" s="94"/>
      <c r="FF608" s="94"/>
      <c r="FG608" s="94"/>
      <c r="FH608" s="94"/>
      <c r="FI608" s="94"/>
      <c r="FJ608" s="94"/>
      <c r="FK608" s="94"/>
      <c r="FL608" s="94"/>
      <c r="FM608" s="94"/>
      <c r="FN608" s="94"/>
      <c r="FO608" s="94"/>
      <c r="FP608" s="94"/>
      <c r="FQ608" s="94"/>
      <c r="FR608" s="94"/>
      <c r="FS608" s="94"/>
      <c r="FT608" s="94"/>
      <c r="FU608" s="94"/>
      <c r="FV608" s="94"/>
      <c r="FW608" s="94"/>
      <c r="FX608" s="94"/>
      <c r="FY608" s="94"/>
      <c r="FZ608" s="94"/>
      <c r="GA608" s="94"/>
      <c r="GB608" s="94"/>
      <c r="GC608" s="94"/>
      <c r="GD608" s="94"/>
      <c r="GE608" s="94"/>
      <c r="GF608" s="94"/>
      <c r="GG608" s="94"/>
      <c r="GH608" s="94"/>
      <c r="GI608" s="94"/>
      <c r="GJ608" s="94"/>
      <c r="GK608" s="94"/>
      <c r="GL608" s="94"/>
      <c r="GM608" s="94"/>
      <c r="GN608" s="94"/>
      <c r="GO608" s="94"/>
      <c r="GP608" s="94"/>
      <c r="GQ608" s="94"/>
      <c r="GR608" s="94"/>
      <c r="GS608" s="94"/>
      <c r="GT608" s="94"/>
      <c r="GU608" s="94"/>
    </row>
    <row r="609" spans="1:4" ht="15.75">
      <c r="A609" s="106"/>
      <c r="B609" s="94"/>
      <c r="C609" s="94"/>
      <c r="D609" s="96"/>
    </row>
    <row r="610" spans="1:4" ht="15.75">
      <c r="A610" s="106"/>
      <c r="B610" s="94"/>
      <c r="C610" s="94"/>
      <c r="D610" s="96"/>
    </row>
    <row r="611" spans="1:4" ht="15.75">
      <c r="A611" s="106"/>
      <c r="B611" s="94"/>
      <c r="C611" s="94"/>
      <c r="D611" s="96"/>
    </row>
    <row r="612" spans="1:4" ht="15.75">
      <c r="A612" s="106"/>
      <c r="B612" s="94"/>
      <c r="C612" s="94"/>
      <c r="D612" s="96"/>
    </row>
    <row r="613" spans="1:4" ht="15.75">
      <c r="A613" s="106"/>
      <c r="B613" s="94"/>
      <c r="C613" s="94"/>
      <c r="D613" s="96"/>
    </row>
    <row r="614" spans="1:4" ht="15.75">
      <c r="A614" s="106"/>
      <c r="B614" s="94"/>
      <c r="C614" s="94"/>
      <c r="D614" s="96"/>
    </row>
    <row r="615" spans="1:4" ht="15.75">
      <c r="A615" s="106"/>
      <c r="B615" s="94"/>
      <c r="C615" s="94"/>
      <c r="D615" s="96"/>
    </row>
    <row r="616" spans="1:4" ht="15.75">
      <c r="A616" s="106"/>
      <c r="B616" s="94"/>
      <c r="C616" s="94"/>
      <c r="D616" s="96"/>
    </row>
    <row r="617" spans="1:4" ht="15.75">
      <c r="A617" s="106"/>
      <c r="B617" s="94"/>
      <c r="C617" s="94"/>
      <c r="D617" s="96"/>
    </row>
    <row r="618" spans="1:4" ht="15.75">
      <c r="A618" s="106"/>
      <c r="B618" s="94"/>
      <c r="C618" s="94"/>
      <c r="D618" s="96"/>
    </row>
    <row r="619" spans="1:4" ht="15.75">
      <c r="A619" s="106"/>
      <c r="B619" s="94"/>
      <c r="C619" s="94"/>
      <c r="D619" s="96"/>
    </row>
    <row r="620" spans="1:4" ht="15.75">
      <c r="A620" s="106"/>
      <c r="B620" s="94"/>
      <c r="C620" s="94"/>
      <c r="D620" s="96"/>
    </row>
    <row r="621" spans="1:4" ht="15.75">
      <c r="A621" s="106"/>
      <c r="B621" s="94"/>
      <c r="C621" s="94"/>
      <c r="D621" s="96"/>
    </row>
    <row r="622" spans="1:4" ht="15.75">
      <c r="A622" s="106"/>
      <c r="B622" s="94"/>
      <c r="C622" s="94"/>
      <c r="D622" s="96"/>
    </row>
    <row r="623" spans="1:4" ht="15.75">
      <c r="A623" s="106"/>
      <c r="B623" s="94"/>
      <c r="C623" s="94"/>
      <c r="D623" s="96"/>
    </row>
    <row r="624" spans="1:4" ht="15.75">
      <c r="A624" s="106"/>
      <c r="B624" s="94"/>
      <c r="C624" s="94"/>
      <c r="D624" s="96"/>
    </row>
    <row r="625" spans="1:4" ht="15.75">
      <c r="A625" s="106"/>
      <c r="B625" s="94"/>
      <c r="C625" s="94"/>
      <c r="D625" s="96"/>
    </row>
    <row r="626" spans="1:4" ht="15.75">
      <c r="A626" s="106"/>
      <c r="B626" s="94"/>
      <c r="C626" s="94"/>
      <c r="D626" s="96"/>
    </row>
    <row r="627" spans="1:4" ht="15.75">
      <c r="A627" s="106"/>
      <c r="B627" s="94"/>
      <c r="C627" s="94"/>
      <c r="D627" s="96"/>
    </row>
    <row r="628" spans="1:4" ht="15.75">
      <c r="A628" s="106"/>
      <c r="B628" s="94"/>
      <c r="C628" s="94"/>
      <c r="D628" s="96"/>
    </row>
    <row r="629" spans="1:4" ht="15.75">
      <c r="A629" s="106"/>
      <c r="B629" s="94"/>
      <c r="C629" s="94"/>
      <c r="D629" s="96"/>
    </row>
    <row r="630" spans="1:4" ht="15.75">
      <c r="A630" s="106"/>
      <c r="B630" s="94"/>
      <c r="C630" s="94"/>
      <c r="D630" s="96"/>
    </row>
    <row r="631" spans="1:4" ht="15.75">
      <c r="A631" s="106"/>
      <c r="B631" s="94"/>
      <c r="C631" s="94"/>
      <c r="D631" s="96"/>
    </row>
    <row r="632" spans="1:4" ht="15.75">
      <c r="A632" s="106"/>
      <c r="B632" s="94"/>
      <c r="C632" s="94"/>
      <c r="D632" s="96"/>
    </row>
    <row r="633" spans="1:4" ht="15.75">
      <c r="A633" s="106"/>
      <c r="B633" s="94"/>
      <c r="C633" s="94"/>
      <c r="D633" s="96"/>
    </row>
    <row r="634" spans="1:4" ht="15.75">
      <c r="A634" s="106"/>
      <c r="B634" s="94"/>
      <c r="C634" s="94"/>
      <c r="D634" s="96"/>
    </row>
    <row r="635" spans="1:4" ht="15.75">
      <c r="A635" s="106"/>
      <c r="B635" s="94"/>
      <c r="C635" s="94"/>
      <c r="D635" s="96"/>
    </row>
    <row r="636" spans="1:4" ht="15.75">
      <c r="A636" s="106"/>
      <c r="B636" s="94"/>
      <c r="C636" s="94"/>
      <c r="D636" s="96"/>
    </row>
    <row r="637" spans="1:4" ht="15.75">
      <c r="A637" s="106"/>
      <c r="B637" s="94"/>
      <c r="C637" s="94"/>
      <c r="D637" s="96"/>
    </row>
    <row r="638" spans="1:4" ht="15.75">
      <c r="A638" s="106"/>
      <c r="B638" s="94"/>
      <c r="C638" s="94"/>
      <c r="D638" s="96"/>
    </row>
    <row r="639" spans="1:4" ht="15.75">
      <c r="A639" s="106"/>
      <c r="B639" s="94"/>
      <c r="C639" s="94"/>
      <c r="D639" s="96"/>
    </row>
    <row r="640" spans="1:4" ht="15.75">
      <c r="A640" s="106"/>
      <c r="B640" s="94"/>
      <c r="C640" s="94"/>
      <c r="D640" s="96"/>
    </row>
    <row r="641" spans="1:4" ht="15.75">
      <c r="A641" s="106"/>
      <c r="B641" s="94"/>
      <c r="C641" s="94"/>
      <c r="D641" s="96"/>
    </row>
    <row r="642" spans="1:4" ht="15.75">
      <c r="A642" s="106"/>
      <c r="B642" s="94"/>
      <c r="C642" s="94"/>
      <c r="D642" s="96"/>
    </row>
    <row r="643" spans="1:4" ht="15.75">
      <c r="A643" s="106"/>
      <c r="B643" s="94"/>
      <c r="C643" s="94"/>
      <c r="D643" s="96"/>
    </row>
    <row r="644" spans="1:4" ht="15.75">
      <c r="A644" s="106"/>
      <c r="B644" s="94"/>
      <c r="C644" s="94"/>
      <c r="D644" s="96"/>
    </row>
    <row r="645" spans="1:4" ht="15.75">
      <c r="A645" s="106"/>
      <c r="B645" s="94"/>
      <c r="C645" s="94"/>
      <c r="D645" s="96"/>
    </row>
    <row r="646" spans="1:4" ht="15.75">
      <c r="A646" s="106"/>
      <c r="B646" s="94"/>
      <c r="C646" s="94"/>
      <c r="D646" s="96"/>
    </row>
    <row r="647" spans="1:4" ht="15.75">
      <c r="A647" s="106"/>
      <c r="B647" s="94"/>
      <c r="C647" s="94"/>
      <c r="D647" s="96"/>
    </row>
    <row r="648" spans="1:4" ht="15.75">
      <c r="A648" s="106"/>
      <c r="B648" s="94"/>
      <c r="C648" s="94"/>
      <c r="D648" s="96"/>
    </row>
    <row r="649" spans="1:4" ht="15.75">
      <c r="A649" s="106"/>
      <c r="B649" s="94"/>
      <c r="C649" s="94"/>
      <c r="D649" s="96"/>
    </row>
    <row r="650" spans="1:4" ht="15.75">
      <c r="A650" s="106"/>
      <c r="B650" s="94"/>
      <c r="C650" s="94"/>
      <c r="D650" s="96"/>
    </row>
    <row r="651" spans="1:4" ht="15.75">
      <c r="A651" s="106"/>
      <c r="B651" s="94"/>
      <c r="C651" s="94"/>
      <c r="D651" s="96"/>
    </row>
    <row r="652" spans="1:4" ht="15.75">
      <c r="A652" s="106"/>
      <c r="B652" s="94"/>
      <c r="C652" s="94"/>
      <c r="D652" s="96"/>
    </row>
    <row r="653" spans="1:4" ht="15.75">
      <c r="A653" s="106"/>
      <c r="B653" s="94"/>
      <c r="C653" s="94"/>
      <c r="D653" s="96"/>
    </row>
    <row r="654" spans="1:4" ht="15.75">
      <c r="A654" s="106"/>
      <c r="B654" s="94"/>
      <c r="C654" s="94"/>
      <c r="D654" s="96"/>
    </row>
    <row r="655" spans="1:4" ht="15.75">
      <c r="A655" s="106"/>
      <c r="B655" s="94"/>
      <c r="C655" s="94"/>
      <c r="D655" s="96"/>
    </row>
    <row r="656" spans="1:4" ht="15.75">
      <c r="A656" s="106"/>
      <c r="B656" s="94"/>
      <c r="C656" s="94"/>
      <c r="D656" s="96"/>
    </row>
    <row r="657" spans="1:4" ht="15.75">
      <c r="A657" s="106"/>
      <c r="B657" s="94"/>
      <c r="C657" s="94"/>
      <c r="D657" s="96"/>
    </row>
    <row r="658" spans="1:4" ht="15.75">
      <c r="A658" s="106"/>
      <c r="B658" s="94"/>
      <c r="C658" s="94"/>
      <c r="D658" s="96"/>
    </row>
    <row r="659" spans="1:4" ht="15.75">
      <c r="A659" s="106"/>
      <c r="B659" s="94"/>
      <c r="C659" s="94"/>
      <c r="D659" s="96"/>
    </row>
    <row r="660" spans="1:4" ht="15.75">
      <c r="A660" s="106"/>
      <c r="B660" s="94"/>
      <c r="C660" s="94"/>
      <c r="D660" s="96"/>
    </row>
    <row r="661" spans="1:4" ht="15.75">
      <c r="A661" s="106"/>
      <c r="B661" s="94"/>
      <c r="C661" s="94"/>
      <c r="D661" s="96"/>
    </row>
    <row r="662" spans="1:4" ht="15.75">
      <c r="A662" s="106"/>
      <c r="B662" s="94"/>
      <c r="C662" s="94"/>
      <c r="D662" s="96"/>
    </row>
    <row r="663" spans="1:4" ht="15.75">
      <c r="A663" s="106"/>
      <c r="B663" s="94"/>
      <c r="C663" s="94"/>
      <c r="D663" s="96"/>
    </row>
    <row r="664" spans="1:4" ht="15.75">
      <c r="A664" s="106"/>
      <c r="B664" s="94"/>
      <c r="C664" s="94"/>
      <c r="D664" s="96"/>
    </row>
    <row r="665" spans="1:4" ht="15.75">
      <c r="A665" s="106"/>
      <c r="B665" s="94"/>
      <c r="C665" s="94"/>
      <c r="D665" s="96"/>
    </row>
    <row r="666" spans="1:4" ht="15.75">
      <c r="A666" s="106"/>
      <c r="B666" s="94"/>
      <c r="C666" s="94"/>
      <c r="D666" s="96"/>
    </row>
    <row r="667" spans="1:4" ht="15.75">
      <c r="A667" s="106"/>
      <c r="B667" s="94"/>
      <c r="C667" s="94"/>
      <c r="D667" s="96"/>
    </row>
    <row r="668" spans="1:4" ht="15.75">
      <c r="A668" s="106"/>
      <c r="B668" s="94"/>
      <c r="C668" s="94"/>
      <c r="D668" s="96"/>
    </row>
    <row r="669" spans="1:4" ht="15.75">
      <c r="A669" s="106"/>
      <c r="B669" s="94"/>
      <c r="C669" s="94"/>
      <c r="D669" s="96"/>
    </row>
    <row r="670" spans="1:4" ht="15.75">
      <c r="A670" s="106"/>
      <c r="B670" s="94"/>
      <c r="C670" s="94"/>
      <c r="D670" s="96"/>
    </row>
    <row r="671" spans="1:4" ht="15.75">
      <c r="A671" s="106"/>
      <c r="B671" s="94"/>
      <c r="C671" s="94"/>
      <c r="D671" s="96"/>
    </row>
    <row r="672" spans="1:4" ht="15.75">
      <c r="A672" s="106"/>
      <c r="B672" s="94"/>
      <c r="C672" s="94"/>
      <c r="D672" s="96"/>
    </row>
    <row r="673" spans="1:4" ht="15.75">
      <c r="A673" s="106"/>
      <c r="B673" s="94"/>
      <c r="C673" s="94"/>
      <c r="D673" s="96"/>
    </row>
    <row r="674" spans="1:4" ht="15.75">
      <c r="A674" s="106"/>
      <c r="B674" s="94"/>
      <c r="C674" s="94"/>
      <c r="D674" s="96"/>
    </row>
    <row r="675" spans="1:4" ht="15.75">
      <c r="A675" s="106"/>
      <c r="B675" s="94"/>
      <c r="C675" s="94"/>
      <c r="D675" s="96"/>
    </row>
    <row r="676" spans="1:4" ht="15.75">
      <c r="A676" s="106"/>
      <c r="B676" s="94"/>
      <c r="C676" s="94"/>
      <c r="D676" s="96"/>
    </row>
    <row r="677" spans="1:4" ht="15.75">
      <c r="A677" s="106"/>
      <c r="B677" s="94"/>
      <c r="C677" s="94"/>
      <c r="D677" s="96"/>
    </row>
    <row r="678" spans="1:4" ht="15.75">
      <c r="A678" s="106"/>
      <c r="B678" s="94"/>
      <c r="C678" s="94"/>
      <c r="D678" s="96"/>
    </row>
    <row r="679" spans="1:4" ht="15.75">
      <c r="A679" s="106"/>
      <c r="B679" s="94"/>
      <c r="C679" s="94"/>
      <c r="D679" s="96"/>
    </row>
    <row r="680" spans="1:4" ht="15.75">
      <c r="A680" s="106"/>
      <c r="B680" s="94"/>
      <c r="C680" s="94"/>
      <c r="D680" s="96"/>
    </row>
    <row r="681" spans="1:4" ht="15.75">
      <c r="A681" s="106"/>
      <c r="B681" s="94"/>
      <c r="C681" s="94"/>
      <c r="D681" s="96"/>
    </row>
    <row r="682" spans="1:4" ht="15.75">
      <c r="A682" s="106"/>
      <c r="B682" s="94"/>
      <c r="C682" s="94"/>
      <c r="D682" s="96"/>
    </row>
    <row r="683" spans="1:4" ht="15.75">
      <c r="A683" s="106"/>
      <c r="B683" s="94"/>
      <c r="C683" s="94"/>
      <c r="D683" s="96"/>
    </row>
    <row r="684" spans="1:4" ht="15.75">
      <c r="A684" s="106"/>
      <c r="B684" s="94"/>
      <c r="C684" s="94"/>
      <c r="D684" s="96"/>
    </row>
    <row r="685" spans="1:4" ht="15.75">
      <c r="A685" s="106"/>
      <c r="B685" s="94"/>
      <c r="C685" s="94"/>
      <c r="D685" s="96"/>
    </row>
    <row r="686" spans="1:4" ht="15.75">
      <c r="A686" s="106"/>
      <c r="B686" s="94"/>
      <c r="C686" s="94"/>
      <c r="D686" s="96"/>
    </row>
  </sheetData>
  <mergeCells count="10">
    <mergeCell ref="A61:C61"/>
    <mergeCell ref="A129:C129"/>
    <mergeCell ref="A130:C130"/>
    <mergeCell ref="A132:C132"/>
    <mergeCell ref="A1:C1"/>
    <mergeCell ref="A2:C2"/>
    <mergeCell ref="A3:C3"/>
    <mergeCell ref="A4:C4"/>
    <mergeCell ref="A5:C5"/>
    <mergeCell ref="A60:C6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43"/>
  <sheetViews>
    <sheetView topLeftCell="A2" zoomScale="70" zoomScaleNormal="70" workbookViewId="0">
      <selection activeCell="C33" sqref="C33"/>
    </sheetView>
  </sheetViews>
  <sheetFormatPr defaultColWidth="9.140625" defaultRowHeight="12.75"/>
  <cols>
    <col min="1" max="1" width="102.5703125" style="234" customWidth="1"/>
    <col min="2" max="3" width="35.5703125" style="967" customWidth="1"/>
    <col min="4" max="256" width="9.140625" style="967"/>
    <col min="257" max="257" width="102.5703125" style="967" customWidth="1"/>
    <col min="258" max="259" width="35.5703125" style="967" customWidth="1"/>
    <col min="260" max="512" width="9.140625" style="967"/>
    <col min="513" max="513" width="102.5703125" style="967" customWidth="1"/>
    <col min="514" max="515" width="35.5703125" style="967" customWidth="1"/>
    <col min="516" max="768" width="9.140625" style="967"/>
    <col min="769" max="769" width="102.5703125" style="967" customWidth="1"/>
    <col min="770" max="771" width="35.5703125" style="967" customWidth="1"/>
    <col min="772" max="1024" width="9.140625" style="967"/>
    <col min="1025" max="1025" width="102.5703125" style="967" customWidth="1"/>
    <col min="1026" max="1027" width="35.5703125" style="967" customWidth="1"/>
    <col min="1028" max="1280" width="9.140625" style="967"/>
    <col min="1281" max="1281" width="102.5703125" style="967" customWidth="1"/>
    <col min="1282" max="1283" width="35.5703125" style="967" customWidth="1"/>
    <col min="1284" max="1536" width="9.140625" style="967"/>
    <col min="1537" max="1537" width="102.5703125" style="967" customWidth="1"/>
    <col min="1538" max="1539" width="35.5703125" style="967" customWidth="1"/>
    <col min="1540" max="1792" width="9.140625" style="967"/>
    <col min="1793" max="1793" width="102.5703125" style="967" customWidth="1"/>
    <col min="1794" max="1795" width="35.5703125" style="967" customWidth="1"/>
    <col min="1796" max="2048" width="9.140625" style="967"/>
    <col min="2049" max="2049" width="102.5703125" style="967" customWidth="1"/>
    <col min="2050" max="2051" width="35.5703125" style="967" customWidth="1"/>
    <col min="2052" max="2304" width="9.140625" style="967"/>
    <col min="2305" max="2305" width="102.5703125" style="967" customWidth="1"/>
    <col min="2306" max="2307" width="35.5703125" style="967" customWidth="1"/>
    <col min="2308" max="2560" width="9.140625" style="967"/>
    <col min="2561" max="2561" width="102.5703125" style="967" customWidth="1"/>
    <col min="2562" max="2563" width="35.5703125" style="967" customWidth="1"/>
    <col min="2564" max="2816" width="9.140625" style="967"/>
    <col min="2817" max="2817" width="102.5703125" style="967" customWidth="1"/>
    <col min="2818" max="2819" width="35.5703125" style="967" customWidth="1"/>
    <col min="2820" max="3072" width="9.140625" style="967"/>
    <col min="3073" max="3073" width="102.5703125" style="967" customWidth="1"/>
    <col min="3074" max="3075" width="35.5703125" style="967" customWidth="1"/>
    <col min="3076" max="3328" width="9.140625" style="967"/>
    <col min="3329" max="3329" width="102.5703125" style="967" customWidth="1"/>
    <col min="3330" max="3331" width="35.5703125" style="967" customWidth="1"/>
    <col min="3332" max="3584" width="9.140625" style="967"/>
    <col min="3585" max="3585" width="102.5703125" style="967" customWidth="1"/>
    <col min="3586" max="3587" width="35.5703125" style="967" customWidth="1"/>
    <col min="3588" max="3840" width="9.140625" style="967"/>
    <col min="3841" max="3841" width="102.5703125" style="967" customWidth="1"/>
    <col min="3842" max="3843" width="35.5703125" style="967" customWidth="1"/>
    <col min="3844" max="4096" width="9.140625" style="967"/>
    <col min="4097" max="4097" width="102.5703125" style="967" customWidth="1"/>
    <col min="4098" max="4099" width="35.5703125" style="967" customWidth="1"/>
    <col min="4100" max="4352" width="9.140625" style="967"/>
    <col min="4353" max="4353" width="102.5703125" style="967" customWidth="1"/>
    <col min="4354" max="4355" width="35.5703125" style="967" customWidth="1"/>
    <col min="4356" max="4608" width="9.140625" style="967"/>
    <col min="4609" max="4609" width="102.5703125" style="967" customWidth="1"/>
    <col min="4610" max="4611" width="35.5703125" style="967" customWidth="1"/>
    <col min="4612" max="4864" width="9.140625" style="967"/>
    <col min="4865" max="4865" width="102.5703125" style="967" customWidth="1"/>
    <col min="4866" max="4867" width="35.5703125" style="967" customWidth="1"/>
    <col min="4868" max="5120" width="9.140625" style="967"/>
    <col min="5121" max="5121" width="102.5703125" style="967" customWidth="1"/>
    <col min="5122" max="5123" width="35.5703125" style="967" customWidth="1"/>
    <col min="5124" max="5376" width="9.140625" style="967"/>
    <col min="5377" max="5377" width="102.5703125" style="967" customWidth="1"/>
    <col min="5378" max="5379" width="35.5703125" style="967" customWidth="1"/>
    <col min="5380" max="5632" width="9.140625" style="967"/>
    <col min="5633" max="5633" width="102.5703125" style="967" customWidth="1"/>
    <col min="5634" max="5635" width="35.5703125" style="967" customWidth="1"/>
    <col min="5636" max="5888" width="9.140625" style="967"/>
    <col min="5889" max="5889" width="102.5703125" style="967" customWidth="1"/>
    <col min="5890" max="5891" width="35.5703125" style="967" customWidth="1"/>
    <col min="5892" max="6144" width="9.140625" style="967"/>
    <col min="6145" max="6145" width="102.5703125" style="967" customWidth="1"/>
    <col min="6146" max="6147" width="35.5703125" style="967" customWidth="1"/>
    <col min="6148" max="6400" width="9.140625" style="967"/>
    <col min="6401" max="6401" width="102.5703125" style="967" customWidth="1"/>
    <col min="6402" max="6403" width="35.5703125" style="967" customWidth="1"/>
    <col min="6404" max="6656" width="9.140625" style="967"/>
    <col min="6657" max="6657" width="102.5703125" style="967" customWidth="1"/>
    <col min="6658" max="6659" width="35.5703125" style="967" customWidth="1"/>
    <col min="6660" max="6912" width="9.140625" style="967"/>
    <col min="6913" max="6913" width="102.5703125" style="967" customWidth="1"/>
    <col min="6914" max="6915" width="35.5703125" style="967" customWidth="1"/>
    <col min="6916" max="7168" width="9.140625" style="967"/>
    <col min="7169" max="7169" width="102.5703125" style="967" customWidth="1"/>
    <col min="7170" max="7171" width="35.5703125" style="967" customWidth="1"/>
    <col min="7172" max="7424" width="9.140625" style="967"/>
    <col min="7425" max="7425" width="102.5703125" style="967" customWidth="1"/>
    <col min="7426" max="7427" width="35.5703125" style="967" customWidth="1"/>
    <col min="7428" max="7680" width="9.140625" style="967"/>
    <col min="7681" max="7681" width="102.5703125" style="967" customWidth="1"/>
    <col min="7682" max="7683" width="35.5703125" style="967" customWidth="1"/>
    <col min="7684" max="7936" width="9.140625" style="967"/>
    <col min="7937" max="7937" width="102.5703125" style="967" customWidth="1"/>
    <col min="7938" max="7939" width="35.5703125" style="967" customWidth="1"/>
    <col min="7940" max="8192" width="9.140625" style="967"/>
    <col min="8193" max="8193" width="102.5703125" style="967" customWidth="1"/>
    <col min="8194" max="8195" width="35.5703125" style="967" customWidth="1"/>
    <col min="8196" max="8448" width="9.140625" style="967"/>
    <col min="8449" max="8449" width="102.5703125" style="967" customWidth="1"/>
    <col min="8450" max="8451" width="35.5703125" style="967" customWidth="1"/>
    <col min="8452" max="8704" width="9.140625" style="967"/>
    <col min="8705" max="8705" width="102.5703125" style="967" customWidth="1"/>
    <col min="8706" max="8707" width="35.5703125" style="967" customWidth="1"/>
    <col min="8708" max="8960" width="9.140625" style="967"/>
    <col min="8961" max="8961" width="102.5703125" style="967" customWidth="1"/>
    <col min="8962" max="8963" width="35.5703125" style="967" customWidth="1"/>
    <col min="8964" max="9216" width="9.140625" style="967"/>
    <col min="9217" max="9217" width="102.5703125" style="967" customWidth="1"/>
    <col min="9218" max="9219" width="35.5703125" style="967" customWidth="1"/>
    <col min="9220" max="9472" width="9.140625" style="967"/>
    <col min="9473" max="9473" width="102.5703125" style="967" customWidth="1"/>
    <col min="9474" max="9475" width="35.5703125" style="967" customWidth="1"/>
    <col min="9476" max="9728" width="9.140625" style="967"/>
    <col min="9729" max="9729" width="102.5703125" style="967" customWidth="1"/>
    <col min="9730" max="9731" width="35.5703125" style="967" customWidth="1"/>
    <col min="9732" max="9984" width="9.140625" style="967"/>
    <col min="9985" max="9985" width="102.5703125" style="967" customWidth="1"/>
    <col min="9986" max="9987" width="35.5703125" style="967" customWidth="1"/>
    <col min="9988" max="10240" width="9.140625" style="967"/>
    <col min="10241" max="10241" width="102.5703125" style="967" customWidth="1"/>
    <col min="10242" max="10243" width="35.5703125" style="967" customWidth="1"/>
    <col min="10244" max="10496" width="9.140625" style="967"/>
    <col min="10497" max="10497" width="102.5703125" style="967" customWidth="1"/>
    <col min="10498" max="10499" width="35.5703125" style="967" customWidth="1"/>
    <col min="10500" max="10752" width="9.140625" style="967"/>
    <col min="10753" max="10753" width="102.5703125" style="967" customWidth="1"/>
    <col min="10754" max="10755" width="35.5703125" style="967" customWidth="1"/>
    <col min="10756" max="11008" width="9.140625" style="967"/>
    <col min="11009" max="11009" width="102.5703125" style="967" customWidth="1"/>
    <col min="11010" max="11011" width="35.5703125" style="967" customWidth="1"/>
    <col min="11012" max="11264" width="9.140625" style="967"/>
    <col min="11265" max="11265" width="102.5703125" style="967" customWidth="1"/>
    <col min="11266" max="11267" width="35.5703125" style="967" customWidth="1"/>
    <col min="11268" max="11520" width="9.140625" style="967"/>
    <col min="11521" max="11521" width="102.5703125" style="967" customWidth="1"/>
    <col min="11522" max="11523" width="35.5703125" style="967" customWidth="1"/>
    <col min="11524" max="11776" width="9.140625" style="967"/>
    <col min="11777" max="11777" width="102.5703125" style="967" customWidth="1"/>
    <col min="11778" max="11779" width="35.5703125" style="967" customWidth="1"/>
    <col min="11780" max="12032" width="9.140625" style="967"/>
    <col min="12033" max="12033" width="102.5703125" style="967" customWidth="1"/>
    <col min="12034" max="12035" width="35.5703125" style="967" customWidth="1"/>
    <col min="12036" max="12288" width="9.140625" style="967"/>
    <col min="12289" max="12289" width="102.5703125" style="967" customWidth="1"/>
    <col min="12290" max="12291" width="35.5703125" style="967" customWidth="1"/>
    <col min="12292" max="12544" width="9.140625" style="967"/>
    <col min="12545" max="12545" width="102.5703125" style="967" customWidth="1"/>
    <col min="12546" max="12547" width="35.5703125" style="967" customWidth="1"/>
    <col min="12548" max="12800" width="9.140625" style="967"/>
    <col min="12801" max="12801" width="102.5703125" style="967" customWidth="1"/>
    <col min="12802" max="12803" width="35.5703125" style="967" customWidth="1"/>
    <col min="12804" max="13056" width="9.140625" style="967"/>
    <col min="13057" max="13057" width="102.5703125" style="967" customWidth="1"/>
    <col min="13058" max="13059" width="35.5703125" style="967" customWidth="1"/>
    <col min="13060" max="13312" width="9.140625" style="967"/>
    <col min="13313" max="13313" width="102.5703125" style="967" customWidth="1"/>
    <col min="13314" max="13315" width="35.5703125" style="967" customWidth="1"/>
    <col min="13316" max="13568" width="9.140625" style="967"/>
    <col min="13569" max="13569" width="102.5703125" style="967" customWidth="1"/>
    <col min="13570" max="13571" width="35.5703125" style="967" customWidth="1"/>
    <col min="13572" max="13824" width="9.140625" style="967"/>
    <col min="13825" max="13825" width="102.5703125" style="967" customWidth="1"/>
    <col min="13826" max="13827" width="35.5703125" style="967" customWidth="1"/>
    <col min="13828" max="14080" width="9.140625" style="967"/>
    <col min="14081" max="14081" width="102.5703125" style="967" customWidth="1"/>
    <col min="14082" max="14083" width="35.5703125" style="967" customWidth="1"/>
    <col min="14084" max="14336" width="9.140625" style="967"/>
    <col min="14337" max="14337" width="102.5703125" style="967" customWidth="1"/>
    <col min="14338" max="14339" width="35.5703125" style="967" customWidth="1"/>
    <col min="14340" max="14592" width="9.140625" style="967"/>
    <col min="14593" max="14593" width="102.5703125" style="967" customWidth="1"/>
    <col min="14594" max="14595" width="35.5703125" style="967" customWidth="1"/>
    <col min="14596" max="14848" width="9.140625" style="967"/>
    <col min="14849" max="14849" width="102.5703125" style="967" customWidth="1"/>
    <col min="14850" max="14851" width="35.5703125" style="967" customWidth="1"/>
    <col min="14852" max="15104" width="9.140625" style="967"/>
    <col min="15105" max="15105" width="102.5703125" style="967" customWidth="1"/>
    <col min="15106" max="15107" width="35.5703125" style="967" customWidth="1"/>
    <col min="15108" max="15360" width="9.140625" style="967"/>
    <col min="15361" max="15361" width="102.5703125" style="967" customWidth="1"/>
    <col min="15362" max="15363" width="35.5703125" style="967" customWidth="1"/>
    <col min="15364" max="15616" width="9.140625" style="967"/>
    <col min="15617" max="15617" width="102.5703125" style="967" customWidth="1"/>
    <col min="15618" max="15619" width="35.5703125" style="967" customWidth="1"/>
    <col min="15620" max="15872" width="9.140625" style="967"/>
    <col min="15873" max="15873" width="102.5703125" style="967" customWidth="1"/>
    <col min="15874" max="15875" width="35.5703125" style="967" customWidth="1"/>
    <col min="15876" max="16128" width="9.140625" style="967"/>
    <col min="16129" max="16129" width="102.5703125" style="967" customWidth="1"/>
    <col min="16130" max="16131" width="35.5703125" style="967" customWidth="1"/>
    <col min="16132" max="16384" width="9.140625" style="967"/>
  </cols>
  <sheetData>
    <row r="1" spans="1:3" ht="20.25" hidden="1">
      <c r="A1" s="602"/>
      <c r="B1" s="168"/>
      <c r="C1" s="168"/>
    </row>
    <row r="2" spans="1:3" ht="69" customHeight="1">
      <c r="A2" s="1293" t="s">
        <v>1245</v>
      </c>
      <c r="B2" s="1336"/>
      <c r="C2" s="1336"/>
    </row>
    <row r="3" spans="1:3" ht="44.25" customHeight="1">
      <c r="A3" s="1293" t="s">
        <v>801</v>
      </c>
      <c r="B3" s="1336"/>
      <c r="C3" s="1336"/>
    </row>
    <row r="4" spans="1:3" ht="44.25" customHeight="1">
      <c r="A4" s="1293" t="s">
        <v>1433</v>
      </c>
      <c r="B4" s="1336"/>
      <c r="C4" s="1336"/>
    </row>
    <row r="5" spans="1:3" s="639" customFormat="1" ht="51.75" customHeight="1">
      <c r="A5" s="1337" t="s">
        <v>802</v>
      </c>
      <c r="B5" s="1338"/>
      <c r="C5" s="1338"/>
    </row>
    <row r="6" spans="1:3" ht="3" customHeight="1">
      <c r="A6" s="1095"/>
      <c r="B6" s="1096"/>
      <c r="C6" s="1096"/>
    </row>
    <row r="7" spans="1:3" ht="11.25" customHeight="1" thickBot="1"/>
    <row r="8" spans="1:3" s="173" customFormat="1" ht="51.75" customHeight="1" thickTop="1" thickBot="1">
      <c r="A8" s="783"/>
      <c r="B8" s="768" t="s">
        <v>166</v>
      </c>
      <c r="C8" s="768" t="s">
        <v>600</v>
      </c>
    </row>
    <row r="9" spans="1:3" s="176" customFormat="1" ht="36.75" customHeight="1" thickTop="1" thickBot="1">
      <c r="A9" s="838" t="s">
        <v>803</v>
      </c>
      <c r="B9" s="839">
        <v>0.13880000000000001</v>
      </c>
      <c r="C9" s="839">
        <v>0.13880000000000001</v>
      </c>
    </row>
    <row r="10" spans="1:3" s="639" customFormat="1" ht="36.75" customHeight="1" thickTop="1">
      <c r="A10" s="660" t="s">
        <v>804</v>
      </c>
      <c r="B10" s="178">
        <v>10679265348.299999</v>
      </c>
      <c r="C10" s="178">
        <v>10679265348.299999</v>
      </c>
    </row>
    <row r="11" spans="1:3" s="639" customFormat="1" ht="36.75" customHeight="1">
      <c r="A11" s="660" t="s">
        <v>805</v>
      </c>
      <c r="B11" s="178">
        <v>0</v>
      </c>
      <c r="C11" s="178">
        <v>0</v>
      </c>
    </row>
    <row r="12" spans="1:3" s="179" customFormat="1" ht="36.75" customHeight="1">
      <c r="A12" s="660" t="s">
        <v>806</v>
      </c>
      <c r="B12" s="178">
        <v>3780783857.1500001</v>
      </c>
      <c r="C12" s="178">
        <v>3780783857.1500001</v>
      </c>
    </row>
    <row r="13" spans="1:3" s="179" customFormat="1" ht="36.75" customHeight="1">
      <c r="A13" s="660" t="s">
        <v>807</v>
      </c>
      <c r="B13" s="178">
        <v>0</v>
      </c>
      <c r="C13" s="178">
        <v>0</v>
      </c>
    </row>
    <row r="14" spans="1:3" s="179" customFormat="1" ht="36.75" customHeight="1">
      <c r="A14" s="660" t="s">
        <v>808</v>
      </c>
      <c r="B14" s="178">
        <v>832263686.47000003</v>
      </c>
      <c r="C14" s="178">
        <v>832263686.47000003</v>
      </c>
    </row>
    <row r="15" spans="1:3" s="179" customFormat="1" ht="36.75" customHeight="1" thickBot="1">
      <c r="A15" s="660" t="s">
        <v>809</v>
      </c>
      <c r="B15" s="178">
        <v>2529348929.0500002</v>
      </c>
      <c r="C15" s="178">
        <v>2529348929.0500002</v>
      </c>
    </row>
    <row r="16" spans="1:3" s="179" customFormat="1" ht="36.75" customHeight="1" thickTop="1" thickBot="1">
      <c r="A16" s="773" t="s">
        <v>810</v>
      </c>
      <c r="B16" s="774">
        <v>17821661820.970001</v>
      </c>
      <c r="C16" s="774">
        <v>17821661820.970001</v>
      </c>
    </row>
    <row r="17" spans="1:3" s="182" customFormat="1" ht="36.75" customHeight="1" thickTop="1">
      <c r="A17" s="661" t="s">
        <v>811</v>
      </c>
      <c r="B17" s="178">
        <v>3909703465.3325</v>
      </c>
      <c r="C17" s="178">
        <v>3909703465.3325</v>
      </c>
    </row>
    <row r="18" spans="1:3" s="183" customFormat="1" ht="36.75" customHeight="1" thickBot="1">
      <c r="A18" s="661" t="s">
        <v>812</v>
      </c>
      <c r="B18" s="776">
        <v>0.21940000000000001</v>
      </c>
      <c r="C18" s="776">
        <v>0.21940000000000001</v>
      </c>
    </row>
    <row r="19" spans="1:3" s="179" customFormat="1" ht="36.75" customHeight="1" thickTop="1" thickBot="1">
      <c r="A19" s="773" t="s">
        <v>813</v>
      </c>
      <c r="B19" s="774">
        <v>390970346.53329998</v>
      </c>
      <c r="C19" s="774">
        <v>390970346.53329998</v>
      </c>
    </row>
    <row r="20" spans="1:3" s="179" customFormat="1" ht="36.75" customHeight="1" thickTop="1">
      <c r="A20" s="177" t="s">
        <v>814</v>
      </c>
      <c r="B20" s="178">
        <v>586725877</v>
      </c>
      <c r="C20" s="178">
        <v>586725877</v>
      </c>
    </row>
    <row r="21" spans="1:3" s="179" customFormat="1" ht="36.75" customHeight="1">
      <c r="A21" s="177" t="s">
        <v>815</v>
      </c>
      <c r="B21" s="178">
        <v>0</v>
      </c>
      <c r="C21" s="178">
        <v>0</v>
      </c>
    </row>
    <row r="22" spans="1:3" s="179" customFormat="1" ht="36.75" customHeight="1">
      <c r="A22" s="605" t="s">
        <v>816</v>
      </c>
      <c r="B22" s="178">
        <v>0</v>
      </c>
      <c r="C22" s="178">
        <v>0</v>
      </c>
    </row>
    <row r="23" spans="1:3" s="179" customFormat="1" ht="36.75" customHeight="1" thickBot="1">
      <c r="A23" s="177" t="s">
        <v>817</v>
      </c>
      <c r="B23" s="178">
        <v>5605</v>
      </c>
      <c r="C23" s="178">
        <v>5605</v>
      </c>
    </row>
    <row r="24" spans="1:3" s="179" customFormat="1" ht="36.75" customHeight="1" thickTop="1" thickBot="1">
      <c r="A24" s="773" t="s">
        <v>818</v>
      </c>
      <c r="B24" s="774">
        <v>586720272</v>
      </c>
      <c r="C24" s="774">
        <v>586720272</v>
      </c>
    </row>
    <row r="25" spans="1:3" s="179" customFormat="1" ht="36.75" customHeight="1" thickTop="1">
      <c r="A25" s="177" t="s">
        <v>819</v>
      </c>
      <c r="B25" s="178">
        <v>0</v>
      </c>
      <c r="C25" s="178">
        <v>0</v>
      </c>
    </row>
    <row r="26" spans="1:3" s="179" customFormat="1" ht="36.75" customHeight="1">
      <c r="A26" s="177" t="s">
        <v>820</v>
      </c>
      <c r="B26" s="178">
        <v>0</v>
      </c>
      <c r="C26" s="178">
        <v>0</v>
      </c>
    </row>
    <row r="27" spans="1:3" s="185" customFormat="1" ht="36.75" customHeight="1">
      <c r="A27" s="177" t="s">
        <v>821</v>
      </c>
      <c r="B27" s="178">
        <v>0</v>
      </c>
      <c r="C27" s="178">
        <v>0</v>
      </c>
    </row>
    <row r="28" spans="1:3" s="179" customFormat="1" ht="36.75" customHeight="1">
      <c r="A28" s="177" t="s">
        <v>822</v>
      </c>
      <c r="B28" s="178">
        <v>0</v>
      </c>
      <c r="C28" s="178">
        <v>0</v>
      </c>
    </row>
    <row r="29" spans="1:3" s="186" customFormat="1" ht="36.75" customHeight="1">
      <c r="A29" s="184" t="s">
        <v>823</v>
      </c>
      <c r="B29" s="178">
        <v>4817617</v>
      </c>
      <c r="C29" s="178">
        <v>4817617</v>
      </c>
    </row>
    <row r="30" spans="1:3" s="187" customFormat="1" ht="36.75" customHeight="1" thickBot="1">
      <c r="A30" s="184" t="s">
        <v>824</v>
      </c>
      <c r="B30" s="178">
        <v>0</v>
      </c>
      <c r="C30" s="178">
        <v>0</v>
      </c>
    </row>
    <row r="31" spans="1:3" s="179" customFormat="1" ht="36.75" customHeight="1" thickTop="1" thickBot="1">
      <c r="A31" s="840" t="s">
        <v>825</v>
      </c>
      <c r="B31" s="774">
        <v>4817617</v>
      </c>
      <c r="C31" s="774">
        <v>4817617</v>
      </c>
    </row>
    <row r="32" spans="1:3" s="179" customFormat="1" ht="36.75" customHeight="1" thickTop="1">
      <c r="A32" s="184" t="s">
        <v>826</v>
      </c>
      <c r="B32" s="178">
        <v>0</v>
      </c>
      <c r="C32" s="178">
        <v>0</v>
      </c>
    </row>
    <row r="33" spans="1:3" s="179" customFormat="1" ht="36.75" customHeight="1" thickBot="1">
      <c r="A33" s="184" t="s">
        <v>827</v>
      </c>
      <c r="B33" s="178">
        <v>48995112</v>
      </c>
      <c r="C33" s="178">
        <v>48995112</v>
      </c>
    </row>
    <row r="34" spans="1:3" s="179" customFormat="1" ht="36.75" customHeight="1" thickTop="1" thickBot="1">
      <c r="A34" s="773" t="s">
        <v>828</v>
      </c>
      <c r="B34" s="774">
        <v>542542777</v>
      </c>
      <c r="C34" s="774">
        <v>542542777</v>
      </c>
    </row>
    <row r="35" spans="1:3" s="639" customFormat="1" ht="36.75" customHeight="1" thickTop="1">
      <c r="A35" s="177" t="s">
        <v>829</v>
      </c>
      <c r="B35" s="178">
        <v>151572430.4668</v>
      </c>
      <c r="C35" s="178">
        <v>151572430.4668</v>
      </c>
    </row>
    <row r="36" spans="1:3" s="191" customFormat="1" ht="36.75" customHeight="1">
      <c r="A36" s="177" t="s">
        <v>830</v>
      </c>
      <c r="B36" s="189">
        <v>0.13109999999999999</v>
      </c>
      <c r="C36" s="189">
        <v>0.13109999999999999</v>
      </c>
    </row>
    <row r="37" spans="1:3" ht="6" customHeight="1" thickBot="1">
      <c r="A37" s="1097"/>
      <c r="B37" s="414"/>
      <c r="C37" s="414"/>
    </row>
    <row r="38" spans="1:3" ht="28.5" customHeight="1" thickTop="1">
      <c r="A38" s="1339" t="s">
        <v>831</v>
      </c>
      <c r="B38" s="1339"/>
      <c r="C38" s="1339"/>
    </row>
    <row r="39" spans="1:3" ht="16.5" customHeight="1">
      <c r="A39" s="193"/>
    </row>
    <row r="40" spans="1:3" ht="15">
      <c r="A40" s="193"/>
    </row>
    <row r="42" spans="1:3">
      <c r="B42" s="194"/>
      <c r="C42" s="194"/>
    </row>
    <row r="43" spans="1:3">
      <c r="B43" s="194"/>
      <c r="C43" s="194"/>
    </row>
  </sheetData>
  <mergeCells count="5">
    <mergeCell ref="A2:C2"/>
    <mergeCell ref="A3:C3"/>
    <mergeCell ref="A4:C4"/>
    <mergeCell ref="A5:C5"/>
    <mergeCell ref="A38:C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E644"/>
  <sheetViews>
    <sheetView zoomScaleNormal="100" workbookViewId="0">
      <selection activeCell="A7" sqref="A7"/>
    </sheetView>
  </sheetViews>
  <sheetFormatPr defaultRowHeight="12.75"/>
  <cols>
    <col min="1" max="1" width="70.7109375" style="234" customWidth="1"/>
    <col min="2" max="4" width="15.7109375" style="967" customWidth="1"/>
    <col min="5" max="5" width="2.5703125" style="233" customWidth="1"/>
    <col min="6" max="256" width="9.140625" style="967"/>
    <col min="257" max="257" width="70.7109375" style="967" customWidth="1"/>
    <col min="258" max="260" width="15.7109375" style="967" customWidth="1"/>
    <col min="261" max="261" width="2.5703125" style="967" customWidth="1"/>
    <col min="262" max="512" width="9.140625" style="967"/>
    <col min="513" max="513" width="70.7109375" style="967" customWidth="1"/>
    <col min="514" max="516" width="15.7109375" style="967" customWidth="1"/>
    <col min="517" max="517" width="2.5703125" style="967" customWidth="1"/>
    <col min="518" max="768" width="9.140625" style="967"/>
    <col min="769" max="769" width="70.7109375" style="967" customWidth="1"/>
    <col min="770" max="772" width="15.7109375" style="967" customWidth="1"/>
    <col min="773" max="773" width="2.5703125" style="967" customWidth="1"/>
    <col min="774" max="1024" width="9.140625" style="967"/>
    <col min="1025" max="1025" width="70.7109375" style="967" customWidth="1"/>
    <col min="1026" max="1028" width="15.7109375" style="967" customWidth="1"/>
    <col min="1029" max="1029" width="2.5703125" style="967" customWidth="1"/>
    <col min="1030" max="1280" width="9.140625" style="967"/>
    <col min="1281" max="1281" width="70.7109375" style="967" customWidth="1"/>
    <col min="1282" max="1284" width="15.7109375" style="967" customWidth="1"/>
    <col min="1285" max="1285" width="2.5703125" style="967" customWidth="1"/>
    <col min="1286" max="1536" width="9.140625" style="967"/>
    <col min="1537" max="1537" width="70.7109375" style="967" customWidth="1"/>
    <col min="1538" max="1540" width="15.7109375" style="967" customWidth="1"/>
    <col min="1541" max="1541" width="2.5703125" style="967" customWidth="1"/>
    <col min="1542" max="1792" width="9.140625" style="967"/>
    <col min="1793" max="1793" width="70.7109375" style="967" customWidth="1"/>
    <col min="1794" max="1796" width="15.7109375" style="967" customWidth="1"/>
    <col min="1797" max="1797" width="2.5703125" style="967" customWidth="1"/>
    <col min="1798" max="2048" width="9.140625" style="967"/>
    <col min="2049" max="2049" width="70.7109375" style="967" customWidth="1"/>
    <col min="2050" max="2052" width="15.7109375" style="967" customWidth="1"/>
    <col min="2053" max="2053" width="2.5703125" style="967" customWidth="1"/>
    <col min="2054" max="2304" width="9.140625" style="967"/>
    <col min="2305" max="2305" width="70.7109375" style="967" customWidth="1"/>
    <col min="2306" max="2308" width="15.7109375" style="967" customWidth="1"/>
    <col min="2309" max="2309" width="2.5703125" style="967" customWidth="1"/>
    <col min="2310" max="2560" width="9.140625" style="967"/>
    <col min="2561" max="2561" width="70.7109375" style="967" customWidth="1"/>
    <col min="2562" max="2564" width="15.7109375" style="967" customWidth="1"/>
    <col min="2565" max="2565" width="2.5703125" style="967" customWidth="1"/>
    <col min="2566" max="2816" width="9.140625" style="967"/>
    <col min="2817" max="2817" width="70.7109375" style="967" customWidth="1"/>
    <col min="2818" max="2820" width="15.7109375" style="967" customWidth="1"/>
    <col min="2821" max="2821" width="2.5703125" style="967" customWidth="1"/>
    <col min="2822" max="3072" width="9.140625" style="967"/>
    <col min="3073" max="3073" width="70.7109375" style="967" customWidth="1"/>
    <col min="3074" max="3076" width="15.7109375" style="967" customWidth="1"/>
    <col min="3077" max="3077" width="2.5703125" style="967" customWidth="1"/>
    <col min="3078" max="3328" width="9.140625" style="967"/>
    <col min="3329" max="3329" width="70.7109375" style="967" customWidth="1"/>
    <col min="3330" max="3332" width="15.7109375" style="967" customWidth="1"/>
    <col min="3333" max="3333" width="2.5703125" style="967" customWidth="1"/>
    <col min="3334" max="3584" width="9.140625" style="967"/>
    <col min="3585" max="3585" width="70.7109375" style="967" customWidth="1"/>
    <col min="3586" max="3588" width="15.7109375" style="967" customWidth="1"/>
    <col min="3589" max="3589" width="2.5703125" style="967" customWidth="1"/>
    <col min="3590" max="3840" width="9.140625" style="967"/>
    <col min="3841" max="3841" width="70.7109375" style="967" customWidth="1"/>
    <col min="3842" max="3844" width="15.7109375" style="967" customWidth="1"/>
    <col min="3845" max="3845" width="2.5703125" style="967" customWidth="1"/>
    <col min="3846" max="4096" width="9.140625" style="967"/>
    <col min="4097" max="4097" width="70.7109375" style="967" customWidth="1"/>
    <col min="4098" max="4100" width="15.7109375" style="967" customWidth="1"/>
    <col min="4101" max="4101" width="2.5703125" style="967" customWidth="1"/>
    <col min="4102" max="4352" width="9.140625" style="967"/>
    <col min="4353" max="4353" width="70.7109375" style="967" customWidth="1"/>
    <col min="4354" max="4356" width="15.7109375" style="967" customWidth="1"/>
    <col min="4357" max="4357" width="2.5703125" style="967" customWidth="1"/>
    <col min="4358" max="4608" width="9.140625" style="967"/>
    <col min="4609" max="4609" width="70.7109375" style="967" customWidth="1"/>
    <col min="4610" max="4612" width="15.7109375" style="967" customWidth="1"/>
    <col min="4613" max="4613" width="2.5703125" style="967" customWidth="1"/>
    <col min="4614" max="4864" width="9.140625" style="967"/>
    <col min="4865" max="4865" width="70.7109375" style="967" customWidth="1"/>
    <col min="4866" max="4868" width="15.7109375" style="967" customWidth="1"/>
    <col min="4869" max="4869" width="2.5703125" style="967" customWidth="1"/>
    <col min="4870" max="5120" width="9.140625" style="967"/>
    <col min="5121" max="5121" width="70.7109375" style="967" customWidth="1"/>
    <col min="5122" max="5124" width="15.7109375" style="967" customWidth="1"/>
    <col min="5125" max="5125" width="2.5703125" style="967" customWidth="1"/>
    <col min="5126" max="5376" width="9.140625" style="967"/>
    <col min="5377" max="5377" width="70.7109375" style="967" customWidth="1"/>
    <col min="5378" max="5380" width="15.7109375" style="967" customWidth="1"/>
    <col min="5381" max="5381" width="2.5703125" style="967" customWidth="1"/>
    <col min="5382" max="5632" width="9.140625" style="967"/>
    <col min="5633" max="5633" width="70.7109375" style="967" customWidth="1"/>
    <col min="5634" max="5636" width="15.7109375" style="967" customWidth="1"/>
    <col min="5637" max="5637" width="2.5703125" style="967" customWidth="1"/>
    <col min="5638" max="5888" width="9.140625" style="967"/>
    <col min="5889" max="5889" width="70.7109375" style="967" customWidth="1"/>
    <col min="5890" max="5892" width="15.7109375" style="967" customWidth="1"/>
    <col min="5893" max="5893" width="2.5703125" style="967" customWidth="1"/>
    <col min="5894" max="6144" width="9.140625" style="967"/>
    <col min="6145" max="6145" width="70.7109375" style="967" customWidth="1"/>
    <col min="6146" max="6148" width="15.7109375" style="967" customWidth="1"/>
    <col min="6149" max="6149" width="2.5703125" style="967" customWidth="1"/>
    <col min="6150" max="6400" width="9.140625" style="967"/>
    <col min="6401" max="6401" width="70.7109375" style="967" customWidth="1"/>
    <col min="6402" max="6404" width="15.7109375" style="967" customWidth="1"/>
    <col min="6405" max="6405" width="2.5703125" style="967" customWidth="1"/>
    <col min="6406" max="6656" width="9.140625" style="967"/>
    <col min="6657" max="6657" width="70.7109375" style="967" customWidth="1"/>
    <col min="6658" max="6660" width="15.7109375" style="967" customWidth="1"/>
    <col min="6661" max="6661" width="2.5703125" style="967" customWidth="1"/>
    <col min="6662" max="6912" width="9.140625" style="967"/>
    <col min="6913" max="6913" width="70.7109375" style="967" customWidth="1"/>
    <col min="6914" max="6916" width="15.7109375" style="967" customWidth="1"/>
    <col min="6917" max="6917" width="2.5703125" style="967" customWidth="1"/>
    <col min="6918" max="7168" width="9.140625" style="967"/>
    <col min="7169" max="7169" width="70.7109375" style="967" customWidth="1"/>
    <col min="7170" max="7172" width="15.7109375" style="967" customWidth="1"/>
    <col min="7173" max="7173" width="2.5703125" style="967" customWidth="1"/>
    <col min="7174" max="7424" width="9.140625" style="967"/>
    <col min="7425" max="7425" width="70.7109375" style="967" customWidth="1"/>
    <col min="7426" max="7428" width="15.7109375" style="967" customWidth="1"/>
    <col min="7429" max="7429" width="2.5703125" style="967" customWidth="1"/>
    <col min="7430" max="7680" width="9.140625" style="967"/>
    <col min="7681" max="7681" width="70.7109375" style="967" customWidth="1"/>
    <col min="7682" max="7684" width="15.7109375" style="967" customWidth="1"/>
    <col min="7685" max="7685" width="2.5703125" style="967" customWidth="1"/>
    <col min="7686" max="7936" width="9.140625" style="967"/>
    <col min="7937" max="7937" width="70.7109375" style="967" customWidth="1"/>
    <col min="7938" max="7940" width="15.7109375" style="967" customWidth="1"/>
    <col min="7941" max="7941" width="2.5703125" style="967" customWidth="1"/>
    <col min="7942" max="8192" width="9.140625" style="967"/>
    <col min="8193" max="8193" width="70.7109375" style="967" customWidth="1"/>
    <col min="8194" max="8196" width="15.7109375" style="967" customWidth="1"/>
    <col min="8197" max="8197" width="2.5703125" style="967" customWidth="1"/>
    <col min="8198" max="8448" width="9.140625" style="967"/>
    <col min="8449" max="8449" width="70.7109375" style="967" customWidth="1"/>
    <col min="8450" max="8452" width="15.7109375" style="967" customWidth="1"/>
    <col min="8453" max="8453" width="2.5703125" style="967" customWidth="1"/>
    <col min="8454" max="8704" width="9.140625" style="967"/>
    <col min="8705" max="8705" width="70.7109375" style="967" customWidth="1"/>
    <col min="8706" max="8708" width="15.7109375" style="967" customWidth="1"/>
    <col min="8709" max="8709" width="2.5703125" style="967" customWidth="1"/>
    <col min="8710" max="8960" width="9.140625" style="967"/>
    <col min="8961" max="8961" width="70.7109375" style="967" customWidth="1"/>
    <col min="8962" max="8964" width="15.7109375" style="967" customWidth="1"/>
    <col min="8965" max="8965" width="2.5703125" style="967" customWidth="1"/>
    <col min="8966" max="9216" width="9.140625" style="967"/>
    <col min="9217" max="9217" width="70.7109375" style="967" customWidth="1"/>
    <col min="9218" max="9220" width="15.7109375" style="967" customWidth="1"/>
    <col min="9221" max="9221" width="2.5703125" style="967" customWidth="1"/>
    <col min="9222" max="9472" width="9.140625" style="967"/>
    <col min="9473" max="9473" width="70.7109375" style="967" customWidth="1"/>
    <col min="9474" max="9476" width="15.7109375" style="967" customWidth="1"/>
    <col min="9477" max="9477" width="2.5703125" style="967" customWidth="1"/>
    <col min="9478" max="9728" width="9.140625" style="967"/>
    <col min="9729" max="9729" width="70.7109375" style="967" customWidth="1"/>
    <col min="9730" max="9732" width="15.7109375" style="967" customWidth="1"/>
    <col min="9733" max="9733" width="2.5703125" style="967" customWidth="1"/>
    <col min="9734" max="9984" width="9.140625" style="967"/>
    <col min="9985" max="9985" width="70.7109375" style="967" customWidth="1"/>
    <col min="9986" max="9988" width="15.7109375" style="967" customWidth="1"/>
    <col min="9989" max="9989" width="2.5703125" style="967" customWidth="1"/>
    <col min="9990" max="10240" width="9.140625" style="967"/>
    <col min="10241" max="10241" width="70.7109375" style="967" customWidth="1"/>
    <col min="10242" max="10244" width="15.7109375" style="967" customWidth="1"/>
    <col min="10245" max="10245" width="2.5703125" style="967" customWidth="1"/>
    <col min="10246" max="10496" width="9.140625" style="967"/>
    <col min="10497" max="10497" width="70.7109375" style="967" customWidth="1"/>
    <col min="10498" max="10500" width="15.7109375" style="967" customWidth="1"/>
    <col min="10501" max="10501" width="2.5703125" style="967" customWidth="1"/>
    <col min="10502" max="10752" width="9.140625" style="967"/>
    <col min="10753" max="10753" width="70.7109375" style="967" customWidth="1"/>
    <col min="10754" max="10756" width="15.7109375" style="967" customWidth="1"/>
    <col min="10757" max="10757" width="2.5703125" style="967" customWidth="1"/>
    <col min="10758" max="11008" width="9.140625" style="967"/>
    <col min="11009" max="11009" width="70.7109375" style="967" customWidth="1"/>
    <col min="11010" max="11012" width="15.7109375" style="967" customWidth="1"/>
    <col min="11013" max="11013" width="2.5703125" style="967" customWidth="1"/>
    <col min="11014" max="11264" width="9.140625" style="967"/>
    <col min="11265" max="11265" width="70.7109375" style="967" customWidth="1"/>
    <col min="11266" max="11268" width="15.7109375" style="967" customWidth="1"/>
    <col min="11269" max="11269" width="2.5703125" style="967" customWidth="1"/>
    <col min="11270" max="11520" width="9.140625" style="967"/>
    <col min="11521" max="11521" width="70.7109375" style="967" customWidth="1"/>
    <col min="11522" max="11524" width="15.7109375" style="967" customWidth="1"/>
    <col min="11525" max="11525" width="2.5703125" style="967" customWidth="1"/>
    <col min="11526" max="11776" width="9.140625" style="967"/>
    <col min="11777" max="11777" width="70.7109375" style="967" customWidth="1"/>
    <col min="11778" max="11780" width="15.7109375" style="967" customWidth="1"/>
    <col min="11781" max="11781" width="2.5703125" style="967" customWidth="1"/>
    <col min="11782" max="12032" width="9.140625" style="967"/>
    <col min="12033" max="12033" width="70.7109375" style="967" customWidth="1"/>
    <col min="12034" max="12036" width="15.7109375" style="967" customWidth="1"/>
    <col min="12037" max="12037" width="2.5703125" style="967" customWidth="1"/>
    <col min="12038" max="12288" width="9.140625" style="967"/>
    <col min="12289" max="12289" width="70.7109375" style="967" customWidth="1"/>
    <col min="12290" max="12292" width="15.7109375" style="967" customWidth="1"/>
    <col min="12293" max="12293" width="2.5703125" style="967" customWidth="1"/>
    <col min="12294" max="12544" width="9.140625" style="967"/>
    <col min="12545" max="12545" width="70.7109375" style="967" customWidth="1"/>
    <col min="12546" max="12548" width="15.7109375" style="967" customWidth="1"/>
    <col min="12549" max="12549" width="2.5703125" style="967" customWidth="1"/>
    <col min="12550" max="12800" width="9.140625" style="967"/>
    <col min="12801" max="12801" width="70.7109375" style="967" customWidth="1"/>
    <col min="12802" max="12804" width="15.7109375" style="967" customWidth="1"/>
    <col min="12805" max="12805" width="2.5703125" style="967" customWidth="1"/>
    <col min="12806" max="13056" width="9.140625" style="967"/>
    <col min="13057" max="13057" width="70.7109375" style="967" customWidth="1"/>
    <col min="13058" max="13060" width="15.7109375" style="967" customWidth="1"/>
    <col min="13061" max="13061" width="2.5703125" style="967" customWidth="1"/>
    <col min="13062" max="13312" width="9.140625" style="967"/>
    <col min="13313" max="13313" width="70.7109375" style="967" customWidth="1"/>
    <col min="13314" max="13316" width="15.7109375" style="967" customWidth="1"/>
    <col min="13317" max="13317" width="2.5703125" style="967" customWidth="1"/>
    <col min="13318" max="13568" width="9.140625" style="967"/>
    <col min="13569" max="13569" width="70.7109375" style="967" customWidth="1"/>
    <col min="13570" max="13572" width="15.7109375" style="967" customWidth="1"/>
    <col min="13573" max="13573" width="2.5703125" style="967" customWidth="1"/>
    <col min="13574" max="13824" width="9.140625" style="967"/>
    <col min="13825" max="13825" width="70.7109375" style="967" customWidth="1"/>
    <col min="13826" max="13828" width="15.7109375" style="967" customWidth="1"/>
    <col min="13829" max="13829" width="2.5703125" style="967" customWidth="1"/>
    <col min="13830" max="14080" width="9.140625" style="967"/>
    <col min="14081" max="14081" width="70.7109375" style="967" customWidth="1"/>
    <col min="14082" max="14084" width="15.7109375" style="967" customWidth="1"/>
    <col min="14085" max="14085" width="2.5703125" style="967" customWidth="1"/>
    <col min="14086" max="14336" width="9.140625" style="967"/>
    <col min="14337" max="14337" width="70.7109375" style="967" customWidth="1"/>
    <col min="14338" max="14340" width="15.7109375" style="967" customWidth="1"/>
    <col min="14341" max="14341" width="2.5703125" style="967" customWidth="1"/>
    <col min="14342" max="14592" width="9.140625" style="967"/>
    <col min="14593" max="14593" width="70.7109375" style="967" customWidth="1"/>
    <col min="14594" max="14596" width="15.7109375" style="967" customWidth="1"/>
    <col min="14597" max="14597" width="2.5703125" style="967" customWidth="1"/>
    <col min="14598" max="14848" width="9.140625" style="967"/>
    <col min="14849" max="14849" width="70.7109375" style="967" customWidth="1"/>
    <col min="14850" max="14852" width="15.7109375" style="967" customWidth="1"/>
    <col min="14853" max="14853" width="2.5703125" style="967" customWidth="1"/>
    <col min="14854" max="15104" width="9.140625" style="967"/>
    <col min="15105" max="15105" width="70.7109375" style="967" customWidth="1"/>
    <col min="15106" max="15108" width="15.7109375" style="967" customWidth="1"/>
    <col min="15109" max="15109" width="2.5703125" style="967" customWidth="1"/>
    <col min="15110" max="15360" width="9.140625" style="967"/>
    <col min="15361" max="15361" width="70.7109375" style="967" customWidth="1"/>
    <col min="15362" max="15364" width="15.7109375" style="967" customWidth="1"/>
    <col min="15365" max="15365" width="2.5703125" style="967" customWidth="1"/>
    <col min="15366" max="15616" width="9.140625" style="967"/>
    <col min="15617" max="15617" width="70.7109375" style="967" customWidth="1"/>
    <col min="15618" max="15620" width="15.7109375" style="967" customWidth="1"/>
    <col min="15621" max="15621" width="2.5703125" style="967" customWidth="1"/>
    <col min="15622" max="15872" width="9.140625" style="967"/>
    <col min="15873" max="15873" width="70.7109375" style="967" customWidth="1"/>
    <col min="15874" max="15876" width="15.7109375" style="967" customWidth="1"/>
    <col min="15877" max="15877" width="2.5703125" style="967" customWidth="1"/>
    <col min="15878" max="16128" width="9.140625" style="967"/>
    <col min="16129" max="16129" width="70.7109375" style="967" customWidth="1"/>
    <col min="16130" max="16132" width="15.7109375" style="967" customWidth="1"/>
    <col min="16133" max="16133" width="2.5703125" style="967" customWidth="1"/>
    <col min="16134" max="16384" width="9.140625" style="967"/>
  </cols>
  <sheetData>
    <row r="1" spans="1:5" s="196" customFormat="1" ht="38.25" customHeight="1">
      <c r="A1" s="1264" t="s">
        <v>1245</v>
      </c>
      <c r="B1" s="1264"/>
      <c r="C1" s="1264"/>
      <c r="D1" s="1264"/>
    </row>
    <row r="2" spans="1:5" s="196" customFormat="1" ht="20.25" customHeight="1">
      <c r="A2" s="1264" t="s">
        <v>832</v>
      </c>
      <c r="B2" s="1264"/>
      <c r="C2" s="1264"/>
      <c r="D2" s="1264"/>
    </row>
    <row r="3" spans="1:5" s="196" customFormat="1" ht="20.25" customHeight="1">
      <c r="A3" s="1264" t="s">
        <v>1433</v>
      </c>
      <c r="B3" s="1264"/>
      <c r="C3" s="1264"/>
      <c r="D3" s="1264"/>
    </row>
    <row r="4" spans="1:5" s="197" customFormat="1" ht="39" customHeight="1">
      <c r="A4" s="1265" t="s">
        <v>588</v>
      </c>
      <c r="B4" s="1265"/>
      <c r="C4" s="1265"/>
      <c r="D4" s="1265"/>
    </row>
    <row r="5" spans="1:5" ht="7.5" customHeight="1">
      <c r="A5" s="198"/>
      <c r="E5" s="967"/>
    </row>
    <row r="6" spans="1:5" ht="30" customHeight="1">
      <c r="A6" s="203"/>
      <c r="B6" s="204" t="s">
        <v>166</v>
      </c>
      <c r="C6" s="205" t="s">
        <v>600</v>
      </c>
      <c r="D6" s="206" t="s">
        <v>833</v>
      </c>
      <c r="E6" s="967"/>
    </row>
    <row r="7" spans="1:5" ht="42.75" customHeight="1">
      <c r="A7" s="207" t="s">
        <v>834</v>
      </c>
      <c r="B7" s="208">
        <v>4081444.31758</v>
      </c>
      <c r="C7" s="208">
        <v>4081444.31758</v>
      </c>
      <c r="D7" s="209">
        <f>C7/C$19</f>
        <v>0.99385048551061517</v>
      </c>
      <c r="E7" s="967"/>
    </row>
    <row r="8" spans="1:5" ht="27" customHeight="1">
      <c r="A8" s="207" t="s">
        <v>835</v>
      </c>
      <c r="B8" s="208">
        <v>0</v>
      </c>
      <c r="C8" s="208">
        <v>0</v>
      </c>
      <c r="D8" s="209">
        <f t="shared" ref="D8:D19" si="0">C8/C$19</f>
        <v>0</v>
      </c>
      <c r="E8" s="967"/>
    </row>
    <row r="9" spans="1:5" ht="42.75" customHeight="1">
      <c r="A9" s="207" t="s">
        <v>836</v>
      </c>
      <c r="B9" s="208">
        <v>0</v>
      </c>
      <c r="C9" s="208">
        <v>0</v>
      </c>
      <c r="D9" s="209">
        <f t="shared" si="0"/>
        <v>0</v>
      </c>
      <c r="E9" s="967"/>
    </row>
    <row r="10" spans="1:5" ht="27" customHeight="1">
      <c r="A10" s="207" t="s">
        <v>837</v>
      </c>
      <c r="B10" s="208">
        <v>0</v>
      </c>
      <c r="C10" s="208">
        <v>0</v>
      </c>
      <c r="D10" s="209">
        <f t="shared" si="0"/>
        <v>0</v>
      </c>
      <c r="E10" s="967"/>
    </row>
    <row r="11" spans="1:5" ht="42.75" customHeight="1">
      <c r="A11" s="207" t="s">
        <v>838</v>
      </c>
      <c r="B11" s="208">
        <v>0</v>
      </c>
      <c r="C11" s="208">
        <v>0</v>
      </c>
      <c r="D11" s="209">
        <f t="shared" si="0"/>
        <v>0</v>
      </c>
      <c r="E11" s="967"/>
    </row>
    <row r="12" spans="1:5" ht="27" customHeight="1">
      <c r="A12" s="207" t="s">
        <v>839</v>
      </c>
      <c r="B12" s="208">
        <v>0</v>
      </c>
      <c r="C12" s="208">
        <v>0</v>
      </c>
      <c r="D12" s="209">
        <f t="shared" si="0"/>
        <v>0</v>
      </c>
      <c r="E12" s="967"/>
    </row>
    <row r="13" spans="1:5" ht="42.75" customHeight="1">
      <c r="A13" s="207" t="s">
        <v>840</v>
      </c>
      <c r="B13" s="208">
        <v>70</v>
      </c>
      <c r="C13" s="208">
        <v>70</v>
      </c>
      <c r="D13" s="209">
        <f t="shared" si="0"/>
        <v>1.7045322335058276E-5</v>
      </c>
      <c r="E13" s="967"/>
    </row>
    <row r="14" spans="1:5" ht="27" customHeight="1">
      <c r="A14" s="207" t="s">
        <v>841</v>
      </c>
      <c r="B14" s="208">
        <v>35</v>
      </c>
      <c r="C14" s="208">
        <v>35</v>
      </c>
      <c r="D14" s="209">
        <f t="shared" si="0"/>
        <v>8.5226611675291381E-6</v>
      </c>
      <c r="E14" s="967"/>
    </row>
    <row r="15" spans="1:5" ht="42.75" customHeight="1">
      <c r="A15" s="207" t="s">
        <v>842</v>
      </c>
      <c r="B15" s="208">
        <v>37.175739999999998</v>
      </c>
      <c r="C15" s="208">
        <v>37.175739999999998</v>
      </c>
      <c r="D15" s="209">
        <f t="shared" si="0"/>
        <v>9.0524638763474199E-6</v>
      </c>
      <c r="E15" s="967"/>
    </row>
    <row r="16" spans="1:5" ht="27" customHeight="1">
      <c r="A16" s="207" t="s">
        <v>843</v>
      </c>
      <c r="B16" s="208">
        <v>29.740590000000001</v>
      </c>
      <c r="C16" s="208">
        <v>29.740590000000001</v>
      </c>
      <c r="D16" s="209">
        <f t="shared" si="0"/>
        <v>7.2419706140687263E-6</v>
      </c>
      <c r="E16" s="967"/>
    </row>
    <row r="17" spans="1:5" ht="42.75" customHeight="1">
      <c r="A17" s="207" t="s">
        <v>844</v>
      </c>
      <c r="B17" s="208">
        <v>25147.026309999997</v>
      </c>
      <c r="C17" s="208">
        <v>25147.026309999997</v>
      </c>
      <c r="D17" s="209">
        <f t="shared" si="0"/>
        <v>6.1234167031734444E-3</v>
      </c>
      <c r="E17" s="967"/>
    </row>
    <row r="18" spans="1:5" ht="27" customHeight="1">
      <c r="A18" s="207" t="s">
        <v>845</v>
      </c>
      <c r="B18" s="208">
        <v>23276.465219999998</v>
      </c>
      <c r="C18" s="208">
        <v>23276.465219999998</v>
      </c>
      <c r="D18" s="209">
        <f t="shared" si="0"/>
        <v>5.6679264642239017E-3</v>
      </c>
      <c r="E18" s="967"/>
    </row>
    <row r="19" spans="1:5" ht="30" customHeight="1">
      <c r="A19" s="210" t="s">
        <v>846</v>
      </c>
      <c r="B19" s="323">
        <v>4106698.51963</v>
      </c>
      <c r="C19" s="323">
        <v>4106698.51963</v>
      </c>
      <c r="D19" s="212">
        <f t="shared" si="0"/>
        <v>1</v>
      </c>
      <c r="E19" s="967"/>
    </row>
    <row r="20" spans="1:5" ht="56.25" customHeight="1">
      <c r="A20" s="989" t="s">
        <v>847</v>
      </c>
      <c r="B20" s="990">
        <v>23341.205809999999</v>
      </c>
      <c r="C20" s="990">
        <v>23341.205809999999</v>
      </c>
      <c r="D20" s="991"/>
      <c r="E20" s="967"/>
    </row>
    <row r="21" spans="1:5" s="216" customFormat="1" ht="56.25" customHeight="1" thickBot="1">
      <c r="A21" s="213" t="s">
        <v>848</v>
      </c>
      <c r="B21" s="214">
        <v>1</v>
      </c>
      <c r="C21" s="214">
        <v>1</v>
      </c>
      <c r="D21" s="215"/>
    </row>
    <row r="22" spans="1:5" ht="13.5" customHeight="1" thickTop="1">
      <c r="A22" s="831" t="s">
        <v>849</v>
      </c>
      <c r="B22" s="832"/>
      <c r="C22" s="833"/>
      <c r="D22" s="833"/>
      <c r="E22" s="967"/>
    </row>
    <row r="23" spans="1:5" ht="126" customHeight="1">
      <c r="A23" s="1284" t="s">
        <v>647</v>
      </c>
      <c r="B23" s="1286"/>
      <c r="C23" s="1286"/>
      <c r="D23" s="1286"/>
      <c r="E23" s="967"/>
    </row>
    <row r="24" spans="1:5" ht="108" customHeight="1">
      <c r="A24" s="1284" t="s">
        <v>648</v>
      </c>
      <c r="B24" s="1285"/>
      <c r="C24" s="1285"/>
      <c r="D24" s="1285"/>
      <c r="E24" s="967"/>
    </row>
    <row r="25" spans="1:5" ht="14.25" customHeight="1">
      <c r="A25" s="831" t="s">
        <v>850</v>
      </c>
      <c r="B25" s="834"/>
      <c r="C25" s="835"/>
      <c r="D25" s="835"/>
      <c r="E25" s="967"/>
    </row>
    <row r="26" spans="1:5" ht="9" customHeight="1">
      <c r="A26" s="222"/>
      <c r="B26" s="223"/>
      <c r="C26" s="224"/>
      <c r="D26" s="224"/>
      <c r="E26" s="967"/>
    </row>
    <row r="27" spans="1:5" ht="9" customHeight="1">
      <c r="A27" s="222"/>
      <c r="B27" s="223"/>
      <c r="C27" s="224"/>
      <c r="D27" s="224"/>
      <c r="E27" s="967"/>
    </row>
    <row r="28" spans="1:5" ht="9" customHeight="1">
      <c r="A28" s="222"/>
      <c r="B28" s="223"/>
      <c r="C28" s="224"/>
      <c r="D28" s="224"/>
      <c r="E28" s="967"/>
    </row>
    <row r="29" spans="1:5" ht="9" customHeight="1">
      <c r="A29" s="222"/>
      <c r="B29" s="223"/>
      <c r="C29" s="224"/>
      <c r="D29" s="224"/>
      <c r="E29" s="967"/>
    </row>
    <row r="30" spans="1:5" ht="9" customHeight="1">
      <c r="A30" s="222"/>
      <c r="B30" s="223"/>
      <c r="C30" s="224"/>
      <c r="D30" s="224"/>
      <c r="E30" s="967"/>
    </row>
    <row r="31" spans="1:5" ht="9" customHeight="1">
      <c r="A31" s="225"/>
      <c r="B31" s="223"/>
      <c r="C31" s="224"/>
      <c r="D31" s="224"/>
      <c r="E31" s="967"/>
    </row>
    <row r="32" spans="1:5" ht="9" customHeight="1">
      <c r="A32" s="222"/>
      <c r="B32" s="223"/>
      <c r="C32" s="224"/>
      <c r="D32" s="224"/>
      <c r="E32" s="967"/>
    </row>
    <row r="33" spans="1:5" ht="9" customHeight="1">
      <c r="A33" s="222"/>
      <c r="B33" s="223"/>
      <c r="C33" s="224"/>
      <c r="D33" s="224"/>
      <c r="E33" s="967"/>
    </row>
    <row r="34" spans="1:5" ht="9" customHeight="1">
      <c r="A34" s="222"/>
      <c r="B34" s="223"/>
      <c r="C34" s="224"/>
      <c r="D34" s="224"/>
      <c r="E34" s="967"/>
    </row>
    <row r="35" spans="1:5" ht="9" customHeight="1">
      <c r="A35" s="222"/>
      <c r="B35" s="223"/>
      <c r="C35" s="224"/>
      <c r="D35" s="224"/>
      <c r="E35" s="967"/>
    </row>
    <row r="36" spans="1:5" ht="9" customHeight="1">
      <c r="A36" s="222"/>
      <c r="B36" s="223"/>
      <c r="C36" s="224"/>
      <c r="D36" s="224"/>
      <c r="E36" s="967"/>
    </row>
    <row r="37" spans="1:5" ht="9" customHeight="1">
      <c r="A37" s="225"/>
      <c r="B37" s="223"/>
      <c r="C37" s="224"/>
      <c r="D37" s="224"/>
      <c r="E37" s="967"/>
    </row>
    <row r="38" spans="1:5" ht="9" customHeight="1">
      <c r="A38" s="222"/>
      <c r="B38" s="223"/>
      <c r="C38" s="224"/>
      <c r="D38" s="224"/>
      <c r="E38" s="967"/>
    </row>
    <row r="39" spans="1:5" ht="9" customHeight="1">
      <c r="A39" s="222"/>
      <c r="B39" s="223"/>
      <c r="C39" s="224"/>
      <c r="D39" s="224"/>
      <c r="E39" s="967"/>
    </row>
    <row r="40" spans="1:5" ht="9" customHeight="1">
      <c r="A40" s="222"/>
      <c r="B40" s="223"/>
      <c r="C40" s="224"/>
      <c r="D40" s="224"/>
      <c r="E40" s="967"/>
    </row>
    <row r="41" spans="1:5" ht="9" customHeight="1">
      <c r="A41" s="222"/>
      <c r="B41" s="223"/>
      <c r="C41" s="224"/>
      <c r="D41" s="224"/>
      <c r="E41" s="967"/>
    </row>
    <row r="42" spans="1:5" ht="9" customHeight="1">
      <c r="A42" s="222"/>
      <c r="B42" s="223"/>
      <c r="C42" s="224"/>
      <c r="D42" s="224"/>
      <c r="E42" s="967"/>
    </row>
    <row r="43" spans="1:5" ht="9" customHeight="1">
      <c r="A43" s="225"/>
      <c r="B43" s="223"/>
      <c r="C43" s="224"/>
      <c r="D43" s="224"/>
      <c r="E43" s="967"/>
    </row>
    <row r="44" spans="1:5" ht="9" customHeight="1">
      <c r="A44" s="222"/>
      <c r="B44" s="223"/>
      <c r="C44" s="224"/>
      <c r="D44" s="224"/>
      <c r="E44" s="967"/>
    </row>
    <row r="45" spans="1:5" ht="9" customHeight="1">
      <c r="A45" s="222"/>
      <c r="B45" s="223"/>
      <c r="C45" s="224"/>
      <c r="D45" s="224"/>
      <c r="E45" s="967"/>
    </row>
    <row r="46" spans="1:5" ht="9" customHeight="1">
      <c r="A46" s="222"/>
      <c r="B46" s="223"/>
      <c r="C46" s="224"/>
      <c r="D46" s="224"/>
      <c r="E46" s="967"/>
    </row>
    <row r="47" spans="1:5" ht="9" customHeight="1">
      <c r="A47" s="222"/>
      <c r="B47" s="223"/>
      <c r="C47" s="224"/>
      <c r="D47" s="224"/>
      <c r="E47" s="967"/>
    </row>
    <row r="48" spans="1:5" ht="9" customHeight="1">
      <c r="A48" s="225"/>
      <c r="B48" s="223"/>
      <c r="C48" s="224"/>
      <c r="D48" s="224"/>
      <c r="E48" s="967"/>
    </row>
    <row r="49" spans="1:5" ht="9" customHeight="1">
      <c r="A49" s="226"/>
      <c r="B49" s="223"/>
      <c r="C49" s="224"/>
      <c r="D49" s="224"/>
      <c r="E49" s="967"/>
    </row>
    <row r="50" spans="1:5" ht="9" customHeight="1">
      <c r="A50" s="226"/>
      <c r="B50" s="223"/>
      <c r="C50" s="224"/>
      <c r="D50" s="224"/>
      <c r="E50" s="967"/>
    </row>
    <row r="51" spans="1:5" ht="9" customHeight="1">
      <c r="A51" s="226"/>
      <c r="B51" s="223"/>
      <c r="C51" s="224"/>
      <c r="D51" s="224"/>
      <c r="E51" s="967"/>
    </row>
    <row r="52" spans="1:5" ht="9" customHeight="1">
      <c r="A52" s="226"/>
      <c r="B52" s="223"/>
      <c r="C52" s="224"/>
      <c r="D52" s="224"/>
      <c r="E52" s="967"/>
    </row>
    <row r="53" spans="1:5" ht="9" customHeight="1">
      <c r="A53" s="227"/>
      <c r="B53" s="223"/>
      <c r="C53" s="224"/>
      <c r="D53" s="224"/>
      <c r="E53" s="967"/>
    </row>
    <row r="54" spans="1:5" ht="9" customHeight="1">
      <c r="A54" s="227"/>
      <c r="B54" s="223"/>
      <c r="C54" s="224"/>
      <c r="D54" s="224"/>
      <c r="E54" s="967"/>
    </row>
    <row r="55" spans="1:5" ht="9" customHeight="1">
      <c r="A55" s="228"/>
      <c r="B55" s="223"/>
      <c r="C55" s="224"/>
      <c r="D55" s="224"/>
      <c r="E55" s="967"/>
    </row>
    <row r="56" spans="1:5" ht="9" customHeight="1">
      <c r="A56" s="222"/>
      <c r="B56" s="223"/>
      <c r="C56" s="224"/>
      <c r="D56" s="224"/>
      <c r="E56" s="967"/>
    </row>
    <row r="57" spans="1:5" ht="9" customHeight="1">
      <c r="A57" s="222"/>
      <c r="B57" s="223"/>
      <c r="C57" s="224"/>
      <c r="D57" s="224"/>
      <c r="E57" s="967"/>
    </row>
    <row r="58" spans="1:5" ht="9" customHeight="1">
      <c r="A58" s="222"/>
      <c r="B58" s="223"/>
      <c r="C58" s="224"/>
      <c r="D58" s="224"/>
      <c r="E58" s="967"/>
    </row>
    <row r="59" spans="1:5" ht="9" customHeight="1">
      <c r="A59" s="222"/>
      <c r="B59" s="223"/>
      <c r="C59" s="224"/>
      <c r="D59" s="224"/>
      <c r="E59" s="967"/>
    </row>
    <row r="60" spans="1:5" ht="9" customHeight="1">
      <c r="A60" s="226"/>
      <c r="B60" s="223"/>
      <c r="C60" s="224"/>
      <c r="D60" s="224"/>
      <c r="E60" s="967"/>
    </row>
    <row r="61" spans="1:5" ht="9" customHeight="1">
      <c r="A61" s="228"/>
      <c r="B61" s="223"/>
      <c r="C61" s="224"/>
      <c r="D61" s="224"/>
      <c r="E61" s="967"/>
    </row>
    <row r="62" spans="1:5" ht="9" customHeight="1">
      <c r="A62" s="222"/>
      <c r="B62" s="223"/>
      <c r="C62" s="224"/>
      <c r="D62" s="224"/>
      <c r="E62" s="967"/>
    </row>
    <row r="63" spans="1:5" ht="9" customHeight="1">
      <c r="A63" s="222"/>
      <c r="B63" s="223"/>
      <c r="C63" s="224"/>
      <c r="D63" s="224"/>
      <c r="E63" s="967"/>
    </row>
    <row r="64" spans="1:5" ht="9" customHeight="1">
      <c r="A64" s="222"/>
      <c r="B64" s="223"/>
      <c r="C64" s="224"/>
      <c r="D64" s="224"/>
      <c r="E64" s="967"/>
    </row>
    <row r="65" spans="1:5" ht="9" customHeight="1">
      <c r="A65" s="222"/>
      <c r="B65" s="223"/>
      <c r="C65" s="224"/>
      <c r="D65" s="224"/>
      <c r="E65" s="967"/>
    </row>
    <row r="66" spans="1:5" ht="9" customHeight="1">
      <c r="A66" s="226"/>
      <c r="B66" s="223"/>
      <c r="C66" s="224"/>
      <c r="D66" s="224"/>
      <c r="E66" s="967"/>
    </row>
    <row r="67" spans="1:5" ht="9" customHeight="1">
      <c r="A67" s="228"/>
      <c r="B67" s="223"/>
      <c r="C67" s="224"/>
      <c r="D67" s="224"/>
      <c r="E67" s="967"/>
    </row>
    <row r="68" spans="1:5" ht="9" customHeight="1">
      <c r="A68" s="222"/>
      <c r="B68" s="223"/>
      <c r="C68" s="224"/>
      <c r="D68" s="224"/>
      <c r="E68" s="967"/>
    </row>
    <row r="69" spans="1:5" ht="9" customHeight="1">
      <c r="A69" s="222"/>
      <c r="B69" s="223"/>
      <c r="C69" s="224"/>
      <c r="D69" s="224"/>
      <c r="E69" s="967"/>
    </row>
    <row r="70" spans="1:5" ht="9" customHeight="1">
      <c r="A70" s="222"/>
      <c r="B70" s="229"/>
      <c r="E70" s="967"/>
    </row>
    <row r="71" spans="1:5" ht="9" customHeight="1">
      <c r="A71" s="222"/>
      <c r="B71" s="229"/>
      <c r="E71" s="967"/>
    </row>
    <row r="72" spans="1:5" ht="9" customHeight="1">
      <c r="A72" s="222"/>
      <c r="B72" s="229"/>
      <c r="E72" s="967"/>
    </row>
    <row r="73" spans="1:5" ht="9" customHeight="1">
      <c r="A73" s="222"/>
      <c r="B73" s="229"/>
      <c r="E73" s="967"/>
    </row>
    <row r="74" spans="1:5" ht="9" customHeight="1">
      <c r="A74" s="222"/>
      <c r="B74" s="229"/>
      <c r="E74" s="967"/>
    </row>
    <row r="75" spans="1:5" ht="9" customHeight="1">
      <c r="A75" s="222"/>
      <c r="B75" s="229"/>
      <c r="E75" s="967"/>
    </row>
    <row r="76" spans="1:5" ht="9" customHeight="1">
      <c r="A76" s="226"/>
      <c r="B76" s="229"/>
      <c r="E76" s="967"/>
    </row>
    <row r="77" spans="1:5" ht="9" customHeight="1">
      <c r="A77" s="228"/>
      <c r="B77" s="229"/>
      <c r="E77" s="967"/>
    </row>
    <row r="78" spans="1:5" ht="9" customHeight="1">
      <c r="A78" s="222"/>
      <c r="B78" s="229"/>
      <c r="E78" s="967"/>
    </row>
    <row r="79" spans="1:5" ht="9" customHeight="1">
      <c r="A79" s="222"/>
      <c r="B79" s="229"/>
      <c r="E79" s="967"/>
    </row>
    <row r="80" spans="1:5" ht="9" customHeight="1">
      <c r="A80" s="222"/>
      <c r="B80" s="229"/>
      <c r="E80" s="967"/>
    </row>
    <row r="81" spans="1:5" ht="9" customHeight="1">
      <c r="A81" s="222"/>
      <c r="B81" s="229"/>
      <c r="E81" s="967"/>
    </row>
    <row r="82" spans="1:5" ht="9" customHeight="1">
      <c r="A82" s="222"/>
      <c r="B82" s="229"/>
      <c r="E82" s="967"/>
    </row>
    <row r="83" spans="1:5" ht="9" customHeight="1">
      <c r="A83" s="222"/>
      <c r="B83" s="229"/>
      <c r="E83" s="967"/>
    </row>
    <row r="84" spans="1:5" ht="9" customHeight="1">
      <c r="A84" s="222"/>
      <c r="B84" s="229"/>
      <c r="E84" s="967"/>
    </row>
    <row r="85" spans="1:5" ht="9" customHeight="1">
      <c r="A85" s="222"/>
      <c r="B85" s="229"/>
      <c r="E85" s="967"/>
    </row>
    <row r="86" spans="1:5" ht="9" customHeight="1">
      <c r="A86" s="222"/>
      <c r="B86" s="229"/>
      <c r="E86" s="967"/>
    </row>
    <row r="87" spans="1:5" ht="9" customHeight="1">
      <c r="A87" s="228"/>
      <c r="B87" s="229"/>
      <c r="E87" s="967"/>
    </row>
    <row r="88" spans="1:5" ht="9" customHeight="1">
      <c r="A88" s="222"/>
      <c r="B88" s="229"/>
      <c r="E88" s="967"/>
    </row>
    <row r="89" spans="1:5" ht="9" customHeight="1">
      <c r="A89" s="222"/>
      <c r="B89" s="229"/>
      <c r="E89" s="967"/>
    </row>
    <row r="90" spans="1:5" ht="9" customHeight="1">
      <c r="A90" s="222"/>
      <c r="B90" s="229"/>
      <c r="E90" s="967"/>
    </row>
    <row r="91" spans="1:5">
      <c r="A91" s="230"/>
      <c r="B91" s="229"/>
      <c r="E91" s="967"/>
    </row>
    <row r="92" spans="1:5">
      <c r="A92" s="230"/>
      <c r="B92" s="229"/>
      <c r="E92" s="967"/>
    </row>
    <row r="93" spans="1:5">
      <c r="A93" s="230"/>
      <c r="B93" s="229"/>
      <c r="E93" s="967"/>
    </row>
    <row r="94" spans="1:5">
      <c r="A94" s="230"/>
      <c r="B94" s="229"/>
      <c r="E94" s="967"/>
    </row>
    <row r="95" spans="1:5">
      <c r="A95" s="230"/>
      <c r="B95" s="229"/>
      <c r="E95" s="967"/>
    </row>
    <row r="96" spans="1:5">
      <c r="A96" s="230"/>
      <c r="B96" s="229"/>
      <c r="E96" s="967"/>
    </row>
    <row r="97" spans="1:5">
      <c r="A97" s="230"/>
      <c r="B97" s="229"/>
      <c r="E97" s="967"/>
    </row>
    <row r="98" spans="1:5" ht="15.75">
      <c r="A98" s="231"/>
      <c r="B98" s="229"/>
      <c r="E98" s="967"/>
    </row>
    <row r="99" spans="1:5" ht="15.75">
      <c r="A99" s="231"/>
      <c r="B99" s="229"/>
      <c r="E99" s="967"/>
    </row>
    <row r="100" spans="1:5" ht="15.75">
      <c r="A100" s="231"/>
      <c r="B100" s="229"/>
      <c r="E100" s="967"/>
    </row>
    <row r="101" spans="1:5" ht="15.75">
      <c r="A101" s="231"/>
      <c r="B101" s="229"/>
      <c r="E101" s="967"/>
    </row>
    <row r="102" spans="1:5" ht="15.75">
      <c r="A102" s="231"/>
      <c r="B102" s="229"/>
      <c r="E102" s="967"/>
    </row>
    <row r="103" spans="1:5" ht="15.75">
      <c r="A103" s="231"/>
      <c r="B103" s="229"/>
      <c r="E103" s="967"/>
    </row>
    <row r="104" spans="1:5" ht="15.75">
      <c r="A104" s="231"/>
      <c r="B104" s="229"/>
      <c r="E104" s="967"/>
    </row>
    <row r="105" spans="1:5" ht="15.75">
      <c r="A105" s="231"/>
      <c r="B105" s="229"/>
      <c r="E105" s="967"/>
    </row>
    <row r="106" spans="1:5" ht="15.75">
      <c r="A106" s="231"/>
      <c r="B106" s="229"/>
      <c r="E106" s="967"/>
    </row>
    <row r="107" spans="1:5" ht="15.75">
      <c r="A107" s="231"/>
      <c r="B107" s="229"/>
      <c r="E107" s="967"/>
    </row>
    <row r="108" spans="1:5" ht="15.75">
      <c r="A108" s="231"/>
      <c r="B108" s="229"/>
      <c r="E108" s="967"/>
    </row>
    <row r="109" spans="1:5" ht="15.75">
      <c r="A109" s="231"/>
      <c r="B109" s="229"/>
      <c r="E109" s="967"/>
    </row>
    <row r="110" spans="1:5" ht="15.75">
      <c r="A110" s="231"/>
      <c r="B110" s="229"/>
      <c r="E110" s="967"/>
    </row>
    <row r="111" spans="1:5" ht="15.75">
      <c r="A111" s="231"/>
      <c r="B111" s="229"/>
      <c r="E111" s="967"/>
    </row>
    <row r="112" spans="1:5" ht="15.75">
      <c r="A112" s="231"/>
      <c r="B112" s="229"/>
      <c r="E112" s="967"/>
    </row>
    <row r="113" spans="1:5" ht="15.75">
      <c r="A113" s="231"/>
      <c r="B113" s="229"/>
      <c r="E113" s="967"/>
    </row>
    <row r="114" spans="1:5" ht="15.75">
      <c r="A114" s="231"/>
      <c r="B114" s="229"/>
      <c r="E114" s="967"/>
    </row>
    <row r="115" spans="1:5" ht="15.75">
      <c r="A115" s="231"/>
      <c r="B115" s="229"/>
      <c r="E115" s="967"/>
    </row>
    <row r="116" spans="1:5" ht="15.75">
      <c r="A116" s="231"/>
      <c r="B116" s="229"/>
      <c r="E116" s="967"/>
    </row>
    <row r="117" spans="1:5" ht="15.75">
      <c r="A117" s="231"/>
      <c r="B117" s="229"/>
      <c r="E117" s="967"/>
    </row>
    <row r="118" spans="1:5" ht="15.75">
      <c r="A118" s="231"/>
      <c r="B118" s="229"/>
      <c r="E118" s="967"/>
    </row>
    <row r="119" spans="1:5" ht="15.75">
      <c r="A119" s="231"/>
      <c r="B119" s="229"/>
      <c r="E119" s="967"/>
    </row>
    <row r="120" spans="1:5" ht="15.75">
      <c r="A120" s="231"/>
      <c r="B120" s="229"/>
      <c r="E120" s="967"/>
    </row>
    <row r="121" spans="1:5" ht="15.75">
      <c r="A121" s="231"/>
      <c r="B121" s="229"/>
      <c r="E121" s="967"/>
    </row>
    <row r="122" spans="1:5" ht="15.75">
      <c r="A122" s="231"/>
      <c r="B122" s="229"/>
      <c r="E122" s="967"/>
    </row>
    <row r="123" spans="1:5" ht="15.75">
      <c r="A123" s="231"/>
      <c r="B123" s="229"/>
      <c r="E123" s="967"/>
    </row>
    <row r="124" spans="1:5" ht="15.75">
      <c r="A124" s="231"/>
      <c r="B124" s="229"/>
      <c r="E124" s="967"/>
    </row>
    <row r="125" spans="1:5" ht="15.75">
      <c r="A125" s="231"/>
      <c r="B125" s="229"/>
      <c r="E125" s="967"/>
    </row>
    <row r="126" spans="1:5" ht="15.75">
      <c r="A126" s="231"/>
      <c r="B126" s="229"/>
      <c r="E126" s="967"/>
    </row>
    <row r="127" spans="1:5" ht="15.75">
      <c r="A127" s="231"/>
      <c r="B127" s="229"/>
      <c r="E127" s="967"/>
    </row>
    <row r="128" spans="1:5" ht="15.75">
      <c r="A128" s="231"/>
      <c r="B128" s="229"/>
      <c r="E128" s="967"/>
    </row>
    <row r="129" spans="1:5" ht="15.75">
      <c r="A129" s="231"/>
      <c r="B129" s="229"/>
      <c r="E129" s="967"/>
    </row>
    <row r="130" spans="1:5" ht="15.75">
      <c r="A130" s="231"/>
      <c r="B130" s="229"/>
      <c r="E130" s="967"/>
    </row>
    <row r="131" spans="1:5" ht="15.75">
      <c r="A131" s="231"/>
      <c r="B131" s="229"/>
      <c r="E131" s="967"/>
    </row>
    <row r="132" spans="1:5" ht="15.75">
      <c r="A132" s="231"/>
      <c r="B132" s="229"/>
      <c r="E132" s="967"/>
    </row>
    <row r="133" spans="1:5" ht="15.75">
      <c r="A133" s="231"/>
      <c r="B133" s="229"/>
      <c r="E133" s="967"/>
    </row>
    <row r="134" spans="1:5" ht="15.75">
      <c r="A134" s="231"/>
      <c r="B134" s="229"/>
      <c r="E134" s="967"/>
    </row>
    <row r="135" spans="1:5" ht="15.75">
      <c r="A135" s="231"/>
      <c r="B135" s="229"/>
      <c r="E135" s="967"/>
    </row>
    <row r="136" spans="1:5" ht="15.75">
      <c r="A136" s="231"/>
      <c r="B136" s="229"/>
      <c r="E136" s="967"/>
    </row>
    <row r="137" spans="1:5" ht="15.75">
      <c r="A137" s="231"/>
      <c r="B137" s="229"/>
      <c r="E137" s="967"/>
    </row>
    <row r="138" spans="1:5" ht="15.75">
      <c r="A138" s="231"/>
      <c r="B138" s="229"/>
      <c r="E138" s="967"/>
    </row>
    <row r="139" spans="1:5" ht="15.75">
      <c r="A139" s="231"/>
      <c r="B139" s="229"/>
      <c r="E139" s="967"/>
    </row>
    <row r="140" spans="1:5" ht="15.75">
      <c r="A140" s="231"/>
      <c r="B140" s="229"/>
      <c r="E140" s="967"/>
    </row>
    <row r="141" spans="1:5" ht="15.75">
      <c r="A141" s="231"/>
      <c r="B141" s="229"/>
      <c r="E141" s="967"/>
    </row>
    <row r="142" spans="1:5" ht="15.75">
      <c r="A142" s="231"/>
      <c r="B142" s="229"/>
      <c r="E142" s="967"/>
    </row>
    <row r="143" spans="1:5" ht="15.75">
      <c r="A143" s="231"/>
      <c r="B143" s="229"/>
      <c r="E143" s="967"/>
    </row>
    <row r="144" spans="1:5" ht="15.75">
      <c r="A144" s="231"/>
      <c r="B144" s="229"/>
      <c r="E144" s="967"/>
    </row>
    <row r="145" spans="1:5" ht="15.75">
      <c r="A145" s="231"/>
      <c r="B145" s="229"/>
      <c r="E145" s="967"/>
    </row>
    <row r="146" spans="1:5" ht="15.75">
      <c r="A146" s="231"/>
      <c r="B146" s="229"/>
      <c r="E146" s="967"/>
    </row>
    <row r="147" spans="1:5" ht="15.75">
      <c r="A147" s="231"/>
      <c r="B147" s="229"/>
      <c r="E147" s="967"/>
    </row>
    <row r="148" spans="1:5" ht="15.75">
      <c r="A148" s="231"/>
      <c r="B148" s="229"/>
      <c r="E148" s="967"/>
    </row>
    <row r="149" spans="1:5" ht="15.75">
      <c r="A149" s="231"/>
      <c r="B149" s="229"/>
      <c r="E149" s="967"/>
    </row>
    <row r="150" spans="1:5" ht="15.75">
      <c r="A150" s="231"/>
      <c r="B150" s="229"/>
      <c r="E150" s="967"/>
    </row>
    <row r="151" spans="1:5" ht="15.75">
      <c r="A151" s="231"/>
      <c r="B151" s="229"/>
      <c r="E151" s="967"/>
    </row>
    <row r="152" spans="1:5" ht="15.75">
      <c r="A152" s="231"/>
      <c r="B152" s="229"/>
      <c r="E152" s="967"/>
    </row>
    <row r="153" spans="1:5" ht="15.75">
      <c r="A153" s="231"/>
      <c r="B153" s="229"/>
      <c r="E153" s="967"/>
    </row>
    <row r="154" spans="1:5" ht="15.75">
      <c r="A154" s="231"/>
      <c r="B154" s="229"/>
      <c r="E154" s="967"/>
    </row>
    <row r="155" spans="1:5" ht="15.75">
      <c r="A155" s="231"/>
      <c r="B155" s="229"/>
      <c r="E155" s="967"/>
    </row>
    <row r="156" spans="1:5" ht="15.75">
      <c r="A156" s="231"/>
      <c r="B156" s="229"/>
      <c r="E156" s="967"/>
    </row>
    <row r="157" spans="1:5" ht="15.75">
      <c r="A157" s="231"/>
      <c r="B157" s="229"/>
      <c r="E157" s="967"/>
    </row>
    <row r="158" spans="1:5" ht="15.75">
      <c r="A158" s="231"/>
      <c r="B158" s="229"/>
      <c r="E158" s="967"/>
    </row>
    <row r="159" spans="1:5" ht="15.75">
      <c r="A159" s="231"/>
      <c r="B159" s="229"/>
      <c r="E159" s="967"/>
    </row>
    <row r="160" spans="1:5" ht="15.75">
      <c r="A160" s="231"/>
      <c r="B160" s="229"/>
      <c r="E160" s="967"/>
    </row>
    <row r="161" spans="1:5" ht="15.75">
      <c r="A161" s="231"/>
      <c r="B161" s="229"/>
      <c r="E161" s="967"/>
    </row>
    <row r="162" spans="1:5" ht="15.75">
      <c r="A162" s="231"/>
      <c r="B162" s="229"/>
      <c r="E162" s="967"/>
    </row>
    <row r="163" spans="1:5" ht="15.75">
      <c r="A163" s="231"/>
      <c r="B163" s="229"/>
      <c r="E163" s="967"/>
    </row>
    <row r="164" spans="1:5" ht="15.75">
      <c r="A164" s="231"/>
      <c r="B164" s="229"/>
      <c r="E164" s="967"/>
    </row>
    <row r="165" spans="1:5" ht="15.75">
      <c r="A165" s="231"/>
      <c r="B165" s="229"/>
      <c r="E165" s="967"/>
    </row>
    <row r="166" spans="1:5" ht="15.75">
      <c r="A166" s="231"/>
      <c r="B166" s="229"/>
      <c r="E166" s="967"/>
    </row>
    <row r="167" spans="1:5" ht="15.75">
      <c r="A167" s="231"/>
      <c r="B167" s="229"/>
      <c r="E167" s="967"/>
    </row>
    <row r="168" spans="1:5" ht="15.75">
      <c r="A168" s="231"/>
      <c r="B168" s="229"/>
      <c r="E168" s="967"/>
    </row>
    <row r="169" spans="1:5" ht="15.75">
      <c r="A169" s="231"/>
      <c r="B169" s="229"/>
      <c r="E169" s="967"/>
    </row>
    <row r="170" spans="1:5" ht="15.75">
      <c r="A170" s="231"/>
      <c r="B170" s="229"/>
      <c r="E170" s="967"/>
    </row>
    <row r="171" spans="1:5" ht="15.75">
      <c r="A171" s="231"/>
      <c r="B171" s="229"/>
      <c r="E171" s="967"/>
    </row>
    <row r="172" spans="1:5" ht="15.75">
      <c r="A172" s="231"/>
      <c r="B172" s="229"/>
      <c r="E172" s="967"/>
    </row>
    <row r="173" spans="1:5" ht="15.75">
      <c r="A173" s="231"/>
      <c r="B173" s="229"/>
      <c r="E173" s="967"/>
    </row>
    <row r="174" spans="1:5" ht="15.75">
      <c r="A174" s="231"/>
      <c r="B174" s="229"/>
      <c r="E174" s="967"/>
    </row>
    <row r="175" spans="1:5" ht="15.75">
      <c r="A175" s="231"/>
      <c r="B175" s="229"/>
      <c r="E175" s="967"/>
    </row>
    <row r="176" spans="1:5" ht="15.75">
      <c r="A176" s="231"/>
      <c r="B176" s="229"/>
      <c r="E176" s="967"/>
    </row>
    <row r="177" spans="1:5" ht="15.75">
      <c r="A177" s="231"/>
      <c r="B177" s="229"/>
      <c r="E177" s="967"/>
    </row>
    <row r="178" spans="1:5" ht="15.75">
      <c r="A178" s="231"/>
      <c r="B178" s="229"/>
      <c r="E178" s="967"/>
    </row>
    <row r="179" spans="1:5" ht="15.75">
      <c r="A179" s="231"/>
      <c r="B179" s="229"/>
      <c r="E179" s="967"/>
    </row>
    <row r="180" spans="1:5" ht="15.75">
      <c r="A180" s="231"/>
      <c r="B180" s="229"/>
      <c r="E180" s="967"/>
    </row>
    <row r="181" spans="1:5" ht="15.75">
      <c r="A181" s="231"/>
      <c r="B181" s="229"/>
      <c r="E181" s="967"/>
    </row>
    <row r="182" spans="1:5" ht="15.75">
      <c r="A182" s="231"/>
      <c r="B182" s="229"/>
      <c r="E182" s="967"/>
    </row>
    <row r="183" spans="1:5" ht="15.75">
      <c r="A183" s="231"/>
      <c r="B183" s="229"/>
      <c r="E183" s="967"/>
    </row>
    <row r="184" spans="1:5" ht="15.75">
      <c r="A184" s="231"/>
      <c r="B184" s="229"/>
      <c r="E184" s="967"/>
    </row>
    <row r="185" spans="1:5" ht="15.75">
      <c r="A185" s="231"/>
      <c r="B185" s="229"/>
      <c r="E185" s="967"/>
    </row>
    <row r="186" spans="1:5" ht="15.75">
      <c r="A186" s="231"/>
      <c r="B186" s="229"/>
      <c r="E186" s="967"/>
    </row>
    <row r="187" spans="1:5" ht="15.75">
      <c r="A187" s="231"/>
      <c r="B187" s="229"/>
      <c r="E187" s="967"/>
    </row>
    <row r="188" spans="1:5" ht="15.75">
      <c r="A188" s="231"/>
      <c r="B188" s="229"/>
      <c r="E188" s="967"/>
    </row>
    <row r="189" spans="1:5" ht="15.75">
      <c r="A189" s="232"/>
      <c r="B189" s="229"/>
      <c r="E189" s="967"/>
    </row>
    <row r="190" spans="1:5" ht="15.75">
      <c r="A190" s="232"/>
      <c r="B190" s="229"/>
      <c r="E190" s="967"/>
    </row>
    <row r="191" spans="1:5" ht="15.75">
      <c r="A191" s="232"/>
      <c r="B191" s="229"/>
      <c r="E191" s="967"/>
    </row>
    <row r="192" spans="1:5" ht="15.75">
      <c r="A192" s="232"/>
      <c r="B192" s="229"/>
      <c r="E192" s="967"/>
    </row>
    <row r="193" spans="1:5" ht="15.75">
      <c r="A193" s="232"/>
      <c r="B193" s="229"/>
      <c r="E193" s="967"/>
    </row>
    <row r="194" spans="1:5" ht="15.75">
      <c r="A194" s="232"/>
      <c r="B194" s="229"/>
      <c r="E194" s="967"/>
    </row>
    <row r="195" spans="1:5" ht="15.75">
      <c r="A195" s="232"/>
      <c r="B195" s="229"/>
      <c r="E195" s="967"/>
    </row>
    <row r="196" spans="1:5" ht="15.75">
      <c r="A196" s="232"/>
      <c r="B196" s="229"/>
      <c r="E196" s="967"/>
    </row>
    <row r="197" spans="1:5" ht="15.75">
      <c r="A197" s="232"/>
      <c r="B197" s="229"/>
      <c r="E197" s="967"/>
    </row>
    <row r="198" spans="1:5" ht="15.75">
      <c r="A198" s="232"/>
      <c r="B198" s="229"/>
      <c r="E198" s="967"/>
    </row>
    <row r="199" spans="1:5" ht="15.75">
      <c r="A199" s="232"/>
      <c r="B199" s="229"/>
    </row>
    <row r="200" spans="1:5" ht="15.75">
      <c r="A200" s="232"/>
      <c r="B200" s="229"/>
    </row>
    <row r="201" spans="1:5" ht="15.75">
      <c r="A201" s="232"/>
      <c r="B201" s="229"/>
    </row>
    <row r="202" spans="1:5" ht="15.75">
      <c r="A202" s="232"/>
      <c r="B202" s="229"/>
    </row>
    <row r="203" spans="1:5" ht="15.75">
      <c r="A203" s="232"/>
      <c r="B203" s="229"/>
    </row>
    <row r="204" spans="1:5" ht="15.75">
      <c r="A204" s="232"/>
      <c r="B204" s="229"/>
    </row>
    <row r="205" spans="1:5" ht="15.75">
      <c r="A205" s="232"/>
      <c r="B205" s="229"/>
    </row>
    <row r="206" spans="1:5" ht="15.75">
      <c r="A206" s="232"/>
      <c r="B206" s="229"/>
    </row>
    <row r="207" spans="1:5" ht="15.75">
      <c r="A207" s="232"/>
      <c r="B207" s="229"/>
    </row>
    <row r="208" spans="1:5" ht="15.75">
      <c r="A208" s="232"/>
      <c r="B208" s="229"/>
    </row>
    <row r="209" spans="1:2" ht="15.75">
      <c r="A209" s="232"/>
      <c r="B209" s="229"/>
    </row>
    <row r="210" spans="1:2" ht="15.75">
      <c r="A210" s="232"/>
      <c r="B210" s="229"/>
    </row>
    <row r="211" spans="1:2" ht="15.75">
      <c r="A211" s="232"/>
      <c r="B211" s="229"/>
    </row>
    <row r="212" spans="1:2" ht="15.75">
      <c r="A212" s="232"/>
      <c r="B212" s="229"/>
    </row>
    <row r="213" spans="1:2" ht="15.75">
      <c r="A213" s="232"/>
      <c r="B213" s="229"/>
    </row>
    <row r="214" spans="1:2" ht="15.75">
      <c r="A214" s="232"/>
      <c r="B214" s="229"/>
    </row>
    <row r="215" spans="1:2" ht="15.75">
      <c r="A215" s="232"/>
      <c r="B215" s="229"/>
    </row>
    <row r="216" spans="1:2" ht="15.75">
      <c r="A216" s="232"/>
      <c r="B216" s="229"/>
    </row>
    <row r="217" spans="1:2" ht="15.75">
      <c r="A217" s="232"/>
      <c r="B217" s="229"/>
    </row>
    <row r="218" spans="1:2" ht="15.75">
      <c r="A218" s="232"/>
      <c r="B218" s="229"/>
    </row>
    <row r="219" spans="1:2" ht="15.75">
      <c r="A219" s="232"/>
      <c r="B219" s="229"/>
    </row>
    <row r="220" spans="1:2" ht="15.75">
      <c r="A220" s="232"/>
      <c r="B220" s="229"/>
    </row>
    <row r="221" spans="1:2" ht="15.75">
      <c r="A221" s="232"/>
      <c r="B221" s="229"/>
    </row>
    <row r="222" spans="1:2" ht="15.75">
      <c r="A222" s="232"/>
      <c r="B222" s="229"/>
    </row>
    <row r="223" spans="1:2" ht="15.75">
      <c r="A223" s="232"/>
      <c r="B223" s="229"/>
    </row>
    <row r="224" spans="1:2" ht="15.75">
      <c r="A224" s="232"/>
      <c r="B224" s="229"/>
    </row>
    <row r="225" spans="1:2" ht="15.75">
      <c r="A225" s="232"/>
      <c r="B225" s="229"/>
    </row>
    <row r="226" spans="1:2" ht="15.75">
      <c r="A226" s="232"/>
      <c r="B226" s="229"/>
    </row>
    <row r="227" spans="1:2" ht="15.75">
      <c r="A227" s="232"/>
      <c r="B227" s="229"/>
    </row>
    <row r="228" spans="1:2" ht="15.75">
      <c r="A228" s="232"/>
      <c r="B228" s="229"/>
    </row>
    <row r="229" spans="1:2" ht="15.75">
      <c r="A229" s="232"/>
      <c r="B229" s="229"/>
    </row>
    <row r="230" spans="1:2" ht="15.75">
      <c r="A230" s="232"/>
      <c r="B230" s="229"/>
    </row>
    <row r="231" spans="1:2" ht="15.75">
      <c r="A231" s="232"/>
      <c r="B231" s="229"/>
    </row>
    <row r="232" spans="1:2" ht="15.75">
      <c r="A232" s="232"/>
      <c r="B232" s="229"/>
    </row>
    <row r="233" spans="1:2" ht="15.75">
      <c r="A233" s="232"/>
      <c r="B233" s="229"/>
    </row>
    <row r="234" spans="1:2" ht="15.75">
      <c r="A234" s="232"/>
      <c r="B234" s="229"/>
    </row>
    <row r="235" spans="1:2" ht="15.75">
      <c r="A235" s="232"/>
      <c r="B235" s="229"/>
    </row>
    <row r="236" spans="1:2" ht="15.75">
      <c r="A236" s="232"/>
      <c r="B236" s="229"/>
    </row>
    <row r="237" spans="1:2" ht="15.75">
      <c r="A237" s="232"/>
      <c r="B237" s="229"/>
    </row>
    <row r="238" spans="1:2" ht="15.75">
      <c r="A238" s="232"/>
      <c r="B238" s="229"/>
    </row>
    <row r="239" spans="1:2" ht="15.75">
      <c r="A239" s="232"/>
      <c r="B239" s="229"/>
    </row>
    <row r="240" spans="1:2" ht="15.75">
      <c r="A240" s="232"/>
      <c r="B240" s="229"/>
    </row>
    <row r="241" spans="1:2" ht="15.75">
      <c r="A241" s="232"/>
      <c r="B241" s="229"/>
    </row>
    <row r="242" spans="1:2" ht="15.75">
      <c r="A242" s="232"/>
      <c r="B242" s="229"/>
    </row>
    <row r="243" spans="1:2" ht="15.75">
      <c r="A243" s="232"/>
      <c r="B243" s="229"/>
    </row>
    <row r="244" spans="1:2" ht="15.75">
      <c r="A244" s="232"/>
      <c r="B244" s="229"/>
    </row>
    <row r="245" spans="1:2" ht="15.75">
      <c r="A245" s="232"/>
      <c r="B245" s="229"/>
    </row>
    <row r="246" spans="1:2" ht="15.75">
      <c r="A246" s="232"/>
      <c r="B246" s="229"/>
    </row>
    <row r="247" spans="1:2" ht="15.75">
      <c r="A247" s="232"/>
      <c r="B247" s="229"/>
    </row>
    <row r="248" spans="1:2" ht="15.75">
      <c r="A248" s="232"/>
      <c r="B248" s="229"/>
    </row>
    <row r="249" spans="1:2" ht="15.75">
      <c r="A249" s="232"/>
      <c r="B249" s="229"/>
    </row>
    <row r="250" spans="1:2" ht="15.75">
      <c r="A250" s="232"/>
      <c r="B250" s="229"/>
    </row>
    <row r="251" spans="1:2" ht="15.75">
      <c r="A251" s="232"/>
      <c r="B251" s="229"/>
    </row>
    <row r="252" spans="1:2" ht="15.75">
      <c r="A252" s="232"/>
      <c r="B252" s="229"/>
    </row>
    <row r="253" spans="1:2" ht="15.75">
      <c r="A253" s="232"/>
      <c r="B253" s="229"/>
    </row>
    <row r="254" spans="1:2" ht="15.75">
      <c r="A254" s="232"/>
      <c r="B254" s="229"/>
    </row>
    <row r="255" spans="1:2" ht="15.75">
      <c r="A255" s="232"/>
      <c r="B255" s="229"/>
    </row>
    <row r="256" spans="1:2" ht="15.75">
      <c r="A256" s="232"/>
      <c r="B256" s="229"/>
    </row>
    <row r="257" spans="1:2" ht="15.75">
      <c r="A257" s="232"/>
      <c r="B257" s="229"/>
    </row>
    <row r="258" spans="1:2" ht="15.75">
      <c r="A258" s="232"/>
      <c r="B258" s="229"/>
    </row>
    <row r="259" spans="1:2" ht="15.75">
      <c r="A259" s="232"/>
      <c r="B259" s="229"/>
    </row>
    <row r="260" spans="1:2" ht="15.75">
      <c r="A260" s="232"/>
      <c r="B260" s="229"/>
    </row>
    <row r="261" spans="1:2" ht="15.75">
      <c r="A261" s="232"/>
    </row>
    <row r="262" spans="1:2" ht="15.75">
      <c r="A262" s="232"/>
    </row>
    <row r="263" spans="1:2" ht="15.75">
      <c r="A263" s="232"/>
    </row>
    <row r="264" spans="1:2" ht="15.75">
      <c r="A264" s="232"/>
    </row>
    <row r="265" spans="1:2" ht="15.75">
      <c r="A265" s="232"/>
    </row>
    <row r="266" spans="1:2" ht="15.75">
      <c r="A266" s="232"/>
    </row>
    <row r="267" spans="1:2" ht="15.75">
      <c r="A267" s="232"/>
    </row>
    <row r="268" spans="1:2" ht="15.75">
      <c r="A268" s="232"/>
    </row>
    <row r="269" spans="1:2" ht="15.75">
      <c r="A269" s="232"/>
    </row>
    <row r="270" spans="1:2" ht="15.75">
      <c r="A270" s="232"/>
    </row>
    <row r="271" spans="1:2" ht="15.75">
      <c r="A271" s="232"/>
    </row>
    <row r="272" spans="1:2" ht="15.75">
      <c r="A272" s="232"/>
    </row>
    <row r="273" spans="1:1" ht="15.75">
      <c r="A273" s="232"/>
    </row>
    <row r="274" spans="1:1" ht="15.75">
      <c r="A274" s="232"/>
    </row>
    <row r="275" spans="1:1" ht="15.75">
      <c r="A275" s="232"/>
    </row>
    <row r="276" spans="1:1" ht="15.75">
      <c r="A276" s="232"/>
    </row>
    <row r="277" spans="1:1" ht="15.75">
      <c r="A277" s="232"/>
    </row>
    <row r="278" spans="1:1" ht="15.75">
      <c r="A278" s="232"/>
    </row>
    <row r="279" spans="1:1" ht="15.75">
      <c r="A279" s="232"/>
    </row>
    <row r="280" spans="1:1" ht="15.75">
      <c r="A280" s="232"/>
    </row>
    <row r="281" spans="1:1" ht="15.75">
      <c r="A281" s="232"/>
    </row>
    <row r="282" spans="1:1" ht="15.75">
      <c r="A282" s="232"/>
    </row>
    <row r="283" spans="1:1" ht="15.75">
      <c r="A283" s="232"/>
    </row>
    <row r="284" spans="1:1" ht="15.75">
      <c r="A284" s="232"/>
    </row>
    <row r="285" spans="1:1" ht="15.75">
      <c r="A285" s="232"/>
    </row>
    <row r="286" spans="1:1" ht="15.75">
      <c r="A286" s="232"/>
    </row>
    <row r="287" spans="1:1" ht="15.75">
      <c r="A287" s="232"/>
    </row>
    <row r="288" spans="1:1" ht="15.75">
      <c r="A288" s="232"/>
    </row>
    <row r="289" spans="1:1" ht="15.75">
      <c r="A289" s="232"/>
    </row>
    <row r="290" spans="1:1" ht="15.75">
      <c r="A290" s="232"/>
    </row>
    <row r="291" spans="1:1" ht="15.75">
      <c r="A291" s="232"/>
    </row>
    <row r="292" spans="1:1" ht="15.75">
      <c r="A292" s="232"/>
    </row>
    <row r="293" spans="1:1" ht="15.75">
      <c r="A293" s="232"/>
    </row>
    <row r="294" spans="1:1" ht="15.75">
      <c r="A294" s="232"/>
    </row>
    <row r="295" spans="1:1" ht="15.75">
      <c r="A295" s="232"/>
    </row>
    <row r="296" spans="1:1" ht="15.75">
      <c r="A296" s="232"/>
    </row>
    <row r="297" spans="1:1" ht="15.75">
      <c r="A297" s="232"/>
    </row>
    <row r="298" spans="1:1" ht="15.75">
      <c r="A298" s="232"/>
    </row>
    <row r="299" spans="1:1" ht="15.75">
      <c r="A299" s="232"/>
    </row>
    <row r="300" spans="1:1" ht="15.75">
      <c r="A300" s="232"/>
    </row>
    <row r="301" spans="1:1" ht="15.75">
      <c r="A301" s="232"/>
    </row>
    <row r="302" spans="1:1" ht="15.75">
      <c r="A302" s="232"/>
    </row>
    <row r="303" spans="1:1" ht="15.75">
      <c r="A303" s="232"/>
    </row>
    <row r="304" spans="1:1" ht="15.75">
      <c r="A304" s="232"/>
    </row>
    <row r="305" spans="1:1" ht="15.75">
      <c r="A305" s="232"/>
    </row>
    <row r="306" spans="1:1" ht="15.75">
      <c r="A306" s="232"/>
    </row>
    <row r="307" spans="1:1" ht="15.75">
      <c r="A307" s="232"/>
    </row>
    <row r="308" spans="1:1" ht="15.75">
      <c r="A308" s="232"/>
    </row>
    <row r="309" spans="1:1" ht="15.75">
      <c r="A309" s="232"/>
    </row>
    <row r="310" spans="1:1" ht="15.75">
      <c r="A310" s="232"/>
    </row>
    <row r="311" spans="1:1" ht="15.75">
      <c r="A311" s="232"/>
    </row>
    <row r="312" spans="1:1" ht="15.75">
      <c r="A312" s="232"/>
    </row>
    <row r="313" spans="1:1" ht="15.75">
      <c r="A313" s="232"/>
    </row>
    <row r="314" spans="1:1" ht="15.75">
      <c r="A314" s="232"/>
    </row>
    <row r="315" spans="1:1" ht="15.75">
      <c r="A315" s="232"/>
    </row>
    <row r="316" spans="1:1" ht="15.75">
      <c r="A316" s="232"/>
    </row>
    <row r="317" spans="1:1" ht="15.75">
      <c r="A317" s="232"/>
    </row>
    <row r="318" spans="1:1" ht="15.75">
      <c r="A318" s="232"/>
    </row>
    <row r="319" spans="1:1" ht="15.75">
      <c r="A319" s="232"/>
    </row>
    <row r="320" spans="1:1" ht="15.75">
      <c r="A320" s="232"/>
    </row>
    <row r="321" spans="1:1" ht="15.75">
      <c r="A321" s="232"/>
    </row>
    <row r="322" spans="1:1" ht="15.75">
      <c r="A322" s="232"/>
    </row>
    <row r="323" spans="1:1" ht="15.75">
      <c r="A323" s="232"/>
    </row>
    <row r="324" spans="1:1" ht="15.75">
      <c r="A324" s="232"/>
    </row>
    <row r="325" spans="1:1" ht="15.75">
      <c r="A325" s="232"/>
    </row>
    <row r="326" spans="1:1" ht="15.75">
      <c r="A326" s="232"/>
    </row>
    <row r="327" spans="1:1" ht="15.75">
      <c r="A327" s="232"/>
    </row>
    <row r="328" spans="1:1" ht="15.75">
      <c r="A328" s="232"/>
    </row>
    <row r="329" spans="1:1" ht="15.75">
      <c r="A329" s="232"/>
    </row>
    <row r="330" spans="1:1" ht="15.75">
      <c r="A330" s="232"/>
    </row>
    <row r="331" spans="1:1" ht="15.75">
      <c r="A331" s="232"/>
    </row>
    <row r="332" spans="1:1" ht="15.75">
      <c r="A332" s="232"/>
    </row>
    <row r="333" spans="1:1" ht="15.75">
      <c r="A333" s="232"/>
    </row>
    <row r="334" spans="1:1" ht="15.75">
      <c r="A334" s="232"/>
    </row>
    <row r="335" spans="1:1" ht="15.75">
      <c r="A335" s="232"/>
    </row>
    <row r="336" spans="1:1" ht="15.75">
      <c r="A336" s="232"/>
    </row>
    <row r="337" spans="1:1" ht="15.75">
      <c r="A337" s="232"/>
    </row>
    <row r="338" spans="1:1" ht="15.75">
      <c r="A338" s="232"/>
    </row>
    <row r="339" spans="1:1" ht="15.75">
      <c r="A339" s="232"/>
    </row>
    <row r="340" spans="1:1" ht="15.75">
      <c r="A340" s="232"/>
    </row>
    <row r="341" spans="1:1" ht="15.75">
      <c r="A341" s="232"/>
    </row>
    <row r="342" spans="1:1" ht="15.75">
      <c r="A342" s="232"/>
    </row>
    <row r="343" spans="1:1" ht="15.75">
      <c r="A343" s="232"/>
    </row>
    <row r="344" spans="1:1" ht="15.75">
      <c r="A344" s="232"/>
    </row>
    <row r="345" spans="1:1" ht="15.75">
      <c r="A345" s="232"/>
    </row>
    <row r="346" spans="1:1" ht="15.75">
      <c r="A346" s="232"/>
    </row>
    <row r="347" spans="1:1" ht="15.75">
      <c r="A347" s="232"/>
    </row>
    <row r="348" spans="1:1" ht="15.75">
      <c r="A348" s="232"/>
    </row>
    <row r="349" spans="1:1" ht="15.75">
      <c r="A349" s="232"/>
    </row>
    <row r="350" spans="1:1" ht="15.75">
      <c r="A350" s="232"/>
    </row>
    <row r="351" spans="1:1" ht="15.75">
      <c r="A351" s="232"/>
    </row>
    <row r="352" spans="1:1" ht="15.75">
      <c r="A352" s="232"/>
    </row>
    <row r="353" spans="1:1" ht="15.75">
      <c r="A353" s="232"/>
    </row>
    <row r="354" spans="1:1" ht="15.75">
      <c r="A354" s="232"/>
    </row>
    <row r="355" spans="1:1" ht="15.75">
      <c r="A355" s="232"/>
    </row>
    <row r="356" spans="1:1" ht="15.75">
      <c r="A356" s="232"/>
    </row>
    <row r="357" spans="1:1" ht="15.75">
      <c r="A357" s="232"/>
    </row>
    <row r="358" spans="1:1" ht="15.75">
      <c r="A358" s="232"/>
    </row>
    <row r="359" spans="1:1" ht="15.75">
      <c r="A359" s="232"/>
    </row>
    <row r="360" spans="1:1" ht="15.75">
      <c r="A360" s="232"/>
    </row>
    <row r="361" spans="1:1" ht="15.75">
      <c r="A361" s="232"/>
    </row>
    <row r="362" spans="1:1" ht="15.75">
      <c r="A362" s="232"/>
    </row>
    <row r="363" spans="1:1" ht="15.75">
      <c r="A363" s="232"/>
    </row>
    <row r="364" spans="1:1" ht="15.75">
      <c r="A364" s="232"/>
    </row>
    <row r="365" spans="1:1" ht="15.75">
      <c r="A365" s="232"/>
    </row>
    <row r="366" spans="1:1" ht="15.75">
      <c r="A366" s="232"/>
    </row>
    <row r="367" spans="1:1" ht="15.75">
      <c r="A367" s="232"/>
    </row>
    <row r="368" spans="1:1" ht="15.75">
      <c r="A368" s="232"/>
    </row>
    <row r="369" spans="1:1" ht="15.75">
      <c r="A369" s="232"/>
    </row>
    <row r="370" spans="1:1" ht="15.75">
      <c r="A370" s="232"/>
    </row>
    <row r="371" spans="1:1" ht="15.75">
      <c r="A371" s="232"/>
    </row>
    <row r="372" spans="1:1" ht="15.75">
      <c r="A372" s="232"/>
    </row>
    <row r="373" spans="1:1" ht="15.75">
      <c r="A373" s="232"/>
    </row>
    <row r="374" spans="1:1" ht="15.75">
      <c r="A374" s="232"/>
    </row>
    <row r="375" spans="1:1" ht="15.75">
      <c r="A375" s="232"/>
    </row>
    <row r="376" spans="1:1" ht="15.75">
      <c r="A376" s="232"/>
    </row>
    <row r="377" spans="1:1" ht="15.75">
      <c r="A377" s="232"/>
    </row>
    <row r="378" spans="1:1" ht="15.75">
      <c r="A378" s="232"/>
    </row>
    <row r="379" spans="1:1" ht="15.75">
      <c r="A379" s="232"/>
    </row>
    <row r="380" spans="1:1" ht="15.75">
      <c r="A380" s="232"/>
    </row>
    <row r="381" spans="1:1" ht="15.75">
      <c r="A381" s="232"/>
    </row>
    <row r="382" spans="1:1" ht="15.75">
      <c r="A382" s="232"/>
    </row>
    <row r="383" spans="1:1" ht="15.75">
      <c r="A383" s="232"/>
    </row>
    <row r="384" spans="1:1" ht="15.75">
      <c r="A384" s="232"/>
    </row>
    <row r="385" spans="1:1" ht="15.75">
      <c r="A385" s="232"/>
    </row>
    <row r="386" spans="1:1" ht="15.75">
      <c r="A386" s="232"/>
    </row>
    <row r="387" spans="1:1" ht="15.75">
      <c r="A387" s="232"/>
    </row>
    <row r="388" spans="1:1" ht="15.75">
      <c r="A388" s="232"/>
    </row>
    <row r="389" spans="1:1" ht="15.75">
      <c r="A389" s="232"/>
    </row>
    <row r="390" spans="1:1" ht="15.75">
      <c r="A390" s="232"/>
    </row>
    <row r="391" spans="1:1" ht="15.75">
      <c r="A391" s="232"/>
    </row>
    <row r="392" spans="1:1" ht="15.75">
      <c r="A392" s="232"/>
    </row>
    <row r="393" spans="1:1" ht="15.75">
      <c r="A393" s="232"/>
    </row>
    <row r="394" spans="1:1" ht="15.75">
      <c r="A394" s="232"/>
    </row>
    <row r="395" spans="1:1" ht="15.75">
      <c r="A395" s="232"/>
    </row>
    <row r="396" spans="1:1" ht="15.75">
      <c r="A396" s="232"/>
    </row>
    <row r="397" spans="1:1" ht="15.75">
      <c r="A397" s="232"/>
    </row>
    <row r="398" spans="1:1" ht="15.75">
      <c r="A398" s="232"/>
    </row>
    <row r="399" spans="1:1" ht="15.75">
      <c r="A399" s="232"/>
    </row>
    <row r="400" spans="1:1" ht="15.75">
      <c r="A400" s="232"/>
    </row>
    <row r="401" spans="1:1" ht="15.75">
      <c r="A401" s="232"/>
    </row>
    <row r="402" spans="1:1" ht="15.75">
      <c r="A402" s="232"/>
    </row>
    <row r="403" spans="1:1" ht="15.75">
      <c r="A403" s="232"/>
    </row>
    <row r="404" spans="1:1" ht="15.75">
      <c r="A404" s="232"/>
    </row>
    <row r="405" spans="1:1" ht="15.75">
      <c r="A405" s="232"/>
    </row>
    <row r="406" spans="1:1" ht="15.75">
      <c r="A406" s="232"/>
    </row>
    <row r="407" spans="1:1" ht="15.75">
      <c r="A407" s="232"/>
    </row>
    <row r="408" spans="1:1" ht="15.75">
      <c r="A408" s="232"/>
    </row>
    <row r="409" spans="1:1" ht="15.75">
      <c r="A409" s="232"/>
    </row>
    <row r="410" spans="1:1" ht="15.75">
      <c r="A410" s="232"/>
    </row>
    <row r="411" spans="1:1" ht="15.75">
      <c r="A411" s="232"/>
    </row>
    <row r="412" spans="1:1" ht="15.75">
      <c r="A412" s="232"/>
    </row>
    <row r="413" spans="1:1" ht="15.75">
      <c r="A413" s="232"/>
    </row>
    <row r="414" spans="1:1" ht="15.75">
      <c r="A414" s="232"/>
    </row>
    <row r="415" spans="1:1" ht="15.75">
      <c r="A415" s="232"/>
    </row>
    <row r="416" spans="1:1" ht="15.75">
      <c r="A416" s="232"/>
    </row>
    <row r="417" spans="1:1" ht="15.75">
      <c r="A417" s="232"/>
    </row>
    <row r="418" spans="1:1" ht="15.75">
      <c r="A418" s="232"/>
    </row>
    <row r="419" spans="1:1" ht="15.75">
      <c r="A419" s="232"/>
    </row>
    <row r="420" spans="1:1" ht="15.75">
      <c r="A420" s="232"/>
    </row>
    <row r="421" spans="1:1" ht="15.75">
      <c r="A421" s="232"/>
    </row>
    <row r="422" spans="1:1" ht="15.75">
      <c r="A422" s="232"/>
    </row>
    <row r="423" spans="1:1" ht="15.75">
      <c r="A423" s="232"/>
    </row>
    <row r="424" spans="1:1" ht="15.75">
      <c r="A424" s="232"/>
    </row>
    <row r="425" spans="1:1" ht="15.75">
      <c r="A425" s="232"/>
    </row>
    <row r="426" spans="1:1" ht="15.75">
      <c r="A426" s="232"/>
    </row>
    <row r="427" spans="1:1" ht="15.75">
      <c r="A427" s="232"/>
    </row>
    <row r="428" spans="1:1" ht="15.75">
      <c r="A428" s="232"/>
    </row>
    <row r="429" spans="1:1" ht="15.75">
      <c r="A429" s="232"/>
    </row>
    <row r="430" spans="1:1" ht="15.75">
      <c r="A430" s="232"/>
    </row>
    <row r="431" spans="1:1" ht="15.75">
      <c r="A431" s="232"/>
    </row>
    <row r="432" spans="1:1" ht="15.75">
      <c r="A432" s="232"/>
    </row>
    <row r="433" spans="1:1" ht="15.75">
      <c r="A433" s="232"/>
    </row>
    <row r="434" spans="1:1" ht="15.75">
      <c r="A434" s="232"/>
    </row>
    <row r="435" spans="1:1" ht="15.75">
      <c r="A435" s="232"/>
    </row>
    <row r="436" spans="1:1" ht="15.75">
      <c r="A436" s="232"/>
    </row>
    <row r="437" spans="1:1" ht="15.75">
      <c r="A437" s="232"/>
    </row>
    <row r="438" spans="1:1" ht="15.75">
      <c r="A438" s="232"/>
    </row>
    <row r="439" spans="1:1" ht="15.75">
      <c r="A439" s="232"/>
    </row>
    <row r="440" spans="1:1" ht="15.75">
      <c r="A440" s="232"/>
    </row>
    <row r="441" spans="1:1" ht="15.75">
      <c r="A441" s="232"/>
    </row>
    <row r="442" spans="1:1" ht="15.75">
      <c r="A442" s="232"/>
    </row>
    <row r="443" spans="1:1" ht="15.75">
      <c r="A443" s="232"/>
    </row>
    <row r="444" spans="1:1" ht="15.75">
      <c r="A444" s="232"/>
    </row>
    <row r="445" spans="1:1" ht="15.75">
      <c r="A445" s="232"/>
    </row>
    <row r="446" spans="1:1" ht="15.75">
      <c r="A446" s="232"/>
    </row>
    <row r="447" spans="1:1" ht="15.75">
      <c r="A447" s="232"/>
    </row>
    <row r="448" spans="1:1" ht="15.75">
      <c r="A448" s="232"/>
    </row>
    <row r="449" spans="1:1" ht="15.75">
      <c r="A449" s="232"/>
    </row>
    <row r="450" spans="1:1" ht="15.75">
      <c r="A450" s="232"/>
    </row>
    <row r="451" spans="1:1" ht="15.75">
      <c r="A451" s="232"/>
    </row>
    <row r="452" spans="1:1" ht="15.75">
      <c r="A452" s="232"/>
    </row>
    <row r="453" spans="1:1" ht="15.75">
      <c r="A453" s="232"/>
    </row>
    <row r="454" spans="1:1" ht="15.75">
      <c r="A454" s="232"/>
    </row>
    <row r="455" spans="1:1" ht="15.75">
      <c r="A455" s="232"/>
    </row>
    <row r="456" spans="1:1" ht="15.75">
      <c r="A456" s="232"/>
    </row>
    <row r="457" spans="1:1" ht="15.75">
      <c r="A457" s="232"/>
    </row>
    <row r="458" spans="1:1" ht="15.75">
      <c r="A458" s="232"/>
    </row>
    <row r="459" spans="1:1" ht="15.75">
      <c r="A459" s="232"/>
    </row>
    <row r="460" spans="1:1" ht="15.75">
      <c r="A460" s="232"/>
    </row>
    <row r="461" spans="1:1" ht="15.75">
      <c r="A461" s="232"/>
    </row>
    <row r="462" spans="1:1" ht="15.75">
      <c r="A462" s="232"/>
    </row>
    <row r="463" spans="1:1" ht="15.75">
      <c r="A463" s="232"/>
    </row>
    <row r="464" spans="1:1" ht="15.75">
      <c r="A464" s="232"/>
    </row>
    <row r="465" spans="1:1" ht="15.75">
      <c r="A465" s="232"/>
    </row>
    <row r="466" spans="1:1" ht="15.75">
      <c r="A466" s="232"/>
    </row>
    <row r="467" spans="1:1" ht="15.75">
      <c r="A467" s="232"/>
    </row>
    <row r="468" spans="1:1" ht="15.75">
      <c r="A468" s="232"/>
    </row>
    <row r="469" spans="1:1" ht="15.75">
      <c r="A469" s="232"/>
    </row>
    <row r="470" spans="1:1" ht="15.75">
      <c r="A470" s="232"/>
    </row>
    <row r="471" spans="1:1" ht="15.75">
      <c r="A471" s="232"/>
    </row>
    <row r="472" spans="1:1" ht="15.75">
      <c r="A472" s="232"/>
    </row>
    <row r="473" spans="1:1" ht="15.75">
      <c r="A473" s="232"/>
    </row>
    <row r="474" spans="1:1" ht="15.75">
      <c r="A474" s="232"/>
    </row>
    <row r="475" spans="1:1" ht="15.75">
      <c r="A475" s="232"/>
    </row>
    <row r="476" spans="1:1" ht="15.75">
      <c r="A476" s="232"/>
    </row>
    <row r="477" spans="1:1" ht="15.75">
      <c r="A477" s="232"/>
    </row>
    <row r="478" spans="1:1" ht="15.75">
      <c r="A478" s="232"/>
    </row>
    <row r="479" spans="1:1" ht="15.75">
      <c r="A479" s="232"/>
    </row>
    <row r="480" spans="1:1" ht="15.75">
      <c r="A480" s="232"/>
    </row>
    <row r="481" spans="1:1" ht="15.75">
      <c r="A481" s="232"/>
    </row>
    <row r="482" spans="1:1" ht="15.75">
      <c r="A482" s="232"/>
    </row>
    <row r="483" spans="1:1" ht="15.75">
      <c r="A483" s="232"/>
    </row>
    <row r="484" spans="1:1" ht="15.75">
      <c r="A484" s="232"/>
    </row>
    <row r="485" spans="1:1" ht="15.75">
      <c r="A485" s="232"/>
    </row>
    <row r="486" spans="1:1" ht="15.75">
      <c r="A486" s="232"/>
    </row>
    <row r="487" spans="1:1" ht="15.75">
      <c r="A487" s="232"/>
    </row>
    <row r="488" spans="1:1" ht="15.75">
      <c r="A488" s="232"/>
    </row>
    <row r="489" spans="1:1" ht="15.75">
      <c r="A489" s="232"/>
    </row>
    <row r="490" spans="1:1" ht="15.75">
      <c r="A490" s="232"/>
    </row>
    <row r="491" spans="1:1" ht="15.75">
      <c r="A491" s="232"/>
    </row>
    <row r="492" spans="1:1" ht="15.75">
      <c r="A492" s="232"/>
    </row>
    <row r="493" spans="1:1" ht="15.75">
      <c r="A493" s="232"/>
    </row>
    <row r="494" spans="1:1" ht="15.75">
      <c r="A494" s="232"/>
    </row>
    <row r="495" spans="1:1" ht="15.75">
      <c r="A495" s="232"/>
    </row>
    <row r="496" spans="1:1" ht="15.75">
      <c r="A496" s="232"/>
    </row>
    <row r="497" spans="1:1" ht="15.75">
      <c r="A497" s="232"/>
    </row>
    <row r="498" spans="1:1" ht="15.75">
      <c r="A498" s="232"/>
    </row>
    <row r="499" spans="1:1" ht="15.75">
      <c r="A499" s="232"/>
    </row>
    <row r="500" spans="1:1" ht="15.75">
      <c r="A500" s="232"/>
    </row>
    <row r="501" spans="1:1" ht="15.75">
      <c r="A501" s="232"/>
    </row>
    <row r="502" spans="1:1" ht="15.75">
      <c r="A502" s="232"/>
    </row>
    <row r="503" spans="1:1" ht="15.75">
      <c r="A503" s="232"/>
    </row>
    <row r="504" spans="1:1" ht="15.75">
      <c r="A504" s="232"/>
    </row>
    <row r="505" spans="1:1" ht="15.75">
      <c r="A505" s="232"/>
    </row>
    <row r="506" spans="1:1" ht="15.75">
      <c r="A506" s="232"/>
    </row>
    <row r="507" spans="1:1" ht="15.75">
      <c r="A507" s="232"/>
    </row>
    <row r="508" spans="1:1" ht="15.75">
      <c r="A508" s="232"/>
    </row>
    <row r="509" spans="1:1" ht="15.75">
      <c r="A509" s="232"/>
    </row>
    <row r="510" spans="1:1" ht="15.75">
      <c r="A510" s="232"/>
    </row>
    <row r="511" spans="1:1" ht="15.75">
      <c r="A511" s="232"/>
    </row>
    <row r="512" spans="1:1" ht="15.75">
      <c r="A512" s="232"/>
    </row>
    <row r="513" spans="1:1" ht="15.75">
      <c r="A513" s="232"/>
    </row>
    <row r="514" spans="1:1" ht="15.75">
      <c r="A514" s="232"/>
    </row>
    <row r="515" spans="1:1" ht="15.75">
      <c r="A515" s="232"/>
    </row>
    <row r="516" spans="1:1" ht="15.75">
      <c r="A516" s="232"/>
    </row>
    <row r="517" spans="1:1" ht="15.75">
      <c r="A517" s="232"/>
    </row>
    <row r="518" spans="1:1" ht="15.75">
      <c r="A518" s="232"/>
    </row>
    <row r="519" spans="1:1" ht="15.75">
      <c r="A519" s="232"/>
    </row>
    <row r="520" spans="1:1" ht="15.75">
      <c r="A520" s="232"/>
    </row>
    <row r="521" spans="1:1" ht="15.75">
      <c r="A521" s="232"/>
    </row>
    <row r="522" spans="1:1" ht="15.75">
      <c r="A522" s="232"/>
    </row>
    <row r="523" spans="1:1" ht="15.75">
      <c r="A523" s="232"/>
    </row>
    <row r="524" spans="1:1" ht="15.75">
      <c r="A524" s="232"/>
    </row>
    <row r="525" spans="1:1" ht="15.75">
      <c r="A525" s="232"/>
    </row>
    <row r="526" spans="1:1" ht="15.75">
      <c r="A526" s="232"/>
    </row>
    <row r="527" spans="1:1" ht="15.75">
      <c r="A527" s="232"/>
    </row>
    <row r="528" spans="1:1" ht="15.75">
      <c r="A528" s="232"/>
    </row>
    <row r="529" spans="1:1" ht="15.75">
      <c r="A529" s="232"/>
    </row>
    <row r="530" spans="1:1" ht="15.75">
      <c r="A530" s="232"/>
    </row>
    <row r="531" spans="1:1" ht="15.75">
      <c r="A531" s="232"/>
    </row>
    <row r="532" spans="1:1" ht="15.75">
      <c r="A532" s="232"/>
    </row>
    <row r="533" spans="1:1" ht="15.75">
      <c r="A533" s="232"/>
    </row>
    <row r="534" spans="1:1" ht="15.75">
      <c r="A534" s="232"/>
    </row>
    <row r="535" spans="1:1" ht="15.75">
      <c r="A535" s="232"/>
    </row>
    <row r="536" spans="1:1" ht="15.75">
      <c r="A536" s="232"/>
    </row>
    <row r="537" spans="1:1" ht="15.75">
      <c r="A537" s="232"/>
    </row>
    <row r="538" spans="1:1" ht="15.75">
      <c r="A538" s="232"/>
    </row>
    <row r="539" spans="1:1" ht="15.75">
      <c r="A539" s="232"/>
    </row>
    <row r="540" spans="1:1" ht="15.75">
      <c r="A540" s="232"/>
    </row>
    <row r="541" spans="1:1" ht="15.75">
      <c r="A541" s="232"/>
    </row>
    <row r="542" spans="1:1" ht="15.75">
      <c r="A542" s="232"/>
    </row>
    <row r="543" spans="1:1" ht="15.75">
      <c r="A543" s="232"/>
    </row>
    <row r="544" spans="1:1" ht="15.75">
      <c r="A544" s="232"/>
    </row>
    <row r="545" spans="1:1" ht="15.75">
      <c r="A545" s="232"/>
    </row>
    <row r="546" spans="1:1" ht="15.75">
      <c r="A546" s="232"/>
    </row>
    <row r="547" spans="1:1" ht="15.75">
      <c r="A547" s="232"/>
    </row>
    <row r="548" spans="1:1" ht="15.75">
      <c r="A548" s="232"/>
    </row>
    <row r="549" spans="1:1" ht="15.75">
      <c r="A549" s="232"/>
    </row>
    <row r="550" spans="1:1" ht="15.75">
      <c r="A550" s="232"/>
    </row>
    <row r="551" spans="1:1" ht="15.75">
      <c r="A551" s="232"/>
    </row>
    <row r="552" spans="1:1" ht="15.75">
      <c r="A552" s="232"/>
    </row>
    <row r="553" spans="1:1" ht="15.75">
      <c r="A553" s="232"/>
    </row>
    <row r="554" spans="1:1" ht="15.75">
      <c r="A554" s="232"/>
    </row>
    <row r="555" spans="1:1" ht="15.75">
      <c r="A555" s="232"/>
    </row>
    <row r="556" spans="1:1" ht="15.75">
      <c r="A556" s="232"/>
    </row>
    <row r="557" spans="1:1" ht="15.75">
      <c r="A557" s="232"/>
    </row>
    <row r="558" spans="1:1" ht="15.75">
      <c r="A558" s="232"/>
    </row>
    <row r="559" spans="1:1" ht="15.75">
      <c r="A559" s="232"/>
    </row>
    <row r="560" spans="1:1" ht="15.75">
      <c r="A560" s="232"/>
    </row>
    <row r="561" spans="1:1" ht="15.75">
      <c r="A561" s="232"/>
    </row>
    <row r="562" spans="1:1" ht="15.75">
      <c r="A562" s="232"/>
    </row>
    <row r="563" spans="1:1" ht="15.75">
      <c r="A563" s="232"/>
    </row>
    <row r="564" spans="1:1" ht="15.75">
      <c r="A564" s="232"/>
    </row>
    <row r="565" spans="1:1" ht="15.75">
      <c r="A565" s="232"/>
    </row>
    <row r="566" spans="1:1" ht="15.75">
      <c r="A566" s="232"/>
    </row>
    <row r="567" spans="1:1" ht="15.75">
      <c r="A567" s="232"/>
    </row>
    <row r="568" spans="1:1" ht="15.75">
      <c r="A568" s="232"/>
    </row>
    <row r="569" spans="1:1" ht="15.75">
      <c r="A569" s="232"/>
    </row>
    <row r="570" spans="1:1" ht="15.75">
      <c r="A570" s="232"/>
    </row>
    <row r="571" spans="1:1" ht="15.75">
      <c r="A571" s="232"/>
    </row>
    <row r="572" spans="1:1" ht="15.75">
      <c r="A572" s="232"/>
    </row>
    <row r="573" spans="1:1" ht="15.75">
      <c r="A573" s="232"/>
    </row>
    <row r="574" spans="1:1" ht="15.75">
      <c r="A574" s="232"/>
    </row>
    <row r="575" spans="1:1" ht="15.75">
      <c r="A575" s="232"/>
    </row>
    <row r="576" spans="1:1" ht="15.75">
      <c r="A576" s="232"/>
    </row>
    <row r="577" spans="1:1" ht="15.75">
      <c r="A577" s="232"/>
    </row>
    <row r="578" spans="1:1" ht="15.75">
      <c r="A578" s="232"/>
    </row>
    <row r="579" spans="1:1" ht="15.75">
      <c r="A579" s="232"/>
    </row>
    <row r="580" spans="1:1" ht="15.75">
      <c r="A580" s="232"/>
    </row>
    <row r="581" spans="1:1" ht="15.75">
      <c r="A581" s="232"/>
    </row>
    <row r="582" spans="1:1" ht="15.75">
      <c r="A582" s="232"/>
    </row>
    <row r="583" spans="1:1" ht="15.75">
      <c r="A583" s="232"/>
    </row>
    <row r="584" spans="1:1" ht="15.75">
      <c r="A584" s="232"/>
    </row>
    <row r="585" spans="1:1" ht="15.75">
      <c r="A585" s="232"/>
    </row>
    <row r="586" spans="1:1" ht="15.75">
      <c r="A586" s="232"/>
    </row>
    <row r="587" spans="1:1" ht="15.75">
      <c r="A587" s="232"/>
    </row>
    <row r="588" spans="1:1" ht="15.75">
      <c r="A588" s="232"/>
    </row>
    <row r="589" spans="1:1" ht="15.75">
      <c r="A589" s="232"/>
    </row>
    <row r="590" spans="1:1" ht="15.75">
      <c r="A590" s="232"/>
    </row>
    <row r="591" spans="1:1" ht="15.75">
      <c r="A591" s="232"/>
    </row>
    <row r="592" spans="1:1" ht="15.75">
      <c r="A592" s="232"/>
    </row>
    <row r="593" spans="1:1" ht="15.75">
      <c r="A593" s="232"/>
    </row>
    <row r="594" spans="1:1" ht="15.75">
      <c r="A594" s="232"/>
    </row>
    <row r="595" spans="1:1" ht="15.75">
      <c r="A595" s="232"/>
    </row>
    <row r="596" spans="1:1" ht="15.75">
      <c r="A596" s="232"/>
    </row>
    <row r="597" spans="1:1" ht="15.75">
      <c r="A597" s="232"/>
    </row>
    <row r="598" spans="1:1" ht="15.75">
      <c r="A598" s="232"/>
    </row>
    <row r="599" spans="1:1" ht="15.75">
      <c r="A599" s="232"/>
    </row>
    <row r="600" spans="1:1" ht="15.75">
      <c r="A600" s="232"/>
    </row>
    <row r="601" spans="1:1" ht="15.75">
      <c r="A601" s="232"/>
    </row>
    <row r="602" spans="1:1" ht="15.75">
      <c r="A602" s="232"/>
    </row>
    <row r="603" spans="1:1" ht="15.75">
      <c r="A603" s="232"/>
    </row>
    <row r="604" spans="1:1" ht="15.75">
      <c r="A604" s="232"/>
    </row>
    <row r="605" spans="1:1" ht="15.75">
      <c r="A605" s="232"/>
    </row>
    <row r="606" spans="1:1" ht="15.75">
      <c r="A606" s="232"/>
    </row>
    <row r="607" spans="1:1" ht="15.75">
      <c r="A607" s="232"/>
    </row>
    <row r="608" spans="1:1" ht="15.75">
      <c r="A608" s="232"/>
    </row>
    <row r="609" spans="1:1" ht="15.75">
      <c r="A609" s="232"/>
    </row>
    <row r="610" spans="1:1" ht="15.75">
      <c r="A610" s="232"/>
    </row>
    <row r="611" spans="1:1" ht="15.75">
      <c r="A611" s="232"/>
    </row>
    <row r="612" spans="1:1" ht="15.75">
      <c r="A612" s="232"/>
    </row>
    <row r="613" spans="1:1" ht="15.75">
      <c r="A613" s="232"/>
    </row>
    <row r="614" spans="1:1" ht="15.75">
      <c r="A614" s="232"/>
    </row>
    <row r="615" spans="1:1" ht="15.75">
      <c r="A615" s="232"/>
    </row>
    <row r="616" spans="1:1" ht="15.75">
      <c r="A616" s="232"/>
    </row>
    <row r="617" spans="1:1" ht="15.75">
      <c r="A617" s="232"/>
    </row>
    <row r="618" spans="1:1" ht="15.75">
      <c r="A618" s="232"/>
    </row>
    <row r="619" spans="1:1" ht="15.75">
      <c r="A619" s="232"/>
    </row>
    <row r="620" spans="1:1" ht="15.75">
      <c r="A620" s="232"/>
    </row>
    <row r="621" spans="1:1" ht="15.75">
      <c r="A621" s="232"/>
    </row>
    <row r="622" spans="1:1" ht="15.75">
      <c r="A622" s="232"/>
    </row>
    <row r="623" spans="1:1" ht="15.75">
      <c r="A623" s="232"/>
    </row>
    <row r="624" spans="1:1" ht="15.75">
      <c r="A624" s="232"/>
    </row>
    <row r="625" spans="1:1" ht="15.75">
      <c r="A625" s="232"/>
    </row>
    <row r="626" spans="1:1" ht="15.75">
      <c r="A626" s="232"/>
    </row>
    <row r="627" spans="1:1" ht="15.75">
      <c r="A627" s="232"/>
    </row>
    <row r="628" spans="1:1" ht="15.75">
      <c r="A628" s="232"/>
    </row>
    <row r="629" spans="1:1" ht="15.75">
      <c r="A629" s="232"/>
    </row>
    <row r="630" spans="1:1" ht="15.75">
      <c r="A630" s="232"/>
    </row>
    <row r="631" spans="1:1" ht="15.75">
      <c r="A631" s="232"/>
    </row>
    <row r="632" spans="1:1" ht="15.75">
      <c r="A632" s="232"/>
    </row>
    <row r="633" spans="1:1" ht="15.75">
      <c r="A633" s="232"/>
    </row>
    <row r="634" spans="1:1" ht="15.75">
      <c r="A634" s="232"/>
    </row>
    <row r="635" spans="1:1" ht="15.75">
      <c r="A635" s="232"/>
    </row>
    <row r="636" spans="1:1" ht="15.75">
      <c r="A636" s="232"/>
    </row>
    <row r="637" spans="1:1" ht="15.75">
      <c r="A637" s="232"/>
    </row>
    <row r="638" spans="1:1" ht="15.75">
      <c r="A638" s="232"/>
    </row>
    <row r="639" spans="1:1" ht="15.75">
      <c r="A639" s="232"/>
    </row>
    <row r="640" spans="1:1" ht="15.75">
      <c r="A640" s="232"/>
    </row>
    <row r="641" spans="1:1" ht="15.75">
      <c r="A641" s="232"/>
    </row>
    <row r="642" spans="1:1" ht="15.75">
      <c r="A642" s="232"/>
    </row>
    <row r="643" spans="1:1" ht="15.75">
      <c r="A643" s="232"/>
    </row>
    <row r="644" spans="1:1" ht="15.75">
      <c r="A644" s="232"/>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1"/>
  <sheetViews>
    <sheetView workbookViewId="0"/>
  </sheetViews>
  <sheetFormatPr defaultRowHeight="15"/>
  <cols>
    <col min="1" max="1" width="92.28515625" style="62" customWidth="1"/>
    <col min="2" max="4" width="10.7109375" style="62" customWidth="1"/>
    <col min="5" max="256" width="9.140625" style="62"/>
    <col min="257" max="257" width="92.28515625" style="62" customWidth="1"/>
    <col min="258" max="260" width="10.7109375" style="62" customWidth="1"/>
    <col min="261" max="512" width="9.140625" style="62"/>
    <col min="513" max="513" width="92.28515625" style="62" customWidth="1"/>
    <col min="514" max="516" width="10.7109375" style="62" customWidth="1"/>
    <col min="517" max="768" width="9.140625" style="62"/>
    <col min="769" max="769" width="92.28515625" style="62" customWidth="1"/>
    <col min="770" max="772" width="10.7109375" style="62" customWidth="1"/>
    <col min="773" max="1024" width="9.140625" style="62"/>
    <col min="1025" max="1025" width="92.28515625" style="62" customWidth="1"/>
    <col min="1026" max="1028" width="10.7109375" style="62" customWidth="1"/>
    <col min="1029" max="1280" width="9.140625" style="62"/>
    <col min="1281" max="1281" width="92.28515625" style="62" customWidth="1"/>
    <col min="1282" max="1284" width="10.7109375" style="62" customWidth="1"/>
    <col min="1285" max="1536" width="9.140625" style="62"/>
    <col min="1537" max="1537" width="92.28515625" style="62" customWidth="1"/>
    <col min="1538" max="1540" width="10.7109375" style="62" customWidth="1"/>
    <col min="1541" max="1792" width="9.140625" style="62"/>
    <col min="1793" max="1793" width="92.28515625" style="62" customWidth="1"/>
    <col min="1794" max="1796" width="10.7109375" style="62" customWidth="1"/>
    <col min="1797" max="2048" width="9.140625" style="62"/>
    <col min="2049" max="2049" width="92.28515625" style="62" customWidth="1"/>
    <col min="2050" max="2052" width="10.7109375" style="62" customWidth="1"/>
    <col min="2053" max="2304" width="9.140625" style="62"/>
    <col min="2305" max="2305" width="92.28515625" style="62" customWidth="1"/>
    <col min="2306" max="2308" width="10.7109375" style="62" customWidth="1"/>
    <col min="2309" max="2560" width="9.140625" style="62"/>
    <col min="2561" max="2561" width="92.28515625" style="62" customWidth="1"/>
    <col min="2562" max="2564" width="10.7109375" style="62" customWidth="1"/>
    <col min="2565" max="2816" width="9.140625" style="62"/>
    <col min="2817" max="2817" width="92.28515625" style="62" customWidth="1"/>
    <col min="2818" max="2820" width="10.7109375" style="62" customWidth="1"/>
    <col min="2821" max="3072" width="9.140625" style="62"/>
    <col min="3073" max="3073" width="92.28515625" style="62" customWidth="1"/>
    <col min="3074" max="3076" width="10.7109375" style="62" customWidth="1"/>
    <col min="3077" max="3328" width="9.140625" style="62"/>
    <col min="3329" max="3329" width="92.28515625" style="62" customWidth="1"/>
    <col min="3330" max="3332" width="10.7109375" style="62" customWidth="1"/>
    <col min="3333" max="3584" width="9.140625" style="62"/>
    <col min="3585" max="3585" width="92.28515625" style="62" customWidth="1"/>
    <col min="3586" max="3588" width="10.7109375" style="62" customWidth="1"/>
    <col min="3589" max="3840" width="9.140625" style="62"/>
    <col min="3841" max="3841" width="92.28515625" style="62" customWidth="1"/>
    <col min="3842" max="3844" width="10.7109375" style="62" customWidth="1"/>
    <col min="3845" max="4096" width="9.140625" style="62"/>
    <col min="4097" max="4097" width="92.28515625" style="62" customWidth="1"/>
    <col min="4098" max="4100" width="10.7109375" style="62" customWidth="1"/>
    <col min="4101" max="4352" width="9.140625" style="62"/>
    <col min="4353" max="4353" width="92.28515625" style="62" customWidth="1"/>
    <col min="4354" max="4356" width="10.7109375" style="62" customWidth="1"/>
    <col min="4357" max="4608" width="9.140625" style="62"/>
    <col min="4609" max="4609" width="92.28515625" style="62" customWidth="1"/>
    <col min="4610" max="4612" width="10.7109375" style="62" customWidth="1"/>
    <col min="4613" max="4864" width="9.140625" style="62"/>
    <col min="4865" max="4865" width="92.28515625" style="62" customWidth="1"/>
    <col min="4866" max="4868" width="10.7109375" style="62" customWidth="1"/>
    <col min="4869" max="5120" width="9.140625" style="62"/>
    <col min="5121" max="5121" width="92.28515625" style="62" customWidth="1"/>
    <col min="5122" max="5124" width="10.7109375" style="62" customWidth="1"/>
    <col min="5125" max="5376" width="9.140625" style="62"/>
    <col min="5377" max="5377" width="92.28515625" style="62" customWidth="1"/>
    <col min="5378" max="5380" width="10.7109375" style="62" customWidth="1"/>
    <col min="5381" max="5632" width="9.140625" style="62"/>
    <col min="5633" max="5633" width="92.28515625" style="62" customWidth="1"/>
    <col min="5634" max="5636" width="10.7109375" style="62" customWidth="1"/>
    <col min="5637" max="5888" width="9.140625" style="62"/>
    <col min="5889" max="5889" width="92.28515625" style="62" customWidth="1"/>
    <col min="5890" max="5892" width="10.7109375" style="62" customWidth="1"/>
    <col min="5893" max="6144" width="9.140625" style="62"/>
    <col min="6145" max="6145" width="92.28515625" style="62" customWidth="1"/>
    <col min="6146" max="6148" width="10.7109375" style="62" customWidth="1"/>
    <col min="6149" max="6400" width="9.140625" style="62"/>
    <col min="6401" max="6401" width="92.28515625" style="62" customWidth="1"/>
    <col min="6402" max="6404" width="10.7109375" style="62" customWidth="1"/>
    <col min="6405" max="6656" width="9.140625" style="62"/>
    <col min="6657" max="6657" width="92.28515625" style="62" customWidth="1"/>
    <col min="6658" max="6660" width="10.7109375" style="62" customWidth="1"/>
    <col min="6661" max="6912" width="9.140625" style="62"/>
    <col min="6913" max="6913" width="92.28515625" style="62" customWidth="1"/>
    <col min="6914" max="6916" width="10.7109375" style="62" customWidth="1"/>
    <col min="6917" max="7168" width="9.140625" style="62"/>
    <col min="7169" max="7169" width="92.28515625" style="62" customWidth="1"/>
    <col min="7170" max="7172" width="10.7109375" style="62" customWidth="1"/>
    <col min="7173" max="7424" width="9.140625" style="62"/>
    <col min="7425" max="7425" width="92.28515625" style="62" customWidth="1"/>
    <col min="7426" max="7428" width="10.7109375" style="62" customWidth="1"/>
    <col min="7429" max="7680" width="9.140625" style="62"/>
    <col min="7681" max="7681" width="92.28515625" style="62" customWidth="1"/>
    <col min="7682" max="7684" width="10.7109375" style="62" customWidth="1"/>
    <col min="7685" max="7936" width="9.140625" style="62"/>
    <col min="7937" max="7937" width="92.28515625" style="62" customWidth="1"/>
    <col min="7938" max="7940" width="10.7109375" style="62" customWidth="1"/>
    <col min="7941" max="8192" width="9.140625" style="62"/>
    <col min="8193" max="8193" width="92.28515625" style="62" customWidth="1"/>
    <col min="8194" max="8196" width="10.7109375" style="62" customWidth="1"/>
    <col min="8197" max="8448" width="9.140625" style="62"/>
    <col min="8449" max="8449" width="92.28515625" style="62" customWidth="1"/>
    <col min="8450" max="8452" width="10.7109375" style="62" customWidth="1"/>
    <col min="8453" max="8704" width="9.140625" style="62"/>
    <col min="8705" max="8705" width="92.28515625" style="62" customWidth="1"/>
    <col min="8706" max="8708" width="10.7109375" style="62" customWidth="1"/>
    <col min="8709" max="8960" width="9.140625" style="62"/>
    <col min="8961" max="8961" width="92.28515625" style="62" customWidth="1"/>
    <col min="8962" max="8964" width="10.7109375" style="62" customWidth="1"/>
    <col min="8965" max="9216" width="9.140625" style="62"/>
    <col min="9217" max="9217" width="92.28515625" style="62" customWidth="1"/>
    <col min="9218" max="9220" width="10.7109375" style="62" customWidth="1"/>
    <col min="9221" max="9472" width="9.140625" style="62"/>
    <col min="9473" max="9473" width="92.28515625" style="62" customWidth="1"/>
    <col min="9474" max="9476" width="10.7109375" style="62" customWidth="1"/>
    <col min="9477" max="9728" width="9.140625" style="62"/>
    <col min="9729" max="9729" width="92.28515625" style="62" customWidth="1"/>
    <col min="9730" max="9732" width="10.7109375" style="62" customWidth="1"/>
    <col min="9733" max="9984" width="9.140625" style="62"/>
    <col min="9985" max="9985" width="92.28515625" style="62" customWidth="1"/>
    <col min="9986" max="9988" width="10.7109375" style="62" customWidth="1"/>
    <col min="9989" max="10240" width="9.140625" style="62"/>
    <col min="10241" max="10241" width="92.28515625" style="62" customWidth="1"/>
    <col min="10242" max="10244" width="10.7109375" style="62" customWidth="1"/>
    <col min="10245" max="10496" width="9.140625" style="62"/>
    <col min="10497" max="10497" width="92.28515625" style="62" customWidth="1"/>
    <col min="10498" max="10500" width="10.7109375" style="62" customWidth="1"/>
    <col min="10501" max="10752" width="9.140625" style="62"/>
    <col min="10753" max="10753" width="92.28515625" style="62" customWidth="1"/>
    <col min="10754" max="10756" width="10.7109375" style="62" customWidth="1"/>
    <col min="10757" max="11008" width="9.140625" style="62"/>
    <col min="11009" max="11009" width="92.28515625" style="62" customWidth="1"/>
    <col min="11010" max="11012" width="10.7109375" style="62" customWidth="1"/>
    <col min="11013" max="11264" width="9.140625" style="62"/>
    <col min="11265" max="11265" width="92.28515625" style="62" customWidth="1"/>
    <col min="11266" max="11268" width="10.7109375" style="62" customWidth="1"/>
    <col min="11269" max="11520" width="9.140625" style="62"/>
    <col min="11521" max="11521" width="92.28515625" style="62" customWidth="1"/>
    <col min="11522" max="11524" width="10.7109375" style="62" customWidth="1"/>
    <col min="11525" max="11776" width="9.140625" style="62"/>
    <col min="11777" max="11777" width="92.28515625" style="62" customWidth="1"/>
    <col min="11778" max="11780" width="10.7109375" style="62" customWidth="1"/>
    <col min="11781" max="12032" width="9.140625" style="62"/>
    <col min="12033" max="12033" width="92.28515625" style="62" customWidth="1"/>
    <col min="12034" max="12036" width="10.7109375" style="62" customWidth="1"/>
    <col min="12037" max="12288" width="9.140625" style="62"/>
    <col min="12289" max="12289" width="92.28515625" style="62" customWidth="1"/>
    <col min="12290" max="12292" width="10.7109375" style="62" customWidth="1"/>
    <col min="12293" max="12544" width="9.140625" style="62"/>
    <col min="12545" max="12545" width="92.28515625" style="62" customWidth="1"/>
    <col min="12546" max="12548" width="10.7109375" style="62" customWidth="1"/>
    <col min="12549" max="12800" width="9.140625" style="62"/>
    <col min="12801" max="12801" width="92.28515625" style="62" customWidth="1"/>
    <col min="12802" max="12804" width="10.7109375" style="62" customWidth="1"/>
    <col min="12805" max="13056" width="9.140625" style="62"/>
    <col min="13057" max="13057" width="92.28515625" style="62" customWidth="1"/>
    <col min="13058" max="13060" width="10.7109375" style="62" customWidth="1"/>
    <col min="13061" max="13312" width="9.140625" style="62"/>
    <col min="13313" max="13313" width="92.28515625" style="62" customWidth="1"/>
    <col min="13314" max="13316" width="10.7109375" style="62" customWidth="1"/>
    <col min="13317" max="13568" width="9.140625" style="62"/>
    <col min="13569" max="13569" width="92.28515625" style="62" customWidth="1"/>
    <col min="13570" max="13572" width="10.7109375" style="62" customWidth="1"/>
    <col min="13573" max="13824" width="9.140625" style="62"/>
    <col min="13825" max="13825" width="92.28515625" style="62" customWidth="1"/>
    <col min="13826" max="13828" width="10.7109375" style="62" customWidth="1"/>
    <col min="13829" max="14080" width="9.140625" style="62"/>
    <col min="14081" max="14081" width="92.28515625" style="62" customWidth="1"/>
    <col min="14082" max="14084" width="10.7109375" style="62" customWidth="1"/>
    <col min="14085" max="14336" width="9.140625" style="62"/>
    <col min="14337" max="14337" width="92.28515625" style="62" customWidth="1"/>
    <col min="14338" max="14340" width="10.7109375" style="62" customWidth="1"/>
    <col min="14341" max="14592" width="9.140625" style="62"/>
    <col min="14593" max="14593" width="92.28515625" style="62" customWidth="1"/>
    <col min="14594" max="14596" width="10.7109375" style="62" customWidth="1"/>
    <col min="14597" max="14848" width="9.140625" style="62"/>
    <col min="14849" max="14849" width="92.28515625" style="62" customWidth="1"/>
    <col min="14850" max="14852" width="10.7109375" style="62" customWidth="1"/>
    <col min="14853" max="15104" width="9.140625" style="62"/>
    <col min="15105" max="15105" width="92.28515625" style="62" customWidth="1"/>
    <col min="15106" max="15108" width="10.7109375" style="62" customWidth="1"/>
    <col min="15109" max="15360" width="9.140625" style="62"/>
    <col min="15361" max="15361" width="92.28515625" style="62" customWidth="1"/>
    <col min="15362" max="15364" width="10.7109375" style="62" customWidth="1"/>
    <col min="15365" max="15616" width="9.140625" style="62"/>
    <col min="15617" max="15617" width="92.28515625" style="62" customWidth="1"/>
    <col min="15618" max="15620" width="10.7109375" style="62" customWidth="1"/>
    <col min="15621" max="15872" width="9.140625" style="62"/>
    <col min="15873" max="15873" width="92.28515625" style="62" customWidth="1"/>
    <col min="15874" max="15876" width="10.7109375" style="62" customWidth="1"/>
    <col min="15877" max="16128" width="9.140625" style="62"/>
    <col min="16129" max="16129" width="92.28515625" style="62" customWidth="1"/>
    <col min="16130" max="16132" width="10.7109375" style="62" customWidth="1"/>
    <col min="16133" max="16384" width="9.140625" style="62"/>
  </cols>
  <sheetData>
    <row r="1" spans="1:4" ht="26.25">
      <c r="A1" s="329"/>
      <c r="B1" s="330"/>
      <c r="C1" s="330"/>
      <c r="D1" s="331"/>
    </row>
    <row r="2" spans="1:4" ht="26.25">
      <c r="A2" s="1288" t="s">
        <v>1245</v>
      </c>
      <c r="B2" s="1288"/>
      <c r="C2" s="1288"/>
      <c r="D2" s="1288"/>
    </row>
    <row r="3" spans="1:4" ht="60" customHeight="1">
      <c r="A3" s="1289" t="s">
        <v>1246</v>
      </c>
      <c r="B3" s="1288"/>
      <c r="C3" s="1288"/>
      <c r="D3" s="1288"/>
    </row>
    <row r="4" spans="1:4" ht="26.25">
      <c r="A4" s="1288" t="s">
        <v>1433</v>
      </c>
      <c r="B4" s="1288"/>
      <c r="C4" s="1288"/>
      <c r="D4" s="1288"/>
    </row>
    <row r="5" spans="1:4" ht="25.5">
      <c r="A5" s="1290" t="s">
        <v>588</v>
      </c>
      <c r="B5" s="1290"/>
      <c r="C5" s="1290"/>
      <c r="D5" s="1290"/>
    </row>
    <row r="6" spans="1:4">
      <c r="A6" s="332"/>
      <c r="B6" s="333"/>
      <c r="C6" s="333"/>
      <c r="D6" s="334"/>
    </row>
    <row r="7" spans="1:4" ht="3.75" customHeight="1" thickBot="1">
      <c r="A7" s="283"/>
      <c r="B7" s="284"/>
      <c r="C7" s="284"/>
      <c r="D7" s="287"/>
    </row>
    <row r="8" spans="1:4" ht="27" thickTop="1" thickBot="1">
      <c r="A8" s="613" t="s">
        <v>879</v>
      </c>
      <c r="B8" s="614" t="s">
        <v>166</v>
      </c>
      <c r="C8" s="615" t="s">
        <v>600</v>
      </c>
      <c r="D8" s="614" t="s">
        <v>880</v>
      </c>
    </row>
    <row r="9" spans="1:4" ht="15.75" thickTop="1">
      <c r="A9" s="616" t="s">
        <v>881</v>
      </c>
      <c r="B9" s="570">
        <v>500000</v>
      </c>
      <c r="C9" s="570">
        <v>500000</v>
      </c>
      <c r="D9" s="591">
        <v>0.11855871977624292</v>
      </c>
    </row>
    <row r="10" spans="1:4">
      <c r="A10" s="616" t="s">
        <v>882</v>
      </c>
      <c r="B10" s="570">
        <v>1945960.0648699999</v>
      </c>
      <c r="C10" s="570">
        <v>1945960.0648699999</v>
      </c>
      <c r="D10" s="591">
        <v>0.46142106805336364</v>
      </c>
    </row>
    <row r="11" spans="1:4">
      <c r="A11" s="616" t="s">
        <v>883</v>
      </c>
      <c r="B11" s="570">
        <v>1070719.48379</v>
      </c>
      <c r="C11" s="570">
        <v>1070719.48379</v>
      </c>
      <c r="D11" s="591">
        <v>0.25388626247524415</v>
      </c>
    </row>
    <row r="12" spans="1:4">
      <c r="A12" s="616" t="s">
        <v>884</v>
      </c>
      <c r="B12" s="570">
        <v>534278.60005000001</v>
      </c>
      <c r="C12" s="570">
        <v>534278.60005000001</v>
      </c>
      <c r="D12" s="591">
        <v>0.12668677365154263</v>
      </c>
    </row>
    <row r="13" spans="1:4">
      <c r="A13" s="616" t="s">
        <v>885</v>
      </c>
      <c r="B13" s="570">
        <v>136143.34448</v>
      </c>
      <c r="C13" s="570">
        <v>136143.34448</v>
      </c>
      <c r="D13" s="591">
        <v>3.2281961255209657E-2</v>
      </c>
    </row>
    <row r="14" spans="1:4">
      <c r="A14" s="616" t="s">
        <v>886</v>
      </c>
      <c r="B14" s="570">
        <v>29598</v>
      </c>
      <c r="C14" s="570">
        <v>29598</v>
      </c>
      <c r="D14" s="591">
        <v>7.0182019758744758E-3</v>
      </c>
    </row>
    <row r="15" spans="1:4">
      <c r="A15" s="616" t="s">
        <v>887</v>
      </c>
      <c r="B15" s="570">
        <v>320</v>
      </c>
      <c r="C15" s="570">
        <v>320</v>
      </c>
      <c r="D15" s="591">
        <v>7.5877580656795465E-5</v>
      </c>
    </row>
    <row r="16" spans="1:4">
      <c r="A16" s="616" t="s">
        <v>888</v>
      </c>
      <c r="B16" s="570">
        <v>0</v>
      </c>
      <c r="C16" s="570">
        <v>0</v>
      </c>
      <c r="D16" s="591">
        <v>0</v>
      </c>
    </row>
    <row r="17" spans="1:4">
      <c r="A17" s="616" t="s">
        <v>889</v>
      </c>
      <c r="B17" s="570">
        <v>0</v>
      </c>
      <c r="C17" s="570">
        <v>0</v>
      </c>
      <c r="D17" s="591">
        <v>0</v>
      </c>
    </row>
    <row r="18" spans="1:4">
      <c r="A18" s="616" t="s">
        <v>890</v>
      </c>
      <c r="B18" s="570">
        <v>300</v>
      </c>
      <c r="C18" s="570">
        <v>300</v>
      </c>
      <c r="D18" s="591">
        <v>7.1135231865745749E-5</v>
      </c>
    </row>
    <row r="19" spans="1:4">
      <c r="A19" s="616" t="s">
        <v>891</v>
      </c>
      <c r="B19" s="570">
        <v>0</v>
      </c>
      <c r="C19" s="570">
        <v>0</v>
      </c>
      <c r="D19" s="591">
        <v>0</v>
      </c>
    </row>
    <row r="20" spans="1:4">
      <c r="A20" s="616" t="s">
        <v>892</v>
      </c>
      <c r="B20" s="570">
        <v>0</v>
      </c>
      <c r="C20" s="570">
        <v>0</v>
      </c>
      <c r="D20" s="591">
        <v>0</v>
      </c>
    </row>
    <row r="21" spans="1:4">
      <c r="A21" s="616" t="s">
        <v>893</v>
      </c>
      <c r="B21" s="570">
        <v>0</v>
      </c>
      <c r="C21" s="570">
        <v>0</v>
      </c>
      <c r="D21" s="591">
        <v>0</v>
      </c>
    </row>
    <row r="22" spans="1:4" ht="15.75" thickBot="1">
      <c r="A22" s="616" t="s">
        <v>894</v>
      </c>
      <c r="B22" s="570">
        <v>0</v>
      </c>
      <c r="C22" s="570">
        <v>0</v>
      </c>
      <c r="D22" s="591">
        <v>0</v>
      </c>
    </row>
    <row r="23" spans="1:4" ht="16.5" thickTop="1" thickBot="1">
      <c r="A23" s="568"/>
      <c r="B23" s="1098">
        <v>4217319.4931899998</v>
      </c>
      <c r="C23" s="1098">
        <v>4217319.4931899998</v>
      </c>
      <c r="D23" s="1099">
        <v>1</v>
      </c>
    </row>
    <row r="24" spans="1:4" ht="16.5" thickTop="1" thickBot="1">
      <c r="A24" s="618" t="s">
        <v>895</v>
      </c>
      <c r="B24" s="591">
        <v>1</v>
      </c>
      <c r="C24" s="591">
        <v>1</v>
      </c>
      <c r="D24" s="116"/>
    </row>
    <row r="25" spans="1:4" ht="27" thickTop="1" thickBot="1">
      <c r="A25" s="613" t="s">
        <v>899</v>
      </c>
      <c r="B25" s="614" t="s">
        <v>166</v>
      </c>
      <c r="C25" s="615" t="s">
        <v>600</v>
      </c>
      <c r="D25" s="614" t="s">
        <v>833</v>
      </c>
    </row>
    <row r="26" spans="1:4" ht="15.75" thickTop="1">
      <c r="A26" s="616" t="s">
        <v>881</v>
      </c>
      <c r="B26" s="570">
        <v>25</v>
      </c>
      <c r="C26" s="570">
        <v>25</v>
      </c>
      <c r="D26" s="591">
        <v>2.8868360277136258E-2</v>
      </c>
    </row>
    <row r="27" spans="1:4">
      <c r="A27" s="616" t="s">
        <v>882</v>
      </c>
      <c r="B27" s="570">
        <v>203</v>
      </c>
      <c r="C27" s="570">
        <v>203</v>
      </c>
      <c r="D27" s="591">
        <v>0.23441108545034642</v>
      </c>
    </row>
    <row r="28" spans="1:4">
      <c r="A28" s="616" t="s">
        <v>883</v>
      </c>
      <c r="B28" s="570">
        <v>213</v>
      </c>
      <c r="C28" s="570">
        <v>213</v>
      </c>
      <c r="D28" s="591">
        <v>0.24595842956120093</v>
      </c>
    </row>
    <row r="29" spans="1:4">
      <c r="A29" s="616" t="s">
        <v>884</v>
      </c>
      <c r="B29" s="570">
        <v>235</v>
      </c>
      <c r="C29" s="570">
        <v>235</v>
      </c>
      <c r="D29" s="591">
        <v>0.27136258660508084</v>
      </c>
    </row>
    <row r="30" spans="1:4">
      <c r="A30" s="616" t="s">
        <v>885</v>
      </c>
      <c r="B30" s="570">
        <v>135</v>
      </c>
      <c r="C30" s="570">
        <v>135</v>
      </c>
      <c r="D30" s="591">
        <v>0.15588914549653579</v>
      </c>
    </row>
    <row r="31" spans="1:4">
      <c r="A31" s="616" t="s">
        <v>886</v>
      </c>
      <c r="B31" s="570">
        <v>51</v>
      </c>
      <c r="C31" s="570">
        <v>51</v>
      </c>
      <c r="D31" s="591">
        <v>5.889145496535797E-2</v>
      </c>
    </row>
    <row r="32" spans="1:4">
      <c r="A32" s="616" t="s">
        <v>887</v>
      </c>
      <c r="B32" s="570">
        <v>1</v>
      </c>
      <c r="C32" s="570">
        <v>1</v>
      </c>
      <c r="D32" s="591">
        <v>1.1547344110854503E-3</v>
      </c>
    </row>
    <row r="33" spans="1:4">
      <c r="A33" s="616" t="s">
        <v>888</v>
      </c>
      <c r="B33" s="570">
        <v>0</v>
      </c>
      <c r="C33" s="570">
        <v>0</v>
      </c>
      <c r="D33" s="591">
        <v>0</v>
      </c>
    </row>
    <row r="34" spans="1:4">
      <c r="A34" s="616" t="s">
        <v>889</v>
      </c>
      <c r="B34" s="570">
        <v>0</v>
      </c>
      <c r="C34" s="570">
        <v>0</v>
      </c>
      <c r="D34" s="591">
        <v>0</v>
      </c>
    </row>
    <row r="35" spans="1:4">
      <c r="A35" s="616" t="s">
        <v>890</v>
      </c>
      <c r="B35" s="570">
        <v>3</v>
      </c>
      <c r="C35" s="570">
        <v>3</v>
      </c>
      <c r="D35" s="591">
        <v>3.4642032332563512E-3</v>
      </c>
    </row>
    <row r="36" spans="1:4">
      <c r="A36" s="616" t="s">
        <v>891</v>
      </c>
      <c r="B36" s="570">
        <v>0</v>
      </c>
      <c r="C36" s="570">
        <v>0</v>
      </c>
      <c r="D36" s="591">
        <v>0</v>
      </c>
    </row>
    <row r="37" spans="1:4">
      <c r="A37" s="616" t="s">
        <v>892</v>
      </c>
      <c r="B37" s="570">
        <v>0</v>
      </c>
      <c r="C37" s="570">
        <v>0</v>
      </c>
      <c r="D37" s="591">
        <v>0</v>
      </c>
    </row>
    <row r="38" spans="1:4">
      <c r="A38" s="616" t="s">
        <v>893</v>
      </c>
      <c r="B38" s="570">
        <v>0</v>
      </c>
      <c r="C38" s="570">
        <v>0</v>
      </c>
      <c r="D38" s="591">
        <v>0</v>
      </c>
    </row>
    <row r="39" spans="1:4" ht="15.75" thickBot="1">
      <c r="A39" s="616" t="s">
        <v>894</v>
      </c>
      <c r="B39" s="570">
        <v>0</v>
      </c>
      <c r="C39" s="570">
        <v>0</v>
      </c>
      <c r="D39" s="591">
        <v>0</v>
      </c>
    </row>
    <row r="40" spans="1:4" ht="16.5" thickTop="1" thickBot="1">
      <c r="A40" s="568" t="s">
        <v>214</v>
      </c>
      <c r="B40" s="1098">
        <v>866</v>
      </c>
      <c r="C40" s="1098">
        <v>866</v>
      </c>
      <c r="D40" s="1099">
        <v>1</v>
      </c>
    </row>
    <row r="41" spans="1:4" ht="15.75" thickTop="1">
      <c r="A41" s="618" t="s">
        <v>895</v>
      </c>
      <c r="B41" s="591">
        <v>1</v>
      </c>
      <c r="C41" s="591">
        <v>1</v>
      </c>
      <c r="D41" s="619"/>
    </row>
    <row r="42" spans="1:4" ht="16.5" thickBot="1">
      <c r="A42" s="335"/>
      <c r="B42" s="1012"/>
      <c r="C42" s="337"/>
      <c r="D42" s="337"/>
    </row>
    <row r="43" spans="1:4" ht="45" customHeight="1" thickTop="1">
      <c r="A43" s="1274" t="s">
        <v>897</v>
      </c>
      <c r="B43" s="1275"/>
      <c r="C43" s="1275"/>
      <c r="D43" s="1275"/>
    </row>
    <row r="44" spans="1:4">
      <c r="A44" s="531"/>
      <c r="B44" s="532"/>
      <c r="C44" s="532"/>
      <c r="D44" s="532"/>
    </row>
    <row r="45" spans="1:4" ht="26.25">
      <c r="A45" s="300"/>
      <c r="B45" s="301"/>
      <c r="C45" s="301"/>
      <c r="D45" s="302"/>
    </row>
    <row r="46" spans="1:4" ht="26.25">
      <c r="A46" s="1288" t="s">
        <v>1245</v>
      </c>
      <c r="B46" s="1288"/>
      <c r="C46" s="1288"/>
      <c r="D46" s="1288"/>
    </row>
    <row r="47" spans="1:4" ht="26.25">
      <c r="A47" s="1288" t="s">
        <v>898</v>
      </c>
      <c r="B47" s="1288"/>
      <c r="C47" s="1288"/>
      <c r="D47" s="1288"/>
    </row>
    <row r="48" spans="1:4" ht="26.25">
      <c r="A48" s="1288" t="s">
        <v>1433</v>
      </c>
      <c r="B48" s="1288"/>
      <c r="C48" s="1288"/>
      <c r="D48" s="1288"/>
    </row>
    <row r="49" spans="1:4" ht="25.5">
      <c r="A49" s="1290" t="s">
        <v>588</v>
      </c>
      <c r="B49" s="1290"/>
      <c r="C49" s="1290"/>
      <c r="D49" s="1290"/>
    </row>
    <row r="50" spans="1:4" ht="15.75" thickBot="1">
      <c r="A50" s="303"/>
      <c r="B50" s="94"/>
      <c r="C50" s="94"/>
      <c r="D50" s="110"/>
    </row>
    <row r="51" spans="1:4" ht="27" thickTop="1" thickBot="1">
      <c r="A51" s="613" t="s">
        <v>879</v>
      </c>
      <c r="B51" s="614" t="s">
        <v>166</v>
      </c>
      <c r="C51" s="615" t="s">
        <v>600</v>
      </c>
      <c r="D51" s="614" t="s">
        <v>880</v>
      </c>
    </row>
    <row r="52" spans="1:4" ht="15.75" thickTop="1">
      <c r="A52" s="616" t="s">
        <v>881</v>
      </c>
      <c r="B52" s="570">
        <v>0</v>
      </c>
      <c r="C52" s="570">
        <v>0</v>
      </c>
      <c r="D52" s="591">
        <v>0</v>
      </c>
    </row>
    <row r="53" spans="1:4">
      <c r="A53" s="616" t="s">
        <v>882</v>
      </c>
      <c r="B53" s="570">
        <v>0</v>
      </c>
      <c r="C53" s="570">
        <v>0</v>
      </c>
      <c r="D53" s="591">
        <v>0</v>
      </c>
    </row>
    <row r="54" spans="1:4">
      <c r="A54" s="616" t="s">
        <v>883</v>
      </c>
      <c r="B54" s="570">
        <v>0</v>
      </c>
      <c r="C54" s="570">
        <v>0</v>
      </c>
      <c r="D54" s="591">
        <v>0</v>
      </c>
    </row>
    <row r="55" spans="1:4">
      <c r="A55" s="616" t="s">
        <v>884</v>
      </c>
      <c r="B55" s="570">
        <v>0</v>
      </c>
      <c r="C55" s="570">
        <v>0</v>
      </c>
      <c r="D55" s="591">
        <v>0</v>
      </c>
    </row>
    <row r="56" spans="1:4">
      <c r="A56" s="616" t="s">
        <v>885</v>
      </c>
      <c r="B56" s="570">
        <v>0</v>
      </c>
      <c r="C56" s="570">
        <v>0</v>
      </c>
      <c r="D56" s="591">
        <v>0</v>
      </c>
    </row>
    <row r="57" spans="1:4">
      <c r="A57" s="616" t="s">
        <v>886</v>
      </c>
      <c r="B57" s="570">
        <v>0</v>
      </c>
      <c r="C57" s="570">
        <v>0</v>
      </c>
      <c r="D57" s="591">
        <v>0</v>
      </c>
    </row>
    <row r="58" spans="1:4">
      <c r="A58" s="616" t="s">
        <v>887</v>
      </c>
      <c r="B58" s="570">
        <v>0</v>
      </c>
      <c r="C58" s="570">
        <v>0</v>
      </c>
      <c r="D58" s="591">
        <v>0</v>
      </c>
    </row>
    <row r="59" spans="1:4">
      <c r="A59" s="616" t="s">
        <v>888</v>
      </c>
      <c r="B59" s="570">
        <v>0</v>
      </c>
      <c r="C59" s="570">
        <v>0</v>
      </c>
      <c r="D59" s="591">
        <v>0</v>
      </c>
    </row>
    <row r="60" spans="1:4">
      <c r="A60" s="616" t="s">
        <v>889</v>
      </c>
      <c r="B60" s="570">
        <v>0</v>
      </c>
      <c r="C60" s="570">
        <v>0</v>
      </c>
      <c r="D60" s="591">
        <v>0</v>
      </c>
    </row>
    <row r="61" spans="1:4">
      <c r="A61" s="616" t="s">
        <v>890</v>
      </c>
      <c r="B61" s="570">
        <v>0</v>
      </c>
      <c r="C61" s="570">
        <v>0</v>
      </c>
      <c r="D61" s="591">
        <v>0</v>
      </c>
    </row>
    <row r="62" spans="1:4">
      <c r="A62" s="616" t="s">
        <v>891</v>
      </c>
      <c r="B62" s="570">
        <v>0</v>
      </c>
      <c r="C62" s="570">
        <v>0</v>
      </c>
      <c r="D62" s="591">
        <v>0</v>
      </c>
    </row>
    <row r="63" spans="1:4">
      <c r="A63" s="616" t="s">
        <v>892</v>
      </c>
      <c r="B63" s="570">
        <v>0</v>
      </c>
      <c r="C63" s="570">
        <v>0</v>
      </c>
      <c r="D63" s="591">
        <v>0</v>
      </c>
    </row>
    <row r="64" spans="1:4">
      <c r="A64" s="616" t="s">
        <v>893</v>
      </c>
      <c r="B64" s="570">
        <v>0</v>
      </c>
      <c r="C64" s="570">
        <v>0</v>
      </c>
      <c r="D64" s="591">
        <v>0</v>
      </c>
    </row>
    <row r="65" spans="1:4" ht="15.75" thickBot="1">
      <c r="A65" s="616" t="s">
        <v>894</v>
      </c>
      <c r="B65" s="570">
        <v>0</v>
      </c>
      <c r="C65" s="570">
        <v>0</v>
      </c>
      <c r="D65" s="591">
        <v>0</v>
      </c>
    </row>
    <row r="66" spans="1:4" ht="16.5" thickTop="1" thickBot="1">
      <c r="A66" s="568" t="s">
        <v>214</v>
      </c>
      <c r="B66" s="617">
        <v>0</v>
      </c>
      <c r="C66" s="617">
        <v>0</v>
      </c>
      <c r="D66" s="600">
        <v>0</v>
      </c>
    </row>
    <row r="67" spans="1:4" ht="16.5" thickTop="1" thickBot="1">
      <c r="A67" s="618" t="s">
        <v>895</v>
      </c>
      <c r="B67" s="591">
        <v>0</v>
      </c>
      <c r="C67" s="591">
        <v>0</v>
      </c>
      <c r="D67" s="116"/>
    </row>
    <row r="68" spans="1:4" ht="27" thickTop="1" thickBot="1">
      <c r="A68" s="613" t="s">
        <v>899</v>
      </c>
      <c r="B68" s="614" t="s">
        <v>166</v>
      </c>
      <c r="C68" s="615" t="s">
        <v>600</v>
      </c>
      <c r="D68" s="614" t="s">
        <v>833</v>
      </c>
    </row>
    <row r="69" spans="1:4" ht="15.75" thickTop="1">
      <c r="A69" s="616" t="s">
        <v>881</v>
      </c>
      <c r="B69" s="570">
        <v>0</v>
      </c>
      <c r="C69" s="570">
        <v>0</v>
      </c>
      <c r="D69" s="591">
        <v>0</v>
      </c>
    </row>
    <row r="70" spans="1:4">
      <c r="A70" s="616" t="s">
        <v>882</v>
      </c>
      <c r="B70" s="570">
        <v>0</v>
      </c>
      <c r="C70" s="570">
        <v>0</v>
      </c>
      <c r="D70" s="591">
        <v>0</v>
      </c>
    </row>
    <row r="71" spans="1:4">
      <c r="A71" s="616" t="s">
        <v>883</v>
      </c>
      <c r="B71" s="570">
        <v>0</v>
      </c>
      <c r="C71" s="570">
        <v>0</v>
      </c>
      <c r="D71" s="591">
        <v>0</v>
      </c>
    </row>
    <row r="72" spans="1:4">
      <c r="A72" s="616" t="s">
        <v>884</v>
      </c>
      <c r="B72" s="570">
        <v>0</v>
      </c>
      <c r="C72" s="570">
        <v>0</v>
      </c>
      <c r="D72" s="591">
        <v>0</v>
      </c>
    </row>
    <row r="73" spans="1:4">
      <c r="A73" s="616" t="s">
        <v>885</v>
      </c>
      <c r="B73" s="570">
        <v>0</v>
      </c>
      <c r="C73" s="570">
        <v>0</v>
      </c>
      <c r="D73" s="591">
        <v>0</v>
      </c>
    </row>
    <row r="74" spans="1:4">
      <c r="A74" s="616" t="s">
        <v>886</v>
      </c>
      <c r="B74" s="570">
        <v>0</v>
      </c>
      <c r="C74" s="570">
        <v>0</v>
      </c>
      <c r="D74" s="591">
        <v>0</v>
      </c>
    </row>
    <row r="75" spans="1:4">
      <c r="A75" s="616" t="s">
        <v>887</v>
      </c>
      <c r="B75" s="570">
        <v>0</v>
      </c>
      <c r="C75" s="570">
        <v>0</v>
      </c>
      <c r="D75" s="591">
        <v>0</v>
      </c>
    </row>
    <row r="76" spans="1:4">
      <c r="A76" s="616" t="s">
        <v>888</v>
      </c>
      <c r="B76" s="570">
        <v>0</v>
      </c>
      <c r="C76" s="570">
        <v>0</v>
      </c>
      <c r="D76" s="591">
        <v>0</v>
      </c>
    </row>
    <row r="77" spans="1:4">
      <c r="A77" s="616" t="s">
        <v>889</v>
      </c>
      <c r="B77" s="570">
        <v>0</v>
      </c>
      <c r="C77" s="570">
        <v>0</v>
      </c>
      <c r="D77" s="591">
        <v>0</v>
      </c>
    </row>
    <row r="78" spans="1:4">
      <c r="A78" s="616" t="s">
        <v>890</v>
      </c>
      <c r="B78" s="570">
        <v>0</v>
      </c>
      <c r="C78" s="570">
        <v>0</v>
      </c>
      <c r="D78" s="591">
        <v>0</v>
      </c>
    </row>
    <row r="79" spans="1:4">
      <c r="A79" s="616" t="s">
        <v>891</v>
      </c>
      <c r="B79" s="570">
        <v>0</v>
      </c>
      <c r="C79" s="570">
        <v>0</v>
      </c>
      <c r="D79" s="591">
        <v>0</v>
      </c>
    </row>
    <row r="80" spans="1:4">
      <c r="A80" s="616" t="s">
        <v>892</v>
      </c>
      <c r="B80" s="570">
        <v>0</v>
      </c>
      <c r="C80" s="570">
        <v>0</v>
      </c>
      <c r="D80" s="591">
        <v>0</v>
      </c>
    </row>
    <row r="81" spans="1:4">
      <c r="A81" s="616" t="s">
        <v>893</v>
      </c>
      <c r="B81" s="570">
        <v>0</v>
      </c>
      <c r="C81" s="570">
        <v>0</v>
      </c>
      <c r="D81" s="591">
        <v>0</v>
      </c>
    </row>
    <row r="82" spans="1:4" ht="15.75" thickBot="1">
      <c r="A82" s="616" t="s">
        <v>894</v>
      </c>
      <c r="B82" s="570">
        <v>0</v>
      </c>
      <c r="C82" s="570">
        <v>0</v>
      </c>
      <c r="D82" s="591">
        <v>0</v>
      </c>
    </row>
    <row r="83" spans="1:4" ht="16.5" thickTop="1" thickBot="1">
      <c r="A83" s="568" t="s">
        <v>214</v>
      </c>
      <c r="B83" s="617">
        <v>0</v>
      </c>
      <c r="C83" s="617">
        <v>0</v>
      </c>
      <c r="D83" s="600">
        <v>0</v>
      </c>
    </row>
    <row r="84" spans="1:4" ht="15.75" thickTop="1">
      <c r="A84" s="618" t="s">
        <v>895</v>
      </c>
      <c r="B84" s="591">
        <v>0</v>
      </c>
      <c r="C84" s="591">
        <v>0</v>
      </c>
      <c r="D84" s="619"/>
    </row>
    <row r="85" spans="1:4" ht="16.5" thickBot="1">
      <c r="A85" s="335"/>
      <c r="B85" s="1012"/>
      <c r="C85" s="337"/>
      <c r="D85" s="337"/>
    </row>
    <row r="86" spans="1:4" ht="15.75" customHeight="1" thickTop="1">
      <c r="A86" s="1100" t="s">
        <v>900</v>
      </c>
      <c r="B86" s="1100"/>
      <c r="C86" s="304"/>
      <c r="D86" s="305"/>
    </row>
    <row r="87" spans="1:4">
      <c r="A87" s="674"/>
      <c r="B87" s="674"/>
      <c r="C87" s="304"/>
      <c r="D87" s="305"/>
    </row>
    <row r="88" spans="1:4" ht="26.25">
      <c r="A88" s="300"/>
      <c r="B88" s="301"/>
      <c r="C88" s="301"/>
      <c r="D88" s="302"/>
    </row>
    <row r="89" spans="1:4" ht="26.25">
      <c r="A89" s="1288" t="s">
        <v>1245</v>
      </c>
      <c r="B89" s="1288"/>
      <c r="C89" s="1288"/>
      <c r="D89" s="1288"/>
    </row>
    <row r="90" spans="1:4" ht="26.25">
      <c r="A90" s="1288" t="s">
        <v>917</v>
      </c>
      <c r="B90" s="1288"/>
      <c r="C90" s="1288"/>
      <c r="D90" s="1288"/>
    </row>
    <row r="91" spans="1:4" ht="26.25">
      <c r="A91" s="1288" t="s">
        <v>1433</v>
      </c>
      <c r="B91" s="1288"/>
      <c r="C91" s="1288"/>
      <c r="D91" s="1288"/>
    </row>
    <row r="92" spans="1:4" ht="25.5">
      <c r="A92" s="1290" t="s">
        <v>588</v>
      </c>
      <c r="B92" s="1290"/>
      <c r="C92" s="1290"/>
      <c r="D92" s="1290"/>
    </row>
    <row r="93" spans="1:4" ht="15.75" thickBot="1">
      <c r="A93" s="303"/>
      <c r="B93" s="94"/>
      <c r="C93" s="94"/>
      <c r="D93" s="110"/>
    </row>
    <row r="94" spans="1:4" ht="27" thickTop="1" thickBot="1">
      <c r="A94" s="613" t="s">
        <v>879</v>
      </c>
      <c r="B94" s="614" t="s">
        <v>166</v>
      </c>
      <c r="C94" s="615" t="s">
        <v>600</v>
      </c>
      <c r="D94" s="614" t="s">
        <v>880</v>
      </c>
    </row>
    <row r="95" spans="1:4" ht="15.75" thickTop="1">
      <c r="A95" s="582" t="s">
        <v>881</v>
      </c>
      <c r="B95" s="1089">
        <v>0</v>
      </c>
      <c r="C95" s="1101">
        <v>0</v>
      </c>
      <c r="D95" s="1102">
        <v>0</v>
      </c>
    </row>
    <row r="96" spans="1:4">
      <c r="A96" s="616" t="s">
        <v>882</v>
      </c>
      <c r="B96" s="570">
        <v>0</v>
      </c>
      <c r="C96" s="1101">
        <v>0</v>
      </c>
      <c r="D96" s="1102">
        <v>0</v>
      </c>
    </row>
    <row r="97" spans="1:4">
      <c r="A97" s="616" t="s">
        <v>883</v>
      </c>
      <c r="B97" s="570">
        <v>0</v>
      </c>
      <c r="C97" s="1101">
        <v>0</v>
      </c>
      <c r="D97" s="1102">
        <v>0</v>
      </c>
    </row>
    <row r="98" spans="1:4">
      <c r="A98" s="616" t="s">
        <v>884</v>
      </c>
      <c r="B98" s="570">
        <v>0</v>
      </c>
      <c r="C98" s="1101">
        <v>0</v>
      </c>
      <c r="D98" s="1102">
        <v>0</v>
      </c>
    </row>
    <row r="99" spans="1:4">
      <c r="A99" s="616" t="s">
        <v>885</v>
      </c>
      <c r="B99" s="570">
        <v>0</v>
      </c>
      <c r="C99" s="1101">
        <v>0</v>
      </c>
      <c r="D99" s="1102">
        <v>0</v>
      </c>
    </row>
    <row r="100" spans="1:4">
      <c r="A100" s="616" t="s">
        <v>886</v>
      </c>
      <c r="B100" s="570">
        <v>0</v>
      </c>
      <c r="C100" s="1101">
        <v>0</v>
      </c>
      <c r="D100" s="1102">
        <v>0</v>
      </c>
    </row>
    <row r="101" spans="1:4">
      <c r="A101" s="616" t="s">
        <v>887</v>
      </c>
      <c r="B101" s="570">
        <v>0</v>
      </c>
      <c r="C101" s="1101">
        <v>0</v>
      </c>
      <c r="D101" s="1102">
        <v>0</v>
      </c>
    </row>
    <row r="102" spans="1:4">
      <c r="A102" s="616" t="s">
        <v>888</v>
      </c>
      <c r="B102" s="570">
        <v>0</v>
      </c>
      <c r="C102" s="1101">
        <v>0</v>
      </c>
      <c r="D102" s="1102">
        <v>0</v>
      </c>
    </row>
    <row r="103" spans="1:4">
      <c r="A103" s="616" t="s">
        <v>889</v>
      </c>
      <c r="B103" s="570">
        <v>0</v>
      </c>
      <c r="C103" s="1101">
        <v>0</v>
      </c>
      <c r="D103" s="1102">
        <v>0</v>
      </c>
    </row>
    <row r="104" spans="1:4">
      <c r="A104" s="616" t="s">
        <v>890</v>
      </c>
      <c r="B104" s="570">
        <v>0</v>
      </c>
      <c r="C104" s="1101">
        <v>0</v>
      </c>
      <c r="D104" s="1102">
        <v>0</v>
      </c>
    </row>
    <row r="105" spans="1:4">
      <c r="A105" s="616" t="s">
        <v>891</v>
      </c>
      <c r="B105" s="570">
        <v>0</v>
      </c>
      <c r="C105" s="1101">
        <v>0</v>
      </c>
      <c r="D105" s="1102">
        <v>0</v>
      </c>
    </row>
    <row r="106" spans="1:4">
      <c r="A106" s="616" t="s">
        <v>892</v>
      </c>
      <c r="B106" s="570">
        <v>0</v>
      </c>
      <c r="C106" s="1101">
        <v>0</v>
      </c>
      <c r="D106" s="1102">
        <v>0</v>
      </c>
    </row>
    <row r="107" spans="1:4">
      <c r="A107" s="616" t="s">
        <v>893</v>
      </c>
      <c r="B107" s="570">
        <v>0</v>
      </c>
      <c r="C107" s="1101">
        <v>0</v>
      </c>
      <c r="D107" s="1102">
        <v>0</v>
      </c>
    </row>
    <row r="108" spans="1:4" ht="15.75" thickBot="1">
      <c r="A108" s="616" t="s">
        <v>894</v>
      </c>
      <c r="B108" s="570">
        <v>0</v>
      </c>
      <c r="C108" s="1101">
        <v>0</v>
      </c>
      <c r="D108" s="1102">
        <v>0</v>
      </c>
    </row>
    <row r="109" spans="1:4" ht="16.5" thickTop="1" thickBot="1">
      <c r="A109" s="568" t="s">
        <v>214</v>
      </c>
      <c r="B109" s="1103">
        <v>0</v>
      </c>
      <c r="C109" s="1103">
        <v>0</v>
      </c>
      <c r="D109" s="1104">
        <v>0</v>
      </c>
    </row>
    <row r="110" spans="1:4" ht="16.5" thickTop="1" thickBot="1">
      <c r="A110" s="1041" t="s">
        <v>895</v>
      </c>
      <c r="B110" s="1105">
        <v>0</v>
      </c>
      <c r="C110" s="1105">
        <v>0</v>
      </c>
      <c r="D110" s="1106"/>
    </row>
    <row r="111" spans="1:4" ht="27" thickTop="1" thickBot="1">
      <c r="A111" s="613" t="s">
        <v>899</v>
      </c>
      <c r="B111" s="614" t="s">
        <v>166</v>
      </c>
      <c r="C111" s="615" t="s">
        <v>600</v>
      </c>
      <c r="D111" s="614" t="s">
        <v>833</v>
      </c>
    </row>
    <row r="112" spans="1:4" ht="15.75" thickTop="1">
      <c r="A112" s="582" t="s">
        <v>881</v>
      </c>
      <c r="B112" s="1089">
        <v>0</v>
      </c>
      <c r="C112" s="1101">
        <v>0</v>
      </c>
      <c r="D112" s="1102">
        <v>0</v>
      </c>
    </row>
    <row r="113" spans="1:4">
      <c r="A113" s="616" t="s">
        <v>882</v>
      </c>
      <c r="B113" s="570">
        <v>0</v>
      </c>
      <c r="C113" s="1101">
        <v>0</v>
      </c>
      <c r="D113" s="1102">
        <v>0</v>
      </c>
    </row>
    <row r="114" spans="1:4">
      <c r="A114" s="616" t="s">
        <v>883</v>
      </c>
      <c r="B114" s="570">
        <v>0</v>
      </c>
      <c r="C114" s="1101">
        <v>0</v>
      </c>
      <c r="D114" s="1102">
        <v>0</v>
      </c>
    </row>
    <row r="115" spans="1:4">
      <c r="A115" s="616" t="s">
        <v>884</v>
      </c>
      <c r="B115" s="570">
        <v>0</v>
      </c>
      <c r="C115" s="1101">
        <v>0</v>
      </c>
      <c r="D115" s="1102">
        <v>0</v>
      </c>
    </row>
    <row r="116" spans="1:4">
      <c r="A116" s="616" t="s">
        <v>885</v>
      </c>
      <c r="B116" s="570">
        <v>0</v>
      </c>
      <c r="C116" s="1101">
        <v>0</v>
      </c>
      <c r="D116" s="1102">
        <v>0</v>
      </c>
    </row>
    <row r="117" spans="1:4">
      <c r="A117" s="616" t="s">
        <v>886</v>
      </c>
      <c r="B117" s="570">
        <v>0</v>
      </c>
      <c r="C117" s="1101">
        <v>0</v>
      </c>
      <c r="D117" s="1102">
        <v>0</v>
      </c>
    </row>
    <row r="118" spans="1:4">
      <c r="A118" s="616" t="s">
        <v>887</v>
      </c>
      <c r="B118" s="570">
        <v>0</v>
      </c>
      <c r="C118" s="1101">
        <v>0</v>
      </c>
      <c r="D118" s="1102">
        <v>0</v>
      </c>
    </row>
    <row r="119" spans="1:4">
      <c r="A119" s="616" t="s">
        <v>888</v>
      </c>
      <c r="B119" s="570">
        <v>0</v>
      </c>
      <c r="C119" s="1101">
        <v>0</v>
      </c>
      <c r="D119" s="1102">
        <v>0</v>
      </c>
    </row>
    <row r="120" spans="1:4">
      <c r="A120" s="616" t="s">
        <v>889</v>
      </c>
      <c r="B120" s="570">
        <v>0</v>
      </c>
      <c r="C120" s="1101">
        <v>0</v>
      </c>
      <c r="D120" s="1102">
        <v>0</v>
      </c>
    </row>
    <row r="121" spans="1:4">
      <c r="A121" s="616" t="s">
        <v>890</v>
      </c>
      <c r="B121" s="570">
        <v>0</v>
      </c>
      <c r="C121" s="1101">
        <v>0</v>
      </c>
      <c r="D121" s="1102">
        <v>0</v>
      </c>
    </row>
    <row r="122" spans="1:4">
      <c r="A122" s="616" t="s">
        <v>891</v>
      </c>
      <c r="B122" s="570">
        <v>0</v>
      </c>
      <c r="C122" s="1101">
        <v>0</v>
      </c>
      <c r="D122" s="1102">
        <v>0</v>
      </c>
    </row>
    <row r="123" spans="1:4">
      <c r="A123" s="616" t="s">
        <v>892</v>
      </c>
      <c r="B123" s="570">
        <v>0</v>
      </c>
      <c r="C123" s="1101">
        <v>0</v>
      </c>
      <c r="D123" s="1102">
        <v>0</v>
      </c>
    </row>
    <row r="124" spans="1:4">
      <c r="A124" s="616" t="s">
        <v>893</v>
      </c>
      <c r="B124" s="570">
        <v>0</v>
      </c>
      <c r="C124" s="1101">
        <v>0</v>
      </c>
      <c r="D124" s="1102">
        <v>0</v>
      </c>
    </row>
    <row r="125" spans="1:4" ht="15.75" thickBot="1">
      <c r="A125" s="616" t="s">
        <v>894</v>
      </c>
      <c r="B125" s="570">
        <v>0</v>
      </c>
      <c r="C125" s="1101">
        <v>0</v>
      </c>
      <c r="D125" s="1102">
        <v>0</v>
      </c>
    </row>
    <row r="126" spans="1:4" ht="16.5" thickTop="1" thickBot="1">
      <c r="A126" s="568" t="s">
        <v>214</v>
      </c>
      <c r="B126" s="1103">
        <v>0</v>
      </c>
      <c r="C126" s="1103">
        <v>0</v>
      </c>
      <c r="D126" s="1104">
        <v>0</v>
      </c>
    </row>
    <row r="127" spans="1:4" ht="15.75" thickTop="1">
      <c r="A127" s="618" t="s">
        <v>895</v>
      </c>
      <c r="B127" s="591">
        <v>0</v>
      </c>
      <c r="C127" s="591">
        <v>0</v>
      </c>
      <c r="D127" s="619"/>
    </row>
    <row r="128" spans="1:4" ht="16.5" thickBot="1">
      <c r="A128" s="335"/>
      <c r="B128" s="1012"/>
      <c r="C128" s="337"/>
      <c r="D128" s="337"/>
    </row>
    <row r="129" spans="1:4" ht="15.75" thickTop="1">
      <c r="A129" s="675" t="s">
        <v>901</v>
      </c>
      <c r="B129" s="114"/>
      <c r="C129" s="304"/>
      <c r="D129" s="305"/>
    </row>
    <row r="130" spans="1:4">
      <c r="A130" s="538"/>
      <c r="B130" s="114"/>
      <c r="C130" s="304"/>
      <c r="D130" s="305"/>
    </row>
    <row r="131" spans="1:4" ht="26.25">
      <c r="A131" s="842"/>
      <c r="B131" s="1010"/>
      <c r="C131" s="1010"/>
      <c r="D131" s="1011"/>
    </row>
    <row r="132" spans="1:4" ht="26.25">
      <c r="A132" s="1288" t="s">
        <v>1245</v>
      </c>
      <c r="B132" s="1288"/>
      <c r="C132" s="1288"/>
      <c r="D132" s="1288"/>
    </row>
    <row r="133" spans="1:4" ht="26.25">
      <c r="A133" s="1288" t="s">
        <v>902</v>
      </c>
      <c r="B133" s="1288"/>
      <c r="C133" s="1288"/>
      <c r="D133" s="1288"/>
    </row>
    <row r="134" spans="1:4" ht="26.25">
      <c r="A134" s="1288" t="s">
        <v>1433</v>
      </c>
      <c r="B134" s="1288"/>
      <c r="C134" s="1288"/>
      <c r="D134" s="1288"/>
    </row>
    <row r="135" spans="1:4" ht="25.5">
      <c r="A135" s="1290" t="s">
        <v>588</v>
      </c>
      <c r="B135" s="1290"/>
      <c r="C135" s="1290"/>
      <c r="D135" s="1290"/>
    </row>
    <row r="136" spans="1:4" ht="15.75" thickBot="1">
      <c r="A136" s="303"/>
      <c r="B136" s="94"/>
      <c r="C136" s="94"/>
      <c r="D136" s="110"/>
    </row>
    <row r="137" spans="1:4" ht="27" thickTop="1" thickBot="1">
      <c r="A137" s="613" t="s">
        <v>879</v>
      </c>
      <c r="B137" s="614" t="s">
        <v>166</v>
      </c>
      <c r="C137" s="615" t="s">
        <v>600</v>
      </c>
      <c r="D137" s="614" t="s">
        <v>880</v>
      </c>
    </row>
    <row r="138" spans="1:4" ht="15.75" thickTop="1">
      <c r="A138" s="616" t="s">
        <v>881</v>
      </c>
      <c r="B138" s="570">
        <v>500000</v>
      </c>
      <c r="C138" s="570">
        <v>500000</v>
      </c>
      <c r="D138" s="239">
        <v>0.11855871977624292</v>
      </c>
    </row>
    <row r="139" spans="1:4">
      <c r="A139" s="616" t="s">
        <v>882</v>
      </c>
      <c r="B139" s="570">
        <v>1945960.0648699999</v>
      </c>
      <c r="C139" s="570">
        <v>1945960.0648699999</v>
      </c>
      <c r="D139" s="239">
        <v>0.46142106805336364</v>
      </c>
    </row>
    <row r="140" spans="1:4">
      <c r="A140" s="616" t="s">
        <v>883</v>
      </c>
      <c r="B140" s="570">
        <v>1070719.48379</v>
      </c>
      <c r="C140" s="570">
        <v>1070719.48379</v>
      </c>
      <c r="D140" s="239">
        <v>0.25388626247524415</v>
      </c>
    </row>
    <row r="141" spans="1:4">
      <c r="A141" s="616" t="s">
        <v>884</v>
      </c>
      <c r="B141" s="570">
        <v>534278.60005000001</v>
      </c>
      <c r="C141" s="570">
        <v>534278.60005000001</v>
      </c>
      <c r="D141" s="239">
        <v>0.12668677365154263</v>
      </c>
    </row>
    <row r="142" spans="1:4">
      <c r="A142" s="616" t="s">
        <v>885</v>
      </c>
      <c r="B142" s="570">
        <v>136143.34448</v>
      </c>
      <c r="C142" s="570">
        <v>136143.34448</v>
      </c>
      <c r="D142" s="239">
        <v>3.2281961255209657E-2</v>
      </c>
    </row>
    <row r="143" spans="1:4">
      <c r="A143" s="616" t="s">
        <v>886</v>
      </c>
      <c r="B143" s="570">
        <v>29598</v>
      </c>
      <c r="C143" s="570">
        <v>29598</v>
      </c>
      <c r="D143" s="239">
        <v>7.0182019758744758E-3</v>
      </c>
    </row>
    <row r="144" spans="1:4">
      <c r="A144" s="616" t="s">
        <v>887</v>
      </c>
      <c r="B144" s="570">
        <v>320</v>
      </c>
      <c r="C144" s="570">
        <v>320</v>
      </c>
      <c r="D144" s="239">
        <v>7.5877580656795465E-5</v>
      </c>
    </row>
    <row r="145" spans="1:4">
      <c r="A145" s="616" t="s">
        <v>888</v>
      </c>
      <c r="B145" s="570">
        <v>0</v>
      </c>
      <c r="C145" s="570">
        <v>0</v>
      </c>
      <c r="D145" s="239">
        <v>0</v>
      </c>
    </row>
    <row r="146" spans="1:4">
      <c r="A146" s="616" t="s">
        <v>889</v>
      </c>
      <c r="B146" s="570">
        <v>0</v>
      </c>
      <c r="C146" s="570">
        <v>0</v>
      </c>
      <c r="D146" s="239">
        <v>0</v>
      </c>
    </row>
    <row r="147" spans="1:4">
      <c r="A147" s="616" t="s">
        <v>890</v>
      </c>
      <c r="B147" s="570">
        <v>300</v>
      </c>
      <c r="C147" s="570">
        <v>300</v>
      </c>
      <c r="D147" s="239">
        <v>7.1135231865745749E-5</v>
      </c>
    </row>
    <row r="148" spans="1:4">
      <c r="A148" s="616" t="s">
        <v>891</v>
      </c>
      <c r="B148" s="570">
        <v>0</v>
      </c>
      <c r="C148" s="570">
        <v>0</v>
      </c>
      <c r="D148" s="239">
        <v>0</v>
      </c>
    </row>
    <row r="149" spans="1:4">
      <c r="A149" s="616" t="s">
        <v>892</v>
      </c>
      <c r="B149" s="570">
        <v>0</v>
      </c>
      <c r="C149" s="570">
        <v>0</v>
      </c>
      <c r="D149" s="239">
        <v>0</v>
      </c>
    </row>
    <row r="150" spans="1:4">
      <c r="A150" s="616" t="s">
        <v>893</v>
      </c>
      <c r="B150" s="570">
        <v>0</v>
      </c>
      <c r="C150" s="570">
        <v>0</v>
      </c>
      <c r="D150" s="239">
        <v>0</v>
      </c>
    </row>
    <row r="151" spans="1:4" ht="15.75" thickBot="1">
      <c r="A151" s="616" t="s">
        <v>894</v>
      </c>
      <c r="B151" s="570">
        <v>0</v>
      </c>
      <c r="C151" s="570">
        <v>0</v>
      </c>
      <c r="D151" s="239">
        <v>0</v>
      </c>
    </row>
    <row r="152" spans="1:4" ht="16.5" thickTop="1" thickBot="1">
      <c r="A152" s="568" t="s">
        <v>214</v>
      </c>
      <c r="B152" s="617">
        <v>4217319.4931899998</v>
      </c>
      <c r="C152" s="617">
        <v>4217319.4931899998</v>
      </c>
      <c r="D152" s="620">
        <v>1</v>
      </c>
    </row>
    <row r="153" spans="1:4" ht="16.5" thickTop="1" thickBot="1">
      <c r="A153" s="618" t="s">
        <v>895</v>
      </c>
      <c r="B153" s="591">
        <v>1</v>
      </c>
      <c r="C153" s="591">
        <v>1</v>
      </c>
      <c r="D153" s="619"/>
    </row>
    <row r="154" spans="1:4" ht="27" thickTop="1" thickBot="1">
      <c r="A154" s="613" t="s">
        <v>899</v>
      </c>
      <c r="B154" s="614" t="s">
        <v>166</v>
      </c>
      <c r="C154" s="615" t="s">
        <v>600</v>
      </c>
      <c r="D154" s="614" t="s">
        <v>833</v>
      </c>
    </row>
    <row r="155" spans="1:4" ht="15.75" thickTop="1">
      <c r="A155" s="616" t="s">
        <v>881</v>
      </c>
      <c r="B155" s="570">
        <v>25</v>
      </c>
      <c r="C155" s="570">
        <v>25</v>
      </c>
      <c r="D155" s="591">
        <v>2.8868360277136258E-2</v>
      </c>
    </row>
    <row r="156" spans="1:4">
      <c r="A156" s="616" t="s">
        <v>882</v>
      </c>
      <c r="B156" s="570">
        <v>203</v>
      </c>
      <c r="C156" s="570">
        <v>203</v>
      </c>
      <c r="D156" s="591">
        <v>0.23441108545034642</v>
      </c>
    </row>
    <row r="157" spans="1:4">
      <c r="A157" s="616" t="s">
        <v>883</v>
      </c>
      <c r="B157" s="570">
        <v>213</v>
      </c>
      <c r="C157" s="570">
        <v>213</v>
      </c>
      <c r="D157" s="591">
        <v>0.24595842956120093</v>
      </c>
    </row>
    <row r="158" spans="1:4">
      <c r="A158" s="616" t="s">
        <v>884</v>
      </c>
      <c r="B158" s="570">
        <v>235</v>
      </c>
      <c r="C158" s="570">
        <v>235</v>
      </c>
      <c r="D158" s="591">
        <v>0.27136258660508084</v>
      </c>
    </row>
    <row r="159" spans="1:4">
      <c r="A159" s="616" t="s">
        <v>885</v>
      </c>
      <c r="B159" s="570">
        <v>135</v>
      </c>
      <c r="C159" s="570">
        <v>135</v>
      </c>
      <c r="D159" s="591">
        <v>0.15588914549653579</v>
      </c>
    </row>
    <row r="160" spans="1:4">
      <c r="A160" s="616" t="s">
        <v>886</v>
      </c>
      <c r="B160" s="570">
        <v>51</v>
      </c>
      <c r="C160" s="570">
        <v>51</v>
      </c>
      <c r="D160" s="591">
        <v>5.889145496535797E-2</v>
      </c>
    </row>
    <row r="161" spans="1:4">
      <c r="A161" s="616" t="s">
        <v>887</v>
      </c>
      <c r="B161" s="570">
        <v>1</v>
      </c>
      <c r="C161" s="570">
        <v>1</v>
      </c>
      <c r="D161" s="591">
        <v>1.1547344110854503E-3</v>
      </c>
    </row>
    <row r="162" spans="1:4">
      <c r="A162" s="616" t="s">
        <v>888</v>
      </c>
      <c r="B162" s="570">
        <v>0</v>
      </c>
      <c r="C162" s="570">
        <v>0</v>
      </c>
      <c r="D162" s="591">
        <v>0</v>
      </c>
    </row>
    <row r="163" spans="1:4">
      <c r="A163" s="616" t="s">
        <v>889</v>
      </c>
      <c r="B163" s="570">
        <v>0</v>
      </c>
      <c r="C163" s="570">
        <v>0</v>
      </c>
      <c r="D163" s="591">
        <v>0</v>
      </c>
    </row>
    <row r="164" spans="1:4">
      <c r="A164" s="616" t="s">
        <v>890</v>
      </c>
      <c r="B164" s="570">
        <v>3</v>
      </c>
      <c r="C164" s="570">
        <v>3</v>
      </c>
      <c r="D164" s="591">
        <v>3.4642032332563512E-3</v>
      </c>
    </row>
    <row r="165" spans="1:4">
      <c r="A165" s="616" t="s">
        <v>891</v>
      </c>
      <c r="B165" s="570">
        <v>0</v>
      </c>
      <c r="C165" s="570">
        <v>0</v>
      </c>
      <c r="D165" s="591">
        <v>0</v>
      </c>
    </row>
    <row r="166" spans="1:4">
      <c r="A166" s="616" t="s">
        <v>892</v>
      </c>
      <c r="B166" s="570">
        <v>0</v>
      </c>
      <c r="C166" s="570">
        <v>0</v>
      </c>
      <c r="D166" s="591">
        <v>0</v>
      </c>
    </row>
    <row r="167" spans="1:4">
      <c r="A167" s="616" t="s">
        <v>893</v>
      </c>
      <c r="B167" s="570">
        <v>0</v>
      </c>
      <c r="C167" s="570">
        <v>0</v>
      </c>
      <c r="D167" s="591">
        <v>0</v>
      </c>
    </row>
    <row r="168" spans="1:4" ht="15.75" thickBot="1">
      <c r="A168" s="616" t="s">
        <v>894</v>
      </c>
      <c r="B168" s="570">
        <v>0</v>
      </c>
      <c r="C168" s="570">
        <v>0</v>
      </c>
      <c r="D168" s="591">
        <v>0</v>
      </c>
    </row>
    <row r="169" spans="1:4" ht="16.5" thickTop="1" thickBot="1">
      <c r="A169" s="568" t="s">
        <v>214</v>
      </c>
      <c r="B169" s="617">
        <v>866</v>
      </c>
      <c r="C169" s="617">
        <v>866</v>
      </c>
      <c r="D169" s="600">
        <v>1</v>
      </c>
    </row>
    <row r="170" spans="1:4" ht="15.75" thickTop="1">
      <c r="A170" s="618" t="s">
        <v>895</v>
      </c>
      <c r="B170" s="591">
        <v>1</v>
      </c>
      <c r="C170" s="591">
        <v>1</v>
      </c>
      <c r="D170" s="619"/>
    </row>
    <row r="171" spans="1:4" ht="16.5" thickBot="1">
      <c r="A171" s="335"/>
      <c r="B171" s="1012"/>
      <c r="C171" s="337"/>
      <c r="D171" s="337"/>
    </row>
    <row r="172" spans="1:4" ht="15.75" thickTop="1">
      <c r="A172" s="676" t="s">
        <v>903</v>
      </c>
      <c r="B172" s="114"/>
      <c r="C172" s="304"/>
      <c r="D172" s="308"/>
    </row>
    <row r="173" spans="1:4">
      <c r="A173" s="540"/>
      <c r="B173" s="114"/>
      <c r="C173" s="304"/>
      <c r="D173" s="308"/>
    </row>
    <row r="174" spans="1:4" ht="26.25">
      <c r="A174" s="842"/>
      <c r="B174" s="1010"/>
      <c r="C174" s="1010"/>
      <c r="D174" s="1011"/>
    </row>
    <row r="175" spans="1:4" ht="26.25">
      <c r="A175" s="1288" t="s">
        <v>1245</v>
      </c>
      <c r="B175" s="1288"/>
      <c r="C175" s="1288"/>
      <c r="D175" s="1288"/>
    </row>
    <row r="176" spans="1:4" ht="26.25">
      <c r="A176" s="1288" t="s">
        <v>904</v>
      </c>
      <c r="B176" s="1288"/>
      <c r="C176" s="1288"/>
      <c r="D176" s="1288"/>
    </row>
    <row r="177" spans="1:4" ht="26.25">
      <c r="A177" s="1288" t="s">
        <v>1433</v>
      </c>
      <c r="B177" s="1288"/>
      <c r="C177" s="1288"/>
      <c r="D177" s="1288"/>
    </row>
    <row r="178" spans="1:4" ht="25.5">
      <c r="A178" s="1290" t="s">
        <v>588</v>
      </c>
      <c r="B178" s="1290"/>
      <c r="C178" s="1290"/>
      <c r="D178" s="1290"/>
    </row>
    <row r="179" spans="1:4" ht="15.75" thickBot="1">
      <c r="A179" s="303"/>
      <c r="B179" s="94"/>
      <c r="C179" s="94"/>
      <c r="D179" s="110"/>
    </row>
    <row r="180" spans="1:4" ht="27" thickTop="1" thickBot="1">
      <c r="A180" s="613" t="s">
        <v>879</v>
      </c>
      <c r="B180" s="614" t="s">
        <v>166</v>
      </c>
      <c r="C180" s="615" t="s">
        <v>600</v>
      </c>
      <c r="D180" s="614" t="s">
        <v>880</v>
      </c>
    </row>
    <row r="181" spans="1:4" ht="15.75" thickTop="1">
      <c r="A181" s="616" t="s">
        <v>881</v>
      </c>
      <c r="B181" s="570">
        <v>0</v>
      </c>
      <c r="C181" s="570">
        <v>0</v>
      </c>
      <c r="D181" s="591">
        <v>0</v>
      </c>
    </row>
    <row r="182" spans="1:4">
      <c r="A182" s="616" t="s">
        <v>882</v>
      </c>
      <c r="B182" s="570">
        <v>0</v>
      </c>
      <c r="C182" s="570">
        <v>0</v>
      </c>
      <c r="D182" s="591">
        <v>0</v>
      </c>
    </row>
    <row r="183" spans="1:4">
      <c r="A183" s="616" t="s">
        <v>883</v>
      </c>
      <c r="B183" s="570">
        <v>0</v>
      </c>
      <c r="C183" s="570">
        <v>0</v>
      </c>
      <c r="D183" s="591">
        <v>0</v>
      </c>
    </row>
    <row r="184" spans="1:4">
      <c r="A184" s="616" t="s">
        <v>884</v>
      </c>
      <c r="B184" s="570">
        <v>0</v>
      </c>
      <c r="C184" s="570">
        <v>0</v>
      </c>
      <c r="D184" s="591">
        <v>0</v>
      </c>
    </row>
    <row r="185" spans="1:4">
      <c r="A185" s="616" t="s">
        <v>885</v>
      </c>
      <c r="B185" s="570">
        <v>0</v>
      </c>
      <c r="C185" s="570">
        <v>0</v>
      </c>
      <c r="D185" s="591">
        <v>0</v>
      </c>
    </row>
    <row r="186" spans="1:4">
      <c r="A186" s="616" t="s">
        <v>886</v>
      </c>
      <c r="B186" s="570">
        <v>0</v>
      </c>
      <c r="C186" s="570">
        <v>0</v>
      </c>
      <c r="D186" s="591">
        <v>0</v>
      </c>
    </row>
    <row r="187" spans="1:4">
      <c r="A187" s="616" t="s">
        <v>887</v>
      </c>
      <c r="B187" s="570">
        <v>0</v>
      </c>
      <c r="C187" s="570">
        <v>0</v>
      </c>
      <c r="D187" s="591">
        <v>0</v>
      </c>
    </row>
    <row r="188" spans="1:4">
      <c r="A188" s="616" t="s">
        <v>888</v>
      </c>
      <c r="B188" s="570">
        <v>0</v>
      </c>
      <c r="C188" s="570">
        <v>0</v>
      </c>
      <c r="D188" s="591">
        <v>0</v>
      </c>
    </row>
    <row r="189" spans="1:4">
      <c r="A189" s="616" t="s">
        <v>889</v>
      </c>
      <c r="B189" s="570">
        <v>0</v>
      </c>
      <c r="C189" s="570">
        <v>0</v>
      </c>
      <c r="D189" s="591">
        <v>0</v>
      </c>
    </row>
    <row r="190" spans="1:4">
      <c r="A190" s="616" t="s">
        <v>890</v>
      </c>
      <c r="B190" s="570">
        <v>0</v>
      </c>
      <c r="C190" s="570">
        <v>0</v>
      </c>
      <c r="D190" s="591">
        <v>0</v>
      </c>
    </row>
    <row r="191" spans="1:4">
      <c r="A191" s="616" t="s">
        <v>891</v>
      </c>
      <c r="B191" s="570">
        <v>0</v>
      </c>
      <c r="C191" s="570">
        <v>0</v>
      </c>
      <c r="D191" s="591">
        <v>0</v>
      </c>
    </row>
    <row r="192" spans="1:4">
      <c r="A192" s="616" t="s">
        <v>892</v>
      </c>
      <c r="B192" s="570">
        <v>0</v>
      </c>
      <c r="C192" s="570">
        <v>0</v>
      </c>
      <c r="D192" s="591">
        <v>0</v>
      </c>
    </row>
    <row r="193" spans="1:4">
      <c r="A193" s="616" t="s">
        <v>893</v>
      </c>
      <c r="B193" s="570">
        <v>0</v>
      </c>
      <c r="C193" s="570">
        <v>0</v>
      </c>
      <c r="D193" s="591">
        <v>0</v>
      </c>
    </row>
    <row r="194" spans="1:4" ht="15.75" thickBot="1">
      <c r="A194" s="616" t="s">
        <v>894</v>
      </c>
      <c r="B194" s="570">
        <v>0</v>
      </c>
      <c r="C194" s="570">
        <v>0</v>
      </c>
      <c r="D194" s="591">
        <v>0</v>
      </c>
    </row>
    <row r="195" spans="1:4" ht="16.5" thickTop="1" thickBot="1">
      <c r="A195" s="568" t="s">
        <v>214</v>
      </c>
      <c r="B195" s="617">
        <v>0</v>
      </c>
      <c r="C195" s="617">
        <v>0</v>
      </c>
      <c r="D195" s="600">
        <v>0</v>
      </c>
    </row>
    <row r="196" spans="1:4" ht="16.5" thickTop="1" thickBot="1">
      <c r="A196" s="618" t="s">
        <v>895</v>
      </c>
      <c r="B196" s="591">
        <v>0</v>
      </c>
      <c r="C196" s="591">
        <v>0</v>
      </c>
      <c r="D196" s="116"/>
    </row>
    <row r="197" spans="1:4" ht="27" thickTop="1" thickBot="1">
      <c r="A197" s="613" t="s">
        <v>899</v>
      </c>
      <c r="B197" s="614" t="s">
        <v>166</v>
      </c>
      <c r="C197" s="615" t="s">
        <v>600</v>
      </c>
      <c r="D197" s="614" t="s">
        <v>833</v>
      </c>
    </row>
    <row r="198" spans="1:4" ht="15.75" thickTop="1">
      <c r="A198" s="616" t="s">
        <v>881</v>
      </c>
      <c r="B198" s="570">
        <v>0</v>
      </c>
      <c r="C198" s="570">
        <v>0</v>
      </c>
      <c r="D198" s="591">
        <v>0</v>
      </c>
    </row>
    <row r="199" spans="1:4">
      <c r="A199" s="616" t="s">
        <v>882</v>
      </c>
      <c r="B199" s="570">
        <v>0</v>
      </c>
      <c r="C199" s="570">
        <v>0</v>
      </c>
      <c r="D199" s="591">
        <v>0</v>
      </c>
    </row>
    <row r="200" spans="1:4">
      <c r="A200" s="616" t="s">
        <v>883</v>
      </c>
      <c r="B200" s="570">
        <v>0</v>
      </c>
      <c r="C200" s="570">
        <v>0</v>
      </c>
      <c r="D200" s="591">
        <v>0</v>
      </c>
    </row>
    <row r="201" spans="1:4">
      <c r="A201" s="616" t="s">
        <v>884</v>
      </c>
      <c r="B201" s="570">
        <v>0</v>
      </c>
      <c r="C201" s="570">
        <v>0</v>
      </c>
      <c r="D201" s="591">
        <v>0</v>
      </c>
    </row>
    <row r="202" spans="1:4">
      <c r="A202" s="616" t="s">
        <v>885</v>
      </c>
      <c r="B202" s="570">
        <v>0</v>
      </c>
      <c r="C202" s="570">
        <v>0</v>
      </c>
      <c r="D202" s="591">
        <v>0</v>
      </c>
    </row>
    <row r="203" spans="1:4">
      <c r="A203" s="616" t="s">
        <v>886</v>
      </c>
      <c r="B203" s="570">
        <v>0</v>
      </c>
      <c r="C203" s="570">
        <v>0</v>
      </c>
      <c r="D203" s="591">
        <v>0</v>
      </c>
    </row>
    <row r="204" spans="1:4">
      <c r="A204" s="616" t="s">
        <v>887</v>
      </c>
      <c r="B204" s="570">
        <v>0</v>
      </c>
      <c r="C204" s="570">
        <v>0</v>
      </c>
      <c r="D204" s="591">
        <v>0</v>
      </c>
    </row>
    <row r="205" spans="1:4">
      <c r="A205" s="616" t="s">
        <v>888</v>
      </c>
      <c r="B205" s="570">
        <v>0</v>
      </c>
      <c r="C205" s="570">
        <v>0</v>
      </c>
      <c r="D205" s="591">
        <v>0</v>
      </c>
    </row>
    <row r="206" spans="1:4">
      <c r="A206" s="616" t="s">
        <v>889</v>
      </c>
      <c r="B206" s="570">
        <v>0</v>
      </c>
      <c r="C206" s="570">
        <v>0</v>
      </c>
      <c r="D206" s="591">
        <v>0</v>
      </c>
    </row>
    <row r="207" spans="1:4">
      <c r="A207" s="616" t="s">
        <v>890</v>
      </c>
      <c r="B207" s="570">
        <v>0</v>
      </c>
      <c r="C207" s="570">
        <v>0</v>
      </c>
      <c r="D207" s="591">
        <v>0</v>
      </c>
    </row>
    <row r="208" spans="1:4">
      <c r="A208" s="616" t="s">
        <v>891</v>
      </c>
      <c r="B208" s="570">
        <v>0</v>
      </c>
      <c r="C208" s="570">
        <v>0</v>
      </c>
      <c r="D208" s="591">
        <v>0</v>
      </c>
    </row>
    <row r="209" spans="1:4">
      <c r="A209" s="616" t="s">
        <v>892</v>
      </c>
      <c r="B209" s="570">
        <v>0</v>
      </c>
      <c r="C209" s="570">
        <v>0</v>
      </c>
      <c r="D209" s="591">
        <v>0</v>
      </c>
    </row>
    <row r="210" spans="1:4">
      <c r="A210" s="616" t="s">
        <v>893</v>
      </c>
      <c r="B210" s="570">
        <v>0</v>
      </c>
      <c r="C210" s="570">
        <v>0</v>
      </c>
      <c r="D210" s="591">
        <v>0</v>
      </c>
    </row>
    <row r="211" spans="1:4" ht="15.75" thickBot="1">
      <c r="A211" s="616" t="s">
        <v>894</v>
      </c>
      <c r="B211" s="570">
        <v>0</v>
      </c>
      <c r="C211" s="570">
        <v>0</v>
      </c>
      <c r="D211" s="591">
        <v>0</v>
      </c>
    </row>
    <row r="212" spans="1:4" ht="16.5" thickTop="1" thickBot="1">
      <c r="A212" s="568" t="s">
        <v>214</v>
      </c>
      <c r="B212" s="617">
        <v>0</v>
      </c>
      <c r="C212" s="617">
        <v>0</v>
      </c>
      <c r="D212" s="600">
        <v>0</v>
      </c>
    </row>
    <row r="213" spans="1:4" ht="15.75" thickTop="1">
      <c r="A213" s="618" t="s">
        <v>895</v>
      </c>
      <c r="B213" s="591">
        <v>0</v>
      </c>
      <c r="C213" s="591">
        <v>0</v>
      </c>
      <c r="D213" s="619"/>
    </row>
    <row r="214" spans="1:4" ht="16.5" thickBot="1">
      <c r="A214" s="335"/>
      <c r="B214" s="1012"/>
      <c r="C214" s="337"/>
      <c r="D214" s="337"/>
    </row>
    <row r="215" spans="1:4" ht="15.75" thickTop="1">
      <c r="A215" s="676" t="s">
        <v>905</v>
      </c>
      <c r="B215" s="114"/>
      <c r="C215" s="304"/>
      <c r="D215" s="305"/>
    </row>
    <row r="216" spans="1:4">
      <c r="A216" s="309"/>
      <c r="B216" s="114"/>
      <c r="C216" s="304"/>
      <c r="D216" s="305"/>
    </row>
    <row r="217" spans="1:4">
      <c r="A217" s="309"/>
      <c r="B217" s="114"/>
      <c r="C217" s="304"/>
      <c r="D217" s="305"/>
    </row>
    <row r="218" spans="1:4">
      <c r="A218" s="309"/>
      <c r="B218" s="114"/>
      <c r="C218" s="304"/>
      <c r="D218" s="305"/>
    </row>
    <row r="219" spans="1:4">
      <c r="A219" s="309"/>
      <c r="B219" s="114"/>
      <c r="C219" s="304"/>
      <c r="D219" s="305"/>
    </row>
    <row r="220" spans="1:4">
      <c r="A220" s="310"/>
      <c r="B220" s="114"/>
      <c r="C220" s="304"/>
      <c r="D220" s="305"/>
    </row>
    <row r="221" spans="1:4">
      <c r="A221" s="309"/>
      <c r="B221" s="114"/>
      <c r="C221" s="304"/>
      <c r="D221" s="305"/>
    </row>
    <row r="222" spans="1:4">
      <c r="A222" s="309"/>
      <c r="B222" s="114"/>
      <c r="C222" s="304"/>
      <c r="D222" s="305"/>
    </row>
    <row r="223" spans="1:4">
      <c r="A223" s="309"/>
      <c r="B223" s="114"/>
      <c r="C223" s="304"/>
      <c r="D223" s="305"/>
    </row>
    <row r="224" spans="1:4">
      <c r="A224" s="309"/>
      <c r="B224" s="114"/>
      <c r="C224" s="304"/>
      <c r="D224" s="305"/>
    </row>
    <row r="225" spans="1:4">
      <c r="A225" s="310"/>
      <c r="B225" s="94"/>
      <c r="C225" s="304"/>
      <c r="D225" s="305"/>
    </row>
    <row r="226" spans="1:4">
      <c r="A226" s="311"/>
      <c r="B226" s="94"/>
      <c r="C226" s="304"/>
      <c r="D226" s="305"/>
    </row>
    <row r="227" spans="1:4">
      <c r="A227" s="311"/>
      <c r="B227" s="94"/>
      <c r="C227" s="304"/>
      <c r="D227" s="305"/>
    </row>
    <row r="228" spans="1:4">
      <c r="A228" s="311"/>
      <c r="B228" s="94"/>
      <c r="C228" s="304"/>
      <c r="D228" s="305"/>
    </row>
    <row r="229" spans="1:4">
      <c r="A229" s="311"/>
      <c r="B229" s="94"/>
      <c r="C229" s="304"/>
      <c r="D229" s="305"/>
    </row>
    <row r="230" spans="1:4">
      <c r="A230" s="312"/>
      <c r="B230" s="94"/>
      <c r="C230" s="304"/>
      <c r="D230" s="305"/>
    </row>
    <row r="231" spans="1:4">
      <c r="A231" s="312"/>
      <c r="B231" s="94"/>
      <c r="C231" s="304"/>
      <c r="D231" s="305"/>
    </row>
    <row r="232" spans="1:4">
      <c r="A232" s="313"/>
      <c r="B232" s="94"/>
      <c r="C232" s="304"/>
      <c r="D232" s="305"/>
    </row>
    <row r="233" spans="1:4">
      <c r="A233" s="309"/>
      <c r="B233" s="94"/>
      <c r="C233" s="304"/>
      <c r="D233" s="305"/>
    </row>
    <row r="234" spans="1:4">
      <c r="A234" s="309"/>
      <c r="B234" s="94"/>
      <c r="C234" s="304"/>
      <c r="D234" s="305"/>
    </row>
    <row r="235" spans="1:4">
      <c r="A235" s="309"/>
      <c r="B235" s="94"/>
      <c r="C235" s="304"/>
      <c r="D235" s="305"/>
    </row>
    <row r="236" spans="1:4">
      <c r="A236" s="309"/>
      <c r="B236" s="94"/>
      <c r="C236" s="304"/>
      <c r="D236" s="305"/>
    </row>
    <row r="237" spans="1:4">
      <c r="A237" s="311"/>
      <c r="B237" s="94"/>
      <c r="C237" s="304"/>
      <c r="D237" s="305"/>
    </row>
    <row r="238" spans="1:4">
      <c r="A238" s="313"/>
      <c r="B238" s="94"/>
      <c r="C238" s="304"/>
      <c r="D238" s="305"/>
    </row>
    <row r="239" spans="1:4">
      <c r="A239" s="309"/>
      <c r="B239" s="94"/>
      <c r="C239" s="304"/>
      <c r="D239" s="305"/>
    </row>
    <row r="240" spans="1:4">
      <c r="A240" s="309"/>
      <c r="B240" s="94"/>
      <c r="C240" s="304"/>
      <c r="D240" s="305"/>
    </row>
    <row r="241" spans="1:4">
      <c r="A241" s="309"/>
      <c r="B241" s="94"/>
      <c r="C241" s="304"/>
      <c r="D241" s="305"/>
    </row>
    <row r="242" spans="1:4">
      <c r="A242" s="309"/>
      <c r="B242" s="94"/>
      <c r="C242" s="304"/>
      <c r="D242" s="305"/>
    </row>
    <row r="243" spans="1:4">
      <c r="A243" s="311"/>
      <c r="B243" s="94"/>
      <c r="C243" s="304"/>
      <c r="D243" s="305"/>
    </row>
    <row r="244" spans="1:4">
      <c r="A244" s="313"/>
      <c r="B244" s="94"/>
      <c r="C244" s="304"/>
      <c r="D244" s="305"/>
    </row>
    <row r="245" spans="1:4">
      <c r="A245" s="309"/>
      <c r="B245" s="94"/>
      <c r="C245" s="304"/>
      <c r="D245" s="305"/>
    </row>
    <row r="246" spans="1:4">
      <c r="A246" s="309"/>
      <c r="B246" s="94"/>
      <c r="C246" s="304"/>
      <c r="D246" s="305"/>
    </row>
    <row r="247" spans="1:4">
      <c r="A247" s="309"/>
      <c r="B247" s="94"/>
      <c r="C247" s="314"/>
      <c r="D247" s="110"/>
    </row>
    <row r="248" spans="1:4">
      <c r="A248" s="309"/>
      <c r="B248" s="94"/>
      <c r="C248" s="314"/>
      <c r="D248" s="110"/>
    </row>
    <row r="249" spans="1:4">
      <c r="A249" s="309"/>
      <c r="B249" s="94"/>
      <c r="C249" s="314"/>
      <c r="D249" s="110"/>
    </row>
    <row r="250" spans="1:4">
      <c r="A250" s="309"/>
      <c r="B250" s="94"/>
      <c r="C250" s="314"/>
      <c r="D250" s="110"/>
    </row>
    <row r="251" spans="1:4">
      <c r="A251" s="309"/>
      <c r="B251" s="94"/>
      <c r="C251" s="314"/>
      <c r="D251" s="110"/>
    </row>
    <row r="252" spans="1:4">
      <c r="A252" s="309"/>
      <c r="B252" s="94"/>
      <c r="C252" s="314"/>
      <c r="D252" s="110"/>
    </row>
    <row r="253" spans="1:4">
      <c r="A253" s="311"/>
      <c r="B253" s="94"/>
      <c r="C253" s="314"/>
      <c r="D253" s="110"/>
    </row>
    <row r="254" spans="1:4">
      <c r="A254" s="313"/>
      <c r="B254" s="94"/>
      <c r="C254" s="314"/>
      <c r="D254" s="110"/>
    </row>
    <row r="255" spans="1:4">
      <c r="A255" s="309"/>
      <c r="B255" s="94"/>
      <c r="C255" s="314"/>
      <c r="D255" s="110"/>
    </row>
    <row r="256" spans="1:4">
      <c r="A256" s="309"/>
      <c r="B256" s="94"/>
      <c r="C256" s="314"/>
      <c r="D256" s="110"/>
    </row>
    <row r="257" spans="1:4">
      <c r="A257" s="309"/>
      <c r="B257" s="94"/>
      <c r="C257" s="314"/>
      <c r="D257" s="110"/>
    </row>
    <row r="258" spans="1:4">
      <c r="A258" s="309"/>
      <c r="B258" s="94"/>
      <c r="C258" s="314"/>
      <c r="D258" s="110"/>
    </row>
    <row r="259" spans="1:4">
      <c r="A259" s="309"/>
      <c r="B259" s="94"/>
      <c r="C259" s="314"/>
      <c r="D259" s="110"/>
    </row>
    <row r="260" spans="1:4">
      <c r="A260" s="309"/>
      <c r="B260" s="94"/>
      <c r="C260" s="314"/>
      <c r="D260" s="110"/>
    </row>
    <row r="261" spans="1:4">
      <c r="A261" s="309"/>
      <c r="B261" s="94"/>
      <c r="C261" s="314"/>
      <c r="D261" s="110"/>
    </row>
    <row r="262" spans="1:4">
      <c r="A262" s="309"/>
      <c r="B262" s="94"/>
      <c r="C262" s="314"/>
      <c r="D262" s="110"/>
    </row>
    <row r="263" spans="1:4">
      <c r="A263" s="309"/>
      <c r="B263" s="94"/>
      <c r="C263" s="314"/>
      <c r="D263" s="110"/>
    </row>
    <row r="264" spans="1:4">
      <c r="A264" s="313"/>
      <c r="B264" s="94"/>
      <c r="C264" s="314"/>
      <c r="D264" s="110"/>
    </row>
    <row r="265" spans="1:4">
      <c r="A265" s="309"/>
      <c r="B265" s="94"/>
      <c r="C265" s="314"/>
      <c r="D265" s="110"/>
    </row>
    <row r="266" spans="1:4">
      <c r="A266" s="309"/>
      <c r="B266" s="94"/>
      <c r="C266" s="314"/>
      <c r="D266" s="110"/>
    </row>
    <row r="267" spans="1:4">
      <c r="A267" s="309"/>
      <c r="B267" s="94"/>
      <c r="C267" s="314"/>
      <c r="D267" s="110"/>
    </row>
    <row r="268" spans="1:4">
      <c r="A268" s="315"/>
      <c r="B268" s="94"/>
      <c r="C268" s="314"/>
      <c r="D268" s="110"/>
    </row>
    <row r="269" spans="1:4">
      <c r="A269" s="315"/>
      <c r="B269" s="94"/>
      <c r="C269" s="314"/>
      <c r="D269" s="110"/>
    </row>
    <row r="270" spans="1:4">
      <c r="A270" s="315"/>
      <c r="B270" s="94"/>
      <c r="C270" s="314"/>
      <c r="D270" s="110"/>
    </row>
    <row r="271" spans="1:4">
      <c r="A271" s="315"/>
      <c r="B271" s="94"/>
      <c r="C271" s="314"/>
      <c r="D271" s="110"/>
    </row>
    <row r="272" spans="1:4">
      <c r="A272" s="315"/>
      <c r="B272" s="94"/>
      <c r="C272" s="314"/>
      <c r="D272" s="110"/>
    </row>
    <row r="273" spans="1:4">
      <c r="A273" s="315"/>
      <c r="B273" s="94"/>
      <c r="C273" s="314"/>
      <c r="D273" s="110"/>
    </row>
    <row r="274" spans="1:4">
      <c r="A274" s="315"/>
      <c r="B274" s="94"/>
      <c r="C274" s="314"/>
      <c r="D274" s="110"/>
    </row>
    <row r="275" spans="1:4" ht="15.75">
      <c r="A275" s="316"/>
      <c r="B275" s="94"/>
      <c r="C275" s="314"/>
      <c r="D275" s="110"/>
    </row>
    <row r="276" spans="1:4" ht="15.75">
      <c r="A276" s="316"/>
      <c r="B276" s="94"/>
      <c r="C276" s="314"/>
      <c r="D276" s="110"/>
    </row>
    <row r="277" spans="1:4" ht="15.75">
      <c r="A277" s="316"/>
      <c r="B277" s="94"/>
      <c r="C277" s="314"/>
      <c r="D277" s="110"/>
    </row>
    <row r="278" spans="1:4" ht="15.75">
      <c r="A278" s="316"/>
      <c r="B278" s="94"/>
      <c r="C278" s="314"/>
      <c r="D278" s="110"/>
    </row>
    <row r="279" spans="1:4" ht="15.75">
      <c r="A279" s="316"/>
      <c r="B279" s="94"/>
      <c r="C279" s="314"/>
      <c r="D279" s="110"/>
    </row>
    <row r="280" spans="1:4" ht="15.75">
      <c r="A280" s="316"/>
      <c r="B280" s="94"/>
      <c r="C280" s="314"/>
      <c r="D280" s="110"/>
    </row>
    <row r="281" spans="1:4" ht="15.75">
      <c r="A281" s="316"/>
      <c r="B281" s="94"/>
      <c r="C281" s="314"/>
      <c r="D281" s="110"/>
    </row>
    <row r="282" spans="1:4" ht="15.75">
      <c r="A282" s="316"/>
      <c r="B282" s="94"/>
      <c r="C282" s="314"/>
      <c r="D282" s="110"/>
    </row>
    <row r="283" spans="1:4" ht="15.75">
      <c r="A283" s="316"/>
      <c r="B283" s="94"/>
      <c r="C283" s="314"/>
      <c r="D283" s="110"/>
    </row>
    <row r="284" spans="1:4" ht="15.75">
      <c r="A284" s="316"/>
      <c r="B284" s="94"/>
      <c r="C284" s="314"/>
      <c r="D284" s="110"/>
    </row>
    <row r="285" spans="1:4" ht="15.75">
      <c r="A285" s="316"/>
      <c r="B285" s="94"/>
      <c r="C285" s="314"/>
      <c r="D285" s="110"/>
    </row>
    <row r="286" spans="1:4" ht="15.75">
      <c r="A286" s="316"/>
      <c r="B286" s="94"/>
      <c r="C286" s="314"/>
      <c r="D286" s="110"/>
    </row>
    <row r="287" spans="1:4" ht="15.75">
      <c r="A287" s="316"/>
      <c r="B287" s="94"/>
      <c r="C287" s="314"/>
      <c r="D287" s="110"/>
    </row>
    <row r="288" spans="1:4" ht="15.75">
      <c r="A288" s="316"/>
      <c r="B288" s="94"/>
      <c r="C288" s="314"/>
      <c r="D288" s="110"/>
    </row>
    <row r="289" spans="1:4" ht="15.75">
      <c r="A289" s="316"/>
      <c r="B289" s="94"/>
      <c r="C289" s="314"/>
      <c r="D289" s="110"/>
    </row>
    <row r="290" spans="1:4" ht="15.75">
      <c r="A290" s="316"/>
      <c r="B290" s="94"/>
      <c r="C290" s="314"/>
      <c r="D290" s="110"/>
    </row>
    <row r="291" spans="1:4" ht="15.75">
      <c r="A291" s="316"/>
      <c r="B291" s="94"/>
      <c r="C291" s="314"/>
      <c r="D291" s="110"/>
    </row>
    <row r="292" spans="1:4" ht="15.75">
      <c r="A292" s="316"/>
      <c r="B292" s="94"/>
      <c r="C292" s="314"/>
      <c r="D292" s="110"/>
    </row>
    <row r="293" spans="1:4" ht="15.75">
      <c r="A293" s="316"/>
      <c r="B293" s="94"/>
      <c r="C293" s="314"/>
      <c r="D293" s="110"/>
    </row>
    <row r="294" spans="1:4" ht="15.75">
      <c r="A294" s="316"/>
      <c r="B294" s="94"/>
      <c r="C294" s="314"/>
      <c r="D294" s="110"/>
    </row>
    <row r="295" spans="1:4" ht="15.75">
      <c r="A295" s="316"/>
      <c r="B295" s="94"/>
      <c r="C295" s="314"/>
      <c r="D295" s="110"/>
    </row>
    <row r="296" spans="1:4" ht="15.75">
      <c r="A296" s="316"/>
      <c r="B296" s="94"/>
      <c r="C296" s="314"/>
      <c r="D296" s="110"/>
    </row>
    <row r="297" spans="1:4" ht="15.75">
      <c r="A297" s="316"/>
      <c r="B297" s="94"/>
      <c r="C297" s="314"/>
      <c r="D297" s="110"/>
    </row>
    <row r="298" spans="1:4" ht="15.75">
      <c r="A298" s="316"/>
      <c r="B298" s="94"/>
      <c r="C298" s="314"/>
      <c r="D298" s="110"/>
    </row>
    <row r="299" spans="1:4" ht="15.75">
      <c r="A299" s="316"/>
      <c r="B299" s="94"/>
      <c r="C299" s="314"/>
      <c r="D299" s="110"/>
    </row>
    <row r="300" spans="1:4" ht="15.75">
      <c r="A300" s="316"/>
      <c r="B300" s="94"/>
      <c r="C300" s="314"/>
      <c r="D300" s="110"/>
    </row>
    <row r="301" spans="1:4" ht="15.75">
      <c r="A301" s="316"/>
      <c r="B301" s="94"/>
      <c r="C301" s="314"/>
      <c r="D301" s="110"/>
    </row>
    <row r="302" spans="1:4" ht="15.75">
      <c r="A302" s="316"/>
      <c r="B302" s="94"/>
      <c r="C302" s="314"/>
      <c r="D302" s="110"/>
    </row>
    <row r="303" spans="1:4" ht="15.75">
      <c r="A303" s="316"/>
      <c r="B303" s="94"/>
      <c r="C303" s="314"/>
      <c r="D303" s="110"/>
    </row>
    <row r="304" spans="1:4" ht="15.75">
      <c r="A304" s="316"/>
      <c r="B304" s="94"/>
      <c r="C304" s="314"/>
      <c r="D304" s="110"/>
    </row>
    <row r="305" spans="1:4" ht="15.75">
      <c r="A305" s="316"/>
      <c r="B305" s="94"/>
      <c r="C305" s="314"/>
      <c r="D305" s="110"/>
    </row>
    <row r="306" spans="1:4" ht="15.75">
      <c r="A306" s="316"/>
      <c r="B306" s="94"/>
      <c r="C306" s="314"/>
      <c r="D306" s="110"/>
    </row>
    <row r="307" spans="1:4" ht="15.75">
      <c r="A307" s="316"/>
      <c r="B307" s="94"/>
      <c r="C307" s="314"/>
      <c r="D307" s="110"/>
    </row>
    <row r="308" spans="1:4" ht="15.75">
      <c r="A308" s="316"/>
      <c r="B308" s="94"/>
      <c r="C308" s="314"/>
      <c r="D308" s="110"/>
    </row>
    <row r="309" spans="1:4" ht="15.75">
      <c r="A309" s="316"/>
      <c r="B309" s="94"/>
      <c r="C309" s="314"/>
      <c r="D309" s="110"/>
    </row>
    <row r="310" spans="1:4" ht="15.75">
      <c r="A310" s="316"/>
      <c r="B310" s="94"/>
      <c r="C310" s="314"/>
      <c r="D310" s="110"/>
    </row>
    <row r="311" spans="1:4" ht="15.75">
      <c r="A311" s="316"/>
      <c r="B311" s="94"/>
      <c r="C311" s="314"/>
      <c r="D311" s="110"/>
    </row>
    <row r="312" spans="1:4" ht="15.75">
      <c r="A312" s="316"/>
      <c r="B312" s="94"/>
      <c r="C312" s="314"/>
      <c r="D312" s="110"/>
    </row>
    <row r="313" spans="1:4" ht="15.75">
      <c r="A313" s="316"/>
      <c r="B313" s="94"/>
      <c r="C313" s="314"/>
      <c r="D313" s="110"/>
    </row>
    <row r="314" spans="1:4" ht="15.75">
      <c r="A314" s="316"/>
      <c r="B314" s="94"/>
      <c r="C314" s="314"/>
      <c r="D314" s="110"/>
    </row>
    <row r="315" spans="1:4" ht="15.75">
      <c r="A315" s="316"/>
      <c r="B315" s="94"/>
      <c r="C315" s="314"/>
      <c r="D315" s="110"/>
    </row>
    <row r="316" spans="1:4" ht="15.75">
      <c r="A316" s="316"/>
      <c r="B316" s="94"/>
      <c r="C316" s="314"/>
      <c r="D316" s="110"/>
    </row>
    <row r="317" spans="1:4" ht="15.75">
      <c r="A317" s="316"/>
      <c r="B317" s="94"/>
      <c r="C317" s="314"/>
      <c r="D317" s="110"/>
    </row>
    <row r="318" spans="1:4" ht="15.75">
      <c r="A318" s="316"/>
      <c r="B318" s="94"/>
      <c r="C318" s="314"/>
      <c r="D318" s="110"/>
    </row>
    <row r="319" spans="1:4" ht="15.75">
      <c r="A319" s="316"/>
      <c r="B319" s="94"/>
      <c r="C319" s="314"/>
      <c r="D319" s="110"/>
    </row>
    <row r="320" spans="1:4" ht="15.75">
      <c r="A320" s="316"/>
      <c r="B320" s="94"/>
      <c r="C320" s="314"/>
      <c r="D320" s="110"/>
    </row>
    <row r="321" spans="1:4" ht="15.75">
      <c r="A321" s="316"/>
      <c r="B321" s="94"/>
      <c r="C321" s="314"/>
      <c r="D321" s="110"/>
    </row>
    <row r="322" spans="1:4" ht="15.75">
      <c r="A322" s="316"/>
      <c r="B322" s="94"/>
      <c r="C322" s="314"/>
      <c r="D322" s="110"/>
    </row>
    <row r="323" spans="1:4" ht="15.75">
      <c r="A323" s="316"/>
      <c r="B323" s="94"/>
      <c r="C323" s="314"/>
      <c r="D323" s="110"/>
    </row>
    <row r="324" spans="1:4" ht="15.75">
      <c r="A324" s="316"/>
      <c r="B324" s="94"/>
      <c r="C324" s="314"/>
      <c r="D324" s="110"/>
    </row>
    <row r="325" spans="1:4" ht="15.75">
      <c r="A325" s="316"/>
      <c r="B325" s="94"/>
      <c r="C325" s="314"/>
      <c r="D325" s="110"/>
    </row>
    <row r="326" spans="1:4" ht="15.75">
      <c r="A326" s="316"/>
      <c r="B326" s="94"/>
      <c r="C326" s="314"/>
      <c r="D326" s="110"/>
    </row>
    <row r="327" spans="1:4" ht="15.75">
      <c r="A327" s="316"/>
      <c r="B327" s="94"/>
      <c r="C327" s="314"/>
      <c r="D327" s="110"/>
    </row>
    <row r="328" spans="1:4" ht="15.75">
      <c r="A328" s="316"/>
      <c r="B328" s="94"/>
      <c r="C328" s="314"/>
      <c r="D328" s="110"/>
    </row>
    <row r="329" spans="1:4" ht="15.75">
      <c r="A329" s="316"/>
      <c r="B329" s="94"/>
      <c r="C329" s="314"/>
      <c r="D329" s="110"/>
    </row>
    <row r="330" spans="1:4" ht="15.75">
      <c r="A330" s="316"/>
      <c r="B330" s="94"/>
      <c r="C330" s="314"/>
      <c r="D330" s="110"/>
    </row>
    <row r="331" spans="1:4" ht="15.75">
      <c r="A331" s="316"/>
      <c r="B331" s="94"/>
      <c r="C331" s="314"/>
      <c r="D331" s="110"/>
    </row>
    <row r="332" spans="1:4" ht="15.75">
      <c r="A332" s="316"/>
      <c r="B332" s="94"/>
      <c r="C332" s="314"/>
      <c r="D332" s="110"/>
    </row>
    <row r="333" spans="1:4" ht="15.75">
      <c r="A333" s="316"/>
      <c r="B333" s="94"/>
      <c r="C333" s="314"/>
      <c r="D333" s="110"/>
    </row>
    <row r="334" spans="1:4" ht="15.75">
      <c r="A334" s="316"/>
      <c r="B334" s="94"/>
      <c r="C334" s="314"/>
      <c r="D334" s="110"/>
    </row>
    <row r="335" spans="1:4" ht="15.75">
      <c r="A335" s="316"/>
      <c r="B335" s="94"/>
      <c r="C335" s="314"/>
      <c r="D335" s="110"/>
    </row>
    <row r="336" spans="1:4" ht="15.75">
      <c r="A336" s="316"/>
      <c r="B336" s="94"/>
      <c r="C336" s="314"/>
      <c r="D336" s="110"/>
    </row>
    <row r="337" spans="1:4" ht="15.75">
      <c r="A337" s="316"/>
      <c r="B337" s="94"/>
      <c r="C337" s="314"/>
      <c r="D337" s="110"/>
    </row>
    <row r="338" spans="1:4" ht="15.75">
      <c r="A338" s="316"/>
      <c r="B338" s="94"/>
      <c r="C338" s="314"/>
      <c r="D338" s="110"/>
    </row>
    <row r="339" spans="1:4" ht="15.75">
      <c r="A339" s="316"/>
      <c r="B339" s="94"/>
      <c r="C339" s="314"/>
      <c r="D339" s="110"/>
    </row>
    <row r="340" spans="1:4" ht="15.75">
      <c r="A340" s="316"/>
      <c r="B340" s="94"/>
      <c r="C340" s="314"/>
      <c r="D340" s="110"/>
    </row>
    <row r="341" spans="1:4" ht="15.75">
      <c r="A341" s="316"/>
      <c r="B341" s="94"/>
      <c r="C341" s="314"/>
      <c r="D341" s="110"/>
    </row>
    <row r="342" spans="1:4" ht="15.75">
      <c r="A342" s="316"/>
      <c r="B342" s="94"/>
      <c r="C342" s="314"/>
      <c r="D342" s="110"/>
    </row>
    <row r="343" spans="1:4" ht="15.75">
      <c r="A343" s="316"/>
      <c r="B343" s="94"/>
      <c r="C343" s="314"/>
      <c r="D343" s="110"/>
    </row>
    <row r="344" spans="1:4" ht="15.75">
      <c r="A344" s="316"/>
      <c r="B344" s="94"/>
      <c r="C344" s="314"/>
      <c r="D344" s="110"/>
    </row>
    <row r="345" spans="1:4" ht="15.75">
      <c r="A345" s="316"/>
      <c r="B345" s="94"/>
      <c r="C345" s="314"/>
      <c r="D345" s="110"/>
    </row>
    <row r="346" spans="1:4" ht="15.75">
      <c r="A346" s="316"/>
      <c r="B346" s="94"/>
      <c r="C346" s="314"/>
      <c r="D346" s="110"/>
    </row>
    <row r="347" spans="1:4" ht="15.75">
      <c r="A347" s="316"/>
      <c r="B347" s="94"/>
      <c r="C347" s="314"/>
      <c r="D347" s="110"/>
    </row>
    <row r="348" spans="1:4" ht="15.75">
      <c r="A348" s="316"/>
      <c r="B348" s="94"/>
      <c r="C348" s="314"/>
      <c r="D348" s="110"/>
    </row>
    <row r="349" spans="1:4" ht="15.75">
      <c r="A349" s="316"/>
      <c r="B349" s="94"/>
      <c r="C349" s="314"/>
      <c r="D349" s="110"/>
    </row>
    <row r="350" spans="1:4" ht="15.75">
      <c r="A350" s="316"/>
      <c r="B350" s="94"/>
      <c r="C350" s="314"/>
      <c r="D350" s="110"/>
    </row>
    <row r="351" spans="1:4" ht="15.75">
      <c r="A351" s="316"/>
      <c r="B351" s="94"/>
      <c r="C351" s="314"/>
      <c r="D351" s="110"/>
    </row>
    <row r="352" spans="1:4" ht="15.75">
      <c r="A352" s="316"/>
      <c r="B352" s="94"/>
      <c r="C352" s="314"/>
      <c r="D352" s="110"/>
    </row>
    <row r="353" spans="1:4" ht="15.75">
      <c r="A353" s="316"/>
      <c r="B353" s="94"/>
      <c r="C353" s="314"/>
      <c r="D353" s="110"/>
    </row>
    <row r="354" spans="1:4" ht="15.75">
      <c r="A354" s="316"/>
      <c r="B354" s="94"/>
      <c r="C354" s="314"/>
      <c r="D354" s="110"/>
    </row>
    <row r="355" spans="1:4" ht="15.75">
      <c r="A355" s="316"/>
      <c r="B355" s="94"/>
      <c r="C355" s="314"/>
      <c r="D355" s="110"/>
    </row>
    <row r="356" spans="1:4" ht="15.75">
      <c r="A356" s="316"/>
      <c r="B356" s="94"/>
      <c r="C356" s="314"/>
      <c r="D356" s="110"/>
    </row>
    <row r="357" spans="1:4" ht="15.75">
      <c r="A357" s="316"/>
      <c r="B357" s="94"/>
      <c r="C357" s="314"/>
      <c r="D357" s="110"/>
    </row>
    <row r="358" spans="1:4" ht="15.75">
      <c r="A358" s="316"/>
      <c r="B358" s="94"/>
      <c r="C358" s="314"/>
      <c r="D358" s="110"/>
    </row>
    <row r="359" spans="1:4" ht="15.75">
      <c r="A359" s="316"/>
      <c r="B359" s="94"/>
      <c r="C359" s="314"/>
      <c r="D359" s="110"/>
    </row>
    <row r="360" spans="1:4" ht="15.75">
      <c r="A360" s="316"/>
      <c r="B360" s="94"/>
      <c r="C360" s="314"/>
      <c r="D360" s="110"/>
    </row>
    <row r="361" spans="1:4" ht="15.75">
      <c r="A361" s="316"/>
      <c r="B361" s="94"/>
      <c r="C361" s="314"/>
      <c r="D361" s="110"/>
    </row>
    <row r="362" spans="1:4" ht="15.75">
      <c r="A362" s="316"/>
      <c r="B362" s="94"/>
      <c r="C362" s="314"/>
      <c r="D362" s="110"/>
    </row>
    <row r="363" spans="1:4" ht="15.75">
      <c r="A363" s="316"/>
      <c r="B363" s="94"/>
      <c r="C363" s="314"/>
      <c r="D363" s="110"/>
    </row>
    <row r="364" spans="1:4" ht="15.75">
      <c r="A364" s="316"/>
      <c r="B364" s="94"/>
      <c r="C364" s="314"/>
      <c r="D364" s="110"/>
    </row>
    <row r="365" spans="1:4" ht="15.75">
      <c r="A365" s="316"/>
      <c r="B365" s="94"/>
      <c r="C365" s="314"/>
      <c r="D365" s="110"/>
    </row>
    <row r="366" spans="1:4" ht="15.75">
      <c r="A366" s="106"/>
      <c r="B366" s="94"/>
      <c r="C366" s="314"/>
      <c r="D366" s="110"/>
    </row>
    <row r="367" spans="1:4" ht="15.75">
      <c r="A367" s="106"/>
      <c r="B367" s="94"/>
      <c r="C367" s="314"/>
      <c r="D367" s="110"/>
    </row>
    <row r="368" spans="1:4" ht="15.75">
      <c r="A368" s="106"/>
      <c r="B368" s="94"/>
      <c r="C368" s="314"/>
      <c r="D368" s="110"/>
    </row>
    <row r="369" spans="1:4" ht="15.75">
      <c r="A369" s="106"/>
      <c r="B369" s="94"/>
      <c r="C369" s="94"/>
      <c r="D369" s="110"/>
    </row>
    <row r="370" spans="1:4" ht="15.75">
      <c r="A370" s="106"/>
      <c r="B370" s="94"/>
      <c r="C370" s="94"/>
      <c r="D370" s="110"/>
    </row>
    <row r="371" spans="1:4" ht="15.75">
      <c r="A371" s="106"/>
      <c r="B371" s="94"/>
      <c r="C371" s="94"/>
      <c r="D371" s="110"/>
    </row>
    <row r="372" spans="1:4" ht="15.75">
      <c r="A372" s="106"/>
      <c r="B372" s="94"/>
      <c r="C372" s="94"/>
      <c r="D372" s="110"/>
    </row>
    <row r="373" spans="1:4" ht="15.75">
      <c r="A373" s="106"/>
      <c r="B373" s="94"/>
      <c r="C373" s="94"/>
      <c r="D373" s="110"/>
    </row>
    <row r="374" spans="1:4" ht="15.75">
      <c r="A374" s="106"/>
      <c r="B374" s="94"/>
      <c r="C374" s="94"/>
      <c r="D374" s="110"/>
    </row>
    <row r="375" spans="1:4" ht="15.75">
      <c r="A375" s="106"/>
      <c r="B375" s="94"/>
      <c r="C375" s="94"/>
      <c r="D375" s="110"/>
    </row>
    <row r="376" spans="1:4" ht="15.75">
      <c r="A376" s="106"/>
      <c r="B376" s="94"/>
      <c r="C376" s="94"/>
      <c r="D376" s="110"/>
    </row>
    <row r="377" spans="1:4" ht="15.75">
      <c r="A377" s="106"/>
      <c r="B377" s="94"/>
      <c r="C377" s="94"/>
      <c r="D377" s="110"/>
    </row>
    <row r="378" spans="1:4" ht="15.75">
      <c r="A378" s="106"/>
      <c r="B378" s="94"/>
      <c r="C378" s="94"/>
      <c r="D378" s="110"/>
    </row>
    <row r="379" spans="1:4" ht="15.75">
      <c r="A379" s="106"/>
      <c r="B379" s="94"/>
      <c r="C379" s="94"/>
      <c r="D379" s="110"/>
    </row>
    <row r="380" spans="1:4" ht="15.75">
      <c r="A380" s="106"/>
      <c r="B380" s="94"/>
      <c r="C380" s="94"/>
      <c r="D380" s="110"/>
    </row>
    <row r="381" spans="1:4" ht="15.75">
      <c r="A381" s="106"/>
      <c r="B381" s="94"/>
      <c r="C381" s="94"/>
      <c r="D381" s="110"/>
    </row>
    <row r="382" spans="1:4" ht="15.75">
      <c r="A382" s="106"/>
      <c r="B382" s="94"/>
      <c r="C382" s="94"/>
      <c r="D382" s="110"/>
    </row>
    <row r="383" spans="1:4" ht="15.75">
      <c r="A383" s="106"/>
      <c r="B383" s="94"/>
      <c r="C383" s="94"/>
      <c r="D383" s="110"/>
    </row>
    <row r="384" spans="1:4" ht="15.75">
      <c r="A384" s="106"/>
      <c r="B384" s="94"/>
      <c r="C384" s="94"/>
      <c r="D384" s="110"/>
    </row>
    <row r="385" spans="1:4" ht="15.75">
      <c r="A385" s="106"/>
      <c r="B385" s="94"/>
      <c r="C385" s="94"/>
      <c r="D385" s="110"/>
    </row>
    <row r="386" spans="1:4" ht="15.75">
      <c r="A386" s="106"/>
      <c r="B386" s="94"/>
      <c r="C386" s="94"/>
      <c r="D386" s="110"/>
    </row>
    <row r="387" spans="1:4" ht="15.75">
      <c r="A387" s="106"/>
      <c r="B387" s="94"/>
      <c r="C387" s="94"/>
      <c r="D387" s="110"/>
    </row>
    <row r="388" spans="1:4" ht="15.75">
      <c r="A388" s="106"/>
      <c r="B388" s="94"/>
      <c r="C388" s="94"/>
      <c r="D388" s="110"/>
    </row>
    <row r="389" spans="1:4" ht="15.75">
      <c r="A389" s="106"/>
      <c r="B389" s="94"/>
      <c r="C389" s="94"/>
      <c r="D389" s="110"/>
    </row>
    <row r="390" spans="1:4" ht="15.75">
      <c r="A390" s="106"/>
      <c r="B390" s="94"/>
      <c r="C390" s="94"/>
      <c r="D390" s="110"/>
    </row>
    <row r="391" spans="1:4" ht="15.75">
      <c r="A391" s="106"/>
      <c r="B391" s="94"/>
      <c r="C391" s="94"/>
      <c r="D391" s="110"/>
    </row>
    <row r="392" spans="1:4" ht="15.75">
      <c r="A392" s="106"/>
      <c r="B392" s="94"/>
      <c r="C392" s="94"/>
      <c r="D392" s="110"/>
    </row>
    <row r="393" spans="1:4" ht="15.75">
      <c r="A393" s="106"/>
      <c r="B393" s="94"/>
      <c r="C393" s="94"/>
      <c r="D393" s="110"/>
    </row>
    <row r="394" spans="1:4" ht="15.75">
      <c r="A394" s="106"/>
      <c r="B394" s="94"/>
      <c r="C394" s="94"/>
      <c r="D394" s="110"/>
    </row>
    <row r="395" spans="1:4" ht="15.75">
      <c r="A395" s="106"/>
      <c r="B395" s="94"/>
      <c r="C395" s="94"/>
      <c r="D395" s="110"/>
    </row>
    <row r="396" spans="1:4" ht="15.75">
      <c r="A396" s="106"/>
      <c r="B396" s="94"/>
      <c r="C396" s="94"/>
      <c r="D396" s="110"/>
    </row>
    <row r="397" spans="1:4" ht="15.75">
      <c r="A397" s="106"/>
      <c r="B397" s="94"/>
      <c r="C397" s="94"/>
      <c r="D397" s="110"/>
    </row>
    <row r="398" spans="1:4" ht="15.75">
      <c r="A398" s="106"/>
      <c r="B398" s="94"/>
      <c r="C398" s="94"/>
      <c r="D398" s="110"/>
    </row>
    <row r="399" spans="1:4" ht="15.75">
      <c r="A399" s="106"/>
      <c r="B399" s="94"/>
      <c r="C399" s="94"/>
      <c r="D399" s="110"/>
    </row>
    <row r="400" spans="1:4" ht="15.75">
      <c r="A400" s="106"/>
      <c r="B400" s="94"/>
      <c r="C400" s="94"/>
      <c r="D400" s="110"/>
    </row>
    <row r="401" spans="1:4" ht="15.75">
      <c r="A401" s="106"/>
      <c r="B401" s="94"/>
      <c r="C401" s="94"/>
      <c r="D401" s="110"/>
    </row>
    <row r="402" spans="1:4" ht="15.75">
      <c r="A402" s="106"/>
      <c r="B402" s="94"/>
      <c r="C402" s="94"/>
      <c r="D402" s="110"/>
    </row>
    <row r="403" spans="1:4" ht="15.75">
      <c r="A403" s="106"/>
      <c r="B403" s="94"/>
      <c r="C403" s="94"/>
      <c r="D403" s="110"/>
    </row>
    <row r="404" spans="1:4" ht="15.75">
      <c r="A404" s="106"/>
      <c r="B404" s="94"/>
      <c r="C404" s="94"/>
      <c r="D404" s="110"/>
    </row>
    <row r="405" spans="1:4" ht="15.75">
      <c r="A405" s="106"/>
      <c r="B405" s="94"/>
      <c r="C405" s="94"/>
      <c r="D405" s="110"/>
    </row>
    <row r="406" spans="1:4" ht="15.75">
      <c r="A406" s="106"/>
      <c r="B406" s="94"/>
      <c r="C406" s="94"/>
      <c r="D406" s="110"/>
    </row>
    <row r="407" spans="1:4" ht="15.75">
      <c r="A407" s="106"/>
      <c r="B407" s="94"/>
      <c r="C407" s="94"/>
      <c r="D407" s="110"/>
    </row>
    <row r="408" spans="1:4" ht="15.75">
      <c r="A408" s="106"/>
      <c r="B408" s="94"/>
      <c r="C408" s="94"/>
      <c r="D408" s="110"/>
    </row>
    <row r="409" spans="1:4" ht="15.75">
      <c r="A409" s="106"/>
      <c r="B409" s="94"/>
      <c r="C409" s="94"/>
      <c r="D409" s="110"/>
    </row>
    <row r="410" spans="1:4" ht="15.75">
      <c r="A410" s="106"/>
      <c r="B410" s="94"/>
      <c r="C410" s="94"/>
      <c r="D410" s="110"/>
    </row>
    <row r="411" spans="1:4" ht="15.75">
      <c r="A411" s="106"/>
      <c r="B411" s="94"/>
      <c r="C411" s="94"/>
      <c r="D411" s="110"/>
    </row>
    <row r="412" spans="1:4" ht="15.75">
      <c r="A412" s="106"/>
      <c r="B412" s="94"/>
      <c r="C412" s="94"/>
      <c r="D412" s="110"/>
    </row>
    <row r="413" spans="1:4" ht="15.75">
      <c r="A413" s="106"/>
      <c r="B413" s="94"/>
      <c r="C413" s="94"/>
      <c r="D413" s="110"/>
    </row>
    <row r="414" spans="1:4" ht="15.75">
      <c r="A414" s="106"/>
      <c r="B414" s="94"/>
      <c r="C414" s="94"/>
      <c r="D414" s="110"/>
    </row>
    <row r="415" spans="1:4" ht="15.75">
      <c r="A415" s="106"/>
      <c r="B415" s="94"/>
      <c r="C415" s="94"/>
      <c r="D415" s="110"/>
    </row>
    <row r="416" spans="1:4" ht="15.75">
      <c r="A416" s="106"/>
      <c r="B416" s="94"/>
      <c r="C416" s="94"/>
      <c r="D416" s="110"/>
    </row>
    <row r="417" spans="1:4" ht="15.75">
      <c r="A417" s="106"/>
      <c r="B417" s="94"/>
      <c r="C417" s="94"/>
      <c r="D417" s="110"/>
    </row>
    <row r="418" spans="1:4" ht="15.75">
      <c r="A418" s="106"/>
      <c r="B418" s="94"/>
      <c r="C418" s="94"/>
      <c r="D418" s="110"/>
    </row>
    <row r="419" spans="1:4" ht="15.75">
      <c r="A419" s="106"/>
      <c r="B419" s="94"/>
      <c r="C419" s="94"/>
      <c r="D419" s="110"/>
    </row>
    <row r="420" spans="1:4" ht="15.75">
      <c r="A420" s="106"/>
      <c r="B420" s="94"/>
      <c r="C420" s="94"/>
      <c r="D420" s="110"/>
    </row>
    <row r="421" spans="1:4" ht="15.75">
      <c r="A421" s="106"/>
      <c r="B421" s="94"/>
      <c r="C421" s="94"/>
      <c r="D421" s="110"/>
    </row>
    <row r="422" spans="1:4" ht="15.75">
      <c r="A422" s="106"/>
      <c r="B422" s="94"/>
      <c r="C422" s="94"/>
      <c r="D422" s="110"/>
    </row>
    <row r="423" spans="1:4" ht="15.75">
      <c r="A423" s="106"/>
      <c r="B423" s="94"/>
      <c r="C423" s="94"/>
      <c r="D423" s="110"/>
    </row>
    <row r="424" spans="1:4" ht="15.75">
      <c r="A424" s="106"/>
      <c r="B424" s="94"/>
      <c r="C424" s="94"/>
      <c r="D424" s="110"/>
    </row>
    <row r="425" spans="1:4" ht="15.75">
      <c r="A425" s="106"/>
      <c r="B425" s="94"/>
      <c r="C425" s="94"/>
      <c r="D425" s="110"/>
    </row>
    <row r="426" spans="1:4" ht="15.75">
      <c r="A426" s="106"/>
      <c r="B426" s="94"/>
      <c r="C426" s="94"/>
      <c r="D426" s="110"/>
    </row>
    <row r="427" spans="1:4" ht="15.75">
      <c r="A427" s="106"/>
      <c r="B427" s="94"/>
      <c r="C427" s="94"/>
      <c r="D427" s="110"/>
    </row>
    <row r="428" spans="1:4" ht="15.75">
      <c r="A428" s="106"/>
      <c r="B428" s="94"/>
      <c r="C428" s="94"/>
      <c r="D428" s="110"/>
    </row>
    <row r="429" spans="1:4" ht="15.75">
      <c r="A429" s="106"/>
      <c r="B429" s="94"/>
      <c r="C429" s="94"/>
      <c r="D429" s="110"/>
    </row>
    <row r="430" spans="1:4" ht="15.75">
      <c r="A430" s="106"/>
      <c r="B430" s="94"/>
      <c r="C430" s="94"/>
      <c r="D430" s="110"/>
    </row>
    <row r="431" spans="1:4" ht="15.75">
      <c r="A431" s="106"/>
      <c r="B431" s="94"/>
      <c r="C431" s="94"/>
      <c r="D431" s="110"/>
    </row>
    <row r="432" spans="1:4" ht="15.75">
      <c r="A432" s="106"/>
      <c r="B432" s="94"/>
      <c r="C432" s="94"/>
      <c r="D432" s="110"/>
    </row>
    <row r="433" spans="1:4" ht="15.75">
      <c r="A433" s="106"/>
      <c r="B433" s="94"/>
      <c r="C433" s="94"/>
      <c r="D433" s="110"/>
    </row>
    <row r="434" spans="1:4" ht="15.75">
      <c r="A434" s="106"/>
      <c r="B434" s="94"/>
      <c r="C434" s="94"/>
      <c r="D434" s="110"/>
    </row>
    <row r="435" spans="1:4" ht="15.75">
      <c r="A435" s="106"/>
      <c r="B435" s="94"/>
      <c r="C435" s="94"/>
      <c r="D435" s="110"/>
    </row>
    <row r="436" spans="1:4" ht="15.75">
      <c r="A436" s="106"/>
      <c r="B436" s="94"/>
      <c r="C436" s="94"/>
      <c r="D436" s="110"/>
    </row>
    <row r="437" spans="1:4" ht="15.75">
      <c r="A437" s="106"/>
      <c r="B437" s="94"/>
      <c r="C437" s="94"/>
      <c r="D437" s="110"/>
    </row>
    <row r="438" spans="1:4" ht="15.75">
      <c r="A438" s="106"/>
      <c r="B438" s="94"/>
      <c r="C438" s="94"/>
      <c r="D438" s="110"/>
    </row>
    <row r="439" spans="1:4" ht="15.75">
      <c r="A439" s="106"/>
      <c r="B439" s="94"/>
      <c r="C439" s="94"/>
      <c r="D439" s="110"/>
    </row>
    <row r="440" spans="1:4" ht="15.75">
      <c r="A440" s="106"/>
      <c r="B440" s="94"/>
      <c r="C440" s="94"/>
      <c r="D440" s="110"/>
    </row>
    <row r="441" spans="1:4" ht="15.75">
      <c r="A441" s="106"/>
      <c r="B441" s="94"/>
      <c r="C441" s="94"/>
      <c r="D441" s="110"/>
    </row>
    <row r="442" spans="1:4" ht="15.75">
      <c r="A442" s="106"/>
      <c r="B442" s="94"/>
      <c r="C442" s="94"/>
      <c r="D442" s="110"/>
    </row>
    <row r="443" spans="1:4" ht="15.75">
      <c r="A443" s="106"/>
      <c r="B443" s="94"/>
      <c r="C443" s="94"/>
      <c r="D443" s="110"/>
    </row>
    <row r="444" spans="1:4" ht="15.75">
      <c r="A444" s="106"/>
      <c r="B444" s="94"/>
      <c r="C444" s="94"/>
      <c r="D444" s="110"/>
    </row>
    <row r="445" spans="1:4" ht="15.75">
      <c r="A445" s="106"/>
      <c r="B445" s="94"/>
      <c r="C445" s="94"/>
      <c r="D445" s="110"/>
    </row>
    <row r="446" spans="1:4" ht="15.75">
      <c r="A446" s="106"/>
      <c r="B446" s="94"/>
      <c r="C446" s="94"/>
      <c r="D446" s="110"/>
    </row>
    <row r="447" spans="1:4" ht="15.75">
      <c r="A447" s="106"/>
      <c r="B447" s="94"/>
      <c r="C447" s="94"/>
      <c r="D447" s="110"/>
    </row>
    <row r="448" spans="1:4" ht="15.75">
      <c r="A448" s="106"/>
      <c r="B448" s="94"/>
      <c r="C448" s="94"/>
      <c r="D448" s="110"/>
    </row>
    <row r="449" spans="1:4" ht="15.75">
      <c r="A449" s="106"/>
      <c r="B449" s="94"/>
      <c r="C449" s="94"/>
      <c r="D449" s="110"/>
    </row>
    <row r="450" spans="1:4" ht="15.75">
      <c r="A450" s="106"/>
      <c r="B450" s="94"/>
      <c r="C450" s="94"/>
      <c r="D450" s="110"/>
    </row>
    <row r="451" spans="1:4" ht="15.75">
      <c r="A451" s="106"/>
      <c r="B451" s="94"/>
      <c r="C451" s="94"/>
      <c r="D451" s="110"/>
    </row>
    <row r="452" spans="1:4" ht="15.75">
      <c r="A452" s="106"/>
      <c r="B452" s="94"/>
      <c r="C452" s="94"/>
      <c r="D452" s="110"/>
    </row>
    <row r="453" spans="1:4" ht="15.75">
      <c r="A453" s="106"/>
      <c r="B453" s="94"/>
      <c r="C453" s="94"/>
      <c r="D453" s="110"/>
    </row>
    <row r="454" spans="1:4" ht="15.75">
      <c r="A454" s="106"/>
      <c r="B454" s="94"/>
      <c r="C454" s="94"/>
      <c r="D454" s="110"/>
    </row>
    <row r="455" spans="1:4" ht="15.75">
      <c r="A455" s="106"/>
      <c r="B455" s="94"/>
      <c r="C455" s="94"/>
      <c r="D455" s="110"/>
    </row>
    <row r="456" spans="1:4" ht="15.75">
      <c r="A456" s="106"/>
      <c r="B456" s="94"/>
      <c r="C456" s="94"/>
      <c r="D456" s="110"/>
    </row>
    <row r="457" spans="1:4" ht="15.75">
      <c r="A457" s="106"/>
      <c r="B457" s="94"/>
      <c r="C457" s="94"/>
      <c r="D457" s="110"/>
    </row>
    <row r="458" spans="1:4" ht="15.75">
      <c r="A458" s="106"/>
      <c r="B458" s="94"/>
      <c r="C458" s="94"/>
      <c r="D458" s="110"/>
    </row>
    <row r="459" spans="1:4" ht="15.75">
      <c r="A459" s="106"/>
      <c r="B459" s="94"/>
      <c r="C459" s="94"/>
      <c r="D459" s="110"/>
    </row>
    <row r="460" spans="1:4" ht="15.75">
      <c r="A460" s="106"/>
      <c r="B460" s="94"/>
      <c r="C460" s="94"/>
      <c r="D460" s="110"/>
    </row>
    <row r="461" spans="1:4" ht="15.75">
      <c r="A461" s="106"/>
      <c r="B461" s="94"/>
      <c r="C461" s="94"/>
      <c r="D461" s="110"/>
    </row>
    <row r="462" spans="1:4" ht="15.75">
      <c r="A462" s="106"/>
      <c r="B462" s="94"/>
      <c r="C462" s="94"/>
      <c r="D462" s="110"/>
    </row>
    <row r="463" spans="1:4" ht="15.75">
      <c r="A463" s="106"/>
      <c r="B463" s="94"/>
      <c r="C463" s="94"/>
      <c r="D463" s="110"/>
    </row>
    <row r="464" spans="1:4" ht="15.75">
      <c r="A464" s="106"/>
      <c r="B464" s="94"/>
      <c r="C464" s="94"/>
      <c r="D464" s="110"/>
    </row>
    <row r="465" spans="1:4" ht="15.75">
      <c r="A465" s="106"/>
      <c r="B465" s="94"/>
      <c r="C465" s="94"/>
      <c r="D465" s="110"/>
    </row>
    <row r="466" spans="1:4" ht="15.75">
      <c r="A466" s="106"/>
      <c r="B466" s="94"/>
      <c r="C466" s="94"/>
      <c r="D466" s="110"/>
    </row>
    <row r="467" spans="1:4" ht="15.75">
      <c r="A467" s="106"/>
      <c r="B467" s="94"/>
      <c r="C467" s="94"/>
      <c r="D467" s="110"/>
    </row>
    <row r="468" spans="1:4" ht="15.75">
      <c r="A468" s="106"/>
      <c r="B468" s="94"/>
      <c r="C468" s="94"/>
      <c r="D468" s="110"/>
    </row>
    <row r="469" spans="1:4" ht="15.75">
      <c r="A469" s="106"/>
      <c r="B469" s="94"/>
      <c r="C469" s="94"/>
      <c r="D469" s="110"/>
    </row>
    <row r="470" spans="1:4" ht="15.75">
      <c r="A470" s="106"/>
      <c r="B470" s="94"/>
      <c r="C470" s="94"/>
      <c r="D470" s="110"/>
    </row>
    <row r="471" spans="1:4" ht="15.75">
      <c r="A471" s="106"/>
      <c r="B471" s="94"/>
      <c r="C471" s="94"/>
      <c r="D471" s="110"/>
    </row>
    <row r="472" spans="1:4" ht="15.75">
      <c r="A472" s="106"/>
      <c r="B472" s="94"/>
      <c r="C472" s="94"/>
      <c r="D472" s="110"/>
    </row>
    <row r="473" spans="1:4" ht="15.75">
      <c r="A473" s="106"/>
      <c r="B473" s="94"/>
      <c r="C473" s="94"/>
      <c r="D473" s="110"/>
    </row>
    <row r="474" spans="1:4" ht="15.75">
      <c r="A474" s="106"/>
      <c r="B474" s="94"/>
      <c r="C474" s="94"/>
      <c r="D474" s="110"/>
    </row>
    <row r="475" spans="1:4" ht="15.75">
      <c r="A475" s="106"/>
      <c r="B475" s="94"/>
      <c r="C475" s="94"/>
      <c r="D475" s="110"/>
    </row>
    <row r="476" spans="1:4" ht="15.75">
      <c r="A476" s="106"/>
      <c r="B476" s="94"/>
      <c r="C476" s="94"/>
      <c r="D476" s="110"/>
    </row>
    <row r="477" spans="1:4" ht="15.75">
      <c r="A477" s="106"/>
      <c r="B477" s="94"/>
      <c r="C477" s="94"/>
      <c r="D477" s="110"/>
    </row>
    <row r="478" spans="1:4" ht="15.75">
      <c r="A478" s="106"/>
      <c r="B478" s="94"/>
      <c r="C478" s="94"/>
      <c r="D478" s="110"/>
    </row>
    <row r="479" spans="1:4" ht="15.75">
      <c r="A479" s="106"/>
      <c r="B479" s="94"/>
      <c r="C479" s="94"/>
      <c r="D479" s="110"/>
    </row>
    <row r="480" spans="1:4" ht="15.75">
      <c r="A480" s="106"/>
      <c r="B480" s="94"/>
      <c r="C480" s="94"/>
      <c r="D480" s="110"/>
    </row>
    <row r="481" spans="1:4" ht="15.75">
      <c r="A481" s="106"/>
      <c r="B481" s="94"/>
      <c r="C481" s="94"/>
      <c r="D481" s="110"/>
    </row>
    <row r="482" spans="1:4" ht="15.75">
      <c r="A482" s="106"/>
      <c r="B482" s="94"/>
      <c r="C482" s="94"/>
      <c r="D482" s="110"/>
    </row>
    <row r="483" spans="1:4" ht="15.75">
      <c r="A483" s="106"/>
      <c r="B483" s="94"/>
      <c r="C483" s="94"/>
      <c r="D483" s="110"/>
    </row>
    <row r="484" spans="1:4" ht="15.75">
      <c r="A484" s="106"/>
      <c r="B484" s="94"/>
      <c r="C484" s="94"/>
      <c r="D484" s="110"/>
    </row>
    <row r="485" spans="1:4" ht="15.75">
      <c r="A485" s="106"/>
      <c r="B485" s="94"/>
      <c r="C485" s="94"/>
      <c r="D485" s="110"/>
    </row>
    <row r="486" spans="1:4" ht="15.75">
      <c r="A486" s="106"/>
      <c r="B486" s="94"/>
      <c r="C486" s="94"/>
      <c r="D486" s="110"/>
    </row>
    <row r="487" spans="1:4" ht="15.75">
      <c r="A487" s="106"/>
      <c r="B487" s="94"/>
      <c r="C487" s="94"/>
      <c r="D487" s="110"/>
    </row>
    <row r="488" spans="1:4" ht="15.75">
      <c r="A488" s="106"/>
      <c r="B488" s="94"/>
      <c r="C488" s="94"/>
      <c r="D488" s="110"/>
    </row>
    <row r="489" spans="1:4" ht="15.75">
      <c r="A489" s="106"/>
      <c r="B489" s="94"/>
      <c r="C489" s="94"/>
      <c r="D489" s="110"/>
    </row>
    <row r="490" spans="1:4" ht="15.75">
      <c r="A490" s="106"/>
      <c r="B490" s="94"/>
      <c r="C490" s="94"/>
      <c r="D490" s="110"/>
    </row>
    <row r="491" spans="1:4" ht="15.75">
      <c r="A491" s="106"/>
      <c r="B491" s="94"/>
      <c r="C491" s="94"/>
      <c r="D491" s="110"/>
    </row>
    <row r="492" spans="1:4" ht="15.75">
      <c r="A492" s="106"/>
      <c r="B492" s="94"/>
      <c r="C492" s="94"/>
      <c r="D492" s="110"/>
    </row>
    <row r="493" spans="1:4" ht="15.75">
      <c r="A493" s="106"/>
      <c r="B493" s="94"/>
      <c r="C493" s="94"/>
      <c r="D493" s="110"/>
    </row>
    <row r="494" spans="1:4" ht="15.75">
      <c r="A494" s="106"/>
      <c r="B494" s="94"/>
      <c r="C494" s="94"/>
      <c r="D494" s="110"/>
    </row>
    <row r="495" spans="1:4" ht="15.75">
      <c r="A495" s="106"/>
      <c r="B495" s="94"/>
      <c r="C495" s="94"/>
      <c r="D495" s="110"/>
    </row>
    <row r="496" spans="1:4" ht="15.75">
      <c r="A496" s="106"/>
      <c r="B496" s="94"/>
      <c r="C496" s="94"/>
      <c r="D496" s="110"/>
    </row>
    <row r="497" spans="1:4" ht="15.75">
      <c r="A497" s="106"/>
      <c r="B497" s="94"/>
      <c r="C497" s="94"/>
      <c r="D497" s="110"/>
    </row>
    <row r="498" spans="1:4" ht="15.75">
      <c r="A498" s="106"/>
      <c r="B498" s="94"/>
      <c r="C498" s="94"/>
      <c r="D498" s="110"/>
    </row>
    <row r="499" spans="1:4" ht="15.75">
      <c r="A499" s="106"/>
      <c r="B499" s="94"/>
      <c r="C499" s="94"/>
      <c r="D499" s="110"/>
    </row>
    <row r="500" spans="1:4" ht="15.75">
      <c r="A500" s="106"/>
      <c r="B500" s="94"/>
      <c r="C500" s="94"/>
      <c r="D500" s="110"/>
    </row>
    <row r="501" spans="1:4" ht="15.75">
      <c r="A501" s="106"/>
      <c r="B501" s="94"/>
      <c r="C501" s="94"/>
      <c r="D501" s="110"/>
    </row>
    <row r="502" spans="1:4" ht="15.75">
      <c r="A502" s="106"/>
      <c r="B502" s="94"/>
      <c r="C502" s="94"/>
      <c r="D502" s="110"/>
    </row>
    <row r="503" spans="1:4" ht="15.75">
      <c r="A503" s="106"/>
      <c r="B503" s="94"/>
      <c r="C503" s="94"/>
      <c r="D503" s="110"/>
    </row>
    <row r="504" spans="1:4" ht="15.75">
      <c r="A504" s="106"/>
      <c r="B504" s="94"/>
      <c r="C504" s="94"/>
      <c r="D504" s="110"/>
    </row>
    <row r="505" spans="1:4" ht="15.75">
      <c r="A505" s="106"/>
      <c r="B505" s="94"/>
      <c r="C505" s="94"/>
      <c r="D505" s="110"/>
    </row>
    <row r="506" spans="1:4" ht="15.75">
      <c r="A506" s="106"/>
      <c r="B506" s="94"/>
      <c r="C506" s="94"/>
      <c r="D506" s="110"/>
    </row>
    <row r="507" spans="1:4" ht="15.75">
      <c r="A507" s="106"/>
      <c r="B507" s="94"/>
      <c r="C507" s="94"/>
      <c r="D507" s="110"/>
    </row>
    <row r="508" spans="1:4" ht="15.75">
      <c r="A508" s="106"/>
      <c r="B508" s="94"/>
      <c r="C508" s="94"/>
      <c r="D508" s="110"/>
    </row>
    <row r="509" spans="1:4" ht="15.75">
      <c r="A509" s="106"/>
      <c r="B509" s="94"/>
      <c r="C509" s="94"/>
      <c r="D509" s="110"/>
    </row>
    <row r="510" spans="1:4" ht="15.75">
      <c r="A510" s="106"/>
      <c r="B510" s="94"/>
      <c r="C510" s="94"/>
      <c r="D510" s="110"/>
    </row>
    <row r="511" spans="1:4" ht="15.75">
      <c r="A511" s="106"/>
      <c r="B511" s="94"/>
      <c r="C511" s="94"/>
      <c r="D511" s="110"/>
    </row>
    <row r="512" spans="1:4" ht="15.75">
      <c r="A512" s="106"/>
      <c r="B512" s="94"/>
      <c r="C512" s="94"/>
      <c r="D512" s="110"/>
    </row>
    <row r="513" spans="1:4" ht="15.75">
      <c r="A513" s="106"/>
      <c r="B513" s="94"/>
      <c r="C513" s="94"/>
      <c r="D513" s="110"/>
    </row>
    <row r="514" spans="1:4" ht="15.75">
      <c r="A514" s="106"/>
      <c r="B514" s="94"/>
      <c r="C514" s="94"/>
      <c r="D514" s="110"/>
    </row>
    <row r="515" spans="1:4" ht="15.75">
      <c r="A515" s="106"/>
      <c r="B515" s="94"/>
      <c r="C515" s="94"/>
      <c r="D515" s="110"/>
    </row>
    <row r="516" spans="1:4" ht="15.75">
      <c r="A516" s="106"/>
      <c r="B516" s="94"/>
      <c r="C516" s="94"/>
      <c r="D516" s="110"/>
    </row>
    <row r="517" spans="1:4" ht="15.75">
      <c r="A517" s="106"/>
      <c r="B517" s="94"/>
      <c r="C517" s="94"/>
      <c r="D517" s="110"/>
    </row>
    <row r="518" spans="1:4" ht="15.75">
      <c r="A518" s="106"/>
      <c r="B518" s="94"/>
      <c r="C518" s="94"/>
      <c r="D518" s="110"/>
    </row>
    <row r="519" spans="1:4" ht="15.75">
      <c r="A519" s="106"/>
      <c r="B519" s="94"/>
      <c r="C519" s="94"/>
      <c r="D519" s="110"/>
    </row>
    <row r="520" spans="1:4" ht="15.75">
      <c r="A520" s="106"/>
      <c r="B520" s="94"/>
      <c r="C520" s="94"/>
      <c r="D520" s="110"/>
    </row>
    <row r="521" spans="1:4" ht="15.75">
      <c r="A521" s="106"/>
      <c r="B521" s="94"/>
      <c r="C521" s="94"/>
      <c r="D521" s="110"/>
    </row>
    <row r="522" spans="1:4" ht="15.75">
      <c r="A522" s="106"/>
      <c r="B522" s="94"/>
      <c r="C522" s="94"/>
      <c r="D522" s="110"/>
    </row>
    <row r="523" spans="1:4" ht="15.75">
      <c r="A523" s="106"/>
      <c r="B523" s="94"/>
      <c r="C523" s="94"/>
      <c r="D523" s="110"/>
    </row>
    <row r="524" spans="1:4" ht="15.75">
      <c r="A524" s="106"/>
      <c r="B524" s="94"/>
      <c r="C524" s="94"/>
      <c r="D524" s="110"/>
    </row>
    <row r="525" spans="1:4" ht="15.75">
      <c r="A525" s="106"/>
      <c r="B525" s="94"/>
      <c r="C525" s="94"/>
      <c r="D525" s="110"/>
    </row>
    <row r="526" spans="1:4" ht="15.75">
      <c r="A526" s="106"/>
      <c r="B526" s="94"/>
      <c r="C526" s="94"/>
      <c r="D526" s="110"/>
    </row>
    <row r="527" spans="1:4" ht="15.75">
      <c r="A527" s="106"/>
      <c r="B527" s="94"/>
      <c r="C527" s="94"/>
      <c r="D527" s="110"/>
    </row>
    <row r="528" spans="1:4" ht="15.75">
      <c r="A528" s="106"/>
      <c r="B528" s="94"/>
      <c r="C528" s="94"/>
      <c r="D528" s="110"/>
    </row>
    <row r="529" spans="1:4" ht="15.75">
      <c r="A529" s="106"/>
      <c r="B529" s="94"/>
      <c r="C529" s="94"/>
      <c r="D529" s="110"/>
    </row>
    <row r="530" spans="1:4" ht="15.75">
      <c r="A530" s="106"/>
      <c r="B530" s="94"/>
      <c r="C530" s="94"/>
      <c r="D530" s="110"/>
    </row>
    <row r="531" spans="1:4" ht="15.75">
      <c r="A531" s="106"/>
      <c r="B531" s="94"/>
      <c r="C531" s="94"/>
      <c r="D531" s="110"/>
    </row>
    <row r="532" spans="1:4" ht="15.75">
      <c r="A532" s="106"/>
      <c r="B532" s="94"/>
      <c r="C532" s="94"/>
      <c r="D532" s="110"/>
    </row>
    <row r="533" spans="1:4" ht="15.75">
      <c r="A533" s="106"/>
      <c r="B533" s="94"/>
      <c r="C533" s="94"/>
      <c r="D533" s="110"/>
    </row>
    <row r="534" spans="1:4" ht="15.75">
      <c r="A534" s="106"/>
      <c r="B534" s="94"/>
      <c r="C534" s="94"/>
      <c r="D534" s="110"/>
    </row>
    <row r="535" spans="1:4" ht="15.75">
      <c r="A535" s="106"/>
      <c r="B535" s="94"/>
      <c r="C535" s="94"/>
      <c r="D535" s="110"/>
    </row>
    <row r="536" spans="1:4" ht="15.75">
      <c r="A536" s="106"/>
      <c r="B536" s="94"/>
      <c r="C536" s="94"/>
      <c r="D536" s="110"/>
    </row>
    <row r="537" spans="1:4" ht="15.75">
      <c r="A537" s="106"/>
      <c r="B537" s="94"/>
      <c r="C537" s="94"/>
      <c r="D537" s="110"/>
    </row>
    <row r="538" spans="1:4" ht="15.75">
      <c r="A538" s="106"/>
      <c r="B538" s="94"/>
      <c r="C538" s="94"/>
      <c r="D538" s="110"/>
    </row>
    <row r="539" spans="1:4" ht="15.75">
      <c r="A539" s="106"/>
      <c r="B539" s="94"/>
      <c r="C539" s="94"/>
      <c r="D539" s="110"/>
    </row>
    <row r="540" spans="1:4" ht="15.75">
      <c r="A540" s="106"/>
      <c r="B540" s="94"/>
      <c r="C540" s="94"/>
      <c r="D540" s="110"/>
    </row>
    <row r="541" spans="1:4" ht="15.75">
      <c r="A541" s="106"/>
      <c r="B541" s="94"/>
      <c r="C541" s="94"/>
      <c r="D541" s="110"/>
    </row>
    <row r="542" spans="1:4" ht="15.75">
      <c r="A542" s="106"/>
      <c r="B542" s="94"/>
      <c r="C542" s="94"/>
      <c r="D542" s="110"/>
    </row>
    <row r="543" spans="1:4" ht="15.75">
      <c r="A543" s="106"/>
      <c r="B543" s="94"/>
      <c r="C543" s="94"/>
      <c r="D543" s="110"/>
    </row>
    <row r="544" spans="1:4" ht="15.75">
      <c r="A544" s="106"/>
      <c r="B544" s="94"/>
      <c r="C544" s="94"/>
      <c r="D544" s="110"/>
    </row>
    <row r="545" spans="1:4" ht="15.75">
      <c r="A545" s="106"/>
      <c r="B545" s="94"/>
      <c r="C545" s="94"/>
      <c r="D545" s="110"/>
    </row>
    <row r="546" spans="1:4" ht="15.75">
      <c r="A546" s="106"/>
      <c r="B546" s="94"/>
      <c r="C546" s="94"/>
      <c r="D546" s="110"/>
    </row>
    <row r="547" spans="1:4" ht="15.75">
      <c r="A547" s="106"/>
      <c r="B547" s="94"/>
      <c r="C547" s="94"/>
      <c r="D547" s="110"/>
    </row>
    <row r="548" spans="1:4" ht="15.75">
      <c r="A548" s="106"/>
      <c r="B548" s="94"/>
      <c r="C548" s="94"/>
      <c r="D548" s="110"/>
    </row>
    <row r="549" spans="1:4" ht="15.75">
      <c r="A549" s="106"/>
      <c r="B549" s="94"/>
      <c r="C549" s="94"/>
      <c r="D549" s="110"/>
    </row>
    <row r="550" spans="1:4" ht="15.75">
      <c r="A550" s="106"/>
      <c r="B550" s="94"/>
      <c r="C550" s="94"/>
      <c r="D550" s="110"/>
    </row>
    <row r="551" spans="1:4" ht="15.75">
      <c r="A551" s="106"/>
      <c r="B551" s="94"/>
      <c r="C551" s="94"/>
      <c r="D551" s="110"/>
    </row>
    <row r="552" spans="1:4" ht="15.75">
      <c r="A552" s="106"/>
      <c r="B552" s="94"/>
      <c r="C552" s="94"/>
      <c r="D552" s="110"/>
    </row>
    <row r="553" spans="1:4" ht="15.75">
      <c r="A553" s="106"/>
      <c r="B553" s="94"/>
      <c r="C553" s="94"/>
      <c r="D553" s="110"/>
    </row>
    <row r="554" spans="1:4" ht="15.75">
      <c r="A554" s="106"/>
      <c r="B554" s="94"/>
      <c r="C554" s="94"/>
      <c r="D554" s="110"/>
    </row>
    <row r="555" spans="1:4" ht="15.75">
      <c r="A555" s="106"/>
      <c r="B555" s="94"/>
      <c r="C555" s="94"/>
      <c r="D555" s="110"/>
    </row>
    <row r="556" spans="1:4" ht="15.75">
      <c r="A556" s="106"/>
      <c r="B556" s="94"/>
      <c r="C556" s="94"/>
      <c r="D556" s="110"/>
    </row>
    <row r="557" spans="1:4" ht="15.75">
      <c r="A557" s="106"/>
      <c r="B557" s="94"/>
      <c r="C557" s="94"/>
      <c r="D557" s="110"/>
    </row>
    <row r="558" spans="1:4" ht="15.75">
      <c r="A558" s="106"/>
      <c r="B558" s="94"/>
      <c r="C558" s="94"/>
      <c r="D558" s="110"/>
    </row>
    <row r="559" spans="1:4" ht="15.75">
      <c r="A559" s="106"/>
      <c r="B559" s="94"/>
      <c r="C559" s="94"/>
      <c r="D559" s="110"/>
    </row>
    <row r="560" spans="1:4" ht="15.75">
      <c r="A560" s="106"/>
      <c r="B560" s="94"/>
      <c r="C560" s="94"/>
      <c r="D560" s="110"/>
    </row>
    <row r="561" spans="1:4" ht="15.75">
      <c r="A561" s="106"/>
      <c r="B561" s="94"/>
      <c r="C561" s="94"/>
      <c r="D561" s="110"/>
    </row>
    <row r="562" spans="1:4" ht="15.75">
      <c r="A562" s="106"/>
      <c r="B562" s="94"/>
      <c r="C562" s="94"/>
      <c r="D562" s="110"/>
    </row>
    <row r="563" spans="1:4" ht="15.75">
      <c r="A563" s="106"/>
      <c r="B563" s="94"/>
      <c r="C563" s="94"/>
      <c r="D563" s="110"/>
    </row>
    <row r="564" spans="1:4" ht="15.75">
      <c r="A564" s="106"/>
      <c r="B564" s="94"/>
      <c r="C564" s="94"/>
      <c r="D564" s="110"/>
    </row>
    <row r="565" spans="1:4" ht="15.75">
      <c r="A565" s="106"/>
      <c r="B565" s="94"/>
      <c r="C565" s="94"/>
      <c r="D565" s="110"/>
    </row>
    <row r="566" spans="1:4" ht="15.75">
      <c r="A566" s="106"/>
      <c r="B566" s="94"/>
      <c r="C566" s="94"/>
      <c r="D566" s="110"/>
    </row>
    <row r="567" spans="1:4" ht="15.75">
      <c r="A567" s="106"/>
      <c r="B567" s="94"/>
      <c r="C567" s="94"/>
      <c r="D567" s="110"/>
    </row>
    <row r="568" spans="1:4" ht="15.75">
      <c r="A568" s="106"/>
      <c r="B568" s="94"/>
      <c r="C568" s="94"/>
      <c r="D568" s="110"/>
    </row>
    <row r="569" spans="1:4" ht="15.75">
      <c r="A569" s="106"/>
      <c r="B569" s="94"/>
      <c r="C569" s="94"/>
      <c r="D569" s="110"/>
    </row>
    <row r="570" spans="1:4" ht="15.75">
      <c r="A570" s="106"/>
      <c r="B570" s="94"/>
      <c r="C570" s="94"/>
      <c r="D570" s="110"/>
    </row>
    <row r="571" spans="1:4" ht="15.75">
      <c r="A571" s="106"/>
      <c r="B571" s="94"/>
      <c r="C571" s="94"/>
      <c r="D571" s="110"/>
    </row>
    <row r="572" spans="1:4" ht="15.75">
      <c r="A572" s="106"/>
      <c r="B572" s="94"/>
      <c r="C572" s="94"/>
      <c r="D572" s="110"/>
    </row>
    <row r="573" spans="1:4" ht="15.75">
      <c r="A573" s="106"/>
      <c r="B573" s="94"/>
      <c r="C573" s="94"/>
      <c r="D573" s="110"/>
    </row>
    <row r="574" spans="1:4" ht="15.75">
      <c r="A574" s="106"/>
      <c r="B574" s="94"/>
      <c r="C574" s="94"/>
      <c r="D574" s="110"/>
    </row>
    <row r="575" spans="1:4" ht="15.75">
      <c r="A575" s="106"/>
      <c r="B575" s="94"/>
      <c r="C575" s="94"/>
      <c r="D575" s="110"/>
    </row>
    <row r="576" spans="1:4" ht="15.75">
      <c r="A576" s="106"/>
      <c r="B576" s="94"/>
      <c r="C576" s="94"/>
      <c r="D576" s="110"/>
    </row>
    <row r="577" spans="1:4" ht="15.75">
      <c r="A577" s="106"/>
      <c r="B577" s="94"/>
      <c r="C577" s="94"/>
      <c r="D577" s="110"/>
    </row>
    <row r="578" spans="1:4" ht="15.75">
      <c r="A578" s="106"/>
      <c r="B578" s="94"/>
      <c r="C578" s="94"/>
      <c r="D578" s="110"/>
    </row>
    <row r="579" spans="1:4" ht="15.75">
      <c r="A579" s="106"/>
      <c r="B579" s="94"/>
      <c r="C579" s="94"/>
      <c r="D579" s="110"/>
    </row>
    <row r="580" spans="1:4" ht="15.75">
      <c r="A580" s="106"/>
      <c r="B580" s="94"/>
      <c r="C580" s="94"/>
      <c r="D580" s="110"/>
    </row>
    <row r="581" spans="1:4" ht="15.75">
      <c r="A581" s="106"/>
      <c r="B581" s="94"/>
      <c r="C581" s="94"/>
      <c r="D581" s="110"/>
    </row>
    <row r="582" spans="1:4" ht="15.75">
      <c r="A582" s="106"/>
      <c r="B582" s="94"/>
      <c r="C582" s="94"/>
      <c r="D582" s="110"/>
    </row>
    <row r="583" spans="1:4" ht="15.75">
      <c r="A583" s="106"/>
      <c r="B583" s="94"/>
      <c r="C583" s="94"/>
      <c r="D583" s="110"/>
    </row>
    <row r="584" spans="1:4" ht="15.75">
      <c r="A584" s="106"/>
      <c r="B584" s="94"/>
      <c r="C584" s="94"/>
      <c r="D584" s="110"/>
    </row>
    <row r="585" spans="1:4" ht="15.75">
      <c r="A585" s="106"/>
      <c r="B585" s="94"/>
      <c r="C585" s="94"/>
      <c r="D585" s="110"/>
    </row>
    <row r="586" spans="1:4" ht="15.75">
      <c r="A586" s="106"/>
      <c r="B586" s="94"/>
      <c r="C586" s="94"/>
      <c r="D586" s="110"/>
    </row>
    <row r="587" spans="1:4" ht="15.75">
      <c r="A587" s="106"/>
      <c r="B587" s="94"/>
      <c r="C587" s="94"/>
      <c r="D587" s="110"/>
    </row>
    <row r="588" spans="1:4" ht="15.75">
      <c r="A588" s="106"/>
      <c r="B588" s="94"/>
      <c r="C588" s="94"/>
      <c r="D588" s="110"/>
    </row>
    <row r="589" spans="1:4" ht="15.75">
      <c r="A589" s="106"/>
      <c r="B589" s="94"/>
      <c r="C589" s="94"/>
      <c r="D589" s="110"/>
    </row>
    <row r="590" spans="1:4" ht="15.75">
      <c r="A590" s="106"/>
      <c r="B590" s="94"/>
      <c r="C590" s="94"/>
      <c r="D590" s="110"/>
    </row>
    <row r="591" spans="1:4" ht="15.75">
      <c r="A591" s="106"/>
      <c r="B591" s="94"/>
      <c r="C591" s="94"/>
      <c r="D591" s="110"/>
    </row>
    <row r="592" spans="1:4" ht="15.75">
      <c r="A592" s="106"/>
      <c r="B592" s="94"/>
      <c r="C592" s="94"/>
      <c r="D592" s="110"/>
    </row>
    <row r="593" spans="1:4" ht="15.75">
      <c r="A593" s="106"/>
      <c r="B593" s="94"/>
      <c r="C593" s="94"/>
      <c r="D593" s="110"/>
    </row>
    <row r="594" spans="1:4" ht="15.75">
      <c r="A594" s="106"/>
      <c r="B594" s="94"/>
      <c r="C594" s="94"/>
      <c r="D594" s="110"/>
    </row>
    <row r="595" spans="1:4" ht="15.75">
      <c r="A595" s="106"/>
      <c r="B595" s="94"/>
      <c r="C595" s="94"/>
      <c r="D595" s="110"/>
    </row>
    <row r="596" spans="1:4" ht="15.75">
      <c r="A596" s="106"/>
      <c r="B596" s="94"/>
      <c r="C596" s="94"/>
      <c r="D596" s="110"/>
    </row>
    <row r="597" spans="1:4" ht="15.75">
      <c r="A597" s="106"/>
      <c r="B597" s="94"/>
      <c r="C597" s="94"/>
      <c r="D597" s="110"/>
    </row>
    <row r="598" spans="1:4" ht="15.75">
      <c r="A598" s="106"/>
      <c r="B598" s="94"/>
      <c r="C598" s="94"/>
      <c r="D598" s="110"/>
    </row>
    <row r="599" spans="1:4" ht="15.75">
      <c r="A599" s="106"/>
      <c r="B599" s="94"/>
      <c r="C599" s="94"/>
      <c r="D599" s="110"/>
    </row>
    <row r="600" spans="1:4" ht="15.75">
      <c r="A600" s="106"/>
      <c r="B600" s="94"/>
      <c r="C600" s="94"/>
      <c r="D600" s="110"/>
    </row>
    <row r="601" spans="1:4" ht="15.75">
      <c r="A601" s="106"/>
      <c r="B601" s="94"/>
      <c r="C601" s="94"/>
      <c r="D601" s="110"/>
    </row>
    <row r="602" spans="1:4" ht="15.75">
      <c r="A602" s="106"/>
      <c r="B602" s="94"/>
      <c r="C602" s="94"/>
      <c r="D602" s="110"/>
    </row>
    <row r="603" spans="1:4" ht="15.75">
      <c r="A603" s="106"/>
      <c r="B603" s="94"/>
      <c r="C603" s="94"/>
      <c r="D603" s="110"/>
    </row>
    <row r="604" spans="1:4" ht="15.75">
      <c r="A604" s="106"/>
      <c r="B604" s="94"/>
      <c r="C604" s="94"/>
      <c r="D604" s="110"/>
    </row>
    <row r="605" spans="1:4" ht="15.75">
      <c r="A605" s="106"/>
      <c r="B605" s="94"/>
      <c r="C605" s="94"/>
      <c r="D605" s="110"/>
    </row>
    <row r="606" spans="1:4" ht="15.75">
      <c r="A606" s="106"/>
      <c r="B606" s="94"/>
      <c r="C606" s="94"/>
      <c r="D606" s="110"/>
    </row>
    <row r="607" spans="1:4" ht="15.75">
      <c r="A607" s="106"/>
      <c r="B607" s="94"/>
      <c r="C607" s="94"/>
      <c r="D607" s="110"/>
    </row>
    <row r="608" spans="1:4" ht="15.75">
      <c r="A608" s="106"/>
      <c r="B608" s="94"/>
      <c r="C608" s="94"/>
      <c r="D608" s="110"/>
    </row>
    <row r="609" spans="1:4" ht="15.75">
      <c r="A609" s="106"/>
      <c r="B609" s="94"/>
      <c r="C609" s="94"/>
      <c r="D609" s="110"/>
    </row>
    <row r="610" spans="1:4" ht="15.75">
      <c r="A610" s="106"/>
      <c r="B610" s="94"/>
      <c r="C610" s="94"/>
      <c r="D610" s="110"/>
    </row>
    <row r="611" spans="1:4" ht="15.75">
      <c r="A611" s="106"/>
      <c r="B611" s="94"/>
      <c r="C611" s="94"/>
      <c r="D611" s="110"/>
    </row>
    <row r="612" spans="1:4" ht="15.75">
      <c r="A612" s="106"/>
      <c r="B612" s="94"/>
      <c r="C612" s="94"/>
      <c r="D612" s="110"/>
    </row>
    <row r="613" spans="1:4" ht="15.75">
      <c r="A613" s="106"/>
      <c r="B613" s="94"/>
      <c r="C613" s="94"/>
      <c r="D613" s="110"/>
    </row>
    <row r="614" spans="1:4" ht="15.75">
      <c r="A614" s="106"/>
      <c r="B614" s="94"/>
      <c r="C614" s="94"/>
      <c r="D614" s="110"/>
    </row>
    <row r="615" spans="1:4" ht="15.75">
      <c r="A615" s="106"/>
      <c r="B615" s="94"/>
      <c r="C615" s="94"/>
      <c r="D615" s="110"/>
    </row>
    <row r="616" spans="1:4" ht="15.75">
      <c r="A616" s="106"/>
      <c r="B616" s="94"/>
      <c r="C616" s="94"/>
      <c r="D616" s="110"/>
    </row>
    <row r="617" spans="1:4" ht="15.75">
      <c r="A617" s="106"/>
      <c r="B617" s="94"/>
      <c r="C617" s="94"/>
      <c r="D617" s="110"/>
    </row>
    <row r="618" spans="1:4" ht="15.75">
      <c r="A618" s="106"/>
      <c r="B618" s="94"/>
      <c r="C618" s="94"/>
      <c r="D618" s="110"/>
    </row>
    <row r="619" spans="1:4" ht="15.75">
      <c r="A619" s="106"/>
      <c r="B619" s="94"/>
      <c r="C619" s="94"/>
      <c r="D619" s="110"/>
    </row>
    <row r="620" spans="1:4" ht="15.75">
      <c r="A620" s="106"/>
      <c r="B620" s="94"/>
      <c r="C620" s="94"/>
      <c r="D620" s="110"/>
    </row>
    <row r="621" spans="1:4" ht="15.75">
      <c r="A621" s="106"/>
      <c r="B621" s="94"/>
      <c r="C621" s="94"/>
      <c r="D621" s="110"/>
    </row>
    <row r="622" spans="1:4" ht="15.75">
      <c r="A622" s="106"/>
      <c r="B622" s="94"/>
      <c r="C622" s="94"/>
      <c r="D622" s="110"/>
    </row>
    <row r="623" spans="1:4" ht="15.75">
      <c r="A623" s="106"/>
      <c r="B623" s="94"/>
      <c r="C623" s="94"/>
      <c r="D623" s="110"/>
    </row>
    <row r="624" spans="1:4" ht="15.75">
      <c r="A624" s="106"/>
      <c r="B624" s="94"/>
      <c r="C624" s="94"/>
      <c r="D624" s="110"/>
    </row>
    <row r="625" spans="1:4" ht="15.75">
      <c r="A625" s="106"/>
      <c r="B625" s="94"/>
      <c r="C625" s="94"/>
      <c r="D625" s="110"/>
    </row>
    <row r="626" spans="1:4" ht="15.75">
      <c r="A626" s="106"/>
      <c r="B626" s="94"/>
      <c r="C626" s="94"/>
      <c r="D626" s="110"/>
    </row>
    <row r="627" spans="1:4" ht="15.75">
      <c r="A627" s="106"/>
      <c r="B627" s="94"/>
      <c r="C627" s="94"/>
      <c r="D627" s="110"/>
    </row>
    <row r="628" spans="1:4" ht="15.75">
      <c r="A628" s="106"/>
      <c r="B628" s="94"/>
      <c r="C628" s="94"/>
      <c r="D628" s="110"/>
    </row>
    <row r="629" spans="1:4" ht="15.75">
      <c r="A629" s="106"/>
      <c r="B629" s="94"/>
      <c r="C629" s="94"/>
      <c r="D629" s="110"/>
    </row>
    <row r="630" spans="1:4" ht="15.75">
      <c r="A630" s="106"/>
      <c r="B630" s="94"/>
      <c r="C630" s="94"/>
      <c r="D630" s="110"/>
    </row>
    <row r="631" spans="1:4" ht="15.75">
      <c r="A631" s="106"/>
      <c r="B631" s="94"/>
      <c r="C631" s="94"/>
      <c r="D631" s="110"/>
    </row>
    <row r="632" spans="1:4" ht="15.75">
      <c r="A632" s="106"/>
      <c r="B632" s="94"/>
      <c r="C632" s="94"/>
      <c r="D632" s="110"/>
    </row>
    <row r="633" spans="1:4" ht="15.75">
      <c r="A633" s="106"/>
      <c r="B633" s="94"/>
      <c r="C633" s="94"/>
      <c r="D633" s="110"/>
    </row>
    <row r="634" spans="1:4" ht="15.75">
      <c r="A634" s="106"/>
      <c r="B634" s="94"/>
      <c r="C634" s="94"/>
      <c r="D634" s="110"/>
    </row>
    <row r="635" spans="1:4" ht="15.75">
      <c r="A635" s="106"/>
      <c r="B635" s="94"/>
      <c r="C635" s="94"/>
      <c r="D635" s="110"/>
    </row>
    <row r="636" spans="1:4" ht="15.75">
      <c r="A636" s="106"/>
      <c r="B636" s="94"/>
      <c r="C636" s="94"/>
      <c r="D636" s="110"/>
    </row>
    <row r="637" spans="1:4" ht="15.75">
      <c r="A637" s="106"/>
      <c r="B637" s="94"/>
      <c r="C637" s="94"/>
      <c r="D637" s="110"/>
    </row>
    <row r="638" spans="1:4" ht="15.75">
      <c r="A638" s="106"/>
      <c r="B638" s="94"/>
      <c r="C638" s="94"/>
      <c r="D638" s="110"/>
    </row>
    <row r="639" spans="1:4" ht="15.75">
      <c r="A639" s="106"/>
      <c r="B639" s="94"/>
      <c r="C639" s="94"/>
      <c r="D639" s="110"/>
    </row>
    <row r="640" spans="1:4" ht="15.75">
      <c r="A640" s="106"/>
      <c r="B640" s="94"/>
      <c r="C640" s="94"/>
      <c r="D640" s="110"/>
    </row>
    <row r="641" spans="1:4" ht="15.75">
      <c r="A641" s="106"/>
      <c r="B641" s="94"/>
      <c r="C641" s="94"/>
      <c r="D641" s="110"/>
    </row>
    <row r="642" spans="1:4" ht="15.75">
      <c r="A642" s="106"/>
      <c r="B642" s="94"/>
      <c r="C642" s="94"/>
      <c r="D642" s="110"/>
    </row>
    <row r="643" spans="1:4" ht="15.75">
      <c r="A643" s="106"/>
      <c r="B643" s="94"/>
      <c r="C643" s="94"/>
      <c r="D643" s="110"/>
    </row>
    <row r="644" spans="1:4" ht="15.75">
      <c r="A644" s="106"/>
      <c r="B644" s="94"/>
      <c r="C644" s="94"/>
      <c r="D644" s="110"/>
    </row>
    <row r="645" spans="1:4" ht="15.75">
      <c r="A645" s="106"/>
      <c r="B645" s="94"/>
      <c r="C645" s="94"/>
      <c r="D645" s="110"/>
    </row>
    <row r="646" spans="1:4" ht="15.75">
      <c r="A646" s="106"/>
      <c r="B646" s="94"/>
      <c r="C646" s="94"/>
      <c r="D646" s="110"/>
    </row>
    <row r="647" spans="1:4" ht="15.75">
      <c r="A647" s="106"/>
      <c r="B647" s="94"/>
      <c r="C647" s="94"/>
      <c r="D647" s="110"/>
    </row>
    <row r="648" spans="1:4" ht="15.75">
      <c r="A648" s="106"/>
      <c r="B648" s="94"/>
      <c r="C648" s="94"/>
      <c r="D648" s="110"/>
    </row>
    <row r="649" spans="1:4" ht="15.75">
      <c r="A649" s="106"/>
      <c r="B649" s="94"/>
      <c r="C649" s="94"/>
      <c r="D649" s="110"/>
    </row>
    <row r="650" spans="1:4" ht="15.75">
      <c r="A650" s="106"/>
      <c r="B650" s="94"/>
      <c r="C650" s="94"/>
      <c r="D650" s="110"/>
    </row>
    <row r="651" spans="1:4" ht="15.75">
      <c r="A651" s="106"/>
      <c r="B651" s="94"/>
      <c r="C651" s="94"/>
      <c r="D651" s="110"/>
    </row>
    <row r="652" spans="1:4" ht="15.75">
      <c r="A652" s="106"/>
      <c r="B652" s="94"/>
      <c r="C652" s="94"/>
      <c r="D652" s="110"/>
    </row>
    <row r="653" spans="1:4" ht="15.75">
      <c r="A653" s="106"/>
      <c r="B653" s="94"/>
      <c r="C653" s="94"/>
      <c r="D653" s="110"/>
    </row>
    <row r="654" spans="1:4" ht="15.75">
      <c r="A654" s="106"/>
      <c r="B654" s="94"/>
      <c r="C654" s="94"/>
      <c r="D654" s="110"/>
    </row>
    <row r="655" spans="1:4" ht="15.75">
      <c r="A655" s="106"/>
      <c r="B655" s="94"/>
      <c r="C655" s="94"/>
      <c r="D655" s="110"/>
    </row>
    <row r="656" spans="1:4" ht="15.75">
      <c r="A656" s="106"/>
      <c r="B656" s="94"/>
      <c r="C656" s="94"/>
      <c r="D656" s="110"/>
    </row>
    <row r="657" spans="1:4" ht="15.75">
      <c r="A657" s="106"/>
      <c r="B657" s="94"/>
      <c r="C657" s="94"/>
      <c r="D657" s="110"/>
    </row>
    <row r="658" spans="1:4" ht="15.75">
      <c r="A658" s="106"/>
      <c r="B658" s="94"/>
      <c r="C658" s="94"/>
      <c r="D658" s="110"/>
    </row>
    <row r="659" spans="1:4" ht="15.75">
      <c r="A659" s="106"/>
      <c r="B659" s="94"/>
      <c r="C659" s="94"/>
      <c r="D659" s="110"/>
    </row>
    <row r="660" spans="1:4" ht="15.75">
      <c r="A660" s="106"/>
      <c r="B660" s="94"/>
      <c r="C660" s="94"/>
      <c r="D660" s="110"/>
    </row>
    <row r="661" spans="1:4" ht="15.75">
      <c r="A661" s="106"/>
      <c r="B661" s="94"/>
      <c r="C661" s="94"/>
      <c r="D661" s="110"/>
    </row>
    <row r="662" spans="1:4" ht="15.75">
      <c r="A662" s="106"/>
      <c r="B662" s="94"/>
      <c r="C662" s="94"/>
      <c r="D662" s="110"/>
    </row>
    <row r="663" spans="1:4" ht="15.75">
      <c r="A663" s="106"/>
      <c r="B663" s="94"/>
      <c r="C663" s="94"/>
      <c r="D663" s="110"/>
    </row>
    <row r="664" spans="1:4" ht="15.75">
      <c r="A664" s="106"/>
      <c r="B664" s="94"/>
      <c r="C664" s="94"/>
      <c r="D664" s="110"/>
    </row>
    <row r="665" spans="1:4" ht="15.75">
      <c r="A665" s="106"/>
      <c r="B665" s="94"/>
      <c r="C665" s="94"/>
      <c r="D665" s="110"/>
    </row>
    <row r="666" spans="1:4" ht="15.75">
      <c r="A666" s="106"/>
      <c r="B666" s="94"/>
      <c r="C666" s="94"/>
      <c r="D666" s="110"/>
    </row>
    <row r="667" spans="1:4" ht="15.75">
      <c r="A667" s="106"/>
      <c r="B667" s="94"/>
      <c r="C667" s="94"/>
      <c r="D667" s="110"/>
    </row>
    <row r="668" spans="1:4" ht="15.75">
      <c r="A668" s="106"/>
      <c r="B668" s="94"/>
      <c r="C668" s="94"/>
      <c r="D668" s="110"/>
    </row>
    <row r="669" spans="1:4" ht="15.75">
      <c r="A669" s="106"/>
      <c r="B669" s="94"/>
      <c r="C669" s="94"/>
      <c r="D669" s="110"/>
    </row>
    <row r="670" spans="1:4" ht="15.75">
      <c r="A670" s="106"/>
      <c r="B670" s="94"/>
      <c r="C670" s="94"/>
      <c r="D670" s="110"/>
    </row>
    <row r="671" spans="1:4" ht="15.75">
      <c r="A671" s="106"/>
      <c r="B671" s="94"/>
      <c r="C671" s="94"/>
      <c r="D671" s="110"/>
    </row>
    <row r="672" spans="1:4" ht="15.75">
      <c r="A672" s="106"/>
      <c r="B672" s="94"/>
      <c r="C672" s="94"/>
      <c r="D672" s="110"/>
    </row>
    <row r="673" spans="1:4" ht="15.75">
      <c r="A673" s="106"/>
      <c r="B673" s="94"/>
      <c r="C673" s="94"/>
      <c r="D673" s="110"/>
    </row>
    <row r="674" spans="1:4" ht="15.75">
      <c r="A674" s="106"/>
      <c r="B674" s="94"/>
      <c r="C674" s="94"/>
      <c r="D674" s="110"/>
    </row>
    <row r="675" spans="1:4" ht="15.75">
      <c r="A675" s="106"/>
      <c r="B675" s="94"/>
      <c r="C675" s="94"/>
      <c r="D675" s="110"/>
    </row>
    <row r="676" spans="1:4" ht="15.75">
      <c r="A676" s="106"/>
      <c r="B676" s="94"/>
      <c r="C676" s="94"/>
      <c r="D676" s="110"/>
    </row>
    <row r="677" spans="1:4" ht="15.75">
      <c r="A677" s="106"/>
      <c r="B677" s="94"/>
      <c r="C677" s="94"/>
      <c r="D677" s="110"/>
    </row>
    <row r="678" spans="1:4" ht="15.75">
      <c r="A678" s="106"/>
      <c r="B678" s="94"/>
      <c r="C678" s="94"/>
      <c r="D678" s="110"/>
    </row>
    <row r="679" spans="1:4" ht="15.75">
      <c r="A679" s="106"/>
      <c r="B679" s="94"/>
      <c r="C679" s="94"/>
      <c r="D679" s="110"/>
    </row>
    <row r="680" spans="1:4" ht="15.75">
      <c r="A680" s="106"/>
      <c r="B680" s="94"/>
      <c r="C680" s="94"/>
      <c r="D680" s="110"/>
    </row>
    <row r="681" spans="1:4" ht="15.75">
      <c r="A681" s="106"/>
      <c r="B681" s="94"/>
      <c r="C681" s="94"/>
      <c r="D681" s="110"/>
    </row>
    <row r="682" spans="1:4" ht="15.75">
      <c r="A682" s="106"/>
      <c r="B682" s="94"/>
      <c r="C682" s="94"/>
      <c r="D682" s="110"/>
    </row>
    <row r="683" spans="1:4" ht="15.75">
      <c r="A683" s="106"/>
      <c r="B683" s="94"/>
      <c r="C683" s="94"/>
      <c r="D683" s="110"/>
    </row>
    <row r="684" spans="1:4" ht="15.75">
      <c r="A684" s="106"/>
      <c r="B684" s="94"/>
      <c r="C684" s="94"/>
      <c r="D684" s="110"/>
    </row>
    <row r="685" spans="1:4" ht="15.75">
      <c r="A685" s="106"/>
      <c r="B685" s="94"/>
      <c r="C685" s="94"/>
      <c r="D685" s="110"/>
    </row>
    <row r="686" spans="1:4" ht="15.75">
      <c r="A686" s="106"/>
      <c r="B686" s="94"/>
      <c r="C686" s="94"/>
      <c r="D686" s="110"/>
    </row>
    <row r="687" spans="1:4" ht="15.75">
      <c r="A687" s="106"/>
      <c r="B687" s="94"/>
      <c r="C687" s="94"/>
      <c r="D687" s="110"/>
    </row>
    <row r="688" spans="1:4" ht="15.75">
      <c r="A688" s="106"/>
      <c r="B688" s="94"/>
      <c r="C688" s="94"/>
      <c r="D688" s="110"/>
    </row>
    <row r="689" spans="1:4" ht="15.75">
      <c r="A689" s="106"/>
      <c r="B689" s="94"/>
      <c r="C689" s="94"/>
      <c r="D689" s="110"/>
    </row>
    <row r="690" spans="1:4" ht="15.75">
      <c r="A690" s="106"/>
      <c r="B690" s="94"/>
      <c r="C690" s="94"/>
      <c r="D690" s="110"/>
    </row>
    <row r="691" spans="1:4" ht="15.75">
      <c r="A691" s="106"/>
      <c r="B691" s="94"/>
      <c r="C691" s="94"/>
      <c r="D691" s="110"/>
    </row>
    <row r="692" spans="1:4" ht="15.75">
      <c r="A692" s="106"/>
      <c r="B692" s="94"/>
      <c r="C692" s="94"/>
      <c r="D692" s="110"/>
    </row>
    <row r="693" spans="1:4" ht="15.75">
      <c r="A693" s="106"/>
      <c r="B693" s="94"/>
      <c r="C693" s="94"/>
      <c r="D693" s="110"/>
    </row>
    <row r="694" spans="1:4" ht="15.75">
      <c r="A694" s="106"/>
      <c r="B694" s="94"/>
      <c r="C694" s="94"/>
      <c r="D694" s="110"/>
    </row>
    <row r="695" spans="1:4" ht="15.75">
      <c r="A695" s="106"/>
      <c r="B695" s="94"/>
      <c r="C695" s="94"/>
      <c r="D695" s="110"/>
    </row>
    <row r="696" spans="1:4" ht="15.75">
      <c r="A696" s="106"/>
      <c r="B696" s="94"/>
      <c r="C696" s="94"/>
      <c r="D696" s="110"/>
    </row>
    <row r="697" spans="1:4" ht="15.75">
      <c r="A697" s="106"/>
      <c r="B697" s="94"/>
      <c r="C697" s="94"/>
      <c r="D697" s="110"/>
    </row>
    <row r="698" spans="1:4" ht="15.75">
      <c r="A698" s="106"/>
      <c r="B698" s="94"/>
      <c r="C698" s="94"/>
      <c r="D698" s="110"/>
    </row>
    <row r="699" spans="1:4" ht="15.75">
      <c r="A699" s="106"/>
      <c r="B699" s="94"/>
      <c r="C699" s="94"/>
      <c r="D699" s="110"/>
    </row>
    <row r="700" spans="1:4" ht="15.75">
      <c r="A700" s="106"/>
      <c r="B700" s="94"/>
      <c r="C700" s="94"/>
      <c r="D700" s="110"/>
    </row>
    <row r="701" spans="1:4" ht="15.75">
      <c r="A701" s="106"/>
      <c r="B701" s="94"/>
      <c r="C701" s="94"/>
      <c r="D701" s="110"/>
    </row>
    <row r="702" spans="1:4" ht="15.75">
      <c r="A702" s="106"/>
      <c r="B702" s="94"/>
      <c r="C702" s="94"/>
      <c r="D702" s="110"/>
    </row>
    <row r="703" spans="1:4" ht="15.75">
      <c r="A703" s="106"/>
      <c r="B703" s="94"/>
      <c r="C703" s="94"/>
      <c r="D703" s="110"/>
    </row>
    <row r="704" spans="1:4" ht="15.75">
      <c r="A704" s="106"/>
      <c r="B704" s="94"/>
      <c r="C704" s="94"/>
      <c r="D704" s="110"/>
    </row>
    <row r="705" spans="1:4" ht="15.75">
      <c r="A705" s="106"/>
      <c r="B705" s="94"/>
      <c r="C705" s="94"/>
      <c r="D705" s="110"/>
    </row>
    <row r="706" spans="1:4" ht="15.75">
      <c r="A706" s="106"/>
      <c r="B706" s="94"/>
      <c r="C706" s="94"/>
      <c r="D706" s="110"/>
    </row>
    <row r="707" spans="1:4" ht="15.75">
      <c r="A707" s="106"/>
      <c r="B707" s="94"/>
      <c r="C707" s="94"/>
      <c r="D707" s="110"/>
    </row>
    <row r="708" spans="1:4" ht="15.75">
      <c r="A708" s="106"/>
      <c r="B708" s="94"/>
      <c r="C708" s="94"/>
      <c r="D708" s="110"/>
    </row>
    <row r="709" spans="1:4" ht="15.75">
      <c r="A709" s="106"/>
      <c r="B709" s="94"/>
      <c r="C709" s="94"/>
      <c r="D709" s="110"/>
    </row>
    <row r="710" spans="1:4" ht="15.75">
      <c r="A710" s="106"/>
      <c r="B710" s="94"/>
      <c r="C710" s="94"/>
      <c r="D710" s="110"/>
    </row>
    <row r="711" spans="1:4" ht="15.75">
      <c r="A711" s="106"/>
      <c r="B711" s="94"/>
      <c r="C711" s="94"/>
      <c r="D711" s="110"/>
    </row>
    <row r="712" spans="1:4" ht="15.75">
      <c r="A712" s="106"/>
      <c r="B712" s="94"/>
      <c r="C712" s="94"/>
      <c r="D712" s="110"/>
    </row>
    <row r="713" spans="1:4" ht="15.75">
      <c r="A713" s="106"/>
      <c r="B713" s="94"/>
      <c r="C713" s="94"/>
      <c r="D713" s="110"/>
    </row>
    <row r="714" spans="1:4" ht="15.75">
      <c r="A714" s="106"/>
      <c r="B714" s="94"/>
      <c r="C714" s="94"/>
      <c r="D714" s="110"/>
    </row>
    <row r="715" spans="1:4" ht="15.75">
      <c r="A715" s="106"/>
      <c r="B715" s="94"/>
      <c r="C715" s="94"/>
      <c r="D715" s="110"/>
    </row>
    <row r="716" spans="1:4" ht="15.75">
      <c r="A716" s="106"/>
      <c r="B716" s="94"/>
      <c r="C716" s="94"/>
      <c r="D716" s="110"/>
    </row>
    <row r="717" spans="1:4" ht="15.75">
      <c r="A717" s="106"/>
      <c r="B717" s="94"/>
      <c r="C717" s="94"/>
      <c r="D717" s="110"/>
    </row>
    <row r="718" spans="1:4" ht="15.75">
      <c r="A718" s="106"/>
      <c r="B718" s="94"/>
      <c r="C718" s="94"/>
      <c r="D718" s="110"/>
    </row>
    <row r="719" spans="1:4" ht="15.75">
      <c r="A719" s="106"/>
      <c r="B719" s="94"/>
      <c r="C719" s="94"/>
      <c r="D719" s="110"/>
    </row>
    <row r="720" spans="1:4" ht="15.75">
      <c r="A720" s="106"/>
      <c r="B720" s="94"/>
      <c r="C720" s="94"/>
      <c r="D720" s="110"/>
    </row>
    <row r="721" spans="1:4" ht="15.75">
      <c r="A721" s="106"/>
      <c r="B721" s="94"/>
      <c r="C721" s="94"/>
      <c r="D721" s="110"/>
    </row>
    <row r="722" spans="1:4" ht="15.75">
      <c r="A722" s="106"/>
      <c r="B722" s="94"/>
      <c r="C722" s="94"/>
      <c r="D722" s="110"/>
    </row>
    <row r="723" spans="1:4" ht="15.75">
      <c r="A723" s="106"/>
      <c r="B723" s="94"/>
      <c r="C723" s="94"/>
      <c r="D723" s="110"/>
    </row>
    <row r="724" spans="1:4" ht="15.75">
      <c r="A724" s="106"/>
      <c r="B724" s="94"/>
      <c r="C724" s="94"/>
      <c r="D724" s="110"/>
    </row>
    <row r="725" spans="1:4" ht="15.75">
      <c r="A725" s="106"/>
      <c r="B725" s="94"/>
      <c r="C725" s="94"/>
      <c r="D725" s="110"/>
    </row>
    <row r="726" spans="1:4" ht="15.75">
      <c r="A726" s="106"/>
      <c r="B726" s="94"/>
      <c r="C726" s="94"/>
      <c r="D726" s="110"/>
    </row>
    <row r="727" spans="1:4" ht="15.75">
      <c r="A727" s="106"/>
      <c r="B727" s="94"/>
      <c r="C727" s="94"/>
      <c r="D727" s="110"/>
    </row>
    <row r="728" spans="1:4" ht="15.75">
      <c r="A728" s="106"/>
      <c r="B728" s="94"/>
      <c r="C728" s="94"/>
      <c r="D728" s="110"/>
    </row>
    <row r="729" spans="1:4" ht="15.75">
      <c r="A729" s="106"/>
      <c r="B729" s="94"/>
      <c r="C729" s="94"/>
      <c r="D729" s="110"/>
    </row>
    <row r="730" spans="1:4" ht="15.75">
      <c r="A730" s="106"/>
      <c r="B730" s="94"/>
      <c r="C730" s="94"/>
      <c r="D730" s="110"/>
    </row>
    <row r="731" spans="1:4" ht="15.75">
      <c r="A731" s="106"/>
      <c r="B731" s="94"/>
      <c r="C731" s="94"/>
      <c r="D731" s="110"/>
    </row>
    <row r="732" spans="1:4" ht="15.75">
      <c r="A732" s="106"/>
      <c r="B732" s="94"/>
      <c r="C732" s="94"/>
      <c r="D732" s="110"/>
    </row>
    <row r="733" spans="1:4" ht="15.75">
      <c r="A733" s="106"/>
      <c r="B733" s="94"/>
      <c r="C733" s="94"/>
      <c r="D733" s="110"/>
    </row>
    <row r="734" spans="1:4" ht="15.75">
      <c r="A734" s="106"/>
      <c r="B734" s="94"/>
      <c r="C734" s="94"/>
      <c r="D734" s="110"/>
    </row>
    <row r="735" spans="1:4" ht="15.75">
      <c r="A735" s="106"/>
      <c r="B735" s="94"/>
      <c r="C735" s="94"/>
      <c r="D735" s="110"/>
    </row>
    <row r="736" spans="1:4" ht="15.75">
      <c r="A736" s="106"/>
      <c r="B736" s="94"/>
      <c r="C736" s="94"/>
      <c r="D736" s="110"/>
    </row>
    <row r="737" spans="1:4" ht="15.75">
      <c r="A737" s="106"/>
      <c r="B737" s="94"/>
      <c r="C737" s="94"/>
      <c r="D737" s="110"/>
    </row>
    <row r="738" spans="1:4" ht="15.75">
      <c r="A738" s="106"/>
      <c r="B738" s="94"/>
      <c r="C738" s="94"/>
      <c r="D738" s="110"/>
    </row>
    <row r="739" spans="1:4" ht="15.75">
      <c r="A739" s="106"/>
      <c r="B739" s="94"/>
      <c r="C739" s="94"/>
      <c r="D739" s="110"/>
    </row>
    <row r="740" spans="1:4" ht="15.75">
      <c r="A740" s="106"/>
      <c r="B740" s="94"/>
      <c r="C740" s="94"/>
      <c r="D740" s="110"/>
    </row>
    <row r="741" spans="1:4" ht="15.75">
      <c r="A741" s="106"/>
      <c r="B741" s="94"/>
      <c r="C741" s="94"/>
      <c r="D741" s="110"/>
    </row>
    <row r="742" spans="1:4" ht="15.75">
      <c r="A742" s="106"/>
      <c r="B742" s="94"/>
      <c r="C742" s="94"/>
      <c r="D742" s="110"/>
    </row>
    <row r="743" spans="1:4" ht="15.75">
      <c r="A743" s="106"/>
      <c r="B743" s="94"/>
      <c r="C743" s="94"/>
      <c r="D743" s="110"/>
    </row>
    <row r="744" spans="1:4" ht="15.75">
      <c r="A744" s="106"/>
      <c r="B744" s="94"/>
      <c r="C744" s="94"/>
      <c r="D744" s="110"/>
    </row>
    <row r="745" spans="1:4" ht="15.75">
      <c r="A745" s="106"/>
      <c r="B745" s="94"/>
      <c r="C745" s="94"/>
      <c r="D745" s="110"/>
    </row>
    <row r="746" spans="1:4" ht="15.75">
      <c r="A746" s="106"/>
      <c r="B746" s="94"/>
      <c r="C746" s="94"/>
      <c r="D746" s="110"/>
    </row>
    <row r="747" spans="1:4" ht="15.75">
      <c r="A747" s="106"/>
      <c r="B747" s="94"/>
      <c r="C747" s="94"/>
      <c r="D747" s="110"/>
    </row>
    <row r="748" spans="1:4" ht="15.75">
      <c r="A748" s="106"/>
      <c r="B748" s="94"/>
      <c r="C748" s="94"/>
      <c r="D748" s="110"/>
    </row>
    <row r="749" spans="1:4" ht="15.75">
      <c r="A749" s="106"/>
      <c r="B749" s="94"/>
      <c r="C749" s="94"/>
      <c r="D749" s="110"/>
    </row>
    <row r="750" spans="1:4" ht="15.75">
      <c r="A750" s="106"/>
      <c r="B750" s="94"/>
      <c r="C750" s="94"/>
      <c r="D750" s="110"/>
    </row>
    <row r="751" spans="1:4" ht="15.75">
      <c r="A751" s="106"/>
      <c r="B751" s="94"/>
      <c r="C751" s="94"/>
      <c r="D751" s="110"/>
    </row>
    <row r="752" spans="1:4" ht="15.75">
      <c r="A752" s="106"/>
      <c r="B752" s="94"/>
      <c r="C752" s="94"/>
      <c r="D752" s="110"/>
    </row>
    <row r="753" spans="1:4" ht="15.75">
      <c r="A753" s="106"/>
      <c r="B753" s="94"/>
      <c r="C753" s="94"/>
      <c r="D753" s="110"/>
    </row>
    <row r="754" spans="1:4" ht="15.75">
      <c r="A754" s="106"/>
      <c r="B754" s="94"/>
      <c r="C754" s="94"/>
      <c r="D754" s="110"/>
    </row>
    <row r="755" spans="1:4" ht="15.75">
      <c r="A755" s="106"/>
      <c r="B755" s="94"/>
      <c r="C755" s="94"/>
      <c r="D755" s="110"/>
    </row>
    <row r="756" spans="1:4" ht="15.75">
      <c r="A756" s="106"/>
      <c r="B756" s="94"/>
      <c r="C756" s="94"/>
      <c r="D756" s="110"/>
    </row>
    <row r="757" spans="1:4" ht="15.75">
      <c r="A757" s="106"/>
      <c r="B757" s="94"/>
      <c r="C757" s="94"/>
      <c r="D757" s="110"/>
    </row>
    <row r="758" spans="1:4" ht="15.75">
      <c r="A758" s="106"/>
      <c r="B758" s="94"/>
      <c r="C758" s="94"/>
      <c r="D758" s="110"/>
    </row>
    <row r="759" spans="1:4" ht="15.75">
      <c r="A759" s="106"/>
      <c r="B759" s="94"/>
      <c r="C759" s="94"/>
      <c r="D759" s="110"/>
    </row>
    <row r="760" spans="1:4" ht="15.75">
      <c r="A760" s="106"/>
      <c r="B760" s="94"/>
      <c r="C760" s="94"/>
      <c r="D760" s="110"/>
    </row>
    <row r="761" spans="1:4" ht="15.75">
      <c r="A761" s="106"/>
      <c r="B761" s="94"/>
      <c r="C761" s="94"/>
      <c r="D761" s="110"/>
    </row>
    <row r="762" spans="1:4" ht="15.75">
      <c r="A762" s="106"/>
      <c r="B762" s="94"/>
      <c r="C762" s="94"/>
      <c r="D762" s="110"/>
    </row>
    <row r="763" spans="1:4" ht="15.75">
      <c r="A763" s="106"/>
      <c r="B763" s="94"/>
      <c r="C763" s="94"/>
      <c r="D763" s="110"/>
    </row>
    <row r="764" spans="1:4" ht="15.75">
      <c r="A764" s="106"/>
      <c r="B764" s="94"/>
      <c r="C764" s="94"/>
      <c r="D764" s="110"/>
    </row>
    <row r="765" spans="1:4" ht="15.75">
      <c r="A765" s="106"/>
      <c r="B765" s="94"/>
      <c r="C765" s="94"/>
      <c r="D765" s="110"/>
    </row>
    <row r="766" spans="1:4" ht="15.75">
      <c r="A766" s="106"/>
      <c r="B766" s="94"/>
      <c r="C766" s="94"/>
      <c r="D766" s="110"/>
    </row>
    <row r="767" spans="1:4" ht="15.75">
      <c r="A767" s="106"/>
      <c r="B767" s="94"/>
      <c r="C767" s="94"/>
      <c r="D767" s="110"/>
    </row>
    <row r="768" spans="1:4" ht="15.75">
      <c r="A768" s="106"/>
      <c r="B768" s="94"/>
      <c r="C768" s="94"/>
      <c r="D768" s="110"/>
    </row>
    <row r="769" spans="1:4" ht="15.75">
      <c r="A769" s="106"/>
      <c r="B769" s="94"/>
      <c r="C769" s="94"/>
      <c r="D769" s="110"/>
    </row>
    <row r="770" spans="1:4" ht="15.75">
      <c r="A770" s="106"/>
      <c r="B770" s="94"/>
      <c r="C770" s="94"/>
      <c r="D770" s="110"/>
    </row>
    <row r="771" spans="1:4" ht="15.75">
      <c r="A771" s="106"/>
      <c r="B771" s="94"/>
      <c r="C771" s="94"/>
      <c r="D771" s="110"/>
    </row>
    <row r="772" spans="1:4" ht="15.75">
      <c r="A772" s="106"/>
      <c r="B772" s="94"/>
      <c r="C772" s="94"/>
      <c r="D772" s="110"/>
    </row>
    <row r="773" spans="1:4" ht="15.75">
      <c r="A773" s="106"/>
      <c r="B773" s="94"/>
      <c r="C773" s="94"/>
      <c r="D773" s="110"/>
    </row>
    <row r="774" spans="1:4" ht="15.75">
      <c r="A774" s="106"/>
      <c r="B774" s="94"/>
      <c r="C774" s="94"/>
      <c r="D774" s="110"/>
    </row>
    <row r="775" spans="1:4" ht="15.75">
      <c r="A775" s="106"/>
      <c r="B775" s="94"/>
      <c r="C775" s="94"/>
      <c r="D775" s="110"/>
    </row>
    <row r="776" spans="1:4" ht="15.75">
      <c r="A776" s="106"/>
      <c r="B776" s="94"/>
      <c r="C776" s="94"/>
      <c r="D776" s="110"/>
    </row>
    <row r="777" spans="1:4" ht="15.75">
      <c r="A777" s="106"/>
      <c r="B777" s="94"/>
      <c r="C777" s="94"/>
      <c r="D777" s="110"/>
    </row>
    <row r="778" spans="1:4" ht="15.75">
      <c r="A778" s="106"/>
      <c r="B778" s="94"/>
      <c r="C778" s="94"/>
      <c r="D778" s="110"/>
    </row>
    <row r="779" spans="1:4" ht="15.75">
      <c r="A779" s="106"/>
      <c r="B779" s="94"/>
      <c r="C779" s="94"/>
      <c r="D779" s="110"/>
    </row>
    <row r="780" spans="1:4" ht="15.75">
      <c r="A780" s="106"/>
      <c r="B780" s="94"/>
      <c r="C780" s="94"/>
      <c r="D780" s="110"/>
    </row>
    <row r="781" spans="1:4" ht="15.75">
      <c r="A781" s="106"/>
      <c r="B781" s="94"/>
      <c r="C781" s="94"/>
      <c r="D781" s="110"/>
    </row>
    <row r="782" spans="1:4" ht="15.75">
      <c r="A782" s="106"/>
      <c r="B782" s="94"/>
      <c r="C782" s="94"/>
      <c r="D782" s="110"/>
    </row>
    <row r="783" spans="1:4" ht="15.75">
      <c r="A783" s="106"/>
      <c r="B783" s="94"/>
      <c r="C783" s="94"/>
      <c r="D783" s="110"/>
    </row>
    <row r="784" spans="1:4" ht="15.75">
      <c r="A784" s="106"/>
      <c r="B784" s="94"/>
      <c r="C784" s="94"/>
      <c r="D784" s="110"/>
    </row>
    <row r="785" spans="1:4" ht="15.75">
      <c r="A785" s="106"/>
      <c r="B785" s="94"/>
      <c r="C785" s="94"/>
      <c r="D785" s="110"/>
    </row>
    <row r="786" spans="1:4" ht="15.75">
      <c r="A786" s="106"/>
      <c r="B786" s="94"/>
      <c r="C786" s="94"/>
      <c r="D786" s="110"/>
    </row>
    <row r="787" spans="1:4" ht="15.75">
      <c r="A787" s="106"/>
      <c r="B787" s="94"/>
      <c r="C787" s="94"/>
      <c r="D787" s="110"/>
    </row>
    <row r="788" spans="1:4" ht="15.75">
      <c r="A788" s="106"/>
      <c r="B788" s="94"/>
      <c r="C788" s="94"/>
      <c r="D788" s="110"/>
    </row>
    <row r="789" spans="1:4" ht="15.75">
      <c r="A789" s="106"/>
      <c r="B789" s="94"/>
      <c r="C789" s="94"/>
      <c r="D789" s="110"/>
    </row>
    <row r="790" spans="1:4" ht="15.75">
      <c r="A790" s="106"/>
      <c r="B790" s="94"/>
      <c r="C790" s="94"/>
      <c r="D790" s="110"/>
    </row>
    <row r="791" spans="1:4" ht="15.75">
      <c r="A791" s="106"/>
      <c r="B791" s="94"/>
      <c r="C791" s="94"/>
      <c r="D791" s="110"/>
    </row>
    <row r="792" spans="1:4" ht="15.75">
      <c r="A792" s="106"/>
      <c r="B792" s="94"/>
      <c r="C792" s="94"/>
      <c r="D792" s="110"/>
    </row>
    <row r="793" spans="1:4" ht="15.75">
      <c r="A793" s="106"/>
      <c r="B793" s="94"/>
      <c r="C793" s="94"/>
      <c r="D793" s="110"/>
    </row>
    <row r="794" spans="1:4" ht="15.75">
      <c r="A794" s="106"/>
      <c r="B794" s="94"/>
      <c r="C794" s="94"/>
      <c r="D794" s="110"/>
    </row>
    <row r="795" spans="1:4" ht="15.75">
      <c r="A795" s="106"/>
      <c r="B795" s="94"/>
      <c r="C795" s="94"/>
      <c r="D795" s="110"/>
    </row>
    <row r="796" spans="1:4" ht="15.75">
      <c r="A796" s="106"/>
      <c r="B796" s="94"/>
      <c r="C796" s="94"/>
      <c r="D796" s="110"/>
    </row>
    <row r="797" spans="1:4" ht="15.75">
      <c r="A797" s="106"/>
      <c r="B797" s="94"/>
      <c r="C797" s="94"/>
      <c r="D797" s="110"/>
    </row>
    <row r="798" spans="1:4" ht="15.75">
      <c r="A798" s="106"/>
      <c r="B798" s="94"/>
      <c r="C798" s="94"/>
      <c r="D798" s="110"/>
    </row>
    <row r="799" spans="1:4" ht="15.75">
      <c r="A799" s="106"/>
      <c r="B799" s="94"/>
      <c r="C799" s="94"/>
      <c r="D799" s="110"/>
    </row>
    <row r="800" spans="1:4" ht="15.75">
      <c r="A800" s="106"/>
      <c r="B800" s="94"/>
      <c r="C800" s="94"/>
      <c r="D800" s="110"/>
    </row>
    <row r="801" spans="1:4" ht="15.75">
      <c r="A801" s="106"/>
      <c r="B801" s="94"/>
      <c r="C801" s="94"/>
      <c r="D801" s="110"/>
    </row>
    <row r="802" spans="1:4" ht="15.75">
      <c r="A802" s="106"/>
      <c r="B802" s="94"/>
      <c r="C802" s="94"/>
      <c r="D802" s="110"/>
    </row>
    <row r="803" spans="1:4" ht="15.75">
      <c r="A803" s="106"/>
      <c r="B803" s="94"/>
      <c r="C803" s="94"/>
      <c r="D803" s="110"/>
    </row>
    <row r="804" spans="1:4" ht="15.75">
      <c r="A804" s="106"/>
      <c r="B804" s="94"/>
      <c r="C804" s="94"/>
      <c r="D804" s="110"/>
    </row>
    <row r="805" spans="1:4" ht="15.75">
      <c r="A805" s="106"/>
      <c r="B805" s="94"/>
      <c r="C805" s="94"/>
      <c r="D805" s="110"/>
    </row>
    <row r="806" spans="1:4" ht="15.75">
      <c r="A806" s="106"/>
      <c r="B806" s="94"/>
      <c r="C806" s="94"/>
      <c r="D806" s="110"/>
    </row>
    <row r="807" spans="1:4" ht="15.75">
      <c r="A807" s="106"/>
      <c r="B807" s="94"/>
      <c r="C807" s="94"/>
      <c r="D807" s="110"/>
    </row>
    <row r="808" spans="1:4" ht="15.75">
      <c r="A808" s="106"/>
      <c r="B808" s="94"/>
      <c r="C808" s="94"/>
      <c r="D808" s="110"/>
    </row>
    <row r="809" spans="1:4" ht="15.75">
      <c r="A809" s="106"/>
      <c r="B809" s="94"/>
      <c r="C809" s="94"/>
      <c r="D809" s="110"/>
    </row>
    <row r="810" spans="1:4" ht="15.75">
      <c r="A810" s="106"/>
      <c r="B810" s="94"/>
      <c r="C810" s="94"/>
      <c r="D810" s="110"/>
    </row>
    <row r="811" spans="1:4" ht="15.75">
      <c r="A811" s="106"/>
      <c r="B811" s="94"/>
      <c r="C811" s="94"/>
      <c r="D811" s="110"/>
    </row>
    <row r="812" spans="1:4" ht="15.75">
      <c r="A812" s="106"/>
      <c r="B812" s="94"/>
      <c r="C812" s="94"/>
      <c r="D812" s="110"/>
    </row>
    <row r="813" spans="1:4" ht="15.75">
      <c r="A813" s="106"/>
      <c r="B813" s="94"/>
      <c r="C813" s="94"/>
      <c r="D813" s="110"/>
    </row>
    <row r="814" spans="1:4" ht="15.75">
      <c r="A814" s="106"/>
      <c r="B814" s="94"/>
      <c r="C814" s="94"/>
      <c r="D814" s="110"/>
    </row>
    <row r="815" spans="1:4" ht="15.75">
      <c r="A815" s="106"/>
      <c r="B815" s="94"/>
      <c r="C815" s="94"/>
      <c r="D815" s="110"/>
    </row>
    <row r="816" spans="1:4" ht="15.75">
      <c r="A816" s="106"/>
      <c r="B816" s="94"/>
      <c r="C816" s="94"/>
      <c r="D816" s="110"/>
    </row>
    <row r="817" spans="1:4" ht="15.75">
      <c r="A817" s="106"/>
      <c r="B817" s="94"/>
      <c r="C817" s="94"/>
      <c r="D817" s="110"/>
    </row>
    <row r="818" spans="1:4" ht="15.75">
      <c r="A818" s="106"/>
      <c r="B818" s="94"/>
      <c r="C818" s="94"/>
      <c r="D818" s="110"/>
    </row>
    <row r="819" spans="1:4" ht="15.75">
      <c r="A819" s="106"/>
      <c r="B819" s="94"/>
      <c r="C819" s="94"/>
      <c r="D819" s="110"/>
    </row>
    <row r="820" spans="1:4" ht="15.75">
      <c r="A820" s="106"/>
      <c r="B820" s="94"/>
      <c r="C820" s="94"/>
      <c r="D820" s="110"/>
    </row>
    <row r="821" spans="1:4" ht="15.75">
      <c r="A821" s="106"/>
      <c r="B821" s="94"/>
      <c r="C821" s="94"/>
      <c r="D821" s="110"/>
    </row>
  </sheetData>
  <mergeCells count="21">
    <mergeCell ref="A176:D176"/>
    <mergeCell ref="A177:D177"/>
    <mergeCell ref="A178:D178"/>
    <mergeCell ref="A92:D92"/>
    <mergeCell ref="A132:D132"/>
    <mergeCell ref="A133:D133"/>
    <mergeCell ref="A134:D134"/>
    <mergeCell ref="A135:D135"/>
    <mergeCell ref="A175:D175"/>
    <mergeCell ref="A91:D91"/>
    <mergeCell ref="A2:D2"/>
    <mergeCell ref="A3:D3"/>
    <mergeCell ref="A4:D4"/>
    <mergeCell ref="A5:D5"/>
    <mergeCell ref="A43:D43"/>
    <mergeCell ref="A46:D46"/>
    <mergeCell ref="A47:D47"/>
    <mergeCell ref="A48:D48"/>
    <mergeCell ref="A49:D49"/>
    <mergeCell ref="A89:D89"/>
    <mergeCell ref="A90:D90"/>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V638"/>
  <sheetViews>
    <sheetView topLeftCell="B1" zoomScale="85" zoomScaleNormal="85" workbookViewId="0">
      <selection activeCell="B13" sqref="B13"/>
    </sheetView>
  </sheetViews>
  <sheetFormatPr defaultColWidth="11.42578125" defaultRowHeight="12.75"/>
  <cols>
    <col min="1" max="1" width="25" style="967" hidden="1" customWidth="1"/>
    <col min="2" max="2" width="61.7109375" style="234" customWidth="1"/>
    <col min="3" max="3" width="15.140625" style="967" customWidth="1"/>
    <col min="4" max="5" width="13.140625" style="967" customWidth="1"/>
    <col min="6" max="6" width="15.140625" style="967" bestFit="1" customWidth="1"/>
    <col min="7" max="7" width="18" style="967" bestFit="1" customWidth="1"/>
    <col min="8" max="8" width="13.140625" style="967" customWidth="1"/>
    <col min="9" max="9" width="15.140625" style="967" bestFit="1" customWidth="1"/>
    <col min="10" max="10" width="18" style="967" bestFit="1" customWidth="1"/>
    <col min="11" max="11" width="13.140625" style="967" customWidth="1"/>
    <col min="12" max="12" width="15.140625" style="967" bestFit="1" customWidth="1"/>
    <col min="13" max="13" width="18" style="967" bestFit="1" customWidth="1"/>
    <col min="14" max="14" width="13.140625" style="967" customWidth="1"/>
    <col min="15" max="15" width="14.140625" style="967" hidden="1" customWidth="1"/>
    <col min="16" max="16" width="13.28515625" style="967" hidden="1" customWidth="1"/>
    <col min="17" max="17" width="3" style="233" customWidth="1"/>
    <col min="18" max="256" width="11.42578125" style="967"/>
    <col min="257" max="257" width="0" style="967" hidden="1" customWidth="1"/>
    <col min="258" max="258" width="61.7109375" style="967" customWidth="1"/>
    <col min="259" max="259" width="15.140625" style="967" customWidth="1"/>
    <col min="260" max="261" width="13.140625" style="967" customWidth="1"/>
    <col min="262" max="262" width="15.140625" style="967" bestFit="1" customWidth="1"/>
    <col min="263" max="263" width="18" style="967" bestFit="1" customWidth="1"/>
    <col min="264" max="264" width="13.140625" style="967" customWidth="1"/>
    <col min="265" max="265" width="15.140625" style="967" bestFit="1" customWidth="1"/>
    <col min="266" max="266" width="18" style="967" bestFit="1" customWidth="1"/>
    <col min="267" max="267" width="13.140625" style="967" customWidth="1"/>
    <col min="268" max="268" width="15.140625" style="967" bestFit="1" customWidth="1"/>
    <col min="269" max="269" width="18" style="967" bestFit="1" customWidth="1"/>
    <col min="270" max="270" width="13.140625" style="967" customWidth="1"/>
    <col min="271" max="272" width="0" style="967" hidden="1" customWidth="1"/>
    <col min="273" max="273" width="3" style="967" customWidth="1"/>
    <col min="274" max="512" width="11.42578125" style="967"/>
    <col min="513" max="513" width="0" style="967" hidden="1" customWidth="1"/>
    <col min="514" max="514" width="61.7109375" style="967" customWidth="1"/>
    <col min="515" max="515" width="15.140625" style="967" customWidth="1"/>
    <col min="516" max="517" width="13.140625" style="967" customWidth="1"/>
    <col min="518" max="518" width="15.140625" style="967" bestFit="1" customWidth="1"/>
    <col min="519" max="519" width="18" style="967" bestFit="1" customWidth="1"/>
    <col min="520" max="520" width="13.140625" style="967" customWidth="1"/>
    <col min="521" max="521" width="15.140625" style="967" bestFit="1" customWidth="1"/>
    <col min="522" max="522" width="18" style="967" bestFit="1" customWidth="1"/>
    <col min="523" max="523" width="13.140625" style="967" customWidth="1"/>
    <col min="524" max="524" width="15.140625" style="967" bestFit="1" customWidth="1"/>
    <col min="525" max="525" width="18" style="967" bestFit="1" customWidth="1"/>
    <col min="526" max="526" width="13.140625" style="967" customWidth="1"/>
    <col min="527" max="528" width="0" style="967" hidden="1" customWidth="1"/>
    <col min="529" max="529" width="3" style="967" customWidth="1"/>
    <col min="530" max="768" width="11.42578125" style="967"/>
    <col min="769" max="769" width="0" style="967" hidden="1" customWidth="1"/>
    <col min="770" max="770" width="61.7109375" style="967" customWidth="1"/>
    <col min="771" max="771" width="15.140625" style="967" customWidth="1"/>
    <col min="772" max="773" width="13.140625" style="967" customWidth="1"/>
    <col min="774" max="774" width="15.140625" style="967" bestFit="1" customWidth="1"/>
    <col min="775" max="775" width="18" style="967" bestFit="1" customWidth="1"/>
    <col min="776" max="776" width="13.140625" style="967" customWidth="1"/>
    <col min="777" max="777" width="15.140625" style="967" bestFit="1" customWidth="1"/>
    <col min="778" max="778" width="18" style="967" bestFit="1" customWidth="1"/>
    <col min="779" max="779" width="13.140625" style="967" customWidth="1"/>
    <col min="780" max="780" width="15.140625" style="967" bestFit="1" customWidth="1"/>
    <col min="781" max="781" width="18" style="967" bestFit="1" customWidth="1"/>
    <col min="782" max="782" width="13.140625" style="967" customWidth="1"/>
    <col min="783" max="784" width="0" style="967" hidden="1" customWidth="1"/>
    <col min="785" max="785" width="3" style="967" customWidth="1"/>
    <col min="786" max="1024" width="11.42578125" style="967"/>
    <col min="1025" max="1025" width="0" style="967" hidden="1" customWidth="1"/>
    <col min="1026" max="1026" width="61.7109375" style="967" customWidth="1"/>
    <col min="1027" max="1027" width="15.140625" style="967" customWidth="1"/>
    <col min="1028" max="1029" width="13.140625" style="967" customWidth="1"/>
    <col min="1030" max="1030" width="15.140625" style="967" bestFit="1" customWidth="1"/>
    <col min="1031" max="1031" width="18" style="967" bestFit="1" customWidth="1"/>
    <col min="1032" max="1032" width="13.140625" style="967" customWidth="1"/>
    <col min="1033" max="1033" width="15.140625" style="967" bestFit="1" customWidth="1"/>
    <col min="1034" max="1034" width="18" style="967" bestFit="1" customWidth="1"/>
    <col min="1035" max="1035" width="13.140625" style="967" customWidth="1"/>
    <col min="1036" max="1036" width="15.140625" style="967" bestFit="1" customWidth="1"/>
    <col min="1037" max="1037" width="18" style="967" bestFit="1" customWidth="1"/>
    <col min="1038" max="1038" width="13.140625" style="967" customWidth="1"/>
    <col min="1039" max="1040" width="0" style="967" hidden="1" customWidth="1"/>
    <col min="1041" max="1041" width="3" style="967" customWidth="1"/>
    <col min="1042" max="1280" width="11.42578125" style="967"/>
    <col min="1281" max="1281" width="0" style="967" hidden="1" customWidth="1"/>
    <col min="1282" max="1282" width="61.7109375" style="967" customWidth="1"/>
    <col min="1283" max="1283" width="15.140625" style="967" customWidth="1"/>
    <col min="1284" max="1285" width="13.140625" style="967" customWidth="1"/>
    <col min="1286" max="1286" width="15.140625" style="967" bestFit="1" customWidth="1"/>
    <col min="1287" max="1287" width="18" style="967" bestFit="1" customWidth="1"/>
    <col min="1288" max="1288" width="13.140625" style="967" customWidth="1"/>
    <col min="1289" max="1289" width="15.140625" style="967" bestFit="1" customWidth="1"/>
    <col min="1290" max="1290" width="18" style="967" bestFit="1" customWidth="1"/>
    <col min="1291" max="1291" width="13.140625" style="967" customWidth="1"/>
    <col min="1292" max="1292" width="15.140625" style="967" bestFit="1" customWidth="1"/>
    <col min="1293" max="1293" width="18" style="967" bestFit="1" customWidth="1"/>
    <col min="1294" max="1294" width="13.140625" style="967" customWidth="1"/>
    <col min="1295" max="1296" width="0" style="967" hidden="1" customWidth="1"/>
    <col min="1297" max="1297" width="3" style="967" customWidth="1"/>
    <col min="1298" max="1536" width="11.42578125" style="967"/>
    <col min="1537" max="1537" width="0" style="967" hidden="1" customWidth="1"/>
    <col min="1538" max="1538" width="61.7109375" style="967" customWidth="1"/>
    <col min="1539" max="1539" width="15.140625" style="967" customWidth="1"/>
    <col min="1540" max="1541" width="13.140625" style="967" customWidth="1"/>
    <col min="1542" max="1542" width="15.140625" style="967" bestFit="1" customWidth="1"/>
    <col min="1543" max="1543" width="18" style="967" bestFit="1" customWidth="1"/>
    <col min="1544" max="1544" width="13.140625" style="967" customWidth="1"/>
    <col min="1545" max="1545" width="15.140625" style="967" bestFit="1" customWidth="1"/>
    <col min="1546" max="1546" width="18" style="967" bestFit="1" customWidth="1"/>
    <col min="1547" max="1547" width="13.140625" style="967" customWidth="1"/>
    <col min="1548" max="1548" width="15.140625" style="967" bestFit="1" customWidth="1"/>
    <col min="1549" max="1549" width="18" style="967" bestFit="1" customWidth="1"/>
    <col min="1550" max="1550" width="13.140625" style="967" customWidth="1"/>
    <col min="1551" max="1552" width="0" style="967" hidden="1" customWidth="1"/>
    <col min="1553" max="1553" width="3" style="967" customWidth="1"/>
    <col min="1554" max="1792" width="11.42578125" style="967"/>
    <col min="1793" max="1793" width="0" style="967" hidden="1" customWidth="1"/>
    <col min="1794" max="1794" width="61.7109375" style="967" customWidth="1"/>
    <col min="1795" max="1795" width="15.140625" style="967" customWidth="1"/>
    <col min="1796" max="1797" width="13.140625" style="967" customWidth="1"/>
    <col min="1798" max="1798" width="15.140625" style="967" bestFit="1" customWidth="1"/>
    <col min="1799" max="1799" width="18" style="967" bestFit="1" customWidth="1"/>
    <col min="1800" max="1800" width="13.140625" style="967" customWidth="1"/>
    <col min="1801" max="1801" width="15.140625" style="967" bestFit="1" customWidth="1"/>
    <col min="1802" max="1802" width="18" style="967" bestFit="1" customWidth="1"/>
    <col min="1803" max="1803" width="13.140625" style="967" customWidth="1"/>
    <col min="1804" max="1804" width="15.140625" style="967" bestFit="1" customWidth="1"/>
    <col min="1805" max="1805" width="18" style="967" bestFit="1" customWidth="1"/>
    <col min="1806" max="1806" width="13.140625" style="967" customWidth="1"/>
    <col min="1807" max="1808" width="0" style="967" hidden="1" customWidth="1"/>
    <col min="1809" max="1809" width="3" style="967" customWidth="1"/>
    <col min="1810" max="2048" width="11.42578125" style="967"/>
    <col min="2049" max="2049" width="0" style="967" hidden="1" customWidth="1"/>
    <col min="2050" max="2050" width="61.7109375" style="967" customWidth="1"/>
    <col min="2051" max="2051" width="15.140625" style="967" customWidth="1"/>
    <col min="2052" max="2053" width="13.140625" style="967" customWidth="1"/>
    <col min="2054" max="2054" width="15.140625" style="967" bestFit="1" customWidth="1"/>
    <col min="2055" max="2055" width="18" style="967" bestFit="1" customWidth="1"/>
    <col min="2056" max="2056" width="13.140625" style="967" customWidth="1"/>
    <col min="2057" max="2057" width="15.140625" style="967" bestFit="1" customWidth="1"/>
    <col min="2058" max="2058" width="18" style="967" bestFit="1" customWidth="1"/>
    <col min="2059" max="2059" width="13.140625" style="967" customWidth="1"/>
    <col min="2060" max="2060" width="15.140625" style="967" bestFit="1" customWidth="1"/>
    <col min="2061" max="2061" width="18" style="967" bestFit="1" customWidth="1"/>
    <col min="2062" max="2062" width="13.140625" style="967" customWidth="1"/>
    <col min="2063" max="2064" width="0" style="967" hidden="1" customWidth="1"/>
    <col min="2065" max="2065" width="3" style="967" customWidth="1"/>
    <col min="2066" max="2304" width="11.42578125" style="967"/>
    <col min="2305" max="2305" width="0" style="967" hidden="1" customWidth="1"/>
    <col min="2306" max="2306" width="61.7109375" style="967" customWidth="1"/>
    <col min="2307" max="2307" width="15.140625" style="967" customWidth="1"/>
    <col min="2308" max="2309" width="13.140625" style="967" customWidth="1"/>
    <col min="2310" max="2310" width="15.140625" style="967" bestFit="1" customWidth="1"/>
    <col min="2311" max="2311" width="18" style="967" bestFit="1" customWidth="1"/>
    <col min="2312" max="2312" width="13.140625" style="967" customWidth="1"/>
    <col min="2313" max="2313" width="15.140625" style="967" bestFit="1" customWidth="1"/>
    <col min="2314" max="2314" width="18" style="967" bestFit="1" customWidth="1"/>
    <col min="2315" max="2315" width="13.140625" style="967" customWidth="1"/>
    <col min="2316" max="2316" width="15.140625" style="967" bestFit="1" customWidth="1"/>
    <col min="2317" max="2317" width="18" style="967" bestFit="1" customWidth="1"/>
    <col min="2318" max="2318" width="13.140625" style="967" customWidth="1"/>
    <col min="2319" max="2320" width="0" style="967" hidden="1" customWidth="1"/>
    <col min="2321" max="2321" width="3" style="967" customWidth="1"/>
    <col min="2322" max="2560" width="11.42578125" style="967"/>
    <col min="2561" max="2561" width="0" style="967" hidden="1" customWidth="1"/>
    <col min="2562" max="2562" width="61.7109375" style="967" customWidth="1"/>
    <col min="2563" max="2563" width="15.140625" style="967" customWidth="1"/>
    <col min="2564" max="2565" width="13.140625" style="967" customWidth="1"/>
    <col min="2566" max="2566" width="15.140625" style="967" bestFit="1" customWidth="1"/>
    <col min="2567" max="2567" width="18" style="967" bestFit="1" customWidth="1"/>
    <col min="2568" max="2568" width="13.140625" style="967" customWidth="1"/>
    <col min="2569" max="2569" width="15.140625" style="967" bestFit="1" customWidth="1"/>
    <col min="2570" max="2570" width="18" style="967" bestFit="1" customWidth="1"/>
    <col min="2571" max="2571" width="13.140625" style="967" customWidth="1"/>
    <col min="2572" max="2572" width="15.140625" style="967" bestFit="1" customWidth="1"/>
    <col min="2573" max="2573" width="18" style="967" bestFit="1" customWidth="1"/>
    <col min="2574" max="2574" width="13.140625" style="967" customWidth="1"/>
    <col min="2575" max="2576" width="0" style="967" hidden="1" customWidth="1"/>
    <col min="2577" max="2577" width="3" style="967" customWidth="1"/>
    <col min="2578" max="2816" width="11.42578125" style="967"/>
    <col min="2817" max="2817" width="0" style="967" hidden="1" customWidth="1"/>
    <col min="2818" max="2818" width="61.7109375" style="967" customWidth="1"/>
    <col min="2819" max="2819" width="15.140625" style="967" customWidth="1"/>
    <col min="2820" max="2821" width="13.140625" style="967" customWidth="1"/>
    <col min="2822" max="2822" width="15.140625" style="967" bestFit="1" customWidth="1"/>
    <col min="2823" max="2823" width="18" style="967" bestFit="1" customWidth="1"/>
    <col min="2824" max="2824" width="13.140625" style="967" customWidth="1"/>
    <col min="2825" max="2825" width="15.140625" style="967" bestFit="1" customWidth="1"/>
    <col min="2826" max="2826" width="18" style="967" bestFit="1" customWidth="1"/>
    <col min="2827" max="2827" width="13.140625" style="967" customWidth="1"/>
    <col min="2828" max="2828" width="15.140625" style="967" bestFit="1" customWidth="1"/>
    <col min="2829" max="2829" width="18" style="967" bestFit="1" customWidth="1"/>
    <col min="2830" max="2830" width="13.140625" style="967" customWidth="1"/>
    <col min="2831" max="2832" width="0" style="967" hidden="1" customWidth="1"/>
    <col min="2833" max="2833" width="3" style="967" customWidth="1"/>
    <col min="2834" max="3072" width="11.42578125" style="967"/>
    <col min="3073" max="3073" width="0" style="967" hidden="1" customWidth="1"/>
    <col min="3074" max="3074" width="61.7109375" style="967" customWidth="1"/>
    <col min="3075" max="3075" width="15.140625" style="967" customWidth="1"/>
    <col min="3076" max="3077" width="13.140625" style="967" customWidth="1"/>
    <col min="3078" max="3078" width="15.140625" style="967" bestFit="1" customWidth="1"/>
    <col min="3079" max="3079" width="18" style="967" bestFit="1" customWidth="1"/>
    <col min="3080" max="3080" width="13.140625" style="967" customWidth="1"/>
    <col min="3081" max="3081" width="15.140625" style="967" bestFit="1" customWidth="1"/>
    <col min="3082" max="3082" width="18" style="967" bestFit="1" customWidth="1"/>
    <col min="3083" max="3083" width="13.140625" style="967" customWidth="1"/>
    <col min="3084" max="3084" width="15.140625" style="967" bestFit="1" customWidth="1"/>
    <col min="3085" max="3085" width="18" style="967" bestFit="1" customWidth="1"/>
    <col min="3086" max="3086" width="13.140625" style="967" customWidth="1"/>
    <col min="3087" max="3088" width="0" style="967" hidden="1" customWidth="1"/>
    <col min="3089" max="3089" width="3" style="967" customWidth="1"/>
    <col min="3090" max="3328" width="11.42578125" style="967"/>
    <col min="3329" max="3329" width="0" style="967" hidden="1" customWidth="1"/>
    <col min="3330" max="3330" width="61.7109375" style="967" customWidth="1"/>
    <col min="3331" max="3331" width="15.140625" style="967" customWidth="1"/>
    <col min="3332" max="3333" width="13.140625" style="967" customWidth="1"/>
    <col min="3334" max="3334" width="15.140625" style="967" bestFit="1" customWidth="1"/>
    <col min="3335" max="3335" width="18" style="967" bestFit="1" customWidth="1"/>
    <col min="3336" max="3336" width="13.140625" style="967" customWidth="1"/>
    <col min="3337" max="3337" width="15.140625" style="967" bestFit="1" customWidth="1"/>
    <col min="3338" max="3338" width="18" style="967" bestFit="1" customWidth="1"/>
    <col min="3339" max="3339" width="13.140625" style="967" customWidth="1"/>
    <col min="3340" max="3340" width="15.140625" style="967" bestFit="1" customWidth="1"/>
    <col min="3341" max="3341" width="18" style="967" bestFit="1" customWidth="1"/>
    <col min="3342" max="3342" width="13.140625" style="967" customWidth="1"/>
    <col min="3343" max="3344" width="0" style="967" hidden="1" customWidth="1"/>
    <col min="3345" max="3345" width="3" style="967" customWidth="1"/>
    <col min="3346" max="3584" width="11.42578125" style="967"/>
    <col min="3585" max="3585" width="0" style="967" hidden="1" customWidth="1"/>
    <col min="3586" max="3586" width="61.7109375" style="967" customWidth="1"/>
    <col min="3587" max="3587" width="15.140625" style="967" customWidth="1"/>
    <col min="3588" max="3589" width="13.140625" style="967" customWidth="1"/>
    <col min="3590" max="3590" width="15.140625" style="967" bestFit="1" customWidth="1"/>
    <col min="3591" max="3591" width="18" style="967" bestFit="1" customWidth="1"/>
    <col min="3592" max="3592" width="13.140625" style="967" customWidth="1"/>
    <col min="3593" max="3593" width="15.140625" style="967" bestFit="1" customWidth="1"/>
    <col min="3594" max="3594" width="18" style="967" bestFit="1" customWidth="1"/>
    <col min="3595" max="3595" width="13.140625" style="967" customWidth="1"/>
    <col min="3596" max="3596" width="15.140625" style="967" bestFit="1" customWidth="1"/>
    <col min="3597" max="3597" width="18" style="967" bestFit="1" customWidth="1"/>
    <col min="3598" max="3598" width="13.140625" style="967" customWidth="1"/>
    <col min="3599" max="3600" width="0" style="967" hidden="1" customWidth="1"/>
    <col min="3601" max="3601" width="3" style="967" customWidth="1"/>
    <col min="3602" max="3840" width="11.42578125" style="967"/>
    <col min="3841" max="3841" width="0" style="967" hidden="1" customWidth="1"/>
    <col min="3842" max="3842" width="61.7109375" style="967" customWidth="1"/>
    <col min="3843" max="3843" width="15.140625" style="967" customWidth="1"/>
    <col min="3844" max="3845" width="13.140625" style="967" customWidth="1"/>
    <col min="3846" max="3846" width="15.140625" style="967" bestFit="1" customWidth="1"/>
    <col min="3847" max="3847" width="18" style="967" bestFit="1" customWidth="1"/>
    <col min="3848" max="3848" width="13.140625" style="967" customWidth="1"/>
    <col min="3849" max="3849" width="15.140625" style="967" bestFit="1" customWidth="1"/>
    <col min="3850" max="3850" width="18" style="967" bestFit="1" customWidth="1"/>
    <col min="3851" max="3851" width="13.140625" style="967" customWidth="1"/>
    <col min="3852" max="3852" width="15.140625" style="967" bestFit="1" customWidth="1"/>
    <col min="3853" max="3853" width="18" style="967" bestFit="1" customWidth="1"/>
    <col min="3854" max="3854" width="13.140625" style="967" customWidth="1"/>
    <col min="3855" max="3856" width="0" style="967" hidden="1" customWidth="1"/>
    <col min="3857" max="3857" width="3" style="967" customWidth="1"/>
    <col min="3858" max="4096" width="11.42578125" style="967"/>
    <col min="4097" max="4097" width="0" style="967" hidden="1" customWidth="1"/>
    <col min="4098" max="4098" width="61.7109375" style="967" customWidth="1"/>
    <col min="4099" max="4099" width="15.140625" style="967" customWidth="1"/>
    <col min="4100" max="4101" width="13.140625" style="967" customWidth="1"/>
    <col min="4102" max="4102" width="15.140625" style="967" bestFit="1" customWidth="1"/>
    <col min="4103" max="4103" width="18" style="967" bestFit="1" customWidth="1"/>
    <col min="4104" max="4104" width="13.140625" style="967" customWidth="1"/>
    <col min="4105" max="4105" width="15.140625" style="967" bestFit="1" customWidth="1"/>
    <col min="4106" max="4106" width="18" style="967" bestFit="1" customWidth="1"/>
    <col min="4107" max="4107" width="13.140625" style="967" customWidth="1"/>
    <col min="4108" max="4108" width="15.140625" style="967" bestFit="1" customWidth="1"/>
    <col min="4109" max="4109" width="18" style="967" bestFit="1" customWidth="1"/>
    <col min="4110" max="4110" width="13.140625" style="967" customWidth="1"/>
    <col min="4111" max="4112" width="0" style="967" hidden="1" customWidth="1"/>
    <col min="4113" max="4113" width="3" style="967" customWidth="1"/>
    <col min="4114" max="4352" width="11.42578125" style="967"/>
    <col min="4353" max="4353" width="0" style="967" hidden="1" customWidth="1"/>
    <col min="4354" max="4354" width="61.7109375" style="967" customWidth="1"/>
    <col min="4355" max="4355" width="15.140625" style="967" customWidth="1"/>
    <col min="4356" max="4357" width="13.140625" style="967" customWidth="1"/>
    <col min="4358" max="4358" width="15.140625" style="967" bestFit="1" customWidth="1"/>
    <col min="4359" max="4359" width="18" style="967" bestFit="1" customWidth="1"/>
    <col min="4360" max="4360" width="13.140625" style="967" customWidth="1"/>
    <col min="4361" max="4361" width="15.140625" style="967" bestFit="1" customWidth="1"/>
    <col min="4362" max="4362" width="18" style="967" bestFit="1" customWidth="1"/>
    <col min="4363" max="4363" width="13.140625" style="967" customWidth="1"/>
    <col min="4364" max="4364" width="15.140625" style="967" bestFit="1" customWidth="1"/>
    <col min="4365" max="4365" width="18" style="967" bestFit="1" customWidth="1"/>
    <col min="4366" max="4366" width="13.140625" style="967" customWidth="1"/>
    <col min="4367" max="4368" width="0" style="967" hidden="1" customWidth="1"/>
    <col min="4369" max="4369" width="3" style="967" customWidth="1"/>
    <col min="4370" max="4608" width="11.42578125" style="967"/>
    <col min="4609" max="4609" width="0" style="967" hidden="1" customWidth="1"/>
    <col min="4610" max="4610" width="61.7109375" style="967" customWidth="1"/>
    <col min="4611" max="4611" width="15.140625" style="967" customWidth="1"/>
    <col min="4612" max="4613" width="13.140625" style="967" customWidth="1"/>
    <col min="4614" max="4614" width="15.140625" style="967" bestFit="1" customWidth="1"/>
    <col min="4615" max="4615" width="18" style="967" bestFit="1" customWidth="1"/>
    <col min="4616" max="4616" width="13.140625" style="967" customWidth="1"/>
    <col min="4617" max="4617" width="15.140625" style="967" bestFit="1" customWidth="1"/>
    <col min="4618" max="4618" width="18" style="967" bestFit="1" customWidth="1"/>
    <col min="4619" max="4619" width="13.140625" style="967" customWidth="1"/>
    <col min="4620" max="4620" width="15.140625" style="967" bestFit="1" customWidth="1"/>
    <col min="4621" max="4621" width="18" style="967" bestFit="1" customWidth="1"/>
    <col min="4622" max="4622" width="13.140625" style="967" customWidth="1"/>
    <col min="4623" max="4624" width="0" style="967" hidden="1" customWidth="1"/>
    <col min="4625" max="4625" width="3" style="967" customWidth="1"/>
    <col min="4626" max="4864" width="11.42578125" style="967"/>
    <col min="4865" max="4865" width="0" style="967" hidden="1" customWidth="1"/>
    <col min="4866" max="4866" width="61.7109375" style="967" customWidth="1"/>
    <col min="4867" max="4867" width="15.140625" style="967" customWidth="1"/>
    <col min="4868" max="4869" width="13.140625" style="967" customWidth="1"/>
    <col min="4870" max="4870" width="15.140625" style="967" bestFit="1" customWidth="1"/>
    <col min="4871" max="4871" width="18" style="967" bestFit="1" customWidth="1"/>
    <col min="4872" max="4872" width="13.140625" style="967" customWidth="1"/>
    <col min="4873" max="4873" width="15.140625" style="967" bestFit="1" customWidth="1"/>
    <col min="4874" max="4874" width="18" style="967" bestFit="1" customWidth="1"/>
    <col min="4875" max="4875" width="13.140625" style="967" customWidth="1"/>
    <col min="4876" max="4876" width="15.140625" style="967" bestFit="1" customWidth="1"/>
    <col min="4877" max="4877" width="18" style="967" bestFit="1" customWidth="1"/>
    <col min="4878" max="4878" width="13.140625" style="967" customWidth="1"/>
    <col min="4879" max="4880" width="0" style="967" hidden="1" customWidth="1"/>
    <col min="4881" max="4881" width="3" style="967" customWidth="1"/>
    <col min="4882" max="5120" width="11.42578125" style="967"/>
    <col min="5121" max="5121" width="0" style="967" hidden="1" customWidth="1"/>
    <col min="5122" max="5122" width="61.7109375" style="967" customWidth="1"/>
    <col min="5123" max="5123" width="15.140625" style="967" customWidth="1"/>
    <col min="5124" max="5125" width="13.140625" style="967" customWidth="1"/>
    <col min="5126" max="5126" width="15.140625" style="967" bestFit="1" customWidth="1"/>
    <col min="5127" max="5127" width="18" style="967" bestFit="1" customWidth="1"/>
    <col min="5128" max="5128" width="13.140625" style="967" customWidth="1"/>
    <col min="5129" max="5129" width="15.140625" style="967" bestFit="1" customWidth="1"/>
    <col min="5130" max="5130" width="18" style="967" bestFit="1" customWidth="1"/>
    <col min="5131" max="5131" width="13.140625" style="967" customWidth="1"/>
    <col min="5132" max="5132" width="15.140625" style="967" bestFit="1" customWidth="1"/>
    <col min="5133" max="5133" width="18" style="967" bestFit="1" customWidth="1"/>
    <col min="5134" max="5134" width="13.140625" style="967" customWidth="1"/>
    <col min="5135" max="5136" width="0" style="967" hidden="1" customWidth="1"/>
    <col min="5137" max="5137" width="3" style="967" customWidth="1"/>
    <col min="5138" max="5376" width="11.42578125" style="967"/>
    <col min="5377" max="5377" width="0" style="967" hidden="1" customWidth="1"/>
    <col min="5378" max="5378" width="61.7109375" style="967" customWidth="1"/>
    <col min="5379" max="5379" width="15.140625" style="967" customWidth="1"/>
    <col min="5380" max="5381" width="13.140625" style="967" customWidth="1"/>
    <col min="5382" max="5382" width="15.140625" style="967" bestFit="1" customWidth="1"/>
    <col min="5383" max="5383" width="18" style="967" bestFit="1" customWidth="1"/>
    <col min="5384" max="5384" width="13.140625" style="967" customWidth="1"/>
    <col min="5385" max="5385" width="15.140625" style="967" bestFit="1" customWidth="1"/>
    <col min="5386" max="5386" width="18" style="967" bestFit="1" customWidth="1"/>
    <col min="5387" max="5387" width="13.140625" style="967" customWidth="1"/>
    <col min="5388" max="5388" width="15.140625" style="967" bestFit="1" customWidth="1"/>
    <col min="5389" max="5389" width="18" style="967" bestFit="1" customWidth="1"/>
    <col min="5390" max="5390" width="13.140625" style="967" customWidth="1"/>
    <col min="5391" max="5392" width="0" style="967" hidden="1" customWidth="1"/>
    <col min="5393" max="5393" width="3" style="967" customWidth="1"/>
    <col min="5394" max="5632" width="11.42578125" style="967"/>
    <col min="5633" max="5633" width="0" style="967" hidden="1" customWidth="1"/>
    <col min="5634" max="5634" width="61.7109375" style="967" customWidth="1"/>
    <col min="5635" max="5635" width="15.140625" style="967" customWidth="1"/>
    <col min="5636" max="5637" width="13.140625" style="967" customWidth="1"/>
    <col min="5638" max="5638" width="15.140625" style="967" bestFit="1" customWidth="1"/>
    <col min="5639" max="5639" width="18" style="967" bestFit="1" customWidth="1"/>
    <col min="5640" max="5640" width="13.140625" style="967" customWidth="1"/>
    <col min="5641" max="5641" width="15.140625" style="967" bestFit="1" customWidth="1"/>
    <col min="5642" max="5642" width="18" style="967" bestFit="1" customWidth="1"/>
    <col min="5643" max="5643" width="13.140625" style="967" customWidth="1"/>
    <col min="5644" max="5644" width="15.140625" style="967" bestFit="1" customWidth="1"/>
    <col min="5645" max="5645" width="18" style="967" bestFit="1" customWidth="1"/>
    <col min="5646" max="5646" width="13.140625" style="967" customWidth="1"/>
    <col min="5647" max="5648" width="0" style="967" hidden="1" customWidth="1"/>
    <col min="5649" max="5649" width="3" style="967" customWidth="1"/>
    <col min="5650" max="5888" width="11.42578125" style="967"/>
    <col min="5889" max="5889" width="0" style="967" hidden="1" customWidth="1"/>
    <col min="5890" max="5890" width="61.7109375" style="967" customWidth="1"/>
    <col min="5891" max="5891" width="15.140625" style="967" customWidth="1"/>
    <col min="5892" max="5893" width="13.140625" style="967" customWidth="1"/>
    <col min="5894" max="5894" width="15.140625" style="967" bestFit="1" customWidth="1"/>
    <col min="5895" max="5895" width="18" style="967" bestFit="1" customWidth="1"/>
    <col min="5896" max="5896" width="13.140625" style="967" customWidth="1"/>
    <col min="5897" max="5897" width="15.140625" style="967" bestFit="1" customWidth="1"/>
    <col min="5898" max="5898" width="18" style="967" bestFit="1" customWidth="1"/>
    <col min="5899" max="5899" width="13.140625" style="967" customWidth="1"/>
    <col min="5900" max="5900" width="15.140625" style="967" bestFit="1" customWidth="1"/>
    <col min="5901" max="5901" width="18" style="967" bestFit="1" customWidth="1"/>
    <col min="5902" max="5902" width="13.140625" style="967" customWidth="1"/>
    <col min="5903" max="5904" width="0" style="967" hidden="1" customWidth="1"/>
    <col min="5905" max="5905" width="3" style="967" customWidth="1"/>
    <col min="5906" max="6144" width="11.42578125" style="967"/>
    <col min="6145" max="6145" width="0" style="967" hidden="1" customWidth="1"/>
    <col min="6146" max="6146" width="61.7109375" style="967" customWidth="1"/>
    <col min="6147" max="6147" width="15.140625" style="967" customWidth="1"/>
    <col min="6148" max="6149" width="13.140625" style="967" customWidth="1"/>
    <col min="6150" max="6150" width="15.140625" style="967" bestFit="1" customWidth="1"/>
    <col min="6151" max="6151" width="18" style="967" bestFit="1" customWidth="1"/>
    <col min="6152" max="6152" width="13.140625" style="967" customWidth="1"/>
    <col min="6153" max="6153" width="15.140625" style="967" bestFit="1" customWidth="1"/>
    <col min="6154" max="6154" width="18" style="967" bestFit="1" customWidth="1"/>
    <col min="6155" max="6155" width="13.140625" style="967" customWidth="1"/>
    <col min="6156" max="6156" width="15.140625" style="967" bestFit="1" customWidth="1"/>
    <col min="6157" max="6157" width="18" style="967" bestFit="1" customWidth="1"/>
    <col min="6158" max="6158" width="13.140625" style="967" customWidth="1"/>
    <col min="6159" max="6160" width="0" style="967" hidden="1" customWidth="1"/>
    <col min="6161" max="6161" width="3" style="967" customWidth="1"/>
    <col min="6162" max="6400" width="11.42578125" style="967"/>
    <col min="6401" max="6401" width="0" style="967" hidden="1" customWidth="1"/>
    <col min="6402" max="6402" width="61.7109375" style="967" customWidth="1"/>
    <col min="6403" max="6403" width="15.140625" style="967" customWidth="1"/>
    <col min="6404" max="6405" width="13.140625" style="967" customWidth="1"/>
    <col min="6406" max="6406" width="15.140625" style="967" bestFit="1" customWidth="1"/>
    <col min="6407" max="6407" width="18" style="967" bestFit="1" customWidth="1"/>
    <col min="6408" max="6408" width="13.140625" style="967" customWidth="1"/>
    <col min="6409" max="6409" width="15.140625" style="967" bestFit="1" customWidth="1"/>
    <col min="6410" max="6410" width="18" style="967" bestFit="1" customWidth="1"/>
    <col min="6411" max="6411" width="13.140625" style="967" customWidth="1"/>
    <col min="6412" max="6412" width="15.140625" style="967" bestFit="1" customWidth="1"/>
    <col min="6413" max="6413" width="18" style="967" bestFit="1" customWidth="1"/>
    <col min="6414" max="6414" width="13.140625" style="967" customWidth="1"/>
    <col min="6415" max="6416" width="0" style="967" hidden="1" customWidth="1"/>
    <col min="6417" max="6417" width="3" style="967" customWidth="1"/>
    <col min="6418" max="6656" width="11.42578125" style="967"/>
    <col min="6657" max="6657" width="0" style="967" hidden="1" customWidth="1"/>
    <col min="6658" max="6658" width="61.7109375" style="967" customWidth="1"/>
    <col min="6659" max="6659" width="15.140625" style="967" customWidth="1"/>
    <col min="6660" max="6661" width="13.140625" style="967" customWidth="1"/>
    <col min="6662" max="6662" width="15.140625" style="967" bestFit="1" customWidth="1"/>
    <col min="6663" max="6663" width="18" style="967" bestFit="1" customWidth="1"/>
    <col min="6664" max="6664" width="13.140625" style="967" customWidth="1"/>
    <col min="6665" max="6665" width="15.140625" style="967" bestFit="1" customWidth="1"/>
    <col min="6666" max="6666" width="18" style="967" bestFit="1" customWidth="1"/>
    <col min="6667" max="6667" width="13.140625" style="967" customWidth="1"/>
    <col min="6668" max="6668" width="15.140625" style="967" bestFit="1" customWidth="1"/>
    <col min="6669" max="6669" width="18" style="967" bestFit="1" customWidth="1"/>
    <col min="6670" max="6670" width="13.140625" style="967" customWidth="1"/>
    <col min="6671" max="6672" width="0" style="967" hidden="1" customWidth="1"/>
    <col min="6673" max="6673" width="3" style="967" customWidth="1"/>
    <col min="6674" max="6912" width="11.42578125" style="967"/>
    <col min="6913" max="6913" width="0" style="967" hidden="1" customWidth="1"/>
    <col min="6914" max="6914" width="61.7109375" style="967" customWidth="1"/>
    <col min="6915" max="6915" width="15.140625" style="967" customWidth="1"/>
    <col min="6916" max="6917" width="13.140625" style="967" customWidth="1"/>
    <col min="6918" max="6918" width="15.140625" style="967" bestFit="1" customWidth="1"/>
    <col min="6919" max="6919" width="18" style="967" bestFit="1" customWidth="1"/>
    <col min="6920" max="6920" width="13.140625" style="967" customWidth="1"/>
    <col min="6921" max="6921" width="15.140625" style="967" bestFit="1" customWidth="1"/>
    <col min="6922" max="6922" width="18" style="967" bestFit="1" customWidth="1"/>
    <col min="6923" max="6923" width="13.140625" style="967" customWidth="1"/>
    <col min="6924" max="6924" width="15.140625" style="967" bestFit="1" customWidth="1"/>
    <col min="6925" max="6925" width="18" style="967" bestFit="1" customWidth="1"/>
    <col min="6926" max="6926" width="13.140625" style="967" customWidth="1"/>
    <col min="6927" max="6928" width="0" style="967" hidden="1" customWidth="1"/>
    <col min="6929" max="6929" width="3" style="967" customWidth="1"/>
    <col min="6930" max="7168" width="11.42578125" style="967"/>
    <col min="7169" max="7169" width="0" style="967" hidden="1" customWidth="1"/>
    <col min="7170" max="7170" width="61.7109375" style="967" customWidth="1"/>
    <col min="7171" max="7171" width="15.140625" style="967" customWidth="1"/>
    <col min="7172" max="7173" width="13.140625" style="967" customWidth="1"/>
    <col min="7174" max="7174" width="15.140625" style="967" bestFit="1" customWidth="1"/>
    <col min="7175" max="7175" width="18" style="967" bestFit="1" customWidth="1"/>
    <col min="7176" max="7176" width="13.140625" style="967" customWidth="1"/>
    <col min="7177" max="7177" width="15.140625" style="967" bestFit="1" customWidth="1"/>
    <col min="7178" max="7178" width="18" style="967" bestFit="1" customWidth="1"/>
    <col min="7179" max="7179" width="13.140625" style="967" customWidth="1"/>
    <col min="7180" max="7180" width="15.140625" style="967" bestFit="1" customWidth="1"/>
    <col min="7181" max="7181" width="18" style="967" bestFit="1" customWidth="1"/>
    <col min="7182" max="7182" width="13.140625" style="967" customWidth="1"/>
    <col min="7183" max="7184" width="0" style="967" hidden="1" customWidth="1"/>
    <col min="7185" max="7185" width="3" style="967" customWidth="1"/>
    <col min="7186" max="7424" width="11.42578125" style="967"/>
    <col min="7425" max="7425" width="0" style="967" hidden="1" customWidth="1"/>
    <col min="7426" max="7426" width="61.7109375" style="967" customWidth="1"/>
    <col min="7427" max="7427" width="15.140625" style="967" customWidth="1"/>
    <col min="7428" max="7429" width="13.140625" style="967" customWidth="1"/>
    <col min="7430" max="7430" width="15.140625" style="967" bestFit="1" customWidth="1"/>
    <col min="7431" max="7431" width="18" style="967" bestFit="1" customWidth="1"/>
    <col min="7432" max="7432" width="13.140625" style="967" customWidth="1"/>
    <col min="7433" max="7433" width="15.140625" style="967" bestFit="1" customWidth="1"/>
    <col min="7434" max="7434" width="18" style="967" bestFit="1" customWidth="1"/>
    <col min="7435" max="7435" width="13.140625" style="967" customWidth="1"/>
    <col min="7436" max="7436" width="15.140625" style="967" bestFit="1" customWidth="1"/>
    <col min="7437" max="7437" width="18" style="967" bestFit="1" customWidth="1"/>
    <col min="7438" max="7438" width="13.140625" style="967" customWidth="1"/>
    <col min="7439" max="7440" width="0" style="967" hidden="1" customWidth="1"/>
    <col min="7441" max="7441" width="3" style="967" customWidth="1"/>
    <col min="7442" max="7680" width="11.42578125" style="967"/>
    <col min="7681" max="7681" width="0" style="967" hidden="1" customWidth="1"/>
    <col min="7682" max="7682" width="61.7109375" style="967" customWidth="1"/>
    <col min="7683" max="7683" width="15.140625" style="967" customWidth="1"/>
    <col min="7684" max="7685" width="13.140625" style="967" customWidth="1"/>
    <col min="7686" max="7686" width="15.140625" style="967" bestFit="1" customWidth="1"/>
    <col min="7687" max="7687" width="18" style="967" bestFit="1" customWidth="1"/>
    <col min="7688" max="7688" width="13.140625" style="967" customWidth="1"/>
    <col min="7689" max="7689" width="15.140625" style="967" bestFit="1" customWidth="1"/>
    <col min="7690" max="7690" width="18" style="967" bestFit="1" customWidth="1"/>
    <col min="7691" max="7691" width="13.140625" style="967" customWidth="1"/>
    <col min="7692" max="7692" width="15.140625" style="967" bestFit="1" customWidth="1"/>
    <col min="7693" max="7693" width="18" style="967" bestFit="1" customWidth="1"/>
    <col min="7694" max="7694" width="13.140625" style="967" customWidth="1"/>
    <col min="7695" max="7696" width="0" style="967" hidden="1" customWidth="1"/>
    <col min="7697" max="7697" width="3" style="967" customWidth="1"/>
    <col min="7698" max="7936" width="11.42578125" style="967"/>
    <col min="7937" max="7937" width="0" style="967" hidden="1" customWidth="1"/>
    <col min="7938" max="7938" width="61.7109375" style="967" customWidth="1"/>
    <col min="7939" max="7939" width="15.140625" style="967" customWidth="1"/>
    <col min="7940" max="7941" width="13.140625" style="967" customWidth="1"/>
    <col min="7942" max="7942" width="15.140625" style="967" bestFit="1" customWidth="1"/>
    <col min="7943" max="7943" width="18" style="967" bestFit="1" customWidth="1"/>
    <col min="7944" max="7944" width="13.140625" style="967" customWidth="1"/>
    <col min="7945" max="7945" width="15.140625" style="967" bestFit="1" customWidth="1"/>
    <col min="7946" max="7946" width="18" style="967" bestFit="1" customWidth="1"/>
    <col min="7947" max="7947" width="13.140625" style="967" customWidth="1"/>
    <col min="7948" max="7948" width="15.140625" style="967" bestFit="1" customWidth="1"/>
    <col min="7949" max="7949" width="18" style="967" bestFit="1" customWidth="1"/>
    <col min="7950" max="7950" width="13.140625" style="967" customWidth="1"/>
    <col min="7951" max="7952" width="0" style="967" hidden="1" customWidth="1"/>
    <col min="7953" max="7953" width="3" style="967" customWidth="1"/>
    <col min="7954" max="8192" width="11.42578125" style="967"/>
    <col min="8193" max="8193" width="0" style="967" hidden="1" customWidth="1"/>
    <col min="8194" max="8194" width="61.7109375" style="967" customWidth="1"/>
    <col min="8195" max="8195" width="15.140625" style="967" customWidth="1"/>
    <col min="8196" max="8197" width="13.140625" style="967" customWidth="1"/>
    <col min="8198" max="8198" width="15.140625" style="967" bestFit="1" customWidth="1"/>
    <col min="8199" max="8199" width="18" style="967" bestFit="1" customWidth="1"/>
    <col min="8200" max="8200" width="13.140625" style="967" customWidth="1"/>
    <col min="8201" max="8201" width="15.140625" style="967" bestFit="1" customWidth="1"/>
    <col min="8202" max="8202" width="18" style="967" bestFit="1" customWidth="1"/>
    <col min="8203" max="8203" width="13.140625" style="967" customWidth="1"/>
    <col min="8204" max="8204" width="15.140625" style="967" bestFit="1" customWidth="1"/>
    <col min="8205" max="8205" width="18" style="967" bestFit="1" customWidth="1"/>
    <col min="8206" max="8206" width="13.140625" style="967" customWidth="1"/>
    <col min="8207" max="8208" width="0" style="967" hidden="1" customWidth="1"/>
    <col min="8209" max="8209" width="3" style="967" customWidth="1"/>
    <col min="8210" max="8448" width="11.42578125" style="967"/>
    <col min="8449" max="8449" width="0" style="967" hidden="1" customWidth="1"/>
    <col min="8450" max="8450" width="61.7109375" style="967" customWidth="1"/>
    <col min="8451" max="8451" width="15.140625" style="967" customWidth="1"/>
    <col min="8452" max="8453" width="13.140625" style="967" customWidth="1"/>
    <col min="8454" max="8454" width="15.140625" style="967" bestFit="1" customWidth="1"/>
    <col min="8455" max="8455" width="18" style="967" bestFit="1" customWidth="1"/>
    <col min="8456" max="8456" width="13.140625" style="967" customWidth="1"/>
    <col min="8457" max="8457" width="15.140625" style="967" bestFit="1" customWidth="1"/>
    <col min="8458" max="8458" width="18" style="967" bestFit="1" customWidth="1"/>
    <col min="8459" max="8459" width="13.140625" style="967" customWidth="1"/>
    <col min="8460" max="8460" width="15.140625" style="967" bestFit="1" customWidth="1"/>
    <col min="8461" max="8461" width="18" style="967" bestFit="1" customWidth="1"/>
    <col min="8462" max="8462" width="13.140625" style="967" customWidth="1"/>
    <col min="8463" max="8464" width="0" style="967" hidden="1" customWidth="1"/>
    <col min="8465" max="8465" width="3" style="967" customWidth="1"/>
    <col min="8466" max="8704" width="11.42578125" style="967"/>
    <col min="8705" max="8705" width="0" style="967" hidden="1" customWidth="1"/>
    <col min="8706" max="8706" width="61.7109375" style="967" customWidth="1"/>
    <col min="8707" max="8707" width="15.140625" style="967" customWidth="1"/>
    <col min="8708" max="8709" width="13.140625" style="967" customWidth="1"/>
    <col min="8710" max="8710" width="15.140625" style="967" bestFit="1" customWidth="1"/>
    <col min="8711" max="8711" width="18" style="967" bestFit="1" customWidth="1"/>
    <col min="8712" max="8712" width="13.140625" style="967" customWidth="1"/>
    <col min="8713" max="8713" width="15.140625" style="967" bestFit="1" customWidth="1"/>
    <col min="8714" max="8714" width="18" style="967" bestFit="1" customWidth="1"/>
    <col min="8715" max="8715" width="13.140625" style="967" customWidth="1"/>
    <col min="8716" max="8716" width="15.140625" style="967" bestFit="1" customWidth="1"/>
    <col min="8717" max="8717" width="18" style="967" bestFit="1" customWidth="1"/>
    <col min="8718" max="8718" width="13.140625" style="967" customWidth="1"/>
    <col min="8719" max="8720" width="0" style="967" hidden="1" customWidth="1"/>
    <col min="8721" max="8721" width="3" style="967" customWidth="1"/>
    <col min="8722" max="8960" width="11.42578125" style="967"/>
    <col min="8961" max="8961" width="0" style="967" hidden="1" customWidth="1"/>
    <col min="8962" max="8962" width="61.7109375" style="967" customWidth="1"/>
    <col min="8963" max="8963" width="15.140625" style="967" customWidth="1"/>
    <col min="8964" max="8965" width="13.140625" style="967" customWidth="1"/>
    <col min="8966" max="8966" width="15.140625" style="967" bestFit="1" customWidth="1"/>
    <col min="8967" max="8967" width="18" style="967" bestFit="1" customWidth="1"/>
    <col min="8968" max="8968" width="13.140625" style="967" customWidth="1"/>
    <col min="8969" max="8969" width="15.140625" style="967" bestFit="1" customWidth="1"/>
    <col min="8970" max="8970" width="18" style="967" bestFit="1" customWidth="1"/>
    <col min="8971" max="8971" width="13.140625" style="967" customWidth="1"/>
    <col min="8972" max="8972" width="15.140625" style="967" bestFit="1" customWidth="1"/>
    <col min="8973" max="8973" width="18" style="967" bestFit="1" customWidth="1"/>
    <col min="8974" max="8974" width="13.140625" style="967" customWidth="1"/>
    <col min="8975" max="8976" width="0" style="967" hidden="1" customWidth="1"/>
    <col min="8977" max="8977" width="3" style="967" customWidth="1"/>
    <col min="8978" max="9216" width="11.42578125" style="967"/>
    <col min="9217" max="9217" width="0" style="967" hidden="1" customWidth="1"/>
    <col min="9218" max="9218" width="61.7109375" style="967" customWidth="1"/>
    <col min="9219" max="9219" width="15.140625" style="967" customWidth="1"/>
    <col min="9220" max="9221" width="13.140625" style="967" customWidth="1"/>
    <col min="9222" max="9222" width="15.140625" style="967" bestFit="1" customWidth="1"/>
    <col min="9223" max="9223" width="18" style="967" bestFit="1" customWidth="1"/>
    <col min="9224" max="9224" width="13.140625" style="967" customWidth="1"/>
    <col min="9225" max="9225" width="15.140625" style="967" bestFit="1" customWidth="1"/>
    <col min="9226" max="9226" width="18" style="967" bestFit="1" customWidth="1"/>
    <col min="9227" max="9227" width="13.140625" style="967" customWidth="1"/>
    <col min="9228" max="9228" width="15.140625" style="967" bestFit="1" customWidth="1"/>
    <col min="9229" max="9229" width="18" style="967" bestFit="1" customWidth="1"/>
    <col min="9230" max="9230" width="13.140625" style="967" customWidth="1"/>
    <col min="9231" max="9232" width="0" style="967" hidden="1" customWidth="1"/>
    <col min="9233" max="9233" width="3" style="967" customWidth="1"/>
    <col min="9234" max="9472" width="11.42578125" style="967"/>
    <col min="9473" max="9473" width="0" style="967" hidden="1" customWidth="1"/>
    <col min="9474" max="9474" width="61.7109375" style="967" customWidth="1"/>
    <col min="9475" max="9475" width="15.140625" style="967" customWidth="1"/>
    <col min="9476" max="9477" width="13.140625" style="967" customWidth="1"/>
    <col min="9478" max="9478" width="15.140625" style="967" bestFit="1" customWidth="1"/>
    <col min="9479" max="9479" width="18" style="967" bestFit="1" customWidth="1"/>
    <col min="9480" max="9480" width="13.140625" style="967" customWidth="1"/>
    <col min="9481" max="9481" width="15.140625" style="967" bestFit="1" customWidth="1"/>
    <col min="9482" max="9482" width="18" style="967" bestFit="1" customWidth="1"/>
    <col min="9483" max="9483" width="13.140625" style="967" customWidth="1"/>
    <col min="9484" max="9484" width="15.140625" style="967" bestFit="1" customWidth="1"/>
    <col min="9485" max="9485" width="18" style="967" bestFit="1" customWidth="1"/>
    <col min="9486" max="9486" width="13.140625" style="967" customWidth="1"/>
    <col min="9487" max="9488" width="0" style="967" hidden="1" customWidth="1"/>
    <col min="9489" max="9489" width="3" style="967" customWidth="1"/>
    <col min="9490" max="9728" width="11.42578125" style="967"/>
    <col min="9729" max="9729" width="0" style="967" hidden="1" customWidth="1"/>
    <col min="9730" max="9730" width="61.7109375" style="967" customWidth="1"/>
    <col min="9731" max="9731" width="15.140625" style="967" customWidth="1"/>
    <col min="9732" max="9733" width="13.140625" style="967" customWidth="1"/>
    <col min="9734" max="9734" width="15.140625" style="967" bestFit="1" customWidth="1"/>
    <col min="9735" max="9735" width="18" style="967" bestFit="1" customWidth="1"/>
    <col min="9736" max="9736" width="13.140625" style="967" customWidth="1"/>
    <col min="9737" max="9737" width="15.140625" style="967" bestFit="1" customWidth="1"/>
    <col min="9738" max="9738" width="18" style="967" bestFit="1" customWidth="1"/>
    <col min="9739" max="9739" width="13.140625" style="967" customWidth="1"/>
    <col min="9740" max="9740" width="15.140625" style="967" bestFit="1" customWidth="1"/>
    <col min="9741" max="9741" width="18" style="967" bestFit="1" customWidth="1"/>
    <col min="9742" max="9742" width="13.140625" style="967" customWidth="1"/>
    <col min="9743" max="9744" width="0" style="967" hidden="1" customWidth="1"/>
    <col min="9745" max="9745" width="3" style="967" customWidth="1"/>
    <col min="9746" max="9984" width="11.42578125" style="967"/>
    <col min="9985" max="9985" width="0" style="967" hidden="1" customWidth="1"/>
    <col min="9986" max="9986" width="61.7109375" style="967" customWidth="1"/>
    <col min="9987" max="9987" width="15.140625" style="967" customWidth="1"/>
    <col min="9988" max="9989" width="13.140625" style="967" customWidth="1"/>
    <col min="9990" max="9990" width="15.140625" style="967" bestFit="1" customWidth="1"/>
    <col min="9991" max="9991" width="18" style="967" bestFit="1" customWidth="1"/>
    <col min="9992" max="9992" width="13.140625" style="967" customWidth="1"/>
    <col min="9993" max="9993" width="15.140625" style="967" bestFit="1" customWidth="1"/>
    <col min="9994" max="9994" width="18" style="967" bestFit="1" customWidth="1"/>
    <col min="9995" max="9995" width="13.140625" style="967" customWidth="1"/>
    <col min="9996" max="9996" width="15.140625" style="967" bestFit="1" customWidth="1"/>
    <col min="9997" max="9997" width="18" style="967" bestFit="1" customWidth="1"/>
    <col min="9998" max="9998" width="13.140625" style="967" customWidth="1"/>
    <col min="9999" max="10000" width="0" style="967" hidden="1" customWidth="1"/>
    <col min="10001" max="10001" width="3" style="967" customWidth="1"/>
    <col min="10002" max="10240" width="11.42578125" style="967"/>
    <col min="10241" max="10241" width="0" style="967" hidden="1" customWidth="1"/>
    <col min="10242" max="10242" width="61.7109375" style="967" customWidth="1"/>
    <col min="10243" max="10243" width="15.140625" style="967" customWidth="1"/>
    <col min="10244" max="10245" width="13.140625" style="967" customWidth="1"/>
    <col min="10246" max="10246" width="15.140625" style="967" bestFit="1" customWidth="1"/>
    <col min="10247" max="10247" width="18" style="967" bestFit="1" customWidth="1"/>
    <col min="10248" max="10248" width="13.140625" style="967" customWidth="1"/>
    <col min="10249" max="10249" width="15.140625" style="967" bestFit="1" customWidth="1"/>
    <col min="10250" max="10250" width="18" style="967" bestFit="1" customWidth="1"/>
    <col min="10251" max="10251" width="13.140625" style="967" customWidth="1"/>
    <col min="10252" max="10252" width="15.140625" style="967" bestFit="1" customWidth="1"/>
    <col min="10253" max="10253" width="18" style="967" bestFit="1" customWidth="1"/>
    <col min="10254" max="10254" width="13.140625" style="967" customWidth="1"/>
    <col min="10255" max="10256" width="0" style="967" hidden="1" customWidth="1"/>
    <col min="10257" max="10257" width="3" style="967" customWidth="1"/>
    <col min="10258" max="10496" width="11.42578125" style="967"/>
    <col min="10497" max="10497" width="0" style="967" hidden="1" customWidth="1"/>
    <col min="10498" max="10498" width="61.7109375" style="967" customWidth="1"/>
    <col min="10499" max="10499" width="15.140625" style="967" customWidth="1"/>
    <col min="10500" max="10501" width="13.140625" style="967" customWidth="1"/>
    <col min="10502" max="10502" width="15.140625" style="967" bestFit="1" customWidth="1"/>
    <col min="10503" max="10503" width="18" style="967" bestFit="1" customWidth="1"/>
    <col min="10504" max="10504" width="13.140625" style="967" customWidth="1"/>
    <col min="10505" max="10505" width="15.140625" style="967" bestFit="1" customWidth="1"/>
    <col min="10506" max="10506" width="18" style="967" bestFit="1" customWidth="1"/>
    <col min="10507" max="10507" width="13.140625" style="967" customWidth="1"/>
    <col min="10508" max="10508" width="15.140625" style="967" bestFit="1" customWidth="1"/>
    <col min="10509" max="10509" width="18" style="967" bestFit="1" customWidth="1"/>
    <col min="10510" max="10510" width="13.140625" style="967" customWidth="1"/>
    <col min="10511" max="10512" width="0" style="967" hidden="1" customWidth="1"/>
    <col min="10513" max="10513" width="3" style="967" customWidth="1"/>
    <col min="10514" max="10752" width="11.42578125" style="967"/>
    <col min="10753" max="10753" width="0" style="967" hidden="1" customWidth="1"/>
    <col min="10754" max="10754" width="61.7109375" style="967" customWidth="1"/>
    <col min="10755" max="10755" width="15.140625" style="967" customWidth="1"/>
    <col min="10756" max="10757" width="13.140625" style="967" customWidth="1"/>
    <col min="10758" max="10758" width="15.140625" style="967" bestFit="1" customWidth="1"/>
    <col min="10759" max="10759" width="18" style="967" bestFit="1" customWidth="1"/>
    <col min="10760" max="10760" width="13.140625" style="967" customWidth="1"/>
    <col min="10761" max="10761" width="15.140625" style="967" bestFit="1" customWidth="1"/>
    <col min="10762" max="10762" width="18" style="967" bestFit="1" customWidth="1"/>
    <col min="10763" max="10763" width="13.140625" style="967" customWidth="1"/>
    <col min="10764" max="10764" width="15.140625" style="967" bestFit="1" customWidth="1"/>
    <col min="10765" max="10765" width="18" style="967" bestFit="1" customWidth="1"/>
    <col min="10766" max="10766" width="13.140625" style="967" customWidth="1"/>
    <col min="10767" max="10768" width="0" style="967" hidden="1" customWidth="1"/>
    <col min="10769" max="10769" width="3" style="967" customWidth="1"/>
    <col min="10770" max="11008" width="11.42578125" style="967"/>
    <col min="11009" max="11009" width="0" style="967" hidden="1" customWidth="1"/>
    <col min="11010" max="11010" width="61.7109375" style="967" customWidth="1"/>
    <col min="11011" max="11011" width="15.140625" style="967" customWidth="1"/>
    <col min="11012" max="11013" width="13.140625" style="967" customWidth="1"/>
    <col min="11014" max="11014" width="15.140625" style="967" bestFit="1" customWidth="1"/>
    <col min="11015" max="11015" width="18" style="967" bestFit="1" customWidth="1"/>
    <col min="11016" max="11016" width="13.140625" style="967" customWidth="1"/>
    <col min="11017" max="11017" width="15.140625" style="967" bestFit="1" customWidth="1"/>
    <col min="11018" max="11018" width="18" style="967" bestFit="1" customWidth="1"/>
    <col min="11019" max="11019" width="13.140625" style="967" customWidth="1"/>
    <col min="11020" max="11020" width="15.140625" style="967" bestFit="1" customWidth="1"/>
    <col min="11021" max="11021" width="18" style="967" bestFit="1" customWidth="1"/>
    <col min="11022" max="11022" width="13.140625" style="967" customWidth="1"/>
    <col min="11023" max="11024" width="0" style="967" hidden="1" customWidth="1"/>
    <col min="11025" max="11025" width="3" style="967" customWidth="1"/>
    <col min="11026" max="11264" width="11.42578125" style="967"/>
    <col min="11265" max="11265" width="0" style="967" hidden="1" customWidth="1"/>
    <col min="11266" max="11266" width="61.7109375" style="967" customWidth="1"/>
    <col min="11267" max="11267" width="15.140625" style="967" customWidth="1"/>
    <col min="11268" max="11269" width="13.140625" style="967" customWidth="1"/>
    <col min="11270" max="11270" width="15.140625" style="967" bestFit="1" customWidth="1"/>
    <col min="11271" max="11271" width="18" style="967" bestFit="1" customWidth="1"/>
    <col min="11272" max="11272" width="13.140625" style="967" customWidth="1"/>
    <col min="11273" max="11273" width="15.140625" style="967" bestFit="1" customWidth="1"/>
    <col min="11274" max="11274" width="18" style="967" bestFit="1" customWidth="1"/>
    <col min="11275" max="11275" width="13.140625" style="967" customWidth="1"/>
    <col min="11276" max="11276" width="15.140625" style="967" bestFit="1" customWidth="1"/>
    <col min="11277" max="11277" width="18" style="967" bestFit="1" customWidth="1"/>
    <col min="11278" max="11278" width="13.140625" style="967" customWidth="1"/>
    <col min="11279" max="11280" width="0" style="967" hidden="1" customWidth="1"/>
    <col min="11281" max="11281" width="3" style="967" customWidth="1"/>
    <col min="11282" max="11520" width="11.42578125" style="967"/>
    <col min="11521" max="11521" width="0" style="967" hidden="1" customWidth="1"/>
    <col min="11522" max="11522" width="61.7109375" style="967" customWidth="1"/>
    <col min="11523" max="11523" width="15.140625" style="967" customWidth="1"/>
    <col min="11524" max="11525" width="13.140625" style="967" customWidth="1"/>
    <col min="11526" max="11526" width="15.140625" style="967" bestFit="1" customWidth="1"/>
    <col min="11527" max="11527" width="18" style="967" bestFit="1" customWidth="1"/>
    <col min="11528" max="11528" width="13.140625" style="967" customWidth="1"/>
    <col min="11529" max="11529" width="15.140625" style="967" bestFit="1" customWidth="1"/>
    <col min="11530" max="11530" width="18" style="967" bestFit="1" customWidth="1"/>
    <col min="11531" max="11531" width="13.140625" style="967" customWidth="1"/>
    <col min="11532" max="11532" width="15.140625" style="967" bestFit="1" customWidth="1"/>
    <col min="11533" max="11533" width="18" style="967" bestFit="1" customWidth="1"/>
    <col min="11534" max="11534" width="13.140625" style="967" customWidth="1"/>
    <col min="11535" max="11536" width="0" style="967" hidden="1" customWidth="1"/>
    <col min="11537" max="11537" width="3" style="967" customWidth="1"/>
    <col min="11538" max="11776" width="11.42578125" style="967"/>
    <col min="11777" max="11777" width="0" style="967" hidden="1" customWidth="1"/>
    <col min="11778" max="11778" width="61.7109375" style="967" customWidth="1"/>
    <col min="11779" max="11779" width="15.140625" style="967" customWidth="1"/>
    <col min="11780" max="11781" width="13.140625" style="967" customWidth="1"/>
    <col min="11782" max="11782" width="15.140625" style="967" bestFit="1" customWidth="1"/>
    <col min="11783" max="11783" width="18" style="967" bestFit="1" customWidth="1"/>
    <col min="11784" max="11784" width="13.140625" style="967" customWidth="1"/>
    <col min="11785" max="11785" width="15.140625" style="967" bestFit="1" customWidth="1"/>
    <col min="11786" max="11786" width="18" style="967" bestFit="1" customWidth="1"/>
    <col min="11787" max="11787" width="13.140625" style="967" customWidth="1"/>
    <col min="11788" max="11788" width="15.140625" style="967" bestFit="1" customWidth="1"/>
    <col min="11789" max="11789" width="18" style="967" bestFit="1" customWidth="1"/>
    <col min="11790" max="11790" width="13.140625" style="967" customWidth="1"/>
    <col min="11791" max="11792" width="0" style="967" hidden="1" customWidth="1"/>
    <col min="11793" max="11793" width="3" style="967" customWidth="1"/>
    <col min="11794" max="12032" width="11.42578125" style="967"/>
    <col min="12033" max="12033" width="0" style="967" hidden="1" customWidth="1"/>
    <col min="12034" max="12034" width="61.7109375" style="967" customWidth="1"/>
    <col min="12035" max="12035" width="15.140625" style="967" customWidth="1"/>
    <col min="12036" max="12037" width="13.140625" style="967" customWidth="1"/>
    <col min="12038" max="12038" width="15.140625" style="967" bestFit="1" customWidth="1"/>
    <col min="12039" max="12039" width="18" style="967" bestFit="1" customWidth="1"/>
    <col min="12040" max="12040" width="13.140625" style="967" customWidth="1"/>
    <col min="12041" max="12041" width="15.140625" style="967" bestFit="1" customWidth="1"/>
    <col min="12042" max="12042" width="18" style="967" bestFit="1" customWidth="1"/>
    <col min="12043" max="12043" width="13.140625" style="967" customWidth="1"/>
    <col min="12044" max="12044" width="15.140625" style="967" bestFit="1" customWidth="1"/>
    <col min="12045" max="12045" width="18" style="967" bestFit="1" customWidth="1"/>
    <col min="12046" max="12046" width="13.140625" style="967" customWidth="1"/>
    <col min="12047" max="12048" width="0" style="967" hidden="1" customWidth="1"/>
    <col min="12049" max="12049" width="3" style="967" customWidth="1"/>
    <col min="12050" max="12288" width="11.42578125" style="967"/>
    <col min="12289" max="12289" width="0" style="967" hidden="1" customWidth="1"/>
    <col min="12290" max="12290" width="61.7109375" style="967" customWidth="1"/>
    <col min="12291" max="12291" width="15.140625" style="967" customWidth="1"/>
    <col min="12292" max="12293" width="13.140625" style="967" customWidth="1"/>
    <col min="12294" max="12294" width="15.140625" style="967" bestFit="1" customWidth="1"/>
    <col min="12295" max="12295" width="18" style="967" bestFit="1" customWidth="1"/>
    <col min="12296" max="12296" width="13.140625" style="967" customWidth="1"/>
    <col min="12297" max="12297" width="15.140625" style="967" bestFit="1" customWidth="1"/>
    <col min="12298" max="12298" width="18" style="967" bestFit="1" customWidth="1"/>
    <col min="12299" max="12299" width="13.140625" style="967" customWidth="1"/>
    <col min="12300" max="12300" width="15.140625" style="967" bestFit="1" customWidth="1"/>
    <col min="12301" max="12301" width="18" style="967" bestFit="1" customWidth="1"/>
    <col min="12302" max="12302" width="13.140625" style="967" customWidth="1"/>
    <col min="12303" max="12304" width="0" style="967" hidden="1" customWidth="1"/>
    <col min="12305" max="12305" width="3" style="967" customWidth="1"/>
    <col min="12306" max="12544" width="11.42578125" style="967"/>
    <col min="12545" max="12545" width="0" style="967" hidden="1" customWidth="1"/>
    <col min="12546" max="12546" width="61.7109375" style="967" customWidth="1"/>
    <col min="12547" max="12547" width="15.140625" style="967" customWidth="1"/>
    <col min="12548" max="12549" width="13.140625" style="967" customWidth="1"/>
    <col min="12550" max="12550" width="15.140625" style="967" bestFit="1" customWidth="1"/>
    <col min="12551" max="12551" width="18" style="967" bestFit="1" customWidth="1"/>
    <col min="12552" max="12552" width="13.140625" style="967" customWidth="1"/>
    <col min="12553" max="12553" width="15.140625" style="967" bestFit="1" customWidth="1"/>
    <col min="12554" max="12554" width="18" style="967" bestFit="1" customWidth="1"/>
    <col min="12555" max="12555" width="13.140625" style="967" customWidth="1"/>
    <col min="12556" max="12556" width="15.140625" style="967" bestFit="1" customWidth="1"/>
    <col min="12557" max="12557" width="18" style="967" bestFit="1" customWidth="1"/>
    <col min="12558" max="12558" width="13.140625" style="967" customWidth="1"/>
    <col min="12559" max="12560" width="0" style="967" hidden="1" customWidth="1"/>
    <col min="12561" max="12561" width="3" style="967" customWidth="1"/>
    <col min="12562" max="12800" width="11.42578125" style="967"/>
    <col min="12801" max="12801" width="0" style="967" hidden="1" customWidth="1"/>
    <col min="12802" max="12802" width="61.7109375" style="967" customWidth="1"/>
    <col min="12803" max="12803" width="15.140625" style="967" customWidth="1"/>
    <col min="12804" max="12805" width="13.140625" style="967" customWidth="1"/>
    <col min="12806" max="12806" width="15.140625" style="967" bestFit="1" customWidth="1"/>
    <col min="12807" max="12807" width="18" style="967" bestFit="1" customWidth="1"/>
    <col min="12808" max="12808" width="13.140625" style="967" customWidth="1"/>
    <col min="12809" max="12809" width="15.140625" style="967" bestFit="1" customWidth="1"/>
    <col min="12810" max="12810" width="18" style="967" bestFit="1" customWidth="1"/>
    <col min="12811" max="12811" width="13.140625" style="967" customWidth="1"/>
    <col min="12812" max="12812" width="15.140625" style="967" bestFit="1" customWidth="1"/>
    <col min="12813" max="12813" width="18" style="967" bestFit="1" customWidth="1"/>
    <col min="12814" max="12814" width="13.140625" style="967" customWidth="1"/>
    <col min="12815" max="12816" width="0" style="967" hidden="1" customWidth="1"/>
    <col min="12817" max="12817" width="3" style="967" customWidth="1"/>
    <col min="12818" max="13056" width="11.42578125" style="967"/>
    <col min="13057" max="13057" width="0" style="967" hidden="1" customWidth="1"/>
    <col min="13058" max="13058" width="61.7109375" style="967" customWidth="1"/>
    <col min="13059" max="13059" width="15.140625" style="967" customWidth="1"/>
    <col min="13060" max="13061" width="13.140625" style="967" customWidth="1"/>
    <col min="13062" max="13062" width="15.140625" style="967" bestFit="1" customWidth="1"/>
    <col min="13063" max="13063" width="18" style="967" bestFit="1" customWidth="1"/>
    <col min="13064" max="13064" width="13.140625" style="967" customWidth="1"/>
    <col min="13065" max="13065" width="15.140625" style="967" bestFit="1" customWidth="1"/>
    <col min="13066" max="13066" width="18" style="967" bestFit="1" customWidth="1"/>
    <col min="13067" max="13067" width="13.140625" style="967" customWidth="1"/>
    <col min="13068" max="13068" width="15.140625" style="967" bestFit="1" customWidth="1"/>
    <col min="13069" max="13069" width="18" style="967" bestFit="1" customWidth="1"/>
    <col min="13070" max="13070" width="13.140625" style="967" customWidth="1"/>
    <col min="13071" max="13072" width="0" style="967" hidden="1" customWidth="1"/>
    <col min="13073" max="13073" width="3" style="967" customWidth="1"/>
    <col min="13074" max="13312" width="11.42578125" style="967"/>
    <col min="13313" max="13313" width="0" style="967" hidden="1" customWidth="1"/>
    <col min="13314" max="13314" width="61.7109375" style="967" customWidth="1"/>
    <col min="13315" max="13315" width="15.140625" style="967" customWidth="1"/>
    <col min="13316" max="13317" width="13.140625" style="967" customWidth="1"/>
    <col min="13318" max="13318" width="15.140625" style="967" bestFit="1" customWidth="1"/>
    <col min="13319" max="13319" width="18" style="967" bestFit="1" customWidth="1"/>
    <col min="13320" max="13320" width="13.140625" style="967" customWidth="1"/>
    <col min="13321" max="13321" width="15.140625" style="967" bestFit="1" customWidth="1"/>
    <col min="13322" max="13322" width="18" style="967" bestFit="1" customWidth="1"/>
    <col min="13323" max="13323" width="13.140625" style="967" customWidth="1"/>
    <col min="13324" max="13324" width="15.140625" style="967" bestFit="1" customWidth="1"/>
    <col min="13325" max="13325" width="18" style="967" bestFit="1" customWidth="1"/>
    <col min="13326" max="13326" width="13.140625" style="967" customWidth="1"/>
    <col min="13327" max="13328" width="0" style="967" hidden="1" customWidth="1"/>
    <col min="13329" max="13329" width="3" style="967" customWidth="1"/>
    <col min="13330" max="13568" width="11.42578125" style="967"/>
    <col min="13569" max="13569" width="0" style="967" hidden="1" customWidth="1"/>
    <col min="13570" max="13570" width="61.7109375" style="967" customWidth="1"/>
    <col min="13571" max="13571" width="15.140625" style="967" customWidth="1"/>
    <col min="13572" max="13573" width="13.140625" style="967" customWidth="1"/>
    <col min="13574" max="13574" width="15.140625" style="967" bestFit="1" customWidth="1"/>
    <col min="13575" max="13575" width="18" style="967" bestFit="1" customWidth="1"/>
    <col min="13576" max="13576" width="13.140625" style="967" customWidth="1"/>
    <col min="13577" max="13577" width="15.140625" style="967" bestFit="1" customWidth="1"/>
    <col min="13578" max="13578" width="18" style="967" bestFit="1" customWidth="1"/>
    <col min="13579" max="13579" width="13.140625" style="967" customWidth="1"/>
    <col min="13580" max="13580" width="15.140625" style="967" bestFit="1" customWidth="1"/>
    <col min="13581" max="13581" width="18" style="967" bestFit="1" customWidth="1"/>
    <col min="13582" max="13582" width="13.140625" style="967" customWidth="1"/>
    <col min="13583" max="13584" width="0" style="967" hidden="1" customWidth="1"/>
    <col min="13585" max="13585" width="3" style="967" customWidth="1"/>
    <col min="13586" max="13824" width="11.42578125" style="967"/>
    <col min="13825" max="13825" width="0" style="967" hidden="1" customWidth="1"/>
    <col min="13826" max="13826" width="61.7109375" style="967" customWidth="1"/>
    <col min="13827" max="13827" width="15.140625" style="967" customWidth="1"/>
    <col min="13828" max="13829" width="13.140625" style="967" customWidth="1"/>
    <col min="13830" max="13830" width="15.140625" style="967" bestFit="1" customWidth="1"/>
    <col min="13831" max="13831" width="18" style="967" bestFit="1" customWidth="1"/>
    <col min="13832" max="13832" width="13.140625" style="967" customWidth="1"/>
    <col min="13833" max="13833" width="15.140625" style="967" bestFit="1" customWidth="1"/>
    <col min="13834" max="13834" width="18" style="967" bestFit="1" customWidth="1"/>
    <col min="13835" max="13835" width="13.140625" style="967" customWidth="1"/>
    <col min="13836" max="13836" width="15.140625" style="967" bestFit="1" customWidth="1"/>
    <col min="13837" max="13837" width="18" style="967" bestFit="1" customWidth="1"/>
    <col min="13838" max="13838" width="13.140625" style="967" customWidth="1"/>
    <col min="13839" max="13840" width="0" style="967" hidden="1" customWidth="1"/>
    <col min="13841" max="13841" width="3" style="967" customWidth="1"/>
    <col min="13842" max="14080" width="11.42578125" style="967"/>
    <col min="14081" max="14081" width="0" style="967" hidden="1" customWidth="1"/>
    <col min="14082" max="14082" width="61.7109375" style="967" customWidth="1"/>
    <col min="14083" max="14083" width="15.140625" style="967" customWidth="1"/>
    <col min="14084" max="14085" width="13.140625" style="967" customWidth="1"/>
    <col min="14086" max="14086" width="15.140625" style="967" bestFit="1" customWidth="1"/>
    <col min="14087" max="14087" width="18" style="967" bestFit="1" customWidth="1"/>
    <col min="14088" max="14088" width="13.140625" style="967" customWidth="1"/>
    <col min="14089" max="14089" width="15.140625" style="967" bestFit="1" customWidth="1"/>
    <col min="14090" max="14090" width="18" style="967" bestFit="1" customWidth="1"/>
    <col min="14091" max="14091" width="13.140625" style="967" customWidth="1"/>
    <col min="14092" max="14092" width="15.140625" style="967" bestFit="1" customWidth="1"/>
    <col min="14093" max="14093" width="18" style="967" bestFit="1" customWidth="1"/>
    <col min="14094" max="14094" width="13.140625" style="967" customWidth="1"/>
    <col min="14095" max="14096" width="0" style="967" hidden="1" customWidth="1"/>
    <col min="14097" max="14097" width="3" style="967" customWidth="1"/>
    <col min="14098" max="14336" width="11.42578125" style="967"/>
    <col min="14337" max="14337" width="0" style="967" hidden="1" customWidth="1"/>
    <col min="14338" max="14338" width="61.7109375" style="967" customWidth="1"/>
    <col min="14339" max="14339" width="15.140625" style="967" customWidth="1"/>
    <col min="14340" max="14341" width="13.140625" style="967" customWidth="1"/>
    <col min="14342" max="14342" width="15.140625" style="967" bestFit="1" customWidth="1"/>
    <col min="14343" max="14343" width="18" style="967" bestFit="1" customWidth="1"/>
    <col min="14344" max="14344" width="13.140625" style="967" customWidth="1"/>
    <col min="14345" max="14345" width="15.140625" style="967" bestFit="1" customWidth="1"/>
    <col min="14346" max="14346" width="18" style="967" bestFit="1" customWidth="1"/>
    <col min="14347" max="14347" width="13.140625" style="967" customWidth="1"/>
    <col min="14348" max="14348" width="15.140625" style="967" bestFit="1" customWidth="1"/>
    <col min="14349" max="14349" width="18" style="967" bestFit="1" customWidth="1"/>
    <col min="14350" max="14350" width="13.140625" style="967" customWidth="1"/>
    <col min="14351" max="14352" width="0" style="967" hidden="1" customWidth="1"/>
    <col min="14353" max="14353" width="3" style="967" customWidth="1"/>
    <col min="14354" max="14592" width="11.42578125" style="967"/>
    <col min="14593" max="14593" width="0" style="967" hidden="1" customWidth="1"/>
    <col min="14594" max="14594" width="61.7109375" style="967" customWidth="1"/>
    <col min="14595" max="14595" width="15.140625" style="967" customWidth="1"/>
    <col min="14596" max="14597" width="13.140625" style="967" customWidth="1"/>
    <col min="14598" max="14598" width="15.140625" style="967" bestFit="1" customWidth="1"/>
    <col min="14599" max="14599" width="18" style="967" bestFit="1" customWidth="1"/>
    <col min="14600" max="14600" width="13.140625" style="967" customWidth="1"/>
    <col min="14601" max="14601" width="15.140625" style="967" bestFit="1" customWidth="1"/>
    <col min="14602" max="14602" width="18" style="967" bestFit="1" customWidth="1"/>
    <col min="14603" max="14603" width="13.140625" style="967" customWidth="1"/>
    <col min="14604" max="14604" width="15.140625" style="967" bestFit="1" customWidth="1"/>
    <col min="14605" max="14605" width="18" style="967" bestFit="1" customWidth="1"/>
    <col min="14606" max="14606" width="13.140625" style="967" customWidth="1"/>
    <col min="14607" max="14608" width="0" style="967" hidden="1" customWidth="1"/>
    <col min="14609" max="14609" width="3" style="967" customWidth="1"/>
    <col min="14610" max="14848" width="11.42578125" style="967"/>
    <col min="14849" max="14849" width="0" style="967" hidden="1" customWidth="1"/>
    <col min="14850" max="14850" width="61.7109375" style="967" customWidth="1"/>
    <col min="14851" max="14851" width="15.140625" style="967" customWidth="1"/>
    <col min="14852" max="14853" width="13.140625" style="967" customWidth="1"/>
    <col min="14854" max="14854" width="15.140625" style="967" bestFit="1" customWidth="1"/>
    <col min="14855" max="14855" width="18" style="967" bestFit="1" customWidth="1"/>
    <col min="14856" max="14856" width="13.140625" style="967" customWidth="1"/>
    <col min="14857" max="14857" width="15.140625" style="967" bestFit="1" customWidth="1"/>
    <col min="14858" max="14858" width="18" style="967" bestFit="1" customWidth="1"/>
    <col min="14859" max="14859" width="13.140625" style="967" customWidth="1"/>
    <col min="14860" max="14860" width="15.140625" style="967" bestFit="1" customWidth="1"/>
    <col min="14861" max="14861" width="18" style="967" bestFit="1" customWidth="1"/>
    <col min="14862" max="14862" width="13.140625" style="967" customWidth="1"/>
    <col min="14863" max="14864" width="0" style="967" hidden="1" customWidth="1"/>
    <col min="14865" max="14865" width="3" style="967" customWidth="1"/>
    <col min="14866" max="15104" width="11.42578125" style="967"/>
    <col min="15105" max="15105" width="0" style="967" hidden="1" customWidth="1"/>
    <col min="15106" max="15106" width="61.7109375" style="967" customWidth="1"/>
    <col min="15107" max="15107" width="15.140625" style="967" customWidth="1"/>
    <col min="15108" max="15109" width="13.140625" style="967" customWidth="1"/>
    <col min="15110" max="15110" width="15.140625" style="967" bestFit="1" customWidth="1"/>
    <col min="15111" max="15111" width="18" style="967" bestFit="1" customWidth="1"/>
    <col min="15112" max="15112" width="13.140625" style="967" customWidth="1"/>
    <col min="15113" max="15113" width="15.140625" style="967" bestFit="1" customWidth="1"/>
    <col min="15114" max="15114" width="18" style="967" bestFit="1" customWidth="1"/>
    <col min="15115" max="15115" width="13.140625" style="967" customWidth="1"/>
    <col min="15116" max="15116" width="15.140625" style="967" bestFit="1" customWidth="1"/>
    <col min="15117" max="15117" width="18" style="967" bestFit="1" customWidth="1"/>
    <col min="15118" max="15118" width="13.140625" style="967" customWidth="1"/>
    <col min="15119" max="15120" width="0" style="967" hidden="1" customWidth="1"/>
    <col min="15121" max="15121" width="3" style="967" customWidth="1"/>
    <col min="15122" max="15360" width="11.42578125" style="967"/>
    <col min="15361" max="15361" width="0" style="967" hidden="1" customWidth="1"/>
    <col min="15362" max="15362" width="61.7109375" style="967" customWidth="1"/>
    <col min="15363" max="15363" width="15.140625" style="967" customWidth="1"/>
    <col min="15364" max="15365" width="13.140625" style="967" customWidth="1"/>
    <col min="15366" max="15366" width="15.140625" style="967" bestFit="1" customWidth="1"/>
    <col min="15367" max="15367" width="18" style="967" bestFit="1" customWidth="1"/>
    <col min="15368" max="15368" width="13.140625" style="967" customWidth="1"/>
    <col min="15369" max="15369" width="15.140625" style="967" bestFit="1" customWidth="1"/>
    <col min="15370" max="15370" width="18" style="967" bestFit="1" customWidth="1"/>
    <col min="15371" max="15371" width="13.140625" style="967" customWidth="1"/>
    <col min="15372" max="15372" width="15.140625" style="967" bestFit="1" customWidth="1"/>
    <col min="15373" max="15373" width="18" style="967" bestFit="1" customWidth="1"/>
    <col min="15374" max="15374" width="13.140625" style="967" customWidth="1"/>
    <col min="15375" max="15376" width="0" style="967" hidden="1" customWidth="1"/>
    <col min="15377" max="15377" width="3" style="967" customWidth="1"/>
    <col min="15378" max="15616" width="11.42578125" style="967"/>
    <col min="15617" max="15617" width="0" style="967" hidden="1" customWidth="1"/>
    <col min="15618" max="15618" width="61.7109375" style="967" customWidth="1"/>
    <col min="15619" max="15619" width="15.140625" style="967" customWidth="1"/>
    <col min="15620" max="15621" width="13.140625" style="967" customWidth="1"/>
    <col min="15622" max="15622" width="15.140625" style="967" bestFit="1" customWidth="1"/>
    <col min="15623" max="15623" width="18" style="967" bestFit="1" customWidth="1"/>
    <col min="15624" max="15624" width="13.140625" style="967" customWidth="1"/>
    <col min="15625" max="15625" width="15.140625" style="967" bestFit="1" customWidth="1"/>
    <col min="15626" max="15626" width="18" style="967" bestFit="1" customWidth="1"/>
    <col min="15627" max="15627" width="13.140625" style="967" customWidth="1"/>
    <col min="15628" max="15628" width="15.140625" style="967" bestFit="1" customWidth="1"/>
    <col min="15629" max="15629" width="18" style="967" bestFit="1" customWidth="1"/>
    <col min="15630" max="15630" width="13.140625" style="967" customWidth="1"/>
    <col min="15631" max="15632" width="0" style="967" hidden="1" customWidth="1"/>
    <col min="15633" max="15633" width="3" style="967" customWidth="1"/>
    <col min="15634" max="15872" width="11.42578125" style="967"/>
    <col min="15873" max="15873" width="0" style="967" hidden="1" customWidth="1"/>
    <col min="15874" max="15874" width="61.7109375" style="967" customWidth="1"/>
    <col min="15875" max="15875" width="15.140625" style="967" customWidth="1"/>
    <col min="15876" max="15877" width="13.140625" style="967" customWidth="1"/>
    <col min="15878" max="15878" width="15.140625" style="967" bestFit="1" customWidth="1"/>
    <col min="15879" max="15879" width="18" style="967" bestFit="1" customWidth="1"/>
    <col min="15880" max="15880" width="13.140625" style="967" customWidth="1"/>
    <col min="15881" max="15881" width="15.140625" style="967" bestFit="1" customWidth="1"/>
    <col min="15882" max="15882" width="18" style="967" bestFit="1" customWidth="1"/>
    <col min="15883" max="15883" width="13.140625" style="967" customWidth="1"/>
    <col min="15884" max="15884" width="15.140625" style="967" bestFit="1" customWidth="1"/>
    <col min="15885" max="15885" width="18" style="967" bestFit="1" customWidth="1"/>
    <col min="15886" max="15886" width="13.140625" style="967" customWidth="1"/>
    <col min="15887" max="15888" width="0" style="967" hidden="1" customWidth="1"/>
    <col min="15889" max="15889" width="3" style="967" customWidth="1"/>
    <col min="15890" max="16128" width="11.42578125" style="967"/>
    <col min="16129" max="16129" width="0" style="967" hidden="1" customWidth="1"/>
    <col min="16130" max="16130" width="61.7109375" style="967" customWidth="1"/>
    <col min="16131" max="16131" width="15.140625" style="967" customWidth="1"/>
    <col min="16132" max="16133" width="13.140625" style="967" customWidth="1"/>
    <col min="16134" max="16134" width="15.140625" style="967" bestFit="1" customWidth="1"/>
    <col min="16135" max="16135" width="18" style="967" bestFit="1" customWidth="1"/>
    <col min="16136" max="16136" width="13.140625" style="967" customWidth="1"/>
    <col min="16137" max="16137" width="15.140625" style="967" bestFit="1" customWidth="1"/>
    <col min="16138" max="16138" width="18" style="967" bestFit="1" customWidth="1"/>
    <col min="16139" max="16139" width="13.140625" style="967" customWidth="1"/>
    <col min="16140" max="16140" width="15.140625" style="967" bestFit="1" customWidth="1"/>
    <col min="16141" max="16141" width="18" style="967" bestFit="1" customWidth="1"/>
    <col min="16142" max="16142" width="13.140625" style="967" customWidth="1"/>
    <col min="16143" max="16144" width="0" style="967" hidden="1" customWidth="1"/>
    <col min="16145" max="16145" width="3" style="967" customWidth="1"/>
    <col min="16146" max="16384" width="11.42578125" style="967"/>
  </cols>
  <sheetData>
    <row r="1" spans="1:22" s="196" customFormat="1" ht="2.25" customHeight="1">
      <c r="B1" s="845"/>
      <c r="C1" s="846"/>
      <c r="D1" s="846"/>
      <c r="E1" s="846"/>
      <c r="F1" s="846"/>
      <c r="G1" s="846"/>
      <c r="H1" s="846"/>
      <c r="I1" s="846"/>
      <c r="J1" s="846"/>
      <c r="K1" s="846"/>
      <c r="L1" s="846"/>
      <c r="M1" s="846"/>
      <c r="N1" s="846"/>
      <c r="O1" s="846"/>
      <c r="P1" s="846"/>
      <c r="Q1" s="785"/>
    </row>
    <row r="2" spans="1:22" s="196" customFormat="1" ht="42" customHeight="1">
      <c r="B2" s="1340" t="s">
        <v>1247</v>
      </c>
      <c r="C2" s="1340"/>
      <c r="D2" s="1340"/>
      <c r="E2" s="1340"/>
      <c r="F2" s="1340"/>
      <c r="G2" s="1340"/>
      <c r="H2" s="1340"/>
      <c r="I2" s="1340"/>
      <c r="J2" s="1340"/>
      <c r="K2" s="1340"/>
      <c r="L2" s="1340"/>
      <c r="M2" s="1340"/>
      <c r="N2" s="1340"/>
      <c r="O2" s="1340"/>
      <c r="P2" s="1340"/>
      <c r="Q2" s="785"/>
    </row>
    <row r="3" spans="1:22" s="196" customFormat="1" ht="42" customHeight="1">
      <c r="B3" s="1340" t="s">
        <v>1248</v>
      </c>
      <c r="C3" s="1340"/>
      <c r="D3" s="1340"/>
      <c r="E3" s="1340"/>
      <c r="F3" s="1340"/>
      <c r="G3" s="1340"/>
      <c r="H3" s="1340"/>
      <c r="I3" s="1340"/>
      <c r="J3" s="1340"/>
      <c r="K3" s="1340"/>
      <c r="L3" s="1340"/>
      <c r="M3" s="1340"/>
      <c r="N3" s="1340"/>
      <c r="O3" s="1340"/>
      <c r="P3" s="1340"/>
      <c r="Q3" s="785"/>
    </row>
    <row r="4" spans="1:22" s="196" customFormat="1" ht="9.75" customHeight="1">
      <c r="A4" s="196" t="s">
        <v>1433</v>
      </c>
      <c r="B4" s="1340"/>
      <c r="C4" s="1340"/>
      <c r="D4" s="1340"/>
      <c r="E4" s="1340"/>
      <c r="F4" s="1340"/>
      <c r="G4" s="1340"/>
      <c r="H4" s="1340"/>
      <c r="I4" s="1340"/>
      <c r="J4" s="1340"/>
      <c r="K4" s="1340"/>
      <c r="L4" s="1340"/>
      <c r="M4" s="1340"/>
      <c r="N4" s="1340"/>
      <c r="O4" s="1340"/>
      <c r="P4" s="1340"/>
      <c r="Q4" s="785"/>
    </row>
    <row r="5" spans="1:22" s="847" customFormat="1" ht="42" customHeight="1">
      <c r="B5" s="1341" t="s">
        <v>588</v>
      </c>
      <c r="C5" s="1341"/>
      <c r="D5" s="1341"/>
      <c r="E5" s="1341"/>
      <c r="F5" s="1341"/>
      <c r="G5" s="1341"/>
      <c r="H5" s="1341"/>
      <c r="I5" s="1341"/>
      <c r="J5" s="1341"/>
      <c r="K5" s="1341"/>
      <c r="L5" s="1341"/>
      <c r="M5" s="1341"/>
      <c r="N5" s="1341"/>
      <c r="O5" s="1341"/>
      <c r="P5" s="1341"/>
      <c r="Q5" s="848"/>
    </row>
    <row r="6" spans="1:22" s="224" customFormat="1" ht="9">
      <c r="C6" s="849"/>
      <c r="Q6" s="790"/>
    </row>
    <row r="7" spans="1:22" s="224" customFormat="1" ht="15.75">
      <c r="B7" s="850"/>
      <c r="C7" s="1342" t="str">
        <f>"DIC-17"</f>
        <v>DIC-17</v>
      </c>
      <c r="D7" s="1342"/>
      <c r="E7" s="1342"/>
      <c r="F7" s="1342" t="str">
        <f>"DIC-18"</f>
        <v>DIC-18</v>
      </c>
      <c r="G7" s="1342"/>
      <c r="H7" s="1342"/>
      <c r="I7" s="1342" t="str">
        <f>"DIC-19"</f>
        <v>DIC-19</v>
      </c>
      <c r="J7" s="1342"/>
      <c r="K7" s="1342"/>
      <c r="L7" s="1342" t="str">
        <f>UPPER("may-20")</f>
        <v>MAY-20</v>
      </c>
      <c r="M7" s="1342"/>
      <c r="N7" s="1342"/>
      <c r="O7" s="851" t="s">
        <v>1249</v>
      </c>
      <c r="P7" s="851"/>
      <c r="Q7" s="852"/>
    </row>
    <row r="8" spans="1:22" s="224" customFormat="1" ht="33" customHeight="1" thickBot="1">
      <c r="B8" s="853" t="s">
        <v>1250</v>
      </c>
      <c r="C8" s="854" t="s">
        <v>1251</v>
      </c>
      <c r="D8" s="855" t="s">
        <v>1252</v>
      </c>
      <c r="E8" s="854" t="s">
        <v>1253</v>
      </c>
      <c r="F8" s="854" t="s">
        <v>1251</v>
      </c>
      <c r="G8" s="855" t="s">
        <v>1252</v>
      </c>
      <c r="H8" s="854" t="s">
        <v>1253</v>
      </c>
      <c r="I8" s="854" t="s">
        <v>1251</v>
      </c>
      <c r="J8" s="855" t="s">
        <v>1252</v>
      </c>
      <c r="K8" s="854" t="s">
        <v>1253</v>
      </c>
      <c r="L8" s="854" t="s">
        <v>1251</v>
      </c>
      <c r="M8" s="855" t="s">
        <v>1252</v>
      </c>
      <c r="N8" s="854" t="s">
        <v>1253</v>
      </c>
      <c r="O8" s="856" t="s">
        <v>1254</v>
      </c>
      <c r="P8" s="857" t="s">
        <v>1255</v>
      </c>
      <c r="Q8" s="852"/>
    </row>
    <row r="9" spans="1:22" s="432" customFormat="1" ht="22.5" customHeight="1" thickTop="1" thickBot="1">
      <c r="B9" s="858" t="s">
        <v>1256</v>
      </c>
      <c r="C9" s="426"/>
      <c r="D9" s="426"/>
      <c r="E9" s="426"/>
      <c r="F9" s="426"/>
      <c r="G9" s="426"/>
      <c r="H9" s="426"/>
      <c r="I9" s="426"/>
      <c r="J9" s="426"/>
      <c r="K9" s="426"/>
      <c r="L9" s="426"/>
      <c r="M9" s="426"/>
      <c r="N9" s="426"/>
      <c r="O9" s="859"/>
      <c r="P9" s="859"/>
      <c r="Q9" s="860"/>
      <c r="V9" s="861"/>
    </row>
    <row r="10" spans="1:22" s="432" customFormat="1" ht="22.5" customHeight="1" thickTop="1">
      <c r="A10" s="432" t="s">
        <v>1257</v>
      </c>
      <c r="B10" s="432" t="s">
        <v>40</v>
      </c>
      <c r="C10" s="515">
        <v>20058770</v>
      </c>
      <c r="D10" s="862">
        <v>0.1234</v>
      </c>
      <c r="E10" s="515">
        <v>2</v>
      </c>
      <c r="F10" s="515">
        <v>20736691.288250003</v>
      </c>
      <c r="G10" s="862">
        <f t="shared" ref="G10:G23" si="0">+F10/F$74</f>
        <v>0.12020736398874966</v>
      </c>
      <c r="H10" s="515">
        <v>3</v>
      </c>
      <c r="I10" s="515">
        <v>21153858.645859998</v>
      </c>
      <c r="J10" s="862">
        <f t="shared" ref="J10:J23" si="1">+I10/I$74</f>
        <v>0.12409170204916754</v>
      </c>
      <c r="K10" s="515">
        <v>2</v>
      </c>
      <c r="L10" s="515">
        <v>22498555.48006</v>
      </c>
      <c r="M10" s="862">
        <f t="shared" ref="M10:M18" si="2">+L10/L$74</f>
        <v>0.12582121619048528</v>
      </c>
      <c r="N10" s="515">
        <v>2</v>
      </c>
      <c r="O10" s="863">
        <f>IF(C10=0,0,(L10/C10)-1)</f>
        <v>0.1216318587859575</v>
      </c>
      <c r="P10" s="863" t="e">
        <f>IF(C10=0,0,((+L10/#REF!)/(C10/#REF!))-1)</f>
        <v>#REF!</v>
      </c>
      <c r="Q10" s="864"/>
      <c r="V10" s="861"/>
    </row>
    <row r="11" spans="1:22" s="432" customFormat="1" ht="22.5" customHeight="1">
      <c r="A11" s="432" t="s">
        <v>1257</v>
      </c>
      <c r="B11" s="432" t="s">
        <v>163</v>
      </c>
      <c r="C11" s="515">
        <v>18946677</v>
      </c>
      <c r="D11" s="862">
        <v>0.11650000000000001</v>
      </c>
      <c r="E11" s="515">
        <v>3</v>
      </c>
      <c r="F11" s="515">
        <v>23236078.39695999</v>
      </c>
      <c r="G11" s="862">
        <f t="shared" si="0"/>
        <v>0.13469592109504802</v>
      </c>
      <c r="H11" s="515">
        <v>2</v>
      </c>
      <c r="I11" s="515">
        <v>19183762.666329991</v>
      </c>
      <c r="J11" s="862">
        <f t="shared" si="1"/>
        <v>0.11253482406331856</v>
      </c>
      <c r="K11" s="515">
        <v>3</v>
      </c>
      <c r="L11" s="515">
        <v>21213828.297209997</v>
      </c>
      <c r="M11" s="862">
        <f t="shared" si="2"/>
        <v>0.118636491075025</v>
      </c>
      <c r="N11" s="515">
        <v>3</v>
      </c>
      <c r="O11" s="863">
        <f>IF(C11=0,0,(L11/C11)-1)</f>
        <v>0.11965957393003523</v>
      </c>
      <c r="P11" s="863" t="e">
        <f>IF(C11=0,0,((+L11/#REF!)/(C11/#REF!))-1)</f>
        <v>#REF!</v>
      </c>
      <c r="Q11" s="864"/>
      <c r="V11" s="861"/>
    </row>
    <row r="12" spans="1:22" s="432" customFormat="1" ht="22.5" customHeight="1">
      <c r="A12" s="432" t="s">
        <v>1257</v>
      </c>
      <c r="B12" s="432" t="s">
        <v>42</v>
      </c>
      <c r="C12" s="515">
        <v>28623183</v>
      </c>
      <c r="D12" s="862">
        <v>0.17610000000000001</v>
      </c>
      <c r="E12" s="515">
        <v>1</v>
      </c>
      <c r="F12" s="515">
        <v>28284389.971500002</v>
      </c>
      <c r="G12" s="862">
        <f t="shared" si="0"/>
        <v>0.16396019563788236</v>
      </c>
      <c r="H12" s="515">
        <v>1</v>
      </c>
      <c r="I12" s="515">
        <v>27828839.234360006</v>
      </c>
      <c r="J12" s="862">
        <f t="shared" si="1"/>
        <v>0.16324813758364759</v>
      </c>
      <c r="K12" s="515">
        <v>1</v>
      </c>
      <c r="L12" s="515">
        <v>28694288.304020006</v>
      </c>
      <c r="M12" s="862">
        <f t="shared" si="2"/>
        <v>0.16047031354221794</v>
      </c>
      <c r="N12" s="515">
        <v>1</v>
      </c>
      <c r="O12" s="863">
        <f>IF(C12=0,0,(L12/C12)-1)</f>
        <v>2.4841857741679796E-3</v>
      </c>
      <c r="P12" s="863" t="e">
        <f>IF(C12=0,0,((+L12/#REF!)/(C12/#REF!))-1)</f>
        <v>#REF!</v>
      </c>
      <c r="Q12" s="864"/>
      <c r="V12" s="861"/>
    </row>
    <row r="13" spans="1:22" s="432" customFormat="1" ht="22.5" customHeight="1">
      <c r="A13" s="432" t="s">
        <v>1257</v>
      </c>
      <c r="B13" s="432" t="s">
        <v>44</v>
      </c>
      <c r="C13" s="515">
        <v>15912767</v>
      </c>
      <c r="D13" s="862">
        <v>9.7900000000000001E-2</v>
      </c>
      <c r="E13" s="515">
        <v>4</v>
      </c>
      <c r="F13" s="515">
        <v>16271119.966759998</v>
      </c>
      <c r="G13" s="862">
        <f t="shared" si="0"/>
        <v>9.4321143771726235E-2</v>
      </c>
      <c r="H13" s="515">
        <v>4</v>
      </c>
      <c r="I13" s="515">
        <v>17249379.838270005</v>
      </c>
      <c r="J13" s="862">
        <f t="shared" si="1"/>
        <v>0.10118744477109549</v>
      </c>
      <c r="K13" s="515">
        <v>4</v>
      </c>
      <c r="L13" s="515">
        <v>18465538.657980002</v>
      </c>
      <c r="M13" s="862">
        <f t="shared" si="2"/>
        <v>0.10326692011932088</v>
      </c>
      <c r="N13" s="515">
        <v>4</v>
      </c>
      <c r="O13" s="863">
        <f>IF(C13=0,0,(L13/C13)-1)</f>
        <v>0.16042286410528117</v>
      </c>
      <c r="P13" s="863" t="e">
        <f>IF(C13=0,0,((+L13/#REF!)/(C13/#REF!))-1)</f>
        <v>#REF!</v>
      </c>
      <c r="Q13" s="864"/>
      <c r="V13" s="861"/>
    </row>
    <row r="14" spans="1:22" s="432" customFormat="1" ht="22.5" customHeight="1">
      <c r="A14" s="432" t="s">
        <v>1257</v>
      </c>
      <c r="B14" s="432" t="s">
        <v>52</v>
      </c>
      <c r="C14" s="515">
        <v>15226029</v>
      </c>
      <c r="D14" s="862">
        <v>9.3700000000000006E-2</v>
      </c>
      <c r="E14" s="515">
        <v>5</v>
      </c>
      <c r="F14" s="515">
        <v>15941866.30373</v>
      </c>
      <c r="G14" s="862">
        <f t="shared" si="0"/>
        <v>9.241251165841978E-2</v>
      </c>
      <c r="H14" s="515">
        <v>5</v>
      </c>
      <c r="I14" s="515">
        <v>15902396.834019998</v>
      </c>
      <c r="J14" s="862">
        <f t="shared" si="1"/>
        <v>9.3285840792976957E-2</v>
      </c>
      <c r="K14" s="515">
        <v>5</v>
      </c>
      <c r="L14" s="515">
        <v>16651252.732119998</v>
      </c>
      <c r="M14" s="862">
        <f t="shared" si="2"/>
        <v>9.3120683757110773E-2</v>
      </c>
      <c r="N14" s="515">
        <v>5</v>
      </c>
      <c r="O14" s="863">
        <f t="shared" ref="O14:O19" si="3">IF(C14=0,0,(L14/C14)-1)</f>
        <v>9.3604427794009792E-2</v>
      </c>
      <c r="P14" s="863" t="e">
        <f>IF(C14=0,0,((+L14/#REF!)/(C14/#REF!))-1)</f>
        <v>#REF!</v>
      </c>
      <c r="Q14" s="864"/>
      <c r="V14" s="861"/>
    </row>
    <row r="15" spans="1:22" s="432" customFormat="1" ht="22.5" customHeight="1">
      <c r="A15" s="432" t="s">
        <v>1257</v>
      </c>
      <c r="B15" s="432" t="s">
        <v>50</v>
      </c>
      <c r="C15" s="515">
        <v>8429404</v>
      </c>
      <c r="D15" s="862">
        <v>5.1799999999999999E-2</v>
      </c>
      <c r="E15" s="515">
        <v>7</v>
      </c>
      <c r="F15" s="515">
        <v>8470071.4845300019</v>
      </c>
      <c r="G15" s="862">
        <f t="shared" si="0"/>
        <v>4.9099682866405418E-2</v>
      </c>
      <c r="H15" s="515">
        <v>8</v>
      </c>
      <c r="I15" s="515">
        <v>8937264.2357599996</v>
      </c>
      <c r="J15" s="862">
        <f t="shared" si="1"/>
        <v>5.2427330126632012E-2</v>
      </c>
      <c r="K15" s="515">
        <v>8</v>
      </c>
      <c r="L15" s="515">
        <v>9374105.7331399973</v>
      </c>
      <c r="M15" s="862">
        <f t="shared" si="2"/>
        <v>5.2423871616433644E-2</v>
      </c>
      <c r="N15" s="515">
        <v>8</v>
      </c>
      <c r="O15" s="863">
        <f>IF(C15=0,0,(L15/C15)-1)</f>
        <v>0.11207218602169222</v>
      </c>
      <c r="P15" s="863" t="e">
        <f>IF(C15=0,0,((+L15/#REF!)/(C15/#REF!))-1)</f>
        <v>#REF!</v>
      </c>
      <c r="Q15" s="864"/>
      <c r="V15" s="861"/>
    </row>
    <row r="16" spans="1:22" s="432" customFormat="1" ht="22.5" customHeight="1">
      <c r="A16" s="432" t="s">
        <v>1257</v>
      </c>
      <c r="B16" s="432" t="s">
        <v>46</v>
      </c>
      <c r="C16" s="515">
        <v>7742229</v>
      </c>
      <c r="D16" s="862">
        <v>4.7600000000000003E-2</v>
      </c>
      <c r="E16" s="515">
        <v>9</v>
      </c>
      <c r="F16" s="515">
        <v>7688557.9326999998</v>
      </c>
      <c r="G16" s="862">
        <f t="shared" si="0"/>
        <v>4.4569370740854278E-2</v>
      </c>
      <c r="H16" s="515">
        <v>10</v>
      </c>
      <c r="I16" s="515">
        <v>7626117.3417999996</v>
      </c>
      <c r="J16" s="862">
        <f t="shared" si="1"/>
        <v>4.473594613698726E-2</v>
      </c>
      <c r="K16" s="515">
        <v>10</v>
      </c>
      <c r="L16" s="515">
        <v>7893343.69147</v>
      </c>
      <c r="M16" s="862">
        <f t="shared" si="2"/>
        <v>4.4142838590257853E-2</v>
      </c>
      <c r="N16" s="515">
        <v>10</v>
      </c>
      <c r="O16" s="863">
        <f t="shared" si="3"/>
        <v>1.9518240996229785E-2</v>
      </c>
      <c r="P16" s="863" t="e">
        <f>IF(C16=0,0,((+L16/#REF!)/(C16/#REF!))-1)</f>
        <v>#REF!</v>
      </c>
      <c r="Q16" s="864"/>
      <c r="V16" s="861"/>
    </row>
    <row r="17" spans="1:22" s="432" customFormat="1" ht="22.5" customHeight="1">
      <c r="A17" s="432" t="s">
        <v>1257</v>
      </c>
      <c r="B17" s="432" t="s">
        <v>48</v>
      </c>
      <c r="C17" s="515">
        <v>7243213</v>
      </c>
      <c r="D17" s="862">
        <v>4.4600000000000001E-2</v>
      </c>
      <c r="E17" s="515">
        <v>10</v>
      </c>
      <c r="F17" s="515">
        <v>8241445.3716200003</v>
      </c>
      <c r="G17" s="862">
        <f t="shared" si="0"/>
        <v>4.777437296089132E-2</v>
      </c>
      <c r="H17" s="515">
        <v>9</v>
      </c>
      <c r="I17" s="515">
        <v>8024847.1633799998</v>
      </c>
      <c r="J17" s="862">
        <f t="shared" si="1"/>
        <v>4.7074954969652721E-2</v>
      </c>
      <c r="K17" s="515">
        <v>9</v>
      </c>
      <c r="L17" s="515">
        <v>8482148.2062800005</v>
      </c>
      <c r="M17" s="862">
        <f t="shared" si="2"/>
        <v>4.7435676666795795E-2</v>
      </c>
      <c r="N17" s="515">
        <v>9</v>
      </c>
      <c r="O17" s="863">
        <f t="shared" si="3"/>
        <v>0.17104773893574587</v>
      </c>
      <c r="P17" s="863" t="e">
        <f>IF(C17=0,0,((+L17/#REF!)/(C17/#REF!))-1)</f>
        <v>#REF!</v>
      </c>
      <c r="Q17" s="864"/>
      <c r="V17" s="861"/>
    </row>
    <row r="18" spans="1:22" s="432" customFormat="1" ht="22.5" customHeight="1">
      <c r="A18" s="432" t="s">
        <v>1257</v>
      </c>
      <c r="B18" s="432" t="s">
        <v>54</v>
      </c>
      <c r="C18" s="515">
        <v>63412</v>
      </c>
      <c r="D18" s="862">
        <v>4.0000000000000002E-4</v>
      </c>
      <c r="E18" s="515">
        <v>46</v>
      </c>
      <c r="F18" s="515">
        <v>59492.208579999991</v>
      </c>
      <c r="G18" s="862">
        <f t="shared" si="0"/>
        <v>3.4486705096115603E-4</v>
      </c>
      <c r="H18" s="515">
        <v>46</v>
      </c>
      <c r="I18" s="515">
        <v>66849.607299999989</v>
      </c>
      <c r="J18" s="862">
        <f t="shared" si="1"/>
        <v>3.9214980538782013E-4</v>
      </c>
      <c r="K18" s="515">
        <v>44</v>
      </c>
      <c r="L18" s="515">
        <v>59407.774409999991</v>
      </c>
      <c r="M18" s="862">
        <f t="shared" si="2"/>
        <v>3.3223281530500522E-4</v>
      </c>
      <c r="N18" s="515">
        <v>45</v>
      </c>
      <c r="O18" s="863">
        <f t="shared" si="3"/>
        <v>-6.3146180375954208E-2</v>
      </c>
      <c r="P18" s="863" t="e">
        <f>IF(C18=0,0,((+L18/#REF!)/(C18/#REF!))-1)</f>
        <v>#REF!</v>
      </c>
      <c r="Q18" s="864"/>
      <c r="V18" s="861"/>
    </row>
    <row r="19" spans="1:22" s="432" customFormat="1" ht="22.5" customHeight="1">
      <c r="A19" s="432" t="s">
        <v>1257</v>
      </c>
      <c r="B19" s="432" t="s">
        <v>1258</v>
      </c>
      <c r="C19" s="515">
        <v>92680</v>
      </c>
      <c r="D19" s="862">
        <v>5.9999999999999995E-4</v>
      </c>
      <c r="E19" s="515">
        <v>41</v>
      </c>
      <c r="F19" s="515">
        <v>93553.302759999991</v>
      </c>
      <c r="G19" s="862">
        <f t="shared" si="0"/>
        <v>5.4231389959463804E-4</v>
      </c>
      <c r="H19" s="515">
        <v>42</v>
      </c>
      <c r="I19" s="515">
        <v>55898.652320000001</v>
      </c>
      <c r="J19" s="862">
        <f t="shared" si="1"/>
        <v>3.2790986385838384E-4</v>
      </c>
      <c r="K19" s="515">
        <v>47</v>
      </c>
      <c r="L19" s="862" t="s">
        <v>1259</v>
      </c>
      <c r="M19" s="862" t="s">
        <v>1259</v>
      </c>
      <c r="N19" s="862" t="s">
        <v>1259</v>
      </c>
      <c r="O19" s="863" t="e">
        <f t="shared" si="3"/>
        <v>#VALUE!</v>
      </c>
      <c r="P19" s="863" t="e">
        <f>IF(C19=0,0,((+L19/#REF!)/(C19/#REF!))-1)</f>
        <v>#VALUE!</v>
      </c>
      <c r="Q19" s="864"/>
      <c r="V19" s="861"/>
    </row>
    <row r="20" spans="1:22" s="432" customFormat="1" ht="22.5" customHeight="1">
      <c r="A20" s="432" t="s">
        <v>1257</v>
      </c>
      <c r="B20" s="432" t="s">
        <v>56</v>
      </c>
      <c r="C20" s="865">
        <v>8264119</v>
      </c>
      <c r="D20" s="862">
        <v>5.0799999999999998E-2</v>
      </c>
      <c r="E20" s="865">
        <v>8</v>
      </c>
      <c r="F20" s="515">
        <v>9352024.9442999978</v>
      </c>
      <c r="G20" s="862">
        <f t="shared" si="0"/>
        <v>5.4212229467308012E-2</v>
      </c>
      <c r="H20" s="515">
        <v>7</v>
      </c>
      <c r="I20" s="515">
        <v>9676982.9030399993</v>
      </c>
      <c r="J20" s="862">
        <f t="shared" si="1"/>
        <v>5.6766630582262209E-2</v>
      </c>
      <c r="K20" s="515">
        <v>7</v>
      </c>
      <c r="L20" s="515">
        <v>9644809.5592800025</v>
      </c>
      <c r="M20" s="862">
        <f>+L20/L$74</f>
        <v>5.3937759237465133E-2</v>
      </c>
      <c r="N20" s="515">
        <v>7</v>
      </c>
      <c r="O20" s="863">
        <f>IF(OR(C20=0,C20=" - - -"),0,(L20/C20)-1)</f>
        <v>0.16707050797308254</v>
      </c>
      <c r="P20" s="863" t="e">
        <f>IF(OR(C20=0,C20=" - - -"),0,((+L20/#REF!)/(C20/#REF!))-1)</f>
        <v>#REF!</v>
      </c>
      <c r="Q20" s="864"/>
      <c r="V20" s="861"/>
    </row>
    <row r="21" spans="1:22" s="432" customFormat="1" ht="15.75" customHeight="1">
      <c r="B21" s="432" t="s">
        <v>58</v>
      </c>
      <c r="C21" s="515">
        <v>2406458</v>
      </c>
      <c r="D21" s="862">
        <v>1.4800000000000001E-2</v>
      </c>
      <c r="E21" s="432">
        <v>13</v>
      </c>
      <c r="F21" s="515">
        <v>2532071.8388699996</v>
      </c>
      <c r="G21" s="862">
        <f t="shared" si="0"/>
        <v>1.4678025387452987E-2</v>
      </c>
      <c r="H21" s="515">
        <v>13</v>
      </c>
      <c r="I21" s="515">
        <v>2787021.5862699999</v>
      </c>
      <c r="J21" s="862">
        <f t="shared" si="1"/>
        <v>1.6349085908054905E-2</v>
      </c>
      <c r="K21" s="515">
        <v>13</v>
      </c>
      <c r="L21" s="515">
        <v>2912765.8600700004</v>
      </c>
      <c r="M21" s="862">
        <f>+L21/L$74</f>
        <v>1.628938992625294E-2</v>
      </c>
      <c r="N21" s="515">
        <v>13</v>
      </c>
      <c r="O21" s="863">
        <f>IF(OR(C21=0,C21=" - - -"),0,(L21/C21)-1)</f>
        <v>0.2103954692207386</v>
      </c>
      <c r="P21" s="863" t="e">
        <f>IF(OR(C21=0,C21=" - - -"),0,((+L21/#REF!)/(C21/#REF!))-1)</f>
        <v>#REF!</v>
      </c>
      <c r="Q21" s="864"/>
      <c r="V21" s="861"/>
    </row>
    <row r="22" spans="1:22" s="432" customFormat="1" ht="23.25" customHeight="1">
      <c r="A22" s="432" t="s">
        <v>1257</v>
      </c>
      <c r="B22" s="432" t="s">
        <v>60</v>
      </c>
      <c r="C22" s="515">
        <v>11019530</v>
      </c>
      <c r="D22" s="862">
        <v>6.7799999999999999E-2</v>
      </c>
      <c r="E22" s="866">
        <v>6</v>
      </c>
      <c r="F22" s="515">
        <v>12057631.436779998</v>
      </c>
      <c r="G22" s="862">
        <f t="shared" si="0"/>
        <v>6.9896208166270193E-2</v>
      </c>
      <c r="H22" s="515">
        <v>6</v>
      </c>
      <c r="I22" s="515">
        <v>13461472.084899999</v>
      </c>
      <c r="J22" s="862">
        <f t="shared" si="1"/>
        <v>7.8967010750519526E-2</v>
      </c>
      <c r="K22" s="515">
        <v>6</v>
      </c>
      <c r="L22" s="515">
        <v>14559364.535899997</v>
      </c>
      <c r="M22" s="862">
        <f>+L22/L$74</f>
        <v>8.1421980824107218E-2</v>
      </c>
      <c r="N22" s="515">
        <v>6</v>
      </c>
      <c r="O22" s="863">
        <f>IF(C22=0,0,(L22/C22)-1)</f>
        <v>0.32123280538280641</v>
      </c>
      <c r="P22" s="863" t="e">
        <f>IF(C22=0,0,((+L22/#REF!)/(C22/#REF!))-1)</f>
        <v>#REF!</v>
      </c>
      <c r="Q22" s="864"/>
      <c r="V22" s="861"/>
    </row>
    <row r="23" spans="1:22" s="432" customFormat="1" ht="23.25" customHeight="1">
      <c r="A23" s="432" t="s">
        <v>1257</v>
      </c>
      <c r="B23" s="432" t="s">
        <v>62</v>
      </c>
      <c r="C23" s="515">
        <v>6370720</v>
      </c>
      <c r="D23" s="862">
        <v>3.9199999999999999E-2</v>
      </c>
      <c r="E23" s="866">
        <v>11</v>
      </c>
      <c r="F23" s="515">
        <v>6971056.9083700003</v>
      </c>
      <c r="G23" s="862">
        <f t="shared" si="0"/>
        <v>4.0410129249767987E-2</v>
      </c>
      <c r="H23" s="515">
        <v>11</v>
      </c>
      <c r="I23" s="515">
        <v>6358365.4907200001</v>
      </c>
      <c r="J23" s="862">
        <f t="shared" si="1"/>
        <v>3.7299123966140033E-2</v>
      </c>
      <c r="K23" s="515">
        <v>11</v>
      </c>
      <c r="L23" s="515">
        <v>6280658.1896299999</v>
      </c>
      <c r="M23" s="862">
        <f>+L23/L$74</f>
        <v>3.5124035078445429E-2</v>
      </c>
      <c r="N23" s="515">
        <v>11</v>
      </c>
      <c r="O23" s="863">
        <f>IF(C23=0,0,(L23/C23)-1)</f>
        <v>-1.4136833885337929E-2</v>
      </c>
      <c r="P23" s="863" t="e">
        <f>IF(C23=0,0,((+L23/#REF!)/(C23/#REF!))-1)</f>
        <v>#REF!</v>
      </c>
      <c r="Q23" s="864"/>
      <c r="V23" s="861"/>
    </row>
    <row r="24" spans="1:22" s="432" customFormat="1" ht="23.25" customHeight="1">
      <c r="A24" s="432" t="s">
        <v>1257</v>
      </c>
      <c r="B24" s="437" t="s">
        <v>513</v>
      </c>
      <c r="C24" s="515">
        <v>150399190</v>
      </c>
      <c r="D24" s="862">
        <v>0.92510000000000003</v>
      </c>
      <c r="E24" s="866"/>
      <c r="F24" s="515">
        <f>SUM(F10:F23)</f>
        <v>159936051.35570997</v>
      </c>
      <c r="G24" s="862">
        <f>SUM(G10:G23)</f>
        <v>0.92712433594133192</v>
      </c>
      <c r="H24" s="866"/>
      <c r="I24" s="515">
        <f>SUM(I10:I23)</f>
        <v>158313056.28433001</v>
      </c>
      <c r="J24" s="862">
        <f>SUM(J10:J23)</f>
        <v>0.92868809136970099</v>
      </c>
      <c r="K24" s="866"/>
      <c r="L24" s="515">
        <f>SUM(L10:L23)</f>
        <v>166730067.02156997</v>
      </c>
      <c r="M24" s="862">
        <f>SUM(M10:M23)</f>
        <v>0.93242340943922297</v>
      </c>
      <c r="N24" s="866"/>
      <c r="O24" s="863">
        <f>IF(C24=0,0,(L24/C24)-1)</f>
        <v>0.10858354371170464</v>
      </c>
      <c r="P24" s="863" t="e">
        <f>IF(C24=0,0,((+L24/#REF!)/(C24/#REF!))-1)</f>
        <v>#REF!</v>
      </c>
      <c r="Q24" s="864"/>
      <c r="V24" s="861"/>
    </row>
    <row r="25" spans="1:22" s="432" customFormat="1" ht="9" customHeight="1">
      <c r="C25" s="515"/>
      <c r="D25" s="862"/>
      <c r="F25" s="515"/>
      <c r="G25" s="862"/>
      <c r="I25" s="515"/>
      <c r="J25" s="862"/>
      <c r="L25" s="515"/>
      <c r="M25" s="862"/>
      <c r="O25" s="863"/>
      <c r="P25" s="863"/>
      <c r="Q25" s="864"/>
      <c r="V25" s="861"/>
    </row>
    <row r="26" spans="1:22" s="432" customFormat="1" ht="19.5" customHeight="1">
      <c r="A26" s="867"/>
      <c r="B26" s="868" t="s">
        <v>514</v>
      </c>
      <c r="C26" s="869"/>
      <c r="D26" s="870"/>
      <c r="E26" s="869"/>
      <c r="F26" s="869"/>
      <c r="G26" s="870"/>
      <c r="H26" s="869"/>
      <c r="I26" s="869"/>
      <c r="J26" s="870"/>
      <c r="K26" s="869"/>
      <c r="L26" s="869"/>
      <c r="M26" s="870"/>
      <c r="N26" s="869"/>
      <c r="O26" s="871"/>
      <c r="P26" s="872"/>
      <c r="Q26" s="860"/>
      <c r="V26" s="861"/>
    </row>
    <row r="27" spans="1:22" s="432" customFormat="1" ht="23.25" customHeight="1">
      <c r="A27" s="432" t="s">
        <v>1257</v>
      </c>
      <c r="B27" s="432" t="s">
        <v>69</v>
      </c>
      <c r="C27" s="515">
        <v>2582576</v>
      </c>
      <c r="D27" s="862">
        <v>1.5900000000000001E-2</v>
      </c>
      <c r="E27" s="866">
        <v>12</v>
      </c>
      <c r="F27" s="515">
        <v>2704387.73691</v>
      </c>
      <c r="G27" s="862">
        <f>+F27/F$74</f>
        <v>1.5676913763077286E-2</v>
      </c>
      <c r="H27" s="515">
        <v>12</v>
      </c>
      <c r="I27" s="515">
        <v>2803983.5908400002</v>
      </c>
      <c r="J27" s="862">
        <f>+I27/I$74</f>
        <v>1.6448587566475461E-2</v>
      </c>
      <c r="K27" s="515">
        <v>12</v>
      </c>
      <c r="L27" s="515">
        <v>2971760.7724400004</v>
      </c>
      <c r="M27" s="862">
        <f>+L27/L$74</f>
        <v>1.6619313846480761E-2</v>
      </c>
      <c r="N27" s="515">
        <v>12</v>
      </c>
      <c r="O27" s="863">
        <f>IF(C27=0,0,(L27/C27)-1)</f>
        <v>0.15069634831269263</v>
      </c>
      <c r="P27" s="863" t="e">
        <f>IF(C27=0,0,((+L27/#REF!)/(C27/#REF!))-1)</f>
        <v>#REF!</v>
      </c>
      <c r="Q27" s="864"/>
      <c r="V27" s="861"/>
    </row>
    <row r="28" spans="1:22" s="432" customFormat="1" ht="23.25" customHeight="1">
      <c r="A28" s="432" t="s">
        <v>1257</v>
      </c>
      <c r="B28" s="432" t="s">
        <v>67</v>
      </c>
      <c r="C28" s="515">
        <v>846509</v>
      </c>
      <c r="D28" s="862">
        <v>5.1999999999999998E-3</v>
      </c>
      <c r="E28" s="866">
        <v>16</v>
      </c>
      <c r="F28" s="515">
        <v>825325.81914000004</v>
      </c>
      <c r="G28" s="862">
        <f>+F28/F$74</f>
        <v>4.7842850034079589E-3</v>
      </c>
      <c r="H28" s="515">
        <v>16</v>
      </c>
      <c r="I28" s="515">
        <v>657041.69753</v>
      </c>
      <c r="J28" s="862">
        <f>+I28/I$74</f>
        <v>3.8543049723804815E-3</v>
      </c>
      <c r="K28" s="515">
        <v>18</v>
      </c>
      <c r="L28" s="515">
        <v>475138.89573000005</v>
      </c>
      <c r="M28" s="862">
        <f>+L28/L$74</f>
        <v>2.6571729804225341E-3</v>
      </c>
      <c r="N28" s="515">
        <v>18</v>
      </c>
      <c r="O28" s="863">
        <f>IF(C28=0,0,(L28/C28)-1)</f>
        <v>-0.43870780377999519</v>
      </c>
      <c r="P28" s="863" t="e">
        <f>IF(C28=0,0,((+L28/#REF!)/(C28/#REF!))-1)</f>
        <v>#REF!</v>
      </c>
      <c r="Q28" s="864"/>
      <c r="V28" s="861"/>
    </row>
    <row r="29" spans="1:22" s="432" customFormat="1" ht="23.25" customHeight="1">
      <c r="A29" s="432" t="s">
        <v>1257</v>
      </c>
      <c r="B29" s="437" t="s">
        <v>513</v>
      </c>
      <c r="C29" s="515">
        <v>3429085</v>
      </c>
      <c r="D29" s="862">
        <v>2.1100000000000001E-2</v>
      </c>
      <c r="E29" s="866"/>
      <c r="F29" s="515">
        <f>SUM(F27:F28)</f>
        <v>3529713.5560499998</v>
      </c>
      <c r="G29" s="862">
        <f>SUM(G27:G28)</f>
        <v>2.0461198766485243E-2</v>
      </c>
      <c r="H29" s="866"/>
      <c r="I29" s="515">
        <f>SUM(I27:I28)</f>
        <v>3461025.2883700002</v>
      </c>
      <c r="J29" s="862">
        <f>SUM(J27:J28)</f>
        <v>2.0302892538855942E-2</v>
      </c>
      <c r="K29" s="866"/>
      <c r="L29" s="515">
        <f>SUM(L27:L28)</f>
        <v>3446899.6681700004</v>
      </c>
      <c r="M29" s="862">
        <f>SUM(M27:M28)</f>
        <v>1.9276486826903295E-2</v>
      </c>
      <c r="N29" s="866"/>
      <c r="O29" s="863">
        <f>IF(C29=0,0,(L29/C29)-1)</f>
        <v>5.195166690239672E-3</v>
      </c>
      <c r="P29" s="863" t="e">
        <f>IF(C29=0,0,((+L29/#REF!)/(C29/#REF!))-1)</f>
        <v>#REF!</v>
      </c>
      <c r="Q29" s="864"/>
      <c r="V29" s="861"/>
    </row>
    <row r="30" spans="1:22" s="432" customFormat="1" ht="9" customHeight="1">
      <c r="C30" s="515"/>
      <c r="D30" s="862"/>
      <c r="F30" s="515"/>
      <c r="G30" s="862"/>
      <c r="I30" s="515"/>
      <c r="J30" s="862"/>
      <c r="L30" s="515"/>
      <c r="M30" s="862"/>
      <c r="O30" s="863"/>
      <c r="P30" s="863"/>
      <c r="Q30" s="864"/>
      <c r="V30" s="861"/>
    </row>
    <row r="31" spans="1:22" s="432" customFormat="1" ht="19.5" customHeight="1">
      <c r="A31" s="867"/>
      <c r="B31" s="868" t="s">
        <v>1260</v>
      </c>
      <c r="C31" s="869"/>
      <c r="D31" s="870"/>
      <c r="E31" s="869"/>
      <c r="F31" s="869"/>
      <c r="G31" s="870"/>
      <c r="H31" s="869"/>
      <c r="I31" s="869"/>
      <c r="J31" s="870"/>
      <c r="K31" s="869"/>
      <c r="L31" s="869"/>
      <c r="M31" s="870"/>
      <c r="N31" s="869"/>
      <c r="O31" s="871"/>
      <c r="P31" s="872"/>
      <c r="Q31" s="860"/>
      <c r="V31" s="861"/>
    </row>
    <row r="32" spans="1:22" s="432" customFormat="1" ht="23.25" customHeight="1">
      <c r="A32" s="432" t="s">
        <v>1257</v>
      </c>
      <c r="B32" s="432" t="s">
        <v>72</v>
      </c>
      <c r="C32" s="515">
        <v>1740187</v>
      </c>
      <c r="D32" s="862">
        <v>1.0699999999999999E-2</v>
      </c>
      <c r="E32" s="866">
        <v>14</v>
      </c>
      <c r="F32" s="515">
        <v>1736741.5678399999</v>
      </c>
      <c r="G32" s="862">
        <f>+F32/F$74</f>
        <v>1.0067619896431073E-2</v>
      </c>
      <c r="H32" s="515">
        <v>14</v>
      </c>
      <c r="I32" s="515">
        <v>1631813.50061</v>
      </c>
      <c r="J32" s="862">
        <f>+I32/I$74</f>
        <v>9.5724623156227436E-3</v>
      </c>
      <c r="K32" s="515">
        <v>14</v>
      </c>
      <c r="L32" s="515">
        <v>1628830.2547500001</v>
      </c>
      <c r="M32" s="862">
        <f>+L32/L$74</f>
        <v>9.1090916393338339E-3</v>
      </c>
      <c r="N32" s="515">
        <v>14</v>
      </c>
      <c r="O32" s="863">
        <f t="shared" ref="O32:O38" si="4">IF(C32=0,0,(L32/C32)-1)</f>
        <v>-6.3991252233236984E-2</v>
      </c>
      <c r="P32" s="863" t="e">
        <f>IF(C32=0,0,((+L32/#REF!)/(C32/#REF!))-1)</f>
        <v>#REF!</v>
      </c>
      <c r="Q32" s="864"/>
      <c r="V32" s="861"/>
    </row>
    <row r="33" spans="1:22" s="432" customFormat="1" ht="23.25" customHeight="1">
      <c r="A33" s="432" t="s">
        <v>1257</v>
      </c>
      <c r="B33" s="432" t="s">
        <v>74</v>
      </c>
      <c r="C33" s="515">
        <v>611080</v>
      </c>
      <c r="D33" s="862">
        <v>3.8E-3</v>
      </c>
      <c r="E33" s="866">
        <v>18</v>
      </c>
      <c r="F33" s="515">
        <v>779716.51650999999</v>
      </c>
      <c r="G33" s="862">
        <f>+F33/F$74</f>
        <v>4.5198949921806597E-3</v>
      </c>
      <c r="H33" s="515">
        <v>17</v>
      </c>
      <c r="I33" s="515">
        <v>707684.21535000007</v>
      </c>
      <c r="J33" s="862">
        <f>+I33/I$74</f>
        <v>4.151381564294317E-3</v>
      </c>
      <c r="K33" s="515">
        <v>16</v>
      </c>
      <c r="L33" s="515">
        <v>715884.06072000018</v>
      </c>
      <c r="M33" s="862">
        <f>+L33/L$74</f>
        <v>4.0035193926562882E-3</v>
      </c>
      <c r="N33" s="515">
        <v>16</v>
      </c>
      <c r="O33" s="863">
        <f t="shared" si="4"/>
        <v>0.17150628513451616</v>
      </c>
      <c r="P33" s="863" t="e">
        <f>IF(C33=0,0,((+L33/#REF!)/(C33/#REF!))-1)</f>
        <v>#REF!</v>
      </c>
      <c r="Q33" s="864"/>
      <c r="V33" s="861"/>
    </row>
    <row r="34" spans="1:22" s="432" customFormat="1" ht="23.25" customHeight="1">
      <c r="A34" s="432" t="s">
        <v>1257</v>
      </c>
      <c r="B34" s="432" t="s">
        <v>76</v>
      </c>
      <c r="C34" s="515">
        <v>197130</v>
      </c>
      <c r="D34" s="862">
        <v>1.1999999999999999E-3</v>
      </c>
      <c r="E34" s="866">
        <v>25</v>
      </c>
      <c r="F34" s="515">
        <v>203097.80533</v>
      </c>
      <c r="G34" s="862">
        <f>+F34/F$74</f>
        <v>1.1773262894863613E-3</v>
      </c>
      <c r="H34" s="515">
        <v>27</v>
      </c>
      <c r="I34" s="515">
        <v>185059.56131000002</v>
      </c>
      <c r="J34" s="862">
        <f>+I34/I$74</f>
        <v>1.0855870944341641E-3</v>
      </c>
      <c r="K34" s="515">
        <v>29</v>
      </c>
      <c r="L34" s="515">
        <v>181818.31007999997</v>
      </c>
      <c r="M34" s="862">
        <f>+L34/L$74</f>
        <v>1.0168030974361628E-3</v>
      </c>
      <c r="N34" s="515">
        <v>30</v>
      </c>
      <c r="O34" s="863">
        <f t="shared" si="4"/>
        <v>-7.7673057982042493E-2</v>
      </c>
      <c r="P34" s="863" t="e">
        <f>IF(C34=0,0,((+L34/#REF!)/(C34/#REF!))-1)</f>
        <v>#REF!</v>
      </c>
      <c r="Q34" s="864"/>
      <c r="V34" s="861"/>
    </row>
    <row r="35" spans="1:22" s="432" customFormat="1" ht="23.25" customHeight="1">
      <c r="A35" s="432" t="s">
        <v>1257</v>
      </c>
      <c r="B35" s="432" t="s">
        <v>80</v>
      </c>
      <c r="C35" s="515">
        <v>74533</v>
      </c>
      <c r="D35" s="862">
        <v>5.0000000000000001E-4</v>
      </c>
      <c r="E35" s="866">
        <v>44</v>
      </c>
      <c r="F35" s="862" t="s">
        <v>1259</v>
      </c>
      <c r="G35" s="862" t="s">
        <v>1259</v>
      </c>
      <c r="H35" s="862" t="s">
        <v>1259</v>
      </c>
      <c r="I35" s="862" t="s">
        <v>1259</v>
      </c>
      <c r="J35" s="862" t="s">
        <v>1259</v>
      </c>
      <c r="K35" s="862" t="s">
        <v>1259</v>
      </c>
      <c r="L35" s="862" t="s">
        <v>1259</v>
      </c>
      <c r="M35" s="862" t="s">
        <v>1259</v>
      </c>
      <c r="N35" s="862" t="s">
        <v>1259</v>
      </c>
      <c r="O35" s="863" t="e">
        <f t="shared" si="4"/>
        <v>#VALUE!</v>
      </c>
      <c r="P35" s="863" t="e">
        <f>IF(C35=0,0,((+L35/#REF!)/(C35/#REF!))-1)</f>
        <v>#VALUE!</v>
      </c>
      <c r="Q35" s="864"/>
      <c r="V35" s="861"/>
    </row>
    <row r="36" spans="1:22" s="432" customFormat="1" ht="23.25" customHeight="1">
      <c r="A36" s="432" t="s">
        <v>1257</v>
      </c>
      <c r="B36" s="432" t="s">
        <v>82</v>
      </c>
      <c r="C36" s="515">
        <v>45616</v>
      </c>
      <c r="D36" s="862">
        <v>2.9999999999999997E-4</v>
      </c>
      <c r="E36" s="866">
        <v>50</v>
      </c>
      <c r="F36" s="862" t="s">
        <v>1259</v>
      </c>
      <c r="G36" s="862" t="s">
        <v>1259</v>
      </c>
      <c r="H36" s="862" t="s">
        <v>1259</v>
      </c>
      <c r="I36" s="862" t="s">
        <v>1259</v>
      </c>
      <c r="J36" s="862" t="s">
        <v>1259</v>
      </c>
      <c r="K36" s="862" t="s">
        <v>1259</v>
      </c>
      <c r="L36" s="862" t="s">
        <v>1259</v>
      </c>
      <c r="M36" s="862" t="s">
        <v>1259</v>
      </c>
      <c r="N36" s="862" t="s">
        <v>1259</v>
      </c>
      <c r="O36" s="863" t="e">
        <f t="shared" si="4"/>
        <v>#VALUE!</v>
      </c>
      <c r="P36" s="863" t="e">
        <f>IF(C36=0,0,((+L36/#REF!)/(C36/#REF!))-1)</f>
        <v>#VALUE!</v>
      </c>
      <c r="Q36" s="864"/>
      <c r="V36" s="861"/>
    </row>
    <row r="37" spans="1:22" s="432" customFormat="1" ht="23.25" customHeight="1">
      <c r="A37" s="432" t="s">
        <v>1257</v>
      </c>
      <c r="B37" s="432" t="s">
        <v>84</v>
      </c>
      <c r="C37" s="515">
        <v>40147</v>
      </c>
      <c r="D37" s="862">
        <v>2.0000000000000001E-4</v>
      </c>
      <c r="E37" s="866">
        <v>51</v>
      </c>
      <c r="F37" s="862" t="s">
        <v>1259</v>
      </c>
      <c r="G37" s="862" t="s">
        <v>1259</v>
      </c>
      <c r="H37" s="862" t="s">
        <v>1259</v>
      </c>
      <c r="I37" s="862" t="s">
        <v>1259</v>
      </c>
      <c r="J37" s="862" t="s">
        <v>1259</v>
      </c>
      <c r="K37" s="862" t="s">
        <v>1259</v>
      </c>
      <c r="L37" s="862" t="s">
        <v>1259</v>
      </c>
      <c r="M37" s="862" t="s">
        <v>1259</v>
      </c>
      <c r="N37" s="862" t="s">
        <v>1259</v>
      </c>
      <c r="O37" s="863" t="e">
        <f t="shared" si="4"/>
        <v>#VALUE!</v>
      </c>
      <c r="P37" s="863" t="e">
        <f>IF(C37=0,0,((+L37/#REF!)/(C37/#REF!))-1)</f>
        <v>#VALUE!</v>
      </c>
      <c r="Q37" s="864"/>
      <c r="V37" s="861"/>
    </row>
    <row r="38" spans="1:22" s="432" customFormat="1" ht="23.25" customHeight="1">
      <c r="A38" s="432" t="s">
        <v>1257</v>
      </c>
      <c r="B38" s="437" t="s">
        <v>513</v>
      </c>
      <c r="C38" s="515">
        <v>2708692</v>
      </c>
      <c r="D38" s="862">
        <v>1.67E-2</v>
      </c>
      <c r="E38" s="866"/>
      <c r="F38" s="515">
        <f>SUM(F32:F37)</f>
        <v>2719555.88968</v>
      </c>
      <c r="G38" s="862">
        <f>SUM(G32:G37)</f>
        <v>1.5764841178098093E-2</v>
      </c>
      <c r="H38" s="866"/>
      <c r="I38" s="515">
        <f>SUM(I32:I37)</f>
        <v>2524557.2772700004</v>
      </c>
      <c r="J38" s="862">
        <f>SUM(J32:J37)</f>
        <v>1.4809430974351225E-2</v>
      </c>
      <c r="K38" s="866"/>
      <c r="L38" s="515">
        <f>SUM(L32:L37)</f>
        <v>2526532.62555</v>
      </c>
      <c r="M38" s="862">
        <f>SUM(M32:M37)</f>
        <v>1.4129414129426286E-2</v>
      </c>
      <c r="N38" s="866"/>
      <c r="O38" s="863">
        <f t="shared" si="4"/>
        <v>-6.7249939989485696E-2</v>
      </c>
      <c r="P38" s="863" t="e">
        <f>IF(C38=0,0,((+L38/#REF!)/(C38/#REF!))-1)</f>
        <v>#REF!</v>
      </c>
      <c r="Q38" s="864"/>
      <c r="V38" s="861"/>
    </row>
    <row r="39" spans="1:22" s="432" customFormat="1" ht="9" customHeight="1">
      <c r="C39" s="515"/>
      <c r="D39" s="862"/>
      <c r="F39" s="515"/>
      <c r="G39" s="862"/>
      <c r="I39" s="515"/>
      <c r="J39" s="862"/>
      <c r="L39" s="515"/>
      <c r="M39" s="862"/>
      <c r="O39" s="863"/>
      <c r="P39" s="863"/>
      <c r="Q39" s="864"/>
      <c r="V39" s="861"/>
    </row>
    <row r="40" spans="1:22" s="173" customFormat="1" ht="15.75">
      <c r="B40" s="868" t="s">
        <v>1200</v>
      </c>
      <c r="C40" s="873"/>
      <c r="D40" s="874"/>
      <c r="E40" s="873"/>
      <c r="F40" s="873"/>
      <c r="G40" s="874"/>
      <c r="H40" s="873"/>
      <c r="I40" s="873"/>
      <c r="J40" s="874"/>
      <c r="K40" s="873"/>
      <c r="L40" s="873"/>
      <c r="M40" s="874"/>
      <c r="N40" s="873"/>
      <c r="O40" s="875"/>
      <c r="P40" s="875"/>
      <c r="Q40" s="787"/>
      <c r="V40" s="876"/>
    </row>
    <row r="41" spans="1:22" s="432" customFormat="1" ht="23.25" customHeight="1">
      <c r="A41" s="432" t="s">
        <v>1257</v>
      </c>
      <c r="B41" s="432" t="s">
        <v>86</v>
      </c>
      <c r="C41" s="515">
        <v>1219030</v>
      </c>
      <c r="D41" s="862">
        <v>7.4999999999999997E-3</v>
      </c>
      <c r="E41" s="515">
        <v>15</v>
      </c>
      <c r="F41" s="515">
        <v>1207241.2702500001</v>
      </c>
      <c r="G41" s="862">
        <f t="shared" ref="G41:G70" si="5">+F41/F$74</f>
        <v>6.99818928574256E-3</v>
      </c>
      <c r="H41" s="515">
        <v>15</v>
      </c>
      <c r="I41" s="515">
        <v>1053247.5033200001</v>
      </c>
      <c r="J41" s="862">
        <f t="shared" ref="J41:J70" si="6">+I41/I$74</f>
        <v>6.1785075505169876E-3</v>
      </c>
      <c r="K41" s="515">
        <v>15</v>
      </c>
      <c r="L41" s="515">
        <v>1019087.79018</v>
      </c>
      <c r="M41" s="862">
        <f t="shared" ref="M41:M71" si="7">+L41/L$74</f>
        <v>5.6991598984638334E-3</v>
      </c>
      <c r="N41" s="515">
        <v>15</v>
      </c>
      <c r="O41" s="863">
        <f t="shared" ref="O41:O72" si="8">IF(C41=0,0,(L41/C41)-1)</f>
        <v>-0.16401746455788613</v>
      </c>
      <c r="P41" s="863" t="e">
        <f>IF(C41=0,0,((+L41/#REF!)/(C41/#REF!))-1)</f>
        <v>#REF!</v>
      </c>
      <c r="Q41" s="864"/>
      <c r="V41" s="861"/>
    </row>
    <row r="42" spans="1:22" s="432" customFormat="1" ht="23.25" customHeight="1">
      <c r="A42" s="432" t="s">
        <v>1257</v>
      </c>
      <c r="B42" s="432" t="s">
        <v>88</v>
      </c>
      <c r="C42" s="515">
        <v>723878</v>
      </c>
      <c r="D42" s="862">
        <v>4.4999999999999997E-3</v>
      </c>
      <c r="E42" s="515">
        <v>17</v>
      </c>
      <c r="F42" s="515">
        <v>746589.66215999995</v>
      </c>
      <c r="G42" s="862">
        <f t="shared" si="5"/>
        <v>4.3278637860784059E-3</v>
      </c>
      <c r="H42" s="515">
        <v>18</v>
      </c>
      <c r="I42" s="515">
        <v>684479.14616999996</v>
      </c>
      <c r="J42" s="862">
        <f t="shared" si="6"/>
        <v>4.0152571541371912E-3</v>
      </c>
      <c r="K42" s="515">
        <v>17</v>
      </c>
      <c r="L42" s="515">
        <v>691657.35731999995</v>
      </c>
      <c r="M42" s="862">
        <f t="shared" si="7"/>
        <v>3.8680336594155134E-3</v>
      </c>
      <c r="N42" s="515">
        <v>17</v>
      </c>
      <c r="O42" s="863">
        <f t="shared" si="8"/>
        <v>-4.4511150608251726E-2</v>
      </c>
      <c r="P42" s="863" t="e">
        <f>IF(C42=0,0,((+L42/#REF!)/(C42/#REF!))-1)</f>
        <v>#REF!</v>
      </c>
      <c r="Q42" s="864"/>
      <c r="V42" s="861"/>
    </row>
    <row r="43" spans="1:22" s="432" customFormat="1" ht="23.25" customHeight="1">
      <c r="A43" s="432" t="s">
        <v>1257</v>
      </c>
      <c r="B43" s="432" t="s">
        <v>90</v>
      </c>
      <c r="C43" s="515">
        <v>419685</v>
      </c>
      <c r="D43" s="862">
        <v>2.5999999999999999E-3</v>
      </c>
      <c r="E43" s="515">
        <v>19</v>
      </c>
      <c r="F43" s="515">
        <v>408954.78363999992</v>
      </c>
      <c r="G43" s="862">
        <f t="shared" si="5"/>
        <v>2.3706470742422118E-3</v>
      </c>
      <c r="H43" s="515">
        <v>19</v>
      </c>
      <c r="I43" s="515">
        <v>380273.05854</v>
      </c>
      <c r="J43" s="862">
        <f t="shared" si="6"/>
        <v>2.2307386972592155E-3</v>
      </c>
      <c r="K43" s="515">
        <v>19</v>
      </c>
      <c r="L43" s="515">
        <v>387240.82771000004</v>
      </c>
      <c r="M43" s="862">
        <f t="shared" si="7"/>
        <v>2.1656106741725998E-3</v>
      </c>
      <c r="N43" s="515">
        <v>19</v>
      </c>
      <c r="O43" s="863">
        <f t="shared" si="8"/>
        <v>-7.7306008768481038E-2</v>
      </c>
      <c r="P43" s="863" t="e">
        <f>IF(C43=0,0,((+L43/#REF!)/(C43/#REF!))-1)</f>
        <v>#REF!</v>
      </c>
      <c r="Q43" s="864"/>
      <c r="V43" s="861"/>
    </row>
    <row r="44" spans="1:22" s="432" customFormat="1" ht="23.25" customHeight="1">
      <c r="A44" s="432" t="s">
        <v>1257</v>
      </c>
      <c r="B44" s="432" t="s">
        <v>92</v>
      </c>
      <c r="C44" s="515">
        <v>102616</v>
      </c>
      <c r="D44" s="862">
        <v>5.9999999999999995E-4</v>
      </c>
      <c r="E44" s="515">
        <v>37</v>
      </c>
      <c r="F44" s="515">
        <v>99703.731299999999</v>
      </c>
      <c r="G44" s="862">
        <f t="shared" si="5"/>
        <v>5.7796697423019951E-4</v>
      </c>
      <c r="H44" s="515">
        <v>40</v>
      </c>
      <c r="I44" s="515">
        <v>103516.42978000001</v>
      </c>
      <c r="J44" s="862">
        <f t="shared" si="6"/>
        <v>6.0724287594534536E-4</v>
      </c>
      <c r="K44" s="515">
        <v>38</v>
      </c>
      <c r="L44" s="515">
        <v>101975.64404000001</v>
      </c>
      <c r="M44" s="862">
        <f t="shared" si="7"/>
        <v>5.7028992667073198E-4</v>
      </c>
      <c r="N44" s="515">
        <v>38</v>
      </c>
      <c r="O44" s="863">
        <f t="shared" si="8"/>
        <v>-6.2403130116159833E-3</v>
      </c>
      <c r="P44" s="863" t="e">
        <f>IF(C44=0,0,((+L44/#REF!)/(C44/#REF!))-1)</f>
        <v>#REF!</v>
      </c>
      <c r="Q44" s="864"/>
      <c r="V44" s="861"/>
    </row>
    <row r="45" spans="1:22" s="432" customFormat="1" ht="23.25" customHeight="1">
      <c r="A45" s="432" t="s">
        <v>1257</v>
      </c>
      <c r="B45" s="432" t="s">
        <v>94</v>
      </c>
      <c r="C45" s="515">
        <v>173652</v>
      </c>
      <c r="D45" s="862">
        <v>1.1000000000000001E-3</v>
      </c>
      <c r="E45" s="515">
        <v>29</v>
      </c>
      <c r="F45" s="515">
        <v>194555.01633000001</v>
      </c>
      <c r="G45" s="862">
        <f t="shared" si="5"/>
        <v>1.127805074528411E-3</v>
      </c>
      <c r="H45" s="515">
        <v>29</v>
      </c>
      <c r="I45" s="515">
        <v>189707.03903999997</v>
      </c>
      <c r="J45" s="862">
        <f t="shared" si="6"/>
        <v>1.1128498946355904E-3</v>
      </c>
      <c r="K45" s="515">
        <v>28</v>
      </c>
      <c r="L45" s="515">
        <v>189310.10367000001</v>
      </c>
      <c r="M45" s="862">
        <f t="shared" si="7"/>
        <v>1.0587003019823533E-3</v>
      </c>
      <c r="N45" s="515">
        <v>29</v>
      </c>
      <c r="O45" s="863">
        <f>IF(C45=0,0,(L45/C45)-1)</f>
        <v>9.0169440432589454E-2</v>
      </c>
      <c r="P45" s="863" t="e">
        <f>IF(C45=0,0,((+L45/#REF!)/(C45/#REF!))-1)</f>
        <v>#REF!</v>
      </c>
      <c r="Q45" s="864"/>
      <c r="V45" s="861"/>
    </row>
    <row r="46" spans="1:22" s="432" customFormat="1" ht="23.25" customHeight="1">
      <c r="A46" s="432" t="s">
        <v>1257</v>
      </c>
      <c r="B46" s="432" t="s">
        <v>128</v>
      </c>
      <c r="C46" s="515">
        <v>112053</v>
      </c>
      <c r="D46" s="862">
        <v>6.9999999999999999E-4</v>
      </c>
      <c r="E46" s="515">
        <v>36</v>
      </c>
      <c r="F46" s="515">
        <v>114089.75429</v>
      </c>
      <c r="G46" s="862">
        <f t="shared" si="5"/>
        <v>6.6136050494690183E-4</v>
      </c>
      <c r="H46" s="515">
        <v>36</v>
      </c>
      <c r="I46" s="515">
        <v>106569.60231</v>
      </c>
      <c r="J46" s="862">
        <f t="shared" si="6"/>
        <v>6.2515324313840647E-4</v>
      </c>
      <c r="K46" s="515">
        <v>37</v>
      </c>
      <c r="L46" s="515">
        <v>104071.80644000001</v>
      </c>
      <c r="M46" s="862">
        <f t="shared" si="7"/>
        <v>5.820125327169075E-4</v>
      </c>
      <c r="N46" s="515">
        <v>37</v>
      </c>
      <c r="O46" s="863">
        <f>IF(C46=0,0,(L46/C46)-1)</f>
        <v>-7.1226951174890307E-2</v>
      </c>
      <c r="P46" s="863" t="e">
        <f>IF(C46=0,0,((+L46/#REF!)/(C46/#REF!))-1)</f>
        <v>#REF!</v>
      </c>
      <c r="Q46" s="864"/>
    </row>
    <row r="47" spans="1:22" s="432" customFormat="1" ht="23.25" customHeight="1">
      <c r="A47" s="432" t="s">
        <v>1257</v>
      </c>
      <c r="B47" s="432" t="s">
        <v>96</v>
      </c>
      <c r="C47" s="515">
        <v>231152</v>
      </c>
      <c r="D47" s="862">
        <v>1.4E-3</v>
      </c>
      <c r="E47" s="515">
        <v>22</v>
      </c>
      <c r="F47" s="515">
        <v>271105.10791999998</v>
      </c>
      <c r="G47" s="862">
        <f t="shared" si="5"/>
        <v>1.5715540118695045E-3</v>
      </c>
      <c r="H47" s="515">
        <v>21</v>
      </c>
      <c r="I47" s="515">
        <v>276382.21623000002</v>
      </c>
      <c r="J47" s="862">
        <f t="shared" si="6"/>
        <v>1.6212994613544864E-3</v>
      </c>
      <c r="K47" s="515">
        <v>20</v>
      </c>
      <c r="L47" s="515">
        <v>269711.16966999997</v>
      </c>
      <c r="M47" s="862">
        <f t="shared" si="7"/>
        <v>1.508336275993983E-3</v>
      </c>
      <c r="N47" s="515">
        <v>20</v>
      </c>
      <c r="O47" s="863">
        <f t="shared" si="8"/>
        <v>0.16681304799439323</v>
      </c>
      <c r="P47" s="863" t="e">
        <f>IF(C47=0,0,((+L47/#REF!)/(C47/#REF!))-1)</f>
        <v>#REF!</v>
      </c>
      <c r="Q47" s="864"/>
      <c r="V47" s="861"/>
    </row>
    <row r="48" spans="1:22" s="432" customFormat="1" ht="23.25" customHeight="1">
      <c r="A48" s="432" t="s">
        <v>1257</v>
      </c>
      <c r="B48" s="432" t="s">
        <v>98</v>
      </c>
      <c r="C48" s="515">
        <v>158202</v>
      </c>
      <c r="D48" s="862">
        <v>1E-3</v>
      </c>
      <c r="E48" s="515">
        <v>32</v>
      </c>
      <c r="F48" s="515">
        <v>169007.26196999999</v>
      </c>
      <c r="G48" s="862">
        <f t="shared" si="5"/>
        <v>9.7970872855118068E-4</v>
      </c>
      <c r="H48" s="515">
        <v>31</v>
      </c>
      <c r="I48" s="515">
        <v>173988.77454000001</v>
      </c>
      <c r="J48" s="862">
        <f t="shared" si="6"/>
        <v>1.0206442016829369E-3</v>
      </c>
      <c r="K48" s="515">
        <v>31</v>
      </c>
      <c r="L48" s="515">
        <v>170814.94803</v>
      </c>
      <c r="M48" s="862">
        <f t="shared" si="7"/>
        <v>9.5526775146507407E-4</v>
      </c>
      <c r="N48" s="515">
        <v>31</v>
      </c>
      <c r="O48" s="863">
        <f t="shared" si="8"/>
        <v>7.9726855728751822E-2</v>
      </c>
      <c r="P48" s="863" t="e">
        <f>IF(C48=0,0,((+L48/#REF!)/(C48/#REF!))-1)</f>
        <v>#REF!</v>
      </c>
      <c r="Q48" s="864"/>
      <c r="V48" s="861"/>
    </row>
    <row r="49" spans="1:22" s="432" customFormat="1" ht="23.25" customHeight="1">
      <c r="A49" s="432" t="s">
        <v>1257</v>
      </c>
      <c r="B49" s="432" t="s">
        <v>100</v>
      </c>
      <c r="C49" s="515">
        <v>162604</v>
      </c>
      <c r="D49" s="862">
        <v>1E-3</v>
      </c>
      <c r="E49" s="515">
        <v>31</v>
      </c>
      <c r="F49" s="515">
        <v>167516.54702000003</v>
      </c>
      <c r="G49" s="862">
        <f t="shared" si="5"/>
        <v>9.7106728657245711E-4</v>
      </c>
      <c r="H49" s="515">
        <v>32</v>
      </c>
      <c r="I49" s="515">
        <v>168854.36826000002</v>
      </c>
      <c r="J49" s="862">
        <f t="shared" si="6"/>
        <v>9.9052500570249915E-4</v>
      </c>
      <c r="K49" s="515">
        <v>32</v>
      </c>
      <c r="L49" s="515">
        <v>168304.58859000003</v>
      </c>
      <c r="M49" s="862">
        <f t="shared" si="7"/>
        <v>9.4122878447023748E-4</v>
      </c>
      <c r="N49" s="515">
        <v>32</v>
      </c>
      <c r="O49" s="863">
        <f t="shared" si="8"/>
        <v>3.5058107980123765E-2</v>
      </c>
      <c r="P49" s="863" t="e">
        <f>IF(C49=0,0,((+L49/#REF!)/(C49/#REF!))-1)</f>
        <v>#REF!</v>
      </c>
      <c r="Q49" s="864"/>
      <c r="V49" s="861"/>
    </row>
    <row r="50" spans="1:22" s="432" customFormat="1" ht="23.25" customHeight="1">
      <c r="A50" s="432" t="s">
        <v>1257</v>
      </c>
      <c r="B50" s="432" t="s">
        <v>102</v>
      </c>
      <c r="C50" s="515">
        <v>140939</v>
      </c>
      <c r="D50" s="862">
        <v>8.9999999999999998E-4</v>
      </c>
      <c r="E50" s="515">
        <v>33</v>
      </c>
      <c r="F50" s="515">
        <v>143283.38668999998</v>
      </c>
      <c r="G50" s="862">
        <f t="shared" si="5"/>
        <v>8.3059143707969664E-4</v>
      </c>
      <c r="H50" s="515">
        <v>34</v>
      </c>
      <c r="I50" s="515">
        <v>146758.50907999999</v>
      </c>
      <c r="J50" s="862">
        <f t="shared" si="6"/>
        <v>8.6090738748032468E-4</v>
      </c>
      <c r="K50" s="515">
        <v>34</v>
      </c>
      <c r="L50" s="515">
        <v>145686.29432999998</v>
      </c>
      <c r="M50" s="862">
        <f t="shared" si="7"/>
        <v>8.1473793955934054E-4</v>
      </c>
      <c r="N50" s="515">
        <v>34</v>
      </c>
      <c r="O50" s="863">
        <f t="shared" si="8"/>
        <v>3.3683326332668573E-2</v>
      </c>
      <c r="P50" s="863" t="e">
        <f>IF(C50=0,0,((+L50/#REF!)/(C50/#REF!))-1)</f>
        <v>#REF!</v>
      </c>
      <c r="Q50" s="864"/>
      <c r="V50" s="861"/>
    </row>
    <row r="51" spans="1:22" s="432" customFormat="1" ht="23.25" customHeight="1">
      <c r="A51" s="432" t="s">
        <v>1257</v>
      </c>
      <c r="B51" s="432" t="s">
        <v>104</v>
      </c>
      <c r="C51" s="515">
        <v>96634</v>
      </c>
      <c r="D51" s="862">
        <v>5.9999999999999995E-4</v>
      </c>
      <c r="E51" s="515">
        <v>38</v>
      </c>
      <c r="F51" s="515">
        <v>105178.92832000001</v>
      </c>
      <c r="G51" s="862">
        <f t="shared" si="5"/>
        <v>6.0970583709624366E-4</v>
      </c>
      <c r="H51" s="515">
        <v>37</v>
      </c>
      <c r="I51" s="515">
        <v>102526.70379</v>
      </c>
      <c r="J51" s="862">
        <f t="shared" si="6"/>
        <v>6.0143699510263517E-4</v>
      </c>
      <c r="K51" s="515">
        <v>39</v>
      </c>
      <c r="L51" s="515">
        <v>101563.06198000001</v>
      </c>
      <c r="M51" s="862">
        <f t="shared" si="7"/>
        <v>5.6798259735736407E-4</v>
      </c>
      <c r="N51" s="515">
        <v>39</v>
      </c>
      <c r="O51" s="863">
        <f t="shared" si="8"/>
        <v>5.1007533373347069E-2</v>
      </c>
      <c r="P51" s="863" t="e">
        <f>IF(C51=0,0,((+L51/#REF!)/(C51/#REF!))-1)</f>
        <v>#REF!</v>
      </c>
      <c r="Q51" s="864"/>
    </row>
    <row r="52" spans="1:22" s="432" customFormat="1" ht="23.25" customHeight="1">
      <c r="A52" s="432" t="s">
        <v>1257</v>
      </c>
      <c r="B52" s="432" t="s">
        <v>116</v>
      </c>
      <c r="C52" s="515">
        <v>46316</v>
      </c>
      <c r="D52" s="862">
        <v>2.9999999999999997E-4</v>
      </c>
      <c r="E52" s="515">
        <v>49</v>
      </c>
      <c r="F52" s="515">
        <v>47959.484479999999</v>
      </c>
      <c r="G52" s="862">
        <f t="shared" si="5"/>
        <v>2.7801364872836825E-4</v>
      </c>
      <c r="H52" s="515">
        <v>48</v>
      </c>
      <c r="I52" s="515">
        <v>47845.148390000009</v>
      </c>
      <c r="J52" s="862">
        <f t="shared" si="6"/>
        <v>2.8066680400514306E-4</v>
      </c>
      <c r="K52" s="515">
        <v>48</v>
      </c>
      <c r="L52" s="515">
        <v>47974.58673000001</v>
      </c>
      <c r="M52" s="862">
        <f t="shared" si="7"/>
        <v>2.682937068539486E-4</v>
      </c>
      <c r="N52" s="515">
        <v>47</v>
      </c>
      <c r="O52" s="863">
        <f t="shared" si="8"/>
        <v>3.5810232533034059E-2</v>
      </c>
      <c r="P52" s="863" t="e">
        <f>IF(C52=0,0,((+L52/#REF!)/(C52/#REF!))-1)</f>
        <v>#REF!</v>
      </c>
      <c r="Q52" s="864"/>
    </row>
    <row r="53" spans="1:22" s="432" customFormat="1" ht="23.25" customHeight="1">
      <c r="A53" s="432" t="s">
        <v>1257</v>
      </c>
      <c r="B53" s="432" t="s">
        <v>112</v>
      </c>
      <c r="C53" s="515">
        <v>125996</v>
      </c>
      <c r="D53" s="862">
        <v>8.0000000000000004E-4</v>
      </c>
      <c r="E53" s="515">
        <v>34</v>
      </c>
      <c r="F53" s="515">
        <v>120193.02021</v>
      </c>
      <c r="G53" s="862">
        <f t="shared" si="5"/>
        <v>6.9674018523279595E-4</v>
      </c>
      <c r="H53" s="515">
        <v>35</v>
      </c>
      <c r="I53" s="515">
        <v>129860.24097</v>
      </c>
      <c r="J53" s="862">
        <f t="shared" si="6"/>
        <v>7.617796166769843E-4</v>
      </c>
      <c r="K53" s="515">
        <v>35</v>
      </c>
      <c r="L53" s="515">
        <v>119818.54471999999</v>
      </c>
      <c r="M53" s="862">
        <f t="shared" si="7"/>
        <v>6.7007479801117623E-4</v>
      </c>
      <c r="N53" s="515">
        <v>35</v>
      </c>
      <c r="O53" s="863">
        <f t="shared" si="8"/>
        <v>-4.9028979332677247E-2</v>
      </c>
      <c r="P53" s="863" t="e">
        <f>IF(C53=0,0,((+L53/#REF!)/(C53/#REF!))-1)</f>
        <v>#REF!</v>
      </c>
      <c r="Q53" s="864"/>
    </row>
    <row r="54" spans="1:22" s="432" customFormat="1" ht="23.25" customHeight="1">
      <c r="A54" s="432" t="s">
        <v>1257</v>
      </c>
      <c r="B54" s="432" t="s">
        <v>130</v>
      </c>
      <c r="C54" s="515">
        <v>173080</v>
      </c>
      <c r="D54" s="862">
        <v>1.1000000000000001E-3</v>
      </c>
      <c r="E54" s="515">
        <v>30</v>
      </c>
      <c r="F54" s="515">
        <v>178349.99309</v>
      </c>
      <c r="G54" s="862">
        <f t="shared" si="5"/>
        <v>1.033867083169076E-3</v>
      </c>
      <c r="H54" s="515">
        <v>30</v>
      </c>
      <c r="I54" s="515">
        <v>183218.62034999998</v>
      </c>
      <c r="J54" s="862">
        <f t="shared" si="6"/>
        <v>1.0747878591304365E-3</v>
      </c>
      <c r="K54" s="515">
        <v>30</v>
      </c>
      <c r="L54" s="515">
        <v>191613.62099</v>
      </c>
      <c r="M54" s="862">
        <f t="shared" si="7"/>
        <v>1.0715825223975757E-3</v>
      </c>
      <c r="N54" s="515">
        <v>28</v>
      </c>
      <c r="O54" s="863">
        <f t="shared" si="8"/>
        <v>0.10708123983129192</v>
      </c>
      <c r="P54" s="863" t="e">
        <f>IF(C54=0,0,((+L54/#REF!)/(C54/#REF!))-1)</f>
        <v>#REF!</v>
      </c>
      <c r="Q54" s="864"/>
    </row>
    <row r="55" spans="1:22" s="432" customFormat="1" ht="23.25" customHeight="1">
      <c r="A55" s="432" t="s">
        <v>1257</v>
      </c>
      <c r="B55" s="432" t="s">
        <v>114</v>
      </c>
      <c r="C55" s="515">
        <v>81024</v>
      </c>
      <c r="D55" s="862">
        <v>5.0000000000000001E-4</v>
      </c>
      <c r="E55" s="515">
        <v>43</v>
      </c>
      <c r="F55" s="515">
        <v>89089.152969999996</v>
      </c>
      <c r="G55" s="862">
        <f t="shared" si="5"/>
        <v>5.1643591977387001E-4</v>
      </c>
      <c r="H55" s="515">
        <v>43</v>
      </c>
      <c r="I55" s="515">
        <v>89896.723859999998</v>
      </c>
      <c r="J55" s="862">
        <f t="shared" si="6"/>
        <v>5.273476418267847E-4</v>
      </c>
      <c r="K55" s="515">
        <v>42</v>
      </c>
      <c r="L55" s="515">
        <v>88693.882759999993</v>
      </c>
      <c r="M55" s="862">
        <f t="shared" si="7"/>
        <v>4.9601283101975192E-4</v>
      </c>
      <c r="N55" s="515">
        <v>42</v>
      </c>
      <c r="O55" s="863">
        <f t="shared" si="8"/>
        <v>9.4661862657977824E-2</v>
      </c>
      <c r="P55" s="863" t="e">
        <f>IF(C55=0,0,((+L55/#REF!)/(C55/#REF!))-1)</f>
        <v>#REF!</v>
      </c>
      <c r="Q55" s="864"/>
    </row>
    <row r="56" spans="1:22" s="432" customFormat="1" ht="23.25" customHeight="1">
      <c r="A56" s="432" t="s">
        <v>1257</v>
      </c>
      <c r="B56" s="432" t="s">
        <v>110</v>
      </c>
      <c r="C56" s="515">
        <v>174872</v>
      </c>
      <c r="D56" s="862">
        <v>1.1000000000000001E-3</v>
      </c>
      <c r="E56" s="515">
        <v>28</v>
      </c>
      <c r="F56" s="515">
        <v>196727.44584000003</v>
      </c>
      <c r="G56" s="862">
        <f t="shared" si="5"/>
        <v>1.1403983094480264E-3</v>
      </c>
      <c r="H56" s="515">
        <v>28</v>
      </c>
      <c r="I56" s="515">
        <v>211693.28169</v>
      </c>
      <c r="J56" s="862">
        <f t="shared" si="6"/>
        <v>1.2418244858806E-3</v>
      </c>
      <c r="K56" s="515">
        <v>27</v>
      </c>
      <c r="L56" s="515">
        <v>212505.81406000003</v>
      </c>
      <c r="M56" s="862">
        <f t="shared" si="7"/>
        <v>1.1884202964174936E-3</v>
      </c>
      <c r="N56" s="515">
        <v>27</v>
      </c>
      <c r="O56" s="863">
        <f t="shared" si="8"/>
        <v>0.21520777517269796</v>
      </c>
      <c r="P56" s="863" t="e">
        <f>IF(C56=0,0,((+L56/#REF!)/(C56/#REF!))-1)</f>
        <v>#REF!</v>
      </c>
      <c r="Q56" s="864"/>
    </row>
    <row r="57" spans="1:22" s="432" customFormat="1" ht="23.25" customHeight="1">
      <c r="A57" s="432" t="s">
        <v>1257</v>
      </c>
      <c r="B57" s="432" t="s">
        <v>106</v>
      </c>
      <c r="C57" s="515">
        <v>66699</v>
      </c>
      <c r="D57" s="862">
        <v>4.0000000000000002E-4</v>
      </c>
      <c r="E57" s="515">
        <v>45</v>
      </c>
      <c r="F57" s="515">
        <v>74896.582979999992</v>
      </c>
      <c r="G57" s="862">
        <f t="shared" si="5"/>
        <v>4.3416380591497137E-4</v>
      </c>
      <c r="H57" s="515">
        <v>44</v>
      </c>
      <c r="I57" s="515">
        <v>76201.188580000002</v>
      </c>
      <c r="J57" s="862">
        <f t="shared" si="6"/>
        <v>4.4700758132901685E-4</v>
      </c>
      <c r="K57" s="515">
        <v>43</v>
      </c>
      <c r="L57" s="515">
        <v>74287.459770000001</v>
      </c>
      <c r="M57" s="862">
        <f t="shared" si="7"/>
        <v>4.1544616249906106E-4</v>
      </c>
      <c r="N57" s="515">
        <v>43</v>
      </c>
      <c r="O57" s="863">
        <f t="shared" si="8"/>
        <v>0.11377171726712554</v>
      </c>
      <c r="P57" s="863" t="e">
        <f>IF(C57=0,0,((+L57/#REF!)/(C57/#REF!))-1)</f>
        <v>#REF!</v>
      </c>
      <c r="Q57" s="864"/>
    </row>
    <row r="58" spans="1:22" s="432" customFormat="1" ht="23.25" customHeight="1">
      <c r="A58" s="432" t="s">
        <v>1257</v>
      </c>
      <c r="B58" s="432" t="s">
        <v>108</v>
      </c>
      <c r="C58" s="515">
        <v>47496</v>
      </c>
      <c r="D58" s="862">
        <v>2.9999999999999997E-4</v>
      </c>
      <c r="E58" s="515">
        <v>48</v>
      </c>
      <c r="F58" s="515">
        <v>52568.967319999996</v>
      </c>
      <c r="G58" s="862">
        <f t="shared" si="5"/>
        <v>3.0473410156462859E-4</v>
      </c>
      <c r="H58" s="515">
        <v>47</v>
      </c>
      <c r="I58" s="515">
        <v>58142.087829999997</v>
      </c>
      <c r="J58" s="862">
        <f t="shared" si="6"/>
        <v>3.4107019245535716E-4</v>
      </c>
      <c r="K58" s="515">
        <v>46</v>
      </c>
      <c r="L58" s="515">
        <v>56931.243889999998</v>
      </c>
      <c r="M58" s="862">
        <f t="shared" si="7"/>
        <v>3.1838303360522374E-4</v>
      </c>
      <c r="N58" s="515">
        <v>46</v>
      </c>
      <c r="O58" s="863">
        <f t="shared" si="8"/>
        <v>0.1986534421846049</v>
      </c>
      <c r="P58" s="863" t="e">
        <f>IF(C58=0,0,((+L58/#REF!)/(C58/#REF!))-1)</f>
        <v>#REF!</v>
      </c>
      <c r="Q58" s="864"/>
    </row>
    <row r="59" spans="1:22" s="432" customFormat="1" ht="23.25" customHeight="1">
      <c r="A59" s="432" t="s">
        <v>1257</v>
      </c>
      <c r="B59" s="432" t="s">
        <v>124</v>
      </c>
      <c r="C59" s="515">
        <v>188293</v>
      </c>
      <c r="D59" s="862">
        <v>1.1999999999999999E-3</v>
      </c>
      <c r="E59" s="515">
        <v>27</v>
      </c>
      <c r="F59" s="515">
        <v>215523.12797000003</v>
      </c>
      <c r="G59" s="862">
        <f t="shared" si="5"/>
        <v>1.2493539461892636E-3</v>
      </c>
      <c r="H59" s="515">
        <v>25</v>
      </c>
      <c r="I59" s="515">
        <v>224428.10421999998</v>
      </c>
      <c r="J59" s="862">
        <f t="shared" si="6"/>
        <v>1.3165288615454651E-3</v>
      </c>
      <c r="K59" s="515">
        <v>26</v>
      </c>
      <c r="L59" s="515">
        <v>215135.72103000002</v>
      </c>
      <c r="M59" s="862">
        <f t="shared" si="7"/>
        <v>1.2031278225840734E-3</v>
      </c>
      <c r="N59" s="515">
        <v>26</v>
      </c>
      <c r="O59" s="863">
        <f t="shared" si="8"/>
        <v>0.14255825245760612</v>
      </c>
      <c r="P59" s="863" t="e">
        <f>IF(C59=0,0,((+L59/#REF!)/(C59/#REF!))-1)</f>
        <v>#REF!</v>
      </c>
      <c r="Q59" s="864"/>
    </row>
    <row r="60" spans="1:22" s="432" customFormat="1" ht="23.25" customHeight="1">
      <c r="A60" s="432" t="s">
        <v>1257</v>
      </c>
      <c r="B60" s="432" t="s">
        <v>126</v>
      </c>
      <c r="C60" s="515">
        <v>233963</v>
      </c>
      <c r="D60" s="862">
        <v>1.4E-3</v>
      </c>
      <c r="E60" s="515">
        <v>21</v>
      </c>
      <c r="F60" s="515">
        <v>256406.96890000001</v>
      </c>
      <c r="G60" s="862">
        <f t="shared" si="5"/>
        <v>1.4863511932242989E-3</v>
      </c>
      <c r="H60" s="515">
        <v>22</v>
      </c>
      <c r="I60" s="515">
        <v>263442.45604000008</v>
      </c>
      <c r="J60" s="862">
        <f t="shared" si="6"/>
        <v>1.5453928906920505E-3</v>
      </c>
      <c r="K60" s="515">
        <v>21</v>
      </c>
      <c r="L60" s="515">
        <v>254436.52132999996</v>
      </c>
      <c r="M60" s="862">
        <f t="shared" si="7"/>
        <v>1.422914132660199E-3</v>
      </c>
      <c r="N60" s="515">
        <v>21</v>
      </c>
      <c r="O60" s="863">
        <f t="shared" si="8"/>
        <v>8.750751755619457E-2</v>
      </c>
      <c r="P60" s="863" t="e">
        <f>IF(C60=0,0,((+L60/#REF!)/(C60/#REF!))-1)</f>
        <v>#REF!</v>
      </c>
      <c r="Q60" s="864"/>
    </row>
    <row r="61" spans="1:22" s="432" customFormat="1" ht="23.25" customHeight="1">
      <c r="A61" s="432" t="s">
        <v>1257</v>
      </c>
      <c r="B61" s="432" t="s">
        <v>122</v>
      </c>
      <c r="C61" s="515">
        <v>61709</v>
      </c>
      <c r="D61" s="862">
        <v>4.0000000000000002E-4</v>
      </c>
      <c r="E61" s="515">
        <v>47</v>
      </c>
      <c r="F61" s="515">
        <v>64993.627169999992</v>
      </c>
      <c r="G61" s="862">
        <f t="shared" si="5"/>
        <v>3.767579161773114E-4</v>
      </c>
      <c r="H61" s="515">
        <v>45</v>
      </c>
      <c r="I61" s="515">
        <v>65111.195400000004</v>
      </c>
      <c r="J61" s="862">
        <f t="shared" si="6"/>
        <v>3.8195202090107619E-4</v>
      </c>
      <c r="K61" s="515">
        <v>45</v>
      </c>
      <c r="L61" s="515">
        <v>62577.891839999997</v>
      </c>
      <c r="M61" s="862">
        <f t="shared" si="7"/>
        <v>3.4996142151986934E-4</v>
      </c>
      <c r="N61" s="515">
        <v>44</v>
      </c>
      <c r="O61" s="863">
        <f t="shared" si="8"/>
        <v>1.4080471892268465E-2</v>
      </c>
      <c r="P61" s="863" t="e">
        <f>IF(C61=0,0,((+L61/#REF!)/(C61/#REF!))-1)</f>
        <v>#REF!</v>
      </c>
      <c r="Q61" s="864"/>
    </row>
    <row r="62" spans="1:22" s="432" customFormat="1" ht="23.25" customHeight="1">
      <c r="A62" s="432" t="s">
        <v>1257</v>
      </c>
      <c r="B62" s="432" t="s">
        <v>120</v>
      </c>
      <c r="C62" s="515">
        <v>125522</v>
      </c>
      <c r="D62" s="862">
        <v>8.0000000000000004E-4</v>
      </c>
      <c r="E62" s="515">
        <v>35</v>
      </c>
      <c r="F62" s="515">
        <v>148866.95487999998</v>
      </c>
      <c r="G62" s="862">
        <f t="shared" si="5"/>
        <v>8.6295851070979145E-4</v>
      </c>
      <c r="H62" s="515">
        <v>33</v>
      </c>
      <c r="I62" s="515">
        <v>152872.46687</v>
      </c>
      <c r="J62" s="862">
        <f t="shared" si="6"/>
        <v>8.967727792804325E-4</v>
      </c>
      <c r="K62" s="515">
        <v>33</v>
      </c>
      <c r="L62" s="515">
        <v>151066.15054999999</v>
      </c>
      <c r="M62" s="862">
        <f t="shared" si="7"/>
        <v>8.4482431791062056E-4</v>
      </c>
      <c r="N62" s="515">
        <v>33</v>
      </c>
      <c r="O62" s="863">
        <f t="shared" si="8"/>
        <v>0.2035033743088861</v>
      </c>
      <c r="P62" s="863" t="e">
        <f>IF(C62=0,0,((+L62/#REF!)/(C62/#REF!))-1)</f>
        <v>#REF!</v>
      </c>
      <c r="Q62" s="864"/>
    </row>
    <row r="63" spans="1:22" s="432" customFormat="1" ht="23.25" customHeight="1">
      <c r="A63" s="432" t="s">
        <v>1257</v>
      </c>
      <c r="B63" s="432" t="s">
        <v>118</v>
      </c>
      <c r="C63" s="515">
        <v>91105</v>
      </c>
      <c r="D63" s="862">
        <v>5.9999999999999995E-4</v>
      </c>
      <c r="E63" s="515">
        <v>42</v>
      </c>
      <c r="F63" s="515">
        <v>94600.790609999982</v>
      </c>
      <c r="G63" s="862">
        <f t="shared" si="5"/>
        <v>5.4838602322846428E-4</v>
      </c>
      <c r="H63" s="515">
        <v>41</v>
      </c>
      <c r="I63" s="515">
        <v>92576.690540000011</v>
      </c>
      <c r="J63" s="862">
        <f t="shared" si="6"/>
        <v>5.430687276260104E-4</v>
      </c>
      <c r="K63" s="515">
        <v>41</v>
      </c>
      <c r="L63" s="515">
        <v>92201.071720000007</v>
      </c>
      <c r="M63" s="862">
        <f t="shared" si="7"/>
        <v>5.156264804715196E-4</v>
      </c>
      <c r="N63" s="515">
        <v>41</v>
      </c>
      <c r="O63" s="863">
        <f t="shared" si="8"/>
        <v>1.2030862411503307E-2</v>
      </c>
      <c r="P63" s="863" t="e">
        <f>IF(C63=0,0,((+L63/#REF!)/(C63/#REF!))-1)</f>
        <v>#REF!</v>
      </c>
      <c r="Q63" s="864"/>
    </row>
    <row r="64" spans="1:22" s="432" customFormat="1" ht="23.25" customHeight="1">
      <c r="A64" s="432" t="s">
        <v>1257</v>
      </c>
      <c r="B64" s="432" t="s">
        <v>132</v>
      </c>
      <c r="C64" s="865">
        <v>92863</v>
      </c>
      <c r="D64" s="862">
        <v>5.9999999999999995E-4</v>
      </c>
      <c r="E64" s="865">
        <v>39</v>
      </c>
      <c r="F64" s="515">
        <v>99902.115419999987</v>
      </c>
      <c r="G64" s="862">
        <f t="shared" si="5"/>
        <v>5.7911697602127299E-4</v>
      </c>
      <c r="H64" s="515">
        <v>39</v>
      </c>
      <c r="I64" s="515">
        <v>99465.787390000012</v>
      </c>
      <c r="J64" s="862">
        <f t="shared" si="6"/>
        <v>5.8348120120871381E-4</v>
      </c>
      <c r="K64" s="515">
        <v>40</v>
      </c>
      <c r="L64" s="515">
        <v>98417.08627</v>
      </c>
      <c r="M64" s="862">
        <f t="shared" si="7"/>
        <v>5.5038900161346205E-4</v>
      </c>
      <c r="N64" s="515">
        <v>40</v>
      </c>
      <c r="O64" s="863">
        <f t="shared" si="8"/>
        <v>5.9809464156876269E-2</v>
      </c>
      <c r="P64" s="863" t="e">
        <f>IF(C64=0,0,((+L64/#REF!)/(C64/#REF!))-1)</f>
        <v>#REF!</v>
      </c>
      <c r="Q64" s="864"/>
    </row>
    <row r="65" spans="1:22" s="432" customFormat="1" ht="23.25" customHeight="1">
      <c r="A65" s="432" t="s">
        <v>1257</v>
      </c>
      <c r="B65" s="432" t="s">
        <v>134</v>
      </c>
      <c r="C65" s="865">
        <v>269355</v>
      </c>
      <c r="D65" s="862">
        <v>1.6999999999999999E-3</v>
      </c>
      <c r="E65" s="865">
        <v>20</v>
      </c>
      <c r="F65" s="515">
        <v>272800.51237000001</v>
      </c>
      <c r="G65" s="862">
        <f t="shared" si="5"/>
        <v>1.5813820069433752E-3</v>
      </c>
      <c r="H65" s="515">
        <v>20</v>
      </c>
      <c r="I65" s="515">
        <v>248686.27617000003</v>
      </c>
      <c r="J65" s="862">
        <f t="shared" si="6"/>
        <v>1.4588309302257818E-3</v>
      </c>
      <c r="K65" s="515">
        <v>22</v>
      </c>
      <c r="L65" s="515">
        <v>252591.20337</v>
      </c>
      <c r="M65" s="862">
        <f t="shared" si="7"/>
        <v>1.4125943523440308E-3</v>
      </c>
      <c r="N65" s="515">
        <v>22</v>
      </c>
      <c r="O65" s="863">
        <f t="shared" si="8"/>
        <v>-6.2236812496519467E-2</v>
      </c>
      <c r="P65" s="863" t="e">
        <f>IF(C65=0,0,((+L65/#REF!)/(C65/#REF!))-1)</f>
        <v>#REF!</v>
      </c>
      <c r="Q65" s="864"/>
    </row>
    <row r="66" spans="1:22" s="432" customFormat="1" ht="23.25" customHeight="1">
      <c r="B66" s="432" t="s">
        <v>136</v>
      </c>
      <c r="C66" s="865">
        <v>92694</v>
      </c>
      <c r="D66" s="862">
        <v>5.9999999999999995E-4</v>
      </c>
      <c r="E66" s="865">
        <v>40</v>
      </c>
      <c r="F66" s="515">
        <v>102404.96059</v>
      </c>
      <c r="G66" s="862">
        <f t="shared" si="5"/>
        <v>5.9362557896933121E-4</v>
      </c>
      <c r="H66" s="515">
        <v>38</v>
      </c>
      <c r="I66" s="515">
        <v>110055.83528</v>
      </c>
      <c r="J66" s="862">
        <f t="shared" si="6"/>
        <v>6.4560400771188965E-4</v>
      </c>
      <c r="K66" s="515">
        <v>36</v>
      </c>
      <c r="L66" s="515">
        <v>106671.38451999999</v>
      </c>
      <c r="M66" s="862">
        <f t="shared" si="7"/>
        <v>5.9655044720202232E-4</v>
      </c>
      <c r="N66" s="515">
        <v>36</v>
      </c>
      <c r="O66" s="863">
        <f>IF(C66=0,0,(L66/C66)-1)</f>
        <v>0.15079060694327562</v>
      </c>
      <c r="P66" s="863" t="e">
        <f>IF(C66=0,0,((+L66/#REF!)/(C66/#REF!))-1)</f>
        <v>#REF!</v>
      </c>
      <c r="Q66" s="864"/>
    </row>
    <row r="67" spans="1:22" s="432" customFormat="1" ht="23.25" customHeight="1">
      <c r="B67" s="432" t="s">
        <v>138</v>
      </c>
      <c r="C67" s="865">
        <v>194471</v>
      </c>
      <c r="D67" s="862">
        <v>1.1999999999999999E-3</v>
      </c>
      <c r="E67" s="865">
        <v>26</v>
      </c>
      <c r="F67" s="515">
        <v>212881.00112</v>
      </c>
      <c r="G67" s="862">
        <f t="shared" si="5"/>
        <v>1.2340379490734478E-3</v>
      </c>
      <c r="H67" s="515">
        <v>26</v>
      </c>
      <c r="I67" s="515">
        <v>232613.58589000002</v>
      </c>
      <c r="J67" s="862">
        <f t="shared" si="6"/>
        <v>1.3645461225817329E-3</v>
      </c>
      <c r="K67" s="515">
        <v>23</v>
      </c>
      <c r="L67" s="515">
        <v>229107.35892999999</v>
      </c>
      <c r="M67" s="862">
        <f t="shared" si="7"/>
        <v>1.2812629932757692E-3</v>
      </c>
      <c r="N67" s="515">
        <v>23</v>
      </c>
      <c r="O67" s="863">
        <f>IF(C67=0,0,(L67/C67)-1)</f>
        <v>0.17810552180016548</v>
      </c>
      <c r="P67" s="863" t="e">
        <f>IF(C67=0,0,((+L67/#REF!)/(C67/#REF!))-1)</f>
        <v>#REF!</v>
      </c>
      <c r="Q67" s="864"/>
    </row>
    <row r="68" spans="1:22" s="432" customFormat="1" ht="23.25" customHeight="1">
      <c r="B68" s="432" t="s">
        <v>140</v>
      </c>
      <c r="C68" s="865">
        <v>207041</v>
      </c>
      <c r="D68" s="862">
        <v>1.2999999999999999E-3</v>
      </c>
      <c r="E68" s="865">
        <v>23</v>
      </c>
      <c r="F68" s="515">
        <v>222012.12033999999</v>
      </c>
      <c r="G68" s="862">
        <f t="shared" si="5"/>
        <v>1.2869696225234525E-3</v>
      </c>
      <c r="H68" s="515">
        <v>23</v>
      </c>
      <c r="I68" s="515">
        <v>231583.46207999997</v>
      </c>
      <c r="J68" s="862">
        <f t="shared" si="6"/>
        <v>1.358503262078394E-3</v>
      </c>
      <c r="K68" s="515">
        <v>24</v>
      </c>
      <c r="L68" s="515">
        <v>222172.74860000002</v>
      </c>
      <c r="M68" s="862">
        <f t="shared" si="7"/>
        <v>1.2424817876867706E-3</v>
      </c>
      <c r="N68" s="515">
        <v>25</v>
      </c>
      <c r="O68" s="863">
        <f>IF(C68=0,0,(L68/C68)-1)</f>
        <v>7.3085758859356531E-2</v>
      </c>
      <c r="P68" s="863" t="e">
        <f>IF(C68=0,0,((+L68/#REF!)/(C68/#REF!))-1)</f>
        <v>#REF!</v>
      </c>
      <c r="Q68" s="864"/>
    </row>
    <row r="69" spans="1:22" s="432" customFormat="1" ht="23.25" customHeight="1">
      <c r="B69" s="432" t="s">
        <v>141</v>
      </c>
      <c r="C69" s="508">
        <v>26857</v>
      </c>
      <c r="D69" s="508">
        <v>2.0000000000000001E-4</v>
      </c>
      <c r="E69" s="508">
        <v>52</v>
      </c>
      <c r="F69" s="515">
        <v>29354.260659999996</v>
      </c>
      <c r="G69" s="862">
        <f t="shared" si="5"/>
        <v>1.701620690942464E-4</v>
      </c>
      <c r="H69" s="515">
        <v>49</v>
      </c>
      <c r="I69" s="515">
        <v>40055.470880000001</v>
      </c>
      <c r="J69" s="862">
        <f t="shared" si="6"/>
        <v>2.3497138943267209E-4</v>
      </c>
      <c r="K69" s="515">
        <v>49</v>
      </c>
      <c r="L69" s="515">
        <v>43116.917279999994</v>
      </c>
      <c r="M69" s="862">
        <f t="shared" si="7"/>
        <v>2.4112761263105241E-4</v>
      </c>
      <c r="N69" s="515">
        <v>48</v>
      </c>
      <c r="O69" s="863">
        <f>IF(C69=0,0,(L69/C69)-1)</f>
        <v>0.60542567226421395</v>
      </c>
      <c r="P69" s="863" t="e">
        <f>IF(C69=0,0,((+L69/#REF!)/(C69/#REF!))-1)</f>
        <v>#REF!</v>
      </c>
      <c r="Q69" s="864"/>
    </row>
    <row r="70" spans="1:22" s="432" customFormat="1" ht="23.25" customHeight="1">
      <c r="B70" s="432" t="s">
        <v>143</v>
      </c>
      <c r="C70" s="508">
        <v>203731</v>
      </c>
      <c r="D70" s="508">
        <v>1.2999999999999999E-3</v>
      </c>
      <c r="E70" s="508">
        <v>24</v>
      </c>
      <c r="F70" s="515">
        <v>215584.42356000002</v>
      </c>
      <c r="G70" s="862">
        <f t="shared" si="5"/>
        <v>1.2497092671609467E-3</v>
      </c>
      <c r="H70" s="515">
        <v>24</v>
      </c>
      <c r="I70" s="515">
        <v>226875.60635999998</v>
      </c>
      <c r="J70" s="862">
        <f t="shared" si="6"/>
        <v>1.3308862755476156E-3</v>
      </c>
      <c r="K70" s="515">
        <v>25</v>
      </c>
      <c r="L70" s="515">
        <v>226796.35696</v>
      </c>
      <c r="M70" s="862">
        <f t="shared" si="7"/>
        <v>1.2683389156059066E-3</v>
      </c>
      <c r="N70" s="515">
        <v>24</v>
      </c>
      <c r="O70" s="863">
        <f>IF(C70=0,0,(L70/C70)-1)</f>
        <v>0.11321476338897862</v>
      </c>
      <c r="P70" s="863" t="e">
        <f>IF(C70=0,0,((+L70/#REF!)/(C70/#REF!))-1)</f>
        <v>#REF!</v>
      </c>
      <c r="Q70" s="864"/>
    </row>
    <row r="71" spans="1:22" s="432" customFormat="1" ht="23.25" customHeight="1">
      <c r="B71" s="432" t="s">
        <v>1261</v>
      </c>
      <c r="C71" s="862" t="s">
        <v>1259</v>
      </c>
      <c r="D71" s="862" t="s">
        <v>1259</v>
      </c>
      <c r="E71" s="862" t="s">
        <v>1259</v>
      </c>
      <c r="F71" s="862" t="s">
        <v>1259</v>
      </c>
      <c r="G71" s="862" t="s">
        <v>1259</v>
      </c>
      <c r="H71" s="862" t="s">
        <v>1259</v>
      </c>
      <c r="I71" s="862" t="s">
        <v>1259</v>
      </c>
      <c r="J71" s="862" t="s">
        <v>1259</v>
      </c>
      <c r="K71" s="862" t="s">
        <v>1259</v>
      </c>
      <c r="L71" s="515">
        <v>14647.813840000003</v>
      </c>
      <c r="M71" s="862">
        <f t="shared" si="7"/>
        <v>8.1916625870227097E-5</v>
      </c>
      <c r="N71" s="515">
        <v>49</v>
      </c>
      <c r="O71" s="863" t="e">
        <f t="shared" si="8"/>
        <v>#VALUE!</v>
      </c>
      <c r="P71" s="863" t="e">
        <f>IF(C71=0,0,((+L71/#REF!)/(C71/#REF!))-1)</f>
        <v>#REF!</v>
      </c>
      <c r="Q71" s="864"/>
    </row>
    <row r="72" spans="1:22" s="173" customFormat="1" ht="23.25" customHeight="1">
      <c r="A72" s="173" t="s">
        <v>1262</v>
      </c>
      <c r="B72" s="410" t="s">
        <v>513</v>
      </c>
      <c r="C72" s="508">
        <v>6043532</v>
      </c>
      <c r="D72" s="509">
        <v>3.7199999999999997E-2</v>
      </c>
      <c r="E72" s="507"/>
      <c r="F72" s="515">
        <f>SUM(F41:F71)</f>
        <v>6322340.9603699995</v>
      </c>
      <c r="G72" s="862">
        <f>SUM(G41:G71)</f>
        <v>3.6649624114084713E-2</v>
      </c>
      <c r="H72" s="515"/>
      <c r="I72" s="515">
        <f>SUM(I41:I71)</f>
        <v>6170927.5798500003</v>
      </c>
      <c r="J72" s="862">
        <f>SUM(J41:J71)</f>
        <v>3.6199585117091766E-2</v>
      </c>
      <c r="K72" s="515"/>
      <c r="L72" s="515">
        <f>SUM(L41:L71)</f>
        <v>6110186.9711199999</v>
      </c>
      <c r="M72" s="862">
        <f>SUM(M41:M71)</f>
        <v>3.417068960444769E-2</v>
      </c>
      <c r="N72" s="515"/>
      <c r="O72" s="510">
        <f t="shared" si="8"/>
        <v>1.1029141753530869E-2</v>
      </c>
      <c r="P72" s="510" t="e">
        <f>IF(C72=0,0,((+L72/#REF!)/(C72/#REF!))-1)</f>
        <v>#REF!</v>
      </c>
      <c r="Q72" s="787"/>
      <c r="V72" s="876"/>
    </row>
    <row r="73" spans="1:22" s="173" customFormat="1" ht="10.5" customHeight="1">
      <c r="B73" s="410"/>
      <c r="C73" s="507"/>
      <c r="D73" s="509"/>
      <c r="E73" s="507"/>
      <c r="F73" s="507"/>
      <c r="G73" s="509"/>
      <c r="H73" s="507"/>
      <c r="I73" s="507"/>
      <c r="J73" s="509"/>
      <c r="K73" s="507"/>
      <c r="L73" s="507"/>
      <c r="M73" s="509"/>
      <c r="N73" s="507"/>
      <c r="O73" s="510"/>
      <c r="P73" s="510"/>
      <c r="Q73" s="787"/>
      <c r="V73" s="876"/>
    </row>
    <row r="74" spans="1:22" s="432" customFormat="1" ht="18.75" customHeight="1">
      <c r="B74" s="868" t="s">
        <v>214</v>
      </c>
      <c r="C74" s="877">
        <v>162580499</v>
      </c>
      <c r="D74" s="870">
        <v>1</v>
      </c>
      <c r="E74" s="869"/>
      <c r="F74" s="877">
        <f>+F24+F29+F38+F72</f>
        <v>172507661.76180997</v>
      </c>
      <c r="G74" s="870">
        <f>+F74/F$74</f>
        <v>1</v>
      </c>
      <c r="H74" s="869"/>
      <c r="I74" s="877">
        <f>+I24+I29+I38+I72</f>
        <v>170469566.42982</v>
      </c>
      <c r="J74" s="870">
        <f>+I74/I$74</f>
        <v>1</v>
      </c>
      <c r="K74" s="869"/>
      <c r="L74" s="877">
        <f>+L24+L29+L38+L72</f>
        <v>178813686.28640997</v>
      </c>
      <c r="M74" s="870">
        <f>+L74/L$74</f>
        <v>1</v>
      </c>
      <c r="N74" s="869"/>
      <c r="O74" s="871"/>
      <c r="P74" s="871"/>
      <c r="Q74" s="864"/>
    </row>
    <row r="75" spans="1:22" s="224" customFormat="1" ht="5.25" customHeight="1" thickBot="1">
      <c r="B75" s="878"/>
      <c r="C75" s="879"/>
      <c r="D75" s="880"/>
      <c r="E75" s="879"/>
      <c r="F75" s="879"/>
      <c r="G75" s="880"/>
      <c r="H75" s="879"/>
      <c r="I75" s="879"/>
      <c r="J75" s="880"/>
      <c r="K75" s="879"/>
      <c r="L75" s="879"/>
      <c r="M75" s="880"/>
      <c r="N75" s="879"/>
      <c r="O75" s="880"/>
      <c r="P75" s="880"/>
      <c r="Q75" s="790"/>
    </row>
    <row r="76" spans="1:22" s="224" customFormat="1" ht="15.75" thickTop="1">
      <c r="B76" s="457" t="s">
        <v>1263</v>
      </c>
      <c r="C76" s="387"/>
      <c r="D76" s="522"/>
      <c r="E76" s="387"/>
      <c r="F76" s="507"/>
      <c r="G76" s="510"/>
      <c r="H76" s="173"/>
      <c r="I76" s="507"/>
      <c r="J76" s="510"/>
      <c r="K76" s="173"/>
      <c r="L76" s="387"/>
      <c r="M76" s="522"/>
      <c r="N76" s="387"/>
      <c r="O76" s="522"/>
      <c r="P76" s="522"/>
      <c r="Q76" s="790"/>
    </row>
    <row r="77" spans="1:22" s="224" customFormat="1" ht="15">
      <c r="B77" s="457" t="s">
        <v>1264</v>
      </c>
      <c r="C77" s="507"/>
      <c r="D77" s="510"/>
      <c r="E77" s="173"/>
      <c r="F77" s="387"/>
      <c r="G77" s="522"/>
      <c r="H77" s="387"/>
      <c r="I77" s="387"/>
      <c r="J77" s="522"/>
      <c r="K77" s="387"/>
      <c r="L77" s="387"/>
      <c r="M77" s="522"/>
      <c r="N77" s="387"/>
      <c r="O77" s="522"/>
      <c r="P77" s="522"/>
      <c r="Q77" s="790"/>
    </row>
    <row r="78" spans="1:22" s="224" customFormat="1" ht="15">
      <c r="B78" s="457" t="s">
        <v>1265</v>
      </c>
      <c r="C78" s="387"/>
      <c r="D78" s="522"/>
      <c r="E78" s="387"/>
      <c r="F78" s="507"/>
      <c r="G78" s="510"/>
      <c r="H78" s="173"/>
      <c r="I78" s="507"/>
      <c r="J78" s="510"/>
      <c r="K78" s="173"/>
      <c r="L78" s="387"/>
      <c r="M78" s="522"/>
      <c r="N78" s="387"/>
      <c r="O78" s="522"/>
      <c r="P78" s="522"/>
      <c r="Q78" s="790"/>
    </row>
    <row r="79" spans="1:22" s="224" customFormat="1" ht="15">
      <c r="B79" s="457" t="s">
        <v>1266</v>
      </c>
      <c r="C79" s="507"/>
      <c r="D79" s="510"/>
      <c r="E79" s="173"/>
      <c r="F79" s="387"/>
      <c r="G79" s="522"/>
      <c r="H79" s="387"/>
      <c r="I79" s="387"/>
      <c r="J79" s="522"/>
      <c r="K79" s="387"/>
      <c r="L79" s="387"/>
      <c r="M79" s="522"/>
      <c r="N79" s="387"/>
      <c r="O79" s="522"/>
      <c r="P79" s="522"/>
      <c r="Q79" s="790"/>
    </row>
    <row r="80" spans="1:22" s="224" customFormat="1" ht="15">
      <c r="B80" s="881"/>
      <c r="C80" s="507"/>
      <c r="D80" s="510"/>
      <c r="E80" s="173"/>
      <c r="F80" s="387"/>
      <c r="G80" s="522"/>
      <c r="H80" s="387"/>
      <c r="I80" s="387"/>
      <c r="J80" s="522"/>
      <c r="K80" s="387"/>
      <c r="L80" s="387"/>
      <c r="M80" s="522"/>
      <c r="N80" s="387"/>
      <c r="O80" s="522"/>
      <c r="P80" s="522"/>
      <c r="Q80" s="790"/>
    </row>
    <row r="81" spans="1:17" s="224" customFormat="1" ht="15">
      <c r="C81" s="507"/>
      <c r="D81" s="510"/>
      <c r="E81" s="173"/>
      <c r="F81" s="387"/>
      <c r="G81" s="522"/>
      <c r="H81" s="387"/>
      <c r="I81" s="387"/>
      <c r="J81" s="522"/>
      <c r="K81" s="387"/>
      <c r="L81" s="387"/>
      <c r="M81" s="522"/>
      <c r="N81" s="387"/>
      <c r="O81" s="522"/>
      <c r="P81" s="522"/>
      <c r="Q81" s="790"/>
    </row>
    <row r="82" spans="1:17" s="224" customFormat="1" ht="15">
      <c r="C82" s="507"/>
      <c r="D82" s="510"/>
      <c r="E82" s="173"/>
      <c r="F82" s="387"/>
      <c r="G82" s="522"/>
      <c r="H82" s="387"/>
      <c r="I82" s="387"/>
      <c r="J82" s="522"/>
      <c r="K82" s="387"/>
      <c r="L82" s="387"/>
      <c r="M82" s="522"/>
      <c r="N82" s="387"/>
      <c r="O82" s="522"/>
      <c r="P82" s="522"/>
      <c r="Q82" s="790"/>
    </row>
    <row r="83" spans="1:17" s="224" customFormat="1" ht="15">
      <c r="C83" s="507"/>
      <c r="D83" s="510"/>
      <c r="E83" s="173"/>
      <c r="F83" s="387"/>
      <c r="G83" s="522"/>
      <c r="H83" s="387"/>
      <c r="I83" s="387"/>
      <c r="J83" s="522"/>
      <c r="K83" s="387"/>
      <c r="L83" s="387"/>
      <c r="M83" s="522"/>
      <c r="N83" s="387"/>
      <c r="O83" s="522"/>
      <c r="P83" s="522"/>
      <c r="Q83" s="790"/>
    </row>
    <row r="84" spans="1:17" s="224" customFormat="1" ht="15">
      <c r="B84" s="224" t="s">
        <v>1003</v>
      </c>
      <c r="C84" s="507"/>
      <c r="D84" s="510"/>
      <c r="E84" s="173"/>
      <c r="F84" s="387"/>
      <c r="G84" s="522"/>
      <c r="H84" s="387"/>
      <c r="I84" s="387"/>
      <c r="J84" s="522"/>
      <c r="K84" s="387"/>
      <c r="L84" s="387"/>
      <c r="M84" s="522"/>
      <c r="N84" s="387"/>
      <c r="O84" s="522"/>
      <c r="P84" s="522"/>
      <c r="Q84" s="790"/>
    </row>
    <row r="85" spans="1:17" s="224" customFormat="1" ht="15">
      <c r="A85" s="224" t="s">
        <v>1003</v>
      </c>
      <c r="C85" s="507"/>
      <c r="D85" s="510"/>
      <c r="E85" s="173"/>
      <c r="F85" s="387"/>
      <c r="G85" s="522"/>
      <c r="H85" s="387"/>
      <c r="I85" s="387"/>
      <c r="J85" s="522"/>
      <c r="K85" s="387"/>
      <c r="L85" s="387"/>
      <c r="M85" s="522"/>
      <c r="N85" s="387"/>
      <c r="O85" s="522"/>
      <c r="P85" s="522"/>
      <c r="Q85" s="790"/>
    </row>
    <row r="86" spans="1:17" s="224" customFormat="1" ht="15">
      <c r="C86" s="507"/>
      <c r="D86" s="510"/>
      <c r="E86" s="173"/>
      <c r="F86" s="387"/>
      <c r="G86" s="522"/>
      <c r="H86" s="387"/>
      <c r="I86" s="387"/>
      <c r="J86" s="522"/>
      <c r="K86" s="387"/>
      <c r="L86" s="387"/>
      <c r="M86" s="522"/>
      <c r="N86" s="387"/>
      <c r="O86" s="522"/>
      <c r="P86" s="522"/>
      <c r="Q86" s="790"/>
    </row>
    <row r="87" spans="1:17" s="224" customFormat="1" ht="15">
      <c r="C87" s="507"/>
      <c r="D87" s="510"/>
      <c r="E87" s="173"/>
      <c r="F87" s="387"/>
      <c r="G87" s="522"/>
      <c r="H87" s="387"/>
      <c r="I87" s="387"/>
      <c r="J87" s="522"/>
      <c r="K87" s="387"/>
      <c r="L87" s="387"/>
      <c r="M87" s="522"/>
      <c r="N87" s="387"/>
      <c r="O87" s="522"/>
      <c r="P87" s="522"/>
      <c r="Q87" s="790"/>
    </row>
    <row r="88" spans="1:17" s="224" customFormat="1" ht="15">
      <c r="C88" s="507"/>
      <c r="D88" s="510"/>
      <c r="E88" s="173"/>
      <c r="F88" s="387"/>
      <c r="G88" s="522"/>
      <c r="H88" s="387"/>
      <c r="I88" s="387"/>
      <c r="J88" s="522"/>
      <c r="K88" s="387"/>
      <c r="L88" s="387"/>
      <c r="M88" s="522"/>
      <c r="N88" s="387"/>
      <c r="O88" s="522"/>
      <c r="P88" s="522"/>
      <c r="Q88" s="790"/>
    </row>
    <row r="89" spans="1:17" s="224" customFormat="1" ht="15">
      <c r="C89" s="507"/>
      <c r="D89" s="510"/>
      <c r="E89" s="173"/>
      <c r="F89" s="387"/>
      <c r="G89" s="522"/>
      <c r="H89" s="387"/>
      <c r="I89" s="387"/>
      <c r="J89" s="522"/>
      <c r="K89" s="387"/>
      <c r="L89" s="387"/>
      <c r="M89" s="522"/>
      <c r="N89" s="387"/>
      <c r="O89" s="522"/>
      <c r="P89" s="522"/>
      <c r="Q89" s="790"/>
    </row>
    <row r="90" spans="1:17" s="224" customFormat="1" ht="15">
      <c r="C90" s="507"/>
      <c r="D90" s="510"/>
      <c r="E90" s="173"/>
      <c r="F90" s="387"/>
      <c r="G90" s="522"/>
      <c r="H90" s="387"/>
      <c r="I90" s="387"/>
      <c r="J90" s="522"/>
      <c r="K90" s="387"/>
      <c r="L90" s="387"/>
      <c r="M90" s="522"/>
      <c r="N90" s="387"/>
      <c r="O90" s="522"/>
      <c r="P90" s="522"/>
      <c r="Q90" s="790"/>
    </row>
    <row r="91" spans="1:17" s="224" customFormat="1" ht="15">
      <c r="C91" s="507"/>
      <c r="D91" s="510"/>
      <c r="E91" s="173"/>
      <c r="F91" s="387"/>
      <c r="G91" s="522"/>
      <c r="H91" s="387"/>
      <c r="I91" s="387"/>
      <c r="J91" s="522"/>
      <c r="K91" s="387"/>
      <c r="L91" s="387"/>
      <c r="M91" s="522"/>
      <c r="N91" s="387"/>
      <c r="O91" s="522"/>
      <c r="P91" s="522"/>
      <c r="Q91" s="790"/>
    </row>
    <row r="92" spans="1:17" s="224" customFormat="1" ht="15">
      <c r="B92" s="882"/>
      <c r="C92" s="507"/>
      <c r="D92" s="510"/>
      <c r="E92" s="173"/>
      <c r="F92" s="387"/>
      <c r="G92" s="522"/>
      <c r="H92" s="387"/>
      <c r="I92" s="387"/>
      <c r="J92" s="522"/>
      <c r="K92" s="387"/>
      <c r="L92" s="387"/>
      <c r="M92" s="522"/>
      <c r="N92" s="387"/>
      <c r="O92" s="522"/>
      <c r="P92" s="522"/>
      <c r="Q92" s="790"/>
    </row>
    <row r="93" spans="1:17" s="224" customFormat="1" ht="15">
      <c r="B93" s="882"/>
      <c r="C93" s="507"/>
      <c r="D93" s="510"/>
      <c r="E93" s="173"/>
      <c r="F93" s="387"/>
      <c r="G93" s="522"/>
      <c r="H93" s="387"/>
      <c r="I93" s="387"/>
      <c r="J93" s="522"/>
      <c r="K93" s="387"/>
      <c r="L93" s="387"/>
      <c r="M93" s="522"/>
      <c r="N93" s="387"/>
      <c r="O93" s="522"/>
      <c r="P93" s="522"/>
      <c r="Q93" s="790"/>
    </row>
    <row r="94" spans="1:17" s="224" customFormat="1" ht="15">
      <c r="B94" s="882"/>
      <c r="C94" s="507"/>
      <c r="D94" s="510"/>
      <c r="E94" s="173"/>
      <c r="F94" s="387"/>
      <c r="G94" s="522"/>
      <c r="H94" s="387"/>
      <c r="I94" s="387"/>
      <c r="J94" s="522"/>
      <c r="K94" s="387"/>
      <c r="L94" s="387"/>
      <c r="M94" s="522"/>
      <c r="N94" s="387"/>
      <c r="O94" s="522"/>
      <c r="P94" s="522"/>
      <c r="Q94" s="790"/>
    </row>
    <row r="95" spans="1:17" s="224" customFormat="1" ht="15">
      <c r="B95" s="882"/>
      <c r="C95" s="507"/>
      <c r="D95" s="510"/>
      <c r="E95" s="173"/>
      <c r="F95" s="387"/>
      <c r="G95" s="522"/>
      <c r="H95" s="387"/>
      <c r="I95" s="387"/>
      <c r="J95" s="522"/>
      <c r="K95" s="387"/>
      <c r="L95" s="387"/>
      <c r="M95" s="522"/>
      <c r="N95" s="387"/>
      <c r="O95" s="522"/>
      <c r="P95" s="522"/>
      <c r="Q95" s="790"/>
    </row>
    <row r="96" spans="1:17" s="224" customFormat="1" ht="15">
      <c r="B96" s="882"/>
      <c r="C96" s="507"/>
      <c r="D96" s="510"/>
      <c r="E96" s="173"/>
      <c r="F96" s="387"/>
      <c r="G96" s="522"/>
      <c r="H96" s="387"/>
      <c r="I96" s="387"/>
      <c r="J96" s="522"/>
      <c r="K96" s="387"/>
      <c r="L96" s="387"/>
      <c r="M96" s="522"/>
      <c r="N96" s="387"/>
      <c r="O96" s="522"/>
      <c r="P96" s="522"/>
      <c r="Q96" s="790"/>
    </row>
    <row r="97" spans="2:17" s="224" customFormat="1" ht="15">
      <c r="B97" s="882"/>
      <c r="C97" s="507"/>
      <c r="D97" s="510"/>
      <c r="E97" s="173"/>
      <c r="F97" s="387"/>
      <c r="G97" s="522"/>
      <c r="H97" s="387"/>
      <c r="I97" s="387"/>
      <c r="J97" s="522"/>
      <c r="K97" s="387"/>
      <c r="L97" s="387"/>
      <c r="M97" s="522"/>
      <c r="N97" s="387"/>
      <c r="O97" s="522"/>
      <c r="P97" s="522"/>
      <c r="Q97" s="790"/>
    </row>
    <row r="98" spans="2:17" s="224" customFormat="1" ht="15">
      <c r="B98" s="882"/>
      <c r="C98" s="507"/>
      <c r="D98" s="510"/>
      <c r="E98" s="173"/>
      <c r="F98" s="387"/>
      <c r="G98" s="522"/>
      <c r="H98" s="387"/>
      <c r="I98" s="387"/>
      <c r="J98" s="522"/>
      <c r="K98" s="387"/>
      <c r="L98" s="387"/>
      <c r="M98" s="522"/>
      <c r="N98" s="387"/>
      <c r="O98" s="522"/>
      <c r="P98" s="522"/>
      <c r="Q98" s="790"/>
    </row>
    <row r="99" spans="2:17" s="224" customFormat="1" ht="15.75">
      <c r="B99" s="232"/>
      <c r="C99" s="507"/>
      <c r="D99" s="510"/>
      <c r="E99" s="173"/>
      <c r="F99" s="387"/>
      <c r="G99" s="522"/>
      <c r="H99" s="387"/>
      <c r="I99" s="387"/>
      <c r="J99" s="522"/>
      <c r="K99" s="387"/>
      <c r="L99" s="387"/>
      <c r="M99" s="522"/>
      <c r="N99" s="387"/>
      <c r="O99" s="522"/>
      <c r="P99" s="522"/>
      <c r="Q99" s="790"/>
    </row>
    <row r="100" spans="2:17" ht="15.75">
      <c r="B100" s="232"/>
      <c r="C100" s="507"/>
      <c r="D100" s="510"/>
      <c r="E100" s="173"/>
      <c r="F100" s="229"/>
      <c r="G100" s="216"/>
      <c r="H100" s="229"/>
      <c r="I100" s="229"/>
      <c r="J100" s="216"/>
      <c r="K100" s="229"/>
      <c r="L100" s="229"/>
      <c r="M100" s="216"/>
      <c r="N100" s="229"/>
      <c r="O100" s="216"/>
      <c r="P100" s="216"/>
    </row>
    <row r="101" spans="2:17" ht="15.75">
      <c r="B101" s="232"/>
      <c r="C101" s="507"/>
      <c r="D101" s="510"/>
      <c r="E101" s="173"/>
      <c r="F101" s="229"/>
      <c r="G101" s="216"/>
      <c r="H101" s="229"/>
      <c r="I101" s="229"/>
      <c r="J101" s="216"/>
      <c r="K101" s="229"/>
      <c r="L101" s="229"/>
      <c r="M101" s="216"/>
      <c r="N101" s="229"/>
      <c r="O101" s="216"/>
      <c r="P101" s="216"/>
    </row>
    <row r="102" spans="2:17" ht="15.75">
      <c r="B102" s="232"/>
      <c r="C102" s="507"/>
      <c r="D102" s="510"/>
      <c r="E102" s="173"/>
      <c r="F102" s="229"/>
      <c r="G102" s="216"/>
      <c r="H102" s="229"/>
      <c r="I102" s="229"/>
      <c r="J102" s="216"/>
      <c r="K102" s="229"/>
      <c r="L102" s="229"/>
      <c r="M102" s="216"/>
      <c r="N102" s="229"/>
      <c r="O102" s="216"/>
      <c r="P102" s="216"/>
    </row>
    <row r="103" spans="2:17" ht="15.75">
      <c r="B103" s="232"/>
      <c r="C103" s="507"/>
      <c r="D103" s="510"/>
      <c r="E103" s="173"/>
      <c r="F103" s="229"/>
      <c r="G103" s="216"/>
      <c r="H103" s="229"/>
      <c r="I103" s="229"/>
      <c r="J103" s="216"/>
      <c r="K103" s="229"/>
      <c r="L103" s="229"/>
      <c r="M103" s="216"/>
      <c r="N103" s="229"/>
      <c r="O103" s="216"/>
      <c r="P103" s="216"/>
    </row>
    <row r="104" spans="2:17" ht="15.75">
      <c r="B104" s="232"/>
      <c r="C104" s="507"/>
      <c r="D104" s="510"/>
      <c r="E104" s="173"/>
      <c r="F104" s="229"/>
      <c r="G104" s="216"/>
      <c r="H104" s="229"/>
      <c r="I104" s="229"/>
      <c r="J104" s="216"/>
      <c r="K104" s="229"/>
      <c r="L104" s="229"/>
      <c r="M104" s="216"/>
      <c r="N104" s="229"/>
      <c r="O104" s="216"/>
      <c r="P104" s="216"/>
    </row>
    <row r="105" spans="2:17" ht="15.75">
      <c r="B105" s="232"/>
      <c r="C105" s="507"/>
      <c r="D105" s="510"/>
      <c r="E105" s="173"/>
      <c r="F105" s="229"/>
      <c r="G105" s="216"/>
      <c r="H105" s="229"/>
      <c r="I105" s="229"/>
      <c r="J105" s="216"/>
      <c r="K105" s="229"/>
      <c r="L105" s="229"/>
      <c r="M105" s="216"/>
      <c r="N105" s="229"/>
      <c r="O105" s="216"/>
      <c r="P105" s="216"/>
    </row>
    <row r="106" spans="2:17" ht="15.75">
      <c r="B106" s="232"/>
      <c r="C106" s="507"/>
      <c r="D106" s="510"/>
      <c r="E106" s="173"/>
      <c r="F106" s="229"/>
      <c r="G106" s="216"/>
      <c r="H106" s="229"/>
      <c r="I106" s="229"/>
      <c r="J106" s="216"/>
      <c r="K106" s="229"/>
      <c r="L106" s="229"/>
      <c r="M106" s="216"/>
      <c r="N106" s="229"/>
      <c r="O106" s="216"/>
      <c r="P106" s="216"/>
    </row>
    <row r="107" spans="2:17" ht="15.75">
      <c r="B107" s="232"/>
      <c r="C107" s="507"/>
      <c r="D107" s="510"/>
      <c r="E107" s="173"/>
      <c r="F107" s="229"/>
      <c r="G107" s="216"/>
      <c r="H107" s="229"/>
      <c r="I107" s="229"/>
      <c r="J107" s="216"/>
      <c r="K107" s="229"/>
      <c r="L107" s="229"/>
      <c r="M107" s="216"/>
      <c r="N107" s="229"/>
      <c r="O107" s="216"/>
      <c r="P107" s="216"/>
    </row>
    <row r="108" spans="2:17" ht="15.75">
      <c r="B108" s="232"/>
      <c r="C108" s="507"/>
      <c r="D108" s="510"/>
      <c r="E108" s="173"/>
      <c r="F108" s="229"/>
      <c r="G108" s="216"/>
      <c r="H108" s="229"/>
      <c r="I108" s="229"/>
      <c r="J108" s="216"/>
      <c r="K108" s="229"/>
      <c r="L108" s="229"/>
      <c r="M108" s="216"/>
      <c r="N108" s="229"/>
      <c r="O108" s="216"/>
      <c r="P108" s="216"/>
    </row>
    <row r="109" spans="2:17" ht="15.75">
      <c r="B109" s="232"/>
      <c r="C109" s="507"/>
      <c r="D109" s="510"/>
      <c r="E109" s="173"/>
      <c r="F109" s="229"/>
      <c r="G109" s="216"/>
      <c r="H109" s="229"/>
      <c r="I109" s="229"/>
      <c r="J109" s="216"/>
      <c r="K109" s="229"/>
      <c r="L109" s="229"/>
      <c r="M109" s="216"/>
      <c r="N109" s="229"/>
      <c r="O109" s="216"/>
      <c r="P109" s="216"/>
    </row>
    <row r="110" spans="2:17" ht="15.75">
      <c r="B110" s="232"/>
      <c r="C110" s="507"/>
      <c r="D110" s="510"/>
      <c r="E110" s="173"/>
      <c r="F110" s="229"/>
      <c r="G110" s="216"/>
      <c r="H110" s="229"/>
      <c r="I110" s="229"/>
      <c r="J110" s="216"/>
      <c r="K110" s="229"/>
      <c r="L110" s="229"/>
      <c r="M110" s="216"/>
      <c r="N110" s="229"/>
      <c r="O110" s="216"/>
      <c r="P110" s="216"/>
    </row>
    <row r="111" spans="2:17" ht="15.75">
      <c r="B111" s="232"/>
      <c r="C111" s="507"/>
      <c r="D111" s="510"/>
      <c r="E111" s="173"/>
      <c r="F111" s="229"/>
      <c r="G111" s="216"/>
      <c r="H111" s="229"/>
      <c r="I111" s="229"/>
      <c r="J111" s="216"/>
      <c r="K111" s="229"/>
      <c r="L111" s="229"/>
      <c r="M111" s="216"/>
      <c r="N111" s="229"/>
      <c r="O111" s="216"/>
      <c r="P111" s="216"/>
    </row>
    <row r="112" spans="2:17" ht="15.75">
      <c r="B112" s="232"/>
      <c r="C112" s="507"/>
      <c r="D112" s="510"/>
      <c r="E112" s="173"/>
      <c r="F112" s="229"/>
      <c r="G112" s="216"/>
      <c r="H112" s="229"/>
      <c r="I112" s="229"/>
      <c r="J112" s="216"/>
      <c r="K112" s="229"/>
      <c r="L112" s="229"/>
      <c r="M112" s="216"/>
      <c r="N112" s="229"/>
      <c r="O112" s="216"/>
      <c r="P112" s="216"/>
    </row>
    <row r="113" spans="2:16" ht="15.75">
      <c r="B113" s="232"/>
      <c r="C113" s="507"/>
      <c r="D113" s="510"/>
      <c r="E113" s="173"/>
      <c r="F113" s="229"/>
      <c r="G113" s="216"/>
      <c r="H113" s="229"/>
      <c r="I113" s="229"/>
      <c r="J113" s="216"/>
      <c r="K113" s="229"/>
      <c r="L113" s="229"/>
      <c r="M113" s="216"/>
      <c r="N113" s="229"/>
      <c r="O113" s="216"/>
      <c r="P113" s="216"/>
    </row>
    <row r="114" spans="2:16" ht="15.75">
      <c r="B114" s="232"/>
      <c r="C114" s="507"/>
      <c r="D114" s="510"/>
      <c r="E114" s="173"/>
      <c r="F114" s="229"/>
      <c r="G114" s="216"/>
      <c r="H114" s="229"/>
      <c r="I114" s="229"/>
      <c r="J114" s="216"/>
      <c r="K114" s="229"/>
      <c r="L114" s="229"/>
      <c r="M114" s="216"/>
      <c r="N114" s="229"/>
      <c r="O114" s="216"/>
      <c r="P114" s="216"/>
    </row>
    <row r="115" spans="2:16" ht="15.75">
      <c r="B115" s="232"/>
      <c r="C115" s="507"/>
      <c r="D115" s="510"/>
      <c r="E115" s="173"/>
      <c r="F115" s="229"/>
      <c r="G115" s="216"/>
      <c r="H115" s="229"/>
      <c r="I115" s="229"/>
      <c r="J115" s="216"/>
      <c r="K115" s="229"/>
      <c r="L115" s="229"/>
      <c r="M115" s="216"/>
      <c r="N115" s="229"/>
      <c r="O115" s="216"/>
      <c r="P115" s="216"/>
    </row>
    <row r="116" spans="2:16" ht="15.75">
      <c r="B116" s="232"/>
      <c r="C116" s="507"/>
      <c r="D116" s="510"/>
      <c r="E116" s="173"/>
      <c r="F116" s="229"/>
      <c r="G116" s="216"/>
      <c r="H116" s="229"/>
      <c r="I116" s="229"/>
      <c r="J116" s="216"/>
      <c r="K116" s="229"/>
      <c r="L116" s="229"/>
      <c r="M116" s="216"/>
      <c r="N116" s="229"/>
      <c r="O116" s="216"/>
      <c r="P116" s="216"/>
    </row>
    <row r="117" spans="2:16" ht="15.75">
      <c r="B117" s="232"/>
      <c r="C117" s="507"/>
      <c r="D117" s="510"/>
      <c r="E117" s="173"/>
      <c r="F117" s="229"/>
      <c r="G117" s="216"/>
      <c r="H117" s="229"/>
      <c r="I117" s="229"/>
      <c r="J117" s="216"/>
      <c r="K117" s="229"/>
      <c r="L117" s="229"/>
      <c r="M117" s="216"/>
      <c r="N117" s="229"/>
      <c r="O117" s="216"/>
      <c r="P117" s="216"/>
    </row>
    <row r="118" spans="2:16" ht="15.75">
      <c r="B118" s="232"/>
      <c r="C118" s="507"/>
      <c r="D118" s="510"/>
      <c r="E118" s="173"/>
      <c r="F118" s="229"/>
      <c r="G118" s="216"/>
      <c r="H118" s="229"/>
      <c r="I118" s="229"/>
      <c r="J118" s="216"/>
      <c r="K118" s="229"/>
      <c r="L118" s="229"/>
      <c r="M118" s="216"/>
      <c r="N118" s="229"/>
      <c r="O118" s="216"/>
      <c r="P118" s="216"/>
    </row>
    <row r="119" spans="2:16" ht="15.75">
      <c r="B119" s="232"/>
      <c r="C119" s="507"/>
      <c r="D119" s="510"/>
      <c r="E119" s="173"/>
      <c r="F119" s="229"/>
      <c r="G119" s="216"/>
      <c r="H119" s="229"/>
      <c r="I119" s="229"/>
      <c r="J119" s="216"/>
      <c r="K119" s="229"/>
      <c r="L119" s="229"/>
      <c r="M119" s="216"/>
      <c r="N119" s="229"/>
      <c r="O119" s="216"/>
      <c r="P119" s="216"/>
    </row>
    <row r="120" spans="2:16" ht="15.75">
      <c r="B120" s="232"/>
      <c r="C120" s="507"/>
      <c r="D120" s="510"/>
      <c r="E120" s="173"/>
      <c r="F120" s="229"/>
      <c r="G120" s="216"/>
      <c r="H120" s="229"/>
      <c r="I120" s="229"/>
      <c r="J120" s="216"/>
      <c r="K120" s="229"/>
      <c r="L120" s="229"/>
      <c r="M120" s="216"/>
      <c r="N120" s="229"/>
      <c r="O120" s="216"/>
      <c r="P120" s="216"/>
    </row>
    <row r="121" spans="2:16" ht="15.75">
      <c r="B121" s="232"/>
      <c r="C121" s="507"/>
      <c r="D121" s="510"/>
      <c r="E121" s="173"/>
      <c r="F121" s="229"/>
      <c r="G121" s="216"/>
      <c r="H121" s="229"/>
      <c r="I121" s="229"/>
      <c r="J121" s="216"/>
      <c r="K121" s="229"/>
      <c r="L121" s="229"/>
      <c r="M121" s="216"/>
      <c r="N121" s="229"/>
      <c r="O121" s="216"/>
      <c r="P121" s="216"/>
    </row>
    <row r="122" spans="2:16" ht="15.75">
      <c r="B122" s="232"/>
      <c r="C122" s="507"/>
      <c r="D122" s="510"/>
      <c r="E122" s="173"/>
      <c r="F122" s="229"/>
      <c r="G122" s="216"/>
      <c r="H122" s="229"/>
      <c r="I122" s="229"/>
      <c r="J122" s="216"/>
      <c r="K122" s="229"/>
      <c r="L122" s="229"/>
      <c r="M122" s="216"/>
      <c r="N122" s="229"/>
      <c r="O122" s="216"/>
      <c r="P122" s="216"/>
    </row>
    <row r="123" spans="2:16" ht="15.75">
      <c r="B123" s="232"/>
      <c r="C123" s="507"/>
      <c r="D123" s="510"/>
      <c r="E123" s="173"/>
      <c r="F123" s="229"/>
      <c r="G123" s="216"/>
      <c r="H123" s="229"/>
      <c r="I123" s="229"/>
      <c r="J123" s="216"/>
      <c r="K123" s="229"/>
      <c r="L123" s="229"/>
      <c r="M123" s="216"/>
      <c r="N123" s="229"/>
      <c r="O123" s="216"/>
      <c r="P123" s="216"/>
    </row>
    <row r="124" spans="2:16" ht="15.75">
      <c r="B124" s="232"/>
      <c r="C124" s="507"/>
      <c r="D124" s="510"/>
      <c r="E124" s="173"/>
      <c r="F124" s="229"/>
      <c r="G124" s="216"/>
      <c r="H124" s="229"/>
      <c r="I124" s="229"/>
      <c r="J124" s="216"/>
      <c r="K124" s="229"/>
      <c r="L124" s="229"/>
      <c r="M124" s="216"/>
      <c r="N124" s="229"/>
      <c r="O124" s="216"/>
      <c r="P124" s="216"/>
    </row>
    <row r="125" spans="2:16" ht="15.75">
      <c r="B125" s="232"/>
      <c r="C125" s="507"/>
      <c r="D125" s="510"/>
      <c r="E125" s="173"/>
      <c r="F125" s="229"/>
      <c r="G125" s="216"/>
      <c r="H125" s="229"/>
      <c r="I125" s="229"/>
      <c r="J125" s="216"/>
      <c r="K125" s="229"/>
      <c r="L125" s="229"/>
      <c r="M125" s="216"/>
      <c r="N125" s="229"/>
      <c r="O125" s="216"/>
      <c r="P125" s="216"/>
    </row>
    <row r="126" spans="2:16" ht="15.75">
      <c r="B126" s="232"/>
      <c r="C126" s="507"/>
      <c r="D126" s="510"/>
      <c r="E126" s="173"/>
      <c r="F126" s="229"/>
      <c r="G126" s="216"/>
      <c r="H126" s="229"/>
      <c r="I126" s="229"/>
      <c r="J126" s="216"/>
      <c r="K126" s="229"/>
      <c r="L126" s="229"/>
      <c r="M126" s="216"/>
      <c r="N126" s="229"/>
      <c r="O126" s="216"/>
      <c r="P126" s="216"/>
    </row>
    <row r="127" spans="2:16" ht="15.75">
      <c r="B127" s="232"/>
      <c r="C127" s="507"/>
      <c r="D127" s="510"/>
      <c r="E127" s="173"/>
      <c r="F127" s="229"/>
      <c r="G127" s="216"/>
      <c r="H127" s="229"/>
      <c r="I127" s="229"/>
      <c r="J127" s="216"/>
      <c r="K127" s="229"/>
      <c r="L127" s="229"/>
      <c r="M127" s="216"/>
      <c r="N127" s="229"/>
      <c r="O127" s="216"/>
      <c r="P127" s="216"/>
    </row>
    <row r="128" spans="2:16" ht="15.75">
      <c r="B128" s="232"/>
      <c r="C128" s="507"/>
      <c r="D128" s="510"/>
      <c r="E128" s="173"/>
      <c r="F128" s="229"/>
      <c r="G128" s="216"/>
      <c r="H128" s="229"/>
      <c r="I128" s="229"/>
      <c r="J128" s="216"/>
      <c r="K128" s="229"/>
      <c r="L128" s="229"/>
      <c r="M128" s="216"/>
      <c r="N128" s="229"/>
      <c r="O128" s="216"/>
      <c r="P128" s="216"/>
    </row>
    <row r="129" spans="2:16" ht="15.75">
      <c r="B129" s="232"/>
      <c r="C129" s="507"/>
      <c r="D129" s="510"/>
      <c r="E129" s="173"/>
      <c r="F129" s="229"/>
      <c r="G129" s="216"/>
      <c r="H129" s="229"/>
      <c r="I129" s="229"/>
      <c r="J129" s="216"/>
      <c r="K129" s="229"/>
      <c r="L129" s="229"/>
      <c r="M129" s="216"/>
      <c r="N129" s="229"/>
      <c r="O129" s="216"/>
      <c r="P129" s="216"/>
    </row>
    <row r="130" spans="2:16" ht="15.75">
      <c r="B130" s="232"/>
      <c r="C130" s="507"/>
      <c r="D130" s="510"/>
      <c r="E130" s="173"/>
      <c r="F130" s="229"/>
      <c r="G130" s="216"/>
      <c r="H130" s="229"/>
      <c r="I130" s="229"/>
      <c r="J130" s="216"/>
      <c r="K130" s="229"/>
      <c r="L130" s="229"/>
      <c r="M130" s="216"/>
      <c r="N130" s="229"/>
      <c r="O130" s="216"/>
      <c r="P130" s="216"/>
    </row>
    <row r="131" spans="2:16" ht="15.75">
      <c r="B131" s="232"/>
      <c r="C131" s="507"/>
      <c r="D131" s="510"/>
      <c r="E131" s="173"/>
      <c r="F131" s="229"/>
      <c r="G131" s="216"/>
      <c r="H131" s="229"/>
      <c r="I131" s="229"/>
      <c r="J131" s="216"/>
      <c r="K131" s="229"/>
      <c r="L131" s="229"/>
      <c r="M131" s="216"/>
      <c r="N131" s="229"/>
      <c r="O131" s="216"/>
      <c r="P131" s="216"/>
    </row>
    <row r="132" spans="2:16" ht="15.75">
      <c r="B132" s="232"/>
      <c r="C132" s="507"/>
      <c r="D132" s="510"/>
      <c r="E132" s="173"/>
      <c r="F132" s="229"/>
      <c r="G132" s="216"/>
      <c r="H132" s="229"/>
      <c r="I132" s="229"/>
      <c r="J132" s="216"/>
      <c r="K132" s="229"/>
      <c r="L132" s="229"/>
      <c r="M132" s="216"/>
      <c r="N132" s="229"/>
      <c r="O132" s="216"/>
      <c r="P132" s="216"/>
    </row>
    <row r="133" spans="2:16" ht="15.75">
      <c r="B133" s="232"/>
      <c r="C133" s="507"/>
      <c r="D133" s="510"/>
      <c r="E133" s="173"/>
      <c r="F133" s="229"/>
      <c r="G133" s="216"/>
      <c r="H133" s="229"/>
      <c r="I133" s="229"/>
      <c r="J133" s="216"/>
      <c r="K133" s="229"/>
      <c r="L133" s="229"/>
      <c r="M133" s="216"/>
      <c r="N133" s="229"/>
      <c r="O133" s="216"/>
      <c r="P133" s="216"/>
    </row>
    <row r="134" spans="2:16" ht="15.75">
      <c r="B134" s="232"/>
      <c r="C134" s="507"/>
      <c r="D134" s="510"/>
      <c r="E134" s="173"/>
      <c r="F134" s="229"/>
      <c r="G134" s="216"/>
      <c r="H134" s="229"/>
      <c r="I134" s="229"/>
      <c r="J134" s="216"/>
      <c r="K134" s="229"/>
      <c r="L134" s="229"/>
      <c r="M134" s="216"/>
      <c r="N134" s="229"/>
      <c r="O134" s="216"/>
      <c r="P134" s="216"/>
    </row>
    <row r="135" spans="2:16" ht="15.75">
      <c r="B135" s="232"/>
      <c r="C135" s="507"/>
      <c r="D135" s="510"/>
      <c r="E135" s="173"/>
      <c r="F135" s="229"/>
      <c r="G135" s="216"/>
      <c r="H135" s="229"/>
      <c r="I135" s="229"/>
      <c r="J135" s="216"/>
      <c r="K135" s="229"/>
      <c r="L135" s="229"/>
      <c r="M135" s="216"/>
      <c r="N135" s="229"/>
      <c r="O135" s="216"/>
      <c r="P135" s="216"/>
    </row>
    <row r="136" spans="2:16" ht="15.75">
      <c r="B136" s="232"/>
      <c r="C136" s="507"/>
      <c r="D136" s="510"/>
      <c r="E136" s="173"/>
      <c r="F136" s="229"/>
      <c r="G136" s="216"/>
      <c r="H136" s="229"/>
      <c r="I136" s="229"/>
      <c r="J136" s="216"/>
      <c r="K136" s="229"/>
      <c r="L136" s="229"/>
      <c r="M136" s="216"/>
      <c r="N136" s="229"/>
      <c r="O136" s="216"/>
      <c r="P136" s="216"/>
    </row>
    <row r="137" spans="2:16" ht="15.75">
      <c r="B137" s="232"/>
      <c r="C137" s="507"/>
      <c r="D137" s="510"/>
      <c r="E137" s="173"/>
      <c r="F137" s="229"/>
      <c r="G137" s="216"/>
      <c r="H137" s="229"/>
      <c r="I137" s="229"/>
      <c r="J137" s="216"/>
      <c r="K137" s="229"/>
      <c r="L137" s="229"/>
      <c r="M137" s="216"/>
      <c r="N137" s="229"/>
      <c r="O137" s="216"/>
      <c r="P137" s="216"/>
    </row>
    <row r="138" spans="2:16" ht="15.75">
      <c r="B138" s="232"/>
      <c r="C138" s="507"/>
      <c r="D138" s="510"/>
      <c r="E138" s="173"/>
      <c r="F138" s="229"/>
      <c r="G138" s="216"/>
      <c r="H138" s="229"/>
      <c r="I138" s="229"/>
      <c r="J138" s="216"/>
      <c r="K138" s="229"/>
      <c r="L138" s="229"/>
      <c r="M138" s="216"/>
      <c r="N138" s="229"/>
      <c r="O138" s="216"/>
      <c r="P138" s="216"/>
    </row>
    <row r="139" spans="2:16" ht="15.75">
      <c r="B139" s="232"/>
      <c r="C139" s="507"/>
      <c r="D139" s="510"/>
      <c r="E139" s="173"/>
      <c r="F139" s="229"/>
      <c r="G139" s="216"/>
      <c r="H139" s="229"/>
      <c r="I139" s="229"/>
      <c r="J139" s="216"/>
      <c r="K139" s="229"/>
      <c r="L139" s="229"/>
      <c r="M139" s="216"/>
      <c r="N139" s="229"/>
      <c r="O139" s="216"/>
      <c r="P139" s="216"/>
    </row>
    <row r="140" spans="2:16" ht="15.75">
      <c r="B140" s="232"/>
      <c r="C140" s="507"/>
      <c r="D140" s="510"/>
      <c r="E140" s="173"/>
      <c r="F140" s="229"/>
      <c r="G140" s="216"/>
      <c r="H140" s="229"/>
      <c r="I140" s="229"/>
      <c r="J140" s="216"/>
      <c r="K140" s="229"/>
      <c r="L140" s="229"/>
      <c r="M140" s="216"/>
      <c r="N140" s="229"/>
      <c r="O140" s="216"/>
      <c r="P140" s="216"/>
    </row>
    <row r="141" spans="2:16" ht="15.75">
      <c r="B141" s="232"/>
      <c r="C141" s="507"/>
      <c r="D141" s="510"/>
      <c r="E141" s="173"/>
      <c r="F141" s="229"/>
      <c r="G141" s="216"/>
      <c r="H141" s="229"/>
      <c r="I141" s="229"/>
      <c r="J141" s="216"/>
      <c r="K141" s="229"/>
      <c r="L141" s="229"/>
      <c r="M141" s="216"/>
      <c r="N141" s="229"/>
      <c r="O141" s="216"/>
      <c r="P141" s="216"/>
    </row>
    <row r="142" spans="2:16" ht="15.75">
      <c r="B142" s="232"/>
      <c r="C142" s="507"/>
      <c r="D142" s="510"/>
      <c r="E142" s="173"/>
      <c r="F142" s="229"/>
      <c r="G142" s="216"/>
      <c r="H142" s="229"/>
      <c r="I142" s="229"/>
      <c r="J142" s="216"/>
      <c r="K142" s="229"/>
      <c r="L142" s="229"/>
      <c r="M142" s="216"/>
      <c r="N142" s="229"/>
      <c r="O142" s="216"/>
      <c r="P142" s="216"/>
    </row>
    <row r="143" spans="2:16" ht="15.75">
      <c r="B143" s="232"/>
      <c r="C143" s="507"/>
      <c r="D143" s="510"/>
      <c r="E143" s="173"/>
      <c r="F143" s="229"/>
      <c r="G143" s="216"/>
      <c r="H143" s="229"/>
      <c r="I143" s="229"/>
      <c r="J143" s="216"/>
      <c r="K143" s="229"/>
      <c r="L143" s="229"/>
      <c r="M143" s="216"/>
      <c r="N143" s="229"/>
      <c r="O143" s="216"/>
      <c r="P143" s="216"/>
    </row>
    <row r="144" spans="2:16" ht="15.75">
      <c r="B144" s="232"/>
      <c r="C144" s="507"/>
      <c r="D144" s="510"/>
      <c r="E144" s="173"/>
      <c r="F144" s="229"/>
      <c r="G144" s="216"/>
      <c r="H144" s="229"/>
      <c r="I144" s="229"/>
      <c r="J144" s="216"/>
      <c r="K144" s="229"/>
      <c r="L144" s="229"/>
      <c r="M144" s="216"/>
      <c r="N144" s="229"/>
      <c r="O144" s="216"/>
      <c r="P144" s="216"/>
    </row>
    <row r="145" spans="2:16" ht="15.75">
      <c r="B145" s="232"/>
      <c r="C145" s="507"/>
      <c r="D145" s="510"/>
      <c r="E145" s="173"/>
      <c r="F145" s="229"/>
      <c r="G145" s="216"/>
      <c r="H145" s="229"/>
      <c r="I145" s="229"/>
      <c r="J145" s="216"/>
      <c r="K145" s="229"/>
      <c r="L145" s="229"/>
      <c r="M145" s="216"/>
      <c r="N145" s="229"/>
      <c r="O145" s="216"/>
      <c r="P145" s="216"/>
    </row>
    <row r="146" spans="2:16" ht="15.75">
      <c r="B146" s="232"/>
      <c r="C146" s="507"/>
      <c r="D146" s="510"/>
      <c r="E146" s="173"/>
      <c r="F146" s="229"/>
      <c r="G146" s="216"/>
      <c r="H146" s="229"/>
      <c r="I146" s="229"/>
      <c r="J146" s="216"/>
      <c r="K146" s="229"/>
      <c r="L146" s="229"/>
      <c r="M146" s="216"/>
      <c r="N146" s="229"/>
      <c r="O146" s="216"/>
      <c r="P146" s="216"/>
    </row>
    <row r="147" spans="2:16" ht="15.75">
      <c r="B147" s="232"/>
      <c r="C147" s="507"/>
      <c r="D147" s="510"/>
      <c r="E147" s="173"/>
      <c r="F147" s="229"/>
      <c r="G147" s="216"/>
      <c r="H147" s="229"/>
      <c r="I147" s="229"/>
      <c r="J147" s="216"/>
      <c r="K147" s="229"/>
      <c r="L147" s="229"/>
      <c r="M147" s="216"/>
      <c r="N147" s="229"/>
      <c r="O147" s="216"/>
      <c r="P147" s="216"/>
    </row>
    <row r="148" spans="2:16" ht="15.75">
      <c r="B148" s="232"/>
      <c r="C148" s="507"/>
      <c r="D148" s="510"/>
      <c r="E148" s="173"/>
      <c r="F148" s="229"/>
      <c r="H148" s="229"/>
      <c r="I148" s="229"/>
      <c r="K148" s="229"/>
      <c r="L148" s="229"/>
      <c r="N148" s="229"/>
      <c r="O148" s="216"/>
      <c r="P148" s="216"/>
    </row>
    <row r="149" spans="2:16" ht="15.75">
      <c r="B149" s="232"/>
      <c r="C149" s="507"/>
      <c r="D149" s="510"/>
      <c r="E149" s="173"/>
      <c r="F149" s="229"/>
      <c r="H149" s="229"/>
      <c r="I149" s="229"/>
      <c r="K149" s="229"/>
      <c r="L149" s="229"/>
      <c r="N149" s="229"/>
      <c r="O149" s="216"/>
      <c r="P149" s="216"/>
    </row>
    <row r="150" spans="2:16" ht="15.75">
      <c r="B150" s="232"/>
      <c r="C150" s="507"/>
      <c r="D150" s="510"/>
      <c r="E150" s="173"/>
      <c r="F150" s="229"/>
      <c r="H150" s="229"/>
      <c r="I150" s="229"/>
      <c r="K150" s="229"/>
      <c r="L150" s="229"/>
      <c r="N150" s="229"/>
      <c r="O150" s="216"/>
      <c r="P150" s="216"/>
    </row>
    <row r="151" spans="2:16" ht="15.75">
      <c r="B151" s="232"/>
      <c r="C151" s="507"/>
      <c r="D151" s="510"/>
      <c r="E151" s="173"/>
      <c r="F151" s="229"/>
      <c r="H151" s="229"/>
      <c r="I151" s="229"/>
      <c r="K151" s="229"/>
      <c r="L151" s="229"/>
      <c r="N151" s="229"/>
      <c r="O151" s="216"/>
      <c r="P151" s="216"/>
    </row>
    <row r="152" spans="2:16" ht="15.75">
      <c r="B152" s="232"/>
      <c r="C152" s="507"/>
      <c r="D152" s="510"/>
      <c r="E152" s="173"/>
      <c r="F152" s="229"/>
      <c r="H152" s="229"/>
      <c r="I152" s="229"/>
      <c r="K152" s="229"/>
      <c r="L152" s="229"/>
      <c r="N152" s="229"/>
      <c r="O152" s="216"/>
      <c r="P152" s="216"/>
    </row>
    <row r="153" spans="2:16" ht="15.75">
      <c r="B153" s="232"/>
      <c r="C153" s="507"/>
      <c r="D153" s="510"/>
      <c r="E153" s="173"/>
      <c r="F153" s="229"/>
      <c r="H153" s="229"/>
      <c r="I153" s="229"/>
      <c r="K153" s="229"/>
      <c r="L153" s="229"/>
      <c r="N153" s="229"/>
      <c r="O153" s="216"/>
      <c r="P153" s="216"/>
    </row>
    <row r="154" spans="2:16" ht="15.75">
      <c r="B154" s="232"/>
      <c r="C154" s="507"/>
      <c r="D154" s="510"/>
      <c r="E154" s="173"/>
      <c r="F154" s="229"/>
      <c r="H154" s="229"/>
      <c r="I154" s="229"/>
      <c r="K154" s="229"/>
      <c r="L154" s="229"/>
      <c r="N154" s="229"/>
      <c r="O154" s="216"/>
      <c r="P154" s="216"/>
    </row>
    <row r="155" spans="2:16" ht="15.75">
      <c r="B155" s="232"/>
      <c r="C155" s="507"/>
      <c r="D155" s="510"/>
      <c r="E155" s="173"/>
      <c r="F155" s="229"/>
      <c r="H155" s="229"/>
      <c r="I155" s="229"/>
      <c r="K155" s="229"/>
      <c r="L155" s="229"/>
      <c r="N155" s="229"/>
      <c r="O155" s="216"/>
      <c r="P155" s="216"/>
    </row>
    <row r="156" spans="2:16" ht="15.75">
      <c r="B156" s="232"/>
      <c r="C156" s="507"/>
      <c r="D156" s="510"/>
      <c r="E156" s="173"/>
      <c r="F156" s="229"/>
      <c r="H156" s="229"/>
      <c r="I156" s="229"/>
      <c r="K156" s="229"/>
      <c r="L156" s="229"/>
      <c r="N156" s="229"/>
      <c r="O156" s="216"/>
      <c r="P156" s="216"/>
    </row>
    <row r="157" spans="2:16" ht="15.75">
      <c r="B157" s="232"/>
      <c r="C157" s="507"/>
      <c r="D157" s="510"/>
      <c r="E157" s="173"/>
      <c r="F157" s="229"/>
      <c r="H157" s="229"/>
      <c r="I157" s="229"/>
      <c r="K157" s="229"/>
      <c r="L157" s="229"/>
      <c r="N157" s="229"/>
      <c r="O157" s="216"/>
      <c r="P157" s="216"/>
    </row>
    <row r="158" spans="2:16" ht="15.75">
      <c r="B158" s="232"/>
      <c r="C158" s="507"/>
      <c r="D158" s="510"/>
      <c r="E158" s="173"/>
      <c r="F158" s="229"/>
      <c r="H158" s="229"/>
      <c r="I158" s="229"/>
      <c r="K158" s="229"/>
      <c r="L158" s="229"/>
      <c r="N158" s="229"/>
      <c r="O158" s="216"/>
      <c r="P158" s="216"/>
    </row>
    <row r="159" spans="2:16" ht="15.75">
      <c r="B159" s="232"/>
      <c r="C159" s="507"/>
      <c r="D159" s="510"/>
      <c r="E159" s="173"/>
      <c r="F159" s="229"/>
      <c r="H159" s="229"/>
      <c r="I159" s="229"/>
      <c r="K159" s="229"/>
      <c r="L159" s="229"/>
      <c r="N159" s="229"/>
      <c r="O159" s="216"/>
      <c r="P159" s="216"/>
    </row>
    <row r="160" spans="2:16" ht="15.75">
      <c r="B160" s="232"/>
      <c r="C160" s="507"/>
      <c r="D160" s="510"/>
      <c r="E160" s="173"/>
      <c r="F160" s="229"/>
      <c r="H160" s="229"/>
      <c r="I160" s="229"/>
      <c r="K160" s="229"/>
      <c r="L160" s="229"/>
      <c r="N160" s="229"/>
      <c r="O160" s="216"/>
      <c r="P160" s="216"/>
    </row>
    <row r="161" spans="2:16" ht="15.75">
      <c r="B161" s="232"/>
      <c r="C161" s="507"/>
      <c r="D161" s="510"/>
      <c r="E161" s="173"/>
      <c r="F161" s="229"/>
      <c r="H161" s="229"/>
      <c r="I161" s="229"/>
      <c r="K161" s="229"/>
      <c r="L161" s="229"/>
      <c r="N161" s="229"/>
      <c r="O161" s="216"/>
      <c r="P161" s="216"/>
    </row>
    <row r="162" spans="2:16" ht="15.75">
      <c r="B162" s="232"/>
      <c r="C162" s="507"/>
      <c r="D162" s="510"/>
      <c r="E162" s="173"/>
      <c r="F162" s="229"/>
      <c r="H162" s="229"/>
      <c r="I162" s="229"/>
      <c r="K162" s="229"/>
      <c r="L162" s="229"/>
      <c r="N162" s="229"/>
      <c r="O162" s="216"/>
      <c r="P162" s="216"/>
    </row>
    <row r="163" spans="2:16" ht="15.75">
      <c r="B163" s="232"/>
      <c r="C163" s="507"/>
      <c r="D163" s="510"/>
      <c r="E163" s="173"/>
      <c r="F163" s="229"/>
      <c r="H163" s="229"/>
      <c r="I163" s="229"/>
      <c r="K163" s="229"/>
      <c r="L163" s="229"/>
      <c r="N163" s="229"/>
      <c r="O163" s="216"/>
      <c r="P163" s="216"/>
    </row>
    <row r="164" spans="2:16" ht="15.75">
      <c r="B164" s="232"/>
      <c r="C164" s="507"/>
      <c r="D164" s="510"/>
      <c r="E164" s="173"/>
      <c r="F164" s="229"/>
      <c r="H164" s="229"/>
      <c r="I164" s="229"/>
      <c r="K164" s="229"/>
      <c r="L164" s="229"/>
      <c r="N164" s="229"/>
      <c r="O164" s="216"/>
      <c r="P164" s="216"/>
    </row>
    <row r="165" spans="2:16" ht="15.75">
      <c r="B165" s="232"/>
      <c r="C165" s="507"/>
      <c r="D165" s="510"/>
      <c r="E165" s="173"/>
      <c r="F165" s="229"/>
      <c r="H165" s="229"/>
      <c r="I165" s="229"/>
      <c r="K165" s="229"/>
      <c r="L165" s="229"/>
      <c r="N165" s="229"/>
      <c r="O165" s="216"/>
      <c r="P165" s="216"/>
    </row>
    <row r="166" spans="2:16" ht="15.75">
      <c r="B166" s="232"/>
      <c r="C166" s="507"/>
      <c r="D166" s="510"/>
      <c r="E166" s="173"/>
      <c r="F166" s="229"/>
      <c r="H166" s="229"/>
      <c r="I166" s="229"/>
      <c r="K166" s="229"/>
      <c r="L166" s="229"/>
      <c r="N166" s="229"/>
      <c r="O166" s="216"/>
      <c r="P166" s="216"/>
    </row>
    <row r="167" spans="2:16" ht="15.75">
      <c r="B167" s="232"/>
      <c r="C167" s="507"/>
      <c r="D167" s="510"/>
      <c r="E167" s="173"/>
      <c r="F167" s="229"/>
      <c r="H167" s="229"/>
      <c r="I167" s="229"/>
      <c r="K167" s="229"/>
      <c r="L167" s="229"/>
      <c r="N167" s="229"/>
      <c r="O167" s="216"/>
      <c r="P167" s="216"/>
    </row>
    <row r="168" spans="2:16" ht="15.75">
      <c r="B168" s="232"/>
      <c r="C168" s="507"/>
      <c r="D168" s="510"/>
      <c r="E168" s="173"/>
      <c r="F168" s="229"/>
      <c r="H168" s="229"/>
      <c r="I168" s="229"/>
      <c r="K168" s="229"/>
      <c r="L168" s="229"/>
      <c r="N168" s="229"/>
      <c r="O168" s="216"/>
      <c r="P168" s="216"/>
    </row>
    <row r="169" spans="2:16" ht="15.75">
      <c r="B169" s="232"/>
      <c r="C169" s="507"/>
      <c r="D169" s="510"/>
      <c r="E169" s="173"/>
      <c r="F169" s="229"/>
      <c r="H169" s="229"/>
      <c r="I169" s="229"/>
      <c r="K169" s="229"/>
      <c r="L169" s="229"/>
      <c r="N169" s="229"/>
      <c r="O169" s="216"/>
      <c r="P169" s="216"/>
    </row>
    <row r="170" spans="2:16" ht="15.75">
      <c r="B170" s="232"/>
      <c r="C170" s="507"/>
      <c r="D170" s="510"/>
      <c r="E170" s="173"/>
      <c r="F170" s="229"/>
      <c r="H170" s="216"/>
      <c r="I170" s="229"/>
      <c r="K170" s="216"/>
      <c r="L170" s="229"/>
      <c r="N170" s="216"/>
      <c r="O170" s="216"/>
      <c r="P170" s="216"/>
    </row>
    <row r="171" spans="2:16" ht="15.75">
      <c r="B171" s="232"/>
      <c r="C171" s="507"/>
      <c r="D171" s="510"/>
      <c r="E171" s="173"/>
      <c r="F171" s="229"/>
      <c r="H171" s="216"/>
      <c r="I171" s="229"/>
      <c r="K171" s="216"/>
      <c r="L171" s="229"/>
      <c r="N171" s="216"/>
      <c r="O171" s="216"/>
      <c r="P171" s="216"/>
    </row>
    <row r="172" spans="2:16" ht="15.75">
      <c r="B172" s="232"/>
      <c r="C172" s="507"/>
      <c r="D172" s="510"/>
      <c r="E172" s="173"/>
      <c r="F172" s="229"/>
      <c r="H172" s="216"/>
      <c r="I172" s="229"/>
      <c r="K172" s="216"/>
      <c r="L172" s="229"/>
      <c r="N172" s="216"/>
      <c r="O172" s="216"/>
      <c r="P172" s="216"/>
    </row>
    <row r="173" spans="2:16" ht="15.75">
      <c r="B173" s="232"/>
      <c r="C173" s="507"/>
      <c r="D173" s="510"/>
      <c r="E173" s="173"/>
      <c r="F173" s="229"/>
      <c r="H173" s="216"/>
      <c r="I173" s="229"/>
      <c r="K173" s="216"/>
      <c r="L173" s="229"/>
      <c r="N173" s="216"/>
      <c r="O173" s="216"/>
      <c r="P173" s="216"/>
    </row>
    <row r="174" spans="2:16" ht="15.75">
      <c r="B174" s="232"/>
      <c r="C174" s="507"/>
      <c r="D174" s="510"/>
      <c r="E174" s="173"/>
      <c r="F174" s="229"/>
      <c r="H174" s="216"/>
      <c r="I174" s="229"/>
      <c r="K174" s="216"/>
      <c r="L174" s="229"/>
      <c r="N174" s="216"/>
      <c r="O174" s="216"/>
      <c r="P174" s="216"/>
    </row>
    <row r="175" spans="2:16" ht="15.75">
      <c r="B175" s="232"/>
      <c r="C175" s="507"/>
      <c r="D175" s="510"/>
      <c r="E175" s="173"/>
      <c r="F175" s="229"/>
      <c r="H175" s="216"/>
      <c r="I175" s="229"/>
      <c r="K175" s="216"/>
      <c r="L175" s="229"/>
      <c r="N175" s="216"/>
      <c r="O175" s="216"/>
      <c r="P175" s="216"/>
    </row>
    <row r="176" spans="2:16" ht="15.75">
      <c r="B176" s="232"/>
      <c r="C176" s="507"/>
      <c r="D176" s="510"/>
      <c r="E176" s="173"/>
      <c r="F176" s="229"/>
      <c r="H176" s="216"/>
      <c r="I176" s="229"/>
      <c r="K176" s="216"/>
      <c r="L176" s="229"/>
      <c r="N176" s="216"/>
      <c r="O176" s="216"/>
      <c r="P176" s="216"/>
    </row>
    <row r="177" spans="2:16" ht="15.75">
      <c r="B177" s="232"/>
      <c r="C177" s="507"/>
      <c r="D177" s="510"/>
      <c r="E177" s="173"/>
      <c r="F177" s="229"/>
      <c r="H177" s="216"/>
      <c r="I177" s="229"/>
      <c r="K177" s="216"/>
      <c r="L177" s="229"/>
      <c r="N177" s="216"/>
      <c r="O177" s="216"/>
      <c r="P177" s="216"/>
    </row>
    <row r="178" spans="2:16" ht="15.75">
      <c r="B178" s="232"/>
      <c r="C178" s="507"/>
      <c r="D178" s="510"/>
      <c r="E178" s="173"/>
      <c r="F178" s="229"/>
      <c r="H178" s="216"/>
      <c r="I178" s="229"/>
      <c r="K178" s="216"/>
      <c r="L178" s="229"/>
      <c r="N178" s="216"/>
      <c r="O178" s="216"/>
      <c r="P178" s="216"/>
    </row>
    <row r="179" spans="2:16" ht="15.75">
      <c r="B179" s="232"/>
      <c r="C179" s="507"/>
      <c r="D179" s="510"/>
      <c r="E179" s="173"/>
      <c r="F179" s="229"/>
      <c r="H179" s="216"/>
      <c r="I179" s="229"/>
      <c r="K179" s="216"/>
      <c r="L179" s="229"/>
      <c r="N179" s="216"/>
      <c r="O179" s="216"/>
      <c r="P179" s="216"/>
    </row>
    <row r="180" spans="2:16" ht="15.75">
      <c r="B180" s="232"/>
      <c r="C180" s="507"/>
      <c r="D180" s="510"/>
      <c r="E180" s="173"/>
      <c r="F180" s="229"/>
      <c r="H180" s="216"/>
      <c r="I180" s="229"/>
      <c r="K180" s="216"/>
      <c r="L180" s="229"/>
      <c r="N180" s="216"/>
      <c r="O180" s="216"/>
      <c r="P180" s="216"/>
    </row>
    <row r="181" spans="2:16" ht="15.75">
      <c r="B181" s="232"/>
      <c r="C181" s="507"/>
      <c r="D181" s="510"/>
      <c r="E181" s="173"/>
      <c r="F181" s="229"/>
      <c r="H181" s="216"/>
      <c r="I181" s="229"/>
      <c r="K181" s="216"/>
      <c r="L181" s="229"/>
      <c r="N181" s="216"/>
      <c r="O181" s="216"/>
      <c r="P181" s="216"/>
    </row>
    <row r="182" spans="2:16" ht="15.75">
      <c r="B182" s="232"/>
      <c r="C182" s="507"/>
      <c r="D182" s="510"/>
      <c r="E182" s="173"/>
      <c r="F182" s="229"/>
      <c r="H182" s="216"/>
      <c r="I182" s="229"/>
      <c r="K182" s="216"/>
      <c r="L182" s="229"/>
      <c r="N182" s="216"/>
      <c r="O182" s="216"/>
      <c r="P182" s="216"/>
    </row>
    <row r="183" spans="2:16" ht="15.75">
      <c r="B183" s="232"/>
      <c r="C183" s="507"/>
      <c r="D183" s="510"/>
      <c r="E183" s="173"/>
      <c r="F183" s="229"/>
      <c r="H183" s="216"/>
      <c r="I183" s="229"/>
      <c r="K183" s="216"/>
      <c r="L183" s="229"/>
      <c r="N183" s="216"/>
      <c r="O183" s="216"/>
      <c r="P183" s="216"/>
    </row>
    <row r="184" spans="2:16" ht="15.75">
      <c r="B184" s="232"/>
      <c r="C184" s="507"/>
      <c r="D184" s="510"/>
      <c r="E184" s="173"/>
      <c r="F184" s="229"/>
      <c r="H184" s="216"/>
      <c r="I184" s="229"/>
      <c r="K184" s="216"/>
      <c r="L184" s="229"/>
      <c r="N184" s="216"/>
      <c r="O184" s="216"/>
      <c r="P184" s="216"/>
    </row>
    <row r="185" spans="2:16" ht="15.75">
      <c r="B185" s="232"/>
      <c r="C185" s="507"/>
      <c r="D185" s="510"/>
      <c r="E185" s="173"/>
      <c r="F185" s="229"/>
      <c r="H185" s="216"/>
      <c r="I185" s="229"/>
      <c r="K185" s="216"/>
      <c r="L185" s="229"/>
      <c r="N185" s="216"/>
      <c r="O185" s="216"/>
      <c r="P185" s="216"/>
    </row>
    <row r="186" spans="2:16" ht="15.75">
      <c r="B186" s="232"/>
      <c r="C186" s="507"/>
      <c r="D186" s="510"/>
      <c r="E186" s="173"/>
      <c r="F186" s="229"/>
      <c r="H186" s="216"/>
      <c r="I186" s="229"/>
      <c r="K186" s="216"/>
      <c r="L186" s="229"/>
      <c r="N186" s="216"/>
      <c r="O186" s="216"/>
      <c r="P186" s="216"/>
    </row>
    <row r="187" spans="2:16" ht="15.75">
      <c r="B187" s="232"/>
      <c r="C187" s="507"/>
      <c r="D187" s="510"/>
      <c r="E187" s="173"/>
      <c r="F187" s="229"/>
      <c r="H187" s="216"/>
      <c r="I187" s="229"/>
      <c r="K187" s="216"/>
      <c r="L187" s="229"/>
      <c r="N187" s="216"/>
      <c r="O187" s="216"/>
      <c r="P187" s="216"/>
    </row>
    <row r="188" spans="2:16" ht="15.75">
      <c r="B188" s="232"/>
      <c r="C188" s="507"/>
      <c r="D188" s="510"/>
      <c r="E188" s="173"/>
      <c r="F188" s="229"/>
      <c r="H188" s="216"/>
      <c r="I188" s="229"/>
      <c r="K188" s="216"/>
      <c r="L188" s="229"/>
      <c r="N188" s="216"/>
      <c r="O188" s="216"/>
      <c r="P188" s="216"/>
    </row>
    <row r="189" spans="2:16" ht="15.75">
      <c r="B189" s="232"/>
      <c r="C189" s="507"/>
      <c r="D189" s="510"/>
      <c r="E189" s="173"/>
      <c r="F189" s="229"/>
      <c r="I189" s="229"/>
      <c r="L189" s="229"/>
    </row>
    <row r="190" spans="2:16" ht="15.75">
      <c r="B190" s="232"/>
      <c r="C190" s="507"/>
      <c r="D190" s="510"/>
      <c r="E190" s="173"/>
    </row>
    <row r="191" spans="2:16" ht="15.75">
      <c r="B191" s="232"/>
      <c r="C191" s="507"/>
      <c r="D191" s="510"/>
      <c r="E191" s="173"/>
    </row>
    <row r="192" spans="2:16" ht="15.75">
      <c r="B192" s="232"/>
      <c r="C192" s="507"/>
      <c r="D192" s="510"/>
      <c r="E192" s="173"/>
    </row>
    <row r="193" spans="2:5" ht="15.75">
      <c r="B193" s="232"/>
      <c r="C193" s="507"/>
      <c r="D193" s="510"/>
      <c r="E193" s="173"/>
    </row>
    <row r="194" spans="2:5" ht="15.75">
      <c r="B194" s="232"/>
    </row>
    <row r="195" spans="2:5" ht="15.75">
      <c r="B195" s="232"/>
    </row>
    <row r="196" spans="2:5" ht="15.75">
      <c r="B196" s="232"/>
    </row>
    <row r="197" spans="2:5" ht="15.75">
      <c r="B197" s="232"/>
    </row>
    <row r="198" spans="2:5" ht="15.75">
      <c r="B198" s="232"/>
    </row>
    <row r="199" spans="2:5" ht="15.75">
      <c r="B199" s="232"/>
    </row>
    <row r="200" spans="2:5" ht="15.75">
      <c r="B200" s="232"/>
    </row>
    <row r="201" spans="2:5" ht="15.75">
      <c r="B201" s="232"/>
    </row>
    <row r="202" spans="2:5" ht="15.75">
      <c r="B202" s="232"/>
    </row>
    <row r="203" spans="2:5" ht="15.75">
      <c r="B203" s="232"/>
    </row>
    <row r="204" spans="2:5" ht="15.75">
      <c r="B204" s="232"/>
    </row>
    <row r="205" spans="2:5" ht="15.75">
      <c r="B205" s="232"/>
    </row>
    <row r="206" spans="2:5" ht="15.75">
      <c r="B206" s="232"/>
    </row>
    <row r="207" spans="2:5" ht="15.75">
      <c r="B207" s="232"/>
    </row>
    <row r="208" spans="2:5" ht="15.75">
      <c r="B208" s="232"/>
    </row>
    <row r="209" spans="2:2" ht="15.75">
      <c r="B209" s="232"/>
    </row>
    <row r="210" spans="2:2" ht="15.75">
      <c r="B210" s="232"/>
    </row>
    <row r="211" spans="2:2" ht="15.75">
      <c r="B211" s="232"/>
    </row>
    <row r="212" spans="2:2" ht="15.75">
      <c r="B212" s="232"/>
    </row>
    <row r="213" spans="2:2" ht="15.75">
      <c r="B213" s="232"/>
    </row>
    <row r="214" spans="2:2" ht="15.75">
      <c r="B214" s="232"/>
    </row>
    <row r="215" spans="2:2" ht="15.75">
      <c r="B215" s="232"/>
    </row>
    <row r="216" spans="2:2" ht="15.75">
      <c r="B216" s="232"/>
    </row>
    <row r="217" spans="2:2" ht="15.75">
      <c r="B217" s="232"/>
    </row>
    <row r="218" spans="2:2" ht="15.75">
      <c r="B218" s="232"/>
    </row>
    <row r="219" spans="2:2" ht="15.75">
      <c r="B219" s="232"/>
    </row>
    <row r="220" spans="2:2" ht="15.75">
      <c r="B220" s="232"/>
    </row>
    <row r="221" spans="2:2" ht="15.75">
      <c r="B221" s="232"/>
    </row>
    <row r="222" spans="2:2" ht="15.75">
      <c r="B222" s="232"/>
    </row>
    <row r="223" spans="2:2" ht="15.75">
      <c r="B223" s="232"/>
    </row>
    <row r="224" spans="2:2" ht="15.75">
      <c r="B224" s="232"/>
    </row>
    <row r="225" spans="2:2" ht="15.75">
      <c r="B225" s="232"/>
    </row>
    <row r="226" spans="2:2" ht="15.75">
      <c r="B226" s="232"/>
    </row>
    <row r="227" spans="2:2" ht="15.75">
      <c r="B227" s="232"/>
    </row>
    <row r="228" spans="2:2" ht="15.75">
      <c r="B228" s="232"/>
    </row>
    <row r="229" spans="2:2" ht="15.75">
      <c r="B229" s="232"/>
    </row>
    <row r="230" spans="2:2" ht="15.75">
      <c r="B230" s="232"/>
    </row>
    <row r="231" spans="2:2" ht="15.75">
      <c r="B231" s="232"/>
    </row>
    <row r="232" spans="2:2" ht="15.75">
      <c r="B232" s="232"/>
    </row>
    <row r="233" spans="2:2" ht="15.75">
      <c r="B233" s="232"/>
    </row>
    <row r="234" spans="2:2" ht="15.75">
      <c r="B234" s="232"/>
    </row>
    <row r="235" spans="2:2" ht="15.75">
      <c r="B235" s="232"/>
    </row>
    <row r="236" spans="2:2" ht="15.75">
      <c r="B236" s="232"/>
    </row>
    <row r="237" spans="2:2" ht="15.75">
      <c r="B237" s="232"/>
    </row>
    <row r="238" spans="2:2" ht="15.75">
      <c r="B238" s="232"/>
    </row>
    <row r="239" spans="2:2" ht="15.75">
      <c r="B239" s="232"/>
    </row>
    <row r="240" spans="2:2" ht="15.75">
      <c r="B240" s="232"/>
    </row>
    <row r="241" spans="2:2" ht="15.75">
      <c r="B241" s="232"/>
    </row>
    <row r="242" spans="2:2" ht="15.75">
      <c r="B242" s="232"/>
    </row>
    <row r="243" spans="2:2" ht="15.75">
      <c r="B243" s="232"/>
    </row>
    <row r="244" spans="2:2" ht="15.75">
      <c r="B244" s="232"/>
    </row>
    <row r="245" spans="2:2" ht="15.75">
      <c r="B245" s="232"/>
    </row>
    <row r="246" spans="2:2" ht="15.75">
      <c r="B246" s="232"/>
    </row>
    <row r="247" spans="2:2" ht="15.75">
      <c r="B247" s="232"/>
    </row>
    <row r="248" spans="2:2" ht="15.75">
      <c r="B248" s="232"/>
    </row>
    <row r="249" spans="2:2" ht="15.75">
      <c r="B249" s="232"/>
    </row>
    <row r="250" spans="2:2" ht="15.75">
      <c r="B250" s="232"/>
    </row>
    <row r="251" spans="2:2" ht="15.75">
      <c r="B251" s="232"/>
    </row>
    <row r="252" spans="2:2" ht="15.75">
      <c r="B252" s="232"/>
    </row>
    <row r="253" spans="2:2" ht="15.75">
      <c r="B253" s="232"/>
    </row>
    <row r="254" spans="2:2" ht="15.75">
      <c r="B254" s="232"/>
    </row>
    <row r="255" spans="2:2" ht="15.75">
      <c r="B255" s="232"/>
    </row>
    <row r="256" spans="2:2" ht="15.75">
      <c r="B256" s="232"/>
    </row>
    <row r="257" spans="2:2" ht="15.75">
      <c r="B257" s="232"/>
    </row>
    <row r="258" spans="2:2" ht="15.75">
      <c r="B258" s="232"/>
    </row>
    <row r="259" spans="2:2" ht="15.75">
      <c r="B259" s="232"/>
    </row>
    <row r="260" spans="2:2" ht="15.75">
      <c r="B260" s="232"/>
    </row>
    <row r="261" spans="2:2" ht="15.75">
      <c r="B261" s="232"/>
    </row>
    <row r="262" spans="2:2" ht="15.75">
      <c r="B262" s="232"/>
    </row>
    <row r="263" spans="2:2" ht="15.75">
      <c r="B263" s="232"/>
    </row>
    <row r="264" spans="2:2" ht="15.75">
      <c r="B264" s="232"/>
    </row>
    <row r="265" spans="2:2" ht="15.75">
      <c r="B265" s="232"/>
    </row>
    <row r="266" spans="2:2" ht="15.75">
      <c r="B266" s="232"/>
    </row>
    <row r="267" spans="2:2" ht="15.75">
      <c r="B267" s="232"/>
    </row>
    <row r="268" spans="2:2" ht="15.75">
      <c r="B268" s="232"/>
    </row>
    <row r="269" spans="2:2" ht="15.75">
      <c r="B269" s="232"/>
    </row>
    <row r="270" spans="2:2" ht="15.75">
      <c r="B270" s="232"/>
    </row>
    <row r="271" spans="2:2" ht="15.75">
      <c r="B271" s="232"/>
    </row>
    <row r="272" spans="2:2" ht="15.75">
      <c r="B272" s="232"/>
    </row>
    <row r="273" spans="2:2" ht="15.75">
      <c r="B273" s="232"/>
    </row>
    <row r="274" spans="2:2" ht="15.75">
      <c r="B274" s="232"/>
    </row>
    <row r="275" spans="2:2" ht="15.75">
      <c r="B275" s="232"/>
    </row>
    <row r="276" spans="2:2" ht="15.75">
      <c r="B276" s="232"/>
    </row>
    <row r="277" spans="2:2" ht="15.75">
      <c r="B277" s="232"/>
    </row>
    <row r="278" spans="2:2" ht="15.75">
      <c r="B278" s="232"/>
    </row>
    <row r="279" spans="2:2" ht="15.75">
      <c r="B279" s="232"/>
    </row>
    <row r="280" spans="2:2" ht="15.75">
      <c r="B280" s="232"/>
    </row>
    <row r="281" spans="2:2" ht="15.75">
      <c r="B281" s="232"/>
    </row>
    <row r="282" spans="2:2" ht="15.75">
      <c r="B282" s="232"/>
    </row>
    <row r="283" spans="2:2" ht="15.75">
      <c r="B283" s="232"/>
    </row>
    <row r="284" spans="2:2" ht="15.75">
      <c r="B284" s="232"/>
    </row>
    <row r="285" spans="2:2" ht="15.75">
      <c r="B285" s="232"/>
    </row>
    <row r="286" spans="2:2" ht="15.75">
      <c r="B286" s="232"/>
    </row>
    <row r="287" spans="2:2" ht="15.75">
      <c r="B287" s="232"/>
    </row>
    <row r="288" spans="2:2" ht="15.75">
      <c r="B288" s="232"/>
    </row>
    <row r="289" spans="2:2" ht="15.75">
      <c r="B289" s="232"/>
    </row>
    <row r="290" spans="2:2" ht="15.75">
      <c r="B290" s="232"/>
    </row>
    <row r="291" spans="2:2" ht="15.75">
      <c r="B291" s="232"/>
    </row>
    <row r="292" spans="2:2" ht="15.75">
      <c r="B292" s="232"/>
    </row>
    <row r="293" spans="2:2" ht="15.75">
      <c r="B293" s="232"/>
    </row>
    <row r="294" spans="2:2" ht="15.75">
      <c r="B294" s="232"/>
    </row>
    <row r="295" spans="2:2" ht="15.75">
      <c r="B295" s="232"/>
    </row>
    <row r="296" spans="2:2" ht="15.75">
      <c r="B296" s="232"/>
    </row>
    <row r="297" spans="2:2" ht="15.75">
      <c r="B297" s="232"/>
    </row>
    <row r="298" spans="2:2" ht="15.75">
      <c r="B298" s="232"/>
    </row>
    <row r="299" spans="2:2" ht="15.75">
      <c r="B299" s="232"/>
    </row>
    <row r="300" spans="2:2" ht="15.75">
      <c r="B300" s="232"/>
    </row>
    <row r="301" spans="2:2" ht="15.75">
      <c r="B301" s="232"/>
    </row>
    <row r="302" spans="2:2" ht="15.75">
      <c r="B302" s="232"/>
    </row>
    <row r="303" spans="2:2" ht="15.75">
      <c r="B303" s="232"/>
    </row>
    <row r="304" spans="2:2" ht="15.75">
      <c r="B304" s="232"/>
    </row>
    <row r="305" spans="2:2" ht="15.75">
      <c r="B305" s="232"/>
    </row>
    <row r="306" spans="2:2" ht="15.75">
      <c r="B306" s="232"/>
    </row>
    <row r="307" spans="2:2" ht="15.75">
      <c r="B307" s="232"/>
    </row>
    <row r="308" spans="2:2" ht="15.75">
      <c r="B308" s="232"/>
    </row>
    <row r="309" spans="2:2" ht="15.75">
      <c r="B309" s="232"/>
    </row>
    <row r="310" spans="2:2" ht="15.75">
      <c r="B310" s="232"/>
    </row>
    <row r="311" spans="2:2" ht="15.75">
      <c r="B311" s="232"/>
    </row>
    <row r="312" spans="2:2" ht="15.75">
      <c r="B312" s="232"/>
    </row>
    <row r="313" spans="2:2" ht="15.75">
      <c r="B313" s="232"/>
    </row>
    <row r="314" spans="2:2" ht="15.75">
      <c r="B314" s="232"/>
    </row>
    <row r="315" spans="2:2" ht="15.75">
      <c r="B315" s="232"/>
    </row>
    <row r="316" spans="2:2" ht="15.75">
      <c r="B316" s="232"/>
    </row>
    <row r="317" spans="2:2" ht="15.75">
      <c r="B317" s="232"/>
    </row>
    <row r="318" spans="2:2" ht="15.75">
      <c r="B318" s="232"/>
    </row>
    <row r="319" spans="2:2" ht="15.75">
      <c r="B319" s="232"/>
    </row>
    <row r="320" spans="2:2" ht="15.75">
      <c r="B320" s="232"/>
    </row>
    <row r="321" spans="2:2" ht="15.75">
      <c r="B321" s="232"/>
    </row>
    <row r="322" spans="2:2" ht="15.75">
      <c r="B322" s="232"/>
    </row>
    <row r="323" spans="2:2" ht="15.75">
      <c r="B323" s="232"/>
    </row>
    <row r="324" spans="2:2" ht="15.75">
      <c r="B324" s="232"/>
    </row>
    <row r="325" spans="2:2" ht="15.75">
      <c r="B325" s="232"/>
    </row>
    <row r="326" spans="2:2" ht="15.75">
      <c r="B326" s="232"/>
    </row>
    <row r="327" spans="2:2" ht="15.75">
      <c r="B327" s="232"/>
    </row>
    <row r="328" spans="2:2" ht="15.75">
      <c r="B328" s="232"/>
    </row>
    <row r="329" spans="2:2" ht="15.75">
      <c r="B329" s="232"/>
    </row>
    <row r="330" spans="2:2" ht="15.75">
      <c r="B330" s="232"/>
    </row>
    <row r="331" spans="2:2" ht="15.75">
      <c r="B331" s="232"/>
    </row>
    <row r="332" spans="2:2" ht="15.75">
      <c r="B332" s="232"/>
    </row>
    <row r="333" spans="2:2" ht="15.75">
      <c r="B333" s="232"/>
    </row>
    <row r="334" spans="2:2" ht="15.75">
      <c r="B334" s="232"/>
    </row>
    <row r="335" spans="2:2" ht="15.75">
      <c r="B335" s="232"/>
    </row>
    <row r="336" spans="2:2" ht="15.75">
      <c r="B336" s="232"/>
    </row>
    <row r="337" spans="2:2" ht="15.75">
      <c r="B337" s="232"/>
    </row>
    <row r="338" spans="2:2" ht="15.75">
      <c r="B338" s="232"/>
    </row>
    <row r="339" spans="2:2" ht="15.75">
      <c r="B339" s="232"/>
    </row>
    <row r="340" spans="2:2" ht="15.75">
      <c r="B340" s="232"/>
    </row>
    <row r="341" spans="2:2" ht="15.75">
      <c r="B341" s="232"/>
    </row>
    <row r="342" spans="2:2" ht="15.75">
      <c r="B342" s="232"/>
    </row>
    <row r="343" spans="2:2" ht="15.75">
      <c r="B343" s="232"/>
    </row>
    <row r="344" spans="2:2" ht="15.75">
      <c r="B344" s="232"/>
    </row>
    <row r="345" spans="2:2" ht="15.75">
      <c r="B345" s="232"/>
    </row>
    <row r="346" spans="2:2" ht="15.75">
      <c r="B346" s="232"/>
    </row>
    <row r="347" spans="2:2" ht="15.75">
      <c r="B347" s="232"/>
    </row>
    <row r="348" spans="2:2" ht="15.75">
      <c r="B348" s="232"/>
    </row>
    <row r="349" spans="2:2" ht="15.75">
      <c r="B349" s="232"/>
    </row>
    <row r="350" spans="2:2" ht="15.75">
      <c r="B350" s="232"/>
    </row>
    <row r="351" spans="2:2" ht="15.75">
      <c r="B351" s="232"/>
    </row>
    <row r="352" spans="2:2" ht="15.75">
      <c r="B352" s="232"/>
    </row>
    <row r="353" spans="2:2" ht="15.75">
      <c r="B353" s="232"/>
    </row>
    <row r="354" spans="2:2" ht="15.75">
      <c r="B354" s="232"/>
    </row>
    <row r="355" spans="2:2" ht="15.75">
      <c r="B355" s="232"/>
    </row>
    <row r="356" spans="2:2" ht="15.75">
      <c r="B356" s="232"/>
    </row>
    <row r="357" spans="2:2" ht="15.75">
      <c r="B357" s="232"/>
    </row>
    <row r="358" spans="2:2" ht="15.75">
      <c r="B358" s="232"/>
    </row>
    <row r="359" spans="2:2" ht="15.75">
      <c r="B359" s="232"/>
    </row>
    <row r="360" spans="2:2" ht="15.75">
      <c r="B360" s="232"/>
    </row>
    <row r="361" spans="2:2" ht="15.75">
      <c r="B361" s="232"/>
    </row>
    <row r="362" spans="2:2" ht="15.75">
      <c r="B362" s="232"/>
    </row>
    <row r="363" spans="2:2" ht="15.75">
      <c r="B363" s="232"/>
    </row>
    <row r="364" spans="2:2" ht="15.75">
      <c r="B364" s="232"/>
    </row>
    <row r="365" spans="2:2" ht="15.75">
      <c r="B365" s="232"/>
    </row>
    <row r="366" spans="2:2" ht="15.75">
      <c r="B366" s="232"/>
    </row>
    <row r="367" spans="2:2" ht="15.75">
      <c r="B367" s="232"/>
    </row>
    <row r="368" spans="2:2" ht="15.75">
      <c r="B368" s="232"/>
    </row>
    <row r="369" spans="2:2" ht="15.75">
      <c r="B369" s="232"/>
    </row>
    <row r="370" spans="2:2" ht="15.75">
      <c r="B370" s="232"/>
    </row>
    <row r="371" spans="2:2" ht="15.75">
      <c r="B371" s="232"/>
    </row>
    <row r="372" spans="2:2" ht="15.75">
      <c r="B372" s="232"/>
    </row>
    <row r="373" spans="2:2" ht="15.75">
      <c r="B373" s="232"/>
    </row>
    <row r="374" spans="2:2" ht="15.75">
      <c r="B374" s="232"/>
    </row>
    <row r="375" spans="2:2" ht="15.75">
      <c r="B375" s="232"/>
    </row>
    <row r="376" spans="2:2" ht="15.75">
      <c r="B376" s="232"/>
    </row>
    <row r="377" spans="2:2" ht="15.75">
      <c r="B377" s="232"/>
    </row>
    <row r="378" spans="2:2" ht="15.75">
      <c r="B378" s="232"/>
    </row>
    <row r="379" spans="2:2" ht="15.75">
      <c r="B379" s="232"/>
    </row>
    <row r="380" spans="2:2" ht="15.75">
      <c r="B380" s="232"/>
    </row>
    <row r="381" spans="2:2" ht="15.75">
      <c r="B381" s="232"/>
    </row>
    <row r="382" spans="2:2" ht="15.75">
      <c r="B382" s="232"/>
    </row>
    <row r="383" spans="2:2" ht="15.75">
      <c r="B383" s="232"/>
    </row>
    <row r="384" spans="2:2" ht="15.75">
      <c r="B384" s="232"/>
    </row>
    <row r="385" spans="2:2" ht="15.75">
      <c r="B385" s="232"/>
    </row>
    <row r="386" spans="2:2" ht="15.75">
      <c r="B386" s="232"/>
    </row>
    <row r="387" spans="2:2" ht="15.75">
      <c r="B387" s="232"/>
    </row>
    <row r="388" spans="2:2" ht="15.75">
      <c r="B388" s="232"/>
    </row>
    <row r="389" spans="2:2" ht="15.75">
      <c r="B389" s="232"/>
    </row>
    <row r="390" spans="2:2" ht="15.75">
      <c r="B390" s="232"/>
    </row>
    <row r="391" spans="2:2" ht="15.75">
      <c r="B391" s="232"/>
    </row>
    <row r="392" spans="2:2" ht="15.75">
      <c r="B392" s="232"/>
    </row>
    <row r="393" spans="2:2" ht="15.75">
      <c r="B393" s="232"/>
    </row>
    <row r="394" spans="2:2" ht="15.75">
      <c r="B394" s="232"/>
    </row>
    <row r="395" spans="2:2" ht="15.75">
      <c r="B395" s="232"/>
    </row>
    <row r="396" spans="2:2" ht="15.75">
      <c r="B396" s="232"/>
    </row>
    <row r="397" spans="2:2" ht="15.75">
      <c r="B397" s="232"/>
    </row>
    <row r="398" spans="2:2" ht="15.75">
      <c r="B398" s="232"/>
    </row>
    <row r="399" spans="2:2" ht="15.75">
      <c r="B399" s="232"/>
    </row>
    <row r="400" spans="2:2" ht="15.75">
      <c r="B400" s="232"/>
    </row>
    <row r="401" spans="2:2" ht="15.75">
      <c r="B401" s="232"/>
    </row>
    <row r="402" spans="2:2" ht="15.75">
      <c r="B402" s="232"/>
    </row>
    <row r="403" spans="2:2" ht="15.75">
      <c r="B403" s="232"/>
    </row>
    <row r="404" spans="2:2" ht="15.75">
      <c r="B404" s="232"/>
    </row>
    <row r="405" spans="2:2" ht="15.75">
      <c r="B405" s="232"/>
    </row>
    <row r="406" spans="2:2" ht="15.75">
      <c r="B406" s="232"/>
    </row>
    <row r="407" spans="2:2" ht="15.75">
      <c r="B407" s="232"/>
    </row>
    <row r="408" spans="2:2" ht="15.75">
      <c r="B408" s="232"/>
    </row>
    <row r="409" spans="2:2" ht="15.75">
      <c r="B409" s="232"/>
    </row>
    <row r="410" spans="2:2" ht="15.75">
      <c r="B410" s="232"/>
    </row>
    <row r="411" spans="2:2" ht="15.75">
      <c r="B411" s="232"/>
    </row>
    <row r="412" spans="2:2" ht="15.75">
      <c r="B412" s="232"/>
    </row>
    <row r="413" spans="2:2" ht="15.75">
      <c r="B413" s="232"/>
    </row>
    <row r="414" spans="2:2" ht="15.75">
      <c r="B414" s="232"/>
    </row>
    <row r="415" spans="2:2" ht="15.75">
      <c r="B415" s="232"/>
    </row>
    <row r="416" spans="2:2" ht="15.75">
      <c r="B416" s="232"/>
    </row>
    <row r="417" spans="2:2" ht="15.75">
      <c r="B417" s="232"/>
    </row>
    <row r="418" spans="2:2" ht="15.75">
      <c r="B418" s="232"/>
    </row>
    <row r="419" spans="2:2" ht="15.75">
      <c r="B419" s="232"/>
    </row>
    <row r="420" spans="2:2" ht="15.75">
      <c r="B420" s="232"/>
    </row>
    <row r="421" spans="2:2" ht="15.75">
      <c r="B421" s="232"/>
    </row>
    <row r="422" spans="2:2" ht="15.75">
      <c r="B422" s="232"/>
    </row>
    <row r="423" spans="2:2" ht="15.75">
      <c r="B423" s="232"/>
    </row>
    <row r="424" spans="2:2" ht="15.75">
      <c r="B424" s="232"/>
    </row>
    <row r="425" spans="2:2" ht="15.75">
      <c r="B425" s="232"/>
    </row>
    <row r="426" spans="2:2" ht="15.75">
      <c r="B426" s="232"/>
    </row>
    <row r="427" spans="2:2" ht="15.75">
      <c r="B427" s="232"/>
    </row>
    <row r="428" spans="2:2" ht="15.75">
      <c r="B428" s="232"/>
    </row>
    <row r="429" spans="2:2" ht="15.75">
      <c r="B429" s="232"/>
    </row>
    <row r="430" spans="2:2" ht="15.75">
      <c r="B430" s="232"/>
    </row>
    <row r="431" spans="2:2" ht="15.75">
      <c r="B431" s="232"/>
    </row>
    <row r="432" spans="2:2" ht="15.75">
      <c r="B432" s="232"/>
    </row>
    <row r="433" spans="2:2" ht="15.75">
      <c r="B433" s="232"/>
    </row>
    <row r="434" spans="2:2" ht="15.75">
      <c r="B434" s="232"/>
    </row>
    <row r="435" spans="2:2" ht="15.75">
      <c r="B435" s="232"/>
    </row>
    <row r="436" spans="2:2" ht="15.75">
      <c r="B436" s="232"/>
    </row>
    <row r="437" spans="2:2" ht="15.75">
      <c r="B437" s="232"/>
    </row>
    <row r="438" spans="2:2" ht="15.75">
      <c r="B438" s="232"/>
    </row>
    <row r="439" spans="2:2" ht="15.75">
      <c r="B439" s="232"/>
    </row>
    <row r="440" spans="2:2" ht="15.75">
      <c r="B440" s="232"/>
    </row>
    <row r="441" spans="2:2" ht="15.75">
      <c r="B441" s="232"/>
    </row>
    <row r="442" spans="2:2" ht="15.75">
      <c r="B442" s="232"/>
    </row>
    <row r="443" spans="2:2" ht="15.75">
      <c r="B443" s="232"/>
    </row>
    <row r="444" spans="2:2" ht="15.75">
      <c r="B444" s="232"/>
    </row>
    <row r="445" spans="2:2" ht="15.75">
      <c r="B445" s="232"/>
    </row>
    <row r="446" spans="2:2" ht="15.75">
      <c r="B446" s="232"/>
    </row>
    <row r="447" spans="2:2" ht="15.75">
      <c r="B447" s="232"/>
    </row>
    <row r="448" spans="2:2" ht="15.75">
      <c r="B448" s="232"/>
    </row>
    <row r="449" spans="2:2" ht="15.75">
      <c r="B449" s="232"/>
    </row>
    <row r="450" spans="2:2" ht="15.75">
      <c r="B450" s="232"/>
    </row>
    <row r="451" spans="2:2" ht="15.75">
      <c r="B451" s="232"/>
    </row>
    <row r="452" spans="2:2" ht="15.75">
      <c r="B452" s="232"/>
    </row>
    <row r="453" spans="2:2" ht="15.75">
      <c r="B453" s="232"/>
    </row>
    <row r="454" spans="2:2" ht="15.75">
      <c r="B454" s="232"/>
    </row>
    <row r="455" spans="2:2" ht="15.75">
      <c r="B455" s="232"/>
    </row>
    <row r="456" spans="2:2" ht="15.75">
      <c r="B456" s="232"/>
    </row>
    <row r="457" spans="2:2" ht="15.75">
      <c r="B457" s="232"/>
    </row>
    <row r="458" spans="2:2" ht="15.75">
      <c r="B458" s="232"/>
    </row>
    <row r="459" spans="2:2" ht="15.75">
      <c r="B459" s="232"/>
    </row>
    <row r="460" spans="2:2" ht="15.75">
      <c r="B460" s="232"/>
    </row>
    <row r="461" spans="2:2" ht="15.75">
      <c r="B461" s="232"/>
    </row>
    <row r="462" spans="2:2" ht="15.75">
      <c r="B462" s="232"/>
    </row>
    <row r="463" spans="2:2" ht="15.75">
      <c r="B463" s="232"/>
    </row>
    <row r="464" spans="2:2" ht="15.75">
      <c r="B464" s="232"/>
    </row>
    <row r="465" spans="2:2" ht="15.75">
      <c r="B465" s="232"/>
    </row>
    <row r="466" spans="2:2" ht="15.75">
      <c r="B466" s="232"/>
    </row>
    <row r="467" spans="2:2" ht="15.75">
      <c r="B467" s="232"/>
    </row>
    <row r="468" spans="2:2" ht="15.75">
      <c r="B468" s="232"/>
    </row>
    <row r="469" spans="2:2" ht="15.75">
      <c r="B469" s="232"/>
    </row>
    <row r="470" spans="2:2" ht="15.75">
      <c r="B470" s="232"/>
    </row>
    <row r="471" spans="2:2" ht="15.75">
      <c r="B471" s="232"/>
    </row>
    <row r="472" spans="2:2" ht="15.75">
      <c r="B472" s="232"/>
    </row>
    <row r="473" spans="2:2" ht="15.75">
      <c r="B473" s="232"/>
    </row>
    <row r="474" spans="2:2" ht="15.75">
      <c r="B474" s="232"/>
    </row>
    <row r="475" spans="2:2" ht="15.75">
      <c r="B475" s="232"/>
    </row>
    <row r="476" spans="2:2" ht="15.75">
      <c r="B476" s="232"/>
    </row>
    <row r="477" spans="2:2" ht="15.75">
      <c r="B477" s="232"/>
    </row>
    <row r="478" spans="2:2" ht="15.75">
      <c r="B478" s="232"/>
    </row>
    <row r="479" spans="2:2" ht="15.75">
      <c r="B479" s="232"/>
    </row>
    <row r="480" spans="2:2" ht="15.75">
      <c r="B480" s="232"/>
    </row>
    <row r="481" spans="2:2" ht="15.75">
      <c r="B481" s="232"/>
    </row>
    <row r="482" spans="2:2" ht="15.75">
      <c r="B482" s="232"/>
    </row>
    <row r="483" spans="2:2" ht="15.75">
      <c r="B483" s="232"/>
    </row>
    <row r="484" spans="2:2" ht="15.75">
      <c r="B484" s="232"/>
    </row>
    <row r="485" spans="2:2" ht="15.75">
      <c r="B485" s="232"/>
    </row>
    <row r="486" spans="2:2" ht="15.75">
      <c r="B486" s="232"/>
    </row>
    <row r="487" spans="2:2" ht="15.75">
      <c r="B487" s="232"/>
    </row>
    <row r="488" spans="2:2" ht="15.75">
      <c r="B488" s="232"/>
    </row>
    <row r="489" spans="2:2" ht="15.75">
      <c r="B489" s="232"/>
    </row>
    <row r="490" spans="2:2" ht="15.75">
      <c r="B490" s="232"/>
    </row>
    <row r="491" spans="2:2" ht="15.75">
      <c r="B491" s="232"/>
    </row>
    <row r="492" spans="2:2" ht="15.75">
      <c r="B492" s="232"/>
    </row>
    <row r="493" spans="2:2" ht="15.75">
      <c r="B493" s="232"/>
    </row>
    <row r="494" spans="2:2" ht="15.75">
      <c r="B494" s="232"/>
    </row>
    <row r="495" spans="2:2" ht="15.75">
      <c r="B495" s="232"/>
    </row>
    <row r="496" spans="2:2" ht="15.75">
      <c r="B496" s="232"/>
    </row>
    <row r="497" spans="2:2" ht="15.75">
      <c r="B497" s="232"/>
    </row>
    <row r="498" spans="2:2" ht="15.75">
      <c r="B498" s="232"/>
    </row>
    <row r="499" spans="2:2" ht="15.75">
      <c r="B499" s="232"/>
    </row>
    <row r="500" spans="2:2" ht="15.75">
      <c r="B500" s="232"/>
    </row>
    <row r="501" spans="2:2" ht="15.75">
      <c r="B501" s="232"/>
    </row>
    <row r="502" spans="2:2" ht="15.75">
      <c r="B502" s="232"/>
    </row>
    <row r="503" spans="2:2" ht="15.75">
      <c r="B503" s="232"/>
    </row>
    <row r="504" spans="2:2" ht="15.75">
      <c r="B504" s="232"/>
    </row>
    <row r="505" spans="2:2" ht="15.75">
      <c r="B505" s="232"/>
    </row>
    <row r="506" spans="2:2" ht="15.75">
      <c r="B506" s="232"/>
    </row>
    <row r="507" spans="2:2" ht="15.75">
      <c r="B507" s="232"/>
    </row>
    <row r="508" spans="2:2" ht="15.75">
      <c r="B508" s="232"/>
    </row>
    <row r="509" spans="2:2" ht="15.75">
      <c r="B509" s="232"/>
    </row>
    <row r="510" spans="2:2" ht="15.75">
      <c r="B510" s="232"/>
    </row>
    <row r="511" spans="2:2" ht="15.75">
      <c r="B511" s="232"/>
    </row>
    <row r="512" spans="2:2" ht="15.75">
      <c r="B512" s="232"/>
    </row>
    <row r="513" spans="2:2" ht="15.75">
      <c r="B513" s="232"/>
    </row>
    <row r="514" spans="2:2" ht="15.75">
      <c r="B514" s="232"/>
    </row>
    <row r="515" spans="2:2" ht="15.75">
      <c r="B515" s="232"/>
    </row>
    <row r="516" spans="2:2" ht="15.75">
      <c r="B516" s="232"/>
    </row>
    <row r="517" spans="2:2" ht="15.75">
      <c r="B517" s="232"/>
    </row>
    <row r="518" spans="2:2" ht="15.75">
      <c r="B518" s="232"/>
    </row>
    <row r="519" spans="2:2" ht="15.75">
      <c r="B519" s="232"/>
    </row>
    <row r="520" spans="2:2" ht="15.75">
      <c r="B520" s="232"/>
    </row>
    <row r="521" spans="2:2" ht="15.75">
      <c r="B521" s="232"/>
    </row>
    <row r="522" spans="2:2" ht="15.75">
      <c r="B522" s="232"/>
    </row>
    <row r="523" spans="2:2" ht="15.75">
      <c r="B523" s="232"/>
    </row>
    <row r="524" spans="2:2" ht="15.75">
      <c r="B524" s="232"/>
    </row>
    <row r="525" spans="2:2" ht="15.75">
      <c r="B525" s="232"/>
    </row>
    <row r="526" spans="2:2" ht="15.75">
      <c r="B526" s="232"/>
    </row>
    <row r="527" spans="2:2" ht="15.75">
      <c r="B527" s="232"/>
    </row>
    <row r="528" spans="2:2" ht="15.75">
      <c r="B528" s="232"/>
    </row>
    <row r="529" spans="2:2" ht="15.75">
      <c r="B529" s="232"/>
    </row>
    <row r="530" spans="2:2" ht="15.75">
      <c r="B530" s="232"/>
    </row>
    <row r="531" spans="2:2" ht="15.75">
      <c r="B531" s="232"/>
    </row>
    <row r="532" spans="2:2" ht="15.75">
      <c r="B532" s="232"/>
    </row>
    <row r="533" spans="2:2" ht="15.75">
      <c r="B533" s="232"/>
    </row>
    <row r="534" spans="2:2" ht="15.75">
      <c r="B534" s="232"/>
    </row>
    <row r="535" spans="2:2" ht="15.75">
      <c r="B535" s="232"/>
    </row>
    <row r="536" spans="2:2" ht="15.75">
      <c r="B536" s="232"/>
    </row>
    <row r="537" spans="2:2" ht="15.75">
      <c r="B537" s="232"/>
    </row>
    <row r="538" spans="2:2" ht="15.75">
      <c r="B538" s="232"/>
    </row>
    <row r="539" spans="2:2" ht="15.75">
      <c r="B539" s="232"/>
    </row>
    <row r="540" spans="2:2" ht="15.75">
      <c r="B540" s="232"/>
    </row>
    <row r="541" spans="2:2" ht="15.75">
      <c r="B541" s="232"/>
    </row>
    <row r="542" spans="2:2" ht="15.75">
      <c r="B542" s="232"/>
    </row>
    <row r="543" spans="2:2" ht="15.75">
      <c r="B543" s="232"/>
    </row>
    <row r="544" spans="2:2" ht="15.75">
      <c r="B544" s="232"/>
    </row>
    <row r="545" spans="2:2" ht="15.75">
      <c r="B545" s="232"/>
    </row>
    <row r="546" spans="2:2" ht="15.75">
      <c r="B546" s="232"/>
    </row>
    <row r="547" spans="2:2" ht="15.75">
      <c r="B547" s="232"/>
    </row>
    <row r="548" spans="2:2" ht="15.75">
      <c r="B548" s="232"/>
    </row>
    <row r="549" spans="2:2" ht="15.75">
      <c r="B549" s="232"/>
    </row>
    <row r="550" spans="2:2" ht="15.75">
      <c r="B550" s="232"/>
    </row>
    <row r="551" spans="2:2" ht="15.75">
      <c r="B551" s="232"/>
    </row>
    <row r="552" spans="2:2" ht="15.75">
      <c r="B552" s="232"/>
    </row>
    <row r="553" spans="2:2" ht="15.75">
      <c r="B553" s="232"/>
    </row>
    <row r="554" spans="2:2" ht="15.75">
      <c r="B554" s="232"/>
    </row>
    <row r="555" spans="2:2" ht="15.75">
      <c r="B555" s="232"/>
    </row>
    <row r="556" spans="2:2" ht="15.75">
      <c r="B556" s="232"/>
    </row>
    <row r="557" spans="2:2" ht="15.75">
      <c r="B557" s="232"/>
    </row>
    <row r="558" spans="2:2" ht="15.75">
      <c r="B558" s="232"/>
    </row>
    <row r="559" spans="2:2" ht="15.75">
      <c r="B559" s="232"/>
    </row>
    <row r="560" spans="2:2" ht="15.75">
      <c r="B560" s="232"/>
    </row>
    <row r="561" spans="2:2" ht="15.75">
      <c r="B561" s="232"/>
    </row>
    <row r="562" spans="2:2" ht="15.75">
      <c r="B562" s="232"/>
    </row>
    <row r="563" spans="2:2" ht="15.75">
      <c r="B563" s="232"/>
    </row>
    <row r="564" spans="2:2" ht="15.75">
      <c r="B564" s="232"/>
    </row>
    <row r="565" spans="2:2" ht="15.75">
      <c r="B565" s="232"/>
    </row>
    <row r="566" spans="2:2" ht="15.75">
      <c r="B566" s="232"/>
    </row>
    <row r="567" spans="2:2" ht="15.75">
      <c r="B567" s="232"/>
    </row>
    <row r="568" spans="2:2" ht="15.75">
      <c r="B568" s="232"/>
    </row>
    <row r="569" spans="2:2" ht="15.75">
      <c r="B569" s="232"/>
    </row>
    <row r="570" spans="2:2" ht="15.75">
      <c r="B570" s="232"/>
    </row>
    <row r="571" spans="2:2" ht="15.75">
      <c r="B571" s="232"/>
    </row>
    <row r="572" spans="2:2" ht="15.75">
      <c r="B572" s="232"/>
    </row>
    <row r="573" spans="2:2" ht="15.75">
      <c r="B573" s="232"/>
    </row>
    <row r="574" spans="2:2" ht="15.75">
      <c r="B574" s="232"/>
    </row>
    <row r="575" spans="2:2" ht="15.75">
      <c r="B575" s="232"/>
    </row>
    <row r="576" spans="2:2" ht="15.75">
      <c r="B576" s="232"/>
    </row>
    <row r="577" spans="2:2" ht="15.75">
      <c r="B577" s="232"/>
    </row>
    <row r="578" spans="2:2" ht="15.75">
      <c r="B578" s="232"/>
    </row>
    <row r="579" spans="2:2" ht="15.75">
      <c r="B579" s="232"/>
    </row>
    <row r="580" spans="2:2" ht="15.75">
      <c r="B580" s="232"/>
    </row>
    <row r="581" spans="2:2" ht="15.75">
      <c r="B581" s="232"/>
    </row>
    <row r="582" spans="2:2" ht="15.75">
      <c r="B582" s="232"/>
    </row>
    <row r="583" spans="2:2" ht="15.75">
      <c r="B583" s="232"/>
    </row>
    <row r="584" spans="2:2" ht="15.75">
      <c r="B584" s="232"/>
    </row>
    <row r="585" spans="2:2" ht="15.75">
      <c r="B585" s="232"/>
    </row>
    <row r="586" spans="2:2" ht="15.75">
      <c r="B586" s="232"/>
    </row>
    <row r="587" spans="2:2" ht="15.75">
      <c r="B587" s="232"/>
    </row>
    <row r="588" spans="2:2" ht="15.75">
      <c r="B588" s="232"/>
    </row>
    <row r="589" spans="2:2" ht="15.75">
      <c r="B589" s="232"/>
    </row>
    <row r="590" spans="2:2" ht="15.75">
      <c r="B590" s="232"/>
    </row>
    <row r="591" spans="2:2" ht="15.75">
      <c r="B591" s="232"/>
    </row>
    <row r="592" spans="2:2" ht="15.75">
      <c r="B592" s="232"/>
    </row>
    <row r="593" spans="2:2" ht="15.75">
      <c r="B593" s="232"/>
    </row>
    <row r="594" spans="2:2" ht="15.75">
      <c r="B594" s="232"/>
    </row>
    <row r="595" spans="2:2" ht="15.75">
      <c r="B595" s="232"/>
    </row>
    <row r="596" spans="2:2" ht="15.75">
      <c r="B596" s="232"/>
    </row>
    <row r="597" spans="2:2" ht="15.75">
      <c r="B597" s="232"/>
    </row>
    <row r="598" spans="2:2" ht="15.75">
      <c r="B598" s="232"/>
    </row>
    <row r="599" spans="2:2" ht="15.75">
      <c r="B599" s="232"/>
    </row>
    <row r="600" spans="2:2" ht="15.75">
      <c r="B600" s="232"/>
    </row>
    <row r="601" spans="2:2" ht="15.75">
      <c r="B601" s="232"/>
    </row>
    <row r="602" spans="2:2" ht="15.75">
      <c r="B602" s="232"/>
    </row>
    <row r="603" spans="2:2" ht="15.75">
      <c r="B603" s="232"/>
    </row>
    <row r="604" spans="2:2" ht="15.75">
      <c r="B604" s="232"/>
    </row>
    <row r="605" spans="2:2" ht="15.75">
      <c r="B605" s="232"/>
    </row>
    <row r="606" spans="2:2" ht="15.75">
      <c r="B606" s="232"/>
    </row>
    <row r="607" spans="2:2" ht="15.75">
      <c r="B607" s="232"/>
    </row>
    <row r="608" spans="2:2" ht="15.75">
      <c r="B608" s="232"/>
    </row>
    <row r="609" spans="2:2" ht="15.75">
      <c r="B609" s="232"/>
    </row>
    <row r="610" spans="2:2" ht="15.75">
      <c r="B610" s="232"/>
    </row>
    <row r="611" spans="2:2" ht="15.75">
      <c r="B611" s="232"/>
    </row>
    <row r="612" spans="2:2" ht="15.75">
      <c r="B612" s="232"/>
    </row>
    <row r="613" spans="2:2" ht="15.75">
      <c r="B613" s="232"/>
    </row>
    <row r="614" spans="2:2" ht="15.75">
      <c r="B614" s="232"/>
    </row>
    <row r="615" spans="2:2" ht="15.75">
      <c r="B615" s="232"/>
    </row>
    <row r="616" spans="2:2" ht="15.75">
      <c r="B616" s="232"/>
    </row>
    <row r="617" spans="2:2" ht="15.75">
      <c r="B617" s="232"/>
    </row>
    <row r="618" spans="2:2" ht="15.75">
      <c r="B618" s="232"/>
    </row>
    <row r="619" spans="2:2" ht="15.75">
      <c r="B619" s="232"/>
    </row>
    <row r="620" spans="2:2" ht="15.75">
      <c r="B620" s="232"/>
    </row>
    <row r="621" spans="2:2" ht="15.75">
      <c r="B621" s="232"/>
    </row>
    <row r="622" spans="2:2" ht="15.75">
      <c r="B622" s="232"/>
    </row>
    <row r="623" spans="2:2" ht="15.75">
      <c r="B623" s="232"/>
    </row>
    <row r="624" spans="2:2" ht="15.75">
      <c r="B624" s="232"/>
    </row>
    <row r="625" spans="2:2" ht="15.75">
      <c r="B625" s="232"/>
    </row>
    <row r="626" spans="2:2" ht="15.75">
      <c r="B626" s="232"/>
    </row>
    <row r="627" spans="2:2" ht="15.75">
      <c r="B627" s="232"/>
    </row>
    <row r="628" spans="2:2" ht="15.75">
      <c r="B628" s="232"/>
    </row>
    <row r="629" spans="2:2" ht="15.75">
      <c r="B629" s="232"/>
    </row>
    <row r="630" spans="2:2" ht="15.75">
      <c r="B630" s="232"/>
    </row>
    <row r="631" spans="2:2" ht="15.75">
      <c r="B631" s="232"/>
    </row>
    <row r="632" spans="2:2" ht="15.75">
      <c r="B632" s="232"/>
    </row>
    <row r="633" spans="2:2" ht="15.75">
      <c r="B633" s="232"/>
    </row>
    <row r="634" spans="2:2" ht="15.75">
      <c r="B634" s="232"/>
    </row>
    <row r="635" spans="2:2" ht="15.75">
      <c r="B635" s="232"/>
    </row>
    <row r="636" spans="2:2" ht="15.75">
      <c r="B636" s="232"/>
    </row>
    <row r="637" spans="2:2" ht="15.75">
      <c r="B637" s="232"/>
    </row>
    <row r="638" spans="2:2" ht="15.75">
      <c r="B638" s="232"/>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V649"/>
  <sheetViews>
    <sheetView topLeftCell="B1" zoomScale="85" zoomScaleNormal="85" workbookViewId="0">
      <selection activeCell="B19" sqref="B19"/>
    </sheetView>
  </sheetViews>
  <sheetFormatPr defaultColWidth="11.42578125" defaultRowHeight="12.75"/>
  <cols>
    <col min="1" max="1" width="18.28515625" style="967" hidden="1" customWidth="1"/>
    <col min="2" max="2" width="61.7109375" style="234" customWidth="1"/>
    <col min="3" max="3" width="15.42578125" style="967" bestFit="1" customWidth="1"/>
    <col min="4" max="4" width="12.85546875" style="967" customWidth="1"/>
    <col min="5" max="5" width="12.85546875" style="169" customWidth="1"/>
    <col min="6" max="6" width="15.42578125" style="967" bestFit="1" customWidth="1"/>
    <col min="7" max="8" width="12.85546875" style="967" customWidth="1"/>
    <col min="9" max="9" width="14.42578125" style="967" bestFit="1" customWidth="1"/>
    <col min="10" max="11" width="12.85546875" style="967" customWidth="1"/>
    <col min="12" max="12" width="15.42578125" style="967" bestFit="1" customWidth="1"/>
    <col min="13" max="14" width="12.85546875" style="967" customWidth="1"/>
    <col min="15" max="16" width="12.85546875" style="967" hidden="1" customWidth="1"/>
    <col min="17" max="17" width="2.85546875" style="233" customWidth="1"/>
    <col min="18" max="256" width="11.42578125" style="967"/>
    <col min="257" max="257" width="0" style="967" hidden="1" customWidth="1"/>
    <col min="258" max="258" width="61.7109375" style="967" customWidth="1"/>
    <col min="259" max="259" width="15.42578125" style="967" bestFit="1" customWidth="1"/>
    <col min="260" max="261" width="12.85546875" style="967" customWidth="1"/>
    <col min="262" max="262" width="15.42578125" style="967" bestFit="1" customWidth="1"/>
    <col min="263" max="264" width="12.85546875" style="967" customWidth="1"/>
    <col min="265" max="265" width="14.42578125" style="967" bestFit="1" customWidth="1"/>
    <col min="266" max="267" width="12.85546875" style="967" customWidth="1"/>
    <col min="268" max="268" width="15.42578125" style="967" bestFit="1" customWidth="1"/>
    <col min="269" max="270" width="12.85546875" style="967" customWidth="1"/>
    <col min="271" max="272" width="0" style="967" hidden="1" customWidth="1"/>
    <col min="273" max="273" width="2.85546875" style="967" customWidth="1"/>
    <col min="274" max="512" width="11.42578125" style="967"/>
    <col min="513" max="513" width="0" style="967" hidden="1" customWidth="1"/>
    <col min="514" max="514" width="61.7109375" style="967" customWidth="1"/>
    <col min="515" max="515" width="15.42578125" style="967" bestFit="1" customWidth="1"/>
    <col min="516" max="517" width="12.85546875" style="967" customWidth="1"/>
    <col min="518" max="518" width="15.42578125" style="967" bestFit="1" customWidth="1"/>
    <col min="519" max="520" width="12.85546875" style="967" customWidth="1"/>
    <col min="521" max="521" width="14.42578125" style="967" bestFit="1" customWidth="1"/>
    <col min="522" max="523" width="12.85546875" style="967" customWidth="1"/>
    <col min="524" max="524" width="15.42578125" style="967" bestFit="1" customWidth="1"/>
    <col min="525" max="526" width="12.85546875" style="967" customWidth="1"/>
    <col min="527" max="528" width="0" style="967" hidden="1" customWidth="1"/>
    <col min="529" max="529" width="2.85546875" style="967" customWidth="1"/>
    <col min="530" max="768" width="11.42578125" style="967"/>
    <col min="769" max="769" width="0" style="967" hidden="1" customWidth="1"/>
    <col min="770" max="770" width="61.7109375" style="967" customWidth="1"/>
    <col min="771" max="771" width="15.42578125" style="967" bestFit="1" customWidth="1"/>
    <col min="772" max="773" width="12.85546875" style="967" customWidth="1"/>
    <col min="774" max="774" width="15.42578125" style="967" bestFit="1" customWidth="1"/>
    <col min="775" max="776" width="12.85546875" style="967" customWidth="1"/>
    <col min="777" max="777" width="14.42578125" style="967" bestFit="1" customWidth="1"/>
    <col min="778" max="779" width="12.85546875" style="967" customWidth="1"/>
    <col min="780" max="780" width="15.42578125" style="967" bestFit="1" customWidth="1"/>
    <col min="781" max="782" width="12.85546875" style="967" customWidth="1"/>
    <col min="783" max="784" width="0" style="967" hidden="1" customWidth="1"/>
    <col min="785" max="785" width="2.85546875" style="967" customWidth="1"/>
    <col min="786" max="1024" width="11.42578125" style="967"/>
    <col min="1025" max="1025" width="0" style="967" hidden="1" customWidth="1"/>
    <col min="1026" max="1026" width="61.7109375" style="967" customWidth="1"/>
    <col min="1027" max="1027" width="15.42578125" style="967" bestFit="1" customWidth="1"/>
    <col min="1028" max="1029" width="12.85546875" style="967" customWidth="1"/>
    <col min="1030" max="1030" width="15.42578125" style="967" bestFit="1" customWidth="1"/>
    <col min="1031" max="1032" width="12.85546875" style="967" customWidth="1"/>
    <col min="1033" max="1033" width="14.42578125" style="967" bestFit="1" customWidth="1"/>
    <col min="1034" max="1035" width="12.85546875" style="967" customWidth="1"/>
    <col min="1036" max="1036" width="15.42578125" style="967" bestFit="1" customWidth="1"/>
    <col min="1037" max="1038" width="12.85546875" style="967" customWidth="1"/>
    <col min="1039" max="1040" width="0" style="967" hidden="1" customWidth="1"/>
    <col min="1041" max="1041" width="2.85546875" style="967" customWidth="1"/>
    <col min="1042" max="1280" width="11.42578125" style="967"/>
    <col min="1281" max="1281" width="0" style="967" hidden="1" customWidth="1"/>
    <col min="1282" max="1282" width="61.7109375" style="967" customWidth="1"/>
    <col min="1283" max="1283" width="15.42578125" style="967" bestFit="1" customWidth="1"/>
    <col min="1284" max="1285" width="12.85546875" style="967" customWidth="1"/>
    <col min="1286" max="1286" width="15.42578125" style="967" bestFit="1" customWidth="1"/>
    <col min="1287" max="1288" width="12.85546875" style="967" customWidth="1"/>
    <col min="1289" max="1289" width="14.42578125" style="967" bestFit="1" customWidth="1"/>
    <col min="1290" max="1291" width="12.85546875" style="967" customWidth="1"/>
    <col min="1292" max="1292" width="15.42578125" style="967" bestFit="1" customWidth="1"/>
    <col min="1293" max="1294" width="12.85546875" style="967" customWidth="1"/>
    <col min="1295" max="1296" width="0" style="967" hidden="1" customWidth="1"/>
    <col min="1297" max="1297" width="2.85546875" style="967" customWidth="1"/>
    <col min="1298" max="1536" width="11.42578125" style="967"/>
    <col min="1537" max="1537" width="0" style="967" hidden="1" customWidth="1"/>
    <col min="1538" max="1538" width="61.7109375" style="967" customWidth="1"/>
    <col min="1539" max="1539" width="15.42578125" style="967" bestFit="1" customWidth="1"/>
    <col min="1540" max="1541" width="12.85546875" style="967" customWidth="1"/>
    <col min="1542" max="1542" width="15.42578125" style="967" bestFit="1" customWidth="1"/>
    <col min="1543" max="1544" width="12.85546875" style="967" customWidth="1"/>
    <col min="1545" max="1545" width="14.42578125" style="967" bestFit="1" customWidth="1"/>
    <col min="1546" max="1547" width="12.85546875" style="967" customWidth="1"/>
    <col min="1548" max="1548" width="15.42578125" style="967" bestFit="1" customWidth="1"/>
    <col min="1549" max="1550" width="12.85546875" style="967" customWidth="1"/>
    <col min="1551" max="1552" width="0" style="967" hidden="1" customWidth="1"/>
    <col min="1553" max="1553" width="2.85546875" style="967" customWidth="1"/>
    <col min="1554" max="1792" width="11.42578125" style="967"/>
    <col min="1793" max="1793" width="0" style="967" hidden="1" customWidth="1"/>
    <col min="1794" max="1794" width="61.7109375" style="967" customWidth="1"/>
    <col min="1795" max="1795" width="15.42578125" style="967" bestFit="1" customWidth="1"/>
    <col min="1796" max="1797" width="12.85546875" style="967" customWidth="1"/>
    <col min="1798" max="1798" width="15.42578125" style="967" bestFit="1" customWidth="1"/>
    <col min="1799" max="1800" width="12.85546875" style="967" customWidth="1"/>
    <col min="1801" max="1801" width="14.42578125" style="967" bestFit="1" customWidth="1"/>
    <col min="1802" max="1803" width="12.85546875" style="967" customWidth="1"/>
    <col min="1804" max="1804" width="15.42578125" style="967" bestFit="1" customWidth="1"/>
    <col min="1805" max="1806" width="12.85546875" style="967" customWidth="1"/>
    <col min="1807" max="1808" width="0" style="967" hidden="1" customWidth="1"/>
    <col min="1809" max="1809" width="2.85546875" style="967" customWidth="1"/>
    <col min="1810" max="2048" width="11.42578125" style="967"/>
    <col min="2049" max="2049" width="0" style="967" hidden="1" customWidth="1"/>
    <col min="2050" max="2050" width="61.7109375" style="967" customWidth="1"/>
    <col min="2051" max="2051" width="15.42578125" style="967" bestFit="1" customWidth="1"/>
    <col min="2052" max="2053" width="12.85546875" style="967" customWidth="1"/>
    <col min="2054" max="2054" width="15.42578125" style="967" bestFit="1" customWidth="1"/>
    <col min="2055" max="2056" width="12.85546875" style="967" customWidth="1"/>
    <col min="2057" max="2057" width="14.42578125" style="967" bestFit="1" customWidth="1"/>
    <col min="2058" max="2059" width="12.85546875" style="967" customWidth="1"/>
    <col min="2060" max="2060" width="15.42578125" style="967" bestFit="1" customWidth="1"/>
    <col min="2061" max="2062" width="12.85546875" style="967" customWidth="1"/>
    <col min="2063" max="2064" width="0" style="967" hidden="1" customWidth="1"/>
    <col min="2065" max="2065" width="2.85546875" style="967" customWidth="1"/>
    <col min="2066" max="2304" width="11.42578125" style="967"/>
    <col min="2305" max="2305" width="0" style="967" hidden="1" customWidth="1"/>
    <col min="2306" max="2306" width="61.7109375" style="967" customWidth="1"/>
    <col min="2307" max="2307" width="15.42578125" style="967" bestFit="1" customWidth="1"/>
    <col min="2308" max="2309" width="12.85546875" style="967" customWidth="1"/>
    <col min="2310" max="2310" width="15.42578125" style="967" bestFit="1" customWidth="1"/>
    <col min="2311" max="2312" width="12.85546875" style="967" customWidth="1"/>
    <col min="2313" max="2313" width="14.42578125" style="967" bestFit="1" customWidth="1"/>
    <col min="2314" max="2315" width="12.85546875" style="967" customWidth="1"/>
    <col min="2316" max="2316" width="15.42578125" style="967" bestFit="1" customWidth="1"/>
    <col min="2317" max="2318" width="12.85546875" style="967" customWidth="1"/>
    <col min="2319" max="2320" width="0" style="967" hidden="1" customWidth="1"/>
    <col min="2321" max="2321" width="2.85546875" style="967" customWidth="1"/>
    <col min="2322" max="2560" width="11.42578125" style="967"/>
    <col min="2561" max="2561" width="0" style="967" hidden="1" customWidth="1"/>
    <col min="2562" max="2562" width="61.7109375" style="967" customWidth="1"/>
    <col min="2563" max="2563" width="15.42578125" style="967" bestFit="1" customWidth="1"/>
    <col min="2564" max="2565" width="12.85546875" style="967" customWidth="1"/>
    <col min="2566" max="2566" width="15.42578125" style="967" bestFit="1" customWidth="1"/>
    <col min="2567" max="2568" width="12.85546875" style="967" customWidth="1"/>
    <col min="2569" max="2569" width="14.42578125" style="967" bestFit="1" customWidth="1"/>
    <col min="2570" max="2571" width="12.85546875" style="967" customWidth="1"/>
    <col min="2572" max="2572" width="15.42578125" style="967" bestFit="1" customWidth="1"/>
    <col min="2573" max="2574" width="12.85546875" style="967" customWidth="1"/>
    <col min="2575" max="2576" width="0" style="967" hidden="1" customWidth="1"/>
    <col min="2577" max="2577" width="2.85546875" style="967" customWidth="1"/>
    <col min="2578" max="2816" width="11.42578125" style="967"/>
    <col min="2817" max="2817" width="0" style="967" hidden="1" customWidth="1"/>
    <col min="2818" max="2818" width="61.7109375" style="967" customWidth="1"/>
    <col min="2819" max="2819" width="15.42578125" style="967" bestFit="1" customWidth="1"/>
    <col min="2820" max="2821" width="12.85546875" style="967" customWidth="1"/>
    <col min="2822" max="2822" width="15.42578125" style="967" bestFit="1" customWidth="1"/>
    <col min="2823" max="2824" width="12.85546875" style="967" customWidth="1"/>
    <col min="2825" max="2825" width="14.42578125" style="967" bestFit="1" customWidth="1"/>
    <col min="2826" max="2827" width="12.85546875" style="967" customWidth="1"/>
    <col min="2828" max="2828" width="15.42578125" style="967" bestFit="1" customWidth="1"/>
    <col min="2829" max="2830" width="12.85546875" style="967" customWidth="1"/>
    <col min="2831" max="2832" width="0" style="967" hidden="1" customWidth="1"/>
    <col min="2833" max="2833" width="2.85546875" style="967" customWidth="1"/>
    <col min="2834" max="3072" width="11.42578125" style="967"/>
    <col min="3073" max="3073" width="0" style="967" hidden="1" customWidth="1"/>
    <col min="3074" max="3074" width="61.7109375" style="967" customWidth="1"/>
    <col min="3075" max="3075" width="15.42578125" style="967" bestFit="1" customWidth="1"/>
    <col min="3076" max="3077" width="12.85546875" style="967" customWidth="1"/>
    <col min="3078" max="3078" width="15.42578125" style="967" bestFit="1" customWidth="1"/>
    <col min="3079" max="3080" width="12.85546875" style="967" customWidth="1"/>
    <col min="3081" max="3081" width="14.42578125" style="967" bestFit="1" customWidth="1"/>
    <col min="3082" max="3083" width="12.85546875" style="967" customWidth="1"/>
    <col min="3084" max="3084" width="15.42578125" style="967" bestFit="1" customWidth="1"/>
    <col min="3085" max="3086" width="12.85546875" style="967" customWidth="1"/>
    <col min="3087" max="3088" width="0" style="967" hidden="1" customWidth="1"/>
    <col min="3089" max="3089" width="2.85546875" style="967" customWidth="1"/>
    <col min="3090" max="3328" width="11.42578125" style="967"/>
    <col min="3329" max="3329" width="0" style="967" hidden="1" customWidth="1"/>
    <col min="3330" max="3330" width="61.7109375" style="967" customWidth="1"/>
    <col min="3331" max="3331" width="15.42578125" style="967" bestFit="1" customWidth="1"/>
    <col min="3332" max="3333" width="12.85546875" style="967" customWidth="1"/>
    <col min="3334" max="3334" width="15.42578125" style="967" bestFit="1" customWidth="1"/>
    <col min="3335" max="3336" width="12.85546875" style="967" customWidth="1"/>
    <col min="3337" max="3337" width="14.42578125" style="967" bestFit="1" customWidth="1"/>
    <col min="3338" max="3339" width="12.85546875" style="967" customWidth="1"/>
    <col min="3340" max="3340" width="15.42578125" style="967" bestFit="1" customWidth="1"/>
    <col min="3341" max="3342" width="12.85546875" style="967" customWidth="1"/>
    <col min="3343" max="3344" width="0" style="967" hidden="1" customWidth="1"/>
    <col min="3345" max="3345" width="2.85546875" style="967" customWidth="1"/>
    <col min="3346" max="3584" width="11.42578125" style="967"/>
    <col min="3585" max="3585" width="0" style="967" hidden="1" customWidth="1"/>
    <col min="3586" max="3586" width="61.7109375" style="967" customWidth="1"/>
    <col min="3587" max="3587" width="15.42578125" style="967" bestFit="1" customWidth="1"/>
    <col min="3588" max="3589" width="12.85546875" style="967" customWidth="1"/>
    <col min="3590" max="3590" width="15.42578125" style="967" bestFit="1" customWidth="1"/>
    <col min="3591" max="3592" width="12.85546875" style="967" customWidth="1"/>
    <col min="3593" max="3593" width="14.42578125" style="967" bestFit="1" customWidth="1"/>
    <col min="3594" max="3595" width="12.85546875" style="967" customWidth="1"/>
    <col min="3596" max="3596" width="15.42578125" style="967" bestFit="1" customWidth="1"/>
    <col min="3597" max="3598" width="12.85546875" style="967" customWidth="1"/>
    <col min="3599" max="3600" width="0" style="967" hidden="1" customWidth="1"/>
    <col min="3601" max="3601" width="2.85546875" style="967" customWidth="1"/>
    <col min="3602" max="3840" width="11.42578125" style="967"/>
    <col min="3841" max="3841" width="0" style="967" hidden="1" customWidth="1"/>
    <col min="3842" max="3842" width="61.7109375" style="967" customWidth="1"/>
    <col min="3843" max="3843" width="15.42578125" style="967" bestFit="1" customWidth="1"/>
    <col min="3844" max="3845" width="12.85546875" style="967" customWidth="1"/>
    <col min="3846" max="3846" width="15.42578125" style="967" bestFit="1" customWidth="1"/>
    <col min="3847" max="3848" width="12.85546875" style="967" customWidth="1"/>
    <col min="3849" max="3849" width="14.42578125" style="967" bestFit="1" customWidth="1"/>
    <col min="3850" max="3851" width="12.85546875" style="967" customWidth="1"/>
    <col min="3852" max="3852" width="15.42578125" style="967" bestFit="1" customWidth="1"/>
    <col min="3853" max="3854" width="12.85546875" style="967" customWidth="1"/>
    <col min="3855" max="3856" width="0" style="967" hidden="1" customWidth="1"/>
    <col min="3857" max="3857" width="2.85546875" style="967" customWidth="1"/>
    <col min="3858" max="4096" width="11.42578125" style="967"/>
    <col min="4097" max="4097" width="0" style="967" hidden="1" customWidth="1"/>
    <col min="4098" max="4098" width="61.7109375" style="967" customWidth="1"/>
    <col min="4099" max="4099" width="15.42578125" style="967" bestFit="1" customWidth="1"/>
    <col min="4100" max="4101" width="12.85546875" style="967" customWidth="1"/>
    <col min="4102" max="4102" width="15.42578125" style="967" bestFit="1" customWidth="1"/>
    <col min="4103" max="4104" width="12.85546875" style="967" customWidth="1"/>
    <col min="4105" max="4105" width="14.42578125" style="967" bestFit="1" customWidth="1"/>
    <col min="4106" max="4107" width="12.85546875" style="967" customWidth="1"/>
    <col min="4108" max="4108" width="15.42578125" style="967" bestFit="1" customWidth="1"/>
    <col min="4109" max="4110" width="12.85546875" style="967" customWidth="1"/>
    <col min="4111" max="4112" width="0" style="967" hidden="1" customWidth="1"/>
    <col min="4113" max="4113" width="2.85546875" style="967" customWidth="1"/>
    <col min="4114" max="4352" width="11.42578125" style="967"/>
    <col min="4353" max="4353" width="0" style="967" hidden="1" customWidth="1"/>
    <col min="4354" max="4354" width="61.7109375" style="967" customWidth="1"/>
    <col min="4355" max="4355" width="15.42578125" style="967" bestFit="1" customWidth="1"/>
    <col min="4356" max="4357" width="12.85546875" style="967" customWidth="1"/>
    <col min="4358" max="4358" width="15.42578125" style="967" bestFit="1" customWidth="1"/>
    <col min="4359" max="4360" width="12.85546875" style="967" customWidth="1"/>
    <col min="4361" max="4361" width="14.42578125" style="967" bestFit="1" customWidth="1"/>
    <col min="4362" max="4363" width="12.85546875" style="967" customWidth="1"/>
    <col min="4364" max="4364" width="15.42578125" style="967" bestFit="1" customWidth="1"/>
    <col min="4365" max="4366" width="12.85546875" style="967" customWidth="1"/>
    <col min="4367" max="4368" width="0" style="967" hidden="1" customWidth="1"/>
    <col min="4369" max="4369" width="2.85546875" style="967" customWidth="1"/>
    <col min="4370" max="4608" width="11.42578125" style="967"/>
    <col min="4609" max="4609" width="0" style="967" hidden="1" customWidth="1"/>
    <col min="4610" max="4610" width="61.7109375" style="967" customWidth="1"/>
    <col min="4611" max="4611" width="15.42578125" style="967" bestFit="1" customWidth="1"/>
    <col min="4612" max="4613" width="12.85546875" style="967" customWidth="1"/>
    <col min="4614" max="4614" width="15.42578125" style="967" bestFit="1" customWidth="1"/>
    <col min="4615" max="4616" width="12.85546875" style="967" customWidth="1"/>
    <col min="4617" max="4617" width="14.42578125" style="967" bestFit="1" customWidth="1"/>
    <col min="4618" max="4619" width="12.85546875" style="967" customWidth="1"/>
    <col min="4620" max="4620" width="15.42578125" style="967" bestFit="1" customWidth="1"/>
    <col min="4621" max="4622" width="12.85546875" style="967" customWidth="1"/>
    <col min="4623" max="4624" width="0" style="967" hidden="1" customWidth="1"/>
    <col min="4625" max="4625" width="2.85546875" style="967" customWidth="1"/>
    <col min="4626" max="4864" width="11.42578125" style="967"/>
    <col min="4865" max="4865" width="0" style="967" hidden="1" customWidth="1"/>
    <col min="4866" max="4866" width="61.7109375" style="967" customWidth="1"/>
    <col min="4867" max="4867" width="15.42578125" style="967" bestFit="1" customWidth="1"/>
    <col min="4868" max="4869" width="12.85546875" style="967" customWidth="1"/>
    <col min="4870" max="4870" width="15.42578125" style="967" bestFit="1" customWidth="1"/>
    <col min="4871" max="4872" width="12.85546875" style="967" customWidth="1"/>
    <col min="4873" max="4873" width="14.42578125" style="967" bestFit="1" customWidth="1"/>
    <col min="4874" max="4875" width="12.85546875" style="967" customWidth="1"/>
    <col min="4876" max="4876" width="15.42578125" style="967" bestFit="1" customWidth="1"/>
    <col min="4877" max="4878" width="12.85546875" style="967" customWidth="1"/>
    <col min="4879" max="4880" width="0" style="967" hidden="1" customWidth="1"/>
    <col min="4881" max="4881" width="2.85546875" style="967" customWidth="1"/>
    <col min="4882" max="5120" width="11.42578125" style="967"/>
    <col min="5121" max="5121" width="0" style="967" hidden="1" customWidth="1"/>
    <col min="5122" max="5122" width="61.7109375" style="967" customWidth="1"/>
    <col min="5123" max="5123" width="15.42578125" style="967" bestFit="1" customWidth="1"/>
    <col min="5124" max="5125" width="12.85546875" style="967" customWidth="1"/>
    <col min="5126" max="5126" width="15.42578125" style="967" bestFit="1" customWidth="1"/>
    <col min="5127" max="5128" width="12.85546875" style="967" customWidth="1"/>
    <col min="5129" max="5129" width="14.42578125" style="967" bestFit="1" customWidth="1"/>
    <col min="5130" max="5131" width="12.85546875" style="967" customWidth="1"/>
    <col min="5132" max="5132" width="15.42578125" style="967" bestFit="1" customWidth="1"/>
    <col min="5133" max="5134" width="12.85546875" style="967" customWidth="1"/>
    <col min="5135" max="5136" width="0" style="967" hidden="1" customWidth="1"/>
    <col min="5137" max="5137" width="2.85546875" style="967" customWidth="1"/>
    <col min="5138" max="5376" width="11.42578125" style="967"/>
    <col min="5377" max="5377" width="0" style="967" hidden="1" customWidth="1"/>
    <col min="5378" max="5378" width="61.7109375" style="967" customWidth="1"/>
    <col min="5379" max="5379" width="15.42578125" style="967" bestFit="1" customWidth="1"/>
    <col min="5380" max="5381" width="12.85546875" style="967" customWidth="1"/>
    <col min="5382" max="5382" width="15.42578125" style="967" bestFit="1" customWidth="1"/>
    <col min="5383" max="5384" width="12.85546875" style="967" customWidth="1"/>
    <col min="5385" max="5385" width="14.42578125" style="967" bestFit="1" customWidth="1"/>
    <col min="5386" max="5387" width="12.85546875" style="967" customWidth="1"/>
    <col min="5388" max="5388" width="15.42578125" style="967" bestFit="1" customWidth="1"/>
    <col min="5389" max="5390" width="12.85546875" style="967" customWidth="1"/>
    <col min="5391" max="5392" width="0" style="967" hidden="1" customWidth="1"/>
    <col min="5393" max="5393" width="2.85546875" style="967" customWidth="1"/>
    <col min="5394" max="5632" width="11.42578125" style="967"/>
    <col min="5633" max="5633" width="0" style="967" hidden="1" customWidth="1"/>
    <col min="5634" max="5634" width="61.7109375" style="967" customWidth="1"/>
    <col min="5635" max="5635" width="15.42578125" style="967" bestFit="1" customWidth="1"/>
    <col min="5636" max="5637" width="12.85546875" style="967" customWidth="1"/>
    <col min="5638" max="5638" width="15.42578125" style="967" bestFit="1" customWidth="1"/>
    <col min="5639" max="5640" width="12.85546875" style="967" customWidth="1"/>
    <col min="5641" max="5641" width="14.42578125" style="967" bestFit="1" customWidth="1"/>
    <col min="5642" max="5643" width="12.85546875" style="967" customWidth="1"/>
    <col min="5644" max="5644" width="15.42578125" style="967" bestFit="1" customWidth="1"/>
    <col min="5645" max="5646" width="12.85546875" style="967" customWidth="1"/>
    <col min="5647" max="5648" width="0" style="967" hidden="1" customWidth="1"/>
    <col min="5649" max="5649" width="2.85546875" style="967" customWidth="1"/>
    <col min="5650" max="5888" width="11.42578125" style="967"/>
    <col min="5889" max="5889" width="0" style="967" hidden="1" customWidth="1"/>
    <col min="5890" max="5890" width="61.7109375" style="967" customWidth="1"/>
    <col min="5891" max="5891" width="15.42578125" style="967" bestFit="1" customWidth="1"/>
    <col min="5892" max="5893" width="12.85546875" style="967" customWidth="1"/>
    <col min="5894" max="5894" width="15.42578125" style="967" bestFit="1" customWidth="1"/>
    <col min="5895" max="5896" width="12.85546875" style="967" customWidth="1"/>
    <col min="5897" max="5897" width="14.42578125" style="967" bestFit="1" customWidth="1"/>
    <col min="5898" max="5899" width="12.85546875" style="967" customWidth="1"/>
    <col min="5900" max="5900" width="15.42578125" style="967" bestFit="1" customWidth="1"/>
    <col min="5901" max="5902" width="12.85546875" style="967" customWidth="1"/>
    <col min="5903" max="5904" width="0" style="967" hidden="1" customWidth="1"/>
    <col min="5905" max="5905" width="2.85546875" style="967" customWidth="1"/>
    <col min="5906" max="6144" width="11.42578125" style="967"/>
    <col min="6145" max="6145" width="0" style="967" hidden="1" customWidth="1"/>
    <col min="6146" max="6146" width="61.7109375" style="967" customWidth="1"/>
    <col min="6147" max="6147" width="15.42578125" style="967" bestFit="1" customWidth="1"/>
    <col min="6148" max="6149" width="12.85546875" style="967" customWidth="1"/>
    <col min="6150" max="6150" width="15.42578125" style="967" bestFit="1" customWidth="1"/>
    <col min="6151" max="6152" width="12.85546875" style="967" customWidth="1"/>
    <col min="6153" max="6153" width="14.42578125" style="967" bestFit="1" customWidth="1"/>
    <col min="6154" max="6155" width="12.85546875" style="967" customWidth="1"/>
    <col min="6156" max="6156" width="15.42578125" style="967" bestFit="1" customWidth="1"/>
    <col min="6157" max="6158" width="12.85546875" style="967" customWidth="1"/>
    <col min="6159" max="6160" width="0" style="967" hidden="1" customWidth="1"/>
    <col min="6161" max="6161" width="2.85546875" style="967" customWidth="1"/>
    <col min="6162" max="6400" width="11.42578125" style="967"/>
    <col min="6401" max="6401" width="0" style="967" hidden="1" customWidth="1"/>
    <col min="6402" max="6402" width="61.7109375" style="967" customWidth="1"/>
    <col min="6403" max="6403" width="15.42578125" style="967" bestFit="1" customWidth="1"/>
    <col min="6404" max="6405" width="12.85546875" style="967" customWidth="1"/>
    <col min="6406" max="6406" width="15.42578125" style="967" bestFit="1" customWidth="1"/>
    <col min="6407" max="6408" width="12.85546875" style="967" customWidth="1"/>
    <col min="6409" max="6409" width="14.42578125" style="967" bestFit="1" customWidth="1"/>
    <col min="6410" max="6411" width="12.85546875" style="967" customWidth="1"/>
    <col min="6412" max="6412" width="15.42578125" style="967" bestFit="1" customWidth="1"/>
    <col min="6413" max="6414" width="12.85546875" style="967" customWidth="1"/>
    <col min="6415" max="6416" width="0" style="967" hidden="1" customWidth="1"/>
    <col min="6417" max="6417" width="2.85546875" style="967" customWidth="1"/>
    <col min="6418" max="6656" width="11.42578125" style="967"/>
    <col min="6657" max="6657" width="0" style="967" hidden="1" customWidth="1"/>
    <col min="6658" max="6658" width="61.7109375" style="967" customWidth="1"/>
    <col min="6659" max="6659" width="15.42578125" style="967" bestFit="1" customWidth="1"/>
    <col min="6660" max="6661" width="12.85546875" style="967" customWidth="1"/>
    <col min="6662" max="6662" width="15.42578125" style="967" bestFit="1" customWidth="1"/>
    <col min="6663" max="6664" width="12.85546875" style="967" customWidth="1"/>
    <col min="6665" max="6665" width="14.42578125" style="967" bestFit="1" customWidth="1"/>
    <col min="6666" max="6667" width="12.85546875" style="967" customWidth="1"/>
    <col min="6668" max="6668" width="15.42578125" style="967" bestFit="1" customWidth="1"/>
    <col min="6669" max="6670" width="12.85546875" style="967" customWidth="1"/>
    <col min="6671" max="6672" width="0" style="967" hidden="1" customWidth="1"/>
    <col min="6673" max="6673" width="2.85546875" style="967" customWidth="1"/>
    <col min="6674" max="6912" width="11.42578125" style="967"/>
    <col min="6913" max="6913" width="0" style="967" hidden="1" customWidth="1"/>
    <col min="6914" max="6914" width="61.7109375" style="967" customWidth="1"/>
    <col min="6915" max="6915" width="15.42578125" style="967" bestFit="1" customWidth="1"/>
    <col min="6916" max="6917" width="12.85546875" style="967" customWidth="1"/>
    <col min="6918" max="6918" width="15.42578125" style="967" bestFit="1" customWidth="1"/>
    <col min="6919" max="6920" width="12.85546875" style="967" customWidth="1"/>
    <col min="6921" max="6921" width="14.42578125" style="967" bestFit="1" customWidth="1"/>
    <col min="6922" max="6923" width="12.85546875" style="967" customWidth="1"/>
    <col min="6924" max="6924" width="15.42578125" style="967" bestFit="1" customWidth="1"/>
    <col min="6925" max="6926" width="12.85546875" style="967" customWidth="1"/>
    <col min="6927" max="6928" width="0" style="967" hidden="1" customWidth="1"/>
    <col min="6929" max="6929" width="2.85546875" style="967" customWidth="1"/>
    <col min="6930" max="7168" width="11.42578125" style="967"/>
    <col min="7169" max="7169" width="0" style="967" hidden="1" customWidth="1"/>
    <col min="7170" max="7170" width="61.7109375" style="967" customWidth="1"/>
    <col min="7171" max="7171" width="15.42578125" style="967" bestFit="1" customWidth="1"/>
    <col min="7172" max="7173" width="12.85546875" style="967" customWidth="1"/>
    <col min="7174" max="7174" width="15.42578125" style="967" bestFit="1" customWidth="1"/>
    <col min="7175" max="7176" width="12.85546875" style="967" customWidth="1"/>
    <col min="7177" max="7177" width="14.42578125" style="967" bestFit="1" customWidth="1"/>
    <col min="7178" max="7179" width="12.85546875" style="967" customWidth="1"/>
    <col min="7180" max="7180" width="15.42578125" style="967" bestFit="1" customWidth="1"/>
    <col min="7181" max="7182" width="12.85546875" style="967" customWidth="1"/>
    <col min="7183" max="7184" width="0" style="967" hidden="1" customWidth="1"/>
    <col min="7185" max="7185" width="2.85546875" style="967" customWidth="1"/>
    <col min="7186" max="7424" width="11.42578125" style="967"/>
    <col min="7425" max="7425" width="0" style="967" hidden="1" customWidth="1"/>
    <col min="7426" max="7426" width="61.7109375" style="967" customWidth="1"/>
    <col min="7427" max="7427" width="15.42578125" style="967" bestFit="1" customWidth="1"/>
    <col min="7428" max="7429" width="12.85546875" style="967" customWidth="1"/>
    <col min="7430" max="7430" width="15.42578125" style="967" bestFit="1" customWidth="1"/>
    <col min="7431" max="7432" width="12.85546875" style="967" customWidth="1"/>
    <col min="7433" max="7433" width="14.42578125" style="967" bestFit="1" customWidth="1"/>
    <col min="7434" max="7435" width="12.85546875" style="967" customWidth="1"/>
    <col min="7436" max="7436" width="15.42578125" style="967" bestFit="1" customWidth="1"/>
    <col min="7437" max="7438" width="12.85546875" style="967" customWidth="1"/>
    <col min="7439" max="7440" width="0" style="967" hidden="1" customWidth="1"/>
    <col min="7441" max="7441" width="2.85546875" style="967" customWidth="1"/>
    <col min="7442" max="7680" width="11.42578125" style="967"/>
    <col min="7681" max="7681" width="0" style="967" hidden="1" customWidth="1"/>
    <col min="7682" max="7682" width="61.7109375" style="967" customWidth="1"/>
    <col min="7683" max="7683" width="15.42578125" style="967" bestFit="1" customWidth="1"/>
    <col min="7684" max="7685" width="12.85546875" style="967" customWidth="1"/>
    <col min="7686" max="7686" width="15.42578125" style="967" bestFit="1" customWidth="1"/>
    <col min="7687" max="7688" width="12.85546875" style="967" customWidth="1"/>
    <col min="7689" max="7689" width="14.42578125" style="967" bestFit="1" customWidth="1"/>
    <col min="7690" max="7691" width="12.85546875" style="967" customWidth="1"/>
    <col min="7692" max="7692" width="15.42578125" style="967" bestFit="1" customWidth="1"/>
    <col min="7693" max="7694" width="12.85546875" style="967" customWidth="1"/>
    <col min="7695" max="7696" width="0" style="967" hidden="1" customWidth="1"/>
    <col min="7697" max="7697" width="2.85546875" style="967" customWidth="1"/>
    <col min="7698" max="7936" width="11.42578125" style="967"/>
    <col min="7937" max="7937" width="0" style="967" hidden="1" customWidth="1"/>
    <col min="7938" max="7938" width="61.7109375" style="967" customWidth="1"/>
    <col min="7939" max="7939" width="15.42578125" style="967" bestFit="1" customWidth="1"/>
    <col min="7940" max="7941" width="12.85546875" style="967" customWidth="1"/>
    <col min="7942" max="7942" width="15.42578125" style="967" bestFit="1" customWidth="1"/>
    <col min="7943" max="7944" width="12.85546875" style="967" customWidth="1"/>
    <col min="7945" max="7945" width="14.42578125" style="967" bestFit="1" customWidth="1"/>
    <col min="7946" max="7947" width="12.85546875" style="967" customWidth="1"/>
    <col min="7948" max="7948" width="15.42578125" style="967" bestFit="1" customWidth="1"/>
    <col min="7949" max="7950" width="12.85546875" style="967" customWidth="1"/>
    <col min="7951" max="7952" width="0" style="967" hidden="1" customWidth="1"/>
    <col min="7953" max="7953" width="2.85546875" style="967" customWidth="1"/>
    <col min="7954" max="8192" width="11.42578125" style="967"/>
    <col min="8193" max="8193" width="0" style="967" hidden="1" customWidth="1"/>
    <col min="8194" max="8194" width="61.7109375" style="967" customWidth="1"/>
    <col min="8195" max="8195" width="15.42578125" style="967" bestFit="1" customWidth="1"/>
    <col min="8196" max="8197" width="12.85546875" style="967" customWidth="1"/>
    <col min="8198" max="8198" width="15.42578125" style="967" bestFit="1" customWidth="1"/>
    <col min="8199" max="8200" width="12.85546875" style="967" customWidth="1"/>
    <col min="8201" max="8201" width="14.42578125" style="967" bestFit="1" customWidth="1"/>
    <col min="8202" max="8203" width="12.85546875" style="967" customWidth="1"/>
    <col min="8204" max="8204" width="15.42578125" style="967" bestFit="1" customWidth="1"/>
    <col min="8205" max="8206" width="12.85546875" style="967" customWidth="1"/>
    <col min="8207" max="8208" width="0" style="967" hidden="1" customWidth="1"/>
    <col min="8209" max="8209" width="2.85546875" style="967" customWidth="1"/>
    <col min="8210" max="8448" width="11.42578125" style="967"/>
    <col min="8449" max="8449" width="0" style="967" hidden="1" customWidth="1"/>
    <col min="8450" max="8450" width="61.7109375" style="967" customWidth="1"/>
    <col min="8451" max="8451" width="15.42578125" style="967" bestFit="1" customWidth="1"/>
    <col min="8452" max="8453" width="12.85546875" style="967" customWidth="1"/>
    <col min="8454" max="8454" width="15.42578125" style="967" bestFit="1" customWidth="1"/>
    <col min="8455" max="8456" width="12.85546875" style="967" customWidth="1"/>
    <col min="8457" max="8457" width="14.42578125" style="967" bestFit="1" customWidth="1"/>
    <col min="8458" max="8459" width="12.85546875" style="967" customWidth="1"/>
    <col min="8460" max="8460" width="15.42578125" style="967" bestFit="1" customWidth="1"/>
    <col min="8461" max="8462" width="12.85546875" style="967" customWidth="1"/>
    <col min="8463" max="8464" width="0" style="967" hidden="1" customWidth="1"/>
    <col min="8465" max="8465" width="2.85546875" style="967" customWidth="1"/>
    <col min="8466" max="8704" width="11.42578125" style="967"/>
    <col min="8705" max="8705" width="0" style="967" hidden="1" customWidth="1"/>
    <col min="8706" max="8706" width="61.7109375" style="967" customWidth="1"/>
    <col min="8707" max="8707" width="15.42578125" style="967" bestFit="1" customWidth="1"/>
    <col min="8708" max="8709" width="12.85546875" style="967" customWidth="1"/>
    <col min="8710" max="8710" width="15.42578125" style="967" bestFit="1" customWidth="1"/>
    <col min="8711" max="8712" width="12.85546875" style="967" customWidth="1"/>
    <col min="8713" max="8713" width="14.42578125" style="967" bestFit="1" customWidth="1"/>
    <col min="8714" max="8715" width="12.85546875" style="967" customWidth="1"/>
    <col min="8716" max="8716" width="15.42578125" style="967" bestFit="1" customWidth="1"/>
    <col min="8717" max="8718" width="12.85546875" style="967" customWidth="1"/>
    <col min="8719" max="8720" width="0" style="967" hidden="1" customWidth="1"/>
    <col min="8721" max="8721" width="2.85546875" style="967" customWidth="1"/>
    <col min="8722" max="8960" width="11.42578125" style="967"/>
    <col min="8961" max="8961" width="0" style="967" hidden="1" customWidth="1"/>
    <col min="8962" max="8962" width="61.7109375" style="967" customWidth="1"/>
    <col min="8963" max="8963" width="15.42578125" style="967" bestFit="1" customWidth="1"/>
    <col min="8964" max="8965" width="12.85546875" style="967" customWidth="1"/>
    <col min="8966" max="8966" width="15.42578125" style="967" bestFit="1" customWidth="1"/>
    <col min="8967" max="8968" width="12.85546875" style="967" customWidth="1"/>
    <col min="8969" max="8969" width="14.42578125" style="967" bestFit="1" customWidth="1"/>
    <col min="8970" max="8971" width="12.85546875" style="967" customWidth="1"/>
    <col min="8972" max="8972" width="15.42578125" style="967" bestFit="1" customWidth="1"/>
    <col min="8973" max="8974" width="12.85546875" style="967" customWidth="1"/>
    <col min="8975" max="8976" width="0" style="967" hidden="1" customWidth="1"/>
    <col min="8977" max="8977" width="2.85546875" style="967" customWidth="1"/>
    <col min="8978" max="9216" width="11.42578125" style="967"/>
    <col min="9217" max="9217" width="0" style="967" hidden="1" customWidth="1"/>
    <col min="9218" max="9218" width="61.7109375" style="967" customWidth="1"/>
    <col min="9219" max="9219" width="15.42578125" style="967" bestFit="1" customWidth="1"/>
    <col min="9220" max="9221" width="12.85546875" style="967" customWidth="1"/>
    <col min="9222" max="9222" width="15.42578125" style="967" bestFit="1" customWidth="1"/>
    <col min="9223" max="9224" width="12.85546875" style="967" customWidth="1"/>
    <col min="9225" max="9225" width="14.42578125" style="967" bestFit="1" customWidth="1"/>
    <col min="9226" max="9227" width="12.85546875" style="967" customWidth="1"/>
    <col min="9228" max="9228" width="15.42578125" style="967" bestFit="1" customWidth="1"/>
    <col min="9229" max="9230" width="12.85546875" style="967" customWidth="1"/>
    <col min="9231" max="9232" width="0" style="967" hidden="1" customWidth="1"/>
    <col min="9233" max="9233" width="2.85546875" style="967" customWidth="1"/>
    <col min="9234" max="9472" width="11.42578125" style="967"/>
    <col min="9473" max="9473" width="0" style="967" hidden="1" customWidth="1"/>
    <col min="9474" max="9474" width="61.7109375" style="967" customWidth="1"/>
    <col min="9475" max="9475" width="15.42578125" style="967" bestFit="1" customWidth="1"/>
    <col min="9476" max="9477" width="12.85546875" style="967" customWidth="1"/>
    <col min="9478" max="9478" width="15.42578125" style="967" bestFit="1" customWidth="1"/>
    <col min="9479" max="9480" width="12.85546875" style="967" customWidth="1"/>
    <col min="9481" max="9481" width="14.42578125" style="967" bestFit="1" customWidth="1"/>
    <col min="9482" max="9483" width="12.85546875" style="967" customWidth="1"/>
    <col min="9484" max="9484" width="15.42578125" style="967" bestFit="1" customWidth="1"/>
    <col min="9485" max="9486" width="12.85546875" style="967" customWidth="1"/>
    <col min="9487" max="9488" width="0" style="967" hidden="1" customWidth="1"/>
    <col min="9489" max="9489" width="2.85546875" style="967" customWidth="1"/>
    <col min="9490" max="9728" width="11.42578125" style="967"/>
    <col min="9729" max="9729" width="0" style="967" hidden="1" customWidth="1"/>
    <col min="9730" max="9730" width="61.7109375" style="967" customWidth="1"/>
    <col min="9731" max="9731" width="15.42578125" style="967" bestFit="1" customWidth="1"/>
    <col min="9732" max="9733" width="12.85546875" style="967" customWidth="1"/>
    <col min="9734" max="9734" width="15.42578125" style="967" bestFit="1" customWidth="1"/>
    <col min="9735" max="9736" width="12.85546875" style="967" customWidth="1"/>
    <col min="9737" max="9737" width="14.42578125" style="967" bestFit="1" customWidth="1"/>
    <col min="9738" max="9739" width="12.85546875" style="967" customWidth="1"/>
    <col min="9740" max="9740" width="15.42578125" style="967" bestFit="1" customWidth="1"/>
    <col min="9741" max="9742" width="12.85546875" style="967" customWidth="1"/>
    <col min="9743" max="9744" width="0" style="967" hidden="1" customWidth="1"/>
    <col min="9745" max="9745" width="2.85546875" style="967" customWidth="1"/>
    <col min="9746" max="9984" width="11.42578125" style="967"/>
    <col min="9985" max="9985" width="0" style="967" hidden="1" customWidth="1"/>
    <col min="9986" max="9986" width="61.7109375" style="967" customWidth="1"/>
    <col min="9987" max="9987" width="15.42578125" style="967" bestFit="1" customWidth="1"/>
    <col min="9988" max="9989" width="12.85546875" style="967" customWidth="1"/>
    <col min="9990" max="9990" width="15.42578125" style="967" bestFit="1" customWidth="1"/>
    <col min="9991" max="9992" width="12.85546875" style="967" customWidth="1"/>
    <col min="9993" max="9993" width="14.42578125" style="967" bestFit="1" customWidth="1"/>
    <col min="9994" max="9995" width="12.85546875" style="967" customWidth="1"/>
    <col min="9996" max="9996" width="15.42578125" style="967" bestFit="1" customWidth="1"/>
    <col min="9997" max="9998" width="12.85546875" style="967" customWidth="1"/>
    <col min="9999" max="10000" width="0" style="967" hidden="1" customWidth="1"/>
    <col min="10001" max="10001" width="2.85546875" style="967" customWidth="1"/>
    <col min="10002" max="10240" width="11.42578125" style="967"/>
    <col min="10241" max="10241" width="0" style="967" hidden="1" customWidth="1"/>
    <col min="10242" max="10242" width="61.7109375" style="967" customWidth="1"/>
    <col min="10243" max="10243" width="15.42578125" style="967" bestFit="1" customWidth="1"/>
    <col min="10244" max="10245" width="12.85546875" style="967" customWidth="1"/>
    <col min="10246" max="10246" width="15.42578125" style="967" bestFit="1" customWidth="1"/>
    <col min="10247" max="10248" width="12.85546875" style="967" customWidth="1"/>
    <col min="10249" max="10249" width="14.42578125" style="967" bestFit="1" customWidth="1"/>
    <col min="10250" max="10251" width="12.85546875" style="967" customWidth="1"/>
    <col min="10252" max="10252" width="15.42578125" style="967" bestFit="1" customWidth="1"/>
    <col min="10253" max="10254" width="12.85546875" style="967" customWidth="1"/>
    <col min="10255" max="10256" width="0" style="967" hidden="1" customWidth="1"/>
    <col min="10257" max="10257" width="2.85546875" style="967" customWidth="1"/>
    <col min="10258" max="10496" width="11.42578125" style="967"/>
    <col min="10497" max="10497" width="0" style="967" hidden="1" customWidth="1"/>
    <col min="10498" max="10498" width="61.7109375" style="967" customWidth="1"/>
    <col min="10499" max="10499" width="15.42578125" style="967" bestFit="1" customWidth="1"/>
    <col min="10500" max="10501" width="12.85546875" style="967" customWidth="1"/>
    <col min="10502" max="10502" width="15.42578125" style="967" bestFit="1" customWidth="1"/>
    <col min="10503" max="10504" width="12.85546875" style="967" customWidth="1"/>
    <col min="10505" max="10505" width="14.42578125" style="967" bestFit="1" customWidth="1"/>
    <col min="10506" max="10507" width="12.85546875" style="967" customWidth="1"/>
    <col min="10508" max="10508" width="15.42578125" style="967" bestFit="1" customWidth="1"/>
    <col min="10509" max="10510" width="12.85546875" style="967" customWidth="1"/>
    <col min="10511" max="10512" width="0" style="967" hidden="1" customWidth="1"/>
    <col min="10513" max="10513" width="2.85546875" style="967" customWidth="1"/>
    <col min="10514" max="10752" width="11.42578125" style="967"/>
    <col min="10753" max="10753" width="0" style="967" hidden="1" customWidth="1"/>
    <col min="10754" max="10754" width="61.7109375" style="967" customWidth="1"/>
    <col min="10755" max="10755" width="15.42578125" style="967" bestFit="1" customWidth="1"/>
    <col min="10756" max="10757" width="12.85546875" style="967" customWidth="1"/>
    <col min="10758" max="10758" width="15.42578125" style="967" bestFit="1" customWidth="1"/>
    <col min="10759" max="10760" width="12.85546875" style="967" customWidth="1"/>
    <col min="10761" max="10761" width="14.42578125" style="967" bestFit="1" customWidth="1"/>
    <col min="10762" max="10763" width="12.85546875" style="967" customWidth="1"/>
    <col min="10764" max="10764" width="15.42578125" style="967" bestFit="1" customWidth="1"/>
    <col min="10765" max="10766" width="12.85546875" style="967" customWidth="1"/>
    <col min="10767" max="10768" width="0" style="967" hidden="1" customWidth="1"/>
    <col min="10769" max="10769" width="2.85546875" style="967" customWidth="1"/>
    <col min="10770" max="11008" width="11.42578125" style="967"/>
    <col min="11009" max="11009" width="0" style="967" hidden="1" customWidth="1"/>
    <col min="11010" max="11010" width="61.7109375" style="967" customWidth="1"/>
    <col min="11011" max="11011" width="15.42578125" style="967" bestFit="1" customWidth="1"/>
    <col min="11012" max="11013" width="12.85546875" style="967" customWidth="1"/>
    <col min="11014" max="11014" width="15.42578125" style="967" bestFit="1" customWidth="1"/>
    <col min="11015" max="11016" width="12.85546875" style="967" customWidth="1"/>
    <col min="11017" max="11017" width="14.42578125" style="967" bestFit="1" customWidth="1"/>
    <col min="11018" max="11019" width="12.85546875" style="967" customWidth="1"/>
    <col min="11020" max="11020" width="15.42578125" style="967" bestFit="1" customWidth="1"/>
    <col min="11021" max="11022" width="12.85546875" style="967" customWidth="1"/>
    <col min="11023" max="11024" width="0" style="967" hidden="1" customWidth="1"/>
    <col min="11025" max="11025" width="2.85546875" style="967" customWidth="1"/>
    <col min="11026" max="11264" width="11.42578125" style="967"/>
    <col min="11265" max="11265" width="0" style="967" hidden="1" customWidth="1"/>
    <col min="11266" max="11266" width="61.7109375" style="967" customWidth="1"/>
    <col min="11267" max="11267" width="15.42578125" style="967" bestFit="1" customWidth="1"/>
    <col min="11268" max="11269" width="12.85546875" style="967" customWidth="1"/>
    <col min="11270" max="11270" width="15.42578125" style="967" bestFit="1" customWidth="1"/>
    <col min="11271" max="11272" width="12.85546875" style="967" customWidth="1"/>
    <col min="11273" max="11273" width="14.42578125" style="967" bestFit="1" customWidth="1"/>
    <col min="11274" max="11275" width="12.85546875" style="967" customWidth="1"/>
    <col min="11276" max="11276" width="15.42578125" style="967" bestFit="1" customWidth="1"/>
    <col min="11277" max="11278" width="12.85546875" style="967" customWidth="1"/>
    <col min="11279" max="11280" width="0" style="967" hidden="1" customWidth="1"/>
    <col min="11281" max="11281" width="2.85546875" style="967" customWidth="1"/>
    <col min="11282" max="11520" width="11.42578125" style="967"/>
    <col min="11521" max="11521" width="0" style="967" hidden="1" customWidth="1"/>
    <col min="11522" max="11522" width="61.7109375" style="967" customWidth="1"/>
    <col min="11523" max="11523" width="15.42578125" style="967" bestFit="1" customWidth="1"/>
    <col min="11524" max="11525" width="12.85546875" style="967" customWidth="1"/>
    <col min="11526" max="11526" width="15.42578125" style="967" bestFit="1" customWidth="1"/>
    <col min="11527" max="11528" width="12.85546875" style="967" customWidth="1"/>
    <col min="11529" max="11529" width="14.42578125" style="967" bestFit="1" customWidth="1"/>
    <col min="11530" max="11531" width="12.85546875" style="967" customWidth="1"/>
    <col min="11532" max="11532" width="15.42578125" style="967" bestFit="1" customWidth="1"/>
    <col min="11533" max="11534" width="12.85546875" style="967" customWidth="1"/>
    <col min="11535" max="11536" width="0" style="967" hidden="1" customWidth="1"/>
    <col min="11537" max="11537" width="2.85546875" style="967" customWidth="1"/>
    <col min="11538" max="11776" width="11.42578125" style="967"/>
    <col min="11777" max="11777" width="0" style="967" hidden="1" customWidth="1"/>
    <col min="11778" max="11778" width="61.7109375" style="967" customWidth="1"/>
    <col min="11779" max="11779" width="15.42578125" style="967" bestFit="1" customWidth="1"/>
    <col min="11780" max="11781" width="12.85546875" style="967" customWidth="1"/>
    <col min="11782" max="11782" width="15.42578125" style="967" bestFit="1" customWidth="1"/>
    <col min="11783" max="11784" width="12.85546875" style="967" customWidth="1"/>
    <col min="11785" max="11785" width="14.42578125" style="967" bestFit="1" customWidth="1"/>
    <col min="11786" max="11787" width="12.85546875" style="967" customWidth="1"/>
    <col min="11788" max="11788" width="15.42578125" style="967" bestFit="1" customWidth="1"/>
    <col min="11789" max="11790" width="12.85546875" style="967" customWidth="1"/>
    <col min="11791" max="11792" width="0" style="967" hidden="1" customWidth="1"/>
    <col min="11793" max="11793" width="2.85546875" style="967" customWidth="1"/>
    <col min="11794" max="12032" width="11.42578125" style="967"/>
    <col min="12033" max="12033" width="0" style="967" hidden="1" customWidth="1"/>
    <col min="12034" max="12034" width="61.7109375" style="967" customWidth="1"/>
    <col min="12035" max="12035" width="15.42578125" style="967" bestFit="1" customWidth="1"/>
    <col min="12036" max="12037" width="12.85546875" style="967" customWidth="1"/>
    <col min="12038" max="12038" width="15.42578125" style="967" bestFit="1" customWidth="1"/>
    <col min="12039" max="12040" width="12.85546875" style="967" customWidth="1"/>
    <col min="12041" max="12041" width="14.42578125" style="967" bestFit="1" customWidth="1"/>
    <col min="12042" max="12043" width="12.85546875" style="967" customWidth="1"/>
    <col min="12044" max="12044" width="15.42578125" style="967" bestFit="1" customWidth="1"/>
    <col min="12045" max="12046" width="12.85546875" style="967" customWidth="1"/>
    <col min="12047" max="12048" width="0" style="967" hidden="1" customWidth="1"/>
    <col min="12049" max="12049" width="2.85546875" style="967" customWidth="1"/>
    <col min="12050" max="12288" width="11.42578125" style="967"/>
    <col min="12289" max="12289" width="0" style="967" hidden="1" customWidth="1"/>
    <col min="12290" max="12290" width="61.7109375" style="967" customWidth="1"/>
    <col min="12291" max="12291" width="15.42578125" style="967" bestFit="1" customWidth="1"/>
    <col min="12292" max="12293" width="12.85546875" style="967" customWidth="1"/>
    <col min="12294" max="12294" width="15.42578125" style="967" bestFit="1" customWidth="1"/>
    <col min="12295" max="12296" width="12.85546875" style="967" customWidth="1"/>
    <col min="12297" max="12297" width="14.42578125" style="967" bestFit="1" customWidth="1"/>
    <col min="12298" max="12299" width="12.85546875" style="967" customWidth="1"/>
    <col min="12300" max="12300" width="15.42578125" style="967" bestFit="1" customWidth="1"/>
    <col min="12301" max="12302" width="12.85546875" style="967" customWidth="1"/>
    <col min="12303" max="12304" width="0" style="967" hidden="1" customWidth="1"/>
    <col min="12305" max="12305" width="2.85546875" style="967" customWidth="1"/>
    <col min="12306" max="12544" width="11.42578125" style="967"/>
    <col min="12545" max="12545" width="0" style="967" hidden="1" customWidth="1"/>
    <col min="12546" max="12546" width="61.7109375" style="967" customWidth="1"/>
    <col min="12547" max="12547" width="15.42578125" style="967" bestFit="1" customWidth="1"/>
    <col min="12548" max="12549" width="12.85546875" style="967" customWidth="1"/>
    <col min="12550" max="12550" width="15.42578125" style="967" bestFit="1" customWidth="1"/>
    <col min="12551" max="12552" width="12.85546875" style="967" customWidth="1"/>
    <col min="12553" max="12553" width="14.42578125" style="967" bestFit="1" customWidth="1"/>
    <col min="12554" max="12555" width="12.85546875" style="967" customWidth="1"/>
    <col min="12556" max="12556" width="15.42578125" style="967" bestFit="1" customWidth="1"/>
    <col min="12557" max="12558" width="12.85546875" style="967" customWidth="1"/>
    <col min="12559" max="12560" width="0" style="967" hidden="1" customWidth="1"/>
    <col min="12561" max="12561" width="2.85546875" style="967" customWidth="1"/>
    <col min="12562" max="12800" width="11.42578125" style="967"/>
    <col min="12801" max="12801" width="0" style="967" hidden="1" customWidth="1"/>
    <col min="12802" max="12802" width="61.7109375" style="967" customWidth="1"/>
    <col min="12803" max="12803" width="15.42578125" style="967" bestFit="1" customWidth="1"/>
    <col min="12804" max="12805" width="12.85546875" style="967" customWidth="1"/>
    <col min="12806" max="12806" width="15.42578125" style="967" bestFit="1" customWidth="1"/>
    <col min="12807" max="12808" width="12.85546875" style="967" customWidth="1"/>
    <col min="12809" max="12809" width="14.42578125" style="967" bestFit="1" customWidth="1"/>
    <col min="12810" max="12811" width="12.85546875" style="967" customWidth="1"/>
    <col min="12812" max="12812" width="15.42578125" style="967" bestFit="1" customWidth="1"/>
    <col min="12813" max="12814" width="12.85546875" style="967" customWidth="1"/>
    <col min="12815" max="12816" width="0" style="967" hidden="1" customWidth="1"/>
    <col min="12817" max="12817" width="2.85546875" style="967" customWidth="1"/>
    <col min="12818" max="13056" width="11.42578125" style="967"/>
    <col min="13057" max="13057" width="0" style="967" hidden="1" customWidth="1"/>
    <col min="13058" max="13058" width="61.7109375" style="967" customWidth="1"/>
    <col min="13059" max="13059" width="15.42578125" style="967" bestFit="1" customWidth="1"/>
    <col min="13060" max="13061" width="12.85546875" style="967" customWidth="1"/>
    <col min="13062" max="13062" width="15.42578125" style="967" bestFit="1" customWidth="1"/>
    <col min="13063" max="13064" width="12.85546875" style="967" customWidth="1"/>
    <col min="13065" max="13065" width="14.42578125" style="967" bestFit="1" customWidth="1"/>
    <col min="13066" max="13067" width="12.85546875" style="967" customWidth="1"/>
    <col min="13068" max="13068" width="15.42578125" style="967" bestFit="1" customWidth="1"/>
    <col min="13069" max="13070" width="12.85546875" style="967" customWidth="1"/>
    <col min="13071" max="13072" width="0" style="967" hidden="1" customWidth="1"/>
    <col min="13073" max="13073" width="2.85546875" style="967" customWidth="1"/>
    <col min="13074" max="13312" width="11.42578125" style="967"/>
    <col min="13313" max="13313" width="0" style="967" hidden="1" customWidth="1"/>
    <col min="13314" max="13314" width="61.7109375" style="967" customWidth="1"/>
    <col min="13315" max="13315" width="15.42578125" style="967" bestFit="1" customWidth="1"/>
    <col min="13316" max="13317" width="12.85546875" style="967" customWidth="1"/>
    <col min="13318" max="13318" width="15.42578125" style="967" bestFit="1" customWidth="1"/>
    <col min="13319" max="13320" width="12.85546875" style="967" customWidth="1"/>
    <col min="13321" max="13321" width="14.42578125" style="967" bestFit="1" customWidth="1"/>
    <col min="13322" max="13323" width="12.85546875" style="967" customWidth="1"/>
    <col min="13324" max="13324" width="15.42578125" style="967" bestFit="1" customWidth="1"/>
    <col min="13325" max="13326" width="12.85546875" style="967" customWidth="1"/>
    <col min="13327" max="13328" width="0" style="967" hidden="1" customWidth="1"/>
    <col min="13329" max="13329" width="2.85546875" style="967" customWidth="1"/>
    <col min="13330" max="13568" width="11.42578125" style="967"/>
    <col min="13569" max="13569" width="0" style="967" hidden="1" customWidth="1"/>
    <col min="13570" max="13570" width="61.7109375" style="967" customWidth="1"/>
    <col min="13571" max="13571" width="15.42578125" style="967" bestFit="1" customWidth="1"/>
    <col min="13572" max="13573" width="12.85546875" style="967" customWidth="1"/>
    <col min="13574" max="13574" width="15.42578125" style="967" bestFit="1" customWidth="1"/>
    <col min="13575" max="13576" width="12.85546875" style="967" customWidth="1"/>
    <col min="13577" max="13577" width="14.42578125" style="967" bestFit="1" customWidth="1"/>
    <col min="13578" max="13579" width="12.85546875" style="967" customWidth="1"/>
    <col min="13580" max="13580" width="15.42578125" style="967" bestFit="1" customWidth="1"/>
    <col min="13581" max="13582" width="12.85546875" style="967" customWidth="1"/>
    <col min="13583" max="13584" width="0" style="967" hidden="1" customWidth="1"/>
    <col min="13585" max="13585" width="2.85546875" style="967" customWidth="1"/>
    <col min="13586" max="13824" width="11.42578125" style="967"/>
    <col min="13825" max="13825" width="0" style="967" hidden="1" customWidth="1"/>
    <col min="13826" max="13826" width="61.7109375" style="967" customWidth="1"/>
    <col min="13827" max="13827" width="15.42578125" style="967" bestFit="1" customWidth="1"/>
    <col min="13828" max="13829" width="12.85546875" style="967" customWidth="1"/>
    <col min="13830" max="13830" width="15.42578125" style="967" bestFit="1" customWidth="1"/>
    <col min="13831" max="13832" width="12.85546875" style="967" customWidth="1"/>
    <col min="13833" max="13833" width="14.42578125" style="967" bestFit="1" customWidth="1"/>
    <col min="13834" max="13835" width="12.85546875" style="967" customWidth="1"/>
    <col min="13836" max="13836" width="15.42578125" style="967" bestFit="1" customWidth="1"/>
    <col min="13837" max="13838" width="12.85546875" style="967" customWidth="1"/>
    <col min="13839" max="13840" width="0" style="967" hidden="1" customWidth="1"/>
    <col min="13841" max="13841" width="2.85546875" style="967" customWidth="1"/>
    <col min="13842" max="14080" width="11.42578125" style="967"/>
    <col min="14081" max="14081" width="0" style="967" hidden="1" customWidth="1"/>
    <col min="14082" max="14082" width="61.7109375" style="967" customWidth="1"/>
    <col min="14083" max="14083" width="15.42578125" style="967" bestFit="1" customWidth="1"/>
    <col min="14084" max="14085" width="12.85546875" style="967" customWidth="1"/>
    <col min="14086" max="14086" width="15.42578125" style="967" bestFit="1" customWidth="1"/>
    <col min="14087" max="14088" width="12.85546875" style="967" customWidth="1"/>
    <col min="14089" max="14089" width="14.42578125" style="967" bestFit="1" customWidth="1"/>
    <col min="14090" max="14091" width="12.85546875" style="967" customWidth="1"/>
    <col min="14092" max="14092" width="15.42578125" style="967" bestFit="1" customWidth="1"/>
    <col min="14093" max="14094" width="12.85546875" style="967" customWidth="1"/>
    <col min="14095" max="14096" width="0" style="967" hidden="1" customWidth="1"/>
    <col min="14097" max="14097" width="2.85546875" style="967" customWidth="1"/>
    <col min="14098" max="14336" width="11.42578125" style="967"/>
    <col min="14337" max="14337" width="0" style="967" hidden="1" customWidth="1"/>
    <col min="14338" max="14338" width="61.7109375" style="967" customWidth="1"/>
    <col min="14339" max="14339" width="15.42578125" style="967" bestFit="1" customWidth="1"/>
    <col min="14340" max="14341" width="12.85546875" style="967" customWidth="1"/>
    <col min="14342" max="14342" width="15.42578125" style="967" bestFit="1" customWidth="1"/>
    <col min="14343" max="14344" width="12.85546875" style="967" customWidth="1"/>
    <col min="14345" max="14345" width="14.42578125" style="967" bestFit="1" customWidth="1"/>
    <col min="14346" max="14347" width="12.85546875" style="967" customWidth="1"/>
    <col min="14348" max="14348" width="15.42578125" style="967" bestFit="1" customWidth="1"/>
    <col min="14349" max="14350" width="12.85546875" style="967" customWidth="1"/>
    <col min="14351" max="14352" width="0" style="967" hidden="1" customWidth="1"/>
    <col min="14353" max="14353" width="2.85546875" style="967" customWidth="1"/>
    <col min="14354" max="14592" width="11.42578125" style="967"/>
    <col min="14593" max="14593" width="0" style="967" hidden="1" customWidth="1"/>
    <col min="14594" max="14594" width="61.7109375" style="967" customWidth="1"/>
    <col min="14595" max="14595" width="15.42578125" style="967" bestFit="1" customWidth="1"/>
    <col min="14596" max="14597" width="12.85546875" style="967" customWidth="1"/>
    <col min="14598" max="14598" width="15.42578125" style="967" bestFit="1" customWidth="1"/>
    <col min="14599" max="14600" width="12.85546875" style="967" customWidth="1"/>
    <col min="14601" max="14601" width="14.42578125" style="967" bestFit="1" customWidth="1"/>
    <col min="14602" max="14603" width="12.85546875" style="967" customWidth="1"/>
    <col min="14604" max="14604" width="15.42578125" style="967" bestFit="1" customWidth="1"/>
    <col min="14605" max="14606" width="12.85546875" style="967" customWidth="1"/>
    <col min="14607" max="14608" width="0" style="967" hidden="1" customWidth="1"/>
    <col min="14609" max="14609" width="2.85546875" style="967" customWidth="1"/>
    <col min="14610" max="14848" width="11.42578125" style="967"/>
    <col min="14849" max="14849" width="0" style="967" hidden="1" customWidth="1"/>
    <col min="14850" max="14850" width="61.7109375" style="967" customWidth="1"/>
    <col min="14851" max="14851" width="15.42578125" style="967" bestFit="1" customWidth="1"/>
    <col min="14852" max="14853" width="12.85546875" style="967" customWidth="1"/>
    <col min="14854" max="14854" width="15.42578125" style="967" bestFit="1" customWidth="1"/>
    <col min="14855" max="14856" width="12.85546875" style="967" customWidth="1"/>
    <col min="14857" max="14857" width="14.42578125" style="967" bestFit="1" customWidth="1"/>
    <col min="14858" max="14859" width="12.85546875" style="967" customWidth="1"/>
    <col min="14860" max="14860" width="15.42578125" style="967" bestFit="1" customWidth="1"/>
    <col min="14861" max="14862" width="12.85546875" style="967" customWidth="1"/>
    <col min="14863" max="14864" width="0" style="967" hidden="1" customWidth="1"/>
    <col min="14865" max="14865" width="2.85546875" style="967" customWidth="1"/>
    <col min="14866" max="15104" width="11.42578125" style="967"/>
    <col min="15105" max="15105" width="0" style="967" hidden="1" customWidth="1"/>
    <col min="15106" max="15106" width="61.7109375" style="967" customWidth="1"/>
    <col min="15107" max="15107" width="15.42578125" style="967" bestFit="1" customWidth="1"/>
    <col min="15108" max="15109" width="12.85546875" style="967" customWidth="1"/>
    <col min="15110" max="15110" width="15.42578125" style="967" bestFit="1" customWidth="1"/>
    <col min="15111" max="15112" width="12.85546875" style="967" customWidth="1"/>
    <col min="15113" max="15113" width="14.42578125" style="967" bestFit="1" customWidth="1"/>
    <col min="15114" max="15115" width="12.85546875" style="967" customWidth="1"/>
    <col min="15116" max="15116" width="15.42578125" style="967" bestFit="1" customWidth="1"/>
    <col min="15117" max="15118" width="12.85546875" style="967" customWidth="1"/>
    <col min="15119" max="15120" width="0" style="967" hidden="1" customWidth="1"/>
    <col min="15121" max="15121" width="2.85546875" style="967" customWidth="1"/>
    <col min="15122" max="15360" width="11.42578125" style="967"/>
    <col min="15361" max="15361" width="0" style="967" hidden="1" customWidth="1"/>
    <col min="15362" max="15362" width="61.7109375" style="967" customWidth="1"/>
    <col min="15363" max="15363" width="15.42578125" style="967" bestFit="1" customWidth="1"/>
    <col min="15364" max="15365" width="12.85546875" style="967" customWidth="1"/>
    <col min="15366" max="15366" width="15.42578125" style="967" bestFit="1" customWidth="1"/>
    <col min="15367" max="15368" width="12.85546875" style="967" customWidth="1"/>
    <col min="15369" max="15369" width="14.42578125" style="967" bestFit="1" customWidth="1"/>
    <col min="15370" max="15371" width="12.85546875" style="967" customWidth="1"/>
    <col min="15372" max="15372" width="15.42578125" style="967" bestFit="1" customWidth="1"/>
    <col min="15373" max="15374" width="12.85546875" style="967" customWidth="1"/>
    <col min="15375" max="15376" width="0" style="967" hidden="1" customWidth="1"/>
    <col min="15377" max="15377" width="2.85546875" style="967" customWidth="1"/>
    <col min="15378" max="15616" width="11.42578125" style="967"/>
    <col min="15617" max="15617" width="0" style="967" hidden="1" customWidth="1"/>
    <col min="15618" max="15618" width="61.7109375" style="967" customWidth="1"/>
    <col min="15619" max="15619" width="15.42578125" style="967" bestFit="1" customWidth="1"/>
    <col min="15620" max="15621" width="12.85546875" style="967" customWidth="1"/>
    <col min="15622" max="15622" width="15.42578125" style="967" bestFit="1" customWidth="1"/>
    <col min="15623" max="15624" width="12.85546875" style="967" customWidth="1"/>
    <col min="15625" max="15625" width="14.42578125" style="967" bestFit="1" customWidth="1"/>
    <col min="15626" max="15627" width="12.85546875" style="967" customWidth="1"/>
    <col min="15628" max="15628" width="15.42578125" style="967" bestFit="1" customWidth="1"/>
    <col min="15629" max="15630" width="12.85546875" style="967" customWidth="1"/>
    <col min="15631" max="15632" width="0" style="967" hidden="1" customWidth="1"/>
    <col min="15633" max="15633" width="2.85546875" style="967" customWidth="1"/>
    <col min="15634" max="15872" width="11.42578125" style="967"/>
    <col min="15873" max="15873" width="0" style="967" hidden="1" customWidth="1"/>
    <col min="15874" max="15874" width="61.7109375" style="967" customWidth="1"/>
    <col min="15875" max="15875" width="15.42578125" style="967" bestFit="1" customWidth="1"/>
    <col min="15876" max="15877" width="12.85546875" style="967" customWidth="1"/>
    <col min="15878" max="15878" width="15.42578125" style="967" bestFit="1" customWidth="1"/>
    <col min="15879" max="15880" width="12.85546875" style="967" customWidth="1"/>
    <col min="15881" max="15881" width="14.42578125" style="967" bestFit="1" customWidth="1"/>
    <col min="15882" max="15883" width="12.85546875" style="967" customWidth="1"/>
    <col min="15884" max="15884" width="15.42578125" style="967" bestFit="1" customWidth="1"/>
    <col min="15885" max="15886" width="12.85546875" style="967" customWidth="1"/>
    <col min="15887" max="15888" width="0" style="967" hidden="1" customWidth="1"/>
    <col min="15889" max="15889" width="2.85546875" style="967" customWidth="1"/>
    <col min="15890" max="16128" width="11.42578125" style="967"/>
    <col min="16129" max="16129" width="0" style="967" hidden="1" customWidth="1"/>
    <col min="16130" max="16130" width="61.7109375" style="967" customWidth="1"/>
    <col min="16131" max="16131" width="15.42578125" style="967" bestFit="1" customWidth="1"/>
    <col min="16132" max="16133" width="12.85546875" style="967" customWidth="1"/>
    <col min="16134" max="16134" width="15.42578125" style="967" bestFit="1" customWidth="1"/>
    <col min="16135" max="16136" width="12.85546875" style="967" customWidth="1"/>
    <col min="16137" max="16137" width="14.42578125" style="967" bestFit="1" customWidth="1"/>
    <col min="16138" max="16139" width="12.85546875" style="967" customWidth="1"/>
    <col min="16140" max="16140" width="15.42578125" style="967" bestFit="1" customWidth="1"/>
    <col min="16141" max="16142" width="12.85546875" style="967" customWidth="1"/>
    <col min="16143" max="16144" width="0" style="967" hidden="1" customWidth="1"/>
    <col min="16145" max="16145" width="2.85546875" style="967" customWidth="1"/>
    <col min="16146" max="16384" width="11.42578125" style="967"/>
  </cols>
  <sheetData>
    <row r="1" spans="1:22" s="196" customFormat="1" ht="2.25" customHeight="1">
      <c r="B1" s="845"/>
      <c r="C1" s="846"/>
      <c r="D1" s="846"/>
      <c r="E1" s="883"/>
      <c r="F1" s="846"/>
      <c r="G1" s="846"/>
      <c r="H1" s="846"/>
      <c r="I1" s="846"/>
      <c r="J1" s="846"/>
      <c r="K1" s="846"/>
      <c r="L1" s="846"/>
      <c r="M1" s="846"/>
      <c r="N1" s="846"/>
      <c r="O1" s="846"/>
      <c r="P1" s="846"/>
      <c r="Q1" s="785"/>
    </row>
    <row r="2" spans="1:22" s="196" customFormat="1" ht="41.25" customHeight="1">
      <c r="B2" s="1340" t="s">
        <v>1</v>
      </c>
      <c r="C2" s="1340"/>
      <c r="D2" s="1340"/>
      <c r="E2" s="1340"/>
      <c r="F2" s="1340"/>
      <c r="G2" s="1340"/>
      <c r="H2" s="1340"/>
      <c r="I2" s="1340"/>
      <c r="J2" s="1340"/>
      <c r="K2" s="1340"/>
      <c r="L2" s="1340"/>
      <c r="M2" s="1340"/>
      <c r="N2" s="1340"/>
      <c r="O2" s="1340"/>
      <c r="P2" s="1340"/>
      <c r="Q2" s="785"/>
    </row>
    <row r="3" spans="1:22" s="196" customFormat="1" ht="35.25" customHeight="1">
      <c r="B3" s="1340" t="s">
        <v>1267</v>
      </c>
      <c r="C3" s="1340"/>
      <c r="D3" s="1340"/>
      <c r="E3" s="1340"/>
      <c r="F3" s="1340"/>
      <c r="G3" s="1340"/>
      <c r="H3" s="1340"/>
      <c r="I3" s="1340"/>
      <c r="J3" s="1340"/>
      <c r="K3" s="1340"/>
      <c r="L3" s="1340"/>
      <c r="M3" s="1340"/>
      <c r="N3" s="1340"/>
      <c r="O3" s="1340"/>
      <c r="P3" s="1340"/>
      <c r="Q3" s="785"/>
    </row>
    <row r="4" spans="1:22" s="196" customFormat="1" ht="26.25" hidden="1">
      <c r="A4" s="196" t="s">
        <v>1433</v>
      </c>
      <c r="B4" s="1340"/>
      <c r="C4" s="1340"/>
      <c r="D4" s="1340"/>
      <c r="E4" s="1340"/>
      <c r="F4" s="1340"/>
      <c r="G4" s="1340"/>
      <c r="H4" s="1340"/>
      <c r="I4" s="1340"/>
      <c r="J4" s="1340"/>
      <c r="K4" s="1340"/>
      <c r="L4" s="1340"/>
      <c r="M4" s="1340"/>
      <c r="N4" s="1340"/>
      <c r="O4" s="1340"/>
      <c r="P4" s="1340"/>
      <c r="Q4" s="785"/>
    </row>
    <row r="5" spans="1:22" s="847" customFormat="1" ht="44.25" customHeight="1">
      <c r="B5" s="1344" t="s">
        <v>588</v>
      </c>
      <c r="C5" s="1344"/>
      <c r="D5" s="1344"/>
      <c r="E5" s="1344"/>
      <c r="F5" s="1344"/>
      <c r="G5" s="1344"/>
      <c r="H5" s="1344"/>
      <c r="I5" s="1344"/>
      <c r="J5" s="1344"/>
      <c r="K5" s="1344"/>
      <c r="L5" s="1344"/>
      <c r="M5" s="1344"/>
      <c r="N5" s="1344"/>
      <c r="O5" s="1344"/>
      <c r="P5" s="1344"/>
      <c r="Q5" s="848"/>
    </row>
    <row r="6" spans="1:22" s="224" customFormat="1" ht="9">
      <c r="C6" s="849"/>
      <c r="E6" s="884"/>
      <c r="Q6" s="790"/>
    </row>
    <row r="7" spans="1:22" s="224" customFormat="1" ht="15.75">
      <c r="B7" s="850"/>
      <c r="C7" s="1345" t="s">
        <v>1268</v>
      </c>
      <c r="D7" s="1345"/>
      <c r="E7" s="1345"/>
      <c r="F7" s="1345" t="s">
        <v>1269</v>
      </c>
      <c r="G7" s="1345"/>
      <c r="H7" s="1345"/>
      <c r="I7" s="1345" t="str">
        <f>"DIC-19"</f>
        <v>DIC-19</v>
      </c>
      <c r="J7" s="1345"/>
      <c r="K7" s="1345"/>
      <c r="L7" s="1345" t="str">
        <f>UPPER("may-20")</f>
        <v>MAY-20</v>
      </c>
      <c r="M7" s="1345"/>
      <c r="N7" s="1345"/>
      <c r="O7" s="885" t="s">
        <v>1249</v>
      </c>
      <c r="P7" s="885"/>
      <c r="Q7" s="1343"/>
    </row>
    <row r="8" spans="1:22" s="224" customFormat="1" ht="33" customHeight="1" thickBot="1">
      <c r="B8" s="853" t="s">
        <v>1250</v>
      </c>
      <c r="C8" s="854" t="s">
        <v>1270</v>
      </c>
      <c r="D8" s="855" t="s">
        <v>1252</v>
      </c>
      <c r="E8" s="854" t="s">
        <v>1253</v>
      </c>
      <c r="F8" s="854" t="s">
        <v>1270</v>
      </c>
      <c r="G8" s="855" t="s">
        <v>1252</v>
      </c>
      <c r="H8" s="854" t="s">
        <v>1253</v>
      </c>
      <c r="I8" s="854" t="s">
        <v>1270</v>
      </c>
      <c r="J8" s="855" t="s">
        <v>1252</v>
      </c>
      <c r="K8" s="854" t="s">
        <v>1253</v>
      </c>
      <c r="L8" s="854" t="s">
        <v>1270</v>
      </c>
      <c r="M8" s="855" t="s">
        <v>1252</v>
      </c>
      <c r="N8" s="854" t="s">
        <v>1253</v>
      </c>
      <c r="O8" s="857" t="s">
        <v>1254</v>
      </c>
      <c r="P8" s="857" t="s">
        <v>1255</v>
      </c>
      <c r="Q8" s="1343"/>
    </row>
    <row r="9" spans="1:22" s="173" customFormat="1" ht="18.75" customHeight="1" thickTop="1">
      <c r="B9" s="886" t="s">
        <v>512</v>
      </c>
      <c r="C9" s="873"/>
      <c r="D9" s="873"/>
      <c r="E9" s="873"/>
      <c r="F9" s="873"/>
      <c r="G9" s="873"/>
      <c r="H9" s="873"/>
      <c r="I9" s="873"/>
      <c r="J9" s="873"/>
      <c r="K9" s="873"/>
      <c r="L9" s="873"/>
      <c r="M9" s="873"/>
      <c r="N9" s="873"/>
      <c r="O9" s="887"/>
      <c r="P9" s="887"/>
      <c r="Q9" s="787"/>
      <c r="V9" s="876"/>
    </row>
    <row r="10" spans="1:22" s="173" customFormat="1" ht="22.5" customHeight="1">
      <c r="A10" s="173" t="s">
        <v>1262</v>
      </c>
      <c r="B10" s="173" t="s">
        <v>40</v>
      </c>
      <c r="C10" s="507">
        <v>14941829</v>
      </c>
      <c r="D10" s="509">
        <v>9.8599999999999993E-2</v>
      </c>
      <c r="E10" s="507">
        <v>2</v>
      </c>
      <c r="F10" s="507">
        <v>17655504.70654</v>
      </c>
      <c r="G10" s="509">
        <f t="shared" ref="G10:G23" si="0">+F10/F$86</f>
        <v>0.10418120194268575</v>
      </c>
      <c r="H10" s="507">
        <v>2</v>
      </c>
      <c r="I10" s="507">
        <v>18984733.572889999</v>
      </c>
      <c r="J10" s="509">
        <f t="shared" ref="J10:J23" si="1">+I10/I$86</f>
        <v>0.10436935320071637</v>
      </c>
      <c r="K10" s="507">
        <v>2</v>
      </c>
      <c r="L10" s="507">
        <v>19611694.027370006</v>
      </c>
      <c r="M10" s="509">
        <f t="shared" ref="M10:M18" si="2">+L10/L$86</f>
        <v>0.106433093891365</v>
      </c>
      <c r="N10" s="507">
        <v>2</v>
      </c>
      <c r="O10" s="510">
        <v>0.13481078795886559</v>
      </c>
      <c r="P10" s="510">
        <v>0.13809058792406481</v>
      </c>
      <c r="Q10" s="787"/>
      <c r="V10" s="876"/>
    </row>
    <row r="11" spans="1:22" s="173" customFormat="1" ht="22.5" customHeight="1">
      <c r="A11" s="173" t="s">
        <v>1262</v>
      </c>
      <c r="B11" s="173" t="s">
        <v>163</v>
      </c>
      <c r="C11" s="507">
        <v>14766444</v>
      </c>
      <c r="D11" s="509">
        <v>9.74E-2</v>
      </c>
      <c r="E11" s="507">
        <v>3</v>
      </c>
      <c r="F11" s="507">
        <v>16877251.830179997</v>
      </c>
      <c r="G11" s="509">
        <f t="shared" si="0"/>
        <v>9.9588905011944145E-2</v>
      </c>
      <c r="H11" s="507">
        <v>3</v>
      </c>
      <c r="I11" s="507">
        <v>18388819.523760002</v>
      </c>
      <c r="J11" s="509">
        <f t="shared" si="1"/>
        <v>0.1010932912200662</v>
      </c>
      <c r="K11" s="507">
        <v>3</v>
      </c>
      <c r="L11" s="507">
        <v>18476418.017430004</v>
      </c>
      <c r="M11" s="509">
        <f t="shared" si="2"/>
        <v>0.10027192607027176</v>
      </c>
      <c r="N11" s="507">
        <v>3</v>
      </c>
      <c r="O11" s="510">
        <v>0.18980199515165874</v>
      </c>
      <c r="P11" s="510">
        <v>0.19324072924169244</v>
      </c>
      <c r="Q11" s="787"/>
      <c r="V11" s="876"/>
    </row>
    <row r="12" spans="1:22" s="173" customFormat="1" ht="22.5" customHeight="1">
      <c r="A12" s="173" t="s">
        <v>1262</v>
      </c>
      <c r="B12" s="173" t="s">
        <v>42</v>
      </c>
      <c r="C12" s="507">
        <v>22254481</v>
      </c>
      <c r="D12" s="509">
        <v>0.1469</v>
      </c>
      <c r="E12" s="507">
        <v>1</v>
      </c>
      <c r="F12" s="507">
        <v>24152794.26619</v>
      </c>
      <c r="G12" s="509">
        <f t="shared" si="0"/>
        <v>0.14252026089030467</v>
      </c>
      <c r="H12" s="507">
        <v>1</v>
      </c>
      <c r="I12" s="507">
        <v>25457551.430969998</v>
      </c>
      <c r="J12" s="509">
        <f t="shared" si="1"/>
        <v>0.13995393544623991</v>
      </c>
      <c r="K12" s="507">
        <v>1</v>
      </c>
      <c r="L12" s="507">
        <v>25592288.56323</v>
      </c>
      <c r="M12" s="509">
        <f t="shared" si="2"/>
        <v>0.13888991168961476</v>
      </c>
      <c r="N12" s="507">
        <v>1</v>
      </c>
      <c r="O12" s="510">
        <v>0.18652980497104465</v>
      </c>
      <c r="P12" s="510">
        <v>0.18995908186402466</v>
      </c>
      <c r="Q12" s="787"/>
      <c r="V12" s="876"/>
    </row>
    <row r="13" spans="1:22" s="173" customFormat="1" ht="22.5" customHeight="1">
      <c r="A13" s="173" t="s">
        <v>1262</v>
      </c>
      <c r="B13" s="173" t="s">
        <v>44</v>
      </c>
      <c r="C13" s="507">
        <v>13113585</v>
      </c>
      <c r="D13" s="509">
        <v>8.6499999999999994E-2</v>
      </c>
      <c r="E13" s="507">
        <v>5</v>
      </c>
      <c r="F13" s="507">
        <v>15080999.789770002</v>
      </c>
      <c r="G13" s="509">
        <f t="shared" si="0"/>
        <v>8.8989621690828122E-2</v>
      </c>
      <c r="H13" s="507">
        <v>4</v>
      </c>
      <c r="I13" s="507">
        <v>16021005.481040001</v>
      </c>
      <c r="J13" s="509">
        <f t="shared" si="1"/>
        <v>8.8076136189186291E-2</v>
      </c>
      <c r="K13" s="507">
        <v>4</v>
      </c>
      <c r="L13" s="507">
        <v>16291409.595139999</v>
      </c>
      <c r="M13" s="509">
        <f t="shared" si="2"/>
        <v>8.8413837409574758E-2</v>
      </c>
      <c r="N13" s="507">
        <v>4</v>
      </c>
      <c r="O13" s="510">
        <v>0.17163095662231043</v>
      </c>
      <c r="P13" s="510">
        <v>0.17501717325994726</v>
      </c>
      <c r="Q13" s="787"/>
      <c r="V13" s="876"/>
    </row>
    <row r="14" spans="1:22" s="173" customFormat="1" ht="22.5" customHeight="1">
      <c r="A14" s="173" t="s">
        <v>1262</v>
      </c>
      <c r="B14" s="173" t="s">
        <v>52</v>
      </c>
      <c r="C14" s="507">
        <v>13256418</v>
      </c>
      <c r="D14" s="509">
        <v>8.7499999999999994E-2</v>
      </c>
      <c r="E14" s="507">
        <v>4</v>
      </c>
      <c r="F14" s="507">
        <v>14644226.039619999</v>
      </c>
      <c r="G14" s="509">
        <f t="shared" si="0"/>
        <v>8.6412317047093637E-2</v>
      </c>
      <c r="H14" s="507">
        <v>5</v>
      </c>
      <c r="I14" s="507">
        <v>15642151.373250004</v>
      </c>
      <c r="J14" s="509">
        <f t="shared" si="1"/>
        <v>8.5993370158487792E-2</v>
      </c>
      <c r="K14" s="507">
        <v>5</v>
      </c>
      <c r="L14" s="507">
        <v>15878562.298290001</v>
      </c>
      <c r="M14" s="509">
        <f t="shared" si="2"/>
        <v>8.6173306069084299E-2</v>
      </c>
      <c r="N14" s="507">
        <v>5</v>
      </c>
      <c r="O14" s="510">
        <v>0.18193736172228703</v>
      </c>
      <c r="P14" s="510">
        <v>0.18535336565790073</v>
      </c>
      <c r="Q14" s="787"/>
      <c r="V14" s="876"/>
    </row>
    <row r="15" spans="1:22" s="173" customFormat="1" ht="22.5" customHeight="1">
      <c r="A15" s="173" t="s">
        <v>1262</v>
      </c>
      <c r="B15" s="173" t="s">
        <v>50</v>
      </c>
      <c r="C15" s="507">
        <v>7845483</v>
      </c>
      <c r="D15" s="509">
        <v>5.1799999999999999E-2</v>
      </c>
      <c r="E15" s="507">
        <v>9</v>
      </c>
      <c r="F15" s="507">
        <v>8916099.2851099987</v>
      </c>
      <c r="G15" s="509">
        <f t="shared" si="0"/>
        <v>5.2611916544022606E-2</v>
      </c>
      <c r="H15" s="507">
        <v>9</v>
      </c>
      <c r="I15" s="507">
        <v>9807273.7975099999</v>
      </c>
      <c r="J15" s="509">
        <f t="shared" si="1"/>
        <v>5.3915890838210759E-2</v>
      </c>
      <c r="K15" s="507">
        <v>9</v>
      </c>
      <c r="L15" s="507">
        <v>10119609.37782</v>
      </c>
      <c r="M15" s="509">
        <f t="shared" si="2"/>
        <v>5.4919342181777416E-2</v>
      </c>
      <c r="N15" s="507">
        <v>9</v>
      </c>
      <c r="O15" s="510">
        <v>0.13808898336489261</v>
      </c>
      <c r="P15" s="510">
        <v>0.14137825788328828</v>
      </c>
      <c r="Q15" s="787"/>
      <c r="V15" s="876"/>
    </row>
    <row r="16" spans="1:22" s="173" customFormat="1" ht="22.5" customHeight="1">
      <c r="A16" s="173" t="s">
        <v>1262</v>
      </c>
      <c r="B16" s="173" t="s">
        <v>46</v>
      </c>
      <c r="C16" s="507">
        <v>7229273</v>
      </c>
      <c r="D16" s="509">
        <v>4.7699999999999999E-2</v>
      </c>
      <c r="E16" s="507">
        <v>10</v>
      </c>
      <c r="F16" s="507">
        <v>7916016.5899199992</v>
      </c>
      <c r="G16" s="509">
        <f t="shared" si="0"/>
        <v>4.6710651246951805E-2</v>
      </c>
      <c r="H16" s="507">
        <v>11</v>
      </c>
      <c r="I16" s="507">
        <v>8454669.4714299999</v>
      </c>
      <c r="J16" s="509">
        <f t="shared" si="1"/>
        <v>4.6479892955625227E-2</v>
      </c>
      <c r="K16" s="507">
        <v>10</v>
      </c>
      <c r="L16" s="507">
        <v>8590332.3918500021</v>
      </c>
      <c r="M16" s="509">
        <f t="shared" si="2"/>
        <v>4.6619922416891564E-2</v>
      </c>
      <c r="N16" s="507">
        <v>10</v>
      </c>
      <c r="O16" s="510">
        <v>0.16725559144342883</v>
      </c>
      <c r="P16" s="510">
        <v>0.17062916251696492</v>
      </c>
      <c r="Q16" s="787"/>
      <c r="V16" s="876"/>
    </row>
    <row r="17" spans="1:22" s="173" customFormat="1" ht="22.5" customHeight="1">
      <c r="A17" s="173" t="s">
        <v>1262</v>
      </c>
      <c r="B17" s="173" t="s">
        <v>48</v>
      </c>
      <c r="C17" s="507">
        <v>9991127</v>
      </c>
      <c r="D17" s="509">
        <v>6.59E-2</v>
      </c>
      <c r="E17" s="507">
        <v>8</v>
      </c>
      <c r="F17" s="507">
        <v>11126613.816030001</v>
      </c>
      <c r="G17" s="509">
        <f t="shared" si="0"/>
        <v>6.5655670578293399E-2</v>
      </c>
      <c r="H17" s="507">
        <v>8</v>
      </c>
      <c r="I17" s="507">
        <v>11767752.86837</v>
      </c>
      <c r="J17" s="509">
        <f t="shared" si="1"/>
        <v>6.4693705117436995E-2</v>
      </c>
      <c r="K17" s="507">
        <v>8</v>
      </c>
      <c r="L17" s="507">
        <v>11979177.583869997</v>
      </c>
      <c r="M17" s="509">
        <f t="shared" si="2"/>
        <v>6.5011259646719541E-2</v>
      </c>
      <c r="N17" s="507">
        <v>8</v>
      </c>
      <c r="O17" s="510">
        <v>0.11282284059867886</v>
      </c>
      <c r="P17" s="510">
        <v>0.11603909158306824</v>
      </c>
      <c r="Q17" s="787"/>
      <c r="V17" s="876"/>
    </row>
    <row r="18" spans="1:22" s="173" customFormat="1" ht="22.5" customHeight="1">
      <c r="A18" s="173" t="s">
        <v>1262</v>
      </c>
      <c r="B18" s="173" t="s">
        <v>54</v>
      </c>
      <c r="C18" s="507">
        <v>133820</v>
      </c>
      <c r="D18" s="509">
        <v>8.9999999999999998E-4</v>
      </c>
      <c r="E18" s="507">
        <v>41</v>
      </c>
      <c r="F18" s="507">
        <v>126087.49089</v>
      </c>
      <c r="G18" s="509">
        <f t="shared" si="0"/>
        <v>7.4401420798759653E-4</v>
      </c>
      <c r="H18" s="507">
        <v>42</v>
      </c>
      <c r="I18" s="507">
        <v>118014.43353999998</v>
      </c>
      <c r="J18" s="509">
        <f t="shared" si="1"/>
        <v>6.4878919947064214E-4</v>
      </c>
      <c r="K18" s="507">
        <v>44</v>
      </c>
      <c r="L18" s="507">
        <v>115090.36286999998</v>
      </c>
      <c r="M18" s="509">
        <f t="shared" si="2"/>
        <v>6.2459792510727156E-4</v>
      </c>
      <c r="N18" s="507">
        <v>45</v>
      </c>
      <c r="O18" s="510">
        <v>-1.6988596771767228E-2</v>
      </c>
      <c r="P18" s="510">
        <v>-1.4147523352032287E-2</v>
      </c>
      <c r="Q18" s="787"/>
      <c r="V18" s="876"/>
    </row>
    <row r="19" spans="1:22" s="173" customFormat="1" ht="22.5" customHeight="1">
      <c r="A19" s="173" t="s">
        <v>1262</v>
      </c>
      <c r="B19" s="173" t="s">
        <v>1258</v>
      </c>
      <c r="C19" s="507">
        <v>329890</v>
      </c>
      <c r="D19" s="509">
        <v>2.2000000000000001E-3</v>
      </c>
      <c r="E19" s="507">
        <v>24</v>
      </c>
      <c r="F19" s="507">
        <v>425320.86174000002</v>
      </c>
      <c r="G19" s="509">
        <f t="shared" si="0"/>
        <v>2.5097236994283418E-3</v>
      </c>
      <c r="H19" s="507">
        <v>23</v>
      </c>
      <c r="I19" s="507">
        <v>80777.836609999998</v>
      </c>
      <c r="J19" s="509">
        <f t="shared" si="1"/>
        <v>4.4407947720571874E-4</v>
      </c>
      <c r="K19" s="507">
        <v>51</v>
      </c>
      <c r="L19" s="509" t="s">
        <v>1259</v>
      </c>
      <c r="M19" s="862" t="s">
        <v>1259</v>
      </c>
      <c r="N19" s="509" t="s">
        <v>1259</v>
      </c>
      <c r="O19" s="510">
        <v>0.38755906806254692</v>
      </c>
      <c r="P19" s="510">
        <v>0.39156935438642715</v>
      </c>
      <c r="Q19" s="787"/>
      <c r="V19" s="876"/>
    </row>
    <row r="20" spans="1:22" s="173" customFormat="1" ht="22.5" customHeight="1">
      <c r="A20" s="173" t="s">
        <v>1271</v>
      </c>
      <c r="B20" s="173" t="s">
        <v>56</v>
      </c>
      <c r="C20" s="507">
        <v>9998014</v>
      </c>
      <c r="D20" s="509">
        <v>6.6000000000000003E-2</v>
      </c>
      <c r="E20" s="507">
        <v>7</v>
      </c>
      <c r="F20" s="507">
        <v>11431088.314270001</v>
      </c>
      <c r="G20" s="509">
        <f t="shared" si="0"/>
        <v>6.7452306795426825E-2</v>
      </c>
      <c r="H20" s="507">
        <v>7</v>
      </c>
      <c r="I20" s="507">
        <v>12309974.665720001</v>
      </c>
      <c r="J20" s="509">
        <f t="shared" si="1"/>
        <v>6.7674591736860579E-2</v>
      </c>
      <c r="K20" s="507">
        <v>7</v>
      </c>
      <c r="L20" s="507">
        <v>12483951.158190001</v>
      </c>
      <c r="M20" s="509">
        <f>+L20/L$86</f>
        <v>6.7750676912484695E-2</v>
      </c>
      <c r="N20" s="507">
        <v>7</v>
      </c>
      <c r="O20" s="510">
        <v>0.12053846747668873</v>
      </c>
      <c r="P20" s="510">
        <v>0.1237770179607256</v>
      </c>
      <c r="Q20" s="787"/>
      <c r="V20" s="876"/>
    </row>
    <row r="21" spans="1:22" s="173" customFormat="1" ht="22.5" customHeight="1">
      <c r="B21" s="173" t="s">
        <v>58</v>
      </c>
      <c r="C21" s="508">
        <v>2586011</v>
      </c>
      <c r="D21" s="509">
        <v>1.7100000000000001E-2</v>
      </c>
      <c r="E21" s="508">
        <v>13</v>
      </c>
      <c r="F21" s="507">
        <v>2827506.4120299998</v>
      </c>
      <c r="G21" s="509">
        <f t="shared" si="0"/>
        <v>1.6684485739839525E-2</v>
      </c>
      <c r="H21" s="507">
        <v>13</v>
      </c>
      <c r="I21" s="507">
        <v>3068146.6702900003</v>
      </c>
      <c r="J21" s="509">
        <f t="shared" si="1"/>
        <v>1.6867262438719204E-2</v>
      </c>
      <c r="K21" s="507">
        <v>13</v>
      </c>
      <c r="L21" s="507">
        <v>3081094.4535600003</v>
      </c>
      <c r="M21" s="509">
        <f>+L21/L$86</f>
        <v>1.6721167218204453E-2</v>
      </c>
      <c r="N21" s="507">
        <v>13</v>
      </c>
      <c r="O21" s="510">
        <v>0.21549321159026413</v>
      </c>
      <c r="P21" s="510">
        <v>0.21900619775092967</v>
      </c>
      <c r="Q21" s="787"/>
      <c r="V21" s="876"/>
    </row>
    <row r="22" spans="1:22" s="173" customFormat="1" ht="23.25" customHeight="1">
      <c r="A22" s="173" t="s">
        <v>1262</v>
      </c>
      <c r="B22" s="173" t="s">
        <v>60</v>
      </c>
      <c r="C22" s="507">
        <v>11083750</v>
      </c>
      <c r="D22" s="509">
        <v>7.3099999999999998E-2</v>
      </c>
      <c r="E22" s="507">
        <v>6</v>
      </c>
      <c r="F22" s="507">
        <v>11697429.677080002</v>
      </c>
      <c r="G22" s="509">
        <f t="shared" si="0"/>
        <v>6.9023927871448537E-2</v>
      </c>
      <c r="H22" s="507">
        <v>6</v>
      </c>
      <c r="I22" s="507">
        <v>13755401.747670002</v>
      </c>
      <c r="J22" s="509">
        <f t="shared" si="1"/>
        <v>7.5620886535400431E-2</v>
      </c>
      <c r="K22" s="507">
        <v>6</v>
      </c>
      <c r="L22" s="507">
        <v>14289607.503860001</v>
      </c>
      <c r="M22" s="509">
        <f>+L22/L$86</f>
        <v>7.7550013527976774E-2</v>
      </c>
      <c r="N22" s="507">
        <v>6</v>
      </c>
      <c r="O22" s="510">
        <v>0.29609671062288156</v>
      </c>
      <c r="P22" s="510">
        <v>0.29984265487323691</v>
      </c>
      <c r="Q22" s="787"/>
      <c r="V22" s="876"/>
    </row>
    <row r="23" spans="1:22" s="173" customFormat="1" ht="23.25" customHeight="1">
      <c r="A23" s="173" t="s">
        <v>1262</v>
      </c>
      <c r="B23" s="173" t="s">
        <v>62</v>
      </c>
      <c r="C23" s="507">
        <v>7192778</v>
      </c>
      <c r="D23" s="509">
        <v>4.7500000000000001E-2</v>
      </c>
      <c r="E23" s="507">
        <v>11</v>
      </c>
      <c r="F23" s="507">
        <v>8068185.8952900004</v>
      </c>
      <c r="G23" s="509">
        <f t="shared" si="0"/>
        <v>4.7608568434578724E-2</v>
      </c>
      <c r="H23" s="507">
        <v>10</v>
      </c>
      <c r="I23" s="507">
        <v>8306597.8263200009</v>
      </c>
      <c r="J23" s="509">
        <f t="shared" si="1"/>
        <v>4.5665863000021061E-2</v>
      </c>
      <c r="K23" s="507">
        <v>11</v>
      </c>
      <c r="L23" s="507">
        <v>8248874.6269699996</v>
      </c>
      <c r="M23" s="509">
        <f>+L23/L$86</f>
        <v>4.4766823633140926E-2</v>
      </c>
      <c r="N23" s="507">
        <v>11</v>
      </c>
      <c r="O23" s="510">
        <v>0.11672693595507733</v>
      </c>
      <c r="P23" s="510">
        <v>0.11995447045205743</v>
      </c>
      <c r="Q23" s="787"/>
      <c r="V23" s="876"/>
    </row>
    <row r="24" spans="1:22" s="173" customFormat="1" ht="23.25" customHeight="1">
      <c r="A24" s="173" t="s">
        <v>1262</v>
      </c>
      <c r="B24" s="410" t="s">
        <v>513</v>
      </c>
      <c r="C24" s="507">
        <v>134722902</v>
      </c>
      <c r="D24" s="509">
        <v>0.88900000000000001</v>
      </c>
      <c r="E24" s="507"/>
      <c r="F24" s="507">
        <f>SUM(F10:F23)</f>
        <v>150945124.97465995</v>
      </c>
      <c r="G24" s="509">
        <f>SUM(G10:G23)</f>
        <v>0.89069357170083374</v>
      </c>
      <c r="H24" s="507"/>
      <c r="I24" s="507">
        <f>SUM(I10:I23)</f>
        <v>162162870.69937</v>
      </c>
      <c r="J24" s="509">
        <f>SUM(J10:J23)</f>
        <v>0.89149704751364722</v>
      </c>
      <c r="K24" s="507"/>
      <c r="L24" s="507">
        <f>SUM(L10:L23)</f>
        <v>164758109.96044999</v>
      </c>
      <c r="M24" s="509">
        <f>SUM(M10:M23)</f>
        <v>0.89414587859221328</v>
      </c>
      <c r="N24" s="507"/>
      <c r="O24" s="510">
        <v>0.16805827313452681</v>
      </c>
      <c r="P24" s="510">
        <v>0.17143416409734336</v>
      </c>
      <c r="Q24" s="787"/>
      <c r="V24" s="876"/>
    </row>
    <row r="25" spans="1:22" s="173" customFormat="1" ht="10.5" customHeight="1">
      <c r="B25" s="410"/>
      <c r="C25" s="507"/>
      <c r="D25" s="509"/>
      <c r="E25" s="507"/>
      <c r="F25" s="507"/>
      <c r="G25" s="509"/>
      <c r="H25" s="507"/>
      <c r="I25" s="507"/>
      <c r="J25" s="509"/>
      <c r="K25" s="507"/>
      <c r="L25" s="507"/>
      <c r="M25" s="509"/>
      <c r="N25" s="507"/>
      <c r="O25" s="510"/>
      <c r="P25" s="510"/>
      <c r="Q25" s="787"/>
      <c r="V25" s="876"/>
    </row>
    <row r="26" spans="1:22" s="224" customFormat="1" ht="15.75">
      <c r="B26" s="886" t="s">
        <v>514</v>
      </c>
      <c r="C26" s="888"/>
      <c r="D26" s="889"/>
      <c r="E26" s="890"/>
      <c r="F26" s="888"/>
      <c r="G26" s="889"/>
      <c r="H26" s="890"/>
      <c r="I26" s="888"/>
      <c r="J26" s="889"/>
      <c r="K26" s="890"/>
      <c r="L26" s="888"/>
      <c r="M26" s="889"/>
      <c r="N26" s="890"/>
      <c r="O26" s="891"/>
      <c r="P26" s="891"/>
      <c r="Q26" s="233"/>
      <c r="V26" s="892"/>
    </row>
    <row r="27" spans="1:22" s="173" customFormat="1" ht="23.25" customHeight="1">
      <c r="A27" s="173" t="s">
        <v>1262</v>
      </c>
      <c r="B27" s="173" t="s">
        <v>69</v>
      </c>
      <c r="C27" s="507">
        <v>2890651</v>
      </c>
      <c r="D27" s="509">
        <v>1.9099999999999999E-2</v>
      </c>
      <c r="E27" s="507">
        <v>12</v>
      </c>
      <c r="F27" s="507">
        <v>3142750.8922299999</v>
      </c>
      <c r="G27" s="509">
        <f>+F27/F$86</f>
        <v>1.8544673222379605E-2</v>
      </c>
      <c r="H27" s="507">
        <v>12</v>
      </c>
      <c r="I27" s="507">
        <v>3299581.5694800001</v>
      </c>
      <c r="J27" s="509">
        <f>+I27/I$86</f>
        <v>1.8139585310346224E-2</v>
      </c>
      <c r="K27" s="507">
        <v>12</v>
      </c>
      <c r="L27" s="507">
        <v>3275525.7143400004</v>
      </c>
      <c r="M27" s="509">
        <f>+L27/L$86</f>
        <v>1.7776349937511305E-2</v>
      </c>
      <c r="N27" s="507">
        <v>12</v>
      </c>
      <c r="O27" s="510">
        <v>6.7980724624389532E-2</v>
      </c>
      <c r="P27" s="510">
        <v>7.106737411752384E-2</v>
      </c>
      <c r="Q27" s="787"/>
      <c r="V27" s="876"/>
    </row>
    <row r="28" spans="1:22" s="173" customFormat="1" ht="23.25" customHeight="1">
      <c r="A28" s="173" t="s">
        <v>1262</v>
      </c>
      <c r="B28" s="173" t="s">
        <v>67</v>
      </c>
      <c r="C28" s="507">
        <v>928787</v>
      </c>
      <c r="D28" s="509">
        <v>6.1000000000000004E-3</v>
      </c>
      <c r="E28" s="893">
        <v>18</v>
      </c>
      <c r="F28" s="507">
        <v>929963.66335000005</v>
      </c>
      <c r="G28" s="509">
        <f>+F28/F$86</f>
        <v>5.487508503505871E-3</v>
      </c>
      <c r="H28" s="507">
        <v>18</v>
      </c>
      <c r="I28" s="507">
        <v>886111.43036</v>
      </c>
      <c r="J28" s="509">
        <f>+I28/I$86</f>
        <v>4.8714340127743172E-3</v>
      </c>
      <c r="K28" s="507">
        <v>18</v>
      </c>
      <c r="L28" s="507">
        <v>835480.53767000022</v>
      </c>
      <c r="M28" s="509">
        <f>+L28/L$86</f>
        <v>4.5341712136717487E-3</v>
      </c>
      <c r="N28" s="507">
        <v>18</v>
      </c>
      <c r="O28" s="510">
        <v>0.13058096498216654</v>
      </c>
      <c r="P28" s="510">
        <v>0.13384854002546742</v>
      </c>
      <c r="Q28" s="787"/>
      <c r="V28" s="876"/>
    </row>
    <row r="29" spans="1:22" s="173" customFormat="1" ht="23.25" customHeight="1">
      <c r="A29" s="173" t="s">
        <v>1262</v>
      </c>
      <c r="B29" s="410" t="s">
        <v>513</v>
      </c>
      <c r="C29" s="507">
        <v>3819439</v>
      </c>
      <c r="D29" s="509">
        <v>2.52E-2</v>
      </c>
      <c r="E29" s="893"/>
      <c r="F29" s="507">
        <f>SUM(F27:F28)</f>
        <v>4072714.5555799999</v>
      </c>
      <c r="G29" s="509">
        <f>SUM(G27:G28)</f>
        <v>2.4032181725885476E-2</v>
      </c>
      <c r="H29" s="893"/>
      <c r="I29" s="507">
        <f>SUM(I27:I28)</f>
        <v>4185692.9998400002</v>
      </c>
      <c r="J29" s="509">
        <f>SUM(J27:J28)</f>
        <v>2.3011019323120541E-2</v>
      </c>
      <c r="K29" s="893"/>
      <c r="L29" s="507">
        <f>SUM(L27:L28)</f>
        <v>4111006.2520100009</v>
      </c>
      <c r="M29" s="509">
        <f>SUM(M27:M28)</f>
        <v>2.2310521151183052E-2</v>
      </c>
      <c r="N29" s="893"/>
      <c r="O29" s="510">
        <v>5.0905670102073364E-2</v>
      </c>
      <c r="P29" s="510">
        <v>5.394296972664625E-2</v>
      </c>
      <c r="Q29" s="787"/>
      <c r="V29" s="876"/>
    </row>
    <row r="30" spans="1:22" s="173" customFormat="1" ht="10.5" customHeight="1">
      <c r="B30" s="410"/>
      <c r="C30" s="507"/>
      <c r="D30" s="509"/>
      <c r="E30" s="507"/>
      <c r="F30" s="507"/>
      <c r="G30" s="509"/>
      <c r="H30" s="507"/>
      <c r="I30" s="507"/>
      <c r="J30" s="509"/>
      <c r="K30" s="507"/>
      <c r="L30" s="507"/>
      <c r="M30" s="509"/>
      <c r="N30" s="507"/>
      <c r="O30" s="510"/>
      <c r="P30" s="510"/>
      <c r="Q30" s="787"/>
      <c r="V30" s="876"/>
    </row>
    <row r="31" spans="1:22" s="173" customFormat="1" ht="15.75">
      <c r="B31" s="886" t="s">
        <v>1272</v>
      </c>
      <c r="C31" s="873"/>
      <c r="D31" s="874"/>
      <c r="E31" s="873"/>
      <c r="F31" s="873"/>
      <c r="G31" s="874"/>
      <c r="H31" s="873"/>
      <c r="I31" s="873"/>
      <c r="J31" s="874"/>
      <c r="K31" s="873"/>
      <c r="L31" s="873"/>
      <c r="M31" s="874"/>
      <c r="N31" s="873"/>
      <c r="O31" s="875"/>
      <c r="P31" s="875"/>
      <c r="Q31" s="787"/>
      <c r="V31" s="876"/>
    </row>
    <row r="32" spans="1:22" s="173" customFormat="1" ht="24" customHeight="1">
      <c r="A32" s="173" t="s">
        <v>1262</v>
      </c>
      <c r="B32" s="173" t="s">
        <v>72</v>
      </c>
      <c r="C32" s="507">
        <v>1763254</v>
      </c>
      <c r="D32" s="509">
        <v>1.1599999999999999E-2</v>
      </c>
      <c r="E32" s="507">
        <v>14</v>
      </c>
      <c r="F32" s="507">
        <v>1866850.9819799997</v>
      </c>
      <c r="G32" s="509">
        <f>+F32/F$86</f>
        <v>1.1015871955136787E-2</v>
      </c>
      <c r="H32" s="507">
        <v>15</v>
      </c>
      <c r="I32" s="507">
        <v>1890570.8785700002</v>
      </c>
      <c r="J32" s="509">
        <f>+I32/I$86</f>
        <v>1.0393491118475772E-2</v>
      </c>
      <c r="K32" s="507">
        <v>15</v>
      </c>
      <c r="L32" s="507">
        <v>1856155.8053000001</v>
      </c>
      <c r="M32" s="509">
        <f>+L32/L$86</f>
        <v>1.0073398291182197E-2</v>
      </c>
      <c r="N32" s="507">
        <v>15</v>
      </c>
      <c r="O32" s="510">
        <v>1.0621192448723171E-2</v>
      </c>
      <c r="P32" s="510">
        <v>1.3542062947129896E-2</v>
      </c>
      <c r="Q32" s="787"/>
      <c r="V32" s="876"/>
    </row>
    <row r="33" spans="1:22" s="173" customFormat="1" ht="24" customHeight="1">
      <c r="A33" s="173" t="s">
        <v>1262</v>
      </c>
      <c r="B33" s="173" t="s">
        <v>74</v>
      </c>
      <c r="C33" s="507">
        <v>606850</v>
      </c>
      <c r="D33" s="509">
        <v>4.0000000000000001E-3</v>
      </c>
      <c r="E33" s="507">
        <v>21</v>
      </c>
      <c r="F33" s="507">
        <v>788129.38903000008</v>
      </c>
      <c r="G33" s="509">
        <f>+F33/F$86</f>
        <v>4.6505760328157154E-3</v>
      </c>
      <c r="H33" s="507">
        <v>19</v>
      </c>
      <c r="I33" s="507">
        <v>811368.34606999974</v>
      </c>
      <c r="J33" s="509">
        <f>+I33/I$86</f>
        <v>4.4605308345114659E-3</v>
      </c>
      <c r="K33" s="507">
        <v>19</v>
      </c>
      <c r="L33" s="507">
        <v>799757.62401000015</v>
      </c>
      <c r="M33" s="509">
        <f>+L33/L$86</f>
        <v>4.3403021772518598E-3</v>
      </c>
      <c r="N33" s="507">
        <v>19</v>
      </c>
      <c r="O33" s="510">
        <v>3.4315503423878901E-2</v>
      </c>
      <c r="P33" s="510">
        <v>3.7304854589844005E-2</v>
      </c>
      <c r="Q33" s="787"/>
      <c r="V33" s="876"/>
    </row>
    <row r="34" spans="1:22" s="173" customFormat="1" ht="24" customHeight="1">
      <c r="A34" s="173" t="s">
        <v>1262</v>
      </c>
      <c r="B34" s="173" t="s">
        <v>76</v>
      </c>
      <c r="C34" s="507">
        <v>202718</v>
      </c>
      <c r="D34" s="509">
        <v>1.2999999999999999E-3</v>
      </c>
      <c r="E34" s="507">
        <v>31</v>
      </c>
      <c r="F34" s="507">
        <v>231130.14385999998</v>
      </c>
      <c r="G34" s="509">
        <f>+F34/F$86</f>
        <v>1.3638475134387467E-3</v>
      </c>
      <c r="H34" s="507">
        <v>32</v>
      </c>
      <c r="I34" s="507">
        <v>255950.52604999999</v>
      </c>
      <c r="J34" s="509">
        <f>+I34/I$86</f>
        <v>1.4070985380257349E-3</v>
      </c>
      <c r="K34" s="507">
        <v>30</v>
      </c>
      <c r="L34" s="507">
        <v>254271.85363000003</v>
      </c>
      <c r="M34" s="509">
        <f>+L34/L$86</f>
        <v>1.3799389299855623E-3</v>
      </c>
      <c r="N34" s="507">
        <v>30</v>
      </c>
      <c r="O34" s="510">
        <v>3.7303061450446595E-3</v>
      </c>
      <c r="P34" s="510">
        <v>6.6312607870824269E-3</v>
      </c>
      <c r="Q34" s="787"/>
      <c r="V34" s="876"/>
    </row>
    <row r="35" spans="1:22" s="173" customFormat="1" ht="24" customHeight="1">
      <c r="A35" s="173" t="s">
        <v>1262</v>
      </c>
      <c r="B35" s="173" t="s">
        <v>80</v>
      </c>
      <c r="C35" s="507">
        <v>68212</v>
      </c>
      <c r="D35" s="509">
        <v>5.0000000000000001E-4</v>
      </c>
      <c r="E35" s="507">
        <v>52</v>
      </c>
      <c r="F35" s="509" t="s">
        <v>1259</v>
      </c>
      <c r="G35" s="509" t="s">
        <v>1259</v>
      </c>
      <c r="H35" s="509" t="s">
        <v>1259</v>
      </c>
      <c r="I35" s="509" t="s">
        <v>1259</v>
      </c>
      <c r="J35" s="509" t="s">
        <v>1259</v>
      </c>
      <c r="K35" s="509" t="s">
        <v>1259</v>
      </c>
      <c r="L35" s="509" t="s">
        <v>1259</v>
      </c>
      <c r="M35" s="862" t="s">
        <v>1259</v>
      </c>
      <c r="N35" s="509" t="s">
        <v>1259</v>
      </c>
      <c r="O35" s="510">
        <v>-3.2569699921244588E-2</v>
      </c>
      <c r="P35" s="510">
        <v>-2.9773658591537133E-2</v>
      </c>
      <c r="Q35" s="787"/>
      <c r="V35" s="876"/>
    </row>
    <row r="36" spans="1:22" s="173" customFormat="1" ht="24" customHeight="1">
      <c r="A36" s="173" t="s">
        <v>1262</v>
      </c>
      <c r="B36" s="173" t="s">
        <v>82</v>
      </c>
      <c r="C36" s="507">
        <v>46582</v>
      </c>
      <c r="D36" s="509">
        <v>2.9999999999999997E-4</v>
      </c>
      <c r="E36" s="507">
        <v>58</v>
      </c>
      <c r="F36" s="509" t="s">
        <v>1259</v>
      </c>
      <c r="G36" s="509" t="s">
        <v>1259</v>
      </c>
      <c r="H36" s="509" t="s">
        <v>1259</v>
      </c>
      <c r="I36" s="509" t="s">
        <v>1259</v>
      </c>
      <c r="J36" s="509" t="s">
        <v>1259</v>
      </c>
      <c r="K36" s="509" t="s">
        <v>1259</v>
      </c>
      <c r="L36" s="509" t="s">
        <v>1259</v>
      </c>
      <c r="M36" s="862" t="s">
        <v>1259</v>
      </c>
      <c r="N36" s="509" t="s">
        <v>1259</v>
      </c>
      <c r="O36" s="510">
        <v>-7.0672628320548769E-2</v>
      </c>
      <c r="P36" s="510">
        <v>-6.7986711061359562E-2</v>
      </c>
      <c r="Q36" s="787"/>
      <c r="V36" s="876"/>
    </row>
    <row r="37" spans="1:22" s="173" customFormat="1" ht="24" customHeight="1">
      <c r="A37" s="173" t="s">
        <v>1262</v>
      </c>
      <c r="B37" s="173" t="s">
        <v>84</v>
      </c>
      <c r="C37" s="507">
        <v>47451</v>
      </c>
      <c r="D37" s="509">
        <v>2.9999999999999997E-4</v>
      </c>
      <c r="E37" s="507">
        <v>57</v>
      </c>
      <c r="F37" s="509" t="s">
        <v>1259</v>
      </c>
      <c r="G37" s="509" t="s">
        <v>1259</v>
      </c>
      <c r="H37" s="509" t="s">
        <v>1259</v>
      </c>
      <c r="I37" s="509" t="s">
        <v>1259</v>
      </c>
      <c r="J37" s="509" t="s">
        <v>1259</v>
      </c>
      <c r="K37" s="509" t="s">
        <v>1259</v>
      </c>
      <c r="L37" s="509" t="s">
        <v>1259</v>
      </c>
      <c r="M37" s="862" t="s">
        <v>1259</v>
      </c>
      <c r="N37" s="509" t="s">
        <v>1259</v>
      </c>
      <c r="O37" s="510">
        <v>-7.3983426784723916E-3</v>
      </c>
      <c r="P37" s="510">
        <v>-4.5295517613580527E-3</v>
      </c>
      <c r="Q37" s="787"/>
      <c r="V37" s="876"/>
    </row>
    <row r="38" spans="1:22" s="173" customFormat="1" ht="23.25" customHeight="1">
      <c r="A38" s="173" t="s">
        <v>1262</v>
      </c>
      <c r="B38" s="410" t="s">
        <v>513</v>
      </c>
      <c r="C38" s="507">
        <v>2735068</v>
      </c>
      <c r="D38" s="509">
        <v>1.7999999999999999E-2</v>
      </c>
      <c r="E38" s="507"/>
      <c r="F38" s="507">
        <f>SUM(F32:F37)</f>
        <v>2886110.5148700001</v>
      </c>
      <c r="G38" s="509">
        <f>SUM(G32:G37)</f>
        <v>1.7030295501391252E-2</v>
      </c>
      <c r="H38" s="507"/>
      <c r="I38" s="507">
        <f>SUM(I32:I37)</f>
        <v>2957889.7506899997</v>
      </c>
      <c r="J38" s="509">
        <f>SUM(J32:J37)</f>
        <v>1.6261120491012974E-2</v>
      </c>
      <c r="K38" s="507"/>
      <c r="L38" s="507">
        <f>SUM(L32:L37)</f>
        <v>2910185.2829400003</v>
      </c>
      <c r="M38" s="509">
        <f>SUM(M32:M37)</f>
        <v>1.5793639398419618E-2</v>
      </c>
      <c r="N38" s="507"/>
      <c r="O38" s="510">
        <v>-0.23098643214354575</v>
      </c>
      <c r="P38" s="510">
        <v>-0.22876384957748652</v>
      </c>
      <c r="Q38" s="787"/>
      <c r="V38" s="876"/>
    </row>
    <row r="39" spans="1:22" s="173" customFormat="1" ht="10.5" customHeight="1">
      <c r="B39" s="410"/>
      <c r="C39" s="507"/>
      <c r="D39" s="509"/>
      <c r="E39" s="507"/>
      <c r="F39" s="507"/>
      <c r="G39" s="509"/>
      <c r="H39" s="507"/>
      <c r="I39" s="507"/>
      <c r="J39" s="509"/>
      <c r="K39" s="507"/>
      <c r="L39" s="507"/>
      <c r="M39" s="509"/>
      <c r="N39" s="507"/>
      <c r="O39" s="510"/>
      <c r="P39" s="510"/>
      <c r="Q39" s="787"/>
      <c r="V39" s="876"/>
    </row>
    <row r="40" spans="1:22" s="173" customFormat="1" ht="15.75">
      <c r="B40" s="886" t="s">
        <v>1200</v>
      </c>
      <c r="C40" s="873"/>
      <c r="D40" s="874"/>
      <c r="E40" s="873"/>
      <c r="F40" s="873"/>
      <c r="G40" s="874"/>
      <c r="H40" s="873"/>
      <c r="I40" s="873"/>
      <c r="J40" s="874"/>
      <c r="K40" s="873"/>
      <c r="L40" s="873"/>
      <c r="M40" s="874"/>
      <c r="N40" s="873"/>
      <c r="O40" s="875"/>
      <c r="P40" s="875"/>
      <c r="Q40" s="787"/>
      <c r="V40" s="876"/>
    </row>
    <row r="41" spans="1:22" s="173" customFormat="1" ht="23.25" customHeight="1">
      <c r="A41" s="173" t="s">
        <v>1262</v>
      </c>
      <c r="B41" s="173" t="s">
        <v>86</v>
      </c>
      <c r="C41" s="507">
        <v>1262908</v>
      </c>
      <c r="D41" s="509">
        <v>8.3000000000000001E-3</v>
      </c>
      <c r="E41" s="507">
        <v>16</v>
      </c>
      <c r="F41" s="507">
        <v>1288278.6943300001</v>
      </c>
      <c r="G41" s="509">
        <f t="shared" ref="G41:G70" si="3">+F41/F$86</f>
        <v>7.6018457157295081E-3</v>
      </c>
      <c r="H41" s="507">
        <v>16</v>
      </c>
      <c r="I41" s="507">
        <v>1289102.4436200003</v>
      </c>
      <c r="J41" s="509">
        <f t="shared" ref="J41:J70" si="4">+I41/I$86</f>
        <v>7.0868936734623479E-3</v>
      </c>
      <c r="K41" s="507">
        <v>16</v>
      </c>
      <c r="L41" s="507">
        <v>1266784.3274799997</v>
      </c>
      <c r="M41" s="509">
        <f t="shared" ref="M41:M71" si="5">+L41/L$86</f>
        <v>6.874866346508534E-3</v>
      </c>
      <c r="N41" s="507">
        <v>16</v>
      </c>
      <c r="O41" s="510">
        <v>2.515076131498728E-2</v>
      </c>
      <c r="P41" s="510">
        <v>2.8113624786995972E-2</v>
      </c>
      <c r="Q41" s="787"/>
      <c r="V41" s="876"/>
    </row>
    <row r="42" spans="1:22" s="173" customFormat="1" ht="23.25" customHeight="1">
      <c r="A42" s="173" t="s">
        <v>1262</v>
      </c>
      <c r="B42" s="173" t="s">
        <v>88</v>
      </c>
      <c r="C42" s="507">
        <v>718825</v>
      </c>
      <c r="D42" s="509">
        <v>4.7000000000000002E-3</v>
      </c>
      <c r="E42" s="507">
        <v>19</v>
      </c>
      <c r="F42" s="507">
        <v>771010.86765999999</v>
      </c>
      <c r="G42" s="509">
        <f t="shared" si="3"/>
        <v>4.5495634499724989E-3</v>
      </c>
      <c r="H42" s="507">
        <v>20</v>
      </c>
      <c r="I42" s="507">
        <v>778971.42875999992</v>
      </c>
      <c r="J42" s="509">
        <f t="shared" si="4"/>
        <v>4.2824274498966747E-3</v>
      </c>
      <c r="K42" s="507">
        <v>20</v>
      </c>
      <c r="L42" s="507">
        <v>771596.62928000011</v>
      </c>
      <c r="M42" s="509">
        <f t="shared" si="5"/>
        <v>4.1874718408214948E-3</v>
      </c>
      <c r="N42" s="507">
        <v>20</v>
      </c>
      <c r="O42" s="510">
        <v>4.028608141128931E-4</v>
      </c>
      <c r="P42" s="510">
        <v>3.2941985621304237E-3</v>
      </c>
      <c r="Q42" s="787"/>
      <c r="V42" s="876"/>
    </row>
    <row r="43" spans="1:22" s="173" customFormat="1" ht="23.25" customHeight="1">
      <c r="A43" s="173" t="s">
        <v>1262</v>
      </c>
      <c r="B43" s="173" t="s">
        <v>90</v>
      </c>
      <c r="C43" s="507">
        <v>351039</v>
      </c>
      <c r="D43" s="509">
        <v>2.3E-3</v>
      </c>
      <c r="E43" s="507">
        <v>23</v>
      </c>
      <c r="F43" s="507">
        <v>364203.91824000003</v>
      </c>
      <c r="G43" s="509">
        <f t="shared" si="3"/>
        <v>2.1490862246732506E-3</v>
      </c>
      <c r="H43" s="507">
        <v>24</v>
      </c>
      <c r="I43" s="507">
        <v>373628.39168999996</v>
      </c>
      <c r="J43" s="509">
        <f t="shared" si="4"/>
        <v>2.054037441631215E-3</v>
      </c>
      <c r="K43" s="507">
        <v>23</v>
      </c>
      <c r="L43" s="507">
        <v>368868.11322000006</v>
      </c>
      <c r="M43" s="509">
        <f t="shared" si="5"/>
        <v>2.0018553457485178E-3</v>
      </c>
      <c r="N43" s="507">
        <v>23</v>
      </c>
      <c r="O43" s="510">
        <v>1.7557623810890099E-2</v>
      </c>
      <c r="P43" s="510">
        <v>2.0498541798782854E-2</v>
      </c>
      <c r="Q43" s="787"/>
      <c r="V43" s="876"/>
    </row>
    <row r="44" spans="1:22" s="173" customFormat="1" ht="23.25" customHeight="1">
      <c r="A44" s="173" t="s">
        <v>1262</v>
      </c>
      <c r="B44" s="173" t="s">
        <v>92</v>
      </c>
      <c r="C44" s="507">
        <v>83426</v>
      </c>
      <c r="D44" s="509">
        <v>5.9999999999999995E-4</v>
      </c>
      <c r="E44" s="507">
        <v>49</v>
      </c>
      <c r="F44" s="507">
        <v>83339.113890000008</v>
      </c>
      <c r="G44" s="509">
        <f t="shared" si="3"/>
        <v>4.9176555404176192E-4</v>
      </c>
      <c r="H44" s="507">
        <v>50</v>
      </c>
      <c r="I44" s="507">
        <v>93916.280589999995</v>
      </c>
      <c r="J44" s="509">
        <f t="shared" si="4"/>
        <v>5.1630861305277515E-4</v>
      </c>
      <c r="K44" s="507">
        <v>50</v>
      </c>
      <c r="L44" s="507">
        <v>94354.390960000004</v>
      </c>
      <c r="M44" s="509">
        <f t="shared" si="5"/>
        <v>5.1206335047309347E-4</v>
      </c>
      <c r="N44" s="507">
        <v>50</v>
      </c>
      <c r="O44" s="510">
        <v>-8.6095384149883936E-2</v>
      </c>
      <c r="P44" s="510">
        <v>-8.3454041329507733E-2</v>
      </c>
      <c r="Q44" s="787"/>
      <c r="V44" s="876"/>
    </row>
    <row r="45" spans="1:22" s="173" customFormat="1" ht="23.25" customHeight="1">
      <c r="A45" s="173" t="s">
        <v>1262</v>
      </c>
      <c r="B45" s="173" t="s">
        <v>94</v>
      </c>
      <c r="C45" s="507">
        <v>184264</v>
      </c>
      <c r="D45" s="509">
        <v>1.1999999999999999E-3</v>
      </c>
      <c r="E45" s="507">
        <v>35</v>
      </c>
      <c r="F45" s="507">
        <v>189730.29246</v>
      </c>
      <c r="G45" s="509">
        <f t="shared" si="3"/>
        <v>1.1195562087838922E-3</v>
      </c>
      <c r="H45" s="507">
        <v>37</v>
      </c>
      <c r="I45" s="507">
        <v>206044.75172</v>
      </c>
      <c r="J45" s="509">
        <f t="shared" si="4"/>
        <v>1.1327394922269103E-3</v>
      </c>
      <c r="K45" s="507">
        <v>36</v>
      </c>
      <c r="L45" s="507">
        <v>203999.06982999996</v>
      </c>
      <c r="M45" s="509">
        <f t="shared" si="5"/>
        <v>1.1071074289995537E-3</v>
      </c>
      <c r="N45" s="507">
        <v>36</v>
      </c>
      <c r="O45" s="510">
        <v>0.14546598013998002</v>
      </c>
      <c r="P45" s="510">
        <v>0.14877657545830369</v>
      </c>
      <c r="Q45" s="787"/>
      <c r="V45" s="876"/>
    </row>
    <row r="46" spans="1:22" s="173" customFormat="1" ht="23.25" customHeight="1">
      <c r="A46" s="173" t="s">
        <v>1262</v>
      </c>
      <c r="B46" s="173" t="s">
        <v>128</v>
      </c>
      <c r="C46" s="507">
        <v>108519</v>
      </c>
      <c r="D46" s="509">
        <v>6.9999999999999999E-4</v>
      </c>
      <c r="E46" s="507">
        <v>43</v>
      </c>
      <c r="F46" s="507">
        <v>113451.42066</v>
      </c>
      <c r="G46" s="509">
        <f t="shared" si="3"/>
        <v>6.6945157121936244E-4</v>
      </c>
      <c r="H46" s="507">
        <v>44</v>
      </c>
      <c r="I46" s="507">
        <v>118300.78982000001</v>
      </c>
      <c r="J46" s="509">
        <f t="shared" si="4"/>
        <v>6.5036345489086276E-4</v>
      </c>
      <c r="K46" s="507">
        <v>43</v>
      </c>
      <c r="L46" s="507">
        <v>114687.84143999999</v>
      </c>
      <c r="M46" s="509">
        <f t="shared" si="5"/>
        <v>6.2241343247279102E-4</v>
      </c>
      <c r="N46" s="507">
        <v>46</v>
      </c>
      <c r="O46" s="510">
        <v>7.5530706160014782E-2</v>
      </c>
      <c r="P46" s="510">
        <v>7.8639176409032174E-2</v>
      </c>
      <c r="Q46" s="787"/>
    </row>
    <row r="47" spans="1:22" s="173" customFormat="1" ht="23.25" customHeight="1">
      <c r="A47" s="173" t="s">
        <v>1262</v>
      </c>
      <c r="B47" s="173" t="s">
        <v>96</v>
      </c>
      <c r="C47" s="507">
        <v>277508</v>
      </c>
      <c r="D47" s="509">
        <v>1.8E-3</v>
      </c>
      <c r="E47" s="507">
        <v>25</v>
      </c>
      <c r="F47" s="507">
        <v>327531.76511999994</v>
      </c>
      <c r="G47" s="509">
        <f t="shared" si="3"/>
        <v>1.9326920148576227E-3</v>
      </c>
      <c r="H47" s="507">
        <v>25</v>
      </c>
      <c r="I47" s="507">
        <v>350375.95548</v>
      </c>
      <c r="J47" s="509">
        <f t="shared" si="4"/>
        <v>1.92620621775541E-3</v>
      </c>
      <c r="K47" s="507">
        <v>24</v>
      </c>
      <c r="L47" s="507">
        <v>348341.60793000006</v>
      </c>
      <c r="M47" s="509">
        <f t="shared" si="5"/>
        <v>1.8904575510581042E-3</v>
      </c>
      <c r="N47" s="507">
        <v>24</v>
      </c>
      <c r="O47" s="510">
        <v>8.6599093572336194E-2</v>
      </c>
      <c r="P47" s="510">
        <v>8.9739553380348891E-2</v>
      </c>
      <c r="Q47" s="787"/>
      <c r="V47" s="876"/>
    </row>
    <row r="48" spans="1:22" s="173" customFormat="1" ht="23.25" customHeight="1">
      <c r="A48" s="173" t="s">
        <v>1262</v>
      </c>
      <c r="B48" s="173" t="s">
        <v>98</v>
      </c>
      <c r="C48" s="507">
        <v>187435</v>
      </c>
      <c r="D48" s="509">
        <v>1.1999999999999999E-3</v>
      </c>
      <c r="E48" s="507">
        <v>33</v>
      </c>
      <c r="F48" s="507">
        <v>196442.20200999998</v>
      </c>
      <c r="G48" s="509">
        <f t="shared" si="3"/>
        <v>1.1591616925053839E-3</v>
      </c>
      <c r="H48" s="507">
        <v>36</v>
      </c>
      <c r="I48" s="507">
        <v>199194.78116999997</v>
      </c>
      <c r="J48" s="509">
        <f t="shared" si="4"/>
        <v>1.0950814975543715E-3</v>
      </c>
      <c r="K48" s="507">
        <v>37</v>
      </c>
      <c r="L48" s="507">
        <v>196586.22756000003</v>
      </c>
      <c r="M48" s="509">
        <f t="shared" si="5"/>
        <v>1.0668777713155363E-3</v>
      </c>
      <c r="N48" s="507">
        <v>37</v>
      </c>
      <c r="O48" s="510">
        <v>7.1268218650006654E-2</v>
      </c>
      <c r="P48" s="510">
        <v>7.4364369570960598E-2</v>
      </c>
      <c r="Q48" s="787"/>
      <c r="V48" s="876"/>
    </row>
    <row r="49" spans="1:22" s="173" customFormat="1" ht="23.25" customHeight="1">
      <c r="A49" s="173" t="s">
        <v>1262</v>
      </c>
      <c r="B49" s="173" t="s">
        <v>100</v>
      </c>
      <c r="C49" s="507">
        <v>169863</v>
      </c>
      <c r="D49" s="509">
        <v>1.1000000000000001E-3</v>
      </c>
      <c r="E49" s="507">
        <v>37</v>
      </c>
      <c r="F49" s="507">
        <v>179185.04944999999</v>
      </c>
      <c r="G49" s="509">
        <f t="shared" si="3"/>
        <v>1.0573310778788237E-3</v>
      </c>
      <c r="H49" s="507">
        <v>38</v>
      </c>
      <c r="I49" s="507">
        <v>184314.07993000001</v>
      </c>
      <c r="J49" s="509">
        <f t="shared" si="4"/>
        <v>1.0132742308034866E-3</v>
      </c>
      <c r="K49" s="507">
        <v>39</v>
      </c>
      <c r="L49" s="507">
        <v>179247.17392999996</v>
      </c>
      <c r="M49" s="509">
        <f t="shared" si="5"/>
        <v>9.7277834673682793E-4</v>
      </c>
      <c r="N49" s="507">
        <v>39</v>
      </c>
      <c r="O49" s="510">
        <v>7.267929494532166E-2</v>
      </c>
      <c r="P49" s="510">
        <v>7.5779524121464048E-2</v>
      </c>
      <c r="Q49" s="787"/>
      <c r="V49" s="876"/>
    </row>
    <row r="50" spans="1:22" s="173" customFormat="1" ht="23.25" customHeight="1">
      <c r="A50" s="173" t="s">
        <v>1262</v>
      </c>
      <c r="B50" s="173" t="s">
        <v>102</v>
      </c>
      <c r="C50" s="507">
        <v>150811</v>
      </c>
      <c r="D50" s="509">
        <v>1E-3</v>
      </c>
      <c r="E50" s="507">
        <v>39</v>
      </c>
      <c r="F50" s="507">
        <v>155856.70339000001</v>
      </c>
      <c r="G50" s="509">
        <f t="shared" si="3"/>
        <v>9.1967570227432735E-4</v>
      </c>
      <c r="H50" s="507">
        <v>41</v>
      </c>
      <c r="I50" s="507">
        <v>166915.77888999999</v>
      </c>
      <c r="J50" s="509">
        <f t="shared" si="4"/>
        <v>9.1762635566400243E-4</v>
      </c>
      <c r="K50" s="507">
        <v>40</v>
      </c>
      <c r="L50" s="507">
        <v>160842.35064000002</v>
      </c>
      <c r="M50" s="509">
        <f t="shared" si="5"/>
        <v>8.7289496682356113E-4</v>
      </c>
      <c r="N50" s="507">
        <v>41</v>
      </c>
      <c r="O50" s="510">
        <v>0.10942988599319903</v>
      </c>
      <c r="P50" s="510">
        <v>0.1126363307504048</v>
      </c>
      <c r="Q50" s="787"/>
      <c r="V50" s="876"/>
    </row>
    <row r="51" spans="1:22" s="173" customFormat="1" ht="23.25" customHeight="1">
      <c r="A51" s="173" t="s">
        <v>1262</v>
      </c>
      <c r="B51" s="173" t="s">
        <v>104</v>
      </c>
      <c r="C51" s="507">
        <v>113390</v>
      </c>
      <c r="D51" s="509">
        <v>6.9999999999999999E-4</v>
      </c>
      <c r="E51" s="507">
        <v>42</v>
      </c>
      <c r="F51" s="507">
        <v>123650.57569999999</v>
      </c>
      <c r="G51" s="509">
        <f t="shared" si="3"/>
        <v>7.2963451407646483E-4</v>
      </c>
      <c r="H51" s="507">
        <v>43</v>
      </c>
      <c r="I51" s="507">
        <v>125495.63223</v>
      </c>
      <c r="J51" s="509">
        <f t="shared" si="4"/>
        <v>6.8991739679000479E-4</v>
      </c>
      <c r="K51" s="507">
        <v>42</v>
      </c>
      <c r="L51" s="507">
        <v>124797.27257</v>
      </c>
      <c r="M51" s="509">
        <f t="shared" si="5"/>
        <v>6.7727753708027414E-4</v>
      </c>
      <c r="N51" s="507">
        <v>42</v>
      </c>
      <c r="O51" s="510">
        <v>3.8624587111036668E-2</v>
      </c>
      <c r="P51" s="510">
        <v>4.1626392276097546E-2</v>
      </c>
      <c r="Q51" s="787"/>
    </row>
    <row r="52" spans="1:22" s="173" customFormat="1" ht="23.25" customHeight="1">
      <c r="A52" s="173" t="s">
        <v>1262</v>
      </c>
      <c r="B52" s="173" t="s">
        <v>116</v>
      </c>
      <c r="C52" s="507">
        <v>53112</v>
      </c>
      <c r="D52" s="509">
        <v>4.0000000000000002E-4</v>
      </c>
      <c r="E52" s="507">
        <v>55</v>
      </c>
      <c r="F52" s="507">
        <v>58532.957779999997</v>
      </c>
      <c r="G52" s="509">
        <f t="shared" si="3"/>
        <v>3.4538995039445284E-4</v>
      </c>
      <c r="H52" s="507">
        <v>54</v>
      </c>
      <c r="I52" s="507">
        <v>60010.453309999997</v>
      </c>
      <c r="J52" s="509">
        <f t="shared" si="4"/>
        <v>3.2990993385286941E-4</v>
      </c>
      <c r="K52" s="507">
        <v>55</v>
      </c>
      <c r="L52" s="507">
        <v>59010.603689999996</v>
      </c>
      <c r="M52" s="509">
        <f t="shared" si="5"/>
        <v>3.2025184129217012E-4</v>
      </c>
      <c r="N52" s="507">
        <v>54</v>
      </c>
      <c r="O52" s="510">
        <v>2.8019463748944595E-2</v>
      </c>
      <c r="P52" s="510">
        <v>3.0990618268450287E-2</v>
      </c>
      <c r="Q52" s="787"/>
    </row>
    <row r="53" spans="1:22" s="173" customFormat="1" ht="23.25" customHeight="1">
      <c r="A53" s="173" t="s">
        <v>1262</v>
      </c>
      <c r="B53" s="173" t="s">
        <v>112</v>
      </c>
      <c r="C53" s="507">
        <v>106369</v>
      </c>
      <c r="D53" s="509">
        <v>6.9999999999999999E-4</v>
      </c>
      <c r="E53" s="507">
        <v>44</v>
      </c>
      <c r="F53" s="507">
        <v>111041.5212</v>
      </c>
      <c r="G53" s="509">
        <f t="shared" si="3"/>
        <v>6.5523129111539973E-4</v>
      </c>
      <c r="H53" s="507">
        <v>45</v>
      </c>
      <c r="I53" s="507">
        <v>114057.66747</v>
      </c>
      <c r="J53" s="509">
        <f t="shared" si="4"/>
        <v>6.2703671535455487E-4</v>
      </c>
      <c r="K53" s="507">
        <v>46</v>
      </c>
      <c r="L53" s="507">
        <v>115941.71143</v>
      </c>
      <c r="M53" s="509">
        <f t="shared" si="5"/>
        <v>6.2921821242637322E-4</v>
      </c>
      <c r="N53" s="507">
        <v>43</v>
      </c>
      <c r="O53" s="510">
        <v>-2.9907646108273456E-2</v>
      </c>
      <c r="P53" s="510">
        <v>-2.7103910981418844E-2</v>
      </c>
      <c r="Q53" s="787"/>
    </row>
    <row r="54" spans="1:22" s="173" customFormat="1" ht="23.25" customHeight="1">
      <c r="A54" s="173" t="s">
        <v>1262</v>
      </c>
      <c r="B54" s="173" t="s">
        <v>130</v>
      </c>
      <c r="C54" s="507">
        <v>158272</v>
      </c>
      <c r="D54" s="509">
        <v>1E-3</v>
      </c>
      <c r="E54" s="507">
        <v>38</v>
      </c>
      <c r="F54" s="507">
        <v>176626.84106999999</v>
      </c>
      <c r="G54" s="509">
        <f t="shared" si="3"/>
        <v>1.042235659861715E-3</v>
      </c>
      <c r="H54" s="507">
        <v>39</v>
      </c>
      <c r="I54" s="507">
        <v>187096.82824000003</v>
      </c>
      <c r="J54" s="509">
        <f t="shared" si="4"/>
        <v>1.0285725040249671E-3</v>
      </c>
      <c r="K54" s="507">
        <v>38</v>
      </c>
      <c r="L54" s="507">
        <v>186527.28230999998</v>
      </c>
      <c r="M54" s="509">
        <f t="shared" si="5"/>
        <v>1.0122876546867932E-3</v>
      </c>
      <c r="N54" s="507">
        <v>38</v>
      </c>
      <c r="O54" s="510">
        <v>8.7342133334168404E-2</v>
      </c>
      <c r="P54" s="510">
        <v>9.0484740655943474E-2</v>
      </c>
      <c r="Q54" s="787"/>
    </row>
    <row r="55" spans="1:22" s="173" customFormat="1" ht="23.25" customHeight="1">
      <c r="A55" s="173" t="s">
        <v>1262</v>
      </c>
      <c r="B55" s="173" t="s">
        <v>114</v>
      </c>
      <c r="C55" s="507">
        <v>82308</v>
      </c>
      <c r="D55" s="509">
        <v>5.0000000000000001E-4</v>
      </c>
      <c r="E55" s="507">
        <v>50</v>
      </c>
      <c r="F55" s="507">
        <v>79101.092940000002</v>
      </c>
      <c r="G55" s="509">
        <f t="shared" si="3"/>
        <v>4.6675793609098569E-4</v>
      </c>
      <c r="H55" s="507">
        <v>51</v>
      </c>
      <c r="I55" s="507">
        <v>80746.617810000011</v>
      </c>
      <c r="J55" s="509">
        <f t="shared" si="4"/>
        <v>4.4390785056944322E-4</v>
      </c>
      <c r="K55" s="507">
        <v>52</v>
      </c>
      <c r="L55" s="507">
        <v>81209.568639999983</v>
      </c>
      <c r="M55" s="509">
        <f t="shared" si="5"/>
        <v>4.4072611126176516E-4</v>
      </c>
      <c r="N55" s="507">
        <v>51</v>
      </c>
      <c r="O55" s="510">
        <v>9.0832062801857738E-2</v>
      </c>
      <c r="P55" s="510">
        <v>9.3984756624984511E-2</v>
      </c>
      <c r="Q55" s="787"/>
    </row>
    <row r="56" spans="1:22" s="173" customFormat="1" ht="23.25" customHeight="1">
      <c r="A56" s="173" t="s">
        <v>1262</v>
      </c>
      <c r="B56" s="173" t="s">
        <v>110</v>
      </c>
      <c r="C56" s="507">
        <v>185391</v>
      </c>
      <c r="D56" s="509">
        <v>1.1999999999999999E-3</v>
      </c>
      <c r="E56" s="507">
        <v>34</v>
      </c>
      <c r="F56" s="507">
        <v>208068.86620999998</v>
      </c>
      <c r="G56" s="509">
        <f t="shared" si="3"/>
        <v>1.2277680490538495E-3</v>
      </c>
      <c r="H56" s="507">
        <v>35</v>
      </c>
      <c r="I56" s="507">
        <v>226596.30231</v>
      </c>
      <c r="J56" s="509">
        <f t="shared" si="4"/>
        <v>1.2457224863845458E-3</v>
      </c>
      <c r="K56" s="507">
        <v>34</v>
      </c>
      <c r="L56" s="507">
        <v>223251.50116000001</v>
      </c>
      <c r="M56" s="509">
        <f t="shared" si="5"/>
        <v>1.211590796347792E-3</v>
      </c>
      <c r="N56" s="507">
        <v>34</v>
      </c>
      <c r="O56" s="510">
        <v>7.6639795978845848E-2</v>
      </c>
      <c r="P56" s="510">
        <v>7.9751471689767595E-2</v>
      </c>
      <c r="Q56" s="787"/>
    </row>
    <row r="57" spans="1:22" s="173" customFormat="1" ht="23.25" customHeight="1">
      <c r="A57" s="173" t="s">
        <v>1262</v>
      </c>
      <c r="B57" s="173" t="s">
        <v>106</v>
      </c>
      <c r="C57" s="507">
        <v>90020</v>
      </c>
      <c r="D57" s="509">
        <v>5.9999999999999995E-4</v>
      </c>
      <c r="E57" s="507">
        <v>47</v>
      </c>
      <c r="F57" s="507">
        <v>98747.20848999999</v>
      </c>
      <c r="G57" s="509">
        <f t="shared" si="3"/>
        <v>5.8268528937393789E-4</v>
      </c>
      <c r="H57" s="507">
        <v>47</v>
      </c>
      <c r="I57" s="507">
        <v>103170.16665</v>
      </c>
      <c r="J57" s="509">
        <f t="shared" si="4"/>
        <v>5.6718223205654721E-4</v>
      </c>
      <c r="K57" s="507">
        <v>47</v>
      </c>
      <c r="L57" s="507">
        <v>101340.31853</v>
      </c>
      <c r="M57" s="509">
        <f t="shared" si="5"/>
        <v>5.4997613271099766E-4</v>
      </c>
      <c r="N57" s="507">
        <v>47</v>
      </c>
      <c r="O57" s="510">
        <v>9.6284764761467079E-2</v>
      </c>
      <c r="P57" s="510">
        <v>9.9453217838812558E-2</v>
      </c>
      <c r="Q57" s="787"/>
    </row>
    <row r="58" spans="1:22" s="173" customFormat="1" ht="23.25" customHeight="1">
      <c r="A58" s="173" t="s">
        <v>1262</v>
      </c>
      <c r="B58" s="173" t="s">
        <v>108</v>
      </c>
      <c r="C58" s="507">
        <v>52555</v>
      </c>
      <c r="D58" s="509">
        <v>2.9999999999999997E-4</v>
      </c>
      <c r="E58" s="507">
        <v>56</v>
      </c>
      <c r="F58" s="507">
        <v>58459.645840000005</v>
      </c>
      <c r="G58" s="509">
        <f t="shared" si="3"/>
        <v>3.4495735296079689E-4</v>
      </c>
      <c r="H58" s="507">
        <v>55</v>
      </c>
      <c r="I58" s="507">
        <v>64513.646669999995</v>
      </c>
      <c r="J58" s="509">
        <f t="shared" si="4"/>
        <v>3.546664244570941E-4</v>
      </c>
      <c r="K58" s="507">
        <v>54</v>
      </c>
      <c r="L58" s="507">
        <v>64461.077609999993</v>
      </c>
      <c r="M58" s="509">
        <f t="shared" si="5"/>
        <v>3.4983168287394244E-4</v>
      </c>
      <c r="N58" s="507">
        <v>53</v>
      </c>
      <c r="O58" s="510">
        <v>-5.7236648709287463E-2</v>
      </c>
      <c r="P58" s="510">
        <v>-5.4511899139083053E-2</v>
      </c>
      <c r="Q58" s="787"/>
    </row>
    <row r="59" spans="1:22" s="173" customFormat="1" ht="23.25" customHeight="1">
      <c r="A59" s="173" t="s">
        <v>1262</v>
      </c>
      <c r="B59" s="173" t="s">
        <v>124</v>
      </c>
      <c r="C59" s="507">
        <v>177516</v>
      </c>
      <c r="D59" s="509">
        <v>1.1999999999999999E-3</v>
      </c>
      <c r="E59" s="507">
        <v>36</v>
      </c>
      <c r="F59" s="507">
        <v>210071.35300000003</v>
      </c>
      <c r="G59" s="509">
        <f t="shared" si="3"/>
        <v>1.2395842777102456E-3</v>
      </c>
      <c r="H59" s="507">
        <v>33</v>
      </c>
      <c r="I59" s="507">
        <v>231111.30359999996</v>
      </c>
      <c r="J59" s="509">
        <f t="shared" si="4"/>
        <v>1.2705438915693204E-3</v>
      </c>
      <c r="K59" s="507">
        <v>33</v>
      </c>
      <c r="L59" s="507">
        <v>232056.48641000001</v>
      </c>
      <c r="M59" s="509">
        <f t="shared" si="5"/>
        <v>1.2593756445367075E-3</v>
      </c>
      <c r="N59" s="507">
        <v>33</v>
      </c>
      <c r="O59" s="510">
        <v>7.0375775809571106E-2</v>
      </c>
      <c r="P59" s="510">
        <v>7.3469347415957342E-2</v>
      </c>
      <c r="Q59" s="787"/>
    </row>
    <row r="60" spans="1:22" s="173" customFormat="1" ht="23.25" customHeight="1">
      <c r="A60" s="173" t="s">
        <v>1262</v>
      </c>
      <c r="B60" s="173" t="s">
        <v>126</v>
      </c>
      <c r="C60" s="507">
        <v>212481</v>
      </c>
      <c r="D60" s="509">
        <v>1.4E-3</v>
      </c>
      <c r="E60" s="507">
        <v>30</v>
      </c>
      <c r="F60" s="507">
        <v>244899.06930999999</v>
      </c>
      <c r="G60" s="509">
        <f t="shared" si="3"/>
        <v>1.4450948766086525E-3</v>
      </c>
      <c r="H60" s="507">
        <v>29</v>
      </c>
      <c r="I60" s="507">
        <v>267825.61444999999</v>
      </c>
      <c r="J60" s="509">
        <f t="shared" si="4"/>
        <v>1.4723823246404269E-3</v>
      </c>
      <c r="K60" s="507">
        <v>27</v>
      </c>
      <c r="L60" s="507">
        <v>260976.04475</v>
      </c>
      <c r="M60" s="509">
        <f t="shared" si="5"/>
        <v>1.4163227223262336E-3</v>
      </c>
      <c r="N60" s="507">
        <v>28</v>
      </c>
      <c r="O60" s="510">
        <v>7.680456069878705E-2</v>
      </c>
      <c r="P60" s="510">
        <v>7.9916712608321339E-2</v>
      </c>
      <c r="Q60" s="787"/>
    </row>
    <row r="61" spans="1:22" s="173" customFormat="1" ht="23.25" customHeight="1">
      <c r="A61" s="173" t="s">
        <v>1262</v>
      </c>
      <c r="B61" s="173" t="s">
        <v>122</v>
      </c>
      <c r="C61" s="507">
        <v>59680</v>
      </c>
      <c r="D61" s="509">
        <v>4.0000000000000002E-4</v>
      </c>
      <c r="E61" s="507">
        <v>53</v>
      </c>
      <c r="F61" s="507">
        <v>69525.326289999997</v>
      </c>
      <c r="G61" s="509">
        <f t="shared" si="3"/>
        <v>4.1025346931410864E-4</v>
      </c>
      <c r="H61" s="507">
        <v>53</v>
      </c>
      <c r="I61" s="507">
        <v>71610.122800000012</v>
      </c>
      <c r="J61" s="509">
        <f t="shared" si="4"/>
        <v>3.9367959368850599E-4</v>
      </c>
      <c r="K61" s="507">
        <v>53</v>
      </c>
      <c r="L61" s="507">
        <v>69119.961670000004</v>
      </c>
      <c r="M61" s="509">
        <f t="shared" si="5"/>
        <v>3.7511554891299782E-4</v>
      </c>
      <c r="N61" s="507">
        <v>52</v>
      </c>
      <c r="O61" s="510">
        <v>-1.2645278098955437E-2</v>
      </c>
      <c r="P61" s="510">
        <v>-9.7916517350795651E-3</v>
      </c>
      <c r="Q61" s="787"/>
    </row>
    <row r="62" spans="1:22" s="173" customFormat="1" ht="23.25" customHeight="1">
      <c r="A62" s="173" t="s">
        <v>1262</v>
      </c>
      <c r="B62" s="173" t="s">
        <v>120</v>
      </c>
      <c r="C62" s="507">
        <v>143672</v>
      </c>
      <c r="D62" s="509">
        <v>8.9999999999999998E-4</v>
      </c>
      <c r="E62" s="507">
        <v>40</v>
      </c>
      <c r="F62" s="507">
        <v>156734.11573999998</v>
      </c>
      <c r="G62" s="509">
        <f t="shared" si="3"/>
        <v>9.2485311717929427E-4</v>
      </c>
      <c r="H62" s="507">
        <v>40</v>
      </c>
      <c r="I62" s="507">
        <v>165606.59592000002</v>
      </c>
      <c r="J62" s="509">
        <f t="shared" si="4"/>
        <v>9.1042906847133898E-4</v>
      </c>
      <c r="K62" s="507">
        <v>41</v>
      </c>
      <c r="L62" s="507">
        <v>164050.94497000001</v>
      </c>
      <c r="M62" s="509">
        <f t="shared" si="5"/>
        <v>8.9030807866936055E-4</v>
      </c>
      <c r="N62" s="507">
        <v>40</v>
      </c>
      <c r="O62" s="510">
        <v>0.17809956023232032</v>
      </c>
      <c r="P62" s="510">
        <v>0.18150447225611344</v>
      </c>
      <c r="Q62" s="787"/>
    </row>
    <row r="63" spans="1:22" s="173" customFormat="1" ht="23.25" customHeight="1">
      <c r="A63" s="173" t="s">
        <v>1262</v>
      </c>
      <c r="B63" s="173" t="s">
        <v>118</v>
      </c>
      <c r="C63" s="507">
        <v>79629</v>
      </c>
      <c r="D63" s="509">
        <v>5.0000000000000001E-4</v>
      </c>
      <c r="E63" s="507">
        <v>51</v>
      </c>
      <c r="F63" s="507">
        <v>92306.438940000007</v>
      </c>
      <c r="G63" s="509">
        <f t="shared" si="3"/>
        <v>5.4467974241801916E-4</v>
      </c>
      <c r="H63" s="507">
        <v>49</v>
      </c>
      <c r="I63" s="507">
        <v>96040.989799999996</v>
      </c>
      <c r="J63" s="509">
        <f t="shared" si="4"/>
        <v>5.279892892727443E-4</v>
      </c>
      <c r="K63" s="507">
        <v>49</v>
      </c>
      <c r="L63" s="507">
        <v>94958.626630000013</v>
      </c>
      <c r="M63" s="509">
        <f t="shared" si="5"/>
        <v>5.1534255071494263E-4</v>
      </c>
      <c r="N63" s="507">
        <v>49</v>
      </c>
      <c r="O63" s="510">
        <v>6.3687550819317318E-2</v>
      </c>
      <c r="P63" s="510">
        <v>6.6761792295673805E-2</v>
      </c>
      <c r="Q63" s="787"/>
    </row>
    <row r="64" spans="1:22" s="173" customFormat="1" ht="23.25" customHeight="1">
      <c r="A64" s="173" t="s">
        <v>1262</v>
      </c>
      <c r="B64" s="173" t="s">
        <v>132</v>
      </c>
      <c r="C64" s="507">
        <v>89364</v>
      </c>
      <c r="D64" s="509">
        <v>5.9999999999999995E-4</v>
      </c>
      <c r="E64" s="507">
        <v>48</v>
      </c>
      <c r="F64" s="507">
        <v>98677.295780000015</v>
      </c>
      <c r="G64" s="509">
        <f t="shared" si="3"/>
        <v>5.8227275003960952E-4</v>
      </c>
      <c r="H64" s="507">
        <v>48</v>
      </c>
      <c r="I64" s="507">
        <v>100284.18291</v>
      </c>
      <c r="J64" s="509">
        <f t="shared" si="4"/>
        <v>5.5131641781506081E-4</v>
      </c>
      <c r="K64" s="507">
        <v>48</v>
      </c>
      <c r="L64" s="507">
        <v>96943.136449999991</v>
      </c>
      <c r="M64" s="509">
        <f t="shared" si="5"/>
        <v>5.2611252906080192E-4</v>
      </c>
      <c r="N64" s="507">
        <v>48</v>
      </c>
      <c r="O64" s="510">
        <v>5.9923179020099138E-2</v>
      </c>
      <c r="P64" s="510">
        <v>6.298654080917454E-2</v>
      </c>
      <c r="Q64" s="787"/>
    </row>
    <row r="65" spans="1:22" s="173" customFormat="1" ht="23.25" customHeight="1">
      <c r="A65" s="173" t="s">
        <v>1262</v>
      </c>
      <c r="B65" s="173" t="s">
        <v>134</v>
      </c>
      <c r="C65" s="507">
        <v>240232</v>
      </c>
      <c r="D65" s="509">
        <v>1.6000000000000001E-3</v>
      </c>
      <c r="E65" s="507">
        <v>27</v>
      </c>
      <c r="F65" s="507">
        <v>250909.86620999995</v>
      </c>
      <c r="G65" s="509">
        <f t="shared" si="3"/>
        <v>1.4805632506984287E-3</v>
      </c>
      <c r="H65" s="507">
        <v>28</v>
      </c>
      <c r="I65" s="507">
        <v>238166.68150000001</v>
      </c>
      <c r="J65" s="509">
        <f t="shared" si="4"/>
        <v>1.3093311215919296E-3</v>
      </c>
      <c r="K65" s="507">
        <v>32</v>
      </c>
      <c r="L65" s="507">
        <v>234169.38835999995</v>
      </c>
      <c r="M65" s="509">
        <f t="shared" si="5"/>
        <v>1.2708424097898133E-3</v>
      </c>
      <c r="N65" s="507">
        <v>32</v>
      </c>
      <c r="O65" s="510">
        <v>4.6380575315769335E-2</v>
      </c>
      <c r="P65" s="510">
        <v>4.9404796631710823E-2</v>
      </c>
      <c r="Q65" s="787"/>
    </row>
    <row r="66" spans="1:22" s="173" customFormat="1" ht="23.25" customHeight="1">
      <c r="B66" s="173" t="s">
        <v>136</v>
      </c>
      <c r="C66" s="507">
        <v>96351</v>
      </c>
      <c r="D66" s="509">
        <v>5.9999999999999995E-4</v>
      </c>
      <c r="E66" s="507">
        <v>46</v>
      </c>
      <c r="F66" s="507">
        <v>108544.70018</v>
      </c>
      <c r="G66" s="509">
        <f t="shared" si="3"/>
        <v>6.404981062405993E-4</v>
      </c>
      <c r="H66" s="507">
        <v>46</v>
      </c>
      <c r="I66" s="507">
        <v>116661.69650999999</v>
      </c>
      <c r="J66" s="509">
        <f t="shared" si="4"/>
        <v>6.4135247204280164E-4</v>
      </c>
      <c r="K66" s="507">
        <v>45</v>
      </c>
      <c r="L66" s="507">
        <v>115322.46306999998</v>
      </c>
      <c r="M66" s="509">
        <f t="shared" si="5"/>
        <v>6.2585753798642056E-4</v>
      </c>
      <c r="N66" s="507">
        <v>44</v>
      </c>
      <c r="O66" s="510">
        <v>0.12831007946180684</v>
      </c>
      <c r="P66" s="510">
        <v>0.13157109125215882</v>
      </c>
      <c r="Q66" s="787"/>
    </row>
    <row r="67" spans="1:22" s="173" customFormat="1" ht="23.25" customHeight="1">
      <c r="B67" s="173" t="s">
        <v>138</v>
      </c>
      <c r="C67" s="507">
        <v>216664</v>
      </c>
      <c r="D67" s="509">
        <v>1.4E-3</v>
      </c>
      <c r="E67" s="507">
        <v>29</v>
      </c>
      <c r="F67" s="507">
        <v>244190.63350999999</v>
      </c>
      <c r="G67" s="509">
        <f t="shared" si="3"/>
        <v>1.4409145546994244E-3</v>
      </c>
      <c r="H67" s="507">
        <v>30</v>
      </c>
      <c r="I67" s="507">
        <v>261750.67320000002</v>
      </c>
      <c r="J67" s="509">
        <f t="shared" si="4"/>
        <v>1.4389850854028825E-3</v>
      </c>
      <c r="K67" s="507">
        <v>28</v>
      </c>
      <c r="L67" s="507">
        <v>261056.12497999996</v>
      </c>
      <c r="M67" s="509">
        <f t="shared" si="5"/>
        <v>1.4167573194919111E-3</v>
      </c>
      <c r="N67" s="507">
        <v>27</v>
      </c>
      <c r="O67" s="510" t="e">
        <v>#VALUE!</v>
      </c>
      <c r="P67" s="510" t="e">
        <v>#VALUE!</v>
      </c>
      <c r="Q67" s="787"/>
    </row>
    <row r="68" spans="1:22" s="173" customFormat="1" ht="23.25" customHeight="1">
      <c r="B68" s="173" t="s">
        <v>140</v>
      </c>
      <c r="C68" s="507">
        <v>221939</v>
      </c>
      <c r="D68" s="509">
        <v>1.5E-3</v>
      </c>
      <c r="E68" s="507">
        <v>28</v>
      </c>
      <c r="F68" s="507">
        <v>235339.82723</v>
      </c>
      <c r="G68" s="509">
        <f t="shared" si="3"/>
        <v>1.3886879176398387E-3</v>
      </c>
      <c r="H68" s="507">
        <v>31</v>
      </c>
      <c r="I68" s="507">
        <v>260374.28598999995</v>
      </c>
      <c r="J68" s="509">
        <f t="shared" si="4"/>
        <v>1.4314183401383305E-3</v>
      </c>
      <c r="K68" s="507">
        <v>29</v>
      </c>
      <c r="L68" s="507">
        <v>256486.68585000001</v>
      </c>
      <c r="M68" s="509">
        <f t="shared" si="5"/>
        <v>1.3919588730509544E-3</v>
      </c>
      <c r="N68" s="507">
        <v>29</v>
      </c>
      <c r="O68" s="510" t="e">
        <v>#VALUE!</v>
      </c>
      <c r="P68" s="510" t="e">
        <v>#VALUE!</v>
      </c>
      <c r="Q68" s="787"/>
    </row>
    <row r="69" spans="1:22" s="173" customFormat="1" ht="23.25" customHeight="1">
      <c r="B69" s="173" t="s">
        <v>141</v>
      </c>
      <c r="C69" s="507">
        <v>55466</v>
      </c>
      <c r="D69" s="509">
        <v>4.0000000000000002E-4</v>
      </c>
      <c r="E69" s="507">
        <v>54</v>
      </c>
      <c r="F69" s="507">
        <v>57337.720070000003</v>
      </c>
      <c r="G69" s="509">
        <f t="shared" si="3"/>
        <v>3.3833711880992741E-4</v>
      </c>
      <c r="H69" s="507">
        <v>56</v>
      </c>
      <c r="I69" s="507">
        <v>51671.360820000009</v>
      </c>
      <c r="J69" s="509">
        <f t="shared" si="4"/>
        <v>2.8406543010354659E-4</v>
      </c>
      <c r="K69" s="507">
        <v>56</v>
      </c>
      <c r="L69" s="507">
        <v>50641.197520000002</v>
      </c>
      <c r="M69" s="509">
        <f t="shared" si="5"/>
        <v>2.7483089032977962E-4</v>
      </c>
      <c r="N69" s="507">
        <v>55</v>
      </c>
      <c r="O69" s="510" t="e">
        <v>#VALUE!</v>
      </c>
      <c r="P69" s="510" t="e">
        <v>#VALUE!</v>
      </c>
      <c r="Q69" s="787"/>
    </row>
    <row r="70" spans="1:22" s="173" customFormat="1" ht="23.25" customHeight="1">
      <c r="B70" s="173" t="s">
        <v>143</v>
      </c>
      <c r="C70" s="507">
        <v>193568</v>
      </c>
      <c r="D70" s="509">
        <v>1.2999999999999999E-3</v>
      </c>
      <c r="E70" s="507">
        <v>32</v>
      </c>
      <c r="F70" s="507">
        <v>208166.65814999997</v>
      </c>
      <c r="G70" s="509">
        <f t="shared" si="3"/>
        <v>1.2283450975165723E-3</v>
      </c>
      <c r="H70" s="507">
        <v>34</v>
      </c>
      <c r="I70" s="507">
        <v>226235.51914000002</v>
      </c>
      <c r="J70" s="509">
        <f t="shared" si="4"/>
        <v>1.2437390660771693E-3</v>
      </c>
      <c r="K70" s="507">
        <v>35</v>
      </c>
      <c r="L70" s="507">
        <v>223126.17971999999</v>
      </c>
      <c r="M70" s="509">
        <f t="shared" si="5"/>
        <v>1.2109106741425655E-3</v>
      </c>
      <c r="N70" s="507">
        <v>35</v>
      </c>
      <c r="O70" s="510" t="e">
        <v>#VALUE!</v>
      </c>
      <c r="P70" s="510" t="e">
        <v>#VALUE!</v>
      </c>
      <c r="Q70" s="787"/>
    </row>
    <row r="71" spans="1:22" s="173" customFormat="1" ht="23.25" customHeight="1">
      <c r="B71" s="173" t="s">
        <v>1261</v>
      </c>
      <c r="C71" s="509" t="s">
        <v>1259</v>
      </c>
      <c r="D71" s="509" t="s">
        <v>1259</v>
      </c>
      <c r="E71" s="509" t="s">
        <v>1259</v>
      </c>
      <c r="F71" s="509" t="s">
        <v>1259</v>
      </c>
      <c r="G71" s="509" t="s">
        <v>1259</v>
      </c>
      <c r="H71" s="509" t="s">
        <v>1259</v>
      </c>
      <c r="I71" s="509" t="s">
        <v>1259</v>
      </c>
      <c r="J71" s="509" t="s">
        <v>1259</v>
      </c>
      <c r="K71" s="509" t="s">
        <v>1259</v>
      </c>
      <c r="L71" s="507">
        <v>49942.965599999989</v>
      </c>
      <c r="M71" s="509">
        <f t="shared" si="5"/>
        <v>2.7104157037630719E-4</v>
      </c>
      <c r="N71" s="507">
        <v>56</v>
      </c>
      <c r="O71" s="510" t="e">
        <v>#VALUE!</v>
      </c>
      <c r="P71" s="510" t="e">
        <v>#VALUE!</v>
      </c>
      <c r="Q71" s="787"/>
    </row>
    <row r="72" spans="1:22" s="173" customFormat="1" ht="23.25" customHeight="1">
      <c r="A72" s="173" t="s">
        <v>1262</v>
      </c>
      <c r="B72" s="410" t="s">
        <v>513</v>
      </c>
      <c r="C72" s="507">
        <v>6122576</v>
      </c>
      <c r="D72" s="509">
        <v>4.0399999999999998E-2</v>
      </c>
      <c r="E72" s="507"/>
      <c r="F72" s="507">
        <f>SUM(F41:F71)</f>
        <v>6559961.7408499997</v>
      </c>
      <c r="G72" s="509">
        <f>SUM(G41:G71)</f>
        <v>3.8708873533738745E-2</v>
      </c>
      <c r="H72" s="507"/>
      <c r="I72" s="507">
        <f>SUM(I41:I71)</f>
        <v>6809791.023000001</v>
      </c>
      <c r="J72" s="509">
        <f>SUM(J41:J71)</f>
        <v>3.7437106071242142E-2</v>
      </c>
      <c r="K72" s="507"/>
      <c r="L72" s="507">
        <f>SUM(L41:L71)</f>
        <v>6770697.2741900003</v>
      </c>
      <c r="M72" s="509">
        <f>SUM(M41:M71)</f>
        <v>3.6744722699026913E-2</v>
      </c>
      <c r="N72" s="507"/>
      <c r="O72" s="510">
        <v>0.12733002087102818</v>
      </c>
      <c r="P72" s="510">
        <v>0.1305882001221006</v>
      </c>
      <c r="Q72" s="787"/>
      <c r="V72" s="876"/>
    </row>
    <row r="73" spans="1:22" s="173" customFormat="1" ht="14.25" customHeight="1">
      <c r="B73" s="410"/>
      <c r="C73" s="508"/>
      <c r="D73" s="509"/>
      <c r="E73" s="507"/>
      <c r="F73" s="508"/>
      <c r="G73" s="509"/>
      <c r="H73" s="507"/>
      <c r="I73" s="508"/>
      <c r="J73" s="509"/>
      <c r="K73" s="507"/>
      <c r="L73" s="508"/>
      <c r="M73" s="509"/>
      <c r="N73" s="507"/>
      <c r="O73" s="510"/>
      <c r="P73" s="510"/>
      <c r="Q73" s="787"/>
      <c r="V73" s="876"/>
    </row>
    <row r="74" spans="1:22" s="173" customFormat="1" ht="23.25" customHeight="1">
      <c r="B74" s="886" t="s">
        <v>520</v>
      </c>
      <c r="C74" s="873"/>
      <c r="D74" s="874"/>
      <c r="E74" s="873"/>
      <c r="F74" s="873"/>
      <c r="G74" s="874"/>
      <c r="H74" s="873"/>
      <c r="I74" s="873"/>
      <c r="J74" s="874"/>
      <c r="K74" s="873"/>
      <c r="L74" s="873"/>
      <c r="M74" s="874"/>
      <c r="N74" s="873"/>
      <c r="O74" s="510"/>
      <c r="P74" s="510"/>
      <c r="Q74" s="787"/>
      <c r="V74" s="876"/>
    </row>
    <row r="75" spans="1:22" s="173" customFormat="1" ht="23.25" customHeight="1">
      <c r="B75" s="173" t="s">
        <v>146</v>
      </c>
      <c r="C75" s="507">
        <v>652923</v>
      </c>
      <c r="D75" s="509">
        <v>4.3E-3</v>
      </c>
      <c r="E75" s="508">
        <v>20</v>
      </c>
      <c r="F75" s="507">
        <v>688032.21108000004</v>
      </c>
      <c r="G75" s="509">
        <f t="shared" ref="G75:G80" si="6">+F75/F$86</f>
        <v>4.0599248742544392E-3</v>
      </c>
      <c r="H75" s="508">
        <v>21</v>
      </c>
      <c r="I75" s="507">
        <v>729548.06686999998</v>
      </c>
      <c r="J75" s="509">
        <f t="shared" ref="J75:J80" si="7">+I75/I$86</f>
        <v>4.0107204863167271E-3</v>
      </c>
      <c r="K75" s="508">
        <v>22</v>
      </c>
      <c r="L75" s="507">
        <v>736871.05060000019</v>
      </c>
      <c r="M75" s="509">
        <f t="shared" ref="M75:M83" si="8">+L75/L$86</f>
        <v>3.9990153632259162E-3</v>
      </c>
      <c r="N75" s="508">
        <v>22</v>
      </c>
      <c r="O75" s="510"/>
      <c r="P75" s="510"/>
      <c r="Q75" s="787"/>
      <c r="V75" s="876"/>
    </row>
    <row r="76" spans="1:22" s="173" customFormat="1" ht="23.25" customHeight="1">
      <c r="B76" s="173" t="s">
        <v>148</v>
      </c>
      <c r="C76" s="507">
        <v>1695865</v>
      </c>
      <c r="D76" s="509">
        <v>1.12E-2</v>
      </c>
      <c r="E76" s="508">
        <v>15</v>
      </c>
      <c r="F76" s="507">
        <v>1951289.03562</v>
      </c>
      <c r="G76" s="509">
        <f t="shared" si="6"/>
        <v>1.1514122107943671E-2</v>
      </c>
      <c r="H76" s="508">
        <v>14</v>
      </c>
      <c r="I76" s="507">
        <v>2150432.8536100001</v>
      </c>
      <c r="J76" s="509">
        <f t="shared" si="7"/>
        <v>1.1822093008107496E-2</v>
      </c>
      <c r="K76" s="508">
        <v>14</v>
      </c>
      <c r="L76" s="507">
        <v>2057994.30311</v>
      </c>
      <c r="M76" s="509">
        <f t="shared" si="8"/>
        <v>1.1168780248412571E-2</v>
      </c>
      <c r="N76" s="508">
        <v>14</v>
      </c>
      <c r="O76" s="510"/>
      <c r="P76" s="510"/>
      <c r="Q76" s="787"/>
      <c r="V76" s="876"/>
    </row>
    <row r="77" spans="1:22" s="173" customFormat="1" ht="23.25" customHeight="1">
      <c r="B77" s="173" t="s">
        <v>150</v>
      </c>
      <c r="C77" s="507">
        <v>1045624</v>
      </c>
      <c r="D77" s="509">
        <v>6.8999999999999999E-3</v>
      </c>
      <c r="E77" s="508">
        <v>17</v>
      </c>
      <c r="F77" s="507">
        <v>1078411.3914700001</v>
      </c>
      <c r="G77" s="509">
        <f t="shared" si="6"/>
        <v>6.3634654924597973E-3</v>
      </c>
      <c r="H77" s="508">
        <v>17</v>
      </c>
      <c r="I77" s="507">
        <v>1225454.2218599999</v>
      </c>
      <c r="J77" s="509">
        <f t="shared" si="7"/>
        <v>6.7369849580220104E-3</v>
      </c>
      <c r="K77" s="508">
        <v>17</v>
      </c>
      <c r="L77" s="507">
        <v>1236009.8124599999</v>
      </c>
      <c r="M77" s="509">
        <f t="shared" si="8"/>
        <v>6.7078523781071465E-3</v>
      </c>
      <c r="N77" s="508">
        <v>17</v>
      </c>
      <c r="O77" s="510"/>
      <c r="P77" s="510"/>
      <c r="Q77" s="787"/>
      <c r="V77" s="876"/>
    </row>
    <row r="78" spans="1:22" s="173" customFormat="1" ht="23.25" customHeight="1">
      <c r="B78" s="173" t="s">
        <v>152</v>
      </c>
      <c r="C78" s="507">
        <v>99248</v>
      </c>
      <c r="D78" s="509">
        <v>6.9999999999999999E-4</v>
      </c>
      <c r="E78" s="508">
        <v>45</v>
      </c>
      <c r="F78" s="507">
        <v>70036.839229999998</v>
      </c>
      <c r="G78" s="509">
        <f t="shared" si="6"/>
        <v>4.1327179327505989E-4</v>
      </c>
      <c r="H78" s="508">
        <v>52</v>
      </c>
      <c r="I78" s="507">
        <v>43377.082560000003</v>
      </c>
      <c r="J78" s="509">
        <f t="shared" si="7"/>
        <v>2.3846729442577604E-4</v>
      </c>
      <c r="K78" s="508">
        <v>57</v>
      </c>
      <c r="L78" s="507">
        <v>40756.227739999995</v>
      </c>
      <c r="M78" s="509">
        <f t="shared" si="8"/>
        <v>2.211849423948508E-4</v>
      </c>
      <c r="N78" s="508">
        <v>57</v>
      </c>
      <c r="O78" s="510"/>
      <c r="P78" s="510"/>
      <c r="Q78" s="787"/>
      <c r="V78" s="876"/>
    </row>
    <row r="79" spans="1:22" s="173" customFormat="1" ht="23.25" customHeight="1">
      <c r="B79" s="173" t="s">
        <v>154</v>
      </c>
      <c r="C79" s="507">
        <v>259760</v>
      </c>
      <c r="D79" s="509">
        <v>1.6999999999999999E-3</v>
      </c>
      <c r="E79" s="508">
        <v>26</v>
      </c>
      <c r="F79" s="507">
        <v>270938.52343</v>
      </c>
      <c r="G79" s="509">
        <f t="shared" si="6"/>
        <v>1.5987478971959445E-3</v>
      </c>
      <c r="H79" s="508">
        <v>27</v>
      </c>
      <c r="I79" s="507">
        <v>297576.67911000003</v>
      </c>
      <c r="J79" s="509">
        <f t="shared" si="7"/>
        <v>1.6359400255518027E-3</v>
      </c>
      <c r="K79" s="508">
        <v>26</v>
      </c>
      <c r="L79" s="507">
        <v>298148.84609000001</v>
      </c>
      <c r="M79" s="509">
        <f t="shared" si="8"/>
        <v>1.6180603310052045E-3</v>
      </c>
      <c r="N79" s="508">
        <v>26</v>
      </c>
      <c r="O79" s="510"/>
      <c r="P79" s="510"/>
      <c r="Q79" s="787"/>
      <c r="V79" s="876"/>
    </row>
    <row r="80" spans="1:22" s="173" customFormat="1" ht="23.25" customHeight="1">
      <c r="B80" s="173" t="s">
        <v>156</v>
      </c>
      <c r="C80" s="507">
        <v>362299</v>
      </c>
      <c r="D80" s="509">
        <v>2.3999999999999998E-3</v>
      </c>
      <c r="E80" s="508">
        <v>22</v>
      </c>
      <c r="F80" s="507">
        <v>306715.43326000002</v>
      </c>
      <c r="G80" s="509">
        <f t="shared" si="6"/>
        <v>1.8098594757000595E-3</v>
      </c>
      <c r="H80" s="508">
        <v>26</v>
      </c>
      <c r="I80" s="507">
        <v>247326.93663999997</v>
      </c>
      <c r="J80" s="509">
        <f t="shared" si="7"/>
        <v>1.3596900007642222E-3</v>
      </c>
      <c r="K80" s="508">
        <v>31</v>
      </c>
      <c r="L80" s="507">
        <v>251853.24419000003</v>
      </c>
      <c r="M80" s="509">
        <f t="shared" si="8"/>
        <v>1.3668130834750668E-3</v>
      </c>
      <c r="N80" s="508">
        <v>31</v>
      </c>
      <c r="O80" s="510"/>
      <c r="P80" s="510"/>
      <c r="Q80" s="787"/>
      <c r="V80" s="876"/>
    </row>
    <row r="81" spans="2:22" s="173" customFormat="1" ht="23.25" customHeight="1">
      <c r="B81" s="173" t="s">
        <v>158</v>
      </c>
      <c r="C81" s="507">
        <v>29071</v>
      </c>
      <c r="D81" s="509">
        <v>2.0000000000000001E-4</v>
      </c>
      <c r="E81" s="508">
        <v>59</v>
      </c>
      <c r="F81" s="507">
        <v>30854.300990000003</v>
      </c>
      <c r="G81" s="509">
        <f>+F81/F$86</f>
        <v>1.8206435985083442E-4</v>
      </c>
      <c r="H81" s="508">
        <v>58</v>
      </c>
      <c r="I81" s="507">
        <v>32550.653170000001</v>
      </c>
      <c r="J81" s="509">
        <f>+I81/I$86</f>
        <v>1.7894855382458692E-4</v>
      </c>
      <c r="K81" s="508">
        <v>58</v>
      </c>
      <c r="L81" s="507">
        <v>34710.980570000007</v>
      </c>
      <c r="M81" s="509">
        <f>+L81/L$86</f>
        <v>1.8837725333223484E-4</v>
      </c>
      <c r="N81" s="508">
        <v>58</v>
      </c>
      <c r="O81" s="510"/>
      <c r="P81" s="510"/>
      <c r="Q81" s="787"/>
      <c r="V81" s="876"/>
    </row>
    <row r="82" spans="2:22" s="173" customFormat="1" ht="23.25" customHeight="1">
      <c r="B82" s="173" t="s">
        <v>160</v>
      </c>
      <c r="C82" s="508" t="s">
        <v>1273</v>
      </c>
      <c r="D82" s="508" t="s">
        <v>1273</v>
      </c>
      <c r="E82" s="508" t="s">
        <v>1273</v>
      </c>
      <c r="F82" s="507">
        <v>609008.15871999995</v>
      </c>
      <c r="G82" s="509">
        <f>+F82/F$86</f>
        <v>3.5936215374714974E-3</v>
      </c>
      <c r="H82" s="508">
        <v>22</v>
      </c>
      <c r="I82" s="507">
        <v>729679.15527999995</v>
      </c>
      <c r="J82" s="509">
        <f>+I82/I$86</f>
        <v>4.0114411502392032E-3</v>
      </c>
      <c r="K82" s="508">
        <v>21</v>
      </c>
      <c r="L82" s="507">
        <v>738955.31405000004</v>
      </c>
      <c r="M82" s="509">
        <f>+L82/L$86</f>
        <v>4.0103267067110116E-3</v>
      </c>
      <c r="N82" s="508">
        <v>21</v>
      </c>
      <c r="O82" s="510"/>
      <c r="P82" s="510"/>
      <c r="Q82" s="787"/>
      <c r="V82" s="876"/>
    </row>
    <row r="83" spans="2:22" s="173" customFormat="1" ht="23.25" customHeight="1">
      <c r="B83" s="173" t="s">
        <v>587</v>
      </c>
      <c r="C83" s="508" t="s">
        <v>1273</v>
      </c>
      <c r="D83" s="508" t="s">
        <v>1273</v>
      </c>
      <c r="E83" s="508" t="s">
        <v>1273</v>
      </c>
      <c r="F83" s="508" t="s">
        <v>1273</v>
      </c>
      <c r="G83" s="508" t="s">
        <v>1273</v>
      </c>
      <c r="H83" s="508" t="s">
        <v>1273</v>
      </c>
      <c r="I83" s="507">
        <v>327313.80976999999</v>
      </c>
      <c r="J83" s="509">
        <f>+I83/I$86</f>
        <v>1.7994211237254089E-3</v>
      </c>
      <c r="K83" s="508">
        <v>25</v>
      </c>
      <c r="L83" s="507">
        <v>317822.16279000003</v>
      </c>
      <c r="M83" s="509">
        <f t="shared" si="8"/>
        <v>1.7248278524933244E-3</v>
      </c>
      <c r="N83" s="508">
        <v>25</v>
      </c>
      <c r="O83" s="510"/>
      <c r="P83" s="510"/>
      <c r="Q83" s="787"/>
      <c r="V83" s="876"/>
    </row>
    <row r="84" spans="2:22" s="173" customFormat="1" ht="23.25" customHeight="1">
      <c r="B84" s="410" t="s">
        <v>513</v>
      </c>
      <c r="C84" s="507">
        <v>4144790</v>
      </c>
      <c r="D84" s="509">
        <v>2.7400000000000001E-2</v>
      </c>
      <c r="E84" s="508"/>
      <c r="F84" s="507">
        <f>SUM(F75:F83)</f>
        <v>5005285.8938000007</v>
      </c>
      <c r="G84" s="509">
        <f>SUM(G75:G83)</f>
        <v>2.9535077538151305E-2</v>
      </c>
      <c r="H84" s="508"/>
      <c r="I84" s="507">
        <f>SUM(I75:I83)</f>
        <v>5783259.4588699993</v>
      </c>
      <c r="J84" s="509">
        <f>SUM(J75:J83)</f>
        <v>3.1793706600977238E-2</v>
      </c>
      <c r="K84" s="508"/>
      <c r="L84" s="507">
        <f>SUM(L75:L83)</f>
        <v>5713121.9416000005</v>
      </c>
      <c r="M84" s="509">
        <f>SUM(M75:M83)</f>
        <v>3.1005238159157324E-2</v>
      </c>
      <c r="N84" s="508"/>
      <c r="O84" s="510"/>
      <c r="P84" s="510"/>
      <c r="Q84" s="787"/>
      <c r="V84" s="876"/>
    </row>
    <row r="85" spans="2:22" s="173" customFormat="1" ht="10.5" customHeight="1">
      <c r="B85" s="410"/>
      <c r="C85" s="507"/>
      <c r="D85" s="509"/>
      <c r="E85" s="507"/>
      <c r="F85" s="507"/>
      <c r="G85" s="509"/>
      <c r="H85" s="507"/>
      <c r="I85" s="507"/>
      <c r="J85" s="509"/>
      <c r="K85" s="507"/>
      <c r="L85" s="507"/>
      <c r="M85" s="509"/>
      <c r="N85" s="507"/>
      <c r="O85" s="510"/>
      <c r="P85" s="510"/>
      <c r="Q85" s="787"/>
      <c r="V85" s="876"/>
    </row>
    <row r="86" spans="2:22" s="432" customFormat="1" ht="18.75" customHeight="1">
      <c r="B86" s="868" t="s">
        <v>214</v>
      </c>
      <c r="C86" s="877">
        <v>151544775</v>
      </c>
      <c r="D86" s="870">
        <v>1</v>
      </c>
      <c r="E86" s="869"/>
      <c r="F86" s="877">
        <f>+F24+F29+F38+F72+F84</f>
        <v>169469197.67975992</v>
      </c>
      <c r="G86" s="870">
        <f>+F86/F$86</f>
        <v>1</v>
      </c>
      <c r="H86" s="869"/>
      <c r="I86" s="877">
        <f>+I24+I29+I38+I72+I84</f>
        <v>181899503.93177</v>
      </c>
      <c r="J86" s="870">
        <f>+I86/I$86</f>
        <v>1</v>
      </c>
      <c r="K86" s="869"/>
      <c r="L86" s="877">
        <f>+L24+L29+L38+L72+L84</f>
        <v>184263120.71118999</v>
      </c>
      <c r="M86" s="870">
        <f>+L86/L$86</f>
        <v>1</v>
      </c>
      <c r="N86" s="869"/>
      <c r="O86" s="871"/>
      <c r="P86" s="871"/>
      <c r="Q86" s="864"/>
    </row>
    <row r="87" spans="2:22" s="224" customFormat="1" ht="5.25" customHeight="1" thickBot="1">
      <c r="B87" s="894"/>
      <c r="C87" s="388"/>
      <c r="D87" s="895"/>
      <c r="E87" s="896"/>
      <c r="F87" s="388"/>
      <c r="G87" s="895"/>
      <c r="H87" s="388"/>
      <c r="I87" s="388"/>
      <c r="J87" s="895"/>
      <c r="K87" s="388"/>
      <c r="L87" s="388"/>
      <c r="M87" s="895"/>
      <c r="N87" s="388"/>
      <c r="O87" s="895"/>
      <c r="P87" s="895"/>
      <c r="Q87" s="233"/>
    </row>
    <row r="88" spans="2:22" s="224" customFormat="1" ht="15.75" thickTop="1">
      <c r="B88" s="881" t="s">
        <v>1274</v>
      </c>
      <c r="C88" s="507"/>
      <c r="D88" s="510"/>
      <c r="E88" s="837"/>
      <c r="F88" s="387"/>
      <c r="G88" s="522"/>
      <c r="H88" s="387"/>
      <c r="I88" s="387"/>
      <c r="J88" s="522"/>
      <c r="K88" s="387"/>
      <c r="L88" s="387"/>
      <c r="M88" s="522"/>
      <c r="N88" s="387"/>
      <c r="O88" s="522"/>
      <c r="P88" s="522"/>
      <c r="Q88" s="790"/>
    </row>
    <row r="89" spans="2:22" s="224" customFormat="1" ht="12.75" customHeight="1">
      <c r="B89" s="881" t="s">
        <v>1264</v>
      </c>
      <c r="C89" s="507"/>
      <c r="D89" s="510"/>
      <c r="E89" s="837"/>
      <c r="F89" s="387"/>
      <c r="G89" s="522"/>
      <c r="H89" s="387"/>
      <c r="I89" s="387"/>
      <c r="J89" s="522"/>
      <c r="K89" s="387"/>
      <c r="L89" s="387"/>
      <c r="M89" s="522"/>
      <c r="N89" s="387"/>
      <c r="O89" s="522"/>
      <c r="P89" s="522"/>
      <c r="Q89" s="790"/>
    </row>
    <row r="90" spans="2:22" s="224" customFormat="1" ht="15">
      <c r="B90" s="881" t="s">
        <v>1265</v>
      </c>
      <c r="C90" s="387"/>
      <c r="D90" s="522"/>
      <c r="E90" s="387"/>
      <c r="F90" s="507"/>
      <c r="G90" s="510"/>
      <c r="H90" s="837"/>
      <c r="I90" s="507"/>
      <c r="J90" s="510"/>
      <c r="K90" s="837"/>
      <c r="L90" s="387"/>
      <c r="M90" s="522"/>
      <c r="N90" s="387"/>
      <c r="O90" s="522"/>
      <c r="P90" s="522"/>
      <c r="Q90" s="790"/>
    </row>
    <row r="91" spans="2:22" s="224" customFormat="1" ht="15">
      <c r="B91" s="881" t="s">
        <v>1275</v>
      </c>
      <c r="C91" s="507"/>
      <c r="D91" s="510"/>
      <c r="E91" s="837"/>
      <c r="F91" s="387"/>
      <c r="G91" s="522"/>
      <c r="H91" s="387"/>
      <c r="I91" s="387"/>
      <c r="J91" s="522"/>
      <c r="K91" s="387"/>
      <c r="L91" s="387"/>
      <c r="M91" s="522"/>
      <c r="N91" s="387"/>
      <c r="O91" s="522"/>
      <c r="P91" s="522"/>
      <c r="Q91" s="790"/>
    </row>
    <row r="92" spans="2:22" s="224" customFormat="1" ht="15">
      <c r="B92" s="881"/>
      <c r="C92" s="507"/>
      <c r="D92" s="510"/>
      <c r="E92" s="837"/>
      <c r="F92" s="387"/>
      <c r="G92" s="522"/>
      <c r="H92" s="387"/>
      <c r="I92" s="387"/>
      <c r="J92" s="522"/>
      <c r="K92" s="387"/>
      <c r="L92" s="387"/>
      <c r="M92" s="522"/>
      <c r="N92" s="387"/>
      <c r="O92" s="522"/>
      <c r="P92" s="522"/>
      <c r="Q92" s="790"/>
    </row>
    <row r="93" spans="2:22" s="224" customFormat="1" ht="15">
      <c r="C93" s="507"/>
      <c r="D93" s="510"/>
      <c r="E93" s="837"/>
      <c r="F93" s="387"/>
      <c r="G93" s="522"/>
      <c r="H93" s="387"/>
      <c r="I93" s="387"/>
      <c r="J93" s="522"/>
      <c r="K93" s="387"/>
      <c r="L93" s="387"/>
      <c r="M93" s="522"/>
      <c r="N93" s="387"/>
      <c r="O93" s="522"/>
      <c r="P93" s="522"/>
      <c r="Q93" s="790"/>
    </row>
    <row r="94" spans="2:22" s="224" customFormat="1" ht="15">
      <c r="C94" s="507"/>
      <c r="D94" s="510"/>
      <c r="E94" s="837"/>
      <c r="F94" s="387"/>
      <c r="G94" s="522"/>
      <c r="H94" s="387"/>
      <c r="I94" s="387"/>
      <c r="J94" s="522"/>
      <c r="K94" s="387"/>
      <c r="L94" s="387"/>
      <c r="M94" s="522"/>
      <c r="N94" s="387"/>
      <c r="O94" s="522"/>
      <c r="P94" s="522"/>
      <c r="Q94" s="790"/>
    </row>
    <row r="95" spans="2:22" s="224" customFormat="1" ht="15">
      <c r="C95" s="507"/>
      <c r="D95" s="510"/>
      <c r="E95" s="837"/>
      <c r="F95" s="387"/>
      <c r="G95" s="522"/>
      <c r="H95" s="387"/>
      <c r="I95" s="387"/>
      <c r="J95" s="522"/>
      <c r="K95" s="387"/>
      <c r="L95" s="387"/>
      <c r="M95" s="522"/>
      <c r="N95" s="387"/>
      <c r="O95" s="522"/>
      <c r="P95" s="522"/>
      <c r="Q95" s="790"/>
    </row>
    <row r="96" spans="2:22" s="224" customFormat="1" ht="15">
      <c r="C96" s="507"/>
      <c r="D96" s="510"/>
      <c r="E96" s="837"/>
      <c r="F96" s="387"/>
      <c r="G96" s="522"/>
      <c r="H96" s="387"/>
      <c r="I96" s="387"/>
      <c r="J96" s="522"/>
      <c r="K96" s="387"/>
      <c r="L96" s="387"/>
      <c r="M96" s="522"/>
      <c r="N96" s="387"/>
      <c r="O96" s="522"/>
      <c r="P96" s="522"/>
      <c r="Q96" s="790"/>
    </row>
    <row r="97" spans="2:17" s="224" customFormat="1" ht="15">
      <c r="C97" s="507"/>
      <c r="D97" s="510"/>
      <c r="E97" s="837"/>
      <c r="F97" s="387"/>
      <c r="G97" s="522"/>
      <c r="H97" s="387"/>
      <c r="I97" s="387"/>
      <c r="J97" s="522"/>
      <c r="K97" s="387"/>
      <c r="L97" s="387"/>
      <c r="M97" s="522"/>
      <c r="N97" s="387"/>
      <c r="O97" s="522"/>
      <c r="P97" s="522"/>
      <c r="Q97" s="790"/>
    </row>
    <row r="98" spans="2:17" s="224" customFormat="1" ht="15">
      <c r="C98" s="507"/>
      <c r="D98" s="510"/>
      <c r="E98" s="837"/>
      <c r="F98" s="387"/>
      <c r="G98" s="522"/>
      <c r="H98" s="387"/>
      <c r="I98" s="387"/>
      <c r="J98" s="522"/>
      <c r="K98" s="387"/>
      <c r="L98" s="387"/>
      <c r="M98" s="522"/>
      <c r="N98" s="387"/>
      <c r="O98" s="522"/>
      <c r="P98" s="522"/>
      <c r="Q98" s="790"/>
    </row>
    <row r="99" spans="2:17" s="224" customFormat="1" ht="15">
      <c r="C99" s="507"/>
      <c r="D99" s="510"/>
      <c r="E99" s="837"/>
      <c r="F99" s="387"/>
      <c r="G99" s="522"/>
      <c r="H99" s="387"/>
      <c r="I99" s="387"/>
      <c r="J99" s="522"/>
      <c r="K99" s="387"/>
      <c r="L99" s="387"/>
      <c r="M99" s="522"/>
      <c r="N99" s="387"/>
      <c r="O99" s="522"/>
      <c r="P99" s="522"/>
      <c r="Q99" s="790"/>
    </row>
    <row r="100" spans="2:17" s="224" customFormat="1" ht="15">
      <c r="C100" s="507"/>
      <c r="D100" s="510"/>
      <c r="E100" s="837"/>
      <c r="F100" s="387"/>
      <c r="G100" s="522"/>
      <c r="H100" s="387"/>
      <c r="I100" s="387"/>
      <c r="J100" s="522"/>
      <c r="K100" s="387"/>
      <c r="L100" s="387"/>
      <c r="M100" s="522"/>
      <c r="N100" s="387"/>
      <c r="O100" s="522"/>
      <c r="P100" s="522"/>
      <c r="Q100" s="790"/>
    </row>
    <row r="101" spans="2:17" s="224" customFormat="1" ht="15">
      <c r="C101" s="507"/>
      <c r="D101" s="510"/>
      <c r="E101" s="837"/>
      <c r="F101" s="387"/>
      <c r="G101" s="522"/>
      <c r="H101" s="387"/>
      <c r="I101" s="387"/>
      <c r="J101" s="522"/>
      <c r="K101" s="387"/>
      <c r="L101" s="387"/>
      <c r="M101" s="522"/>
      <c r="N101" s="387"/>
      <c r="O101" s="522"/>
      <c r="P101" s="522"/>
      <c r="Q101" s="790"/>
    </row>
    <row r="102" spans="2:17" s="224" customFormat="1" ht="15">
      <c r="C102" s="507"/>
      <c r="D102" s="510"/>
      <c r="E102" s="837"/>
      <c r="F102" s="387"/>
      <c r="G102" s="522"/>
      <c r="H102" s="387"/>
      <c r="I102" s="387"/>
      <c r="J102" s="522"/>
      <c r="K102" s="387"/>
      <c r="L102" s="387"/>
      <c r="M102" s="522"/>
      <c r="N102" s="387"/>
      <c r="O102" s="522"/>
      <c r="P102" s="522"/>
      <c r="Q102" s="790"/>
    </row>
    <row r="103" spans="2:17" s="224" customFormat="1" ht="15">
      <c r="B103" s="882"/>
      <c r="C103" s="507"/>
      <c r="D103" s="510"/>
      <c r="E103" s="837"/>
      <c r="F103" s="387"/>
      <c r="G103" s="522"/>
      <c r="H103" s="387"/>
      <c r="I103" s="387"/>
      <c r="J103" s="522"/>
      <c r="K103" s="387"/>
      <c r="L103" s="387"/>
      <c r="M103" s="522"/>
      <c r="N103" s="387"/>
      <c r="O103" s="522"/>
      <c r="P103" s="522"/>
      <c r="Q103" s="790"/>
    </row>
    <row r="104" spans="2:17" s="224" customFormat="1" ht="15">
      <c r="B104" s="882"/>
      <c r="C104" s="507"/>
      <c r="D104" s="510"/>
      <c r="E104" s="837"/>
      <c r="F104" s="387"/>
      <c r="G104" s="522"/>
      <c r="H104" s="387"/>
      <c r="I104" s="387"/>
      <c r="J104" s="522"/>
      <c r="K104" s="387"/>
      <c r="L104" s="387"/>
      <c r="M104" s="522"/>
      <c r="N104" s="387"/>
      <c r="O104" s="522"/>
      <c r="P104" s="522"/>
      <c r="Q104" s="790"/>
    </row>
    <row r="105" spans="2:17" s="224" customFormat="1" ht="15">
      <c r="B105" s="882"/>
      <c r="C105" s="507"/>
      <c r="D105" s="510"/>
      <c r="E105" s="837"/>
      <c r="F105" s="387"/>
      <c r="G105" s="522"/>
      <c r="H105" s="387"/>
      <c r="I105" s="387"/>
      <c r="J105" s="522"/>
      <c r="K105" s="387"/>
      <c r="L105" s="387"/>
      <c r="M105" s="522"/>
      <c r="N105" s="387"/>
      <c r="O105" s="522"/>
      <c r="P105" s="522"/>
      <c r="Q105" s="790"/>
    </row>
    <row r="106" spans="2:17" s="224" customFormat="1" ht="15">
      <c r="B106" s="882"/>
      <c r="C106" s="507"/>
      <c r="D106" s="510"/>
      <c r="E106" s="837"/>
      <c r="F106" s="387"/>
      <c r="G106" s="522"/>
      <c r="H106" s="387"/>
      <c r="I106" s="387"/>
      <c r="J106" s="522"/>
      <c r="K106" s="387"/>
      <c r="L106" s="387"/>
      <c r="M106" s="522"/>
      <c r="N106" s="387"/>
      <c r="O106" s="522"/>
      <c r="P106" s="522"/>
      <c r="Q106" s="790"/>
    </row>
    <row r="107" spans="2:17" s="224" customFormat="1" ht="15">
      <c r="B107" s="882"/>
      <c r="C107" s="507"/>
      <c r="D107" s="510"/>
      <c r="E107" s="837"/>
      <c r="F107" s="387"/>
      <c r="G107" s="522"/>
      <c r="H107" s="387"/>
      <c r="I107" s="387"/>
      <c r="J107" s="522"/>
      <c r="K107" s="387"/>
      <c r="L107" s="387"/>
      <c r="M107" s="522"/>
      <c r="N107" s="387"/>
      <c r="O107" s="522"/>
      <c r="P107" s="522"/>
      <c r="Q107" s="790"/>
    </row>
    <row r="108" spans="2:17" s="224" customFormat="1" ht="15">
      <c r="B108" s="882"/>
      <c r="C108" s="507"/>
      <c r="D108" s="510"/>
      <c r="E108" s="837"/>
      <c r="F108" s="387"/>
      <c r="G108" s="522"/>
      <c r="H108" s="387"/>
      <c r="I108" s="387"/>
      <c r="J108" s="522"/>
      <c r="K108" s="387"/>
      <c r="L108" s="387"/>
      <c r="M108" s="522"/>
      <c r="N108" s="387"/>
      <c r="O108" s="522"/>
      <c r="P108" s="522"/>
      <c r="Q108" s="790"/>
    </row>
    <row r="109" spans="2:17" s="224" customFormat="1" ht="15">
      <c r="B109" s="882"/>
      <c r="C109" s="507"/>
      <c r="D109" s="510"/>
      <c r="E109" s="837"/>
      <c r="F109" s="387"/>
      <c r="G109" s="522"/>
      <c r="H109" s="387"/>
      <c r="I109" s="387"/>
      <c r="J109" s="522"/>
      <c r="K109" s="387"/>
      <c r="L109" s="387"/>
      <c r="M109" s="522"/>
      <c r="N109" s="387"/>
      <c r="O109" s="522"/>
      <c r="P109" s="522"/>
      <c r="Q109" s="790"/>
    </row>
    <row r="110" spans="2:17" ht="15.75">
      <c r="B110" s="232"/>
      <c r="C110" s="507"/>
      <c r="D110" s="510"/>
      <c r="E110" s="837"/>
      <c r="F110" s="229"/>
      <c r="G110" s="216"/>
      <c r="H110" s="229"/>
      <c r="I110" s="229"/>
      <c r="J110" s="216"/>
      <c r="K110" s="229"/>
      <c r="L110" s="229"/>
      <c r="M110" s="216"/>
      <c r="N110" s="229"/>
      <c r="O110" s="216"/>
      <c r="P110" s="216"/>
    </row>
    <row r="111" spans="2:17" ht="15.75">
      <c r="B111" s="232"/>
      <c r="C111" s="507"/>
      <c r="D111" s="510"/>
      <c r="E111" s="837"/>
      <c r="F111" s="229"/>
      <c r="G111" s="216"/>
      <c r="H111" s="229"/>
      <c r="I111" s="229"/>
      <c r="J111" s="216"/>
      <c r="K111" s="229"/>
      <c r="L111" s="229"/>
      <c r="M111" s="216"/>
      <c r="N111" s="229"/>
      <c r="O111" s="216"/>
      <c r="P111" s="216"/>
    </row>
    <row r="112" spans="2:17" ht="15.75">
      <c r="B112" s="232"/>
      <c r="C112" s="507"/>
      <c r="D112" s="510"/>
      <c r="E112" s="837"/>
      <c r="F112" s="229"/>
      <c r="G112" s="216"/>
      <c r="H112" s="229"/>
      <c r="I112" s="229"/>
      <c r="J112" s="216"/>
      <c r="K112" s="229"/>
      <c r="L112" s="229"/>
      <c r="M112" s="216"/>
      <c r="N112" s="229"/>
      <c r="O112" s="216"/>
      <c r="P112" s="216"/>
    </row>
    <row r="113" spans="2:16" ht="15.75">
      <c r="B113" s="232"/>
      <c r="C113" s="507"/>
      <c r="D113" s="510"/>
      <c r="E113" s="837"/>
      <c r="F113" s="229"/>
      <c r="G113" s="216"/>
      <c r="H113" s="229"/>
      <c r="I113" s="229"/>
      <c r="J113" s="216"/>
      <c r="K113" s="229"/>
      <c r="L113" s="229"/>
      <c r="M113" s="216"/>
      <c r="N113" s="229"/>
      <c r="O113" s="216"/>
      <c r="P113" s="216"/>
    </row>
    <row r="114" spans="2:16" ht="15.75">
      <c r="B114" s="232"/>
      <c r="C114" s="507"/>
      <c r="D114" s="510"/>
      <c r="E114" s="837"/>
      <c r="F114" s="229"/>
      <c r="G114" s="216"/>
      <c r="H114" s="229"/>
      <c r="I114" s="229"/>
      <c r="J114" s="216"/>
      <c r="K114" s="229"/>
      <c r="L114" s="229"/>
      <c r="M114" s="216"/>
      <c r="N114" s="229"/>
      <c r="O114" s="216"/>
      <c r="P114" s="216"/>
    </row>
    <row r="115" spans="2:16" ht="15.75">
      <c r="B115" s="232"/>
      <c r="C115" s="507"/>
      <c r="D115" s="510"/>
      <c r="E115" s="837"/>
      <c r="F115" s="229"/>
      <c r="G115" s="216"/>
      <c r="H115" s="229"/>
      <c r="I115" s="229"/>
      <c r="J115" s="216"/>
      <c r="K115" s="229"/>
      <c r="L115" s="229"/>
      <c r="M115" s="216"/>
      <c r="N115" s="229"/>
      <c r="O115" s="216"/>
      <c r="P115" s="216"/>
    </row>
    <row r="116" spans="2:16" ht="15.75">
      <c r="B116" s="232"/>
      <c r="C116" s="507"/>
      <c r="D116" s="510"/>
      <c r="E116" s="837"/>
      <c r="F116" s="229"/>
      <c r="G116" s="216"/>
      <c r="H116" s="229"/>
      <c r="I116" s="229"/>
      <c r="J116" s="216"/>
      <c r="K116" s="229"/>
      <c r="L116" s="229"/>
      <c r="M116" s="216"/>
      <c r="N116" s="229"/>
      <c r="O116" s="216"/>
      <c r="P116" s="216"/>
    </row>
    <row r="117" spans="2:16" ht="15.75">
      <c r="B117" s="232"/>
      <c r="C117" s="507"/>
      <c r="D117" s="510"/>
      <c r="E117" s="837"/>
      <c r="F117" s="229"/>
      <c r="G117" s="216"/>
      <c r="H117" s="229"/>
      <c r="I117" s="229"/>
      <c r="J117" s="216"/>
      <c r="K117" s="229"/>
      <c r="L117" s="229"/>
      <c r="M117" s="216"/>
      <c r="N117" s="229"/>
      <c r="O117" s="216"/>
      <c r="P117" s="216"/>
    </row>
    <row r="118" spans="2:16" ht="15.75">
      <c r="B118" s="232"/>
      <c r="C118" s="507"/>
      <c r="D118" s="510"/>
      <c r="E118" s="837"/>
      <c r="F118" s="229"/>
      <c r="G118" s="216"/>
      <c r="H118" s="229"/>
      <c r="I118" s="229"/>
      <c r="J118" s="216"/>
      <c r="K118" s="229"/>
      <c r="L118" s="229"/>
      <c r="M118" s="216"/>
      <c r="N118" s="229"/>
      <c r="O118" s="216"/>
      <c r="P118" s="216"/>
    </row>
    <row r="119" spans="2:16" ht="15.75">
      <c r="B119" s="232"/>
      <c r="C119" s="507"/>
      <c r="D119" s="510"/>
      <c r="E119" s="837"/>
      <c r="F119" s="229"/>
      <c r="G119" s="216"/>
      <c r="H119" s="229"/>
      <c r="I119" s="229"/>
      <c r="J119" s="216"/>
      <c r="K119" s="229"/>
      <c r="L119" s="229"/>
      <c r="M119" s="216"/>
      <c r="N119" s="229"/>
      <c r="O119" s="216"/>
      <c r="P119" s="216"/>
    </row>
    <row r="120" spans="2:16" ht="15.75">
      <c r="B120" s="232"/>
      <c r="C120" s="507"/>
      <c r="D120" s="510"/>
      <c r="E120" s="837"/>
      <c r="F120" s="229"/>
      <c r="G120" s="216"/>
      <c r="H120" s="229"/>
      <c r="I120" s="229"/>
      <c r="J120" s="216"/>
      <c r="K120" s="229"/>
      <c r="L120" s="229"/>
      <c r="M120" s="216"/>
      <c r="N120" s="229"/>
      <c r="O120" s="216"/>
      <c r="P120" s="216"/>
    </row>
    <row r="121" spans="2:16" ht="15.75">
      <c r="B121" s="232"/>
      <c r="C121" s="507"/>
      <c r="D121" s="510"/>
      <c r="E121" s="837"/>
      <c r="F121" s="229"/>
      <c r="G121" s="216"/>
      <c r="H121" s="229"/>
      <c r="I121" s="229"/>
      <c r="J121" s="216"/>
      <c r="K121" s="229"/>
      <c r="L121" s="229"/>
      <c r="M121" s="216"/>
      <c r="N121" s="229"/>
      <c r="O121" s="216"/>
      <c r="P121" s="216"/>
    </row>
    <row r="122" spans="2:16" ht="15.75">
      <c r="B122" s="232"/>
      <c r="C122" s="507"/>
      <c r="D122" s="510"/>
      <c r="E122" s="837"/>
      <c r="F122" s="229"/>
      <c r="G122" s="216"/>
      <c r="H122" s="229"/>
      <c r="I122" s="229"/>
      <c r="J122" s="216"/>
      <c r="K122" s="229"/>
      <c r="L122" s="229"/>
      <c r="M122" s="216"/>
      <c r="N122" s="229"/>
      <c r="O122" s="216"/>
      <c r="P122" s="216"/>
    </row>
    <row r="123" spans="2:16" ht="15.75">
      <c r="B123" s="232"/>
      <c r="C123" s="507"/>
      <c r="D123" s="510"/>
      <c r="E123" s="837"/>
      <c r="F123" s="229"/>
      <c r="G123" s="216"/>
      <c r="H123" s="229"/>
      <c r="I123" s="229"/>
      <c r="J123" s="216"/>
      <c r="K123" s="229"/>
      <c r="L123" s="229"/>
      <c r="M123" s="216"/>
      <c r="N123" s="229"/>
      <c r="O123" s="216"/>
      <c r="P123" s="216"/>
    </row>
    <row r="124" spans="2:16" ht="15.75">
      <c r="B124" s="232"/>
      <c r="C124" s="507"/>
      <c r="D124" s="510"/>
      <c r="E124" s="837"/>
      <c r="F124" s="229"/>
      <c r="G124" s="216"/>
      <c r="H124" s="229"/>
      <c r="I124" s="229"/>
      <c r="J124" s="216"/>
      <c r="K124" s="229"/>
      <c r="L124" s="229"/>
      <c r="M124" s="216"/>
      <c r="N124" s="229"/>
      <c r="O124" s="216"/>
      <c r="P124" s="216"/>
    </row>
    <row r="125" spans="2:16" ht="15.75">
      <c r="B125" s="232"/>
      <c r="C125" s="507"/>
      <c r="D125" s="510"/>
      <c r="E125" s="837"/>
      <c r="F125" s="229"/>
      <c r="G125" s="216"/>
      <c r="H125" s="229"/>
      <c r="I125" s="229"/>
      <c r="J125" s="216"/>
      <c r="K125" s="229"/>
      <c r="L125" s="229"/>
      <c r="M125" s="216"/>
      <c r="N125" s="229"/>
      <c r="O125" s="216"/>
      <c r="P125" s="216"/>
    </row>
    <row r="126" spans="2:16" ht="15.75">
      <c r="B126" s="232"/>
      <c r="C126" s="507"/>
      <c r="D126" s="510"/>
      <c r="E126" s="837"/>
      <c r="F126" s="229"/>
      <c r="G126" s="216"/>
      <c r="H126" s="229"/>
      <c r="I126" s="229"/>
      <c r="J126" s="216"/>
      <c r="K126" s="229"/>
      <c r="L126" s="229"/>
      <c r="M126" s="216"/>
      <c r="N126" s="229"/>
      <c r="O126" s="216"/>
      <c r="P126" s="216"/>
    </row>
    <row r="127" spans="2:16" ht="15.75">
      <c r="B127" s="232"/>
      <c r="C127" s="507"/>
      <c r="D127" s="510"/>
      <c r="E127" s="837"/>
      <c r="F127" s="229"/>
      <c r="G127" s="216"/>
      <c r="H127" s="229"/>
      <c r="I127" s="229"/>
      <c r="J127" s="216"/>
      <c r="K127" s="229"/>
      <c r="L127" s="229"/>
      <c r="M127" s="216"/>
      <c r="N127" s="229"/>
      <c r="O127" s="216"/>
      <c r="P127" s="216"/>
    </row>
    <row r="128" spans="2:16" ht="15.75">
      <c r="B128" s="232"/>
      <c r="C128" s="507"/>
      <c r="D128" s="510"/>
      <c r="E128" s="837"/>
      <c r="F128" s="229"/>
      <c r="G128" s="216"/>
      <c r="H128" s="229"/>
      <c r="I128" s="229"/>
      <c r="J128" s="216"/>
      <c r="K128" s="229"/>
      <c r="L128" s="229"/>
      <c r="M128" s="216"/>
      <c r="N128" s="229"/>
      <c r="O128" s="216"/>
      <c r="P128" s="216"/>
    </row>
    <row r="129" spans="2:16" ht="15.75">
      <c r="B129" s="232"/>
      <c r="C129" s="507"/>
      <c r="D129" s="510"/>
      <c r="E129" s="837"/>
      <c r="F129" s="229"/>
      <c r="G129" s="216"/>
      <c r="H129" s="229"/>
      <c r="I129" s="229"/>
      <c r="J129" s="216"/>
      <c r="K129" s="229"/>
      <c r="L129" s="229"/>
      <c r="M129" s="216"/>
      <c r="N129" s="229"/>
      <c r="O129" s="216"/>
      <c r="P129" s="216"/>
    </row>
    <row r="130" spans="2:16" ht="15.75">
      <c r="B130" s="232"/>
      <c r="C130" s="507"/>
      <c r="D130" s="510"/>
      <c r="E130" s="837"/>
      <c r="F130" s="229"/>
      <c r="G130" s="216"/>
      <c r="H130" s="229"/>
      <c r="I130" s="229"/>
      <c r="J130" s="216"/>
      <c r="K130" s="229"/>
      <c r="L130" s="229"/>
      <c r="M130" s="216"/>
      <c r="N130" s="229"/>
      <c r="O130" s="216"/>
      <c r="P130" s="216"/>
    </row>
    <row r="131" spans="2:16" ht="15.75">
      <c r="B131" s="232"/>
      <c r="C131" s="507"/>
      <c r="D131" s="510"/>
      <c r="E131" s="837"/>
      <c r="F131" s="229"/>
      <c r="G131" s="216"/>
      <c r="H131" s="229"/>
      <c r="I131" s="229"/>
      <c r="J131" s="216"/>
      <c r="K131" s="229"/>
      <c r="L131" s="229"/>
      <c r="M131" s="216"/>
      <c r="N131" s="229"/>
      <c r="O131" s="216"/>
      <c r="P131" s="216"/>
    </row>
    <row r="132" spans="2:16" ht="15.75">
      <c r="B132" s="232"/>
      <c r="C132" s="507"/>
      <c r="D132" s="510"/>
      <c r="E132" s="837"/>
      <c r="F132" s="229"/>
      <c r="G132" s="216"/>
      <c r="H132" s="229"/>
      <c r="I132" s="229"/>
      <c r="J132" s="216"/>
      <c r="K132" s="229"/>
      <c r="L132" s="229"/>
      <c r="M132" s="216"/>
      <c r="N132" s="229"/>
      <c r="O132" s="216"/>
      <c r="P132" s="216"/>
    </row>
    <row r="133" spans="2:16" ht="15.75">
      <c r="B133" s="232"/>
      <c r="C133" s="507"/>
      <c r="D133" s="510"/>
      <c r="E133" s="837"/>
      <c r="F133" s="229"/>
      <c r="G133" s="216"/>
      <c r="H133" s="229"/>
      <c r="I133" s="229"/>
      <c r="J133" s="216"/>
      <c r="K133" s="229"/>
      <c r="L133" s="229"/>
      <c r="M133" s="216"/>
      <c r="N133" s="229"/>
      <c r="O133" s="216"/>
      <c r="P133" s="216"/>
    </row>
    <row r="134" spans="2:16" ht="15.75">
      <c r="B134" s="232"/>
      <c r="C134" s="507"/>
      <c r="D134" s="510"/>
      <c r="E134" s="837"/>
      <c r="F134" s="229"/>
      <c r="G134" s="216"/>
      <c r="H134" s="229"/>
      <c r="I134" s="229"/>
      <c r="J134" s="216"/>
      <c r="K134" s="229"/>
      <c r="L134" s="229"/>
      <c r="M134" s="216"/>
      <c r="N134" s="229"/>
      <c r="O134" s="216"/>
      <c r="P134" s="216"/>
    </row>
    <row r="135" spans="2:16" ht="15.75">
      <c r="B135" s="232"/>
      <c r="C135" s="507"/>
      <c r="D135" s="510"/>
      <c r="E135" s="837"/>
      <c r="F135" s="229"/>
      <c r="G135" s="216"/>
      <c r="H135" s="229"/>
      <c r="I135" s="229"/>
      <c r="J135" s="216"/>
      <c r="K135" s="229"/>
      <c r="L135" s="229"/>
      <c r="M135" s="216"/>
      <c r="N135" s="229"/>
      <c r="O135" s="216"/>
      <c r="P135" s="216"/>
    </row>
    <row r="136" spans="2:16" ht="15.75">
      <c r="B136" s="232"/>
      <c r="C136" s="507"/>
      <c r="D136" s="510"/>
      <c r="E136" s="837"/>
      <c r="F136" s="229"/>
      <c r="G136" s="216"/>
      <c r="H136" s="229"/>
      <c r="I136" s="229"/>
      <c r="J136" s="216"/>
      <c r="K136" s="229"/>
      <c r="L136" s="229"/>
      <c r="M136" s="216"/>
      <c r="N136" s="229"/>
      <c r="O136" s="216"/>
      <c r="P136" s="216"/>
    </row>
    <row r="137" spans="2:16" ht="15.75">
      <c r="B137" s="232"/>
      <c r="C137" s="507"/>
      <c r="D137" s="510"/>
      <c r="E137" s="837"/>
      <c r="F137" s="229"/>
      <c r="G137" s="216"/>
      <c r="H137" s="229"/>
      <c r="I137" s="229"/>
      <c r="J137" s="216"/>
      <c r="K137" s="229"/>
      <c r="L137" s="229"/>
      <c r="M137" s="216"/>
      <c r="N137" s="229"/>
      <c r="O137" s="216"/>
      <c r="P137" s="216"/>
    </row>
    <row r="138" spans="2:16" ht="15.75">
      <c r="B138" s="232"/>
      <c r="C138" s="507"/>
      <c r="D138" s="510"/>
      <c r="E138" s="837"/>
      <c r="F138" s="229"/>
      <c r="G138" s="216"/>
      <c r="H138" s="229"/>
      <c r="I138" s="229"/>
      <c r="J138" s="216"/>
      <c r="K138" s="229"/>
      <c r="L138" s="229"/>
      <c r="M138" s="216"/>
      <c r="N138" s="229"/>
      <c r="O138" s="216"/>
      <c r="P138" s="216"/>
    </row>
    <row r="139" spans="2:16" ht="15.75">
      <c r="B139" s="232"/>
      <c r="C139" s="507"/>
      <c r="D139" s="510"/>
      <c r="E139" s="837"/>
      <c r="F139" s="229"/>
      <c r="G139" s="216"/>
      <c r="H139" s="229"/>
      <c r="I139" s="229"/>
      <c r="J139" s="216"/>
      <c r="K139" s="229"/>
      <c r="L139" s="229"/>
      <c r="M139" s="216"/>
      <c r="N139" s="229"/>
      <c r="O139" s="216"/>
      <c r="P139" s="216"/>
    </row>
    <row r="140" spans="2:16" ht="15.75">
      <c r="B140" s="232"/>
      <c r="C140" s="507"/>
      <c r="D140" s="510"/>
      <c r="E140" s="837"/>
      <c r="F140" s="229"/>
      <c r="G140" s="216"/>
      <c r="H140" s="229"/>
      <c r="I140" s="229"/>
      <c r="J140" s="216"/>
      <c r="K140" s="229"/>
      <c r="L140" s="229"/>
      <c r="M140" s="216"/>
      <c r="N140" s="229"/>
      <c r="O140" s="216"/>
      <c r="P140" s="216"/>
    </row>
    <row r="141" spans="2:16" ht="15.75">
      <c r="B141" s="232"/>
      <c r="C141" s="507"/>
      <c r="D141" s="510"/>
      <c r="E141" s="837"/>
      <c r="F141" s="229"/>
      <c r="G141" s="216"/>
      <c r="H141" s="229"/>
      <c r="I141" s="229"/>
      <c r="J141" s="216"/>
      <c r="K141" s="229"/>
      <c r="L141" s="229"/>
      <c r="M141" s="216"/>
      <c r="N141" s="229"/>
      <c r="O141" s="216"/>
      <c r="P141" s="216"/>
    </row>
    <row r="142" spans="2:16" ht="15.75">
      <c r="B142" s="232"/>
      <c r="C142" s="507"/>
      <c r="D142" s="510"/>
      <c r="E142" s="837"/>
      <c r="F142" s="229"/>
      <c r="G142" s="216"/>
      <c r="H142" s="229"/>
      <c r="I142" s="229"/>
      <c r="J142" s="216"/>
      <c r="K142" s="229"/>
      <c r="L142" s="229"/>
      <c r="M142" s="216"/>
      <c r="N142" s="229"/>
      <c r="O142" s="216"/>
      <c r="P142" s="216"/>
    </row>
    <row r="143" spans="2:16" ht="15.75">
      <c r="B143" s="232"/>
      <c r="C143" s="507"/>
      <c r="D143" s="510"/>
      <c r="E143" s="837"/>
      <c r="F143" s="229"/>
      <c r="G143" s="216"/>
      <c r="H143" s="229"/>
      <c r="I143" s="229"/>
      <c r="J143" s="216"/>
      <c r="K143" s="229"/>
      <c r="L143" s="229"/>
      <c r="M143" s="216"/>
      <c r="N143" s="229"/>
      <c r="O143" s="216"/>
      <c r="P143" s="216"/>
    </row>
    <row r="144" spans="2:16" ht="15.75">
      <c r="B144" s="232"/>
      <c r="C144" s="507"/>
      <c r="D144" s="510"/>
      <c r="E144" s="837"/>
      <c r="F144" s="229"/>
      <c r="G144" s="216"/>
      <c r="H144" s="229"/>
      <c r="I144" s="229"/>
      <c r="J144" s="216"/>
      <c r="K144" s="229"/>
      <c r="L144" s="229"/>
      <c r="M144" s="216"/>
      <c r="N144" s="229"/>
      <c r="O144" s="216"/>
      <c r="P144" s="216"/>
    </row>
    <row r="145" spans="2:16" ht="15.75">
      <c r="B145" s="232"/>
      <c r="C145" s="507"/>
      <c r="D145" s="510"/>
      <c r="E145" s="837"/>
      <c r="F145" s="229"/>
      <c r="G145" s="216"/>
      <c r="H145" s="229"/>
      <c r="I145" s="229"/>
      <c r="J145" s="216"/>
      <c r="K145" s="229"/>
      <c r="L145" s="229"/>
      <c r="M145" s="216"/>
      <c r="N145" s="229"/>
      <c r="O145" s="216"/>
      <c r="P145" s="216"/>
    </row>
    <row r="146" spans="2:16" ht="15.75">
      <c r="B146" s="232"/>
      <c r="C146" s="507"/>
      <c r="D146" s="510"/>
      <c r="E146" s="837"/>
      <c r="F146" s="229"/>
      <c r="G146" s="216"/>
      <c r="H146" s="229"/>
      <c r="I146" s="229"/>
      <c r="J146" s="216"/>
      <c r="K146" s="229"/>
      <c r="L146" s="229"/>
      <c r="M146" s="216"/>
      <c r="N146" s="229"/>
      <c r="O146" s="216"/>
      <c r="P146" s="216"/>
    </row>
    <row r="147" spans="2:16" ht="15.75">
      <c r="B147" s="232"/>
      <c r="C147" s="507"/>
      <c r="D147" s="510"/>
      <c r="E147" s="837"/>
      <c r="F147" s="229"/>
      <c r="G147" s="216"/>
      <c r="H147" s="229"/>
      <c r="I147" s="229"/>
      <c r="J147" s="216"/>
      <c r="K147" s="229"/>
      <c r="L147" s="229"/>
      <c r="M147" s="216"/>
      <c r="N147" s="229"/>
      <c r="O147" s="216"/>
      <c r="P147" s="216"/>
    </row>
    <row r="148" spans="2:16" ht="15.75">
      <c r="B148" s="232"/>
      <c r="C148" s="507"/>
      <c r="D148" s="510"/>
      <c r="E148" s="837"/>
      <c r="F148" s="229"/>
      <c r="G148" s="216"/>
      <c r="H148" s="229"/>
      <c r="I148" s="229"/>
      <c r="J148" s="216"/>
      <c r="K148" s="229"/>
      <c r="L148" s="229"/>
      <c r="M148" s="216"/>
      <c r="N148" s="229"/>
      <c r="O148" s="216"/>
      <c r="P148" s="216"/>
    </row>
    <row r="149" spans="2:16" ht="15.75">
      <c r="B149" s="232"/>
      <c r="C149" s="507"/>
      <c r="D149" s="510"/>
      <c r="E149" s="837"/>
      <c r="F149" s="229"/>
      <c r="G149" s="216"/>
      <c r="H149" s="229"/>
      <c r="I149" s="229"/>
      <c r="J149" s="216"/>
      <c r="K149" s="229"/>
      <c r="L149" s="229"/>
      <c r="M149" s="216"/>
      <c r="N149" s="229"/>
      <c r="O149" s="216"/>
      <c r="P149" s="216"/>
    </row>
    <row r="150" spans="2:16" ht="15.75">
      <c r="B150" s="232"/>
      <c r="C150" s="507"/>
      <c r="D150" s="510"/>
      <c r="E150" s="837"/>
      <c r="F150" s="229"/>
      <c r="G150" s="216"/>
      <c r="H150" s="229"/>
      <c r="I150" s="229"/>
      <c r="J150" s="216"/>
      <c r="K150" s="229"/>
      <c r="L150" s="229"/>
      <c r="M150" s="216"/>
      <c r="N150" s="229"/>
      <c r="O150" s="216"/>
      <c r="P150" s="216"/>
    </row>
    <row r="151" spans="2:16" ht="15.75">
      <c r="B151" s="232"/>
      <c r="C151" s="507"/>
      <c r="D151" s="510"/>
      <c r="E151" s="837"/>
      <c r="F151" s="229"/>
      <c r="G151" s="216"/>
      <c r="H151" s="229"/>
      <c r="I151" s="229"/>
      <c r="J151" s="216"/>
      <c r="K151" s="229"/>
      <c r="L151" s="229"/>
      <c r="M151" s="216"/>
      <c r="N151" s="229"/>
      <c r="O151" s="216"/>
      <c r="P151" s="216"/>
    </row>
    <row r="152" spans="2:16" ht="15.75">
      <c r="B152" s="232"/>
      <c r="C152" s="507"/>
      <c r="D152" s="510"/>
      <c r="E152" s="837"/>
      <c r="F152" s="229"/>
      <c r="G152" s="216"/>
      <c r="H152" s="229"/>
      <c r="I152" s="229"/>
      <c r="J152" s="216"/>
      <c r="K152" s="229"/>
      <c r="L152" s="229"/>
      <c r="M152" s="216"/>
      <c r="N152" s="229"/>
      <c r="O152" s="216"/>
      <c r="P152" s="216"/>
    </row>
    <row r="153" spans="2:16" ht="15.75">
      <c r="B153" s="232"/>
      <c r="C153" s="507"/>
      <c r="D153" s="510"/>
      <c r="E153" s="837"/>
      <c r="F153" s="229"/>
      <c r="G153" s="216"/>
      <c r="H153" s="229"/>
      <c r="I153" s="229"/>
      <c r="J153" s="216"/>
      <c r="K153" s="229"/>
      <c r="L153" s="229"/>
      <c r="M153" s="216"/>
      <c r="N153" s="229"/>
      <c r="O153" s="216"/>
      <c r="P153" s="216"/>
    </row>
    <row r="154" spans="2:16" ht="15.75">
      <c r="B154" s="232"/>
      <c r="C154" s="507"/>
      <c r="D154" s="510"/>
      <c r="E154" s="837"/>
      <c r="F154" s="229"/>
      <c r="G154" s="216"/>
      <c r="H154" s="229"/>
      <c r="I154" s="229"/>
      <c r="J154" s="216"/>
      <c r="K154" s="229"/>
      <c r="L154" s="229"/>
      <c r="M154" s="216"/>
      <c r="N154" s="229"/>
      <c r="O154" s="216"/>
      <c r="P154" s="216"/>
    </row>
    <row r="155" spans="2:16" ht="15.75">
      <c r="B155" s="232"/>
      <c r="C155" s="507"/>
      <c r="D155" s="510"/>
      <c r="E155" s="837"/>
      <c r="F155" s="229"/>
      <c r="G155" s="216"/>
      <c r="H155" s="229"/>
      <c r="I155" s="229"/>
      <c r="J155" s="216"/>
      <c r="K155" s="229"/>
      <c r="L155" s="229"/>
      <c r="M155" s="216"/>
      <c r="N155" s="229"/>
      <c r="O155" s="216"/>
      <c r="P155" s="216"/>
    </row>
    <row r="156" spans="2:16" ht="15.75">
      <c r="B156" s="232"/>
      <c r="C156" s="507"/>
      <c r="D156" s="510"/>
      <c r="E156" s="837"/>
      <c r="F156" s="229"/>
      <c r="G156" s="216"/>
      <c r="H156" s="229"/>
      <c r="I156" s="229"/>
      <c r="J156" s="216"/>
      <c r="K156" s="229"/>
      <c r="L156" s="229"/>
      <c r="M156" s="216"/>
      <c r="N156" s="229"/>
      <c r="O156" s="216"/>
      <c r="P156" s="216"/>
    </row>
    <row r="157" spans="2:16" ht="15.75">
      <c r="B157" s="232"/>
      <c r="C157" s="507"/>
      <c r="D157" s="510"/>
      <c r="E157" s="837"/>
      <c r="F157" s="229"/>
      <c r="G157" s="216"/>
      <c r="H157" s="229"/>
      <c r="I157" s="229"/>
      <c r="J157" s="216"/>
      <c r="K157" s="229"/>
      <c r="L157" s="229"/>
      <c r="M157" s="216"/>
      <c r="N157" s="229"/>
      <c r="O157" s="216"/>
      <c r="P157" s="216"/>
    </row>
    <row r="158" spans="2:16" ht="15.75">
      <c r="B158" s="232"/>
      <c r="C158" s="507"/>
      <c r="D158" s="510"/>
      <c r="E158" s="837"/>
      <c r="F158" s="229"/>
      <c r="H158" s="229"/>
      <c r="I158" s="229"/>
      <c r="K158" s="229"/>
      <c r="L158" s="229"/>
      <c r="N158" s="229"/>
      <c r="O158" s="216"/>
      <c r="P158" s="216"/>
    </row>
    <row r="159" spans="2:16" ht="15.75">
      <c r="B159" s="232"/>
      <c r="C159" s="507"/>
      <c r="D159" s="510"/>
      <c r="E159" s="837"/>
      <c r="F159" s="229"/>
      <c r="H159" s="229"/>
      <c r="I159" s="229"/>
      <c r="K159" s="229"/>
      <c r="L159" s="229"/>
      <c r="N159" s="229"/>
      <c r="O159" s="216"/>
      <c r="P159" s="216"/>
    </row>
    <row r="160" spans="2:16" ht="15.75">
      <c r="B160" s="232"/>
      <c r="C160" s="507"/>
      <c r="D160" s="510"/>
      <c r="E160" s="837"/>
      <c r="F160" s="229"/>
      <c r="H160" s="229"/>
      <c r="I160" s="229"/>
      <c r="K160" s="229"/>
      <c r="L160" s="229"/>
      <c r="N160" s="229"/>
      <c r="O160" s="216"/>
      <c r="P160" s="216"/>
    </row>
    <row r="161" spans="2:16" ht="15.75">
      <c r="B161" s="232"/>
      <c r="C161" s="507"/>
      <c r="D161" s="510"/>
      <c r="E161" s="837"/>
      <c r="F161" s="229"/>
      <c r="H161" s="229"/>
      <c r="I161" s="229"/>
      <c r="K161" s="229"/>
      <c r="L161" s="229"/>
      <c r="N161" s="229"/>
      <c r="O161" s="216"/>
      <c r="P161" s="216"/>
    </row>
    <row r="162" spans="2:16" ht="15.75">
      <c r="B162" s="232"/>
      <c r="C162" s="507"/>
      <c r="D162" s="510"/>
      <c r="E162" s="837"/>
      <c r="F162" s="229"/>
      <c r="H162" s="229"/>
      <c r="I162" s="229"/>
      <c r="K162" s="229"/>
      <c r="L162" s="229"/>
      <c r="N162" s="229"/>
      <c r="O162" s="216"/>
      <c r="P162" s="216"/>
    </row>
    <row r="163" spans="2:16" ht="15.75">
      <c r="B163" s="232"/>
      <c r="C163" s="507"/>
      <c r="D163" s="510"/>
      <c r="E163" s="837"/>
      <c r="F163" s="229"/>
      <c r="H163" s="229"/>
      <c r="I163" s="229"/>
      <c r="K163" s="229"/>
      <c r="L163" s="229"/>
      <c r="N163" s="229"/>
      <c r="O163" s="216"/>
      <c r="P163" s="216"/>
    </row>
    <row r="164" spans="2:16" ht="15.75">
      <c r="B164" s="232"/>
      <c r="C164" s="507"/>
      <c r="D164" s="510"/>
      <c r="E164" s="837"/>
      <c r="F164" s="229"/>
      <c r="H164" s="229"/>
      <c r="I164" s="229"/>
      <c r="K164" s="229"/>
      <c r="L164" s="229"/>
      <c r="N164" s="229"/>
      <c r="O164" s="216"/>
      <c r="P164" s="216"/>
    </row>
    <row r="165" spans="2:16" ht="15.75">
      <c r="B165" s="232"/>
      <c r="C165" s="507"/>
      <c r="D165" s="510"/>
      <c r="E165" s="837"/>
      <c r="F165" s="229"/>
      <c r="H165" s="229"/>
      <c r="I165" s="229"/>
      <c r="K165" s="229"/>
      <c r="L165" s="229"/>
      <c r="N165" s="229"/>
      <c r="O165" s="216"/>
      <c r="P165" s="216"/>
    </row>
    <row r="166" spans="2:16" ht="15.75">
      <c r="B166" s="232"/>
      <c r="C166" s="507"/>
      <c r="D166" s="510"/>
      <c r="E166" s="837"/>
      <c r="F166" s="229"/>
      <c r="H166" s="229"/>
      <c r="I166" s="229"/>
      <c r="K166" s="229"/>
      <c r="L166" s="229"/>
      <c r="N166" s="229"/>
      <c r="O166" s="216"/>
      <c r="P166" s="216"/>
    </row>
    <row r="167" spans="2:16" ht="15.75">
      <c r="B167" s="232"/>
      <c r="C167" s="507"/>
      <c r="D167" s="510"/>
      <c r="E167" s="837"/>
      <c r="F167" s="229"/>
      <c r="H167" s="229"/>
      <c r="I167" s="229"/>
      <c r="K167" s="229"/>
      <c r="L167" s="229"/>
      <c r="N167" s="229"/>
      <c r="O167" s="216"/>
      <c r="P167" s="216"/>
    </row>
    <row r="168" spans="2:16" ht="15.75">
      <c r="B168" s="232"/>
      <c r="C168" s="507"/>
      <c r="D168" s="510"/>
      <c r="E168" s="837"/>
      <c r="F168" s="229"/>
      <c r="H168" s="229"/>
      <c r="I168" s="229"/>
      <c r="K168" s="229"/>
      <c r="L168" s="229"/>
      <c r="N168" s="229"/>
      <c r="O168" s="216"/>
      <c r="P168" s="216"/>
    </row>
    <row r="169" spans="2:16" ht="15.75">
      <c r="B169" s="232"/>
      <c r="C169" s="507"/>
      <c r="D169" s="510"/>
      <c r="E169" s="837"/>
      <c r="F169" s="229"/>
      <c r="H169" s="229"/>
      <c r="I169" s="229"/>
      <c r="K169" s="229"/>
      <c r="L169" s="229"/>
      <c r="N169" s="229"/>
      <c r="O169" s="216"/>
      <c r="P169" s="216"/>
    </row>
    <row r="170" spans="2:16" ht="15.75">
      <c r="B170" s="232"/>
      <c r="C170" s="507"/>
      <c r="D170" s="510"/>
      <c r="E170" s="837"/>
      <c r="F170" s="229"/>
      <c r="H170" s="229"/>
      <c r="I170" s="229"/>
      <c r="K170" s="229"/>
      <c r="L170" s="229"/>
      <c r="N170" s="229"/>
      <c r="O170" s="216"/>
      <c r="P170" s="216"/>
    </row>
    <row r="171" spans="2:16" ht="15.75">
      <c r="B171" s="232"/>
      <c r="C171" s="507"/>
      <c r="D171" s="510"/>
      <c r="E171" s="837"/>
      <c r="F171" s="229"/>
      <c r="H171" s="229"/>
      <c r="I171" s="229"/>
      <c r="K171" s="229"/>
      <c r="L171" s="229"/>
      <c r="N171" s="229"/>
      <c r="O171" s="216"/>
      <c r="P171" s="216"/>
    </row>
    <row r="172" spans="2:16" ht="15.75">
      <c r="B172" s="232"/>
      <c r="C172" s="507"/>
      <c r="D172" s="510"/>
      <c r="E172" s="837"/>
      <c r="F172" s="229"/>
      <c r="H172" s="229"/>
      <c r="I172" s="229"/>
      <c r="K172" s="229"/>
      <c r="L172" s="229"/>
      <c r="N172" s="229"/>
      <c r="O172" s="216"/>
      <c r="P172" s="216"/>
    </row>
    <row r="173" spans="2:16" ht="15.75">
      <c r="B173" s="232"/>
      <c r="C173" s="507"/>
      <c r="D173" s="510"/>
      <c r="E173" s="837"/>
      <c r="F173" s="229"/>
      <c r="H173" s="229"/>
      <c r="I173" s="229"/>
      <c r="K173" s="229"/>
      <c r="L173" s="229"/>
      <c r="N173" s="229"/>
      <c r="O173" s="216"/>
      <c r="P173" s="216"/>
    </row>
    <row r="174" spans="2:16" ht="15.75">
      <c r="B174" s="232"/>
      <c r="C174" s="507"/>
      <c r="D174" s="510"/>
      <c r="E174" s="837"/>
      <c r="F174" s="229"/>
      <c r="H174" s="229"/>
      <c r="I174" s="229"/>
      <c r="K174" s="229"/>
      <c r="L174" s="229"/>
      <c r="N174" s="229"/>
      <c r="O174" s="216"/>
      <c r="P174" s="216"/>
    </row>
    <row r="175" spans="2:16" ht="15.75">
      <c r="B175" s="232"/>
      <c r="C175" s="507"/>
      <c r="D175" s="510"/>
      <c r="E175" s="837"/>
      <c r="F175" s="229"/>
      <c r="H175" s="229"/>
      <c r="I175" s="229"/>
      <c r="K175" s="229"/>
      <c r="L175" s="229"/>
      <c r="N175" s="229"/>
      <c r="O175" s="216"/>
      <c r="P175" s="216"/>
    </row>
    <row r="176" spans="2:16" ht="15.75">
      <c r="B176" s="232"/>
      <c r="C176" s="507"/>
      <c r="D176" s="510"/>
      <c r="E176" s="837"/>
      <c r="F176" s="229"/>
      <c r="H176" s="229"/>
      <c r="I176" s="229"/>
      <c r="K176" s="229"/>
      <c r="L176" s="229"/>
      <c r="N176" s="229"/>
      <c r="O176" s="216"/>
      <c r="P176" s="216"/>
    </row>
    <row r="177" spans="2:16" ht="15.75">
      <c r="B177" s="232"/>
      <c r="C177" s="507"/>
      <c r="D177" s="510"/>
      <c r="E177" s="837"/>
      <c r="F177" s="229"/>
      <c r="H177" s="229"/>
      <c r="I177" s="229"/>
      <c r="K177" s="229"/>
      <c r="L177" s="229"/>
      <c r="N177" s="229"/>
      <c r="O177" s="216"/>
      <c r="P177" s="216"/>
    </row>
    <row r="178" spans="2:16" ht="15.75">
      <c r="B178" s="232"/>
      <c r="C178" s="507"/>
      <c r="D178" s="510"/>
      <c r="E178" s="837"/>
      <c r="F178" s="229"/>
      <c r="H178" s="229"/>
      <c r="I178" s="229"/>
      <c r="K178" s="229"/>
      <c r="L178" s="229"/>
      <c r="N178" s="229"/>
      <c r="O178" s="216"/>
      <c r="P178" s="216"/>
    </row>
    <row r="179" spans="2:16" ht="15.75">
      <c r="B179" s="232"/>
      <c r="C179" s="507"/>
      <c r="D179" s="510"/>
      <c r="E179" s="837"/>
      <c r="F179" s="229"/>
      <c r="H179" s="229"/>
      <c r="I179" s="229"/>
      <c r="K179" s="229"/>
      <c r="L179" s="229"/>
      <c r="N179" s="229"/>
      <c r="O179" s="216"/>
      <c r="P179" s="216"/>
    </row>
    <row r="180" spans="2:16" ht="15.75">
      <c r="B180" s="232"/>
      <c r="C180" s="507"/>
      <c r="D180" s="510"/>
      <c r="E180" s="837"/>
      <c r="F180" s="229"/>
      <c r="H180" s="216"/>
      <c r="I180" s="229"/>
      <c r="K180" s="216"/>
      <c r="L180" s="229"/>
      <c r="N180" s="216"/>
      <c r="O180" s="216"/>
      <c r="P180" s="216"/>
    </row>
    <row r="181" spans="2:16" ht="15.75">
      <c r="B181" s="232"/>
      <c r="C181" s="507"/>
      <c r="D181" s="510"/>
      <c r="E181" s="837"/>
      <c r="F181" s="229"/>
      <c r="H181" s="216"/>
      <c r="I181" s="229"/>
      <c r="K181" s="216"/>
      <c r="L181" s="229"/>
      <c r="N181" s="216"/>
      <c r="O181" s="216"/>
      <c r="P181" s="216"/>
    </row>
    <row r="182" spans="2:16" ht="15.75">
      <c r="B182" s="232"/>
      <c r="C182" s="507"/>
      <c r="D182" s="510"/>
      <c r="E182" s="837"/>
      <c r="F182" s="229"/>
      <c r="H182" s="216"/>
      <c r="I182" s="229"/>
      <c r="K182" s="216"/>
      <c r="L182" s="229"/>
      <c r="N182" s="216"/>
      <c r="O182" s="216"/>
      <c r="P182" s="216"/>
    </row>
    <row r="183" spans="2:16" ht="15.75">
      <c r="B183" s="232"/>
      <c r="C183" s="507"/>
      <c r="D183" s="510"/>
      <c r="E183" s="837"/>
      <c r="F183" s="229"/>
      <c r="H183" s="216"/>
      <c r="I183" s="229"/>
      <c r="K183" s="216"/>
      <c r="L183" s="229"/>
      <c r="N183" s="216"/>
      <c r="O183" s="216"/>
      <c r="P183" s="216"/>
    </row>
    <row r="184" spans="2:16" ht="15.75">
      <c r="B184" s="232"/>
      <c r="C184" s="507"/>
      <c r="D184" s="510"/>
      <c r="E184" s="837"/>
      <c r="F184" s="229"/>
      <c r="H184" s="216"/>
      <c r="I184" s="229"/>
      <c r="K184" s="216"/>
      <c r="L184" s="229"/>
      <c r="N184" s="216"/>
      <c r="O184" s="216"/>
      <c r="P184" s="216"/>
    </row>
    <row r="185" spans="2:16" ht="15.75">
      <c r="B185" s="232"/>
      <c r="C185" s="507"/>
      <c r="D185" s="510"/>
      <c r="E185" s="837"/>
      <c r="F185" s="229"/>
      <c r="H185" s="216"/>
      <c r="I185" s="229"/>
      <c r="K185" s="216"/>
      <c r="L185" s="229"/>
      <c r="N185" s="216"/>
      <c r="O185" s="216"/>
      <c r="P185" s="216"/>
    </row>
    <row r="186" spans="2:16" ht="15.75">
      <c r="B186" s="232"/>
      <c r="C186" s="507"/>
      <c r="D186" s="510"/>
      <c r="E186" s="837"/>
      <c r="F186" s="229"/>
      <c r="H186" s="216"/>
      <c r="I186" s="229"/>
      <c r="K186" s="216"/>
      <c r="L186" s="229"/>
      <c r="N186" s="216"/>
      <c r="O186" s="216"/>
      <c r="P186" s="216"/>
    </row>
    <row r="187" spans="2:16" ht="15.75">
      <c r="B187" s="232"/>
      <c r="C187" s="507"/>
      <c r="D187" s="510"/>
      <c r="E187" s="837"/>
      <c r="F187" s="229"/>
      <c r="H187" s="216"/>
      <c r="I187" s="229"/>
      <c r="K187" s="216"/>
      <c r="L187" s="229"/>
      <c r="N187" s="216"/>
      <c r="O187" s="216"/>
      <c r="P187" s="216"/>
    </row>
    <row r="188" spans="2:16" ht="15.75">
      <c r="B188" s="232"/>
      <c r="C188" s="507"/>
      <c r="D188" s="510"/>
      <c r="E188" s="837"/>
      <c r="F188" s="229"/>
      <c r="H188" s="216"/>
      <c r="I188" s="229"/>
      <c r="K188" s="216"/>
      <c r="L188" s="229"/>
      <c r="N188" s="216"/>
      <c r="O188" s="216"/>
      <c r="P188" s="216"/>
    </row>
    <row r="189" spans="2:16" ht="15.75">
      <c r="B189" s="232"/>
      <c r="C189" s="507"/>
      <c r="D189" s="510"/>
      <c r="E189" s="837"/>
      <c r="F189" s="229"/>
      <c r="H189" s="216"/>
      <c r="I189" s="229"/>
      <c r="K189" s="216"/>
      <c r="L189" s="229"/>
      <c r="N189" s="216"/>
      <c r="O189" s="216"/>
      <c r="P189" s="216"/>
    </row>
    <row r="190" spans="2:16" ht="15.75">
      <c r="B190" s="232"/>
      <c r="C190" s="507"/>
      <c r="D190" s="510"/>
      <c r="E190" s="837"/>
      <c r="F190" s="229"/>
      <c r="H190" s="216"/>
      <c r="I190" s="229"/>
      <c r="K190" s="216"/>
      <c r="L190" s="229"/>
      <c r="N190" s="216"/>
      <c r="O190" s="216"/>
      <c r="P190" s="216"/>
    </row>
    <row r="191" spans="2:16" ht="15.75">
      <c r="B191" s="232"/>
      <c r="C191" s="507"/>
      <c r="D191" s="510"/>
      <c r="E191" s="837"/>
      <c r="F191" s="229"/>
      <c r="H191" s="216"/>
      <c r="I191" s="229"/>
      <c r="K191" s="216"/>
      <c r="L191" s="229"/>
      <c r="N191" s="216"/>
      <c r="O191" s="216"/>
      <c r="P191" s="216"/>
    </row>
    <row r="192" spans="2:16" ht="15.75">
      <c r="B192" s="232"/>
      <c r="C192" s="507"/>
      <c r="D192" s="510"/>
      <c r="E192" s="837"/>
      <c r="F192" s="229"/>
      <c r="H192" s="216"/>
      <c r="I192" s="229"/>
      <c r="K192" s="216"/>
      <c r="L192" s="229"/>
      <c r="N192" s="216"/>
      <c r="O192" s="216"/>
      <c r="P192" s="216"/>
    </row>
    <row r="193" spans="2:16" ht="15.75">
      <c r="B193" s="232"/>
      <c r="C193" s="507"/>
      <c r="D193" s="510"/>
      <c r="E193" s="837"/>
      <c r="F193" s="229"/>
      <c r="H193" s="216"/>
      <c r="I193" s="229"/>
      <c r="K193" s="216"/>
      <c r="L193" s="229"/>
      <c r="N193" s="216"/>
      <c r="O193" s="216"/>
      <c r="P193" s="216"/>
    </row>
    <row r="194" spans="2:16" ht="15.75">
      <c r="B194" s="232"/>
      <c r="C194" s="507"/>
      <c r="D194" s="510"/>
      <c r="E194" s="837"/>
      <c r="F194" s="229"/>
      <c r="H194" s="216"/>
      <c r="I194" s="229"/>
      <c r="K194" s="216"/>
      <c r="L194" s="229"/>
      <c r="N194" s="216"/>
      <c r="O194" s="216"/>
      <c r="P194" s="216"/>
    </row>
    <row r="195" spans="2:16" ht="15.75">
      <c r="B195" s="232"/>
      <c r="C195" s="507"/>
      <c r="D195" s="510"/>
      <c r="E195" s="837"/>
      <c r="F195" s="229"/>
      <c r="H195" s="216"/>
      <c r="I195" s="229"/>
      <c r="K195" s="216"/>
      <c r="L195" s="229"/>
      <c r="N195" s="216"/>
      <c r="O195" s="216"/>
      <c r="P195" s="216"/>
    </row>
    <row r="196" spans="2:16" ht="15.75">
      <c r="B196" s="232"/>
      <c r="C196" s="507"/>
      <c r="D196" s="510"/>
      <c r="E196" s="837"/>
      <c r="F196" s="229"/>
      <c r="H196" s="216"/>
      <c r="I196" s="229"/>
      <c r="K196" s="216"/>
      <c r="L196" s="229"/>
      <c r="N196" s="216"/>
      <c r="O196" s="216"/>
      <c r="P196" s="216"/>
    </row>
    <row r="197" spans="2:16" ht="15.75">
      <c r="B197" s="232"/>
      <c r="C197" s="507"/>
      <c r="D197" s="510"/>
      <c r="E197" s="837"/>
      <c r="F197" s="229"/>
      <c r="H197" s="216"/>
      <c r="I197" s="229"/>
      <c r="K197" s="216"/>
      <c r="L197" s="229"/>
      <c r="N197" s="216"/>
      <c r="O197" s="216"/>
      <c r="P197" s="216"/>
    </row>
    <row r="198" spans="2:16" ht="15.75">
      <c r="B198" s="232"/>
      <c r="C198" s="507"/>
      <c r="D198" s="510"/>
      <c r="E198" s="837"/>
      <c r="F198" s="229"/>
      <c r="H198" s="216"/>
      <c r="I198" s="229"/>
      <c r="K198" s="216"/>
      <c r="L198" s="229"/>
      <c r="N198" s="216"/>
      <c r="O198" s="216"/>
      <c r="P198" s="216"/>
    </row>
    <row r="199" spans="2:16" ht="15.75">
      <c r="B199" s="232"/>
      <c r="C199" s="507"/>
      <c r="D199" s="510"/>
      <c r="E199" s="837"/>
      <c r="F199" s="229"/>
      <c r="I199" s="229"/>
      <c r="L199" s="229"/>
    </row>
    <row r="200" spans="2:16" ht="15.75">
      <c r="B200" s="232"/>
      <c r="C200" s="507"/>
      <c r="D200" s="510"/>
      <c r="E200" s="837"/>
    </row>
    <row r="201" spans="2:16" ht="15.75">
      <c r="B201" s="232"/>
      <c r="C201" s="507"/>
      <c r="D201" s="510"/>
      <c r="E201" s="837"/>
    </row>
    <row r="202" spans="2:16" ht="15.75">
      <c r="B202" s="232"/>
      <c r="C202" s="507"/>
      <c r="D202" s="510"/>
      <c r="E202" s="837"/>
    </row>
    <row r="203" spans="2:16" ht="15.75">
      <c r="B203" s="232"/>
      <c r="C203" s="507"/>
      <c r="D203" s="510"/>
      <c r="E203" s="837"/>
    </row>
    <row r="204" spans="2:16" ht="15.75">
      <c r="B204" s="232"/>
      <c r="C204" s="507"/>
      <c r="D204" s="510"/>
      <c r="E204" s="837"/>
    </row>
    <row r="205" spans="2:16" ht="15.75">
      <c r="B205" s="232"/>
      <c r="C205" s="507"/>
      <c r="D205" s="510"/>
      <c r="E205" s="837"/>
    </row>
    <row r="206" spans="2:16" ht="15.75">
      <c r="B206" s="232"/>
      <c r="C206" s="507"/>
      <c r="D206" s="510"/>
      <c r="E206" s="837"/>
    </row>
    <row r="207" spans="2:16" ht="15.75">
      <c r="B207" s="232"/>
      <c r="C207" s="507"/>
      <c r="D207" s="510"/>
      <c r="E207" s="837"/>
    </row>
    <row r="208" spans="2:16" ht="15.75">
      <c r="B208" s="232"/>
      <c r="C208" s="507"/>
      <c r="D208" s="510"/>
      <c r="E208" s="837"/>
    </row>
    <row r="209" spans="2:5" ht="15.75">
      <c r="B209" s="232"/>
      <c r="C209" s="507"/>
      <c r="D209" s="510"/>
      <c r="E209" s="837"/>
    </row>
    <row r="210" spans="2:5" ht="15.75">
      <c r="B210" s="232"/>
      <c r="C210" s="507"/>
      <c r="D210" s="510"/>
      <c r="E210" s="837"/>
    </row>
    <row r="211" spans="2:5" ht="15.75">
      <c r="B211" s="232"/>
      <c r="C211" s="507"/>
      <c r="D211" s="510"/>
      <c r="E211" s="837"/>
    </row>
    <row r="212" spans="2:5" ht="15.75">
      <c r="B212" s="232"/>
      <c r="C212" s="507"/>
      <c r="D212" s="510"/>
      <c r="E212" s="837"/>
    </row>
    <row r="213" spans="2:5" ht="15.75">
      <c r="B213" s="232"/>
      <c r="C213" s="507"/>
      <c r="D213" s="510"/>
      <c r="E213" s="837"/>
    </row>
    <row r="214" spans="2:5" ht="15.75">
      <c r="B214" s="232"/>
      <c r="C214" s="507"/>
      <c r="D214" s="510"/>
      <c r="E214" s="837"/>
    </row>
    <row r="215" spans="2:5" ht="15.75">
      <c r="B215" s="232"/>
      <c r="C215" s="507"/>
      <c r="D215" s="510"/>
      <c r="E215" s="837"/>
    </row>
    <row r="216" spans="2:5" ht="15.75">
      <c r="B216" s="232"/>
      <c r="C216" s="507"/>
      <c r="D216" s="510"/>
      <c r="E216" s="837"/>
    </row>
    <row r="217" spans="2:5" ht="15.75">
      <c r="B217" s="232"/>
      <c r="C217" s="507"/>
      <c r="D217" s="510"/>
      <c r="E217" s="837"/>
    </row>
    <row r="218" spans="2:5" ht="15.75">
      <c r="B218" s="232"/>
      <c r="C218" s="507"/>
      <c r="D218" s="510"/>
      <c r="E218" s="837"/>
    </row>
    <row r="219" spans="2:5" ht="15.75">
      <c r="B219" s="232"/>
      <c r="C219" s="507"/>
      <c r="D219" s="510"/>
      <c r="E219" s="837"/>
    </row>
    <row r="220" spans="2:5" ht="15.75">
      <c r="B220" s="232"/>
      <c r="C220" s="507"/>
      <c r="D220" s="510"/>
      <c r="E220" s="837"/>
    </row>
    <row r="221" spans="2:5" ht="15.75">
      <c r="B221" s="232"/>
      <c r="C221" s="507"/>
      <c r="D221" s="510"/>
      <c r="E221" s="837"/>
    </row>
    <row r="222" spans="2:5" ht="15.75">
      <c r="B222" s="232"/>
      <c r="C222" s="507"/>
      <c r="D222" s="510"/>
      <c r="E222" s="837"/>
    </row>
    <row r="223" spans="2:5" ht="15.75">
      <c r="B223" s="232"/>
      <c r="C223" s="507"/>
      <c r="D223" s="510"/>
      <c r="E223" s="837"/>
    </row>
    <row r="224" spans="2:5" ht="15.75">
      <c r="B224" s="232"/>
      <c r="C224" s="507"/>
      <c r="D224" s="510"/>
      <c r="E224" s="837"/>
    </row>
    <row r="225" spans="2:5" ht="15.75">
      <c r="B225" s="232"/>
      <c r="C225" s="507"/>
      <c r="D225" s="510"/>
      <c r="E225" s="837"/>
    </row>
    <row r="226" spans="2:5" ht="15.75">
      <c r="B226" s="232"/>
      <c r="C226" s="507"/>
      <c r="D226" s="510"/>
      <c r="E226" s="837"/>
    </row>
    <row r="227" spans="2:5" ht="15.75">
      <c r="B227" s="232"/>
      <c r="C227" s="507"/>
      <c r="D227" s="510"/>
      <c r="E227" s="837"/>
    </row>
    <row r="228" spans="2:5" ht="15.75">
      <c r="B228" s="232"/>
      <c r="C228" s="507"/>
      <c r="D228" s="510"/>
      <c r="E228" s="837"/>
    </row>
    <row r="229" spans="2:5" ht="15.75">
      <c r="B229" s="232"/>
      <c r="C229" s="507"/>
      <c r="D229" s="510"/>
      <c r="E229" s="837"/>
    </row>
    <row r="230" spans="2:5" ht="15.75">
      <c r="B230" s="232"/>
      <c r="C230" s="507"/>
      <c r="D230" s="510"/>
      <c r="E230" s="837"/>
    </row>
    <row r="231" spans="2:5" ht="15.75">
      <c r="B231" s="232"/>
      <c r="C231" s="507"/>
      <c r="D231" s="510"/>
      <c r="E231" s="837"/>
    </row>
    <row r="232" spans="2:5" ht="15.75">
      <c r="B232" s="232"/>
      <c r="C232" s="507"/>
      <c r="D232" s="510"/>
      <c r="E232" s="837"/>
    </row>
    <row r="233" spans="2:5" ht="15.75">
      <c r="B233" s="232"/>
      <c r="C233" s="507"/>
      <c r="D233" s="510"/>
      <c r="E233" s="837"/>
    </row>
    <row r="234" spans="2:5" ht="15.75">
      <c r="B234" s="232"/>
      <c r="C234" s="507"/>
      <c r="D234" s="510"/>
      <c r="E234" s="837"/>
    </row>
    <row r="235" spans="2:5" ht="15.75">
      <c r="B235" s="232"/>
      <c r="C235" s="507"/>
      <c r="D235" s="510"/>
      <c r="E235" s="837"/>
    </row>
    <row r="236" spans="2:5" ht="15.75">
      <c r="B236" s="232"/>
      <c r="C236" s="507"/>
      <c r="D236" s="510"/>
      <c r="E236" s="837"/>
    </row>
    <row r="237" spans="2:5" ht="15.75">
      <c r="B237" s="232"/>
      <c r="C237" s="507"/>
      <c r="D237" s="510"/>
      <c r="E237" s="837"/>
    </row>
    <row r="238" spans="2:5" ht="15.75">
      <c r="B238" s="232"/>
      <c r="C238" s="507"/>
      <c r="D238" s="510"/>
      <c r="E238" s="837"/>
    </row>
    <row r="239" spans="2:5" ht="15.75">
      <c r="B239" s="232"/>
      <c r="C239" s="507"/>
      <c r="D239" s="510"/>
      <c r="E239" s="837"/>
    </row>
    <row r="240" spans="2:5" ht="15.75">
      <c r="B240" s="232"/>
      <c r="C240" s="507"/>
      <c r="D240" s="510"/>
      <c r="E240" s="837"/>
    </row>
    <row r="241" spans="2:5" ht="15.75">
      <c r="B241" s="232"/>
      <c r="C241" s="507"/>
      <c r="D241" s="510"/>
      <c r="E241" s="837"/>
    </row>
    <row r="242" spans="2:5" ht="15.75">
      <c r="B242" s="232"/>
      <c r="C242" s="507"/>
      <c r="D242" s="510"/>
      <c r="E242" s="837"/>
    </row>
    <row r="243" spans="2:5" ht="15.75">
      <c r="B243" s="232"/>
      <c r="C243" s="507"/>
      <c r="D243" s="510"/>
      <c r="E243" s="837"/>
    </row>
    <row r="244" spans="2:5" ht="15.75">
      <c r="B244" s="232"/>
      <c r="C244" s="507"/>
      <c r="D244" s="510"/>
      <c r="E244" s="837"/>
    </row>
    <row r="245" spans="2:5" ht="15.75">
      <c r="B245" s="232"/>
      <c r="C245" s="507"/>
      <c r="D245" s="510"/>
      <c r="E245" s="837"/>
    </row>
    <row r="246" spans="2:5" ht="15.75">
      <c r="B246" s="232"/>
      <c r="C246" s="507"/>
      <c r="D246" s="510"/>
      <c r="E246" s="837"/>
    </row>
    <row r="247" spans="2:5" ht="15.75">
      <c r="B247" s="232"/>
      <c r="C247" s="507"/>
      <c r="D247" s="510"/>
      <c r="E247" s="837"/>
    </row>
    <row r="248" spans="2:5" ht="15.75">
      <c r="B248" s="232"/>
      <c r="C248" s="507"/>
      <c r="D248" s="510"/>
      <c r="E248" s="837"/>
    </row>
    <row r="249" spans="2:5" ht="15.75">
      <c r="B249" s="232"/>
      <c r="C249" s="507"/>
      <c r="D249" s="510"/>
      <c r="E249" s="837"/>
    </row>
    <row r="250" spans="2:5" ht="15.75">
      <c r="B250" s="232"/>
      <c r="C250" s="507"/>
      <c r="D250" s="510"/>
      <c r="E250" s="837"/>
    </row>
    <row r="251" spans="2:5" ht="15.75">
      <c r="B251" s="232"/>
      <c r="C251" s="507"/>
      <c r="D251" s="510"/>
      <c r="E251" s="837"/>
    </row>
    <row r="252" spans="2:5" ht="15.75">
      <c r="B252" s="232"/>
      <c r="C252" s="507"/>
      <c r="D252" s="510"/>
      <c r="E252" s="837"/>
    </row>
    <row r="253" spans="2:5" ht="15.75">
      <c r="B253" s="232"/>
      <c r="C253" s="507"/>
      <c r="D253" s="510"/>
      <c r="E253" s="837"/>
    </row>
    <row r="254" spans="2:5" ht="15.75">
      <c r="B254" s="232"/>
      <c r="C254" s="507"/>
      <c r="D254" s="510"/>
      <c r="E254" s="837"/>
    </row>
    <row r="255" spans="2:5" ht="15.75">
      <c r="B255" s="232"/>
      <c r="C255" s="507"/>
      <c r="D255" s="510"/>
      <c r="E255" s="837"/>
    </row>
    <row r="256" spans="2:5" ht="15.75">
      <c r="B256" s="232"/>
      <c r="C256" s="507"/>
      <c r="D256" s="510"/>
      <c r="E256" s="837"/>
    </row>
    <row r="257" spans="2:5" ht="15.75">
      <c r="B257" s="232"/>
      <c r="C257" s="507"/>
      <c r="D257" s="510"/>
      <c r="E257" s="837"/>
    </row>
    <row r="258" spans="2:5" ht="15.75">
      <c r="B258" s="232"/>
      <c r="C258" s="507"/>
      <c r="D258" s="510"/>
      <c r="E258" s="837"/>
    </row>
    <row r="259" spans="2:5" ht="15.75">
      <c r="B259" s="232"/>
      <c r="C259" s="507"/>
      <c r="D259" s="510"/>
      <c r="E259" s="837"/>
    </row>
    <row r="260" spans="2:5" ht="15.75">
      <c r="B260" s="232"/>
      <c r="C260" s="507"/>
      <c r="D260" s="510"/>
      <c r="E260" s="837"/>
    </row>
    <row r="261" spans="2:5" ht="15.75">
      <c r="B261" s="232"/>
      <c r="C261" s="507"/>
      <c r="D261" s="510"/>
      <c r="E261" s="837"/>
    </row>
    <row r="262" spans="2:5" ht="15.75">
      <c r="B262" s="232"/>
      <c r="C262" s="507"/>
      <c r="D262" s="510"/>
      <c r="E262" s="837"/>
    </row>
    <row r="263" spans="2:5" ht="15.75">
      <c r="B263" s="232"/>
      <c r="C263" s="507"/>
      <c r="D263" s="510"/>
      <c r="E263" s="837"/>
    </row>
    <row r="264" spans="2:5" ht="15.75">
      <c r="B264" s="232"/>
      <c r="C264" s="507"/>
      <c r="D264" s="510"/>
      <c r="E264" s="837"/>
    </row>
    <row r="265" spans="2:5" ht="15.75">
      <c r="B265" s="232"/>
      <c r="C265" s="507"/>
      <c r="D265" s="510"/>
      <c r="E265" s="837"/>
    </row>
    <row r="266" spans="2:5" ht="15.75">
      <c r="B266" s="232"/>
      <c r="C266" s="507"/>
      <c r="D266" s="510"/>
      <c r="E266" s="837"/>
    </row>
    <row r="267" spans="2:5" ht="15.75">
      <c r="B267" s="232"/>
      <c r="C267" s="507"/>
      <c r="D267" s="510"/>
      <c r="E267" s="837"/>
    </row>
    <row r="268" spans="2:5" ht="15.75">
      <c r="B268" s="232"/>
      <c r="C268" s="507"/>
      <c r="D268" s="510"/>
      <c r="E268" s="837"/>
    </row>
    <row r="269" spans="2:5" ht="15.75">
      <c r="B269" s="232"/>
      <c r="C269" s="507"/>
      <c r="D269" s="510"/>
      <c r="E269" s="837"/>
    </row>
    <row r="270" spans="2:5" ht="15.75">
      <c r="B270" s="232"/>
      <c r="C270" s="507"/>
      <c r="D270" s="510"/>
      <c r="E270" s="837"/>
    </row>
    <row r="271" spans="2:5" ht="15.75">
      <c r="B271" s="232"/>
      <c r="C271" s="507"/>
      <c r="D271" s="510"/>
      <c r="E271" s="837"/>
    </row>
    <row r="272" spans="2:5" ht="15.75">
      <c r="B272" s="232"/>
      <c r="C272" s="507"/>
      <c r="D272" s="510"/>
      <c r="E272" s="837"/>
    </row>
    <row r="273" spans="2:5" ht="15.75">
      <c r="B273" s="232"/>
      <c r="C273" s="507"/>
      <c r="D273" s="510"/>
      <c r="E273" s="837"/>
    </row>
    <row r="274" spans="2:5" ht="15.75">
      <c r="B274" s="232"/>
      <c r="C274" s="507"/>
      <c r="D274" s="510"/>
      <c r="E274" s="837"/>
    </row>
    <row r="275" spans="2:5" ht="15.75">
      <c r="B275" s="232"/>
      <c r="C275" s="507"/>
      <c r="D275" s="510"/>
      <c r="E275" s="837"/>
    </row>
    <row r="276" spans="2:5" ht="15.75">
      <c r="B276" s="232"/>
      <c r="C276" s="507"/>
      <c r="D276" s="510"/>
      <c r="E276" s="837"/>
    </row>
    <row r="277" spans="2:5" ht="15.75">
      <c r="B277" s="232"/>
      <c r="C277" s="507"/>
      <c r="D277" s="510"/>
      <c r="E277" s="837"/>
    </row>
    <row r="278" spans="2:5" ht="15.75">
      <c r="B278" s="232"/>
      <c r="C278" s="507"/>
      <c r="D278" s="510"/>
      <c r="E278" s="837"/>
    </row>
    <row r="279" spans="2:5" ht="15.75">
      <c r="B279" s="232"/>
      <c r="C279" s="507"/>
      <c r="D279" s="510"/>
      <c r="E279" s="837"/>
    </row>
    <row r="280" spans="2:5" ht="15.75">
      <c r="B280" s="232"/>
      <c r="C280" s="507"/>
      <c r="D280" s="510"/>
      <c r="E280" s="837"/>
    </row>
    <row r="281" spans="2:5" ht="15.75">
      <c r="B281" s="232"/>
      <c r="C281" s="507"/>
      <c r="D281" s="510"/>
      <c r="E281" s="837"/>
    </row>
    <row r="282" spans="2:5" ht="15.75">
      <c r="B282" s="232"/>
      <c r="C282" s="507"/>
      <c r="D282" s="510"/>
      <c r="E282" s="837"/>
    </row>
    <row r="283" spans="2:5" ht="15.75">
      <c r="B283" s="232"/>
      <c r="C283" s="507"/>
      <c r="D283" s="510"/>
      <c r="E283" s="837"/>
    </row>
    <row r="284" spans="2:5" ht="15.75">
      <c r="B284" s="232"/>
      <c r="C284" s="507"/>
      <c r="D284" s="510"/>
      <c r="E284" s="837"/>
    </row>
    <row r="285" spans="2:5" ht="15.75">
      <c r="B285" s="232"/>
      <c r="C285" s="507"/>
      <c r="D285" s="510"/>
      <c r="E285" s="837"/>
    </row>
    <row r="286" spans="2:5" ht="15.75">
      <c r="B286" s="232"/>
      <c r="C286" s="507"/>
      <c r="D286" s="510"/>
      <c r="E286" s="837"/>
    </row>
    <row r="287" spans="2:5" ht="15.75">
      <c r="B287" s="232"/>
      <c r="C287" s="507"/>
      <c r="D287" s="510"/>
      <c r="E287" s="837"/>
    </row>
    <row r="288" spans="2:5" ht="15.75">
      <c r="B288" s="232"/>
      <c r="C288" s="507"/>
      <c r="D288" s="510"/>
      <c r="E288" s="837"/>
    </row>
    <row r="289" spans="2:5" ht="15.75">
      <c r="B289" s="232"/>
      <c r="C289" s="507"/>
      <c r="D289" s="510"/>
      <c r="E289" s="837"/>
    </row>
    <row r="290" spans="2:5" ht="15.75">
      <c r="B290" s="232"/>
      <c r="C290" s="507"/>
      <c r="D290" s="510"/>
      <c r="E290" s="837"/>
    </row>
    <row r="291" spans="2:5" ht="15.75">
      <c r="B291" s="232"/>
      <c r="C291" s="507"/>
      <c r="D291" s="510"/>
      <c r="E291" s="837"/>
    </row>
    <row r="292" spans="2:5" ht="15.75">
      <c r="B292" s="232"/>
      <c r="C292" s="507"/>
      <c r="D292" s="510"/>
      <c r="E292" s="837"/>
    </row>
    <row r="293" spans="2:5" ht="15.75">
      <c r="B293" s="232"/>
      <c r="C293" s="507"/>
      <c r="D293" s="510"/>
      <c r="E293" s="837"/>
    </row>
    <row r="294" spans="2:5" ht="15.75">
      <c r="B294" s="232"/>
      <c r="C294" s="507"/>
      <c r="D294" s="510"/>
      <c r="E294" s="837"/>
    </row>
    <row r="295" spans="2:5" ht="15.75">
      <c r="B295" s="232"/>
      <c r="C295" s="507"/>
      <c r="D295" s="510"/>
      <c r="E295" s="837"/>
    </row>
    <row r="296" spans="2:5" ht="15.75">
      <c r="B296" s="232"/>
      <c r="C296" s="507"/>
      <c r="D296" s="510"/>
      <c r="E296" s="837"/>
    </row>
    <row r="297" spans="2:5" ht="15.75">
      <c r="B297" s="232"/>
      <c r="C297" s="507"/>
      <c r="D297" s="510"/>
      <c r="E297" s="837"/>
    </row>
    <row r="298" spans="2:5" ht="15.75">
      <c r="B298" s="232"/>
      <c r="C298" s="507"/>
      <c r="D298" s="510"/>
      <c r="E298" s="837"/>
    </row>
    <row r="299" spans="2:5" ht="15.75">
      <c r="B299" s="232"/>
      <c r="C299" s="507"/>
      <c r="D299" s="510"/>
      <c r="E299" s="837"/>
    </row>
    <row r="300" spans="2:5" ht="15.75">
      <c r="B300" s="232"/>
      <c r="C300" s="507"/>
      <c r="D300" s="510"/>
      <c r="E300" s="837"/>
    </row>
    <row r="301" spans="2:5" ht="15.75">
      <c r="B301" s="232"/>
      <c r="C301" s="507"/>
      <c r="D301" s="510"/>
      <c r="E301" s="837"/>
    </row>
    <row r="302" spans="2:5" ht="15.75">
      <c r="B302" s="232"/>
      <c r="C302" s="507"/>
      <c r="D302" s="510"/>
      <c r="E302" s="837"/>
    </row>
    <row r="303" spans="2:5" ht="15.75">
      <c r="B303" s="232"/>
      <c r="C303" s="507"/>
      <c r="D303" s="510"/>
      <c r="E303" s="837"/>
    </row>
    <row r="304" spans="2:5" ht="15.75">
      <c r="B304" s="232"/>
      <c r="C304" s="507"/>
      <c r="D304" s="510"/>
      <c r="E304" s="837"/>
    </row>
    <row r="305" spans="2:5" ht="15.75">
      <c r="B305" s="232"/>
      <c r="C305" s="507"/>
      <c r="D305" s="510"/>
      <c r="E305" s="837"/>
    </row>
    <row r="306" spans="2:5" ht="15.75">
      <c r="B306" s="232"/>
      <c r="C306" s="507"/>
      <c r="D306" s="510"/>
      <c r="E306" s="837"/>
    </row>
    <row r="307" spans="2:5" ht="15.75">
      <c r="B307" s="232"/>
      <c r="C307" s="507"/>
      <c r="D307" s="510"/>
      <c r="E307" s="837"/>
    </row>
    <row r="308" spans="2:5" ht="15.75">
      <c r="B308" s="232"/>
      <c r="C308" s="507"/>
      <c r="D308" s="510"/>
      <c r="E308" s="837"/>
    </row>
    <row r="309" spans="2:5" ht="15.75">
      <c r="B309" s="232"/>
      <c r="C309" s="507"/>
      <c r="D309" s="510"/>
      <c r="E309" s="837"/>
    </row>
    <row r="310" spans="2:5" ht="15.75">
      <c r="B310" s="232"/>
      <c r="C310" s="507"/>
      <c r="D310" s="510"/>
      <c r="E310" s="837"/>
    </row>
    <row r="311" spans="2:5" ht="15.75">
      <c r="B311" s="232"/>
      <c r="C311" s="507"/>
      <c r="D311" s="510"/>
      <c r="E311" s="837"/>
    </row>
    <row r="312" spans="2:5" ht="15.75">
      <c r="B312" s="232"/>
      <c r="C312" s="507"/>
      <c r="D312" s="510"/>
      <c r="E312" s="837"/>
    </row>
    <row r="313" spans="2:5" ht="15.75">
      <c r="B313" s="232"/>
      <c r="C313" s="507"/>
      <c r="D313" s="510"/>
      <c r="E313" s="837"/>
    </row>
    <row r="314" spans="2:5" ht="15.75">
      <c r="B314" s="232"/>
      <c r="C314" s="507"/>
      <c r="D314" s="510"/>
      <c r="E314" s="837"/>
    </row>
    <row r="315" spans="2:5" ht="15.75">
      <c r="B315" s="232"/>
      <c r="C315" s="507"/>
      <c r="D315" s="510"/>
      <c r="E315" s="837"/>
    </row>
    <row r="316" spans="2:5" ht="15.75">
      <c r="B316" s="232"/>
      <c r="C316" s="507"/>
      <c r="D316" s="510"/>
      <c r="E316" s="837"/>
    </row>
    <row r="317" spans="2:5" ht="15.75">
      <c r="B317" s="232"/>
      <c r="C317" s="507"/>
      <c r="D317" s="510"/>
      <c r="E317" s="837"/>
    </row>
    <row r="318" spans="2:5" ht="15.75">
      <c r="B318" s="232"/>
      <c r="C318" s="507"/>
      <c r="D318" s="510"/>
      <c r="E318" s="837"/>
    </row>
    <row r="319" spans="2:5" ht="15.75">
      <c r="B319" s="232"/>
      <c r="C319" s="507"/>
      <c r="D319" s="510"/>
      <c r="E319" s="837"/>
    </row>
    <row r="320" spans="2:5" ht="15.75">
      <c r="B320" s="232"/>
      <c r="C320" s="507"/>
      <c r="D320" s="510"/>
      <c r="E320" s="837"/>
    </row>
    <row r="321" spans="2:5" ht="15.75">
      <c r="B321" s="232"/>
      <c r="C321" s="507"/>
      <c r="D321" s="510"/>
      <c r="E321" s="837"/>
    </row>
    <row r="322" spans="2:5" ht="15.75">
      <c r="B322" s="232"/>
      <c r="C322" s="507"/>
      <c r="D322" s="510"/>
      <c r="E322" s="837"/>
    </row>
    <row r="323" spans="2:5" ht="15.75">
      <c r="B323" s="232"/>
      <c r="C323" s="507"/>
      <c r="D323" s="510"/>
      <c r="E323" s="837"/>
    </row>
    <row r="324" spans="2:5" ht="15.75">
      <c r="B324" s="232"/>
      <c r="C324" s="507"/>
      <c r="D324" s="510"/>
      <c r="E324" s="837"/>
    </row>
    <row r="325" spans="2:5" ht="15.75">
      <c r="B325" s="232"/>
      <c r="C325" s="507"/>
      <c r="D325" s="510"/>
      <c r="E325" s="837"/>
    </row>
    <row r="326" spans="2:5" ht="15.75">
      <c r="B326" s="232"/>
      <c r="C326" s="507"/>
      <c r="D326" s="510"/>
      <c r="E326" s="837"/>
    </row>
    <row r="327" spans="2:5" ht="15.75">
      <c r="B327" s="232"/>
      <c r="C327" s="507"/>
      <c r="D327" s="510"/>
      <c r="E327" s="837"/>
    </row>
    <row r="328" spans="2:5" ht="15.75">
      <c r="B328" s="232"/>
      <c r="C328" s="507"/>
      <c r="D328" s="510"/>
      <c r="E328" s="837"/>
    </row>
    <row r="329" spans="2:5" ht="15.75">
      <c r="B329" s="232"/>
      <c r="C329" s="507"/>
      <c r="D329" s="510"/>
      <c r="E329" s="837"/>
    </row>
    <row r="330" spans="2:5" ht="15.75">
      <c r="B330" s="232"/>
      <c r="C330" s="507"/>
      <c r="D330" s="510"/>
      <c r="E330" s="837"/>
    </row>
    <row r="331" spans="2:5" ht="15.75">
      <c r="B331" s="232"/>
      <c r="C331" s="507"/>
      <c r="D331" s="510"/>
      <c r="E331" s="837"/>
    </row>
    <row r="332" spans="2:5" ht="15.75">
      <c r="B332" s="232"/>
      <c r="C332" s="507"/>
      <c r="D332" s="510"/>
      <c r="E332" s="837"/>
    </row>
    <row r="333" spans="2:5" ht="15.75">
      <c r="B333" s="232"/>
      <c r="C333" s="507"/>
      <c r="D333" s="510"/>
      <c r="E333" s="837"/>
    </row>
    <row r="334" spans="2:5" ht="15.75">
      <c r="B334" s="232"/>
      <c r="C334" s="507"/>
      <c r="D334" s="510"/>
      <c r="E334" s="837"/>
    </row>
    <row r="335" spans="2:5" ht="15.75">
      <c r="B335" s="232"/>
      <c r="C335" s="507"/>
      <c r="D335" s="510"/>
      <c r="E335" s="837"/>
    </row>
    <row r="336" spans="2:5" ht="15.75">
      <c r="B336" s="232"/>
      <c r="C336" s="507"/>
      <c r="D336" s="510"/>
      <c r="E336" s="837"/>
    </row>
    <row r="337" spans="2:5" ht="15.75">
      <c r="B337" s="232"/>
      <c r="C337" s="507"/>
      <c r="D337" s="510"/>
      <c r="E337" s="837"/>
    </row>
    <row r="338" spans="2:5" ht="15.75">
      <c r="B338" s="232"/>
      <c r="C338" s="507"/>
      <c r="D338" s="510"/>
      <c r="E338" s="837"/>
    </row>
    <row r="339" spans="2:5" ht="15.75">
      <c r="B339" s="232"/>
      <c r="C339" s="507"/>
      <c r="D339" s="510"/>
      <c r="E339" s="837"/>
    </row>
    <row r="340" spans="2:5" ht="15.75">
      <c r="B340" s="232"/>
      <c r="C340" s="507"/>
      <c r="D340" s="510"/>
      <c r="E340" s="837"/>
    </row>
    <row r="341" spans="2:5" ht="15.75">
      <c r="B341" s="232"/>
      <c r="C341" s="507"/>
      <c r="D341" s="510"/>
      <c r="E341" s="837"/>
    </row>
    <row r="342" spans="2:5" ht="15.75">
      <c r="B342" s="232"/>
      <c r="C342" s="507"/>
      <c r="D342" s="510"/>
      <c r="E342" s="837"/>
    </row>
    <row r="343" spans="2:5" ht="15.75">
      <c r="B343" s="232"/>
      <c r="C343" s="507"/>
      <c r="D343" s="510"/>
      <c r="E343" s="837"/>
    </row>
    <row r="344" spans="2:5" ht="15.75">
      <c r="B344" s="232"/>
      <c r="C344" s="507"/>
      <c r="D344" s="510"/>
      <c r="E344" s="837"/>
    </row>
    <row r="345" spans="2:5" ht="15.75">
      <c r="B345" s="232"/>
      <c r="C345" s="507"/>
      <c r="D345" s="510"/>
      <c r="E345" s="837"/>
    </row>
    <row r="346" spans="2:5" ht="15.75">
      <c r="B346" s="232"/>
      <c r="C346" s="507"/>
      <c r="D346" s="510"/>
      <c r="E346" s="837"/>
    </row>
    <row r="347" spans="2:5" ht="15.75">
      <c r="B347" s="232"/>
      <c r="C347" s="507"/>
      <c r="D347" s="510"/>
      <c r="E347" s="837"/>
    </row>
    <row r="348" spans="2:5" ht="15.75">
      <c r="B348" s="232"/>
      <c r="C348" s="507"/>
      <c r="D348" s="510"/>
      <c r="E348" s="837"/>
    </row>
    <row r="349" spans="2:5" ht="15.75">
      <c r="B349" s="232"/>
      <c r="C349" s="507"/>
      <c r="D349" s="510"/>
      <c r="E349" s="837"/>
    </row>
    <row r="350" spans="2:5" ht="15.75">
      <c r="B350" s="232"/>
      <c r="C350" s="507"/>
      <c r="D350" s="510"/>
      <c r="E350" s="837"/>
    </row>
    <row r="351" spans="2:5" ht="15.75">
      <c r="B351" s="232"/>
      <c r="C351" s="507"/>
      <c r="D351" s="510"/>
      <c r="E351" s="837"/>
    </row>
    <row r="352" spans="2:5" ht="15.75">
      <c r="B352" s="232"/>
      <c r="C352" s="507"/>
      <c r="D352" s="510"/>
      <c r="E352" s="837"/>
    </row>
    <row r="353" spans="2:5" ht="15.75">
      <c r="B353" s="232"/>
      <c r="C353" s="507"/>
      <c r="D353" s="510"/>
      <c r="E353" s="837"/>
    </row>
    <row r="354" spans="2:5" ht="15.75">
      <c r="B354" s="232"/>
      <c r="C354" s="507"/>
      <c r="D354" s="510"/>
      <c r="E354" s="837"/>
    </row>
    <row r="355" spans="2:5" ht="15.75">
      <c r="B355" s="232"/>
      <c r="C355" s="507"/>
      <c r="D355" s="510"/>
      <c r="E355" s="837"/>
    </row>
    <row r="356" spans="2:5" ht="15.75">
      <c r="B356" s="232"/>
      <c r="C356" s="507"/>
      <c r="D356" s="510"/>
      <c r="E356" s="837"/>
    </row>
    <row r="357" spans="2:5" ht="15.75">
      <c r="B357" s="232"/>
      <c r="C357" s="507"/>
      <c r="D357" s="510"/>
      <c r="E357" s="837"/>
    </row>
    <row r="358" spans="2:5" ht="15.75">
      <c r="B358" s="232"/>
      <c r="C358" s="507"/>
      <c r="D358" s="510"/>
      <c r="E358" s="837"/>
    </row>
    <row r="359" spans="2:5" ht="15.75">
      <c r="B359" s="232"/>
      <c r="C359" s="507"/>
      <c r="D359" s="510"/>
      <c r="E359" s="837"/>
    </row>
    <row r="360" spans="2:5" ht="15.75">
      <c r="B360" s="232"/>
      <c r="C360" s="507"/>
      <c r="D360" s="510"/>
      <c r="E360" s="837"/>
    </row>
    <row r="361" spans="2:5" ht="15.75">
      <c r="B361" s="232"/>
      <c r="C361" s="507"/>
      <c r="D361" s="510"/>
      <c r="E361" s="837"/>
    </row>
    <row r="362" spans="2:5" ht="15.75">
      <c r="B362" s="232"/>
      <c r="C362" s="507"/>
      <c r="D362" s="510"/>
      <c r="E362" s="837"/>
    </row>
    <row r="363" spans="2:5" ht="15.75">
      <c r="B363" s="232"/>
      <c r="C363" s="507"/>
      <c r="D363" s="510"/>
      <c r="E363" s="837"/>
    </row>
    <row r="364" spans="2:5" ht="15.75">
      <c r="B364" s="232"/>
      <c r="C364" s="507"/>
      <c r="D364" s="510"/>
      <c r="E364" s="837"/>
    </row>
    <row r="365" spans="2:5" ht="15.75">
      <c r="B365" s="232"/>
      <c r="C365" s="507"/>
      <c r="D365" s="510"/>
      <c r="E365" s="837"/>
    </row>
    <row r="366" spans="2:5" ht="15.75">
      <c r="B366" s="232"/>
      <c r="C366" s="507"/>
      <c r="D366" s="510"/>
      <c r="E366" s="837"/>
    </row>
    <row r="367" spans="2:5" ht="15.75">
      <c r="B367" s="232"/>
      <c r="C367" s="507"/>
      <c r="D367" s="510"/>
      <c r="E367" s="837"/>
    </row>
    <row r="368" spans="2:5" ht="15.75">
      <c r="B368" s="232"/>
      <c r="C368" s="507"/>
      <c r="D368" s="510"/>
      <c r="E368" s="837"/>
    </row>
    <row r="369" spans="2:5" ht="15.75">
      <c r="B369" s="232"/>
      <c r="C369" s="507"/>
      <c r="D369" s="510"/>
      <c r="E369" s="837"/>
    </row>
    <row r="370" spans="2:5" ht="15.75">
      <c r="B370" s="232"/>
      <c r="C370" s="507"/>
      <c r="D370" s="510"/>
      <c r="E370" s="837"/>
    </row>
    <row r="371" spans="2:5" ht="15.75">
      <c r="B371" s="232"/>
      <c r="C371" s="507"/>
      <c r="D371" s="510"/>
      <c r="E371" s="837"/>
    </row>
    <row r="372" spans="2:5" ht="15.75">
      <c r="B372" s="232"/>
      <c r="C372" s="507"/>
      <c r="D372" s="510"/>
      <c r="E372" s="837"/>
    </row>
    <row r="373" spans="2:5" ht="15.75">
      <c r="B373" s="232"/>
      <c r="C373" s="507"/>
      <c r="D373" s="510"/>
      <c r="E373" s="837"/>
    </row>
    <row r="374" spans="2:5" ht="15.75">
      <c r="B374" s="232"/>
      <c r="C374" s="507"/>
      <c r="D374" s="510"/>
      <c r="E374" s="837"/>
    </row>
    <row r="375" spans="2:5" ht="15.75">
      <c r="B375" s="232"/>
      <c r="C375" s="507"/>
      <c r="D375" s="510"/>
      <c r="E375" s="837"/>
    </row>
    <row r="376" spans="2:5" ht="15.75">
      <c r="B376" s="232"/>
      <c r="C376" s="507"/>
      <c r="D376" s="510"/>
      <c r="E376" s="837"/>
    </row>
    <row r="377" spans="2:5" ht="15.75">
      <c r="B377" s="232"/>
      <c r="C377" s="507"/>
      <c r="D377" s="510"/>
      <c r="E377" s="837"/>
    </row>
    <row r="378" spans="2:5" ht="15.75">
      <c r="B378" s="232"/>
      <c r="C378" s="507"/>
      <c r="D378" s="510"/>
      <c r="E378" s="837"/>
    </row>
    <row r="379" spans="2:5" ht="15.75">
      <c r="B379" s="232"/>
      <c r="C379" s="507"/>
      <c r="D379" s="510"/>
      <c r="E379" s="837"/>
    </row>
    <row r="380" spans="2:5" ht="15.75">
      <c r="B380" s="232"/>
      <c r="C380" s="507"/>
      <c r="D380" s="510"/>
      <c r="E380" s="837"/>
    </row>
    <row r="381" spans="2:5" ht="15.75">
      <c r="B381" s="232"/>
      <c r="C381" s="507"/>
      <c r="D381" s="510"/>
      <c r="E381" s="837"/>
    </row>
    <row r="382" spans="2:5" ht="15.75">
      <c r="B382" s="232"/>
      <c r="C382" s="507"/>
      <c r="D382" s="510"/>
      <c r="E382" s="837"/>
    </row>
    <row r="383" spans="2:5" ht="15.75">
      <c r="B383" s="232"/>
      <c r="C383" s="507"/>
      <c r="D383" s="510"/>
      <c r="E383" s="837"/>
    </row>
    <row r="384" spans="2:5" ht="15.75">
      <c r="B384" s="232"/>
      <c r="C384" s="507"/>
      <c r="D384" s="510"/>
      <c r="E384" s="837"/>
    </row>
    <row r="385" spans="2:5" ht="15.75">
      <c r="B385" s="232"/>
      <c r="C385" s="507"/>
      <c r="D385" s="510"/>
      <c r="E385" s="837"/>
    </row>
    <row r="386" spans="2:5" ht="15.75">
      <c r="B386" s="232"/>
      <c r="C386" s="507"/>
      <c r="D386" s="510"/>
      <c r="E386" s="837"/>
    </row>
    <row r="387" spans="2:5" ht="15.75">
      <c r="B387" s="232"/>
      <c r="C387" s="507"/>
      <c r="D387" s="510"/>
      <c r="E387" s="837"/>
    </row>
    <row r="388" spans="2:5" ht="15.75">
      <c r="B388" s="232"/>
      <c r="C388" s="507"/>
      <c r="D388" s="510"/>
      <c r="E388" s="837"/>
    </row>
    <row r="389" spans="2:5" ht="15.75">
      <c r="B389" s="232"/>
      <c r="C389" s="507"/>
      <c r="D389" s="510"/>
      <c r="E389" s="837"/>
    </row>
    <row r="390" spans="2:5" ht="15.75">
      <c r="B390" s="232"/>
      <c r="C390" s="507"/>
      <c r="D390" s="510"/>
      <c r="E390" s="837"/>
    </row>
    <row r="391" spans="2:5" ht="15.75">
      <c r="B391" s="232"/>
      <c r="C391" s="507"/>
      <c r="D391" s="510"/>
      <c r="E391" s="837"/>
    </row>
    <row r="392" spans="2:5" ht="15.75">
      <c r="B392" s="232"/>
      <c r="C392" s="507"/>
      <c r="D392" s="510"/>
      <c r="E392" s="837"/>
    </row>
    <row r="393" spans="2:5" ht="15.75">
      <c r="B393" s="232"/>
      <c r="C393" s="507"/>
      <c r="D393" s="510"/>
      <c r="E393" s="837"/>
    </row>
    <row r="394" spans="2:5" ht="15.75">
      <c r="B394" s="232"/>
      <c r="C394" s="507"/>
      <c r="D394" s="510"/>
      <c r="E394" s="837"/>
    </row>
    <row r="395" spans="2:5" ht="15.75">
      <c r="B395" s="232"/>
      <c r="C395" s="507"/>
      <c r="D395" s="510"/>
      <c r="E395" s="837"/>
    </row>
    <row r="396" spans="2:5" ht="15.75">
      <c r="B396" s="232"/>
      <c r="C396" s="507"/>
      <c r="D396" s="510"/>
      <c r="E396" s="837"/>
    </row>
    <row r="397" spans="2:5" ht="15.75">
      <c r="B397" s="232"/>
      <c r="C397" s="507"/>
      <c r="D397" s="510"/>
      <c r="E397" s="837"/>
    </row>
    <row r="398" spans="2:5" ht="15.75">
      <c r="B398" s="232"/>
      <c r="C398" s="507"/>
      <c r="D398" s="510"/>
      <c r="E398" s="837"/>
    </row>
    <row r="399" spans="2:5" ht="15.75">
      <c r="B399" s="232"/>
      <c r="C399" s="507"/>
      <c r="D399" s="510"/>
      <c r="E399" s="837"/>
    </row>
    <row r="400" spans="2:5" ht="15.75">
      <c r="B400" s="232"/>
      <c r="C400" s="507"/>
      <c r="D400" s="510"/>
      <c r="E400" s="837"/>
    </row>
    <row r="401" spans="2:5" ht="15.75">
      <c r="B401" s="232"/>
      <c r="C401" s="507"/>
      <c r="D401" s="510"/>
      <c r="E401" s="837"/>
    </row>
    <row r="402" spans="2:5" ht="15.75">
      <c r="B402" s="232"/>
      <c r="C402" s="507"/>
      <c r="D402" s="510"/>
      <c r="E402" s="837"/>
    </row>
    <row r="403" spans="2:5" ht="15.75">
      <c r="B403" s="232"/>
      <c r="C403" s="507"/>
      <c r="D403" s="510"/>
      <c r="E403" s="837"/>
    </row>
    <row r="404" spans="2:5" ht="15.75">
      <c r="B404" s="232"/>
      <c r="C404" s="507"/>
      <c r="D404" s="510"/>
      <c r="E404" s="837"/>
    </row>
    <row r="405" spans="2:5" ht="15.75">
      <c r="B405" s="232"/>
      <c r="C405" s="507"/>
      <c r="D405" s="510"/>
      <c r="E405" s="837"/>
    </row>
    <row r="406" spans="2:5" ht="15.75">
      <c r="B406" s="232"/>
      <c r="C406" s="507"/>
      <c r="D406" s="510"/>
      <c r="E406" s="837"/>
    </row>
    <row r="407" spans="2:5" ht="15.75">
      <c r="B407" s="232"/>
      <c r="C407" s="507"/>
      <c r="D407" s="510"/>
      <c r="E407" s="837"/>
    </row>
    <row r="408" spans="2:5" ht="15.75">
      <c r="B408" s="232"/>
      <c r="C408" s="507"/>
      <c r="D408" s="510"/>
      <c r="E408" s="837"/>
    </row>
    <row r="409" spans="2:5" ht="15.75">
      <c r="B409" s="232"/>
      <c r="C409" s="507"/>
      <c r="D409" s="510"/>
      <c r="E409" s="837"/>
    </row>
    <row r="410" spans="2:5" ht="15.75">
      <c r="B410" s="232"/>
      <c r="C410" s="507"/>
      <c r="D410" s="510"/>
      <c r="E410" s="837"/>
    </row>
    <row r="411" spans="2:5" ht="15.75">
      <c r="B411" s="232"/>
      <c r="C411" s="507"/>
      <c r="D411" s="510"/>
      <c r="E411" s="837"/>
    </row>
    <row r="412" spans="2:5" ht="15.75">
      <c r="B412" s="232"/>
      <c r="C412" s="507"/>
      <c r="D412" s="510"/>
      <c r="E412" s="837"/>
    </row>
    <row r="413" spans="2:5" ht="15.75">
      <c r="B413" s="232"/>
      <c r="C413" s="507"/>
      <c r="D413" s="510"/>
      <c r="E413" s="837"/>
    </row>
    <row r="414" spans="2:5" ht="15.75">
      <c r="B414" s="232"/>
      <c r="C414" s="507"/>
      <c r="D414" s="510"/>
      <c r="E414" s="837"/>
    </row>
    <row r="415" spans="2:5" ht="15.75">
      <c r="B415" s="232"/>
      <c r="C415" s="507"/>
      <c r="D415" s="510"/>
      <c r="E415" s="837"/>
    </row>
    <row r="416" spans="2:5" ht="15.75">
      <c r="B416" s="232"/>
      <c r="C416" s="507"/>
      <c r="D416" s="510"/>
      <c r="E416" s="837"/>
    </row>
    <row r="417" spans="2:5" ht="15.75">
      <c r="B417" s="232"/>
      <c r="C417" s="507"/>
      <c r="D417" s="510"/>
      <c r="E417" s="837"/>
    </row>
    <row r="418" spans="2:5" ht="15.75">
      <c r="B418" s="232"/>
      <c r="C418" s="507"/>
      <c r="D418" s="510"/>
      <c r="E418" s="837"/>
    </row>
    <row r="419" spans="2:5" ht="15.75">
      <c r="B419" s="232"/>
      <c r="C419" s="507"/>
      <c r="D419" s="510"/>
      <c r="E419" s="837"/>
    </row>
    <row r="420" spans="2:5" ht="15.75">
      <c r="B420" s="232"/>
      <c r="C420" s="507"/>
      <c r="D420" s="510"/>
      <c r="E420" s="837"/>
    </row>
    <row r="421" spans="2:5" ht="15.75">
      <c r="B421" s="232"/>
      <c r="C421" s="507"/>
      <c r="D421" s="510"/>
      <c r="E421" s="837"/>
    </row>
    <row r="422" spans="2:5" ht="15.75">
      <c r="B422" s="232"/>
      <c r="C422" s="507"/>
      <c r="D422" s="510"/>
      <c r="E422" s="837"/>
    </row>
    <row r="423" spans="2:5" ht="15.75">
      <c r="B423" s="232"/>
      <c r="C423" s="507"/>
      <c r="D423" s="510"/>
      <c r="E423" s="837"/>
    </row>
    <row r="424" spans="2:5" ht="15.75">
      <c r="B424" s="232"/>
      <c r="C424" s="507"/>
      <c r="D424" s="510"/>
      <c r="E424" s="837"/>
    </row>
    <row r="425" spans="2:5" ht="15.75">
      <c r="B425" s="232"/>
      <c r="C425" s="507"/>
      <c r="D425" s="510"/>
      <c r="E425" s="837"/>
    </row>
    <row r="426" spans="2:5" ht="15.75">
      <c r="B426" s="232"/>
      <c r="C426" s="507"/>
      <c r="D426" s="510"/>
      <c r="E426" s="837"/>
    </row>
    <row r="427" spans="2:5" ht="15.75">
      <c r="B427" s="232"/>
      <c r="C427" s="507"/>
      <c r="D427" s="510"/>
      <c r="E427" s="837"/>
    </row>
    <row r="428" spans="2:5" ht="15.75">
      <c r="B428" s="232"/>
      <c r="C428" s="507"/>
      <c r="D428" s="510"/>
      <c r="E428" s="837"/>
    </row>
    <row r="429" spans="2:5" ht="15.75">
      <c r="B429" s="232"/>
      <c r="C429" s="507"/>
      <c r="D429" s="510"/>
      <c r="E429" s="837"/>
    </row>
    <row r="430" spans="2:5" ht="15.75">
      <c r="B430" s="232"/>
      <c r="C430" s="507"/>
      <c r="D430" s="510"/>
      <c r="E430" s="837"/>
    </row>
    <row r="431" spans="2:5" ht="15.75">
      <c r="B431" s="232"/>
      <c r="C431" s="507"/>
      <c r="D431" s="510"/>
      <c r="E431" s="837"/>
    </row>
    <row r="432" spans="2:5" ht="15.75">
      <c r="B432" s="232"/>
      <c r="C432" s="507"/>
      <c r="D432" s="510"/>
      <c r="E432" s="837"/>
    </row>
    <row r="433" spans="2:5" ht="15.75">
      <c r="B433" s="232"/>
      <c r="C433" s="507"/>
      <c r="D433" s="510"/>
      <c r="E433" s="837"/>
    </row>
    <row r="434" spans="2:5" ht="15.75">
      <c r="B434" s="232"/>
      <c r="C434" s="507"/>
      <c r="D434" s="510"/>
      <c r="E434" s="837"/>
    </row>
    <row r="435" spans="2:5" ht="15.75">
      <c r="B435" s="232"/>
      <c r="C435" s="507"/>
      <c r="D435" s="510"/>
      <c r="E435" s="837"/>
    </row>
    <row r="436" spans="2:5" ht="15.75">
      <c r="B436" s="232"/>
      <c r="C436" s="507"/>
      <c r="D436" s="510"/>
      <c r="E436" s="837"/>
    </row>
    <row r="437" spans="2:5" ht="15.75">
      <c r="B437" s="232"/>
      <c r="C437" s="507"/>
      <c r="D437" s="510"/>
      <c r="E437" s="837"/>
    </row>
    <row r="438" spans="2:5" ht="15.75">
      <c r="B438" s="232"/>
      <c r="C438" s="507"/>
      <c r="D438" s="510"/>
      <c r="E438" s="837"/>
    </row>
    <row r="439" spans="2:5" ht="15.75">
      <c r="B439" s="232"/>
      <c r="C439" s="507"/>
      <c r="D439" s="510"/>
      <c r="E439" s="837"/>
    </row>
    <row r="440" spans="2:5" ht="15.75">
      <c r="B440" s="232"/>
      <c r="C440" s="507"/>
      <c r="D440" s="510"/>
      <c r="E440" s="837"/>
    </row>
    <row r="441" spans="2:5" ht="15.75">
      <c r="B441" s="232"/>
      <c r="C441" s="507"/>
      <c r="D441" s="510"/>
      <c r="E441" s="837"/>
    </row>
    <row r="442" spans="2:5" ht="15.75">
      <c r="B442" s="232"/>
      <c r="C442" s="507"/>
      <c r="D442" s="510"/>
      <c r="E442" s="837"/>
    </row>
    <row r="443" spans="2:5" ht="15.75">
      <c r="B443" s="232"/>
      <c r="C443" s="507"/>
      <c r="D443" s="510"/>
      <c r="E443" s="837"/>
    </row>
    <row r="444" spans="2:5" ht="15.75">
      <c r="B444" s="232"/>
      <c r="C444" s="507"/>
      <c r="D444" s="510"/>
      <c r="E444" s="837"/>
    </row>
    <row r="445" spans="2:5" ht="15.75">
      <c r="B445" s="232"/>
      <c r="C445" s="507"/>
      <c r="D445" s="510"/>
      <c r="E445" s="837"/>
    </row>
    <row r="446" spans="2:5" ht="15.75">
      <c r="B446" s="232"/>
      <c r="C446" s="507"/>
      <c r="D446" s="510"/>
      <c r="E446" s="837"/>
    </row>
    <row r="447" spans="2:5" ht="15.75">
      <c r="B447" s="232"/>
      <c r="C447" s="507"/>
      <c r="D447" s="510"/>
      <c r="E447" s="837"/>
    </row>
    <row r="448" spans="2:5" ht="15.75">
      <c r="B448" s="232"/>
      <c r="C448" s="507"/>
      <c r="D448" s="510"/>
      <c r="E448" s="837"/>
    </row>
    <row r="449" spans="2:5" ht="15.75">
      <c r="B449" s="232"/>
      <c r="C449" s="507"/>
      <c r="D449" s="510"/>
      <c r="E449" s="837"/>
    </row>
    <row r="450" spans="2:5" ht="15.75">
      <c r="B450" s="232"/>
      <c r="C450" s="507"/>
      <c r="D450" s="510"/>
      <c r="E450" s="837"/>
    </row>
    <row r="451" spans="2:5" ht="15.75">
      <c r="B451" s="232"/>
      <c r="C451" s="507"/>
      <c r="D451" s="510"/>
      <c r="E451" s="837"/>
    </row>
    <row r="452" spans="2:5" ht="15.75">
      <c r="B452" s="232"/>
      <c r="C452" s="507"/>
      <c r="D452" s="510"/>
      <c r="E452" s="837"/>
    </row>
    <row r="453" spans="2:5" ht="15.75">
      <c r="B453" s="232"/>
      <c r="C453" s="507"/>
      <c r="D453" s="510"/>
      <c r="E453" s="837"/>
    </row>
    <row r="454" spans="2:5" ht="15.75">
      <c r="B454" s="232"/>
      <c r="C454" s="507"/>
      <c r="D454" s="510"/>
      <c r="E454" s="837"/>
    </row>
    <row r="455" spans="2:5" ht="15.75">
      <c r="B455" s="232"/>
      <c r="C455" s="507"/>
      <c r="D455" s="510"/>
      <c r="E455" s="837"/>
    </row>
    <row r="456" spans="2:5" ht="15.75">
      <c r="B456" s="232"/>
      <c r="C456" s="507"/>
      <c r="D456" s="510"/>
      <c r="E456" s="837"/>
    </row>
    <row r="457" spans="2:5" ht="15.75">
      <c r="B457" s="232"/>
      <c r="C457" s="507"/>
      <c r="D457" s="510"/>
      <c r="E457" s="837"/>
    </row>
    <row r="458" spans="2:5" ht="15.75">
      <c r="B458" s="232"/>
      <c r="C458" s="507"/>
      <c r="D458" s="510"/>
      <c r="E458" s="837"/>
    </row>
    <row r="459" spans="2:5" ht="15.75">
      <c r="B459" s="232"/>
    </row>
    <row r="460" spans="2:5" ht="15.75">
      <c r="B460" s="232"/>
    </row>
    <row r="461" spans="2:5" ht="15.75">
      <c r="B461" s="232"/>
    </row>
    <row r="462" spans="2:5" ht="15.75">
      <c r="B462" s="232"/>
    </row>
    <row r="463" spans="2:5" ht="15.75">
      <c r="B463" s="232"/>
    </row>
    <row r="464" spans="2:5" ht="15.75">
      <c r="B464" s="232"/>
    </row>
    <row r="465" spans="2:2" ht="15.75">
      <c r="B465" s="232"/>
    </row>
    <row r="466" spans="2:2" ht="15.75">
      <c r="B466" s="232"/>
    </row>
    <row r="467" spans="2:2" ht="15.75">
      <c r="B467" s="232"/>
    </row>
    <row r="468" spans="2:2" ht="15.75">
      <c r="B468" s="232"/>
    </row>
    <row r="469" spans="2:2" ht="15.75">
      <c r="B469" s="232"/>
    </row>
    <row r="470" spans="2:2" ht="15.75">
      <c r="B470" s="232"/>
    </row>
    <row r="471" spans="2:2" ht="15.75">
      <c r="B471" s="232"/>
    </row>
    <row r="472" spans="2:2" ht="15.75">
      <c r="B472" s="232"/>
    </row>
    <row r="473" spans="2:2" ht="15.75">
      <c r="B473" s="232"/>
    </row>
    <row r="474" spans="2:2" ht="15.75">
      <c r="B474" s="232"/>
    </row>
    <row r="475" spans="2:2" ht="15.75">
      <c r="B475" s="232"/>
    </row>
    <row r="476" spans="2:2" ht="15.75">
      <c r="B476" s="232"/>
    </row>
    <row r="477" spans="2:2" ht="15.75">
      <c r="B477" s="232"/>
    </row>
    <row r="478" spans="2:2" ht="15.75">
      <c r="B478" s="232"/>
    </row>
    <row r="479" spans="2:2" ht="15.75">
      <c r="B479" s="232"/>
    </row>
    <row r="480" spans="2:2" ht="15.75">
      <c r="B480" s="232"/>
    </row>
    <row r="481" spans="2:2" ht="15.75">
      <c r="B481" s="232"/>
    </row>
    <row r="482" spans="2:2" ht="15.75">
      <c r="B482" s="232"/>
    </row>
    <row r="483" spans="2:2" ht="15.75">
      <c r="B483" s="232"/>
    </row>
    <row r="484" spans="2:2" ht="15.75">
      <c r="B484" s="232"/>
    </row>
    <row r="485" spans="2:2" ht="15.75">
      <c r="B485" s="232"/>
    </row>
    <row r="486" spans="2:2" ht="15.75">
      <c r="B486" s="232"/>
    </row>
    <row r="487" spans="2:2" ht="15.75">
      <c r="B487" s="232"/>
    </row>
    <row r="488" spans="2:2" ht="15.75">
      <c r="B488" s="232"/>
    </row>
    <row r="489" spans="2:2" ht="15.75">
      <c r="B489" s="232"/>
    </row>
    <row r="490" spans="2:2" ht="15.75">
      <c r="B490" s="232"/>
    </row>
    <row r="491" spans="2:2" ht="15.75">
      <c r="B491" s="232"/>
    </row>
    <row r="492" spans="2:2" ht="15.75">
      <c r="B492" s="232"/>
    </row>
    <row r="493" spans="2:2" ht="15.75">
      <c r="B493" s="232"/>
    </row>
    <row r="494" spans="2:2" ht="15.75">
      <c r="B494" s="232"/>
    </row>
    <row r="495" spans="2:2" ht="15.75">
      <c r="B495" s="232"/>
    </row>
    <row r="496" spans="2:2" ht="15.75">
      <c r="B496" s="232"/>
    </row>
    <row r="497" spans="2:2" ht="15.75">
      <c r="B497" s="232"/>
    </row>
    <row r="498" spans="2:2" ht="15.75">
      <c r="B498" s="232"/>
    </row>
    <row r="499" spans="2:2" ht="15.75">
      <c r="B499" s="232"/>
    </row>
    <row r="500" spans="2:2" ht="15.75">
      <c r="B500" s="232"/>
    </row>
    <row r="501" spans="2:2" ht="15.75">
      <c r="B501" s="232"/>
    </row>
    <row r="502" spans="2:2" ht="15.75">
      <c r="B502" s="232"/>
    </row>
    <row r="503" spans="2:2" ht="15.75">
      <c r="B503" s="232"/>
    </row>
    <row r="504" spans="2:2" ht="15.75">
      <c r="B504" s="232"/>
    </row>
    <row r="505" spans="2:2" ht="15.75">
      <c r="B505" s="232"/>
    </row>
    <row r="506" spans="2:2" ht="15.75">
      <c r="B506" s="232"/>
    </row>
    <row r="507" spans="2:2" ht="15.75">
      <c r="B507" s="232"/>
    </row>
    <row r="508" spans="2:2" ht="15.75">
      <c r="B508" s="232"/>
    </row>
    <row r="509" spans="2:2" ht="15.75">
      <c r="B509" s="232"/>
    </row>
    <row r="510" spans="2:2" ht="15.75">
      <c r="B510" s="232"/>
    </row>
    <row r="511" spans="2:2" ht="15.75">
      <c r="B511" s="232"/>
    </row>
    <row r="512" spans="2:2" ht="15.75">
      <c r="B512" s="232"/>
    </row>
    <row r="513" spans="2:2" ht="15.75">
      <c r="B513" s="232"/>
    </row>
    <row r="514" spans="2:2" ht="15.75">
      <c r="B514" s="232"/>
    </row>
    <row r="515" spans="2:2" ht="15.75">
      <c r="B515" s="232"/>
    </row>
    <row r="516" spans="2:2" ht="15.75">
      <c r="B516" s="232"/>
    </row>
    <row r="517" spans="2:2" ht="15.75">
      <c r="B517" s="232"/>
    </row>
    <row r="518" spans="2:2" ht="15.75">
      <c r="B518" s="232"/>
    </row>
    <row r="519" spans="2:2" ht="15.75">
      <c r="B519" s="232"/>
    </row>
    <row r="520" spans="2:2" ht="15.75">
      <c r="B520" s="232"/>
    </row>
    <row r="521" spans="2:2" ht="15.75">
      <c r="B521" s="232"/>
    </row>
    <row r="522" spans="2:2" ht="15.75">
      <c r="B522" s="232"/>
    </row>
    <row r="523" spans="2:2" ht="15.75">
      <c r="B523" s="232"/>
    </row>
    <row r="524" spans="2:2" ht="15.75">
      <c r="B524" s="232"/>
    </row>
    <row r="525" spans="2:2" ht="15.75">
      <c r="B525" s="232"/>
    </row>
    <row r="526" spans="2:2" ht="15.75">
      <c r="B526" s="232"/>
    </row>
    <row r="527" spans="2:2" ht="15.75">
      <c r="B527" s="232"/>
    </row>
    <row r="528" spans="2:2" ht="15.75">
      <c r="B528" s="232"/>
    </row>
    <row r="529" spans="2:2" ht="15.75">
      <c r="B529" s="232"/>
    </row>
    <row r="530" spans="2:2" ht="15.75">
      <c r="B530" s="232"/>
    </row>
    <row r="531" spans="2:2" ht="15.75">
      <c r="B531" s="232"/>
    </row>
    <row r="532" spans="2:2" ht="15.75">
      <c r="B532" s="232"/>
    </row>
    <row r="533" spans="2:2" ht="15.75">
      <c r="B533" s="232"/>
    </row>
    <row r="534" spans="2:2" ht="15.75">
      <c r="B534" s="232"/>
    </row>
    <row r="535" spans="2:2" ht="15.75">
      <c r="B535" s="232"/>
    </row>
    <row r="536" spans="2:2" ht="15.75">
      <c r="B536" s="232"/>
    </row>
    <row r="537" spans="2:2" ht="15.75">
      <c r="B537" s="232"/>
    </row>
    <row r="538" spans="2:2" ht="15.75">
      <c r="B538" s="232"/>
    </row>
    <row r="539" spans="2:2" ht="15.75">
      <c r="B539" s="232"/>
    </row>
    <row r="540" spans="2:2" ht="15.75">
      <c r="B540" s="232"/>
    </row>
    <row r="541" spans="2:2" ht="15.75">
      <c r="B541" s="232"/>
    </row>
    <row r="542" spans="2:2" ht="15.75">
      <c r="B542" s="232"/>
    </row>
    <row r="543" spans="2:2" ht="15.75">
      <c r="B543" s="232"/>
    </row>
    <row r="544" spans="2:2" ht="15.75">
      <c r="B544" s="232"/>
    </row>
    <row r="545" spans="2:2" ht="15.75">
      <c r="B545" s="232"/>
    </row>
    <row r="546" spans="2:2" ht="15.75">
      <c r="B546" s="232"/>
    </row>
    <row r="547" spans="2:2" ht="15.75">
      <c r="B547" s="232"/>
    </row>
    <row r="548" spans="2:2" ht="15.75">
      <c r="B548" s="232"/>
    </row>
    <row r="549" spans="2:2" ht="15.75">
      <c r="B549" s="232"/>
    </row>
    <row r="550" spans="2:2" ht="15.75">
      <c r="B550" s="232"/>
    </row>
    <row r="551" spans="2:2" ht="15.75">
      <c r="B551" s="232"/>
    </row>
    <row r="552" spans="2:2" ht="15.75">
      <c r="B552" s="232"/>
    </row>
    <row r="553" spans="2:2" ht="15.75">
      <c r="B553" s="232"/>
    </row>
    <row r="554" spans="2:2" ht="15.75">
      <c r="B554" s="232"/>
    </row>
    <row r="555" spans="2:2" ht="15.75">
      <c r="B555" s="232"/>
    </row>
    <row r="556" spans="2:2" ht="15.75">
      <c r="B556" s="232"/>
    </row>
    <row r="557" spans="2:2" ht="15.75">
      <c r="B557" s="232"/>
    </row>
    <row r="558" spans="2:2" ht="15.75">
      <c r="B558" s="232"/>
    </row>
    <row r="559" spans="2:2" ht="15.75">
      <c r="B559" s="232"/>
    </row>
    <row r="560" spans="2:2" ht="15.75">
      <c r="B560" s="232"/>
    </row>
    <row r="561" spans="2:2" ht="15.75">
      <c r="B561" s="232"/>
    </row>
    <row r="562" spans="2:2" ht="15.75">
      <c r="B562" s="232"/>
    </row>
    <row r="563" spans="2:2" ht="15.75">
      <c r="B563" s="232"/>
    </row>
    <row r="564" spans="2:2" ht="15.75">
      <c r="B564" s="232"/>
    </row>
    <row r="565" spans="2:2" ht="15.75">
      <c r="B565" s="232"/>
    </row>
    <row r="566" spans="2:2" ht="15.75">
      <c r="B566" s="232"/>
    </row>
    <row r="567" spans="2:2" ht="15.75">
      <c r="B567" s="232"/>
    </row>
    <row r="568" spans="2:2" ht="15.75">
      <c r="B568" s="232"/>
    </row>
    <row r="569" spans="2:2" ht="15.75">
      <c r="B569" s="232"/>
    </row>
    <row r="570" spans="2:2" ht="15.75">
      <c r="B570" s="232"/>
    </row>
    <row r="571" spans="2:2" ht="15.75">
      <c r="B571" s="232"/>
    </row>
    <row r="572" spans="2:2" ht="15.75">
      <c r="B572" s="232"/>
    </row>
    <row r="573" spans="2:2" ht="15.75">
      <c r="B573" s="232"/>
    </row>
    <row r="574" spans="2:2" ht="15.75">
      <c r="B574" s="232"/>
    </row>
    <row r="575" spans="2:2" ht="15.75">
      <c r="B575" s="232"/>
    </row>
    <row r="576" spans="2:2" ht="15.75">
      <c r="B576" s="232"/>
    </row>
    <row r="577" spans="2:2" ht="15.75">
      <c r="B577" s="232"/>
    </row>
    <row r="578" spans="2:2" ht="15.75">
      <c r="B578" s="232"/>
    </row>
    <row r="579" spans="2:2" ht="15.75">
      <c r="B579" s="232"/>
    </row>
    <row r="580" spans="2:2" ht="15.75">
      <c r="B580" s="232"/>
    </row>
    <row r="581" spans="2:2" ht="15.75">
      <c r="B581" s="232"/>
    </row>
    <row r="582" spans="2:2" ht="15.75">
      <c r="B582" s="232"/>
    </row>
    <row r="583" spans="2:2" ht="15.75">
      <c r="B583" s="232"/>
    </row>
    <row r="584" spans="2:2" ht="15.75">
      <c r="B584" s="232"/>
    </row>
    <row r="585" spans="2:2" ht="15.75">
      <c r="B585" s="232"/>
    </row>
    <row r="586" spans="2:2" ht="15.75">
      <c r="B586" s="232"/>
    </row>
    <row r="587" spans="2:2" ht="15.75">
      <c r="B587" s="232"/>
    </row>
    <row r="588" spans="2:2" ht="15.75">
      <c r="B588" s="232"/>
    </row>
    <row r="589" spans="2:2" ht="15.75">
      <c r="B589" s="232"/>
    </row>
    <row r="590" spans="2:2" ht="15.75">
      <c r="B590" s="232"/>
    </row>
    <row r="591" spans="2:2" ht="15.75">
      <c r="B591" s="232"/>
    </row>
    <row r="592" spans="2:2" ht="15.75">
      <c r="B592" s="232"/>
    </row>
    <row r="593" spans="2:2" ht="15.75">
      <c r="B593" s="232"/>
    </row>
    <row r="594" spans="2:2" ht="15.75">
      <c r="B594" s="232"/>
    </row>
    <row r="595" spans="2:2" ht="15.75">
      <c r="B595" s="232"/>
    </row>
    <row r="596" spans="2:2" ht="15.75">
      <c r="B596" s="232"/>
    </row>
    <row r="597" spans="2:2" ht="15.75">
      <c r="B597" s="232"/>
    </row>
    <row r="598" spans="2:2" ht="15.75">
      <c r="B598" s="232"/>
    </row>
    <row r="599" spans="2:2" ht="15.75">
      <c r="B599" s="232"/>
    </row>
    <row r="600" spans="2:2" ht="15.75">
      <c r="B600" s="232"/>
    </row>
    <row r="601" spans="2:2" ht="15.75">
      <c r="B601" s="232"/>
    </row>
    <row r="602" spans="2:2" ht="15.75">
      <c r="B602" s="232"/>
    </row>
    <row r="603" spans="2:2" ht="15.75">
      <c r="B603" s="232"/>
    </row>
    <row r="604" spans="2:2" ht="15.75">
      <c r="B604" s="232"/>
    </row>
    <row r="605" spans="2:2" ht="15.75">
      <c r="B605" s="232"/>
    </row>
    <row r="606" spans="2:2" ht="15.75">
      <c r="B606" s="232"/>
    </row>
    <row r="607" spans="2:2" ht="15.75">
      <c r="B607" s="232"/>
    </row>
    <row r="608" spans="2:2" ht="15.75">
      <c r="B608" s="232"/>
    </row>
    <row r="609" spans="2:2" ht="15.75">
      <c r="B609" s="232"/>
    </row>
    <row r="610" spans="2:2" ht="15.75">
      <c r="B610" s="232"/>
    </row>
    <row r="611" spans="2:2" ht="15.75">
      <c r="B611" s="232"/>
    </row>
    <row r="612" spans="2:2" ht="15.75">
      <c r="B612" s="232"/>
    </row>
    <row r="613" spans="2:2" ht="15.75">
      <c r="B613" s="232"/>
    </row>
    <row r="614" spans="2:2" ht="15.75">
      <c r="B614" s="232"/>
    </row>
    <row r="615" spans="2:2" ht="15.75">
      <c r="B615" s="232"/>
    </row>
    <row r="616" spans="2:2" ht="15.75">
      <c r="B616" s="232"/>
    </row>
    <row r="617" spans="2:2" ht="15.75">
      <c r="B617" s="232"/>
    </row>
    <row r="618" spans="2:2" ht="15.75">
      <c r="B618" s="232"/>
    </row>
    <row r="619" spans="2:2" ht="15.75">
      <c r="B619" s="232"/>
    </row>
    <row r="620" spans="2:2" ht="15.75">
      <c r="B620" s="232"/>
    </row>
    <row r="621" spans="2:2" ht="15.75">
      <c r="B621" s="232"/>
    </row>
    <row r="622" spans="2:2" ht="15.75">
      <c r="B622" s="232"/>
    </row>
    <row r="623" spans="2:2" ht="15.75">
      <c r="B623" s="232"/>
    </row>
    <row r="624" spans="2:2" ht="15.75">
      <c r="B624" s="232"/>
    </row>
    <row r="625" spans="2:2" ht="15.75">
      <c r="B625" s="232"/>
    </row>
    <row r="626" spans="2:2" ht="15.75">
      <c r="B626" s="232"/>
    </row>
    <row r="627" spans="2:2" ht="15.75">
      <c r="B627" s="232"/>
    </row>
    <row r="628" spans="2:2" ht="15.75">
      <c r="B628" s="232"/>
    </row>
    <row r="629" spans="2:2" ht="15.75">
      <c r="B629" s="232"/>
    </row>
    <row r="630" spans="2:2" ht="15.75">
      <c r="B630" s="232"/>
    </row>
    <row r="631" spans="2:2" ht="15.75">
      <c r="B631" s="232"/>
    </row>
    <row r="632" spans="2:2" ht="15.75">
      <c r="B632" s="232"/>
    </row>
    <row r="633" spans="2:2" ht="15.75">
      <c r="B633" s="232"/>
    </row>
    <row r="634" spans="2:2" ht="15.75">
      <c r="B634" s="232"/>
    </row>
    <row r="635" spans="2:2" ht="15.75">
      <c r="B635" s="232"/>
    </row>
    <row r="636" spans="2:2" ht="15.75">
      <c r="B636" s="232"/>
    </row>
    <row r="637" spans="2:2" ht="15.75">
      <c r="B637" s="232"/>
    </row>
    <row r="638" spans="2:2" ht="15.75">
      <c r="B638" s="232"/>
    </row>
    <row r="639" spans="2:2" ht="15.75">
      <c r="B639" s="232"/>
    </row>
    <row r="640" spans="2:2" ht="15.75">
      <c r="B640" s="232"/>
    </row>
    <row r="641" spans="2:2" ht="15.75">
      <c r="B641" s="232"/>
    </row>
    <row r="642" spans="2:2" ht="15.75">
      <c r="B642" s="232"/>
    </row>
    <row r="643" spans="2:2" ht="15.75">
      <c r="B643" s="232"/>
    </row>
    <row r="644" spans="2:2" ht="15.75">
      <c r="B644" s="232"/>
    </row>
    <row r="645" spans="2:2" ht="15.75">
      <c r="B645" s="232"/>
    </row>
    <row r="646" spans="2:2" ht="15.75">
      <c r="B646" s="232"/>
    </row>
    <row r="647" spans="2:2" ht="15.75">
      <c r="B647" s="232"/>
    </row>
    <row r="648" spans="2:2" ht="15.75">
      <c r="B648" s="232"/>
    </row>
    <row r="649" spans="2:2" ht="15.75">
      <c r="B649" s="232"/>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3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610"/>
  <sheetViews>
    <sheetView topLeftCell="B1" zoomScale="70" zoomScaleNormal="70" workbookViewId="0">
      <selection activeCell="B21" sqref="B21"/>
    </sheetView>
  </sheetViews>
  <sheetFormatPr defaultColWidth="11.42578125" defaultRowHeight="18"/>
  <cols>
    <col min="1" max="1" width="26" style="967" hidden="1" customWidth="1"/>
    <col min="2" max="2" width="61.140625" style="234" customWidth="1"/>
    <col min="3" max="3" width="19.85546875" style="967" customWidth="1"/>
    <col min="4" max="4" width="21.5703125" style="967" customWidth="1"/>
    <col min="5" max="5" width="14.42578125" style="967" customWidth="1"/>
    <col min="6" max="6" width="19.85546875" style="967" customWidth="1"/>
    <col min="7" max="7" width="21.5703125" style="967" customWidth="1"/>
    <col min="8" max="8" width="14.42578125" style="967" customWidth="1"/>
    <col min="9" max="9" width="19.85546875" style="967" customWidth="1"/>
    <col min="10" max="10" width="21.5703125" style="967" customWidth="1"/>
    <col min="11" max="11" width="14.42578125" style="967" customWidth="1"/>
    <col min="12" max="12" width="19.85546875" style="967" customWidth="1"/>
    <col min="13" max="13" width="21.5703125" style="967" customWidth="1"/>
    <col min="14" max="14" width="14.42578125" style="967" customWidth="1"/>
    <col min="15" max="15" width="22.7109375" style="967" hidden="1" customWidth="1"/>
    <col min="16" max="16" width="25" style="967" hidden="1" customWidth="1"/>
    <col min="17" max="17" width="4" style="967" customWidth="1"/>
    <col min="18" max="21" width="9.140625" style="967" customWidth="1"/>
    <col min="22" max="23" width="9.140625" style="131" customWidth="1"/>
    <col min="24" max="256" width="11.42578125" style="967"/>
    <col min="257" max="257" width="0" style="967" hidden="1" customWidth="1"/>
    <col min="258" max="258" width="61.140625" style="967" customWidth="1"/>
    <col min="259" max="259" width="19.85546875" style="967" customWidth="1"/>
    <col min="260" max="260" width="21.5703125" style="967" customWidth="1"/>
    <col min="261" max="261" width="14.42578125" style="967" customWidth="1"/>
    <col min="262" max="262" width="19.85546875" style="967" customWidth="1"/>
    <col min="263" max="263" width="21.5703125" style="967" customWidth="1"/>
    <col min="264" max="264" width="14.42578125" style="967" customWidth="1"/>
    <col min="265" max="265" width="19.85546875" style="967" customWidth="1"/>
    <col min="266" max="266" width="21.5703125" style="967" customWidth="1"/>
    <col min="267" max="267" width="14.42578125" style="967" customWidth="1"/>
    <col min="268" max="268" width="19.85546875" style="967" customWidth="1"/>
    <col min="269" max="269" width="21.5703125" style="967" customWidth="1"/>
    <col min="270" max="270" width="14.42578125" style="967" customWidth="1"/>
    <col min="271" max="272" width="0" style="967" hidden="1" customWidth="1"/>
    <col min="273" max="273" width="4" style="967" customWidth="1"/>
    <col min="274" max="279" width="9.140625" style="967" customWidth="1"/>
    <col min="280" max="512" width="11.42578125" style="967"/>
    <col min="513" max="513" width="0" style="967" hidden="1" customWidth="1"/>
    <col min="514" max="514" width="61.140625" style="967" customWidth="1"/>
    <col min="515" max="515" width="19.85546875" style="967" customWidth="1"/>
    <col min="516" max="516" width="21.5703125" style="967" customWidth="1"/>
    <col min="517" max="517" width="14.42578125" style="967" customWidth="1"/>
    <col min="518" max="518" width="19.85546875" style="967" customWidth="1"/>
    <col min="519" max="519" width="21.5703125" style="967" customWidth="1"/>
    <col min="520" max="520" width="14.42578125" style="967" customWidth="1"/>
    <col min="521" max="521" width="19.85546875" style="967" customWidth="1"/>
    <col min="522" max="522" width="21.5703125" style="967" customWidth="1"/>
    <col min="523" max="523" width="14.42578125" style="967" customWidth="1"/>
    <col min="524" max="524" width="19.85546875" style="967" customWidth="1"/>
    <col min="525" max="525" width="21.5703125" style="967" customWidth="1"/>
    <col min="526" max="526" width="14.42578125" style="967" customWidth="1"/>
    <col min="527" max="528" width="0" style="967" hidden="1" customWidth="1"/>
    <col min="529" max="529" width="4" style="967" customWidth="1"/>
    <col min="530" max="535" width="9.140625" style="967" customWidth="1"/>
    <col min="536" max="768" width="11.42578125" style="967"/>
    <col min="769" max="769" width="0" style="967" hidden="1" customWidth="1"/>
    <col min="770" max="770" width="61.140625" style="967" customWidth="1"/>
    <col min="771" max="771" width="19.85546875" style="967" customWidth="1"/>
    <col min="772" max="772" width="21.5703125" style="967" customWidth="1"/>
    <col min="773" max="773" width="14.42578125" style="967" customWidth="1"/>
    <col min="774" max="774" width="19.85546875" style="967" customWidth="1"/>
    <col min="775" max="775" width="21.5703125" style="967" customWidth="1"/>
    <col min="776" max="776" width="14.42578125" style="967" customWidth="1"/>
    <col min="777" max="777" width="19.85546875" style="967" customWidth="1"/>
    <col min="778" max="778" width="21.5703125" style="967" customWidth="1"/>
    <col min="779" max="779" width="14.42578125" style="967" customWidth="1"/>
    <col min="780" max="780" width="19.85546875" style="967" customWidth="1"/>
    <col min="781" max="781" width="21.5703125" style="967" customWidth="1"/>
    <col min="782" max="782" width="14.42578125" style="967" customWidth="1"/>
    <col min="783" max="784" width="0" style="967" hidden="1" customWidth="1"/>
    <col min="785" max="785" width="4" style="967" customWidth="1"/>
    <col min="786" max="791" width="9.140625" style="967" customWidth="1"/>
    <col min="792" max="1024" width="11.42578125" style="967"/>
    <col min="1025" max="1025" width="0" style="967" hidden="1" customWidth="1"/>
    <col min="1026" max="1026" width="61.140625" style="967" customWidth="1"/>
    <col min="1027" max="1027" width="19.85546875" style="967" customWidth="1"/>
    <col min="1028" max="1028" width="21.5703125" style="967" customWidth="1"/>
    <col min="1029" max="1029" width="14.42578125" style="967" customWidth="1"/>
    <col min="1030" max="1030" width="19.85546875" style="967" customWidth="1"/>
    <col min="1031" max="1031" width="21.5703125" style="967" customWidth="1"/>
    <col min="1032" max="1032" width="14.42578125" style="967" customWidth="1"/>
    <col min="1033" max="1033" width="19.85546875" style="967" customWidth="1"/>
    <col min="1034" max="1034" width="21.5703125" style="967" customWidth="1"/>
    <col min="1035" max="1035" width="14.42578125" style="967" customWidth="1"/>
    <col min="1036" max="1036" width="19.85546875" style="967" customWidth="1"/>
    <col min="1037" max="1037" width="21.5703125" style="967" customWidth="1"/>
    <col min="1038" max="1038" width="14.42578125" style="967" customWidth="1"/>
    <col min="1039" max="1040" width="0" style="967" hidden="1" customWidth="1"/>
    <col min="1041" max="1041" width="4" style="967" customWidth="1"/>
    <col min="1042" max="1047" width="9.140625" style="967" customWidth="1"/>
    <col min="1048" max="1280" width="11.42578125" style="967"/>
    <col min="1281" max="1281" width="0" style="967" hidden="1" customWidth="1"/>
    <col min="1282" max="1282" width="61.140625" style="967" customWidth="1"/>
    <col min="1283" max="1283" width="19.85546875" style="967" customWidth="1"/>
    <col min="1284" max="1284" width="21.5703125" style="967" customWidth="1"/>
    <col min="1285" max="1285" width="14.42578125" style="967" customWidth="1"/>
    <col min="1286" max="1286" width="19.85546875" style="967" customWidth="1"/>
    <col min="1287" max="1287" width="21.5703125" style="967" customWidth="1"/>
    <col min="1288" max="1288" width="14.42578125" style="967" customWidth="1"/>
    <col min="1289" max="1289" width="19.85546875" style="967" customWidth="1"/>
    <col min="1290" max="1290" width="21.5703125" style="967" customWidth="1"/>
    <col min="1291" max="1291" width="14.42578125" style="967" customWidth="1"/>
    <col min="1292" max="1292" width="19.85546875" style="967" customWidth="1"/>
    <col min="1293" max="1293" width="21.5703125" style="967" customWidth="1"/>
    <col min="1294" max="1294" width="14.42578125" style="967" customWidth="1"/>
    <col min="1295" max="1296" width="0" style="967" hidden="1" customWidth="1"/>
    <col min="1297" max="1297" width="4" style="967" customWidth="1"/>
    <col min="1298" max="1303" width="9.140625" style="967" customWidth="1"/>
    <col min="1304" max="1536" width="11.42578125" style="967"/>
    <col min="1537" max="1537" width="0" style="967" hidden="1" customWidth="1"/>
    <col min="1538" max="1538" width="61.140625" style="967" customWidth="1"/>
    <col min="1539" max="1539" width="19.85546875" style="967" customWidth="1"/>
    <col min="1540" max="1540" width="21.5703125" style="967" customWidth="1"/>
    <col min="1541" max="1541" width="14.42578125" style="967" customWidth="1"/>
    <col min="1542" max="1542" width="19.85546875" style="967" customWidth="1"/>
    <col min="1543" max="1543" width="21.5703125" style="967" customWidth="1"/>
    <col min="1544" max="1544" width="14.42578125" style="967" customWidth="1"/>
    <col min="1545" max="1545" width="19.85546875" style="967" customWidth="1"/>
    <col min="1546" max="1546" width="21.5703125" style="967" customWidth="1"/>
    <col min="1547" max="1547" width="14.42578125" style="967" customWidth="1"/>
    <col min="1548" max="1548" width="19.85546875" style="967" customWidth="1"/>
    <col min="1549" max="1549" width="21.5703125" style="967" customWidth="1"/>
    <col min="1550" max="1550" width="14.42578125" style="967" customWidth="1"/>
    <col min="1551" max="1552" width="0" style="967" hidden="1" customWidth="1"/>
    <col min="1553" max="1553" width="4" style="967" customWidth="1"/>
    <col min="1554" max="1559" width="9.140625" style="967" customWidth="1"/>
    <col min="1560" max="1792" width="11.42578125" style="967"/>
    <col min="1793" max="1793" width="0" style="967" hidden="1" customWidth="1"/>
    <col min="1794" max="1794" width="61.140625" style="967" customWidth="1"/>
    <col min="1795" max="1795" width="19.85546875" style="967" customWidth="1"/>
    <col min="1796" max="1796" width="21.5703125" style="967" customWidth="1"/>
    <col min="1797" max="1797" width="14.42578125" style="967" customWidth="1"/>
    <col min="1798" max="1798" width="19.85546875" style="967" customWidth="1"/>
    <col min="1799" max="1799" width="21.5703125" style="967" customWidth="1"/>
    <col min="1800" max="1800" width="14.42578125" style="967" customWidth="1"/>
    <col min="1801" max="1801" width="19.85546875" style="967" customWidth="1"/>
    <col min="1802" max="1802" width="21.5703125" style="967" customWidth="1"/>
    <col min="1803" max="1803" width="14.42578125" style="967" customWidth="1"/>
    <col min="1804" max="1804" width="19.85546875" style="967" customWidth="1"/>
    <col min="1805" max="1805" width="21.5703125" style="967" customWidth="1"/>
    <col min="1806" max="1806" width="14.42578125" style="967" customWidth="1"/>
    <col min="1807" max="1808" width="0" style="967" hidden="1" customWidth="1"/>
    <col min="1809" max="1809" width="4" style="967" customWidth="1"/>
    <col min="1810" max="1815" width="9.140625" style="967" customWidth="1"/>
    <col min="1816" max="2048" width="11.42578125" style="967"/>
    <col min="2049" max="2049" width="0" style="967" hidden="1" customWidth="1"/>
    <col min="2050" max="2050" width="61.140625" style="967" customWidth="1"/>
    <col min="2051" max="2051" width="19.85546875" style="967" customWidth="1"/>
    <col min="2052" max="2052" width="21.5703125" style="967" customWidth="1"/>
    <col min="2053" max="2053" width="14.42578125" style="967" customWidth="1"/>
    <col min="2054" max="2054" width="19.85546875" style="967" customWidth="1"/>
    <col min="2055" max="2055" width="21.5703125" style="967" customWidth="1"/>
    <col min="2056" max="2056" width="14.42578125" style="967" customWidth="1"/>
    <col min="2057" max="2057" width="19.85546875" style="967" customWidth="1"/>
    <col min="2058" max="2058" width="21.5703125" style="967" customWidth="1"/>
    <col min="2059" max="2059" width="14.42578125" style="967" customWidth="1"/>
    <col min="2060" max="2060" width="19.85546875" style="967" customWidth="1"/>
    <col min="2061" max="2061" width="21.5703125" style="967" customWidth="1"/>
    <col min="2062" max="2062" width="14.42578125" style="967" customWidth="1"/>
    <col min="2063" max="2064" width="0" style="967" hidden="1" customWidth="1"/>
    <col min="2065" max="2065" width="4" style="967" customWidth="1"/>
    <col min="2066" max="2071" width="9.140625" style="967" customWidth="1"/>
    <col min="2072" max="2304" width="11.42578125" style="967"/>
    <col min="2305" max="2305" width="0" style="967" hidden="1" customWidth="1"/>
    <col min="2306" max="2306" width="61.140625" style="967" customWidth="1"/>
    <col min="2307" max="2307" width="19.85546875" style="967" customWidth="1"/>
    <col min="2308" max="2308" width="21.5703125" style="967" customWidth="1"/>
    <col min="2309" max="2309" width="14.42578125" style="967" customWidth="1"/>
    <col min="2310" max="2310" width="19.85546875" style="967" customWidth="1"/>
    <col min="2311" max="2311" width="21.5703125" style="967" customWidth="1"/>
    <col min="2312" max="2312" width="14.42578125" style="967" customWidth="1"/>
    <col min="2313" max="2313" width="19.85546875" style="967" customWidth="1"/>
    <col min="2314" max="2314" width="21.5703125" style="967" customWidth="1"/>
    <col min="2315" max="2315" width="14.42578125" style="967" customWidth="1"/>
    <col min="2316" max="2316" width="19.85546875" style="967" customWidth="1"/>
    <col min="2317" max="2317" width="21.5703125" style="967" customWidth="1"/>
    <col min="2318" max="2318" width="14.42578125" style="967" customWidth="1"/>
    <col min="2319" max="2320" width="0" style="967" hidden="1" customWidth="1"/>
    <col min="2321" max="2321" width="4" style="967" customWidth="1"/>
    <col min="2322" max="2327" width="9.140625" style="967" customWidth="1"/>
    <col min="2328" max="2560" width="11.42578125" style="967"/>
    <col min="2561" max="2561" width="0" style="967" hidden="1" customWidth="1"/>
    <col min="2562" max="2562" width="61.140625" style="967" customWidth="1"/>
    <col min="2563" max="2563" width="19.85546875" style="967" customWidth="1"/>
    <col min="2564" max="2564" width="21.5703125" style="967" customWidth="1"/>
    <col min="2565" max="2565" width="14.42578125" style="967" customWidth="1"/>
    <col min="2566" max="2566" width="19.85546875" style="967" customWidth="1"/>
    <col min="2567" max="2567" width="21.5703125" style="967" customWidth="1"/>
    <col min="2568" max="2568" width="14.42578125" style="967" customWidth="1"/>
    <col min="2569" max="2569" width="19.85546875" style="967" customWidth="1"/>
    <col min="2570" max="2570" width="21.5703125" style="967" customWidth="1"/>
    <col min="2571" max="2571" width="14.42578125" style="967" customWidth="1"/>
    <col min="2572" max="2572" width="19.85546875" style="967" customWidth="1"/>
    <col min="2573" max="2573" width="21.5703125" style="967" customWidth="1"/>
    <col min="2574" max="2574" width="14.42578125" style="967" customWidth="1"/>
    <col min="2575" max="2576" width="0" style="967" hidden="1" customWidth="1"/>
    <col min="2577" max="2577" width="4" style="967" customWidth="1"/>
    <col min="2578" max="2583" width="9.140625" style="967" customWidth="1"/>
    <col min="2584" max="2816" width="11.42578125" style="967"/>
    <col min="2817" max="2817" width="0" style="967" hidden="1" customWidth="1"/>
    <col min="2818" max="2818" width="61.140625" style="967" customWidth="1"/>
    <col min="2819" max="2819" width="19.85546875" style="967" customWidth="1"/>
    <col min="2820" max="2820" width="21.5703125" style="967" customWidth="1"/>
    <col min="2821" max="2821" width="14.42578125" style="967" customWidth="1"/>
    <col min="2822" max="2822" width="19.85546875" style="967" customWidth="1"/>
    <col min="2823" max="2823" width="21.5703125" style="967" customWidth="1"/>
    <col min="2824" max="2824" width="14.42578125" style="967" customWidth="1"/>
    <col min="2825" max="2825" width="19.85546875" style="967" customWidth="1"/>
    <col min="2826" max="2826" width="21.5703125" style="967" customWidth="1"/>
    <col min="2827" max="2827" width="14.42578125" style="967" customWidth="1"/>
    <col min="2828" max="2828" width="19.85546875" style="967" customWidth="1"/>
    <col min="2829" max="2829" width="21.5703125" style="967" customWidth="1"/>
    <col min="2830" max="2830" width="14.42578125" style="967" customWidth="1"/>
    <col min="2831" max="2832" width="0" style="967" hidden="1" customWidth="1"/>
    <col min="2833" max="2833" width="4" style="967" customWidth="1"/>
    <col min="2834" max="2839" width="9.140625" style="967" customWidth="1"/>
    <col min="2840" max="3072" width="11.42578125" style="967"/>
    <col min="3073" max="3073" width="0" style="967" hidden="1" customWidth="1"/>
    <col min="3074" max="3074" width="61.140625" style="967" customWidth="1"/>
    <col min="3075" max="3075" width="19.85546875" style="967" customWidth="1"/>
    <col min="3076" max="3076" width="21.5703125" style="967" customWidth="1"/>
    <col min="3077" max="3077" width="14.42578125" style="967" customWidth="1"/>
    <col min="3078" max="3078" width="19.85546875" style="967" customWidth="1"/>
    <col min="3079" max="3079" width="21.5703125" style="967" customWidth="1"/>
    <col min="3080" max="3080" width="14.42578125" style="967" customWidth="1"/>
    <col min="3081" max="3081" width="19.85546875" style="967" customWidth="1"/>
    <col min="3082" max="3082" width="21.5703125" style="967" customWidth="1"/>
    <col min="3083" max="3083" width="14.42578125" style="967" customWidth="1"/>
    <col min="3084" max="3084" width="19.85546875" style="967" customWidth="1"/>
    <col min="3085" max="3085" width="21.5703125" style="967" customWidth="1"/>
    <col min="3086" max="3086" width="14.42578125" style="967" customWidth="1"/>
    <col min="3087" max="3088" width="0" style="967" hidden="1" customWidth="1"/>
    <col min="3089" max="3089" width="4" style="967" customWidth="1"/>
    <col min="3090" max="3095" width="9.140625" style="967" customWidth="1"/>
    <col min="3096" max="3328" width="11.42578125" style="967"/>
    <col min="3329" max="3329" width="0" style="967" hidden="1" customWidth="1"/>
    <col min="3330" max="3330" width="61.140625" style="967" customWidth="1"/>
    <col min="3331" max="3331" width="19.85546875" style="967" customWidth="1"/>
    <col min="3332" max="3332" width="21.5703125" style="967" customWidth="1"/>
    <col min="3333" max="3333" width="14.42578125" style="967" customWidth="1"/>
    <col min="3334" max="3334" width="19.85546875" style="967" customWidth="1"/>
    <col min="3335" max="3335" width="21.5703125" style="967" customWidth="1"/>
    <col min="3336" max="3336" width="14.42578125" style="967" customWidth="1"/>
    <col min="3337" max="3337" width="19.85546875" style="967" customWidth="1"/>
    <col min="3338" max="3338" width="21.5703125" style="967" customWidth="1"/>
    <col min="3339" max="3339" width="14.42578125" style="967" customWidth="1"/>
    <col min="3340" max="3340" width="19.85546875" style="967" customWidth="1"/>
    <col min="3341" max="3341" width="21.5703125" style="967" customWidth="1"/>
    <col min="3342" max="3342" width="14.42578125" style="967" customWidth="1"/>
    <col min="3343" max="3344" width="0" style="967" hidden="1" customWidth="1"/>
    <col min="3345" max="3345" width="4" style="967" customWidth="1"/>
    <col min="3346" max="3351" width="9.140625" style="967" customWidth="1"/>
    <col min="3352" max="3584" width="11.42578125" style="967"/>
    <col min="3585" max="3585" width="0" style="967" hidden="1" customWidth="1"/>
    <col min="3586" max="3586" width="61.140625" style="967" customWidth="1"/>
    <col min="3587" max="3587" width="19.85546875" style="967" customWidth="1"/>
    <col min="3588" max="3588" width="21.5703125" style="967" customWidth="1"/>
    <col min="3589" max="3589" width="14.42578125" style="967" customWidth="1"/>
    <col min="3590" max="3590" width="19.85546875" style="967" customWidth="1"/>
    <col min="3591" max="3591" width="21.5703125" style="967" customWidth="1"/>
    <col min="3592" max="3592" width="14.42578125" style="967" customWidth="1"/>
    <col min="3593" max="3593" width="19.85546875" style="967" customWidth="1"/>
    <col min="3594" max="3594" width="21.5703125" style="967" customWidth="1"/>
    <col min="3595" max="3595" width="14.42578125" style="967" customWidth="1"/>
    <col min="3596" max="3596" width="19.85546875" style="967" customWidth="1"/>
    <col min="3597" max="3597" width="21.5703125" style="967" customWidth="1"/>
    <col min="3598" max="3598" width="14.42578125" style="967" customWidth="1"/>
    <col min="3599" max="3600" width="0" style="967" hidden="1" customWidth="1"/>
    <col min="3601" max="3601" width="4" style="967" customWidth="1"/>
    <col min="3602" max="3607" width="9.140625" style="967" customWidth="1"/>
    <col min="3608" max="3840" width="11.42578125" style="967"/>
    <col min="3841" max="3841" width="0" style="967" hidden="1" customWidth="1"/>
    <col min="3842" max="3842" width="61.140625" style="967" customWidth="1"/>
    <col min="3843" max="3843" width="19.85546875" style="967" customWidth="1"/>
    <col min="3844" max="3844" width="21.5703125" style="967" customWidth="1"/>
    <col min="3845" max="3845" width="14.42578125" style="967" customWidth="1"/>
    <col min="3846" max="3846" width="19.85546875" style="967" customWidth="1"/>
    <col min="3847" max="3847" width="21.5703125" style="967" customWidth="1"/>
    <col min="3848" max="3848" width="14.42578125" style="967" customWidth="1"/>
    <col min="3849" max="3849" width="19.85546875" style="967" customWidth="1"/>
    <col min="3850" max="3850" width="21.5703125" style="967" customWidth="1"/>
    <col min="3851" max="3851" width="14.42578125" style="967" customWidth="1"/>
    <col min="3852" max="3852" width="19.85546875" style="967" customWidth="1"/>
    <col min="3853" max="3853" width="21.5703125" style="967" customWidth="1"/>
    <col min="3854" max="3854" width="14.42578125" style="967" customWidth="1"/>
    <col min="3855" max="3856" width="0" style="967" hidden="1" customWidth="1"/>
    <col min="3857" max="3857" width="4" style="967" customWidth="1"/>
    <col min="3858" max="3863" width="9.140625" style="967" customWidth="1"/>
    <col min="3864" max="4096" width="11.42578125" style="967"/>
    <col min="4097" max="4097" width="0" style="967" hidden="1" customWidth="1"/>
    <col min="4098" max="4098" width="61.140625" style="967" customWidth="1"/>
    <col min="4099" max="4099" width="19.85546875" style="967" customWidth="1"/>
    <col min="4100" max="4100" width="21.5703125" style="967" customWidth="1"/>
    <col min="4101" max="4101" width="14.42578125" style="967" customWidth="1"/>
    <col min="4102" max="4102" width="19.85546875" style="967" customWidth="1"/>
    <col min="4103" max="4103" width="21.5703125" style="967" customWidth="1"/>
    <col min="4104" max="4104" width="14.42578125" style="967" customWidth="1"/>
    <col min="4105" max="4105" width="19.85546875" style="967" customWidth="1"/>
    <col min="4106" max="4106" width="21.5703125" style="967" customWidth="1"/>
    <col min="4107" max="4107" width="14.42578125" style="967" customWidth="1"/>
    <col min="4108" max="4108" width="19.85546875" style="967" customWidth="1"/>
    <col min="4109" max="4109" width="21.5703125" style="967" customWidth="1"/>
    <col min="4110" max="4110" width="14.42578125" style="967" customWidth="1"/>
    <col min="4111" max="4112" width="0" style="967" hidden="1" customWidth="1"/>
    <col min="4113" max="4113" width="4" style="967" customWidth="1"/>
    <col min="4114" max="4119" width="9.140625" style="967" customWidth="1"/>
    <col min="4120" max="4352" width="11.42578125" style="967"/>
    <col min="4353" max="4353" width="0" style="967" hidden="1" customWidth="1"/>
    <col min="4354" max="4354" width="61.140625" style="967" customWidth="1"/>
    <col min="4355" max="4355" width="19.85546875" style="967" customWidth="1"/>
    <col min="4356" max="4356" width="21.5703125" style="967" customWidth="1"/>
    <col min="4357" max="4357" width="14.42578125" style="967" customWidth="1"/>
    <col min="4358" max="4358" width="19.85546875" style="967" customWidth="1"/>
    <col min="4359" max="4359" width="21.5703125" style="967" customWidth="1"/>
    <col min="4360" max="4360" width="14.42578125" style="967" customWidth="1"/>
    <col min="4361" max="4361" width="19.85546875" style="967" customWidth="1"/>
    <col min="4362" max="4362" width="21.5703125" style="967" customWidth="1"/>
    <col min="4363" max="4363" width="14.42578125" style="967" customWidth="1"/>
    <col min="4364" max="4364" width="19.85546875" style="967" customWidth="1"/>
    <col min="4365" max="4365" width="21.5703125" style="967" customWidth="1"/>
    <col min="4366" max="4366" width="14.42578125" style="967" customWidth="1"/>
    <col min="4367" max="4368" width="0" style="967" hidden="1" customWidth="1"/>
    <col min="4369" max="4369" width="4" style="967" customWidth="1"/>
    <col min="4370" max="4375" width="9.140625" style="967" customWidth="1"/>
    <col min="4376" max="4608" width="11.42578125" style="967"/>
    <col min="4609" max="4609" width="0" style="967" hidden="1" customWidth="1"/>
    <col min="4610" max="4610" width="61.140625" style="967" customWidth="1"/>
    <col min="4611" max="4611" width="19.85546875" style="967" customWidth="1"/>
    <col min="4612" max="4612" width="21.5703125" style="967" customWidth="1"/>
    <col min="4613" max="4613" width="14.42578125" style="967" customWidth="1"/>
    <col min="4614" max="4614" width="19.85546875" style="967" customWidth="1"/>
    <col min="4615" max="4615" width="21.5703125" style="967" customWidth="1"/>
    <col min="4616" max="4616" width="14.42578125" style="967" customWidth="1"/>
    <col min="4617" max="4617" width="19.85546875" style="967" customWidth="1"/>
    <col min="4618" max="4618" width="21.5703125" style="967" customWidth="1"/>
    <col min="4619" max="4619" width="14.42578125" style="967" customWidth="1"/>
    <col min="4620" max="4620" width="19.85546875" style="967" customWidth="1"/>
    <col min="4621" max="4621" width="21.5703125" style="967" customWidth="1"/>
    <col min="4622" max="4622" width="14.42578125" style="967" customWidth="1"/>
    <col min="4623" max="4624" width="0" style="967" hidden="1" customWidth="1"/>
    <col min="4625" max="4625" width="4" style="967" customWidth="1"/>
    <col min="4626" max="4631" width="9.140625" style="967" customWidth="1"/>
    <col min="4632" max="4864" width="11.42578125" style="967"/>
    <col min="4865" max="4865" width="0" style="967" hidden="1" customWidth="1"/>
    <col min="4866" max="4866" width="61.140625" style="967" customWidth="1"/>
    <col min="4867" max="4867" width="19.85546875" style="967" customWidth="1"/>
    <col min="4868" max="4868" width="21.5703125" style="967" customWidth="1"/>
    <col min="4869" max="4869" width="14.42578125" style="967" customWidth="1"/>
    <col min="4870" max="4870" width="19.85546875" style="967" customWidth="1"/>
    <col min="4871" max="4871" width="21.5703125" style="967" customWidth="1"/>
    <col min="4872" max="4872" width="14.42578125" style="967" customWidth="1"/>
    <col min="4873" max="4873" width="19.85546875" style="967" customWidth="1"/>
    <col min="4874" max="4874" width="21.5703125" style="967" customWidth="1"/>
    <col min="4875" max="4875" width="14.42578125" style="967" customWidth="1"/>
    <col min="4876" max="4876" width="19.85546875" style="967" customWidth="1"/>
    <col min="4877" max="4877" width="21.5703125" style="967" customWidth="1"/>
    <col min="4878" max="4878" width="14.42578125" style="967" customWidth="1"/>
    <col min="4879" max="4880" width="0" style="967" hidden="1" customWidth="1"/>
    <col min="4881" max="4881" width="4" style="967" customWidth="1"/>
    <col min="4882" max="4887" width="9.140625" style="967" customWidth="1"/>
    <col min="4888" max="5120" width="11.42578125" style="967"/>
    <col min="5121" max="5121" width="0" style="967" hidden="1" customWidth="1"/>
    <col min="5122" max="5122" width="61.140625" style="967" customWidth="1"/>
    <col min="5123" max="5123" width="19.85546875" style="967" customWidth="1"/>
    <col min="5124" max="5124" width="21.5703125" style="967" customWidth="1"/>
    <col min="5125" max="5125" width="14.42578125" style="967" customWidth="1"/>
    <col min="5126" max="5126" width="19.85546875" style="967" customWidth="1"/>
    <col min="5127" max="5127" width="21.5703125" style="967" customWidth="1"/>
    <col min="5128" max="5128" width="14.42578125" style="967" customWidth="1"/>
    <col min="5129" max="5129" width="19.85546875" style="967" customWidth="1"/>
    <col min="5130" max="5130" width="21.5703125" style="967" customWidth="1"/>
    <col min="5131" max="5131" width="14.42578125" style="967" customWidth="1"/>
    <col min="5132" max="5132" width="19.85546875" style="967" customWidth="1"/>
    <col min="5133" max="5133" width="21.5703125" style="967" customWidth="1"/>
    <col min="5134" max="5134" width="14.42578125" style="967" customWidth="1"/>
    <col min="5135" max="5136" width="0" style="967" hidden="1" customWidth="1"/>
    <col min="5137" max="5137" width="4" style="967" customWidth="1"/>
    <col min="5138" max="5143" width="9.140625" style="967" customWidth="1"/>
    <col min="5144" max="5376" width="11.42578125" style="967"/>
    <col min="5377" max="5377" width="0" style="967" hidden="1" customWidth="1"/>
    <col min="5378" max="5378" width="61.140625" style="967" customWidth="1"/>
    <col min="5379" max="5379" width="19.85546875" style="967" customWidth="1"/>
    <col min="5380" max="5380" width="21.5703125" style="967" customWidth="1"/>
    <col min="5381" max="5381" width="14.42578125" style="967" customWidth="1"/>
    <col min="5382" max="5382" width="19.85546875" style="967" customWidth="1"/>
    <col min="5383" max="5383" width="21.5703125" style="967" customWidth="1"/>
    <col min="5384" max="5384" width="14.42578125" style="967" customWidth="1"/>
    <col min="5385" max="5385" width="19.85546875" style="967" customWidth="1"/>
    <col min="5386" max="5386" width="21.5703125" style="967" customWidth="1"/>
    <col min="5387" max="5387" width="14.42578125" style="967" customWidth="1"/>
    <col min="5388" max="5388" width="19.85546875" style="967" customWidth="1"/>
    <col min="5389" max="5389" width="21.5703125" style="967" customWidth="1"/>
    <col min="5390" max="5390" width="14.42578125" style="967" customWidth="1"/>
    <col min="5391" max="5392" width="0" style="967" hidden="1" customWidth="1"/>
    <col min="5393" max="5393" width="4" style="967" customWidth="1"/>
    <col min="5394" max="5399" width="9.140625" style="967" customWidth="1"/>
    <col min="5400" max="5632" width="11.42578125" style="967"/>
    <col min="5633" max="5633" width="0" style="967" hidden="1" customWidth="1"/>
    <col min="5634" max="5634" width="61.140625" style="967" customWidth="1"/>
    <col min="5635" max="5635" width="19.85546875" style="967" customWidth="1"/>
    <col min="5636" max="5636" width="21.5703125" style="967" customWidth="1"/>
    <col min="5637" max="5637" width="14.42578125" style="967" customWidth="1"/>
    <col min="5638" max="5638" width="19.85546875" style="967" customWidth="1"/>
    <col min="5639" max="5639" width="21.5703125" style="967" customWidth="1"/>
    <col min="5640" max="5640" width="14.42578125" style="967" customWidth="1"/>
    <col min="5641" max="5641" width="19.85546875" style="967" customWidth="1"/>
    <col min="5642" max="5642" width="21.5703125" style="967" customWidth="1"/>
    <col min="5643" max="5643" width="14.42578125" style="967" customWidth="1"/>
    <col min="5644" max="5644" width="19.85546875" style="967" customWidth="1"/>
    <col min="5645" max="5645" width="21.5703125" style="967" customWidth="1"/>
    <col min="5646" max="5646" width="14.42578125" style="967" customWidth="1"/>
    <col min="5647" max="5648" width="0" style="967" hidden="1" customWidth="1"/>
    <col min="5649" max="5649" width="4" style="967" customWidth="1"/>
    <col min="5650" max="5655" width="9.140625" style="967" customWidth="1"/>
    <col min="5656" max="5888" width="11.42578125" style="967"/>
    <col min="5889" max="5889" width="0" style="967" hidden="1" customWidth="1"/>
    <col min="5890" max="5890" width="61.140625" style="967" customWidth="1"/>
    <col min="5891" max="5891" width="19.85546875" style="967" customWidth="1"/>
    <col min="5892" max="5892" width="21.5703125" style="967" customWidth="1"/>
    <col min="5893" max="5893" width="14.42578125" style="967" customWidth="1"/>
    <col min="5894" max="5894" width="19.85546875" style="967" customWidth="1"/>
    <col min="5895" max="5895" width="21.5703125" style="967" customWidth="1"/>
    <col min="5896" max="5896" width="14.42578125" style="967" customWidth="1"/>
    <col min="5897" max="5897" width="19.85546875" style="967" customWidth="1"/>
    <col min="5898" max="5898" width="21.5703125" style="967" customWidth="1"/>
    <col min="5899" max="5899" width="14.42578125" style="967" customWidth="1"/>
    <col min="5900" max="5900" width="19.85546875" style="967" customWidth="1"/>
    <col min="5901" max="5901" width="21.5703125" style="967" customWidth="1"/>
    <col min="5902" max="5902" width="14.42578125" style="967" customWidth="1"/>
    <col min="5903" max="5904" width="0" style="967" hidden="1" customWidth="1"/>
    <col min="5905" max="5905" width="4" style="967" customWidth="1"/>
    <col min="5906" max="5911" width="9.140625" style="967" customWidth="1"/>
    <col min="5912" max="6144" width="11.42578125" style="967"/>
    <col min="6145" max="6145" width="0" style="967" hidden="1" customWidth="1"/>
    <col min="6146" max="6146" width="61.140625" style="967" customWidth="1"/>
    <col min="6147" max="6147" width="19.85546875" style="967" customWidth="1"/>
    <col min="6148" max="6148" width="21.5703125" style="967" customWidth="1"/>
    <col min="6149" max="6149" width="14.42578125" style="967" customWidth="1"/>
    <col min="6150" max="6150" width="19.85546875" style="967" customWidth="1"/>
    <col min="6151" max="6151" width="21.5703125" style="967" customWidth="1"/>
    <col min="6152" max="6152" width="14.42578125" style="967" customWidth="1"/>
    <col min="6153" max="6153" width="19.85546875" style="967" customWidth="1"/>
    <col min="6154" max="6154" width="21.5703125" style="967" customWidth="1"/>
    <col min="6155" max="6155" width="14.42578125" style="967" customWidth="1"/>
    <col min="6156" max="6156" width="19.85546875" style="967" customWidth="1"/>
    <col min="6157" max="6157" width="21.5703125" style="967" customWidth="1"/>
    <col min="6158" max="6158" width="14.42578125" style="967" customWidth="1"/>
    <col min="6159" max="6160" width="0" style="967" hidden="1" customWidth="1"/>
    <col min="6161" max="6161" width="4" style="967" customWidth="1"/>
    <col min="6162" max="6167" width="9.140625" style="967" customWidth="1"/>
    <col min="6168" max="6400" width="11.42578125" style="967"/>
    <col min="6401" max="6401" width="0" style="967" hidden="1" customWidth="1"/>
    <col min="6402" max="6402" width="61.140625" style="967" customWidth="1"/>
    <col min="6403" max="6403" width="19.85546875" style="967" customWidth="1"/>
    <col min="6404" max="6404" width="21.5703125" style="967" customWidth="1"/>
    <col min="6405" max="6405" width="14.42578125" style="967" customWidth="1"/>
    <col min="6406" max="6406" width="19.85546875" style="967" customWidth="1"/>
    <col min="6407" max="6407" width="21.5703125" style="967" customWidth="1"/>
    <col min="6408" max="6408" width="14.42578125" style="967" customWidth="1"/>
    <col min="6409" max="6409" width="19.85546875" style="967" customWidth="1"/>
    <col min="6410" max="6410" width="21.5703125" style="967" customWidth="1"/>
    <col min="6411" max="6411" width="14.42578125" style="967" customWidth="1"/>
    <col min="6412" max="6412" width="19.85546875" style="967" customWidth="1"/>
    <col min="6413" max="6413" width="21.5703125" style="967" customWidth="1"/>
    <col min="6414" max="6414" width="14.42578125" style="967" customWidth="1"/>
    <col min="6415" max="6416" width="0" style="967" hidden="1" customWidth="1"/>
    <col min="6417" max="6417" width="4" style="967" customWidth="1"/>
    <col min="6418" max="6423" width="9.140625" style="967" customWidth="1"/>
    <col min="6424" max="6656" width="11.42578125" style="967"/>
    <col min="6657" max="6657" width="0" style="967" hidden="1" customWidth="1"/>
    <col min="6658" max="6658" width="61.140625" style="967" customWidth="1"/>
    <col min="6659" max="6659" width="19.85546875" style="967" customWidth="1"/>
    <col min="6660" max="6660" width="21.5703125" style="967" customWidth="1"/>
    <col min="6661" max="6661" width="14.42578125" style="967" customWidth="1"/>
    <col min="6662" max="6662" width="19.85546875" style="967" customWidth="1"/>
    <col min="6663" max="6663" width="21.5703125" style="967" customWidth="1"/>
    <col min="6664" max="6664" width="14.42578125" style="967" customWidth="1"/>
    <col min="6665" max="6665" width="19.85546875" style="967" customWidth="1"/>
    <col min="6666" max="6666" width="21.5703125" style="967" customWidth="1"/>
    <col min="6667" max="6667" width="14.42578125" style="967" customWidth="1"/>
    <col min="6668" max="6668" width="19.85546875" style="967" customWidth="1"/>
    <col min="6669" max="6669" width="21.5703125" style="967" customWidth="1"/>
    <col min="6670" max="6670" width="14.42578125" style="967" customWidth="1"/>
    <col min="6671" max="6672" width="0" style="967" hidden="1" customWidth="1"/>
    <col min="6673" max="6673" width="4" style="967" customWidth="1"/>
    <col min="6674" max="6679" width="9.140625" style="967" customWidth="1"/>
    <col min="6680" max="6912" width="11.42578125" style="967"/>
    <col min="6913" max="6913" width="0" style="967" hidden="1" customWidth="1"/>
    <col min="6914" max="6914" width="61.140625" style="967" customWidth="1"/>
    <col min="6915" max="6915" width="19.85546875" style="967" customWidth="1"/>
    <col min="6916" max="6916" width="21.5703125" style="967" customWidth="1"/>
    <col min="6917" max="6917" width="14.42578125" style="967" customWidth="1"/>
    <col min="6918" max="6918" width="19.85546875" style="967" customWidth="1"/>
    <col min="6919" max="6919" width="21.5703125" style="967" customWidth="1"/>
    <col min="6920" max="6920" width="14.42578125" style="967" customWidth="1"/>
    <col min="6921" max="6921" width="19.85546875" style="967" customWidth="1"/>
    <col min="6922" max="6922" width="21.5703125" style="967" customWidth="1"/>
    <col min="6923" max="6923" width="14.42578125" style="967" customWidth="1"/>
    <col min="6924" max="6924" width="19.85546875" style="967" customWidth="1"/>
    <col min="6925" max="6925" width="21.5703125" style="967" customWidth="1"/>
    <col min="6926" max="6926" width="14.42578125" style="967" customWidth="1"/>
    <col min="6927" max="6928" width="0" style="967" hidden="1" customWidth="1"/>
    <col min="6929" max="6929" width="4" style="967" customWidth="1"/>
    <col min="6930" max="6935" width="9.140625" style="967" customWidth="1"/>
    <col min="6936" max="7168" width="11.42578125" style="967"/>
    <col min="7169" max="7169" width="0" style="967" hidden="1" customWidth="1"/>
    <col min="7170" max="7170" width="61.140625" style="967" customWidth="1"/>
    <col min="7171" max="7171" width="19.85546875" style="967" customWidth="1"/>
    <col min="7172" max="7172" width="21.5703125" style="967" customWidth="1"/>
    <col min="7173" max="7173" width="14.42578125" style="967" customWidth="1"/>
    <col min="7174" max="7174" width="19.85546875" style="967" customWidth="1"/>
    <col min="7175" max="7175" width="21.5703125" style="967" customWidth="1"/>
    <col min="7176" max="7176" width="14.42578125" style="967" customWidth="1"/>
    <col min="7177" max="7177" width="19.85546875" style="967" customWidth="1"/>
    <col min="7178" max="7178" width="21.5703125" style="967" customWidth="1"/>
    <col min="7179" max="7179" width="14.42578125" style="967" customWidth="1"/>
    <col min="7180" max="7180" width="19.85546875" style="967" customWidth="1"/>
    <col min="7181" max="7181" width="21.5703125" style="967" customWidth="1"/>
    <col min="7182" max="7182" width="14.42578125" style="967" customWidth="1"/>
    <col min="7183" max="7184" width="0" style="967" hidden="1" customWidth="1"/>
    <col min="7185" max="7185" width="4" style="967" customWidth="1"/>
    <col min="7186" max="7191" width="9.140625" style="967" customWidth="1"/>
    <col min="7192" max="7424" width="11.42578125" style="967"/>
    <col min="7425" max="7425" width="0" style="967" hidden="1" customWidth="1"/>
    <col min="7426" max="7426" width="61.140625" style="967" customWidth="1"/>
    <col min="7427" max="7427" width="19.85546875" style="967" customWidth="1"/>
    <col min="7428" max="7428" width="21.5703125" style="967" customWidth="1"/>
    <col min="7429" max="7429" width="14.42578125" style="967" customWidth="1"/>
    <col min="7430" max="7430" width="19.85546875" style="967" customWidth="1"/>
    <col min="7431" max="7431" width="21.5703125" style="967" customWidth="1"/>
    <col min="7432" max="7432" width="14.42578125" style="967" customWidth="1"/>
    <col min="7433" max="7433" width="19.85546875" style="967" customWidth="1"/>
    <col min="7434" max="7434" width="21.5703125" style="967" customWidth="1"/>
    <col min="7435" max="7435" width="14.42578125" style="967" customWidth="1"/>
    <col min="7436" max="7436" width="19.85546875" style="967" customWidth="1"/>
    <col min="7437" max="7437" width="21.5703125" style="967" customWidth="1"/>
    <col min="7438" max="7438" width="14.42578125" style="967" customWidth="1"/>
    <col min="7439" max="7440" width="0" style="967" hidden="1" customWidth="1"/>
    <col min="7441" max="7441" width="4" style="967" customWidth="1"/>
    <col min="7442" max="7447" width="9.140625" style="967" customWidth="1"/>
    <col min="7448" max="7680" width="11.42578125" style="967"/>
    <col min="7681" max="7681" width="0" style="967" hidden="1" customWidth="1"/>
    <col min="7682" max="7682" width="61.140625" style="967" customWidth="1"/>
    <col min="7683" max="7683" width="19.85546875" style="967" customWidth="1"/>
    <col min="7684" max="7684" width="21.5703125" style="967" customWidth="1"/>
    <col min="7685" max="7685" width="14.42578125" style="967" customWidth="1"/>
    <col min="7686" max="7686" width="19.85546875" style="967" customWidth="1"/>
    <col min="7687" max="7687" width="21.5703125" style="967" customWidth="1"/>
    <col min="7688" max="7688" width="14.42578125" style="967" customWidth="1"/>
    <col min="7689" max="7689" width="19.85546875" style="967" customWidth="1"/>
    <col min="7690" max="7690" width="21.5703125" style="967" customWidth="1"/>
    <col min="7691" max="7691" width="14.42578125" style="967" customWidth="1"/>
    <col min="7692" max="7692" width="19.85546875" style="967" customWidth="1"/>
    <col min="7693" max="7693" width="21.5703125" style="967" customWidth="1"/>
    <col min="7694" max="7694" width="14.42578125" style="967" customWidth="1"/>
    <col min="7695" max="7696" width="0" style="967" hidden="1" customWidth="1"/>
    <col min="7697" max="7697" width="4" style="967" customWidth="1"/>
    <col min="7698" max="7703" width="9.140625" style="967" customWidth="1"/>
    <col min="7704" max="7936" width="11.42578125" style="967"/>
    <col min="7937" max="7937" width="0" style="967" hidden="1" customWidth="1"/>
    <col min="7938" max="7938" width="61.140625" style="967" customWidth="1"/>
    <col min="7939" max="7939" width="19.85546875" style="967" customWidth="1"/>
    <col min="7940" max="7940" width="21.5703125" style="967" customWidth="1"/>
    <col min="7941" max="7941" width="14.42578125" style="967" customWidth="1"/>
    <col min="7942" max="7942" width="19.85546875" style="967" customWidth="1"/>
    <col min="7943" max="7943" width="21.5703125" style="967" customWidth="1"/>
    <col min="7944" max="7944" width="14.42578125" style="967" customWidth="1"/>
    <col min="7945" max="7945" width="19.85546875" style="967" customWidth="1"/>
    <col min="7946" max="7946" width="21.5703125" style="967" customWidth="1"/>
    <col min="7947" max="7947" width="14.42578125" style="967" customWidth="1"/>
    <col min="7948" max="7948" width="19.85546875" style="967" customWidth="1"/>
    <col min="7949" max="7949" width="21.5703125" style="967" customWidth="1"/>
    <col min="7950" max="7950" width="14.42578125" style="967" customWidth="1"/>
    <col min="7951" max="7952" width="0" style="967" hidden="1" customWidth="1"/>
    <col min="7953" max="7953" width="4" style="967" customWidth="1"/>
    <col min="7954" max="7959" width="9.140625" style="967" customWidth="1"/>
    <col min="7960" max="8192" width="11.42578125" style="967"/>
    <col min="8193" max="8193" width="0" style="967" hidden="1" customWidth="1"/>
    <col min="8194" max="8194" width="61.140625" style="967" customWidth="1"/>
    <col min="8195" max="8195" width="19.85546875" style="967" customWidth="1"/>
    <col min="8196" max="8196" width="21.5703125" style="967" customWidth="1"/>
    <col min="8197" max="8197" width="14.42578125" style="967" customWidth="1"/>
    <col min="8198" max="8198" width="19.85546875" style="967" customWidth="1"/>
    <col min="8199" max="8199" width="21.5703125" style="967" customWidth="1"/>
    <col min="8200" max="8200" width="14.42578125" style="967" customWidth="1"/>
    <col min="8201" max="8201" width="19.85546875" style="967" customWidth="1"/>
    <col min="8202" max="8202" width="21.5703125" style="967" customWidth="1"/>
    <col min="8203" max="8203" width="14.42578125" style="967" customWidth="1"/>
    <col min="8204" max="8204" width="19.85546875" style="967" customWidth="1"/>
    <col min="8205" max="8205" width="21.5703125" style="967" customWidth="1"/>
    <col min="8206" max="8206" width="14.42578125" style="967" customWidth="1"/>
    <col min="8207" max="8208" width="0" style="967" hidden="1" customWidth="1"/>
    <col min="8209" max="8209" width="4" style="967" customWidth="1"/>
    <col min="8210" max="8215" width="9.140625" style="967" customWidth="1"/>
    <col min="8216" max="8448" width="11.42578125" style="967"/>
    <col min="8449" max="8449" width="0" style="967" hidden="1" customWidth="1"/>
    <col min="8450" max="8450" width="61.140625" style="967" customWidth="1"/>
    <col min="8451" max="8451" width="19.85546875" style="967" customWidth="1"/>
    <col min="8452" max="8452" width="21.5703125" style="967" customWidth="1"/>
    <col min="8453" max="8453" width="14.42578125" style="967" customWidth="1"/>
    <col min="8454" max="8454" width="19.85546875" style="967" customWidth="1"/>
    <col min="8455" max="8455" width="21.5703125" style="967" customWidth="1"/>
    <col min="8456" max="8456" width="14.42578125" style="967" customWidth="1"/>
    <col min="8457" max="8457" width="19.85546875" style="967" customWidth="1"/>
    <col min="8458" max="8458" width="21.5703125" style="967" customWidth="1"/>
    <col min="8459" max="8459" width="14.42578125" style="967" customWidth="1"/>
    <col min="8460" max="8460" width="19.85546875" style="967" customWidth="1"/>
    <col min="8461" max="8461" width="21.5703125" style="967" customWidth="1"/>
    <col min="8462" max="8462" width="14.42578125" style="967" customWidth="1"/>
    <col min="8463" max="8464" width="0" style="967" hidden="1" customWidth="1"/>
    <col min="8465" max="8465" width="4" style="967" customWidth="1"/>
    <col min="8466" max="8471" width="9.140625" style="967" customWidth="1"/>
    <col min="8472" max="8704" width="11.42578125" style="967"/>
    <col min="8705" max="8705" width="0" style="967" hidden="1" customWidth="1"/>
    <col min="8706" max="8706" width="61.140625" style="967" customWidth="1"/>
    <col min="8707" max="8707" width="19.85546875" style="967" customWidth="1"/>
    <col min="8708" max="8708" width="21.5703125" style="967" customWidth="1"/>
    <col min="8709" max="8709" width="14.42578125" style="967" customWidth="1"/>
    <col min="8710" max="8710" width="19.85546875" style="967" customWidth="1"/>
    <col min="8711" max="8711" width="21.5703125" style="967" customWidth="1"/>
    <col min="8712" max="8712" width="14.42578125" style="967" customWidth="1"/>
    <col min="8713" max="8713" width="19.85546875" style="967" customWidth="1"/>
    <col min="8714" max="8714" width="21.5703125" style="967" customWidth="1"/>
    <col min="8715" max="8715" width="14.42578125" style="967" customWidth="1"/>
    <col min="8716" max="8716" width="19.85546875" style="967" customWidth="1"/>
    <col min="8717" max="8717" width="21.5703125" style="967" customWidth="1"/>
    <col min="8718" max="8718" width="14.42578125" style="967" customWidth="1"/>
    <col min="8719" max="8720" width="0" style="967" hidden="1" customWidth="1"/>
    <col min="8721" max="8721" width="4" style="967" customWidth="1"/>
    <col min="8722" max="8727" width="9.140625" style="967" customWidth="1"/>
    <col min="8728" max="8960" width="11.42578125" style="967"/>
    <col min="8961" max="8961" width="0" style="967" hidden="1" customWidth="1"/>
    <col min="8962" max="8962" width="61.140625" style="967" customWidth="1"/>
    <col min="8963" max="8963" width="19.85546875" style="967" customWidth="1"/>
    <col min="8964" max="8964" width="21.5703125" style="967" customWidth="1"/>
    <col min="8965" max="8965" width="14.42578125" style="967" customWidth="1"/>
    <col min="8966" max="8966" width="19.85546875" style="967" customWidth="1"/>
    <col min="8967" max="8967" width="21.5703125" style="967" customWidth="1"/>
    <col min="8968" max="8968" width="14.42578125" style="967" customWidth="1"/>
    <col min="8969" max="8969" width="19.85546875" style="967" customWidth="1"/>
    <col min="8970" max="8970" width="21.5703125" style="967" customWidth="1"/>
    <col min="8971" max="8971" width="14.42578125" style="967" customWidth="1"/>
    <col min="8972" max="8972" width="19.85546875" style="967" customWidth="1"/>
    <col min="8973" max="8973" width="21.5703125" style="967" customWidth="1"/>
    <col min="8974" max="8974" width="14.42578125" style="967" customWidth="1"/>
    <col min="8975" max="8976" width="0" style="967" hidden="1" customWidth="1"/>
    <col min="8977" max="8977" width="4" style="967" customWidth="1"/>
    <col min="8978" max="8983" width="9.140625" style="967" customWidth="1"/>
    <col min="8984" max="9216" width="11.42578125" style="967"/>
    <col min="9217" max="9217" width="0" style="967" hidden="1" customWidth="1"/>
    <col min="9218" max="9218" width="61.140625" style="967" customWidth="1"/>
    <col min="9219" max="9219" width="19.85546875" style="967" customWidth="1"/>
    <col min="9220" max="9220" width="21.5703125" style="967" customWidth="1"/>
    <col min="9221" max="9221" width="14.42578125" style="967" customWidth="1"/>
    <col min="9222" max="9222" width="19.85546875" style="967" customWidth="1"/>
    <col min="9223" max="9223" width="21.5703125" style="967" customWidth="1"/>
    <col min="9224" max="9224" width="14.42578125" style="967" customWidth="1"/>
    <col min="9225" max="9225" width="19.85546875" style="967" customWidth="1"/>
    <col min="9226" max="9226" width="21.5703125" style="967" customWidth="1"/>
    <col min="9227" max="9227" width="14.42578125" style="967" customWidth="1"/>
    <col min="9228" max="9228" width="19.85546875" style="967" customWidth="1"/>
    <col min="9229" max="9229" width="21.5703125" style="967" customWidth="1"/>
    <col min="9230" max="9230" width="14.42578125" style="967" customWidth="1"/>
    <col min="9231" max="9232" width="0" style="967" hidden="1" customWidth="1"/>
    <col min="9233" max="9233" width="4" style="967" customWidth="1"/>
    <col min="9234" max="9239" width="9.140625" style="967" customWidth="1"/>
    <col min="9240" max="9472" width="11.42578125" style="967"/>
    <col min="9473" max="9473" width="0" style="967" hidden="1" customWidth="1"/>
    <col min="9474" max="9474" width="61.140625" style="967" customWidth="1"/>
    <col min="9475" max="9475" width="19.85546875" style="967" customWidth="1"/>
    <col min="9476" max="9476" width="21.5703125" style="967" customWidth="1"/>
    <col min="9477" max="9477" width="14.42578125" style="967" customWidth="1"/>
    <col min="9478" max="9478" width="19.85546875" style="967" customWidth="1"/>
    <col min="9479" max="9479" width="21.5703125" style="967" customWidth="1"/>
    <col min="9480" max="9480" width="14.42578125" style="967" customWidth="1"/>
    <col min="9481" max="9481" width="19.85546875" style="967" customWidth="1"/>
    <col min="9482" max="9482" width="21.5703125" style="967" customWidth="1"/>
    <col min="9483" max="9483" width="14.42578125" style="967" customWidth="1"/>
    <col min="9484" max="9484" width="19.85546875" style="967" customWidth="1"/>
    <col min="9485" max="9485" width="21.5703125" style="967" customWidth="1"/>
    <col min="9486" max="9486" width="14.42578125" style="967" customWidth="1"/>
    <col min="9487" max="9488" width="0" style="967" hidden="1" customWidth="1"/>
    <col min="9489" max="9489" width="4" style="967" customWidth="1"/>
    <col min="9490" max="9495" width="9.140625" style="967" customWidth="1"/>
    <col min="9496" max="9728" width="11.42578125" style="967"/>
    <col min="9729" max="9729" width="0" style="967" hidden="1" customWidth="1"/>
    <col min="9730" max="9730" width="61.140625" style="967" customWidth="1"/>
    <col min="9731" max="9731" width="19.85546875" style="967" customWidth="1"/>
    <col min="9732" max="9732" width="21.5703125" style="967" customWidth="1"/>
    <col min="9733" max="9733" width="14.42578125" style="967" customWidth="1"/>
    <col min="9734" max="9734" width="19.85546875" style="967" customWidth="1"/>
    <col min="9735" max="9735" width="21.5703125" style="967" customWidth="1"/>
    <col min="9736" max="9736" width="14.42578125" style="967" customWidth="1"/>
    <col min="9737" max="9737" width="19.85546875" style="967" customWidth="1"/>
    <col min="9738" max="9738" width="21.5703125" style="967" customWidth="1"/>
    <col min="9739" max="9739" width="14.42578125" style="967" customWidth="1"/>
    <col min="9740" max="9740" width="19.85546875" style="967" customWidth="1"/>
    <col min="9741" max="9741" width="21.5703125" style="967" customWidth="1"/>
    <col min="9742" max="9742" width="14.42578125" style="967" customWidth="1"/>
    <col min="9743" max="9744" width="0" style="967" hidden="1" customWidth="1"/>
    <col min="9745" max="9745" width="4" style="967" customWidth="1"/>
    <col min="9746" max="9751" width="9.140625" style="967" customWidth="1"/>
    <col min="9752" max="9984" width="11.42578125" style="967"/>
    <col min="9985" max="9985" width="0" style="967" hidden="1" customWidth="1"/>
    <col min="9986" max="9986" width="61.140625" style="967" customWidth="1"/>
    <col min="9987" max="9987" width="19.85546875" style="967" customWidth="1"/>
    <col min="9988" max="9988" width="21.5703125" style="967" customWidth="1"/>
    <col min="9989" max="9989" width="14.42578125" style="967" customWidth="1"/>
    <col min="9990" max="9990" width="19.85546875" style="967" customWidth="1"/>
    <col min="9991" max="9991" width="21.5703125" style="967" customWidth="1"/>
    <col min="9992" max="9992" width="14.42578125" style="967" customWidth="1"/>
    <col min="9993" max="9993" width="19.85546875" style="967" customWidth="1"/>
    <col min="9994" max="9994" width="21.5703125" style="967" customWidth="1"/>
    <col min="9995" max="9995" width="14.42578125" style="967" customWidth="1"/>
    <col min="9996" max="9996" width="19.85546875" style="967" customWidth="1"/>
    <col min="9997" max="9997" width="21.5703125" style="967" customWidth="1"/>
    <col min="9998" max="9998" width="14.42578125" style="967" customWidth="1"/>
    <col min="9999" max="10000" width="0" style="967" hidden="1" customWidth="1"/>
    <col min="10001" max="10001" width="4" style="967" customWidth="1"/>
    <col min="10002" max="10007" width="9.140625" style="967" customWidth="1"/>
    <col min="10008" max="10240" width="11.42578125" style="967"/>
    <col min="10241" max="10241" width="0" style="967" hidden="1" customWidth="1"/>
    <col min="10242" max="10242" width="61.140625" style="967" customWidth="1"/>
    <col min="10243" max="10243" width="19.85546875" style="967" customWidth="1"/>
    <col min="10244" max="10244" width="21.5703125" style="967" customWidth="1"/>
    <col min="10245" max="10245" width="14.42578125" style="967" customWidth="1"/>
    <col min="10246" max="10246" width="19.85546875" style="967" customWidth="1"/>
    <col min="10247" max="10247" width="21.5703125" style="967" customWidth="1"/>
    <col min="10248" max="10248" width="14.42578125" style="967" customWidth="1"/>
    <col min="10249" max="10249" width="19.85546875" style="967" customWidth="1"/>
    <col min="10250" max="10250" width="21.5703125" style="967" customWidth="1"/>
    <col min="10251" max="10251" width="14.42578125" style="967" customWidth="1"/>
    <col min="10252" max="10252" width="19.85546875" style="967" customWidth="1"/>
    <col min="10253" max="10253" width="21.5703125" style="967" customWidth="1"/>
    <col min="10254" max="10254" width="14.42578125" style="967" customWidth="1"/>
    <col min="10255" max="10256" width="0" style="967" hidden="1" customWidth="1"/>
    <col min="10257" max="10257" width="4" style="967" customWidth="1"/>
    <col min="10258" max="10263" width="9.140625" style="967" customWidth="1"/>
    <col min="10264" max="10496" width="11.42578125" style="967"/>
    <col min="10497" max="10497" width="0" style="967" hidden="1" customWidth="1"/>
    <col min="10498" max="10498" width="61.140625" style="967" customWidth="1"/>
    <col min="10499" max="10499" width="19.85546875" style="967" customWidth="1"/>
    <col min="10500" max="10500" width="21.5703125" style="967" customWidth="1"/>
    <col min="10501" max="10501" width="14.42578125" style="967" customWidth="1"/>
    <col min="10502" max="10502" width="19.85546875" style="967" customWidth="1"/>
    <col min="10503" max="10503" width="21.5703125" style="967" customWidth="1"/>
    <col min="10504" max="10504" width="14.42578125" style="967" customWidth="1"/>
    <col min="10505" max="10505" width="19.85546875" style="967" customWidth="1"/>
    <col min="10506" max="10506" width="21.5703125" style="967" customWidth="1"/>
    <col min="10507" max="10507" width="14.42578125" style="967" customWidth="1"/>
    <col min="10508" max="10508" width="19.85546875" style="967" customWidth="1"/>
    <col min="10509" max="10509" width="21.5703125" style="967" customWidth="1"/>
    <col min="10510" max="10510" width="14.42578125" style="967" customWidth="1"/>
    <col min="10511" max="10512" width="0" style="967" hidden="1" customWidth="1"/>
    <col min="10513" max="10513" width="4" style="967" customWidth="1"/>
    <col min="10514" max="10519" width="9.140625" style="967" customWidth="1"/>
    <col min="10520" max="10752" width="11.42578125" style="967"/>
    <col min="10753" max="10753" width="0" style="967" hidden="1" customWidth="1"/>
    <col min="10754" max="10754" width="61.140625" style="967" customWidth="1"/>
    <col min="10755" max="10755" width="19.85546875" style="967" customWidth="1"/>
    <col min="10756" max="10756" width="21.5703125" style="967" customWidth="1"/>
    <col min="10757" max="10757" width="14.42578125" style="967" customWidth="1"/>
    <col min="10758" max="10758" width="19.85546875" style="967" customWidth="1"/>
    <col min="10759" max="10759" width="21.5703125" style="967" customWidth="1"/>
    <col min="10760" max="10760" width="14.42578125" style="967" customWidth="1"/>
    <col min="10761" max="10761" width="19.85546875" style="967" customWidth="1"/>
    <col min="10762" max="10762" width="21.5703125" style="967" customWidth="1"/>
    <col min="10763" max="10763" width="14.42578125" style="967" customWidth="1"/>
    <col min="10764" max="10764" width="19.85546875" style="967" customWidth="1"/>
    <col min="10765" max="10765" width="21.5703125" style="967" customWidth="1"/>
    <col min="10766" max="10766" width="14.42578125" style="967" customWidth="1"/>
    <col min="10767" max="10768" width="0" style="967" hidden="1" customWidth="1"/>
    <col min="10769" max="10769" width="4" style="967" customWidth="1"/>
    <col min="10770" max="10775" width="9.140625" style="967" customWidth="1"/>
    <col min="10776" max="11008" width="11.42578125" style="967"/>
    <col min="11009" max="11009" width="0" style="967" hidden="1" customWidth="1"/>
    <col min="11010" max="11010" width="61.140625" style="967" customWidth="1"/>
    <col min="11011" max="11011" width="19.85546875" style="967" customWidth="1"/>
    <col min="11012" max="11012" width="21.5703125" style="967" customWidth="1"/>
    <col min="11013" max="11013" width="14.42578125" style="967" customWidth="1"/>
    <col min="11014" max="11014" width="19.85546875" style="967" customWidth="1"/>
    <col min="11015" max="11015" width="21.5703125" style="967" customWidth="1"/>
    <col min="11016" max="11016" width="14.42578125" style="967" customWidth="1"/>
    <col min="11017" max="11017" width="19.85546875" style="967" customWidth="1"/>
    <col min="11018" max="11018" width="21.5703125" style="967" customWidth="1"/>
    <col min="11019" max="11019" width="14.42578125" style="967" customWidth="1"/>
    <col min="11020" max="11020" width="19.85546875" style="967" customWidth="1"/>
    <col min="11021" max="11021" width="21.5703125" style="967" customWidth="1"/>
    <col min="11022" max="11022" width="14.42578125" style="967" customWidth="1"/>
    <col min="11023" max="11024" width="0" style="967" hidden="1" customWidth="1"/>
    <col min="11025" max="11025" width="4" style="967" customWidth="1"/>
    <col min="11026" max="11031" width="9.140625" style="967" customWidth="1"/>
    <col min="11032" max="11264" width="11.42578125" style="967"/>
    <col min="11265" max="11265" width="0" style="967" hidden="1" customWidth="1"/>
    <col min="11266" max="11266" width="61.140625" style="967" customWidth="1"/>
    <col min="11267" max="11267" width="19.85546875" style="967" customWidth="1"/>
    <col min="11268" max="11268" width="21.5703125" style="967" customWidth="1"/>
    <col min="11269" max="11269" width="14.42578125" style="967" customWidth="1"/>
    <col min="11270" max="11270" width="19.85546875" style="967" customWidth="1"/>
    <col min="11271" max="11271" width="21.5703125" style="967" customWidth="1"/>
    <col min="11272" max="11272" width="14.42578125" style="967" customWidth="1"/>
    <col min="11273" max="11273" width="19.85546875" style="967" customWidth="1"/>
    <col min="11274" max="11274" width="21.5703125" style="967" customWidth="1"/>
    <col min="11275" max="11275" width="14.42578125" style="967" customWidth="1"/>
    <col min="11276" max="11276" width="19.85546875" style="967" customWidth="1"/>
    <col min="11277" max="11277" width="21.5703125" style="967" customWidth="1"/>
    <col min="11278" max="11278" width="14.42578125" style="967" customWidth="1"/>
    <col min="11279" max="11280" width="0" style="967" hidden="1" customWidth="1"/>
    <col min="11281" max="11281" width="4" style="967" customWidth="1"/>
    <col min="11282" max="11287" width="9.140625" style="967" customWidth="1"/>
    <col min="11288" max="11520" width="11.42578125" style="967"/>
    <col min="11521" max="11521" width="0" style="967" hidden="1" customWidth="1"/>
    <col min="11522" max="11522" width="61.140625" style="967" customWidth="1"/>
    <col min="11523" max="11523" width="19.85546875" style="967" customWidth="1"/>
    <col min="11524" max="11524" width="21.5703125" style="967" customWidth="1"/>
    <col min="11525" max="11525" width="14.42578125" style="967" customWidth="1"/>
    <col min="11526" max="11526" width="19.85546875" style="967" customWidth="1"/>
    <col min="11527" max="11527" width="21.5703125" style="967" customWidth="1"/>
    <col min="11528" max="11528" width="14.42578125" style="967" customWidth="1"/>
    <col min="11529" max="11529" width="19.85546875" style="967" customWidth="1"/>
    <col min="11530" max="11530" width="21.5703125" style="967" customWidth="1"/>
    <col min="11531" max="11531" width="14.42578125" style="967" customWidth="1"/>
    <col min="11532" max="11532" width="19.85546875" style="967" customWidth="1"/>
    <col min="11533" max="11533" width="21.5703125" style="967" customWidth="1"/>
    <col min="11534" max="11534" width="14.42578125" style="967" customWidth="1"/>
    <col min="11535" max="11536" width="0" style="967" hidden="1" customWidth="1"/>
    <col min="11537" max="11537" width="4" style="967" customWidth="1"/>
    <col min="11538" max="11543" width="9.140625" style="967" customWidth="1"/>
    <col min="11544" max="11776" width="11.42578125" style="967"/>
    <col min="11777" max="11777" width="0" style="967" hidden="1" customWidth="1"/>
    <col min="11778" max="11778" width="61.140625" style="967" customWidth="1"/>
    <col min="11779" max="11779" width="19.85546875" style="967" customWidth="1"/>
    <col min="11780" max="11780" width="21.5703125" style="967" customWidth="1"/>
    <col min="11781" max="11781" width="14.42578125" style="967" customWidth="1"/>
    <col min="11782" max="11782" width="19.85546875" style="967" customWidth="1"/>
    <col min="11783" max="11783" width="21.5703125" style="967" customWidth="1"/>
    <col min="11784" max="11784" width="14.42578125" style="967" customWidth="1"/>
    <col min="11785" max="11785" width="19.85546875" style="967" customWidth="1"/>
    <col min="11786" max="11786" width="21.5703125" style="967" customWidth="1"/>
    <col min="11787" max="11787" width="14.42578125" style="967" customWidth="1"/>
    <col min="11788" max="11788" width="19.85546875" style="967" customWidth="1"/>
    <col min="11789" max="11789" width="21.5703125" style="967" customWidth="1"/>
    <col min="11790" max="11790" width="14.42578125" style="967" customWidth="1"/>
    <col min="11791" max="11792" width="0" style="967" hidden="1" customWidth="1"/>
    <col min="11793" max="11793" width="4" style="967" customWidth="1"/>
    <col min="11794" max="11799" width="9.140625" style="967" customWidth="1"/>
    <col min="11800" max="12032" width="11.42578125" style="967"/>
    <col min="12033" max="12033" width="0" style="967" hidden="1" customWidth="1"/>
    <col min="12034" max="12034" width="61.140625" style="967" customWidth="1"/>
    <col min="12035" max="12035" width="19.85546875" style="967" customWidth="1"/>
    <col min="12036" max="12036" width="21.5703125" style="967" customWidth="1"/>
    <col min="12037" max="12037" width="14.42578125" style="967" customWidth="1"/>
    <col min="12038" max="12038" width="19.85546875" style="967" customWidth="1"/>
    <col min="12039" max="12039" width="21.5703125" style="967" customWidth="1"/>
    <col min="12040" max="12040" width="14.42578125" style="967" customWidth="1"/>
    <col min="12041" max="12041" width="19.85546875" style="967" customWidth="1"/>
    <col min="12042" max="12042" width="21.5703125" style="967" customWidth="1"/>
    <col min="12043" max="12043" width="14.42578125" style="967" customWidth="1"/>
    <col min="12044" max="12044" width="19.85546875" style="967" customWidth="1"/>
    <col min="12045" max="12045" width="21.5703125" style="967" customWidth="1"/>
    <col min="12046" max="12046" width="14.42578125" style="967" customWidth="1"/>
    <col min="12047" max="12048" width="0" style="967" hidden="1" customWidth="1"/>
    <col min="12049" max="12049" width="4" style="967" customWidth="1"/>
    <col min="12050" max="12055" width="9.140625" style="967" customWidth="1"/>
    <col min="12056" max="12288" width="11.42578125" style="967"/>
    <col min="12289" max="12289" width="0" style="967" hidden="1" customWidth="1"/>
    <col min="12290" max="12290" width="61.140625" style="967" customWidth="1"/>
    <col min="12291" max="12291" width="19.85546875" style="967" customWidth="1"/>
    <col min="12292" max="12292" width="21.5703125" style="967" customWidth="1"/>
    <col min="12293" max="12293" width="14.42578125" style="967" customWidth="1"/>
    <col min="12294" max="12294" width="19.85546875" style="967" customWidth="1"/>
    <col min="12295" max="12295" width="21.5703125" style="967" customWidth="1"/>
    <col min="12296" max="12296" width="14.42578125" style="967" customWidth="1"/>
    <col min="12297" max="12297" width="19.85546875" style="967" customWidth="1"/>
    <col min="12298" max="12298" width="21.5703125" style="967" customWidth="1"/>
    <col min="12299" max="12299" width="14.42578125" style="967" customWidth="1"/>
    <col min="12300" max="12300" width="19.85546875" style="967" customWidth="1"/>
    <col min="12301" max="12301" width="21.5703125" style="967" customWidth="1"/>
    <col min="12302" max="12302" width="14.42578125" style="967" customWidth="1"/>
    <col min="12303" max="12304" width="0" style="967" hidden="1" customWidth="1"/>
    <col min="12305" max="12305" width="4" style="967" customWidth="1"/>
    <col min="12306" max="12311" width="9.140625" style="967" customWidth="1"/>
    <col min="12312" max="12544" width="11.42578125" style="967"/>
    <col min="12545" max="12545" width="0" style="967" hidden="1" customWidth="1"/>
    <col min="12546" max="12546" width="61.140625" style="967" customWidth="1"/>
    <col min="12547" max="12547" width="19.85546875" style="967" customWidth="1"/>
    <col min="12548" max="12548" width="21.5703125" style="967" customWidth="1"/>
    <col min="12549" max="12549" width="14.42578125" style="967" customWidth="1"/>
    <col min="12550" max="12550" width="19.85546875" style="967" customWidth="1"/>
    <col min="12551" max="12551" width="21.5703125" style="967" customWidth="1"/>
    <col min="12552" max="12552" width="14.42578125" style="967" customWidth="1"/>
    <col min="12553" max="12553" width="19.85546875" style="967" customWidth="1"/>
    <col min="12554" max="12554" width="21.5703125" style="967" customWidth="1"/>
    <col min="12555" max="12555" width="14.42578125" style="967" customWidth="1"/>
    <col min="12556" max="12556" width="19.85546875" style="967" customWidth="1"/>
    <col min="12557" max="12557" width="21.5703125" style="967" customWidth="1"/>
    <col min="12558" max="12558" width="14.42578125" style="967" customWidth="1"/>
    <col min="12559" max="12560" width="0" style="967" hidden="1" customWidth="1"/>
    <col min="12561" max="12561" width="4" style="967" customWidth="1"/>
    <col min="12562" max="12567" width="9.140625" style="967" customWidth="1"/>
    <col min="12568" max="12800" width="11.42578125" style="967"/>
    <col min="12801" max="12801" width="0" style="967" hidden="1" customWidth="1"/>
    <col min="12802" max="12802" width="61.140625" style="967" customWidth="1"/>
    <col min="12803" max="12803" width="19.85546875" style="967" customWidth="1"/>
    <col min="12804" max="12804" width="21.5703125" style="967" customWidth="1"/>
    <col min="12805" max="12805" width="14.42578125" style="967" customWidth="1"/>
    <col min="12806" max="12806" width="19.85546875" style="967" customWidth="1"/>
    <col min="12807" max="12807" width="21.5703125" style="967" customWidth="1"/>
    <col min="12808" max="12808" width="14.42578125" style="967" customWidth="1"/>
    <col min="12809" max="12809" width="19.85546875" style="967" customWidth="1"/>
    <col min="12810" max="12810" width="21.5703125" style="967" customWidth="1"/>
    <col min="12811" max="12811" width="14.42578125" style="967" customWidth="1"/>
    <col min="12812" max="12812" width="19.85546875" style="967" customWidth="1"/>
    <col min="12813" max="12813" width="21.5703125" style="967" customWidth="1"/>
    <col min="12814" max="12814" width="14.42578125" style="967" customWidth="1"/>
    <col min="12815" max="12816" width="0" style="967" hidden="1" customWidth="1"/>
    <col min="12817" max="12817" width="4" style="967" customWidth="1"/>
    <col min="12818" max="12823" width="9.140625" style="967" customWidth="1"/>
    <col min="12824" max="13056" width="11.42578125" style="967"/>
    <col min="13057" max="13057" width="0" style="967" hidden="1" customWidth="1"/>
    <col min="13058" max="13058" width="61.140625" style="967" customWidth="1"/>
    <col min="13059" max="13059" width="19.85546875" style="967" customWidth="1"/>
    <col min="13060" max="13060" width="21.5703125" style="967" customWidth="1"/>
    <col min="13061" max="13061" width="14.42578125" style="967" customWidth="1"/>
    <col min="13062" max="13062" width="19.85546875" style="967" customWidth="1"/>
    <col min="13063" max="13063" width="21.5703125" style="967" customWidth="1"/>
    <col min="13064" max="13064" width="14.42578125" style="967" customWidth="1"/>
    <col min="13065" max="13065" width="19.85546875" style="967" customWidth="1"/>
    <col min="13066" max="13066" width="21.5703125" style="967" customWidth="1"/>
    <col min="13067" max="13067" width="14.42578125" style="967" customWidth="1"/>
    <col min="13068" max="13068" width="19.85546875" style="967" customWidth="1"/>
    <col min="13069" max="13069" width="21.5703125" style="967" customWidth="1"/>
    <col min="13070" max="13070" width="14.42578125" style="967" customWidth="1"/>
    <col min="13071" max="13072" width="0" style="967" hidden="1" customWidth="1"/>
    <col min="13073" max="13073" width="4" style="967" customWidth="1"/>
    <col min="13074" max="13079" width="9.140625" style="967" customWidth="1"/>
    <col min="13080" max="13312" width="11.42578125" style="967"/>
    <col min="13313" max="13313" width="0" style="967" hidden="1" customWidth="1"/>
    <col min="13314" max="13314" width="61.140625" style="967" customWidth="1"/>
    <col min="13315" max="13315" width="19.85546875" style="967" customWidth="1"/>
    <col min="13316" max="13316" width="21.5703125" style="967" customWidth="1"/>
    <col min="13317" max="13317" width="14.42578125" style="967" customWidth="1"/>
    <col min="13318" max="13318" width="19.85546875" style="967" customWidth="1"/>
    <col min="13319" max="13319" width="21.5703125" style="967" customWidth="1"/>
    <col min="13320" max="13320" width="14.42578125" style="967" customWidth="1"/>
    <col min="13321" max="13321" width="19.85546875" style="967" customWidth="1"/>
    <col min="13322" max="13322" width="21.5703125" style="967" customWidth="1"/>
    <col min="13323" max="13323" width="14.42578125" style="967" customWidth="1"/>
    <col min="13324" max="13324" width="19.85546875" style="967" customWidth="1"/>
    <col min="13325" max="13325" width="21.5703125" style="967" customWidth="1"/>
    <col min="13326" max="13326" width="14.42578125" style="967" customWidth="1"/>
    <col min="13327" max="13328" width="0" style="967" hidden="1" customWidth="1"/>
    <col min="13329" max="13329" width="4" style="967" customWidth="1"/>
    <col min="13330" max="13335" width="9.140625" style="967" customWidth="1"/>
    <col min="13336" max="13568" width="11.42578125" style="967"/>
    <col min="13569" max="13569" width="0" style="967" hidden="1" customWidth="1"/>
    <col min="13570" max="13570" width="61.140625" style="967" customWidth="1"/>
    <col min="13571" max="13571" width="19.85546875" style="967" customWidth="1"/>
    <col min="13572" max="13572" width="21.5703125" style="967" customWidth="1"/>
    <col min="13573" max="13573" width="14.42578125" style="967" customWidth="1"/>
    <col min="13574" max="13574" width="19.85546875" style="967" customWidth="1"/>
    <col min="13575" max="13575" width="21.5703125" style="967" customWidth="1"/>
    <col min="13576" max="13576" width="14.42578125" style="967" customWidth="1"/>
    <col min="13577" max="13577" width="19.85546875" style="967" customWidth="1"/>
    <col min="13578" max="13578" width="21.5703125" style="967" customWidth="1"/>
    <col min="13579" max="13579" width="14.42578125" style="967" customWidth="1"/>
    <col min="13580" max="13580" width="19.85546875" style="967" customWidth="1"/>
    <col min="13581" max="13581" width="21.5703125" style="967" customWidth="1"/>
    <col min="13582" max="13582" width="14.42578125" style="967" customWidth="1"/>
    <col min="13583" max="13584" width="0" style="967" hidden="1" customWidth="1"/>
    <col min="13585" max="13585" width="4" style="967" customWidth="1"/>
    <col min="13586" max="13591" width="9.140625" style="967" customWidth="1"/>
    <col min="13592" max="13824" width="11.42578125" style="967"/>
    <col min="13825" max="13825" width="0" style="967" hidden="1" customWidth="1"/>
    <col min="13826" max="13826" width="61.140625" style="967" customWidth="1"/>
    <col min="13827" max="13827" width="19.85546875" style="967" customWidth="1"/>
    <col min="13828" max="13828" width="21.5703125" style="967" customWidth="1"/>
    <col min="13829" max="13829" width="14.42578125" style="967" customWidth="1"/>
    <col min="13830" max="13830" width="19.85546875" style="967" customWidth="1"/>
    <col min="13831" max="13831" width="21.5703125" style="967" customWidth="1"/>
    <col min="13832" max="13832" width="14.42578125" style="967" customWidth="1"/>
    <col min="13833" max="13833" width="19.85546875" style="967" customWidth="1"/>
    <col min="13834" max="13834" width="21.5703125" style="967" customWidth="1"/>
    <col min="13835" max="13835" width="14.42578125" style="967" customWidth="1"/>
    <col min="13836" max="13836" width="19.85546875" style="967" customWidth="1"/>
    <col min="13837" max="13837" width="21.5703125" style="967" customWidth="1"/>
    <col min="13838" max="13838" width="14.42578125" style="967" customWidth="1"/>
    <col min="13839" max="13840" width="0" style="967" hidden="1" customWidth="1"/>
    <col min="13841" max="13841" width="4" style="967" customWidth="1"/>
    <col min="13842" max="13847" width="9.140625" style="967" customWidth="1"/>
    <col min="13848" max="14080" width="11.42578125" style="967"/>
    <col min="14081" max="14081" width="0" style="967" hidden="1" customWidth="1"/>
    <col min="14082" max="14082" width="61.140625" style="967" customWidth="1"/>
    <col min="14083" max="14083" width="19.85546875" style="967" customWidth="1"/>
    <col min="14084" max="14084" width="21.5703125" style="967" customWidth="1"/>
    <col min="14085" max="14085" width="14.42578125" style="967" customWidth="1"/>
    <col min="14086" max="14086" width="19.85546875" style="967" customWidth="1"/>
    <col min="14087" max="14087" width="21.5703125" style="967" customWidth="1"/>
    <col min="14088" max="14088" width="14.42578125" style="967" customWidth="1"/>
    <col min="14089" max="14089" width="19.85546875" style="967" customWidth="1"/>
    <col min="14090" max="14090" width="21.5703125" style="967" customWidth="1"/>
    <col min="14091" max="14091" width="14.42578125" style="967" customWidth="1"/>
    <col min="14092" max="14092" width="19.85546875" style="967" customWidth="1"/>
    <col min="14093" max="14093" width="21.5703125" style="967" customWidth="1"/>
    <col min="14094" max="14094" width="14.42578125" style="967" customWidth="1"/>
    <col min="14095" max="14096" width="0" style="967" hidden="1" customWidth="1"/>
    <col min="14097" max="14097" width="4" style="967" customWidth="1"/>
    <col min="14098" max="14103" width="9.140625" style="967" customWidth="1"/>
    <col min="14104" max="14336" width="11.42578125" style="967"/>
    <col min="14337" max="14337" width="0" style="967" hidden="1" customWidth="1"/>
    <col min="14338" max="14338" width="61.140625" style="967" customWidth="1"/>
    <col min="14339" max="14339" width="19.85546875" style="967" customWidth="1"/>
    <col min="14340" max="14340" width="21.5703125" style="967" customWidth="1"/>
    <col min="14341" max="14341" width="14.42578125" style="967" customWidth="1"/>
    <col min="14342" max="14342" width="19.85546875" style="967" customWidth="1"/>
    <col min="14343" max="14343" width="21.5703125" style="967" customWidth="1"/>
    <col min="14344" max="14344" width="14.42578125" style="967" customWidth="1"/>
    <col min="14345" max="14345" width="19.85546875" style="967" customWidth="1"/>
    <col min="14346" max="14346" width="21.5703125" style="967" customWidth="1"/>
    <col min="14347" max="14347" width="14.42578125" style="967" customWidth="1"/>
    <col min="14348" max="14348" width="19.85546875" style="967" customWidth="1"/>
    <col min="14349" max="14349" width="21.5703125" style="967" customWidth="1"/>
    <col min="14350" max="14350" width="14.42578125" style="967" customWidth="1"/>
    <col min="14351" max="14352" width="0" style="967" hidden="1" customWidth="1"/>
    <col min="14353" max="14353" width="4" style="967" customWidth="1"/>
    <col min="14354" max="14359" width="9.140625" style="967" customWidth="1"/>
    <col min="14360" max="14592" width="11.42578125" style="967"/>
    <col min="14593" max="14593" width="0" style="967" hidden="1" customWidth="1"/>
    <col min="14594" max="14594" width="61.140625" style="967" customWidth="1"/>
    <col min="14595" max="14595" width="19.85546875" style="967" customWidth="1"/>
    <col min="14596" max="14596" width="21.5703125" style="967" customWidth="1"/>
    <col min="14597" max="14597" width="14.42578125" style="967" customWidth="1"/>
    <col min="14598" max="14598" width="19.85546875" style="967" customWidth="1"/>
    <col min="14599" max="14599" width="21.5703125" style="967" customWidth="1"/>
    <col min="14600" max="14600" width="14.42578125" style="967" customWidth="1"/>
    <col min="14601" max="14601" width="19.85546875" style="967" customWidth="1"/>
    <col min="14602" max="14602" width="21.5703125" style="967" customWidth="1"/>
    <col min="14603" max="14603" width="14.42578125" style="967" customWidth="1"/>
    <col min="14604" max="14604" width="19.85546875" style="967" customWidth="1"/>
    <col min="14605" max="14605" width="21.5703125" style="967" customWidth="1"/>
    <col min="14606" max="14606" width="14.42578125" style="967" customWidth="1"/>
    <col min="14607" max="14608" width="0" style="967" hidden="1" customWidth="1"/>
    <col min="14609" max="14609" width="4" style="967" customWidth="1"/>
    <col min="14610" max="14615" width="9.140625" style="967" customWidth="1"/>
    <col min="14616" max="14848" width="11.42578125" style="967"/>
    <col min="14849" max="14849" width="0" style="967" hidden="1" customWidth="1"/>
    <col min="14850" max="14850" width="61.140625" style="967" customWidth="1"/>
    <col min="14851" max="14851" width="19.85546875" style="967" customWidth="1"/>
    <col min="14852" max="14852" width="21.5703125" style="967" customWidth="1"/>
    <col min="14853" max="14853" width="14.42578125" style="967" customWidth="1"/>
    <col min="14854" max="14854" width="19.85546875" style="967" customWidth="1"/>
    <col min="14855" max="14855" width="21.5703125" style="967" customWidth="1"/>
    <col min="14856" max="14856" width="14.42578125" style="967" customWidth="1"/>
    <col min="14857" max="14857" width="19.85546875" style="967" customWidth="1"/>
    <col min="14858" max="14858" width="21.5703125" style="967" customWidth="1"/>
    <col min="14859" max="14859" width="14.42578125" style="967" customWidth="1"/>
    <col min="14860" max="14860" width="19.85546875" style="967" customWidth="1"/>
    <col min="14861" max="14861" width="21.5703125" style="967" customWidth="1"/>
    <col min="14862" max="14862" width="14.42578125" style="967" customWidth="1"/>
    <col min="14863" max="14864" width="0" style="967" hidden="1" customWidth="1"/>
    <col min="14865" max="14865" width="4" style="967" customWidth="1"/>
    <col min="14866" max="14871" width="9.140625" style="967" customWidth="1"/>
    <col min="14872" max="15104" width="11.42578125" style="967"/>
    <col min="15105" max="15105" width="0" style="967" hidden="1" customWidth="1"/>
    <col min="15106" max="15106" width="61.140625" style="967" customWidth="1"/>
    <col min="15107" max="15107" width="19.85546875" style="967" customWidth="1"/>
    <col min="15108" max="15108" width="21.5703125" style="967" customWidth="1"/>
    <col min="15109" max="15109" width="14.42578125" style="967" customWidth="1"/>
    <col min="15110" max="15110" width="19.85546875" style="967" customWidth="1"/>
    <col min="15111" max="15111" width="21.5703125" style="967" customWidth="1"/>
    <col min="15112" max="15112" width="14.42578125" style="967" customWidth="1"/>
    <col min="15113" max="15113" width="19.85546875" style="967" customWidth="1"/>
    <col min="15114" max="15114" width="21.5703125" style="967" customWidth="1"/>
    <col min="15115" max="15115" width="14.42578125" style="967" customWidth="1"/>
    <col min="15116" max="15116" width="19.85546875" style="967" customWidth="1"/>
    <col min="15117" max="15117" width="21.5703125" style="967" customWidth="1"/>
    <col min="15118" max="15118" width="14.42578125" style="967" customWidth="1"/>
    <col min="15119" max="15120" width="0" style="967" hidden="1" customWidth="1"/>
    <col min="15121" max="15121" width="4" style="967" customWidth="1"/>
    <col min="15122" max="15127" width="9.140625" style="967" customWidth="1"/>
    <col min="15128" max="15360" width="11.42578125" style="967"/>
    <col min="15361" max="15361" width="0" style="967" hidden="1" customWidth="1"/>
    <col min="15362" max="15362" width="61.140625" style="967" customWidth="1"/>
    <col min="15363" max="15363" width="19.85546875" style="967" customWidth="1"/>
    <col min="15364" max="15364" width="21.5703125" style="967" customWidth="1"/>
    <col min="15365" max="15365" width="14.42578125" style="967" customWidth="1"/>
    <col min="15366" max="15366" width="19.85546875" style="967" customWidth="1"/>
    <col min="15367" max="15367" width="21.5703125" style="967" customWidth="1"/>
    <col min="15368" max="15368" width="14.42578125" style="967" customWidth="1"/>
    <col min="15369" max="15369" width="19.85546875" style="967" customWidth="1"/>
    <col min="15370" max="15370" width="21.5703125" style="967" customWidth="1"/>
    <col min="15371" max="15371" width="14.42578125" style="967" customWidth="1"/>
    <col min="15372" max="15372" width="19.85546875" style="967" customWidth="1"/>
    <col min="15373" max="15373" width="21.5703125" style="967" customWidth="1"/>
    <col min="15374" max="15374" width="14.42578125" style="967" customWidth="1"/>
    <col min="15375" max="15376" width="0" style="967" hidden="1" customWidth="1"/>
    <col min="15377" max="15377" width="4" style="967" customWidth="1"/>
    <col min="15378" max="15383" width="9.140625" style="967" customWidth="1"/>
    <col min="15384" max="15616" width="11.42578125" style="967"/>
    <col min="15617" max="15617" width="0" style="967" hidden="1" customWidth="1"/>
    <col min="15618" max="15618" width="61.140625" style="967" customWidth="1"/>
    <col min="15619" max="15619" width="19.85546875" style="967" customWidth="1"/>
    <col min="15620" max="15620" width="21.5703125" style="967" customWidth="1"/>
    <col min="15621" max="15621" width="14.42578125" style="967" customWidth="1"/>
    <col min="15622" max="15622" width="19.85546875" style="967" customWidth="1"/>
    <col min="15623" max="15623" width="21.5703125" style="967" customWidth="1"/>
    <col min="15624" max="15624" width="14.42578125" style="967" customWidth="1"/>
    <col min="15625" max="15625" width="19.85546875" style="967" customWidth="1"/>
    <col min="15626" max="15626" width="21.5703125" style="967" customWidth="1"/>
    <col min="15627" max="15627" width="14.42578125" style="967" customWidth="1"/>
    <col min="15628" max="15628" width="19.85546875" style="967" customWidth="1"/>
    <col min="15629" max="15629" width="21.5703125" style="967" customWidth="1"/>
    <col min="15630" max="15630" width="14.42578125" style="967" customWidth="1"/>
    <col min="15631" max="15632" width="0" style="967" hidden="1" customWidth="1"/>
    <col min="15633" max="15633" width="4" style="967" customWidth="1"/>
    <col min="15634" max="15639" width="9.140625" style="967" customWidth="1"/>
    <col min="15640" max="15872" width="11.42578125" style="967"/>
    <col min="15873" max="15873" width="0" style="967" hidden="1" customWidth="1"/>
    <col min="15874" max="15874" width="61.140625" style="967" customWidth="1"/>
    <col min="15875" max="15875" width="19.85546875" style="967" customWidth="1"/>
    <col min="15876" max="15876" width="21.5703125" style="967" customWidth="1"/>
    <col min="15877" max="15877" width="14.42578125" style="967" customWidth="1"/>
    <col min="15878" max="15878" width="19.85546875" style="967" customWidth="1"/>
    <col min="15879" max="15879" width="21.5703125" style="967" customWidth="1"/>
    <col min="15880" max="15880" width="14.42578125" style="967" customWidth="1"/>
    <col min="15881" max="15881" width="19.85546875" style="967" customWidth="1"/>
    <col min="15882" max="15882" width="21.5703125" style="967" customWidth="1"/>
    <col min="15883" max="15883" width="14.42578125" style="967" customWidth="1"/>
    <col min="15884" max="15884" width="19.85546875" style="967" customWidth="1"/>
    <col min="15885" max="15885" width="21.5703125" style="967" customWidth="1"/>
    <col min="15886" max="15886" width="14.42578125" style="967" customWidth="1"/>
    <col min="15887" max="15888" width="0" style="967" hidden="1" customWidth="1"/>
    <col min="15889" max="15889" width="4" style="967" customWidth="1"/>
    <col min="15890" max="15895" width="9.140625" style="967" customWidth="1"/>
    <col min="15896" max="16128" width="11.42578125" style="967"/>
    <col min="16129" max="16129" width="0" style="967" hidden="1" customWidth="1"/>
    <col min="16130" max="16130" width="61.140625" style="967" customWidth="1"/>
    <col min="16131" max="16131" width="19.85546875" style="967" customWidth="1"/>
    <col min="16132" max="16132" width="21.5703125" style="967" customWidth="1"/>
    <col min="16133" max="16133" width="14.42578125" style="967" customWidth="1"/>
    <col min="16134" max="16134" width="19.85546875" style="967" customWidth="1"/>
    <col min="16135" max="16135" width="21.5703125" style="967" customWidth="1"/>
    <col min="16136" max="16136" width="14.42578125" style="967" customWidth="1"/>
    <col min="16137" max="16137" width="19.85546875" style="967" customWidth="1"/>
    <col min="16138" max="16138" width="21.5703125" style="967" customWidth="1"/>
    <col min="16139" max="16139" width="14.42578125" style="967" customWidth="1"/>
    <col min="16140" max="16140" width="19.85546875" style="967" customWidth="1"/>
    <col min="16141" max="16141" width="21.5703125" style="967" customWidth="1"/>
    <col min="16142" max="16142" width="14.42578125" style="967" customWidth="1"/>
    <col min="16143" max="16144" width="0" style="967" hidden="1" customWidth="1"/>
    <col min="16145" max="16145" width="4" style="967" customWidth="1"/>
    <col min="16146" max="16151" width="9.140625" style="967" customWidth="1"/>
    <col min="16152" max="16384" width="11.42578125" style="967"/>
  </cols>
  <sheetData>
    <row r="1" spans="1:23" s="897" customFormat="1" ht="2.25" customHeight="1">
      <c r="B1" s="898"/>
      <c r="C1" s="899"/>
      <c r="D1" s="899"/>
      <c r="E1" s="899"/>
      <c r="F1" s="899"/>
      <c r="G1" s="899"/>
      <c r="H1" s="899"/>
      <c r="I1" s="899"/>
      <c r="J1" s="899"/>
      <c r="K1" s="899"/>
      <c r="L1" s="899"/>
      <c r="M1" s="899"/>
      <c r="N1" s="899"/>
      <c r="O1" s="899"/>
      <c r="P1" s="899"/>
    </row>
    <row r="2" spans="1:23" s="897" customFormat="1" ht="39" customHeight="1">
      <c r="B2" s="1340" t="s">
        <v>1</v>
      </c>
      <c r="C2" s="1340"/>
      <c r="D2" s="1340"/>
      <c r="E2" s="1340"/>
      <c r="F2" s="1340"/>
      <c r="G2" s="1340"/>
      <c r="H2" s="1340"/>
      <c r="I2" s="1340"/>
      <c r="J2" s="1340"/>
      <c r="K2" s="1340"/>
      <c r="L2" s="1340"/>
      <c r="M2" s="1340"/>
      <c r="N2" s="1340"/>
      <c r="O2" s="1340"/>
      <c r="P2" s="1340"/>
    </row>
    <row r="3" spans="1:23" s="900" customFormat="1" ht="31.5" customHeight="1">
      <c r="B3" s="1340" t="s">
        <v>1276</v>
      </c>
      <c r="C3" s="1340"/>
      <c r="D3" s="1340"/>
      <c r="E3" s="1340"/>
      <c r="F3" s="1340"/>
      <c r="G3" s="1340"/>
      <c r="H3" s="1340"/>
      <c r="I3" s="1340"/>
      <c r="J3" s="1340"/>
      <c r="K3" s="1340"/>
      <c r="L3" s="1340"/>
      <c r="M3" s="1340"/>
      <c r="N3" s="1340"/>
      <c r="O3" s="1340"/>
      <c r="P3" s="1340"/>
    </row>
    <row r="4" spans="1:23" s="897" customFormat="1" ht="12" customHeight="1">
      <c r="A4" s="897" t="s">
        <v>1433</v>
      </c>
      <c r="B4" s="1340"/>
      <c r="C4" s="1340"/>
      <c r="D4" s="1340"/>
      <c r="E4" s="1340"/>
      <c r="F4" s="1340"/>
      <c r="G4" s="1340"/>
      <c r="H4" s="1340"/>
      <c r="I4" s="1340"/>
      <c r="J4" s="1340"/>
      <c r="K4" s="1340"/>
      <c r="L4" s="1340"/>
      <c r="M4" s="1340"/>
      <c r="N4" s="1340"/>
      <c r="O4" s="1340"/>
      <c r="P4" s="1340"/>
    </row>
    <row r="5" spans="1:23" s="901" customFormat="1" ht="33.75" customHeight="1">
      <c r="B5" s="1341" t="s">
        <v>588</v>
      </c>
      <c r="C5" s="1341"/>
      <c r="D5" s="1341"/>
      <c r="E5" s="1341"/>
      <c r="F5" s="1341"/>
      <c r="G5" s="1341"/>
      <c r="H5" s="1341"/>
      <c r="I5" s="1341"/>
      <c r="J5" s="1341"/>
      <c r="K5" s="1341"/>
      <c r="L5" s="1341"/>
      <c r="M5" s="1341"/>
      <c r="N5" s="1341"/>
      <c r="O5" s="1341"/>
      <c r="P5" s="1341"/>
    </row>
    <row r="6" spans="1:23" s="224" customFormat="1" ht="4.5" customHeight="1">
      <c r="Q6" s="902"/>
      <c r="V6" s="131"/>
      <c r="W6" s="131"/>
    </row>
    <row r="7" spans="1:23" s="903" customFormat="1" ht="17.25" customHeight="1">
      <c r="B7" s="904"/>
      <c r="C7" s="1342" t="s">
        <v>1268</v>
      </c>
      <c r="D7" s="1342"/>
      <c r="E7" s="1342"/>
      <c r="F7" s="1342" t="s">
        <v>1269</v>
      </c>
      <c r="G7" s="1342"/>
      <c r="H7" s="1342"/>
      <c r="I7" s="1342" t="str">
        <f>"DIC-19"</f>
        <v>DIC-19</v>
      </c>
      <c r="J7" s="1342"/>
      <c r="K7" s="1342"/>
      <c r="L7" s="1342" t="str">
        <f>UPPER("may-20")</f>
        <v>MAY-20</v>
      </c>
      <c r="M7" s="1342"/>
      <c r="N7" s="1342"/>
      <c r="O7" s="851" t="s">
        <v>1249</v>
      </c>
      <c r="P7" s="851"/>
      <c r="Q7" s="1346"/>
    </row>
    <row r="8" spans="1:23" s="881" customFormat="1" ht="33.75" customHeight="1">
      <c r="B8" s="905"/>
      <c r="C8" s="906" t="s">
        <v>1277</v>
      </c>
      <c r="D8" s="907" t="s">
        <v>1252</v>
      </c>
      <c r="E8" s="906" t="s">
        <v>1253</v>
      </c>
      <c r="F8" s="906" t="s">
        <v>1277</v>
      </c>
      <c r="G8" s="907" t="s">
        <v>1252</v>
      </c>
      <c r="H8" s="906" t="s">
        <v>1253</v>
      </c>
      <c r="I8" s="906" t="s">
        <v>1277</v>
      </c>
      <c r="J8" s="907" t="s">
        <v>1252</v>
      </c>
      <c r="K8" s="906" t="s">
        <v>1253</v>
      </c>
      <c r="L8" s="906" t="s">
        <v>1277</v>
      </c>
      <c r="M8" s="907" t="s">
        <v>1252</v>
      </c>
      <c r="N8" s="906" t="s">
        <v>1253</v>
      </c>
      <c r="O8" s="908" t="s">
        <v>1254</v>
      </c>
      <c r="P8" s="908" t="s">
        <v>1255</v>
      </c>
      <c r="Q8" s="1346"/>
    </row>
    <row r="9" spans="1:23" s="224" customFormat="1" ht="3" customHeight="1">
      <c r="B9" s="909"/>
      <c r="Q9" s="910"/>
      <c r="V9" s="131"/>
      <c r="W9" s="131"/>
    </row>
    <row r="10" spans="1:23" s="432" customFormat="1" ht="22.5" customHeight="1">
      <c r="B10" s="911" t="s">
        <v>512</v>
      </c>
      <c r="C10" s="912"/>
      <c r="D10" s="912"/>
      <c r="E10" s="912"/>
      <c r="F10" s="912"/>
      <c r="G10" s="912"/>
      <c r="H10" s="912"/>
      <c r="I10" s="912"/>
      <c r="J10" s="912"/>
      <c r="K10" s="912"/>
      <c r="L10" s="912"/>
      <c r="M10" s="912"/>
      <c r="N10" s="912"/>
      <c r="Q10" s="913"/>
      <c r="V10" s="861"/>
    </row>
    <row r="11" spans="1:23" s="173" customFormat="1" ht="22.5" customHeight="1">
      <c r="A11" s="173" t="s">
        <v>1278</v>
      </c>
      <c r="B11" s="173" t="s">
        <v>40</v>
      </c>
      <c r="C11" s="508">
        <v>4487317</v>
      </c>
      <c r="D11" s="509">
        <v>0.2092</v>
      </c>
      <c r="E11" s="837">
        <v>2</v>
      </c>
      <c r="F11" s="508">
        <v>4012596.9292700002</v>
      </c>
      <c r="G11" s="509">
        <f t="shared" ref="G11:G24" si="0">+F11/F$45</f>
        <v>0.19084504937757932</v>
      </c>
      <c r="H11" s="508">
        <v>3</v>
      </c>
      <c r="I11" s="508">
        <v>3576076.8070399999</v>
      </c>
      <c r="J11" s="509">
        <f t="shared" ref="J11:J24" si="1">+I11/I$45</f>
        <v>0.1763997165032494</v>
      </c>
      <c r="K11" s="508">
        <v>3</v>
      </c>
      <c r="L11" s="508">
        <v>3160929.4950799998</v>
      </c>
      <c r="M11" s="509">
        <f t="shared" ref="M11:M19" si="2">+L11/L$45</f>
        <v>0.18170450570436103</v>
      </c>
      <c r="N11" s="508">
        <v>3</v>
      </c>
      <c r="O11" s="510">
        <v>0.55969157450581242</v>
      </c>
      <c r="P11" s="510">
        <v>0.56419935362288154</v>
      </c>
      <c r="Q11" s="914"/>
      <c r="V11" s="876"/>
    </row>
    <row r="12" spans="1:23" s="173" customFormat="1" ht="22.5" customHeight="1">
      <c r="A12" s="173" t="s">
        <v>1278</v>
      </c>
      <c r="B12" s="173" t="s">
        <v>163</v>
      </c>
      <c r="C12" s="508">
        <v>1456490</v>
      </c>
      <c r="D12" s="509">
        <v>6.7900000000000002E-2</v>
      </c>
      <c r="E12" s="837">
        <v>5</v>
      </c>
      <c r="F12" s="508">
        <v>1177499.6113699998</v>
      </c>
      <c r="G12" s="509">
        <f t="shared" si="0"/>
        <v>5.6003624444499266E-2</v>
      </c>
      <c r="H12" s="508">
        <v>5</v>
      </c>
      <c r="I12" s="508">
        <v>1100235.01229</v>
      </c>
      <c r="J12" s="509">
        <f t="shared" si="1"/>
        <v>5.4272084948743173E-2</v>
      </c>
      <c r="K12" s="508">
        <v>5</v>
      </c>
      <c r="L12" s="508">
        <v>903314.55489000003</v>
      </c>
      <c r="M12" s="509">
        <f t="shared" si="2"/>
        <v>5.1926601003698829E-2</v>
      </c>
      <c r="N12" s="508">
        <v>5</v>
      </c>
      <c r="O12" s="510">
        <v>0.436217337808954</v>
      </c>
      <c r="P12" s="510">
        <v>0.44036825497025167</v>
      </c>
      <c r="Q12" s="914"/>
      <c r="V12" s="876"/>
    </row>
    <row r="13" spans="1:23" s="173" customFormat="1" ht="22.5" customHeight="1">
      <c r="A13" s="173" t="s">
        <v>1278</v>
      </c>
      <c r="B13" s="173" t="s">
        <v>42</v>
      </c>
      <c r="C13" s="508">
        <v>3184105</v>
      </c>
      <c r="D13" s="509">
        <v>0.14849999999999999</v>
      </c>
      <c r="E13" s="837">
        <v>3</v>
      </c>
      <c r="F13" s="508">
        <v>2600412.1929000001</v>
      </c>
      <c r="G13" s="509">
        <f t="shared" si="0"/>
        <v>0.12367945300858957</v>
      </c>
      <c r="H13" s="508">
        <v>4</v>
      </c>
      <c r="I13" s="508">
        <v>2637176.59295</v>
      </c>
      <c r="J13" s="509">
        <f t="shared" si="1"/>
        <v>0.13008590935451397</v>
      </c>
      <c r="K13" s="508">
        <v>4</v>
      </c>
      <c r="L13" s="508">
        <v>2256944.5869499999</v>
      </c>
      <c r="M13" s="509">
        <f t="shared" si="2"/>
        <v>0.12973936976835476</v>
      </c>
      <c r="N13" s="508">
        <v>4</v>
      </c>
      <c r="O13" s="510">
        <v>0.57722051285499631</v>
      </c>
      <c r="P13" s="510">
        <v>0.58177895364359467</v>
      </c>
      <c r="Q13" s="914"/>
      <c r="V13" s="876"/>
    </row>
    <row r="14" spans="1:23" s="173" customFormat="1" ht="22.5" customHeight="1">
      <c r="A14" s="173" t="s">
        <v>1278</v>
      </c>
      <c r="B14" s="173" t="s">
        <v>44</v>
      </c>
      <c r="C14" s="508">
        <v>6938425</v>
      </c>
      <c r="D14" s="509">
        <v>0.32350000000000001</v>
      </c>
      <c r="E14" s="837">
        <v>1</v>
      </c>
      <c r="F14" s="508">
        <v>6684108.59088</v>
      </c>
      <c r="G14" s="509">
        <f t="shared" si="0"/>
        <v>0.31790609835901634</v>
      </c>
      <c r="H14" s="508">
        <v>1</v>
      </c>
      <c r="I14" s="508">
        <v>6548528.2970600007</v>
      </c>
      <c r="J14" s="509">
        <f t="shared" si="1"/>
        <v>0.32302397220350582</v>
      </c>
      <c r="K14" s="508">
        <v>1</v>
      </c>
      <c r="L14" s="508">
        <v>5745767.1255200002</v>
      </c>
      <c r="M14" s="509">
        <f t="shared" si="2"/>
        <v>0.3302926487477873</v>
      </c>
      <c r="N14" s="508">
        <v>1</v>
      </c>
      <c r="O14" s="510">
        <v>0.55822174160672589</v>
      </c>
      <c r="P14" s="510">
        <v>0.56272527265183214</v>
      </c>
      <c r="Q14" s="914"/>
      <c r="V14" s="876"/>
    </row>
    <row r="15" spans="1:23" s="173" customFormat="1" ht="22.5" customHeight="1">
      <c r="A15" s="173" t="s">
        <v>1278</v>
      </c>
      <c r="B15" s="173" t="s">
        <v>52</v>
      </c>
      <c r="C15" s="508">
        <v>3060669</v>
      </c>
      <c r="D15" s="509">
        <v>0.14269999999999999</v>
      </c>
      <c r="E15" s="837">
        <v>4</v>
      </c>
      <c r="F15" s="508">
        <v>4160588.7245900002</v>
      </c>
      <c r="G15" s="509">
        <f t="shared" si="0"/>
        <v>0.1978837582195512</v>
      </c>
      <c r="H15" s="508">
        <v>2</v>
      </c>
      <c r="I15" s="508">
        <v>4237002.1203800002</v>
      </c>
      <c r="J15" s="509">
        <f t="shared" si="1"/>
        <v>0.20900165549781455</v>
      </c>
      <c r="K15" s="508">
        <v>2</v>
      </c>
      <c r="L15" s="508">
        <v>3396943.4549600002</v>
      </c>
      <c r="M15" s="509">
        <f t="shared" si="2"/>
        <v>0.19527165422383125</v>
      </c>
      <c r="N15" s="508">
        <v>2</v>
      </c>
      <c r="O15" s="510">
        <v>0.75509676085870248</v>
      </c>
      <c r="P15" s="510">
        <v>0.76016929484962348</v>
      </c>
      <c r="Q15" s="914"/>
      <c r="V15" s="876"/>
    </row>
    <row r="16" spans="1:23" s="173" customFormat="1" ht="22.5" customHeight="1">
      <c r="A16" s="173" t="s">
        <v>1278</v>
      </c>
      <c r="B16" s="173" t="s">
        <v>50</v>
      </c>
      <c r="C16" s="508">
        <v>447788</v>
      </c>
      <c r="D16" s="509">
        <v>2.0899999999999998E-2</v>
      </c>
      <c r="E16" s="837">
        <v>7</v>
      </c>
      <c r="F16" s="508">
        <v>488392.02611999999</v>
      </c>
      <c r="G16" s="509">
        <f t="shared" si="0"/>
        <v>2.32286476771651E-2</v>
      </c>
      <c r="H16" s="508">
        <v>7</v>
      </c>
      <c r="I16" s="508">
        <v>307907.16181000002</v>
      </c>
      <c r="J16" s="509">
        <f t="shared" si="1"/>
        <v>1.5188358355636575E-2</v>
      </c>
      <c r="K16" s="508">
        <v>9</v>
      </c>
      <c r="L16" s="508">
        <v>277012.20595999999</v>
      </c>
      <c r="M16" s="509">
        <f t="shared" si="2"/>
        <v>1.5923912898526241E-2</v>
      </c>
      <c r="N16" s="508">
        <v>9</v>
      </c>
      <c r="O16" s="510">
        <v>-0.3235664998790172</v>
      </c>
      <c r="P16" s="510">
        <v>-0.32161148976306053</v>
      </c>
      <c r="Q16" s="914"/>
      <c r="V16" s="876"/>
    </row>
    <row r="17" spans="1:22" s="173" customFormat="1" ht="22.5" customHeight="1">
      <c r="A17" s="173" t="s">
        <v>1278</v>
      </c>
      <c r="B17" s="173" t="s">
        <v>46</v>
      </c>
      <c r="C17" s="508">
        <v>385106</v>
      </c>
      <c r="D17" s="509">
        <v>1.7999999999999999E-2</v>
      </c>
      <c r="E17" s="837">
        <v>8</v>
      </c>
      <c r="F17" s="508">
        <v>356467.90607999999</v>
      </c>
      <c r="G17" s="509">
        <f t="shared" si="0"/>
        <v>1.6954141254784946E-2</v>
      </c>
      <c r="H17" s="508">
        <v>9</v>
      </c>
      <c r="I17" s="508">
        <v>495943.17531000002</v>
      </c>
      <c r="J17" s="509">
        <f t="shared" si="1"/>
        <v>2.4463746235589948E-2</v>
      </c>
      <c r="K17" s="508">
        <v>7</v>
      </c>
      <c r="L17" s="508">
        <v>484244.5098</v>
      </c>
      <c r="M17" s="509">
        <f t="shared" si="2"/>
        <v>2.7836561818356122E-2</v>
      </c>
      <c r="N17" s="508">
        <v>6</v>
      </c>
      <c r="O17" s="510">
        <v>8.5569283588464939E-2</v>
      </c>
      <c r="P17" s="510">
        <v>8.8706767067044279E-2</v>
      </c>
      <c r="Q17" s="914"/>
      <c r="V17" s="876"/>
    </row>
    <row r="18" spans="1:22" s="173" customFormat="1" ht="22.5" customHeight="1">
      <c r="A18" s="173" t="s">
        <v>1278</v>
      </c>
      <c r="B18" s="173" t="s">
        <v>48</v>
      </c>
      <c r="C18" s="508">
        <v>900</v>
      </c>
      <c r="D18" s="509">
        <v>0</v>
      </c>
      <c r="E18" s="837">
        <v>19</v>
      </c>
      <c r="F18" s="508">
        <v>507.74446999999998</v>
      </c>
      <c r="G18" s="509">
        <f t="shared" si="0"/>
        <v>2.4149078553467281E-5</v>
      </c>
      <c r="H18" s="508">
        <v>19</v>
      </c>
      <c r="I18" s="508">
        <v>841.45709999999997</v>
      </c>
      <c r="J18" s="509">
        <f t="shared" si="1"/>
        <v>4.1507160471899252E-5</v>
      </c>
      <c r="K18" s="508">
        <v>19</v>
      </c>
      <c r="L18" s="508">
        <v>719.50509999999997</v>
      </c>
      <c r="M18" s="509">
        <f t="shared" si="2"/>
        <v>4.136040324555168E-5</v>
      </c>
      <c r="N18" s="508">
        <v>18</v>
      </c>
      <c r="O18" s="510">
        <v>-0.20713149754005755</v>
      </c>
      <c r="P18" s="510">
        <v>-0.2048399700763005</v>
      </c>
      <c r="Q18" s="914"/>
      <c r="V18" s="876"/>
    </row>
    <row r="19" spans="1:22" s="173" customFormat="1" ht="22.5" customHeight="1">
      <c r="A19" s="173" t="s">
        <v>1278</v>
      </c>
      <c r="B19" s="173" t="s">
        <v>54</v>
      </c>
      <c r="C19" s="508">
        <v>52791</v>
      </c>
      <c r="D19" s="509">
        <v>2.5000000000000001E-3</v>
      </c>
      <c r="E19" s="837">
        <v>13</v>
      </c>
      <c r="F19" s="508">
        <v>37656.62169</v>
      </c>
      <c r="G19" s="509">
        <f t="shared" si="0"/>
        <v>1.7910046666781223E-3</v>
      </c>
      <c r="H19" s="508">
        <v>14</v>
      </c>
      <c r="I19" s="508">
        <v>23947.436870000001</v>
      </c>
      <c r="J19" s="509">
        <f t="shared" si="1"/>
        <v>1.1812724677868508E-3</v>
      </c>
      <c r="K19" s="508">
        <v>14</v>
      </c>
      <c r="L19" s="508">
        <v>24887.172420000003</v>
      </c>
      <c r="M19" s="509">
        <f t="shared" si="2"/>
        <v>1.4306270892767436E-3</v>
      </c>
      <c r="N19" s="508">
        <v>14</v>
      </c>
      <c r="O19" s="510">
        <v>0.43423342520972685</v>
      </c>
      <c r="P19" s="510">
        <v>0.43837860851958177</v>
      </c>
      <c r="Q19" s="914"/>
      <c r="V19" s="876"/>
    </row>
    <row r="20" spans="1:22" s="173" customFormat="1" ht="22.5" customHeight="1">
      <c r="A20" s="173" t="s">
        <v>1278</v>
      </c>
      <c r="B20" s="173" t="s">
        <v>1279</v>
      </c>
      <c r="C20" s="508">
        <v>306385</v>
      </c>
      <c r="D20" s="509">
        <v>1.43E-2</v>
      </c>
      <c r="E20" s="837">
        <v>10</v>
      </c>
      <c r="F20" s="508">
        <v>324225.07175</v>
      </c>
      <c r="G20" s="509">
        <f t="shared" si="0"/>
        <v>1.5420624328403451E-2</v>
      </c>
      <c r="H20" s="508">
        <v>10</v>
      </c>
      <c r="I20" s="508">
        <v>2839.3094100000003</v>
      </c>
      <c r="J20" s="509">
        <f t="shared" si="1"/>
        <v>1.4005666041708319E-4</v>
      </c>
      <c r="K20" s="508">
        <v>16</v>
      </c>
      <c r="L20" s="837" t="s">
        <v>1259</v>
      </c>
      <c r="M20" s="862" t="s">
        <v>1259</v>
      </c>
      <c r="N20" s="837" t="s">
        <v>1259</v>
      </c>
      <c r="O20" s="510">
        <v>0.55396476596299982</v>
      </c>
      <c r="P20" s="510">
        <v>0.55845599361029175</v>
      </c>
      <c r="Q20" s="914"/>
      <c r="V20" s="876"/>
    </row>
    <row r="21" spans="1:22" s="173" customFormat="1" ht="22.5" customHeight="1">
      <c r="B21" s="173" t="s">
        <v>56</v>
      </c>
      <c r="C21" s="508">
        <v>42297</v>
      </c>
      <c r="D21" s="509">
        <v>2E-3</v>
      </c>
      <c r="E21" s="837">
        <v>14</v>
      </c>
      <c r="F21" s="508">
        <v>41461.66719</v>
      </c>
      <c r="G21" s="509">
        <f t="shared" si="0"/>
        <v>1.9719782628632608E-3</v>
      </c>
      <c r="H21" s="508">
        <v>13</v>
      </c>
      <c r="I21" s="508">
        <v>86447.862930000003</v>
      </c>
      <c r="J21" s="509">
        <f t="shared" si="1"/>
        <v>4.2642760030050979E-3</v>
      </c>
      <c r="K21" s="508">
        <v>11</v>
      </c>
      <c r="L21" s="508">
        <v>69567.261409999992</v>
      </c>
      <c r="M21" s="509">
        <f>+L21/L$45</f>
        <v>3.9990404301599889E-3</v>
      </c>
      <c r="N21" s="508">
        <v>11</v>
      </c>
      <c r="O21" s="510">
        <v>-6.7184239827332792E-2</v>
      </c>
      <c r="P21" s="510">
        <v>-6.4488240520475304E-2</v>
      </c>
      <c r="Q21" s="914"/>
      <c r="V21" s="876"/>
    </row>
    <row r="22" spans="1:22" s="173" customFormat="1" ht="22.5" customHeight="1">
      <c r="B22" s="173" t="s">
        <v>58</v>
      </c>
      <c r="C22" s="508">
        <v>480287</v>
      </c>
      <c r="D22" s="509">
        <v>2.24E-2</v>
      </c>
      <c r="E22" s="837">
        <v>6</v>
      </c>
      <c r="F22" s="508">
        <v>490562.03149000002</v>
      </c>
      <c r="G22" s="509">
        <f t="shared" si="0"/>
        <v>2.3331856344591013E-2</v>
      </c>
      <c r="H22" s="508">
        <v>6</v>
      </c>
      <c r="I22" s="508">
        <v>524619.88508000004</v>
      </c>
      <c r="J22" s="509">
        <f t="shared" si="1"/>
        <v>2.5878302954202785E-2</v>
      </c>
      <c r="K22" s="508">
        <v>6</v>
      </c>
      <c r="L22" s="508">
        <v>421360.73408999998</v>
      </c>
      <c r="M22" s="509">
        <f>+L22/L$45</f>
        <v>2.4221718336401053E-2</v>
      </c>
      <c r="N22" s="508">
        <v>7</v>
      </c>
      <c r="O22" s="510">
        <v>1.9807519859193641</v>
      </c>
      <c r="P22" s="510">
        <v>1.9893668760520793</v>
      </c>
      <c r="Q22" s="914"/>
      <c r="V22" s="876"/>
    </row>
    <row r="23" spans="1:22" s="173" customFormat="1" ht="22.5" customHeight="1">
      <c r="A23" s="173" t="s">
        <v>1278</v>
      </c>
      <c r="B23" s="173" t="s">
        <v>60</v>
      </c>
      <c r="C23" s="508">
        <v>361984</v>
      </c>
      <c r="D23" s="509">
        <v>1.6899999999999998E-2</v>
      </c>
      <c r="E23" s="893">
        <v>9</v>
      </c>
      <c r="F23" s="508">
        <v>409859.25811</v>
      </c>
      <c r="G23" s="509">
        <f t="shared" si="0"/>
        <v>1.9493512986885335E-2</v>
      </c>
      <c r="H23" s="508">
        <v>8</v>
      </c>
      <c r="I23" s="508">
        <v>424259.93031999998</v>
      </c>
      <c r="J23" s="509">
        <f t="shared" si="1"/>
        <v>2.0927775176641846E-2</v>
      </c>
      <c r="K23" s="508">
        <v>8</v>
      </c>
      <c r="L23" s="508">
        <v>359861.13487999997</v>
      </c>
      <c r="M23" s="509">
        <f>+L23/L$45</f>
        <v>2.0686443572170178E-2</v>
      </c>
      <c r="N23" s="508">
        <v>8</v>
      </c>
      <c r="O23" s="510">
        <v>0.61570768481785176</v>
      </c>
      <c r="P23" s="510">
        <v>0.6203773602074989</v>
      </c>
      <c r="Q23" s="914"/>
      <c r="V23" s="876"/>
    </row>
    <row r="24" spans="1:22" s="173" customFormat="1" ht="22.5" customHeight="1">
      <c r="A24" s="173" t="s">
        <v>1278</v>
      </c>
      <c r="B24" s="173" t="s">
        <v>62</v>
      </c>
      <c r="C24" s="508">
        <v>138897</v>
      </c>
      <c r="D24" s="509">
        <v>6.4999999999999997E-3</v>
      </c>
      <c r="E24" s="893">
        <v>11</v>
      </c>
      <c r="F24" s="508">
        <v>149469.97477999999</v>
      </c>
      <c r="G24" s="509">
        <f t="shared" si="0"/>
        <v>7.109013245081711E-3</v>
      </c>
      <c r="H24" s="508">
        <v>11</v>
      </c>
      <c r="I24" s="508">
        <v>211382.58894999998</v>
      </c>
      <c r="J24" s="509">
        <f t="shared" si="1"/>
        <v>1.0427021223676367E-2</v>
      </c>
      <c r="K24" s="508">
        <v>10</v>
      </c>
      <c r="L24" s="508">
        <v>222771.07456000001</v>
      </c>
      <c r="M24" s="509">
        <f>+L24/L$45</f>
        <v>1.2805887651451615E-2</v>
      </c>
      <c r="N24" s="508">
        <v>10</v>
      </c>
      <c r="O24" s="510">
        <v>0.32981709481232158</v>
      </c>
      <c r="P24" s="510">
        <v>0.33366049682044974</v>
      </c>
      <c r="Q24" s="914"/>
      <c r="V24" s="876"/>
    </row>
    <row r="25" spans="1:22" s="432" customFormat="1" ht="22.5" customHeight="1">
      <c r="B25" s="410" t="s">
        <v>513</v>
      </c>
      <c r="C25" s="508">
        <v>21343440</v>
      </c>
      <c r="D25" s="509">
        <v>0.99509999999999998</v>
      </c>
      <c r="E25" s="837"/>
      <c r="F25" s="507">
        <f>SUM(F11:F24)</f>
        <v>20933808.350690007</v>
      </c>
      <c r="G25" s="509">
        <f>SUM(G11:G24)</f>
        <v>0.99564291125424187</v>
      </c>
      <c r="H25" s="837"/>
      <c r="I25" s="507">
        <f>SUM(I11:I24)</f>
        <v>20177207.637499996</v>
      </c>
      <c r="J25" s="509">
        <f>SUM(J11:J24)</f>
        <v>0.99529565474525528</v>
      </c>
      <c r="K25" s="837"/>
      <c r="L25" s="507">
        <f>SUM(L11:L24)</f>
        <v>17324322.815620001</v>
      </c>
      <c r="M25" s="509">
        <f>SUM(M11:M24)</f>
        <v>0.99588033164762069</v>
      </c>
      <c r="N25" s="837"/>
      <c r="O25" s="871">
        <v>0.53519117467438493</v>
      </c>
      <c r="P25" s="871">
        <v>0.53962814338731691</v>
      </c>
      <c r="Q25" s="913"/>
      <c r="V25" s="861"/>
    </row>
    <row r="26" spans="1:22" s="173" customFormat="1" ht="12" customHeight="1">
      <c r="C26" s="837"/>
      <c r="D26" s="837"/>
      <c r="E26" s="837"/>
      <c r="F26" s="837"/>
      <c r="G26" s="837"/>
      <c r="H26" s="837"/>
      <c r="I26" s="837"/>
      <c r="J26" s="837"/>
      <c r="K26" s="837"/>
      <c r="L26" s="837"/>
      <c r="M26" s="837"/>
      <c r="N26" s="837"/>
      <c r="Q26" s="914"/>
      <c r="V26" s="876"/>
    </row>
    <row r="27" spans="1:22" s="432" customFormat="1" ht="22.5" customHeight="1">
      <c r="B27" s="868" t="s">
        <v>514</v>
      </c>
      <c r="C27" s="915"/>
      <c r="D27" s="915"/>
      <c r="E27" s="915"/>
      <c r="F27" s="915"/>
      <c r="G27" s="915"/>
      <c r="H27" s="915"/>
      <c r="I27" s="915"/>
      <c r="J27" s="915"/>
      <c r="K27" s="915"/>
      <c r="L27" s="915"/>
      <c r="M27" s="915"/>
      <c r="N27" s="915"/>
      <c r="Q27" s="913"/>
      <c r="V27" s="861"/>
    </row>
    <row r="28" spans="1:22" s="173" customFormat="1" ht="22.5" customHeight="1">
      <c r="B28" s="173" t="s">
        <v>69</v>
      </c>
      <c r="C28" s="508">
        <v>6762</v>
      </c>
      <c r="D28" s="509">
        <v>2.9999999999999997E-4</v>
      </c>
      <c r="E28" s="837">
        <v>15</v>
      </c>
      <c r="F28" s="508">
        <v>17582.83164</v>
      </c>
      <c r="G28" s="509">
        <f>+F28/F$45</f>
        <v>8.3626549879853925E-4</v>
      </c>
      <c r="H28" s="508">
        <v>15</v>
      </c>
      <c r="I28" s="508">
        <v>29846.26197</v>
      </c>
      <c r="J28" s="509">
        <f>+I28/I$45</f>
        <v>1.4722480624088073E-3</v>
      </c>
      <c r="K28" s="508">
        <v>13</v>
      </c>
      <c r="L28" s="508">
        <v>31610.606640000002</v>
      </c>
      <c r="M28" s="509">
        <f>+L28/L$45</f>
        <v>1.8171204588638963E-3</v>
      </c>
      <c r="N28" s="508">
        <v>12</v>
      </c>
      <c r="O28" s="510"/>
      <c r="P28" s="510"/>
      <c r="Q28" s="914"/>
      <c r="V28" s="876"/>
    </row>
    <row r="29" spans="1:22" s="173" customFormat="1" ht="22.5" customHeight="1">
      <c r="A29" s="173" t="s">
        <v>1278</v>
      </c>
      <c r="B29" s="173" t="s">
        <v>67</v>
      </c>
      <c r="C29" s="893">
        <v>88421</v>
      </c>
      <c r="D29" s="509">
        <v>4.1000000000000003E-3</v>
      </c>
      <c r="E29" s="893">
        <v>12</v>
      </c>
      <c r="F29" s="508">
        <v>62750.019700000004</v>
      </c>
      <c r="G29" s="509">
        <f>+F29/F$45</f>
        <v>2.9844838191283888E-3</v>
      </c>
      <c r="H29" s="508">
        <v>12</v>
      </c>
      <c r="I29" s="508">
        <v>50553.169259999995</v>
      </c>
      <c r="J29" s="509">
        <f>+I29/I$45</f>
        <v>2.4936725934547399E-3</v>
      </c>
      <c r="K29" s="508">
        <v>12</v>
      </c>
      <c r="L29" s="508">
        <v>27812.73086</v>
      </c>
      <c r="M29" s="509">
        <f>+L29/L$45</f>
        <v>1.5988014035336225E-3</v>
      </c>
      <c r="N29" s="508">
        <v>13</v>
      </c>
      <c r="O29" s="510">
        <v>5.2627553733118448E-2</v>
      </c>
      <c r="P29" s="510">
        <v>5.5669829899977374E-2</v>
      </c>
      <c r="Q29" s="914"/>
      <c r="V29" s="876"/>
    </row>
    <row r="30" spans="1:22" s="432" customFormat="1" ht="22.5" customHeight="1">
      <c r="B30" s="410" t="s">
        <v>513</v>
      </c>
      <c r="C30" s="508">
        <v>95183</v>
      </c>
      <c r="D30" s="509">
        <v>4.4000000000000003E-3</v>
      </c>
      <c r="E30" s="837"/>
      <c r="F30" s="507">
        <f>SUM(F28:F29)</f>
        <v>80332.851340000008</v>
      </c>
      <c r="G30" s="509">
        <f>SUM(G28:G29)</f>
        <v>3.8207493179269279E-3</v>
      </c>
      <c r="H30" s="837"/>
      <c r="I30" s="507">
        <f>SUM(I28:I29)</f>
        <v>80399.431229999987</v>
      </c>
      <c r="J30" s="509">
        <f>SUM(J28:J29)</f>
        <v>3.965920655863547E-3</v>
      </c>
      <c r="K30" s="837"/>
      <c r="L30" s="507">
        <f>SUM(L28:L29)</f>
        <v>59423.337500000001</v>
      </c>
      <c r="M30" s="509">
        <f>SUM(M28:M29)</f>
        <v>3.4159218623975186E-3</v>
      </c>
      <c r="N30" s="837"/>
      <c r="O30" s="871">
        <v>4.251941527676717E-3</v>
      </c>
      <c r="P30" s="871">
        <v>7.154403786427288E-3</v>
      </c>
      <c r="Q30" s="913"/>
      <c r="V30" s="861"/>
    </row>
    <row r="31" spans="1:22" s="173" customFormat="1" ht="12" customHeight="1">
      <c r="C31" s="837"/>
      <c r="D31" s="837"/>
      <c r="E31" s="837"/>
      <c r="F31" s="837"/>
      <c r="G31" s="837"/>
      <c r="H31" s="837"/>
      <c r="I31" s="837"/>
      <c r="J31" s="837"/>
      <c r="K31" s="837"/>
      <c r="L31" s="837"/>
      <c r="M31" s="837"/>
      <c r="N31" s="837"/>
      <c r="Q31" s="914"/>
      <c r="V31" s="876"/>
    </row>
    <row r="32" spans="1:22" s="432" customFormat="1" ht="22.5" customHeight="1">
      <c r="B32" s="868" t="s">
        <v>1280</v>
      </c>
      <c r="C32" s="915"/>
      <c r="D32" s="915"/>
      <c r="E32" s="915"/>
      <c r="F32" s="915"/>
      <c r="G32" s="915"/>
      <c r="H32" s="915"/>
      <c r="I32" s="915"/>
      <c r="J32" s="915"/>
      <c r="K32" s="915"/>
      <c r="L32" s="915"/>
      <c r="M32" s="915"/>
      <c r="N32" s="915"/>
      <c r="Q32" s="913"/>
      <c r="V32" s="861"/>
    </row>
    <row r="33" spans="1:23" s="173" customFormat="1" ht="22.5" customHeight="1">
      <c r="A33" s="173" t="s">
        <v>1278</v>
      </c>
      <c r="B33" s="173" t="s">
        <v>72</v>
      </c>
      <c r="C33" s="508">
        <v>4149</v>
      </c>
      <c r="D33" s="509">
        <v>2.0000000000000001E-4</v>
      </c>
      <c r="E33" s="837">
        <v>16</v>
      </c>
      <c r="F33" s="508">
        <v>3406.1938799999998</v>
      </c>
      <c r="G33" s="509">
        <f>+F33/F$45</f>
        <v>1.620036227602036E-4</v>
      </c>
      <c r="H33" s="508">
        <v>17</v>
      </c>
      <c r="I33" s="508">
        <v>2259.9529700000003</v>
      </c>
      <c r="J33" s="509">
        <f>+I33/I$45</f>
        <v>1.1147832799168887E-4</v>
      </c>
      <c r="K33" s="508">
        <v>17</v>
      </c>
      <c r="L33" s="508">
        <v>2068.57746</v>
      </c>
      <c r="M33" s="509">
        <f>+L33/L$45</f>
        <v>1.1891117643260492E-4</v>
      </c>
      <c r="N33" s="508">
        <v>16</v>
      </c>
      <c r="O33" s="510" t="e">
        <v>#VALUE!</v>
      </c>
      <c r="P33" s="510" t="e">
        <v>#VALUE!</v>
      </c>
      <c r="Q33" s="914"/>
      <c r="V33" s="876"/>
    </row>
    <row r="34" spans="1:23" s="432" customFormat="1" ht="22.5" customHeight="1">
      <c r="B34" s="410" t="s">
        <v>513</v>
      </c>
      <c r="C34" s="508">
        <v>4149</v>
      </c>
      <c r="D34" s="509">
        <v>2.0000000000000001E-4</v>
      </c>
      <c r="E34" s="837"/>
      <c r="F34" s="507">
        <f>SUM(F33:F33)</f>
        <v>3406.1938799999998</v>
      </c>
      <c r="G34" s="509">
        <f>SUM(G33:G33)</f>
        <v>1.620036227602036E-4</v>
      </c>
      <c r="H34" s="837"/>
      <c r="I34" s="507">
        <f>SUM(I33:I33)</f>
        <v>2259.9529700000003</v>
      </c>
      <c r="J34" s="509">
        <f>SUM(J33:J33)</f>
        <v>1.1147832799168887E-4</v>
      </c>
      <c r="K34" s="837"/>
      <c r="L34" s="507">
        <f>SUM(L33:L33)</f>
        <v>2068.57746</v>
      </c>
      <c r="M34" s="509">
        <f>SUM(M33:M33)</f>
        <v>1.1891117643260492E-4</v>
      </c>
      <c r="N34" s="837"/>
      <c r="O34" s="871">
        <v>0</v>
      </c>
      <c r="P34" s="871">
        <v>0</v>
      </c>
      <c r="Q34" s="913"/>
      <c r="V34" s="861"/>
    </row>
    <row r="35" spans="1:23" s="173" customFormat="1" ht="12" customHeight="1">
      <c r="C35" s="837"/>
      <c r="D35" s="837"/>
      <c r="E35" s="837"/>
      <c r="F35" s="837"/>
      <c r="G35" s="837"/>
      <c r="H35" s="837"/>
      <c r="I35" s="837"/>
      <c r="J35" s="837"/>
      <c r="K35" s="837"/>
      <c r="L35" s="837"/>
      <c r="M35" s="837"/>
      <c r="N35" s="837"/>
      <c r="Q35" s="914"/>
      <c r="V35" s="876"/>
    </row>
    <row r="36" spans="1:23" s="432" customFormat="1" ht="22.5" customHeight="1">
      <c r="B36" s="868" t="s">
        <v>1235</v>
      </c>
      <c r="C36" s="915"/>
      <c r="D36" s="915"/>
      <c r="E36" s="915"/>
      <c r="F36" s="915"/>
      <c r="G36" s="915"/>
      <c r="H36" s="915"/>
      <c r="I36" s="915"/>
      <c r="J36" s="915"/>
      <c r="K36" s="915"/>
      <c r="L36" s="915"/>
      <c r="M36" s="915"/>
      <c r="N36" s="915"/>
      <c r="Q36" s="913"/>
      <c r="V36" s="861"/>
    </row>
    <row r="37" spans="1:23" s="173" customFormat="1" ht="22.5" customHeight="1">
      <c r="A37" s="173" t="s">
        <v>1278</v>
      </c>
      <c r="B37" s="173" t="s">
        <v>86</v>
      </c>
      <c r="C37" s="508">
        <v>3195</v>
      </c>
      <c r="D37" s="509">
        <v>1E-4</v>
      </c>
      <c r="E37" s="837">
        <v>17</v>
      </c>
      <c r="F37" s="508">
        <v>6578.0209299999997</v>
      </c>
      <c r="G37" s="509">
        <f>+F37/F$45</f>
        <v>3.1286041217725504E-4</v>
      </c>
      <c r="H37" s="508">
        <v>16</v>
      </c>
      <c r="I37" s="508">
        <v>11803.844009999999</v>
      </c>
      <c r="J37" s="509">
        <f>+I37/I$45</f>
        <v>5.822567157711745E-4</v>
      </c>
      <c r="K37" s="508">
        <v>15</v>
      </c>
      <c r="L37" s="508">
        <v>9268.3759600000012</v>
      </c>
      <c r="M37" s="509">
        <f>+L37/L$45</f>
        <v>5.3278811663319298E-4</v>
      </c>
      <c r="N37" s="508">
        <v>15</v>
      </c>
      <c r="O37" s="510">
        <v>25.986730710049848</v>
      </c>
      <c r="P37" s="510">
        <v>26.064727041581783</v>
      </c>
      <c r="Q37" s="914"/>
      <c r="V37" s="876"/>
    </row>
    <row r="38" spans="1:23" s="173" customFormat="1" ht="22.5" customHeight="1">
      <c r="A38" s="173" t="s">
        <v>1278</v>
      </c>
      <c r="B38" s="173" t="s">
        <v>141</v>
      </c>
      <c r="C38" s="508">
        <v>1715</v>
      </c>
      <c r="D38" s="509">
        <v>1E-4</v>
      </c>
      <c r="E38" s="837">
        <v>18</v>
      </c>
      <c r="F38" s="508">
        <v>487.70299999999997</v>
      </c>
      <c r="G38" s="509">
        <f>+F38/F$45</f>
        <v>2.319587657500564E-5</v>
      </c>
      <c r="H38" s="508">
        <v>20</v>
      </c>
      <c r="I38" s="508">
        <v>0.56000000000000005</v>
      </c>
      <c r="J38" s="509">
        <f>+I38/I$45</f>
        <v>2.7623523367101644E-8</v>
      </c>
      <c r="K38" s="508">
        <v>20</v>
      </c>
      <c r="L38" s="508">
        <v>0</v>
      </c>
      <c r="M38" s="509">
        <f>+L38/L$45</f>
        <v>0</v>
      </c>
      <c r="N38" s="508">
        <v>21</v>
      </c>
      <c r="O38" s="510">
        <v>25.986730710049848</v>
      </c>
      <c r="P38" s="510">
        <v>26.064727041581783</v>
      </c>
      <c r="Q38" s="914"/>
      <c r="V38" s="876"/>
    </row>
    <row r="39" spans="1:23" s="432" customFormat="1" ht="22.5" customHeight="1">
      <c r="B39" s="410" t="s">
        <v>513</v>
      </c>
      <c r="C39" s="508">
        <v>4910</v>
      </c>
      <c r="D39" s="509">
        <v>2.0000000000000001E-4</v>
      </c>
      <c r="E39" s="837"/>
      <c r="F39" s="507">
        <f>SUM(F37:F38)</f>
        <v>7065.7239300000001</v>
      </c>
      <c r="G39" s="509">
        <f>SUM(G37:G38)</f>
        <v>3.3605628875226065E-4</v>
      </c>
      <c r="H39" s="837"/>
      <c r="I39" s="507">
        <f>SUM(I37:I38)</f>
        <v>11804.404009999998</v>
      </c>
      <c r="J39" s="509">
        <f>SUM(J37:J38)</f>
        <v>5.8228433929454165E-4</v>
      </c>
      <c r="K39" s="837"/>
      <c r="L39" s="507">
        <f>SUM(L37:L38)</f>
        <v>9268.3759600000012</v>
      </c>
      <c r="M39" s="509">
        <f>SUM(M37:M38)</f>
        <v>5.3278811663319298E-4</v>
      </c>
      <c r="N39" s="837"/>
      <c r="O39" s="871">
        <v>25.986730710049848</v>
      </c>
      <c r="P39" s="871">
        <v>26.064727041581783</v>
      </c>
      <c r="Q39" s="913"/>
      <c r="V39" s="861"/>
    </row>
    <row r="40" spans="1:23" s="432" customFormat="1" ht="11.25" customHeight="1">
      <c r="B40" s="410"/>
      <c r="C40" s="508"/>
      <c r="D40" s="509"/>
      <c r="E40" s="837"/>
      <c r="F40" s="508"/>
      <c r="G40" s="509"/>
      <c r="H40" s="837"/>
      <c r="I40" s="508"/>
      <c r="J40" s="509"/>
      <c r="K40" s="837"/>
      <c r="L40" s="508"/>
      <c r="M40" s="509"/>
      <c r="N40" s="837"/>
      <c r="O40" s="871"/>
      <c r="P40" s="871"/>
      <c r="Q40" s="913"/>
      <c r="V40" s="861"/>
    </row>
    <row r="41" spans="1:23" s="432" customFormat="1" ht="22.5" customHeight="1">
      <c r="B41" s="868" t="s">
        <v>520</v>
      </c>
      <c r="C41" s="915"/>
      <c r="D41" s="915"/>
      <c r="E41" s="915"/>
      <c r="F41" s="915"/>
      <c r="G41" s="915"/>
      <c r="H41" s="915"/>
      <c r="I41" s="915"/>
      <c r="J41" s="915"/>
      <c r="K41" s="915"/>
      <c r="L41" s="915"/>
      <c r="M41" s="915"/>
      <c r="N41" s="915"/>
      <c r="Q41" s="913"/>
      <c r="V41" s="861"/>
    </row>
    <row r="42" spans="1:23" s="173" customFormat="1" ht="22.5" customHeight="1">
      <c r="A42" s="173" t="s">
        <v>1278</v>
      </c>
      <c r="B42" s="173" t="s">
        <v>160</v>
      </c>
      <c r="C42" s="893" t="s">
        <v>1259</v>
      </c>
      <c r="D42" s="509" t="s">
        <v>1259</v>
      </c>
      <c r="E42" s="893" t="s">
        <v>1259</v>
      </c>
      <c r="F42" s="508">
        <v>804.84282999999994</v>
      </c>
      <c r="G42" s="509">
        <f>+F42/F$45</f>
        <v>3.8279516318247472E-5</v>
      </c>
      <c r="H42" s="508">
        <v>18</v>
      </c>
      <c r="I42" s="508">
        <v>905.41243999999995</v>
      </c>
      <c r="J42" s="509">
        <f>+I42/I$45</f>
        <v>4.4661931595008057E-5</v>
      </c>
      <c r="K42" s="508">
        <v>18</v>
      </c>
      <c r="L42" s="508">
        <v>905.41243999999995</v>
      </c>
      <c r="M42" s="509">
        <f>+L42/L$45</f>
        <v>5.2047196916239877E-5</v>
      </c>
      <c r="N42" s="508">
        <v>17</v>
      </c>
      <c r="O42" s="510">
        <v>25.986730710049848</v>
      </c>
      <c r="P42" s="510">
        <v>26.064727041581783</v>
      </c>
      <c r="Q42" s="914"/>
      <c r="V42" s="876"/>
    </row>
    <row r="43" spans="1:23" s="173" customFormat="1" ht="22.5" customHeight="1">
      <c r="B43" s="410" t="s">
        <v>513</v>
      </c>
      <c r="C43" s="893" t="s">
        <v>1259</v>
      </c>
      <c r="D43" s="509" t="s">
        <v>1259</v>
      </c>
      <c r="E43" s="893" t="s">
        <v>1259</v>
      </c>
      <c r="F43" s="507">
        <f>SUM(F42)</f>
        <v>804.84282999999994</v>
      </c>
      <c r="G43" s="509">
        <f>SUM(G42)</f>
        <v>3.8279516318247472E-5</v>
      </c>
      <c r="H43" s="508"/>
      <c r="I43" s="507">
        <f>SUM(I42)</f>
        <v>905.41243999999995</v>
      </c>
      <c r="J43" s="509">
        <f>SUM(J42)</f>
        <v>4.4661931595008057E-5</v>
      </c>
      <c r="K43" s="508"/>
      <c r="L43" s="507">
        <f>SUM(L42)</f>
        <v>905.41243999999995</v>
      </c>
      <c r="M43" s="509">
        <f>SUM(M42)</f>
        <v>5.2047196916239877E-5</v>
      </c>
      <c r="N43" s="508"/>
      <c r="O43" s="510"/>
      <c r="P43" s="510"/>
      <c r="Q43" s="914"/>
      <c r="V43" s="876"/>
    </row>
    <row r="44" spans="1:23" s="432" customFormat="1" ht="11.25" customHeight="1">
      <c r="B44" s="410"/>
      <c r="C44" s="508"/>
      <c r="D44" s="509"/>
      <c r="E44" s="837"/>
      <c r="F44" s="508"/>
      <c r="G44" s="509"/>
      <c r="H44" s="837"/>
      <c r="I44" s="508"/>
      <c r="J44" s="509"/>
      <c r="K44" s="837"/>
      <c r="L44" s="508"/>
      <c r="M44" s="509"/>
      <c r="N44" s="837"/>
      <c r="O44" s="871"/>
      <c r="P44" s="871"/>
      <c r="Q44" s="913"/>
      <c r="V44" s="861"/>
    </row>
    <row r="45" spans="1:23" s="432" customFormat="1" ht="22.5" customHeight="1">
      <c r="B45" s="868" t="s">
        <v>214</v>
      </c>
      <c r="C45" s="916">
        <v>21447683</v>
      </c>
      <c r="D45" s="917">
        <v>0.99999999999999978</v>
      </c>
      <c r="E45" s="915"/>
      <c r="F45" s="877">
        <f>+F25+F30+F34+F39+F43</f>
        <v>21025417.962670006</v>
      </c>
      <c r="G45" s="870">
        <f>+F45/F$45</f>
        <v>1</v>
      </c>
      <c r="H45" s="915"/>
      <c r="I45" s="877">
        <f>+I25+I30+I34+I39+I43</f>
        <v>20272576.838149998</v>
      </c>
      <c r="J45" s="870">
        <f>+I45/I$45</f>
        <v>1</v>
      </c>
      <c r="K45" s="915"/>
      <c r="L45" s="877">
        <f>+L25+L30+L34+L39+L43</f>
        <v>17395988.518979996</v>
      </c>
      <c r="M45" s="870">
        <f>+L45/L$45</f>
        <v>1</v>
      </c>
      <c r="N45" s="915"/>
      <c r="O45" s="871">
        <v>0.5311775114243773</v>
      </c>
      <c r="P45" s="871">
        <v>0.5356028799545054</v>
      </c>
      <c r="Q45" s="918"/>
      <c r="V45" s="861"/>
    </row>
    <row r="46" spans="1:23" s="131" customFormat="1" ht="4.5" customHeight="1" thickBot="1">
      <c r="B46" s="919"/>
      <c r="C46" s="920"/>
      <c r="D46" s="919"/>
      <c r="E46" s="919"/>
      <c r="F46" s="920"/>
      <c r="G46" s="919"/>
      <c r="H46" s="919"/>
      <c r="I46" s="920"/>
      <c r="J46" s="919"/>
      <c r="K46" s="919"/>
      <c r="L46" s="920"/>
      <c r="M46" s="919"/>
      <c r="N46" s="919"/>
      <c r="O46" s="919"/>
      <c r="P46" s="921"/>
    </row>
    <row r="47" spans="1:23" s="224" customFormat="1" ht="14.25" customHeight="1" thickTop="1">
      <c r="B47" s="881" t="s">
        <v>1281</v>
      </c>
      <c r="C47" s="922"/>
      <c r="D47" s="923"/>
      <c r="E47" s="922"/>
      <c r="F47" s="922"/>
      <c r="G47" s="923"/>
      <c r="H47" s="387"/>
      <c r="I47" s="387"/>
      <c r="J47" s="522"/>
      <c r="K47" s="387"/>
      <c r="L47" s="387"/>
      <c r="M47" s="522"/>
      <c r="N47" s="387"/>
      <c r="O47" s="522"/>
      <c r="P47" s="522"/>
      <c r="V47" s="131"/>
      <c r="W47" s="131"/>
    </row>
    <row r="48" spans="1:23" s="224" customFormat="1" ht="14.25" customHeight="1">
      <c r="B48" s="881" t="s">
        <v>1282</v>
      </c>
      <c r="C48" s="922"/>
      <c r="D48" s="923"/>
      <c r="E48" s="922"/>
      <c r="F48" s="922"/>
      <c r="G48" s="923"/>
      <c r="H48" s="387"/>
      <c r="I48" s="387"/>
      <c r="J48" s="522"/>
      <c r="K48" s="387"/>
      <c r="L48" s="387"/>
      <c r="M48" s="522"/>
      <c r="N48" s="387"/>
      <c r="O48" s="522"/>
      <c r="P48" s="522"/>
      <c r="V48" s="131"/>
      <c r="W48" s="131"/>
    </row>
    <row r="49" spans="2:23" s="224" customFormat="1">
      <c r="C49" s="387"/>
      <c r="D49" s="522"/>
      <c r="E49" s="387"/>
      <c r="F49" s="387"/>
      <c r="G49" s="522"/>
      <c r="H49" s="387"/>
      <c r="I49" s="387"/>
      <c r="J49" s="522"/>
      <c r="K49" s="387"/>
      <c r="L49" s="387"/>
      <c r="M49" s="522"/>
      <c r="N49" s="387"/>
      <c r="O49" s="522"/>
      <c r="P49" s="522"/>
      <c r="V49" s="131"/>
      <c r="W49" s="131"/>
    </row>
    <row r="50" spans="2:23" s="224" customFormat="1">
      <c r="C50" s="387"/>
      <c r="D50" s="522"/>
      <c r="E50" s="387"/>
      <c r="F50" s="387"/>
      <c r="G50" s="522"/>
      <c r="H50" s="387"/>
      <c r="I50" s="387"/>
      <c r="J50" s="522"/>
      <c r="K50" s="387"/>
      <c r="L50" s="387"/>
      <c r="M50" s="522"/>
      <c r="N50" s="387"/>
      <c r="O50" s="522"/>
      <c r="P50" s="522"/>
      <c r="V50" s="131"/>
      <c r="W50" s="131"/>
    </row>
    <row r="51" spans="2:23" s="224" customFormat="1">
      <c r="C51" s="387"/>
      <c r="D51" s="522"/>
      <c r="E51" s="387"/>
      <c r="F51" s="387"/>
      <c r="G51" s="522"/>
      <c r="H51" s="387"/>
      <c r="I51" s="387"/>
      <c r="J51" s="522"/>
      <c r="K51" s="387"/>
      <c r="L51" s="387"/>
      <c r="M51" s="522"/>
      <c r="N51" s="387"/>
      <c r="O51" s="522"/>
      <c r="P51" s="522"/>
      <c r="V51" s="131"/>
      <c r="W51" s="131"/>
    </row>
    <row r="52" spans="2:23" s="224" customFormat="1">
      <c r="C52" s="387"/>
      <c r="D52" s="522"/>
      <c r="E52" s="387"/>
      <c r="F52" s="387"/>
      <c r="G52" s="522"/>
      <c r="H52" s="387"/>
      <c r="I52" s="387"/>
      <c r="J52" s="522"/>
      <c r="K52" s="387"/>
      <c r="L52" s="387"/>
      <c r="M52" s="522"/>
      <c r="N52" s="387"/>
      <c r="O52" s="522"/>
      <c r="P52" s="522"/>
      <c r="V52" s="131"/>
      <c r="W52" s="131"/>
    </row>
    <row r="53" spans="2:23" s="224" customFormat="1">
      <c r="C53" s="387"/>
      <c r="D53" s="522"/>
      <c r="E53" s="387"/>
      <c r="F53" s="387"/>
      <c r="G53" s="522"/>
      <c r="H53" s="387"/>
      <c r="I53" s="387"/>
      <c r="J53" s="522"/>
      <c r="K53" s="387"/>
      <c r="L53" s="387"/>
      <c r="M53" s="522"/>
      <c r="N53" s="387"/>
      <c r="O53" s="522"/>
      <c r="P53" s="522"/>
      <c r="V53" s="131"/>
      <c r="W53" s="131"/>
    </row>
    <row r="54" spans="2:23" s="224" customFormat="1">
      <c r="C54" s="387"/>
      <c r="D54" s="522"/>
      <c r="E54" s="387"/>
      <c r="F54" s="387"/>
      <c r="G54" s="522"/>
      <c r="H54" s="387"/>
      <c r="I54" s="387"/>
      <c r="J54" s="522"/>
      <c r="K54" s="387"/>
      <c r="L54" s="387"/>
      <c r="M54" s="522"/>
      <c r="N54" s="387"/>
      <c r="O54" s="522"/>
      <c r="P54" s="522"/>
      <c r="V54" s="131"/>
      <c r="W54" s="131"/>
    </row>
    <row r="55" spans="2:23" s="224" customFormat="1">
      <c r="C55" s="387"/>
      <c r="D55" s="522"/>
      <c r="E55" s="387"/>
      <c r="F55" s="387"/>
      <c r="G55" s="522"/>
      <c r="H55" s="387"/>
      <c r="I55" s="387"/>
      <c r="J55" s="522"/>
      <c r="K55" s="387"/>
      <c r="L55" s="387"/>
      <c r="M55" s="522"/>
      <c r="N55" s="387"/>
      <c r="O55" s="522"/>
      <c r="P55" s="522"/>
      <c r="V55" s="131"/>
      <c r="W55" s="131"/>
    </row>
    <row r="56" spans="2:23" s="224" customFormat="1">
      <c r="C56" s="387"/>
      <c r="D56" s="522"/>
      <c r="E56" s="387"/>
      <c r="F56" s="387"/>
      <c r="G56" s="522"/>
      <c r="H56" s="387"/>
      <c r="I56" s="387"/>
      <c r="J56" s="522"/>
      <c r="K56" s="387"/>
      <c r="L56" s="387"/>
      <c r="M56" s="522"/>
      <c r="N56" s="387"/>
      <c r="O56" s="522"/>
      <c r="P56" s="522"/>
      <c r="V56" s="131"/>
      <c r="W56" s="131"/>
    </row>
    <row r="57" spans="2:23" s="224" customFormat="1">
      <c r="C57" s="387"/>
      <c r="D57" s="522"/>
      <c r="E57" s="387"/>
      <c r="F57" s="387"/>
      <c r="G57" s="522"/>
      <c r="H57" s="387"/>
      <c r="I57" s="387"/>
      <c r="J57" s="522"/>
      <c r="K57" s="387"/>
      <c r="L57" s="387"/>
      <c r="M57" s="522"/>
      <c r="N57" s="387"/>
      <c r="O57" s="522"/>
      <c r="P57" s="522"/>
      <c r="V57" s="131"/>
      <c r="W57" s="131"/>
    </row>
    <row r="58" spans="2:23" s="224" customFormat="1">
      <c r="C58" s="387"/>
      <c r="D58" s="522"/>
      <c r="E58" s="387"/>
      <c r="F58" s="387"/>
      <c r="G58" s="522"/>
      <c r="H58" s="387"/>
      <c r="I58" s="387"/>
      <c r="J58" s="522"/>
      <c r="K58" s="387"/>
      <c r="L58" s="387"/>
      <c r="M58" s="522"/>
      <c r="N58" s="387"/>
      <c r="O58" s="522"/>
      <c r="P58" s="522"/>
      <c r="V58" s="131"/>
      <c r="W58" s="131"/>
    </row>
    <row r="59" spans="2:23" s="224" customFormat="1">
      <c r="C59" s="387"/>
      <c r="D59" s="522"/>
      <c r="E59" s="387"/>
      <c r="F59" s="387"/>
      <c r="G59" s="522"/>
      <c r="H59" s="387"/>
      <c r="I59" s="387"/>
      <c r="J59" s="522"/>
      <c r="K59" s="387"/>
      <c r="L59" s="387"/>
      <c r="M59" s="522"/>
      <c r="N59" s="387"/>
      <c r="O59" s="522"/>
      <c r="P59" s="522"/>
      <c r="V59" s="131"/>
      <c r="W59" s="131"/>
    </row>
    <row r="60" spans="2:23" s="224" customFormat="1">
      <c r="C60" s="387"/>
      <c r="D60" s="522"/>
      <c r="E60" s="387"/>
      <c r="F60" s="387"/>
      <c r="G60" s="522"/>
      <c r="H60" s="387"/>
      <c r="I60" s="387"/>
      <c r="J60" s="522"/>
      <c r="K60" s="387"/>
      <c r="L60" s="387"/>
      <c r="M60" s="522"/>
      <c r="N60" s="387"/>
      <c r="O60" s="522"/>
      <c r="P60" s="522"/>
      <c r="V60" s="131"/>
      <c r="W60" s="131"/>
    </row>
    <row r="61" spans="2:23" s="224" customFormat="1">
      <c r="C61" s="387"/>
      <c r="D61" s="522"/>
      <c r="E61" s="387"/>
      <c r="F61" s="387"/>
      <c r="G61" s="522"/>
      <c r="H61" s="387"/>
      <c r="I61" s="387"/>
      <c r="J61" s="522"/>
      <c r="K61" s="387"/>
      <c r="L61" s="387"/>
      <c r="M61" s="522"/>
      <c r="N61" s="387"/>
      <c r="O61" s="522"/>
      <c r="P61" s="522"/>
      <c r="V61" s="131"/>
      <c r="W61" s="131"/>
    </row>
    <row r="62" spans="2:23" s="224" customFormat="1">
      <c r="C62" s="387"/>
      <c r="D62" s="522"/>
      <c r="E62" s="387"/>
      <c r="F62" s="387"/>
      <c r="G62" s="522"/>
      <c r="H62" s="387"/>
      <c r="I62" s="387"/>
      <c r="J62" s="522"/>
      <c r="K62" s="387"/>
      <c r="L62" s="387"/>
      <c r="M62" s="522"/>
      <c r="N62" s="387"/>
      <c r="O62" s="522"/>
      <c r="P62" s="522"/>
      <c r="V62" s="131"/>
      <c r="W62" s="131"/>
    </row>
    <row r="63" spans="2:23" s="224" customFormat="1">
      <c r="C63" s="387"/>
      <c r="D63" s="522"/>
      <c r="E63" s="387"/>
      <c r="F63" s="387"/>
      <c r="G63" s="522"/>
      <c r="H63" s="387"/>
      <c r="I63" s="387"/>
      <c r="J63" s="522"/>
      <c r="K63" s="387"/>
      <c r="L63" s="387"/>
      <c r="M63" s="522"/>
      <c r="N63" s="387"/>
      <c r="O63" s="522"/>
      <c r="P63" s="522"/>
      <c r="V63" s="131"/>
      <c r="W63" s="131"/>
    </row>
    <row r="64" spans="2:23" s="224" customFormat="1">
      <c r="B64" s="882"/>
      <c r="C64" s="387"/>
      <c r="D64" s="522"/>
      <c r="E64" s="387"/>
      <c r="F64" s="387"/>
      <c r="G64" s="522"/>
      <c r="H64" s="387"/>
      <c r="I64" s="387"/>
      <c r="J64" s="522"/>
      <c r="K64" s="387"/>
      <c r="L64" s="387"/>
      <c r="M64" s="522"/>
      <c r="N64" s="387"/>
      <c r="O64" s="522"/>
      <c r="P64" s="522"/>
      <c r="V64" s="131"/>
      <c r="W64" s="131"/>
    </row>
    <row r="65" spans="2:23" s="224" customFormat="1">
      <c r="B65" s="882"/>
      <c r="C65" s="387"/>
      <c r="D65" s="522"/>
      <c r="E65" s="387"/>
      <c r="F65" s="387"/>
      <c r="G65" s="522"/>
      <c r="H65" s="387"/>
      <c r="I65" s="387"/>
      <c r="J65" s="522"/>
      <c r="K65" s="387"/>
      <c r="L65" s="387"/>
      <c r="M65" s="522"/>
      <c r="N65" s="387"/>
      <c r="O65" s="522"/>
      <c r="P65" s="522"/>
      <c r="V65" s="131"/>
      <c r="W65" s="131"/>
    </row>
    <row r="66" spans="2:23" s="224" customFormat="1">
      <c r="B66" s="882"/>
      <c r="C66" s="387"/>
      <c r="D66" s="522"/>
      <c r="E66" s="387"/>
      <c r="F66" s="387"/>
      <c r="G66" s="522"/>
      <c r="H66" s="387"/>
      <c r="I66" s="387"/>
      <c r="J66" s="522"/>
      <c r="K66" s="387"/>
      <c r="L66" s="387"/>
      <c r="M66" s="522"/>
      <c r="N66" s="387"/>
      <c r="O66" s="522"/>
      <c r="P66" s="522"/>
      <c r="V66" s="131"/>
      <c r="W66" s="131"/>
    </row>
    <row r="67" spans="2:23" s="224" customFormat="1">
      <c r="B67" s="882"/>
      <c r="C67" s="387"/>
      <c r="D67" s="522"/>
      <c r="E67" s="387"/>
      <c r="F67" s="387"/>
      <c r="G67" s="522"/>
      <c r="H67" s="387"/>
      <c r="I67" s="387"/>
      <c r="J67" s="522"/>
      <c r="K67" s="387"/>
      <c r="L67" s="387"/>
      <c r="M67" s="522"/>
      <c r="N67" s="387"/>
      <c r="O67" s="522"/>
      <c r="P67" s="522"/>
      <c r="V67" s="131"/>
      <c r="W67" s="131"/>
    </row>
    <row r="68" spans="2:23" s="224" customFormat="1">
      <c r="B68" s="882"/>
      <c r="C68" s="387"/>
      <c r="D68" s="522"/>
      <c r="E68" s="387"/>
      <c r="F68" s="387"/>
      <c r="G68" s="522"/>
      <c r="H68" s="387"/>
      <c r="I68" s="387"/>
      <c r="J68" s="522"/>
      <c r="K68" s="387"/>
      <c r="L68" s="387"/>
      <c r="M68" s="522"/>
      <c r="N68" s="387"/>
      <c r="O68" s="522"/>
      <c r="P68" s="522"/>
      <c r="V68" s="131"/>
      <c r="W68" s="131"/>
    </row>
    <row r="69" spans="2:23" s="224" customFormat="1">
      <c r="B69" s="882"/>
      <c r="C69" s="387"/>
      <c r="D69" s="522"/>
      <c r="E69" s="387"/>
      <c r="F69" s="387"/>
      <c r="G69" s="522"/>
      <c r="H69" s="387"/>
      <c r="I69" s="387"/>
      <c r="J69" s="522"/>
      <c r="K69" s="387"/>
      <c r="L69" s="387"/>
      <c r="M69" s="522"/>
      <c r="N69" s="387"/>
      <c r="O69" s="522"/>
      <c r="P69" s="522"/>
      <c r="V69" s="131"/>
      <c r="W69" s="131"/>
    </row>
    <row r="70" spans="2:23" s="224" customFormat="1">
      <c r="B70" s="882"/>
      <c r="C70" s="387"/>
      <c r="D70" s="522"/>
      <c r="E70" s="387"/>
      <c r="F70" s="387"/>
      <c r="G70" s="522"/>
      <c r="H70" s="387"/>
      <c r="I70" s="387"/>
      <c r="J70" s="522"/>
      <c r="K70" s="387"/>
      <c r="L70" s="387"/>
      <c r="M70" s="522"/>
      <c r="N70" s="387"/>
      <c r="O70" s="522"/>
      <c r="P70" s="522"/>
      <c r="V70" s="131"/>
      <c r="W70" s="131"/>
    </row>
    <row r="71" spans="2:23">
      <c r="B71" s="232"/>
      <c r="C71" s="229"/>
      <c r="D71" s="216"/>
      <c r="E71" s="229"/>
      <c r="F71" s="229"/>
      <c r="G71" s="216"/>
      <c r="H71" s="229"/>
      <c r="I71" s="229"/>
      <c r="J71" s="216"/>
      <c r="K71" s="229"/>
      <c r="L71" s="229"/>
      <c r="M71" s="216"/>
      <c r="N71" s="229"/>
      <c r="O71" s="216"/>
      <c r="P71" s="216"/>
    </row>
    <row r="72" spans="2:23">
      <c r="B72" s="232"/>
      <c r="C72" s="229"/>
      <c r="D72" s="216"/>
      <c r="E72" s="229"/>
      <c r="F72" s="229"/>
      <c r="G72" s="216"/>
      <c r="H72" s="229"/>
      <c r="I72" s="229"/>
      <c r="J72" s="216"/>
      <c r="K72" s="229"/>
      <c r="L72" s="229"/>
      <c r="M72" s="216"/>
      <c r="N72" s="229"/>
      <c r="O72" s="216"/>
      <c r="P72" s="216"/>
    </row>
    <row r="73" spans="2:23">
      <c r="B73" s="232"/>
      <c r="C73" s="229"/>
      <c r="D73" s="216"/>
      <c r="E73" s="229"/>
      <c r="F73" s="229"/>
      <c r="G73" s="216"/>
      <c r="H73" s="229"/>
      <c r="I73" s="229"/>
      <c r="J73" s="216"/>
      <c r="K73" s="229"/>
      <c r="L73" s="229"/>
      <c r="M73" s="216"/>
      <c r="N73" s="229"/>
      <c r="O73" s="216"/>
      <c r="P73" s="216"/>
    </row>
    <row r="74" spans="2:23">
      <c r="B74" s="232"/>
      <c r="C74" s="229"/>
      <c r="D74" s="216"/>
      <c r="E74" s="229"/>
      <c r="F74" s="229"/>
      <c r="G74" s="216"/>
      <c r="H74" s="229"/>
      <c r="I74" s="229"/>
      <c r="J74" s="216"/>
      <c r="K74" s="229"/>
      <c r="L74" s="229"/>
      <c r="M74" s="216"/>
      <c r="N74" s="229"/>
      <c r="O74" s="216"/>
      <c r="P74" s="216"/>
    </row>
    <row r="75" spans="2:23">
      <c r="B75" s="232"/>
      <c r="C75" s="229"/>
      <c r="D75" s="216"/>
      <c r="E75" s="229"/>
      <c r="F75" s="229"/>
      <c r="G75" s="216"/>
      <c r="H75" s="229"/>
      <c r="I75" s="229"/>
      <c r="J75" s="216"/>
      <c r="K75" s="229"/>
      <c r="L75" s="229"/>
      <c r="M75" s="216"/>
      <c r="N75" s="229"/>
      <c r="O75" s="216"/>
      <c r="P75" s="216"/>
    </row>
    <row r="76" spans="2:23">
      <c r="B76" s="232"/>
      <c r="C76" s="229"/>
      <c r="D76" s="216"/>
      <c r="E76" s="229"/>
      <c r="F76" s="229"/>
      <c r="G76" s="216"/>
      <c r="H76" s="229"/>
      <c r="I76" s="229"/>
      <c r="J76" s="216"/>
      <c r="K76" s="229"/>
      <c r="L76" s="229"/>
      <c r="M76" s="216"/>
      <c r="N76" s="229"/>
      <c r="O76" s="216"/>
      <c r="P76" s="216"/>
    </row>
    <row r="77" spans="2:23">
      <c r="B77" s="232"/>
      <c r="C77" s="229"/>
      <c r="D77" s="216"/>
      <c r="E77" s="229"/>
      <c r="F77" s="229"/>
      <c r="G77" s="216"/>
      <c r="H77" s="229"/>
      <c r="I77" s="229"/>
      <c r="J77" s="216"/>
      <c r="K77" s="229"/>
      <c r="L77" s="229"/>
      <c r="M77" s="216"/>
      <c r="N77" s="229"/>
      <c r="O77" s="216"/>
      <c r="P77" s="216"/>
    </row>
    <row r="78" spans="2:23">
      <c r="B78" s="232"/>
      <c r="C78" s="229"/>
      <c r="D78" s="216"/>
      <c r="E78" s="229"/>
      <c r="F78" s="229"/>
      <c r="G78" s="216"/>
      <c r="H78" s="229"/>
      <c r="I78" s="229"/>
      <c r="J78" s="216"/>
      <c r="K78" s="229"/>
      <c r="L78" s="229"/>
      <c r="M78" s="216"/>
      <c r="N78" s="229"/>
      <c r="O78" s="216"/>
      <c r="P78" s="216"/>
    </row>
    <row r="79" spans="2:23">
      <c r="B79" s="232"/>
      <c r="C79" s="229"/>
      <c r="D79" s="216"/>
      <c r="E79" s="229"/>
      <c r="F79" s="229"/>
      <c r="G79" s="216"/>
      <c r="H79" s="229"/>
      <c r="I79" s="229"/>
      <c r="J79" s="216"/>
      <c r="K79" s="229"/>
      <c r="L79" s="229"/>
      <c r="M79" s="216"/>
      <c r="N79" s="229"/>
      <c r="O79" s="216"/>
      <c r="P79" s="216"/>
    </row>
    <row r="80" spans="2:23">
      <c r="B80" s="232"/>
      <c r="C80" s="229"/>
      <c r="D80" s="216"/>
      <c r="E80" s="229"/>
      <c r="F80" s="229"/>
      <c r="G80" s="216"/>
      <c r="H80" s="229"/>
      <c r="I80" s="229"/>
      <c r="J80" s="216"/>
      <c r="K80" s="229"/>
      <c r="L80" s="229"/>
      <c r="M80" s="216"/>
      <c r="N80" s="229"/>
      <c r="O80" s="216"/>
      <c r="P80" s="216"/>
    </row>
    <row r="81" spans="2:16">
      <c r="B81" s="232"/>
      <c r="C81" s="229"/>
      <c r="D81" s="216"/>
      <c r="E81" s="229"/>
      <c r="F81" s="229"/>
      <c r="G81" s="216"/>
      <c r="H81" s="229"/>
      <c r="I81" s="229"/>
      <c r="J81" s="216"/>
      <c r="K81" s="229"/>
      <c r="L81" s="229"/>
      <c r="M81" s="216"/>
      <c r="N81" s="229"/>
      <c r="O81" s="216"/>
      <c r="P81" s="216"/>
    </row>
    <row r="82" spans="2:16">
      <c r="B82" s="232"/>
      <c r="C82" s="229"/>
      <c r="D82" s="216"/>
      <c r="E82" s="229"/>
      <c r="F82" s="229"/>
      <c r="G82" s="216"/>
      <c r="H82" s="229"/>
      <c r="I82" s="229"/>
      <c r="J82" s="216"/>
      <c r="K82" s="229"/>
      <c r="L82" s="229"/>
      <c r="M82" s="216"/>
      <c r="N82" s="229"/>
      <c r="O82" s="216"/>
      <c r="P82" s="216"/>
    </row>
    <row r="83" spans="2:16">
      <c r="B83" s="232"/>
      <c r="C83" s="229"/>
      <c r="D83" s="216"/>
      <c r="E83" s="229"/>
      <c r="F83" s="229"/>
      <c r="G83" s="216"/>
      <c r="H83" s="229"/>
      <c r="I83" s="229"/>
      <c r="J83" s="216"/>
      <c r="K83" s="229"/>
      <c r="L83" s="229"/>
      <c r="M83" s="216"/>
      <c r="N83" s="229"/>
      <c r="O83" s="216"/>
      <c r="P83" s="216"/>
    </row>
    <row r="84" spans="2:16">
      <c r="B84" s="232"/>
      <c r="C84" s="229"/>
      <c r="D84" s="216"/>
      <c r="E84" s="229"/>
      <c r="F84" s="229"/>
      <c r="G84" s="216"/>
      <c r="H84" s="229"/>
      <c r="I84" s="229"/>
      <c r="J84" s="216"/>
      <c r="K84" s="229"/>
      <c r="L84" s="229"/>
      <c r="M84" s="216"/>
      <c r="N84" s="229"/>
      <c r="O84" s="216"/>
      <c r="P84" s="216"/>
    </row>
    <row r="85" spans="2:16">
      <c r="B85" s="232"/>
      <c r="C85" s="229"/>
      <c r="D85" s="216"/>
      <c r="E85" s="229"/>
      <c r="F85" s="229"/>
      <c r="G85" s="216"/>
      <c r="H85" s="229"/>
      <c r="I85" s="229"/>
      <c r="J85" s="216"/>
      <c r="K85" s="229"/>
      <c r="L85" s="229"/>
      <c r="M85" s="216"/>
      <c r="N85" s="229"/>
      <c r="O85" s="216"/>
      <c r="P85" s="216"/>
    </row>
    <row r="86" spans="2:16">
      <c r="B86" s="232"/>
      <c r="C86" s="229"/>
      <c r="D86" s="216"/>
      <c r="E86" s="229"/>
      <c r="F86" s="229"/>
      <c r="G86" s="216"/>
      <c r="H86" s="229"/>
      <c r="I86" s="229"/>
      <c r="J86" s="216"/>
      <c r="K86" s="229"/>
      <c r="L86" s="229"/>
      <c r="M86" s="216"/>
      <c r="N86" s="229"/>
      <c r="O86" s="216"/>
      <c r="P86" s="216"/>
    </row>
    <row r="87" spans="2:16">
      <c r="B87" s="232"/>
      <c r="C87" s="229"/>
      <c r="D87" s="216"/>
      <c r="E87" s="229"/>
      <c r="F87" s="229"/>
      <c r="G87" s="216"/>
      <c r="H87" s="229"/>
      <c r="I87" s="229"/>
      <c r="J87" s="216"/>
      <c r="K87" s="229"/>
      <c r="L87" s="229"/>
      <c r="M87" s="216"/>
      <c r="N87" s="229"/>
      <c r="O87" s="216"/>
      <c r="P87" s="216"/>
    </row>
    <row r="88" spans="2:16">
      <c r="B88" s="232"/>
      <c r="C88" s="229"/>
      <c r="D88" s="216"/>
      <c r="E88" s="229"/>
      <c r="F88" s="229"/>
      <c r="G88" s="216"/>
      <c r="H88" s="229"/>
      <c r="I88" s="229"/>
      <c r="J88" s="216"/>
      <c r="K88" s="229"/>
      <c r="L88" s="229"/>
      <c r="M88" s="216"/>
      <c r="N88" s="229"/>
      <c r="O88" s="216"/>
      <c r="P88" s="216"/>
    </row>
    <row r="89" spans="2:16">
      <c r="B89" s="232"/>
      <c r="C89" s="229"/>
      <c r="D89" s="216"/>
      <c r="E89" s="229"/>
      <c r="F89" s="229"/>
      <c r="G89" s="216"/>
      <c r="H89" s="229"/>
      <c r="I89" s="229"/>
      <c r="J89" s="216"/>
      <c r="K89" s="229"/>
      <c r="L89" s="229"/>
      <c r="M89" s="216"/>
      <c r="N89" s="229"/>
      <c r="O89" s="216"/>
      <c r="P89" s="216"/>
    </row>
    <row r="90" spans="2:16">
      <c r="B90" s="232"/>
      <c r="C90" s="229"/>
      <c r="D90" s="216"/>
      <c r="E90" s="229"/>
      <c r="F90" s="229"/>
      <c r="G90" s="216"/>
      <c r="H90" s="229"/>
      <c r="I90" s="229"/>
      <c r="J90" s="216"/>
      <c r="K90" s="229"/>
      <c r="L90" s="229"/>
      <c r="M90" s="216"/>
      <c r="N90" s="229"/>
      <c r="O90" s="216"/>
      <c r="P90" s="216"/>
    </row>
    <row r="91" spans="2:16">
      <c r="B91" s="232"/>
      <c r="C91" s="229"/>
      <c r="D91" s="216"/>
      <c r="E91" s="229"/>
      <c r="F91" s="229"/>
      <c r="G91" s="216"/>
      <c r="H91" s="229"/>
      <c r="I91" s="229"/>
      <c r="J91" s="216"/>
      <c r="K91" s="229"/>
      <c r="L91" s="229"/>
      <c r="M91" s="216"/>
      <c r="N91" s="229"/>
      <c r="O91" s="216"/>
      <c r="P91" s="216"/>
    </row>
    <row r="92" spans="2:16">
      <c r="B92" s="232"/>
      <c r="C92" s="229"/>
      <c r="D92" s="216"/>
      <c r="E92" s="229"/>
      <c r="F92" s="229"/>
      <c r="G92" s="216"/>
      <c r="H92" s="229"/>
      <c r="I92" s="229"/>
      <c r="J92" s="216"/>
      <c r="K92" s="229"/>
      <c r="L92" s="229"/>
      <c r="M92" s="216"/>
      <c r="N92" s="229"/>
      <c r="O92" s="216"/>
      <c r="P92" s="216"/>
    </row>
    <row r="93" spans="2:16">
      <c r="B93" s="232"/>
      <c r="C93" s="229"/>
      <c r="D93" s="216"/>
      <c r="E93" s="229"/>
      <c r="F93" s="229"/>
      <c r="G93" s="216"/>
      <c r="H93" s="229"/>
      <c r="I93" s="229"/>
      <c r="J93" s="216"/>
      <c r="K93" s="229"/>
      <c r="L93" s="229"/>
      <c r="M93" s="216"/>
      <c r="N93" s="229"/>
      <c r="O93" s="216"/>
      <c r="P93" s="216"/>
    </row>
    <row r="94" spans="2:16">
      <c r="B94" s="232"/>
      <c r="C94" s="229"/>
      <c r="D94" s="216"/>
      <c r="E94" s="229"/>
      <c r="F94" s="229"/>
      <c r="G94" s="216"/>
      <c r="H94" s="229"/>
      <c r="I94" s="229"/>
      <c r="J94" s="216"/>
      <c r="K94" s="229"/>
      <c r="L94" s="229"/>
      <c r="M94" s="216"/>
      <c r="N94" s="229"/>
      <c r="O94" s="216"/>
      <c r="P94" s="216"/>
    </row>
    <row r="95" spans="2:16">
      <c r="B95" s="232"/>
      <c r="C95" s="229"/>
      <c r="D95" s="216"/>
      <c r="E95" s="229"/>
      <c r="F95" s="229"/>
      <c r="G95" s="216"/>
      <c r="H95" s="229"/>
      <c r="I95" s="229"/>
      <c r="J95" s="216"/>
      <c r="K95" s="229"/>
      <c r="L95" s="229"/>
      <c r="M95" s="216"/>
      <c r="N95" s="229"/>
      <c r="O95" s="216"/>
      <c r="P95" s="216"/>
    </row>
    <row r="96" spans="2:16">
      <c r="B96" s="232"/>
      <c r="C96" s="229"/>
      <c r="D96" s="216"/>
      <c r="E96" s="229"/>
      <c r="F96" s="229"/>
      <c r="G96" s="216"/>
      <c r="H96" s="229"/>
      <c r="I96" s="229"/>
      <c r="J96" s="216"/>
      <c r="K96" s="229"/>
      <c r="L96" s="229"/>
      <c r="M96" s="216"/>
      <c r="N96" s="229"/>
      <c r="O96" s="216"/>
      <c r="P96" s="216"/>
    </row>
    <row r="97" spans="2:16">
      <c r="B97" s="232"/>
      <c r="C97" s="229"/>
      <c r="D97" s="216"/>
      <c r="E97" s="229"/>
      <c r="F97" s="229"/>
      <c r="G97" s="216"/>
      <c r="H97" s="229"/>
      <c r="I97" s="229"/>
      <c r="J97" s="216"/>
      <c r="K97" s="229"/>
      <c r="L97" s="229"/>
      <c r="M97" s="216"/>
      <c r="N97" s="229"/>
      <c r="O97" s="216"/>
      <c r="P97" s="216"/>
    </row>
    <row r="98" spans="2:16">
      <c r="B98" s="232"/>
      <c r="C98" s="229"/>
      <c r="D98" s="216"/>
      <c r="E98" s="229"/>
      <c r="F98" s="229"/>
      <c r="G98" s="216"/>
      <c r="H98" s="229"/>
      <c r="I98" s="229"/>
      <c r="J98" s="216"/>
      <c r="K98" s="229"/>
      <c r="L98" s="229"/>
      <c r="M98" s="216"/>
      <c r="N98" s="229"/>
      <c r="O98" s="216"/>
      <c r="P98" s="216"/>
    </row>
    <row r="99" spans="2:16">
      <c r="B99" s="232"/>
      <c r="C99" s="229"/>
      <c r="D99" s="216"/>
      <c r="E99" s="229"/>
      <c r="F99" s="229"/>
      <c r="G99" s="216"/>
      <c r="H99" s="229"/>
      <c r="I99" s="229"/>
      <c r="J99" s="216"/>
      <c r="K99" s="229"/>
      <c r="L99" s="229"/>
      <c r="M99" s="216"/>
      <c r="N99" s="229"/>
      <c r="O99" s="216"/>
      <c r="P99" s="216"/>
    </row>
    <row r="100" spans="2:16">
      <c r="B100" s="232"/>
      <c r="C100" s="229"/>
      <c r="D100" s="216"/>
      <c r="E100" s="229"/>
      <c r="F100" s="229"/>
      <c r="G100" s="216"/>
      <c r="H100" s="229"/>
      <c r="I100" s="229"/>
      <c r="J100" s="216"/>
      <c r="K100" s="229"/>
      <c r="L100" s="229"/>
      <c r="M100" s="216"/>
      <c r="N100" s="229"/>
      <c r="O100" s="216"/>
      <c r="P100" s="216"/>
    </row>
    <row r="101" spans="2:16">
      <c r="B101" s="232"/>
      <c r="C101" s="229"/>
      <c r="D101" s="216"/>
      <c r="E101" s="229"/>
      <c r="F101" s="229"/>
      <c r="G101" s="216"/>
      <c r="H101" s="229"/>
      <c r="I101" s="229"/>
      <c r="J101" s="216"/>
      <c r="K101" s="229"/>
      <c r="L101" s="229"/>
      <c r="M101" s="216"/>
      <c r="N101" s="229"/>
      <c r="O101" s="216"/>
      <c r="P101" s="216"/>
    </row>
    <row r="102" spans="2:16">
      <c r="B102" s="232"/>
      <c r="C102" s="229"/>
      <c r="D102" s="216"/>
      <c r="E102" s="229"/>
      <c r="F102" s="229"/>
      <c r="G102" s="216"/>
      <c r="H102" s="229"/>
      <c r="I102" s="229"/>
      <c r="J102" s="216"/>
      <c r="K102" s="229"/>
      <c r="L102" s="229"/>
      <c r="M102" s="216"/>
      <c r="N102" s="229"/>
      <c r="O102" s="216"/>
      <c r="P102" s="216"/>
    </row>
    <row r="103" spans="2:16">
      <c r="B103" s="232"/>
      <c r="C103" s="229"/>
      <c r="D103" s="216"/>
      <c r="E103" s="229"/>
      <c r="F103" s="229"/>
      <c r="G103" s="216"/>
      <c r="H103" s="229"/>
      <c r="I103" s="229"/>
      <c r="J103" s="216"/>
      <c r="K103" s="229"/>
      <c r="L103" s="229"/>
      <c r="M103" s="216"/>
      <c r="N103" s="229"/>
      <c r="O103" s="216"/>
      <c r="P103" s="216"/>
    </row>
    <row r="104" spans="2:16">
      <c r="B104" s="232"/>
      <c r="C104" s="229"/>
      <c r="D104" s="216"/>
      <c r="E104" s="229"/>
      <c r="F104" s="229"/>
      <c r="G104" s="216"/>
      <c r="H104" s="229"/>
      <c r="I104" s="229"/>
      <c r="J104" s="216"/>
      <c r="K104" s="229"/>
      <c r="L104" s="229"/>
      <c r="M104" s="216"/>
      <c r="N104" s="229"/>
      <c r="O104" s="216"/>
      <c r="P104" s="216"/>
    </row>
    <row r="105" spans="2:16">
      <c r="B105" s="232"/>
      <c r="C105" s="229"/>
      <c r="D105" s="216"/>
      <c r="E105" s="229"/>
      <c r="F105" s="229"/>
      <c r="G105" s="216"/>
      <c r="H105" s="229"/>
      <c r="I105" s="229"/>
      <c r="J105" s="216"/>
      <c r="K105" s="229"/>
      <c r="L105" s="229"/>
      <c r="M105" s="216"/>
      <c r="N105" s="229"/>
      <c r="O105" s="216"/>
      <c r="P105" s="216"/>
    </row>
    <row r="106" spans="2:16">
      <c r="B106" s="232"/>
      <c r="C106" s="229"/>
      <c r="D106" s="216"/>
      <c r="E106" s="229"/>
      <c r="F106" s="229"/>
      <c r="G106" s="216"/>
      <c r="H106" s="229"/>
      <c r="I106" s="229"/>
      <c r="J106" s="216"/>
      <c r="K106" s="229"/>
      <c r="L106" s="229"/>
      <c r="M106" s="216"/>
      <c r="N106" s="229"/>
      <c r="O106" s="216"/>
      <c r="P106" s="216"/>
    </row>
    <row r="107" spans="2:16">
      <c r="B107" s="232"/>
      <c r="C107" s="229"/>
      <c r="D107" s="216"/>
      <c r="E107" s="229"/>
      <c r="F107" s="229"/>
      <c r="G107" s="216"/>
      <c r="H107" s="229"/>
      <c r="I107" s="229"/>
      <c r="J107" s="216"/>
      <c r="K107" s="229"/>
      <c r="L107" s="229"/>
      <c r="M107" s="216"/>
      <c r="N107" s="229"/>
      <c r="O107" s="216"/>
      <c r="P107" s="216"/>
    </row>
    <row r="108" spans="2:16">
      <c r="B108" s="232"/>
      <c r="C108" s="229"/>
      <c r="D108" s="216"/>
      <c r="E108" s="229"/>
      <c r="F108" s="229"/>
      <c r="G108" s="216"/>
      <c r="H108" s="229"/>
      <c r="I108" s="229"/>
      <c r="J108" s="216"/>
      <c r="K108" s="229"/>
      <c r="L108" s="229"/>
      <c r="M108" s="216"/>
      <c r="N108" s="229"/>
      <c r="O108" s="216"/>
      <c r="P108" s="216"/>
    </row>
    <row r="109" spans="2:16">
      <c r="B109" s="232"/>
      <c r="C109" s="229"/>
      <c r="D109" s="216"/>
      <c r="E109" s="229"/>
      <c r="F109" s="229"/>
      <c r="G109" s="216"/>
      <c r="H109" s="229"/>
      <c r="I109" s="229"/>
      <c r="J109" s="216"/>
      <c r="K109" s="229"/>
      <c r="L109" s="229"/>
      <c r="M109" s="216"/>
      <c r="N109" s="229"/>
      <c r="O109" s="216"/>
      <c r="P109" s="216"/>
    </row>
    <row r="110" spans="2:16">
      <c r="B110" s="232"/>
      <c r="C110" s="229"/>
      <c r="D110" s="216"/>
      <c r="E110" s="229"/>
      <c r="F110" s="229"/>
      <c r="G110" s="216"/>
      <c r="H110" s="229"/>
      <c r="I110" s="229"/>
      <c r="J110" s="216"/>
      <c r="K110" s="229"/>
      <c r="L110" s="229"/>
      <c r="M110" s="216"/>
      <c r="N110" s="229"/>
      <c r="O110" s="216"/>
      <c r="P110" s="216"/>
    </row>
    <row r="111" spans="2:16">
      <c r="B111" s="232"/>
      <c r="C111" s="229"/>
      <c r="D111" s="216"/>
      <c r="E111" s="229"/>
      <c r="F111" s="229"/>
      <c r="G111" s="216"/>
      <c r="H111" s="229"/>
      <c r="I111" s="229"/>
      <c r="J111" s="216"/>
      <c r="K111" s="229"/>
      <c r="L111" s="229"/>
      <c r="M111" s="216"/>
      <c r="N111" s="229"/>
      <c r="O111" s="216"/>
      <c r="P111" s="216"/>
    </row>
    <row r="112" spans="2:16">
      <c r="B112" s="232"/>
      <c r="C112" s="229"/>
      <c r="D112" s="216"/>
      <c r="E112" s="229"/>
      <c r="F112" s="229"/>
      <c r="G112" s="216"/>
      <c r="H112" s="229"/>
      <c r="I112" s="229"/>
      <c r="J112" s="216"/>
      <c r="K112" s="229"/>
      <c r="L112" s="229"/>
      <c r="M112" s="216"/>
      <c r="N112" s="229"/>
      <c r="O112" s="216"/>
      <c r="P112" s="216"/>
    </row>
    <row r="113" spans="2:16">
      <c r="B113" s="232"/>
      <c r="C113" s="229"/>
      <c r="D113" s="216"/>
      <c r="E113" s="229"/>
      <c r="F113" s="229"/>
      <c r="G113" s="216"/>
      <c r="H113" s="229"/>
      <c r="I113" s="229"/>
      <c r="J113" s="216"/>
      <c r="K113" s="229"/>
      <c r="L113" s="229"/>
      <c r="M113" s="216"/>
      <c r="N113" s="229"/>
      <c r="O113" s="216"/>
      <c r="P113" s="216"/>
    </row>
    <row r="114" spans="2:16">
      <c r="B114" s="232"/>
      <c r="C114" s="229"/>
      <c r="D114" s="216"/>
      <c r="E114" s="229"/>
      <c r="F114" s="229"/>
      <c r="G114" s="216"/>
      <c r="H114" s="229"/>
      <c r="I114" s="229"/>
      <c r="J114" s="216"/>
      <c r="K114" s="229"/>
      <c r="L114" s="229"/>
      <c r="M114" s="216"/>
      <c r="N114" s="229"/>
      <c r="O114" s="216"/>
      <c r="P114" s="216"/>
    </row>
    <row r="115" spans="2:16">
      <c r="B115" s="232"/>
      <c r="C115" s="229"/>
      <c r="D115" s="216"/>
      <c r="E115" s="229"/>
      <c r="F115" s="229"/>
      <c r="G115" s="216"/>
      <c r="H115" s="229"/>
      <c r="I115" s="229"/>
      <c r="J115" s="216"/>
      <c r="K115" s="229"/>
      <c r="L115" s="229"/>
      <c r="M115" s="216"/>
      <c r="N115" s="229"/>
      <c r="O115" s="216"/>
      <c r="P115" s="216"/>
    </row>
    <row r="116" spans="2:16">
      <c r="B116" s="232"/>
      <c r="C116" s="229"/>
      <c r="D116" s="216"/>
      <c r="E116" s="229"/>
      <c r="F116" s="229"/>
      <c r="G116" s="216"/>
      <c r="H116" s="229"/>
      <c r="I116" s="229"/>
      <c r="J116" s="216"/>
      <c r="K116" s="229"/>
      <c r="L116" s="229"/>
      <c r="M116" s="216"/>
      <c r="N116" s="229"/>
      <c r="O116" s="216"/>
      <c r="P116" s="216"/>
    </row>
    <row r="117" spans="2:16">
      <c r="B117" s="232"/>
      <c r="C117" s="229"/>
      <c r="D117" s="216"/>
      <c r="E117" s="229"/>
      <c r="F117" s="229"/>
      <c r="G117" s="216"/>
      <c r="H117" s="229"/>
      <c r="I117" s="229"/>
      <c r="J117" s="216"/>
      <c r="K117" s="229"/>
      <c r="L117" s="229"/>
      <c r="M117" s="216"/>
      <c r="N117" s="229"/>
      <c r="O117" s="216"/>
      <c r="P117" s="216"/>
    </row>
    <row r="118" spans="2:16">
      <c r="B118" s="232"/>
      <c r="C118" s="229"/>
      <c r="D118" s="216"/>
      <c r="E118" s="229"/>
      <c r="F118" s="229"/>
      <c r="G118" s="216"/>
      <c r="H118" s="229"/>
      <c r="I118" s="229"/>
      <c r="J118" s="216"/>
      <c r="K118" s="229"/>
      <c r="L118" s="229"/>
      <c r="M118" s="216"/>
      <c r="N118" s="229"/>
      <c r="O118" s="216"/>
      <c r="P118" s="216"/>
    </row>
    <row r="119" spans="2:16">
      <c r="B119" s="232"/>
      <c r="C119" s="229"/>
      <c r="E119" s="229"/>
      <c r="F119" s="229"/>
      <c r="H119" s="229"/>
      <c r="I119" s="229"/>
      <c r="K119" s="229"/>
      <c r="L119" s="229"/>
      <c r="N119" s="229"/>
      <c r="O119" s="216"/>
      <c r="P119" s="216"/>
    </row>
    <row r="120" spans="2:16">
      <c r="B120" s="232"/>
      <c r="C120" s="229"/>
      <c r="E120" s="229"/>
      <c r="F120" s="229"/>
      <c r="H120" s="229"/>
      <c r="I120" s="229"/>
      <c r="K120" s="229"/>
      <c r="L120" s="229"/>
      <c r="N120" s="229"/>
      <c r="O120" s="216"/>
      <c r="P120" s="216"/>
    </row>
    <row r="121" spans="2:16">
      <c r="B121" s="232"/>
      <c r="C121" s="229"/>
      <c r="E121" s="229"/>
      <c r="F121" s="229"/>
      <c r="H121" s="229"/>
      <c r="I121" s="229"/>
      <c r="K121" s="229"/>
      <c r="L121" s="229"/>
      <c r="N121" s="229"/>
      <c r="O121" s="216"/>
      <c r="P121" s="216"/>
    </row>
    <row r="122" spans="2:16">
      <c r="B122" s="232"/>
      <c r="C122" s="229"/>
      <c r="E122" s="229"/>
      <c r="F122" s="229"/>
      <c r="H122" s="229"/>
      <c r="I122" s="229"/>
      <c r="K122" s="229"/>
      <c r="L122" s="229"/>
      <c r="N122" s="229"/>
      <c r="O122" s="216"/>
      <c r="P122" s="216"/>
    </row>
    <row r="123" spans="2:16">
      <c r="B123" s="232"/>
      <c r="C123" s="229"/>
      <c r="E123" s="229"/>
      <c r="F123" s="229"/>
      <c r="H123" s="229"/>
      <c r="I123" s="229"/>
      <c r="K123" s="229"/>
      <c r="L123" s="229"/>
      <c r="N123" s="229"/>
      <c r="O123" s="216"/>
      <c r="P123" s="216"/>
    </row>
    <row r="124" spans="2:16">
      <c r="B124" s="232"/>
      <c r="C124" s="229"/>
      <c r="E124" s="229"/>
      <c r="F124" s="229"/>
      <c r="H124" s="229"/>
      <c r="I124" s="229"/>
      <c r="K124" s="229"/>
      <c r="L124" s="229"/>
      <c r="N124" s="229"/>
      <c r="O124" s="216"/>
      <c r="P124" s="216"/>
    </row>
    <row r="125" spans="2:16">
      <c r="B125" s="232"/>
      <c r="C125" s="229"/>
      <c r="E125" s="229"/>
      <c r="F125" s="229"/>
      <c r="H125" s="229"/>
      <c r="I125" s="229"/>
      <c r="K125" s="229"/>
      <c r="L125" s="229"/>
      <c r="N125" s="229"/>
      <c r="O125" s="216"/>
      <c r="P125" s="216"/>
    </row>
    <row r="126" spans="2:16">
      <c r="B126" s="232"/>
      <c r="C126" s="229"/>
      <c r="E126" s="229"/>
      <c r="F126" s="229"/>
      <c r="H126" s="229"/>
      <c r="I126" s="229"/>
      <c r="K126" s="229"/>
      <c r="L126" s="229"/>
      <c r="N126" s="229"/>
      <c r="O126" s="216"/>
      <c r="P126" s="216"/>
    </row>
    <row r="127" spans="2:16">
      <c r="B127" s="232"/>
      <c r="C127" s="229"/>
      <c r="E127" s="229"/>
      <c r="F127" s="229"/>
      <c r="H127" s="229"/>
      <c r="I127" s="229"/>
      <c r="K127" s="229"/>
      <c r="L127" s="229"/>
      <c r="N127" s="229"/>
      <c r="O127" s="216"/>
      <c r="P127" s="216"/>
    </row>
    <row r="128" spans="2:16">
      <c r="B128" s="232"/>
      <c r="C128" s="229"/>
      <c r="E128" s="229"/>
      <c r="F128" s="229"/>
      <c r="H128" s="229"/>
      <c r="I128" s="229"/>
      <c r="K128" s="229"/>
      <c r="L128" s="229"/>
      <c r="N128" s="229"/>
      <c r="O128" s="216"/>
      <c r="P128" s="216"/>
    </row>
    <row r="129" spans="2:16">
      <c r="B129" s="232"/>
      <c r="C129" s="229"/>
      <c r="E129" s="229"/>
      <c r="F129" s="229"/>
      <c r="H129" s="229"/>
      <c r="I129" s="229"/>
      <c r="K129" s="229"/>
      <c r="L129" s="229"/>
      <c r="N129" s="229"/>
      <c r="O129" s="216"/>
      <c r="P129" s="216"/>
    </row>
    <row r="130" spans="2:16">
      <c r="B130" s="232"/>
      <c r="C130" s="229"/>
      <c r="E130" s="229"/>
      <c r="F130" s="229"/>
      <c r="H130" s="229"/>
      <c r="I130" s="229"/>
      <c r="K130" s="229"/>
      <c r="L130" s="229"/>
      <c r="N130" s="229"/>
      <c r="O130" s="216"/>
      <c r="P130" s="216"/>
    </row>
    <row r="131" spans="2:16">
      <c r="B131" s="232"/>
      <c r="C131" s="229"/>
      <c r="E131" s="229"/>
      <c r="F131" s="229"/>
      <c r="H131" s="229"/>
      <c r="I131" s="229"/>
      <c r="K131" s="229"/>
      <c r="L131" s="229"/>
      <c r="N131" s="229"/>
      <c r="O131" s="216"/>
      <c r="P131" s="216"/>
    </row>
    <row r="132" spans="2:16">
      <c r="B132" s="232"/>
      <c r="C132" s="229"/>
      <c r="E132" s="229"/>
      <c r="F132" s="229"/>
      <c r="H132" s="229"/>
      <c r="I132" s="229"/>
      <c r="K132" s="229"/>
      <c r="L132" s="229"/>
      <c r="N132" s="229"/>
      <c r="O132" s="216"/>
      <c r="P132" s="216"/>
    </row>
    <row r="133" spans="2:16">
      <c r="B133" s="232"/>
      <c r="C133" s="229"/>
      <c r="E133" s="229"/>
      <c r="F133" s="229"/>
      <c r="H133" s="229"/>
      <c r="I133" s="229"/>
      <c r="K133" s="229"/>
      <c r="L133" s="229"/>
      <c r="N133" s="229"/>
      <c r="O133" s="216"/>
      <c r="P133" s="216"/>
    </row>
    <row r="134" spans="2:16">
      <c r="B134" s="232"/>
      <c r="C134" s="229"/>
      <c r="E134" s="229"/>
      <c r="F134" s="229"/>
      <c r="H134" s="229"/>
      <c r="I134" s="229"/>
      <c r="K134" s="229"/>
      <c r="L134" s="229"/>
      <c r="N134" s="229"/>
      <c r="O134" s="216"/>
      <c r="P134" s="216"/>
    </row>
    <row r="135" spans="2:16">
      <c r="B135" s="232"/>
      <c r="C135" s="229"/>
      <c r="E135" s="229"/>
      <c r="F135" s="229"/>
      <c r="H135" s="229"/>
      <c r="I135" s="229"/>
      <c r="K135" s="229"/>
      <c r="L135" s="229"/>
      <c r="N135" s="229"/>
      <c r="O135" s="216"/>
      <c r="P135" s="216"/>
    </row>
    <row r="136" spans="2:16">
      <c r="B136" s="232"/>
      <c r="C136" s="229"/>
      <c r="E136" s="229"/>
      <c r="F136" s="229"/>
      <c r="H136" s="229"/>
      <c r="I136" s="229"/>
      <c r="K136" s="229"/>
      <c r="L136" s="229"/>
      <c r="N136" s="229"/>
      <c r="O136" s="216"/>
      <c r="P136" s="216"/>
    </row>
    <row r="137" spans="2:16">
      <c r="B137" s="232"/>
      <c r="C137" s="229"/>
      <c r="E137" s="229"/>
      <c r="F137" s="229"/>
      <c r="H137" s="229"/>
      <c r="I137" s="229"/>
      <c r="K137" s="229"/>
      <c r="L137" s="229"/>
      <c r="N137" s="229"/>
      <c r="O137" s="216"/>
      <c r="P137" s="216"/>
    </row>
    <row r="138" spans="2:16">
      <c r="B138" s="232"/>
      <c r="C138" s="229"/>
      <c r="E138" s="229"/>
      <c r="F138" s="229"/>
      <c r="H138" s="229"/>
      <c r="I138" s="229"/>
      <c r="K138" s="229"/>
      <c r="L138" s="229"/>
      <c r="N138" s="229"/>
      <c r="O138" s="216"/>
      <c r="P138" s="216"/>
    </row>
    <row r="139" spans="2:16">
      <c r="B139" s="232"/>
      <c r="C139" s="229"/>
      <c r="E139" s="229"/>
      <c r="F139" s="229"/>
      <c r="H139" s="229"/>
      <c r="I139" s="229"/>
      <c r="K139" s="229"/>
      <c r="L139" s="229"/>
      <c r="N139" s="229"/>
      <c r="O139" s="216"/>
      <c r="P139" s="216"/>
    </row>
    <row r="140" spans="2:16">
      <c r="B140" s="232"/>
      <c r="C140" s="229"/>
      <c r="E140" s="229"/>
      <c r="F140" s="229"/>
      <c r="H140" s="229"/>
      <c r="I140" s="229"/>
      <c r="K140" s="229"/>
      <c r="L140" s="229"/>
      <c r="N140" s="229"/>
      <c r="O140" s="216"/>
      <c r="P140" s="216"/>
    </row>
    <row r="141" spans="2:16">
      <c r="B141" s="232"/>
      <c r="C141" s="229"/>
      <c r="E141" s="216"/>
      <c r="F141" s="229"/>
      <c r="H141" s="216"/>
      <c r="I141" s="229"/>
      <c r="K141" s="216"/>
      <c r="L141" s="229"/>
      <c r="N141" s="216"/>
      <c r="O141" s="216"/>
      <c r="P141" s="216"/>
    </row>
    <row r="142" spans="2:16">
      <c r="B142" s="232"/>
      <c r="C142" s="229"/>
      <c r="E142" s="216"/>
      <c r="F142" s="229"/>
      <c r="H142" s="216"/>
      <c r="I142" s="229"/>
      <c r="K142" s="216"/>
      <c r="L142" s="229"/>
      <c r="N142" s="216"/>
      <c r="O142" s="216"/>
      <c r="P142" s="216"/>
    </row>
    <row r="143" spans="2:16">
      <c r="B143" s="232"/>
      <c r="C143" s="229"/>
      <c r="E143" s="216"/>
      <c r="F143" s="229"/>
      <c r="H143" s="216"/>
      <c r="I143" s="229"/>
      <c r="K143" s="216"/>
      <c r="L143" s="229"/>
      <c r="N143" s="216"/>
      <c r="O143" s="216"/>
      <c r="P143" s="216"/>
    </row>
    <row r="144" spans="2:16">
      <c r="B144" s="232"/>
      <c r="C144" s="229"/>
      <c r="E144" s="216"/>
      <c r="F144" s="229"/>
      <c r="H144" s="216"/>
      <c r="I144" s="229"/>
      <c r="K144" s="216"/>
      <c r="L144" s="229"/>
      <c r="N144" s="216"/>
      <c r="O144" s="216"/>
      <c r="P144" s="216"/>
    </row>
    <row r="145" spans="2:16">
      <c r="B145" s="232"/>
      <c r="C145" s="229"/>
      <c r="E145" s="216"/>
      <c r="F145" s="229"/>
      <c r="H145" s="216"/>
      <c r="I145" s="229"/>
      <c r="K145" s="216"/>
      <c r="L145" s="229"/>
      <c r="N145" s="216"/>
      <c r="O145" s="216"/>
      <c r="P145" s="216"/>
    </row>
    <row r="146" spans="2:16">
      <c r="B146" s="232"/>
      <c r="C146" s="229"/>
      <c r="E146" s="216"/>
      <c r="F146" s="229"/>
      <c r="H146" s="216"/>
      <c r="I146" s="229"/>
      <c r="K146" s="216"/>
      <c r="L146" s="229"/>
      <c r="N146" s="216"/>
      <c r="O146" s="216"/>
      <c r="P146" s="216"/>
    </row>
    <row r="147" spans="2:16">
      <c r="B147" s="232"/>
      <c r="C147" s="229"/>
      <c r="E147" s="216"/>
      <c r="F147" s="229"/>
      <c r="H147" s="216"/>
      <c r="I147" s="229"/>
      <c r="K147" s="216"/>
      <c r="L147" s="229"/>
      <c r="N147" s="216"/>
      <c r="O147" s="216"/>
      <c r="P147" s="216"/>
    </row>
    <row r="148" spans="2:16">
      <c r="B148" s="232"/>
      <c r="C148" s="229"/>
      <c r="E148" s="216"/>
      <c r="F148" s="229"/>
      <c r="H148" s="216"/>
      <c r="I148" s="229"/>
      <c r="K148" s="216"/>
      <c r="L148" s="229"/>
      <c r="N148" s="216"/>
      <c r="O148" s="216"/>
      <c r="P148" s="216"/>
    </row>
    <row r="149" spans="2:16">
      <c r="B149" s="232"/>
      <c r="C149" s="229"/>
      <c r="E149" s="216"/>
      <c r="F149" s="229"/>
      <c r="H149" s="216"/>
      <c r="I149" s="229"/>
      <c r="K149" s="216"/>
      <c r="L149" s="229"/>
      <c r="N149" s="216"/>
      <c r="O149" s="216"/>
      <c r="P149" s="216"/>
    </row>
    <row r="150" spans="2:16">
      <c r="B150" s="232"/>
      <c r="C150" s="229"/>
      <c r="E150" s="216"/>
      <c r="F150" s="229"/>
      <c r="H150" s="216"/>
      <c r="I150" s="229"/>
      <c r="K150" s="216"/>
      <c r="L150" s="229"/>
      <c r="N150" s="216"/>
      <c r="O150" s="216"/>
      <c r="P150" s="216"/>
    </row>
    <row r="151" spans="2:16">
      <c r="B151" s="232"/>
      <c r="C151" s="229"/>
      <c r="E151" s="216"/>
      <c r="F151" s="229"/>
      <c r="H151" s="216"/>
      <c r="I151" s="229"/>
      <c r="K151" s="216"/>
      <c r="L151" s="229"/>
      <c r="N151" s="216"/>
      <c r="O151" s="216"/>
      <c r="P151" s="216"/>
    </row>
    <row r="152" spans="2:16">
      <c r="B152" s="232"/>
      <c r="C152" s="229"/>
      <c r="E152" s="216"/>
      <c r="F152" s="229"/>
      <c r="H152" s="216"/>
      <c r="I152" s="229"/>
      <c r="K152" s="216"/>
      <c r="L152" s="229"/>
      <c r="N152" s="216"/>
      <c r="O152" s="216"/>
      <c r="P152" s="216"/>
    </row>
    <row r="153" spans="2:16">
      <c r="B153" s="232"/>
      <c r="C153" s="229"/>
      <c r="E153" s="216"/>
      <c r="F153" s="229"/>
      <c r="H153" s="216"/>
      <c r="I153" s="229"/>
      <c r="K153" s="216"/>
      <c r="L153" s="229"/>
      <c r="N153" s="216"/>
      <c r="O153" s="216"/>
      <c r="P153" s="216"/>
    </row>
    <row r="154" spans="2:16">
      <c r="B154" s="232"/>
      <c r="C154" s="229"/>
      <c r="E154" s="216"/>
      <c r="F154" s="229"/>
      <c r="H154" s="216"/>
      <c r="I154" s="229"/>
      <c r="K154" s="216"/>
      <c r="L154" s="229"/>
      <c r="N154" s="216"/>
      <c r="O154" s="216"/>
      <c r="P154" s="216"/>
    </row>
    <row r="155" spans="2:16">
      <c r="B155" s="232"/>
      <c r="C155" s="229"/>
      <c r="E155" s="216"/>
      <c r="F155" s="229"/>
      <c r="H155" s="216"/>
      <c r="I155" s="229"/>
      <c r="K155" s="216"/>
      <c r="L155" s="229"/>
      <c r="N155" s="216"/>
      <c r="O155" s="216"/>
      <c r="P155" s="216"/>
    </row>
    <row r="156" spans="2:16">
      <c r="B156" s="232"/>
      <c r="C156" s="229"/>
      <c r="E156" s="216"/>
      <c r="F156" s="229"/>
      <c r="H156" s="216"/>
      <c r="I156" s="229"/>
      <c r="K156" s="216"/>
      <c r="L156" s="229"/>
      <c r="N156" s="216"/>
      <c r="O156" s="216"/>
      <c r="P156" s="216"/>
    </row>
    <row r="157" spans="2:16">
      <c r="B157" s="232"/>
      <c r="C157" s="229"/>
      <c r="E157" s="216"/>
      <c r="F157" s="229"/>
      <c r="H157" s="216"/>
      <c r="I157" s="229"/>
      <c r="K157" s="216"/>
      <c r="L157" s="229"/>
      <c r="N157" s="216"/>
      <c r="O157" s="216"/>
      <c r="P157" s="216"/>
    </row>
    <row r="158" spans="2:16">
      <c r="B158" s="232"/>
      <c r="C158" s="229"/>
      <c r="E158" s="216"/>
      <c r="F158" s="229"/>
      <c r="H158" s="216"/>
      <c r="I158" s="229"/>
      <c r="K158" s="216"/>
      <c r="L158" s="229"/>
      <c r="N158" s="216"/>
      <c r="O158" s="216"/>
      <c r="P158" s="216"/>
    </row>
    <row r="159" spans="2:16">
      <c r="B159" s="232"/>
      <c r="C159" s="229"/>
      <c r="E159" s="216"/>
      <c r="F159" s="229"/>
      <c r="H159" s="216"/>
      <c r="I159" s="229"/>
      <c r="K159" s="216"/>
      <c r="L159" s="229"/>
      <c r="N159" s="216"/>
      <c r="O159" s="216"/>
      <c r="P159" s="216"/>
    </row>
    <row r="160" spans="2:16">
      <c r="B160" s="232"/>
      <c r="C160" s="229"/>
      <c r="F160" s="229"/>
      <c r="I160" s="229"/>
      <c r="L160" s="229"/>
    </row>
    <row r="161" spans="2:2">
      <c r="B161" s="232"/>
    </row>
    <row r="162" spans="2:2">
      <c r="B162" s="232"/>
    </row>
    <row r="163" spans="2:2">
      <c r="B163" s="232"/>
    </row>
    <row r="164" spans="2:2">
      <c r="B164" s="232"/>
    </row>
    <row r="165" spans="2:2">
      <c r="B165" s="232"/>
    </row>
    <row r="166" spans="2:2">
      <c r="B166" s="232"/>
    </row>
    <row r="167" spans="2:2">
      <c r="B167" s="232"/>
    </row>
    <row r="168" spans="2:2">
      <c r="B168" s="232"/>
    </row>
    <row r="169" spans="2:2">
      <c r="B169" s="232"/>
    </row>
    <row r="170" spans="2:2">
      <c r="B170" s="232"/>
    </row>
    <row r="171" spans="2:2">
      <c r="B171" s="232"/>
    </row>
    <row r="172" spans="2:2">
      <c r="B172" s="232"/>
    </row>
    <row r="173" spans="2:2">
      <c r="B173" s="232"/>
    </row>
    <row r="174" spans="2:2">
      <c r="B174" s="232"/>
    </row>
    <row r="175" spans="2:2">
      <c r="B175" s="232"/>
    </row>
    <row r="176" spans="2:2">
      <c r="B176" s="232"/>
    </row>
    <row r="177" spans="2:2">
      <c r="B177" s="232"/>
    </row>
    <row r="178" spans="2:2">
      <c r="B178" s="232"/>
    </row>
    <row r="179" spans="2:2">
      <c r="B179" s="232"/>
    </row>
    <row r="180" spans="2:2">
      <c r="B180" s="232"/>
    </row>
    <row r="181" spans="2:2">
      <c r="B181" s="232"/>
    </row>
    <row r="182" spans="2:2">
      <c r="B182" s="232"/>
    </row>
    <row r="183" spans="2:2">
      <c r="B183" s="232"/>
    </row>
    <row r="184" spans="2:2">
      <c r="B184" s="232"/>
    </row>
    <row r="185" spans="2:2">
      <c r="B185" s="232"/>
    </row>
    <row r="186" spans="2:2">
      <c r="B186" s="232"/>
    </row>
    <row r="187" spans="2:2">
      <c r="B187" s="232"/>
    </row>
    <row r="188" spans="2:2">
      <c r="B188" s="232"/>
    </row>
    <row r="189" spans="2:2">
      <c r="B189" s="232"/>
    </row>
    <row r="190" spans="2:2">
      <c r="B190" s="232"/>
    </row>
    <row r="191" spans="2:2">
      <c r="B191" s="232"/>
    </row>
    <row r="192" spans="2:2">
      <c r="B192" s="232"/>
    </row>
    <row r="193" spans="2:2">
      <c r="B193" s="232"/>
    </row>
    <row r="194" spans="2:2">
      <c r="B194" s="232"/>
    </row>
    <row r="195" spans="2:2">
      <c r="B195" s="232"/>
    </row>
    <row r="196" spans="2:2">
      <c r="B196" s="232"/>
    </row>
    <row r="197" spans="2:2">
      <c r="B197" s="232"/>
    </row>
    <row r="198" spans="2:2">
      <c r="B198" s="232"/>
    </row>
    <row r="199" spans="2:2">
      <c r="B199" s="232"/>
    </row>
    <row r="200" spans="2:2">
      <c r="B200" s="232"/>
    </row>
    <row r="201" spans="2:2">
      <c r="B201" s="232"/>
    </row>
    <row r="202" spans="2:2">
      <c r="B202" s="232"/>
    </row>
    <row r="203" spans="2:2">
      <c r="B203" s="232"/>
    </row>
    <row r="204" spans="2:2">
      <c r="B204" s="232"/>
    </row>
    <row r="205" spans="2:2">
      <c r="B205" s="232"/>
    </row>
    <row r="206" spans="2:2">
      <c r="B206" s="232"/>
    </row>
    <row r="207" spans="2:2">
      <c r="B207" s="232"/>
    </row>
    <row r="208" spans="2:2">
      <c r="B208" s="232"/>
    </row>
    <row r="209" spans="2:2">
      <c r="B209" s="232"/>
    </row>
    <row r="210" spans="2:2">
      <c r="B210" s="232"/>
    </row>
    <row r="211" spans="2:2">
      <c r="B211" s="232"/>
    </row>
    <row r="212" spans="2:2">
      <c r="B212" s="232"/>
    </row>
    <row r="213" spans="2:2">
      <c r="B213" s="232"/>
    </row>
    <row r="214" spans="2:2">
      <c r="B214" s="232"/>
    </row>
    <row r="215" spans="2:2">
      <c r="B215" s="232"/>
    </row>
    <row r="216" spans="2:2">
      <c r="B216" s="232"/>
    </row>
    <row r="217" spans="2:2">
      <c r="B217" s="232"/>
    </row>
    <row r="218" spans="2:2">
      <c r="B218" s="232"/>
    </row>
    <row r="219" spans="2:2">
      <c r="B219" s="232"/>
    </row>
    <row r="220" spans="2:2">
      <c r="B220" s="232"/>
    </row>
    <row r="221" spans="2:2">
      <c r="B221" s="232"/>
    </row>
    <row r="222" spans="2:2">
      <c r="B222" s="232"/>
    </row>
    <row r="223" spans="2:2">
      <c r="B223" s="232"/>
    </row>
    <row r="224" spans="2:2">
      <c r="B224" s="232"/>
    </row>
    <row r="225" spans="2:2">
      <c r="B225" s="232"/>
    </row>
    <row r="226" spans="2:2">
      <c r="B226" s="232"/>
    </row>
    <row r="227" spans="2:2">
      <c r="B227" s="232"/>
    </row>
    <row r="228" spans="2:2">
      <c r="B228" s="232"/>
    </row>
    <row r="229" spans="2:2">
      <c r="B229" s="232"/>
    </row>
    <row r="230" spans="2:2">
      <c r="B230" s="232"/>
    </row>
    <row r="231" spans="2:2">
      <c r="B231" s="232"/>
    </row>
    <row r="232" spans="2:2">
      <c r="B232" s="232"/>
    </row>
    <row r="233" spans="2:2">
      <c r="B233" s="232"/>
    </row>
    <row r="234" spans="2:2">
      <c r="B234" s="232"/>
    </row>
    <row r="235" spans="2:2">
      <c r="B235" s="232"/>
    </row>
    <row r="236" spans="2:2">
      <c r="B236" s="232"/>
    </row>
    <row r="237" spans="2:2">
      <c r="B237" s="232"/>
    </row>
    <row r="238" spans="2:2">
      <c r="B238" s="232"/>
    </row>
    <row r="239" spans="2:2">
      <c r="B239" s="232"/>
    </row>
    <row r="240" spans="2:2">
      <c r="B240" s="232"/>
    </row>
    <row r="241" spans="2:2">
      <c r="B241" s="232"/>
    </row>
    <row r="242" spans="2:2">
      <c r="B242" s="232"/>
    </row>
    <row r="243" spans="2:2">
      <c r="B243" s="232"/>
    </row>
    <row r="244" spans="2:2">
      <c r="B244" s="232"/>
    </row>
    <row r="245" spans="2:2">
      <c r="B245" s="232"/>
    </row>
    <row r="246" spans="2:2">
      <c r="B246" s="232"/>
    </row>
    <row r="247" spans="2:2">
      <c r="B247" s="232"/>
    </row>
    <row r="248" spans="2:2">
      <c r="B248" s="232"/>
    </row>
    <row r="249" spans="2:2">
      <c r="B249" s="232"/>
    </row>
    <row r="250" spans="2:2">
      <c r="B250" s="232"/>
    </row>
    <row r="251" spans="2:2">
      <c r="B251" s="232"/>
    </row>
    <row r="252" spans="2:2">
      <c r="B252" s="232"/>
    </row>
    <row r="253" spans="2:2">
      <c r="B253" s="232"/>
    </row>
    <row r="254" spans="2:2">
      <c r="B254" s="232"/>
    </row>
    <row r="255" spans="2:2">
      <c r="B255" s="232"/>
    </row>
    <row r="256" spans="2:2">
      <c r="B256" s="232"/>
    </row>
    <row r="257" spans="2:2">
      <c r="B257" s="232"/>
    </row>
    <row r="258" spans="2:2">
      <c r="B258" s="232"/>
    </row>
    <row r="259" spans="2:2">
      <c r="B259" s="232"/>
    </row>
    <row r="260" spans="2:2">
      <c r="B260" s="232"/>
    </row>
    <row r="261" spans="2:2">
      <c r="B261" s="232"/>
    </row>
    <row r="262" spans="2:2">
      <c r="B262" s="232"/>
    </row>
    <row r="263" spans="2:2">
      <c r="B263" s="232"/>
    </row>
    <row r="264" spans="2:2">
      <c r="B264" s="232"/>
    </row>
    <row r="265" spans="2:2">
      <c r="B265" s="232"/>
    </row>
    <row r="266" spans="2:2">
      <c r="B266" s="232"/>
    </row>
    <row r="267" spans="2:2">
      <c r="B267" s="232"/>
    </row>
    <row r="268" spans="2:2">
      <c r="B268" s="232"/>
    </row>
    <row r="269" spans="2:2">
      <c r="B269" s="232"/>
    </row>
    <row r="270" spans="2:2">
      <c r="B270" s="232"/>
    </row>
    <row r="271" spans="2:2">
      <c r="B271" s="232"/>
    </row>
    <row r="272" spans="2:2">
      <c r="B272" s="232"/>
    </row>
    <row r="273" spans="2:2">
      <c r="B273" s="232"/>
    </row>
    <row r="274" spans="2:2">
      <c r="B274" s="232"/>
    </row>
    <row r="275" spans="2:2">
      <c r="B275" s="232"/>
    </row>
    <row r="276" spans="2:2">
      <c r="B276" s="232"/>
    </row>
    <row r="277" spans="2:2">
      <c r="B277" s="232"/>
    </row>
    <row r="278" spans="2:2">
      <c r="B278" s="232"/>
    </row>
    <row r="279" spans="2:2">
      <c r="B279" s="232"/>
    </row>
    <row r="280" spans="2:2">
      <c r="B280" s="232"/>
    </row>
    <row r="281" spans="2:2">
      <c r="B281" s="232"/>
    </row>
    <row r="282" spans="2:2">
      <c r="B282" s="232"/>
    </row>
    <row r="283" spans="2:2">
      <c r="B283" s="232"/>
    </row>
    <row r="284" spans="2:2">
      <c r="B284" s="232"/>
    </row>
    <row r="285" spans="2:2">
      <c r="B285" s="232"/>
    </row>
    <row r="286" spans="2:2">
      <c r="B286" s="232"/>
    </row>
    <row r="287" spans="2:2">
      <c r="B287" s="232"/>
    </row>
    <row r="288" spans="2:2">
      <c r="B288" s="232"/>
    </row>
    <row r="289" spans="2:2">
      <c r="B289" s="232"/>
    </row>
    <row r="290" spans="2:2">
      <c r="B290" s="232"/>
    </row>
    <row r="291" spans="2:2">
      <c r="B291" s="232"/>
    </row>
    <row r="292" spans="2:2">
      <c r="B292" s="232"/>
    </row>
    <row r="293" spans="2:2">
      <c r="B293" s="232"/>
    </row>
    <row r="294" spans="2:2">
      <c r="B294" s="232"/>
    </row>
    <row r="295" spans="2:2">
      <c r="B295" s="232"/>
    </row>
    <row r="296" spans="2:2">
      <c r="B296" s="232"/>
    </row>
    <row r="297" spans="2:2">
      <c r="B297" s="232"/>
    </row>
    <row r="298" spans="2:2">
      <c r="B298" s="232"/>
    </row>
    <row r="299" spans="2:2">
      <c r="B299" s="232"/>
    </row>
    <row r="300" spans="2:2">
      <c r="B300" s="232"/>
    </row>
    <row r="301" spans="2:2">
      <c r="B301" s="232"/>
    </row>
    <row r="302" spans="2:2">
      <c r="B302" s="232"/>
    </row>
    <row r="303" spans="2:2">
      <c r="B303" s="232"/>
    </row>
    <row r="304" spans="2:2">
      <c r="B304" s="232"/>
    </row>
    <row r="305" spans="2:2">
      <c r="B305" s="232"/>
    </row>
    <row r="306" spans="2:2">
      <c r="B306" s="232"/>
    </row>
    <row r="307" spans="2:2">
      <c r="B307" s="232"/>
    </row>
    <row r="308" spans="2:2">
      <c r="B308" s="232"/>
    </row>
    <row r="309" spans="2:2">
      <c r="B309" s="232"/>
    </row>
    <row r="310" spans="2:2">
      <c r="B310" s="232"/>
    </row>
    <row r="311" spans="2:2">
      <c r="B311" s="232"/>
    </row>
    <row r="312" spans="2:2">
      <c r="B312" s="232"/>
    </row>
    <row r="313" spans="2:2">
      <c r="B313" s="232"/>
    </row>
    <row r="314" spans="2:2">
      <c r="B314" s="232"/>
    </row>
    <row r="315" spans="2:2">
      <c r="B315" s="232"/>
    </row>
    <row r="316" spans="2:2">
      <c r="B316" s="232"/>
    </row>
    <row r="317" spans="2:2">
      <c r="B317" s="232"/>
    </row>
    <row r="318" spans="2:2">
      <c r="B318" s="232"/>
    </row>
    <row r="319" spans="2:2">
      <c r="B319" s="232"/>
    </row>
    <row r="320" spans="2:2">
      <c r="B320" s="232"/>
    </row>
    <row r="321" spans="2:2">
      <c r="B321" s="232"/>
    </row>
    <row r="322" spans="2:2">
      <c r="B322" s="232"/>
    </row>
    <row r="323" spans="2:2">
      <c r="B323" s="232"/>
    </row>
    <row r="324" spans="2:2">
      <c r="B324" s="232"/>
    </row>
    <row r="325" spans="2:2">
      <c r="B325" s="232"/>
    </row>
    <row r="326" spans="2:2">
      <c r="B326" s="232"/>
    </row>
    <row r="327" spans="2:2">
      <c r="B327" s="232"/>
    </row>
    <row r="328" spans="2:2">
      <c r="B328" s="232"/>
    </row>
    <row r="329" spans="2:2">
      <c r="B329" s="232"/>
    </row>
    <row r="330" spans="2:2">
      <c r="B330" s="232"/>
    </row>
    <row r="331" spans="2:2">
      <c r="B331" s="232"/>
    </row>
    <row r="332" spans="2:2">
      <c r="B332" s="232"/>
    </row>
    <row r="333" spans="2:2">
      <c r="B333" s="232"/>
    </row>
    <row r="334" spans="2:2">
      <c r="B334" s="232"/>
    </row>
    <row r="335" spans="2:2">
      <c r="B335" s="232"/>
    </row>
    <row r="336" spans="2:2">
      <c r="B336" s="232"/>
    </row>
    <row r="337" spans="2:2">
      <c r="B337" s="232"/>
    </row>
    <row r="338" spans="2:2">
      <c r="B338" s="232"/>
    </row>
    <row r="339" spans="2:2">
      <c r="B339" s="232"/>
    </row>
    <row r="340" spans="2:2">
      <c r="B340" s="232"/>
    </row>
    <row r="341" spans="2:2">
      <c r="B341" s="232"/>
    </row>
    <row r="342" spans="2:2">
      <c r="B342" s="232"/>
    </row>
    <row r="343" spans="2:2">
      <c r="B343" s="232"/>
    </row>
    <row r="344" spans="2:2">
      <c r="B344" s="232"/>
    </row>
    <row r="345" spans="2:2">
      <c r="B345" s="232"/>
    </row>
    <row r="346" spans="2:2">
      <c r="B346" s="232"/>
    </row>
    <row r="347" spans="2:2">
      <c r="B347" s="232"/>
    </row>
    <row r="348" spans="2:2">
      <c r="B348" s="232"/>
    </row>
    <row r="349" spans="2:2">
      <c r="B349" s="232"/>
    </row>
    <row r="350" spans="2:2">
      <c r="B350" s="232"/>
    </row>
    <row r="351" spans="2:2">
      <c r="B351" s="232"/>
    </row>
    <row r="352" spans="2:2">
      <c r="B352" s="232"/>
    </row>
    <row r="353" spans="2:2">
      <c r="B353" s="232"/>
    </row>
    <row r="354" spans="2:2">
      <c r="B354" s="232"/>
    </row>
    <row r="355" spans="2:2">
      <c r="B355" s="232"/>
    </row>
    <row r="356" spans="2:2">
      <c r="B356" s="232"/>
    </row>
    <row r="357" spans="2:2">
      <c r="B357" s="232"/>
    </row>
    <row r="358" spans="2:2">
      <c r="B358" s="232"/>
    </row>
    <row r="359" spans="2:2">
      <c r="B359" s="232"/>
    </row>
    <row r="360" spans="2:2">
      <c r="B360" s="232"/>
    </row>
    <row r="361" spans="2:2">
      <c r="B361" s="232"/>
    </row>
    <row r="362" spans="2:2">
      <c r="B362" s="232"/>
    </row>
    <row r="363" spans="2:2">
      <c r="B363" s="232"/>
    </row>
    <row r="364" spans="2:2">
      <c r="B364" s="232"/>
    </row>
    <row r="365" spans="2:2">
      <c r="B365" s="232"/>
    </row>
    <row r="366" spans="2:2">
      <c r="B366" s="232"/>
    </row>
    <row r="367" spans="2:2">
      <c r="B367" s="232"/>
    </row>
    <row r="368" spans="2:2">
      <c r="B368" s="232"/>
    </row>
    <row r="369" spans="2:2">
      <c r="B369" s="232"/>
    </row>
    <row r="370" spans="2:2">
      <c r="B370" s="232"/>
    </row>
    <row r="371" spans="2:2">
      <c r="B371" s="232"/>
    </row>
    <row r="372" spans="2:2">
      <c r="B372" s="232"/>
    </row>
    <row r="373" spans="2:2">
      <c r="B373" s="232"/>
    </row>
    <row r="374" spans="2:2">
      <c r="B374" s="232"/>
    </row>
    <row r="375" spans="2:2">
      <c r="B375" s="232"/>
    </row>
    <row r="376" spans="2:2">
      <c r="B376" s="232"/>
    </row>
    <row r="377" spans="2:2">
      <c r="B377" s="232"/>
    </row>
    <row r="378" spans="2:2">
      <c r="B378" s="232"/>
    </row>
    <row r="379" spans="2:2">
      <c r="B379" s="232"/>
    </row>
    <row r="380" spans="2:2">
      <c r="B380" s="232"/>
    </row>
    <row r="381" spans="2:2">
      <c r="B381" s="232"/>
    </row>
    <row r="382" spans="2:2">
      <c r="B382" s="232"/>
    </row>
    <row r="383" spans="2:2">
      <c r="B383" s="232"/>
    </row>
    <row r="384" spans="2:2">
      <c r="B384" s="232"/>
    </row>
    <row r="385" spans="2:2">
      <c r="B385" s="232"/>
    </row>
    <row r="386" spans="2:2">
      <c r="B386" s="232"/>
    </row>
    <row r="387" spans="2:2">
      <c r="B387" s="232"/>
    </row>
    <row r="388" spans="2:2">
      <c r="B388" s="232"/>
    </row>
    <row r="389" spans="2:2">
      <c r="B389" s="232"/>
    </row>
    <row r="390" spans="2:2">
      <c r="B390" s="232"/>
    </row>
    <row r="391" spans="2:2">
      <c r="B391" s="232"/>
    </row>
    <row r="392" spans="2:2">
      <c r="B392" s="232"/>
    </row>
    <row r="393" spans="2:2">
      <c r="B393" s="232"/>
    </row>
    <row r="394" spans="2:2">
      <c r="B394" s="232"/>
    </row>
    <row r="395" spans="2:2">
      <c r="B395" s="232"/>
    </row>
    <row r="396" spans="2:2">
      <c r="B396" s="232"/>
    </row>
    <row r="397" spans="2:2">
      <c r="B397" s="232"/>
    </row>
    <row r="398" spans="2:2">
      <c r="B398" s="232"/>
    </row>
    <row r="399" spans="2:2">
      <c r="B399" s="232"/>
    </row>
    <row r="400" spans="2:2">
      <c r="B400" s="232"/>
    </row>
    <row r="401" spans="2:2">
      <c r="B401" s="232"/>
    </row>
    <row r="402" spans="2:2">
      <c r="B402" s="232"/>
    </row>
    <row r="403" spans="2:2">
      <c r="B403" s="232"/>
    </row>
    <row r="404" spans="2:2">
      <c r="B404" s="232"/>
    </row>
    <row r="405" spans="2:2">
      <c r="B405" s="232"/>
    </row>
    <row r="406" spans="2:2">
      <c r="B406" s="232"/>
    </row>
    <row r="407" spans="2:2">
      <c r="B407" s="232"/>
    </row>
    <row r="408" spans="2:2">
      <c r="B408" s="232"/>
    </row>
    <row r="409" spans="2:2">
      <c r="B409" s="232"/>
    </row>
    <row r="410" spans="2:2">
      <c r="B410" s="232"/>
    </row>
    <row r="411" spans="2:2">
      <c r="B411" s="232"/>
    </row>
    <row r="412" spans="2:2">
      <c r="B412" s="232"/>
    </row>
    <row r="413" spans="2:2">
      <c r="B413" s="232"/>
    </row>
    <row r="414" spans="2:2">
      <c r="B414" s="232"/>
    </row>
    <row r="415" spans="2:2">
      <c r="B415" s="232"/>
    </row>
    <row r="416" spans="2:2">
      <c r="B416" s="232"/>
    </row>
    <row r="417" spans="2:2">
      <c r="B417" s="232"/>
    </row>
    <row r="418" spans="2:2">
      <c r="B418" s="232"/>
    </row>
    <row r="419" spans="2:2">
      <c r="B419" s="232"/>
    </row>
    <row r="420" spans="2:2">
      <c r="B420" s="232"/>
    </row>
    <row r="421" spans="2:2">
      <c r="B421" s="232"/>
    </row>
    <row r="422" spans="2:2">
      <c r="B422" s="232"/>
    </row>
    <row r="423" spans="2:2">
      <c r="B423" s="232"/>
    </row>
    <row r="424" spans="2:2">
      <c r="B424" s="232"/>
    </row>
    <row r="425" spans="2:2">
      <c r="B425" s="232"/>
    </row>
    <row r="426" spans="2:2">
      <c r="B426" s="232"/>
    </row>
    <row r="427" spans="2:2">
      <c r="B427" s="232"/>
    </row>
    <row r="428" spans="2:2">
      <c r="B428" s="232"/>
    </row>
    <row r="429" spans="2:2">
      <c r="B429" s="232"/>
    </row>
    <row r="430" spans="2:2">
      <c r="B430" s="232"/>
    </row>
    <row r="431" spans="2:2">
      <c r="B431" s="232"/>
    </row>
    <row r="432" spans="2:2">
      <c r="B432" s="232"/>
    </row>
    <row r="433" spans="2:2">
      <c r="B433" s="232"/>
    </row>
    <row r="434" spans="2:2">
      <c r="B434" s="232"/>
    </row>
    <row r="435" spans="2:2">
      <c r="B435" s="232"/>
    </row>
    <row r="436" spans="2:2">
      <c r="B436" s="232"/>
    </row>
    <row r="437" spans="2:2">
      <c r="B437" s="232"/>
    </row>
    <row r="438" spans="2:2">
      <c r="B438" s="232"/>
    </row>
    <row r="439" spans="2:2">
      <c r="B439" s="232"/>
    </row>
    <row r="440" spans="2:2">
      <c r="B440" s="232"/>
    </row>
    <row r="441" spans="2:2">
      <c r="B441" s="232"/>
    </row>
    <row r="442" spans="2:2">
      <c r="B442" s="232"/>
    </row>
    <row r="443" spans="2:2">
      <c r="B443" s="232"/>
    </row>
    <row r="444" spans="2:2">
      <c r="B444" s="232"/>
    </row>
    <row r="445" spans="2:2">
      <c r="B445" s="232"/>
    </row>
    <row r="446" spans="2:2">
      <c r="B446" s="232"/>
    </row>
    <row r="447" spans="2:2">
      <c r="B447" s="232"/>
    </row>
    <row r="448" spans="2:2">
      <c r="B448" s="232"/>
    </row>
    <row r="449" spans="2:2">
      <c r="B449" s="232"/>
    </row>
    <row r="450" spans="2:2">
      <c r="B450" s="232"/>
    </row>
    <row r="451" spans="2:2">
      <c r="B451" s="232"/>
    </row>
    <row r="452" spans="2:2">
      <c r="B452" s="232"/>
    </row>
    <row r="453" spans="2:2">
      <c r="B453" s="232"/>
    </row>
    <row r="454" spans="2:2">
      <c r="B454" s="232"/>
    </row>
    <row r="455" spans="2:2">
      <c r="B455" s="232"/>
    </row>
    <row r="456" spans="2:2">
      <c r="B456" s="232"/>
    </row>
    <row r="457" spans="2:2">
      <c r="B457" s="232"/>
    </row>
    <row r="458" spans="2:2">
      <c r="B458" s="232"/>
    </row>
    <row r="459" spans="2:2">
      <c r="B459" s="232"/>
    </row>
    <row r="460" spans="2:2">
      <c r="B460" s="232"/>
    </row>
    <row r="461" spans="2:2">
      <c r="B461" s="232"/>
    </row>
    <row r="462" spans="2:2">
      <c r="B462" s="232"/>
    </row>
    <row r="463" spans="2:2">
      <c r="B463" s="232"/>
    </row>
    <row r="464" spans="2:2">
      <c r="B464" s="232"/>
    </row>
    <row r="465" spans="2:2">
      <c r="B465" s="232"/>
    </row>
    <row r="466" spans="2:2">
      <c r="B466" s="232"/>
    </row>
    <row r="467" spans="2:2">
      <c r="B467" s="232"/>
    </row>
    <row r="468" spans="2:2">
      <c r="B468" s="232"/>
    </row>
    <row r="469" spans="2:2">
      <c r="B469" s="232"/>
    </row>
    <row r="470" spans="2:2">
      <c r="B470" s="232"/>
    </row>
    <row r="471" spans="2:2">
      <c r="B471" s="232"/>
    </row>
    <row r="472" spans="2:2">
      <c r="B472" s="232"/>
    </row>
    <row r="473" spans="2:2">
      <c r="B473" s="232"/>
    </row>
    <row r="474" spans="2:2">
      <c r="B474" s="232"/>
    </row>
    <row r="475" spans="2:2">
      <c r="B475" s="232"/>
    </row>
    <row r="476" spans="2:2">
      <c r="B476" s="232"/>
    </row>
    <row r="477" spans="2:2">
      <c r="B477" s="232"/>
    </row>
    <row r="478" spans="2:2">
      <c r="B478" s="232"/>
    </row>
    <row r="479" spans="2:2">
      <c r="B479" s="232"/>
    </row>
    <row r="480" spans="2:2">
      <c r="B480" s="232"/>
    </row>
    <row r="481" spans="2:2">
      <c r="B481" s="232"/>
    </row>
    <row r="482" spans="2:2">
      <c r="B482" s="232"/>
    </row>
    <row r="483" spans="2:2">
      <c r="B483" s="232"/>
    </row>
    <row r="484" spans="2:2">
      <c r="B484" s="232"/>
    </row>
    <row r="485" spans="2:2">
      <c r="B485" s="232"/>
    </row>
    <row r="486" spans="2:2">
      <c r="B486" s="232"/>
    </row>
    <row r="487" spans="2:2">
      <c r="B487" s="232"/>
    </row>
    <row r="488" spans="2:2">
      <c r="B488" s="232"/>
    </row>
    <row r="489" spans="2:2">
      <c r="B489" s="232"/>
    </row>
    <row r="490" spans="2:2">
      <c r="B490" s="232"/>
    </row>
    <row r="491" spans="2:2">
      <c r="B491" s="232"/>
    </row>
    <row r="492" spans="2:2">
      <c r="B492" s="232"/>
    </row>
    <row r="493" spans="2:2">
      <c r="B493" s="232"/>
    </row>
    <row r="494" spans="2:2">
      <c r="B494" s="232"/>
    </row>
    <row r="495" spans="2:2">
      <c r="B495" s="232"/>
    </row>
    <row r="496" spans="2:2">
      <c r="B496" s="232"/>
    </row>
    <row r="497" spans="2:2">
      <c r="B497" s="232"/>
    </row>
    <row r="498" spans="2:2">
      <c r="B498" s="232"/>
    </row>
    <row r="499" spans="2:2">
      <c r="B499" s="232"/>
    </row>
    <row r="500" spans="2:2">
      <c r="B500" s="232"/>
    </row>
    <row r="501" spans="2:2">
      <c r="B501" s="232"/>
    </row>
    <row r="502" spans="2:2">
      <c r="B502" s="232"/>
    </row>
    <row r="503" spans="2:2">
      <c r="B503" s="232"/>
    </row>
    <row r="504" spans="2:2">
      <c r="B504" s="232"/>
    </row>
    <row r="505" spans="2:2">
      <c r="B505" s="232"/>
    </row>
    <row r="506" spans="2:2">
      <c r="B506" s="232"/>
    </row>
    <row r="507" spans="2:2">
      <c r="B507" s="232"/>
    </row>
    <row r="508" spans="2:2">
      <c r="B508" s="232"/>
    </row>
    <row r="509" spans="2:2">
      <c r="B509" s="232"/>
    </row>
    <row r="510" spans="2:2">
      <c r="B510" s="232"/>
    </row>
    <row r="511" spans="2:2">
      <c r="B511" s="232"/>
    </row>
    <row r="512" spans="2:2">
      <c r="B512" s="232"/>
    </row>
    <row r="513" spans="2:2">
      <c r="B513" s="232"/>
    </row>
    <row r="514" spans="2:2">
      <c r="B514" s="232"/>
    </row>
    <row r="515" spans="2:2">
      <c r="B515" s="232"/>
    </row>
    <row r="516" spans="2:2">
      <c r="B516" s="232"/>
    </row>
    <row r="517" spans="2:2">
      <c r="B517" s="232"/>
    </row>
    <row r="518" spans="2:2">
      <c r="B518" s="232"/>
    </row>
    <row r="519" spans="2:2">
      <c r="B519" s="232"/>
    </row>
    <row r="520" spans="2:2">
      <c r="B520" s="232"/>
    </row>
    <row r="521" spans="2:2">
      <c r="B521" s="232"/>
    </row>
    <row r="522" spans="2:2">
      <c r="B522" s="232"/>
    </row>
    <row r="523" spans="2:2">
      <c r="B523" s="232"/>
    </row>
    <row r="524" spans="2:2">
      <c r="B524" s="232"/>
    </row>
    <row r="525" spans="2:2">
      <c r="B525" s="232"/>
    </row>
    <row r="526" spans="2:2">
      <c r="B526" s="232"/>
    </row>
    <row r="527" spans="2:2">
      <c r="B527" s="232"/>
    </row>
    <row r="528" spans="2:2">
      <c r="B528" s="232"/>
    </row>
    <row r="529" spans="2:2">
      <c r="B529" s="232"/>
    </row>
    <row r="530" spans="2:2">
      <c r="B530" s="232"/>
    </row>
    <row r="531" spans="2:2">
      <c r="B531" s="232"/>
    </row>
    <row r="532" spans="2:2">
      <c r="B532" s="232"/>
    </row>
    <row r="533" spans="2:2">
      <c r="B533" s="232"/>
    </row>
    <row r="534" spans="2:2">
      <c r="B534" s="232"/>
    </row>
    <row r="535" spans="2:2">
      <c r="B535" s="232"/>
    </row>
    <row r="536" spans="2:2">
      <c r="B536" s="232"/>
    </row>
    <row r="537" spans="2:2">
      <c r="B537" s="232"/>
    </row>
    <row r="538" spans="2:2">
      <c r="B538" s="232"/>
    </row>
    <row r="539" spans="2:2">
      <c r="B539" s="232"/>
    </row>
    <row r="540" spans="2:2">
      <c r="B540" s="232"/>
    </row>
    <row r="541" spans="2:2">
      <c r="B541" s="232"/>
    </row>
    <row r="542" spans="2:2">
      <c r="B542" s="232"/>
    </row>
    <row r="543" spans="2:2">
      <c r="B543" s="232"/>
    </row>
    <row r="544" spans="2:2">
      <c r="B544" s="232"/>
    </row>
    <row r="545" spans="2:2">
      <c r="B545" s="232"/>
    </row>
    <row r="546" spans="2:2">
      <c r="B546" s="232"/>
    </row>
    <row r="547" spans="2:2">
      <c r="B547" s="232"/>
    </row>
    <row r="548" spans="2:2">
      <c r="B548" s="232"/>
    </row>
    <row r="549" spans="2:2">
      <c r="B549" s="232"/>
    </row>
    <row r="550" spans="2:2">
      <c r="B550" s="232"/>
    </row>
    <row r="551" spans="2:2">
      <c r="B551" s="232"/>
    </row>
    <row r="552" spans="2:2">
      <c r="B552" s="232"/>
    </row>
    <row r="553" spans="2:2">
      <c r="B553" s="232"/>
    </row>
    <row r="554" spans="2:2">
      <c r="B554" s="232"/>
    </row>
    <row r="555" spans="2:2">
      <c r="B555" s="232"/>
    </row>
    <row r="556" spans="2:2">
      <c r="B556" s="232"/>
    </row>
    <row r="557" spans="2:2">
      <c r="B557" s="232"/>
    </row>
    <row r="558" spans="2:2">
      <c r="B558" s="232"/>
    </row>
    <row r="559" spans="2:2">
      <c r="B559" s="232"/>
    </row>
    <row r="560" spans="2:2">
      <c r="B560" s="232"/>
    </row>
    <row r="561" spans="2:2">
      <c r="B561" s="232"/>
    </row>
    <row r="562" spans="2:2">
      <c r="B562" s="232"/>
    </row>
    <row r="563" spans="2:2">
      <c r="B563" s="232"/>
    </row>
    <row r="564" spans="2:2">
      <c r="B564" s="232"/>
    </row>
    <row r="565" spans="2:2">
      <c r="B565" s="232"/>
    </row>
    <row r="566" spans="2:2">
      <c r="B566" s="232"/>
    </row>
    <row r="567" spans="2:2">
      <c r="B567" s="232"/>
    </row>
    <row r="568" spans="2:2">
      <c r="B568" s="232"/>
    </row>
    <row r="569" spans="2:2">
      <c r="B569" s="232"/>
    </row>
    <row r="570" spans="2:2">
      <c r="B570" s="232"/>
    </row>
    <row r="571" spans="2:2">
      <c r="B571" s="232"/>
    </row>
    <row r="572" spans="2:2">
      <c r="B572" s="232"/>
    </row>
    <row r="573" spans="2:2">
      <c r="B573" s="232"/>
    </row>
    <row r="574" spans="2:2">
      <c r="B574" s="232"/>
    </row>
    <row r="575" spans="2:2">
      <c r="B575" s="232"/>
    </row>
    <row r="576" spans="2:2">
      <c r="B576" s="232"/>
    </row>
    <row r="577" spans="2:2">
      <c r="B577" s="232"/>
    </row>
    <row r="578" spans="2:2">
      <c r="B578" s="232"/>
    </row>
    <row r="579" spans="2:2">
      <c r="B579" s="232"/>
    </row>
    <row r="580" spans="2:2">
      <c r="B580" s="232"/>
    </row>
    <row r="581" spans="2:2">
      <c r="B581" s="232"/>
    </row>
    <row r="582" spans="2:2">
      <c r="B582" s="232"/>
    </row>
    <row r="583" spans="2:2">
      <c r="B583" s="232"/>
    </row>
    <row r="584" spans="2:2">
      <c r="B584" s="232"/>
    </row>
    <row r="585" spans="2:2">
      <c r="B585" s="232"/>
    </row>
    <row r="586" spans="2:2">
      <c r="B586" s="232"/>
    </row>
    <row r="587" spans="2:2">
      <c r="B587" s="232"/>
    </row>
    <row r="588" spans="2:2">
      <c r="B588" s="232"/>
    </row>
    <row r="589" spans="2:2">
      <c r="B589" s="232"/>
    </row>
    <row r="590" spans="2:2">
      <c r="B590" s="232"/>
    </row>
    <row r="591" spans="2:2">
      <c r="B591" s="232"/>
    </row>
    <row r="592" spans="2:2">
      <c r="B592" s="232"/>
    </row>
    <row r="593" spans="2:2">
      <c r="B593" s="232"/>
    </row>
    <row r="594" spans="2:2">
      <c r="B594" s="232"/>
    </row>
    <row r="595" spans="2:2">
      <c r="B595" s="232"/>
    </row>
    <row r="596" spans="2:2">
      <c r="B596" s="232"/>
    </row>
    <row r="597" spans="2:2">
      <c r="B597" s="232"/>
    </row>
    <row r="598" spans="2:2">
      <c r="B598" s="232"/>
    </row>
    <row r="599" spans="2:2">
      <c r="B599" s="232"/>
    </row>
    <row r="600" spans="2:2">
      <c r="B600" s="232"/>
    </row>
    <row r="601" spans="2:2">
      <c r="B601" s="232"/>
    </row>
    <row r="602" spans="2:2">
      <c r="B602" s="232"/>
    </row>
    <row r="603" spans="2:2">
      <c r="B603" s="232"/>
    </row>
    <row r="604" spans="2:2">
      <c r="B604" s="232"/>
    </row>
    <row r="605" spans="2:2">
      <c r="B605" s="232"/>
    </row>
    <row r="606" spans="2:2">
      <c r="B606" s="232"/>
    </row>
    <row r="607" spans="2:2">
      <c r="B607" s="232"/>
    </row>
    <row r="608" spans="2:2">
      <c r="B608" s="232"/>
    </row>
    <row r="609" spans="2:2">
      <c r="B609" s="232"/>
    </row>
    <row r="610" spans="2:2">
      <c r="B610" s="232"/>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34"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3"/>
  <sheetViews>
    <sheetView zoomScaleNormal="100" workbookViewId="0">
      <selection activeCell="A8" sqref="A8"/>
    </sheetView>
  </sheetViews>
  <sheetFormatPr defaultRowHeight="12.75"/>
  <cols>
    <col min="1" max="1" width="102.140625" style="234" customWidth="1"/>
    <col min="2" max="5" width="10.7109375" style="229" customWidth="1"/>
    <col min="6" max="256" width="9.140625" style="967"/>
    <col min="257" max="257" width="102.140625" style="967" customWidth="1"/>
    <col min="258" max="261" width="10.7109375" style="967" customWidth="1"/>
    <col min="262" max="512" width="9.140625" style="967"/>
    <col min="513" max="513" width="102.140625" style="967" customWidth="1"/>
    <col min="514" max="517" width="10.7109375" style="967" customWidth="1"/>
    <col min="518" max="768" width="9.140625" style="967"/>
    <col min="769" max="769" width="102.140625" style="967" customWidth="1"/>
    <col min="770" max="773" width="10.7109375" style="967" customWidth="1"/>
    <col min="774" max="1024" width="9.140625" style="967"/>
    <col min="1025" max="1025" width="102.140625" style="967" customWidth="1"/>
    <col min="1026" max="1029" width="10.7109375" style="967" customWidth="1"/>
    <col min="1030" max="1280" width="9.140625" style="967"/>
    <col min="1281" max="1281" width="102.140625" style="967" customWidth="1"/>
    <col min="1282" max="1285" width="10.7109375" style="967" customWidth="1"/>
    <col min="1286" max="1536" width="9.140625" style="967"/>
    <col min="1537" max="1537" width="102.140625" style="967" customWidth="1"/>
    <col min="1538" max="1541" width="10.7109375" style="967" customWidth="1"/>
    <col min="1542" max="1792" width="9.140625" style="967"/>
    <col min="1793" max="1793" width="102.140625" style="967" customWidth="1"/>
    <col min="1794" max="1797" width="10.7109375" style="967" customWidth="1"/>
    <col min="1798" max="2048" width="9.140625" style="967"/>
    <col min="2049" max="2049" width="102.140625" style="967" customWidth="1"/>
    <col min="2050" max="2053" width="10.7109375" style="967" customWidth="1"/>
    <col min="2054" max="2304" width="9.140625" style="967"/>
    <col min="2305" max="2305" width="102.140625" style="967" customWidth="1"/>
    <col min="2306" max="2309" width="10.7109375" style="967" customWidth="1"/>
    <col min="2310" max="2560" width="9.140625" style="967"/>
    <col min="2561" max="2561" width="102.140625" style="967" customWidth="1"/>
    <col min="2562" max="2565" width="10.7109375" style="967" customWidth="1"/>
    <col min="2566" max="2816" width="9.140625" style="967"/>
    <col min="2817" max="2817" width="102.140625" style="967" customWidth="1"/>
    <col min="2818" max="2821" width="10.7109375" style="967" customWidth="1"/>
    <col min="2822" max="3072" width="9.140625" style="967"/>
    <col min="3073" max="3073" width="102.140625" style="967" customWidth="1"/>
    <col min="3074" max="3077" width="10.7109375" style="967" customWidth="1"/>
    <col min="3078" max="3328" width="9.140625" style="967"/>
    <col min="3329" max="3329" width="102.140625" style="967" customWidth="1"/>
    <col min="3330" max="3333" width="10.7109375" style="967" customWidth="1"/>
    <col min="3334" max="3584" width="9.140625" style="967"/>
    <col min="3585" max="3585" width="102.140625" style="967" customWidth="1"/>
    <col min="3586" max="3589" width="10.7109375" style="967" customWidth="1"/>
    <col min="3590" max="3840" width="9.140625" style="967"/>
    <col min="3841" max="3841" width="102.140625" style="967" customWidth="1"/>
    <col min="3842" max="3845" width="10.7109375" style="967" customWidth="1"/>
    <col min="3846" max="4096" width="9.140625" style="967"/>
    <col min="4097" max="4097" width="102.140625" style="967" customWidth="1"/>
    <col min="4098" max="4101" width="10.7109375" style="967" customWidth="1"/>
    <col min="4102" max="4352" width="9.140625" style="967"/>
    <col min="4353" max="4353" width="102.140625" style="967" customWidth="1"/>
    <col min="4354" max="4357" width="10.7109375" style="967" customWidth="1"/>
    <col min="4358" max="4608" width="9.140625" style="967"/>
    <col min="4609" max="4609" width="102.140625" style="967" customWidth="1"/>
    <col min="4610" max="4613" width="10.7109375" style="967" customWidth="1"/>
    <col min="4614" max="4864" width="9.140625" style="967"/>
    <col min="4865" max="4865" width="102.140625" style="967" customWidth="1"/>
    <col min="4866" max="4869" width="10.7109375" style="967" customWidth="1"/>
    <col min="4870" max="5120" width="9.140625" style="967"/>
    <col min="5121" max="5121" width="102.140625" style="967" customWidth="1"/>
    <col min="5122" max="5125" width="10.7109375" style="967" customWidth="1"/>
    <col min="5126" max="5376" width="9.140625" style="967"/>
    <col min="5377" max="5377" width="102.140625" style="967" customWidth="1"/>
    <col min="5378" max="5381" width="10.7109375" style="967" customWidth="1"/>
    <col min="5382" max="5632" width="9.140625" style="967"/>
    <col min="5633" max="5633" width="102.140625" style="967" customWidth="1"/>
    <col min="5634" max="5637" width="10.7109375" style="967" customWidth="1"/>
    <col min="5638" max="5888" width="9.140625" style="967"/>
    <col min="5889" max="5889" width="102.140625" style="967" customWidth="1"/>
    <col min="5890" max="5893" width="10.7109375" style="967" customWidth="1"/>
    <col min="5894" max="6144" width="9.140625" style="967"/>
    <col min="6145" max="6145" width="102.140625" style="967" customWidth="1"/>
    <col min="6146" max="6149" width="10.7109375" style="967" customWidth="1"/>
    <col min="6150" max="6400" width="9.140625" style="967"/>
    <col min="6401" max="6401" width="102.140625" style="967" customWidth="1"/>
    <col min="6402" max="6405" width="10.7109375" style="967" customWidth="1"/>
    <col min="6406" max="6656" width="9.140625" style="967"/>
    <col min="6657" max="6657" width="102.140625" style="967" customWidth="1"/>
    <col min="6658" max="6661" width="10.7109375" style="967" customWidth="1"/>
    <col min="6662" max="6912" width="9.140625" style="967"/>
    <col min="6913" max="6913" width="102.140625" style="967" customWidth="1"/>
    <col min="6914" max="6917" width="10.7109375" style="967" customWidth="1"/>
    <col min="6918" max="7168" width="9.140625" style="967"/>
    <col min="7169" max="7169" width="102.140625" style="967" customWidth="1"/>
    <col min="7170" max="7173" width="10.7109375" style="967" customWidth="1"/>
    <col min="7174" max="7424" width="9.140625" style="967"/>
    <col min="7425" max="7425" width="102.140625" style="967" customWidth="1"/>
    <col min="7426" max="7429" width="10.7109375" style="967" customWidth="1"/>
    <col min="7430" max="7680" width="9.140625" style="967"/>
    <col min="7681" max="7681" width="102.140625" style="967" customWidth="1"/>
    <col min="7682" max="7685" width="10.7109375" style="967" customWidth="1"/>
    <col min="7686" max="7936" width="9.140625" style="967"/>
    <col min="7937" max="7937" width="102.140625" style="967" customWidth="1"/>
    <col min="7938" max="7941" width="10.7109375" style="967" customWidth="1"/>
    <col min="7942" max="8192" width="9.140625" style="967"/>
    <col min="8193" max="8193" width="102.140625" style="967" customWidth="1"/>
    <col min="8194" max="8197" width="10.7109375" style="967" customWidth="1"/>
    <col min="8198" max="8448" width="9.140625" style="967"/>
    <col min="8449" max="8449" width="102.140625" style="967" customWidth="1"/>
    <col min="8450" max="8453" width="10.7109375" style="967" customWidth="1"/>
    <col min="8454" max="8704" width="9.140625" style="967"/>
    <col min="8705" max="8705" width="102.140625" style="967" customWidth="1"/>
    <col min="8706" max="8709" width="10.7109375" style="967" customWidth="1"/>
    <col min="8710" max="8960" width="9.140625" style="967"/>
    <col min="8961" max="8961" width="102.140625" style="967" customWidth="1"/>
    <col min="8962" max="8965" width="10.7109375" style="967" customWidth="1"/>
    <col min="8966" max="9216" width="9.140625" style="967"/>
    <col min="9217" max="9217" width="102.140625" style="967" customWidth="1"/>
    <col min="9218" max="9221" width="10.7109375" style="967" customWidth="1"/>
    <col min="9222" max="9472" width="9.140625" style="967"/>
    <col min="9473" max="9473" width="102.140625" style="967" customWidth="1"/>
    <col min="9474" max="9477" width="10.7109375" style="967" customWidth="1"/>
    <col min="9478" max="9728" width="9.140625" style="967"/>
    <col min="9729" max="9729" width="102.140625" style="967" customWidth="1"/>
    <col min="9730" max="9733" width="10.7109375" style="967" customWidth="1"/>
    <col min="9734" max="9984" width="9.140625" style="967"/>
    <col min="9985" max="9985" width="102.140625" style="967" customWidth="1"/>
    <col min="9986" max="9989" width="10.7109375" style="967" customWidth="1"/>
    <col min="9990" max="10240" width="9.140625" style="967"/>
    <col min="10241" max="10241" width="102.140625" style="967" customWidth="1"/>
    <col min="10242" max="10245" width="10.7109375" style="967" customWidth="1"/>
    <col min="10246" max="10496" width="9.140625" style="967"/>
    <col min="10497" max="10497" width="102.140625" style="967" customWidth="1"/>
    <col min="10498" max="10501" width="10.7109375" style="967" customWidth="1"/>
    <col min="10502" max="10752" width="9.140625" style="967"/>
    <col min="10753" max="10753" width="102.140625" style="967" customWidth="1"/>
    <col min="10754" max="10757" width="10.7109375" style="967" customWidth="1"/>
    <col min="10758" max="11008" width="9.140625" style="967"/>
    <col min="11009" max="11009" width="102.140625" style="967" customWidth="1"/>
    <col min="11010" max="11013" width="10.7109375" style="967" customWidth="1"/>
    <col min="11014" max="11264" width="9.140625" style="967"/>
    <col min="11265" max="11265" width="102.140625" style="967" customWidth="1"/>
    <col min="11266" max="11269" width="10.7109375" style="967" customWidth="1"/>
    <col min="11270" max="11520" width="9.140625" style="967"/>
    <col min="11521" max="11521" width="102.140625" style="967" customWidth="1"/>
    <col min="11522" max="11525" width="10.7109375" style="967" customWidth="1"/>
    <col min="11526" max="11776" width="9.140625" style="967"/>
    <col min="11777" max="11777" width="102.140625" style="967" customWidth="1"/>
    <col min="11778" max="11781" width="10.7109375" style="967" customWidth="1"/>
    <col min="11782" max="12032" width="9.140625" style="967"/>
    <col min="12033" max="12033" width="102.140625" style="967" customWidth="1"/>
    <col min="12034" max="12037" width="10.7109375" style="967" customWidth="1"/>
    <col min="12038" max="12288" width="9.140625" style="967"/>
    <col min="12289" max="12289" width="102.140625" style="967" customWidth="1"/>
    <col min="12290" max="12293" width="10.7109375" style="967" customWidth="1"/>
    <col min="12294" max="12544" width="9.140625" style="967"/>
    <col min="12545" max="12545" width="102.140625" style="967" customWidth="1"/>
    <col min="12546" max="12549" width="10.7109375" style="967" customWidth="1"/>
    <col min="12550" max="12800" width="9.140625" style="967"/>
    <col min="12801" max="12801" width="102.140625" style="967" customWidth="1"/>
    <col min="12802" max="12805" width="10.7109375" style="967" customWidth="1"/>
    <col min="12806" max="13056" width="9.140625" style="967"/>
    <col min="13057" max="13057" width="102.140625" style="967" customWidth="1"/>
    <col min="13058" max="13061" width="10.7109375" style="967" customWidth="1"/>
    <col min="13062" max="13312" width="9.140625" style="967"/>
    <col min="13313" max="13313" width="102.140625" style="967" customWidth="1"/>
    <col min="13314" max="13317" width="10.7109375" style="967" customWidth="1"/>
    <col min="13318" max="13568" width="9.140625" style="967"/>
    <col min="13569" max="13569" width="102.140625" style="967" customWidth="1"/>
    <col min="13570" max="13573" width="10.7109375" style="967" customWidth="1"/>
    <col min="13574" max="13824" width="9.140625" style="967"/>
    <col min="13825" max="13825" width="102.140625" style="967" customWidth="1"/>
    <col min="13826" max="13829" width="10.7109375" style="967" customWidth="1"/>
    <col min="13830" max="14080" width="9.140625" style="967"/>
    <col min="14081" max="14081" width="102.140625" style="967" customWidth="1"/>
    <col min="14082" max="14085" width="10.7109375" style="967" customWidth="1"/>
    <col min="14086" max="14336" width="9.140625" style="967"/>
    <col min="14337" max="14337" width="102.140625" style="967" customWidth="1"/>
    <col min="14338" max="14341" width="10.7109375" style="967" customWidth="1"/>
    <col min="14342" max="14592" width="9.140625" style="967"/>
    <col min="14593" max="14593" width="102.140625" style="967" customWidth="1"/>
    <col min="14594" max="14597" width="10.7109375" style="967" customWidth="1"/>
    <col min="14598" max="14848" width="9.140625" style="967"/>
    <col min="14849" max="14849" width="102.140625" style="967" customWidth="1"/>
    <col min="14850" max="14853" width="10.7109375" style="967" customWidth="1"/>
    <col min="14854" max="15104" width="9.140625" style="967"/>
    <col min="15105" max="15105" width="102.140625" style="967" customWidth="1"/>
    <col min="15106" max="15109" width="10.7109375" style="967" customWidth="1"/>
    <col min="15110" max="15360" width="9.140625" style="967"/>
    <col min="15361" max="15361" width="102.140625" style="967" customWidth="1"/>
    <col min="15362" max="15365" width="10.7109375" style="967" customWidth="1"/>
    <col min="15366" max="15616" width="9.140625" style="967"/>
    <col min="15617" max="15617" width="102.140625" style="967" customWidth="1"/>
    <col min="15618" max="15621" width="10.7109375" style="967" customWidth="1"/>
    <col min="15622" max="15872" width="9.140625" style="967"/>
    <col min="15873" max="15873" width="102.140625" style="967" customWidth="1"/>
    <col min="15874" max="15877" width="10.7109375" style="967" customWidth="1"/>
    <col min="15878" max="16128" width="9.140625" style="967"/>
    <col min="16129" max="16129" width="102.140625" style="967" customWidth="1"/>
    <col min="16130" max="16133" width="10.7109375" style="967" customWidth="1"/>
    <col min="16134" max="16384" width="9.140625" style="967"/>
  </cols>
  <sheetData>
    <row r="1" spans="1:5" s="196" customFormat="1" ht="2.25" customHeight="1">
      <c r="A1" s="195"/>
      <c r="B1" s="924"/>
      <c r="C1" s="924"/>
      <c r="D1" s="924"/>
      <c r="E1" s="924"/>
    </row>
    <row r="2" spans="1:5" s="925" customFormat="1" ht="42.75" customHeight="1">
      <c r="A2" s="1264" t="s">
        <v>1283</v>
      </c>
      <c r="B2" s="1264"/>
      <c r="C2" s="1264"/>
      <c r="D2" s="1264"/>
      <c r="E2" s="1264"/>
    </row>
    <row r="3" spans="1:5" s="925" customFormat="1" ht="23.25">
      <c r="A3" s="1264" t="s">
        <v>601</v>
      </c>
      <c r="B3" s="1264"/>
      <c r="C3" s="1264"/>
      <c r="D3" s="1264"/>
      <c r="E3" s="1347"/>
    </row>
    <row r="4" spans="1:5" s="925" customFormat="1" ht="23.25">
      <c r="A4" s="1264" t="s">
        <v>1433</v>
      </c>
      <c r="B4" s="1264"/>
      <c r="C4" s="1264"/>
      <c r="D4" s="1264"/>
      <c r="E4" s="1264"/>
    </row>
    <row r="5" spans="1:5" s="926" customFormat="1" ht="41.25" customHeight="1">
      <c r="A5" s="1265" t="s">
        <v>588</v>
      </c>
      <c r="B5" s="1265"/>
      <c r="C5" s="1265"/>
      <c r="D5" s="1265"/>
      <c r="E5" s="1265"/>
    </row>
    <row r="6" spans="1:5" ht="6" customHeight="1"/>
    <row r="7" spans="1:5" ht="4.5" customHeight="1">
      <c r="A7" s="927"/>
      <c r="B7" s="928"/>
      <c r="C7" s="928"/>
      <c r="D7" s="928"/>
      <c r="E7" s="928"/>
    </row>
    <row r="8" spans="1:5" s="470" customFormat="1" ht="25.5">
      <c r="A8" s="1107" t="s">
        <v>718</v>
      </c>
      <c r="B8" s="1108" t="s">
        <v>173</v>
      </c>
      <c r="C8" s="1108" t="s">
        <v>175</v>
      </c>
      <c r="D8" s="1108" t="s">
        <v>177</v>
      </c>
      <c r="E8" s="1109" t="s">
        <v>1443</v>
      </c>
    </row>
    <row r="9" spans="1:5" s="639" customFormat="1">
      <c r="A9" s="1110" t="s">
        <v>215</v>
      </c>
      <c r="B9" s="1111">
        <v>570608.3861</v>
      </c>
      <c r="C9" s="1111">
        <v>170527.58177000002</v>
      </c>
      <c r="D9" s="1111">
        <v>252229.11734</v>
      </c>
      <c r="E9" s="1111">
        <f>SUM(B9:D9)</f>
        <v>993365.08521000005</v>
      </c>
    </row>
    <row r="10" spans="1:5" s="639" customFormat="1">
      <c r="A10" s="464" t="s">
        <v>216</v>
      </c>
      <c r="B10" s="1112">
        <v>23219.88537</v>
      </c>
      <c r="C10" s="1112">
        <v>3773.4102900000003</v>
      </c>
      <c r="D10" s="1112">
        <v>5498.0620599999993</v>
      </c>
      <c r="E10" s="1112">
        <f t="shared" ref="E10:E74" si="0">SUM(B10:D10)</f>
        <v>32491.35772</v>
      </c>
    </row>
    <row r="11" spans="1:5" s="640" customFormat="1">
      <c r="A11" s="1113" t="s">
        <v>225</v>
      </c>
      <c r="B11" s="1112">
        <v>433.34114</v>
      </c>
      <c r="C11" s="1112">
        <v>418.22692000000001</v>
      </c>
      <c r="D11" s="1112">
        <v>115.88752000000001</v>
      </c>
      <c r="E11" s="1112">
        <f t="shared" si="0"/>
        <v>967.45558000000005</v>
      </c>
    </row>
    <row r="12" spans="1:5" s="640" customFormat="1">
      <c r="A12" s="1113" t="s">
        <v>234</v>
      </c>
      <c r="B12" s="1112">
        <v>471570.52681000001</v>
      </c>
      <c r="C12" s="1112">
        <v>159666.80497999999</v>
      </c>
      <c r="D12" s="1112">
        <v>236826.53347999998</v>
      </c>
      <c r="E12" s="1112">
        <f t="shared" si="0"/>
        <v>868063.86526999995</v>
      </c>
    </row>
    <row r="13" spans="1:5" s="640" customFormat="1">
      <c r="A13" s="457" t="s">
        <v>236</v>
      </c>
      <c r="B13" s="1112">
        <v>275246.65143000003</v>
      </c>
      <c r="C13" s="1112">
        <v>143380.09180000002</v>
      </c>
      <c r="D13" s="1112">
        <v>228220.32793999999</v>
      </c>
      <c r="E13" s="1112">
        <f t="shared" si="0"/>
        <v>646847.07117000001</v>
      </c>
    </row>
    <row r="14" spans="1:5" s="640" customFormat="1">
      <c r="A14" s="457" t="s">
        <v>1227</v>
      </c>
      <c r="B14" s="1112">
        <v>172841.50414999999</v>
      </c>
      <c r="C14" s="1112">
        <v>12934.13759</v>
      </c>
      <c r="D14" s="1112">
        <v>3234.70219</v>
      </c>
      <c r="E14" s="1112">
        <f t="shared" si="0"/>
        <v>189010.34393</v>
      </c>
    </row>
    <row r="15" spans="1:5" s="640" customFormat="1">
      <c r="A15" s="457" t="s">
        <v>240</v>
      </c>
      <c r="B15" s="1112">
        <v>1802.81889</v>
      </c>
      <c r="C15" s="1112">
        <v>0</v>
      </c>
      <c r="D15" s="1112">
        <v>1124.6298999999999</v>
      </c>
      <c r="E15" s="1112">
        <f t="shared" si="0"/>
        <v>2927.4487899999999</v>
      </c>
    </row>
    <row r="16" spans="1:5" s="640" customFormat="1">
      <c r="A16" s="457" t="s">
        <v>1228</v>
      </c>
      <c r="B16" s="1112">
        <v>8615.2619200000008</v>
      </c>
      <c r="C16" s="1112">
        <v>1.0000000000000001E-5</v>
      </c>
      <c r="D16" s="1112">
        <v>0</v>
      </c>
      <c r="E16" s="1112">
        <f t="shared" si="0"/>
        <v>8615.2619300000006</v>
      </c>
    </row>
    <row r="17" spans="1:5" s="640" customFormat="1">
      <c r="A17" s="457" t="s">
        <v>244</v>
      </c>
      <c r="B17" s="1112">
        <v>2604.4265099999998</v>
      </c>
      <c r="C17" s="1112">
        <v>1715.9425700000002</v>
      </c>
      <c r="D17" s="1112">
        <v>593.93453</v>
      </c>
      <c r="E17" s="1112">
        <f t="shared" si="0"/>
        <v>4914.3036100000008</v>
      </c>
    </row>
    <row r="18" spans="1:5" s="640" customFormat="1">
      <c r="A18" s="457" t="s">
        <v>1229</v>
      </c>
      <c r="B18" s="1112">
        <v>6025.9214800000009</v>
      </c>
      <c r="C18" s="1112">
        <v>445.00483000000003</v>
      </c>
      <c r="D18" s="1112">
        <v>831.63201000000004</v>
      </c>
      <c r="E18" s="1112">
        <f t="shared" si="0"/>
        <v>7302.558320000001</v>
      </c>
    </row>
    <row r="19" spans="1:5" s="640" customFormat="1">
      <c r="A19" s="457" t="s">
        <v>247</v>
      </c>
      <c r="B19" s="1112">
        <v>15821.13264</v>
      </c>
      <c r="C19" s="1112">
        <v>5073.6493499999997</v>
      </c>
      <c r="D19" s="1112">
        <v>5094.0583399999996</v>
      </c>
      <c r="E19" s="1112">
        <f t="shared" si="0"/>
        <v>25988.840329999999</v>
      </c>
    </row>
    <row r="20" spans="1:5" s="640" customFormat="1">
      <c r="A20" s="457" t="s">
        <v>254</v>
      </c>
      <c r="B20" s="1112">
        <v>-11387.190210000001</v>
      </c>
      <c r="C20" s="1112">
        <v>-3882.02117</v>
      </c>
      <c r="D20" s="1112">
        <v>-2272.7514300000003</v>
      </c>
      <c r="E20" s="1112">
        <f t="shared" si="0"/>
        <v>-17541.962810000001</v>
      </c>
    </row>
    <row r="21" spans="1:5" s="640" customFormat="1">
      <c r="A21" s="1113" t="s">
        <v>265</v>
      </c>
      <c r="B21" s="1112">
        <v>40646.026439999994</v>
      </c>
      <c r="C21" s="1112">
        <v>5961.9373800000003</v>
      </c>
      <c r="D21" s="1112">
        <v>3192.9984800000002</v>
      </c>
      <c r="E21" s="1112">
        <f t="shared" si="0"/>
        <v>49800.962299999999</v>
      </c>
    </row>
    <row r="22" spans="1:5" s="640" customFormat="1">
      <c r="A22" s="1113" t="s">
        <v>271</v>
      </c>
      <c r="B22" s="1112">
        <v>30701.375800000002</v>
      </c>
      <c r="C22" s="1112">
        <v>526.94339000000002</v>
      </c>
      <c r="D22" s="1112">
        <v>5811.5218299999997</v>
      </c>
      <c r="E22" s="1112">
        <f t="shared" si="0"/>
        <v>37039.84102</v>
      </c>
    </row>
    <row r="23" spans="1:5" s="640" customFormat="1">
      <c r="A23" s="1113" t="s">
        <v>277</v>
      </c>
      <c r="B23" s="1112">
        <v>25.9651</v>
      </c>
      <c r="C23" s="1112">
        <v>0</v>
      </c>
      <c r="D23" s="1112">
        <v>677.09706999999992</v>
      </c>
      <c r="E23" s="1112">
        <f t="shared" si="0"/>
        <v>703.06216999999992</v>
      </c>
    </row>
    <row r="24" spans="1:5" s="640" customFormat="1">
      <c r="A24" s="1113" t="s">
        <v>282</v>
      </c>
      <c r="B24" s="1112">
        <v>4006.6654399999998</v>
      </c>
      <c r="C24" s="1112">
        <v>139.75781000000001</v>
      </c>
      <c r="D24" s="1112">
        <v>107.01689999999999</v>
      </c>
      <c r="E24" s="1112">
        <f t="shared" si="0"/>
        <v>4253.4401499999994</v>
      </c>
    </row>
    <row r="25" spans="1:5" s="640" customFormat="1">
      <c r="A25" s="1113" t="s">
        <v>292</v>
      </c>
      <c r="B25" s="1112">
        <v>4.5999999999999996</v>
      </c>
      <c r="C25" s="1112">
        <v>40.500999999999998</v>
      </c>
      <c r="D25" s="1112">
        <v>0</v>
      </c>
      <c r="E25" s="1112">
        <f t="shared" si="0"/>
        <v>45.100999999999999</v>
      </c>
    </row>
    <row r="26" spans="1:5" s="639" customFormat="1">
      <c r="A26" s="1113" t="s">
        <v>298</v>
      </c>
      <c r="B26" s="1112">
        <v>0</v>
      </c>
      <c r="C26" s="1112">
        <v>0</v>
      </c>
      <c r="D26" s="1112">
        <v>0</v>
      </c>
      <c r="E26" s="1112">
        <f t="shared" si="0"/>
        <v>0</v>
      </c>
    </row>
    <row r="27" spans="1:5">
      <c r="A27" s="1114" t="s">
        <v>305</v>
      </c>
      <c r="B27" s="1111">
        <v>529534.68442000006</v>
      </c>
      <c r="C27" s="1111">
        <v>147158.36227000001</v>
      </c>
      <c r="D27" s="1111">
        <v>218546.87852</v>
      </c>
      <c r="E27" s="1111">
        <f t="shared" si="0"/>
        <v>895239.92521000013</v>
      </c>
    </row>
    <row r="28" spans="1:5">
      <c r="A28" s="276" t="s">
        <v>306</v>
      </c>
      <c r="B28" s="1112">
        <v>0</v>
      </c>
      <c r="C28" s="1112">
        <v>0</v>
      </c>
      <c r="D28" s="1112">
        <v>0</v>
      </c>
      <c r="E28" s="1112">
        <f t="shared" si="0"/>
        <v>0</v>
      </c>
    </row>
    <row r="29" spans="1:5">
      <c r="A29" s="276" t="s">
        <v>307</v>
      </c>
      <c r="B29" s="1112">
        <v>0</v>
      </c>
      <c r="C29" s="1112">
        <v>0</v>
      </c>
      <c r="D29" s="1112">
        <v>0</v>
      </c>
      <c r="E29" s="1112">
        <f t="shared" si="0"/>
        <v>0</v>
      </c>
    </row>
    <row r="30" spans="1:5">
      <c r="A30" s="276" t="s">
        <v>310</v>
      </c>
      <c r="B30" s="1112">
        <v>0</v>
      </c>
      <c r="C30" s="1112">
        <v>0</v>
      </c>
      <c r="D30" s="1112">
        <v>0</v>
      </c>
      <c r="E30" s="1112">
        <f t="shared" si="0"/>
        <v>0</v>
      </c>
    </row>
    <row r="31" spans="1:5">
      <c r="A31" s="276" t="s">
        <v>311</v>
      </c>
      <c r="B31" s="1112">
        <v>0</v>
      </c>
      <c r="C31" s="1112">
        <v>0</v>
      </c>
      <c r="D31" s="1112">
        <v>0</v>
      </c>
      <c r="E31" s="1112">
        <f t="shared" si="0"/>
        <v>0</v>
      </c>
    </row>
    <row r="32" spans="1:5">
      <c r="A32" s="276" t="s">
        <v>320</v>
      </c>
      <c r="B32" s="1112">
        <v>0</v>
      </c>
      <c r="C32" s="1112">
        <v>0</v>
      </c>
      <c r="D32" s="1112">
        <v>0</v>
      </c>
      <c r="E32" s="1112">
        <f t="shared" si="0"/>
        <v>0</v>
      </c>
    </row>
    <row r="33" spans="1:5">
      <c r="A33" s="276" t="s">
        <v>321</v>
      </c>
      <c r="B33" s="1112">
        <v>0</v>
      </c>
      <c r="C33" s="1112">
        <v>0</v>
      </c>
      <c r="D33" s="1112">
        <v>0</v>
      </c>
      <c r="E33" s="1112">
        <f t="shared" si="0"/>
        <v>0</v>
      </c>
    </row>
    <row r="34" spans="1:5">
      <c r="A34" s="276" t="s">
        <v>322</v>
      </c>
      <c r="B34" s="1112">
        <v>0</v>
      </c>
      <c r="C34" s="1112">
        <v>0</v>
      </c>
      <c r="D34" s="1112">
        <v>0</v>
      </c>
      <c r="E34" s="1112">
        <f t="shared" si="0"/>
        <v>0</v>
      </c>
    </row>
    <row r="35" spans="1:5">
      <c r="A35" s="470" t="s">
        <v>323</v>
      </c>
      <c r="B35" s="1112">
        <v>0</v>
      </c>
      <c r="C35" s="1112">
        <v>0</v>
      </c>
      <c r="D35" s="1112">
        <v>0</v>
      </c>
      <c r="E35" s="1112">
        <f t="shared" si="0"/>
        <v>0</v>
      </c>
    </row>
    <row r="36" spans="1:5">
      <c r="A36" s="470" t="s">
        <v>324</v>
      </c>
      <c r="B36" s="1112">
        <v>33557.495450000002</v>
      </c>
      <c r="C36" s="1112">
        <v>137515.95939999999</v>
      </c>
      <c r="D36" s="1112">
        <v>172573.00962999999</v>
      </c>
      <c r="E36" s="1112">
        <f t="shared" si="0"/>
        <v>343646.46447999997</v>
      </c>
    </row>
    <row r="37" spans="1:5">
      <c r="A37" s="470" t="s">
        <v>333</v>
      </c>
      <c r="B37" s="1112">
        <v>12678.87839</v>
      </c>
      <c r="C37" s="1112">
        <v>6880.4484000000002</v>
      </c>
      <c r="D37" s="1112">
        <v>3283.7874700000002</v>
      </c>
      <c r="E37" s="1112">
        <f t="shared" si="0"/>
        <v>22843.114259999998</v>
      </c>
    </row>
    <row r="38" spans="1:5">
      <c r="A38" s="470" t="s">
        <v>336</v>
      </c>
      <c r="B38" s="1112">
        <v>9541.232390000001</v>
      </c>
      <c r="C38" s="1112">
        <v>2761.9544700000001</v>
      </c>
      <c r="D38" s="1112">
        <v>2061.35185</v>
      </c>
      <c r="E38" s="1112">
        <f t="shared" si="0"/>
        <v>14364.538710000001</v>
      </c>
    </row>
    <row r="39" spans="1:5">
      <c r="A39" s="470" t="s">
        <v>342</v>
      </c>
      <c r="B39" s="1112">
        <v>473757.07818999997</v>
      </c>
      <c r="C39" s="1112">
        <v>0</v>
      </c>
      <c r="D39" s="1112">
        <v>30087.083329999998</v>
      </c>
      <c r="E39" s="1112">
        <f t="shared" si="0"/>
        <v>503844.16151999997</v>
      </c>
    </row>
    <row r="40" spans="1:5" s="639" customFormat="1">
      <c r="A40" s="464" t="s">
        <v>347</v>
      </c>
      <c r="B40" s="1112">
        <v>0</v>
      </c>
      <c r="C40" s="1112">
        <v>0</v>
      </c>
      <c r="D40" s="1112">
        <v>10541.64624</v>
      </c>
      <c r="E40" s="1112">
        <f t="shared" si="0"/>
        <v>10541.64624</v>
      </c>
    </row>
    <row r="41" spans="1:5" s="639" customFormat="1">
      <c r="A41" s="464" t="s">
        <v>528</v>
      </c>
      <c r="B41" s="1112">
        <v>0</v>
      </c>
      <c r="C41" s="1112">
        <v>0</v>
      </c>
      <c r="D41" s="1112">
        <v>0</v>
      </c>
      <c r="E41" s="1112">
        <f t="shared" si="0"/>
        <v>0</v>
      </c>
    </row>
    <row r="42" spans="1:5">
      <c r="A42" s="1114" t="s">
        <v>356</v>
      </c>
      <c r="B42" s="1111">
        <v>41073.701679999998</v>
      </c>
      <c r="C42" s="1111">
        <v>23369.21976</v>
      </c>
      <c r="D42" s="1111">
        <v>33682.238829999995</v>
      </c>
      <c r="E42" s="1111">
        <f t="shared" si="0"/>
        <v>98125.160269999993</v>
      </c>
    </row>
    <row r="43" spans="1:5">
      <c r="A43" s="470" t="s">
        <v>357</v>
      </c>
      <c r="B43" s="1112">
        <v>17000</v>
      </c>
      <c r="C43" s="1112">
        <v>16637.400000000001</v>
      </c>
      <c r="D43" s="1112">
        <v>14861.6</v>
      </c>
      <c r="E43" s="1112">
        <f t="shared" si="0"/>
        <v>48499</v>
      </c>
    </row>
    <row r="44" spans="1:5">
      <c r="A44" s="470" t="s">
        <v>361</v>
      </c>
      <c r="B44" s="1112">
        <v>0</v>
      </c>
      <c r="C44" s="1112">
        <v>0</v>
      </c>
      <c r="D44" s="1112">
        <v>1166.2</v>
      </c>
      <c r="E44" s="1112">
        <f t="shared" si="0"/>
        <v>1166.2</v>
      </c>
    </row>
    <row r="45" spans="1:5">
      <c r="A45" s="470" t="s">
        <v>365</v>
      </c>
      <c r="B45" s="1112">
        <v>0</v>
      </c>
      <c r="C45" s="1112">
        <v>0</v>
      </c>
      <c r="D45" s="1112">
        <v>0</v>
      </c>
      <c r="E45" s="1112">
        <f t="shared" si="0"/>
        <v>0</v>
      </c>
    </row>
    <row r="46" spans="1:5">
      <c r="A46" s="470" t="s">
        <v>367</v>
      </c>
      <c r="B46" s="1112">
        <v>23417.963800000001</v>
      </c>
      <c r="C46" s="1112">
        <v>653.99293</v>
      </c>
      <c r="D46" s="1112">
        <v>14713.06049</v>
      </c>
      <c r="E46" s="1112">
        <f t="shared" si="0"/>
        <v>38785.017220000002</v>
      </c>
    </row>
    <row r="47" spans="1:5">
      <c r="A47" s="276" t="s">
        <v>371</v>
      </c>
      <c r="B47" s="1112">
        <v>655.73788000000002</v>
      </c>
      <c r="C47" s="1112">
        <v>6077.82683</v>
      </c>
      <c r="D47" s="1112">
        <v>2941.3783399999998</v>
      </c>
      <c r="E47" s="1112">
        <f t="shared" si="0"/>
        <v>9674.9430499999999</v>
      </c>
    </row>
    <row r="48" spans="1:5">
      <c r="A48" s="276" t="s">
        <v>372</v>
      </c>
      <c r="B48" s="1112">
        <v>0.10626000000000001</v>
      </c>
      <c r="C48" s="1112">
        <v>4516.4199800000006</v>
      </c>
      <c r="D48" s="1112">
        <v>592.45000000000005</v>
      </c>
      <c r="E48" s="1112">
        <f t="shared" si="0"/>
        <v>5108.97624</v>
      </c>
    </row>
    <row r="49" spans="1:5" s="639" customFormat="1">
      <c r="A49" s="456" t="s">
        <v>373</v>
      </c>
      <c r="B49" s="1112">
        <v>655.63162</v>
      </c>
      <c r="C49" s="1112">
        <v>1561.4068500000001</v>
      </c>
      <c r="D49" s="1112">
        <v>2348.9283399999999</v>
      </c>
      <c r="E49" s="1112">
        <f t="shared" si="0"/>
        <v>4565.9668099999999</v>
      </c>
    </row>
    <row r="50" spans="1:5">
      <c r="A50" s="1114" t="s">
        <v>374</v>
      </c>
      <c r="B50" s="1111">
        <v>570608.3861</v>
      </c>
      <c r="C50" s="1111">
        <v>170527.58202999999</v>
      </c>
      <c r="D50" s="1111">
        <v>252229.11734999999</v>
      </c>
      <c r="E50" s="1111">
        <f t="shared" si="0"/>
        <v>993365.08547999989</v>
      </c>
    </row>
    <row r="51" spans="1:5">
      <c r="A51" s="276" t="s">
        <v>375</v>
      </c>
      <c r="B51" s="1112">
        <v>0</v>
      </c>
      <c r="C51" s="1112">
        <v>0</v>
      </c>
      <c r="D51" s="1112">
        <v>0</v>
      </c>
      <c r="E51" s="1112">
        <f t="shared" si="0"/>
        <v>0</v>
      </c>
    </row>
    <row r="52" spans="1:5">
      <c r="A52" s="276" t="s">
        <v>395</v>
      </c>
      <c r="B52" s="1112">
        <v>518296.13436000003</v>
      </c>
      <c r="C52" s="1112">
        <v>524497.06354</v>
      </c>
      <c r="D52" s="1112">
        <v>1424975.1361800001</v>
      </c>
      <c r="E52" s="1112">
        <f t="shared" si="0"/>
        <v>2467768.3340800004</v>
      </c>
    </row>
    <row r="53" spans="1:5" s="639" customFormat="1" ht="30" customHeight="1">
      <c r="A53" s="1115" t="s">
        <v>762</v>
      </c>
      <c r="B53" s="1108" t="s">
        <v>173</v>
      </c>
      <c r="C53" s="1108" t="s">
        <v>175</v>
      </c>
      <c r="D53" s="1108" t="s">
        <v>177</v>
      </c>
      <c r="E53" s="1109" t="s">
        <v>1443</v>
      </c>
    </row>
    <row r="54" spans="1:5">
      <c r="A54" s="276" t="s">
        <v>435</v>
      </c>
      <c r="B54" s="1112">
        <v>20805.887289999999</v>
      </c>
      <c r="C54" s="1112">
        <v>7843.9165199999998</v>
      </c>
      <c r="D54" s="1112">
        <v>8233.1320400000004</v>
      </c>
      <c r="E54" s="1112">
        <f t="shared" si="0"/>
        <v>36882.935849999994</v>
      </c>
    </row>
    <row r="55" spans="1:5">
      <c r="A55" s="276" t="s">
        <v>447</v>
      </c>
      <c r="B55" s="1112">
        <v>-10818.967119999999</v>
      </c>
      <c r="C55" s="1112">
        <v>-3460.5443599999999</v>
      </c>
      <c r="D55" s="1112">
        <v>-4196.0350499999995</v>
      </c>
      <c r="E55" s="1112">
        <f t="shared" si="0"/>
        <v>-18475.54653</v>
      </c>
    </row>
    <row r="56" spans="1:5">
      <c r="A56" s="470" t="s">
        <v>1453</v>
      </c>
      <c r="B56" s="1112">
        <v>9986.9201699999994</v>
      </c>
      <c r="C56" s="1112">
        <v>4383.3721599999999</v>
      </c>
      <c r="D56" s="1112">
        <v>4037.09699</v>
      </c>
      <c r="E56" s="1112">
        <f t="shared" si="0"/>
        <v>18407.389320000002</v>
      </c>
    </row>
    <row r="57" spans="1:5">
      <c r="A57" s="276" t="s">
        <v>455</v>
      </c>
      <c r="B57" s="1112">
        <v>2420.6554900000001</v>
      </c>
      <c r="C57" s="1112">
        <v>194.04645000000002</v>
      </c>
      <c r="D57" s="1112">
        <v>87.778369999999995</v>
      </c>
      <c r="E57" s="1112">
        <f t="shared" si="0"/>
        <v>2702.4803099999999</v>
      </c>
    </row>
    <row r="58" spans="1:5">
      <c r="A58" s="276" t="s">
        <v>462</v>
      </c>
      <c r="B58" s="1112">
        <v>-2653.7471600000003</v>
      </c>
      <c r="C58" s="1112">
        <v>-112.3053</v>
      </c>
      <c r="D58" s="1112">
        <v>-47.478019999999994</v>
      </c>
      <c r="E58" s="1112">
        <f t="shared" si="0"/>
        <v>-2813.5304800000004</v>
      </c>
    </row>
    <row r="59" spans="1:5">
      <c r="A59" s="470" t="s">
        <v>1452</v>
      </c>
      <c r="B59" s="1112">
        <v>9753.8284999999996</v>
      </c>
      <c r="C59" s="1112">
        <v>4465.1133099999997</v>
      </c>
      <c r="D59" s="1112">
        <v>4077.39734</v>
      </c>
      <c r="E59" s="1112">
        <f t="shared" si="0"/>
        <v>18296.33915</v>
      </c>
    </row>
    <row r="60" spans="1:5">
      <c r="A60" s="276" t="s">
        <v>469</v>
      </c>
      <c r="B60" s="1112">
        <v>2956.5490199999999</v>
      </c>
      <c r="C60" s="1112">
        <v>1621.9767199999999</v>
      </c>
      <c r="D60" s="1112">
        <v>483.54028000000005</v>
      </c>
      <c r="E60" s="1112">
        <f t="shared" si="0"/>
        <v>5062.0660200000002</v>
      </c>
    </row>
    <row r="61" spans="1:5">
      <c r="A61" s="276" t="s">
        <v>477</v>
      </c>
      <c r="B61" s="1112">
        <v>-6732.9131399999997</v>
      </c>
      <c r="C61" s="1112">
        <v>-2887.5057000000002</v>
      </c>
      <c r="D61" s="1112">
        <v>-469.73606000000001</v>
      </c>
      <c r="E61" s="1112">
        <f t="shared" si="0"/>
        <v>-10090.1549</v>
      </c>
    </row>
    <row r="62" spans="1:5">
      <c r="A62" s="470" t="s">
        <v>1451</v>
      </c>
      <c r="B62" s="1112">
        <v>5977.4643799999994</v>
      </c>
      <c r="C62" s="1112">
        <v>3199.5843300000001</v>
      </c>
      <c r="D62" s="1112">
        <v>4091.20156</v>
      </c>
      <c r="E62" s="1112">
        <f t="shared" si="0"/>
        <v>13268.250269999999</v>
      </c>
    </row>
    <row r="63" spans="1:5">
      <c r="A63" s="276" t="s">
        <v>485</v>
      </c>
      <c r="B63" s="1112">
        <v>-5850.0790499999994</v>
      </c>
      <c r="C63" s="1112">
        <v>-1701.6694299999999</v>
      </c>
      <c r="D63" s="1112">
        <v>-2172.88103</v>
      </c>
      <c r="E63" s="1112">
        <f t="shared" si="0"/>
        <v>-9724.6295099999988</v>
      </c>
    </row>
    <row r="64" spans="1:5">
      <c r="A64" s="470" t="s">
        <v>1450</v>
      </c>
      <c r="B64" s="1112">
        <v>127.38533</v>
      </c>
      <c r="C64" s="1112">
        <v>1497.9149</v>
      </c>
      <c r="D64" s="1112">
        <v>1918.32053</v>
      </c>
      <c r="E64" s="1112">
        <f t="shared" si="0"/>
        <v>3543.6207599999998</v>
      </c>
    </row>
    <row r="65" spans="1:5">
      <c r="A65" s="276" t="s">
        <v>496</v>
      </c>
      <c r="B65" s="1112">
        <v>137.42229</v>
      </c>
      <c r="C65" s="1112">
        <v>4.1008900000000006</v>
      </c>
      <c r="D65" s="1112">
        <v>59.399000000000001</v>
      </c>
      <c r="E65" s="1112">
        <f t="shared" si="0"/>
        <v>200.92218</v>
      </c>
    </row>
    <row r="66" spans="1:5">
      <c r="A66" s="276" t="s">
        <v>497</v>
      </c>
      <c r="B66" s="1112">
        <v>137.42229</v>
      </c>
      <c r="C66" s="1112">
        <v>0</v>
      </c>
      <c r="D66" s="1112">
        <v>59.399000000000001</v>
      </c>
      <c r="E66" s="1112">
        <f t="shared" si="0"/>
        <v>196.82129</v>
      </c>
    </row>
    <row r="67" spans="1:5">
      <c r="A67" s="276" t="s">
        <v>498</v>
      </c>
      <c r="B67" s="1112">
        <v>0</v>
      </c>
      <c r="C67" s="1112">
        <v>4.1008900000000006</v>
      </c>
      <c r="D67" s="1112">
        <v>0</v>
      </c>
      <c r="E67" s="1112">
        <f t="shared" si="0"/>
        <v>4.1008900000000006</v>
      </c>
    </row>
    <row r="68" spans="1:5">
      <c r="A68" s="276" t="s">
        <v>499</v>
      </c>
      <c r="B68" s="1112">
        <v>-3.64845</v>
      </c>
      <c r="C68" s="1112">
        <v>0</v>
      </c>
      <c r="D68" s="1112">
        <v>0</v>
      </c>
      <c r="E68" s="1112">
        <f t="shared" si="0"/>
        <v>-3.64845</v>
      </c>
    </row>
    <row r="69" spans="1:5">
      <c r="A69" s="276" t="s">
        <v>500</v>
      </c>
      <c r="B69" s="1112">
        <v>-3.64845</v>
      </c>
      <c r="C69" s="1112">
        <v>0</v>
      </c>
      <c r="D69" s="1112">
        <v>0</v>
      </c>
      <c r="E69" s="1112">
        <f t="shared" si="0"/>
        <v>-3.64845</v>
      </c>
    </row>
    <row r="70" spans="1:5">
      <c r="A70" s="276" t="s">
        <v>501</v>
      </c>
      <c r="B70" s="1112">
        <v>0</v>
      </c>
      <c r="C70" s="1112">
        <v>0</v>
      </c>
      <c r="D70" s="1112">
        <v>0</v>
      </c>
      <c r="E70" s="1112">
        <f t="shared" si="0"/>
        <v>0</v>
      </c>
    </row>
    <row r="71" spans="1:5">
      <c r="A71" s="470" t="s">
        <v>1449</v>
      </c>
      <c r="B71" s="1112">
        <v>261.15917000000002</v>
      </c>
      <c r="C71" s="1112">
        <v>1502.0157899999999</v>
      </c>
      <c r="D71" s="1112">
        <v>1977.7195300000001</v>
      </c>
      <c r="E71" s="1112">
        <f t="shared" si="0"/>
        <v>3740.8944899999997</v>
      </c>
    </row>
    <row r="72" spans="1:5">
      <c r="A72" s="276" t="s">
        <v>1230</v>
      </c>
      <c r="B72" s="1112">
        <v>856.29049999999995</v>
      </c>
      <c r="C72" s="1112">
        <v>0</v>
      </c>
      <c r="D72" s="1112">
        <v>618.65781000000004</v>
      </c>
      <c r="E72" s="1112">
        <f t="shared" si="0"/>
        <v>1474.94831</v>
      </c>
    </row>
    <row r="73" spans="1:5">
      <c r="A73" s="276" t="s">
        <v>1231</v>
      </c>
      <c r="B73" s="1112">
        <v>0</v>
      </c>
      <c r="C73" s="1112">
        <v>0</v>
      </c>
      <c r="D73" s="1112">
        <v>0</v>
      </c>
      <c r="E73" s="1112">
        <f t="shared" si="0"/>
        <v>0</v>
      </c>
    </row>
    <row r="74" spans="1:5">
      <c r="A74" s="470" t="s">
        <v>1448</v>
      </c>
      <c r="B74" s="1112">
        <v>1117.44967</v>
      </c>
      <c r="C74" s="1112">
        <v>1502.0157899999999</v>
      </c>
      <c r="D74" s="1112">
        <v>2596.37734</v>
      </c>
      <c r="E74" s="1112">
        <f t="shared" si="0"/>
        <v>5215.8428000000004</v>
      </c>
    </row>
    <row r="75" spans="1:5">
      <c r="A75" s="276" t="s">
        <v>1232</v>
      </c>
      <c r="B75" s="1112">
        <v>0</v>
      </c>
      <c r="C75" s="1112">
        <v>84.165509999999998</v>
      </c>
      <c r="D75" s="1112">
        <v>0</v>
      </c>
      <c r="E75" s="1112">
        <f t="shared" ref="E75:E81" si="1">SUM(B75:D75)</f>
        <v>84.165509999999998</v>
      </c>
    </row>
    <row r="76" spans="1:5">
      <c r="A76" s="276" t="s">
        <v>1233</v>
      </c>
      <c r="B76" s="1112">
        <v>0</v>
      </c>
      <c r="C76" s="1112">
        <v>-24.774450000000002</v>
      </c>
      <c r="D76" s="1112">
        <v>0</v>
      </c>
      <c r="E76" s="1112">
        <f t="shared" si="1"/>
        <v>-24.774450000000002</v>
      </c>
    </row>
    <row r="77" spans="1:5">
      <c r="A77" s="470" t="s">
        <v>1447</v>
      </c>
      <c r="B77" s="1112">
        <v>1117.44967</v>
      </c>
      <c r="C77" s="1112">
        <v>1561.4068500000001</v>
      </c>
      <c r="D77" s="1112">
        <v>2596.37734</v>
      </c>
      <c r="E77" s="1112">
        <f t="shared" si="1"/>
        <v>5275.2338600000003</v>
      </c>
    </row>
    <row r="78" spans="1:5">
      <c r="A78" s="276" t="s">
        <v>507</v>
      </c>
      <c r="B78" s="1116">
        <v>0</v>
      </c>
      <c r="C78" s="1116">
        <v>0</v>
      </c>
      <c r="D78" s="1116">
        <v>0</v>
      </c>
      <c r="E78" s="1112">
        <f t="shared" si="1"/>
        <v>0</v>
      </c>
    </row>
    <row r="79" spans="1:5">
      <c r="A79" s="470" t="s">
        <v>1446</v>
      </c>
      <c r="B79" s="1116">
        <v>1117.44967</v>
      </c>
      <c r="C79" s="1116">
        <v>1561.4068500000001</v>
      </c>
      <c r="D79" s="1116">
        <v>2596.37734</v>
      </c>
      <c r="E79" s="1112">
        <f t="shared" si="1"/>
        <v>5275.2338600000003</v>
      </c>
    </row>
    <row r="80" spans="1:5" s="179" customFormat="1">
      <c r="A80" s="1030" t="s">
        <v>509</v>
      </c>
      <c r="B80" s="1116">
        <v>-461.81804999999997</v>
      </c>
      <c r="C80" s="1116">
        <v>0</v>
      </c>
      <c r="D80" s="1116">
        <v>-247.44900000000001</v>
      </c>
      <c r="E80" s="1112">
        <f t="shared" si="1"/>
        <v>-709.26704999999993</v>
      </c>
    </row>
    <row r="81" spans="1:5">
      <c r="A81" s="1117" t="s">
        <v>1445</v>
      </c>
      <c r="B81" s="1111">
        <v>655.63162</v>
      </c>
      <c r="C81" s="1111">
        <v>1561.4068500000001</v>
      </c>
      <c r="D81" s="1111">
        <v>2348.9283399999999</v>
      </c>
      <c r="E81" s="1111">
        <f t="shared" si="1"/>
        <v>4565.9668099999999</v>
      </c>
    </row>
    <row r="82" spans="1:5" ht="7.5" customHeight="1" thickBot="1">
      <c r="A82" s="929"/>
      <c r="B82" s="930"/>
      <c r="C82" s="931"/>
      <c r="D82" s="931"/>
      <c r="E82" s="931"/>
    </row>
    <row r="83" spans="1:5" s="470" customFormat="1" ht="16.5" thickTop="1">
      <c r="B83" s="932"/>
      <c r="C83" s="932"/>
      <c r="D83" s="932"/>
      <c r="E83" s="93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H611"/>
  <sheetViews>
    <sheetView topLeftCell="C1" zoomScaleNormal="100" workbookViewId="0">
      <selection activeCell="C4" sqref="C4:G4"/>
    </sheetView>
  </sheetViews>
  <sheetFormatPr defaultRowHeight="12.75"/>
  <cols>
    <col min="1" max="1" width="45.7109375" style="967" hidden="1" customWidth="1"/>
    <col min="2" max="2" width="89.42578125" style="967" hidden="1" customWidth="1"/>
    <col min="3" max="3" width="89.85546875" style="234" customWidth="1"/>
    <col min="4" max="7" width="10.7109375" style="967" customWidth="1"/>
    <col min="8" max="8" width="3.5703125" style="470" customWidth="1"/>
    <col min="9" max="256" width="9.140625" style="967"/>
    <col min="257" max="258" width="0" style="967" hidden="1" customWidth="1"/>
    <col min="259" max="259" width="122" style="967" customWidth="1"/>
    <col min="260" max="263" width="10.7109375" style="967" customWidth="1"/>
    <col min="264" max="264" width="3.5703125" style="967" customWidth="1"/>
    <col min="265" max="512" width="9.140625" style="967"/>
    <col min="513" max="514" width="0" style="967" hidden="1" customWidth="1"/>
    <col min="515" max="515" width="122" style="967" customWidth="1"/>
    <col min="516" max="519" width="10.7109375" style="967" customWidth="1"/>
    <col min="520" max="520" width="3.5703125" style="967" customWidth="1"/>
    <col min="521" max="768" width="9.140625" style="967"/>
    <col min="769" max="770" width="0" style="967" hidden="1" customWidth="1"/>
    <col min="771" max="771" width="122" style="967" customWidth="1"/>
    <col min="772" max="775" width="10.7109375" style="967" customWidth="1"/>
    <col min="776" max="776" width="3.5703125" style="967" customWidth="1"/>
    <col min="777" max="1024" width="9.140625" style="967"/>
    <col min="1025" max="1026" width="0" style="967" hidden="1" customWidth="1"/>
    <col min="1027" max="1027" width="122" style="967" customWidth="1"/>
    <col min="1028" max="1031" width="10.7109375" style="967" customWidth="1"/>
    <col min="1032" max="1032" width="3.5703125" style="967" customWidth="1"/>
    <col min="1033" max="1280" width="9.140625" style="967"/>
    <col min="1281" max="1282" width="0" style="967" hidden="1" customWidth="1"/>
    <col min="1283" max="1283" width="122" style="967" customWidth="1"/>
    <col min="1284" max="1287" width="10.7109375" style="967" customWidth="1"/>
    <col min="1288" max="1288" width="3.5703125" style="967" customWidth="1"/>
    <col min="1289" max="1536" width="9.140625" style="967"/>
    <col min="1537" max="1538" width="0" style="967" hidden="1" customWidth="1"/>
    <col min="1539" max="1539" width="122" style="967" customWidth="1"/>
    <col min="1540" max="1543" width="10.7109375" style="967" customWidth="1"/>
    <col min="1544" max="1544" width="3.5703125" style="967" customWidth="1"/>
    <col min="1545" max="1792" width="9.140625" style="967"/>
    <col min="1793" max="1794" width="0" style="967" hidden="1" customWidth="1"/>
    <col min="1795" max="1795" width="122" style="967" customWidth="1"/>
    <col min="1796" max="1799" width="10.7109375" style="967" customWidth="1"/>
    <col min="1800" max="1800" width="3.5703125" style="967" customWidth="1"/>
    <col min="1801" max="2048" width="9.140625" style="967"/>
    <col min="2049" max="2050" width="0" style="967" hidden="1" customWidth="1"/>
    <col min="2051" max="2051" width="122" style="967" customWidth="1"/>
    <col min="2052" max="2055" width="10.7109375" style="967" customWidth="1"/>
    <col min="2056" max="2056" width="3.5703125" style="967" customWidth="1"/>
    <col min="2057" max="2304" width="9.140625" style="967"/>
    <col min="2305" max="2306" width="0" style="967" hidden="1" customWidth="1"/>
    <col min="2307" max="2307" width="122" style="967" customWidth="1"/>
    <col min="2308" max="2311" width="10.7109375" style="967" customWidth="1"/>
    <col min="2312" max="2312" width="3.5703125" style="967" customWidth="1"/>
    <col min="2313" max="2560" width="9.140625" style="967"/>
    <col min="2561" max="2562" width="0" style="967" hidden="1" customWidth="1"/>
    <col min="2563" max="2563" width="122" style="967" customWidth="1"/>
    <col min="2564" max="2567" width="10.7109375" style="967" customWidth="1"/>
    <col min="2568" max="2568" width="3.5703125" style="967" customWidth="1"/>
    <col min="2569" max="2816" width="9.140625" style="967"/>
    <col min="2817" max="2818" width="0" style="967" hidden="1" customWidth="1"/>
    <col min="2819" max="2819" width="122" style="967" customWidth="1"/>
    <col min="2820" max="2823" width="10.7109375" style="967" customWidth="1"/>
    <col min="2824" max="2824" width="3.5703125" style="967" customWidth="1"/>
    <col min="2825" max="3072" width="9.140625" style="967"/>
    <col min="3073" max="3074" width="0" style="967" hidden="1" customWidth="1"/>
    <col min="3075" max="3075" width="122" style="967" customWidth="1"/>
    <col min="3076" max="3079" width="10.7109375" style="967" customWidth="1"/>
    <col min="3080" max="3080" width="3.5703125" style="967" customWidth="1"/>
    <col min="3081" max="3328" width="9.140625" style="967"/>
    <col min="3329" max="3330" width="0" style="967" hidden="1" customWidth="1"/>
    <col min="3331" max="3331" width="122" style="967" customWidth="1"/>
    <col min="3332" max="3335" width="10.7109375" style="967" customWidth="1"/>
    <col min="3336" max="3336" width="3.5703125" style="967" customWidth="1"/>
    <col min="3337" max="3584" width="9.140625" style="967"/>
    <col min="3585" max="3586" width="0" style="967" hidden="1" customWidth="1"/>
    <col min="3587" max="3587" width="122" style="967" customWidth="1"/>
    <col min="3588" max="3591" width="10.7109375" style="967" customWidth="1"/>
    <col min="3592" max="3592" width="3.5703125" style="967" customWidth="1"/>
    <col min="3593" max="3840" width="9.140625" style="967"/>
    <col min="3841" max="3842" width="0" style="967" hidden="1" customWidth="1"/>
    <col min="3843" max="3843" width="122" style="967" customWidth="1"/>
    <col min="3844" max="3847" width="10.7109375" style="967" customWidth="1"/>
    <col min="3848" max="3848" width="3.5703125" style="967" customWidth="1"/>
    <col min="3849" max="4096" width="9.140625" style="967"/>
    <col min="4097" max="4098" width="0" style="967" hidden="1" customWidth="1"/>
    <col min="4099" max="4099" width="122" style="967" customWidth="1"/>
    <col min="4100" max="4103" width="10.7109375" style="967" customWidth="1"/>
    <col min="4104" max="4104" width="3.5703125" style="967" customWidth="1"/>
    <col min="4105" max="4352" width="9.140625" style="967"/>
    <col min="4353" max="4354" width="0" style="967" hidden="1" customWidth="1"/>
    <col min="4355" max="4355" width="122" style="967" customWidth="1"/>
    <col min="4356" max="4359" width="10.7109375" style="967" customWidth="1"/>
    <col min="4360" max="4360" width="3.5703125" style="967" customWidth="1"/>
    <col min="4361" max="4608" width="9.140625" style="967"/>
    <col min="4609" max="4610" width="0" style="967" hidden="1" customWidth="1"/>
    <col min="4611" max="4611" width="122" style="967" customWidth="1"/>
    <col min="4612" max="4615" width="10.7109375" style="967" customWidth="1"/>
    <col min="4616" max="4616" width="3.5703125" style="967" customWidth="1"/>
    <col min="4617" max="4864" width="9.140625" style="967"/>
    <col min="4865" max="4866" width="0" style="967" hidden="1" customWidth="1"/>
    <col min="4867" max="4867" width="122" style="967" customWidth="1"/>
    <col min="4868" max="4871" width="10.7109375" style="967" customWidth="1"/>
    <col min="4872" max="4872" width="3.5703125" style="967" customWidth="1"/>
    <col min="4873" max="5120" width="9.140625" style="967"/>
    <col min="5121" max="5122" width="0" style="967" hidden="1" customWidth="1"/>
    <col min="5123" max="5123" width="122" style="967" customWidth="1"/>
    <col min="5124" max="5127" width="10.7109375" style="967" customWidth="1"/>
    <col min="5128" max="5128" width="3.5703125" style="967" customWidth="1"/>
    <col min="5129" max="5376" width="9.140625" style="967"/>
    <col min="5377" max="5378" width="0" style="967" hidden="1" customWidth="1"/>
    <col min="5379" max="5379" width="122" style="967" customWidth="1"/>
    <col min="5380" max="5383" width="10.7109375" style="967" customWidth="1"/>
    <col min="5384" max="5384" width="3.5703125" style="967" customWidth="1"/>
    <col min="5385" max="5632" width="9.140625" style="967"/>
    <col min="5633" max="5634" width="0" style="967" hidden="1" customWidth="1"/>
    <col min="5635" max="5635" width="122" style="967" customWidth="1"/>
    <col min="5636" max="5639" width="10.7109375" style="967" customWidth="1"/>
    <col min="5640" max="5640" width="3.5703125" style="967" customWidth="1"/>
    <col min="5641" max="5888" width="9.140625" style="967"/>
    <col min="5889" max="5890" width="0" style="967" hidden="1" customWidth="1"/>
    <col min="5891" max="5891" width="122" style="967" customWidth="1"/>
    <col min="5892" max="5895" width="10.7109375" style="967" customWidth="1"/>
    <col min="5896" max="5896" width="3.5703125" style="967" customWidth="1"/>
    <col min="5897" max="6144" width="9.140625" style="967"/>
    <col min="6145" max="6146" width="0" style="967" hidden="1" customWidth="1"/>
    <col min="6147" max="6147" width="122" style="967" customWidth="1"/>
    <col min="6148" max="6151" width="10.7109375" style="967" customWidth="1"/>
    <col min="6152" max="6152" width="3.5703125" style="967" customWidth="1"/>
    <col min="6153" max="6400" width="9.140625" style="967"/>
    <col min="6401" max="6402" width="0" style="967" hidden="1" customWidth="1"/>
    <col min="6403" max="6403" width="122" style="967" customWidth="1"/>
    <col min="6404" max="6407" width="10.7109375" style="967" customWidth="1"/>
    <col min="6408" max="6408" width="3.5703125" style="967" customWidth="1"/>
    <col min="6409" max="6656" width="9.140625" style="967"/>
    <col min="6657" max="6658" width="0" style="967" hidden="1" customWidth="1"/>
    <col min="6659" max="6659" width="122" style="967" customWidth="1"/>
    <col min="6660" max="6663" width="10.7109375" style="967" customWidth="1"/>
    <col min="6664" max="6664" width="3.5703125" style="967" customWidth="1"/>
    <col min="6665" max="6912" width="9.140625" style="967"/>
    <col min="6913" max="6914" width="0" style="967" hidden="1" customWidth="1"/>
    <col min="6915" max="6915" width="122" style="967" customWidth="1"/>
    <col min="6916" max="6919" width="10.7109375" style="967" customWidth="1"/>
    <col min="6920" max="6920" width="3.5703125" style="967" customWidth="1"/>
    <col min="6921" max="7168" width="9.140625" style="967"/>
    <col min="7169" max="7170" width="0" style="967" hidden="1" customWidth="1"/>
    <col min="7171" max="7171" width="122" style="967" customWidth="1"/>
    <col min="7172" max="7175" width="10.7109375" style="967" customWidth="1"/>
    <col min="7176" max="7176" width="3.5703125" style="967" customWidth="1"/>
    <col min="7177" max="7424" width="9.140625" style="967"/>
    <col min="7425" max="7426" width="0" style="967" hidden="1" customWidth="1"/>
    <col min="7427" max="7427" width="122" style="967" customWidth="1"/>
    <col min="7428" max="7431" width="10.7109375" style="967" customWidth="1"/>
    <col min="7432" max="7432" width="3.5703125" style="967" customWidth="1"/>
    <col min="7433" max="7680" width="9.140625" style="967"/>
    <col min="7681" max="7682" width="0" style="967" hidden="1" customWidth="1"/>
    <col min="7683" max="7683" width="122" style="967" customWidth="1"/>
    <col min="7684" max="7687" width="10.7109375" style="967" customWidth="1"/>
    <col min="7688" max="7688" width="3.5703125" style="967" customWidth="1"/>
    <col min="7689" max="7936" width="9.140625" style="967"/>
    <col min="7937" max="7938" width="0" style="967" hidden="1" customWidth="1"/>
    <col min="7939" max="7939" width="122" style="967" customWidth="1"/>
    <col min="7940" max="7943" width="10.7109375" style="967" customWidth="1"/>
    <col min="7944" max="7944" width="3.5703125" style="967" customWidth="1"/>
    <col min="7945" max="8192" width="9.140625" style="967"/>
    <col min="8193" max="8194" width="0" style="967" hidden="1" customWidth="1"/>
    <col min="8195" max="8195" width="122" style="967" customWidth="1"/>
    <col min="8196" max="8199" width="10.7109375" style="967" customWidth="1"/>
    <col min="8200" max="8200" width="3.5703125" style="967" customWidth="1"/>
    <col min="8201" max="8448" width="9.140625" style="967"/>
    <col min="8449" max="8450" width="0" style="967" hidden="1" customWidth="1"/>
    <col min="8451" max="8451" width="122" style="967" customWidth="1"/>
    <col min="8452" max="8455" width="10.7109375" style="967" customWidth="1"/>
    <col min="8456" max="8456" width="3.5703125" style="967" customWidth="1"/>
    <col min="8457" max="8704" width="9.140625" style="967"/>
    <col min="8705" max="8706" width="0" style="967" hidden="1" customWidth="1"/>
    <col min="8707" max="8707" width="122" style="967" customWidth="1"/>
    <col min="8708" max="8711" width="10.7109375" style="967" customWidth="1"/>
    <col min="8712" max="8712" width="3.5703125" style="967" customWidth="1"/>
    <col min="8713" max="8960" width="9.140625" style="967"/>
    <col min="8961" max="8962" width="0" style="967" hidden="1" customWidth="1"/>
    <col min="8963" max="8963" width="122" style="967" customWidth="1"/>
    <col min="8964" max="8967" width="10.7109375" style="967" customWidth="1"/>
    <col min="8968" max="8968" width="3.5703125" style="967" customWidth="1"/>
    <col min="8969" max="9216" width="9.140625" style="967"/>
    <col min="9217" max="9218" width="0" style="967" hidden="1" customWidth="1"/>
    <col min="9219" max="9219" width="122" style="967" customWidth="1"/>
    <col min="9220" max="9223" width="10.7109375" style="967" customWidth="1"/>
    <col min="9224" max="9224" width="3.5703125" style="967" customWidth="1"/>
    <col min="9225" max="9472" width="9.140625" style="967"/>
    <col min="9473" max="9474" width="0" style="967" hidden="1" customWidth="1"/>
    <col min="9475" max="9475" width="122" style="967" customWidth="1"/>
    <col min="9476" max="9479" width="10.7109375" style="967" customWidth="1"/>
    <col min="9480" max="9480" width="3.5703125" style="967" customWidth="1"/>
    <col min="9481" max="9728" width="9.140625" style="967"/>
    <col min="9729" max="9730" width="0" style="967" hidden="1" customWidth="1"/>
    <col min="9731" max="9731" width="122" style="967" customWidth="1"/>
    <col min="9732" max="9735" width="10.7109375" style="967" customWidth="1"/>
    <col min="9736" max="9736" width="3.5703125" style="967" customWidth="1"/>
    <col min="9737" max="9984" width="9.140625" style="967"/>
    <col min="9985" max="9986" width="0" style="967" hidden="1" customWidth="1"/>
    <col min="9987" max="9987" width="122" style="967" customWidth="1"/>
    <col min="9988" max="9991" width="10.7109375" style="967" customWidth="1"/>
    <col min="9992" max="9992" width="3.5703125" style="967" customWidth="1"/>
    <col min="9993" max="10240" width="9.140625" style="967"/>
    <col min="10241" max="10242" width="0" style="967" hidden="1" customWidth="1"/>
    <col min="10243" max="10243" width="122" style="967" customWidth="1"/>
    <col min="10244" max="10247" width="10.7109375" style="967" customWidth="1"/>
    <col min="10248" max="10248" width="3.5703125" style="967" customWidth="1"/>
    <col min="10249" max="10496" width="9.140625" style="967"/>
    <col min="10497" max="10498" width="0" style="967" hidden="1" customWidth="1"/>
    <col min="10499" max="10499" width="122" style="967" customWidth="1"/>
    <col min="10500" max="10503" width="10.7109375" style="967" customWidth="1"/>
    <col min="10504" max="10504" width="3.5703125" style="967" customWidth="1"/>
    <col min="10505" max="10752" width="9.140625" style="967"/>
    <col min="10753" max="10754" width="0" style="967" hidden="1" customWidth="1"/>
    <col min="10755" max="10755" width="122" style="967" customWidth="1"/>
    <col min="10756" max="10759" width="10.7109375" style="967" customWidth="1"/>
    <col min="10760" max="10760" width="3.5703125" style="967" customWidth="1"/>
    <col min="10761" max="11008" width="9.140625" style="967"/>
    <col min="11009" max="11010" width="0" style="967" hidden="1" customWidth="1"/>
    <col min="11011" max="11011" width="122" style="967" customWidth="1"/>
    <col min="11012" max="11015" width="10.7109375" style="967" customWidth="1"/>
    <col min="11016" max="11016" width="3.5703125" style="967" customWidth="1"/>
    <col min="11017" max="11264" width="9.140625" style="967"/>
    <col min="11265" max="11266" width="0" style="967" hidden="1" customWidth="1"/>
    <col min="11267" max="11267" width="122" style="967" customWidth="1"/>
    <col min="11268" max="11271" width="10.7109375" style="967" customWidth="1"/>
    <col min="11272" max="11272" width="3.5703125" style="967" customWidth="1"/>
    <col min="11273" max="11520" width="9.140625" style="967"/>
    <col min="11521" max="11522" width="0" style="967" hidden="1" customWidth="1"/>
    <col min="11523" max="11523" width="122" style="967" customWidth="1"/>
    <col min="11524" max="11527" width="10.7109375" style="967" customWidth="1"/>
    <col min="11528" max="11528" width="3.5703125" style="967" customWidth="1"/>
    <col min="11529" max="11776" width="9.140625" style="967"/>
    <col min="11777" max="11778" width="0" style="967" hidden="1" customWidth="1"/>
    <col min="11779" max="11779" width="122" style="967" customWidth="1"/>
    <col min="11780" max="11783" width="10.7109375" style="967" customWidth="1"/>
    <col min="11784" max="11784" width="3.5703125" style="967" customWidth="1"/>
    <col min="11785" max="12032" width="9.140625" style="967"/>
    <col min="12033" max="12034" width="0" style="967" hidden="1" customWidth="1"/>
    <col min="12035" max="12035" width="122" style="967" customWidth="1"/>
    <col min="12036" max="12039" width="10.7109375" style="967" customWidth="1"/>
    <col min="12040" max="12040" width="3.5703125" style="967" customWidth="1"/>
    <col min="12041" max="12288" width="9.140625" style="967"/>
    <col min="12289" max="12290" width="0" style="967" hidden="1" customWidth="1"/>
    <col min="12291" max="12291" width="122" style="967" customWidth="1"/>
    <col min="12292" max="12295" width="10.7109375" style="967" customWidth="1"/>
    <col min="12296" max="12296" width="3.5703125" style="967" customWidth="1"/>
    <col min="12297" max="12544" width="9.140625" style="967"/>
    <col min="12545" max="12546" width="0" style="967" hidden="1" customWidth="1"/>
    <col min="12547" max="12547" width="122" style="967" customWidth="1"/>
    <col min="12548" max="12551" width="10.7109375" style="967" customWidth="1"/>
    <col min="12552" max="12552" width="3.5703125" style="967" customWidth="1"/>
    <col min="12553" max="12800" width="9.140625" style="967"/>
    <col min="12801" max="12802" width="0" style="967" hidden="1" customWidth="1"/>
    <col min="12803" max="12803" width="122" style="967" customWidth="1"/>
    <col min="12804" max="12807" width="10.7109375" style="967" customWidth="1"/>
    <col min="12808" max="12808" width="3.5703125" style="967" customWidth="1"/>
    <col min="12809" max="13056" width="9.140625" style="967"/>
    <col min="13057" max="13058" width="0" style="967" hidden="1" customWidth="1"/>
    <col min="13059" max="13059" width="122" style="967" customWidth="1"/>
    <col min="13060" max="13063" width="10.7109375" style="967" customWidth="1"/>
    <col min="13064" max="13064" width="3.5703125" style="967" customWidth="1"/>
    <col min="13065" max="13312" width="9.140625" style="967"/>
    <col min="13313" max="13314" width="0" style="967" hidden="1" customWidth="1"/>
    <col min="13315" max="13315" width="122" style="967" customWidth="1"/>
    <col min="13316" max="13319" width="10.7109375" style="967" customWidth="1"/>
    <col min="13320" max="13320" width="3.5703125" style="967" customWidth="1"/>
    <col min="13321" max="13568" width="9.140625" style="967"/>
    <col min="13569" max="13570" width="0" style="967" hidden="1" customWidth="1"/>
    <col min="13571" max="13571" width="122" style="967" customWidth="1"/>
    <col min="13572" max="13575" width="10.7109375" style="967" customWidth="1"/>
    <col min="13576" max="13576" width="3.5703125" style="967" customWidth="1"/>
    <col min="13577" max="13824" width="9.140625" style="967"/>
    <col min="13825" max="13826" width="0" style="967" hidden="1" customWidth="1"/>
    <col min="13827" max="13827" width="122" style="967" customWidth="1"/>
    <col min="13828" max="13831" width="10.7109375" style="967" customWidth="1"/>
    <col min="13832" max="13832" width="3.5703125" style="967" customWidth="1"/>
    <col min="13833" max="14080" width="9.140625" style="967"/>
    <col min="14081" max="14082" width="0" style="967" hidden="1" customWidth="1"/>
    <col min="14083" max="14083" width="122" style="967" customWidth="1"/>
    <col min="14084" max="14087" width="10.7109375" style="967" customWidth="1"/>
    <col min="14088" max="14088" width="3.5703125" style="967" customWidth="1"/>
    <col min="14089" max="14336" width="9.140625" style="967"/>
    <col min="14337" max="14338" width="0" style="967" hidden="1" customWidth="1"/>
    <col min="14339" max="14339" width="122" style="967" customWidth="1"/>
    <col min="14340" max="14343" width="10.7109375" style="967" customWidth="1"/>
    <col min="14344" max="14344" width="3.5703125" style="967" customWidth="1"/>
    <col min="14345" max="14592" width="9.140625" style="967"/>
    <col min="14593" max="14594" width="0" style="967" hidden="1" customWidth="1"/>
    <col min="14595" max="14595" width="122" style="967" customWidth="1"/>
    <col min="14596" max="14599" width="10.7109375" style="967" customWidth="1"/>
    <col min="14600" max="14600" width="3.5703125" style="967" customWidth="1"/>
    <col min="14601" max="14848" width="9.140625" style="967"/>
    <col min="14849" max="14850" width="0" style="967" hidden="1" customWidth="1"/>
    <col min="14851" max="14851" width="122" style="967" customWidth="1"/>
    <col min="14852" max="14855" width="10.7109375" style="967" customWidth="1"/>
    <col min="14856" max="14856" width="3.5703125" style="967" customWidth="1"/>
    <col min="14857" max="15104" width="9.140625" style="967"/>
    <col min="15105" max="15106" width="0" style="967" hidden="1" customWidth="1"/>
    <col min="15107" max="15107" width="122" style="967" customWidth="1"/>
    <col min="15108" max="15111" width="10.7109375" style="967" customWidth="1"/>
    <col min="15112" max="15112" width="3.5703125" style="967" customWidth="1"/>
    <col min="15113" max="15360" width="9.140625" style="967"/>
    <col min="15361" max="15362" width="0" style="967" hidden="1" customWidth="1"/>
    <col min="15363" max="15363" width="122" style="967" customWidth="1"/>
    <col min="15364" max="15367" width="10.7109375" style="967" customWidth="1"/>
    <col min="15368" max="15368" width="3.5703125" style="967" customWidth="1"/>
    <col min="15369" max="15616" width="9.140625" style="967"/>
    <col min="15617" max="15618" width="0" style="967" hidden="1" customWidth="1"/>
    <col min="15619" max="15619" width="122" style="967" customWidth="1"/>
    <col min="15620" max="15623" width="10.7109375" style="967" customWidth="1"/>
    <col min="15624" max="15624" width="3.5703125" style="967" customWidth="1"/>
    <col min="15625" max="15872" width="9.140625" style="967"/>
    <col min="15873" max="15874" width="0" style="967" hidden="1" customWidth="1"/>
    <col min="15875" max="15875" width="122" style="967" customWidth="1"/>
    <col min="15876" max="15879" width="10.7109375" style="967" customWidth="1"/>
    <col min="15880" max="15880" width="3.5703125" style="967" customWidth="1"/>
    <col min="15881" max="16128" width="9.140625" style="967"/>
    <col min="16129" max="16130" width="0" style="967" hidden="1" customWidth="1"/>
    <col min="16131" max="16131" width="122" style="967" customWidth="1"/>
    <col min="16132" max="16135" width="10.7109375" style="967" customWidth="1"/>
    <col min="16136" max="16136" width="3.5703125" style="967" customWidth="1"/>
    <col min="16137" max="16384" width="9.140625" style="967"/>
  </cols>
  <sheetData>
    <row r="1" spans="1:8" s="925" customFormat="1" ht="49.5" customHeight="1">
      <c r="C1" s="1264" t="s">
        <v>1284</v>
      </c>
      <c r="D1" s="1264"/>
      <c r="E1" s="1264"/>
      <c r="F1" s="1264"/>
      <c r="G1" s="1264"/>
    </row>
    <row r="2" spans="1:8" s="925" customFormat="1" ht="23.25">
      <c r="C2" s="1264" t="s">
        <v>601</v>
      </c>
      <c r="D2" s="1264"/>
      <c r="E2" s="1264"/>
      <c r="F2" s="1264"/>
      <c r="G2" s="1264"/>
    </row>
    <row r="3" spans="1:8" s="925" customFormat="1" ht="23.25">
      <c r="C3" s="1264" t="s">
        <v>1433</v>
      </c>
      <c r="D3" s="1264"/>
      <c r="E3" s="1264"/>
      <c r="F3" s="1264"/>
      <c r="G3" s="1264"/>
    </row>
    <row r="4" spans="1:8" s="925" customFormat="1" ht="49.5" customHeight="1">
      <c r="A4" s="925" t="s">
        <v>1433</v>
      </c>
      <c r="C4" s="1265" t="s">
        <v>588</v>
      </c>
      <c r="D4" s="1265"/>
      <c r="E4" s="1265"/>
      <c r="F4" s="1265"/>
      <c r="G4" s="1265"/>
    </row>
    <row r="5" spans="1:8" ht="6" customHeight="1">
      <c r="H5" s="967"/>
    </row>
    <row r="6" spans="1:8" ht="25.5" customHeight="1">
      <c r="A6" s="934"/>
      <c r="B6" s="934"/>
      <c r="C6" s="1110" t="s">
        <v>718</v>
      </c>
      <c r="D6" s="1118" t="s">
        <v>169</v>
      </c>
      <c r="E6" s="1118" t="s">
        <v>171</v>
      </c>
      <c r="F6" s="1118" t="s">
        <v>546</v>
      </c>
      <c r="G6" s="1175" t="s">
        <v>600</v>
      </c>
      <c r="H6" s="967"/>
    </row>
    <row r="7" spans="1:8" ht="3" hidden="1" customHeight="1">
      <c r="C7" s="1119"/>
      <c r="D7" s="276"/>
      <c r="E7" s="1120"/>
      <c r="F7" s="1120"/>
      <c r="G7" s="1120"/>
      <c r="H7" s="967"/>
    </row>
    <row r="8" spans="1:8" s="639" customFormat="1">
      <c r="A8" s="935" t="s">
        <v>920</v>
      </c>
      <c r="B8" s="935" t="s">
        <v>1286</v>
      </c>
      <c r="C8" s="1115" t="s">
        <v>725</v>
      </c>
      <c r="D8" s="1111">
        <v>13227.68598</v>
      </c>
      <c r="E8" s="1111">
        <v>21296.716559999997</v>
      </c>
      <c r="F8" s="1111">
        <v>36269.541539999998</v>
      </c>
      <c r="G8" s="1111">
        <f>SUM(D8:F8)</f>
        <v>70793.944079999987</v>
      </c>
    </row>
    <row r="9" spans="1:8" s="639" customFormat="1">
      <c r="A9" s="639" t="s">
        <v>920</v>
      </c>
      <c r="B9" s="639" t="s">
        <v>1287</v>
      </c>
      <c r="C9" s="464" t="s">
        <v>1288</v>
      </c>
      <c r="D9" s="1112">
        <v>194.84107999999998</v>
      </c>
      <c r="E9" s="1112">
        <v>11167.76382</v>
      </c>
      <c r="F9" s="1112">
        <v>2253.1578999999997</v>
      </c>
      <c r="G9" s="1112">
        <f>SUM(D9:F9)</f>
        <v>13615.7628</v>
      </c>
    </row>
    <row r="10" spans="1:8" s="640" customFormat="1">
      <c r="A10" s="640" t="s">
        <v>920</v>
      </c>
      <c r="B10" s="640" t="s">
        <v>1289</v>
      </c>
      <c r="C10" s="1113" t="s">
        <v>1290</v>
      </c>
      <c r="D10" s="1112">
        <v>6267.3506399999997</v>
      </c>
      <c r="E10" s="1112">
        <v>4084.1716800000004</v>
      </c>
      <c r="F10" s="1112">
        <v>0</v>
      </c>
      <c r="G10" s="1112">
        <f t="shared" ref="G10:G16" si="0">SUM(D10:F10)</f>
        <v>10351.52232</v>
      </c>
    </row>
    <row r="11" spans="1:8" s="640" customFormat="1">
      <c r="A11" s="640" t="s">
        <v>920</v>
      </c>
      <c r="B11" s="640" t="s">
        <v>1291</v>
      </c>
      <c r="C11" s="1113" t="s">
        <v>1292</v>
      </c>
      <c r="D11" s="1112">
        <v>423.17896000000002</v>
      </c>
      <c r="E11" s="1112">
        <v>1964.5482199999999</v>
      </c>
      <c r="F11" s="1112">
        <v>3292.7822200000001</v>
      </c>
      <c r="G11" s="1112">
        <f t="shared" si="0"/>
        <v>5680.5093999999999</v>
      </c>
    </row>
    <row r="12" spans="1:8" s="640" customFormat="1">
      <c r="A12" s="640" t="s">
        <v>920</v>
      </c>
      <c r="B12" s="640" t="s">
        <v>1293</v>
      </c>
      <c r="C12" s="1113" t="s">
        <v>1294</v>
      </c>
      <c r="D12" s="1112">
        <v>2.5544000000000002</v>
      </c>
      <c r="E12" s="1112">
        <v>0</v>
      </c>
      <c r="F12" s="1112">
        <v>593.29831000000001</v>
      </c>
      <c r="G12" s="1112">
        <f t="shared" si="0"/>
        <v>595.85271</v>
      </c>
    </row>
    <row r="13" spans="1:8" s="640" customFormat="1">
      <c r="A13" s="640" t="s">
        <v>920</v>
      </c>
      <c r="B13" s="640" t="s">
        <v>1295</v>
      </c>
      <c r="C13" s="1113" t="s">
        <v>1296</v>
      </c>
      <c r="D13" s="1112">
        <v>6.3819999999999997</v>
      </c>
      <c r="E13" s="1112">
        <v>201.18429</v>
      </c>
      <c r="F13" s="1112">
        <v>197.99535999999998</v>
      </c>
      <c r="G13" s="1112">
        <f t="shared" si="0"/>
        <v>405.56164999999999</v>
      </c>
    </row>
    <row r="14" spans="1:8" s="640" customFormat="1">
      <c r="A14" s="640" t="s">
        <v>920</v>
      </c>
      <c r="B14" s="640" t="s">
        <v>1297</v>
      </c>
      <c r="C14" s="1113" t="s">
        <v>1298</v>
      </c>
      <c r="D14" s="1112">
        <v>6216.1700700000001</v>
      </c>
      <c r="E14" s="1112">
        <v>3860.1115600000003</v>
      </c>
      <c r="F14" s="1112">
        <v>29909.103019999999</v>
      </c>
      <c r="G14" s="1112">
        <f t="shared" si="0"/>
        <v>39985.38465</v>
      </c>
    </row>
    <row r="15" spans="1:8" s="640" customFormat="1">
      <c r="A15" s="640" t="s">
        <v>920</v>
      </c>
      <c r="B15" s="640" t="s">
        <v>1299</v>
      </c>
      <c r="C15" s="1113" t="s">
        <v>1300</v>
      </c>
      <c r="D15" s="1112">
        <v>117.20883000000001</v>
      </c>
      <c r="E15" s="1112">
        <v>18.936990000000002</v>
      </c>
      <c r="F15" s="1112">
        <v>23.204729999999998</v>
      </c>
      <c r="G15" s="1112">
        <f t="shared" si="0"/>
        <v>159.35055</v>
      </c>
    </row>
    <row r="16" spans="1:8" s="639" customFormat="1">
      <c r="A16" s="639" t="s">
        <v>920</v>
      </c>
      <c r="B16" s="639" t="s">
        <v>1301</v>
      </c>
      <c r="C16" s="1113" t="s">
        <v>1302</v>
      </c>
      <c r="D16" s="1112">
        <v>0</v>
      </c>
      <c r="E16" s="1112">
        <v>0</v>
      </c>
      <c r="F16" s="1112">
        <v>0</v>
      </c>
      <c r="G16" s="1112">
        <f t="shared" si="0"/>
        <v>0</v>
      </c>
    </row>
    <row r="17" spans="1:8" s="639" customFormat="1">
      <c r="A17" s="935" t="s">
        <v>920</v>
      </c>
      <c r="B17" s="935" t="s">
        <v>1303</v>
      </c>
      <c r="C17" s="1115" t="s">
        <v>1304</v>
      </c>
      <c r="D17" s="1111">
        <v>848.38977</v>
      </c>
      <c r="E17" s="1111">
        <v>3695.34211</v>
      </c>
      <c r="F17" s="1111">
        <v>8976.9020999999993</v>
      </c>
      <c r="G17" s="1111">
        <f>SUM(D17:F17)</f>
        <v>13520.633979999999</v>
      </c>
    </row>
    <row r="18" spans="1:8" s="639" customFormat="1">
      <c r="A18" s="639" t="s">
        <v>920</v>
      </c>
      <c r="B18" s="639" t="s">
        <v>1305</v>
      </c>
      <c r="C18" s="464" t="s">
        <v>1306</v>
      </c>
      <c r="D18" s="1112">
        <v>0</v>
      </c>
      <c r="E18" s="1112">
        <v>0</v>
      </c>
      <c r="F18" s="1112">
        <v>4280.5852199999999</v>
      </c>
      <c r="G18" s="1112">
        <f t="shared" ref="G18:G23" si="1">SUM(D18:F18)</f>
        <v>4280.5852199999999</v>
      </c>
    </row>
    <row r="19" spans="1:8" s="640" customFormat="1">
      <c r="A19" s="640" t="s">
        <v>920</v>
      </c>
      <c r="B19" s="640" t="s">
        <v>1307</v>
      </c>
      <c r="C19" s="1113" t="s">
        <v>1308</v>
      </c>
      <c r="D19" s="1112">
        <v>557.21325999999999</v>
      </c>
      <c r="E19" s="1112">
        <v>1815.7141100000001</v>
      </c>
      <c r="F19" s="1112">
        <v>1840.1281000000001</v>
      </c>
      <c r="G19" s="1112">
        <f t="shared" si="1"/>
        <v>4213.0554700000002</v>
      </c>
    </row>
    <row r="20" spans="1:8" s="640" customFormat="1">
      <c r="A20" s="640" t="s">
        <v>920</v>
      </c>
      <c r="B20" s="640" t="s">
        <v>1309</v>
      </c>
      <c r="C20" s="1113" t="s">
        <v>1310</v>
      </c>
      <c r="D20" s="1112">
        <v>291.17651000000001</v>
      </c>
      <c r="E20" s="1112">
        <v>1879.6279999999999</v>
      </c>
      <c r="F20" s="1112">
        <v>2856.18878</v>
      </c>
      <c r="G20" s="1112">
        <f t="shared" si="1"/>
        <v>5026.9932900000003</v>
      </c>
    </row>
    <row r="21" spans="1:8" s="640" customFormat="1">
      <c r="A21" s="640" t="s">
        <v>920</v>
      </c>
      <c r="B21" s="640" t="s">
        <v>1311</v>
      </c>
      <c r="C21" s="1113" t="s">
        <v>1312</v>
      </c>
      <c r="D21" s="1112">
        <v>0</v>
      </c>
      <c r="E21" s="1112">
        <v>0</v>
      </c>
      <c r="F21" s="1112">
        <v>0</v>
      </c>
      <c r="G21" s="1112">
        <f t="shared" si="1"/>
        <v>0</v>
      </c>
    </row>
    <row r="22" spans="1:8" s="640" customFormat="1">
      <c r="A22" s="640" t="s">
        <v>920</v>
      </c>
      <c r="B22" s="640" t="s">
        <v>1313</v>
      </c>
      <c r="C22" s="1113" t="s">
        <v>1314</v>
      </c>
      <c r="D22" s="1112">
        <v>0</v>
      </c>
      <c r="E22" s="1112">
        <v>0</v>
      </c>
      <c r="F22" s="1112">
        <v>0</v>
      </c>
      <c r="G22" s="1112">
        <f t="shared" si="1"/>
        <v>0</v>
      </c>
    </row>
    <row r="23" spans="1:8" s="640" customFormat="1">
      <c r="A23" s="640" t="s">
        <v>920</v>
      </c>
      <c r="B23" s="936" t="s">
        <v>1001</v>
      </c>
      <c r="C23" s="1113" t="s">
        <v>1002</v>
      </c>
      <c r="D23" s="1112">
        <v>0</v>
      </c>
      <c r="E23" s="1112">
        <v>0</v>
      </c>
      <c r="F23" s="1112">
        <v>0</v>
      </c>
      <c r="G23" s="1112">
        <f t="shared" si="1"/>
        <v>0</v>
      </c>
    </row>
    <row r="24" spans="1:8">
      <c r="A24" s="934" t="s">
        <v>920</v>
      </c>
      <c r="B24" s="934" t="s">
        <v>1315</v>
      </c>
      <c r="C24" s="1115" t="s">
        <v>750</v>
      </c>
      <c r="D24" s="1111">
        <v>12379.29621</v>
      </c>
      <c r="E24" s="1111">
        <v>17601.374449999999</v>
      </c>
      <c r="F24" s="1111">
        <v>27292.639440000003</v>
      </c>
      <c r="G24" s="1111">
        <f>SUM(D24:F24)</f>
        <v>57273.310100000002</v>
      </c>
      <c r="H24" s="967"/>
    </row>
    <row r="25" spans="1:8" s="639" customFormat="1">
      <c r="A25" s="639" t="s">
        <v>920</v>
      </c>
      <c r="B25" s="639" t="s">
        <v>1316</v>
      </c>
      <c r="C25" s="464" t="s">
        <v>1317</v>
      </c>
      <c r="D25" s="1112">
        <v>9956</v>
      </c>
      <c r="E25" s="1112">
        <v>11000</v>
      </c>
      <c r="F25" s="1112">
        <v>10805.7</v>
      </c>
      <c r="G25" s="1112">
        <f t="shared" ref="G25:G31" si="2">SUM(D25:F25)</f>
        <v>31761.7</v>
      </c>
    </row>
    <row r="26" spans="1:8" s="640" customFormat="1">
      <c r="A26" s="640" t="s">
        <v>920</v>
      </c>
      <c r="B26" s="640" t="s">
        <v>1318</v>
      </c>
      <c r="C26" s="1113" t="s">
        <v>1319</v>
      </c>
      <c r="D26" s="1112">
        <v>0</v>
      </c>
      <c r="E26" s="1112">
        <v>0</v>
      </c>
      <c r="F26" s="1112">
        <v>0</v>
      </c>
      <c r="G26" s="1112">
        <f t="shared" si="2"/>
        <v>0</v>
      </c>
    </row>
    <row r="27" spans="1:8" s="640" customFormat="1">
      <c r="A27" s="640" t="s">
        <v>920</v>
      </c>
      <c r="B27" s="640" t="s">
        <v>1320</v>
      </c>
      <c r="C27" s="1113" t="s">
        <v>1321</v>
      </c>
      <c r="D27" s="1112">
        <v>0</v>
      </c>
      <c r="E27" s="1112">
        <v>0</v>
      </c>
      <c r="F27" s="1112">
        <v>0</v>
      </c>
      <c r="G27" s="1112">
        <f t="shared" si="2"/>
        <v>0</v>
      </c>
    </row>
    <row r="28" spans="1:8" s="640" customFormat="1">
      <c r="A28" s="640" t="s">
        <v>920</v>
      </c>
      <c r="B28" s="640" t="s">
        <v>1322</v>
      </c>
      <c r="C28" s="1113" t="s">
        <v>1323</v>
      </c>
      <c r="D28" s="1112">
        <v>1813.0848500000002</v>
      </c>
      <c r="E28" s="1112">
        <v>4622.9765499999994</v>
      </c>
      <c r="F28" s="1112">
        <v>8007.0847599999997</v>
      </c>
      <c r="G28" s="1112">
        <f t="shared" si="2"/>
        <v>14443.14616</v>
      </c>
    </row>
    <row r="29" spans="1:8" s="640" customFormat="1">
      <c r="A29" s="640" t="s">
        <v>920</v>
      </c>
      <c r="B29" s="640" t="s">
        <v>1324</v>
      </c>
      <c r="C29" s="1113" t="s">
        <v>1325</v>
      </c>
      <c r="D29" s="1112">
        <v>610.21136000000001</v>
      </c>
      <c r="E29" s="1112">
        <v>1978.3978999999999</v>
      </c>
      <c r="F29" s="1112">
        <v>8479.8546800000004</v>
      </c>
      <c r="G29" s="1112">
        <f t="shared" si="2"/>
        <v>11068.463940000001</v>
      </c>
    </row>
    <row r="30" spans="1:8" s="640" customFormat="1">
      <c r="A30" s="640" t="s">
        <v>920</v>
      </c>
      <c r="B30" s="640" t="s">
        <v>1326</v>
      </c>
      <c r="C30" s="457" t="s">
        <v>1327</v>
      </c>
      <c r="D30" s="1112">
        <v>326.61253000000005</v>
      </c>
      <c r="E30" s="1112">
        <v>4.165E-2</v>
      </c>
      <c r="F30" s="1112">
        <v>4595.8151799999996</v>
      </c>
      <c r="G30" s="1112">
        <f t="shared" si="2"/>
        <v>4922.4693600000001</v>
      </c>
    </row>
    <row r="31" spans="1:8" s="640" customFormat="1">
      <c r="A31" s="640" t="s">
        <v>920</v>
      </c>
      <c r="B31" s="640" t="s">
        <v>1328</v>
      </c>
      <c r="C31" s="457" t="s">
        <v>1329</v>
      </c>
      <c r="D31" s="1112">
        <v>283.59883000000002</v>
      </c>
      <c r="E31" s="1112">
        <v>1978.35625</v>
      </c>
      <c r="F31" s="1112">
        <v>3884.0394999999999</v>
      </c>
      <c r="G31" s="1112">
        <f t="shared" si="2"/>
        <v>6145.9945800000005</v>
      </c>
    </row>
    <row r="32" spans="1:8" s="640" customFormat="1">
      <c r="A32" s="640" t="s">
        <v>920</v>
      </c>
      <c r="B32" s="640" t="s">
        <v>1330</v>
      </c>
      <c r="C32" s="1115" t="s">
        <v>754</v>
      </c>
      <c r="D32" s="1111">
        <v>13227.68598</v>
      </c>
      <c r="E32" s="1111">
        <v>21296.716559999997</v>
      </c>
      <c r="F32" s="1111">
        <v>36269.541539999998</v>
      </c>
      <c r="G32" s="1111">
        <f>SUM(D32:F32)</f>
        <v>70793.944079999987</v>
      </c>
    </row>
    <row r="33" spans="1:7" s="640" customFormat="1">
      <c r="A33" s="640" t="s">
        <v>920</v>
      </c>
      <c r="B33" s="640" t="s">
        <v>939</v>
      </c>
      <c r="C33" s="1113" t="s">
        <v>1331</v>
      </c>
      <c r="D33" s="1112">
        <v>0</v>
      </c>
      <c r="E33" s="1112">
        <v>0</v>
      </c>
      <c r="F33" s="1112">
        <v>0</v>
      </c>
      <c r="G33" s="1112">
        <f t="shared" ref="G33:G41" si="3">SUM(D33:F33)</f>
        <v>0</v>
      </c>
    </row>
    <row r="34" spans="1:7" s="640" customFormat="1">
      <c r="A34" s="640" t="s">
        <v>920</v>
      </c>
      <c r="B34" s="640" t="s">
        <v>1332</v>
      </c>
      <c r="C34" s="1113" t="s">
        <v>1333</v>
      </c>
      <c r="D34" s="1112">
        <v>390253.92888000002</v>
      </c>
      <c r="E34" s="1112">
        <v>484215.42167000001</v>
      </c>
      <c r="F34" s="1112">
        <v>630236.14083000005</v>
      </c>
      <c r="G34" s="1112">
        <f t="shared" si="3"/>
        <v>1504705.49138</v>
      </c>
    </row>
    <row r="35" spans="1:7" s="640" customFormat="1">
      <c r="A35" s="640" t="s">
        <v>920</v>
      </c>
      <c r="B35" s="640" t="s">
        <v>1334</v>
      </c>
      <c r="C35" s="1121" t="s">
        <v>1335</v>
      </c>
      <c r="D35" s="1112">
        <v>58235.287770000003</v>
      </c>
      <c r="E35" s="1112">
        <v>332708.29975000001</v>
      </c>
      <c r="F35" s="1112">
        <v>571237.75662</v>
      </c>
      <c r="G35" s="1112">
        <f t="shared" si="3"/>
        <v>962181.34413999994</v>
      </c>
    </row>
    <row r="36" spans="1:7" s="640" customFormat="1">
      <c r="A36" s="640" t="s">
        <v>920</v>
      </c>
      <c r="B36" s="640" t="s">
        <v>1336</v>
      </c>
      <c r="C36" s="1121" t="s">
        <v>1337</v>
      </c>
      <c r="D36" s="1112">
        <v>0</v>
      </c>
      <c r="E36" s="1112">
        <v>0</v>
      </c>
      <c r="F36" s="1112">
        <v>0</v>
      </c>
      <c r="G36" s="1112">
        <f t="shared" si="3"/>
        <v>0</v>
      </c>
    </row>
    <row r="37" spans="1:7" s="640" customFormat="1">
      <c r="A37" s="640" t="s">
        <v>920</v>
      </c>
      <c r="B37" s="640" t="s">
        <v>1338</v>
      </c>
      <c r="C37" s="1121" t="s">
        <v>1339</v>
      </c>
      <c r="D37" s="1112">
        <v>0</v>
      </c>
      <c r="E37" s="1112">
        <v>0</v>
      </c>
      <c r="F37" s="1112">
        <v>0</v>
      </c>
      <c r="G37" s="1112">
        <f t="shared" si="3"/>
        <v>0</v>
      </c>
    </row>
    <row r="38" spans="1:7" s="640" customFormat="1">
      <c r="A38" s="640" t="s">
        <v>920</v>
      </c>
      <c r="B38" s="640" t="s">
        <v>1340</v>
      </c>
      <c r="C38" s="1121" t="s">
        <v>1341</v>
      </c>
      <c r="D38" s="1112">
        <v>0</v>
      </c>
      <c r="E38" s="1112">
        <v>0</v>
      </c>
      <c r="F38" s="1112">
        <v>0</v>
      </c>
      <c r="G38" s="1112">
        <f t="shared" si="3"/>
        <v>0</v>
      </c>
    </row>
    <row r="39" spans="1:7" s="640" customFormat="1">
      <c r="A39" s="640" t="s">
        <v>920</v>
      </c>
      <c r="B39" s="640" t="s">
        <v>1342</v>
      </c>
      <c r="C39" s="1121" t="s">
        <v>1343</v>
      </c>
      <c r="D39" s="1112">
        <v>0</v>
      </c>
      <c r="E39" s="1112">
        <v>0</v>
      </c>
      <c r="F39" s="1112">
        <v>0</v>
      </c>
      <c r="G39" s="1112">
        <f t="shared" si="3"/>
        <v>0</v>
      </c>
    </row>
    <row r="40" spans="1:7" s="640" customFormat="1">
      <c r="A40" s="640" t="s">
        <v>920</v>
      </c>
      <c r="B40" s="640" t="s">
        <v>1344</v>
      </c>
      <c r="C40" s="1121" t="s">
        <v>1345</v>
      </c>
      <c r="D40" s="1112">
        <v>332018.64111000003</v>
      </c>
      <c r="E40" s="1112">
        <v>151507.12191999998</v>
      </c>
      <c r="F40" s="1112">
        <v>58998.384210000004</v>
      </c>
      <c r="G40" s="1112">
        <f t="shared" si="3"/>
        <v>542524.14724000008</v>
      </c>
    </row>
    <row r="41" spans="1:7" s="640" customFormat="1">
      <c r="A41" s="640" t="s">
        <v>920</v>
      </c>
      <c r="B41" s="640" t="s">
        <v>1346</v>
      </c>
      <c r="C41" s="1121" t="s">
        <v>1347</v>
      </c>
      <c r="D41" s="1112">
        <v>0</v>
      </c>
      <c r="E41" s="1112">
        <v>0</v>
      </c>
      <c r="F41" s="1112">
        <v>0</v>
      </c>
      <c r="G41" s="1112">
        <f t="shared" si="3"/>
        <v>0</v>
      </c>
    </row>
    <row r="42" spans="1:7" s="639" customFormat="1" ht="25.5">
      <c r="A42" s="935" t="s">
        <v>920</v>
      </c>
      <c r="B42" s="935"/>
      <c r="C42" s="1122" t="s">
        <v>762</v>
      </c>
      <c r="D42" s="1118" t="s">
        <v>169</v>
      </c>
      <c r="E42" s="1118" t="s">
        <v>171</v>
      </c>
      <c r="F42" s="1118" t="s">
        <v>546</v>
      </c>
      <c r="G42" s="1175" t="s">
        <v>600</v>
      </c>
    </row>
    <row r="43" spans="1:7" s="639" customFormat="1" ht="15">
      <c r="A43" s="639" t="s">
        <v>920</v>
      </c>
      <c r="B43" s="432" t="s">
        <v>1348</v>
      </c>
      <c r="C43" s="1123" t="s">
        <v>1349</v>
      </c>
      <c r="D43" s="1112">
        <v>121.74025</v>
      </c>
      <c r="E43" s="1112">
        <v>275.04207000000002</v>
      </c>
      <c r="F43" s="1112">
        <v>23.759840000000001</v>
      </c>
      <c r="G43" s="1112">
        <f t="shared" ref="G43:G68" si="4">SUM(D43:F43)</f>
        <v>420.54216000000002</v>
      </c>
    </row>
    <row r="44" spans="1:7" s="639" customFormat="1" ht="15">
      <c r="A44" s="639" t="s">
        <v>920</v>
      </c>
      <c r="B44" s="937" t="s">
        <v>1350</v>
      </c>
      <c r="C44" s="456" t="s">
        <v>1427</v>
      </c>
      <c r="D44" s="1112">
        <v>-2.9363299999999999</v>
      </c>
      <c r="E44" s="1112">
        <v>-25.243539999999999</v>
      </c>
      <c r="F44" s="1112">
        <v>-144.52898999999999</v>
      </c>
      <c r="G44" s="1112">
        <f t="shared" si="4"/>
        <v>-172.70885999999999</v>
      </c>
    </row>
    <row r="45" spans="1:7" s="639" customFormat="1" ht="15">
      <c r="A45" s="639" t="s">
        <v>920</v>
      </c>
      <c r="B45" s="432" t="s">
        <v>1351</v>
      </c>
      <c r="C45" s="464" t="s">
        <v>765</v>
      </c>
      <c r="D45" s="1112">
        <v>118.80392000000001</v>
      </c>
      <c r="E45" s="1112">
        <v>249.79853</v>
      </c>
      <c r="F45" s="1112">
        <v>-120.76915</v>
      </c>
      <c r="G45" s="1112">
        <f t="shared" si="4"/>
        <v>247.83329999999998</v>
      </c>
    </row>
    <row r="46" spans="1:7" s="639" customFormat="1" ht="15">
      <c r="A46" s="639" t="s">
        <v>920</v>
      </c>
      <c r="B46" s="937" t="s">
        <v>1352</v>
      </c>
      <c r="C46" s="1123" t="s">
        <v>1353</v>
      </c>
      <c r="D46" s="1112">
        <v>673.87277000000006</v>
      </c>
      <c r="E46" s="1112">
        <v>2000.87085</v>
      </c>
      <c r="F46" s="1112">
        <v>3703.8607700000002</v>
      </c>
      <c r="G46" s="1112">
        <f t="shared" si="4"/>
        <v>6378.6043900000004</v>
      </c>
    </row>
    <row r="47" spans="1:7" s="639" customFormat="1" ht="15">
      <c r="A47" s="639" t="s">
        <v>920</v>
      </c>
      <c r="B47" s="937" t="s">
        <v>1354</v>
      </c>
      <c r="C47" s="456" t="s">
        <v>1355</v>
      </c>
      <c r="D47" s="1112">
        <v>0</v>
      </c>
      <c r="E47" s="1112">
        <v>-26.904240000000001</v>
      </c>
      <c r="F47" s="1112">
        <v>-55.848019999999998</v>
      </c>
      <c r="G47" s="1112">
        <f t="shared" si="4"/>
        <v>-82.752260000000007</v>
      </c>
    </row>
    <row r="48" spans="1:7" s="639" customFormat="1" ht="15">
      <c r="A48" s="639" t="s">
        <v>920</v>
      </c>
      <c r="B48" s="432" t="s">
        <v>1356</v>
      </c>
      <c r="C48" s="464" t="s">
        <v>1357</v>
      </c>
      <c r="D48" s="1112">
        <v>792.67668999999989</v>
      </c>
      <c r="E48" s="1112">
        <v>2223.76514</v>
      </c>
      <c r="F48" s="1112">
        <v>3527.2436000000002</v>
      </c>
      <c r="G48" s="1112">
        <f t="shared" si="4"/>
        <v>6543.6854299999995</v>
      </c>
    </row>
    <row r="49" spans="1:7" s="639" customFormat="1" ht="15">
      <c r="A49" s="639" t="s">
        <v>920</v>
      </c>
      <c r="B49" s="432" t="s">
        <v>1358</v>
      </c>
      <c r="C49" s="1123" t="s">
        <v>1455</v>
      </c>
      <c r="D49" s="1112">
        <v>356.06918000000002</v>
      </c>
      <c r="E49" s="1112">
        <v>3366.1772000000001</v>
      </c>
      <c r="F49" s="1112">
        <v>3727.4912999999997</v>
      </c>
      <c r="G49" s="1112">
        <f t="shared" si="4"/>
        <v>7449.7376800000002</v>
      </c>
    </row>
    <row r="50" spans="1:7" s="639" customFormat="1" ht="15">
      <c r="A50" s="639" t="s">
        <v>920</v>
      </c>
      <c r="B50" s="937" t="s">
        <v>1359</v>
      </c>
      <c r="C50" s="456" t="s">
        <v>1428</v>
      </c>
      <c r="D50" s="1112">
        <v>-9.0304400000000005</v>
      </c>
      <c r="E50" s="1112">
        <v>-1558.8518300000001</v>
      </c>
      <c r="F50" s="1112">
        <v>-65.30592</v>
      </c>
      <c r="G50" s="1112">
        <f t="shared" si="4"/>
        <v>-1633.1881900000001</v>
      </c>
    </row>
    <row r="51" spans="1:7" s="639" customFormat="1" ht="15">
      <c r="A51" s="639" t="s">
        <v>920</v>
      </c>
      <c r="B51" s="432" t="s">
        <v>1360</v>
      </c>
      <c r="C51" s="464" t="s">
        <v>1361</v>
      </c>
      <c r="D51" s="1112">
        <v>1139.71543</v>
      </c>
      <c r="E51" s="1112">
        <v>4031.09051</v>
      </c>
      <c r="F51" s="1112">
        <v>7189.4289800000006</v>
      </c>
      <c r="G51" s="1112">
        <f t="shared" si="4"/>
        <v>12360.234920000001</v>
      </c>
    </row>
    <row r="52" spans="1:7" s="639" customFormat="1" ht="15">
      <c r="A52" s="639" t="s">
        <v>920</v>
      </c>
      <c r="B52" s="937" t="s">
        <v>1362</v>
      </c>
      <c r="C52" s="1123" t="s">
        <v>1363</v>
      </c>
      <c r="D52" s="1112">
        <v>-855.70887000000005</v>
      </c>
      <c r="E52" s="1112">
        <v>-1414.0826299999999</v>
      </c>
      <c r="F52" s="1112">
        <v>-3305.3894799999998</v>
      </c>
      <c r="G52" s="1112">
        <f t="shared" si="4"/>
        <v>-5575.1809799999992</v>
      </c>
    </row>
    <row r="53" spans="1:7" s="639" customFormat="1" ht="15">
      <c r="A53" s="639" t="s">
        <v>920</v>
      </c>
      <c r="B53" s="432" t="s">
        <v>1364</v>
      </c>
      <c r="C53" s="464" t="s">
        <v>1365</v>
      </c>
      <c r="D53" s="1112">
        <v>284.00655999999998</v>
      </c>
      <c r="E53" s="1112">
        <v>2617.0078800000001</v>
      </c>
      <c r="F53" s="1112">
        <v>3884.0394999999999</v>
      </c>
      <c r="G53" s="1112">
        <f t="shared" si="4"/>
        <v>6785.0539399999998</v>
      </c>
    </row>
    <row r="54" spans="1:7" s="639" customFormat="1" ht="15">
      <c r="A54" s="639" t="s">
        <v>920</v>
      </c>
      <c r="B54" s="937" t="s">
        <v>1366</v>
      </c>
      <c r="C54" s="1124" t="s">
        <v>1367</v>
      </c>
      <c r="D54" s="1112">
        <v>1.97E-3</v>
      </c>
      <c r="E54" s="1112">
        <v>7.04671</v>
      </c>
      <c r="F54" s="1112">
        <v>0</v>
      </c>
      <c r="G54" s="1112">
        <f t="shared" si="4"/>
        <v>7.0486800000000001</v>
      </c>
    </row>
    <row r="55" spans="1:7" s="639" customFormat="1" ht="15">
      <c r="A55" s="639" t="s">
        <v>920</v>
      </c>
      <c r="B55" s="432" t="s">
        <v>1368</v>
      </c>
      <c r="C55" s="473" t="s">
        <v>1369</v>
      </c>
      <c r="D55" s="1112">
        <v>1.97E-3</v>
      </c>
      <c r="E55" s="1112">
        <v>7.04671</v>
      </c>
      <c r="F55" s="1112">
        <v>0</v>
      </c>
      <c r="G55" s="1112">
        <f t="shared" si="4"/>
        <v>7.0486800000000001</v>
      </c>
    </row>
    <row r="56" spans="1:7" s="639" customFormat="1" ht="15">
      <c r="A56" s="639" t="s">
        <v>920</v>
      </c>
      <c r="B56" s="432" t="s">
        <v>1370</v>
      </c>
      <c r="C56" s="1123" t="s">
        <v>1371</v>
      </c>
      <c r="D56" s="1112">
        <v>0</v>
      </c>
      <c r="E56" s="1112">
        <v>0</v>
      </c>
      <c r="F56" s="1112">
        <v>0</v>
      </c>
      <c r="G56" s="1112">
        <f t="shared" si="4"/>
        <v>0</v>
      </c>
    </row>
    <row r="57" spans="1:7" s="639" customFormat="1" ht="15">
      <c r="A57" s="639" t="s">
        <v>920</v>
      </c>
      <c r="B57" s="937" t="s">
        <v>1372</v>
      </c>
      <c r="C57" s="464" t="s">
        <v>1373</v>
      </c>
      <c r="D57" s="1112">
        <v>-0.74475000000000002</v>
      </c>
      <c r="E57" s="1112">
        <v>-4.0773900000000003</v>
      </c>
      <c r="F57" s="1112">
        <v>0</v>
      </c>
      <c r="G57" s="1112">
        <f t="shared" si="4"/>
        <v>-4.8221400000000001</v>
      </c>
    </row>
    <row r="58" spans="1:7" s="639" customFormat="1" ht="15">
      <c r="A58" s="639" t="s">
        <v>920</v>
      </c>
      <c r="B58" s="432" t="s">
        <v>1374</v>
      </c>
      <c r="C58" s="473" t="s">
        <v>1375</v>
      </c>
      <c r="D58" s="1112">
        <v>0.74475000000000002</v>
      </c>
      <c r="E58" s="1112">
        <v>4.0773900000000003</v>
      </c>
      <c r="F58" s="1112">
        <v>0</v>
      </c>
      <c r="G58" s="1112">
        <f t="shared" si="4"/>
        <v>4.8221400000000001</v>
      </c>
    </row>
    <row r="59" spans="1:7" s="639" customFormat="1" ht="15">
      <c r="A59" s="639" t="s">
        <v>920</v>
      </c>
      <c r="B59" s="432" t="s">
        <v>1376</v>
      </c>
      <c r="C59" s="1123" t="s">
        <v>1377</v>
      </c>
      <c r="D59" s="1112">
        <v>0</v>
      </c>
      <c r="E59" s="1112">
        <v>0</v>
      </c>
      <c r="F59" s="1112">
        <v>0</v>
      </c>
      <c r="G59" s="1112">
        <f t="shared" si="4"/>
        <v>0</v>
      </c>
    </row>
    <row r="60" spans="1:7" s="639" customFormat="1" ht="15">
      <c r="A60" s="639" t="s">
        <v>920</v>
      </c>
      <c r="B60" s="867" t="s">
        <v>1378</v>
      </c>
      <c r="C60" s="464" t="s">
        <v>1379</v>
      </c>
      <c r="D60" s="1112">
        <v>283.26378000000005</v>
      </c>
      <c r="E60" s="1112">
        <v>2619.9772000000003</v>
      </c>
      <c r="F60" s="1112">
        <v>3884.0394999999999</v>
      </c>
      <c r="G60" s="1112">
        <f t="shared" si="4"/>
        <v>6787.2804800000004</v>
      </c>
    </row>
    <row r="61" spans="1:7" s="639" customFormat="1" ht="15">
      <c r="A61" s="639" t="s">
        <v>920</v>
      </c>
      <c r="B61" s="937" t="s">
        <v>1380</v>
      </c>
      <c r="C61" s="1123" t="s">
        <v>1381</v>
      </c>
      <c r="D61" s="1112">
        <v>0</v>
      </c>
      <c r="E61" s="1112">
        <v>0</v>
      </c>
      <c r="F61" s="1112">
        <v>0</v>
      </c>
      <c r="G61" s="1112">
        <f t="shared" si="4"/>
        <v>0</v>
      </c>
    </row>
    <row r="62" spans="1:7" s="639" customFormat="1" ht="15">
      <c r="A62" s="639" t="s">
        <v>920</v>
      </c>
      <c r="B62" s="867" t="s">
        <v>1382</v>
      </c>
      <c r="C62" s="464" t="s">
        <v>782</v>
      </c>
      <c r="D62" s="1112">
        <v>283.26378000000005</v>
      </c>
      <c r="E62" s="1112">
        <v>2619.9772000000003</v>
      </c>
      <c r="F62" s="1112">
        <v>3884.0394999999999</v>
      </c>
      <c r="G62" s="1112">
        <f t="shared" si="4"/>
        <v>6787.2804800000004</v>
      </c>
    </row>
    <row r="63" spans="1:7" s="639" customFormat="1" ht="15">
      <c r="A63" s="639" t="s">
        <v>920</v>
      </c>
      <c r="B63" s="937" t="s">
        <v>1383</v>
      </c>
      <c r="C63" s="1123" t="s">
        <v>1384</v>
      </c>
      <c r="D63" s="1112">
        <v>0.33505000000000001</v>
      </c>
      <c r="E63" s="1112">
        <v>8.1379999999999994E-2</v>
      </c>
      <c r="F63" s="1112">
        <v>0</v>
      </c>
      <c r="G63" s="1112">
        <f t="shared" si="4"/>
        <v>0.41643000000000002</v>
      </c>
    </row>
    <row r="64" spans="1:7" s="639" customFormat="1" ht="15">
      <c r="A64" s="639" t="s">
        <v>920</v>
      </c>
      <c r="B64" s="937" t="s">
        <v>1385</v>
      </c>
      <c r="C64" s="456" t="s">
        <v>1386</v>
      </c>
      <c r="D64" s="1112">
        <v>0</v>
      </c>
      <c r="E64" s="1112">
        <v>-29.010570000000001</v>
      </c>
      <c r="F64" s="1112">
        <v>0</v>
      </c>
      <c r="G64" s="1112">
        <f t="shared" si="4"/>
        <v>-29.010570000000001</v>
      </c>
    </row>
    <row r="65" spans="1:8" s="639" customFormat="1" ht="15">
      <c r="A65" s="639" t="s">
        <v>920</v>
      </c>
      <c r="B65" s="432" t="s">
        <v>1387</v>
      </c>
      <c r="C65" s="464" t="s">
        <v>784</v>
      </c>
      <c r="D65" s="1112">
        <v>283.59883000000002</v>
      </c>
      <c r="E65" s="1112">
        <v>2591.04801</v>
      </c>
      <c r="F65" s="1112">
        <v>3884.0394999999999</v>
      </c>
      <c r="G65" s="1112">
        <f t="shared" si="4"/>
        <v>6758.6863400000002</v>
      </c>
    </row>
    <row r="66" spans="1:8" s="639" customFormat="1" ht="15">
      <c r="A66" s="639" t="s">
        <v>920</v>
      </c>
      <c r="B66" s="432" t="s">
        <v>1388</v>
      </c>
      <c r="C66" s="1123" t="s">
        <v>1389</v>
      </c>
      <c r="D66" s="1112">
        <v>0</v>
      </c>
      <c r="E66" s="1112">
        <v>0</v>
      </c>
      <c r="F66" s="1112">
        <v>0</v>
      </c>
      <c r="G66" s="1112">
        <f t="shared" si="4"/>
        <v>0</v>
      </c>
    </row>
    <row r="67" spans="1:8" s="639" customFormat="1" ht="15">
      <c r="A67" s="639" t="s">
        <v>920</v>
      </c>
      <c r="B67" s="432" t="s">
        <v>1390</v>
      </c>
      <c r="C67" s="464" t="s">
        <v>1391</v>
      </c>
      <c r="D67" s="1112">
        <v>283.59883000000002</v>
      </c>
      <c r="E67" s="1112">
        <v>2591.04801</v>
      </c>
      <c r="F67" s="1112">
        <v>3884.0394999999999</v>
      </c>
      <c r="G67" s="1112">
        <f t="shared" si="4"/>
        <v>6758.6863400000002</v>
      </c>
    </row>
    <row r="68" spans="1:8" s="639" customFormat="1" ht="15">
      <c r="A68" s="639" t="s">
        <v>920</v>
      </c>
      <c r="B68" s="937" t="s">
        <v>1392</v>
      </c>
      <c r="C68" s="1123" t="s">
        <v>1393</v>
      </c>
      <c r="D68" s="1112">
        <v>0</v>
      </c>
      <c r="E68" s="1112">
        <v>-612.69176000000004</v>
      </c>
      <c r="F68" s="1112">
        <v>0</v>
      </c>
      <c r="G68" s="1112">
        <f t="shared" si="4"/>
        <v>-612.69176000000004</v>
      </c>
    </row>
    <row r="69" spans="1:8" s="639" customFormat="1" ht="15">
      <c r="A69" s="938" t="s">
        <v>920</v>
      </c>
      <c r="B69" s="939" t="s">
        <v>1394</v>
      </c>
      <c r="C69" s="1125" t="s">
        <v>1395</v>
      </c>
      <c r="D69" s="1126">
        <v>283.59883000000002</v>
      </c>
      <c r="E69" s="1126">
        <v>1978.35625</v>
      </c>
      <c r="F69" s="1126">
        <v>3884.0394999999999</v>
      </c>
      <c r="G69" s="1111">
        <f>SUM(D69:F69)</f>
        <v>6145.9945800000005</v>
      </c>
    </row>
    <row r="70" spans="1:8" ht="6" customHeight="1">
      <c r="A70" s="934"/>
      <c r="B70" s="934"/>
      <c r="C70" s="1114"/>
      <c r="D70" s="1127"/>
      <c r="E70" s="1127"/>
      <c r="F70" s="1127"/>
      <c r="G70" s="1127"/>
      <c r="H70" s="967"/>
    </row>
    <row r="71" spans="1:8" ht="6.75" customHeight="1">
      <c r="C71" s="1128"/>
      <c r="D71" s="1128"/>
      <c r="E71" s="1128"/>
      <c r="F71" s="1128"/>
      <c r="G71" s="1128"/>
      <c r="H71" s="967"/>
    </row>
    <row r="72" spans="1:8" ht="4.5" customHeight="1">
      <c r="C72" s="1128"/>
      <c r="D72" s="1129"/>
      <c r="E72" s="1129"/>
      <c r="F72" s="1129"/>
      <c r="G72" s="1129"/>
      <c r="H72" s="967"/>
    </row>
    <row r="73" spans="1:8">
      <c r="C73" s="1348"/>
      <c r="D73" s="1348"/>
      <c r="E73" s="1348"/>
      <c r="F73" s="1348"/>
      <c r="G73" s="1348"/>
      <c r="H73" s="967"/>
    </row>
    <row r="74" spans="1:8" ht="15.75">
      <c r="C74" s="1349" t="s">
        <v>1454</v>
      </c>
      <c r="D74" s="1349"/>
      <c r="E74" s="1349"/>
      <c r="F74" s="1349"/>
      <c r="G74" s="1349"/>
      <c r="H74" s="967"/>
    </row>
    <row r="75" spans="1:8">
      <c r="C75" s="1348"/>
      <c r="D75" s="1348"/>
      <c r="E75" s="1348"/>
      <c r="F75" s="1348"/>
      <c r="G75" s="1348"/>
      <c r="H75" s="967"/>
    </row>
    <row r="76" spans="1:8" ht="8.25" customHeight="1">
      <c r="C76" s="1128"/>
      <c r="D76" s="1129"/>
      <c r="E76" s="1129"/>
      <c r="F76" s="1129"/>
      <c r="G76" s="1129"/>
      <c r="H76" s="967"/>
    </row>
    <row r="77" spans="1:8">
      <c r="C77" s="1130" t="s">
        <v>1396</v>
      </c>
      <c r="D77" s="1131">
        <f>+D79+D80</f>
        <v>58235.28774</v>
      </c>
      <c r="E77" s="1131">
        <f>+E79+E80</f>
        <v>332708.29974999995</v>
      </c>
      <c r="F77" s="1131">
        <f>+F79+F80</f>
        <v>571237.75661999988</v>
      </c>
      <c r="G77" s="1131">
        <f>D77+E77+F77</f>
        <v>962181.34410999983</v>
      </c>
      <c r="H77" s="967"/>
    </row>
    <row r="78" spans="1:8" ht="5.25" customHeight="1">
      <c r="C78" s="1130"/>
      <c r="D78" s="1131"/>
      <c r="E78" s="1131"/>
      <c r="F78" s="1131"/>
      <c r="G78" s="1131"/>
      <c r="H78" s="967"/>
    </row>
    <row r="79" spans="1:8">
      <c r="A79" s="967" t="s">
        <v>920</v>
      </c>
      <c r="B79" s="967" t="s">
        <v>1397</v>
      </c>
      <c r="C79" s="276" t="s">
        <v>1398</v>
      </c>
      <c r="D79" s="1131">
        <v>21451.613969999999</v>
      </c>
      <c r="E79" s="1131">
        <v>28405.567039999998</v>
      </c>
      <c r="F79" s="1131">
        <v>42445.21142</v>
      </c>
      <c r="G79" s="1131">
        <f t="shared" ref="G79:G90" si="5">D79+E79+F79</f>
        <v>92302.392430000007</v>
      </c>
      <c r="H79" s="967"/>
    </row>
    <row r="80" spans="1:8">
      <c r="A80" s="967" t="s">
        <v>920</v>
      </c>
      <c r="B80" s="967" t="s">
        <v>1399</v>
      </c>
      <c r="C80" s="276" t="s">
        <v>1400</v>
      </c>
      <c r="D80" s="1131">
        <v>36783.673770000001</v>
      </c>
      <c r="E80" s="1131">
        <v>304302.73270999995</v>
      </c>
      <c r="F80" s="1131">
        <v>528792.54519999993</v>
      </c>
      <c r="G80" s="1131">
        <f t="shared" si="5"/>
        <v>869878.95167999994</v>
      </c>
      <c r="H80" s="967"/>
    </row>
    <row r="81" spans="1:8" ht="7.5" customHeight="1">
      <c r="C81" s="276"/>
      <c r="D81" s="1131"/>
      <c r="E81" s="1131"/>
      <c r="F81" s="1131"/>
      <c r="G81" s="1131"/>
      <c r="H81" s="967"/>
    </row>
    <row r="82" spans="1:8">
      <c r="C82" s="470" t="s">
        <v>1401</v>
      </c>
      <c r="D82" s="1131">
        <f>SUM(D84:D88)</f>
        <v>58235.28774</v>
      </c>
      <c r="E82" s="1131">
        <f>SUM(E84:E88)</f>
        <v>332708.29975000001</v>
      </c>
      <c r="F82" s="1131">
        <f>SUM(F84:F88)</f>
        <v>571237.75662</v>
      </c>
      <c r="G82" s="1131">
        <f t="shared" si="5"/>
        <v>962181.34410999995</v>
      </c>
      <c r="H82" s="967"/>
    </row>
    <row r="83" spans="1:8" ht="4.5" customHeight="1">
      <c r="C83" s="276"/>
      <c r="D83" s="1131"/>
      <c r="E83" s="1131"/>
      <c r="F83" s="1131"/>
      <c r="G83" s="1131"/>
      <c r="H83" s="967"/>
    </row>
    <row r="84" spans="1:8">
      <c r="A84" s="967" t="s">
        <v>920</v>
      </c>
      <c r="B84" s="967" t="s">
        <v>1402</v>
      </c>
      <c r="C84" s="276" t="s">
        <v>1403</v>
      </c>
      <c r="D84" s="1131">
        <v>2528.3572000000004</v>
      </c>
      <c r="E84" s="1131">
        <v>59435.331429999998</v>
      </c>
      <c r="F84" s="1131">
        <v>60485.453289999998</v>
      </c>
      <c r="G84" s="1131">
        <f t="shared" si="5"/>
        <v>122449.14191999999</v>
      </c>
      <c r="H84" s="967"/>
    </row>
    <row r="85" spans="1:8">
      <c r="A85" s="967" t="s">
        <v>920</v>
      </c>
      <c r="B85" s="967" t="s">
        <v>1404</v>
      </c>
      <c r="C85" s="276" t="s">
        <v>1405</v>
      </c>
      <c r="D85" s="1131">
        <v>55706.930540000001</v>
      </c>
      <c r="E85" s="1131">
        <v>242237.45559</v>
      </c>
      <c r="F85" s="1131">
        <v>495790.24161000003</v>
      </c>
      <c r="G85" s="1131">
        <f t="shared" si="5"/>
        <v>793734.62774000003</v>
      </c>
      <c r="H85" s="967"/>
    </row>
    <row r="86" spans="1:8">
      <c r="A86" s="967" t="s">
        <v>920</v>
      </c>
      <c r="B86" s="967" t="s">
        <v>1406</v>
      </c>
      <c r="C86" s="276" t="s">
        <v>1407</v>
      </c>
      <c r="D86" s="1131">
        <v>0</v>
      </c>
      <c r="E86" s="1131">
        <v>25720.888729999999</v>
      </c>
      <c r="F86" s="1131">
        <v>14299.716920000001</v>
      </c>
      <c r="G86" s="1131">
        <f t="shared" si="5"/>
        <v>40020.605649999998</v>
      </c>
      <c r="H86" s="967"/>
    </row>
    <row r="87" spans="1:8">
      <c r="A87" s="967" t="s">
        <v>920</v>
      </c>
      <c r="B87" s="967" t="s">
        <v>1408</v>
      </c>
      <c r="C87" s="276" t="s">
        <v>1409</v>
      </c>
      <c r="D87" s="1131">
        <v>0</v>
      </c>
      <c r="E87" s="1131">
        <v>5314.6239999999998</v>
      </c>
      <c r="F87" s="1131">
        <v>662.34480000000008</v>
      </c>
      <c r="G87" s="1131">
        <f t="shared" si="5"/>
        <v>5976.9687999999996</v>
      </c>
      <c r="H87" s="967"/>
    </row>
    <row r="88" spans="1:8">
      <c r="A88" s="967" t="s">
        <v>920</v>
      </c>
      <c r="B88" s="967" t="s">
        <v>1410</v>
      </c>
      <c r="C88" s="276" t="s">
        <v>1411</v>
      </c>
      <c r="D88" s="1131">
        <v>0</v>
      </c>
      <c r="E88" s="1131">
        <v>0</v>
      </c>
      <c r="F88" s="1131">
        <v>0</v>
      </c>
      <c r="G88" s="1131">
        <f t="shared" si="5"/>
        <v>0</v>
      </c>
      <c r="H88" s="967"/>
    </row>
    <row r="89" spans="1:8">
      <c r="C89" s="1132"/>
      <c r="D89" s="1131"/>
      <c r="E89" s="1131"/>
      <c r="F89" s="1131"/>
      <c r="G89" s="1131"/>
      <c r="H89" s="967"/>
    </row>
    <row r="90" spans="1:8">
      <c r="C90" s="1133" t="s">
        <v>1412</v>
      </c>
      <c r="D90" s="1131">
        <f>+D77</f>
        <v>58235.28774</v>
      </c>
      <c r="E90" s="1131">
        <f>+E77</f>
        <v>332708.29974999995</v>
      </c>
      <c r="F90" s="1131">
        <f>+F77</f>
        <v>571237.75661999988</v>
      </c>
      <c r="G90" s="1131">
        <f t="shared" si="5"/>
        <v>962181.34410999983</v>
      </c>
      <c r="H90" s="967"/>
    </row>
    <row r="91" spans="1:8" ht="13.5" thickBot="1">
      <c r="C91" s="1134"/>
      <c r="D91" s="1135"/>
      <c r="E91" s="1135"/>
      <c r="F91" s="1135"/>
      <c r="G91" s="1135"/>
      <c r="H91" s="967"/>
    </row>
    <row r="92" spans="1:8" ht="15" customHeight="1">
      <c r="C92" s="1136" t="s">
        <v>1413</v>
      </c>
      <c r="D92" s="1129"/>
      <c r="E92" s="1129"/>
      <c r="F92" s="1129"/>
      <c r="G92" s="1129"/>
      <c r="H92" s="967"/>
    </row>
    <row r="93" spans="1:8" ht="15" customHeight="1">
      <c r="C93" s="1136" t="s">
        <v>1414</v>
      </c>
      <c r="D93" s="1129"/>
      <c r="E93" s="1129"/>
      <c r="F93" s="1129"/>
      <c r="G93" s="1129"/>
      <c r="H93" s="967"/>
    </row>
    <row r="94" spans="1:8" ht="15.75">
      <c r="C94" s="232"/>
      <c r="D94" s="229"/>
      <c r="E94" s="229"/>
      <c r="F94" s="229"/>
      <c r="G94" s="229"/>
      <c r="H94" s="967"/>
    </row>
    <row r="95" spans="1:8" ht="15.75">
      <c r="C95" s="232"/>
      <c r="D95" s="229"/>
      <c r="E95" s="229"/>
      <c r="F95" s="229"/>
      <c r="G95" s="229"/>
      <c r="H95" s="967"/>
    </row>
    <row r="96" spans="1:8" ht="15.75">
      <c r="C96" s="232"/>
      <c r="D96" s="229"/>
      <c r="E96" s="229"/>
      <c r="F96" s="229"/>
      <c r="G96" s="229"/>
      <c r="H96" s="967"/>
    </row>
    <row r="97" spans="3:8" ht="15.75">
      <c r="C97" s="232"/>
      <c r="D97" s="229"/>
      <c r="E97" s="229"/>
      <c r="F97" s="229"/>
      <c r="G97" s="229"/>
      <c r="H97" s="967"/>
    </row>
    <row r="98" spans="3:8" ht="15.75">
      <c r="C98" s="232"/>
      <c r="D98" s="229"/>
      <c r="E98" s="229"/>
      <c r="F98" s="229"/>
      <c r="G98" s="229"/>
      <c r="H98" s="967"/>
    </row>
    <row r="99" spans="3:8" ht="15.75">
      <c r="C99" s="232"/>
      <c r="D99" s="229"/>
      <c r="E99" s="229"/>
      <c r="F99" s="229"/>
      <c r="G99" s="229"/>
      <c r="H99" s="967"/>
    </row>
    <row r="100" spans="3:8" ht="15.75">
      <c r="C100" s="232"/>
      <c r="D100" s="229"/>
      <c r="E100" s="229"/>
      <c r="F100" s="229"/>
      <c r="G100" s="229"/>
      <c r="H100" s="967"/>
    </row>
    <row r="101" spans="3:8" ht="15.75">
      <c r="C101" s="232"/>
      <c r="D101" s="229"/>
      <c r="E101" s="229"/>
      <c r="F101" s="229"/>
      <c r="G101" s="229"/>
      <c r="H101" s="967"/>
    </row>
    <row r="102" spans="3:8" ht="15.75">
      <c r="C102" s="232"/>
      <c r="D102" s="229"/>
      <c r="E102" s="229"/>
      <c r="F102" s="229"/>
      <c r="G102" s="229"/>
      <c r="H102" s="967"/>
    </row>
    <row r="103" spans="3:8" ht="15.75">
      <c r="C103" s="232"/>
      <c r="D103" s="229"/>
      <c r="E103" s="229"/>
      <c r="F103" s="229"/>
      <c r="G103" s="229"/>
      <c r="H103" s="967"/>
    </row>
    <row r="104" spans="3:8" ht="15.75">
      <c r="C104" s="232"/>
      <c r="D104" s="229"/>
      <c r="E104" s="229"/>
      <c r="F104" s="229"/>
      <c r="G104" s="229"/>
      <c r="H104" s="967"/>
    </row>
    <row r="105" spans="3:8" ht="15.75">
      <c r="C105" s="232"/>
      <c r="D105" s="229"/>
      <c r="E105" s="229"/>
      <c r="F105" s="229"/>
      <c r="G105" s="229"/>
      <c r="H105" s="967"/>
    </row>
    <row r="106" spans="3:8" ht="15.75">
      <c r="C106" s="232"/>
      <c r="D106" s="229"/>
      <c r="E106" s="229"/>
      <c r="F106" s="229"/>
      <c r="G106" s="229"/>
      <c r="H106" s="967"/>
    </row>
    <row r="107" spans="3:8" ht="15.75">
      <c r="C107" s="232"/>
      <c r="D107" s="229"/>
      <c r="E107" s="229"/>
      <c r="F107" s="229"/>
      <c r="G107" s="229"/>
      <c r="H107" s="967"/>
    </row>
    <row r="108" spans="3:8" ht="15.75">
      <c r="C108" s="232"/>
      <c r="D108" s="229"/>
      <c r="E108" s="229"/>
      <c r="F108" s="229"/>
      <c r="G108" s="229"/>
      <c r="H108" s="967"/>
    </row>
    <row r="109" spans="3:8" ht="15.75">
      <c r="C109" s="232"/>
      <c r="D109" s="229"/>
      <c r="E109" s="229"/>
      <c r="F109" s="229"/>
      <c r="G109" s="229"/>
      <c r="H109" s="967"/>
    </row>
    <row r="110" spans="3:8" ht="15.75">
      <c r="C110" s="232"/>
      <c r="D110" s="229"/>
      <c r="E110" s="229"/>
      <c r="F110" s="229"/>
      <c r="G110" s="229"/>
      <c r="H110" s="967"/>
    </row>
    <row r="111" spans="3:8" ht="15.75">
      <c r="C111" s="232"/>
      <c r="D111" s="229"/>
      <c r="E111" s="229"/>
      <c r="F111" s="229"/>
      <c r="G111" s="229"/>
      <c r="H111" s="967"/>
    </row>
    <row r="112" spans="3:8" ht="15.75">
      <c r="C112" s="232"/>
      <c r="D112" s="229"/>
      <c r="E112" s="229"/>
      <c r="F112" s="229"/>
      <c r="G112" s="229"/>
      <c r="H112" s="967"/>
    </row>
    <row r="113" spans="3:8" ht="15.75">
      <c r="C113" s="232"/>
      <c r="D113" s="229"/>
      <c r="E113" s="229"/>
      <c r="F113" s="229"/>
      <c r="G113" s="229"/>
      <c r="H113" s="967"/>
    </row>
    <row r="114" spans="3:8" ht="15.75">
      <c r="C114" s="232"/>
      <c r="D114" s="229"/>
      <c r="E114" s="229"/>
      <c r="F114" s="229"/>
      <c r="G114" s="229"/>
      <c r="H114" s="967"/>
    </row>
    <row r="115" spans="3:8" ht="15.75">
      <c r="C115" s="232"/>
      <c r="D115" s="229"/>
      <c r="E115" s="229"/>
      <c r="F115" s="229"/>
      <c r="G115" s="229"/>
      <c r="H115" s="967"/>
    </row>
    <row r="116" spans="3:8" ht="15.75">
      <c r="C116" s="232"/>
      <c r="D116" s="229"/>
      <c r="E116" s="229"/>
      <c r="F116" s="229"/>
      <c r="G116" s="229"/>
      <c r="H116" s="967"/>
    </row>
    <row r="117" spans="3:8" ht="15.75">
      <c r="C117" s="232"/>
      <c r="D117" s="229"/>
      <c r="E117" s="229"/>
      <c r="F117" s="229"/>
      <c r="G117" s="229"/>
      <c r="H117" s="967"/>
    </row>
    <row r="118" spans="3:8" ht="15.75">
      <c r="C118" s="232"/>
      <c r="D118" s="229"/>
      <c r="E118" s="229"/>
      <c r="F118" s="229"/>
      <c r="G118" s="229"/>
      <c r="H118" s="967"/>
    </row>
    <row r="119" spans="3:8" ht="15.75">
      <c r="C119" s="232"/>
      <c r="D119" s="229"/>
      <c r="E119" s="229"/>
      <c r="F119" s="229"/>
      <c r="G119" s="229"/>
      <c r="H119" s="967"/>
    </row>
    <row r="120" spans="3:8" ht="15.75">
      <c r="C120" s="232"/>
      <c r="D120" s="229"/>
      <c r="E120" s="229"/>
      <c r="F120" s="229"/>
      <c r="G120" s="229"/>
      <c r="H120" s="967"/>
    </row>
    <row r="121" spans="3:8" ht="15.75">
      <c r="C121" s="232"/>
      <c r="D121" s="229"/>
      <c r="E121" s="229"/>
      <c r="F121" s="229"/>
      <c r="G121" s="229"/>
      <c r="H121" s="967"/>
    </row>
    <row r="122" spans="3:8" ht="15.75">
      <c r="C122" s="232"/>
      <c r="D122" s="229"/>
      <c r="E122" s="229"/>
      <c r="F122" s="229"/>
      <c r="G122" s="229"/>
      <c r="H122" s="967"/>
    </row>
    <row r="123" spans="3:8" ht="15.75">
      <c r="C123" s="232"/>
      <c r="D123" s="229"/>
      <c r="E123" s="229"/>
      <c r="F123" s="229"/>
      <c r="G123" s="229"/>
      <c r="H123" s="967"/>
    </row>
    <row r="124" spans="3:8" ht="15.75">
      <c r="C124" s="232"/>
      <c r="D124" s="229"/>
      <c r="E124" s="229"/>
      <c r="F124" s="229"/>
      <c r="G124" s="229"/>
      <c r="H124" s="967"/>
    </row>
    <row r="125" spans="3:8" ht="15.75">
      <c r="C125" s="232"/>
      <c r="D125" s="229"/>
      <c r="E125" s="229"/>
      <c r="F125" s="229"/>
      <c r="G125" s="229"/>
      <c r="H125" s="967"/>
    </row>
    <row r="126" spans="3:8" ht="15.75">
      <c r="C126" s="232"/>
      <c r="D126" s="229"/>
      <c r="E126" s="229"/>
      <c r="F126" s="229"/>
      <c r="G126" s="229"/>
      <c r="H126" s="967"/>
    </row>
    <row r="127" spans="3:8" ht="15.75">
      <c r="C127" s="232"/>
      <c r="D127" s="229"/>
      <c r="E127" s="229"/>
      <c r="F127" s="229"/>
      <c r="G127" s="229"/>
      <c r="H127" s="967"/>
    </row>
    <row r="128" spans="3:8" ht="15.75">
      <c r="C128" s="232"/>
      <c r="D128" s="229"/>
      <c r="E128" s="229"/>
      <c r="F128" s="229"/>
      <c r="G128" s="229"/>
      <c r="H128" s="967"/>
    </row>
    <row r="129" spans="3:8" ht="15.75">
      <c r="C129" s="232"/>
      <c r="D129" s="229"/>
      <c r="E129" s="229"/>
      <c r="F129" s="229"/>
      <c r="G129" s="229"/>
      <c r="H129" s="967"/>
    </row>
    <row r="130" spans="3:8" ht="15.75">
      <c r="C130" s="232"/>
      <c r="D130" s="229"/>
      <c r="E130" s="229"/>
      <c r="F130" s="229"/>
      <c r="G130" s="229"/>
      <c r="H130" s="967"/>
    </row>
    <row r="131" spans="3:8" ht="15.75">
      <c r="C131" s="232"/>
      <c r="D131" s="229"/>
      <c r="E131" s="229"/>
      <c r="F131" s="229"/>
      <c r="G131" s="229"/>
      <c r="H131" s="967"/>
    </row>
    <row r="132" spans="3:8" ht="15.75">
      <c r="C132" s="232"/>
      <c r="D132" s="229"/>
      <c r="E132" s="229"/>
      <c r="F132" s="229"/>
      <c r="G132" s="229"/>
      <c r="H132" s="967"/>
    </row>
    <row r="133" spans="3:8" ht="15.75">
      <c r="C133" s="232"/>
      <c r="D133" s="229"/>
      <c r="E133" s="229"/>
      <c r="F133" s="229"/>
      <c r="G133" s="229"/>
      <c r="H133" s="967"/>
    </row>
    <row r="134" spans="3:8" ht="15.75">
      <c r="C134" s="232"/>
      <c r="D134" s="229"/>
      <c r="E134" s="229"/>
      <c r="F134" s="229"/>
      <c r="G134" s="229"/>
      <c r="H134" s="967"/>
    </row>
    <row r="135" spans="3:8" ht="15.75">
      <c r="C135" s="232"/>
      <c r="D135" s="229"/>
      <c r="E135" s="229"/>
      <c r="F135" s="229"/>
      <c r="G135" s="229"/>
      <c r="H135" s="967"/>
    </row>
    <row r="136" spans="3:8" ht="15.75">
      <c r="C136" s="232"/>
      <c r="D136" s="229"/>
      <c r="E136" s="229"/>
      <c r="F136" s="229"/>
      <c r="G136" s="229"/>
      <c r="H136" s="967"/>
    </row>
    <row r="137" spans="3:8" ht="15.75">
      <c r="C137" s="232"/>
      <c r="D137" s="229"/>
      <c r="E137" s="229"/>
      <c r="F137" s="229"/>
      <c r="G137" s="229"/>
      <c r="H137" s="967"/>
    </row>
    <row r="138" spans="3:8" ht="15.75">
      <c r="C138" s="232"/>
      <c r="H138" s="967"/>
    </row>
    <row r="139" spans="3:8" ht="15.75">
      <c r="C139" s="232"/>
      <c r="H139" s="967"/>
    </row>
    <row r="140" spans="3:8" ht="15.75">
      <c r="C140" s="232"/>
      <c r="H140" s="967"/>
    </row>
    <row r="141" spans="3:8" ht="15.75">
      <c r="C141" s="232"/>
      <c r="H141" s="967"/>
    </row>
    <row r="142" spans="3:8" ht="15.75">
      <c r="C142" s="232"/>
      <c r="H142" s="967"/>
    </row>
    <row r="143" spans="3:8" ht="15.75">
      <c r="C143" s="232"/>
      <c r="H143" s="967"/>
    </row>
    <row r="144" spans="3:8" ht="15.75">
      <c r="C144" s="232"/>
      <c r="H144" s="967"/>
    </row>
    <row r="145" spans="3:8" ht="15.75">
      <c r="C145" s="232"/>
      <c r="H145" s="967"/>
    </row>
    <row r="146" spans="3:8" ht="15.75">
      <c r="C146" s="232"/>
      <c r="H146" s="967"/>
    </row>
    <row r="147" spans="3:8" ht="15.75">
      <c r="C147" s="232"/>
      <c r="H147" s="967"/>
    </row>
    <row r="148" spans="3:8" ht="15.75">
      <c r="C148" s="232"/>
      <c r="H148" s="967"/>
    </row>
    <row r="149" spans="3:8" ht="15.75">
      <c r="C149" s="232"/>
      <c r="H149" s="967"/>
    </row>
    <row r="150" spans="3:8" ht="15.75">
      <c r="C150" s="232"/>
      <c r="H150" s="967"/>
    </row>
    <row r="151" spans="3:8" ht="15.75">
      <c r="C151" s="232"/>
      <c r="H151" s="967"/>
    </row>
    <row r="152" spans="3:8" ht="15.75">
      <c r="C152" s="232"/>
      <c r="H152" s="967"/>
    </row>
    <row r="153" spans="3:8" ht="15.75">
      <c r="C153" s="232"/>
      <c r="H153" s="967"/>
    </row>
    <row r="154" spans="3:8" ht="15.75">
      <c r="C154" s="232"/>
      <c r="H154" s="967"/>
    </row>
    <row r="155" spans="3:8" ht="15.75">
      <c r="C155" s="232"/>
      <c r="H155" s="967"/>
    </row>
    <row r="156" spans="3:8" ht="15.75">
      <c r="C156" s="232"/>
      <c r="H156" s="967"/>
    </row>
    <row r="157" spans="3:8" ht="15.75">
      <c r="C157" s="232"/>
      <c r="H157" s="967"/>
    </row>
    <row r="158" spans="3:8" ht="15.75">
      <c r="C158" s="232"/>
      <c r="H158" s="967"/>
    </row>
    <row r="159" spans="3:8" ht="15.75">
      <c r="C159" s="232"/>
      <c r="H159" s="967"/>
    </row>
    <row r="160" spans="3:8" ht="15.75">
      <c r="C160" s="232"/>
      <c r="H160" s="967"/>
    </row>
    <row r="161" spans="3:8" ht="15.75">
      <c r="C161" s="232"/>
      <c r="H161" s="967"/>
    </row>
    <row r="162" spans="3:8" ht="15.75">
      <c r="C162" s="232"/>
      <c r="H162" s="967"/>
    </row>
    <row r="163" spans="3:8" ht="15.75">
      <c r="C163" s="232"/>
      <c r="H163" s="967"/>
    </row>
    <row r="164" spans="3:8" ht="15.75">
      <c r="C164" s="232"/>
      <c r="H164" s="967"/>
    </row>
    <row r="165" spans="3:8" ht="15.75">
      <c r="C165" s="232"/>
      <c r="H165" s="967"/>
    </row>
    <row r="166" spans="3:8" ht="15.75">
      <c r="C166" s="232"/>
      <c r="H166" s="967"/>
    </row>
    <row r="167" spans="3:8" ht="15.75">
      <c r="C167" s="232"/>
      <c r="H167" s="967"/>
    </row>
    <row r="168" spans="3:8" ht="15.75">
      <c r="C168" s="232"/>
      <c r="H168" s="967"/>
    </row>
    <row r="169" spans="3:8" ht="15.75">
      <c r="C169" s="232"/>
      <c r="H169" s="967"/>
    </row>
    <row r="170" spans="3:8" ht="15.75">
      <c r="C170" s="232"/>
      <c r="H170" s="967"/>
    </row>
    <row r="171" spans="3:8" ht="15.75">
      <c r="C171" s="232"/>
      <c r="H171" s="967"/>
    </row>
    <row r="172" spans="3:8" ht="15.75">
      <c r="C172" s="232"/>
      <c r="H172" s="967"/>
    </row>
    <row r="173" spans="3:8" ht="15.75">
      <c r="C173" s="232"/>
      <c r="H173" s="967"/>
    </row>
    <row r="174" spans="3:8" ht="15.75">
      <c r="C174" s="232"/>
      <c r="H174" s="967"/>
    </row>
    <row r="175" spans="3:8" ht="15.75">
      <c r="C175" s="232"/>
      <c r="H175" s="967"/>
    </row>
    <row r="176" spans="3:8" ht="15.75">
      <c r="C176" s="232"/>
      <c r="H176" s="967"/>
    </row>
    <row r="177" spans="3:3" ht="15.75">
      <c r="C177" s="232"/>
    </row>
    <row r="178" spans="3:3" ht="15.75">
      <c r="C178" s="232"/>
    </row>
    <row r="179" spans="3:3" ht="15.75">
      <c r="C179" s="232"/>
    </row>
    <row r="180" spans="3:3" ht="15.75">
      <c r="C180" s="232"/>
    </row>
    <row r="181" spans="3:3" ht="15.75">
      <c r="C181" s="232"/>
    </row>
    <row r="182" spans="3:3" ht="15.75">
      <c r="C182" s="232"/>
    </row>
    <row r="183" spans="3:3" ht="15.75">
      <c r="C183" s="232"/>
    </row>
    <row r="184" spans="3:3" ht="15.75">
      <c r="C184" s="232"/>
    </row>
    <row r="185" spans="3:3" ht="15.75">
      <c r="C185" s="232"/>
    </row>
    <row r="186" spans="3:3" ht="15.75">
      <c r="C186" s="232"/>
    </row>
    <row r="187" spans="3:3" ht="15.75">
      <c r="C187" s="232"/>
    </row>
    <row r="188" spans="3:3" ht="15.75">
      <c r="C188" s="232"/>
    </row>
    <row r="189" spans="3:3" ht="15.75">
      <c r="C189" s="232"/>
    </row>
    <row r="190" spans="3:3" ht="15.75">
      <c r="C190" s="232"/>
    </row>
    <row r="191" spans="3:3" ht="15.75">
      <c r="C191" s="232"/>
    </row>
    <row r="192" spans="3:3"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row r="601" spans="3:3" ht="15.75">
      <c r="C601" s="232"/>
    </row>
    <row r="602" spans="3:3" ht="15.75">
      <c r="C602" s="232"/>
    </row>
    <row r="603" spans="3:3" ht="15.75">
      <c r="C603" s="232"/>
    </row>
    <row r="604" spans="3:3" ht="15.75">
      <c r="C604" s="232"/>
    </row>
    <row r="605" spans="3:3" ht="15.75">
      <c r="C605" s="232"/>
    </row>
    <row r="606" spans="3:3" ht="15.75">
      <c r="C606" s="232"/>
    </row>
    <row r="607" spans="3:3" ht="15.75">
      <c r="C607" s="232"/>
    </row>
    <row r="608" spans="3:3" ht="15.75">
      <c r="C608" s="232"/>
    </row>
    <row r="609" spans="3:3" ht="15.75">
      <c r="C609" s="232"/>
    </row>
    <row r="610" spans="3:3" ht="15.75">
      <c r="C610" s="232"/>
    </row>
    <row r="611" spans="3:3" ht="15.75">
      <c r="C611" s="232"/>
    </row>
  </sheetData>
  <mergeCells count="7">
    <mergeCell ref="C75:G75"/>
    <mergeCell ref="C1:G1"/>
    <mergeCell ref="C2:G2"/>
    <mergeCell ref="C3:G3"/>
    <mergeCell ref="C4:G4"/>
    <mergeCell ref="C73:G73"/>
    <mergeCell ref="C74:G7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04"/>
  <sheetViews>
    <sheetView topLeftCell="C1" zoomScaleNormal="100" workbookViewId="0">
      <selection activeCell="C38" sqref="C38"/>
    </sheetView>
  </sheetViews>
  <sheetFormatPr defaultColWidth="80.5703125" defaultRowHeight="12.75"/>
  <cols>
    <col min="1" max="1" width="59.42578125" style="967" hidden="1" customWidth="1"/>
    <col min="2" max="2" width="89.7109375" style="967" hidden="1" customWidth="1"/>
    <col min="3" max="3" width="89.85546875" style="234" customWidth="1"/>
    <col min="4" max="6" width="10.7109375" style="967" customWidth="1"/>
    <col min="7" max="7" width="17.7109375" style="470" customWidth="1"/>
    <col min="8" max="40" width="19.7109375" style="967" customWidth="1"/>
    <col min="41" max="256" width="80.5703125" style="967"/>
    <col min="257" max="258" width="0" style="967" hidden="1" customWidth="1"/>
    <col min="259" max="259" width="110.7109375" style="967" customWidth="1"/>
    <col min="260" max="262" width="10.7109375" style="967" customWidth="1"/>
    <col min="263" max="263" width="17.7109375" style="967" customWidth="1"/>
    <col min="264" max="296" width="19.7109375" style="967" customWidth="1"/>
    <col min="297" max="512" width="80.5703125" style="967"/>
    <col min="513" max="514" width="0" style="967" hidden="1" customWidth="1"/>
    <col min="515" max="515" width="110.7109375" style="967" customWidth="1"/>
    <col min="516" max="518" width="10.7109375" style="967" customWidth="1"/>
    <col min="519" max="519" width="17.7109375" style="967" customWidth="1"/>
    <col min="520" max="552" width="19.7109375" style="967" customWidth="1"/>
    <col min="553" max="768" width="80.5703125" style="967"/>
    <col min="769" max="770" width="0" style="967" hidden="1" customWidth="1"/>
    <col min="771" max="771" width="110.7109375" style="967" customWidth="1"/>
    <col min="772" max="774" width="10.7109375" style="967" customWidth="1"/>
    <col min="775" max="775" width="17.7109375" style="967" customWidth="1"/>
    <col min="776" max="808" width="19.7109375" style="967" customWidth="1"/>
    <col min="809" max="1024" width="80.5703125" style="967"/>
    <col min="1025" max="1026" width="0" style="967" hidden="1" customWidth="1"/>
    <col min="1027" max="1027" width="110.7109375" style="967" customWidth="1"/>
    <col min="1028" max="1030" width="10.7109375" style="967" customWidth="1"/>
    <col min="1031" max="1031" width="17.7109375" style="967" customWidth="1"/>
    <col min="1032" max="1064" width="19.7109375" style="967" customWidth="1"/>
    <col min="1065" max="1280" width="80.5703125" style="967"/>
    <col min="1281" max="1282" width="0" style="967" hidden="1" customWidth="1"/>
    <col min="1283" max="1283" width="110.7109375" style="967" customWidth="1"/>
    <col min="1284" max="1286" width="10.7109375" style="967" customWidth="1"/>
    <col min="1287" max="1287" width="17.7109375" style="967" customWidth="1"/>
    <col min="1288" max="1320" width="19.7109375" style="967" customWidth="1"/>
    <col min="1321" max="1536" width="80.5703125" style="967"/>
    <col min="1537" max="1538" width="0" style="967" hidden="1" customWidth="1"/>
    <col min="1539" max="1539" width="110.7109375" style="967" customWidth="1"/>
    <col min="1540" max="1542" width="10.7109375" style="967" customWidth="1"/>
    <col min="1543" max="1543" width="17.7109375" style="967" customWidth="1"/>
    <col min="1544" max="1576" width="19.7109375" style="967" customWidth="1"/>
    <col min="1577" max="1792" width="80.5703125" style="967"/>
    <col min="1793" max="1794" width="0" style="967" hidden="1" customWidth="1"/>
    <col min="1795" max="1795" width="110.7109375" style="967" customWidth="1"/>
    <col min="1796" max="1798" width="10.7109375" style="967" customWidth="1"/>
    <col min="1799" max="1799" width="17.7109375" style="967" customWidth="1"/>
    <col min="1800" max="1832" width="19.7109375" style="967" customWidth="1"/>
    <col min="1833" max="2048" width="80.5703125" style="967"/>
    <col min="2049" max="2050" width="0" style="967" hidden="1" customWidth="1"/>
    <col min="2051" max="2051" width="110.7109375" style="967" customWidth="1"/>
    <col min="2052" max="2054" width="10.7109375" style="967" customWidth="1"/>
    <col min="2055" max="2055" width="17.7109375" style="967" customWidth="1"/>
    <col min="2056" max="2088" width="19.7109375" style="967" customWidth="1"/>
    <col min="2089" max="2304" width="80.5703125" style="967"/>
    <col min="2305" max="2306" width="0" style="967" hidden="1" customWidth="1"/>
    <col min="2307" max="2307" width="110.7109375" style="967" customWidth="1"/>
    <col min="2308" max="2310" width="10.7109375" style="967" customWidth="1"/>
    <col min="2311" max="2311" width="17.7109375" style="967" customWidth="1"/>
    <col min="2312" max="2344" width="19.7109375" style="967" customWidth="1"/>
    <col min="2345" max="2560" width="80.5703125" style="967"/>
    <col min="2561" max="2562" width="0" style="967" hidden="1" customWidth="1"/>
    <col min="2563" max="2563" width="110.7109375" style="967" customWidth="1"/>
    <col min="2564" max="2566" width="10.7109375" style="967" customWidth="1"/>
    <col min="2567" max="2567" width="17.7109375" style="967" customWidth="1"/>
    <col min="2568" max="2600" width="19.7109375" style="967" customWidth="1"/>
    <col min="2601" max="2816" width="80.5703125" style="967"/>
    <col min="2817" max="2818" width="0" style="967" hidden="1" customWidth="1"/>
    <col min="2819" max="2819" width="110.7109375" style="967" customWidth="1"/>
    <col min="2820" max="2822" width="10.7109375" style="967" customWidth="1"/>
    <col min="2823" max="2823" width="17.7109375" style="967" customWidth="1"/>
    <col min="2824" max="2856" width="19.7109375" style="967" customWidth="1"/>
    <col min="2857" max="3072" width="80.5703125" style="967"/>
    <col min="3073" max="3074" width="0" style="967" hidden="1" customWidth="1"/>
    <col min="3075" max="3075" width="110.7109375" style="967" customWidth="1"/>
    <col min="3076" max="3078" width="10.7109375" style="967" customWidth="1"/>
    <col min="3079" max="3079" width="17.7109375" style="967" customWidth="1"/>
    <col min="3080" max="3112" width="19.7109375" style="967" customWidth="1"/>
    <col min="3113" max="3328" width="80.5703125" style="967"/>
    <col min="3329" max="3330" width="0" style="967" hidden="1" customWidth="1"/>
    <col min="3331" max="3331" width="110.7109375" style="967" customWidth="1"/>
    <col min="3332" max="3334" width="10.7109375" style="967" customWidth="1"/>
    <col min="3335" max="3335" width="17.7109375" style="967" customWidth="1"/>
    <col min="3336" max="3368" width="19.7109375" style="967" customWidth="1"/>
    <col min="3369" max="3584" width="80.5703125" style="967"/>
    <col min="3585" max="3586" width="0" style="967" hidden="1" customWidth="1"/>
    <col min="3587" max="3587" width="110.7109375" style="967" customWidth="1"/>
    <col min="3588" max="3590" width="10.7109375" style="967" customWidth="1"/>
    <col min="3591" max="3591" width="17.7109375" style="967" customWidth="1"/>
    <col min="3592" max="3624" width="19.7109375" style="967" customWidth="1"/>
    <col min="3625" max="3840" width="80.5703125" style="967"/>
    <col min="3841" max="3842" width="0" style="967" hidden="1" customWidth="1"/>
    <col min="3843" max="3843" width="110.7109375" style="967" customWidth="1"/>
    <col min="3844" max="3846" width="10.7109375" style="967" customWidth="1"/>
    <col min="3847" max="3847" width="17.7109375" style="967" customWidth="1"/>
    <col min="3848" max="3880" width="19.7109375" style="967" customWidth="1"/>
    <col min="3881" max="4096" width="80.5703125" style="967"/>
    <col min="4097" max="4098" width="0" style="967" hidden="1" customWidth="1"/>
    <col min="4099" max="4099" width="110.7109375" style="967" customWidth="1"/>
    <col min="4100" max="4102" width="10.7109375" style="967" customWidth="1"/>
    <col min="4103" max="4103" width="17.7109375" style="967" customWidth="1"/>
    <col min="4104" max="4136" width="19.7109375" style="967" customWidth="1"/>
    <col min="4137" max="4352" width="80.5703125" style="967"/>
    <col min="4353" max="4354" width="0" style="967" hidden="1" customWidth="1"/>
    <col min="4355" max="4355" width="110.7109375" style="967" customWidth="1"/>
    <col min="4356" max="4358" width="10.7109375" style="967" customWidth="1"/>
    <col min="4359" max="4359" width="17.7109375" style="967" customWidth="1"/>
    <col min="4360" max="4392" width="19.7109375" style="967" customWidth="1"/>
    <col min="4393" max="4608" width="80.5703125" style="967"/>
    <col min="4609" max="4610" width="0" style="967" hidden="1" customWidth="1"/>
    <col min="4611" max="4611" width="110.7109375" style="967" customWidth="1"/>
    <col min="4612" max="4614" width="10.7109375" style="967" customWidth="1"/>
    <col min="4615" max="4615" width="17.7109375" style="967" customWidth="1"/>
    <col min="4616" max="4648" width="19.7109375" style="967" customWidth="1"/>
    <col min="4649" max="4864" width="80.5703125" style="967"/>
    <col min="4865" max="4866" width="0" style="967" hidden="1" customWidth="1"/>
    <col min="4867" max="4867" width="110.7109375" style="967" customWidth="1"/>
    <col min="4868" max="4870" width="10.7109375" style="967" customWidth="1"/>
    <col min="4871" max="4871" width="17.7109375" style="967" customWidth="1"/>
    <col min="4872" max="4904" width="19.7109375" style="967" customWidth="1"/>
    <col min="4905" max="5120" width="80.5703125" style="967"/>
    <col min="5121" max="5122" width="0" style="967" hidden="1" customWidth="1"/>
    <col min="5123" max="5123" width="110.7109375" style="967" customWidth="1"/>
    <col min="5124" max="5126" width="10.7109375" style="967" customWidth="1"/>
    <col min="5127" max="5127" width="17.7109375" style="967" customWidth="1"/>
    <col min="5128" max="5160" width="19.7109375" style="967" customWidth="1"/>
    <col min="5161" max="5376" width="80.5703125" style="967"/>
    <col min="5377" max="5378" width="0" style="967" hidden="1" customWidth="1"/>
    <col min="5379" max="5379" width="110.7109375" style="967" customWidth="1"/>
    <col min="5380" max="5382" width="10.7109375" style="967" customWidth="1"/>
    <col min="5383" max="5383" width="17.7109375" style="967" customWidth="1"/>
    <col min="5384" max="5416" width="19.7109375" style="967" customWidth="1"/>
    <col min="5417" max="5632" width="80.5703125" style="967"/>
    <col min="5633" max="5634" width="0" style="967" hidden="1" customWidth="1"/>
    <col min="5635" max="5635" width="110.7109375" style="967" customWidth="1"/>
    <col min="5636" max="5638" width="10.7109375" style="967" customWidth="1"/>
    <col min="5639" max="5639" width="17.7109375" style="967" customWidth="1"/>
    <col min="5640" max="5672" width="19.7109375" style="967" customWidth="1"/>
    <col min="5673" max="5888" width="80.5703125" style="967"/>
    <col min="5889" max="5890" width="0" style="967" hidden="1" customWidth="1"/>
    <col min="5891" max="5891" width="110.7109375" style="967" customWidth="1"/>
    <col min="5892" max="5894" width="10.7109375" style="967" customWidth="1"/>
    <col min="5895" max="5895" width="17.7109375" style="967" customWidth="1"/>
    <col min="5896" max="5928" width="19.7109375" style="967" customWidth="1"/>
    <col min="5929" max="6144" width="80.5703125" style="967"/>
    <col min="6145" max="6146" width="0" style="967" hidden="1" customWidth="1"/>
    <col min="6147" max="6147" width="110.7109375" style="967" customWidth="1"/>
    <col min="6148" max="6150" width="10.7109375" style="967" customWidth="1"/>
    <col min="6151" max="6151" width="17.7109375" style="967" customWidth="1"/>
    <col min="6152" max="6184" width="19.7109375" style="967" customWidth="1"/>
    <col min="6185" max="6400" width="80.5703125" style="967"/>
    <col min="6401" max="6402" width="0" style="967" hidden="1" customWidth="1"/>
    <col min="6403" max="6403" width="110.7109375" style="967" customWidth="1"/>
    <col min="6404" max="6406" width="10.7109375" style="967" customWidth="1"/>
    <col min="6407" max="6407" width="17.7109375" style="967" customWidth="1"/>
    <col min="6408" max="6440" width="19.7109375" style="967" customWidth="1"/>
    <col min="6441" max="6656" width="80.5703125" style="967"/>
    <col min="6657" max="6658" width="0" style="967" hidden="1" customWidth="1"/>
    <col min="6659" max="6659" width="110.7109375" style="967" customWidth="1"/>
    <col min="6660" max="6662" width="10.7109375" style="967" customWidth="1"/>
    <col min="6663" max="6663" width="17.7109375" style="967" customWidth="1"/>
    <col min="6664" max="6696" width="19.7109375" style="967" customWidth="1"/>
    <col min="6697" max="6912" width="80.5703125" style="967"/>
    <col min="6913" max="6914" width="0" style="967" hidden="1" customWidth="1"/>
    <col min="6915" max="6915" width="110.7109375" style="967" customWidth="1"/>
    <col min="6916" max="6918" width="10.7109375" style="967" customWidth="1"/>
    <col min="6919" max="6919" width="17.7109375" style="967" customWidth="1"/>
    <col min="6920" max="6952" width="19.7109375" style="967" customWidth="1"/>
    <col min="6953" max="7168" width="80.5703125" style="967"/>
    <col min="7169" max="7170" width="0" style="967" hidden="1" customWidth="1"/>
    <col min="7171" max="7171" width="110.7109375" style="967" customWidth="1"/>
    <col min="7172" max="7174" width="10.7109375" style="967" customWidth="1"/>
    <col min="7175" max="7175" width="17.7109375" style="967" customWidth="1"/>
    <col min="7176" max="7208" width="19.7109375" style="967" customWidth="1"/>
    <col min="7209" max="7424" width="80.5703125" style="967"/>
    <col min="7425" max="7426" width="0" style="967" hidden="1" customWidth="1"/>
    <col min="7427" max="7427" width="110.7109375" style="967" customWidth="1"/>
    <col min="7428" max="7430" width="10.7109375" style="967" customWidth="1"/>
    <col min="7431" max="7431" width="17.7109375" style="967" customWidth="1"/>
    <col min="7432" max="7464" width="19.7109375" style="967" customWidth="1"/>
    <col min="7465" max="7680" width="80.5703125" style="967"/>
    <col min="7681" max="7682" width="0" style="967" hidden="1" customWidth="1"/>
    <col min="7683" max="7683" width="110.7109375" style="967" customWidth="1"/>
    <col min="7684" max="7686" width="10.7109375" style="967" customWidth="1"/>
    <col min="7687" max="7687" width="17.7109375" style="967" customWidth="1"/>
    <col min="7688" max="7720" width="19.7109375" style="967" customWidth="1"/>
    <col min="7721" max="7936" width="80.5703125" style="967"/>
    <col min="7937" max="7938" width="0" style="967" hidden="1" customWidth="1"/>
    <col min="7939" max="7939" width="110.7109375" style="967" customWidth="1"/>
    <col min="7940" max="7942" width="10.7109375" style="967" customWidth="1"/>
    <col min="7943" max="7943" width="17.7109375" style="967" customWidth="1"/>
    <col min="7944" max="7976" width="19.7109375" style="967" customWidth="1"/>
    <col min="7977" max="8192" width="80.5703125" style="967"/>
    <col min="8193" max="8194" width="0" style="967" hidden="1" customWidth="1"/>
    <col min="8195" max="8195" width="110.7109375" style="967" customWidth="1"/>
    <col min="8196" max="8198" width="10.7109375" style="967" customWidth="1"/>
    <col min="8199" max="8199" width="17.7109375" style="967" customWidth="1"/>
    <col min="8200" max="8232" width="19.7109375" style="967" customWidth="1"/>
    <col min="8233" max="8448" width="80.5703125" style="967"/>
    <col min="8449" max="8450" width="0" style="967" hidden="1" customWidth="1"/>
    <col min="8451" max="8451" width="110.7109375" style="967" customWidth="1"/>
    <col min="8452" max="8454" width="10.7109375" style="967" customWidth="1"/>
    <col min="8455" max="8455" width="17.7109375" style="967" customWidth="1"/>
    <col min="8456" max="8488" width="19.7109375" style="967" customWidth="1"/>
    <col min="8489" max="8704" width="80.5703125" style="967"/>
    <col min="8705" max="8706" width="0" style="967" hidden="1" customWidth="1"/>
    <col min="8707" max="8707" width="110.7109375" style="967" customWidth="1"/>
    <col min="8708" max="8710" width="10.7109375" style="967" customWidth="1"/>
    <col min="8711" max="8711" width="17.7109375" style="967" customWidth="1"/>
    <col min="8712" max="8744" width="19.7109375" style="967" customWidth="1"/>
    <col min="8745" max="8960" width="80.5703125" style="967"/>
    <col min="8961" max="8962" width="0" style="967" hidden="1" customWidth="1"/>
    <col min="8963" max="8963" width="110.7109375" style="967" customWidth="1"/>
    <col min="8964" max="8966" width="10.7109375" style="967" customWidth="1"/>
    <col min="8967" max="8967" width="17.7109375" style="967" customWidth="1"/>
    <col min="8968" max="9000" width="19.7109375" style="967" customWidth="1"/>
    <col min="9001" max="9216" width="80.5703125" style="967"/>
    <col min="9217" max="9218" width="0" style="967" hidden="1" customWidth="1"/>
    <col min="9219" max="9219" width="110.7109375" style="967" customWidth="1"/>
    <col min="9220" max="9222" width="10.7109375" style="967" customWidth="1"/>
    <col min="9223" max="9223" width="17.7109375" style="967" customWidth="1"/>
    <col min="9224" max="9256" width="19.7109375" style="967" customWidth="1"/>
    <col min="9257" max="9472" width="80.5703125" style="967"/>
    <col min="9473" max="9474" width="0" style="967" hidden="1" customWidth="1"/>
    <col min="9475" max="9475" width="110.7109375" style="967" customWidth="1"/>
    <col min="9476" max="9478" width="10.7109375" style="967" customWidth="1"/>
    <col min="9479" max="9479" width="17.7109375" style="967" customWidth="1"/>
    <col min="9480" max="9512" width="19.7109375" style="967" customWidth="1"/>
    <col min="9513" max="9728" width="80.5703125" style="967"/>
    <col min="9729" max="9730" width="0" style="967" hidden="1" customWidth="1"/>
    <col min="9731" max="9731" width="110.7109375" style="967" customWidth="1"/>
    <col min="9732" max="9734" width="10.7109375" style="967" customWidth="1"/>
    <col min="9735" max="9735" width="17.7109375" style="967" customWidth="1"/>
    <col min="9736" max="9768" width="19.7109375" style="967" customWidth="1"/>
    <col min="9769" max="9984" width="80.5703125" style="967"/>
    <col min="9985" max="9986" width="0" style="967" hidden="1" customWidth="1"/>
    <col min="9987" max="9987" width="110.7109375" style="967" customWidth="1"/>
    <col min="9988" max="9990" width="10.7109375" style="967" customWidth="1"/>
    <col min="9991" max="9991" width="17.7109375" style="967" customWidth="1"/>
    <col min="9992" max="10024" width="19.7109375" style="967" customWidth="1"/>
    <col min="10025" max="10240" width="80.5703125" style="967"/>
    <col min="10241" max="10242" width="0" style="967" hidden="1" customWidth="1"/>
    <col min="10243" max="10243" width="110.7109375" style="967" customWidth="1"/>
    <col min="10244" max="10246" width="10.7109375" style="967" customWidth="1"/>
    <col min="10247" max="10247" width="17.7109375" style="967" customWidth="1"/>
    <col min="10248" max="10280" width="19.7109375" style="967" customWidth="1"/>
    <col min="10281" max="10496" width="80.5703125" style="967"/>
    <col min="10497" max="10498" width="0" style="967" hidden="1" customWidth="1"/>
    <col min="10499" max="10499" width="110.7109375" style="967" customWidth="1"/>
    <col min="10500" max="10502" width="10.7109375" style="967" customWidth="1"/>
    <col min="10503" max="10503" width="17.7109375" style="967" customWidth="1"/>
    <col min="10504" max="10536" width="19.7109375" style="967" customWidth="1"/>
    <col min="10537" max="10752" width="80.5703125" style="967"/>
    <col min="10753" max="10754" width="0" style="967" hidden="1" customWidth="1"/>
    <col min="10755" max="10755" width="110.7109375" style="967" customWidth="1"/>
    <col min="10756" max="10758" width="10.7109375" style="967" customWidth="1"/>
    <col min="10759" max="10759" width="17.7109375" style="967" customWidth="1"/>
    <col min="10760" max="10792" width="19.7109375" style="967" customWidth="1"/>
    <col min="10793" max="11008" width="80.5703125" style="967"/>
    <col min="11009" max="11010" width="0" style="967" hidden="1" customWidth="1"/>
    <col min="11011" max="11011" width="110.7109375" style="967" customWidth="1"/>
    <col min="11012" max="11014" width="10.7109375" style="967" customWidth="1"/>
    <col min="11015" max="11015" width="17.7109375" style="967" customWidth="1"/>
    <col min="11016" max="11048" width="19.7109375" style="967" customWidth="1"/>
    <col min="11049" max="11264" width="80.5703125" style="967"/>
    <col min="11265" max="11266" width="0" style="967" hidden="1" customWidth="1"/>
    <col min="11267" max="11267" width="110.7109375" style="967" customWidth="1"/>
    <col min="11268" max="11270" width="10.7109375" style="967" customWidth="1"/>
    <col min="11271" max="11271" width="17.7109375" style="967" customWidth="1"/>
    <col min="11272" max="11304" width="19.7109375" style="967" customWidth="1"/>
    <col min="11305" max="11520" width="80.5703125" style="967"/>
    <col min="11521" max="11522" width="0" style="967" hidden="1" customWidth="1"/>
    <col min="11523" max="11523" width="110.7109375" style="967" customWidth="1"/>
    <col min="11524" max="11526" width="10.7109375" style="967" customWidth="1"/>
    <col min="11527" max="11527" width="17.7109375" style="967" customWidth="1"/>
    <col min="11528" max="11560" width="19.7109375" style="967" customWidth="1"/>
    <col min="11561" max="11776" width="80.5703125" style="967"/>
    <col min="11777" max="11778" width="0" style="967" hidden="1" customWidth="1"/>
    <col min="11779" max="11779" width="110.7109375" style="967" customWidth="1"/>
    <col min="11780" max="11782" width="10.7109375" style="967" customWidth="1"/>
    <col min="11783" max="11783" width="17.7109375" style="967" customWidth="1"/>
    <col min="11784" max="11816" width="19.7109375" style="967" customWidth="1"/>
    <col min="11817" max="12032" width="80.5703125" style="967"/>
    <col min="12033" max="12034" width="0" style="967" hidden="1" customWidth="1"/>
    <col min="12035" max="12035" width="110.7109375" style="967" customWidth="1"/>
    <col min="12036" max="12038" width="10.7109375" style="967" customWidth="1"/>
    <col min="12039" max="12039" width="17.7109375" style="967" customWidth="1"/>
    <col min="12040" max="12072" width="19.7109375" style="967" customWidth="1"/>
    <col min="12073" max="12288" width="80.5703125" style="967"/>
    <col min="12289" max="12290" width="0" style="967" hidden="1" customWidth="1"/>
    <col min="12291" max="12291" width="110.7109375" style="967" customWidth="1"/>
    <col min="12292" max="12294" width="10.7109375" style="967" customWidth="1"/>
    <col min="12295" max="12295" width="17.7109375" style="967" customWidth="1"/>
    <col min="12296" max="12328" width="19.7109375" style="967" customWidth="1"/>
    <col min="12329" max="12544" width="80.5703125" style="967"/>
    <col min="12545" max="12546" width="0" style="967" hidden="1" customWidth="1"/>
    <col min="12547" max="12547" width="110.7109375" style="967" customWidth="1"/>
    <col min="12548" max="12550" width="10.7109375" style="967" customWidth="1"/>
    <col min="12551" max="12551" width="17.7109375" style="967" customWidth="1"/>
    <col min="12552" max="12584" width="19.7109375" style="967" customWidth="1"/>
    <col min="12585" max="12800" width="80.5703125" style="967"/>
    <col min="12801" max="12802" width="0" style="967" hidden="1" customWidth="1"/>
    <col min="12803" max="12803" width="110.7109375" style="967" customWidth="1"/>
    <col min="12804" max="12806" width="10.7109375" style="967" customWidth="1"/>
    <col min="12807" max="12807" width="17.7109375" style="967" customWidth="1"/>
    <col min="12808" max="12840" width="19.7109375" style="967" customWidth="1"/>
    <col min="12841" max="13056" width="80.5703125" style="967"/>
    <col min="13057" max="13058" width="0" style="967" hidden="1" customWidth="1"/>
    <col min="13059" max="13059" width="110.7109375" style="967" customWidth="1"/>
    <col min="13060" max="13062" width="10.7109375" style="967" customWidth="1"/>
    <col min="13063" max="13063" width="17.7109375" style="967" customWidth="1"/>
    <col min="13064" max="13096" width="19.7109375" style="967" customWidth="1"/>
    <col min="13097" max="13312" width="80.5703125" style="967"/>
    <col min="13313" max="13314" width="0" style="967" hidden="1" customWidth="1"/>
    <col min="13315" max="13315" width="110.7109375" style="967" customWidth="1"/>
    <col min="13316" max="13318" width="10.7109375" style="967" customWidth="1"/>
    <col min="13319" max="13319" width="17.7109375" style="967" customWidth="1"/>
    <col min="13320" max="13352" width="19.7109375" style="967" customWidth="1"/>
    <col min="13353" max="13568" width="80.5703125" style="967"/>
    <col min="13569" max="13570" width="0" style="967" hidden="1" customWidth="1"/>
    <col min="13571" max="13571" width="110.7109375" style="967" customWidth="1"/>
    <col min="13572" max="13574" width="10.7109375" style="967" customWidth="1"/>
    <col min="13575" max="13575" width="17.7109375" style="967" customWidth="1"/>
    <col min="13576" max="13608" width="19.7109375" style="967" customWidth="1"/>
    <col min="13609" max="13824" width="80.5703125" style="967"/>
    <col min="13825" max="13826" width="0" style="967" hidden="1" customWidth="1"/>
    <col min="13827" max="13827" width="110.7109375" style="967" customWidth="1"/>
    <col min="13828" max="13830" width="10.7109375" style="967" customWidth="1"/>
    <col min="13831" max="13831" width="17.7109375" style="967" customWidth="1"/>
    <col min="13832" max="13864" width="19.7109375" style="967" customWidth="1"/>
    <col min="13865" max="14080" width="80.5703125" style="967"/>
    <col min="14081" max="14082" width="0" style="967" hidden="1" customWidth="1"/>
    <col min="14083" max="14083" width="110.7109375" style="967" customWidth="1"/>
    <col min="14084" max="14086" width="10.7109375" style="967" customWidth="1"/>
    <col min="14087" max="14087" width="17.7109375" style="967" customWidth="1"/>
    <col min="14088" max="14120" width="19.7109375" style="967" customWidth="1"/>
    <col min="14121" max="14336" width="80.5703125" style="967"/>
    <col min="14337" max="14338" width="0" style="967" hidden="1" customWidth="1"/>
    <col min="14339" max="14339" width="110.7109375" style="967" customWidth="1"/>
    <col min="14340" max="14342" width="10.7109375" style="967" customWidth="1"/>
    <col min="14343" max="14343" width="17.7109375" style="967" customWidth="1"/>
    <col min="14344" max="14376" width="19.7109375" style="967" customWidth="1"/>
    <col min="14377" max="14592" width="80.5703125" style="967"/>
    <col min="14593" max="14594" width="0" style="967" hidden="1" customWidth="1"/>
    <col min="14595" max="14595" width="110.7109375" style="967" customWidth="1"/>
    <col min="14596" max="14598" width="10.7109375" style="967" customWidth="1"/>
    <col min="14599" max="14599" width="17.7109375" style="967" customWidth="1"/>
    <col min="14600" max="14632" width="19.7109375" style="967" customWidth="1"/>
    <col min="14633" max="14848" width="80.5703125" style="967"/>
    <col min="14849" max="14850" width="0" style="967" hidden="1" customWidth="1"/>
    <col min="14851" max="14851" width="110.7109375" style="967" customWidth="1"/>
    <col min="14852" max="14854" width="10.7109375" style="967" customWidth="1"/>
    <col min="14855" max="14855" width="17.7109375" style="967" customWidth="1"/>
    <col min="14856" max="14888" width="19.7109375" style="967" customWidth="1"/>
    <col min="14889" max="15104" width="80.5703125" style="967"/>
    <col min="15105" max="15106" width="0" style="967" hidden="1" customWidth="1"/>
    <col min="15107" max="15107" width="110.7109375" style="967" customWidth="1"/>
    <col min="15108" max="15110" width="10.7109375" style="967" customWidth="1"/>
    <col min="15111" max="15111" width="17.7109375" style="967" customWidth="1"/>
    <col min="15112" max="15144" width="19.7109375" style="967" customWidth="1"/>
    <col min="15145" max="15360" width="80.5703125" style="967"/>
    <col min="15361" max="15362" width="0" style="967" hidden="1" customWidth="1"/>
    <col min="15363" max="15363" width="110.7109375" style="967" customWidth="1"/>
    <col min="15364" max="15366" width="10.7109375" style="967" customWidth="1"/>
    <col min="15367" max="15367" width="17.7109375" style="967" customWidth="1"/>
    <col min="15368" max="15400" width="19.7109375" style="967" customWidth="1"/>
    <col min="15401" max="15616" width="80.5703125" style="967"/>
    <col min="15617" max="15618" width="0" style="967" hidden="1" customWidth="1"/>
    <col min="15619" max="15619" width="110.7109375" style="967" customWidth="1"/>
    <col min="15620" max="15622" width="10.7109375" style="967" customWidth="1"/>
    <col min="15623" max="15623" width="17.7109375" style="967" customWidth="1"/>
    <col min="15624" max="15656" width="19.7109375" style="967" customWidth="1"/>
    <col min="15657" max="15872" width="80.5703125" style="967"/>
    <col min="15873" max="15874" width="0" style="967" hidden="1" customWidth="1"/>
    <col min="15875" max="15875" width="110.7109375" style="967" customWidth="1"/>
    <col min="15876" max="15878" width="10.7109375" style="967" customWidth="1"/>
    <col min="15879" max="15879" width="17.7109375" style="967" customWidth="1"/>
    <col min="15880" max="15912" width="19.7109375" style="967" customWidth="1"/>
    <col min="15913" max="16128" width="80.5703125" style="967"/>
    <col min="16129" max="16130" width="0" style="967" hidden="1" customWidth="1"/>
    <col min="16131" max="16131" width="110.7109375" style="967" customWidth="1"/>
    <col min="16132" max="16134" width="10.7109375" style="967" customWidth="1"/>
    <col min="16135" max="16135" width="17.7109375" style="967" customWidth="1"/>
    <col min="16136" max="16168" width="19.7109375" style="967" customWidth="1"/>
    <col min="16169" max="16384" width="80.5703125" style="967"/>
  </cols>
  <sheetData>
    <row r="1" spans="1:7" s="925" customFormat="1" ht="31.5" customHeight="1">
      <c r="C1" s="1306" t="s">
        <v>1415</v>
      </c>
      <c r="D1" s="1306"/>
      <c r="E1" s="1306"/>
      <c r="F1" s="1306"/>
    </row>
    <row r="2" spans="1:7" s="925" customFormat="1" ht="20.25">
      <c r="C2" s="1306" t="s">
        <v>601</v>
      </c>
      <c r="D2" s="1306"/>
      <c r="E2" s="1306"/>
      <c r="F2" s="1306"/>
    </row>
    <row r="3" spans="1:7" s="925" customFormat="1" ht="20.25">
      <c r="C3" s="1306" t="s">
        <v>1433</v>
      </c>
      <c r="D3" s="1306"/>
      <c r="E3" s="1306"/>
      <c r="F3" s="1306"/>
    </row>
    <row r="4" spans="1:7" s="925" customFormat="1" ht="33.75" customHeight="1">
      <c r="A4" s="925" t="s">
        <v>1433</v>
      </c>
      <c r="C4" s="1350" t="s">
        <v>588</v>
      </c>
      <c r="D4" s="1350"/>
      <c r="E4" s="1350"/>
      <c r="F4" s="1350"/>
    </row>
    <row r="5" spans="1:7" ht="6" customHeight="1">
      <c r="G5" s="967"/>
    </row>
    <row r="6" spans="1:7" ht="30" customHeight="1">
      <c r="A6" s="942"/>
      <c r="B6" s="942"/>
      <c r="C6" s="1137" t="s">
        <v>1285</v>
      </c>
      <c r="D6" s="1138" t="s">
        <v>535</v>
      </c>
      <c r="E6" s="1138" t="s">
        <v>589</v>
      </c>
      <c r="F6" s="1176" t="s">
        <v>600</v>
      </c>
      <c r="G6" s="967"/>
    </row>
    <row r="7" spans="1:7" ht="1.5" customHeight="1">
      <c r="C7" s="1119"/>
      <c r="D7" s="276"/>
      <c r="E7" s="276"/>
      <c r="F7" s="1120"/>
      <c r="G7" s="967"/>
    </row>
    <row r="8" spans="1:7" s="639" customFormat="1">
      <c r="A8" s="943" t="s">
        <v>920</v>
      </c>
      <c r="B8" s="943" t="s">
        <v>1286</v>
      </c>
      <c r="C8" s="1139" t="s">
        <v>725</v>
      </c>
      <c r="D8" s="1140">
        <v>28713.574100000002</v>
      </c>
      <c r="E8" s="1140">
        <v>5910.2060199999996</v>
      </c>
      <c r="F8" s="1140">
        <v>34623.780120000003</v>
      </c>
    </row>
    <row r="9" spans="1:7" s="639" customFormat="1">
      <c r="A9" s="639" t="s">
        <v>920</v>
      </c>
      <c r="B9" s="639" t="s">
        <v>1287</v>
      </c>
      <c r="C9" s="464" t="s">
        <v>1288</v>
      </c>
      <c r="D9" s="1141">
        <v>1503.86304</v>
      </c>
      <c r="E9" s="1141">
        <v>502.32799</v>
      </c>
      <c r="F9" s="1141">
        <v>2006.19103</v>
      </c>
    </row>
    <row r="10" spans="1:7" s="640" customFormat="1">
      <c r="A10" s="640" t="s">
        <v>920</v>
      </c>
      <c r="B10" s="640" t="s">
        <v>1289</v>
      </c>
      <c r="C10" s="1113" t="s">
        <v>1290</v>
      </c>
      <c r="D10" s="1142">
        <v>20132.574120000001</v>
      </c>
      <c r="E10" s="1142">
        <v>0</v>
      </c>
      <c r="F10" s="1141">
        <v>20132.574120000001</v>
      </c>
    </row>
    <row r="11" spans="1:7" s="640" customFormat="1">
      <c r="A11" s="640" t="s">
        <v>920</v>
      </c>
      <c r="B11" s="640" t="s">
        <v>1291</v>
      </c>
      <c r="C11" s="1113" t="s">
        <v>1292</v>
      </c>
      <c r="D11" s="1142">
        <v>5051.93822</v>
      </c>
      <c r="E11" s="1142">
        <v>333.56824</v>
      </c>
      <c r="F11" s="1141">
        <v>5385.5064599999996</v>
      </c>
    </row>
    <row r="12" spans="1:7" s="640" customFormat="1">
      <c r="A12" s="640" t="s">
        <v>920</v>
      </c>
      <c r="B12" s="640" t="s">
        <v>1293</v>
      </c>
      <c r="C12" s="1113" t="s">
        <v>1294</v>
      </c>
      <c r="D12" s="1142">
        <v>3.7094399999999998</v>
      </c>
      <c r="E12" s="1142">
        <v>0</v>
      </c>
      <c r="F12" s="1141">
        <v>3.7094399999999998</v>
      </c>
    </row>
    <row r="13" spans="1:7" s="640" customFormat="1">
      <c r="A13" s="640" t="s">
        <v>920</v>
      </c>
      <c r="B13" s="640" t="s">
        <v>1295</v>
      </c>
      <c r="C13" s="1113" t="s">
        <v>1296</v>
      </c>
      <c r="D13" s="1142">
        <v>0</v>
      </c>
      <c r="E13" s="1142">
        <v>0</v>
      </c>
      <c r="F13" s="1141">
        <v>0</v>
      </c>
    </row>
    <row r="14" spans="1:7" s="640" customFormat="1">
      <c r="A14" s="640" t="s">
        <v>920</v>
      </c>
      <c r="B14" s="640" t="s">
        <v>1297</v>
      </c>
      <c r="C14" s="1113" t="s">
        <v>1298</v>
      </c>
      <c r="D14" s="1142">
        <v>1006.30959</v>
      </c>
      <c r="E14" s="1142">
        <v>5.9747899999999996</v>
      </c>
      <c r="F14" s="1141">
        <v>1012.2843799999999</v>
      </c>
    </row>
    <row r="15" spans="1:7" s="640" customFormat="1">
      <c r="A15" s="640" t="s">
        <v>920</v>
      </c>
      <c r="B15" s="640" t="s">
        <v>1299</v>
      </c>
      <c r="C15" s="1113" t="s">
        <v>1300</v>
      </c>
      <c r="D15" s="1142">
        <v>1015.1796899999999</v>
      </c>
      <c r="E15" s="1142">
        <v>5068.335</v>
      </c>
      <c r="F15" s="1141">
        <v>6083.51469</v>
      </c>
    </row>
    <row r="16" spans="1:7" s="639" customFormat="1">
      <c r="A16" s="639" t="s">
        <v>920</v>
      </c>
      <c r="B16" s="639" t="s">
        <v>1416</v>
      </c>
      <c r="C16" s="1113" t="s">
        <v>1302</v>
      </c>
      <c r="D16" s="457">
        <v>0</v>
      </c>
      <c r="E16" s="457">
        <v>0</v>
      </c>
      <c r="F16" s="1141">
        <v>0</v>
      </c>
    </row>
    <row r="17" spans="1:7" s="639" customFormat="1">
      <c r="A17" s="943" t="s">
        <v>920</v>
      </c>
      <c r="B17" s="943" t="s">
        <v>1303</v>
      </c>
      <c r="C17" s="1139" t="s">
        <v>1304</v>
      </c>
      <c r="D17" s="1140">
        <v>4157.0628500000003</v>
      </c>
      <c r="E17" s="1140">
        <v>1087.11365</v>
      </c>
      <c r="F17" s="1140">
        <v>5244.1765000000005</v>
      </c>
    </row>
    <row r="18" spans="1:7" s="639" customFormat="1">
      <c r="A18" s="639" t="s">
        <v>920</v>
      </c>
      <c r="B18" s="639" t="s">
        <v>1305</v>
      </c>
      <c r="C18" s="464" t="s">
        <v>1306</v>
      </c>
      <c r="D18" s="1141">
        <v>0</v>
      </c>
      <c r="E18" s="1141">
        <v>0</v>
      </c>
      <c r="F18" s="1141">
        <v>0</v>
      </c>
    </row>
    <row r="19" spans="1:7" s="640" customFormat="1">
      <c r="A19" s="640" t="s">
        <v>920</v>
      </c>
      <c r="B19" s="640" t="s">
        <v>1307</v>
      </c>
      <c r="C19" s="1113" t="s">
        <v>1308</v>
      </c>
      <c r="D19" s="1142">
        <v>4157.0628500000003</v>
      </c>
      <c r="E19" s="1142">
        <v>1087.11365</v>
      </c>
      <c r="F19" s="1141">
        <v>5244.1765000000005</v>
      </c>
    </row>
    <row r="20" spans="1:7" s="640" customFormat="1">
      <c r="A20" s="640" t="s">
        <v>920</v>
      </c>
      <c r="B20" s="640" t="s">
        <v>1309</v>
      </c>
      <c r="C20" s="1113" t="s">
        <v>1310</v>
      </c>
      <c r="D20" s="1142">
        <v>0</v>
      </c>
      <c r="E20" s="1142">
        <v>0</v>
      </c>
      <c r="F20" s="1141">
        <v>0</v>
      </c>
    </row>
    <row r="21" spans="1:7" s="640" customFormat="1">
      <c r="A21" s="640" t="s">
        <v>920</v>
      </c>
      <c r="B21" s="640" t="s">
        <v>1311</v>
      </c>
      <c r="C21" s="1113" t="s">
        <v>1312</v>
      </c>
      <c r="D21" s="1142">
        <v>0</v>
      </c>
      <c r="E21" s="1142">
        <v>0</v>
      </c>
      <c r="F21" s="1141">
        <v>0</v>
      </c>
    </row>
    <row r="22" spans="1:7" s="640" customFormat="1">
      <c r="A22" s="640" t="s">
        <v>920</v>
      </c>
      <c r="B22" s="640" t="s">
        <v>1313</v>
      </c>
      <c r="C22" s="1113" t="s">
        <v>1314</v>
      </c>
      <c r="D22" s="1142">
        <v>0</v>
      </c>
      <c r="E22" s="1142">
        <v>0</v>
      </c>
      <c r="F22" s="1141">
        <v>0</v>
      </c>
    </row>
    <row r="23" spans="1:7" s="640" customFormat="1">
      <c r="A23" s="640" t="s">
        <v>920</v>
      </c>
      <c r="B23" s="936" t="s">
        <v>1001</v>
      </c>
      <c r="C23" s="1113" t="s">
        <v>1002</v>
      </c>
      <c r="D23" s="1142">
        <v>0</v>
      </c>
      <c r="E23" s="1142">
        <v>0</v>
      </c>
      <c r="F23" s="1141">
        <v>0</v>
      </c>
    </row>
    <row r="24" spans="1:7">
      <c r="A24" s="942" t="s">
        <v>920</v>
      </c>
      <c r="B24" s="942" t="s">
        <v>1315</v>
      </c>
      <c r="C24" s="1143" t="s">
        <v>750</v>
      </c>
      <c r="D24" s="1144">
        <v>24556.51125</v>
      </c>
      <c r="E24" s="1144">
        <v>4823.0923700000003</v>
      </c>
      <c r="F24" s="1140">
        <v>29379.603620000002</v>
      </c>
      <c r="G24" s="967"/>
    </row>
    <row r="25" spans="1:7" s="639" customFormat="1">
      <c r="A25" s="639" t="s">
        <v>920</v>
      </c>
      <c r="B25" s="639" t="s">
        <v>1316</v>
      </c>
      <c r="C25" s="464" t="s">
        <v>1317</v>
      </c>
      <c r="D25" s="1141">
        <v>13000</v>
      </c>
      <c r="E25" s="1141">
        <v>6491.2</v>
      </c>
      <c r="F25" s="1141">
        <v>19491.2</v>
      </c>
    </row>
    <row r="26" spans="1:7" s="640" customFormat="1">
      <c r="A26" s="640" t="s">
        <v>920</v>
      </c>
      <c r="B26" s="640" t="s">
        <v>1318</v>
      </c>
      <c r="C26" s="1113" t="s">
        <v>1319</v>
      </c>
      <c r="D26" s="1142">
        <v>0</v>
      </c>
      <c r="E26" s="1142">
        <v>0</v>
      </c>
      <c r="F26" s="1141">
        <v>0</v>
      </c>
    </row>
    <row r="27" spans="1:7" s="640" customFormat="1">
      <c r="A27" s="640" t="s">
        <v>920</v>
      </c>
      <c r="B27" s="640" t="s">
        <v>1320</v>
      </c>
      <c r="C27" s="1113" t="s">
        <v>1321</v>
      </c>
      <c r="D27" s="1142">
        <v>0</v>
      </c>
      <c r="E27" s="1142">
        <v>0</v>
      </c>
      <c r="F27" s="1141">
        <v>0</v>
      </c>
    </row>
    <row r="28" spans="1:7" s="640" customFormat="1">
      <c r="A28" s="640" t="s">
        <v>920</v>
      </c>
      <c r="B28" s="640" t="s">
        <v>1322</v>
      </c>
      <c r="C28" s="1113" t="s">
        <v>1323</v>
      </c>
      <c r="D28" s="1142">
        <v>8367.9322900000006</v>
      </c>
      <c r="E28" s="1142">
        <v>32.524230000000003</v>
      </c>
      <c r="F28" s="1141">
        <v>8400.4565200000015</v>
      </c>
    </row>
    <row r="29" spans="1:7" s="640" customFormat="1">
      <c r="A29" s="640" t="s">
        <v>920</v>
      </c>
      <c r="B29" s="640" t="s">
        <v>1324</v>
      </c>
      <c r="C29" s="1113" t="s">
        <v>1325</v>
      </c>
      <c r="D29" s="1142">
        <v>3188.5789599999998</v>
      </c>
      <c r="E29" s="1142">
        <v>-1700.6318600000002</v>
      </c>
      <c r="F29" s="1141">
        <v>1487.9470999999996</v>
      </c>
    </row>
    <row r="30" spans="1:7" s="640" customFormat="1">
      <c r="A30" s="640" t="s">
        <v>920</v>
      </c>
      <c r="B30" s="640" t="s">
        <v>1417</v>
      </c>
      <c r="C30" s="457" t="s">
        <v>1327</v>
      </c>
      <c r="D30" s="1142">
        <v>0</v>
      </c>
      <c r="E30" s="1142">
        <v>-1199.5317700000001</v>
      </c>
      <c r="F30" s="1141">
        <v>-1199.5317700000001</v>
      </c>
    </row>
    <row r="31" spans="1:7" s="640" customFormat="1">
      <c r="A31" s="640" t="s">
        <v>920</v>
      </c>
      <c r="B31" s="640" t="s">
        <v>1328</v>
      </c>
      <c r="C31" s="457" t="s">
        <v>1329</v>
      </c>
      <c r="D31" s="1142">
        <v>3188.5789599999998</v>
      </c>
      <c r="E31" s="1142">
        <v>-501.10009000000002</v>
      </c>
      <c r="F31" s="1141">
        <v>2687.4788699999999</v>
      </c>
    </row>
    <row r="32" spans="1:7" s="640" customFormat="1">
      <c r="A32" s="640" t="s">
        <v>920</v>
      </c>
      <c r="B32" s="640" t="s">
        <v>1330</v>
      </c>
      <c r="C32" s="1143" t="s">
        <v>754</v>
      </c>
      <c r="D32" s="1144">
        <v>28713.574100000002</v>
      </c>
      <c r="E32" s="1144">
        <v>5910.2060199999996</v>
      </c>
      <c r="F32" s="1140">
        <v>34623.780120000003</v>
      </c>
    </row>
    <row r="33" spans="1:6" s="640" customFormat="1">
      <c r="A33" s="640" t="s">
        <v>920</v>
      </c>
      <c r="B33" s="640" t="s">
        <v>939</v>
      </c>
      <c r="C33" s="1113" t="s">
        <v>1331</v>
      </c>
      <c r="D33" s="1142">
        <v>0</v>
      </c>
      <c r="E33" s="1142">
        <v>0</v>
      </c>
      <c r="F33" s="1141">
        <v>0</v>
      </c>
    </row>
    <row r="34" spans="1:6" s="640" customFormat="1">
      <c r="A34" s="640" t="s">
        <v>920</v>
      </c>
      <c r="B34" s="640" t="s">
        <v>1332</v>
      </c>
      <c r="C34" s="1113" t="s">
        <v>1333</v>
      </c>
      <c r="D34" s="1142">
        <v>22697.23616</v>
      </c>
      <c r="E34" s="1142">
        <v>0</v>
      </c>
      <c r="F34" s="1141">
        <v>22697.23616</v>
      </c>
    </row>
    <row r="35" spans="1:6" s="639" customFormat="1" ht="25.5">
      <c r="A35" s="943" t="s">
        <v>920</v>
      </c>
      <c r="B35" s="943"/>
      <c r="C35" s="1145" t="s">
        <v>762</v>
      </c>
      <c r="D35" s="1138" t="s">
        <v>535</v>
      </c>
      <c r="E35" s="1138" t="s">
        <v>589</v>
      </c>
      <c r="F35" s="1176" t="s">
        <v>600</v>
      </c>
    </row>
    <row r="36" spans="1:6" s="639" customFormat="1" ht="15">
      <c r="A36" s="639" t="s">
        <v>920</v>
      </c>
      <c r="B36" s="432" t="s">
        <v>1348</v>
      </c>
      <c r="C36" s="1123" t="s">
        <v>1349</v>
      </c>
      <c r="D36" s="1141">
        <v>356.01405999999997</v>
      </c>
      <c r="E36" s="1141">
        <v>0</v>
      </c>
      <c r="F36" s="1141">
        <v>356.01405999999997</v>
      </c>
    </row>
    <row r="37" spans="1:6" s="639" customFormat="1" ht="15">
      <c r="A37" s="639" t="s">
        <v>920</v>
      </c>
      <c r="B37" s="937" t="s">
        <v>1350</v>
      </c>
      <c r="C37" s="456" t="s">
        <v>1427</v>
      </c>
      <c r="D37" s="1141">
        <v>0</v>
      </c>
      <c r="E37" s="1141">
        <v>-0.40889999999999999</v>
      </c>
      <c r="F37" s="1141">
        <v>-0.40889999999999999</v>
      </c>
    </row>
    <row r="38" spans="1:6" s="639" customFormat="1" ht="15">
      <c r="A38" s="639" t="s">
        <v>920</v>
      </c>
      <c r="B38" s="432" t="s">
        <v>1351</v>
      </c>
      <c r="C38" s="464" t="s">
        <v>765</v>
      </c>
      <c r="D38" s="1141">
        <v>356.01405999999997</v>
      </c>
      <c r="E38" s="1141">
        <v>-0.40889999999999999</v>
      </c>
      <c r="F38" s="1141">
        <v>355.60515999999996</v>
      </c>
    </row>
    <row r="39" spans="1:6" s="639" customFormat="1" ht="15">
      <c r="A39" s="639" t="s">
        <v>920</v>
      </c>
      <c r="B39" s="937" t="s">
        <v>1352</v>
      </c>
      <c r="C39" s="1123" t="s">
        <v>1353</v>
      </c>
      <c r="D39" s="1141">
        <v>13531.10626</v>
      </c>
      <c r="E39" s="1141">
        <v>0</v>
      </c>
      <c r="F39" s="1141">
        <v>13531.10626</v>
      </c>
    </row>
    <row r="40" spans="1:6" s="639" customFormat="1" ht="15">
      <c r="A40" s="639" t="s">
        <v>920</v>
      </c>
      <c r="B40" s="937" t="s">
        <v>1354</v>
      </c>
      <c r="C40" s="456" t="s">
        <v>1355</v>
      </c>
      <c r="D40" s="1141">
        <v>-2.14391</v>
      </c>
      <c r="E40" s="1141">
        <v>0</v>
      </c>
      <c r="F40" s="1141">
        <v>-2.14391</v>
      </c>
    </row>
    <row r="41" spans="1:6" s="639" customFormat="1" ht="15">
      <c r="A41" s="639" t="s">
        <v>920</v>
      </c>
      <c r="B41" s="432" t="s">
        <v>1356</v>
      </c>
      <c r="C41" s="464" t="s">
        <v>1357</v>
      </c>
      <c r="D41" s="1141">
        <v>13884.976409999999</v>
      </c>
      <c r="E41" s="1141">
        <v>-0.40889999999999999</v>
      </c>
      <c r="F41" s="1141">
        <v>13884.567509999999</v>
      </c>
    </row>
    <row r="42" spans="1:6" s="639" customFormat="1" ht="15">
      <c r="A42" s="639" t="s">
        <v>920</v>
      </c>
      <c r="B42" s="432" t="s">
        <v>1358</v>
      </c>
      <c r="C42" s="1123" t="s">
        <v>1455</v>
      </c>
      <c r="D42" s="1141">
        <v>0</v>
      </c>
      <c r="E42" s="1141">
        <v>0</v>
      </c>
      <c r="F42" s="1141">
        <v>0</v>
      </c>
    </row>
    <row r="43" spans="1:6" s="639" customFormat="1" ht="15">
      <c r="A43" s="639" t="s">
        <v>920</v>
      </c>
      <c r="B43" s="937" t="s">
        <v>1359</v>
      </c>
      <c r="C43" s="456" t="s">
        <v>1428</v>
      </c>
      <c r="D43" s="1141">
        <v>0</v>
      </c>
      <c r="E43" s="1141">
        <v>0</v>
      </c>
      <c r="F43" s="1141">
        <v>0</v>
      </c>
    </row>
    <row r="44" spans="1:6" s="639" customFormat="1" ht="15">
      <c r="A44" s="639" t="s">
        <v>920</v>
      </c>
      <c r="B44" s="432" t="s">
        <v>1360</v>
      </c>
      <c r="C44" s="464" t="s">
        <v>1361</v>
      </c>
      <c r="D44" s="1141">
        <v>13884.976409999999</v>
      </c>
      <c r="E44" s="1141">
        <v>-0.40889999999999999</v>
      </c>
      <c r="F44" s="1141">
        <v>13884.567509999999</v>
      </c>
    </row>
    <row r="45" spans="1:6" s="639" customFormat="1" ht="15">
      <c r="A45" s="639" t="s">
        <v>920</v>
      </c>
      <c r="B45" s="937" t="s">
        <v>1362</v>
      </c>
      <c r="C45" s="1123" t="s">
        <v>1363</v>
      </c>
      <c r="D45" s="1141">
        <v>-9005.4622600000002</v>
      </c>
      <c r="E45" s="1141">
        <v>-503.08176000000003</v>
      </c>
      <c r="F45" s="1141">
        <v>-9508.5440200000012</v>
      </c>
    </row>
    <row r="46" spans="1:6" s="639" customFormat="1" ht="15">
      <c r="A46" s="639" t="s">
        <v>920</v>
      </c>
      <c r="B46" s="432" t="s">
        <v>1364</v>
      </c>
      <c r="C46" s="464" t="s">
        <v>1365</v>
      </c>
      <c r="D46" s="1141">
        <v>4879.51415</v>
      </c>
      <c r="E46" s="1141">
        <v>-503.49065999999999</v>
      </c>
      <c r="F46" s="1141">
        <v>4376.0234899999996</v>
      </c>
    </row>
    <row r="47" spans="1:6" s="639" customFormat="1" ht="15">
      <c r="A47" s="639" t="s">
        <v>920</v>
      </c>
      <c r="B47" s="937" t="s">
        <v>1366</v>
      </c>
      <c r="C47" s="1124" t="s">
        <v>1367</v>
      </c>
      <c r="D47" s="1141">
        <v>0</v>
      </c>
      <c r="E47" s="1141">
        <v>1.5241500000000001</v>
      </c>
      <c r="F47" s="1141">
        <v>1.5241500000000001</v>
      </c>
    </row>
    <row r="48" spans="1:6" s="639" customFormat="1" ht="15">
      <c r="A48" s="639" t="s">
        <v>920</v>
      </c>
      <c r="B48" s="432" t="s">
        <v>1368</v>
      </c>
      <c r="C48" s="473" t="s">
        <v>1369</v>
      </c>
      <c r="D48" s="1141">
        <v>0</v>
      </c>
      <c r="E48" s="1141">
        <v>1.15E-3</v>
      </c>
      <c r="F48" s="1141">
        <v>1.15E-3</v>
      </c>
    </row>
    <row r="49" spans="1:7" s="639" customFormat="1" ht="15">
      <c r="A49" s="639" t="s">
        <v>920</v>
      </c>
      <c r="B49" s="432" t="s">
        <v>1370</v>
      </c>
      <c r="C49" s="1123" t="s">
        <v>1371</v>
      </c>
      <c r="D49" s="1141">
        <v>0</v>
      </c>
      <c r="E49" s="1141">
        <v>1.5229999999999999</v>
      </c>
      <c r="F49" s="1141">
        <v>1.5229999999999999</v>
      </c>
    </row>
    <row r="50" spans="1:7" s="639" customFormat="1" ht="15">
      <c r="A50" s="639" t="s">
        <v>920</v>
      </c>
      <c r="B50" s="937" t="s">
        <v>1372</v>
      </c>
      <c r="C50" s="464" t="s">
        <v>1373</v>
      </c>
      <c r="D50" s="1141">
        <v>0</v>
      </c>
      <c r="E50" s="1141">
        <v>-5.4000000000000001E-4</v>
      </c>
      <c r="F50" s="1141">
        <v>-5.4000000000000001E-4</v>
      </c>
    </row>
    <row r="51" spans="1:7" s="639" customFormat="1" ht="15">
      <c r="A51" s="639" t="s">
        <v>920</v>
      </c>
      <c r="B51" s="432" t="s">
        <v>1374</v>
      </c>
      <c r="C51" s="473" t="s">
        <v>1375</v>
      </c>
      <c r="D51" s="1141">
        <v>0</v>
      </c>
      <c r="E51" s="1141">
        <v>5.4000000000000001E-4</v>
      </c>
      <c r="F51" s="1141">
        <v>5.4000000000000001E-4</v>
      </c>
    </row>
    <row r="52" spans="1:7" s="639" customFormat="1" ht="15">
      <c r="A52" s="639" t="s">
        <v>920</v>
      </c>
      <c r="B52" s="432" t="s">
        <v>1376</v>
      </c>
      <c r="C52" s="1123" t="s">
        <v>1377</v>
      </c>
      <c r="D52" s="1141">
        <v>0</v>
      </c>
      <c r="E52" s="1141">
        <v>0</v>
      </c>
      <c r="F52" s="1141">
        <v>0</v>
      </c>
    </row>
    <row r="53" spans="1:7" s="639" customFormat="1" ht="15">
      <c r="A53" s="639" t="s">
        <v>920</v>
      </c>
      <c r="B53" s="867" t="s">
        <v>1378</v>
      </c>
      <c r="C53" s="464" t="s">
        <v>1379</v>
      </c>
      <c r="D53" s="1141">
        <v>4879.51415</v>
      </c>
      <c r="E53" s="1141">
        <v>-501.96704999999997</v>
      </c>
      <c r="F53" s="1141">
        <v>4377.5470999999998</v>
      </c>
    </row>
    <row r="54" spans="1:7" s="639" customFormat="1" ht="15">
      <c r="A54" s="639" t="s">
        <v>920</v>
      </c>
      <c r="B54" s="937" t="s">
        <v>1380</v>
      </c>
      <c r="C54" s="1123" t="s">
        <v>1381</v>
      </c>
      <c r="D54" s="1141">
        <v>0</v>
      </c>
      <c r="E54" s="1141">
        <v>0</v>
      </c>
      <c r="F54" s="1141">
        <v>0</v>
      </c>
    </row>
    <row r="55" spans="1:7" s="639" customFormat="1" ht="15">
      <c r="A55" s="639" t="s">
        <v>920</v>
      </c>
      <c r="B55" s="867" t="s">
        <v>1382</v>
      </c>
      <c r="C55" s="464" t="s">
        <v>782</v>
      </c>
      <c r="D55" s="1141">
        <v>4879.51415</v>
      </c>
      <c r="E55" s="1141">
        <v>-501.96704999999997</v>
      </c>
      <c r="F55" s="1141">
        <v>4377.5470999999998</v>
      </c>
    </row>
    <row r="56" spans="1:7" s="639" customFormat="1" ht="15">
      <c r="A56" s="639" t="s">
        <v>920</v>
      </c>
      <c r="B56" s="937" t="s">
        <v>1383</v>
      </c>
      <c r="C56" s="1123" t="s">
        <v>1384</v>
      </c>
      <c r="D56" s="1141">
        <v>0</v>
      </c>
      <c r="E56" s="1141">
        <v>0.86696000000000006</v>
      </c>
      <c r="F56" s="1141">
        <v>0.86696000000000006</v>
      </c>
    </row>
    <row r="57" spans="1:7" s="639" customFormat="1" ht="15">
      <c r="A57" s="639" t="s">
        <v>920</v>
      </c>
      <c r="B57" s="937" t="s">
        <v>1385</v>
      </c>
      <c r="C57" s="456" t="s">
        <v>1386</v>
      </c>
      <c r="D57" s="1141">
        <v>-2.9761899999999999</v>
      </c>
      <c r="E57" s="1141">
        <v>0</v>
      </c>
      <c r="F57" s="1141">
        <v>-2.9761899999999999</v>
      </c>
    </row>
    <row r="58" spans="1:7" s="639" customFormat="1" ht="15">
      <c r="A58" s="639" t="s">
        <v>920</v>
      </c>
      <c r="B58" s="432" t="s">
        <v>1387</v>
      </c>
      <c r="C58" s="464" t="s">
        <v>784</v>
      </c>
      <c r="D58" s="1141">
        <v>4876.5379599999997</v>
      </c>
      <c r="E58" s="1141">
        <v>-501.10009000000002</v>
      </c>
      <c r="F58" s="1141">
        <v>4375.4378699999997</v>
      </c>
    </row>
    <row r="59" spans="1:7" s="639" customFormat="1" ht="15">
      <c r="A59" s="639" t="s">
        <v>920</v>
      </c>
      <c r="B59" s="432" t="s">
        <v>1388</v>
      </c>
      <c r="C59" s="1123" t="s">
        <v>1389</v>
      </c>
      <c r="D59" s="1141">
        <v>0</v>
      </c>
      <c r="E59" s="1141">
        <v>0</v>
      </c>
      <c r="F59" s="1141">
        <v>0</v>
      </c>
    </row>
    <row r="60" spans="1:7" s="639" customFormat="1" ht="15">
      <c r="A60" s="639" t="s">
        <v>920</v>
      </c>
      <c r="B60" s="432" t="s">
        <v>1390</v>
      </c>
      <c r="C60" s="464" t="s">
        <v>1391</v>
      </c>
      <c r="D60" s="1141">
        <v>4876.5379599999997</v>
      </c>
      <c r="E60" s="1141">
        <v>-501.10009000000002</v>
      </c>
      <c r="F60" s="1141">
        <v>4375.4378699999997</v>
      </c>
    </row>
    <row r="61" spans="1:7" s="639" customFormat="1" ht="15">
      <c r="A61" s="639" t="s">
        <v>920</v>
      </c>
      <c r="B61" s="937" t="s">
        <v>1392</v>
      </c>
      <c r="C61" s="1123" t="s">
        <v>1393</v>
      </c>
      <c r="D61" s="1141">
        <v>-1687.9590000000001</v>
      </c>
      <c r="E61" s="1141">
        <v>0</v>
      </c>
      <c r="F61" s="1141">
        <v>-1687.9590000000001</v>
      </c>
    </row>
    <row r="62" spans="1:7" s="639" customFormat="1" ht="15">
      <c r="A62" s="943" t="s">
        <v>920</v>
      </c>
      <c r="B62" s="944" t="s">
        <v>1394</v>
      </c>
      <c r="C62" s="1139" t="s">
        <v>1395</v>
      </c>
      <c r="D62" s="1140">
        <v>3188.5789599999998</v>
      </c>
      <c r="E62" s="1140">
        <v>-501.10009000000002</v>
      </c>
      <c r="F62" s="1140">
        <v>2687.4788699999999</v>
      </c>
    </row>
    <row r="63" spans="1:7" ht="7.5" customHeight="1" thickBot="1">
      <c r="C63" s="940"/>
      <c r="D63" s="941"/>
      <c r="E63" s="941"/>
      <c r="F63" s="941"/>
      <c r="G63" s="967"/>
    </row>
    <row r="64" spans="1:7">
      <c r="D64" s="229"/>
      <c r="E64" s="229"/>
      <c r="F64" s="229"/>
      <c r="G64" s="967"/>
    </row>
    <row r="65" spans="1:7">
      <c r="C65" s="945"/>
      <c r="D65" s="276"/>
      <c r="E65" s="276"/>
      <c r="F65" s="229"/>
      <c r="G65" s="967"/>
    </row>
    <row r="66" spans="1:7">
      <c r="A66" s="967" t="s">
        <v>1003</v>
      </c>
      <c r="B66" s="967" t="s">
        <v>1003</v>
      </c>
      <c r="C66" s="276"/>
      <c r="G66" s="967"/>
    </row>
    <row r="67" spans="1:7">
      <c r="C67" s="276"/>
      <c r="G67" s="967"/>
    </row>
    <row r="68" spans="1:7">
      <c r="C68" s="276"/>
      <c r="G68" s="967"/>
    </row>
    <row r="69" spans="1:7">
      <c r="C69" s="276"/>
      <c r="G69" s="967"/>
    </row>
    <row r="70" spans="1:7">
      <c r="C70" s="276"/>
      <c r="G70" s="967"/>
    </row>
    <row r="71" spans="1:7">
      <c r="C71" s="276"/>
      <c r="G71" s="967"/>
    </row>
    <row r="72" spans="1:7">
      <c r="C72" s="276"/>
      <c r="G72" s="967"/>
    </row>
    <row r="73" spans="1:7">
      <c r="C73" s="276"/>
      <c r="G73" s="967"/>
    </row>
    <row r="74" spans="1:7">
      <c r="C74" s="276"/>
      <c r="G74" s="967"/>
    </row>
    <row r="75" spans="1:7">
      <c r="C75" s="276"/>
      <c r="G75" s="967"/>
    </row>
    <row r="76" spans="1:7">
      <c r="C76" s="276"/>
      <c r="G76" s="967"/>
    </row>
    <row r="77" spans="1:7">
      <c r="C77" s="276"/>
      <c r="G77" s="967"/>
    </row>
    <row r="78" spans="1:7" ht="15.75">
      <c r="C78" s="232"/>
      <c r="D78" s="276"/>
      <c r="E78" s="276"/>
      <c r="F78" s="229"/>
      <c r="G78" s="967"/>
    </row>
    <row r="79" spans="1:7" ht="15.75">
      <c r="C79" s="232"/>
      <c r="D79" s="229"/>
      <c r="E79" s="229"/>
      <c r="F79" s="229"/>
      <c r="G79" s="967"/>
    </row>
    <row r="80" spans="1:7" ht="15.75">
      <c r="C80" s="232"/>
      <c r="D80" s="229"/>
      <c r="E80" s="229"/>
      <c r="F80" s="229"/>
      <c r="G80" s="967"/>
    </row>
    <row r="81" spans="3:7" ht="15.75">
      <c r="C81" s="232"/>
      <c r="D81" s="229"/>
      <c r="E81" s="229"/>
      <c r="F81" s="229"/>
      <c r="G81" s="967"/>
    </row>
    <row r="82" spans="3:7" ht="15.75">
      <c r="C82" s="232"/>
      <c r="D82" s="229"/>
      <c r="E82" s="229"/>
      <c r="F82" s="229"/>
      <c r="G82" s="967"/>
    </row>
    <row r="83" spans="3:7" ht="15.75">
      <c r="C83" s="232"/>
      <c r="D83" s="229"/>
      <c r="E83" s="229"/>
      <c r="F83" s="229"/>
      <c r="G83" s="967"/>
    </row>
    <row r="84" spans="3:7" ht="15.75">
      <c r="C84" s="232"/>
      <c r="D84" s="229"/>
      <c r="E84" s="229"/>
      <c r="F84" s="229"/>
      <c r="G84" s="967"/>
    </row>
    <row r="85" spans="3:7" ht="15.75">
      <c r="C85" s="232"/>
      <c r="D85" s="229"/>
      <c r="E85" s="229"/>
      <c r="F85" s="229"/>
      <c r="G85" s="967"/>
    </row>
    <row r="86" spans="3:7" ht="15.75">
      <c r="C86" s="232"/>
      <c r="D86" s="229"/>
      <c r="E86" s="229"/>
      <c r="F86" s="229"/>
      <c r="G86" s="967"/>
    </row>
    <row r="87" spans="3:7" ht="15.75">
      <c r="C87" s="232"/>
      <c r="D87" s="229"/>
      <c r="E87" s="229"/>
      <c r="F87" s="229"/>
      <c r="G87" s="967"/>
    </row>
    <row r="88" spans="3:7" ht="15.75">
      <c r="C88" s="232"/>
      <c r="D88" s="229"/>
      <c r="E88" s="229"/>
      <c r="F88" s="229"/>
      <c r="G88" s="967"/>
    </row>
    <row r="89" spans="3:7" ht="15.75">
      <c r="C89" s="232"/>
      <c r="D89" s="229"/>
      <c r="E89" s="229"/>
      <c r="F89" s="229"/>
      <c r="G89" s="967"/>
    </row>
    <row r="90" spans="3:7" ht="15.75">
      <c r="C90" s="232"/>
      <c r="D90" s="229"/>
      <c r="E90" s="229"/>
      <c r="F90" s="229"/>
      <c r="G90" s="967"/>
    </row>
    <row r="91" spans="3:7" ht="15.75">
      <c r="C91" s="232"/>
      <c r="D91" s="229"/>
      <c r="E91" s="229"/>
      <c r="F91" s="229"/>
      <c r="G91" s="967"/>
    </row>
    <row r="92" spans="3:7" ht="15.75">
      <c r="C92" s="232"/>
      <c r="D92" s="229"/>
      <c r="E92" s="229"/>
      <c r="F92" s="229"/>
      <c r="G92" s="967"/>
    </row>
    <row r="93" spans="3:7" ht="15.75">
      <c r="C93" s="232"/>
      <c r="D93" s="229"/>
      <c r="E93" s="229"/>
      <c r="F93" s="229"/>
      <c r="G93" s="967"/>
    </row>
    <row r="94" spans="3:7" ht="15.75">
      <c r="C94" s="232"/>
      <c r="D94" s="229"/>
      <c r="E94" s="229"/>
      <c r="F94" s="229"/>
      <c r="G94" s="967"/>
    </row>
    <row r="95" spans="3:7" ht="15.75">
      <c r="C95" s="232"/>
      <c r="D95" s="229"/>
      <c r="E95" s="229"/>
      <c r="F95" s="229"/>
      <c r="G95" s="967"/>
    </row>
    <row r="96" spans="3:7" ht="15.75">
      <c r="C96" s="232"/>
      <c r="D96" s="229"/>
      <c r="E96" s="229"/>
      <c r="F96" s="229"/>
      <c r="G96" s="967"/>
    </row>
    <row r="97" spans="3:7" ht="15.75">
      <c r="C97" s="232"/>
      <c r="D97" s="229"/>
      <c r="E97" s="229"/>
      <c r="F97" s="229"/>
      <c r="G97" s="967"/>
    </row>
    <row r="98" spans="3:7" ht="15.75">
      <c r="C98" s="232"/>
      <c r="D98" s="229"/>
      <c r="E98" s="229"/>
      <c r="F98" s="229"/>
      <c r="G98" s="967"/>
    </row>
    <row r="99" spans="3:7" ht="15.75">
      <c r="C99" s="232"/>
      <c r="D99" s="229"/>
      <c r="E99" s="229"/>
      <c r="F99" s="229"/>
      <c r="G99" s="967"/>
    </row>
    <row r="100" spans="3:7" ht="15.75">
      <c r="C100" s="232"/>
      <c r="D100" s="229"/>
      <c r="E100" s="229"/>
      <c r="F100" s="229"/>
      <c r="G100" s="967"/>
    </row>
    <row r="101" spans="3:7" ht="15.75">
      <c r="C101" s="232"/>
      <c r="D101" s="229"/>
      <c r="E101" s="229"/>
      <c r="F101" s="229"/>
      <c r="G101" s="967"/>
    </row>
    <row r="102" spans="3:7" ht="15.75">
      <c r="C102" s="232"/>
      <c r="D102" s="229"/>
      <c r="E102" s="229"/>
      <c r="F102" s="229"/>
      <c r="G102" s="967"/>
    </row>
    <row r="103" spans="3:7" ht="15.75">
      <c r="C103" s="232"/>
      <c r="D103" s="229"/>
      <c r="E103" s="229"/>
      <c r="F103" s="229"/>
      <c r="G103" s="967"/>
    </row>
    <row r="104" spans="3:7" ht="15.75">
      <c r="C104" s="232"/>
      <c r="D104" s="229"/>
      <c r="E104" s="229"/>
      <c r="F104" s="229"/>
      <c r="G104" s="967"/>
    </row>
    <row r="105" spans="3:7" ht="15.75">
      <c r="C105" s="232"/>
      <c r="D105" s="229"/>
      <c r="E105" s="229"/>
      <c r="F105" s="229"/>
      <c r="G105" s="967"/>
    </row>
    <row r="106" spans="3:7" ht="15.75">
      <c r="C106" s="232"/>
      <c r="D106" s="229"/>
      <c r="E106" s="229"/>
      <c r="F106" s="229"/>
      <c r="G106" s="967"/>
    </row>
    <row r="107" spans="3:7" ht="15.75">
      <c r="C107" s="232"/>
      <c r="D107" s="229"/>
      <c r="E107" s="229"/>
      <c r="F107" s="229"/>
      <c r="G107" s="967"/>
    </row>
    <row r="108" spans="3:7" ht="15.75">
      <c r="C108" s="232"/>
      <c r="D108" s="229"/>
      <c r="E108" s="229"/>
      <c r="F108" s="229"/>
      <c r="G108" s="967"/>
    </row>
    <row r="109" spans="3:7" ht="15.75">
      <c r="C109" s="232"/>
      <c r="D109" s="229"/>
      <c r="E109" s="229"/>
      <c r="F109" s="229"/>
      <c r="G109" s="967"/>
    </row>
    <row r="110" spans="3:7" ht="15.75">
      <c r="C110" s="232"/>
      <c r="D110" s="229"/>
      <c r="E110" s="229"/>
      <c r="F110" s="229"/>
      <c r="G110" s="967"/>
    </row>
    <row r="111" spans="3:7" ht="15.75">
      <c r="C111" s="232"/>
      <c r="D111" s="229"/>
      <c r="E111" s="229"/>
      <c r="F111" s="229"/>
      <c r="G111" s="967"/>
    </row>
    <row r="112" spans="3:7" ht="15.75">
      <c r="C112" s="232"/>
      <c r="D112" s="229"/>
      <c r="E112" s="229"/>
      <c r="F112" s="229"/>
      <c r="G112" s="967"/>
    </row>
    <row r="113" spans="3:7" ht="15.75">
      <c r="C113" s="232"/>
      <c r="D113" s="229"/>
      <c r="E113" s="229"/>
      <c r="F113" s="229"/>
      <c r="G113" s="967"/>
    </row>
    <row r="114" spans="3:7" ht="15.75">
      <c r="C114" s="232"/>
      <c r="D114" s="229"/>
      <c r="E114" s="229"/>
      <c r="F114" s="229"/>
      <c r="G114" s="967"/>
    </row>
    <row r="115" spans="3:7" ht="15.75">
      <c r="C115" s="232"/>
      <c r="D115" s="229"/>
      <c r="E115" s="229"/>
      <c r="F115" s="229"/>
      <c r="G115" s="967"/>
    </row>
    <row r="116" spans="3:7" ht="15.75">
      <c r="C116" s="232"/>
      <c r="D116" s="229"/>
      <c r="E116" s="229"/>
      <c r="F116" s="229"/>
      <c r="G116" s="967"/>
    </row>
    <row r="117" spans="3:7" ht="15.75">
      <c r="C117" s="232"/>
      <c r="D117" s="229"/>
      <c r="E117" s="229"/>
      <c r="F117" s="229"/>
      <c r="G117" s="967"/>
    </row>
    <row r="118" spans="3:7" ht="15.75">
      <c r="C118" s="232"/>
      <c r="D118" s="229"/>
      <c r="E118" s="229"/>
      <c r="F118" s="229"/>
      <c r="G118" s="967"/>
    </row>
    <row r="119" spans="3:7" ht="15.75">
      <c r="C119" s="232"/>
      <c r="D119" s="229"/>
      <c r="E119" s="229"/>
      <c r="F119" s="229"/>
      <c r="G119" s="967"/>
    </row>
    <row r="120" spans="3:7" ht="15.75">
      <c r="C120" s="232"/>
      <c r="D120" s="229"/>
      <c r="E120" s="229"/>
      <c r="F120" s="229"/>
      <c r="G120" s="967"/>
    </row>
    <row r="121" spans="3:7" ht="15.75">
      <c r="C121" s="232"/>
      <c r="D121" s="229"/>
      <c r="E121" s="229"/>
      <c r="F121" s="229"/>
      <c r="G121" s="967"/>
    </row>
    <row r="122" spans="3:7" ht="15.75">
      <c r="C122" s="232"/>
      <c r="D122" s="229"/>
      <c r="E122" s="229"/>
      <c r="F122" s="229"/>
      <c r="G122" s="967"/>
    </row>
    <row r="123" spans="3:7" ht="15.75">
      <c r="C123" s="232"/>
      <c r="D123" s="229"/>
      <c r="E123" s="229"/>
      <c r="F123" s="229"/>
      <c r="G123" s="967"/>
    </row>
    <row r="124" spans="3:7" ht="15.75">
      <c r="C124" s="232"/>
      <c r="D124" s="229"/>
      <c r="E124" s="229"/>
      <c r="F124" s="229"/>
      <c r="G124" s="967"/>
    </row>
    <row r="125" spans="3:7" ht="15.75">
      <c r="C125" s="232"/>
      <c r="D125" s="229"/>
      <c r="E125" s="229"/>
      <c r="F125" s="229"/>
      <c r="G125" s="967"/>
    </row>
    <row r="126" spans="3:7" ht="15.75">
      <c r="C126" s="232"/>
      <c r="D126" s="229"/>
      <c r="E126" s="229"/>
      <c r="F126" s="229"/>
      <c r="G126" s="967"/>
    </row>
    <row r="127" spans="3:7" ht="15.75">
      <c r="C127" s="232"/>
      <c r="D127" s="229"/>
      <c r="E127" s="229"/>
      <c r="F127" s="229"/>
      <c r="G127" s="967"/>
    </row>
    <row r="128" spans="3:7" ht="15.75">
      <c r="C128" s="232"/>
      <c r="D128" s="229"/>
      <c r="E128" s="229"/>
      <c r="F128" s="229"/>
      <c r="G128" s="967"/>
    </row>
    <row r="129" spans="3:7" ht="15.75">
      <c r="C129" s="232"/>
      <c r="D129" s="229"/>
      <c r="E129" s="229"/>
      <c r="F129" s="229"/>
      <c r="G129" s="967"/>
    </row>
    <row r="130" spans="3:7" ht="15.75">
      <c r="C130" s="232"/>
      <c r="D130" s="229"/>
      <c r="E130" s="229"/>
      <c r="F130" s="229"/>
      <c r="G130" s="967"/>
    </row>
    <row r="131" spans="3:7" ht="15.75">
      <c r="C131" s="232"/>
      <c r="G131" s="967"/>
    </row>
    <row r="132" spans="3:7" ht="15.75">
      <c r="C132" s="232"/>
      <c r="G132" s="967"/>
    </row>
    <row r="133" spans="3:7" ht="15.75">
      <c r="C133" s="232"/>
      <c r="G133" s="967"/>
    </row>
    <row r="134" spans="3:7" ht="15.75">
      <c r="C134" s="232"/>
      <c r="G134" s="967"/>
    </row>
    <row r="135" spans="3:7" ht="15.75">
      <c r="C135" s="232"/>
      <c r="G135" s="967"/>
    </row>
    <row r="136" spans="3:7" ht="15.75">
      <c r="C136" s="232"/>
      <c r="G136" s="967"/>
    </row>
    <row r="137" spans="3:7" ht="15.75">
      <c r="C137" s="232"/>
      <c r="G137" s="967"/>
    </row>
    <row r="138" spans="3:7" ht="15.75">
      <c r="C138" s="232"/>
      <c r="G138" s="967"/>
    </row>
    <row r="139" spans="3:7" ht="15.75">
      <c r="C139" s="232"/>
      <c r="G139" s="967"/>
    </row>
    <row r="140" spans="3:7" ht="15.75">
      <c r="C140" s="232"/>
      <c r="G140" s="967"/>
    </row>
    <row r="141" spans="3:7" ht="15.75">
      <c r="C141" s="232"/>
      <c r="G141" s="967"/>
    </row>
    <row r="142" spans="3:7" ht="15.75">
      <c r="C142" s="232"/>
      <c r="G142" s="967"/>
    </row>
    <row r="143" spans="3:7" ht="15.75">
      <c r="C143" s="232"/>
      <c r="G143" s="967"/>
    </row>
    <row r="144" spans="3:7" ht="15.75">
      <c r="C144" s="232"/>
      <c r="G144" s="967"/>
    </row>
    <row r="145" spans="3:7" ht="15.75">
      <c r="C145" s="232"/>
      <c r="G145" s="967"/>
    </row>
    <row r="146" spans="3:7" ht="15.75">
      <c r="C146" s="232"/>
      <c r="G146" s="967"/>
    </row>
    <row r="147" spans="3:7" ht="15.75">
      <c r="C147" s="232"/>
      <c r="G147" s="967"/>
    </row>
    <row r="148" spans="3:7" ht="15.75">
      <c r="C148" s="232"/>
      <c r="G148" s="967"/>
    </row>
    <row r="149" spans="3:7" ht="15.75">
      <c r="C149" s="232"/>
      <c r="G149" s="967"/>
    </row>
    <row r="150" spans="3:7" ht="15.75">
      <c r="C150" s="232"/>
      <c r="G150" s="967"/>
    </row>
    <row r="151" spans="3:7" ht="15.75">
      <c r="C151" s="232"/>
      <c r="G151" s="967"/>
    </row>
    <row r="152" spans="3:7" ht="15.75">
      <c r="C152" s="232"/>
      <c r="G152" s="967"/>
    </row>
    <row r="153" spans="3:7" ht="15.75">
      <c r="C153" s="232"/>
      <c r="G153" s="967"/>
    </row>
    <row r="154" spans="3:7" ht="15.75">
      <c r="C154" s="232"/>
      <c r="G154" s="967"/>
    </row>
    <row r="155" spans="3:7" ht="15.75">
      <c r="C155" s="232"/>
      <c r="G155" s="967"/>
    </row>
    <row r="156" spans="3:7" ht="15.75">
      <c r="C156" s="232"/>
      <c r="G156" s="967"/>
    </row>
    <row r="157" spans="3:7" ht="15.75">
      <c r="C157" s="232"/>
      <c r="G157" s="967"/>
    </row>
    <row r="158" spans="3:7" ht="15.75">
      <c r="C158" s="232"/>
      <c r="G158" s="967"/>
    </row>
    <row r="159" spans="3:7" ht="15.75">
      <c r="C159" s="232"/>
      <c r="G159" s="967"/>
    </row>
    <row r="160" spans="3:7" ht="15.75">
      <c r="C160" s="232"/>
      <c r="G160" s="967"/>
    </row>
    <row r="161" spans="3:7" ht="15.75">
      <c r="C161" s="232"/>
      <c r="G161" s="967"/>
    </row>
    <row r="162" spans="3:7" ht="15.75">
      <c r="C162" s="232"/>
      <c r="G162" s="967"/>
    </row>
    <row r="163" spans="3:7" ht="15.75">
      <c r="C163" s="232"/>
      <c r="G163" s="967"/>
    </row>
    <row r="164" spans="3:7" ht="15.75">
      <c r="C164" s="232"/>
      <c r="G164" s="967"/>
    </row>
    <row r="165" spans="3:7" ht="15.75">
      <c r="C165" s="232"/>
      <c r="G165" s="967"/>
    </row>
    <row r="166" spans="3:7" ht="15.75">
      <c r="C166" s="232"/>
      <c r="G166" s="967"/>
    </row>
    <row r="167" spans="3:7" ht="15.75">
      <c r="C167" s="232"/>
      <c r="G167" s="967"/>
    </row>
    <row r="168" spans="3:7" ht="15.75">
      <c r="C168" s="232"/>
      <c r="G168" s="967"/>
    </row>
    <row r="169" spans="3:7" ht="15.75">
      <c r="C169" s="232"/>
      <c r="G169" s="967"/>
    </row>
    <row r="170" spans="3:7" ht="15.75">
      <c r="C170" s="232"/>
      <c r="G170" s="967"/>
    </row>
    <row r="171" spans="3:7" ht="15.75">
      <c r="C171" s="232"/>
      <c r="G171" s="967"/>
    </row>
    <row r="172" spans="3:7" ht="15.75">
      <c r="C172" s="232"/>
      <c r="G172" s="967"/>
    </row>
    <row r="173" spans="3:7" ht="15.75">
      <c r="C173" s="232"/>
      <c r="G173" s="967"/>
    </row>
    <row r="174" spans="3:7" ht="15.75">
      <c r="C174" s="232"/>
      <c r="G174" s="967"/>
    </row>
    <row r="175" spans="3:7" ht="15.75">
      <c r="C175" s="232"/>
      <c r="G175" s="967"/>
    </row>
    <row r="176" spans="3:7" ht="15.75">
      <c r="C176" s="232"/>
      <c r="G176" s="967"/>
    </row>
    <row r="177" spans="3:7" ht="15.75">
      <c r="C177" s="232"/>
      <c r="G177" s="967"/>
    </row>
    <row r="178" spans="3:7" ht="15.75">
      <c r="C178" s="232"/>
      <c r="G178" s="967"/>
    </row>
    <row r="179" spans="3:7" ht="15.75">
      <c r="C179" s="232"/>
      <c r="G179" s="967"/>
    </row>
    <row r="180" spans="3:7" ht="15.75">
      <c r="C180" s="232"/>
      <c r="G180" s="967"/>
    </row>
    <row r="181" spans="3:7" ht="15.75">
      <c r="C181" s="232"/>
      <c r="G181" s="967"/>
    </row>
    <row r="182" spans="3:7" ht="15.75">
      <c r="C182" s="232"/>
      <c r="G182" s="967"/>
    </row>
    <row r="183" spans="3:7" ht="15.75">
      <c r="C183" s="232"/>
      <c r="G183" s="967"/>
    </row>
    <row r="184" spans="3:7" ht="15.75">
      <c r="C184" s="232"/>
      <c r="G184" s="967"/>
    </row>
    <row r="185" spans="3:7" ht="15.75">
      <c r="C185" s="232"/>
      <c r="G185" s="967"/>
    </row>
    <row r="186" spans="3:7" ht="15.75">
      <c r="C186" s="232"/>
      <c r="G186" s="967"/>
    </row>
    <row r="187" spans="3:7" ht="15.75">
      <c r="C187" s="232"/>
      <c r="G187" s="967"/>
    </row>
    <row r="188" spans="3:7" ht="15.75">
      <c r="C188" s="232"/>
      <c r="G188" s="967"/>
    </row>
    <row r="189" spans="3:7" ht="15.75">
      <c r="C189" s="232"/>
      <c r="G189" s="967"/>
    </row>
    <row r="190" spans="3:7" ht="15.75">
      <c r="C190" s="232"/>
      <c r="G190" s="967"/>
    </row>
    <row r="191" spans="3:7" ht="15.75">
      <c r="C191" s="232"/>
      <c r="G191" s="967"/>
    </row>
    <row r="192" spans="3:7" ht="15.75">
      <c r="C192" s="232"/>
      <c r="G192" s="967"/>
    </row>
    <row r="193" spans="3:7" ht="15.75">
      <c r="C193" s="232"/>
      <c r="G193" s="967"/>
    </row>
    <row r="194" spans="3:7" ht="15.75">
      <c r="C194" s="232"/>
      <c r="G194" s="967"/>
    </row>
    <row r="195" spans="3:7" ht="15.75">
      <c r="C195" s="232"/>
      <c r="G195" s="967"/>
    </row>
    <row r="196" spans="3:7" ht="15.75">
      <c r="C196" s="232"/>
      <c r="G196" s="967"/>
    </row>
    <row r="197" spans="3:7" ht="15.75">
      <c r="C197" s="232"/>
      <c r="G197" s="967"/>
    </row>
    <row r="198" spans="3:7" ht="15.75">
      <c r="C198" s="232"/>
      <c r="G198" s="967"/>
    </row>
    <row r="199" spans="3:7" ht="15.75">
      <c r="C199" s="232"/>
      <c r="G199" s="967"/>
    </row>
    <row r="200" spans="3:7" ht="15.75">
      <c r="C200" s="232"/>
    </row>
    <row r="201" spans="3:7" ht="15.75">
      <c r="C201" s="232"/>
    </row>
    <row r="202" spans="3:7" ht="15.75">
      <c r="C202" s="232"/>
    </row>
    <row r="203" spans="3:7" ht="15.75">
      <c r="C203" s="232"/>
    </row>
    <row r="204" spans="3:7" ht="15.75">
      <c r="C204" s="232"/>
    </row>
    <row r="205" spans="3:7" ht="15.75">
      <c r="C205" s="232"/>
    </row>
    <row r="206" spans="3:7" ht="15.75">
      <c r="C206" s="232"/>
    </row>
    <row r="207" spans="3:7" ht="15.75">
      <c r="C207" s="232"/>
    </row>
    <row r="208" spans="3:7"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row r="586" spans="3:3" ht="15.75">
      <c r="C586" s="232"/>
    </row>
    <row r="587" spans="3:3" ht="15.75">
      <c r="C587" s="232"/>
    </row>
    <row r="588" spans="3:3" ht="15.75">
      <c r="C588" s="232"/>
    </row>
    <row r="589" spans="3:3" ht="15.75">
      <c r="C589" s="232"/>
    </row>
    <row r="590" spans="3:3" ht="15.75">
      <c r="C590" s="232"/>
    </row>
    <row r="591" spans="3:3" ht="15.75">
      <c r="C591" s="232"/>
    </row>
    <row r="592" spans="3:3" ht="15.75">
      <c r="C592" s="232"/>
    </row>
    <row r="593" spans="3:3" ht="15.75">
      <c r="C593" s="232"/>
    </row>
    <row r="594" spans="3:3" ht="15.75">
      <c r="C594" s="232"/>
    </row>
    <row r="595" spans="3:3" ht="15.75">
      <c r="C595" s="232"/>
    </row>
    <row r="596" spans="3:3" ht="15.75">
      <c r="C596" s="232"/>
    </row>
    <row r="597" spans="3:3" ht="15.75">
      <c r="C597" s="232"/>
    </row>
    <row r="598" spans="3:3" ht="15.75">
      <c r="C598" s="232"/>
    </row>
    <row r="599" spans="3:3" ht="15.75">
      <c r="C599" s="232"/>
    </row>
    <row r="600" spans="3:3" ht="15.75">
      <c r="C600" s="232"/>
    </row>
    <row r="601" spans="3:3" ht="15.75">
      <c r="C601" s="232"/>
    </row>
    <row r="602" spans="3:3" ht="15.75">
      <c r="C602" s="232"/>
    </row>
    <row r="603" spans="3:3" ht="15.75">
      <c r="C603" s="232"/>
    </row>
    <row r="604" spans="3:3" ht="15.75">
      <c r="C604" s="232"/>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578"/>
  <sheetViews>
    <sheetView topLeftCell="C1" zoomScaleNormal="100" workbookViewId="0">
      <selection activeCell="C6" sqref="C6"/>
    </sheetView>
  </sheetViews>
  <sheetFormatPr defaultRowHeight="12.75"/>
  <cols>
    <col min="1" max="1" width="51.42578125" style="967" hidden="1" customWidth="1"/>
    <col min="2" max="2" width="64.85546875" style="967" hidden="1" customWidth="1"/>
    <col min="3" max="3" width="110.7109375" style="234" customWidth="1"/>
    <col min="4" max="6" width="10.7109375" style="967" customWidth="1"/>
    <col min="7" max="7" width="3.5703125" style="470" customWidth="1"/>
    <col min="8" max="256" width="9.140625" style="967"/>
    <col min="257" max="258" width="0" style="967" hidden="1" customWidth="1"/>
    <col min="259" max="259" width="110.7109375" style="967" customWidth="1"/>
    <col min="260" max="262" width="10.7109375" style="967" customWidth="1"/>
    <col min="263" max="263" width="3.5703125" style="967" customWidth="1"/>
    <col min="264" max="512" width="9.140625" style="967"/>
    <col min="513" max="514" width="0" style="967" hidden="1" customWidth="1"/>
    <col min="515" max="515" width="110.7109375" style="967" customWidth="1"/>
    <col min="516" max="518" width="10.7109375" style="967" customWidth="1"/>
    <col min="519" max="519" width="3.5703125" style="967" customWidth="1"/>
    <col min="520" max="768" width="9.140625" style="967"/>
    <col min="769" max="770" width="0" style="967" hidden="1" customWidth="1"/>
    <col min="771" max="771" width="110.7109375" style="967" customWidth="1"/>
    <col min="772" max="774" width="10.7109375" style="967" customWidth="1"/>
    <col min="775" max="775" width="3.5703125" style="967" customWidth="1"/>
    <col min="776" max="1024" width="9.140625" style="967"/>
    <col min="1025" max="1026" width="0" style="967" hidden="1" customWidth="1"/>
    <col min="1027" max="1027" width="110.7109375" style="967" customWidth="1"/>
    <col min="1028" max="1030" width="10.7109375" style="967" customWidth="1"/>
    <col min="1031" max="1031" width="3.5703125" style="967" customWidth="1"/>
    <col min="1032" max="1280" width="9.140625" style="967"/>
    <col min="1281" max="1282" width="0" style="967" hidden="1" customWidth="1"/>
    <col min="1283" max="1283" width="110.7109375" style="967" customWidth="1"/>
    <col min="1284" max="1286" width="10.7109375" style="967" customWidth="1"/>
    <col min="1287" max="1287" width="3.5703125" style="967" customWidth="1"/>
    <col min="1288" max="1536" width="9.140625" style="967"/>
    <col min="1537" max="1538" width="0" style="967" hidden="1" customWidth="1"/>
    <col min="1539" max="1539" width="110.7109375" style="967" customWidth="1"/>
    <col min="1540" max="1542" width="10.7109375" style="967" customWidth="1"/>
    <col min="1543" max="1543" width="3.5703125" style="967" customWidth="1"/>
    <col min="1544" max="1792" width="9.140625" style="967"/>
    <col min="1793" max="1794" width="0" style="967" hidden="1" customWidth="1"/>
    <col min="1795" max="1795" width="110.7109375" style="967" customWidth="1"/>
    <col min="1796" max="1798" width="10.7109375" style="967" customWidth="1"/>
    <col min="1799" max="1799" width="3.5703125" style="967" customWidth="1"/>
    <col min="1800" max="2048" width="9.140625" style="967"/>
    <col min="2049" max="2050" width="0" style="967" hidden="1" customWidth="1"/>
    <col min="2051" max="2051" width="110.7109375" style="967" customWidth="1"/>
    <col min="2052" max="2054" width="10.7109375" style="967" customWidth="1"/>
    <col min="2055" max="2055" width="3.5703125" style="967" customWidth="1"/>
    <col min="2056" max="2304" width="9.140625" style="967"/>
    <col min="2305" max="2306" width="0" style="967" hidden="1" customWidth="1"/>
    <col min="2307" max="2307" width="110.7109375" style="967" customWidth="1"/>
    <col min="2308" max="2310" width="10.7109375" style="967" customWidth="1"/>
    <col min="2311" max="2311" width="3.5703125" style="967" customWidth="1"/>
    <col min="2312" max="2560" width="9.140625" style="967"/>
    <col min="2561" max="2562" width="0" style="967" hidden="1" customWidth="1"/>
    <col min="2563" max="2563" width="110.7109375" style="967" customWidth="1"/>
    <col min="2564" max="2566" width="10.7109375" style="967" customWidth="1"/>
    <col min="2567" max="2567" width="3.5703125" style="967" customWidth="1"/>
    <col min="2568" max="2816" width="9.140625" style="967"/>
    <col min="2817" max="2818" width="0" style="967" hidden="1" customWidth="1"/>
    <col min="2819" max="2819" width="110.7109375" style="967" customWidth="1"/>
    <col min="2820" max="2822" width="10.7109375" style="967" customWidth="1"/>
    <col min="2823" max="2823" width="3.5703125" style="967" customWidth="1"/>
    <col min="2824" max="3072" width="9.140625" style="967"/>
    <col min="3073" max="3074" width="0" style="967" hidden="1" customWidth="1"/>
    <col min="3075" max="3075" width="110.7109375" style="967" customWidth="1"/>
    <col min="3076" max="3078" width="10.7109375" style="967" customWidth="1"/>
    <col min="3079" max="3079" width="3.5703125" style="967" customWidth="1"/>
    <col min="3080" max="3328" width="9.140625" style="967"/>
    <col min="3329" max="3330" width="0" style="967" hidden="1" customWidth="1"/>
    <col min="3331" max="3331" width="110.7109375" style="967" customWidth="1"/>
    <col min="3332" max="3334" width="10.7109375" style="967" customWidth="1"/>
    <col min="3335" max="3335" width="3.5703125" style="967" customWidth="1"/>
    <col min="3336" max="3584" width="9.140625" style="967"/>
    <col min="3585" max="3586" width="0" style="967" hidden="1" customWidth="1"/>
    <col min="3587" max="3587" width="110.7109375" style="967" customWidth="1"/>
    <col min="3588" max="3590" width="10.7109375" style="967" customWidth="1"/>
    <col min="3591" max="3591" width="3.5703125" style="967" customWidth="1"/>
    <col min="3592" max="3840" width="9.140625" style="967"/>
    <col min="3841" max="3842" width="0" style="967" hidden="1" customWidth="1"/>
    <col min="3843" max="3843" width="110.7109375" style="967" customWidth="1"/>
    <col min="3844" max="3846" width="10.7109375" style="967" customWidth="1"/>
    <col min="3847" max="3847" width="3.5703125" style="967" customWidth="1"/>
    <col min="3848" max="4096" width="9.140625" style="967"/>
    <col min="4097" max="4098" width="0" style="967" hidden="1" customWidth="1"/>
    <col min="4099" max="4099" width="110.7109375" style="967" customWidth="1"/>
    <col min="4100" max="4102" width="10.7109375" style="967" customWidth="1"/>
    <col min="4103" max="4103" width="3.5703125" style="967" customWidth="1"/>
    <col min="4104" max="4352" width="9.140625" style="967"/>
    <col min="4353" max="4354" width="0" style="967" hidden="1" customWidth="1"/>
    <col min="4355" max="4355" width="110.7109375" style="967" customWidth="1"/>
    <col min="4356" max="4358" width="10.7109375" style="967" customWidth="1"/>
    <col min="4359" max="4359" width="3.5703125" style="967" customWidth="1"/>
    <col min="4360" max="4608" width="9.140625" style="967"/>
    <col min="4609" max="4610" width="0" style="967" hidden="1" customWidth="1"/>
    <col min="4611" max="4611" width="110.7109375" style="967" customWidth="1"/>
    <col min="4612" max="4614" width="10.7109375" style="967" customWidth="1"/>
    <col min="4615" max="4615" width="3.5703125" style="967" customWidth="1"/>
    <col min="4616" max="4864" width="9.140625" style="967"/>
    <col min="4865" max="4866" width="0" style="967" hidden="1" customWidth="1"/>
    <col min="4867" max="4867" width="110.7109375" style="967" customWidth="1"/>
    <col min="4868" max="4870" width="10.7109375" style="967" customWidth="1"/>
    <col min="4871" max="4871" width="3.5703125" style="967" customWidth="1"/>
    <col min="4872" max="5120" width="9.140625" style="967"/>
    <col min="5121" max="5122" width="0" style="967" hidden="1" customWidth="1"/>
    <col min="5123" max="5123" width="110.7109375" style="967" customWidth="1"/>
    <col min="5124" max="5126" width="10.7109375" style="967" customWidth="1"/>
    <col min="5127" max="5127" width="3.5703125" style="967" customWidth="1"/>
    <col min="5128" max="5376" width="9.140625" style="967"/>
    <col min="5377" max="5378" width="0" style="967" hidden="1" customWidth="1"/>
    <col min="5379" max="5379" width="110.7109375" style="967" customWidth="1"/>
    <col min="5380" max="5382" width="10.7109375" style="967" customWidth="1"/>
    <col min="5383" max="5383" width="3.5703125" style="967" customWidth="1"/>
    <col min="5384" max="5632" width="9.140625" style="967"/>
    <col min="5633" max="5634" width="0" style="967" hidden="1" customWidth="1"/>
    <col min="5635" max="5635" width="110.7109375" style="967" customWidth="1"/>
    <col min="5636" max="5638" width="10.7109375" style="967" customWidth="1"/>
    <col min="5639" max="5639" width="3.5703125" style="967" customWidth="1"/>
    <col min="5640" max="5888" width="9.140625" style="967"/>
    <col min="5889" max="5890" width="0" style="967" hidden="1" customWidth="1"/>
    <col min="5891" max="5891" width="110.7109375" style="967" customWidth="1"/>
    <col min="5892" max="5894" width="10.7109375" style="967" customWidth="1"/>
    <col min="5895" max="5895" width="3.5703125" style="967" customWidth="1"/>
    <col min="5896" max="6144" width="9.140625" style="967"/>
    <col min="6145" max="6146" width="0" style="967" hidden="1" customWidth="1"/>
    <col min="6147" max="6147" width="110.7109375" style="967" customWidth="1"/>
    <col min="6148" max="6150" width="10.7109375" style="967" customWidth="1"/>
    <col min="6151" max="6151" width="3.5703125" style="967" customWidth="1"/>
    <col min="6152" max="6400" width="9.140625" style="967"/>
    <col min="6401" max="6402" width="0" style="967" hidden="1" customWidth="1"/>
    <col min="6403" max="6403" width="110.7109375" style="967" customWidth="1"/>
    <col min="6404" max="6406" width="10.7109375" style="967" customWidth="1"/>
    <col min="6407" max="6407" width="3.5703125" style="967" customWidth="1"/>
    <col min="6408" max="6656" width="9.140625" style="967"/>
    <col min="6657" max="6658" width="0" style="967" hidden="1" customWidth="1"/>
    <col min="6659" max="6659" width="110.7109375" style="967" customWidth="1"/>
    <col min="6660" max="6662" width="10.7109375" style="967" customWidth="1"/>
    <col min="6663" max="6663" width="3.5703125" style="967" customWidth="1"/>
    <col min="6664" max="6912" width="9.140625" style="967"/>
    <col min="6913" max="6914" width="0" style="967" hidden="1" customWidth="1"/>
    <col min="6915" max="6915" width="110.7109375" style="967" customWidth="1"/>
    <col min="6916" max="6918" width="10.7109375" style="967" customWidth="1"/>
    <col min="6919" max="6919" width="3.5703125" style="967" customWidth="1"/>
    <col min="6920" max="7168" width="9.140625" style="967"/>
    <col min="7169" max="7170" width="0" style="967" hidden="1" customWidth="1"/>
    <col min="7171" max="7171" width="110.7109375" style="967" customWidth="1"/>
    <col min="7172" max="7174" width="10.7109375" style="967" customWidth="1"/>
    <col min="7175" max="7175" width="3.5703125" style="967" customWidth="1"/>
    <col min="7176" max="7424" width="9.140625" style="967"/>
    <col min="7425" max="7426" width="0" style="967" hidden="1" customWidth="1"/>
    <col min="7427" max="7427" width="110.7109375" style="967" customWidth="1"/>
    <col min="7428" max="7430" width="10.7109375" style="967" customWidth="1"/>
    <col min="7431" max="7431" width="3.5703125" style="967" customWidth="1"/>
    <col min="7432" max="7680" width="9.140625" style="967"/>
    <col min="7681" max="7682" width="0" style="967" hidden="1" customWidth="1"/>
    <col min="7683" max="7683" width="110.7109375" style="967" customWidth="1"/>
    <col min="7684" max="7686" width="10.7109375" style="967" customWidth="1"/>
    <col min="7687" max="7687" width="3.5703125" style="967" customWidth="1"/>
    <col min="7688" max="7936" width="9.140625" style="967"/>
    <col min="7937" max="7938" width="0" style="967" hidden="1" customWidth="1"/>
    <col min="7939" max="7939" width="110.7109375" style="967" customWidth="1"/>
    <col min="7940" max="7942" width="10.7109375" style="967" customWidth="1"/>
    <col min="7943" max="7943" width="3.5703125" style="967" customWidth="1"/>
    <col min="7944" max="8192" width="9.140625" style="967"/>
    <col min="8193" max="8194" width="0" style="967" hidden="1" customWidth="1"/>
    <col min="8195" max="8195" width="110.7109375" style="967" customWidth="1"/>
    <col min="8196" max="8198" width="10.7109375" style="967" customWidth="1"/>
    <col min="8199" max="8199" width="3.5703125" style="967" customWidth="1"/>
    <col min="8200" max="8448" width="9.140625" style="967"/>
    <col min="8449" max="8450" width="0" style="967" hidden="1" customWidth="1"/>
    <col min="8451" max="8451" width="110.7109375" style="967" customWidth="1"/>
    <col min="8452" max="8454" width="10.7109375" style="967" customWidth="1"/>
    <col min="8455" max="8455" width="3.5703125" style="967" customWidth="1"/>
    <col min="8456" max="8704" width="9.140625" style="967"/>
    <col min="8705" max="8706" width="0" style="967" hidden="1" customWidth="1"/>
    <col min="8707" max="8707" width="110.7109375" style="967" customWidth="1"/>
    <col min="8708" max="8710" width="10.7109375" style="967" customWidth="1"/>
    <col min="8711" max="8711" width="3.5703125" style="967" customWidth="1"/>
    <col min="8712" max="8960" width="9.140625" style="967"/>
    <col min="8961" max="8962" width="0" style="967" hidden="1" customWidth="1"/>
    <col min="8963" max="8963" width="110.7109375" style="967" customWidth="1"/>
    <col min="8964" max="8966" width="10.7109375" style="967" customWidth="1"/>
    <col min="8967" max="8967" width="3.5703125" style="967" customWidth="1"/>
    <col min="8968" max="9216" width="9.140625" style="967"/>
    <col min="9217" max="9218" width="0" style="967" hidden="1" customWidth="1"/>
    <col min="9219" max="9219" width="110.7109375" style="967" customWidth="1"/>
    <col min="9220" max="9222" width="10.7109375" style="967" customWidth="1"/>
    <col min="9223" max="9223" width="3.5703125" style="967" customWidth="1"/>
    <col min="9224" max="9472" width="9.140625" style="967"/>
    <col min="9473" max="9474" width="0" style="967" hidden="1" customWidth="1"/>
    <col min="9475" max="9475" width="110.7109375" style="967" customWidth="1"/>
    <col min="9476" max="9478" width="10.7109375" style="967" customWidth="1"/>
    <col min="9479" max="9479" width="3.5703125" style="967" customWidth="1"/>
    <col min="9480" max="9728" width="9.140625" style="967"/>
    <col min="9729" max="9730" width="0" style="967" hidden="1" customWidth="1"/>
    <col min="9731" max="9731" width="110.7109375" style="967" customWidth="1"/>
    <col min="9732" max="9734" width="10.7109375" style="967" customWidth="1"/>
    <col min="9735" max="9735" width="3.5703125" style="967" customWidth="1"/>
    <col min="9736" max="9984" width="9.140625" style="967"/>
    <col min="9985" max="9986" width="0" style="967" hidden="1" customWidth="1"/>
    <col min="9987" max="9987" width="110.7109375" style="967" customWidth="1"/>
    <col min="9988" max="9990" width="10.7109375" style="967" customWidth="1"/>
    <col min="9991" max="9991" width="3.5703125" style="967" customWidth="1"/>
    <col min="9992" max="10240" width="9.140625" style="967"/>
    <col min="10241" max="10242" width="0" style="967" hidden="1" customWidth="1"/>
    <col min="10243" max="10243" width="110.7109375" style="967" customWidth="1"/>
    <col min="10244" max="10246" width="10.7109375" style="967" customWidth="1"/>
    <col min="10247" max="10247" width="3.5703125" style="967" customWidth="1"/>
    <col min="10248" max="10496" width="9.140625" style="967"/>
    <col min="10497" max="10498" width="0" style="967" hidden="1" customWidth="1"/>
    <col min="10499" max="10499" width="110.7109375" style="967" customWidth="1"/>
    <col min="10500" max="10502" width="10.7109375" style="967" customWidth="1"/>
    <col min="10503" max="10503" width="3.5703125" style="967" customWidth="1"/>
    <col min="10504" max="10752" width="9.140625" style="967"/>
    <col min="10753" max="10754" width="0" style="967" hidden="1" customWidth="1"/>
    <col min="10755" max="10755" width="110.7109375" style="967" customWidth="1"/>
    <col min="10756" max="10758" width="10.7109375" style="967" customWidth="1"/>
    <col min="10759" max="10759" width="3.5703125" style="967" customWidth="1"/>
    <col min="10760" max="11008" width="9.140625" style="967"/>
    <col min="11009" max="11010" width="0" style="967" hidden="1" customWidth="1"/>
    <col min="11011" max="11011" width="110.7109375" style="967" customWidth="1"/>
    <col min="11012" max="11014" width="10.7109375" style="967" customWidth="1"/>
    <col min="11015" max="11015" width="3.5703125" style="967" customWidth="1"/>
    <col min="11016" max="11264" width="9.140625" style="967"/>
    <col min="11265" max="11266" width="0" style="967" hidden="1" customWidth="1"/>
    <col min="11267" max="11267" width="110.7109375" style="967" customWidth="1"/>
    <col min="11268" max="11270" width="10.7109375" style="967" customWidth="1"/>
    <col min="11271" max="11271" width="3.5703125" style="967" customWidth="1"/>
    <col min="11272" max="11520" width="9.140625" style="967"/>
    <col min="11521" max="11522" width="0" style="967" hidden="1" customWidth="1"/>
    <col min="11523" max="11523" width="110.7109375" style="967" customWidth="1"/>
    <col min="11524" max="11526" width="10.7109375" style="967" customWidth="1"/>
    <col min="11527" max="11527" width="3.5703125" style="967" customWidth="1"/>
    <col min="11528" max="11776" width="9.140625" style="967"/>
    <col min="11777" max="11778" width="0" style="967" hidden="1" customWidth="1"/>
    <col min="11779" max="11779" width="110.7109375" style="967" customWidth="1"/>
    <col min="11780" max="11782" width="10.7109375" style="967" customWidth="1"/>
    <col min="11783" max="11783" width="3.5703125" style="967" customWidth="1"/>
    <col min="11784" max="12032" width="9.140625" style="967"/>
    <col min="12033" max="12034" width="0" style="967" hidden="1" customWidth="1"/>
    <col min="12035" max="12035" width="110.7109375" style="967" customWidth="1"/>
    <col min="12036" max="12038" width="10.7109375" style="967" customWidth="1"/>
    <col min="12039" max="12039" width="3.5703125" style="967" customWidth="1"/>
    <col min="12040" max="12288" width="9.140625" style="967"/>
    <col min="12289" max="12290" width="0" style="967" hidden="1" customWidth="1"/>
    <col min="12291" max="12291" width="110.7109375" style="967" customWidth="1"/>
    <col min="12292" max="12294" width="10.7109375" style="967" customWidth="1"/>
    <col min="12295" max="12295" width="3.5703125" style="967" customWidth="1"/>
    <col min="12296" max="12544" width="9.140625" style="967"/>
    <col min="12545" max="12546" width="0" style="967" hidden="1" customWidth="1"/>
    <col min="12547" max="12547" width="110.7109375" style="967" customWidth="1"/>
    <col min="12548" max="12550" width="10.7109375" style="967" customWidth="1"/>
    <col min="12551" max="12551" width="3.5703125" style="967" customWidth="1"/>
    <col min="12552" max="12800" width="9.140625" style="967"/>
    <col min="12801" max="12802" width="0" style="967" hidden="1" customWidth="1"/>
    <col min="12803" max="12803" width="110.7109375" style="967" customWidth="1"/>
    <col min="12804" max="12806" width="10.7109375" style="967" customWidth="1"/>
    <col min="12807" max="12807" width="3.5703125" style="967" customWidth="1"/>
    <col min="12808" max="13056" width="9.140625" style="967"/>
    <col min="13057" max="13058" width="0" style="967" hidden="1" customWidth="1"/>
    <col min="13059" max="13059" width="110.7109375" style="967" customWidth="1"/>
    <col min="13060" max="13062" width="10.7109375" style="967" customWidth="1"/>
    <col min="13063" max="13063" width="3.5703125" style="967" customWidth="1"/>
    <col min="13064" max="13312" width="9.140625" style="967"/>
    <col min="13313" max="13314" width="0" style="967" hidden="1" customWidth="1"/>
    <col min="13315" max="13315" width="110.7109375" style="967" customWidth="1"/>
    <col min="13316" max="13318" width="10.7109375" style="967" customWidth="1"/>
    <col min="13319" max="13319" width="3.5703125" style="967" customWidth="1"/>
    <col min="13320" max="13568" width="9.140625" style="967"/>
    <col min="13569" max="13570" width="0" style="967" hidden="1" customWidth="1"/>
    <col min="13571" max="13571" width="110.7109375" style="967" customWidth="1"/>
    <col min="13572" max="13574" width="10.7109375" style="967" customWidth="1"/>
    <col min="13575" max="13575" width="3.5703125" style="967" customWidth="1"/>
    <col min="13576" max="13824" width="9.140625" style="967"/>
    <col min="13825" max="13826" width="0" style="967" hidden="1" customWidth="1"/>
    <col min="13827" max="13827" width="110.7109375" style="967" customWidth="1"/>
    <col min="13828" max="13830" width="10.7109375" style="967" customWidth="1"/>
    <col min="13831" max="13831" width="3.5703125" style="967" customWidth="1"/>
    <col min="13832" max="14080" width="9.140625" style="967"/>
    <col min="14081" max="14082" width="0" style="967" hidden="1" customWidth="1"/>
    <col min="14083" max="14083" width="110.7109375" style="967" customWidth="1"/>
    <col min="14084" max="14086" width="10.7109375" style="967" customWidth="1"/>
    <col min="14087" max="14087" width="3.5703125" style="967" customWidth="1"/>
    <col min="14088" max="14336" width="9.140625" style="967"/>
    <col min="14337" max="14338" width="0" style="967" hidden="1" customWidth="1"/>
    <col min="14339" max="14339" width="110.7109375" style="967" customWidth="1"/>
    <col min="14340" max="14342" width="10.7109375" style="967" customWidth="1"/>
    <col min="14343" max="14343" width="3.5703125" style="967" customWidth="1"/>
    <col min="14344" max="14592" width="9.140625" style="967"/>
    <col min="14593" max="14594" width="0" style="967" hidden="1" customWidth="1"/>
    <col min="14595" max="14595" width="110.7109375" style="967" customWidth="1"/>
    <col min="14596" max="14598" width="10.7109375" style="967" customWidth="1"/>
    <col min="14599" max="14599" width="3.5703125" style="967" customWidth="1"/>
    <col min="14600" max="14848" width="9.140625" style="967"/>
    <col min="14849" max="14850" width="0" style="967" hidden="1" customWidth="1"/>
    <col min="14851" max="14851" width="110.7109375" style="967" customWidth="1"/>
    <col min="14852" max="14854" width="10.7109375" style="967" customWidth="1"/>
    <col min="14855" max="14855" width="3.5703125" style="967" customWidth="1"/>
    <col min="14856" max="15104" width="9.140625" style="967"/>
    <col min="15105" max="15106" width="0" style="967" hidden="1" customWidth="1"/>
    <col min="15107" max="15107" width="110.7109375" style="967" customWidth="1"/>
    <col min="15108" max="15110" width="10.7109375" style="967" customWidth="1"/>
    <col min="15111" max="15111" width="3.5703125" style="967" customWidth="1"/>
    <col min="15112" max="15360" width="9.140625" style="967"/>
    <col min="15361" max="15362" width="0" style="967" hidden="1" customWidth="1"/>
    <col min="15363" max="15363" width="110.7109375" style="967" customWidth="1"/>
    <col min="15364" max="15366" width="10.7109375" style="967" customWidth="1"/>
    <col min="15367" max="15367" width="3.5703125" style="967" customWidth="1"/>
    <col min="15368" max="15616" width="9.140625" style="967"/>
    <col min="15617" max="15618" width="0" style="967" hidden="1" customWidth="1"/>
    <col min="15619" max="15619" width="110.7109375" style="967" customWidth="1"/>
    <col min="15620" max="15622" width="10.7109375" style="967" customWidth="1"/>
    <col min="15623" max="15623" width="3.5703125" style="967" customWidth="1"/>
    <col min="15624" max="15872" width="9.140625" style="967"/>
    <col min="15873" max="15874" width="0" style="967" hidden="1" customWidth="1"/>
    <col min="15875" max="15875" width="110.7109375" style="967" customWidth="1"/>
    <col min="15876" max="15878" width="10.7109375" style="967" customWidth="1"/>
    <col min="15879" max="15879" width="3.5703125" style="967" customWidth="1"/>
    <col min="15880" max="16128" width="9.140625" style="967"/>
    <col min="16129" max="16130" width="0" style="967" hidden="1" customWidth="1"/>
    <col min="16131" max="16131" width="110.7109375" style="967" customWidth="1"/>
    <col min="16132" max="16134" width="10.7109375" style="967" customWidth="1"/>
    <col min="16135" max="16135" width="3.5703125" style="967" customWidth="1"/>
    <col min="16136" max="16384" width="9.140625" style="967"/>
  </cols>
  <sheetData>
    <row r="1" spans="1:7" s="925" customFormat="1" ht="41.25" customHeight="1">
      <c r="C1" s="1264" t="s">
        <v>1418</v>
      </c>
      <c r="D1" s="1264"/>
      <c r="E1" s="1264"/>
      <c r="F1" s="1264"/>
    </row>
    <row r="2" spans="1:7" s="925" customFormat="1" ht="23.25">
      <c r="C2" s="1264" t="s">
        <v>601</v>
      </c>
      <c r="D2" s="1264"/>
      <c r="E2" s="1264"/>
      <c r="F2" s="1264"/>
    </row>
    <row r="3" spans="1:7" s="925" customFormat="1" ht="23.25">
      <c r="C3" s="1264" t="s">
        <v>1433</v>
      </c>
      <c r="D3" s="1264"/>
      <c r="E3" s="1264"/>
      <c r="F3" s="1264"/>
    </row>
    <row r="4" spans="1:7" s="925" customFormat="1" ht="36" customHeight="1">
      <c r="A4" s="925" t="s">
        <v>1433</v>
      </c>
      <c r="C4" s="1265" t="s">
        <v>588</v>
      </c>
      <c r="D4" s="1265"/>
      <c r="E4" s="1265"/>
      <c r="F4" s="1265"/>
    </row>
    <row r="5" spans="1:7" ht="6" customHeight="1">
      <c r="A5" s="967" t="s">
        <v>1419</v>
      </c>
      <c r="G5" s="967"/>
    </row>
    <row r="6" spans="1:7" ht="25.5" customHeight="1">
      <c r="A6" s="942"/>
      <c r="B6" s="942"/>
      <c r="C6" s="1137" t="s">
        <v>718</v>
      </c>
      <c r="D6" s="1138" t="s">
        <v>536</v>
      </c>
      <c r="E6" s="1138" t="s">
        <v>537</v>
      </c>
      <c r="F6" s="1176" t="s">
        <v>600</v>
      </c>
      <c r="G6" s="967"/>
    </row>
    <row r="7" spans="1:7" ht="15" customHeight="1">
      <c r="C7" s="1119"/>
      <c r="D7" s="276"/>
      <c r="E7" s="1120"/>
      <c r="F7" s="1120"/>
      <c r="G7" s="967"/>
    </row>
    <row r="8" spans="1:7" s="639" customFormat="1">
      <c r="A8" s="943" t="s">
        <v>920</v>
      </c>
      <c r="B8" s="943" t="s">
        <v>1286</v>
      </c>
      <c r="C8" s="1139" t="s">
        <v>725</v>
      </c>
      <c r="D8" s="1146">
        <v>7917.04817</v>
      </c>
      <c r="E8" s="1146">
        <v>17853.462640000002</v>
      </c>
      <c r="F8" s="1146">
        <v>25770.510810000003</v>
      </c>
    </row>
    <row r="9" spans="1:7" s="639" customFormat="1">
      <c r="A9" s="639" t="s">
        <v>920</v>
      </c>
      <c r="B9" s="639" t="s">
        <v>1287</v>
      </c>
      <c r="C9" s="464" t="s">
        <v>1288</v>
      </c>
      <c r="D9" s="1112">
        <v>2765.4423999999999</v>
      </c>
      <c r="E9" s="1112">
        <v>2550.4432099999999</v>
      </c>
      <c r="F9" s="1112">
        <v>5315.8856099999994</v>
      </c>
    </row>
    <row r="10" spans="1:7" s="640" customFormat="1">
      <c r="A10" s="640" t="s">
        <v>920</v>
      </c>
      <c r="B10" s="640" t="s">
        <v>1289</v>
      </c>
      <c r="C10" s="1113" t="s">
        <v>1290</v>
      </c>
      <c r="D10" s="1112">
        <v>0</v>
      </c>
      <c r="E10" s="1112">
        <v>3468.3912</v>
      </c>
      <c r="F10" s="1112">
        <v>3468.3912</v>
      </c>
    </row>
    <row r="11" spans="1:7" s="640" customFormat="1">
      <c r="A11" s="640" t="s">
        <v>920</v>
      </c>
      <c r="B11" s="640" t="s">
        <v>1291</v>
      </c>
      <c r="C11" s="1113" t="s">
        <v>1292</v>
      </c>
      <c r="D11" s="1112">
        <v>3178.6460299999999</v>
      </c>
      <c r="E11" s="1112">
        <v>1626.14996</v>
      </c>
      <c r="F11" s="1112">
        <v>4804.7959900000005</v>
      </c>
    </row>
    <row r="12" spans="1:7" s="640" customFormat="1">
      <c r="A12" s="640" t="s">
        <v>920</v>
      </c>
      <c r="B12" s="640" t="s">
        <v>1293</v>
      </c>
      <c r="C12" s="1113" t="s">
        <v>1294</v>
      </c>
      <c r="D12" s="1112">
        <v>5.1527200000000004</v>
      </c>
      <c r="E12" s="1112">
        <v>0</v>
      </c>
      <c r="F12" s="1112">
        <v>5.1527200000000004</v>
      </c>
    </row>
    <row r="13" spans="1:7" s="640" customFormat="1">
      <c r="A13" s="640" t="s">
        <v>920</v>
      </c>
      <c r="B13" s="640" t="s">
        <v>1295</v>
      </c>
      <c r="C13" s="1113" t="s">
        <v>1296</v>
      </c>
      <c r="D13" s="1112">
        <v>1229.9656499999999</v>
      </c>
      <c r="E13" s="1112">
        <v>2.0579999999999998</v>
      </c>
      <c r="F13" s="1112">
        <v>1232.0236499999999</v>
      </c>
    </row>
    <row r="14" spans="1:7" s="640" customFormat="1">
      <c r="A14" s="640" t="s">
        <v>920</v>
      </c>
      <c r="B14" s="640" t="s">
        <v>1297</v>
      </c>
      <c r="C14" s="1113" t="s">
        <v>1298</v>
      </c>
      <c r="D14" s="1112">
        <v>622.50418000000002</v>
      </c>
      <c r="E14" s="1112">
        <v>9723.436380000001</v>
      </c>
      <c r="F14" s="1112">
        <v>10345.940560000001</v>
      </c>
    </row>
    <row r="15" spans="1:7" s="640" customFormat="1">
      <c r="A15" s="640" t="s">
        <v>920</v>
      </c>
      <c r="B15" s="640" t="s">
        <v>1299</v>
      </c>
      <c r="C15" s="1113" t="s">
        <v>1300</v>
      </c>
      <c r="D15" s="1112">
        <v>115.33719000000001</v>
      </c>
      <c r="E15" s="1112">
        <v>482.98389000000003</v>
      </c>
      <c r="F15" s="1112">
        <v>598.32108000000005</v>
      </c>
    </row>
    <row r="16" spans="1:7" s="639" customFormat="1">
      <c r="A16" s="639" t="s">
        <v>920</v>
      </c>
      <c r="B16" s="639" t="s">
        <v>1301</v>
      </c>
      <c r="C16" s="1113" t="s">
        <v>1302</v>
      </c>
      <c r="D16" s="1112">
        <v>0</v>
      </c>
      <c r="E16" s="1112">
        <v>0</v>
      </c>
      <c r="F16" s="1112">
        <v>0</v>
      </c>
    </row>
    <row r="17" spans="1:7" s="639" customFormat="1">
      <c r="A17" s="943" t="s">
        <v>920</v>
      </c>
      <c r="B17" s="943" t="s">
        <v>1303</v>
      </c>
      <c r="C17" s="1139" t="s">
        <v>1304</v>
      </c>
      <c r="D17" s="1146">
        <v>3764.4184700000001</v>
      </c>
      <c r="E17" s="1146">
        <v>2006.5350700000001</v>
      </c>
      <c r="F17" s="1146">
        <v>5770.9535400000004</v>
      </c>
    </row>
    <row r="18" spans="1:7" s="639" customFormat="1">
      <c r="A18" s="639" t="s">
        <v>920</v>
      </c>
      <c r="B18" s="639" t="s">
        <v>1305</v>
      </c>
      <c r="C18" s="464" t="s">
        <v>1306</v>
      </c>
      <c r="D18" s="1112">
        <v>390.44799999999998</v>
      </c>
      <c r="E18" s="1112">
        <v>0</v>
      </c>
      <c r="F18" s="1112">
        <v>390.44799999999998</v>
      </c>
    </row>
    <row r="19" spans="1:7" s="640" customFormat="1">
      <c r="A19" s="640" t="s">
        <v>920</v>
      </c>
      <c r="B19" s="640" t="s">
        <v>1307</v>
      </c>
      <c r="C19" s="1113" t="s">
        <v>1308</v>
      </c>
      <c r="D19" s="1112">
        <v>3367.9704700000002</v>
      </c>
      <c r="E19" s="1112">
        <v>2006.5350700000001</v>
      </c>
      <c r="F19" s="1112">
        <v>5374.5055400000001</v>
      </c>
    </row>
    <row r="20" spans="1:7" s="640" customFormat="1">
      <c r="A20" s="640" t="s">
        <v>920</v>
      </c>
      <c r="B20" s="640" t="s">
        <v>1309</v>
      </c>
      <c r="C20" s="1113" t="s">
        <v>1310</v>
      </c>
      <c r="D20" s="1112">
        <v>6</v>
      </c>
      <c r="E20" s="1112">
        <v>0</v>
      </c>
      <c r="F20" s="1112">
        <v>6</v>
      </c>
    </row>
    <row r="21" spans="1:7" s="640" customFormat="1">
      <c r="A21" s="640" t="s">
        <v>920</v>
      </c>
      <c r="B21" s="640" t="s">
        <v>1311</v>
      </c>
      <c r="C21" s="1113" t="s">
        <v>1312</v>
      </c>
      <c r="D21" s="1112">
        <v>0</v>
      </c>
      <c r="E21" s="1112">
        <v>0</v>
      </c>
      <c r="F21" s="1112">
        <v>0</v>
      </c>
    </row>
    <row r="22" spans="1:7" s="640" customFormat="1">
      <c r="A22" s="640" t="s">
        <v>920</v>
      </c>
      <c r="B22" s="640" t="s">
        <v>1313</v>
      </c>
      <c r="C22" s="1113" t="s">
        <v>1314</v>
      </c>
      <c r="D22" s="1112">
        <v>0</v>
      </c>
      <c r="E22" s="1112">
        <v>0</v>
      </c>
      <c r="F22" s="1112">
        <v>0</v>
      </c>
    </row>
    <row r="23" spans="1:7" s="640" customFormat="1">
      <c r="A23" s="640" t="s">
        <v>920</v>
      </c>
      <c r="B23" s="936" t="s">
        <v>1001</v>
      </c>
      <c r="C23" s="1113" t="s">
        <v>1002</v>
      </c>
      <c r="D23" s="1112">
        <v>0</v>
      </c>
      <c r="E23" s="1112">
        <v>0</v>
      </c>
      <c r="F23" s="1112">
        <v>0</v>
      </c>
    </row>
    <row r="24" spans="1:7">
      <c r="A24" s="942" t="s">
        <v>920</v>
      </c>
      <c r="B24" s="942" t="s">
        <v>1315</v>
      </c>
      <c r="C24" s="1143" t="s">
        <v>750</v>
      </c>
      <c r="D24" s="1146">
        <v>4152.6296700000003</v>
      </c>
      <c r="E24" s="1146">
        <v>15846.92757</v>
      </c>
      <c r="F24" s="1146">
        <v>19999.557240000002</v>
      </c>
      <c r="G24" s="967"/>
    </row>
    <row r="25" spans="1:7" s="639" customFormat="1">
      <c r="A25" s="639" t="s">
        <v>920</v>
      </c>
      <c r="B25" s="639" t="s">
        <v>1316</v>
      </c>
      <c r="C25" s="464" t="s">
        <v>1317</v>
      </c>
      <c r="D25" s="1112">
        <v>5072</v>
      </c>
      <c r="E25" s="1112">
        <v>10680.5</v>
      </c>
      <c r="F25" s="1112">
        <v>15752.5</v>
      </c>
    </row>
    <row r="26" spans="1:7" s="640" customFormat="1">
      <c r="A26" s="640" t="s">
        <v>920</v>
      </c>
      <c r="B26" s="640" t="s">
        <v>1318</v>
      </c>
      <c r="C26" s="1113" t="s">
        <v>1319</v>
      </c>
      <c r="D26" s="1112">
        <v>0.58213999999999999</v>
      </c>
      <c r="E26" s="1112">
        <v>0</v>
      </c>
      <c r="F26" s="1112">
        <v>0.58213999999999999</v>
      </c>
    </row>
    <row r="27" spans="1:7" s="640" customFormat="1">
      <c r="A27" s="640" t="s">
        <v>920</v>
      </c>
      <c r="B27" s="640" t="s">
        <v>1320</v>
      </c>
      <c r="C27" s="1113" t="s">
        <v>1321</v>
      </c>
      <c r="D27" s="1112">
        <v>0</v>
      </c>
      <c r="E27" s="1112">
        <v>0</v>
      </c>
      <c r="F27" s="1112">
        <v>0</v>
      </c>
    </row>
    <row r="28" spans="1:7" s="640" customFormat="1">
      <c r="A28" s="640" t="s">
        <v>920</v>
      </c>
      <c r="B28" s="640" t="s">
        <v>1322</v>
      </c>
      <c r="C28" s="1113" t="s">
        <v>1323</v>
      </c>
      <c r="D28" s="1112">
        <v>1596.3858799999998</v>
      </c>
      <c r="E28" s="1112">
        <v>3169.7018499999999</v>
      </c>
      <c r="F28" s="1112">
        <v>4766.0877300000002</v>
      </c>
    </row>
    <row r="29" spans="1:7" s="640" customFormat="1">
      <c r="A29" s="640" t="s">
        <v>920</v>
      </c>
      <c r="B29" s="640" t="s">
        <v>1324</v>
      </c>
      <c r="C29" s="1113" t="s">
        <v>1325</v>
      </c>
      <c r="D29" s="1112">
        <v>-2516.33835</v>
      </c>
      <c r="E29" s="1112">
        <v>1996.7257199999999</v>
      </c>
      <c r="F29" s="1112">
        <v>-519.61263000000008</v>
      </c>
    </row>
    <row r="30" spans="1:7" s="640" customFormat="1">
      <c r="A30" s="640" t="s">
        <v>920</v>
      </c>
      <c r="B30" s="640" t="s">
        <v>1417</v>
      </c>
      <c r="C30" s="457" t="s">
        <v>1327</v>
      </c>
      <c r="D30" s="1112">
        <v>-1429.4984399999998</v>
      </c>
      <c r="E30" s="1112">
        <v>2028.6979699999999</v>
      </c>
      <c r="F30" s="1112">
        <v>599.19952999999998</v>
      </c>
    </row>
    <row r="31" spans="1:7" s="640" customFormat="1">
      <c r="A31" s="640" t="s">
        <v>920</v>
      </c>
      <c r="B31" s="640" t="s">
        <v>1328</v>
      </c>
      <c r="C31" s="457" t="s">
        <v>1329</v>
      </c>
      <c r="D31" s="1112">
        <v>-1086.8399099999999</v>
      </c>
      <c r="E31" s="1112">
        <v>-31.972249999999999</v>
      </c>
      <c r="F31" s="1112">
        <v>-1118.8121599999999</v>
      </c>
    </row>
    <row r="32" spans="1:7" s="640" customFormat="1">
      <c r="A32" s="640" t="s">
        <v>920</v>
      </c>
      <c r="B32" s="640" t="s">
        <v>1330</v>
      </c>
      <c r="C32" s="1143" t="s">
        <v>754</v>
      </c>
      <c r="D32" s="1146">
        <v>7917.0481399999999</v>
      </c>
      <c r="E32" s="1146">
        <v>17853.462640000002</v>
      </c>
      <c r="F32" s="1146">
        <v>25770.510780000001</v>
      </c>
    </row>
    <row r="33" spans="1:6" s="640" customFormat="1">
      <c r="A33" s="640" t="s">
        <v>920</v>
      </c>
      <c r="B33" s="640" t="s">
        <v>939</v>
      </c>
      <c r="C33" s="1113" t="s">
        <v>1331</v>
      </c>
      <c r="D33" s="1112">
        <v>0</v>
      </c>
      <c r="E33" s="1112">
        <v>0</v>
      </c>
      <c r="F33" s="1112">
        <v>0</v>
      </c>
    </row>
    <row r="34" spans="1:6" s="640" customFormat="1">
      <c r="A34" s="640" t="s">
        <v>920</v>
      </c>
      <c r="B34" s="640" t="s">
        <v>1332</v>
      </c>
      <c r="C34" s="1113" t="s">
        <v>1333</v>
      </c>
      <c r="D34" s="1112">
        <v>45323.532810000004</v>
      </c>
      <c r="E34" s="1112">
        <v>30999.045770000001</v>
      </c>
      <c r="F34" s="1112">
        <v>76322.578580000001</v>
      </c>
    </row>
    <row r="35" spans="1:6" s="639" customFormat="1" ht="25.5">
      <c r="A35" s="943" t="s">
        <v>920</v>
      </c>
      <c r="B35" s="943"/>
      <c r="C35" s="1145" t="s">
        <v>762</v>
      </c>
      <c r="D35" s="1138" t="s">
        <v>536</v>
      </c>
      <c r="E35" s="1138" t="s">
        <v>537</v>
      </c>
      <c r="F35" s="1176" t="s">
        <v>600</v>
      </c>
    </row>
    <row r="36" spans="1:6" s="639" customFormat="1" ht="15">
      <c r="A36" s="639" t="s">
        <v>920</v>
      </c>
      <c r="B36" s="432" t="s">
        <v>1348</v>
      </c>
      <c r="C36" s="1123" t="s">
        <v>1349</v>
      </c>
      <c r="D36" s="1112">
        <v>52.402929999999998</v>
      </c>
      <c r="E36" s="1112">
        <v>50.550440000000002</v>
      </c>
      <c r="F36" s="1112">
        <v>102.95336999999999</v>
      </c>
    </row>
    <row r="37" spans="1:6" s="639" customFormat="1" ht="15">
      <c r="A37" s="639" t="s">
        <v>920</v>
      </c>
      <c r="B37" s="937" t="s">
        <v>1350</v>
      </c>
      <c r="C37" s="456" t="s">
        <v>1427</v>
      </c>
      <c r="D37" s="1112">
        <v>-8.0349500000000003</v>
      </c>
      <c r="E37" s="1112">
        <v>0</v>
      </c>
      <c r="F37" s="1112">
        <v>-8.0349500000000003</v>
      </c>
    </row>
    <row r="38" spans="1:6" s="639" customFormat="1" ht="15">
      <c r="A38" s="639" t="s">
        <v>920</v>
      </c>
      <c r="B38" s="432" t="s">
        <v>1351</v>
      </c>
      <c r="C38" s="464" t="s">
        <v>765</v>
      </c>
      <c r="D38" s="1112">
        <v>44.367980000000003</v>
      </c>
      <c r="E38" s="1112">
        <v>50.550440000000002</v>
      </c>
      <c r="F38" s="1112">
        <v>94.918420000000012</v>
      </c>
    </row>
    <row r="39" spans="1:6" s="639" customFormat="1" ht="15">
      <c r="A39" s="639" t="s">
        <v>920</v>
      </c>
      <c r="B39" s="937" t="s">
        <v>1352</v>
      </c>
      <c r="C39" s="1123" t="s">
        <v>1353</v>
      </c>
      <c r="D39" s="1112">
        <v>3030.5648799999999</v>
      </c>
      <c r="E39" s="1112">
        <v>3464.66759</v>
      </c>
      <c r="F39" s="1112">
        <v>6495.2324699999999</v>
      </c>
    </row>
    <row r="40" spans="1:6" s="639" customFormat="1" ht="15">
      <c r="A40" s="639" t="s">
        <v>920</v>
      </c>
      <c r="B40" s="937" t="s">
        <v>1354</v>
      </c>
      <c r="C40" s="456" t="s">
        <v>1355</v>
      </c>
      <c r="D40" s="1112">
        <v>-129.86339000000001</v>
      </c>
      <c r="E40" s="1112">
        <v>-108.96992999999999</v>
      </c>
      <c r="F40" s="1112">
        <v>-238.83332000000001</v>
      </c>
    </row>
    <row r="41" spans="1:6" s="639" customFormat="1" ht="15">
      <c r="A41" s="639" t="s">
        <v>920</v>
      </c>
      <c r="B41" s="432" t="s">
        <v>1356</v>
      </c>
      <c r="C41" s="464" t="s">
        <v>1357</v>
      </c>
      <c r="D41" s="1112">
        <v>2945.0694700000004</v>
      </c>
      <c r="E41" s="1112">
        <v>3406.2481000000002</v>
      </c>
      <c r="F41" s="1112">
        <v>6351.3175700000002</v>
      </c>
    </row>
    <row r="42" spans="1:6" s="639" customFormat="1" ht="15">
      <c r="A42" s="639" t="s">
        <v>920</v>
      </c>
      <c r="B42" s="432" t="s">
        <v>1358</v>
      </c>
      <c r="C42" s="1123" t="s">
        <v>1455</v>
      </c>
      <c r="D42" s="1112">
        <v>0</v>
      </c>
      <c r="E42" s="1112">
        <v>30.80283</v>
      </c>
      <c r="F42" s="1112">
        <v>30.80283</v>
      </c>
    </row>
    <row r="43" spans="1:6" s="639" customFormat="1" ht="15">
      <c r="A43" s="639" t="s">
        <v>920</v>
      </c>
      <c r="B43" s="937" t="s">
        <v>1359</v>
      </c>
      <c r="C43" s="456" t="s">
        <v>1428</v>
      </c>
      <c r="D43" s="1112">
        <v>0</v>
      </c>
      <c r="E43" s="1112">
        <v>-14.471540000000001</v>
      </c>
      <c r="F43" s="1112">
        <v>-14.471540000000001</v>
      </c>
    </row>
    <row r="44" spans="1:6" s="639" customFormat="1" ht="15">
      <c r="A44" s="639" t="s">
        <v>920</v>
      </c>
      <c r="B44" s="432" t="s">
        <v>1360</v>
      </c>
      <c r="C44" s="464" t="s">
        <v>1361</v>
      </c>
      <c r="D44" s="1112">
        <v>2945.0694700000004</v>
      </c>
      <c r="E44" s="1112">
        <v>3422.5793900000003</v>
      </c>
      <c r="F44" s="1112">
        <v>6367.6488600000002</v>
      </c>
    </row>
    <row r="45" spans="1:6" s="639" customFormat="1" ht="15">
      <c r="A45" s="639" t="s">
        <v>920</v>
      </c>
      <c r="B45" s="937" t="s">
        <v>1362</v>
      </c>
      <c r="C45" s="1123" t="s">
        <v>1363</v>
      </c>
      <c r="D45" s="1112">
        <v>-4026.6316699999998</v>
      </c>
      <c r="E45" s="1112">
        <v>-3388.0366300000001</v>
      </c>
      <c r="F45" s="1112">
        <v>-7414.6682999999994</v>
      </c>
    </row>
    <row r="46" spans="1:6" s="639" customFormat="1" ht="15">
      <c r="A46" s="639" t="s">
        <v>920</v>
      </c>
      <c r="B46" s="432" t="s">
        <v>1364</v>
      </c>
      <c r="C46" s="464" t="s">
        <v>1365</v>
      </c>
      <c r="D46" s="1112">
        <v>-1081.5621999999998</v>
      </c>
      <c r="E46" s="1112">
        <v>34.542760000000001</v>
      </c>
      <c r="F46" s="1112">
        <v>-1047.01944</v>
      </c>
    </row>
    <row r="47" spans="1:6" s="639" customFormat="1" ht="15">
      <c r="A47" s="639" t="s">
        <v>920</v>
      </c>
      <c r="B47" s="937" t="s">
        <v>1366</v>
      </c>
      <c r="C47" s="1124" t="s">
        <v>1367</v>
      </c>
      <c r="D47" s="1112">
        <v>1.7658800000000001</v>
      </c>
      <c r="E47" s="1112">
        <v>1.027E-2</v>
      </c>
      <c r="F47" s="1112">
        <v>1.7761500000000001</v>
      </c>
    </row>
    <row r="48" spans="1:6" s="639" customFormat="1" ht="15">
      <c r="A48" s="639" t="s">
        <v>920</v>
      </c>
      <c r="B48" s="432" t="s">
        <v>1368</v>
      </c>
      <c r="C48" s="473" t="s">
        <v>1369</v>
      </c>
      <c r="D48" s="1112">
        <v>1.7658800000000001</v>
      </c>
      <c r="E48" s="1112">
        <v>1.027E-2</v>
      </c>
      <c r="F48" s="1112">
        <v>1.7761500000000001</v>
      </c>
    </row>
    <row r="49" spans="1:7" s="639" customFormat="1" ht="15">
      <c r="A49" s="639" t="s">
        <v>920</v>
      </c>
      <c r="B49" s="432" t="s">
        <v>1370</v>
      </c>
      <c r="C49" s="1123" t="s">
        <v>1371</v>
      </c>
      <c r="D49" s="1112">
        <v>0</v>
      </c>
      <c r="E49" s="1112">
        <v>0</v>
      </c>
      <c r="F49" s="1112">
        <v>0</v>
      </c>
    </row>
    <row r="50" spans="1:7" s="639" customFormat="1" ht="15">
      <c r="A50" s="639" t="s">
        <v>920</v>
      </c>
      <c r="B50" s="937" t="s">
        <v>1372</v>
      </c>
      <c r="C50" s="464" t="s">
        <v>1373</v>
      </c>
      <c r="D50" s="1112">
        <v>-2.2405200000000001</v>
      </c>
      <c r="E50" s="1112">
        <v>-2.0874699999999997</v>
      </c>
      <c r="F50" s="1112">
        <v>-4.3279899999999998</v>
      </c>
    </row>
    <row r="51" spans="1:7" s="639" customFormat="1" ht="15">
      <c r="A51" s="639" t="s">
        <v>920</v>
      </c>
      <c r="B51" s="432" t="s">
        <v>1374</v>
      </c>
      <c r="C51" s="473" t="s">
        <v>1375</v>
      </c>
      <c r="D51" s="1112">
        <v>2.2405200000000001</v>
      </c>
      <c r="E51" s="1112">
        <v>2.0874699999999997</v>
      </c>
      <c r="F51" s="1112">
        <v>4.3279899999999998</v>
      </c>
    </row>
    <row r="52" spans="1:7" s="639" customFormat="1" ht="15">
      <c r="A52" s="639" t="s">
        <v>920</v>
      </c>
      <c r="B52" s="432" t="s">
        <v>1376</v>
      </c>
      <c r="C52" s="1123" t="s">
        <v>1377</v>
      </c>
      <c r="D52" s="1112">
        <v>0</v>
      </c>
      <c r="E52" s="1112">
        <v>0</v>
      </c>
      <c r="F52" s="1112">
        <v>0</v>
      </c>
    </row>
    <row r="53" spans="1:7" s="639" customFormat="1" ht="15">
      <c r="A53" s="639" t="s">
        <v>920</v>
      </c>
      <c r="B53" s="867" t="s">
        <v>1378</v>
      </c>
      <c r="C53" s="464" t="s">
        <v>1379</v>
      </c>
      <c r="D53" s="1112">
        <v>-1082.03684</v>
      </c>
      <c r="E53" s="1112">
        <v>32.465560000000004</v>
      </c>
      <c r="F53" s="1112">
        <v>-1049.5712800000001</v>
      </c>
    </row>
    <row r="54" spans="1:7" s="639" customFormat="1" ht="15">
      <c r="A54" s="639" t="s">
        <v>920</v>
      </c>
      <c r="B54" s="937" t="s">
        <v>1380</v>
      </c>
      <c r="C54" s="1123" t="s">
        <v>1381</v>
      </c>
      <c r="D54" s="1112">
        <v>0</v>
      </c>
      <c r="E54" s="1112">
        <v>0</v>
      </c>
      <c r="F54" s="1112">
        <v>0</v>
      </c>
    </row>
    <row r="55" spans="1:7" s="639" customFormat="1" ht="15">
      <c r="A55" s="639" t="s">
        <v>920</v>
      </c>
      <c r="B55" s="867" t="s">
        <v>1382</v>
      </c>
      <c r="C55" s="464" t="s">
        <v>782</v>
      </c>
      <c r="D55" s="1112">
        <v>-1082.03684</v>
      </c>
      <c r="E55" s="1112">
        <v>32.465560000000004</v>
      </c>
      <c r="F55" s="1112">
        <v>-1049.5712800000001</v>
      </c>
    </row>
    <row r="56" spans="1:7" s="639" customFormat="1" ht="15">
      <c r="A56" s="639" t="s">
        <v>920</v>
      </c>
      <c r="B56" s="937" t="s">
        <v>1383</v>
      </c>
      <c r="C56" s="1123" t="s">
        <v>1384</v>
      </c>
      <c r="D56" s="1112">
        <v>0</v>
      </c>
      <c r="E56" s="1112">
        <v>0</v>
      </c>
      <c r="F56" s="1112">
        <v>0</v>
      </c>
    </row>
    <row r="57" spans="1:7" s="639" customFormat="1" ht="15">
      <c r="A57" s="639" t="s">
        <v>920</v>
      </c>
      <c r="B57" s="937" t="s">
        <v>1385</v>
      </c>
      <c r="C57" s="456" t="s">
        <v>1386</v>
      </c>
      <c r="D57" s="1112">
        <v>-4.80307</v>
      </c>
      <c r="E57" s="1112">
        <v>0</v>
      </c>
      <c r="F57" s="1112">
        <v>-4.80307</v>
      </c>
    </row>
    <row r="58" spans="1:7" s="639" customFormat="1" ht="15">
      <c r="A58" s="639" t="s">
        <v>920</v>
      </c>
      <c r="B58" s="432" t="s">
        <v>1387</v>
      </c>
      <c r="C58" s="464" t="s">
        <v>784</v>
      </c>
      <c r="D58" s="1112">
        <v>-1086.8399099999999</v>
      </c>
      <c r="E58" s="1112">
        <v>32.465560000000004</v>
      </c>
      <c r="F58" s="1112">
        <v>-1054.3743499999998</v>
      </c>
    </row>
    <row r="59" spans="1:7" s="639" customFormat="1" ht="15">
      <c r="A59" s="639" t="s">
        <v>920</v>
      </c>
      <c r="B59" s="432" t="s">
        <v>1388</v>
      </c>
      <c r="C59" s="1123" t="s">
        <v>1389</v>
      </c>
      <c r="D59" s="1112">
        <v>0</v>
      </c>
      <c r="E59" s="1112">
        <v>0</v>
      </c>
      <c r="F59" s="1112">
        <v>0</v>
      </c>
    </row>
    <row r="60" spans="1:7" s="639" customFormat="1" ht="15">
      <c r="A60" s="639" t="s">
        <v>920</v>
      </c>
      <c r="B60" s="432" t="s">
        <v>1390</v>
      </c>
      <c r="C60" s="464" t="s">
        <v>1391</v>
      </c>
      <c r="D60" s="1112">
        <v>-1086.8399099999999</v>
      </c>
      <c r="E60" s="1112">
        <v>32.465560000000004</v>
      </c>
      <c r="F60" s="1112">
        <v>-1054.3743499999998</v>
      </c>
    </row>
    <row r="61" spans="1:7" s="639" customFormat="1" ht="15">
      <c r="A61" s="639" t="s">
        <v>920</v>
      </c>
      <c r="B61" s="937" t="s">
        <v>1392</v>
      </c>
      <c r="C61" s="1123" t="s">
        <v>1393</v>
      </c>
      <c r="D61" s="1112">
        <v>0</v>
      </c>
      <c r="E61" s="1112">
        <v>-64.437809999999999</v>
      </c>
      <c r="F61" s="1112">
        <v>-64.437809999999999</v>
      </c>
    </row>
    <row r="62" spans="1:7" s="639" customFormat="1" ht="15">
      <c r="A62" s="943" t="s">
        <v>920</v>
      </c>
      <c r="B62" s="944" t="s">
        <v>1394</v>
      </c>
      <c r="C62" s="1139" t="s">
        <v>1395</v>
      </c>
      <c r="D62" s="1146">
        <v>-1086.8399099999999</v>
      </c>
      <c r="E62" s="1146">
        <v>-31.972249999999999</v>
      </c>
      <c r="F62" s="1146">
        <v>-1118.8121599999999</v>
      </c>
    </row>
    <row r="63" spans="1:7" ht="7.5" customHeight="1" thickBot="1">
      <c r="C63" s="1147"/>
      <c r="D63" s="946"/>
      <c r="E63" s="946"/>
      <c r="F63" s="946"/>
      <c r="G63" s="967"/>
    </row>
    <row r="64" spans="1:7" ht="16.5" thickTop="1">
      <c r="C64" s="232"/>
      <c r="D64" s="229"/>
      <c r="E64" s="229"/>
      <c r="F64" s="229"/>
      <c r="G64" s="967"/>
    </row>
    <row r="65" spans="3:7" ht="15.75">
      <c r="C65" s="232"/>
      <c r="D65" s="229"/>
      <c r="E65" s="229"/>
      <c r="F65" s="229"/>
      <c r="G65" s="967"/>
    </row>
    <row r="66" spans="3:7" ht="15.75">
      <c r="C66" s="232"/>
      <c r="D66" s="229"/>
      <c r="E66" s="229"/>
      <c r="F66" s="229"/>
      <c r="G66" s="967"/>
    </row>
    <row r="67" spans="3:7" ht="15.75">
      <c r="C67" s="232"/>
      <c r="D67" s="229"/>
      <c r="E67" s="229"/>
      <c r="F67" s="229"/>
      <c r="G67" s="967"/>
    </row>
    <row r="68" spans="3:7" ht="15.75">
      <c r="C68" s="232"/>
      <c r="D68" s="229"/>
      <c r="E68" s="229"/>
      <c r="F68" s="229"/>
      <c r="G68" s="967"/>
    </row>
    <row r="69" spans="3:7" ht="15.75">
      <c r="C69" s="232"/>
      <c r="D69" s="229"/>
      <c r="E69" s="229"/>
      <c r="F69" s="229"/>
      <c r="G69" s="967"/>
    </row>
    <row r="70" spans="3:7" ht="15.75">
      <c r="C70" s="232"/>
      <c r="D70" s="229"/>
      <c r="E70" s="229"/>
      <c r="F70" s="229"/>
      <c r="G70" s="967"/>
    </row>
    <row r="71" spans="3:7" ht="15.75">
      <c r="C71" s="232"/>
      <c r="D71" s="229"/>
      <c r="E71" s="229"/>
      <c r="F71" s="229"/>
      <c r="G71" s="967"/>
    </row>
    <row r="72" spans="3:7" ht="15.75">
      <c r="C72" s="232"/>
      <c r="D72" s="229"/>
      <c r="E72" s="229"/>
      <c r="F72" s="229"/>
      <c r="G72" s="967"/>
    </row>
    <row r="73" spans="3:7" ht="15.75">
      <c r="C73" s="232"/>
      <c r="D73" s="229"/>
      <c r="E73" s="229"/>
      <c r="F73" s="229"/>
      <c r="G73" s="967"/>
    </row>
    <row r="74" spans="3:7" ht="15.75">
      <c r="C74" s="232"/>
      <c r="D74" s="229"/>
      <c r="E74" s="229"/>
      <c r="F74" s="229"/>
      <c r="G74" s="967"/>
    </row>
    <row r="75" spans="3:7" ht="15.75">
      <c r="C75" s="232"/>
      <c r="D75" s="229"/>
      <c r="E75" s="229"/>
      <c r="F75" s="229"/>
      <c r="G75" s="967"/>
    </row>
    <row r="76" spans="3:7" ht="15.75">
      <c r="C76" s="232"/>
      <c r="D76" s="229"/>
      <c r="E76" s="229"/>
      <c r="F76" s="229"/>
      <c r="G76" s="967"/>
    </row>
    <row r="77" spans="3:7" ht="15.75">
      <c r="C77" s="232"/>
      <c r="D77" s="229"/>
      <c r="E77" s="229"/>
      <c r="F77" s="229"/>
      <c r="G77" s="967"/>
    </row>
    <row r="78" spans="3:7" ht="15.75">
      <c r="C78" s="232"/>
      <c r="D78" s="229"/>
      <c r="E78" s="229"/>
      <c r="F78" s="229"/>
      <c r="G78" s="967"/>
    </row>
    <row r="79" spans="3:7" ht="15.75">
      <c r="C79" s="232"/>
      <c r="D79" s="229"/>
      <c r="E79" s="229"/>
      <c r="F79" s="229"/>
      <c r="G79" s="967"/>
    </row>
    <row r="80" spans="3:7" ht="15.75">
      <c r="C80" s="232"/>
      <c r="D80" s="229"/>
      <c r="E80" s="229"/>
      <c r="F80" s="229"/>
      <c r="G80" s="967"/>
    </row>
    <row r="81" spans="3:7" ht="15.75">
      <c r="C81" s="232"/>
      <c r="D81" s="229"/>
      <c r="E81" s="229"/>
      <c r="F81" s="229"/>
      <c r="G81" s="967"/>
    </row>
    <row r="82" spans="3:7" ht="15.75">
      <c r="C82" s="232"/>
      <c r="D82" s="229"/>
      <c r="E82" s="229"/>
      <c r="F82" s="229"/>
      <c r="G82" s="967"/>
    </row>
    <row r="83" spans="3:7" ht="15.75">
      <c r="C83" s="232"/>
      <c r="D83" s="229"/>
      <c r="E83" s="229"/>
      <c r="F83" s="229"/>
      <c r="G83" s="967"/>
    </row>
    <row r="84" spans="3:7" ht="15.75">
      <c r="C84" s="232"/>
      <c r="D84" s="229"/>
      <c r="E84" s="229"/>
      <c r="F84" s="229"/>
      <c r="G84" s="967"/>
    </row>
    <row r="85" spans="3:7" ht="15.75">
      <c r="C85" s="232"/>
      <c r="D85" s="229"/>
      <c r="E85" s="229"/>
      <c r="F85" s="229"/>
      <c r="G85" s="967"/>
    </row>
    <row r="86" spans="3:7" ht="15.75">
      <c r="C86" s="232"/>
      <c r="D86" s="229"/>
      <c r="E86" s="229"/>
      <c r="F86" s="229"/>
      <c r="G86" s="967"/>
    </row>
    <row r="87" spans="3:7" ht="15.75">
      <c r="C87" s="232"/>
      <c r="D87" s="229"/>
      <c r="E87" s="229"/>
      <c r="F87" s="229"/>
      <c r="G87" s="967"/>
    </row>
    <row r="88" spans="3:7" ht="15.75">
      <c r="C88" s="232"/>
      <c r="D88" s="229"/>
      <c r="E88" s="229"/>
      <c r="F88" s="229"/>
      <c r="G88" s="967"/>
    </row>
    <row r="89" spans="3:7" ht="15.75">
      <c r="C89" s="232"/>
      <c r="D89" s="229"/>
      <c r="E89" s="229"/>
      <c r="F89" s="229"/>
      <c r="G89" s="967"/>
    </row>
    <row r="90" spans="3:7" ht="15.75">
      <c r="C90" s="232"/>
      <c r="D90" s="229"/>
      <c r="E90" s="229"/>
      <c r="F90" s="229"/>
      <c r="G90" s="967"/>
    </row>
    <row r="91" spans="3:7" ht="15.75">
      <c r="C91" s="232"/>
      <c r="D91" s="229"/>
      <c r="E91" s="229"/>
      <c r="F91" s="229"/>
      <c r="G91" s="967"/>
    </row>
    <row r="92" spans="3:7" ht="15.75">
      <c r="C92" s="232"/>
      <c r="D92" s="229"/>
      <c r="E92" s="229"/>
      <c r="F92" s="229"/>
      <c r="G92" s="967"/>
    </row>
    <row r="93" spans="3:7" ht="15.75">
      <c r="C93" s="232"/>
      <c r="D93" s="229"/>
      <c r="E93" s="229"/>
      <c r="F93" s="229"/>
      <c r="G93" s="967"/>
    </row>
    <row r="94" spans="3:7" ht="15.75">
      <c r="C94" s="232"/>
      <c r="D94" s="229"/>
      <c r="E94" s="229"/>
      <c r="F94" s="229"/>
      <c r="G94" s="967"/>
    </row>
    <row r="95" spans="3:7" ht="15.75">
      <c r="C95" s="232"/>
      <c r="D95" s="229"/>
      <c r="E95" s="229"/>
      <c r="F95" s="229"/>
      <c r="G95" s="967"/>
    </row>
    <row r="96" spans="3:7" ht="15.75">
      <c r="C96" s="232"/>
      <c r="D96" s="229"/>
      <c r="E96" s="229"/>
      <c r="F96" s="229"/>
      <c r="G96" s="967"/>
    </row>
    <row r="97" spans="3:7" ht="15.75">
      <c r="C97" s="232"/>
      <c r="D97" s="229"/>
      <c r="E97" s="229"/>
      <c r="F97" s="229"/>
      <c r="G97" s="967"/>
    </row>
    <row r="98" spans="3:7" ht="15.75">
      <c r="C98" s="232"/>
      <c r="D98" s="229"/>
      <c r="E98" s="229"/>
      <c r="F98" s="229"/>
      <c r="G98" s="967"/>
    </row>
    <row r="99" spans="3:7" ht="15.75">
      <c r="C99" s="232"/>
      <c r="D99" s="229"/>
      <c r="E99" s="229"/>
      <c r="F99" s="229"/>
      <c r="G99" s="967"/>
    </row>
    <row r="100" spans="3:7" ht="15.75">
      <c r="C100" s="232"/>
      <c r="D100" s="229"/>
      <c r="E100" s="229"/>
      <c r="F100" s="229"/>
      <c r="G100" s="967"/>
    </row>
    <row r="101" spans="3:7" ht="15.75">
      <c r="C101" s="232"/>
      <c r="D101" s="229"/>
      <c r="E101" s="229"/>
      <c r="F101" s="229"/>
      <c r="G101" s="967"/>
    </row>
    <row r="102" spans="3:7" ht="15.75">
      <c r="C102" s="232"/>
      <c r="D102" s="229"/>
      <c r="E102" s="229"/>
      <c r="F102" s="229"/>
      <c r="G102" s="967"/>
    </row>
    <row r="103" spans="3:7" ht="15.75">
      <c r="C103" s="232"/>
      <c r="D103" s="229"/>
      <c r="E103" s="229"/>
      <c r="F103" s="229"/>
      <c r="G103" s="967"/>
    </row>
    <row r="104" spans="3:7" ht="15.75">
      <c r="C104" s="232"/>
      <c r="D104" s="229"/>
      <c r="E104" s="229"/>
      <c r="F104" s="229"/>
      <c r="G104" s="967"/>
    </row>
    <row r="105" spans="3:7" ht="15.75">
      <c r="C105" s="232"/>
      <c r="G105" s="967"/>
    </row>
    <row r="106" spans="3:7" ht="15.75">
      <c r="C106" s="232"/>
      <c r="G106" s="967"/>
    </row>
    <row r="107" spans="3:7" ht="15.75">
      <c r="C107" s="232"/>
      <c r="G107" s="967"/>
    </row>
    <row r="108" spans="3:7" ht="15.75">
      <c r="C108" s="232"/>
      <c r="G108" s="967"/>
    </row>
    <row r="109" spans="3:7" ht="15.75">
      <c r="C109" s="232"/>
      <c r="G109" s="967"/>
    </row>
    <row r="110" spans="3:7" ht="15.75">
      <c r="C110" s="232"/>
      <c r="G110" s="967"/>
    </row>
    <row r="111" spans="3:7" ht="15.75">
      <c r="C111" s="232"/>
      <c r="G111" s="967"/>
    </row>
    <row r="112" spans="3:7" ht="15.75">
      <c r="C112" s="232"/>
      <c r="G112" s="967"/>
    </row>
    <row r="113" spans="3:7" ht="15.75">
      <c r="C113" s="232"/>
      <c r="G113" s="967"/>
    </row>
    <row r="114" spans="3:7" ht="15.75">
      <c r="C114" s="232"/>
      <c r="G114" s="967"/>
    </row>
    <row r="115" spans="3:7" ht="15.75">
      <c r="C115" s="232"/>
      <c r="G115" s="967"/>
    </row>
    <row r="116" spans="3:7" ht="15.75">
      <c r="C116" s="232"/>
      <c r="G116" s="967"/>
    </row>
    <row r="117" spans="3:7" ht="15.75">
      <c r="C117" s="232"/>
      <c r="G117" s="967"/>
    </row>
    <row r="118" spans="3:7" ht="15.75">
      <c r="C118" s="232"/>
      <c r="G118" s="967"/>
    </row>
    <row r="119" spans="3:7" ht="15.75">
      <c r="C119" s="232"/>
      <c r="G119" s="967"/>
    </row>
    <row r="120" spans="3:7" ht="15.75">
      <c r="C120" s="232"/>
      <c r="G120" s="967"/>
    </row>
    <row r="121" spans="3:7" ht="15.75">
      <c r="C121" s="232"/>
      <c r="G121" s="967"/>
    </row>
    <row r="122" spans="3:7" ht="15.75">
      <c r="C122" s="232"/>
      <c r="G122" s="967"/>
    </row>
    <row r="123" spans="3:7" ht="15.75">
      <c r="C123" s="232"/>
      <c r="G123" s="967"/>
    </row>
    <row r="124" spans="3:7" ht="15.75">
      <c r="C124" s="232"/>
      <c r="G124" s="967"/>
    </row>
    <row r="125" spans="3:7" ht="15.75">
      <c r="C125" s="232"/>
      <c r="G125" s="967"/>
    </row>
    <row r="126" spans="3:7" ht="15.75">
      <c r="C126" s="232"/>
      <c r="G126" s="967"/>
    </row>
    <row r="127" spans="3:7" ht="15.75">
      <c r="C127" s="232"/>
      <c r="G127" s="967"/>
    </row>
    <row r="128" spans="3:7" ht="15.75">
      <c r="C128" s="232"/>
      <c r="G128" s="967"/>
    </row>
    <row r="129" spans="3:7" ht="15.75">
      <c r="C129" s="232"/>
      <c r="G129" s="967"/>
    </row>
    <row r="130" spans="3:7" ht="15.75">
      <c r="C130" s="232"/>
      <c r="G130" s="967"/>
    </row>
    <row r="131" spans="3:7" ht="15.75">
      <c r="C131" s="232"/>
      <c r="G131" s="967"/>
    </row>
    <row r="132" spans="3:7" ht="15.75">
      <c r="C132" s="232"/>
      <c r="G132" s="967"/>
    </row>
    <row r="133" spans="3:7" ht="15.75">
      <c r="C133" s="232"/>
      <c r="G133" s="967"/>
    </row>
    <row r="134" spans="3:7" ht="15.75">
      <c r="C134" s="232"/>
      <c r="G134" s="967"/>
    </row>
    <row r="135" spans="3:7" ht="15.75">
      <c r="C135" s="232"/>
      <c r="G135" s="967"/>
    </row>
    <row r="136" spans="3:7" ht="15.75">
      <c r="C136" s="232"/>
      <c r="G136" s="967"/>
    </row>
    <row r="137" spans="3:7" ht="15.75">
      <c r="C137" s="232"/>
      <c r="G137" s="967"/>
    </row>
    <row r="138" spans="3:7" ht="15.75">
      <c r="C138" s="232"/>
      <c r="G138" s="967"/>
    </row>
    <row r="139" spans="3:7" ht="15.75">
      <c r="C139" s="232"/>
      <c r="G139" s="967"/>
    </row>
    <row r="140" spans="3:7" ht="15.75">
      <c r="C140" s="232"/>
      <c r="G140" s="967"/>
    </row>
    <row r="141" spans="3:7" ht="15.75">
      <c r="C141" s="232"/>
      <c r="G141" s="967"/>
    </row>
    <row r="142" spans="3:7" ht="15.75">
      <c r="C142" s="232"/>
      <c r="G142" s="967"/>
    </row>
    <row r="143" spans="3:7" ht="15.75">
      <c r="C143" s="232"/>
      <c r="G143" s="967"/>
    </row>
    <row r="144" spans="3:7" ht="15.75">
      <c r="C144" s="232"/>
      <c r="G144" s="967"/>
    </row>
    <row r="145" spans="3:7" ht="15.75">
      <c r="C145" s="232"/>
      <c r="G145" s="967"/>
    </row>
    <row r="146" spans="3:7" ht="15.75">
      <c r="C146" s="232"/>
      <c r="G146" s="967"/>
    </row>
    <row r="147" spans="3:7" ht="15.75">
      <c r="C147" s="232"/>
      <c r="G147" s="967"/>
    </row>
    <row r="148" spans="3:7" ht="15.75">
      <c r="C148" s="232"/>
      <c r="G148" s="967"/>
    </row>
    <row r="149" spans="3:7" ht="15.75">
      <c r="C149" s="232"/>
      <c r="G149" s="967"/>
    </row>
    <row r="150" spans="3:7" ht="15.75">
      <c r="C150" s="232"/>
      <c r="G150" s="967"/>
    </row>
    <row r="151" spans="3:7" ht="15.75">
      <c r="C151" s="232"/>
      <c r="G151" s="967"/>
    </row>
    <row r="152" spans="3:7" ht="15.75">
      <c r="C152" s="232"/>
      <c r="G152" s="967"/>
    </row>
    <row r="153" spans="3:7" ht="15.75">
      <c r="C153" s="232"/>
      <c r="G153" s="967"/>
    </row>
    <row r="154" spans="3:7" ht="15.75">
      <c r="C154" s="232"/>
      <c r="G154" s="967"/>
    </row>
    <row r="155" spans="3:7" ht="15.75">
      <c r="C155" s="232"/>
      <c r="G155" s="967"/>
    </row>
    <row r="156" spans="3:7" ht="15.75">
      <c r="C156" s="232"/>
      <c r="G156" s="967"/>
    </row>
    <row r="157" spans="3:7" ht="15.75">
      <c r="C157" s="232"/>
      <c r="G157" s="967"/>
    </row>
    <row r="158" spans="3:7" ht="15.75">
      <c r="C158" s="232"/>
      <c r="G158" s="967"/>
    </row>
    <row r="159" spans="3:7" ht="15.75">
      <c r="C159" s="232"/>
      <c r="G159" s="967"/>
    </row>
    <row r="160" spans="3:7" ht="15.75">
      <c r="C160" s="232"/>
      <c r="G160" s="967"/>
    </row>
    <row r="161" spans="3:7" ht="15.75">
      <c r="C161" s="232"/>
      <c r="G161" s="967"/>
    </row>
    <row r="162" spans="3:7" ht="15.75">
      <c r="C162" s="232"/>
      <c r="G162" s="967"/>
    </row>
    <row r="163" spans="3:7" ht="15.75">
      <c r="C163" s="232"/>
      <c r="G163" s="967"/>
    </row>
    <row r="164" spans="3:7" ht="15.75">
      <c r="C164" s="232"/>
      <c r="G164" s="967"/>
    </row>
    <row r="165" spans="3:7" ht="15.75">
      <c r="C165" s="232"/>
      <c r="G165" s="967"/>
    </row>
    <row r="166" spans="3:7" ht="15.75">
      <c r="C166" s="232"/>
      <c r="G166" s="967"/>
    </row>
    <row r="167" spans="3:7" ht="15.75">
      <c r="C167" s="232"/>
      <c r="G167" s="967"/>
    </row>
    <row r="168" spans="3:7" ht="15.75">
      <c r="C168" s="232"/>
      <c r="G168" s="967"/>
    </row>
    <row r="169" spans="3:7" ht="15.75">
      <c r="C169" s="232"/>
      <c r="G169" s="967"/>
    </row>
    <row r="170" spans="3:7" ht="15.75">
      <c r="C170" s="232"/>
      <c r="G170" s="967"/>
    </row>
    <row r="171" spans="3:7" ht="15.75">
      <c r="C171" s="232"/>
      <c r="G171" s="967"/>
    </row>
    <row r="172" spans="3:7" ht="15.75">
      <c r="C172" s="232"/>
    </row>
    <row r="173" spans="3:7" ht="15.75">
      <c r="C173" s="232"/>
    </row>
    <row r="174" spans="3:7" ht="15.75">
      <c r="C174" s="232"/>
    </row>
    <row r="175" spans="3:7" ht="15.75">
      <c r="C175" s="232"/>
    </row>
    <row r="176" spans="3:7" ht="15.75">
      <c r="C176" s="232"/>
    </row>
    <row r="177" spans="3:3" ht="15.75">
      <c r="C177" s="232"/>
    </row>
    <row r="178" spans="3:3" ht="15.75">
      <c r="C178" s="232"/>
    </row>
    <row r="179" spans="3:3" ht="15.75">
      <c r="C179" s="232"/>
    </row>
    <row r="180" spans="3:3" ht="15.75">
      <c r="C180" s="232"/>
    </row>
    <row r="181" spans="3:3" ht="15.75">
      <c r="C181" s="232"/>
    </row>
    <row r="182" spans="3:3" ht="15.75">
      <c r="C182" s="232"/>
    </row>
    <row r="183" spans="3:3" ht="15.75">
      <c r="C183" s="232"/>
    </row>
    <row r="184" spans="3:3" ht="15.75">
      <c r="C184" s="232"/>
    </row>
    <row r="185" spans="3:3" ht="15.75">
      <c r="C185" s="232"/>
    </row>
    <row r="186" spans="3:3" ht="15.75">
      <c r="C186" s="232"/>
    </row>
    <row r="187" spans="3:3" ht="15.75">
      <c r="C187" s="232"/>
    </row>
    <row r="188" spans="3:3" ht="15.75">
      <c r="C188" s="232"/>
    </row>
    <row r="189" spans="3:3" ht="15.75">
      <c r="C189" s="232"/>
    </row>
    <row r="190" spans="3:3" ht="15.75">
      <c r="C190" s="232"/>
    </row>
    <row r="191" spans="3:3" ht="15.75">
      <c r="C191" s="232"/>
    </row>
    <row r="192" spans="3:3"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585"/>
  <sheetViews>
    <sheetView topLeftCell="C1" zoomScaleNormal="100" workbookViewId="0">
      <selection activeCell="C6" sqref="C6"/>
    </sheetView>
  </sheetViews>
  <sheetFormatPr defaultColWidth="77.140625" defaultRowHeight="12.75"/>
  <cols>
    <col min="1" max="2" width="77.140625" style="967" hidden="1" customWidth="1"/>
    <col min="3" max="3" width="89.85546875" style="234" customWidth="1"/>
    <col min="4" max="6" width="10.7109375" style="967" customWidth="1"/>
    <col min="7" max="7" width="3.42578125" style="470" customWidth="1"/>
    <col min="8" max="8" width="22.85546875" style="967" customWidth="1"/>
    <col min="9" max="9" width="25.140625" style="967" customWidth="1"/>
    <col min="10" max="10" width="26.28515625" style="967" customWidth="1"/>
    <col min="11" max="11" width="23.140625" style="967" customWidth="1"/>
    <col min="12" max="256" width="77.140625" style="967"/>
    <col min="257" max="258" width="0" style="967" hidden="1" customWidth="1"/>
    <col min="259" max="259" width="89.85546875" style="967" customWidth="1"/>
    <col min="260" max="262" width="10.7109375" style="967" customWidth="1"/>
    <col min="263" max="263" width="3.42578125" style="967" customWidth="1"/>
    <col min="264" max="264" width="22.85546875" style="967" customWidth="1"/>
    <col min="265" max="265" width="25.140625" style="967" customWidth="1"/>
    <col min="266" max="266" width="26.28515625" style="967" customWidth="1"/>
    <col min="267" max="267" width="23.140625" style="967" customWidth="1"/>
    <col min="268" max="512" width="77.140625" style="967"/>
    <col min="513" max="514" width="0" style="967" hidden="1" customWidth="1"/>
    <col min="515" max="515" width="89.85546875" style="967" customWidth="1"/>
    <col min="516" max="518" width="10.7109375" style="967" customWidth="1"/>
    <col min="519" max="519" width="3.42578125" style="967" customWidth="1"/>
    <col min="520" max="520" width="22.85546875" style="967" customWidth="1"/>
    <col min="521" max="521" width="25.140625" style="967" customWidth="1"/>
    <col min="522" max="522" width="26.28515625" style="967" customWidth="1"/>
    <col min="523" max="523" width="23.140625" style="967" customWidth="1"/>
    <col min="524" max="768" width="77.140625" style="967"/>
    <col min="769" max="770" width="0" style="967" hidden="1" customWidth="1"/>
    <col min="771" max="771" width="89.85546875" style="967" customWidth="1"/>
    <col min="772" max="774" width="10.7109375" style="967" customWidth="1"/>
    <col min="775" max="775" width="3.42578125" style="967" customWidth="1"/>
    <col min="776" max="776" width="22.85546875" style="967" customWidth="1"/>
    <col min="777" max="777" width="25.140625" style="967" customWidth="1"/>
    <col min="778" max="778" width="26.28515625" style="967" customWidth="1"/>
    <col min="779" max="779" width="23.140625" style="967" customWidth="1"/>
    <col min="780" max="1024" width="77.140625" style="967"/>
    <col min="1025" max="1026" width="0" style="967" hidden="1" customWidth="1"/>
    <col min="1027" max="1027" width="89.85546875" style="967" customWidth="1"/>
    <col min="1028" max="1030" width="10.7109375" style="967" customWidth="1"/>
    <col min="1031" max="1031" width="3.42578125" style="967" customWidth="1"/>
    <col min="1032" max="1032" width="22.85546875" style="967" customWidth="1"/>
    <col min="1033" max="1033" width="25.140625" style="967" customWidth="1"/>
    <col min="1034" max="1034" width="26.28515625" style="967" customWidth="1"/>
    <col min="1035" max="1035" width="23.140625" style="967" customWidth="1"/>
    <col min="1036" max="1280" width="77.140625" style="967"/>
    <col min="1281" max="1282" width="0" style="967" hidden="1" customWidth="1"/>
    <col min="1283" max="1283" width="89.85546875" style="967" customWidth="1"/>
    <col min="1284" max="1286" width="10.7109375" style="967" customWidth="1"/>
    <col min="1287" max="1287" width="3.42578125" style="967" customWidth="1"/>
    <col min="1288" max="1288" width="22.85546875" style="967" customWidth="1"/>
    <col min="1289" max="1289" width="25.140625" style="967" customWidth="1"/>
    <col min="1290" max="1290" width="26.28515625" style="967" customWidth="1"/>
    <col min="1291" max="1291" width="23.140625" style="967" customWidth="1"/>
    <col min="1292" max="1536" width="77.140625" style="967"/>
    <col min="1537" max="1538" width="0" style="967" hidden="1" customWidth="1"/>
    <col min="1539" max="1539" width="89.85546875" style="967" customWidth="1"/>
    <col min="1540" max="1542" width="10.7109375" style="967" customWidth="1"/>
    <col min="1543" max="1543" width="3.42578125" style="967" customWidth="1"/>
    <col min="1544" max="1544" width="22.85546875" style="967" customWidth="1"/>
    <col min="1545" max="1545" width="25.140625" style="967" customWidth="1"/>
    <col min="1546" max="1546" width="26.28515625" style="967" customWidth="1"/>
    <col min="1547" max="1547" width="23.140625" style="967" customWidth="1"/>
    <col min="1548" max="1792" width="77.140625" style="967"/>
    <col min="1793" max="1794" width="0" style="967" hidden="1" customWidth="1"/>
    <col min="1795" max="1795" width="89.85546875" style="967" customWidth="1"/>
    <col min="1796" max="1798" width="10.7109375" style="967" customWidth="1"/>
    <col min="1799" max="1799" width="3.42578125" style="967" customWidth="1"/>
    <col min="1800" max="1800" width="22.85546875" style="967" customWidth="1"/>
    <col min="1801" max="1801" width="25.140625" style="967" customWidth="1"/>
    <col min="1802" max="1802" width="26.28515625" style="967" customWidth="1"/>
    <col min="1803" max="1803" width="23.140625" style="967" customWidth="1"/>
    <col min="1804" max="2048" width="77.140625" style="967"/>
    <col min="2049" max="2050" width="0" style="967" hidden="1" customWidth="1"/>
    <col min="2051" max="2051" width="89.85546875" style="967" customWidth="1"/>
    <col min="2052" max="2054" width="10.7109375" style="967" customWidth="1"/>
    <col min="2055" max="2055" width="3.42578125" style="967" customWidth="1"/>
    <col min="2056" max="2056" width="22.85546875" style="967" customWidth="1"/>
    <col min="2057" max="2057" width="25.140625" style="967" customWidth="1"/>
    <col min="2058" max="2058" width="26.28515625" style="967" customWidth="1"/>
    <col min="2059" max="2059" width="23.140625" style="967" customWidth="1"/>
    <col min="2060" max="2304" width="77.140625" style="967"/>
    <col min="2305" max="2306" width="0" style="967" hidden="1" customWidth="1"/>
    <col min="2307" max="2307" width="89.85546875" style="967" customWidth="1"/>
    <col min="2308" max="2310" width="10.7109375" style="967" customWidth="1"/>
    <col min="2311" max="2311" width="3.42578125" style="967" customWidth="1"/>
    <col min="2312" max="2312" width="22.85546875" style="967" customWidth="1"/>
    <col min="2313" max="2313" width="25.140625" style="967" customWidth="1"/>
    <col min="2314" max="2314" width="26.28515625" style="967" customWidth="1"/>
    <col min="2315" max="2315" width="23.140625" style="967" customWidth="1"/>
    <col min="2316" max="2560" width="77.140625" style="967"/>
    <col min="2561" max="2562" width="0" style="967" hidden="1" customWidth="1"/>
    <col min="2563" max="2563" width="89.85546875" style="967" customWidth="1"/>
    <col min="2564" max="2566" width="10.7109375" style="967" customWidth="1"/>
    <col min="2567" max="2567" width="3.42578125" style="967" customWidth="1"/>
    <col min="2568" max="2568" width="22.85546875" style="967" customWidth="1"/>
    <col min="2569" max="2569" width="25.140625" style="967" customWidth="1"/>
    <col min="2570" max="2570" width="26.28515625" style="967" customWidth="1"/>
    <col min="2571" max="2571" width="23.140625" style="967" customWidth="1"/>
    <col min="2572" max="2816" width="77.140625" style="967"/>
    <col min="2817" max="2818" width="0" style="967" hidden="1" customWidth="1"/>
    <col min="2819" max="2819" width="89.85546875" style="967" customWidth="1"/>
    <col min="2820" max="2822" width="10.7109375" style="967" customWidth="1"/>
    <col min="2823" max="2823" width="3.42578125" style="967" customWidth="1"/>
    <col min="2824" max="2824" width="22.85546875" style="967" customWidth="1"/>
    <col min="2825" max="2825" width="25.140625" style="967" customWidth="1"/>
    <col min="2826" max="2826" width="26.28515625" style="967" customWidth="1"/>
    <col min="2827" max="2827" width="23.140625" style="967" customWidth="1"/>
    <col min="2828" max="3072" width="77.140625" style="967"/>
    <col min="3073" max="3074" width="0" style="967" hidden="1" customWidth="1"/>
    <col min="3075" max="3075" width="89.85546875" style="967" customWidth="1"/>
    <col min="3076" max="3078" width="10.7109375" style="967" customWidth="1"/>
    <col min="3079" max="3079" width="3.42578125" style="967" customWidth="1"/>
    <col min="3080" max="3080" width="22.85546875" style="967" customWidth="1"/>
    <col min="3081" max="3081" width="25.140625" style="967" customWidth="1"/>
    <col min="3082" max="3082" width="26.28515625" style="967" customWidth="1"/>
    <col min="3083" max="3083" width="23.140625" style="967" customWidth="1"/>
    <col min="3084" max="3328" width="77.140625" style="967"/>
    <col min="3329" max="3330" width="0" style="967" hidden="1" customWidth="1"/>
    <col min="3331" max="3331" width="89.85546875" style="967" customWidth="1"/>
    <col min="3332" max="3334" width="10.7109375" style="967" customWidth="1"/>
    <col min="3335" max="3335" width="3.42578125" style="967" customWidth="1"/>
    <col min="3336" max="3336" width="22.85546875" style="967" customWidth="1"/>
    <col min="3337" max="3337" width="25.140625" style="967" customWidth="1"/>
    <col min="3338" max="3338" width="26.28515625" style="967" customWidth="1"/>
    <col min="3339" max="3339" width="23.140625" style="967" customWidth="1"/>
    <col min="3340" max="3584" width="77.140625" style="967"/>
    <col min="3585" max="3586" width="0" style="967" hidden="1" customWidth="1"/>
    <col min="3587" max="3587" width="89.85546875" style="967" customWidth="1"/>
    <col min="3588" max="3590" width="10.7109375" style="967" customWidth="1"/>
    <col min="3591" max="3591" width="3.42578125" style="967" customWidth="1"/>
    <col min="3592" max="3592" width="22.85546875" style="967" customWidth="1"/>
    <col min="3593" max="3593" width="25.140625" style="967" customWidth="1"/>
    <col min="3594" max="3594" width="26.28515625" style="967" customWidth="1"/>
    <col min="3595" max="3595" width="23.140625" style="967" customWidth="1"/>
    <col min="3596" max="3840" width="77.140625" style="967"/>
    <col min="3841" max="3842" width="0" style="967" hidden="1" customWidth="1"/>
    <col min="3843" max="3843" width="89.85546875" style="967" customWidth="1"/>
    <col min="3844" max="3846" width="10.7109375" style="967" customWidth="1"/>
    <col min="3847" max="3847" width="3.42578125" style="967" customWidth="1"/>
    <col min="3848" max="3848" width="22.85546875" style="967" customWidth="1"/>
    <col min="3849" max="3849" width="25.140625" style="967" customWidth="1"/>
    <col min="3850" max="3850" width="26.28515625" style="967" customWidth="1"/>
    <col min="3851" max="3851" width="23.140625" style="967" customWidth="1"/>
    <col min="3852" max="4096" width="77.140625" style="967"/>
    <col min="4097" max="4098" width="0" style="967" hidden="1" customWidth="1"/>
    <col min="4099" max="4099" width="89.85546875" style="967" customWidth="1"/>
    <col min="4100" max="4102" width="10.7109375" style="967" customWidth="1"/>
    <col min="4103" max="4103" width="3.42578125" style="967" customWidth="1"/>
    <col min="4104" max="4104" width="22.85546875" style="967" customWidth="1"/>
    <col min="4105" max="4105" width="25.140625" style="967" customWidth="1"/>
    <col min="4106" max="4106" width="26.28515625" style="967" customWidth="1"/>
    <col min="4107" max="4107" width="23.140625" style="967" customWidth="1"/>
    <col min="4108" max="4352" width="77.140625" style="967"/>
    <col min="4353" max="4354" width="0" style="967" hidden="1" customWidth="1"/>
    <col min="4355" max="4355" width="89.85546875" style="967" customWidth="1"/>
    <col min="4356" max="4358" width="10.7109375" style="967" customWidth="1"/>
    <col min="4359" max="4359" width="3.42578125" style="967" customWidth="1"/>
    <col min="4360" max="4360" width="22.85546875" style="967" customWidth="1"/>
    <col min="4361" max="4361" width="25.140625" style="967" customWidth="1"/>
    <col min="4362" max="4362" width="26.28515625" style="967" customWidth="1"/>
    <col min="4363" max="4363" width="23.140625" style="967" customWidth="1"/>
    <col min="4364" max="4608" width="77.140625" style="967"/>
    <col min="4609" max="4610" width="0" style="967" hidden="1" customWidth="1"/>
    <col min="4611" max="4611" width="89.85546875" style="967" customWidth="1"/>
    <col min="4612" max="4614" width="10.7109375" style="967" customWidth="1"/>
    <col min="4615" max="4615" width="3.42578125" style="967" customWidth="1"/>
    <col min="4616" max="4616" width="22.85546875" style="967" customWidth="1"/>
    <col min="4617" max="4617" width="25.140625" style="967" customWidth="1"/>
    <col min="4618" max="4618" width="26.28515625" style="967" customWidth="1"/>
    <col min="4619" max="4619" width="23.140625" style="967" customWidth="1"/>
    <col min="4620" max="4864" width="77.140625" style="967"/>
    <col min="4865" max="4866" width="0" style="967" hidden="1" customWidth="1"/>
    <col min="4867" max="4867" width="89.85546875" style="967" customWidth="1"/>
    <col min="4868" max="4870" width="10.7109375" style="967" customWidth="1"/>
    <col min="4871" max="4871" width="3.42578125" style="967" customWidth="1"/>
    <col min="4872" max="4872" width="22.85546875" style="967" customWidth="1"/>
    <col min="4873" max="4873" width="25.140625" style="967" customWidth="1"/>
    <col min="4874" max="4874" width="26.28515625" style="967" customWidth="1"/>
    <col min="4875" max="4875" width="23.140625" style="967" customWidth="1"/>
    <col min="4876" max="5120" width="77.140625" style="967"/>
    <col min="5121" max="5122" width="0" style="967" hidden="1" customWidth="1"/>
    <col min="5123" max="5123" width="89.85546875" style="967" customWidth="1"/>
    <col min="5124" max="5126" width="10.7109375" style="967" customWidth="1"/>
    <col min="5127" max="5127" width="3.42578125" style="967" customWidth="1"/>
    <col min="5128" max="5128" width="22.85546875" style="967" customWidth="1"/>
    <col min="5129" max="5129" width="25.140625" style="967" customWidth="1"/>
    <col min="5130" max="5130" width="26.28515625" style="967" customWidth="1"/>
    <col min="5131" max="5131" width="23.140625" style="967" customWidth="1"/>
    <col min="5132" max="5376" width="77.140625" style="967"/>
    <col min="5377" max="5378" width="0" style="967" hidden="1" customWidth="1"/>
    <col min="5379" max="5379" width="89.85546875" style="967" customWidth="1"/>
    <col min="5380" max="5382" width="10.7109375" style="967" customWidth="1"/>
    <col min="5383" max="5383" width="3.42578125" style="967" customWidth="1"/>
    <col min="5384" max="5384" width="22.85546875" style="967" customWidth="1"/>
    <col min="5385" max="5385" width="25.140625" style="967" customWidth="1"/>
    <col min="5386" max="5386" width="26.28515625" style="967" customWidth="1"/>
    <col min="5387" max="5387" width="23.140625" style="967" customWidth="1"/>
    <col min="5388" max="5632" width="77.140625" style="967"/>
    <col min="5633" max="5634" width="0" style="967" hidden="1" customWidth="1"/>
    <col min="5635" max="5635" width="89.85546875" style="967" customWidth="1"/>
    <col min="5636" max="5638" width="10.7109375" style="967" customWidth="1"/>
    <col min="5639" max="5639" width="3.42578125" style="967" customWidth="1"/>
    <col min="5640" max="5640" width="22.85546875" style="967" customWidth="1"/>
    <col min="5641" max="5641" width="25.140625" style="967" customWidth="1"/>
    <col min="5642" max="5642" width="26.28515625" style="967" customWidth="1"/>
    <col min="5643" max="5643" width="23.140625" style="967" customWidth="1"/>
    <col min="5644" max="5888" width="77.140625" style="967"/>
    <col min="5889" max="5890" width="0" style="967" hidden="1" customWidth="1"/>
    <col min="5891" max="5891" width="89.85546875" style="967" customWidth="1"/>
    <col min="5892" max="5894" width="10.7109375" style="967" customWidth="1"/>
    <col min="5895" max="5895" width="3.42578125" style="967" customWidth="1"/>
    <col min="5896" max="5896" width="22.85546875" style="967" customWidth="1"/>
    <col min="5897" max="5897" width="25.140625" style="967" customWidth="1"/>
    <col min="5898" max="5898" width="26.28515625" style="967" customWidth="1"/>
    <col min="5899" max="5899" width="23.140625" style="967" customWidth="1"/>
    <col min="5900" max="6144" width="77.140625" style="967"/>
    <col min="6145" max="6146" width="0" style="967" hidden="1" customWidth="1"/>
    <col min="6147" max="6147" width="89.85546875" style="967" customWidth="1"/>
    <col min="6148" max="6150" width="10.7109375" style="967" customWidth="1"/>
    <col min="6151" max="6151" width="3.42578125" style="967" customWidth="1"/>
    <col min="6152" max="6152" width="22.85546875" style="967" customWidth="1"/>
    <col min="6153" max="6153" width="25.140625" style="967" customWidth="1"/>
    <col min="6154" max="6154" width="26.28515625" style="967" customWidth="1"/>
    <col min="6155" max="6155" width="23.140625" style="967" customWidth="1"/>
    <col min="6156" max="6400" width="77.140625" style="967"/>
    <col min="6401" max="6402" width="0" style="967" hidden="1" customWidth="1"/>
    <col min="6403" max="6403" width="89.85546875" style="967" customWidth="1"/>
    <col min="6404" max="6406" width="10.7109375" style="967" customWidth="1"/>
    <col min="6407" max="6407" width="3.42578125" style="967" customWidth="1"/>
    <col min="6408" max="6408" width="22.85546875" style="967" customWidth="1"/>
    <col min="6409" max="6409" width="25.140625" style="967" customWidth="1"/>
    <col min="6410" max="6410" width="26.28515625" style="967" customWidth="1"/>
    <col min="6411" max="6411" width="23.140625" style="967" customWidth="1"/>
    <col min="6412" max="6656" width="77.140625" style="967"/>
    <col min="6657" max="6658" width="0" style="967" hidden="1" customWidth="1"/>
    <col min="6659" max="6659" width="89.85546875" style="967" customWidth="1"/>
    <col min="6660" max="6662" width="10.7109375" style="967" customWidth="1"/>
    <col min="6663" max="6663" width="3.42578125" style="967" customWidth="1"/>
    <col min="6664" max="6664" width="22.85546875" style="967" customWidth="1"/>
    <col min="6665" max="6665" width="25.140625" style="967" customWidth="1"/>
    <col min="6666" max="6666" width="26.28515625" style="967" customWidth="1"/>
    <col min="6667" max="6667" width="23.140625" style="967" customWidth="1"/>
    <col min="6668" max="6912" width="77.140625" style="967"/>
    <col min="6913" max="6914" width="0" style="967" hidden="1" customWidth="1"/>
    <col min="6915" max="6915" width="89.85546875" style="967" customWidth="1"/>
    <col min="6916" max="6918" width="10.7109375" style="967" customWidth="1"/>
    <col min="6919" max="6919" width="3.42578125" style="967" customWidth="1"/>
    <col min="6920" max="6920" width="22.85546875" style="967" customWidth="1"/>
    <col min="6921" max="6921" width="25.140625" style="967" customWidth="1"/>
    <col min="6922" max="6922" width="26.28515625" style="967" customWidth="1"/>
    <col min="6923" max="6923" width="23.140625" style="967" customWidth="1"/>
    <col min="6924" max="7168" width="77.140625" style="967"/>
    <col min="7169" max="7170" width="0" style="967" hidden="1" customWidth="1"/>
    <col min="7171" max="7171" width="89.85546875" style="967" customWidth="1"/>
    <col min="7172" max="7174" width="10.7109375" style="967" customWidth="1"/>
    <col min="7175" max="7175" width="3.42578125" style="967" customWidth="1"/>
    <col min="7176" max="7176" width="22.85546875" style="967" customWidth="1"/>
    <col min="7177" max="7177" width="25.140625" style="967" customWidth="1"/>
    <col min="7178" max="7178" width="26.28515625" style="967" customWidth="1"/>
    <col min="7179" max="7179" width="23.140625" style="967" customWidth="1"/>
    <col min="7180" max="7424" width="77.140625" style="967"/>
    <col min="7425" max="7426" width="0" style="967" hidden="1" customWidth="1"/>
    <col min="7427" max="7427" width="89.85546875" style="967" customWidth="1"/>
    <col min="7428" max="7430" width="10.7109375" style="967" customWidth="1"/>
    <col min="7431" max="7431" width="3.42578125" style="967" customWidth="1"/>
    <col min="7432" max="7432" width="22.85546875" style="967" customWidth="1"/>
    <col min="7433" max="7433" width="25.140625" style="967" customWidth="1"/>
    <col min="7434" max="7434" width="26.28515625" style="967" customWidth="1"/>
    <col min="7435" max="7435" width="23.140625" style="967" customWidth="1"/>
    <col min="7436" max="7680" width="77.140625" style="967"/>
    <col min="7681" max="7682" width="0" style="967" hidden="1" customWidth="1"/>
    <col min="7683" max="7683" width="89.85546875" style="967" customWidth="1"/>
    <col min="7684" max="7686" width="10.7109375" style="967" customWidth="1"/>
    <col min="7687" max="7687" width="3.42578125" style="967" customWidth="1"/>
    <col min="7688" max="7688" width="22.85546875" style="967" customWidth="1"/>
    <col min="7689" max="7689" width="25.140625" style="967" customWidth="1"/>
    <col min="7690" max="7690" width="26.28515625" style="967" customWidth="1"/>
    <col min="7691" max="7691" width="23.140625" style="967" customWidth="1"/>
    <col min="7692" max="7936" width="77.140625" style="967"/>
    <col min="7937" max="7938" width="0" style="967" hidden="1" customWidth="1"/>
    <col min="7939" max="7939" width="89.85546875" style="967" customWidth="1"/>
    <col min="7940" max="7942" width="10.7109375" style="967" customWidth="1"/>
    <col min="7943" max="7943" width="3.42578125" style="967" customWidth="1"/>
    <col min="7944" max="7944" width="22.85546875" style="967" customWidth="1"/>
    <col min="7945" max="7945" width="25.140625" style="967" customWidth="1"/>
    <col min="7946" max="7946" width="26.28515625" style="967" customWidth="1"/>
    <col min="7947" max="7947" width="23.140625" style="967" customWidth="1"/>
    <col min="7948" max="8192" width="77.140625" style="967"/>
    <col min="8193" max="8194" width="0" style="967" hidden="1" customWidth="1"/>
    <col min="8195" max="8195" width="89.85546875" style="967" customWidth="1"/>
    <col min="8196" max="8198" width="10.7109375" style="967" customWidth="1"/>
    <col min="8199" max="8199" width="3.42578125" style="967" customWidth="1"/>
    <col min="8200" max="8200" width="22.85546875" style="967" customWidth="1"/>
    <col min="8201" max="8201" width="25.140625" style="967" customWidth="1"/>
    <col min="8202" max="8202" width="26.28515625" style="967" customWidth="1"/>
    <col min="8203" max="8203" width="23.140625" style="967" customWidth="1"/>
    <col min="8204" max="8448" width="77.140625" style="967"/>
    <col min="8449" max="8450" width="0" style="967" hidden="1" customWidth="1"/>
    <col min="8451" max="8451" width="89.85546875" style="967" customWidth="1"/>
    <col min="8452" max="8454" width="10.7109375" style="967" customWidth="1"/>
    <col min="8455" max="8455" width="3.42578125" style="967" customWidth="1"/>
    <col min="8456" max="8456" width="22.85546875" style="967" customWidth="1"/>
    <col min="8457" max="8457" width="25.140625" style="967" customWidth="1"/>
    <col min="8458" max="8458" width="26.28515625" style="967" customWidth="1"/>
    <col min="8459" max="8459" width="23.140625" style="967" customWidth="1"/>
    <col min="8460" max="8704" width="77.140625" style="967"/>
    <col min="8705" max="8706" width="0" style="967" hidden="1" customWidth="1"/>
    <col min="8707" max="8707" width="89.85546875" style="967" customWidth="1"/>
    <col min="8708" max="8710" width="10.7109375" style="967" customWidth="1"/>
    <col min="8711" max="8711" width="3.42578125" style="967" customWidth="1"/>
    <col min="8712" max="8712" width="22.85546875" style="967" customWidth="1"/>
    <col min="8713" max="8713" width="25.140625" style="967" customWidth="1"/>
    <col min="8714" max="8714" width="26.28515625" style="967" customWidth="1"/>
    <col min="8715" max="8715" width="23.140625" style="967" customWidth="1"/>
    <col min="8716" max="8960" width="77.140625" style="967"/>
    <col min="8961" max="8962" width="0" style="967" hidden="1" customWidth="1"/>
    <col min="8963" max="8963" width="89.85546875" style="967" customWidth="1"/>
    <col min="8964" max="8966" width="10.7109375" style="967" customWidth="1"/>
    <col min="8967" max="8967" width="3.42578125" style="967" customWidth="1"/>
    <col min="8968" max="8968" width="22.85546875" style="967" customWidth="1"/>
    <col min="8969" max="8969" width="25.140625" style="967" customWidth="1"/>
    <col min="8970" max="8970" width="26.28515625" style="967" customWidth="1"/>
    <col min="8971" max="8971" width="23.140625" style="967" customWidth="1"/>
    <col min="8972" max="9216" width="77.140625" style="967"/>
    <col min="9217" max="9218" width="0" style="967" hidden="1" customWidth="1"/>
    <col min="9219" max="9219" width="89.85546875" style="967" customWidth="1"/>
    <col min="9220" max="9222" width="10.7109375" style="967" customWidth="1"/>
    <col min="9223" max="9223" width="3.42578125" style="967" customWidth="1"/>
    <col min="9224" max="9224" width="22.85546875" style="967" customWidth="1"/>
    <col min="9225" max="9225" width="25.140625" style="967" customWidth="1"/>
    <col min="9226" max="9226" width="26.28515625" style="967" customWidth="1"/>
    <col min="9227" max="9227" width="23.140625" style="967" customWidth="1"/>
    <col min="9228" max="9472" width="77.140625" style="967"/>
    <col min="9473" max="9474" width="0" style="967" hidden="1" customWidth="1"/>
    <col min="9475" max="9475" width="89.85546875" style="967" customWidth="1"/>
    <col min="9476" max="9478" width="10.7109375" style="967" customWidth="1"/>
    <col min="9479" max="9479" width="3.42578125" style="967" customWidth="1"/>
    <col min="9480" max="9480" width="22.85546875" style="967" customWidth="1"/>
    <col min="9481" max="9481" width="25.140625" style="967" customWidth="1"/>
    <col min="9482" max="9482" width="26.28515625" style="967" customWidth="1"/>
    <col min="9483" max="9483" width="23.140625" style="967" customWidth="1"/>
    <col min="9484" max="9728" width="77.140625" style="967"/>
    <col min="9729" max="9730" width="0" style="967" hidden="1" customWidth="1"/>
    <col min="9731" max="9731" width="89.85546875" style="967" customWidth="1"/>
    <col min="9732" max="9734" width="10.7109375" style="967" customWidth="1"/>
    <col min="9735" max="9735" width="3.42578125" style="967" customWidth="1"/>
    <col min="9736" max="9736" width="22.85546875" style="967" customWidth="1"/>
    <col min="9737" max="9737" width="25.140625" style="967" customWidth="1"/>
    <col min="9738" max="9738" width="26.28515625" style="967" customWidth="1"/>
    <col min="9739" max="9739" width="23.140625" style="967" customWidth="1"/>
    <col min="9740" max="9984" width="77.140625" style="967"/>
    <col min="9985" max="9986" width="0" style="967" hidden="1" customWidth="1"/>
    <col min="9987" max="9987" width="89.85546875" style="967" customWidth="1"/>
    <col min="9988" max="9990" width="10.7109375" style="967" customWidth="1"/>
    <col min="9991" max="9991" width="3.42578125" style="967" customWidth="1"/>
    <col min="9992" max="9992" width="22.85546875" style="967" customWidth="1"/>
    <col min="9993" max="9993" width="25.140625" style="967" customWidth="1"/>
    <col min="9994" max="9994" width="26.28515625" style="967" customWidth="1"/>
    <col min="9995" max="9995" width="23.140625" style="967" customWidth="1"/>
    <col min="9996" max="10240" width="77.140625" style="967"/>
    <col min="10241" max="10242" width="0" style="967" hidden="1" customWidth="1"/>
    <col min="10243" max="10243" width="89.85546875" style="967" customWidth="1"/>
    <col min="10244" max="10246" width="10.7109375" style="967" customWidth="1"/>
    <col min="10247" max="10247" width="3.42578125" style="967" customWidth="1"/>
    <col min="10248" max="10248" width="22.85546875" style="967" customWidth="1"/>
    <col min="10249" max="10249" width="25.140625" style="967" customWidth="1"/>
    <col min="10250" max="10250" width="26.28515625" style="967" customWidth="1"/>
    <col min="10251" max="10251" width="23.140625" style="967" customWidth="1"/>
    <col min="10252" max="10496" width="77.140625" style="967"/>
    <col min="10497" max="10498" width="0" style="967" hidden="1" customWidth="1"/>
    <col min="10499" max="10499" width="89.85546875" style="967" customWidth="1"/>
    <col min="10500" max="10502" width="10.7109375" style="967" customWidth="1"/>
    <col min="10503" max="10503" width="3.42578125" style="967" customWidth="1"/>
    <col min="10504" max="10504" width="22.85546875" style="967" customWidth="1"/>
    <col min="10505" max="10505" width="25.140625" style="967" customWidth="1"/>
    <col min="10506" max="10506" width="26.28515625" style="967" customWidth="1"/>
    <col min="10507" max="10507" width="23.140625" style="967" customWidth="1"/>
    <col min="10508" max="10752" width="77.140625" style="967"/>
    <col min="10753" max="10754" width="0" style="967" hidden="1" customWidth="1"/>
    <col min="10755" max="10755" width="89.85546875" style="967" customWidth="1"/>
    <col min="10756" max="10758" width="10.7109375" style="967" customWidth="1"/>
    <col min="10759" max="10759" width="3.42578125" style="967" customWidth="1"/>
    <col min="10760" max="10760" width="22.85546875" style="967" customWidth="1"/>
    <col min="10761" max="10761" width="25.140625" style="967" customWidth="1"/>
    <col min="10762" max="10762" width="26.28515625" style="967" customWidth="1"/>
    <col min="10763" max="10763" width="23.140625" style="967" customWidth="1"/>
    <col min="10764" max="11008" width="77.140625" style="967"/>
    <col min="11009" max="11010" width="0" style="967" hidden="1" customWidth="1"/>
    <col min="11011" max="11011" width="89.85546875" style="967" customWidth="1"/>
    <col min="11012" max="11014" width="10.7109375" style="967" customWidth="1"/>
    <col min="11015" max="11015" width="3.42578125" style="967" customWidth="1"/>
    <col min="11016" max="11016" width="22.85546875" style="967" customWidth="1"/>
    <col min="11017" max="11017" width="25.140625" style="967" customWidth="1"/>
    <col min="11018" max="11018" width="26.28515625" style="967" customWidth="1"/>
    <col min="11019" max="11019" width="23.140625" style="967" customWidth="1"/>
    <col min="11020" max="11264" width="77.140625" style="967"/>
    <col min="11265" max="11266" width="0" style="967" hidden="1" customWidth="1"/>
    <col min="11267" max="11267" width="89.85546875" style="967" customWidth="1"/>
    <col min="11268" max="11270" width="10.7109375" style="967" customWidth="1"/>
    <col min="11271" max="11271" width="3.42578125" style="967" customWidth="1"/>
    <col min="11272" max="11272" width="22.85546875" style="967" customWidth="1"/>
    <col min="11273" max="11273" width="25.140625" style="967" customWidth="1"/>
    <col min="11274" max="11274" width="26.28515625" style="967" customWidth="1"/>
    <col min="11275" max="11275" width="23.140625" style="967" customWidth="1"/>
    <col min="11276" max="11520" width="77.140625" style="967"/>
    <col min="11521" max="11522" width="0" style="967" hidden="1" customWidth="1"/>
    <col min="11523" max="11523" width="89.85546875" style="967" customWidth="1"/>
    <col min="11524" max="11526" width="10.7109375" style="967" customWidth="1"/>
    <col min="11527" max="11527" width="3.42578125" style="967" customWidth="1"/>
    <col min="11528" max="11528" width="22.85546875" style="967" customWidth="1"/>
    <col min="11529" max="11529" width="25.140625" style="967" customWidth="1"/>
    <col min="11530" max="11530" width="26.28515625" style="967" customWidth="1"/>
    <col min="11531" max="11531" width="23.140625" style="967" customWidth="1"/>
    <col min="11532" max="11776" width="77.140625" style="967"/>
    <col min="11777" max="11778" width="0" style="967" hidden="1" customWidth="1"/>
    <col min="11779" max="11779" width="89.85546875" style="967" customWidth="1"/>
    <col min="11780" max="11782" width="10.7109375" style="967" customWidth="1"/>
    <col min="11783" max="11783" width="3.42578125" style="967" customWidth="1"/>
    <col min="11784" max="11784" width="22.85546875" style="967" customWidth="1"/>
    <col min="11785" max="11785" width="25.140625" style="967" customWidth="1"/>
    <col min="11786" max="11786" width="26.28515625" style="967" customWidth="1"/>
    <col min="11787" max="11787" width="23.140625" style="967" customWidth="1"/>
    <col min="11788" max="12032" width="77.140625" style="967"/>
    <col min="12033" max="12034" width="0" style="967" hidden="1" customWidth="1"/>
    <col min="12035" max="12035" width="89.85546875" style="967" customWidth="1"/>
    <col min="12036" max="12038" width="10.7109375" style="967" customWidth="1"/>
    <col min="12039" max="12039" width="3.42578125" style="967" customWidth="1"/>
    <col min="12040" max="12040" width="22.85546875" style="967" customWidth="1"/>
    <col min="12041" max="12041" width="25.140625" style="967" customWidth="1"/>
    <col min="12042" max="12042" width="26.28515625" style="967" customWidth="1"/>
    <col min="12043" max="12043" width="23.140625" style="967" customWidth="1"/>
    <col min="12044" max="12288" width="77.140625" style="967"/>
    <col min="12289" max="12290" width="0" style="967" hidden="1" customWidth="1"/>
    <col min="12291" max="12291" width="89.85546875" style="967" customWidth="1"/>
    <col min="12292" max="12294" width="10.7109375" style="967" customWidth="1"/>
    <col min="12295" max="12295" width="3.42578125" style="967" customWidth="1"/>
    <col min="12296" max="12296" width="22.85546875" style="967" customWidth="1"/>
    <col min="12297" max="12297" width="25.140625" style="967" customWidth="1"/>
    <col min="12298" max="12298" width="26.28515625" style="967" customWidth="1"/>
    <col min="12299" max="12299" width="23.140625" style="967" customWidth="1"/>
    <col min="12300" max="12544" width="77.140625" style="967"/>
    <col min="12545" max="12546" width="0" style="967" hidden="1" customWidth="1"/>
    <col min="12547" max="12547" width="89.85546875" style="967" customWidth="1"/>
    <col min="12548" max="12550" width="10.7109375" style="967" customWidth="1"/>
    <col min="12551" max="12551" width="3.42578125" style="967" customWidth="1"/>
    <col min="12552" max="12552" width="22.85546875" style="967" customWidth="1"/>
    <col min="12553" max="12553" width="25.140625" style="967" customWidth="1"/>
    <col min="12554" max="12554" width="26.28515625" style="967" customWidth="1"/>
    <col min="12555" max="12555" width="23.140625" style="967" customWidth="1"/>
    <col min="12556" max="12800" width="77.140625" style="967"/>
    <col min="12801" max="12802" width="0" style="967" hidden="1" customWidth="1"/>
    <col min="12803" max="12803" width="89.85546875" style="967" customWidth="1"/>
    <col min="12804" max="12806" width="10.7109375" style="967" customWidth="1"/>
    <col min="12807" max="12807" width="3.42578125" style="967" customWidth="1"/>
    <col min="12808" max="12808" width="22.85546875" style="967" customWidth="1"/>
    <col min="12809" max="12809" width="25.140625" style="967" customWidth="1"/>
    <col min="12810" max="12810" width="26.28515625" style="967" customWidth="1"/>
    <col min="12811" max="12811" width="23.140625" style="967" customWidth="1"/>
    <col min="12812" max="13056" width="77.140625" style="967"/>
    <col min="13057" max="13058" width="0" style="967" hidden="1" customWidth="1"/>
    <col min="13059" max="13059" width="89.85546875" style="967" customWidth="1"/>
    <col min="13060" max="13062" width="10.7109375" style="967" customWidth="1"/>
    <col min="13063" max="13063" width="3.42578125" style="967" customWidth="1"/>
    <col min="13064" max="13064" width="22.85546875" style="967" customWidth="1"/>
    <col min="13065" max="13065" width="25.140625" style="967" customWidth="1"/>
    <col min="13066" max="13066" width="26.28515625" style="967" customWidth="1"/>
    <col min="13067" max="13067" width="23.140625" style="967" customWidth="1"/>
    <col min="13068" max="13312" width="77.140625" style="967"/>
    <col min="13313" max="13314" width="0" style="967" hidden="1" customWidth="1"/>
    <col min="13315" max="13315" width="89.85546875" style="967" customWidth="1"/>
    <col min="13316" max="13318" width="10.7109375" style="967" customWidth="1"/>
    <col min="13319" max="13319" width="3.42578125" style="967" customWidth="1"/>
    <col min="13320" max="13320" width="22.85546875" style="967" customWidth="1"/>
    <col min="13321" max="13321" width="25.140625" style="967" customWidth="1"/>
    <col min="13322" max="13322" width="26.28515625" style="967" customWidth="1"/>
    <col min="13323" max="13323" width="23.140625" style="967" customWidth="1"/>
    <col min="13324" max="13568" width="77.140625" style="967"/>
    <col min="13569" max="13570" width="0" style="967" hidden="1" customWidth="1"/>
    <col min="13571" max="13571" width="89.85546875" style="967" customWidth="1"/>
    <col min="13572" max="13574" width="10.7109375" style="967" customWidth="1"/>
    <col min="13575" max="13575" width="3.42578125" style="967" customWidth="1"/>
    <col min="13576" max="13576" width="22.85546875" style="967" customWidth="1"/>
    <col min="13577" max="13577" width="25.140625" style="967" customWidth="1"/>
    <col min="13578" max="13578" width="26.28515625" style="967" customWidth="1"/>
    <col min="13579" max="13579" width="23.140625" style="967" customWidth="1"/>
    <col min="13580" max="13824" width="77.140625" style="967"/>
    <col min="13825" max="13826" width="0" style="967" hidden="1" customWidth="1"/>
    <col min="13827" max="13827" width="89.85546875" style="967" customWidth="1"/>
    <col min="13828" max="13830" width="10.7109375" style="967" customWidth="1"/>
    <col min="13831" max="13831" width="3.42578125" style="967" customWidth="1"/>
    <col min="13832" max="13832" width="22.85546875" style="967" customWidth="1"/>
    <col min="13833" max="13833" width="25.140625" style="967" customWidth="1"/>
    <col min="13834" max="13834" width="26.28515625" style="967" customWidth="1"/>
    <col min="13835" max="13835" width="23.140625" style="967" customWidth="1"/>
    <col min="13836" max="14080" width="77.140625" style="967"/>
    <col min="14081" max="14082" width="0" style="967" hidden="1" customWidth="1"/>
    <col min="14083" max="14083" width="89.85546875" style="967" customWidth="1"/>
    <col min="14084" max="14086" width="10.7109375" style="967" customWidth="1"/>
    <col min="14087" max="14087" width="3.42578125" style="967" customWidth="1"/>
    <col min="14088" max="14088" width="22.85546875" style="967" customWidth="1"/>
    <col min="14089" max="14089" width="25.140625" style="967" customWidth="1"/>
    <col min="14090" max="14090" width="26.28515625" style="967" customWidth="1"/>
    <col min="14091" max="14091" width="23.140625" style="967" customWidth="1"/>
    <col min="14092" max="14336" width="77.140625" style="967"/>
    <col min="14337" max="14338" width="0" style="967" hidden="1" customWidth="1"/>
    <col min="14339" max="14339" width="89.85546875" style="967" customWidth="1"/>
    <col min="14340" max="14342" width="10.7109375" style="967" customWidth="1"/>
    <col min="14343" max="14343" width="3.42578125" style="967" customWidth="1"/>
    <col min="14344" max="14344" width="22.85546875" style="967" customWidth="1"/>
    <col min="14345" max="14345" width="25.140625" style="967" customWidth="1"/>
    <col min="14346" max="14346" width="26.28515625" style="967" customWidth="1"/>
    <col min="14347" max="14347" width="23.140625" style="967" customWidth="1"/>
    <col min="14348" max="14592" width="77.140625" style="967"/>
    <col min="14593" max="14594" width="0" style="967" hidden="1" customWidth="1"/>
    <col min="14595" max="14595" width="89.85546875" style="967" customWidth="1"/>
    <col min="14596" max="14598" width="10.7109375" style="967" customWidth="1"/>
    <col min="14599" max="14599" width="3.42578125" style="967" customWidth="1"/>
    <col min="14600" max="14600" width="22.85546875" style="967" customWidth="1"/>
    <col min="14601" max="14601" width="25.140625" style="967" customWidth="1"/>
    <col min="14602" max="14602" width="26.28515625" style="967" customWidth="1"/>
    <col min="14603" max="14603" width="23.140625" style="967" customWidth="1"/>
    <col min="14604" max="14848" width="77.140625" style="967"/>
    <col min="14849" max="14850" width="0" style="967" hidden="1" customWidth="1"/>
    <col min="14851" max="14851" width="89.85546875" style="967" customWidth="1"/>
    <col min="14852" max="14854" width="10.7109375" style="967" customWidth="1"/>
    <col min="14855" max="14855" width="3.42578125" style="967" customWidth="1"/>
    <col min="14856" max="14856" width="22.85546875" style="967" customWidth="1"/>
    <col min="14857" max="14857" width="25.140625" style="967" customWidth="1"/>
    <col min="14858" max="14858" width="26.28515625" style="967" customWidth="1"/>
    <col min="14859" max="14859" width="23.140625" style="967" customWidth="1"/>
    <col min="14860" max="15104" width="77.140625" style="967"/>
    <col min="15105" max="15106" width="0" style="967" hidden="1" customWidth="1"/>
    <col min="15107" max="15107" width="89.85546875" style="967" customWidth="1"/>
    <col min="15108" max="15110" width="10.7109375" style="967" customWidth="1"/>
    <col min="15111" max="15111" width="3.42578125" style="967" customWidth="1"/>
    <col min="15112" max="15112" width="22.85546875" style="967" customWidth="1"/>
    <col min="15113" max="15113" width="25.140625" style="967" customWidth="1"/>
    <col min="15114" max="15114" width="26.28515625" style="967" customWidth="1"/>
    <col min="15115" max="15115" width="23.140625" style="967" customWidth="1"/>
    <col min="15116" max="15360" width="77.140625" style="967"/>
    <col min="15361" max="15362" width="0" style="967" hidden="1" customWidth="1"/>
    <col min="15363" max="15363" width="89.85546875" style="967" customWidth="1"/>
    <col min="15364" max="15366" width="10.7109375" style="967" customWidth="1"/>
    <col min="15367" max="15367" width="3.42578125" style="967" customWidth="1"/>
    <col min="15368" max="15368" width="22.85546875" style="967" customWidth="1"/>
    <col min="15369" max="15369" width="25.140625" style="967" customWidth="1"/>
    <col min="15370" max="15370" width="26.28515625" style="967" customWidth="1"/>
    <col min="15371" max="15371" width="23.140625" style="967" customWidth="1"/>
    <col min="15372" max="15616" width="77.140625" style="967"/>
    <col min="15617" max="15618" width="0" style="967" hidden="1" customWidth="1"/>
    <col min="15619" max="15619" width="89.85546875" style="967" customWidth="1"/>
    <col min="15620" max="15622" width="10.7109375" style="967" customWidth="1"/>
    <col min="15623" max="15623" width="3.42578125" style="967" customWidth="1"/>
    <col min="15624" max="15624" width="22.85546875" style="967" customWidth="1"/>
    <col min="15625" max="15625" width="25.140625" style="967" customWidth="1"/>
    <col min="15626" max="15626" width="26.28515625" style="967" customWidth="1"/>
    <col min="15627" max="15627" width="23.140625" style="967" customWidth="1"/>
    <col min="15628" max="15872" width="77.140625" style="967"/>
    <col min="15873" max="15874" width="0" style="967" hidden="1" customWidth="1"/>
    <col min="15875" max="15875" width="89.85546875" style="967" customWidth="1"/>
    <col min="15876" max="15878" width="10.7109375" style="967" customWidth="1"/>
    <col min="15879" max="15879" width="3.42578125" style="967" customWidth="1"/>
    <col min="15880" max="15880" width="22.85546875" style="967" customWidth="1"/>
    <col min="15881" max="15881" width="25.140625" style="967" customWidth="1"/>
    <col min="15882" max="15882" width="26.28515625" style="967" customWidth="1"/>
    <col min="15883" max="15883" width="23.140625" style="967" customWidth="1"/>
    <col min="15884" max="16128" width="77.140625" style="967"/>
    <col min="16129" max="16130" width="0" style="967" hidden="1" customWidth="1"/>
    <col min="16131" max="16131" width="89.85546875" style="967" customWidth="1"/>
    <col min="16132" max="16134" width="10.7109375" style="967" customWidth="1"/>
    <col min="16135" max="16135" width="3.42578125" style="967" customWidth="1"/>
    <col min="16136" max="16136" width="22.85546875" style="967" customWidth="1"/>
    <col min="16137" max="16137" width="25.140625" style="967" customWidth="1"/>
    <col min="16138" max="16138" width="26.28515625" style="967" customWidth="1"/>
    <col min="16139" max="16139" width="23.140625" style="967" customWidth="1"/>
    <col min="16140" max="16384" width="77.140625" style="967"/>
  </cols>
  <sheetData>
    <row r="1" spans="1:7" s="925" customFormat="1" ht="45" customHeight="1">
      <c r="C1" s="1264" t="s">
        <v>1420</v>
      </c>
      <c r="D1" s="1264"/>
      <c r="E1" s="1264"/>
      <c r="F1" s="1264"/>
    </row>
    <row r="2" spans="1:7" s="925" customFormat="1" ht="23.25">
      <c r="C2" s="1264" t="s">
        <v>601</v>
      </c>
      <c r="D2" s="1264"/>
      <c r="E2" s="1264"/>
      <c r="F2" s="1264"/>
    </row>
    <row r="3" spans="1:7" s="925" customFormat="1" ht="23.25">
      <c r="C3" s="1264" t="s">
        <v>1433</v>
      </c>
      <c r="D3" s="1264"/>
      <c r="E3" s="1264"/>
      <c r="F3" s="1264"/>
    </row>
    <row r="4" spans="1:7" s="925" customFormat="1" ht="42.75" customHeight="1">
      <c r="A4" s="925" t="s">
        <v>1433</v>
      </c>
      <c r="C4" s="1265" t="s">
        <v>588</v>
      </c>
      <c r="D4" s="1265"/>
      <c r="E4" s="1265"/>
      <c r="F4" s="1265"/>
    </row>
    <row r="5" spans="1:7" ht="6" customHeight="1">
      <c r="G5" s="967"/>
    </row>
    <row r="6" spans="1:7" ht="25.5" customHeight="1">
      <c r="A6" s="942"/>
      <c r="B6" s="942"/>
      <c r="C6" s="1137" t="s">
        <v>718</v>
      </c>
      <c r="D6" s="1138" t="s">
        <v>181</v>
      </c>
      <c r="E6" s="1138" t="s">
        <v>1421</v>
      </c>
      <c r="F6" s="1176" t="s">
        <v>600</v>
      </c>
      <c r="G6" s="967"/>
    </row>
    <row r="7" spans="1:7" ht="15" customHeight="1">
      <c r="C7" s="1119"/>
      <c r="D7" s="276"/>
      <c r="E7" s="276"/>
      <c r="F7" s="1120"/>
      <c r="G7" s="967"/>
    </row>
    <row r="8" spans="1:7" s="639" customFormat="1">
      <c r="A8" s="943" t="s">
        <v>920</v>
      </c>
      <c r="B8" s="943" t="s">
        <v>1286</v>
      </c>
      <c r="C8" s="1139" t="s">
        <v>725</v>
      </c>
      <c r="D8" s="1146">
        <v>136518.18893</v>
      </c>
      <c r="E8" s="1146">
        <v>13447.310619999998</v>
      </c>
      <c r="F8" s="1146">
        <v>149965.49955000001</v>
      </c>
    </row>
    <row r="9" spans="1:7" s="639" customFormat="1">
      <c r="A9" s="639" t="s">
        <v>920</v>
      </c>
      <c r="B9" s="639" t="s">
        <v>1287</v>
      </c>
      <c r="C9" s="464" t="s">
        <v>1288</v>
      </c>
      <c r="D9" s="1112">
        <v>56066.94728</v>
      </c>
      <c r="E9" s="1112">
        <v>68.650619999999989</v>
      </c>
      <c r="F9" s="1112">
        <v>56135.597900000001</v>
      </c>
    </row>
    <row r="10" spans="1:7" s="640" customFormat="1">
      <c r="A10" s="640" t="s">
        <v>920</v>
      </c>
      <c r="B10" s="640" t="s">
        <v>1289</v>
      </c>
      <c r="C10" s="1113" t="s">
        <v>1290</v>
      </c>
      <c r="D10" s="1112">
        <v>0</v>
      </c>
      <c r="E10" s="1112">
        <v>137.84610000000001</v>
      </c>
      <c r="F10" s="1112">
        <v>137.84610000000001</v>
      </c>
    </row>
    <row r="11" spans="1:7" s="640" customFormat="1">
      <c r="A11" s="640" t="s">
        <v>920</v>
      </c>
      <c r="B11" s="640" t="s">
        <v>1291</v>
      </c>
      <c r="C11" s="1113" t="s">
        <v>1292</v>
      </c>
      <c r="D11" s="1112">
        <v>7256.1859899999999</v>
      </c>
      <c r="E11" s="1112">
        <v>1445.83141</v>
      </c>
      <c r="F11" s="1112">
        <v>8702.0174000000006</v>
      </c>
    </row>
    <row r="12" spans="1:7" s="640" customFormat="1">
      <c r="A12" s="640" t="s">
        <v>920</v>
      </c>
      <c r="B12" s="640" t="s">
        <v>1293</v>
      </c>
      <c r="C12" s="1113" t="s">
        <v>1294</v>
      </c>
      <c r="D12" s="1112">
        <v>0</v>
      </c>
      <c r="E12" s="1112">
        <v>0</v>
      </c>
      <c r="F12" s="1112">
        <v>0</v>
      </c>
    </row>
    <row r="13" spans="1:7" s="640" customFormat="1">
      <c r="A13" s="640" t="s">
        <v>920</v>
      </c>
      <c r="B13" s="640" t="s">
        <v>1295</v>
      </c>
      <c r="C13" s="1113" t="s">
        <v>1296</v>
      </c>
      <c r="D13" s="1112">
        <v>0</v>
      </c>
      <c r="E13" s="1112">
        <v>0</v>
      </c>
      <c r="F13" s="1112">
        <v>0</v>
      </c>
    </row>
    <row r="14" spans="1:7" s="640" customFormat="1">
      <c r="A14" s="640" t="s">
        <v>920</v>
      </c>
      <c r="B14" s="640" t="s">
        <v>1297</v>
      </c>
      <c r="C14" s="1113" t="s">
        <v>1298</v>
      </c>
      <c r="D14" s="1112">
        <v>0</v>
      </c>
      <c r="E14" s="1112">
        <v>2588.0446000000002</v>
      </c>
      <c r="F14" s="1112">
        <v>2588.0446000000002</v>
      </c>
    </row>
    <row r="15" spans="1:7" s="640" customFormat="1">
      <c r="A15" s="640" t="s">
        <v>920</v>
      </c>
      <c r="B15" s="640" t="s">
        <v>1299</v>
      </c>
      <c r="C15" s="1113" t="s">
        <v>1300</v>
      </c>
      <c r="D15" s="1112">
        <v>3088.13535</v>
      </c>
      <c r="E15" s="1112">
        <v>976.11980000000005</v>
      </c>
      <c r="F15" s="1112">
        <v>4064.2551500000004</v>
      </c>
    </row>
    <row r="16" spans="1:7" s="640" customFormat="1">
      <c r="A16" s="640" t="s">
        <v>920</v>
      </c>
      <c r="B16" s="947" t="s">
        <v>1416</v>
      </c>
      <c r="C16" s="1113" t="s">
        <v>1302</v>
      </c>
      <c r="D16" s="1112">
        <v>70106.920310000001</v>
      </c>
      <c r="E16" s="1112">
        <v>8230.8180900000007</v>
      </c>
      <c r="F16" s="1112">
        <v>78337.738400000002</v>
      </c>
    </row>
    <row r="17" spans="1:7" s="639" customFormat="1">
      <c r="A17" s="943" t="s">
        <v>920</v>
      </c>
      <c r="B17" s="943" t="s">
        <v>1303</v>
      </c>
      <c r="C17" s="1139" t="s">
        <v>1304</v>
      </c>
      <c r="D17" s="1146">
        <v>75140.827120000002</v>
      </c>
      <c r="E17" s="1146">
        <v>454.25223999999997</v>
      </c>
      <c r="F17" s="1146">
        <v>75595.079360000003</v>
      </c>
    </row>
    <row r="18" spans="1:7" s="639" customFormat="1">
      <c r="A18" s="639" t="s">
        <v>920</v>
      </c>
      <c r="B18" s="948" t="s">
        <v>1422</v>
      </c>
      <c r="C18" s="464" t="s">
        <v>306</v>
      </c>
      <c r="D18" s="1112">
        <v>51213.768799999998</v>
      </c>
      <c r="E18" s="1112">
        <v>4.4979899999999997</v>
      </c>
      <c r="F18" s="1112">
        <v>51218.266790000001</v>
      </c>
    </row>
    <row r="19" spans="1:7" s="639" customFormat="1">
      <c r="A19" s="639" t="s">
        <v>920</v>
      </c>
      <c r="B19" s="639" t="s">
        <v>1305</v>
      </c>
      <c r="C19" s="464" t="s">
        <v>1306</v>
      </c>
      <c r="D19" s="1112">
        <v>0</v>
      </c>
      <c r="E19" s="1112">
        <v>0</v>
      </c>
      <c r="F19" s="1112">
        <v>0</v>
      </c>
    </row>
    <row r="20" spans="1:7" s="640" customFormat="1">
      <c r="A20" s="640" t="s">
        <v>920</v>
      </c>
      <c r="B20" s="640" t="s">
        <v>1307</v>
      </c>
      <c r="C20" s="1113" t="s">
        <v>1308</v>
      </c>
      <c r="D20" s="1112">
        <v>23734.666410000002</v>
      </c>
      <c r="E20" s="1112">
        <v>384.24190999999996</v>
      </c>
      <c r="F20" s="1112">
        <v>24118.908319999999</v>
      </c>
    </row>
    <row r="21" spans="1:7" s="640" customFormat="1">
      <c r="A21" s="640" t="s">
        <v>920</v>
      </c>
      <c r="B21" s="640" t="s">
        <v>1309</v>
      </c>
      <c r="C21" s="1113" t="s">
        <v>1310</v>
      </c>
      <c r="D21" s="1112">
        <v>192.39191</v>
      </c>
      <c r="E21" s="1112">
        <v>65.512339999999995</v>
      </c>
      <c r="F21" s="1112">
        <v>257.90424999999999</v>
      </c>
    </row>
    <row r="22" spans="1:7" s="640" customFormat="1">
      <c r="A22" s="640" t="s">
        <v>920</v>
      </c>
      <c r="B22" s="640" t="s">
        <v>1311</v>
      </c>
      <c r="C22" s="1113" t="s">
        <v>1312</v>
      </c>
      <c r="D22" s="1112">
        <v>0</v>
      </c>
      <c r="E22" s="1112">
        <v>0</v>
      </c>
      <c r="F22" s="1112">
        <v>0</v>
      </c>
    </row>
    <row r="23" spans="1:7" s="640" customFormat="1">
      <c r="A23" s="640" t="s">
        <v>920</v>
      </c>
      <c r="B23" s="640" t="s">
        <v>1313</v>
      </c>
      <c r="C23" s="1113" t="s">
        <v>1314</v>
      </c>
      <c r="D23" s="1112">
        <v>0</v>
      </c>
      <c r="E23" s="1112">
        <v>0</v>
      </c>
      <c r="F23" s="1112">
        <v>0</v>
      </c>
    </row>
    <row r="24" spans="1:7" s="640" customFormat="1">
      <c r="A24" s="640" t="s">
        <v>920</v>
      </c>
      <c r="B24" s="936" t="s">
        <v>1001</v>
      </c>
      <c r="C24" s="1113" t="s">
        <v>1002</v>
      </c>
      <c r="D24" s="1112">
        <v>0</v>
      </c>
      <c r="E24" s="1112">
        <v>0</v>
      </c>
      <c r="F24" s="1112">
        <v>0</v>
      </c>
    </row>
    <row r="25" spans="1:7">
      <c r="A25" s="942" t="s">
        <v>920</v>
      </c>
      <c r="B25" s="942" t="s">
        <v>1315</v>
      </c>
      <c r="C25" s="1139" t="s">
        <v>750</v>
      </c>
      <c r="D25" s="1146">
        <v>61377.361810000002</v>
      </c>
      <c r="E25" s="1146">
        <v>12993.05838</v>
      </c>
      <c r="F25" s="1146">
        <v>74370.420190000004</v>
      </c>
      <c r="G25" s="967"/>
    </row>
    <row r="26" spans="1:7" s="639" customFormat="1">
      <c r="A26" s="639" t="s">
        <v>920</v>
      </c>
      <c r="B26" s="639" t="s">
        <v>1316</v>
      </c>
      <c r="C26" s="464" t="s">
        <v>1317</v>
      </c>
      <c r="D26" s="1112">
        <v>39748</v>
      </c>
      <c r="E26" s="1112">
        <v>26000</v>
      </c>
      <c r="F26" s="1112">
        <v>65748</v>
      </c>
    </row>
    <row r="27" spans="1:7" s="640" customFormat="1">
      <c r="A27" s="640" t="s">
        <v>920</v>
      </c>
      <c r="B27" s="640" t="s">
        <v>1318</v>
      </c>
      <c r="C27" s="1113" t="s">
        <v>1319</v>
      </c>
      <c r="D27" s="1112">
        <v>0</v>
      </c>
      <c r="E27" s="1112">
        <v>0</v>
      </c>
      <c r="F27" s="1112">
        <v>0</v>
      </c>
    </row>
    <row r="28" spans="1:7" s="640" customFormat="1">
      <c r="A28" s="640" t="s">
        <v>920</v>
      </c>
      <c r="B28" s="640" t="s">
        <v>1320</v>
      </c>
      <c r="C28" s="1113" t="s">
        <v>1321</v>
      </c>
      <c r="D28" s="1112">
        <v>0</v>
      </c>
      <c r="E28" s="1112">
        <v>0</v>
      </c>
      <c r="F28" s="1112">
        <v>0</v>
      </c>
    </row>
    <row r="29" spans="1:7" s="640" customFormat="1">
      <c r="A29" s="640" t="s">
        <v>920</v>
      </c>
      <c r="B29" s="640" t="s">
        <v>1322</v>
      </c>
      <c r="C29" s="1113" t="s">
        <v>1323</v>
      </c>
      <c r="D29" s="1112">
        <v>383.464</v>
      </c>
      <c r="E29" s="1112">
        <v>0</v>
      </c>
      <c r="F29" s="1112">
        <v>383.464</v>
      </c>
    </row>
    <row r="30" spans="1:7" s="640" customFormat="1">
      <c r="A30" s="640" t="s">
        <v>920</v>
      </c>
      <c r="B30" s="640" t="s">
        <v>1324</v>
      </c>
      <c r="C30" s="1113" t="s">
        <v>1325</v>
      </c>
      <c r="D30" s="1112">
        <v>21245.897809999999</v>
      </c>
      <c r="E30" s="1112">
        <v>-13006.94162</v>
      </c>
      <c r="F30" s="1112">
        <v>8238.956189999999</v>
      </c>
    </row>
    <row r="31" spans="1:7" s="640" customFormat="1">
      <c r="A31" s="640" t="s">
        <v>920</v>
      </c>
      <c r="B31" s="640" t="s">
        <v>1417</v>
      </c>
      <c r="C31" s="457" t="s">
        <v>1327</v>
      </c>
      <c r="D31" s="1112">
        <v>15450.462579999999</v>
      </c>
      <c r="E31" s="1112">
        <v>-11713.476640000001</v>
      </c>
      <c r="F31" s="1112">
        <v>3736.9859399999996</v>
      </c>
    </row>
    <row r="32" spans="1:7" s="640" customFormat="1">
      <c r="A32" s="640" t="s">
        <v>920</v>
      </c>
      <c r="B32" s="640" t="s">
        <v>1328</v>
      </c>
      <c r="C32" s="457" t="s">
        <v>1329</v>
      </c>
      <c r="D32" s="1112">
        <v>5795.43523</v>
      </c>
      <c r="E32" s="1112">
        <v>-1293.46498</v>
      </c>
      <c r="F32" s="1112">
        <v>4501.9702500000003</v>
      </c>
    </row>
    <row r="33" spans="1:6" s="640" customFormat="1">
      <c r="A33" s="640" t="s">
        <v>920</v>
      </c>
      <c r="B33" s="640" t="s">
        <v>1330</v>
      </c>
      <c r="C33" s="1139" t="s">
        <v>754</v>
      </c>
      <c r="D33" s="1146">
        <v>136518.18893</v>
      </c>
      <c r="E33" s="1146">
        <v>13447.310619999998</v>
      </c>
      <c r="F33" s="1146">
        <v>149965.49955000001</v>
      </c>
    </row>
    <row r="34" spans="1:6" s="640" customFormat="1">
      <c r="A34" s="640" t="s">
        <v>920</v>
      </c>
      <c r="B34" s="640" t="s">
        <v>939</v>
      </c>
      <c r="C34" s="1113" t="s">
        <v>1331</v>
      </c>
      <c r="D34" s="1112">
        <v>0</v>
      </c>
      <c r="E34" s="1112">
        <v>5920.7005199999994</v>
      </c>
      <c r="F34" s="1112">
        <v>5920.7005199999994</v>
      </c>
    </row>
    <row r="35" spans="1:6" s="640" customFormat="1">
      <c r="A35" s="640" t="s">
        <v>920</v>
      </c>
      <c r="B35" s="640" t="s">
        <v>1332</v>
      </c>
      <c r="C35" s="1113" t="s">
        <v>1333</v>
      </c>
      <c r="D35" s="1112">
        <v>190366.37213999999</v>
      </c>
      <c r="E35" s="1112">
        <v>564.42594999999994</v>
      </c>
      <c r="F35" s="1112">
        <v>190930.79808999997</v>
      </c>
    </row>
    <row r="36" spans="1:6" s="639" customFormat="1" ht="25.5">
      <c r="A36" s="943" t="s">
        <v>920</v>
      </c>
      <c r="B36" s="943"/>
      <c r="C36" s="1145" t="s">
        <v>762</v>
      </c>
      <c r="D36" s="1138" t="s">
        <v>181</v>
      </c>
      <c r="E36" s="1138" t="s">
        <v>1421</v>
      </c>
      <c r="F36" s="1176" t="s">
        <v>600</v>
      </c>
    </row>
    <row r="37" spans="1:6" s="639" customFormat="1" ht="15">
      <c r="A37" s="639" t="s">
        <v>920</v>
      </c>
      <c r="B37" s="432" t="s">
        <v>1348</v>
      </c>
      <c r="C37" s="1123" t="s">
        <v>1349</v>
      </c>
      <c r="D37" s="1112">
        <v>30.609909999999999</v>
      </c>
      <c r="E37" s="1112">
        <v>0.11388</v>
      </c>
      <c r="F37" s="1112">
        <v>30.723790000000001</v>
      </c>
    </row>
    <row r="38" spans="1:6" s="639" customFormat="1" ht="15">
      <c r="A38" s="639" t="s">
        <v>920</v>
      </c>
      <c r="B38" s="937" t="s">
        <v>1350</v>
      </c>
      <c r="C38" s="456" t="s">
        <v>1427</v>
      </c>
      <c r="D38" s="1112">
        <v>0</v>
      </c>
      <c r="E38" s="1112">
        <v>0</v>
      </c>
      <c r="F38" s="1112">
        <v>0</v>
      </c>
    </row>
    <row r="39" spans="1:6" s="639" customFormat="1" ht="15">
      <c r="A39" s="639" t="s">
        <v>920</v>
      </c>
      <c r="B39" s="432" t="s">
        <v>1351</v>
      </c>
      <c r="C39" s="464" t="s">
        <v>765</v>
      </c>
      <c r="D39" s="1112">
        <v>30.609909999999999</v>
      </c>
      <c r="E39" s="1112">
        <v>0.11388</v>
      </c>
      <c r="F39" s="1112">
        <v>30.723790000000001</v>
      </c>
    </row>
    <row r="40" spans="1:6" s="639" customFormat="1" ht="15">
      <c r="A40" s="639" t="s">
        <v>920</v>
      </c>
      <c r="B40" s="937" t="s">
        <v>1352</v>
      </c>
      <c r="C40" s="1123" t="s">
        <v>1353</v>
      </c>
      <c r="D40" s="1112">
        <v>14598.99999</v>
      </c>
      <c r="E40" s="1112">
        <v>62.401960000000003</v>
      </c>
      <c r="F40" s="1112">
        <v>14661.401950000001</v>
      </c>
    </row>
    <row r="41" spans="1:6" s="639" customFormat="1" ht="15">
      <c r="A41" s="639" t="s">
        <v>920</v>
      </c>
      <c r="B41" s="937" t="s">
        <v>1354</v>
      </c>
      <c r="C41" s="456" t="s">
        <v>1355</v>
      </c>
      <c r="D41" s="1112">
        <v>-5668.5825000000004</v>
      </c>
      <c r="E41" s="1112">
        <v>-17.424130000000002</v>
      </c>
      <c r="F41" s="1112">
        <v>-5686.0066299999999</v>
      </c>
    </row>
    <row r="42" spans="1:6" s="639" customFormat="1" ht="15">
      <c r="A42" s="639" t="s">
        <v>920</v>
      </c>
      <c r="B42" s="432" t="s">
        <v>1356</v>
      </c>
      <c r="C42" s="464" t="s">
        <v>1357</v>
      </c>
      <c r="D42" s="1112">
        <v>8961.0274000000009</v>
      </c>
      <c r="E42" s="1112">
        <v>45.091709999999999</v>
      </c>
      <c r="F42" s="1112">
        <v>9006.1191100000015</v>
      </c>
    </row>
    <row r="43" spans="1:6" s="639" customFormat="1" ht="15">
      <c r="A43" s="639" t="s">
        <v>920</v>
      </c>
      <c r="B43" s="432" t="s">
        <v>1358</v>
      </c>
      <c r="C43" s="1123" t="s">
        <v>1455</v>
      </c>
      <c r="D43" s="1112">
        <v>0</v>
      </c>
      <c r="E43" s="1112">
        <v>0</v>
      </c>
      <c r="F43" s="1112">
        <v>0</v>
      </c>
    </row>
    <row r="44" spans="1:6" s="639" customFormat="1" ht="15">
      <c r="A44" s="639" t="s">
        <v>920</v>
      </c>
      <c r="B44" s="937" t="s">
        <v>1359</v>
      </c>
      <c r="C44" s="456" t="s">
        <v>1428</v>
      </c>
      <c r="D44" s="1112">
        <v>-28.596499999999999</v>
      </c>
      <c r="E44" s="1112">
        <v>0</v>
      </c>
      <c r="F44" s="1112">
        <v>-28.596499999999999</v>
      </c>
    </row>
    <row r="45" spans="1:6" s="639" customFormat="1" ht="15">
      <c r="A45" s="639" t="s">
        <v>920</v>
      </c>
      <c r="B45" s="432" t="s">
        <v>1360</v>
      </c>
      <c r="C45" s="464" t="s">
        <v>1361</v>
      </c>
      <c r="D45" s="1112">
        <v>8932.4309000000012</v>
      </c>
      <c r="E45" s="1112">
        <v>45.091709999999999</v>
      </c>
      <c r="F45" s="1112">
        <v>8977.5226100000018</v>
      </c>
    </row>
    <row r="46" spans="1:6" s="639" customFormat="1" ht="15">
      <c r="A46" s="639" t="s">
        <v>920</v>
      </c>
      <c r="B46" s="937" t="s">
        <v>1362</v>
      </c>
      <c r="C46" s="1123" t="s">
        <v>1363</v>
      </c>
      <c r="D46" s="1112">
        <v>-3987.9054999999998</v>
      </c>
      <c r="E46" s="1112">
        <v>-1377.39518</v>
      </c>
      <c r="F46" s="1112">
        <v>-5365.3006799999994</v>
      </c>
    </row>
    <row r="47" spans="1:6" s="639" customFormat="1" ht="15">
      <c r="A47" s="639" t="s">
        <v>920</v>
      </c>
      <c r="B47" s="432" t="s">
        <v>1364</v>
      </c>
      <c r="C47" s="464" t="s">
        <v>1365</v>
      </c>
      <c r="D47" s="1112">
        <v>4944.5254000000004</v>
      </c>
      <c r="E47" s="1112">
        <v>-1332.3034700000001</v>
      </c>
      <c r="F47" s="1112">
        <v>3612.2219300000006</v>
      </c>
    </row>
    <row r="48" spans="1:6" s="639" customFormat="1" ht="15">
      <c r="A48" s="639" t="s">
        <v>920</v>
      </c>
      <c r="B48" s="937" t="s">
        <v>1366</v>
      </c>
      <c r="C48" s="1124" t="s">
        <v>1367</v>
      </c>
      <c r="D48" s="1112">
        <v>1.8129999999999999</v>
      </c>
      <c r="E48" s="1112">
        <v>0</v>
      </c>
      <c r="F48" s="1112">
        <v>1.8129999999999999</v>
      </c>
    </row>
    <row r="49" spans="1:7" s="639" customFormat="1" ht="15">
      <c r="A49" s="639" t="s">
        <v>920</v>
      </c>
      <c r="B49" s="432" t="s">
        <v>1368</v>
      </c>
      <c r="C49" s="473" t="s">
        <v>1369</v>
      </c>
      <c r="D49" s="1112">
        <v>0</v>
      </c>
      <c r="E49" s="1112">
        <v>0</v>
      </c>
      <c r="F49" s="1112">
        <v>0</v>
      </c>
    </row>
    <row r="50" spans="1:7" s="639" customFormat="1" ht="15">
      <c r="A50" s="639" t="s">
        <v>920</v>
      </c>
      <c r="B50" s="432" t="s">
        <v>1370</v>
      </c>
      <c r="C50" s="1123" t="s">
        <v>1371</v>
      </c>
      <c r="D50" s="1112">
        <v>1.8129999999999999</v>
      </c>
      <c r="E50" s="1112">
        <v>0</v>
      </c>
      <c r="F50" s="1112">
        <v>1.8129999999999999</v>
      </c>
    </row>
    <row r="51" spans="1:7" s="639" customFormat="1" ht="15">
      <c r="A51" s="639" t="s">
        <v>920</v>
      </c>
      <c r="B51" s="937" t="s">
        <v>1372</v>
      </c>
      <c r="C51" s="464" t="s">
        <v>1373</v>
      </c>
      <c r="D51" s="1112">
        <v>-1.9473499999999999</v>
      </c>
      <c r="E51" s="1112">
        <v>0</v>
      </c>
      <c r="F51" s="1112">
        <v>-1.9473499999999999</v>
      </c>
    </row>
    <row r="52" spans="1:7" s="639" customFormat="1" ht="15">
      <c r="A52" s="639" t="s">
        <v>920</v>
      </c>
      <c r="B52" s="432" t="s">
        <v>1374</v>
      </c>
      <c r="C52" s="473" t="s">
        <v>1375</v>
      </c>
      <c r="D52" s="1112">
        <v>1.9473499999999999</v>
      </c>
      <c r="E52" s="1112">
        <v>0</v>
      </c>
      <c r="F52" s="1112">
        <v>1.9473499999999999</v>
      </c>
    </row>
    <row r="53" spans="1:7" s="639" customFormat="1" ht="15">
      <c r="A53" s="639" t="s">
        <v>920</v>
      </c>
      <c r="B53" s="432" t="s">
        <v>1376</v>
      </c>
      <c r="C53" s="1123" t="s">
        <v>1377</v>
      </c>
      <c r="D53" s="1112">
        <v>0</v>
      </c>
      <c r="E53" s="1112">
        <v>0</v>
      </c>
      <c r="F53" s="1112">
        <v>0</v>
      </c>
    </row>
    <row r="54" spans="1:7" s="639" customFormat="1" ht="15">
      <c r="A54" s="639" t="s">
        <v>920</v>
      </c>
      <c r="B54" s="867" t="s">
        <v>1378</v>
      </c>
      <c r="C54" s="464" t="s">
        <v>1379</v>
      </c>
      <c r="D54" s="1112">
        <v>4944.3910500000002</v>
      </c>
      <c r="E54" s="1112">
        <v>-1332.3034700000001</v>
      </c>
      <c r="F54" s="1112">
        <v>3612.0875799999999</v>
      </c>
    </row>
    <row r="55" spans="1:7" s="639" customFormat="1" ht="15">
      <c r="A55" s="639" t="s">
        <v>920</v>
      </c>
      <c r="B55" s="937" t="s">
        <v>1380</v>
      </c>
      <c r="C55" s="1123" t="s">
        <v>1381</v>
      </c>
      <c r="D55" s="1112">
        <v>853.91518000000008</v>
      </c>
      <c r="E55" s="1112">
        <v>0</v>
      </c>
      <c r="F55" s="1112">
        <v>853.91518000000008</v>
      </c>
    </row>
    <row r="56" spans="1:7" s="639" customFormat="1" ht="15">
      <c r="A56" s="639" t="s">
        <v>920</v>
      </c>
      <c r="B56" s="867" t="s">
        <v>1382</v>
      </c>
      <c r="C56" s="464" t="s">
        <v>782</v>
      </c>
      <c r="D56" s="1112">
        <v>5798.3062300000001</v>
      </c>
      <c r="E56" s="1112">
        <v>-1332.3034700000001</v>
      </c>
      <c r="F56" s="1112">
        <v>4466.0027600000003</v>
      </c>
    </row>
    <row r="57" spans="1:7" s="639" customFormat="1" ht="15">
      <c r="A57" s="639" t="s">
        <v>920</v>
      </c>
      <c r="B57" s="937" t="s">
        <v>1383</v>
      </c>
      <c r="C57" s="1123" t="s">
        <v>1384</v>
      </c>
      <c r="D57" s="1112">
        <v>0</v>
      </c>
      <c r="E57" s="1112">
        <v>39.813489999999994</v>
      </c>
      <c r="F57" s="1112">
        <v>39.813489999999994</v>
      </c>
    </row>
    <row r="58" spans="1:7" s="639" customFormat="1" ht="15">
      <c r="A58" s="639" t="s">
        <v>920</v>
      </c>
      <c r="B58" s="937" t="s">
        <v>1385</v>
      </c>
      <c r="C58" s="456" t="s">
        <v>1386</v>
      </c>
      <c r="D58" s="1112">
        <v>-2.871</v>
      </c>
      <c r="E58" s="1112">
        <v>-0.97499999999999998</v>
      </c>
      <c r="F58" s="1112">
        <v>-3.8460000000000001</v>
      </c>
    </row>
    <row r="59" spans="1:7" s="639" customFormat="1" ht="15">
      <c r="A59" s="639" t="s">
        <v>920</v>
      </c>
      <c r="B59" s="432" t="s">
        <v>1387</v>
      </c>
      <c r="C59" s="464" t="s">
        <v>784</v>
      </c>
      <c r="D59" s="1112">
        <v>5795.43523</v>
      </c>
      <c r="E59" s="1112">
        <v>-1293.46498</v>
      </c>
      <c r="F59" s="1112">
        <v>4501.9702500000003</v>
      </c>
    </row>
    <row r="60" spans="1:7" s="639" customFormat="1" ht="15">
      <c r="A60" s="639" t="s">
        <v>920</v>
      </c>
      <c r="B60" s="432" t="s">
        <v>1388</v>
      </c>
      <c r="C60" s="1123" t="s">
        <v>1389</v>
      </c>
      <c r="D60" s="1112">
        <v>0</v>
      </c>
      <c r="E60" s="1112">
        <v>0</v>
      </c>
      <c r="F60" s="1112">
        <v>0</v>
      </c>
    </row>
    <row r="61" spans="1:7" s="639" customFormat="1" ht="15">
      <c r="A61" s="639" t="s">
        <v>920</v>
      </c>
      <c r="B61" s="432" t="s">
        <v>1390</v>
      </c>
      <c r="C61" s="464" t="s">
        <v>1391</v>
      </c>
      <c r="D61" s="1112">
        <v>5795.43523</v>
      </c>
      <c r="E61" s="1112">
        <v>-1293.46498</v>
      </c>
      <c r="F61" s="1112">
        <v>4501.9702500000003</v>
      </c>
    </row>
    <row r="62" spans="1:7" s="639" customFormat="1" ht="15">
      <c r="A62" s="639" t="s">
        <v>920</v>
      </c>
      <c r="B62" s="937" t="s">
        <v>1392</v>
      </c>
      <c r="C62" s="1123" t="s">
        <v>1393</v>
      </c>
      <c r="D62" s="1112">
        <v>0</v>
      </c>
      <c r="E62" s="1112">
        <v>0</v>
      </c>
      <c r="F62" s="1112">
        <v>0</v>
      </c>
    </row>
    <row r="63" spans="1:7" s="639" customFormat="1" ht="15">
      <c r="A63" s="943" t="s">
        <v>920</v>
      </c>
      <c r="B63" s="944" t="s">
        <v>1394</v>
      </c>
      <c r="C63" s="1139" t="s">
        <v>1395</v>
      </c>
      <c r="D63" s="1146">
        <v>5795.43523</v>
      </c>
      <c r="E63" s="1146">
        <v>-1293.46498</v>
      </c>
      <c r="F63" s="1146">
        <v>4501.9702500000003</v>
      </c>
    </row>
    <row r="64" spans="1:7" ht="7.5" customHeight="1" thickBot="1">
      <c r="C64" s="1147"/>
      <c r="D64" s="946"/>
      <c r="E64" s="946"/>
      <c r="F64" s="946"/>
      <c r="G64" s="967"/>
    </row>
    <row r="65" spans="3:7" ht="16.5" thickTop="1">
      <c r="C65" s="232"/>
      <c r="D65" s="229"/>
      <c r="E65" s="229"/>
      <c r="F65" s="229"/>
      <c r="G65" s="967"/>
    </row>
    <row r="66" spans="3:7" ht="15.75">
      <c r="C66" s="232"/>
      <c r="D66" s="229"/>
      <c r="E66" s="229"/>
      <c r="F66" s="229"/>
      <c r="G66" s="967"/>
    </row>
    <row r="67" spans="3:7" ht="15.75">
      <c r="C67" s="232"/>
      <c r="D67" s="229"/>
      <c r="E67" s="229"/>
      <c r="F67" s="229"/>
      <c r="G67" s="967"/>
    </row>
    <row r="68" spans="3:7" ht="15.75">
      <c r="C68" s="232"/>
      <c r="D68" s="229"/>
      <c r="E68" s="229"/>
      <c r="F68" s="229"/>
      <c r="G68" s="967"/>
    </row>
    <row r="69" spans="3:7" ht="15.75">
      <c r="C69" s="232"/>
      <c r="D69" s="229"/>
      <c r="E69" s="229"/>
      <c r="F69" s="229"/>
      <c r="G69" s="967"/>
    </row>
    <row r="70" spans="3:7" ht="15.75">
      <c r="C70" s="232"/>
      <c r="D70" s="229"/>
      <c r="E70" s="229"/>
      <c r="F70" s="229"/>
      <c r="G70" s="967"/>
    </row>
    <row r="71" spans="3:7" ht="15.75">
      <c r="C71" s="232"/>
      <c r="D71" s="229"/>
      <c r="E71" s="229"/>
      <c r="F71" s="229"/>
      <c r="G71" s="967"/>
    </row>
    <row r="72" spans="3:7" ht="15.75">
      <c r="C72" s="232"/>
      <c r="D72" s="229"/>
      <c r="E72" s="229"/>
      <c r="F72" s="229"/>
      <c r="G72" s="967"/>
    </row>
    <row r="73" spans="3:7" ht="15.75">
      <c r="C73" s="232"/>
      <c r="D73" s="229"/>
      <c r="E73" s="229"/>
      <c r="F73" s="229"/>
      <c r="G73" s="967"/>
    </row>
    <row r="74" spans="3:7" ht="15.75">
      <c r="C74" s="232"/>
      <c r="D74" s="229"/>
      <c r="E74" s="229"/>
      <c r="F74" s="229"/>
      <c r="G74" s="967"/>
    </row>
    <row r="75" spans="3:7" ht="15.75">
      <c r="C75" s="232"/>
      <c r="D75" s="229"/>
      <c r="E75" s="229"/>
      <c r="F75" s="229"/>
      <c r="G75" s="967"/>
    </row>
    <row r="76" spans="3:7" ht="15.75">
      <c r="C76" s="232"/>
      <c r="D76" s="229"/>
      <c r="E76" s="229"/>
      <c r="F76" s="229"/>
      <c r="G76" s="967"/>
    </row>
    <row r="77" spans="3:7" ht="15.75">
      <c r="C77" s="232"/>
      <c r="D77" s="229"/>
      <c r="E77" s="229"/>
      <c r="F77" s="229"/>
      <c r="G77" s="967"/>
    </row>
    <row r="78" spans="3:7" ht="15.75">
      <c r="C78" s="232"/>
      <c r="D78" s="229"/>
      <c r="E78" s="229"/>
      <c r="F78" s="229"/>
      <c r="G78" s="967"/>
    </row>
    <row r="79" spans="3:7" ht="15.75">
      <c r="C79" s="232"/>
      <c r="D79" s="229"/>
      <c r="E79" s="229"/>
      <c r="F79" s="229"/>
      <c r="G79" s="967"/>
    </row>
    <row r="80" spans="3:7" ht="15.75">
      <c r="C80" s="232"/>
      <c r="D80" s="229"/>
      <c r="E80" s="229"/>
      <c r="F80" s="229"/>
      <c r="G80" s="967"/>
    </row>
    <row r="81" spans="3:7" ht="15.75">
      <c r="C81" s="232"/>
      <c r="D81" s="229"/>
      <c r="E81" s="229"/>
      <c r="F81" s="229"/>
      <c r="G81" s="967"/>
    </row>
    <row r="82" spans="3:7" ht="15.75">
      <c r="C82" s="232"/>
      <c r="D82" s="229"/>
      <c r="E82" s="229"/>
      <c r="F82" s="229"/>
      <c r="G82" s="967"/>
    </row>
    <row r="83" spans="3:7" ht="15.75">
      <c r="C83" s="232"/>
      <c r="D83" s="229"/>
      <c r="E83" s="229"/>
      <c r="F83" s="229"/>
      <c r="G83" s="967"/>
    </row>
    <row r="84" spans="3:7" ht="15.75">
      <c r="C84" s="232"/>
      <c r="D84" s="229"/>
      <c r="E84" s="229"/>
      <c r="F84" s="229"/>
      <c r="G84" s="967"/>
    </row>
    <row r="85" spans="3:7" ht="15.75">
      <c r="C85" s="232"/>
      <c r="D85" s="229"/>
      <c r="E85" s="229"/>
      <c r="F85" s="229"/>
      <c r="G85" s="967"/>
    </row>
    <row r="86" spans="3:7" ht="15.75">
      <c r="C86" s="232"/>
      <c r="D86" s="229"/>
      <c r="E86" s="229"/>
      <c r="F86" s="229"/>
      <c r="G86" s="967"/>
    </row>
    <row r="87" spans="3:7" ht="15.75">
      <c r="C87" s="232"/>
      <c r="D87" s="229"/>
      <c r="E87" s="229"/>
      <c r="F87" s="229"/>
      <c r="G87" s="967"/>
    </row>
    <row r="88" spans="3:7" ht="15.75">
      <c r="C88" s="232"/>
      <c r="D88" s="229"/>
      <c r="E88" s="229"/>
      <c r="F88" s="229"/>
      <c r="G88" s="967"/>
    </row>
    <row r="89" spans="3:7" ht="15.75">
      <c r="C89" s="232"/>
      <c r="D89" s="229"/>
      <c r="E89" s="229"/>
      <c r="F89" s="229"/>
      <c r="G89" s="967"/>
    </row>
    <row r="90" spans="3:7" ht="15.75">
      <c r="C90" s="232"/>
      <c r="D90" s="229"/>
      <c r="E90" s="229"/>
      <c r="F90" s="229"/>
      <c r="G90" s="967"/>
    </row>
    <row r="91" spans="3:7" ht="15.75">
      <c r="C91" s="232"/>
      <c r="D91" s="229"/>
      <c r="E91" s="229"/>
      <c r="F91" s="229"/>
      <c r="G91" s="967"/>
    </row>
    <row r="92" spans="3:7" ht="15.75">
      <c r="C92" s="232"/>
      <c r="D92" s="229"/>
      <c r="E92" s="229"/>
      <c r="F92" s="229"/>
      <c r="G92" s="967"/>
    </row>
    <row r="93" spans="3:7" ht="15.75">
      <c r="C93" s="232"/>
      <c r="D93" s="229"/>
      <c r="E93" s="229"/>
      <c r="F93" s="229"/>
      <c r="G93" s="967"/>
    </row>
    <row r="94" spans="3:7" ht="15.75">
      <c r="C94" s="232"/>
      <c r="D94" s="229"/>
      <c r="E94" s="229"/>
      <c r="F94" s="229"/>
      <c r="G94" s="967"/>
    </row>
    <row r="95" spans="3:7" ht="15.75">
      <c r="C95" s="232"/>
      <c r="D95" s="229"/>
      <c r="E95" s="229"/>
      <c r="F95" s="229"/>
      <c r="G95" s="967"/>
    </row>
    <row r="96" spans="3:7" ht="15.75">
      <c r="C96" s="232"/>
      <c r="D96" s="229"/>
      <c r="E96" s="229"/>
      <c r="F96" s="229"/>
      <c r="G96" s="967"/>
    </row>
    <row r="97" spans="3:7" ht="15.75">
      <c r="C97" s="232"/>
      <c r="D97" s="229"/>
      <c r="E97" s="229"/>
      <c r="F97" s="229"/>
      <c r="G97" s="967"/>
    </row>
    <row r="98" spans="3:7" ht="15.75">
      <c r="C98" s="232"/>
      <c r="D98" s="229"/>
      <c r="E98" s="229"/>
      <c r="F98" s="229"/>
      <c r="G98" s="967"/>
    </row>
    <row r="99" spans="3:7" ht="15.75">
      <c r="C99" s="232"/>
      <c r="D99" s="229"/>
      <c r="E99" s="229"/>
      <c r="F99" s="229"/>
      <c r="G99" s="967"/>
    </row>
    <row r="100" spans="3:7" ht="15.75">
      <c r="C100" s="232"/>
      <c r="D100" s="229"/>
      <c r="E100" s="229"/>
      <c r="F100" s="229"/>
      <c r="G100" s="967"/>
    </row>
    <row r="101" spans="3:7" ht="15.75">
      <c r="C101" s="232"/>
      <c r="D101" s="229"/>
      <c r="E101" s="229"/>
      <c r="F101" s="229"/>
      <c r="G101" s="967"/>
    </row>
    <row r="102" spans="3:7" ht="15.75">
      <c r="C102" s="232"/>
      <c r="D102" s="229"/>
      <c r="E102" s="229"/>
      <c r="F102" s="229"/>
      <c r="G102" s="967"/>
    </row>
    <row r="103" spans="3:7" ht="15.75">
      <c r="C103" s="232"/>
      <c r="D103" s="229"/>
      <c r="E103" s="229"/>
      <c r="F103" s="229"/>
      <c r="G103" s="967"/>
    </row>
    <row r="104" spans="3:7" ht="15.75">
      <c r="C104" s="232"/>
      <c r="D104" s="229"/>
      <c r="E104" s="229"/>
      <c r="F104" s="229"/>
      <c r="G104" s="967"/>
    </row>
    <row r="105" spans="3:7" ht="15.75">
      <c r="C105" s="232"/>
      <c r="D105" s="229"/>
      <c r="E105" s="229"/>
      <c r="F105" s="229"/>
      <c r="G105" s="967"/>
    </row>
    <row r="106" spans="3:7" ht="15.75">
      <c r="C106" s="232"/>
      <c r="D106" s="229"/>
      <c r="E106" s="229"/>
      <c r="F106" s="229"/>
      <c r="G106" s="967"/>
    </row>
    <row r="107" spans="3:7" ht="15.75">
      <c r="C107" s="232"/>
      <c r="D107" s="229"/>
      <c r="E107" s="229"/>
      <c r="F107" s="229"/>
      <c r="G107" s="967"/>
    </row>
    <row r="108" spans="3:7" ht="15.75">
      <c r="C108" s="232"/>
      <c r="D108" s="229"/>
      <c r="E108" s="229"/>
      <c r="F108" s="229"/>
      <c r="G108" s="967"/>
    </row>
    <row r="109" spans="3:7" ht="15.75">
      <c r="C109" s="232"/>
      <c r="D109" s="229"/>
      <c r="E109" s="229"/>
      <c r="F109" s="229"/>
      <c r="G109" s="967"/>
    </row>
    <row r="110" spans="3:7" ht="15.75">
      <c r="C110" s="232"/>
      <c r="D110" s="229"/>
      <c r="E110" s="229"/>
      <c r="F110" s="229"/>
      <c r="G110" s="967"/>
    </row>
    <row r="111" spans="3:7" ht="15.75">
      <c r="C111" s="232"/>
      <c r="D111" s="229"/>
      <c r="E111" s="229"/>
      <c r="F111" s="229"/>
      <c r="G111" s="967"/>
    </row>
    <row r="112" spans="3:7" ht="15.75">
      <c r="C112" s="232"/>
      <c r="G112" s="967"/>
    </row>
    <row r="113" spans="3:7" ht="15.75">
      <c r="C113" s="232"/>
      <c r="G113" s="967"/>
    </row>
    <row r="114" spans="3:7" ht="15.75">
      <c r="C114" s="232"/>
      <c r="G114" s="967"/>
    </row>
    <row r="115" spans="3:7" ht="15.75">
      <c r="C115" s="232"/>
      <c r="G115" s="967"/>
    </row>
    <row r="116" spans="3:7" ht="15.75">
      <c r="C116" s="232"/>
      <c r="G116" s="967"/>
    </row>
    <row r="117" spans="3:7" ht="15.75">
      <c r="C117" s="232"/>
      <c r="G117" s="967"/>
    </row>
    <row r="118" spans="3:7" ht="15.75">
      <c r="C118" s="232"/>
      <c r="G118" s="967"/>
    </row>
    <row r="119" spans="3:7" ht="15.75">
      <c r="C119" s="232"/>
      <c r="G119" s="967"/>
    </row>
    <row r="120" spans="3:7" ht="15.75">
      <c r="C120" s="232"/>
      <c r="G120" s="967"/>
    </row>
    <row r="121" spans="3:7" ht="15.75">
      <c r="C121" s="232"/>
      <c r="G121" s="967"/>
    </row>
    <row r="122" spans="3:7" ht="15.75">
      <c r="C122" s="232"/>
      <c r="G122" s="967"/>
    </row>
    <row r="123" spans="3:7" ht="15.75">
      <c r="C123" s="232"/>
      <c r="G123" s="967"/>
    </row>
    <row r="124" spans="3:7" ht="15.75">
      <c r="C124" s="232"/>
      <c r="G124" s="967"/>
    </row>
    <row r="125" spans="3:7" ht="15.75">
      <c r="C125" s="232"/>
      <c r="G125" s="967"/>
    </row>
    <row r="126" spans="3:7" ht="15.75">
      <c r="C126" s="232"/>
      <c r="G126" s="967"/>
    </row>
    <row r="127" spans="3:7" ht="15.75">
      <c r="C127" s="232"/>
      <c r="G127" s="967"/>
    </row>
    <row r="128" spans="3:7" ht="15.75">
      <c r="C128" s="232"/>
      <c r="G128" s="967"/>
    </row>
    <row r="129" spans="3:7" ht="15.75">
      <c r="C129" s="232"/>
      <c r="G129" s="967"/>
    </row>
    <row r="130" spans="3:7" ht="15.75">
      <c r="C130" s="232"/>
      <c r="G130" s="967"/>
    </row>
    <row r="131" spans="3:7" ht="15.75">
      <c r="C131" s="232"/>
      <c r="G131" s="967"/>
    </row>
    <row r="132" spans="3:7" ht="15.75">
      <c r="C132" s="232"/>
      <c r="G132" s="967"/>
    </row>
    <row r="133" spans="3:7" ht="15.75">
      <c r="C133" s="232"/>
      <c r="G133" s="967"/>
    </row>
    <row r="134" spans="3:7" ht="15.75">
      <c r="C134" s="232"/>
      <c r="G134" s="967"/>
    </row>
    <row r="135" spans="3:7" ht="15.75">
      <c r="C135" s="232"/>
      <c r="G135" s="967"/>
    </row>
    <row r="136" spans="3:7" ht="15.75">
      <c r="C136" s="232"/>
      <c r="G136" s="967"/>
    </row>
    <row r="137" spans="3:7" ht="15.75">
      <c r="C137" s="232"/>
      <c r="G137" s="967"/>
    </row>
    <row r="138" spans="3:7" ht="15.75">
      <c r="C138" s="232"/>
      <c r="G138" s="967"/>
    </row>
    <row r="139" spans="3:7" ht="15.75">
      <c r="C139" s="232"/>
      <c r="G139" s="967"/>
    </row>
    <row r="140" spans="3:7" ht="15.75">
      <c r="C140" s="232"/>
      <c r="G140" s="967"/>
    </row>
    <row r="141" spans="3:7" ht="15.75">
      <c r="C141" s="232"/>
      <c r="G141" s="967"/>
    </row>
    <row r="142" spans="3:7" ht="15.75">
      <c r="C142" s="232"/>
      <c r="G142" s="967"/>
    </row>
    <row r="143" spans="3:7" ht="15.75">
      <c r="C143" s="232"/>
      <c r="G143" s="967"/>
    </row>
    <row r="144" spans="3:7" ht="15.75">
      <c r="C144" s="232"/>
      <c r="G144" s="967"/>
    </row>
    <row r="145" spans="3:7" ht="15.75">
      <c r="C145" s="232"/>
      <c r="G145" s="967"/>
    </row>
    <row r="146" spans="3:7" ht="15.75">
      <c r="C146" s="232"/>
      <c r="G146" s="967"/>
    </row>
    <row r="147" spans="3:7" ht="15.75">
      <c r="C147" s="232"/>
      <c r="G147" s="967"/>
    </row>
    <row r="148" spans="3:7" ht="15.75">
      <c r="C148" s="232"/>
      <c r="G148" s="967"/>
    </row>
    <row r="149" spans="3:7" ht="15.75">
      <c r="C149" s="232"/>
      <c r="G149" s="967"/>
    </row>
    <row r="150" spans="3:7" ht="15.75">
      <c r="C150" s="232"/>
      <c r="G150" s="967"/>
    </row>
    <row r="151" spans="3:7" ht="15.75">
      <c r="C151" s="232"/>
      <c r="G151" s="967"/>
    </row>
    <row r="152" spans="3:7" ht="15.75">
      <c r="C152" s="232"/>
      <c r="G152" s="967"/>
    </row>
    <row r="153" spans="3:7" ht="15.75">
      <c r="C153" s="232"/>
      <c r="G153" s="967"/>
    </row>
    <row r="154" spans="3:7" ht="15.75">
      <c r="C154" s="232"/>
      <c r="G154" s="967"/>
    </row>
    <row r="155" spans="3:7" ht="15.75">
      <c r="C155" s="232"/>
      <c r="G155" s="967"/>
    </row>
    <row r="156" spans="3:7" ht="15.75">
      <c r="C156" s="232"/>
      <c r="G156" s="967"/>
    </row>
    <row r="157" spans="3:7" ht="15.75">
      <c r="C157" s="232"/>
      <c r="G157" s="967"/>
    </row>
    <row r="158" spans="3:7" ht="15.75">
      <c r="C158" s="232"/>
      <c r="G158" s="967"/>
    </row>
    <row r="159" spans="3:7" ht="15.75">
      <c r="C159" s="232"/>
      <c r="G159" s="967"/>
    </row>
    <row r="160" spans="3:7" ht="15.75">
      <c r="C160" s="232"/>
      <c r="G160" s="967"/>
    </row>
    <row r="161" spans="3:7" ht="15.75">
      <c r="C161" s="232"/>
      <c r="G161" s="967"/>
    </row>
    <row r="162" spans="3:7" ht="15.75">
      <c r="C162" s="232"/>
      <c r="G162" s="967"/>
    </row>
    <row r="163" spans="3:7" ht="15.75">
      <c r="C163" s="232"/>
      <c r="G163" s="967"/>
    </row>
    <row r="164" spans="3:7" ht="15.75">
      <c r="C164" s="232"/>
      <c r="G164" s="967"/>
    </row>
    <row r="165" spans="3:7" ht="15.75">
      <c r="C165" s="232"/>
      <c r="G165" s="967"/>
    </row>
    <row r="166" spans="3:7" ht="15.75">
      <c r="C166" s="232"/>
      <c r="G166" s="967"/>
    </row>
    <row r="167" spans="3:7" ht="15.75">
      <c r="C167" s="232"/>
      <c r="G167" s="967"/>
    </row>
    <row r="168" spans="3:7" ht="15.75">
      <c r="C168" s="232"/>
      <c r="G168" s="967"/>
    </row>
    <row r="169" spans="3:7" ht="15.75">
      <c r="C169" s="232"/>
      <c r="G169" s="967"/>
    </row>
    <row r="170" spans="3:7" ht="15.75">
      <c r="C170" s="232"/>
      <c r="G170" s="967"/>
    </row>
    <row r="171" spans="3:7" ht="15.75">
      <c r="C171" s="232"/>
      <c r="G171" s="967"/>
    </row>
    <row r="172" spans="3:7" ht="15.75">
      <c r="C172" s="232"/>
      <c r="G172" s="967"/>
    </row>
    <row r="173" spans="3:7" ht="15.75">
      <c r="C173" s="232"/>
      <c r="G173" s="967"/>
    </row>
    <row r="174" spans="3:7" ht="15.75">
      <c r="C174" s="232"/>
      <c r="G174" s="967"/>
    </row>
    <row r="175" spans="3:7" ht="15.75">
      <c r="C175" s="232"/>
      <c r="G175" s="967"/>
    </row>
    <row r="176" spans="3:7" ht="15.75">
      <c r="C176" s="232"/>
      <c r="G176" s="967"/>
    </row>
    <row r="177" spans="3:7" ht="15.75">
      <c r="C177" s="232"/>
      <c r="G177" s="967"/>
    </row>
    <row r="178" spans="3:7" ht="15.75">
      <c r="C178" s="232"/>
      <c r="G178" s="967"/>
    </row>
    <row r="179" spans="3:7" ht="15.75">
      <c r="C179" s="232"/>
      <c r="G179" s="967"/>
    </row>
    <row r="180" spans="3:7" ht="15.75">
      <c r="C180" s="232"/>
    </row>
    <row r="181" spans="3:7" ht="15.75">
      <c r="C181" s="232"/>
    </row>
    <row r="182" spans="3:7" ht="15.75">
      <c r="C182" s="232"/>
    </row>
    <row r="183" spans="3:7" ht="15.75">
      <c r="C183" s="232"/>
    </row>
    <row r="184" spans="3:7" ht="15.75">
      <c r="C184" s="232"/>
    </row>
    <row r="185" spans="3:7" ht="15.75">
      <c r="C185" s="232"/>
    </row>
    <row r="186" spans="3:7" ht="15.75">
      <c r="C186" s="232"/>
    </row>
    <row r="187" spans="3:7" ht="15.75">
      <c r="C187" s="232"/>
    </row>
    <row r="188" spans="3:7" ht="15.75">
      <c r="C188" s="232"/>
    </row>
    <row r="189" spans="3:7" ht="15.75">
      <c r="C189" s="232"/>
    </row>
    <row r="190" spans="3:7" ht="15.75">
      <c r="C190" s="232"/>
    </row>
    <row r="191" spans="3:7" ht="15.75">
      <c r="C191" s="232"/>
    </row>
    <row r="192" spans="3:7" ht="15.75">
      <c r="C192" s="232"/>
    </row>
    <row r="193" spans="3:3" ht="15.75">
      <c r="C193" s="232"/>
    </row>
    <row r="194" spans="3:3" ht="15.75">
      <c r="C194" s="232"/>
    </row>
    <row r="195" spans="3:3" ht="15.75">
      <c r="C195" s="232"/>
    </row>
    <row r="196" spans="3:3" ht="15.75">
      <c r="C196" s="232"/>
    </row>
    <row r="197" spans="3:3" ht="15.75">
      <c r="C197" s="232"/>
    </row>
    <row r="198" spans="3:3" ht="15.75">
      <c r="C198" s="232"/>
    </row>
    <row r="199" spans="3:3" ht="15.75">
      <c r="C199" s="232"/>
    </row>
    <row r="200" spans="3:3" ht="15.75">
      <c r="C200" s="232"/>
    </row>
    <row r="201" spans="3:3" ht="15.75">
      <c r="C201" s="232"/>
    </row>
    <row r="202" spans="3:3" ht="15.75">
      <c r="C202" s="232"/>
    </row>
    <row r="203" spans="3:3" ht="15.75">
      <c r="C203" s="232"/>
    </row>
    <row r="204" spans="3:3" ht="15.75">
      <c r="C204" s="232"/>
    </row>
    <row r="205" spans="3:3" ht="15.75">
      <c r="C205" s="232"/>
    </row>
    <row r="206" spans="3:3" ht="15.75">
      <c r="C206" s="232"/>
    </row>
    <row r="207" spans="3:3" ht="15.75">
      <c r="C207" s="232"/>
    </row>
    <row r="208" spans="3:3" ht="15.75">
      <c r="C208" s="232"/>
    </row>
    <row r="209" spans="3:3" ht="15.75">
      <c r="C209" s="232"/>
    </row>
    <row r="210" spans="3:3" ht="15.75">
      <c r="C210" s="232"/>
    </row>
    <row r="211" spans="3:3" ht="15.75">
      <c r="C211" s="232"/>
    </row>
    <row r="212" spans="3:3" ht="15.75">
      <c r="C212" s="232"/>
    </row>
    <row r="213" spans="3:3" ht="15.75">
      <c r="C213" s="232"/>
    </row>
    <row r="214" spans="3:3" ht="15.75">
      <c r="C214" s="232"/>
    </row>
    <row r="215" spans="3:3" ht="15.75">
      <c r="C215" s="232"/>
    </row>
    <row r="216" spans="3:3" ht="15.75">
      <c r="C216" s="232"/>
    </row>
    <row r="217" spans="3:3" ht="15.75">
      <c r="C217" s="232"/>
    </row>
    <row r="218" spans="3:3" ht="15.75">
      <c r="C218" s="232"/>
    </row>
    <row r="219" spans="3:3" ht="15.75">
      <c r="C219" s="232"/>
    </row>
    <row r="220" spans="3:3" ht="15.75">
      <c r="C220" s="232"/>
    </row>
    <row r="221" spans="3:3" ht="15.75">
      <c r="C221" s="232"/>
    </row>
    <row r="222" spans="3:3" ht="15.75">
      <c r="C222" s="232"/>
    </row>
    <row r="223" spans="3:3" ht="15.75">
      <c r="C223" s="232"/>
    </row>
    <row r="224" spans="3:3" ht="15.75">
      <c r="C224" s="232"/>
    </row>
    <row r="225" spans="3:3" ht="15.75">
      <c r="C225" s="232"/>
    </row>
    <row r="226" spans="3:3" ht="15.75">
      <c r="C226" s="232"/>
    </row>
    <row r="227" spans="3:3" ht="15.75">
      <c r="C227" s="232"/>
    </row>
    <row r="228" spans="3:3" ht="15.75">
      <c r="C228" s="232"/>
    </row>
    <row r="229" spans="3:3" ht="15.75">
      <c r="C229" s="232"/>
    </row>
    <row r="230" spans="3:3" ht="15.75">
      <c r="C230" s="232"/>
    </row>
    <row r="231" spans="3:3" ht="15.75">
      <c r="C231" s="232"/>
    </row>
    <row r="232" spans="3:3" ht="15.75">
      <c r="C232" s="232"/>
    </row>
    <row r="233" spans="3:3" ht="15.75">
      <c r="C233" s="232"/>
    </row>
    <row r="234" spans="3:3" ht="15.75">
      <c r="C234" s="232"/>
    </row>
    <row r="235" spans="3:3" ht="15.75">
      <c r="C235" s="232"/>
    </row>
    <row r="236" spans="3:3" ht="15.75">
      <c r="C236" s="232"/>
    </row>
    <row r="237" spans="3:3" ht="15.75">
      <c r="C237" s="232"/>
    </row>
    <row r="238" spans="3:3" ht="15.75">
      <c r="C238" s="232"/>
    </row>
    <row r="239" spans="3:3" ht="15.75">
      <c r="C239" s="232"/>
    </row>
    <row r="240" spans="3:3" ht="15.75">
      <c r="C240" s="232"/>
    </row>
    <row r="241" spans="3:3" ht="15.75">
      <c r="C241" s="232"/>
    </row>
    <row r="242" spans="3:3" ht="15.75">
      <c r="C242" s="232"/>
    </row>
    <row r="243" spans="3:3" ht="15.75">
      <c r="C243" s="232"/>
    </row>
    <row r="244" spans="3:3" ht="15.75">
      <c r="C244" s="232"/>
    </row>
    <row r="245" spans="3:3" ht="15.75">
      <c r="C245" s="232"/>
    </row>
    <row r="246" spans="3:3" ht="15.75">
      <c r="C246" s="232"/>
    </row>
    <row r="247" spans="3:3" ht="15.75">
      <c r="C247" s="232"/>
    </row>
    <row r="248" spans="3:3" ht="15.75">
      <c r="C248" s="232"/>
    </row>
    <row r="249" spans="3:3" ht="15.75">
      <c r="C249" s="232"/>
    </row>
    <row r="250" spans="3:3" ht="15.75">
      <c r="C250" s="232"/>
    </row>
    <row r="251" spans="3:3" ht="15.75">
      <c r="C251" s="232"/>
    </row>
    <row r="252" spans="3:3" ht="15.75">
      <c r="C252" s="232"/>
    </row>
    <row r="253" spans="3:3" ht="15.75">
      <c r="C253" s="232"/>
    </row>
    <row r="254" spans="3:3" ht="15.75">
      <c r="C254" s="232"/>
    </row>
    <row r="255" spans="3:3" ht="15.75">
      <c r="C255" s="232"/>
    </row>
    <row r="256" spans="3:3" ht="15.75">
      <c r="C256" s="232"/>
    </row>
    <row r="257" spans="3:3" ht="15.75">
      <c r="C257" s="232"/>
    </row>
    <row r="258" spans="3:3" ht="15.75">
      <c r="C258" s="232"/>
    </row>
    <row r="259" spans="3:3" ht="15.75">
      <c r="C259" s="232"/>
    </row>
    <row r="260" spans="3:3" ht="15.75">
      <c r="C260" s="232"/>
    </row>
    <row r="261" spans="3:3" ht="15.75">
      <c r="C261" s="232"/>
    </row>
    <row r="262" spans="3:3" ht="15.75">
      <c r="C262" s="232"/>
    </row>
    <row r="263" spans="3:3" ht="15.75">
      <c r="C263" s="232"/>
    </row>
    <row r="264" spans="3:3" ht="15.75">
      <c r="C264" s="232"/>
    </row>
    <row r="265" spans="3:3" ht="15.75">
      <c r="C265" s="232"/>
    </row>
    <row r="266" spans="3:3" ht="15.75">
      <c r="C266" s="232"/>
    </row>
    <row r="267" spans="3:3" ht="15.75">
      <c r="C267" s="232"/>
    </row>
    <row r="268" spans="3:3" ht="15.75">
      <c r="C268" s="232"/>
    </row>
    <row r="269" spans="3:3" ht="15.75">
      <c r="C269" s="232"/>
    </row>
    <row r="270" spans="3:3" ht="15.75">
      <c r="C270" s="232"/>
    </row>
    <row r="271" spans="3:3" ht="15.75">
      <c r="C271" s="232"/>
    </row>
    <row r="272" spans="3:3" ht="15.75">
      <c r="C272" s="232"/>
    </row>
    <row r="273" spans="3:3" ht="15.75">
      <c r="C273" s="232"/>
    </row>
    <row r="274" spans="3:3" ht="15.75">
      <c r="C274" s="232"/>
    </row>
    <row r="275" spans="3:3" ht="15.75">
      <c r="C275" s="232"/>
    </row>
    <row r="276" spans="3:3" ht="15.75">
      <c r="C276" s="232"/>
    </row>
    <row r="277" spans="3:3" ht="15.75">
      <c r="C277" s="232"/>
    </row>
    <row r="278" spans="3:3" ht="15.75">
      <c r="C278" s="232"/>
    </row>
    <row r="279" spans="3:3" ht="15.75">
      <c r="C279" s="232"/>
    </row>
    <row r="280" spans="3:3" ht="15.75">
      <c r="C280" s="232"/>
    </row>
    <row r="281" spans="3:3" ht="15.75">
      <c r="C281" s="232"/>
    </row>
    <row r="282" spans="3:3" ht="15.75">
      <c r="C282" s="232"/>
    </row>
    <row r="283" spans="3:3" ht="15.75">
      <c r="C283" s="232"/>
    </row>
    <row r="284" spans="3:3" ht="15.75">
      <c r="C284" s="232"/>
    </row>
    <row r="285" spans="3:3" ht="15.75">
      <c r="C285" s="232"/>
    </row>
    <row r="286" spans="3:3" ht="15.75">
      <c r="C286" s="232"/>
    </row>
    <row r="287" spans="3:3" ht="15.75">
      <c r="C287" s="232"/>
    </row>
    <row r="288" spans="3:3" ht="15.75">
      <c r="C288" s="232"/>
    </row>
    <row r="289" spans="3:3" ht="15.75">
      <c r="C289" s="232"/>
    </row>
    <row r="290" spans="3:3" ht="15.75">
      <c r="C290" s="232"/>
    </row>
    <row r="291" spans="3:3" ht="15.75">
      <c r="C291" s="232"/>
    </row>
    <row r="292" spans="3:3" ht="15.75">
      <c r="C292" s="232"/>
    </row>
    <row r="293" spans="3:3" ht="15.75">
      <c r="C293" s="232"/>
    </row>
    <row r="294" spans="3:3" ht="15.75">
      <c r="C294" s="232"/>
    </row>
    <row r="295" spans="3:3" ht="15.75">
      <c r="C295" s="232"/>
    </row>
    <row r="296" spans="3:3" ht="15.75">
      <c r="C296" s="232"/>
    </row>
    <row r="297" spans="3:3" ht="15.75">
      <c r="C297" s="232"/>
    </row>
    <row r="298" spans="3:3" ht="15.75">
      <c r="C298" s="232"/>
    </row>
    <row r="299" spans="3:3" ht="15.75">
      <c r="C299" s="232"/>
    </row>
    <row r="300" spans="3:3" ht="15.75">
      <c r="C300" s="232"/>
    </row>
    <row r="301" spans="3:3" ht="15.75">
      <c r="C301" s="232"/>
    </row>
    <row r="302" spans="3:3" ht="15.75">
      <c r="C302" s="232"/>
    </row>
    <row r="303" spans="3:3" ht="15.75">
      <c r="C303" s="232"/>
    </row>
    <row r="304" spans="3:3" ht="15.75">
      <c r="C304" s="232"/>
    </row>
    <row r="305" spans="3:3" ht="15.75">
      <c r="C305" s="232"/>
    </row>
    <row r="306" spans="3:3" ht="15.75">
      <c r="C306" s="232"/>
    </row>
    <row r="307" spans="3:3" ht="15.75">
      <c r="C307" s="232"/>
    </row>
    <row r="308" spans="3:3" ht="15.75">
      <c r="C308" s="232"/>
    </row>
    <row r="309" spans="3:3" ht="15.75">
      <c r="C309" s="232"/>
    </row>
    <row r="310" spans="3:3" ht="15.75">
      <c r="C310" s="232"/>
    </row>
    <row r="311" spans="3:3" ht="15.75">
      <c r="C311" s="232"/>
    </row>
    <row r="312" spans="3:3" ht="15.75">
      <c r="C312" s="232"/>
    </row>
    <row r="313" spans="3:3" ht="15.75">
      <c r="C313" s="232"/>
    </row>
    <row r="314" spans="3:3" ht="15.75">
      <c r="C314" s="232"/>
    </row>
    <row r="315" spans="3:3" ht="15.75">
      <c r="C315" s="232"/>
    </row>
    <row r="316" spans="3:3" ht="15.75">
      <c r="C316" s="232"/>
    </row>
    <row r="317" spans="3:3" ht="15.75">
      <c r="C317" s="232"/>
    </row>
    <row r="318" spans="3:3" ht="15.75">
      <c r="C318" s="232"/>
    </row>
    <row r="319" spans="3:3" ht="15.75">
      <c r="C319" s="232"/>
    </row>
    <row r="320" spans="3:3" ht="15.75">
      <c r="C320" s="232"/>
    </row>
    <row r="321" spans="3:3" ht="15.75">
      <c r="C321" s="232"/>
    </row>
    <row r="322" spans="3:3" ht="15.75">
      <c r="C322" s="232"/>
    </row>
    <row r="323" spans="3:3" ht="15.75">
      <c r="C323" s="232"/>
    </row>
    <row r="324" spans="3:3" ht="15.75">
      <c r="C324" s="232"/>
    </row>
    <row r="325" spans="3:3" ht="15.75">
      <c r="C325" s="232"/>
    </row>
    <row r="326" spans="3:3" ht="15.75">
      <c r="C326" s="232"/>
    </row>
    <row r="327" spans="3:3" ht="15.75">
      <c r="C327" s="232"/>
    </row>
    <row r="328" spans="3:3" ht="15.75">
      <c r="C328" s="232"/>
    </row>
    <row r="329" spans="3:3" ht="15.75">
      <c r="C329" s="232"/>
    </row>
    <row r="330" spans="3:3" ht="15.75">
      <c r="C330" s="232"/>
    </row>
    <row r="331" spans="3:3" ht="15.75">
      <c r="C331" s="232"/>
    </row>
    <row r="332" spans="3:3" ht="15.75">
      <c r="C332" s="232"/>
    </row>
    <row r="333" spans="3:3" ht="15.75">
      <c r="C333" s="232"/>
    </row>
    <row r="334" spans="3:3" ht="15.75">
      <c r="C334" s="232"/>
    </row>
    <row r="335" spans="3:3" ht="15.75">
      <c r="C335" s="232"/>
    </row>
    <row r="336" spans="3:3" ht="15.75">
      <c r="C336" s="232"/>
    </row>
    <row r="337" spans="3:3" ht="15.75">
      <c r="C337" s="232"/>
    </row>
    <row r="338" spans="3:3" ht="15.75">
      <c r="C338" s="232"/>
    </row>
    <row r="339" spans="3:3" ht="15.75">
      <c r="C339" s="232"/>
    </row>
    <row r="340" spans="3:3" ht="15.75">
      <c r="C340" s="232"/>
    </row>
    <row r="341" spans="3:3" ht="15.75">
      <c r="C341" s="232"/>
    </row>
    <row r="342" spans="3:3" ht="15.75">
      <c r="C342" s="232"/>
    </row>
    <row r="343" spans="3:3" ht="15.75">
      <c r="C343" s="232"/>
    </row>
    <row r="344" spans="3:3" ht="15.75">
      <c r="C344" s="232"/>
    </row>
    <row r="345" spans="3:3" ht="15.75">
      <c r="C345" s="232"/>
    </row>
    <row r="346" spans="3:3" ht="15.75">
      <c r="C346" s="232"/>
    </row>
    <row r="347" spans="3:3" ht="15.75">
      <c r="C347" s="232"/>
    </row>
    <row r="348" spans="3:3" ht="15.75">
      <c r="C348" s="232"/>
    </row>
    <row r="349" spans="3:3" ht="15.75">
      <c r="C349" s="232"/>
    </row>
    <row r="350" spans="3:3" ht="15.75">
      <c r="C350" s="232"/>
    </row>
    <row r="351" spans="3:3" ht="15.75">
      <c r="C351" s="232"/>
    </row>
    <row r="352" spans="3:3" ht="15.75">
      <c r="C352" s="232"/>
    </row>
    <row r="353" spans="3:3" ht="15.75">
      <c r="C353" s="232"/>
    </row>
    <row r="354" spans="3:3" ht="15.75">
      <c r="C354" s="232"/>
    </row>
    <row r="355" spans="3:3" ht="15.75">
      <c r="C355" s="232"/>
    </row>
    <row r="356" spans="3:3" ht="15.75">
      <c r="C356" s="232"/>
    </row>
    <row r="357" spans="3:3" ht="15.75">
      <c r="C357" s="232"/>
    </row>
    <row r="358" spans="3:3" ht="15.75">
      <c r="C358" s="232"/>
    </row>
    <row r="359" spans="3:3" ht="15.75">
      <c r="C359" s="232"/>
    </row>
    <row r="360" spans="3:3" ht="15.75">
      <c r="C360" s="232"/>
    </row>
    <row r="361" spans="3:3" ht="15.75">
      <c r="C361" s="232"/>
    </row>
    <row r="362" spans="3:3" ht="15.75">
      <c r="C362" s="232"/>
    </row>
    <row r="363" spans="3:3" ht="15.75">
      <c r="C363" s="232"/>
    </row>
    <row r="364" spans="3:3" ht="15.75">
      <c r="C364" s="232"/>
    </row>
    <row r="365" spans="3:3" ht="15.75">
      <c r="C365" s="232"/>
    </row>
    <row r="366" spans="3:3" ht="15.75">
      <c r="C366" s="232"/>
    </row>
    <row r="367" spans="3:3" ht="15.75">
      <c r="C367" s="232"/>
    </row>
    <row r="368" spans="3:3" ht="15.75">
      <c r="C368" s="232"/>
    </row>
    <row r="369" spans="3:3" ht="15.75">
      <c r="C369" s="232"/>
    </row>
    <row r="370" spans="3:3" ht="15.75">
      <c r="C370" s="232"/>
    </row>
    <row r="371" spans="3:3" ht="15.75">
      <c r="C371" s="232"/>
    </row>
    <row r="372" spans="3:3" ht="15.75">
      <c r="C372" s="232"/>
    </row>
    <row r="373" spans="3:3" ht="15.75">
      <c r="C373" s="232"/>
    </row>
    <row r="374" spans="3:3" ht="15.75">
      <c r="C374" s="232"/>
    </row>
    <row r="375" spans="3:3" ht="15.75">
      <c r="C375" s="232"/>
    </row>
    <row r="376" spans="3:3" ht="15.75">
      <c r="C376" s="232"/>
    </row>
    <row r="377" spans="3:3" ht="15.75">
      <c r="C377" s="232"/>
    </row>
    <row r="378" spans="3:3" ht="15.75">
      <c r="C378" s="232"/>
    </row>
    <row r="379" spans="3:3" ht="15.75">
      <c r="C379" s="232"/>
    </row>
    <row r="380" spans="3:3" ht="15.75">
      <c r="C380" s="232"/>
    </row>
    <row r="381" spans="3:3" ht="15.75">
      <c r="C381" s="232"/>
    </row>
    <row r="382" spans="3:3" ht="15.75">
      <c r="C382" s="232"/>
    </row>
    <row r="383" spans="3:3" ht="15.75">
      <c r="C383" s="232"/>
    </row>
    <row r="384" spans="3:3" ht="15.75">
      <c r="C384" s="232"/>
    </row>
    <row r="385" spans="3:3" ht="15.75">
      <c r="C385" s="232"/>
    </row>
    <row r="386" spans="3:3" ht="15.75">
      <c r="C386" s="232"/>
    </row>
    <row r="387" spans="3:3" ht="15.75">
      <c r="C387" s="232"/>
    </row>
    <row r="388" spans="3:3" ht="15.75">
      <c r="C388" s="232"/>
    </row>
    <row r="389" spans="3:3" ht="15.75">
      <c r="C389" s="232"/>
    </row>
    <row r="390" spans="3:3" ht="15.75">
      <c r="C390" s="232"/>
    </row>
    <row r="391" spans="3:3" ht="15.75">
      <c r="C391" s="232"/>
    </row>
    <row r="392" spans="3:3" ht="15.75">
      <c r="C392" s="232"/>
    </row>
    <row r="393" spans="3:3" ht="15.75">
      <c r="C393" s="232"/>
    </row>
    <row r="394" spans="3:3" ht="15.75">
      <c r="C394" s="232"/>
    </row>
    <row r="395" spans="3:3" ht="15.75">
      <c r="C395" s="232"/>
    </row>
    <row r="396" spans="3:3" ht="15.75">
      <c r="C396" s="232"/>
    </row>
    <row r="397" spans="3:3" ht="15.75">
      <c r="C397" s="232"/>
    </row>
    <row r="398" spans="3:3" ht="15.75">
      <c r="C398" s="232"/>
    </row>
    <row r="399" spans="3:3" ht="15.75">
      <c r="C399" s="232"/>
    </row>
    <row r="400" spans="3:3" ht="15.75">
      <c r="C400" s="232"/>
    </row>
    <row r="401" spans="3:3" ht="15.75">
      <c r="C401" s="232"/>
    </row>
    <row r="402" spans="3:3" ht="15.75">
      <c r="C402" s="232"/>
    </row>
    <row r="403" spans="3:3" ht="15.75">
      <c r="C403" s="232"/>
    </row>
    <row r="404" spans="3:3" ht="15.75">
      <c r="C404" s="232"/>
    </row>
    <row r="405" spans="3:3" ht="15.75">
      <c r="C405" s="232"/>
    </row>
    <row r="406" spans="3:3" ht="15.75">
      <c r="C406" s="232"/>
    </row>
    <row r="407" spans="3:3" ht="15.75">
      <c r="C407" s="232"/>
    </row>
    <row r="408" spans="3:3" ht="15.75">
      <c r="C408" s="232"/>
    </row>
    <row r="409" spans="3:3" ht="15.75">
      <c r="C409" s="232"/>
    </row>
    <row r="410" spans="3:3" ht="15.75">
      <c r="C410" s="232"/>
    </row>
    <row r="411" spans="3:3" ht="15.75">
      <c r="C411" s="232"/>
    </row>
    <row r="412" spans="3:3" ht="15.75">
      <c r="C412" s="232"/>
    </row>
    <row r="413" spans="3:3" ht="15.75">
      <c r="C413" s="232"/>
    </row>
    <row r="414" spans="3:3" ht="15.75">
      <c r="C414" s="232"/>
    </row>
    <row r="415" spans="3:3" ht="15.75">
      <c r="C415" s="232"/>
    </row>
    <row r="416" spans="3:3" ht="15.75">
      <c r="C416" s="232"/>
    </row>
    <row r="417" spans="3:3" ht="15.75">
      <c r="C417" s="232"/>
    </row>
    <row r="418" spans="3:3" ht="15.75">
      <c r="C418" s="232"/>
    </row>
    <row r="419" spans="3:3" ht="15.75">
      <c r="C419" s="232"/>
    </row>
    <row r="420" spans="3:3" ht="15.75">
      <c r="C420" s="232"/>
    </row>
    <row r="421" spans="3:3" ht="15.75">
      <c r="C421" s="232"/>
    </row>
    <row r="422" spans="3:3" ht="15.75">
      <c r="C422" s="232"/>
    </row>
    <row r="423" spans="3:3" ht="15.75">
      <c r="C423" s="232"/>
    </row>
    <row r="424" spans="3:3" ht="15.75">
      <c r="C424" s="232"/>
    </row>
    <row r="425" spans="3:3" ht="15.75">
      <c r="C425" s="232"/>
    </row>
    <row r="426" spans="3:3" ht="15.75">
      <c r="C426" s="232"/>
    </row>
    <row r="427" spans="3:3" ht="15.75">
      <c r="C427" s="232"/>
    </row>
    <row r="428" spans="3:3" ht="15.75">
      <c r="C428" s="232"/>
    </row>
    <row r="429" spans="3:3" ht="15.75">
      <c r="C429" s="232"/>
    </row>
    <row r="430" spans="3:3" ht="15.75">
      <c r="C430" s="232"/>
    </row>
    <row r="431" spans="3:3" ht="15.75">
      <c r="C431" s="232"/>
    </row>
    <row r="432" spans="3:3" ht="15.75">
      <c r="C432" s="232"/>
    </row>
    <row r="433" spans="3:3" ht="15.75">
      <c r="C433" s="232"/>
    </row>
    <row r="434" spans="3:3" ht="15.75">
      <c r="C434" s="232"/>
    </row>
    <row r="435" spans="3:3" ht="15.75">
      <c r="C435" s="232"/>
    </row>
    <row r="436" spans="3:3" ht="15.75">
      <c r="C436" s="232"/>
    </row>
    <row r="437" spans="3:3" ht="15.75">
      <c r="C437" s="232"/>
    </row>
    <row r="438" spans="3:3" ht="15.75">
      <c r="C438" s="232"/>
    </row>
    <row r="439" spans="3:3" ht="15.75">
      <c r="C439" s="232"/>
    </row>
    <row r="440" spans="3:3" ht="15.75">
      <c r="C440" s="232"/>
    </row>
    <row r="441" spans="3:3" ht="15.75">
      <c r="C441" s="232"/>
    </row>
    <row r="442" spans="3:3" ht="15.75">
      <c r="C442" s="232"/>
    </row>
    <row r="443" spans="3:3" ht="15.75">
      <c r="C443" s="232"/>
    </row>
    <row r="444" spans="3:3" ht="15.75">
      <c r="C444" s="232"/>
    </row>
    <row r="445" spans="3:3" ht="15.75">
      <c r="C445" s="232"/>
    </row>
    <row r="446" spans="3:3" ht="15.75">
      <c r="C446" s="232"/>
    </row>
    <row r="447" spans="3:3" ht="15.75">
      <c r="C447" s="232"/>
    </row>
    <row r="448" spans="3:3" ht="15.75">
      <c r="C448" s="232"/>
    </row>
    <row r="449" spans="3:3" ht="15.75">
      <c r="C449" s="232"/>
    </row>
    <row r="450" spans="3:3" ht="15.75">
      <c r="C450" s="232"/>
    </row>
    <row r="451" spans="3:3" ht="15.75">
      <c r="C451" s="232"/>
    </row>
    <row r="452" spans="3:3" ht="15.75">
      <c r="C452" s="232"/>
    </row>
    <row r="453" spans="3:3" ht="15.75">
      <c r="C453" s="232"/>
    </row>
    <row r="454" spans="3:3" ht="15.75">
      <c r="C454" s="232"/>
    </row>
    <row r="455" spans="3:3" ht="15.75">
      <c r="C455" s="232"/>
    </row>
    <row r="456" spans="3:3" ht="15.75">
      <c r="C456" s="232"/>
    </row>
    <row r="457" spans="3:3" ht="15.75">
      <c r="C457" s="232"/>
    </row>
    <row r="458" spans="3:3" ht="15.75">
      <c r="C458" s="232"/>
    </row>
    <row r="459" spans="3:3" ht="15.75">
      <c r="C459" s="232"/>
    </row>
    <row r="460" spans="3:3" ht="15.75">
      <c r="C460" s="232"/>
    </row>
    <row r="461" spans="3:3" ht="15.75">
      <c r="C461" s="232"/>
    </row>
    <row r="462" spans="3:3" ht="15.75">
      <c r="C462" s="232"/>
    </row>
    <row r="463" spans="3:3" ht="15.75">
      <c r="C463" s="232"/>
    </row>
    <row r="464" spans="3:3" ht="15.75">
      <c r="C464" s="232"/>
    </row>
    <row r="465" spans="3:3" ht="15.75">
      <c r="C465" s="232"/>
    </row>
    <row r="466" spans="3:3" ht="15.75">
      <c r="C466" s="232"/>
    </row>
    <row r="467" spans="3:3" ht="15.75">
      <c r="C467" s="232"/>
    </row>
    <row r="468" spans="3:3" ht="15.75">
      <c r="C468" s="232"/>
    </row>
    <row r="469" spans="3:3" ht="15.75">
      <c r="C469" s="232"/>
    </row>
    <row r="470" spans="3:3" ht="15.75">
      <c r="C470" s="232"/>
    </row>
    <row r="471" spans="3:3" ht="15.75">
      <c r="C471" s="232"/>
    </row>
    <row r="472" spans="3:3" ht="15.75">
      <c r="C472" s="232"/>
    </row>
    <row r="473" spans="3:3" ht="15.75">
      <c r="C473" s="232"/>
    </row>
    <row r="474" spans="3:3" ht="15.75">
      <c r="C474" s="232"/>
    </row>
    <row r="475" spans="3:3" ht="15.75">
      <c r="C475" s="232"/>
    </row>
    <row r="476" spans="3:3" ht="15.75">
      <c r="C476" s="232"/>
    </row>
    <row r="477" spans="3:3" ht="15.75">
      <c r="C477" s="232"/>
    </row>
    <row r="478" spans="3:3" ht="15.75">
      <c r="C478" s="232"/>
    </row>
    <row r="479" spans="3:3" ht="15.75">
      <c r="C479" s="232"/>
    </row>
    <row r="480" spans="3:3" ht="15.75">
      <c r="C480" s="232"/>
    </row>
    <row r="481" spans="3:3" ht="15.75">
      <c r="C481" s="232"/>
    </row>
    <row r="482" spans="3:3" ht="15.75">
      <c r="C482" s="232"/>
    </row>
    <row r="483" spans="3:3" ht="15.75">
      <c r="C483" s="232"/>
    </row>
    <row r="484" spans="3:3" ht="15.75">
      <c r="C484" s="232"/>
    </row>
    <row r="485" spans="3:3" ht="15.75">
      <c r="C485" s="232"/>
    </row>
    <row r="486" spans="3:3" ht="15.75">
      <c r="C486" s="232"/>
    </row>
    <row r="487" spans="3:3" ht="15.75">
      <c r="C487" s="232"/>
    </row>
    <row r="488" spans="3:3" ht="15.75">
      <c r="C488" s="232"/>
    </row>
    <row r="489" spans="3:3" ht="15.75">
      <c r="C489" s="232"/>
    </row>
    <row r="490" spans="3:3" ht="15.75">
      <c r="C490" s="232"/>
    </row>
    <row r="491" spans="3:3" ht="15.75">
      <c r="C491" s="232"/>
    </row>
    <row r="492" spans="3:3" ht="15.75">
      <c r="C492" s="232"/>
    </row>
    <row r="493" spans="3:3" ht="15.75">
      <c r="C493" s="232"/>
    </row>
    <row r="494" spans="3:3" ht="15.75">
      <c r="C494" s="232"/>
    </row>
    <row r="495" spans="3:3" ht="15.75">
      <c r="C495" s="232"/>
    </row>
    <row r="496" spans="3:3" ht="15.75">
      <c r="C496" s="232"/>
    </row>
    <row r="497" spans="3:3" ht="15.75">
      <c r="C497" s="232"/>
    </row>
    <row r="498" spans="3:3" ht="15.75">
      <c r="C498" s="232"/>
    </row>
    <row r="499" spans="3:3" ht="15.75">
      <c r="C499" s="232"/>
    </row>
    <row r="500" spans="3:3" ht="15.75">
      <c r="C500" s="232"/>
    </row>
    <row r="501" spans="3:3" ht="15.75">
      <c r="C501" s="232"/>
    </row>
    <row r="502" spans="3:3" ht="15.75">
      <c r="C502" s="232"/>
    </row>
    <row r="503" spans="3:3" ht="15.75">
      <c r="C503" s="232"/>
    </row>
    <row r="504" spans="3:3" ht="15.75">
      <c r="C504" s="232"/>
    </row>
    <row r="505" spans="3:3" ht="15.75">
      <c r="C505" s="232"/>
    </row>
    <row r="506" spans="3:3" ht="15.75">
      <c r="C506" s="232"/>
    </row>
    <row r="507" spans="3:3" ht="15.75">
      <c r="C507" s="232"/>
    </row>
    <row r="508" spans="3:3" ht="15.75">
      <c r="C508" s="232"/>
    </row>
    <row r="509" spans="3:3" ht="15.75">
      <c r="C509" s="232"/>
    </row>
    <row r="510" spans="3:3" ht="15.75">
      <c r="C510" s="232"/>
    </row>
    <row r="511" spans="3:3" ht="15.75">
      <c r="C511" s="232"/>
    </row>
    <row r="512" spans="3:3" ht="15.75">
      <c r="C512" s="232"/>
    </row>
    <row r="513" spans="3:3" ht="15.75">
      <c r="C513" s="232"/>
    </row>
    <row r="514" spans="3:3" ht="15.75">
      <c r="C514" s="232"/>
    </row>
    <row r="515" spans="3:3" ht="15.75">
      <c r="C515" s="232"/>
    </row>
    <row r="516" spans="3:3" ht="15.75">
      <c r="C516" s="232"/>
    </row>
    <row r="517" spans="3:3" ht="15.75">
      <c r="C517" s="232"/>
    </row>
    <row r="518" spans="3:3" ht="15.75">
      <c r="C518" s="232"/>
    </row>
    <row r="519" spans="3:3" ht="15.75">
      <c r="C519" s="232"/>
    </row>
    <row r="520" spans="3:3" ht="15.75">
      <c r="C520" s="232"/>
    </row>
    <row r="521" spans="3:3" ht="15.75">
      <c r="C521" s="232"/>
    </row>
    <row r="522" spans="3:3" ht="15.75">
      <c r="C522" s="232"/>
    </row>
    <row r="523" spans="3:3" ht="15.75">
      <c r="C523" s="232"/>
    </row>
    <row r="524" spans="3:3" ht="15.75">
      <c r="C524" s="232"/>
    </row>
    <row r="525" spans="3:3" ht="15.75">
      <c r="C525" s="232"/>
    </row>
    <row r="526" spans="3:3" ht="15.75">
      <c r="C526" s="232"/>
    </row>
    <row r="527" spans="3:3" ht="15.75">
      <c r="C527" s="232"/>
    </row>
    <row r="528" spans="3:3" ht="15.75">
      <c r="C528" s="232"/>
    </row>
    <row r="529" spans="3:3" ht="15.75">
      <c r="C529" s="232"/>
    </row>
    <row r="530" spans="3:3" ht="15.75">
      <c r="C530" s="232"/>
    </row>
    <row r="531" spans="3:3" ht="15.75">
      <c r="C531" s="232"/>
    </row>
    <row r="532" spans="3:3" ht="15.75">
      <c r="C532" s="232"/>
    </row>
    <row r="533" spans="3:3" ht="15.75">
      <c r="C533" s="232"/>
    </row>
    <row r="534" spans="3:3" ht="15.75">
      <c r="C534" s="232"/>
    </row>
    <row r="535" spans="3:3" ht="15.75">
      <c r="C535" s="232"/>
    </row>
    <row r="536" spans="3:3" ht="15.75">
      <c r="C536" s="232"/>
    </row>
    <row r="537" spans="3:3" ht="15.75">
      <c r="C537" s="232"/>
    </row>
    <row r="538" spans="3:3" ht="15.75">
      <c r="C538" s="232"/>
    </row>
    <row r="539" spans="3:3" ht="15.75">
      <c r="C539" s="232"/>
    </row>
    <row r="540" spans="3:3" ht="15.75">
      <c r="C540" s="232"/>
    </row>
    <row r="541" spans="3:3" ht="15.75">
      <c r="C541" s="232"/>
    </row>
    <row r="542" spans="3:3" ht="15.75">
      <c r="C542" s="232"/>
    </row>
    <row r="543" spans="3:3" ht="15.75">
      <c r="C543" s="232"/>
    </row>
    <row r="544" spans="3:3" ht="15.75">
      <c r="C544" s="232"/>
    </row>
    <row r="545" spans="3:3" ht="15.75">
      <c r="C545" s="232"/>
    </row>
    <row r="546" spans="3:3" ht="15.75">
      <c r="C546" s="232"/>
    </row>
    <row r="547" spans="3:3" ht="15.75">
      <c r="C547" s="232"/>
    </row>
    <row r="548" spans="3:3" ht="15.75">
      <c r="C548" s="232"/>
    </row>
    <row r="549" spans="3:3" ht="15.75">
      <c r="C549" s="232"/>
    </row>
    <row r="550" spans="3:3" ht="15.75">
      <c r="C550" s="232"/>
    </row>
    <row r="551" spans="3:3" ht="15.75">
      <c r="C551" s="232"/>
    </row>
    <row r="552" spans="3:3" ht="15.75">
      <c r="C552" s="232"/>
    </row>
    <row r="553" spans="3:3" ht="15.75">
      <c r="C553" s="232"/>
    </row>
    <row r="554" spans="3:3" ht="15.75">
      <c r="C554" s="232"/>
    </row>
    <row r="555" spans="3:3" ht="15.75">
      <c r="C555" s="232"/>
    </row>
    <row r="556" spans="3:3" ht="15.75">
      <c r="C556" s="232"/>
    </row>
    <row r="557" spans="3:3" ht="15.75">
      <c r="C557" s="232"/>
    </row>
    <row r="558" spans="3:3" ht="15.75">
      <c r="C558" s="232"/>
    </row>
    <row r="559" spans="3:3" ht="15.75">
      <c r="C559" s="232"/>
    </row>
    <row r="560" spans="3:3" ht="15.75">
      <c r="C560" s="232"/>
    </row>
    <row r="561" spans="3:3" ht="15.75">
      <c r="C561" s="232"/>
    </row>
    <row r="562" spans="3:3" ht="15.75">
      <c r="C562" s="232"/>
    </row>
    <row r="563" spans="3:3" ht="15.75">
      <c r="C563" s="232"/>
    </row>
    <row r="564" spans="3:3" ht="15.75">
      <c r="C564" s="232"/>
    </row>
    <row r="565" spans="3:3" ht="15.75">
      <c r="C565" s="232"/>
    </row>
    <row r="566" spans="3:3" ht="15.75">
      <c r="C566" s="232"/>
    </row>
    <row r="567" spans="3:3" ht="15.75">
      <c r="C567" s="232"/>
    </row>
    <row r="568" spans="3:3" ht="15.75">
      <c r="C568" s="232"/>
    </row>
    <row r="569" spans="3:3" ht="15.75">
      <c r="C569" s="232"/>
    </row>
    <row r="570" spans="3:3" ht="15.75">
      <c r="C570" s="232"/>
    </row>
    <row r="571" spans="3:3" ht="15.75">
      <c r="C571" s="232"/>
    </row>
    <row r="572" spans="3:3" ht="15.75">
      <c r="C572" s="232"/>
    </row>
    <row r="573" spans="3:3" ht="15.75">
      <c r="C573" s="232"/>
    </row>
    <row r="574" spans="3:3" ht="15.75">
      <c r="C574" s="232"/>
    </row>
    <row r="575" spans="3:3" ht="15.75">
      <c r="C575" s="232"/>
    </row>
    <row r="576" spans="3:3" ht="15.75">
      <c r="C576" s="232"/>
    </row>
    <row r="577" spans="3:3" ht="15.75">
      <c r="C577" s="232"/>
    </row>
    <row r="578" spans="3:3" ht="15.75">
      <c r="C578" s="232"/>
    </row>
    <row r="579" spans="3:3" ht="15.75">
      <c r="C579" s="232"/>
    </row>
    <row r="580" spans="3:3" ht="15.75">
      <c r="C580" s="232"/>
    </row>
    <row r="581" spans="3:3" ht="15.75">
      <c r="C581" s="232"/>
    </row>
    <row r="582" spans="3:3" ht="15.75">
      <c r="C582" s="232"/>
    </row>
    <row r="583" spans="3:3" ht="15.75">
      <c r="C583" s="232"/>
    </row>
    <row r="584" spans="3:3" ht="15.75">
      <c r="C584" s="232"/>
    </row>
    <row r="585" spans="3:3" ht="15.75">
      <c r="C585" s="232"/>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7"/>
  <sheetViews>
    <sheetView zoomScaleNormal="100" workbookViewId="0">
      <selection activeCell="A6" sqref="A6"/>
    </sheetView>
  </sheetViews>
  <sheetFormatPr defaultColWidth="9.140625" defaultRowHeight="15"/>
  <cols>
    <col min="1" max="1" width="89.85546875" style="62" customWidth="1"/>
    <col min="2" max="3" width="12.85546875" style="62" customWidth="1"/>
    <col min="4" max="4" width="14.140625" style="62" customWidth="1"/>
    <col min="5" max="256" width="9.140625" style="62"/>
    <col min="257" max="257" width="89.85546875" style="62" customWidth="1"/>
    <col min="258" max="259" width="12.85546875" style="62" customWidth="1"/>
    <col min="260" max="260" width="19.85546875" style="62" bestFit="1" customWidth="1"/>
    <col min="261" max="512" width="9.140625" style="62"/>
    <col min="513" max="513" width="89.85546875" style="62" customWidth="1"/>
    <col min="514" max="515" width="12.85546875" style="62" customWidth="1"/>
    <col min="516" max="516" width="19.85546875" style="62" bestFit="1" customWidth="1"/>
    <col min="517" max="768" width="9.140625" style="62"/>
    <col min="769" max="769" width="89.85546875" style="62" customWidth="1"/>
    <col min="770" max="771" width="12.85546875" style="62" customWidth="1"/>
    <col min="772" max="772" width="19.85546875" style="62" bestFit="1" customWidth="1"/>
    <col min="773" max="1024" width="9.140625" style="62"/>
    <col min="1025" max="1025" width="89.85546875" style="62" customWidth="1"/>
    <col min="1026" max="1027" width="12.85546875" style="62" customWidth="1"/>
    <col min="1028" max="1028" width="19.85546875" style="62" bestFit="1" customWidth="1"/>
    <col min="1029" max="1280" width="9.140625" style="62"/>
    <col min="1281" max="1281" width="89.85546875" style="62" customWidth="1"/>
    <col min="1282" max="1283" width="12.85546875" style="62" customWidth="1"/>
    <col min="1284" max="1284" width="19.85546875" style="62" bestFit="1" customWidth="1"/>
    <col min="1285" max="1536" width="9.140625" style="62"/>
    <col min="1537" max="1537" width="89.85546875" style="62" customWidth="1"/>
    <col min="1538" max="1539" width="12.85546875" style="62" customWidth="1"/>
    <col min="1540" max="1540" width="19.85546875" style="62" bestFit="1" customWidth="1"/>
    <col min="1541" max="1792" width="9.140625" style="62"/>
    <col min="1793" max="1793" width="89.85546875" style="62" customWidth="1"/>
    <col min="1794" max="1795" width="12.85546875" style="62" customWidth="1"/>
    <col min="1796" max="1796" width="19.85546875" style="62" bestFit="1" customWidth="1"/>
    <col min="1797" max="2048" width="9.140625" style="62"/>
    <col min="2049" max="2049" width="89.85546875" style="62" customWidth="1"/>
    <col min="2050" max="2051" width="12.85546875" style="62" customWidth="1"/>
    <col min="2052" max="2052" width="19.85546875" style="62" bestFit="1" customWidth="1"/>
    <col min="2053" max="2304" width="9.140625" style="62"/>
    <col min="2305" max="2305" width="89.85546875" style="62" customWidth="1"/>
    <col min="2306" max="2307" width="12.85546875" style="62" customWidth="1"/>
    <col min="2308" max="2308" width="19.85546875" style="62" bestFit="1" customWidth="1"/>
    <col min="2309" max="2560" width="9.140625" style="62"/>
    <col min="2561" max="2561" width="89.85546875" style="62" customWidth="1"/>
    <col min="2562" max="2563" width="12.85546875" style="62" customWidth="1"/>
    <col min="2564" max="2564" width="19.85546875" style="62" bestFit="1" customWidth="1"/>
    <col min="2565" max="2816" width="9.140625" style="62"/>
    <col min="2817" max="2817" width="89.85546875" style="62" customWidth="1"/>
    <col min="2818" max="2819" width="12.85546875" style="62" customWidth="1"/>
    <col min="2820" max="2820" width="19.85546875" style="62" bestFit="1" customWidth="1"/>
    <col min="2821" max="3072" width="9.140625" style="62"/>
    <col min="3073" max="3073" width="89.85546875" style="62" customWidth="1"/>
    <col min="3074" max="3075" width="12.85546875" style="62" customWidth="1"/>
    <col min="3076" max="3076" width="19.85546875" style="62" bestFit="1" customWidth="1"/>
    <col min="3077" max="3328" width="9.140625" style="62"/>
    <col min="3329" max="3329" width="89.85546875" style="62" customWidth="1"/>
    <col min="3330" max="3331" width="12.85546875" style="62" customWidth="1"/>
    <col min="3332" max="3332" width="19.85546875" style="62" bestFit="1" customWidth="1"/>
    <col min="3333" max="3584" width="9.140625" style="62"/>
    <col min="3585" max="3585" width="89.85546875" style="62" customWidth="1"/>
    <col min="3586" max="3587" width="12.85546875" style="62" customWidth="1"/>
    <col min="3588" max="3588" width="19.85546875" style="62" bestFit="1" customWidth="1"/>
    <col min="3589" max="3840" width="9.140625" style="62"/>
    <col min="3841" max="3841" width="89.85546875" style="62" customWidth="1"/>
    <col min="3842" max="3843" width="12.85546875" style="62" customWidth="1"/>
    <col min="3844" max="3844" width="19.85546875" style="62" bestFit="1" customWidth="1"/>
    <col min="3845" max="4096" width="9.140625" style="62"/>
    <col min="4097" max="4097" width="89.85546875" style="62" customWidth="1"/>
    <col min="4098" max="4099" width="12.85546875" style="62" customWidth="1"/>
    <col min="4100" max="4100" width="19.85546875" style="62" bestFit="1" customWidth="1"/>
    <col min="4101" max="4352" width="9.140625" style="62"/>
    <col min="4353" max="4353" width="89.85546875" style="62" customWidth="1"/>
    <col min="4354" max="4355" width="12.85546875" style="62" customWidth="1"/>
    <col min="4356" max="4356" width="19.85546875" style="62" bestFit="1" customWidth="1"/>
    <col min="4357" max="4608" width="9.140625" style="62"/>
    <col min="4609" max="4609" width="89.85546875" style="62" customWidth="1"/>
    <col min="4610" max="4611" width="12.85546875" style="62" customWidth="1"/>
    <col min="4612" max="4612" width="19.85546875" style="62" bestFit="1" customWidth="1"/>
    <col min="4613" max="4864" width="9.140625" style="62"/>
    <col min="4865" max="4865" width="89.85546875" style="62" customWidth="1"/>
    <col min="4866" max="4867" width="12.85546875" style="62" customWidth="1"/>
    <col min="4868" max="4868" width="19.85546875" style="62" bestFit="1" customWidth="1"/>
    <col min="4869" max="5120" width="9.140625" style="62"/>
    <col min="5121" max="5121" width="89.85546875" style="62" customWidth="1"/>
    <col min="5122" max="5123" width="12.85546875" style="62" customWidth="1"/>
    <col min="5124" max="5124" width="19.85546875" style="62" bestFit="1" customWidth="1"/>
    <col min="5125" max="5376" width="9.140625" style="62"/>
    <col min="5377" max="5377" width="89.85546875" style="62" customWidth="1"/>
    <col min="5378" max="5379" width="12.85546875" style="62" customWidth="1"/>
    <col min="5380" max="5380" width="19.85546875" style="62" bestFit="1" customWidth="1"/>
    <col min="5381" max="5632" width="9.140625" style="62"/>
    <col min="5633" max="5633" width="89.85546875" style="62" customWidth="1"/>
    <col min="5634" max="5635" width="12.85546875" style="62" customWidth="1"/>
    <col min="5636" max="5636" width="19.85546875" style="62" bestFit="1" customWidth="1"/>
    <col min="5637" max="5888" width="9.140625" style="62"/>
    <col min="5889" max="5889" width="89.85546875" style="62" customWidth="1"/>
    <col min="5890" max="5891" width="12.85546875" style="62" customWidth="1"/>
    <col min="5892" max="5892" width="19.85546875" style="62" bestFit="1" customWidth="1"/>
    <col min="5893" max="6144" width="9.140625" style="62"/>
    <col min="6145" max="6145" width="89.85546875" style="62" customWidth="1"/>
    <col min="6146" max="6147" width="12.85546875" style="62" customWidth="1"/>
    <col min="6148" max="6148" width="19.85546875" style="62" bestFit="1" customWidth="1"/>
    <col min="6149" max="6400" width="9.140625" style="62"/>
    <col min="6401" max="6401" width="89.85546875" style="62" customWidth="1"/>
    <col min="6402" max="6403" width="12.85546875" style="62" customWidth="1"/>
    <col min="6404" max="6404" width="19.85546875" style="62" bestFit="1" customWidth="1"/>
    <col min="6405" max="6656" width="9.140625" style="62"/>
    <col min="6657" max="6657" width="89.85546875" style="62" customWidth="1"/>
    <col min="6658" max="6659" width="12.85546875" style="62" customWidth="1"/>
    <col min="6660" max="6660" width="19.85546875" style="62" bestFit="1" customWidth="1"/>
    <col min="6661" max="6912" width="9.140625" style="62"/>
    <col min="6913" max="6913" width="89.85546875" style="62" customWidth="1"/>
    <col min="6914" max="6915" width="12.85546875" style="62" customWidth="1"/>
    <col min="6916" max="6916" width="19.85546875" style="62" bestFit="1" customWidth="1"/>
    <col min="6917" max="7168" width="9.140625" style="62"/>
    <col min="7169" max="7169" width="89.85546875" style="62" customWidth="1"/>
    <col min="7170" max="7171" width="12.85546875" style="62" customWidth="1"/>
    <col min="7172" max="7172" width="19.85546875" style="62" bestFit="1" customWidth="1"/>
    <col min="7173" max="7424" width="9.140625" style="62"/>
    <col min="7425" max="7425" width="89.85546875" style="62" customWidth="1"/>
    <col min="7426" max="7427" width="12.85546875" style="62" customWidth="1"/>
    <col min="7428" max="7428" width="19.85546875" style="62" bestFit="1" customWidth="1"/>
    <col min="7429" max="7680" width="9.140625" style="62"/>
    <col min="7681" max="7681" width="89.85546875" style="62" customWidth="1"/>
    <col min="7682" max="7683" width="12.85546875" style="62" customWidth="1"/>
    <col min="7684" max="7684" width="19.85546875" style="62" bestFit="1" customWidth="1"/>
    <col min="7685" max="7936" width="9.140625" style="62"/>
    <col min="7937" max="7937" width="89.85546875" style="62" customWidth="1"/>
    <col min="7938" max="7939" width="12.85546875" style="62" customWidth="1"/>
    <col min="7940" max="7940" width="19.85546875" style="62" bestFit="1" customWidth="1"/>
    <col min="7941" max="8192" width="9.140625" style="62"/>
    <col min="8193" max="8193" width="89.85546875" style="62" customWidth="1"/>
    <col min="8194" max="8195" width="12.85546875" style="62" customWidth="1"/>
    <col min="8196" max="8196" width="19.85546875" style="62" bestFit="1" customWidth="1"/>
    <col min="8197" max="8448" width="9.140625" style="62"/>
    <col min="8449" max="8449" width="89.85546875" style="62" customWidth="1"/>
    <col min="8450" max="8451" width="12.85546875" style="62" customWidth="1"/>
    <col min="8452" max="8452" width="19.85546875" style="62" bestFit="1" customWidth="1"/>
    <col min="8453" max="8704" width="9.140625" style="62"/>
    <col min="8705" max="8705" width="89.85546875" style="62" customWidth="1"/>
    <col min="8706" max="8707" width="12.85546875" style="62" customWidth="1"/>
    <col min="8708" max="8708" width="19.85546875" style="62" bestFit="1" customWidth="1"/>
    <col min="8709" max="8960" width="9.140625" style="62"/>
    <col min="8961" max="8961" width="89.85546875" style="62" customWidth="1"/>
    <col min="8962" max="8963" width="12.85546875" style="62" customWidth="1"/>
    <col min="8964" max="8964" width="19.85546875" style="62" bestFit="1" customWidth="1"/>
    <col min="8965" max="9216" width="9.140625" style="62"/>
    <col min="9217" max="9217" width="89.85546875" style="62" customWidth="1"/>
    <col min="9218" max="9219" width="12.85546875" style="62" customWidth="1"/>
    <col min="9220" max="9220" width="19.85546875" style="62" bestFit="1" customWidth="1"/>
    <col min="9221" max="9472" width="9.140625" style="62"/>
    <col min="9473" max="9473" width="89.85546875" style="62" customWidth="1"/>
    <col min="9474" max="9475" width="12.85546875" style="62" customWidth="1"/>
    <col min="9476" max="9476" width="19.85546875" style="62" bestFit="1" customWidth="1"/>
    <col min="9477" max="9728" width="9.140625" style="62"/>
    <col min="9729" max="9729" width="89.85546875" style="62" customWidth="1"/>
    <col min="9730" max="9731" width="12.85546875" style="62" customWidth="1"/>
    <col min="9732" max="9732" width="19.85546875" style="62" bestFit="1" customWidth="1"/>
    <col min="9733" max="9984" width="9.140625" style="62"/>
    <col min="9985" max="9985" width="89.85546875" style="62" customWidth="1"/>
    <col min="9986" max="9987" width="12.85546875" style="62" customWidth="1"/>
    <col min="9988" max="9988" width="19.85546875" style="62" bestFit="1" customWidth="1"/>
    <col min="9989" max="10240" width="9.140625" style="62"/>
    <col min="10241" max="10241" width="89.85546875" style="62" customWidth="1"/>
    <col min="10242" max="10243" width="12.85546875" style="62" customWidth="1"/>
    <col min="10244" max="10244" width="19.85546875" style="62" bestFit="1" customWidth="1"/>
    <col min="10245" max="10496" width="9.140625" style="62"/>
    <col min="10497" max="10497" width="89.85546875" style="62" customWidth="1"/>
    <col min="10498" max="10499" width="12.85546875" style="62" customWidth="1"/>
    <col min="10500" max="10500" width="19.85546875" style="62" bestFit="1" customWidth="1"/>
    <col min="10501" max="10752" width="9.140625" style="62"/>
    <col min="10753" max="10753" width="89.85546875" style="62" customWidth="1"/>
    <col min="10754" max="10755" width="12.85546875" style="62" customWidth="1"/>
    <col min="10756" max="10756" width="19.85546875" style="62" bestFit="1" customWidth="1"/>
    <col min="10757" max="11008" width="9.140625" style="62"/>
    <col min="11009" max="11009" width="89.85546875" style="62" customWidth="1"/>
    <col min="11010" max="11011" width="12.85546875" style="62" customWidth="1"/>
    <col min="11012" max="11012" width="19.85546875" style="62" bestFit="1" customWidth="1"/>
    <col min="11013" max="11264" width="9.140625" style="62"/>
    <col min="11265" max="11265" width="89.85546875" style="62" customWidth="1"/>
    <col min="11266" max="11267" width="12.85546875" style="62" customWidth="1"/>
    <col min="11268" max="11268" width="19.85546875" style="62" bestFit="1" customWidth="1"/>
    <col min="11269" max="11520" width="9.140625" style="62"/>
    <col min="11521" max="11521" width="89.85546875" style="62" customWidth="1"/>
    <col min="11522" max="11523" width="12.85546875" style="62" customWidth="1"/>
    <col min="11524" max="11524" width="19.85546875" style="62" bestFit="1" customWidth="1"/>
    <col min="11525" max="11776" width="9.140625" style="62"/>
    <col min="11777" max="11777" width="89.85546875" style="62" customWidth="1"/>
    <col min="11778" max="11779" width="12.85546875" style="62" customWidth="1"/>
    <col min="11780" max="11780" width="19.85546875" style="62" bestFit="1" customWidth="1"/>
    <col min="11781" max="12032" width="9.140625" style="62"/>
    <col min="12033" max="12033" width="89.85546875" style="62" customWidth="1"/>
    <col min="12034" max="12035" width="12.85546875" style="62" customWidth="1"/>
    <col min="12036" max="12036" width="19.85546875" style="62" bestFit="1" customWidth="1"/>
    <col min="12037" max="12288" width="9.140625" style="62"/>
    <col min="12289" max="12289" width="89.85546875" style="62" customWidth="1"/>
    <col min="12290" max="12291" width="12.85546875" style="62" customWidth="1"/>
    <col min="12292" max="12292" width="19.85546875" style="62" bestFit="1" customWidth="1"/>
    <col min="12293" max="12544" width="9.140625" style="62"/>
    <col min="12545" max="12545" width="89.85546875" style="62" customWidth="1"/>
    <col min="12546" max="12547" width="12.85546875" style="62" customWidth="1"/>
    <col min="12548" max="12548" width="19.85546875" style="62" bestFit="1" customWidth="1"/>
    <col min="12549" max="12800" width="9.140625" style="62"/>
    <col min="12801" max="12801" width="89.85546875" style="62" customWidth="1"/>
    <col min="12802" max="12803" width="12.85546875" style="62" customWidth="1"/>
    <col min="12804" max="12804" width="19.85546875" style="62" bestFit="1" customWidth="1"/>
    <col min="12805" max="13056" width="9.140625" style="62"/>
    <col min="13057" max="13057" width="89.85546875" style="62" customWidth="1"/>
    <col min="13058" max="13059" width="12.85546875" style="62" customWidth="1"/>
    <col min="13060" max="13060" width="19.85546875" style="62" bestFit="1" customWidth="1"/>
    <col min="13061" max="13312" width="9.140625" style="62"/>
    <col min="13313" max="13313" width="89.85546875" style="62" customWidth="1"/>
    <col min="13314" max="13315" width="12.85546875" style="62" customWidth="1"/>
    <col min="13316" max="13316" width="19.85546875" style="62" bestFit="1" customWidth="1"/>
    <col min="13317" max="13568" width="9.140625" style="62"/>
    <col min="13569" max="13569" width="89.85546875" style="62" customWidth="1"/>
    <col min="13570" max="13571" width="12.85546875" style="62" customWidth="1"/>
    <col min="13572" max="13572" width="19.85546875" style="62" bestFit="1" customWidth="1"/>
    <col min="13573" max="13824" width="9.140625" style="62"/>
    <col min="13825" max="13825" width="89.85546875" style="62" customWidth="1"/>
    <col min="13826" max="13827" width="12.85546875" style="62" customWidth="1"/>
    <col min="13828" max="13828" width="19.85546875" style="62" bestFit="1" customWidth="1"/>
    <col min="13829" max="14080" width="9.140625" style="62"/>
    <col min="14081" max="14081" width="89.85546875" style="62" customWidth="1"/>
    <col min="14082" max="14083" width="12.85546875" style="62" customWidth="1"/>
    <col min="14084" max="14084" width="19.85546875" style="62" bestFit="1" customWidth="1"/>
    <col min="14085" max="14336" width="9.140625" style="62"/>
    <col min="14337" max="14337" width="89.85546875" style="62" customWidth="1"/>
    <col min="14338" max="14339" width="12.85546875" style="62" customWidth="1"/>
    <col min="14340" max="14340" width="19.85546875" style="62" bestFit="1" customWidth="1"/>
    <col min="14341" max="14592" width="9.140625" style="62"/>
    <col min="14593" max="14593" width="89.85546875" style="62" customWidth="1"/>
    <col min="14594" max="14595" width="12.85546875" style="62" customWidth="1"/>
    <col min="14596" max="14596" width="19.85546875" style="62" bestFit="1" customWidth="1"/>
    <col min="14597" max="14848" width="9.140625" style="62"/>
    <col min="14849" max="14849" width="89.85546875" style="62" customWidth="1"/>
    <col min="14850" max="14851" width="12.85546875" style="62" customWidth="1"/>
    <col min="14852" max="14852" width="19.85546875" style="62" bestFit="1" customWidth="1"/>
    <col min="14853" max="15104" width="9.140625" style="62"/>
    <col min="15105" max="15105" width="89.85546875" style="62" customWidth="1"/>
    <col min="15106" max="15107" width="12.85546875" style="62" customWidth="1"/>
    <col min="15108" max="15108" width="19.85546875" style="62" bestFit="1" customWidth="1"/>
    <col min="15109" max="15360" width="9.140625" style="62"/>
    <col min="15361" max="15361" width="89.85546875" style="62" customWidth="1"/>
    <col min="15362" max="15363" width="12.85546875" style="62" customWidth="1"/>
    <col min="15364" max="15364" width="19.85546875" style="62" bestFit="1" customWidth="1"/>
    <col min="15365" max="15616" width="9.140625" style="62"/>
    <col min="15617" max="15617" width="89.85546875" style="62" customWidth="1"/>
    <col min="15618" max="15619" width="12.85546875" style="62" customWidth="1"/>
    <col min="15620" max="15620" width="19.85546875" style="62" bestFit="1" customWidth="1"/>
    <col min="15621" max="15872" width="9.140625" style="62"/>
    <col min="15873" max="15873" width="89.85546875" style="62" customWidth="1"/>
    <col min="15874" max="15875" width="12.85546875" style="62" customWidth="1"/>
    <col min="15876" max="15876" width="19.85546875" style="62" bestFit="1" customWidth="1"/>
    <col min="15877" max="16128" width="9.140625" style="62"/>
    <col min="16129" max="16129" width="89.85546875" style="62" customWidth="1"/>
    <col min="16130" max="16131" width="12.85546875" style="62" customWidth="1"/>
    <col min="16132" max="16132" width="19.85546875" style="62" bestFit="1" customWidth="1"/>
    <col min="16133" max="16384" width="9.140625" style="62"/>
  </cols>
  <sheetData>
    <row r="1" spans="1:4" ht="39" customHeight="1">
      <c r="A1" s="1351" t="s">
        <v>1423</v>
      </c>
      <c r="B1" s="1351"/>
      <c r="C1" s="1351"/>
      <c r="D1" s="1351"/>
    </row>
    <row r="2" spans="1:4" ht="23.25">
      <c r="A2" s="1351" t="s">
        <v>601</v>
      </c>
      <c r="B2" s="1351"/>
      <c r="C2" s="1351"/>
      <c r="D2" s="1351"/>
    </row>
    <row r="3" spans="1:4" ht="23.25">
      <c r="A3" s="1352" t="s">
        <v>1433</v>
      </c>
      <c r="B3" s="1352"/>
      <c r="C3" s="1352"/>
      <c r="D3" s="1352"/>
    </row>
    <row r="4" spans="1:4" ht="41.25" customHeight="1">
      <c r="A4" s="1353" t="s">
        <v>588</v>
      </c>
      <c r="B4" s="1353"/>
      <c r="C4" s="1353"/>
      <c r="D4" s="1353"/>
    </row>
    <row r="5" spans="1:4" ht="3.75" customHeight="1"/>
    <row r="6" spans="1:4" ht="30" customHeight="1" thickBot="1">
      <c r="A6" s="1148" t="s">
        <v>718</v>
      </c>
      <c r="B6" s="1149" t="s">
        <v>538</v>
      </c>
      <c r="C6" s="1149" t="s">
        <v>539</v>
      </c>
      <c r="D6" s="1177" t="s">
        <v>600</v>
      </c>
    </row>
    <row r="7" spans="1:4" ht="16.5" thickTop="1" thickBot="1">
      <c r="A7" s="1150" t="s">
        <v>725</v>
      </c>
      <c r="B7" s="1151">
        <v>59867.321479999999</v>
      </c>
      <c r="C7" s="1151">
        <v>40322.787100000001</v>
      </c>
      <c r="D7" s="1151">
        <v>100190.10858</v>
      </c>
    </row>
    <row r="8" spans="1:4" ht="15.75" thickTop="1">
      <c r="A8" s="1152" t="s">
        <v>1288</v>
      </c>
      <c r="B8" s="1153">
        <v>2317.2299600000001</v>
      </c>
      <c r="C8" s="1153">
        <v>21603.643690000001</v>
      </c>
      <c r="D8" s="1153">
        <v>23920.873650000001</v>
      </c>
    </row>
    <row r="9" spans="1:4">
      <c r="A9" s="1154" t="s">
        <v>1290</v>
      </c>
      <c r="B9" s="1155">
        <v>30.783849999999997</v>
      </c>
      <c r="C9" s="1155">
        <v>0</v>
      </c>
      <c r="D9" s="1153">
        <v>30.783849999999997</v>
      </c>
    </row>
    <row r="10" spans="1:4">
      <c r="A10" s="1154" t="s">
        <v>1292</v>
      </c>
      <c r="B10" s="1155">
        <v>12872.29298</v>
      </c>
      <c r="C10" s="1155">
        <v>11042.9699</v>
      </c>
      <c r="D10" s="1153">
        <v>23915.262880000002</v>
      </c>
    </row>
    <row r="11" spans="1:4">
      <c r="A11" s="1154" t="s">
        <v>1294</v>
      </c>
      <c r="B11" s="1155">
        <v>207.68017</v>
      </c>
      <c r="C11" s="1155">
        <v>0</v>
      </c>
      <c r="D11" s="1153">
        <v>207.68017</v>
      </c>
    </row>
    <row r="12" spans="1:4">
      <c r="A12" s="1154" t="s">
        <v>1296</v>
      </c>
      <c r="B12" s="1155">
        <v>10.032</v>
      </c>
      <c r="C12" s="1155">
        <v>27.439400000000003</v>
      </c>
      <c r="D12" s="1153">
        <v>37.471400000000003</v>
      </c>
    </row>
    <row r="13" spans="1:4">
      <c r="A13" s="1154" t="s">
        <v>1298</v>
      </c>
      <c r="B13" s="1155">
        <v>40303.157229999997</v>
      </c>
      <c r="C13" s="1155">
        <v>6608.4581699999999</v>
      </c>
      <c r="D13" s="1153">
        <v>46911.615399999995</v>
      </c>
    </row>
    <row r="14" spans="1:4">
      <c r="A14" s="1154" t="s">
        <v>1300</v>
      </c>
      <c r="B14" s="1155">
        <v>4126.1452900000004</v>
      </c>
      <c r="C14" s="1155">
        <v>1040.27594</v>
      </c>
      <c r="D14" s="1153">
        <v>5166.4212299999999</v>
      </c>
    </row>
    <row r="15" spans="1:4" ht="15.75" thickBot="1">
      <c r="A15" s="1154" t="s">
        <v>1302</v>
      </c>
      <c r="B15" s="1155">
        <v>0</v>
      </c>
      <c r="C15" s="1155">
        <v>0</v>
      </c>
      <c r="D15" s="1153">
        <v>0</v>
      </c>
    </row>
    <row r="16" spans="1:4" ht="16.5" thickTop="1" thickBot="1">
      <c r="A16" s="1150" t="s">
        <v>1304</v>
      </c>
      <c r="B16" s="1151">
        <v>31332.944820000001</v>
      </c>
      <c r="C16" s="1151">
        <v>17216.080140000002</v>
      </c>
      <c r="D16" s="1151">
        <v>48549.024960000002</v>
      </c>
    </row>
    <row r="17" spans="1:4" ht="15.75" thickTop="1">
      <c r="A17" s="1152" t="s">
        <v>1424</v>
      </c>
      <c r="B17" s="1153">
        <v>16471.372810000001</v>
      </c>
      <c r="C17" s="1153">
        <v>0</v>
      </c>
      <c r="D17" s="1153">
        <v>16471.372810000001</v>
      </c>
    </row>
    <row r="18" spans="1:4">
      <c r="A18" s="1154" t="s">
        <v>1308</v>
      </c>
      <c r="B18" s="1155">
        <v>14518.57201</v>
      </c>
      <c r="C18" s="1155">
        <v>15524.62687</v>
      </c>
      <c r="D18" s="1153">
        <v>30043.19888</v>
      </c>
    </row>
    <row r="19" spans="1:4">
      <c r="A19" s="1154" t="s">
        <v>1310</v>
      </c>
      <c r="B19" s="1155">
        <v>343</v>
      </c>
      <c r="C19" s="1155">
        <v>1691.45327</v>
      </c>
      <c r="D19" s="1153">
        <v>2034.45327</v>
      </c>
    </row>
    <row r="20" spans="1:4">
      <c r="A20" s="1154" t="s">
        <v>1312</v>
      </c>
      <c r="B20" s="1155">
        <v>0</v>
      </c>
      <c r="C20" s="1155">
        <v>0</v>
      </c>
      <c r="D20" s="1153">
        <v>0</v>
      </c>
    </row>
    <row r="21" spans="1:4">
      <c r="A21" s="1154" t="s">
        <v>1314</v>
      </c>
      <c r="B21" s="1155">
        <v>0</v>
      </c>
      <c r="C21" s="1155">
        <v>0</v>
      </c>
      <c r="D21" s="1153">
        <v>0</v>
      </c>
    </row>
    <row r="22" spans="1:4" ht="15.75" thickBot="1">
      <c r="A22" s="1154" t="s">
        <v>1002</v>
      </c>
      <c r="B22" s="1155">
        <v>0</v>
      </c>
      <c r="C22" s="1155">
        <v>0</v>
      </c>
      <c r="D22" s="1153">
        <v>0</v>
      </c>
    </row>
    <row r="23" spans="1:4" ht="16.5" thickTop="1" thickBot="1">
      <c r="A23" s="1156" t="s">
        <v>750</v>
      </c>
      <c r="B23" s="1157">
        <v>28534.376660000002</v>
      </c>
      <c r="C23" s="1157">
        <v>23106.70696</v>
      </c>
      <c r="D23" s="1151">
        <v>51641.083620000005</v>
      </c>
    </row>
    <row r="24" spans="1:4" ht="15.75" thickTop="1">
      <c r="A24" s="1152" t="s">
        <v>1317</v>
      </c>
      <c r="B24" s="1153">
        <v>27076.5</v>
      </c>
      <c r="C24" s="1153">
        <v>23031</v>
      </c>
      <c r="D24" s="1153">
        <v>50107.5</v>
      </c>
    </row>
    <row r="25" spans="1:4">
      <c r="A25" s="1154" t="s">
        <v>1319</v>
      </c>
      <c r="B25" s="1155">
        <v>0</v>
      </c>
      <c r="C25" s="1155">
        <v>0</v>
      </c>
      <c r="D25" s="1153">
        <v>0</v>
      </c>
    </row>
    <row r="26" spans="1:4">
      <c r="A26" s="1154" t="s">
        <v>1321</v>
      </c>
      <c r="B26" s="1155">
        <v>0</v>
      </c>
      <c r="C26" s="1155">
        <v>0</v>
      </c>
      <c r="D26" s="1153">
        <v>0</v>
      </c>
    </row>
    <row r="27" spans="1:4">
      <c r="A27" s="1154" t="s">
        <v>1323</v>
      </c>
      <c r="B27" s="1155">
        <v>1876.90338</v>
      </c>
      <c r="C27" s="1155">
        <v>3901.4131299999999</v>
      </c>
      <c r="D27" s="1153">
        <v>5778.3165099999997</v>
      </c>
    </row>
    <row r="28" spans="1:4">
      <c r="A28" s="1154" t="s">
        <v>1325</v>
      </c>
      <c r="B28" s="1155">
        <v>-419.02671999999995</v>
      </c>
      <c r="C28" s="1155">
        <v>-3825.7061699999999</v>
      </c>
      <c r="D28" s="1153">
        <v>-4244.7328900000002</v>
      </c>
    </row>
    <row r="29" spans="1:4">
      <c r="A29" s="1154" t="s">
        <v>1425</v>
      </c>
      <c r="B29" s="1155">
        <v>3862.7334100000003</v>
      </c>
      <c r="C29" s="1155">
        <v>-1844.98272</v>
      </c>
      <c r="D29" s="1153">
        <v>2017.7506900000003</v>
      </c>
    </row>
    <row r="30" spans="1:4" ht="15.75" thickBot="1">
      <c r="A30" s="1154" t="s">
        <v>1426</v>
      </c>
      <c r="B30" s="1155">
        <v>-4281.7601299999997</v>
      </c>
      <c r="C30" s="1155">
        <v>-1980.72345</v>
      </c>
      <c r="D30" s="1153">
        <v>-6262.4835800000001</v>
      </c>
    </row>
    <row r="31" spans="1:4" ht="16.5" thickTop="1" thickBot="1">
      <c r="A31" s="1150" t="s">
        <v>754</v>
      </c>
      <c r="B31" s="1151">
        <v>59867.321479999999</v>
      </c>
      <c r="C31" s="1151">
        <v>40322.787100000001</v>
      </c>
      <c r="D31" s="1151">
        <v>100190.10858</v>
      </c>
    </row>
    <row r="32" spans="1:4" ht="15.75" thickTop="1">
      <c r="A32" s="1154" t="s">
        <v>1331</v>
      </c>
      <c r="B32" s="1155">
        <v>0</v>
      </c>
      <c r="C32" s="1155">
        <v>0</v>
      </c>
      <c r="D32" s="1153">
        <v>0</v>
      </c>
    </row>
    <row r="33" spans="1:4">
      <c r="A33" s="1154" t="s">
        <v>1333</v>
      </c>
      <c r="B33" s="1155">
        <v>5864742.6704200003</v>
      </c>
      <c r="C33" s="1155">
        <v>8406513.2620599996</v>
      </c>
      <c r="D33" s="1153">
        <v>14271255.93248</v>
      </c>
    </row>
    <row r="34" spans="1:4" ht="25.5">
      <c r="A34" s="1158" t="s">
        <v>762</v>
      </c>
      <c r="B34" s="1149" t="s">
        <v>538</v>
      </c>
      <c r="C34" s="1149" t="s">
        <v>539</v>
      </c>
      <c r="D34" s="1177" t="s">
        <v>600</v>
      </c>
    </row>
    <row r="35" spans="1:4">
      <c r="A35" s="1159" t="s">
        <v>1349</v>
      </c>
      <c r="B35" s="1155">
        <v>0</v>
      </c>
      <c r="C35" s="1155">
        <v>0</v>
      </c>
      <c r="D35" s="1153">
        <v>0</v>
      </c>
    </row>
    <row r="36" spans="1:4">
      <c r="A36" s="1152" t="s">
        <v>1427</v>
      </c>
      <c r="B36" s="1155">
        <v>454.06686999999999</v>
      </c>
      <c r="C36" s="1155">
        <v>0</v>
      </c>
      <c r="D36" s="1153">
        <v>454.06686999999999</v>
      </c>
    </row>
    <row r="37" spans="1:4">
      <c r="A37" s="1160" t="s">
        <v>765</v>
      </c>
      <c r="B37" s="1153">
        <v>-454.06686999999999</v>
      </c>
      <c r="C37" s="1153">
        <v>0</v>
      </c>
      <c r="D37" s="1153">
        <v>-454.06686999999999</v>
      </c>
    </row>
    <row r="38" spans="1:4">
      <c r="A38" s="1159" t="s">
        <v>1353</v>
      </c>
      <c r="B38" s="1155">
        <v>24282.420590000002</v>
      </c>
      <c r="C38" s="1155">
        <v>23217.873729999999</v>
      </c>
      <c r="D38" s="1153">
        <v>47500.294320000001</v>
      </c>
    </row>
    <row r="39" spans="1:4">
      <c r="A39" s="1152" t="s">
        <v>1355</v>
      </c>
      <c r="B39" s="1155">
        <v>51.67868</v>
      </c>
      <c r="C39" s="1155">
        <v>80.031350000000003</v>
      </c>
      <c r="D39" s="1153">
        <v>131.71003000000002</v>
      </c>
    </row>
    <row r="40" spans="1:4">
      <c r="A40" s="1160" t="s">
        <v>1357</v>
      </c>
      <c r="B40" s="1153">
        <v>23776.675040000002</v>
      </c>
      <c r="C40" s="1153">
        <v>23137.842379999998</v>
      </c>
      <c r="D40" s="1153">
        <v>46914.517420000004</v>
      </c>
    </row>
    <row r="41" spans="1:4">
      <c r="A41" s="1159" t="s">
        <v>1455</v>
      </c>
      <c r="B41" s="1155">
        <v>13.79987</v>
      </c>
      <c r="C41" s="1155">
        <v>0</v>
      </c>
      <c r="D41" s="1153">
        <v>13.79987</v>
      </c>
    </row>
    <row r="42" spans="1:4">
      <c r="A42" s="1152" t="s">
        <v>1428</v>
      </c>
      <c r="B42" s="1155">
        <v>105.96114</v>
      </c>
      <c r="C42" s="1155">
        <v>0</v>
      </c>
      <c r="D42" s="1153">
        <v>105.96114</v>
      </c>
    </row>
    <row r="43" spans="1:4">
      <c r="A43" s="1160" t="s">
        <v>1361</v>
      </c>
      <c r="B43" s="1153">
        <v>23684.513770000001</v>
      </c>
      <c r="C43" s="1153">
        <v>23137.842379999998</v>
      </c>
      <c r="D43" s="1153">
        <v>46822.35615</v>
      </c>
    </row>
    <row r="44" spans="1:4">
      <c r="A44" s="1159" t="s">
        <v>1363</v>
      </c>
      <c r="B44" s="1155">
        <v>28113.861270000001</v>
      </c>
      <c r="C44" s="1155">
        <v>25118.56583</v>
      </c>
      <c r="D44" s="1153">
        <v>53232.427100000001</v>
      </c>
    </row>
    <row r="45" spans="1:4">
      <c r="A45" s="1160" t="s">
        <v>1365</v>
      </c>
      <c r="B45" s="1153">
        <v>-4429.3474999999999</v>
      </c>
      <c r="C45" s="1153">
        <v>-1980.7234500000013</v>
      </c>
      <c r="D45" s="1153">
        <v>-6410.0709500000012</v>
      </c>
    </row>
    <row r="46" spans="1:4">
      <c r="A46" s="1159" t="s">
        <v>1429</v>
      </c>
      <c r="B46" s="1155">
        <v>1.9599999999999999E-3</v>
      </c>
      <c r="C46" s="1155">
        <v>0</v>
      </c>
      <c r="D46" s="1153">
        <v>1.9599999999999999E-3</v>
      </c>
    </row>
    <row r="47" spans="1:4">
      <c r="A47" s="1152" t="s">
        <v>1430</v>
      </c>
      <c r="B47" s="1155">
        <v>0.23796</v>
      </c>
      <c r="C47" s="1155">
        <v>0</v>
      </c>
      <c r="D47" s="1153">
        <v>0.23796</v>
      </c>
    </row>
    <row r="48" spans="1:4">
      <c r="A48" s="1160" t="s">
        <v>1379</v>
      </c>
      <c r="B48" s="1153">
        <v>-4429.5835000000006</v>
      </c>
      <c r="C48" s="1153">
        <v>-1980.7234500000013</v>
      </c>
      <c r="D48" s="1153">
        <v>-6410.306950000002</v>
      </c>
    </row>
    <row r="49" spans="1:4">
      <c r="A49" s="1159" t="s">
        <v>1381</v>
      </c>
      <c r="B49" s="1153">
        <v>147.82336999999998</v>
      </c>
      <c r="C49" s="1161">
        <v>0</v>
      </c>
      <c r="D49" s="1153">
        <v>147.82336999999998</v>
      </c>
    </row>
    <row r="50" spans="1:4">
      <c r="A50" s="1160" t="s">
        <v>782</v>
      </c>
      <c r="B50" s="1153">
        <v>-4281.7601300000006</v>
      </c>
      <c r="C50" s="1153">
        <v>-1980.7234500000013</v>
      </c>
      <c r="D50" s="1153">
        <v>-6262.4835800000019</v>
      </c>
    </row>
    <row r="51" spans="1:4">
      <c r="A51" s="1159" t="s">
        <v>1384</v>
      </c>
      <c r="B51" s="1155">
        <v>0</v>
      </c>
      <c r="C51" s="1155">
        <v>0</v>
      </c>
      <c r="D51" s="1153">
        <v>0</v>
      </c>
    </row>
    <row r="52" spans="1:4">
      <c r="A52" s="1152" t="s">
        <v>1386</v>
      </c>
      <c r="B52" s="1153">
        <v>0</v>
      </c>
      <c r="C52" s="1153">
        <v>0</v>
      </c>
      <c r="D52" s="1153">
        <v>0</v>
      </c>
    </row>
    <row r="53" spans="1:4">
      <c r="A53" s="1160" t="s">
        <v>784</v>
      </c>
      <c r="B53" s="1153">
        <v>-4281.7601300000006</v>
      </c>
      <c r="C53" s="1153">
        <v>-1980.7234500000013</v>
      </c>
      <c r="D53" s="1153">
        <v>-6262.4835800000019</v>
      </c>
    </row>
    <row r="54" spans="1:4">
      <c r="A54" s="1159" t="s">
        <v>1389</v>
      </c>
      <c r="B54" s="1153">
        <v>0</v>
      </c>
      <c r="C54" s="1153">
        <v>0</v>
      </c>
      <c r="D54" s="1153">
        <v>0</v>
      </c>
    </row>
    <row r="55" spans="1:4">
      <c r="A55" s="1160" t="s">
        <v>1391</v>
      </c>
      <c r="B55" s="1153">
        <v>-4281.7601300000006</v>
      </c>
      <c r="C55" s="1153">
        <v>-1980.7234500000013</v>
      </c>
      <c r="D55" s="1153">
        <v>-6262.4835800000019</v>
      </c>
    </row>
    <row r="56" spans="1:4" ht="15.75" thickBot="1">
      <c r="A56" s="1159" t="s">
        <v>1393</v>
      </c>
      <c r="B56" s="1155">
        <v>0</v>
      </c>
      <c r="C56" s="1155">
        <v>0</v>
      </c>
      <c r="D56" s="1153">
        <v>0</v>
      </c>
    </row>
    <row r="57" spans="1:4" ht="16.5" thickTop="1" thickBot="1">
      <c r="A57" s="1162" t="s">
        <v>1395</v>
      </c>
      <c r="B57" s="1163">
        <v>-4281.7601300000006</v>
      </c>
      <c r="C57" s="1163">
        <v>-1980.7234500000013</v>
      </c>
      <c r="D57" s="1151">
        <v>-6262.4835800000019</v>
      </c>
    </row>
    <row r="58" spans="1:4" ht="5.25" customHeight="1" thickTop="1" thickBot="1">
      <c r="A58" s="949"/>
      <c r="B58" s="950"/>
      <c r="C58" s="950"/>
      <c r="D58" s="951"/>
    </row>
    <row r="59" spans="1:4" ht="15.75" thickTop="1">
      <c r="A59" s="952"/>
      <c r="B59" s="952"/>
      <c r="C59" s="952"/>
      <c r="D59" s="952"/>
    </row>
    <row r="60" spans="1:4">
      <c r="A60" s="952"/>
      <c r="B60" s="953"/>
      <c r="C60" s="953"/>
      <c r="D60" s="953"/>
    </row>
    <row r="61" spans="1:4">
      <c r="A61" s="954"/>
      <c r="B61" s="953"/>
      <c r="C61" s="953"/>
      <c r="D61" s="953"/>
    </row>
    <row r="62" spans="1:4">
      <c r="A62" s="955"/>
    </row>
    <row r="63" spans="1:4">
      <c r="A63" s="955"/>
    </row>
    <row r="64" spans="1:4">
      <c r="A64" s="955"/>
    </row>
    <row r="65" spans="1:1">
      <c r="A65" s="955"/>
    </row>
    <row r="66" spans="1:1">
      <c r="A66" s="955"/>
    </row>
    <row r="67" spans="1:1">
      <c r="A67" s="955"/>
    </row>
    <row r="68" spans="1:1">
      <c r="A68" s="955"/>
    </row>
    <row r="69" spans="1:1">
      <c r="A69" s="955"/>
    </row>
    <row r="70" spans="1:1">
      <c r="A70" s="955"/>
    </row>
    <row r="71" spans="1:1">
      <c r="A71" s="955"/>
    </row>
    <row r="72" spans="1:1">
      <c r="A72" s="955"/>
    </row>
    <row r="73" spans="1:1">
      <c r="A73" s="955"/>
    </row>
    <row r="74" spans="1:1">
      <c r="A74" s="955"/>
    </row>
    <row r="75" spans="1:1">
      <c r="A75" s="955"/>
    </row>
    <row r="76" spans="1:1">
      <c r="A76" s="955"/>
    </row>
    <row r="77" spans="1:1">
      <c r="A77" s="955"/>
    </row>
    <row r="78" spans="1:1">
      <c r="A78" s="955"/>
    </row>
    <row r="79" spans="1:1">
      <c r="A79" s="955"/>
    </row>
    <row r="80" spans="1:1">
      <c r="A80" s="955"/>
    </row>
    <row r="81" spans="1:1">
      <c r="A81" s="955"/>
    </row>
    <row r="82" spans="1:1">
      <c r="A82" s="955"/>
    </row>
    <row r="83" spans="1:1">
      <c r="A83" s="955"/>
    </row>
    <row r="84" spans="1:1">
      <c r="A84" s="955"/>
    </row>
    <row r="85" spans="1:1">
      <c r="A85" s="955"/>
    </row>
    <row r="86" spans="1:1">
      <c r="A86" s="955"/>
    </row>
    <row r="87" spans="1:1">
      <c r="A87" s="955"/>
    </row>
    <row r="88" spans="1:1">
      <c r="A88" s="955"/>
    </row>
    <row r="89" spans="1:1">
      <c r="A89" s="955"/>
    </row>
    <row r="90" spans="1:1">
      <c r="A90" s="955"/>
    </row>
    <row r="91" spans="1:1">
      <c r="A91" s="955"/>
    </row>
    <row r="92" spans="1:1">
      <c r="A92" s="955"/>
    </row>
    <row r="93" spans="1:1">
      <c r="A93" s="955"/>
    </row>
    <row r="94" spans="1:1">
      <c r="A94" s="955"/>
    </row>
    <row r="95" spans="1:1">
      <c r="A95" s="955"/>
    </row>
    <row r="96" spans="1:1">
      <c r="A96" s="955"/>
    </row>
    <row r="97" spans="1:1">
      <c r="A97" s="955"/>
    </row>
    <row r="98" spans="1:1">
      <c r="A98" s="955"/>
    </row>
    <row r="99" spans="1:1">
      <c r="A99" s="955"/>
    </row>
    <row r="100" spans="1:1">
      <c r="A100" s="955"/>
    </row>
    <row r="101" spans="1:1">
      <c r="A101" s="955"/>
    </row>
    <row r="102" spans="1:1">
      <c r="A102" s="955"/>
    </row>
    <row r="103" spans="1:1">
      <c r="A103" s="955"/>
    </row>
    <row r="104" spans="1:1">
      <c r="A104" s="955"/>
    </row>
    <row r="105" spans="1:1">
      <c r="A105" s="955"/>
    </row>
    <row r="106" spans="1:1">
      <c r="A106" s="955"/>
    </row>
    <row r="107" spans="1:1">
      <c r="A107" s="955"/>
    </row>
    <row r="108" spans="1:1">
      <c r="A108" s="955"/>
    </row>
    <row r="109" spans="1:1">
      <c r="A109" s="955"/>
    </row>
    <row r="110" spans="1:1">
      <c r="A110" s="955"/>
    </row>
    <row r="111" spans="1:1">
      <c r="A111" s="955"/>
    </row>
    <row r="112" spans="1:1">
      <c r="A112" s="955"/>
    </row>
    <row r="113" spans="1:1">
      <c r="A113" s="955"/>
    </row>
    <row r="114" spans="1:1">
      <c r="A114" s="955"/>
    </row>
    <row r="115" spans="1:1">
      <c r="A115" s="955"/>
    </row>
    <row r="116" spans="1:1">
      <c r="A116" s="955"/>
    </row>
    <row r="117" spans="1:1">
      <c r="A117" s="955"/>
    </row>
    <row r="118" spans="1:1">
      <c r="A118" s="955"/>
    </row>
    <row r="119" spans="1:1">
      <c r="A119" s="955"/>
    </row>
    <row r="120" spans="1:1">
      <c r="A120" s="955"/>
    </row>
    <row r="121" spans="1:1">
      <c r="A121" s="955"/>
    </row>
    <row r="122" spans="1:1">
      <c r="A122" s="955"/>
    </row>
    <row r="123" spans="1:1">
      <c r="A123" s="955"/>
    </row>
    <row r="124" spans="1:1">
      <c r="A124" s="955"/>
    </row>
    <row r="125" spans="1:1">
      <c r="A125" s="955"/>
    </row>
    <row r="126" spans="1:1">
      <c r="A126" s="955"/>
    </row>
    <row r="127" spans="1:1">
      <c r="A127" s="955"/>
    </row>
    <row r="128" spans="1:1">
      <c r="A128" s="955"/>
    </row>
    <row r="129" spans="1:1">
      <c r="A129" s="955"/>
    </row>
    <row r="130" spans="1:1">
      <c r="A130" s="955"/>
    </row>
    <row r="131" spans="1:1">
      <c r="A131" s="955"/>
    </row>
    <row r="132" spans="1:1">
      <c r="A132" s="955"/>
    </row>
    <row r="133" spans="1:1">
      <c r="A133" s="955"/>
    </row>
    <row r="134" spans="1:1">
      <c r="A134" s="955"/>
    </row>
    <row r="135" spans="1:1">
      <c r="A135" s="955"/>
    </row>
    <row r="136" spans="1:1">
      <c r="A136" s="955"/>
    </row>
    <row r="137" spans="1:1">
      <c r="A137" s="955"/>
    </row>
    <row r="138" spans="1:1">
      <c r="A138" s="955"/>
    </row>
    <row r="139" spans="1:1">
      <c r="A139" s="955"/>
    </row>
    <row r="140" spans="1:1">
      <c r="A140" s="955"/>
    </row>
    <row r="141" spans="1:1">
      <c r="A141" s="955"/>
    </row>
    <row r="142" spans="1:1">
      <c r="A142" s="955"/>
    </row>
    <row r="143" spans="1:1">
      <c r="A143" s="955"/>
    </row>
    <row r="144" spans="1:1">
      <c r="A144" s="955"/>
    </row>
    <row r="145" spans="1:1">
      <c r="A145" s="955"/>
    </row>
    <row r="146" spans="1:1">
      <c r="A146" s="955"/>
    </row>
    <row r="147" spans="1:1">
      <c r="A147" s="955"/>
    </row>
    <row r="148" spans="1:1">
      <c r="A148" s="955"/>
    </row>
    <row r="149" spans="1:1">
      <c r="A149" s="955"/>
    </row>
    <row r="150" spans="1:1">
      <c r="A150" s="955"/>
    </row>
    <row r="151" spans="1:1">
      <c r="A151" s="955"/>
    </row>
    <row r="152" spans="1:1">
      <c r="A152" s="955"/>
    </row>
    <row r="153" spans="1:1">
      <c r="A153" s="955"/>
    </row>
    <row r="154" spans="1:1">
      <c r="A154" s="955"/>
    </row>
    <row r="155" spans="1:1">
      <c r="A155" s="955"/>
    </row>
    <row r="156" spans="1:1">
      <c r="A156" s="955"/>
    </row>
    <row r="157" spans="1:1">
      <c r="A157" s="955"/>
    </row>
    <row r="158" spans="1:1">
      <c r="A158" s="955"/>
    </row>
    <row r="159" spans="1:1">
      <c r="A159" s="955"/>
    </row>
    <row r="160" spans="1:1">
      <c r="A160" s="955"/>
    </row>
    <row r="161" spans="1:1">
      <c r="A161" s="955"/>
    </row>
    <row r="162" spans="1:1">
      <c r="A162" s="955"/>
    </row>
    <row r="163" spans="1:1">
      <c r="A163" s="955"/>
    </row>
    <row r="164" spans="1:1">
      <c r="A164" s="955"/>
    </row>
    <row r="165" spans="1:1">
      <c r="A165" s="955"/>
    </row>
    <row r="166" spans="1:1">
      <c r="A166" s="955"/>
    </row>
    <row r="167" spans="1:1">
      <c r="A167" s="955"/>
    </row>
    <row r="168" spans="1:1">
      <c r="A168" s="955"/>
    </row>
    <row r="169" spans="1:1">
      <c r="A169" s="955"/>
    </row>
    <row r="170" spans="1:1">
      <c r="A170" s="955"/>
    </row>
    <row r="171" spans="1:1">
      <c r="A171" s="955"/>
    </row>
    <row r="172" spans="1:1">
      <c r="A172" s="955"/>
    </row>
    <row r="173" spans="1:1">
      <c r="A173" s="955"/>
    </row>
    <row r="174" spans="1:1">
      <c r="A174" s="955"/>
    </row>
    <row r="175" spans="1:1">
      <c r="A175" s="955"/>
    </row>
    <row r="176" spans="1:1">
      <c r="A176" s="955"/>
    </row>
    <row r="177" spans="1:1">
      <c r="A177" s="955"/>
    </row>
    <row r="178" spans="1:1">
      <c r="A178" s="955"/>
    </row>
    <row r="179" spans="1:1">
      <c r="A179" s="955"/>
    </row>
    <row r="180" spans="1:1">
      <c r="A180" s="955"/>
    </row>
    <row r="181" spans="1:1">
      <c r="A181" s="955"/>
    </row>
    <row r="182" spans="1:1">
      <c r="A182" s="955"/>
    </row>
    <row r="183" spans="1:1">
      <c r="A183" s="955"/>
    </row>
    <row r="184" spans="1:1">
      <c r="A184" s="955"/>
    </row>
    <row r="185" spans="1:1">
      <c r="A185" s="955"/>
    </row>
    <row r="186" spans="1:1">
      <c r="A186" s="955"/>
    </row>
    <row r="187" spans="1:1">
      <c r="A187" s="955"/>
    </row>
    <row r="188" spans="1:1">
      <c r="A188" s="955"/>
    </row>
    <row r="189" spans="1:1">
      <c r="A189" s="955"/>
    </row>
    <row r="190" spans="1:1">
      <c r="A190" s="955"/>
    </row>
    <row r="191" spans="1:1">
      <c r="A191" s="955"/>
    </row>
    <row r="192" spans="1:1">
      <c r="A192" s="955"/>
    </row>
    <row r="193" spans="1:1">
      <c r="A193" s="955"/>
    </row>
    <row r="194" spans="1:1">
      <c r="A194" s="955"/>
    </row>
    <row r="195" spans="1:1">
      <c r="A195" s="955"/>
    </row>
    <row r="196" spans="1:1">
      <c r="A196" s="955"/>
    </row>
    <row r="197" spans="1:1">
      <c r="A197" s="955"/>
    </row>
    <row r="198" spans="1:1">
      <c r="A198" s="955"/>
    </row>
    <row r="199" spans="1:1">
      <c r="A199" s="955"/>
    </row>
    <row r="200" spans="1:1">
      <c r="A200" s="955"/>
    </row>
    <row r="201" spans="1:1">
      <c r="A201" s="955"/>
    </row>
    <row r="202" spans="1:1">
      <c r="A202" s="955"/>
    </row>
    <row r="203" spans="1:1">
      <c r="A203" s="955"/>
    </row>
    <row r="204" spans="1:1">
      <c r="A204" s="955"/>
    </row>
    <row r="205" spans="1:1">
      <c r="A205" s="955"/>
    </row>
    <row r="206" spans="1:1">
      <c r="A206" s="955"/>
    </row>
    <row r="207" spans="1:1">
      <c r="A207" s="955"/>
    </row>
    <row r="208" spans="1:1">
      <c r="A208" s="955"/>
    </row>
    <row r="209" spans="1:1">
      <c r="A209" s="955"/>
    </row>
    <row r="210" spans="1:1">
      <c r="A210" s="955"/>
    </row>
    <row r="211" spans="1:1">
      <c r="A211" s="955"/>
    </row>
    <row r="212" spans="1:1">
      <c r="A212" s="955"/>
    </row>
    <row r="213" spans="1:1">
      <c r="A213" s="955"/>
    </row>
    <row r="214" spans="1:1">
      <c r="A214" s="955"/>
    </row>
    <row r="215" spans="1:1">
      <c r="A215" s="955"/>
    </row>
    <row r="216" spans="1:1">
      <c r="A216" s="955"/>
    </row>
    <row r="217" spans="1:1">
      <c r="A217" s="955"/>
    </row>
    <row r="218" spans="1:1">
      <c r="A218" s="955"/>
    </row>
    <row r="219" spans="1:1">
      <c r="A219" s="955"/>
    </row>
    <row r="220" spans="1:1">
      <c r="A220" s="955"/>
    </row>
    <row r="221" spans="1:1">
      <c r="A221" s="955"/>
    </row>
    <row r="222" spans="1:1">
      <c r="A222" s="955"/>
    </row>
    <row r="223" spans="1:1">
      <c r="A223" s="955"/>
    </row>
    <row r="224" spans="1:1">
      <c r="A224" s="955"/>
    </row>
    <row r="225" spans="1:1">
      <c r="A225" s="955"/>
    </row>
    <row r="226" spans="1:1">
      <c r="A226" s="955"/>
    </row>
    <row r="227" spans="1:1">
      <c r="A227" s="955"/>
    </row>
    <row r="228" spans="1:1">
      <c r="A228" s="955"/>
    </row>
    <row r="229" spans="1:1">
      <c r="A229" s="955"/>
    </row>
    <row r="230" spans="1:1">
      <c r="A230" s="955"/>
    </row>
    <row r="231" spans="1:1">
      <c r="A231" s="955"/>
    </row>
    <row r="232" spans="1:1">
      <c r="A232" s="955"/>
    </row>
    <row r="233" spans="1:1">
      <c r="A233" s="955"/>
    </row>
    <row r="234" spans="1:1">
      <c r="A234" s="955"/>
    </row>
    <row r="235" spans="1:1">
      <c r="A235" s="955"/>
    </row>
    <row r="236" spans="1:1">
      <c r="A236" s="955"/>
    </row>
    <row r="237" spans="1:1">
      <c r="A237" s="955"/>
    </row>
    <row r="238" spans="1:1">
      <c r="A238" s="955"/>
    </row>
    <row r="239" spans="1:1">
      <c r="A239" s="955"/>
    </row>
    <row r="240" spans="1:1">
      <c r="A240" s="955"/>
    </row>
    <row r="241" spans="1:1">
      <c r="A241" s="955"/>
    </row>
    <row r="242" spans="1:1">
      <c r="A242" s="955"/>
    </row>
    <row r="243" spans="1:1">
      <c r="A243" s="955"/>
    </row>
    <row r="244" spans="1:1">
      <c r="A244" s="955"/>
    </row>
    <row r="245" spans="1:1">
      <c r="A245" s="955"/>
    </row>
    <row r="246" spans="1:1">
      <c r="A246" s="955"/>
    </row>
    <row r="247" spans="1:1">
      <c r="A247" s="955"/>
    </row>
    <row r="248" spans="1:1">
      <c r="A248" s="955"/>
    </row>
    <row r="249" spans="1:1">
      <c r="A249" s="955"/>
    </row>
    <row r="250" spans="1:1">
      <c r="A250" s="955"/>
    </row>
    <row r="251" spans="1:1">
      <c r="A251" s="955"/>
    </row>
    <row r="252" spans="1:1">
      <c r="A252" s="955"/>
    </row>
    <row r="253" spans="1:1">
      <c r="A253" s="955"/>
    </row>
    <row r="254" spans="1:1">
      <c r="A254" s="955"/>
    </row>
    <row r="255" spans="1:1">
      <c r="A255" s="955"/>
    </row>
    <row r="256" spans="1:1">
      <c r="A256" s="955"/>
    </row>
    <row r="257" spans="1:1">
      <c r="A257" s="955"/>
    </row>
    <row r="258" spans="1:1">
      <c r="A258" s="955"/>
    </row>
    <row r="259" spans="1:1">
      <c r="A259" s="955"/>
    </row>
    <row r="260" spans="1:1">
      <c r="A260" s="955"/>
    </row>
    <row r="261" spans="1:1">
      <c r="A261" s="955"/>
    </row>
    <row r="262" spans="1:1">
      <c r="A262" s="955"/>
    </row>
    <row r="263" spans="1:1">
      <c r="A263" s="955"/>
    </row>
    <row r="264" spans="1:1">
      <c r="A264" s="955"/>
    </row>
    <row r="265" spans="1:1">
      <c r="A265" s="955"/>
    </row>
    <row r="266" spans="1:1">
      <c r="A266" s="955"/>
    </row>
    <row r="267" spans="1:1">
      <c r="A267" s="955"/>
    </row>
    <row r="268" spans="1:1">
      <c r="A268" s="955"/>
    </row>
    <row r="269" spans="1:1">
      <c r="A269" s="955"/>
    </row>
    <row r="270" spans="1:1">
      <c r="A270" s="955"/>
    </row>
    <row r="271" spans="1:1">
      <c r="A271" s="955"/>
    </row>
    <row r="272" spans="1:1">
      <c r="A272" s="955"/>
    </row>
    <row r="273" spans="1:1">
      <c r="A273" s="955"/>
    </row>
    <row r="274" spans="1:1">
      <c r="A274" s="955"/>
    </row>
    <row r="275" spans="1:1">
      <c r="A275" s="955"/>
    </row>
    <row r="276" spans="1:1">
      <c r="A276" s="955"/>
    </row>
    <row r="277" spans="1:1">
      <c r="A277" s="955"/>
    </row>
    <row r="278" spans="1:1">
      <c r="A278" s="955"/>
    </row>
    <row r="279" spans="1:1">
      <c r="A279" s="955"/>
    </row>
    <row r="280" spans="1:1">
      <c r="A280" s="955"/>
    </row>
    <row r="281" spans="1:1">
      <c r="A281" s="955"/>
    </row>
    <row r="282" spans="1:1">
      <c r="A282" s="955"/>
    </row>
    <row r="283" spans="1:1">
      <c r="A283" s="955"/>
    </row>
    <row r="284" spans="1:1">
      <c r="A284" s="955"/>
    </row>
    <row r="285" spans="1:1">
      <c r="A285" s="955"/>
    </row>
    <row r="286" spans="1:1">
      <c r="A286" s="955"/>
    </row>
    <row r="287" spans="1:1">
      <c r="A287" s="955"/>
    </row>
    <row r="288" spans="1:1">
      <c r="A288" s="955"/>
    </row>
    <row r="289" spans="1:1">
      <c r="A289" s="955"/>
    </row>
    <row r="290" spans="1:1">
      <c r="A290" s="955"/>
    </row>
    <row r="291" spans="1:1">
      <c r="A291" s="955"/>
    </row>
    <row r="292" spans="1:1">
      <c r="A292" s="955"/>
    </row>
    <row r="293" spans="1:1">
      <c r="A293" s="955"/>
    </row>
    <row r="294" spans="1:1">
      <c r="A294" s="955"/>
    </row>
    <row r="295" spans="1:1">
      <c r="A295" s="955"/>
    </row>
    <row r="296" spans="1:1">
      <c r="A296" s="955"/>
    </row>
    <row r="297" spans="1:1">
      <c r="A297" s="955"/>
    </row>
    <row r="298" spans="1:1">
      <c r="A298" s="955"/>
    </row>
    <row r="299" spans="1:1">
      <c r="A299" s="955"/>
    </row>
    <row r="300" spans="1:1">
      <c r="A300" s="955"/>
    </row>
    <row r="301" spans="1:1">
      <c r="A301" s="955"/>
    </row>
    <row r="302" spans="1:1">
      <c r="A302" s="955"/>
    </row>
    <row r="303" spans="1:1">
      <c r="A303" s="955"/>
    </row>
    <row r="304" spans="1:1">
      <c r="A304" s="955"/>
    </row>
    <row r="305" spans="1:1">
      <c r="A305" s="955"/>
    </row>
    <row r="306" spans="1:1">
      <c r="A306" s="955"/>
    </row>
    <row r="307" spans="1:1">
      <c r="A307" s="955"/>
    </row>
    <row r="308" spans="1:1">
      <c r="A308" s="955"/>
    </row>
    <row r="309" spans="1:1">
      <c r="A309" s="955"/>
    </row>
    <row r="310" spans="1:1">
      <c r="A310" s="955"/>
    </row>
    <row r="311" spans="1:1">
      <c r="A311" s="955"/>
    </row>
    <row r="312" spans="1:1">
      <c r="A312" s="955"/>
    </row>
    <row r="313" spans="1:1">
      <c r="A313" s="955"/>
    </row>
    <row r="314" spans="1:1">
      <c r="A314" s="955"/>
    </row>
    <row r="315" spans="1:1">
      <c r="A315" s="955"/>
    </row>
    <row r="316" spans="1:1">
      <c r="A316" s="955"/>
    </row>
    <row r="317" spans="1:1">
      <c r="A317" s="955"/>
    </row>
    <row r="318" spans="1:1">
      <c r="A318" s="955"/>
    </row>
    <row r="319" spans="1:1">
      <c r="A319" s="955"/>
    </row>
    <row r="320" spans="1:1">
      <c r="A320" s="955"/>
    </row>
    <row r="321" spans="1:1">
      <c r="A321" s="955"/>
    </row>
    <row r="322" spans="1:1">
      <c r="A322" s="955"/>
    </row>
    <row r="323" spans="1:1">
      <c r="A323" s="955"/>
    </row>
    <row r="324" spans="1:1">
      <c r="A324" s="955"/>
    </row>
    <row r="325" spans="1:1">
      <c r="A325" s="955"/>
    </row>
    <row r="326" spans="1:1">
      <c r="A326" s="955"/>
    </row>
    <row r="327" spans="1:1">
      <c r="A327" s="955"/>
    </row>
    <row r="328" spans="1:1">
      <c r="A328" s="955"/>
    </row>
    <row r="329" spans="1:1">
      <c r="A329" s="955"/>
    </row>
    <row r="330" spans="1:1">
      <c r="A330" s="955"/>
    </row>
    <row r="331" spans="1:1">
      <c r="A331" s="955"/>
    </row>
    <row r="332" spans="1:1">
      <c r="A332" s="955"/>
    </row>
    <row r="333" spans="1:1">
      <c r="A333" s="955"/>
    </row>
    <row r="334" spans="1:1">
      <c r="A334" s="955"/>
    </row>
    <row r="335" spans="1:1">
      <c r="A335" s="955"/>
    </row>
    <row r="336" spans="1:1">
      <c r="A336" s="955"/>
    </row>
    <row r="337" spans="1:1">
      <c r="A337" s="955"/>
    </row>
    <row r="338" spans="1:1">
      <c r="A338" s="955"/>
    </row>
    <row r="339" spans="1:1">
      <c r="A339" s="955"/>
    </row>
    <row r="340" spans="1:1">
      <c r="A340" s="955"/>
    </row>
    <row r="341" spans="1:1">
      <c r="A341" s="955"/>
    </row>
    <row r="342" spans="1:1">
      <c r="A342" s="955"/>
    </row>
    <row r="343" spans="1:1">
      <c r="A343" s="955"/>
    </row>
    <row r="344" spans="1:1">
      <c r="A344" s="955"/>
    </row>
    <row r="345" spans="1:1">
      <c r="A345" s="955"/>
    </row>
    <row r="346" spans="1:1">
      <c r="A346" s="955"/>
    </row>
    <row r="347" spans="1:1">
      <c r="A347" s="955"/>
    </row>
    <row r="348" spans="1:1">
      <c r="A348" s="955"/>
    </row>
    <row r="349" spans="1:1">
      <c r="A349" s="955"/>
    </row>
    <row r="350" spans="1:1">
      <c r="A350" s="955"/>
    </row>
    <row r="351" spans="1:1">
      <c r="A351" s="955"/>
    </row>
    <row r="352" spans="1:1">
      <c r="A352" s="955"/>
    </row>
    <row r="353" spans="1:1">
      <c r="A353" s="955"/>
    </row>
    <row r="354" spans="1:1">
      <c r="A354" s="955"/>
    </row>
    <row r="355" spans="1:1">
      <c r="A355" s="955"/>
    </row>
    <row r="356" spans="1:1">
      <c r="A356" s="955"/>
    </row>
    <row r="357" spans="1:1">
      <c r="A357" s="955"/>
    </row>
    <row r="358" spans="1:1">
      <c r="A358" s="955"/>
    </row>
    <row r="359" spans="1:1">
      <c r="A359" s="955"/>
    </row>
    <row r="360" spans="1:1">
      <c r="A360" s="955"/>
    </row>
    <row r="361" spans="1:1">
      <c r="A361" s="955"/>
    </row>
    <row r="362" spans="1:1">
      <c r="A362" s="955"/>
    </row>
    <row r="363" spans="1:1">
      <c r="A363" s="955"/>
    </row>
    <row r="364" spans="1:1">
      <c r="A364" s="955"/>
    </row>
    <row r="365" spans="1:1">
      <c r="A365" s="955"/>
    </row>
    <row r="366" spans="1:1">
      <c r="A366" s="955"/>
    </row>
    <row r="367" spans="1:1">
      <c r="A367" s="955"/>
    </row>
    <row r="368" spans="1:1">
      <c r="A368" s="955"/>
    </row>
    <row r="369" spans="1:1">
      <c r="A369" s="955"/>
    </row>
    <row r="370" spans="1:1">
      <c r="A370" s="955"/>
    </row>
    <row r="371" spans="1:1">
      <c r="A371" s="955"/>
    </row>
    <row r="372" spans="1:1">
      <c r="A372" s="955"/>
    </row>
    <row r="373" spans="1:1">
      <c r="A373" s="955"/>
    </row>
    <row r="374" spans="1:1">
      <c r="A374" s="955"/>
    </row>
    <row r="375" spans="1:1">
      <c r="A375" s="955"/>
    </row>
    <row r="376" spans="1:1">
      <c r="A376" s="955"/>
    </row>
    <row r="377" spans="1:1">
      <c r="A377" s="955"/>
    </row>
    <row r="378" spans="1:1">
      <c r="A378" s="955"/>
    </row>
    <row r="379" spans="1:1">
      <c r="A379" s="955"/>
    </row>
    <row r="380" spans="1:1">
      <c r="A380" s="955"/>
    </row>
    <row r="381" spans="1:1">
      <c r="A381" s="955"/>
    </row>
    <row r="382" spans="1:1">
      <c r="A382" s="955"/>
    </row>
    <row r="383" spans="1:1">
      <c r="A383" s="955"/>
    </row>
    <row r="384" spans="1:1">
      <c r="A384" s="955"/>
    </row>
    <row r="385" spans="1:1">
      <c r="A385" s="955"/>
    </row>
    <row r="386" spans="1:1">
      <c r="A386" s="955"/>
    </row>
    <row r="387" spans="1:1">
      <c r="A387" s="955"/>
    </row>
    <row r="388" spans="1:1">
      <c r="A388" s="955"/>
    </row>
    <row r="389" spans="1:1">
      <c r="A389" s="955"/>
    </row>
    <row r="390" spans="1:1">
      <c r="A390" s="955"/>
    </row>
    <row r="391" spans="1:1">
      <c r="A391" s="955"/>
    </row>
    <row r="392" spans="1:1">
      <c r="A392" s="955"/>
    </row>
    <row r="393" spans="1:1">
      <c r="A393" s="955"/>
    </row>
    <row r="394" spans="1:1">
      <c r="A394" s="955"/>
    </row>
    <row r="395" spans="1:1">
      <c r="A395" s="955"/>
    </row>
    <row r="396" spans="1:1">
      <c r="A396" s="955"/>
    </row>
    <row r="397" spans="1:1">
      <c r="A397" s="955"/>
    </row>
    <row r="398" spans="1:1">
      <c r="A398" s="955"/>
    </row>
    <row r="399" spans="1:1">
      <c r="A399" s="955"/>
    </row>
    <row r="400" spans="1:1">
      <c r="A400" s="955"/>
    </row>
    <row r="401" spans="1:1">
      <c r="A401" s="955"/>
    </row>
    <row r="402" spans="1:1">
      <c r="A402" s="955"/>
    </row>
    <row r="403" spans="1:1">
      <c r="A403" s="955"/>
    </row>
    <row r="404" spans="1:1">
      <c r="A404" s="955"/>
    </row>
    <row r="405" spans="1:1">
      <c r="A405" s="955"/>
    </row>
    <row r="406" spans="1:1">
      <c r="A406" s="955"/>
    </row>
    <row r="407" spans="1:1">
      <c r="A407" s="955"/>
    </row>
    <row r="408" spans="1:1">
      <c r="A408" s="955"/>
    </row>
    <row r="409" spans="1:1">
      <c r="A409" s="955"/>
    </row>
    <row r="410" spans="1:1">
      <c r="A410" s="955"/>
    </row>
    <row r="411" spans="1:1">
      <c r="A411" s="955"/>
    </row>
    <row r="412" spans="1:1">
      <c r="A412" s="955"/>
    </row>
    <row r="413" spans="1:1">
      <c r="A413" s="955"/>
    </row>
    <row r="414" spans="1:1">
      <c r="A414" s="955"/>
    </row>
    <row r="415" spans="1:1">
      <c r="A415" s="955"/>
    </row>
    <row r="416" spans="1:1">
      <c r="A416" s="955"/>
    </row>
    <row r="417" spans="1:1">
      <c r="A417" s="955"/>
    </row>
    <row r="418" spans="1:1">
      <c r="A418" s="955"/>
    </row>
    <row r="419" spans="1:1">
      <c r="A419" s="955"/>
    </row>
    <row r="420" spans="1:1">
      <c r="A420" s="955"/>
    </row>
    <row r="421" spans="1:1">
      <c r="A421" s="955"/>
    </row>
    <row r="422" spans="1:1">
      <c r="A422" s="955"/>
    </row>
    <row r="423" spans="1:1">
      <c r="A423" s="955"/>
    </row>
    <row r="424" spans="1:1">
      <c r="A424" s="955"/>
    </row>
    <row r="425" spans="1:1">
      <c r="A425" s="955"/>
    </row>
    <row r="426" spans="1:1">
      <c r="A426" s="955"/>
    </row>
    <row r="427" spans="1:1">
      <c r="A427" s="955"/>
    </row>
    <row r="428" spans="1:1">
      <c r="A428" s="955"/>
    </row>
    <row r="429" spans="1:1">
      <c r="A429" s="955"/>
    </row>
    <row r="430" spans="1:1">
      <c r="A430" s="955"/>
    </row>
    <row r="431" spans="1:1">
      <c r="A431" s="955"/>
    </row>
    <row r="432" spans="1:1">
      <c r="A432" s="955"/>
    </row>
    <row r="433" spans="1:1">
      <c r="A433" s="955"/>
    </row>
    <row r="434" spans="1:1">
      <c r="A434" s="955"/>
    </row>
    <row r="435" spans="1:1">
      <c r="A435" s="955"/>
    </row>
    <row r="436" spans="1:1">
      <c r="A436" s="955"/>
    </row>
    <row r="437" spans="1:1">
      <c r="A437" s="955"/>
    </row>
    <row r="438" spans="1:1">
      <c r="A438" s="955"/>
    </row>
    <row r="439" spans="1:1">
      <c r="A439" s="955"/>
    </row>
    <row r="440" spans="1:1">
      <c r="A440" s="955"/>
    </row>
    <row r="441" spans="1:1">
      <c r="A441" s="955"/>
    </row>
    <row r="442" spans="1:1">
      <c r="A442" s="955"/>
    </row>
    <row r="443" spans="1:1">
      <c r="A443" s="955"/>
    </row>
    <row r="444" spans="1:1">
      <c r="A444" s="955"/>
    </row>
    <row r="445" spans="1:1">
      <c r="A445" s="955"/>
    </row>
    <row r="446" spans="1:1">
      <c r="A446" s="955"/>
    </row>
    <row r="447" spans="1:1">
      <c r="A447" s="955"/>
    </row>
    <row r="448" spans="1:1">
      <c r="A448" s="955"/>
    </row>
    <row r="449" spans="1:1">
      <c r="A449" s="955"/>
    </row>
    <row r="450" spans="1:1">
      <c r="A450" s="955"/>
    </row>
    <row r="451" spans="1:1">
      <c r="A451" s="955"/>
    </row>
    <row r="452" spans="1:1">
      <c r="A452" s="955"/>
    </row>
    <row r="453" spans="1:1">
      <c r="A453" s="955"/>
    </row>
    <row r="454" spans="1:1">
      <c r="A454" s="955"/>
    </row>
    <row r="455" spans="1:1">
      <c r="A455" s="955"/>
    </row>
    <row r="456" spans="1:1">
      <c r="A456" s="955"/>
    </row>
    <row r="457" spans="1:1">
      <c r="A457" s="955"/>
    </row>
  </sheetData>
  <mergeCells count="4">
    <mergeCell ref="A1:D1"/>
    <mergeCell ref="A2:D2"/>
    <mergeCell ref="A3:D3"/>
    <mergeCell ref="A4:D4"/>
  </mergeCells>
  <pageMargins left="0.7" right="0.7" top="0.75" bottom="0.75" header="0.3" footer="0.3"/>
  <pageSetup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1"/>
  <sheetViews>
    <sheetView zoomScaleNormal="100" workbookViewId="0">
      <selection activeCell="A6" sqref="A6"/>
    </sheetView>
  </sheetViews>
  <sheetFormatPr defaultRowHeight="15"/>
  <cols>
    <col min="1" max="1" width="89.85546875" style="62" customWidth="1"/>
    <col min="2" max="4" width="10.7109375" style="37" customWidth="1"/>
    <col min="5" max="256" width="9.140625" style="62"/>
    <col min="257" max="257" width="114.42578125" style="62" bestFit="1" customWidth="1"/>
    <col min="258" max="260" width="10.7109375" style="62" customWidth="1"/>
    <col min="261" max="512" width="9.140625" style="62"/>
    <col min="513" max="513" width="114.42578125" style="62" bestFit="1" customWidth="1"/>
    <col min="514" max="516" width="10.7109375" style="62" customWidth="1"/>
    <col min="517" max="768" width="9.140625" style="62"/>
    <col min="769" max="769" width="114.42578125" style="62" bestFit="1" customWidth="1"/>
    <col min="770" max="772" width="10.7109375" style="62" customWidth="1"/>
    <col min="773" max="1024" width="9.140625" style="62"/>
    <col min="1025" max="1025" width="114.42578125" style="62" bestFit="1" customWidth="1"/>
    <col min="1026" max="1028" width="10.7109375" style="62" customWidth="1"/>
    <col min="1029" max="1280" width="9.140625" style="62"/>
    <col min="1281" max="1281" width="114.42578125" style="62" bestFit="1" customWidth="1"/>
    <col min="1282" max="1284" width="10.7109375" style="62" customWidth="1"/>
    <col min="1285" max="1536" width="9.140625" style="62"/>
    <col min="1537" max="1537" width="114.42578125" style="62" bestFit="1" customWidth="1"/>
    <col min="1538" max="1540" width="10.7109375" style="62" customWidth="1"/>
    <col min="1541" max="1792" width="9.140625" style="62"/>
    <col min="1793" max="1793" width="114.42578125" style="62" bestFit="1" customWidth="1"/>
    <col min="1794" max="1796" width="10.7109375" style="62" customWidth="1"/>
    <col min="1797" max="2048" width="9.140625" style="62"/>
    <col min="2049" max="2049" width="114.42578125" style="62" bestFit="1" customWidth="1"/>
    <col min="2050" max="2052" width="10.7109375" style="62" customWidth="1"/>
    <col min="2053" max="2304" width="9.140625" style="62"/>
    <col min="2305" max="2305" width="114.42578125" style="62" bestFit="1" customWidth="1"/>
    <col min="2306" max="2308" width="10.7109375" style="62" customWidth="1"/>
    <col min="2309" max="2560" width="9.140625" style="62"/>
    <col min="2561" max="2561" width="114.42578125" style="62" bestFit="1" customWidth="1"/>
    <col min="2562" max="2564" width="10.7109375" style="62" customWidth="1"/>
    <col min="2565" max="2816" width="9.140625" style="62"/>
    <col min="2817" max="2817" width="114.42578125" style="62" bestFit="1" customWidth="1"/>
    <col min="2818" max="2820" width="10.7109375" style="62" customWidth="1"/>
    <col min="2821" max="3072" width="9.140625" style="62"/>
    <col min="3073" max="3073" width="114.42578125" style="62" bestFit="1" customWidth="1"/>
    <col min="3074" max="3076" width="10.7109375" style="62" customWidth="1"/>
    <col min="3077" max="3328" width="9.140625" style="62"/>
    <col min="3329" max="3329" width="114.42578125" style="62" bestFit="1" customWidth="1"/>
    <col min="3330" max="3332" width="10.7109375" style="62" customWidth="1"/>
    <col min="3333" max="3584" width="9.140625" style="62"/>
    <col min="3585" max="3585" width="114.42578125" style="62" bestFit="1" customWidth="1"/>
    <col min="3586" max="3588" width="10.7109375" style="62" customWidth="1"/>
    <col min="3589" max="3840" width="9.140625" style="62"/>
    <col min="3841" max="3841" width="114.42578125" style="62" bestFit="1" customWidth="1"/>
    <col min="3842" max="3844" width="10.7109375" style="62" customWidth="1"/>
    <col min="3845" max="4096" width="9.140625" style="62"/>
    <col min="4097" max="4097" width="114.42578125" style="62" bestFit="1" customWidth="1"/>
    <col min="4098" max="4100" width="10.7109375" style="62" customWidth="1"/>
    <col min="4101" max="4352" width="9.140625" style="62"/>
    <col min="4353" max="4353" width="114.42578125" style="62" bestFit="1" customWidth="1"/>
    <col min="4354" max="4356" width="10.7109375" style="62" customWidth="1"/>
    <col min="4357" max="4608" width="9.140625" style="62"/>
    <col min="4609" max="4609" width="114.42578125" style="62" bestFit="1" customWidth="1"/>
    <col min="4610" max="4612" width="10.7109375" style="62" customWidth="1"/>
    <col min="4613" max="4864" width="9.140625" style="62"/>
    <col min="4865" max="4865" width="114.42578125" style="62" bestFit="1" customWidth="1"/>
    <col min="4866" max="4868" width="10.7109375" style="62" customWidth="1"/>
    <col min="4869" max="5120" width="9.140625" style="62"/>
    <col min="5121" max="5121" width="114.42578125" style="62" bestFit="1" customWidth="1"/>
    <col min="5122" max="5124" width="10.7109375" style="62" customWidth="1"/>
    <col min="5125" max="5376" width="9.140625" style="62"/>
    <col min="5377" max="5377" width="114.42578125" style="62" bestFit="1" customWidth="1"/>
    <col min="5378" max="5380" width="10.7109375" style="62" customWidth="1"/>
    <col min="5381" max="5632" width="9.140625" style="62"/>
    <col min="5633" max="5633" width="114.42578125" style="62" bestFit="1" customWidth="1"/>
    <col min="5634" max="5636" width="10.7109375" style="62" customWidth="1"/>
    <col min="5637" max="5888" width="9.140625" style="62"/>
    <col min="5889" max="5889" width="114.42578125" style="62" bestFit="1" customWidth="1"/>
    <col min="5890" max="5892" width="10.7109375" style="62" customWidth="1"/>
    <col min="5893" max="6144" width="9.140625" style="62"/>
    <col min="6145" max="6145" width="114.42578125" style="62" bestFit="1" customWidth="1"/>
    <col min="6146" max="6148" width="10.7109375" style="62" customWidth="1"/>
    <col min="6149" max="6400" width="9.140625" style="62"/>
    <col min="6401" max="6401" width="114.42578125" style="62" bestFit="1" customWidth="1"/>
    <col min="6402" max="6404" width="10.7109375" style="62" customWidth="1"/>
    <col min="6405" max="6656" width="9.140625" style="62"/>
    <col min="6657" max="6657" width="114.42578125" style="62" bestFit="1" customWidth="1"/>
    <col min="6658" max="6660" width="10.7109375" style="62" customWidth="1"/>
    <col min="6661" max="6912" width="9.140625" style="62"/>
    <col min="6913" max="6913" width="114.42578125" style="62" bestFit="1" customWidth="1"/>
    <col min="6914" max="6916" width="10.7109375" style="62" customWidth="1"/>
    <col min="6917" max="7168" width="9.140625" style="62"/>
    <col min="7169" max="7169" width="114.42578125" style="62" bestFit="1" customWidth="1"/>
    <col min="7170" max="7172" width="10.7109375" style="62" customWidth="1"/>
    <col min="7173" max="7424" width="9.140625" style="62"/>
    <col min="7425" max="7425" width="114.42578125" style="62" bestFit="1" customWidth="1"/>
    <col min="7426" max="7428" width="10.7109375" style="62" customWidth="1"/>
    <col min="7429" max="7680" width="9.140625" style="62"/>
    <col min="7681" max="7681" width="114.42578125" style="62" bestFit="1" customWidth="1"/>
    <col min="7682" max="7684" width="10.7109375" style="62" customWidth="1"/>
    <col min="7685" max="7936" width="9.140625" style="62"/>
    <col min="7937" max="7937" width="114.42578125" style="62" bestFit="1" customWidth="1"/>
    <col min="7938" max="7940" width="10.7109375" style="62" customWidth="1"/>
    <col min="7941" max="8192" width="9.140625" style="62"/>
    <col min="8193" max="8193" width="114.42578125" style="62" bestFit="1" customWidth="1"/>
    <col min="8194" max="8196" width="10.7109375" style="62" customWidth="1"/>
    <col min="8197" max="8448" width="9.140625" style="62"/>
    <col min="8449" max="8449" width="114.42578125" style="62" bestFit="1" customWidth="1"/>
    <col min="8450" max="8452" width="10.7109375" style="62" customWidth="1"/>
    <col min="8453" max="8704" width="9.140625" style="62"/>
    <col min="8705" max="8705" width="114.42578125" style="62" bestFit="1" customWidth="1"/>
    <col min="8706" max="8708" width="10.7109375" style="62" customWidth="1"/>
    <col min="8709" max="8960" width="9.140625" style="62"/>
    <col min="8961" max="8961" width="114.42578125" style="62" bestFit="1" customWidth="1"/>
    <col min="8962" max="8964" width="10.7109375" style="62" customWidth="1"/>
    <col min="8965" max="9216" width="9.140625" style="62"/>
    <col min="9217" max="9217" width="114.42578125" style="62" bestFit="1" customWidth="1"/>
    <col min="9218" max="9220" width="10.7109375" style="62" customWidth="1"/>
    <col min="9221" max="9472" width="9.140625" style="62"/>
    <col min="9473" max="9473" width="114.42578125" style="62" bestFit="1" customWidth="1"/>
    <col min="9474" max="9476" width="10.7109375" style="62" customWidth="1"/>
    <col min="9477" max="9728" width="9.140625" style="62"/>
    <col min="9729" max="9729" width="114.42578125" style="62" bestFit="1" customWidth="1"/>
    <col min="9730" max="9732" width="10.7109375" style="62" customWidth="1"/>
    <col min="9733" max="9984" width="9.140625" style="62"/>
    <col min="9985" max="9985" width="114.42578125" style="62" bestFit="1" customWidth="1"/>
    <col min="9986" max="9988" width="10.7109375" style="62" customWidth="1"/>
    <col min="9989" max="10240" width="9.140625" style="62"/>
    <col min="10241" max="10241" width="114.42578125" style="62" bestFit="1" customWidth="1"/>
    <col min="10242" max="10244" width="10.7109375" style="62" customWidth="1"/>
    <col min="10245" max="10496" width="9.140625" style="62"/>
    <col min="10497" max="10497" width="114.42578125" style="62" bestFit="1" customWidth="1"/>
    <col min="10498" max="10500" width="10.7109375" style="62" customWidth="1"/>
    <col min="10501" max="10752" width="9.140625" style="62"/>
    <col min="10753" max="10753" width="114.42578125" style="62" bestFit="1" customWidth="1"/>
    <col min="10754" max="10756" width="10.7109375" style="62" customWidth="1"/>
    <col min="10757" max="11008" width="9.140625" style="62"/>
    <col min="11009" max="11009" width="114.42578125" style="62" bestFit="1" customWidth="1"/>
    <col min="11010" max="11012" width="10.7109375" style="62" customWidth="1"/>
    <col min="11013" max="11264" width="9.140625" style="62"/>
    <col min="11265" max="11265" width="114.42578125" style="62" bestFit="1" customWidth="1"/>
    <col min="11266" max="11268" width="10.7109375" style="62" customWidth="1"/>
    <col min="11269" max="11520" width="9.140625" style="62"/>
    <col min="11521" max="11521" width="114.42578125" style="62" bestFit="1" customWidth="1"/>
    <col min="11522" max="11524" width="10.7109375" style="62" customWidth="1"/>
    <col min="11525" max="11776" width="9.140625" style="62"/>
    <col min="11777" max="11777" width="114.42578125" style="62" bestFit="1" customWidth="1"/>
    <col min="11778" max="11780" width="10.7109375" style="62" customWidth="1"/>
    <col min="11781" max="12032" width="9.140625" style="62"/>
    <col min="12033" max="12033" width="114.42578125" style="62" bestFit="1" customWidth="1"/>
    <col min="12034" max="12036" width="10.7109375" style="62" customWidth="1"/>
    <col min="12037" max="12288" width="9.140625" style="62"/>
    <col min="12289" max="12289" width="114.42578125" style="62" bestFit="1" customWidth="1"/>
    <col min="12290" max="12292" width="10.7109375" style="62" customWidth="1"/>
    <col min="12293" max="12544" width="9.140625" style="62"/>
    <col min="12545" max="12545" width="114.42578125" style="62" bestFit="1" customWidth="1"/>
    <col min="12546" max="12548" width="10.7109375" style="62" customWidth="1"/>
    <col min="12549" max="12800" width="9.140625" style="62"/>
    <col min="12801" max="12801" width="114.42578125" style="62" bestFit="1" customWidth="1"/>
    <col min="12802" max="12804" width="10.7109375" style="62" customWidth="1"/>
    <col min="12805" max="13056" width="9.140625" style="62"/>
    <col min="13057" max="13057" width="114.42578125" style="62" bestFit="1" customWidth="1"/>
    <col min="13058" max="13060" width="10.7109375" style="62" customWidth="1"/>
    <col min="13061" max="13312" width="9.140625" style="62"/>
    <col min="13313" max="13313" width="114.42578125" style="62" bestFit="1" customWidth="1"/>
    <col min="13314" max="13316" width="10.7109375" style="62" customWidth="1"/>
    <col min="13317" max="13568" width="9.140625" style="62"/>
    <col min="13569" max="13569" width="114.42578125" style="62" bestFit="1" customWidth="1"/>
    <col min="13570" max="13572" width="10.7109375" style="62" customWidth="1"/>
    <col min="13573" max="13824" width="9.140625" style="62"/>
    <col min="13825" max="13825" width="114.42578125" style="62" bestFit="1" customWidth="1"/>
    <col min="13826" max="13828" width="10.7109375" style="62" customWidth="1"/>
    <col min="13829" max="14080" width="9.140625" style="62"/>
    <col min="14081" max="14081" width="114.42578125" style="62" bestFit="1" customWidth="1"/>
    <col min="14082" max="14084" width="10.7109375" style="62" customWidth="1"/>
    <col min="14085" max="14336" width="9.140625" style="62"/>
    <col min="14337" max="14337" width="114.42578125" style="62" bestFit="1" customWidth="1"/>
    <col min="14338" max="14340" width="10.7109375" style="62" customWidth="1"/>
    <col min="14341" max="14592" width="9.140625" style="62"/>
    <col min="14593" max="14593" width="114.42578125" style="62" bestFit="1" customWidth="1"/>
    <col min="14594" max="14596" width="10.7109375" style="62" customWidth="1"/>
    <col min="14597" max="14848" width="9.140625" style="62"/>
    <col min="14849" max="14849" width="114.42578125" style="62" bestFit="1" customWidth="1"/>
    <col min="14850" max="14852" width="10.7109375" style="62" customWidth="1"/>
    <col min="14853" max="15104" width="9.140625" style="62"/>
    <col min="15105" max="15105" width="114.42578125" style="62" bestFit="1" customWidth="1"/>
    <col min="15106" max="15108" width="10.7109375" style="62" customWidth="1"/>
    <col min="15109" max="15360" width="9.140625" style="62"/>
    <col min="15361" max="15361" width="114.42578125" style="62" bestFit="1" customWidth="1"/>
    <col min="15362" max="15364" width="10.7109375" style="62" customWidth="1"/>
    <col min="15365" max="15616" width="9.140625" style="62"/>
    <col min="15617" max="15617" width="114.42578125" style="62" bestFit="1" customWidth="1"/>
    <col min="15618" max="15620" width="10.7109375" style="62" customWidth="1"/>
    <col min="15621" max="15872" width="9.140625" style="62"/>
    <col min="15873" max="15873" width="114.42578125" style="62" bestFit="1" customWidth="1"/>
    <col min="15874" max="15876" width="10.7109375" style="62" customWidth="1"/>
    <col min="15877" max="16128" width="9.140625" style="62"/>
    <col min="16129" max="16129" width="114.42578125" style="62" bestFit="1" customWidth="1"/>
    <col min="16130" max="16132" width="10.7109375" style="62" customWidth="1"/>
    <col min="16133" max="16384" width="9.140625" style="62"/>
  </cols>
  <sheetData>
    <row r="1" spans="1:4" ht="33.75" customHeight="1">
      <c r="A1" s="1351" t="s">
        <v>1431</v>
      </c>
      <c r="B1" s="1351"/>
      <c r="C1" s="1351"/>
      <c r="D1" s="1351"/>
    </row>
    <row r="2" spans="1:4" ht="23.25">
      <c r="A2" s="1351" t="s">
        <v>601</v>
      </c>
      <c r="B2" s="1351"/>
      <c r="C2" s="1351"/>
      <c r="D2" s="1351"/>
    </row>
    <row r="3" spans="1:4" ht="23.25">
      <c r="A3" s="1352" t="s">
        <v>1433</v>
      </c>
      <c r="B3" s="1352"/>
      <c r="C3" s="1352"/>
      <c r="D3" s="1352"/>
    </row>
    <row r="4" spans="1:4" ht="41.25" customHeight="1">
      <c r="A4" s="1354" t="s">
        <v>588</v>
      </c>
      <c r="B4" s="1354"/>
      <c r="C4" s="1354"/>
      <c r="D4" s="1354"/>
    </row>
    <row r="5" spans="1:4" ht="3.75" customHeight="1">
      <c r="A5" s="37"/>
    </row>
    <row r="6" spans="1:4" ht="28.5" customHeight="1" thickBot="1">
      <c r="A6" s="1148" t="s">
        <v>718</v>
      </c>
      <c r="B6" s="1149" t="s">
        <v>557</v>
      </c>
      <c r="C6" s="1149" t="s">
        <v>558</v>
      </c>
      <c r="D6" s="1177" t="s">
        <v>600</v>
      </c>
    </row>
    <row r="7" spans="1:4" ht="16.5" thickTop="1" thickBot="1">
      <c r="A7" s="1150" t="s">
        <v>725</v>
      </c>
      <c r="B7" s="1164">
        <v>148588.16897</v>
      </c>
      <c r="C7" s="1164">
        <v>59805.564760000001</v>
      </c>
      <c r="D7" s="1164">
        <v>208393.73373000001</v>
      </c>
    </row>
    <row r="8" spans="1:4" ht="15.75" thickTop="1">
      <c r="A8" s="1152" t="s">
        <v>1288</v>
      </c>
      <c r="B8" s="1165">
        <v>41211.904430000002</v>
      </c>
      <c r="C8" s="1165">
        <v>9151.9481999999989</v>
      </c>
      <c r="D8" s="1165">
        <v>50363.852630000001</v>
      </c>
    </row>
    <row r="9" spans="1:4">
      <c r="A9" s="1154" t="s">
        <v>1290</v>
      </c>
      <c r="B9" s="1166">
        <v>746.33322999999996</v>
      </c>
      <c r="C9" s="1166">
        <v>0</v>
      </c>
      <c r="D9" s="1165">
        <v>746.33322999999996</v>
      </c>
    </row>
    <row r="10" spans="1:4">
      <c r="A10" s="1154" t="s">
        <v>1292</v>
      </c>
      <c r="B10" s="1166">
        <v>29640.670140000002</v>
      </c>
      <c r="C10" s="1166">
        <v>18241.377710000001</v>
      </c>
      <c r="D10" s="1165">
        <v>47882.047850000003</v>
      </c>
    </row>
    <row r="11" spans="1:4">
      <c r="A11" s="1154" t="s">
        <v>1294</v>
      </c>
      <c r="B11" s="1166">
        <v>0</v>
      </c>
      <c r="C11" s="1166">
        <v>0</v>
      </c>
      <c r="D11" s="1165">
        <v>0</v>
      </c>
    </row>
    <row r="12" spans="1:4">
      <c r="A12" s="1154" t="s">
        <v>1296</v>
      </c>
      <c r="B12" s="1166">
        <v>253.60898999999998</v>
      </c>
      <c r="C12" s="1166">
        <v>2326.2574</v>
      </c>
      <c r="D12" s="1165">
        <v>2579.8663900000001</v>
      </c>
    </row>
    <row r="13" spans="1:4">
      <c r="A13" s="1154" t="s">
        <v>1298</v>
      </c>
      <c r="B13" s="1166">
        <v>69730.559410000002</v>
      </c>
      <c r="C13" s="1166">
        <v>27424.09549</v>
      </c>
      <c r="D13" s="1165">
        <v>97154.654899999994</v>
      </c>
    </row>
    <row r="14" spans="1:4">
      <c r="A14" s="1154" t="s">
        <v>1300</v>
      </c>
      <c r="B14" s="1166">
        <v>7005.0927699999993</v>
      </c>
      <c r="C14" s="1166">
        <v>2661.8859600000001</v>
      </c>
      <c r="D14" s="1165">
        <v>9666.9787299999989</v>
      </c>
    </row>
    <row r="15" spans="1:4" ht="15.75" thickBot="1">
      <c r="A15" s="1154" t="s">
        <v>1302</v>
      </c>
      <c r="B15" s="1166">
        <v>0</v>
      </c>
      <c r="C15" s="1166">
        <v>0</v>
      </c>
      <c r="D15" s="1165">
        <v>0</v>
      </c>
    </row>
    <row r="16" spans="1:4" ht="16.5" thickTop="1" thickBot="1">
      <c r="A16" s="1150" t="s">
        <v>1304</v>
      </c>
      <c r="B16" s="1164">
        <v>83938.34461</v>
      </c>
      <c r="C16" s="1164">
        <v>25182.982989999997</v>
      </c>
      <c r="D16" s="1164">
        <v>109121.32759999999</v>
      </c>
    </row>
    <row r="17" spans="1:4" ht="15.75" thickTop="1">
      <c r="A17" s="1152" t="s">
        <v>306</v>
      </c>
      <c r="B17" s="1165">
        <v>0</v>
      </c>
      <c r="C17" s="1165">
        <v>0</v>
      </c>
      <c r="D17" s="1165">
        <v>0</v>
      </c>
    </row>
    <row r="18" spans="1:4">
      <c r="A18" s="1154" t="s">
        <v>1432</v>
      </c>
      <c r="B18" s="1166">
        <v>0</v>
      </c>
      <c r="C18" s="1166">
        <v>0</v>
      </c>
      <c r="D18" s="1165">
        <v>0</v>
      </c>
    </row>
    <row r="19" spans="1:4">
      <c r="A19" s="1152" t="s">
        <v>1424</v>
      </c>
      <c r="B19" s="1165">
        <v>11171.91553</v>
      </c>
      <c r="C19" s="1165">
        <v>3409.2664199999999</v>
      </c>
      <c r="D19" s="1165">
        <v>14581.18195</v>
      </c>
    </row>
    <row r="20" spans="1:4">
      <c r="A20" s="1154" t="s">
        <v>1308</v>
      </c>
      <c r="B20" s="1166">
        <v>63848.429080000002</v>
      </c>
      <c r="C20" s="1166">
        <v>21773.716570000001</v>
      </c>
      <c r="D20" s="1165">
        <v>85622.145650000006</v>
      </c>
    </row>
    <row r="21" spans="1:4">
      <c r="A21" s="1154" t="s">
        <v>1310</v>
      </c>
      <c r="B21" s="1166">
        <v>8918</v>
      </c>
      <c r="C21" s="1166">
        <v>0</v>
      </c>
      <c r="D21" s="1165">
        <v>8918</v>
      </c>
    </row>
    <row r="22" spans="1:4">
      <c r="A22" s="1154" t="s">
        <v>1312</v>
      </c>
      <c r="B22" s="1166">
        <v>0</v>
      </c>
      <c r="C22" s="1166">
        <v>0</v>
      </c>
      <c r="D22" s="1165">
        <v>0</v>
      </c>
    </row>
    <row r="23" spans="1:4">
      <c r="A23" s="1154" t="s">
        <v>1314</v>
      </c>
      <c r="B23" s="1166">
        <v>0</v>
      </c>
      <c r="C23" s="1166">
        <v>0</v>
      </c>
      <c r="D23" s="1165">
        <v>0</v>
      </c>
    </row>
    <row r="24" spans="1:4" ht="15.75" thickBot="1">
      <c r="A24" s="1154" t="s">
        <v>1002</v>
      </c>
      <c r="B24" s="1166">
        <v>0</v>
      </c>
      <c r="C24" s="1166">
        <v>0</v>
      </c>
      <c r="D24" s="1165">
        <v>0</v>
      </c>
    </row>
    <row r="25" spans="1:4" ht="16.5" thickTop="1" thickBot="1">
      <c r="A25" s="1156" t="s">
        <v>750</v>
      </c>
      <c r="B25" s="1167">
        <v>64649.824359999999</v>
      </c>
      <c r="C25" s="1167">
        <v>34622.581770000004</v>
      </c>
      <c r="D25" s="1164">
        <v>99272.406130000003</v>
      </c>
    </row>
    <row r="26" spans="1:4" ht="15.75" thickTop="1">
      <c r="A26" s="1152" t="s">
        <v>1317</v>
      </c>
      <c r="B26" s="1165">
        <v>44600.4</v>
      </c>
      <c r="C26" s="1165">
        <v>16640</v>
      </c>
      <c r="D26" s="1165">
        <v>61240.4</v>
      </c>
    </row>
    <row r="27" spans="1:4">
      <c r="A27" s="1154" t="s">
        <v>1319</v>
      </c>
      <c r="B27" s="1166">
        <v>0</v>
      </c>
      <c r="C27" s="1166">
        <v>0</v>
      </c>
      <c r="D27" s="1165">
        <v>0</v>
      </c>
    </row>
    <row r="28" spans="1:4">
      <c r="A28" s="1154" t="s">
        <v>1321</v>
      </c>
      <c r="B28" s="1166">
        <v>0</v>
      </c>
      <c r="C28" s="1166">
        <v>0</v>
      </c>
      <c r="D28" s="1165">
        <v>0</v>
      </c>
    </row>
    <row r="29" spans="1:4">
      <c r="A29" s="1154" t="s">
        <v>1323</v>
      </c>
      <c r="B29" s="1166">
        <v>16901.280790000001</v>
      </c>
      <c r="C29" s="1166">
        <v>10251.07259</v>
      </c>
      <c r="D29" s="1165">
        <v>27152.35338</v>
      </c>
    </row>
    <row r="30" spans="1:4">
      <c r="A30" s="1154" t="s">
        <v>1325</v>
      </c>
      <c r="B30" s="1166">
        <v>3148.1435699999997</v>
      </c>
      <c r="C30" s="1166">
        <v>7731.50918</v>
      </c>
      <c r="D30" s="1165">
        <v>10879.652749999999</v>
      </c>
    </row>
    <row r="31" spans="1:4">
      <c r="A31" s="1154" t="s">
        <v>1425</v>
      </c>
      <c r="B31" s="1166">
        <v>0</v>
      </c>
      <c r="C31" s="1166">
        <v>6620.8998300000003</v>
      </c>
      <c r="D31" s="1165">
        <v>6620.8998300000003</v>
      </c>
    </row>
    <row r="32" spans="1:4" ht="15.75" thickBot="1">
      <c r="A32" s="1154" t="s">
        <v>1426</v>
      </c>
      <c r="B32" s="1166">
        <v>3148.1435699999997</v>
      </c>
      <c r="C32" s="1166">
        <v>1110.6093500000002</v>
      </c>
      <c r="D32" s="1165">
        <v>4258.7529199999999</v>
      </c>
    </row>
    <row r="33" spans="1:4" ht="16.5" thickTop="1" thickBot="1">
      <c r="A33" s="1150" t="s">
        <v>754</v>
      </c>
      <c r="B33" s="1164">
        <v>148588.16897</v>
      </c>
      <c r="C33" s="1164">
        <v>59805.564760000001</v>
      </c>
      <c r="D33" s="1164">
        <v>208393.73373000001</v>
      </c>
    </row>
    <row r="34" spans="1:4" ht="15.75" thickTop="1">
      <c r="A34" s="1154" t="s">
        <v>1331</v>
      </c>
      <c r="B34" s="1166">
        <v>0</v>
      </c>
      <c r="C34" s="1166">
        <v>0</v>
      </c>
      <c r="D34" s="1165">
        <v>0</v>
      </c>
    </row>
    <row r="35" spans="1:4">
      <c r="A35" s="1154" t="s">
        <v>1333</v>
      </c>
      <c r="B35" s="1166">
        <v>74258.996959999989</v>
      </c>
      <c r="C35" s="1166">
        <v>87713.485029999996</v>
      </c>
      <c r="D35" s="1165">
        <v>161972.48199</v>
      </c>
    </row>
    <row r="36" spans="1:4" ht="30" customHeight="1">
      <c r="A36" s="1158" t="s">
        <v>762</v>
      </c>
      <c r="B36" s="1149" t="s">
        <v>557</v>
      </c>
      <c r="C36" s="1149" t="s">
        <v>558</v>
      </c>
      <c r="D36" s="1177" t="s">
        <v>600</v>
      </c>
    </row>
    <row r="37" spans="1:4">
      <c r="A37" s="1159" t="s">
        <v>1349</v>
      </c>
      <c r="B37" s="1166">
        <v>558.18781000000001</v>
      </c>
      <c r="C37" s="1166">
        <v>61.311129999999999</v>
      </c>
      <c r="D37" s="1165">
        <v>619.49894000000006</v>
      </c>
    </row>
    <row r="38" spans="1:4">
      <c r="A38" s="1152" t="s">
        <v>1427</v>
      </c>
      <c r="B38" s="1166">
        <v>176.91335999999998</v>
      </c>
      <c r="C38" s="1166">
        <v>101.55848</v>
      </c>
      <c r="D38" s="1165">
        <v>278.47183999999999</v>
      </c>
    </row>
    <row r="39" spans="1:4">
      <c r="A39" s="1160" t="s">
        <v>765</v>
      </c>
      <c r="B39" s="1165">
        <v>381.27445</v>
      </c>
      <c r="C39" s="1165">
        <v>-40.247350000000004</v>
      </c>
      <c r="D39" s="1165">
        <v>341.02710000000002</v>
      </c>
    </row>
    <row r="40" spans="1:4">
      <c r="A40" s="1159" t="s">
        <v>1353</v>
      </c>
      <c r="B40" s="1166">
        <v>35849.441479999994</v>
      </c>
      <c r="C40" s="1166">
        <v>30531.631699999998</v>
      </c>
      <c r="D40" s="1165">
        <v>66381.073179999992</v>
      </c>
    </row>
    <row r="41" spans="1:4">
      <c r="A41" s="1152" t="s">
        <v>1355</v>
      </c>
      <c r="B41" s="1166">
        <v>7234.38346</v>
      </c>
      <c r="C41" s="1166">
        <v>12659.495989999999</v>
      </c>
      <c r="D41" s="1165">
        <v>19893.87945</v>
      </c>
    </row>
    <row r="42" spans="1:4">
      <c r="A42" s="1160" t="s">
        <v>1357</v>
      </c>
      <c r="B42" s="1165">
        <v>28996.33246999999</v>
      </c>
      <c r="C42" s="1165">
        <v>17831.888359999997</v>
      </c>
      <c r="D42" s="1165">
        <v>46828.220829999991</v>
      </c>
    </row>
    <row r="43" spans="1:4">
      <c r="A43" s="1159" t="s">
        <v>1455</v>
      </c>
      <c r="B43" s="1166">
        <v>18.865269999999999</v>
      </c>
      <c r="C43" s="1166">
        <v>0.35320999999999997</v>
      </c>
      <c r="D43" s="1165">
        <v>19.21848</v>
      </c>
    </row>
    <row r="44" spans="1:4">
      <c r="A44" s="1152" t="s">
        <v>1428</v>
      </c>
      <c r="B44" s="1166">
        <v>455.79477000000003</v>
      </c>
      <c r="C44" s="1166">
        <v>55.537289999999999</v>
      </c>
      <c r="D44" s="1165">
        <v>511.33206000000001</v>
      </c>
    </row>
    <row r="45" spans="1:4">
      <c r="A45" s="1160" t="s">
        <v>1361</v>
      </c>
      <c r="B45" s="1165">
        <v>28559.402969999988</v>
      </c>
      <c r="C45" s="1165">
        <v>17776.704279999998</v>
      </c>
      <c r="D45" s="1165">
        <v>46336.107249999986</v>
      </c>
    </row>
    <row r="46" spans="1:4">
      <c r="A46" s="1159" t="s">
        <v>1363</v>
      </c>
      <c r="B46" s="1166">
        <v>24188.450850000001</v>
      </c>
      <c r="C46" s="1166">
        <v>17351.411820000001</v>
      </c>
      <c r="D46" s="1165">
        <v>41539.862670000002</v>
      </c>
    </row>
    <row r="47" spans="1:4">
      <c r="A47" s="1160" t="s">
        <v>1365</v>
      </c>
      <c r="B47" s="1165">
        <v>4370.9521199999872</v>
      </c>
      <c r="C47" s="1165">
        <v>425.29245999999694</v>
      </c>
      <c r="D47" s="1165">
        <v>4796.2445799999841</v>
      </c>
    </row>
    <row r="48" spans="1:4">
      <c r="A48" s="1159" t="s">
        <v>1429</v>
      </c>
      <c r="B48" s="1166">
        <v>6.8575600000000003</v>
      </c>
      <c r="C48" s="1166">
        <v>0.34967999999999999</v>
      </c>
      <c r="D48" s="1165">
        <v>7.2072400000000005</v>
      </c>
    </row>
    <row r="49" spans="1:5">
      <c r="A49" s="1152" t="s">
        <v>1430</v>
      </c>
      <c r="B49" s="1166">
        <v>0</v>
      </c>
      <c r="C49" s="1166">
        <v>0</v>
      </c>
      <c r="D49" s="1165">
        <v>0</v>
      </c>
    </row>
    <row r="50" spans="1:5">
      <c r="A50" s="1160" t="s">
        <v>1379</v>
      </c>
      <c r="B50" s="1165">
        <v>4377.8096799999876</v>
      </c>
      <c r="C50" s="1165">
        <v>425.64213999999691</v>
      </c>
      <c r="D50" s="1165">
        <v>4803.4518199999848</v>
      </c>
      <c r="E50" s="956"/>
    </row>
    <row r="51" spans="1:5">
      <c r="A51" s="1159" t="s">
        <v>1381</v>
      </c>
      <c r="B51" s="1165">
        <v>81.731089999999995</v>
      </c>
      <c r="C51" s="1165">
        <v>684.96720999999991</v>
      </c>
      <c r="D51" s="1165">
        <v>766.6982999999999</v>
      </c>
      <c r="E51" s="956"/>
    </row>
    <row r="52" spans="1:5">
      <c r="A52" s="1160" t="s">
        <v>782</v>
      </c>
      <c r="B52" s="1165">
        <v>4459.5407699999878</v>
      </c>
      <c r="C52" s="1165">
        <v>1110.6093499999968</v>
      </c>
      <c r="D52" s="1165">
        <v>5570.1501199999848</v>
      </c>
      <c r="E52" s="956"/>
    </row>
    <row r="53" spans="1:5">
      <c r="A53" s="1159" t="s">
        <v>1384</v>
      </c>
      <c r="B53" s="1166">
        <v>0</v>
      </c>
      <c r="C53" s="1166">
        <v>0</v>
      </c>
      <c r="D53" s="1165">
        <v>0</v>
      </c>
      <c r="E53" s="956"/>
    </row>
    <row r="54" spans="1:5">
      <c r="A54" s="1152" t="s">
        <v>1386</v>
      </c>
      <c r="B54" s="1165">
        <v>5.9160000000000004</v>
      </c>
      <c r="C54" s="1165">
        <v>0</v>
      </c>
      <c r="D54" s="1165">
        <v>5.9160000000000004</v>
      </c>
      <c r="E54" s="956"/>
    </row>
    <row r="55" spans="1:5">
      <c r="A55" s="1160" t="s">
        <v>784</v>
      </c>
      <c r="B55" s="1165">
        <v>4453.6247699999876</v>
      </c>
      <c r="C55" s="1165">
        <v>1110.6093499999968</v>
      </c>
      <c r="D55" s="1165">
        <v>5564.2341199999846</v>
      </c>
      <c r="E55" s="956"/>
    </row>
    <row r="56" spans="1:5">
      <c r="A56" s="1159" t="s">
        <v>1389</v>
      </c>
      <c r="B56" s="1165">
        <v>0</v>
      </c>
      <c r="C56" s="1165">
        <v>0</v>
      </c>
      <c r="D56" s="1165">
        <v>0</v>
      </c>
      <c r="E56" s="956"/>
    </row>
    <row r="57" spans="1:5">
      <c r="A57" s="1160" t="s">
        <v>1391</v>
      </c>
      <c r="B57" s="1165">
        <v>4453.6247699999876</v>
      </c>
      <c r="C57" s="1165">
        <v>1110.6093499999968</v>
      </c>
      <c r="D57" s="1165">
        <v>5564.2341199999846</v>
      </c>
      <c r="E57" s="956"/>
    </row>
    <row r="58" spans="1:5">
      <c r="A58" s="1159" t="s">
        <v>1393</v>
      </c>
      <c r="B58" s="1166">
        <v>1305.4812099999999</v>
      </c>
      <c r="C58" s="1166">
        <v>0</v>
      </c>
      <c r="D58" s="1165">
        <v>1305.4812099999999</v>
      </c>
      <c r="E58" s="956"/>
    </row>
    <row r="59" spans="1:5">
      <c r="A59" s="1168" t="s">
        <v>1395</v>
      </c>
      <c r="B59" s="1169">
        <v>3148.1435599999877</v>
      </c>
      <c r="C59" s="1169">
        <v>1110.6093499999968</v>
      </c>
      <c r="D59" s="1169">
        <v>4258.7529099999847</v>
      </c>
      <c r="E59" s="956"/>
    </row>
    <row r="60" spans="1:5" ht="3.75" customHeight="1" thickBot="1">
      <c r="A60" s="801"/>
      <c r="B60" s="957"/>
      <c r="C60" s="957"/>
      <c r="D60" s="957"/>
    </row>
    <row r="61" spans="1:5" ht="15.75" thickTop="1"/>
  </sheetData>
  <mergeCells count="4">
    <mergeCell ref="A1:D1"/>
    <mergeCell ref="A2:D2"/>
    <mergeCell ref="A3:D3"/>
    <mergeCell ref="A4:D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workbookViewId="0">
      <selection activeCell="A3" sqref="A3:H3"/>
    </sheetView>
  </sheetViews>
  <sheetFormatPr defaultRowHeight="15"/>
  <cols>
    <col min="1" max="1" width="95.42578125" bestFit="1" customWidth="1"/>
    <col min="2" max="7" width="10.7109375" customWidth="1"/>
    <col min="8" max="8" width="9.85546875" customWidth="1"/>
  </cols>
  <sheetData>
    <row r="1" spans="1:8" ht="30" customHeight="1">
      <c r="A1" s="1355" t="s">
        <v>1532</v>
      </c>
      <c r="B1" s="1355"/>
      <c r="C1" s="1355"/>
      <c r="D1" s="1355"/>
      <c r="E1" s="1355"/>
      <c r="F1" s="1355"/>
      <c r="G1" s="1355"/>
      <c r="H1" s="1355"/>
    </row>
    <row r="2" spans="1:8" ht="18">
      <c r="A2" s="1356" t="s">
        <v>601</v>
      </c>
      <c r="B2" s="1356"/>
      <c r="C2" s="1356"/>
      <c r="D2" s="1356"/>
      <c r="E2" s="1356"/>
      <c r="F2" s="1356"/>
      <c r="G2" s="1356"/>
      <c r="H2" s="1356"/>
    </row>
    <row r="3" spans="1:8" ht="18">
      <c r="A3" s="1356" t="s">
        <v>1433</v>
      </c>
      <c r="B3" s="1356"/>
      <c r="C3" s="1356"/>
      <c r="D3" s="1356"/>
      <c r="E3" s="1356"/>
      <c r="F3" s="1356"/>
      <c r="G3" s="1356"/>
      <c r="H3" s="1356"/>
    </row>
    <row r="4" spans="1:8" ht="30" customHeight="1">
      <c r="A4" s="1357" t="s">
        <v>588</v>
      </c>
      <c r="B4" s="1357"/>
      <c r="C4" s="1357"/>
      <c r="D4" s="1357"/>
      <c r="E4" s="1357"/>
      <c r="F4" s="1357"/>
      <c r="G4" s="1357"/>
      <c r="H4" s="1357"/>
    </row>
    <row r="5" spans="1:8" ht="3.75" customHeight="1">
      <c r="A5" s="1235"/>
      <c r="B5" s="1235"/>
      <c r="C5" s="1235"/>
      <c r="D5" s="1235"/>
      <c r="E5" s="1235"/>
      <c r="F5" s="1235"/>
      <c r="G5" s="1235"/>
      <c r="H5" s="1235"/>
    </row>
    <row r="6" spans="1:8" ht="30" customHeight="1" thickBot="1">
      <c r="A6" s="1168"/>
      <c r="B6" s="1236" t="s">
        <v>551</v>
      </c>
      <c r="C6" s="1236" t="s">
        <v>552</v>
      </c>
      <c r="D6" s="1236" t="s">
        <v>553</v>
      </c>
      <c r="E6" s="1236" t="s">
        <v>554</v>
      </c>
      <c r="F6" s="1236" t="s">
        <v>555</v>
      </c>
      <c r="G6" s="1236" t="s">
        <v>556</v>
      </c>
      <c r="H6" s="1237" t="s">
        <v>600</v>
      </c>
    </row>
    <row r="7" spans="1:8">
      <c r="A7" s="1238" t="s">
        <v>725</v>
      </c>
      <c r="B7" s="1239">
        <v>3670.1303800000001</v>
      </c>
      <c r="C7" s="1239">
        <v>10829.083839999999</v>
      </c>
      <c r="D7" s="1239">
        <v>23325.934020000001</v>
      </c>
      <c r="E7" s="1239">
        <v>7223.7596599999997</v>
      </c>
      <c r="F7" s="1239">
        <v>2455.2463700000003</v>
      </c>
      <c r="G7" s="1239">
        <v>9031.1892100000005</v>
      </c>
      <c r="H7" s="1239">
        <f t="shared" ref="H7:H58" si="0">SUM(B7:G7)</f>
        <v>56535.34348000001</v>
      </c>
    </row>
    <row r="8" spans="1:8">
      <c r="A8" s="1152" t="s">
        <v>1288</v>
      </c>
      <c r="B8" s="1240">
        <v>2749.9213100000002</v>
      </c>
      <c r="C8" s="1240">
        <v>2669.3180600000001</v>
      </c>
      <c r="D8" s="1240">
        <v>918.7903</v>
      </c>
      <c r="E8" s="1240">
        <v>3623.7817200000004</v>
      </c>
      <c r="F8" s="1240">
        <v>2226.7974700000004</v>
      </c>
      <c r="G8" s="1240">
        <v>-814.04777999999999</v>
      </c>
      <c r="H8" s="1240">
        <f t="shared" si="0"/>
        <v>11374.561079999999</v>
      </c>
    </row>
    <row r="9" spans="1:8">
      <c r="A9" s="1152" t="s">
        <v>1290</v>
      </c>
      <c r="B9" s="1240">
        <v>19.24091</v>
      </c>
      <c r="C9" s="1240">
        <v>0</v>
      </c>
      <c r="D9" s="1240">
        <v>0</v>
      </c>
      <c r="E9" s="1240">
        <v>49.075269999999996</v>
      </c>
      <c r="F9" s="1240">
        <v>0</v>
      </c>
      <c r="G9" s="1240">
        <v>-86.100380000000001</v>
      </c>
      <c r="H9" s="1240">
        <f t="shared" si="0"/>
        <v>-17.784199999999998</v>
      </c>
    </row>
    <row r="10" spans="1:8">
      <c r="A10" s="1152" t="s">
        <v>1292</v>
      </c>
      <c r="B10" s="1240">
        <v>296.79676000000001</v>
      </c>
      <c r="C10" s="1240">
        <v>3488.0909900000001</v>
      </c>
      <c r="D10" s="1240">
        <v>21742.424489999998</v>
      </c>
      <c r="E10" s="1240">
        <v>2924.35995</v>
      </c>
      <c r="F10" s="1240">
        <v>6.3578799999999998</v>
      </c>
      <c r="G10" s="1240">
        <v>9834.5150199999989</v>
      </c>
      <c r="H10" s="1240">
        <f t="shared" si="0"/>
        <v>38292.54509</v>
      </c>
    </row>
    <row r="11" spans="1:8">
      <c r="A11" s="1152" t="s">
        <v>1294</v>
      </c>
      <c r="B11" s="1240">
        <v>0</v>
      </c>
      <c r="C11" s="1240">
        <v>0</v>
      </c>
      <c r="D11" s="1240">
        <v>0</v>
      </c>
      <c r="E11" s="1240">
        <v>0</v>
      </c>
      <c r="F11" s="1240">
        <v>0</v>
      </c>
      <c r="G11" s="1240">
        <v>0</v>
      </c>
      <c r="H11" s="1240">
        <f t="shared" si="0"/>
        <v>0</v>
      </c>
    </row>
    <row r="12" spans="1:8">
      <c r="A12" s="1152" t="s">
        <v>1296</v>
      </c>
      <c r="B12" s="1240">
        <v>8.4721000000000011</v>
      </c>
      <c r="C12" s="1240">
        <v>17.835999999999999</v>
      </c>
      <c r="D12" s="1240">
        <v>0</v>
      </c>
      <c r="E12" s="1240">
        <v>225.04477</v>
      </c>
      <c r="F12" s="1240">
        <v>0</v>
      </c>
      <c r="G12" s="1240">
        <v>0</v>
      </c>
      <c r="H12" s="1240">
        <f t="shared" si="0"/>
        <v>251.35287</v>
      </c>
    </row>
    <row r="13" spans="1:8">
      <c r="A13" s="1152" t="s">
        <v>1298</v>
      </c>
      <c r="B13" s="1240">
        <v>223.18841</v>
      </c>
      <c r="C13" s="1240">
        <v>3571.7983300000001</v>
      </c>
      <c r="D13" s="1240">
        <v>374.50101000000001</v>
      </c>
      <c r="E13" s="1240">
        <v>16.393319999999999</v>
      </c>
      <c r="F13" s="1240">
        <v>58.815010000000001</v>
      </c>
      <c r="G13" s="1240">
        <v>47.885640000000002</v>
      </c>
      <c r="H13" s="1240">
        <f t="shared" si="0"/>
        <v>4292.581720000001</v>
      </c>
    </row>
    <row r="14" spans="1:8">
      <c r="A14" s="1152" t="s">
        <v>1300</v>
      </c>
      <c r="B14" s="1240">
        <v>372.51089000000002</v>
      </c>
      <c r="C14" s="1240">
        <v>1082.0404599999999</v>
      </c>
      <c r="D14" s="1240">
        <v>290.21821999999997</v>
      </c>
      <c r="E14" s="1240">
        <v>385.10462999999999</v>
      </c>
      <c r="F14" s="1240">
        <v>163.27601000000001</v>
      </c>
      <c r="G14" s="1240">
        <v>48.936709999999998</v>
      </c>
      <c r="H14" s="1240">
        <f t="shared" si="0"/>
        <v>2342.0869199999997</v>
      </c>
    </row>
    <row r="15" spans="1:8">
      <c r="A15" s="1152" t="s">
        <v>1302</v>
      </c>
      <c r="B15" s="1240">
        <v>0</v>
      </c>
      <c r="C15" s="1240">
        <v>0</v>
      </c>
      <c r="D15" s="1240">
        <v>0</v>
      </c>
      <c r="E15" s="1240">
        <v>0</v>
      </c>
      <c r="F15" s="1240">
        <v>0</v>
      </c>
      <c r="G15" s="1240">
        <v>0</v>
      </c>
      <c r="H15" s="1240">
        <f t="shared" si="0"/>
        <v>0</v>
      </c>
    </row>
    <row r="16" spans="1:8">
      <c r="A16" s="1168" t="s">
        <v>1304</v>
      </c>
      <c r="B16" s="1241">
        <v>3031.2401199999999</v>
      </c>
      <c r="C16" s="1241">
        <v>9358.0695699999997</v>
      </c>
      <c r="D16" s="1241">
        <v>20984.403160000002</v>
      </c>
      <c r="E16" s="1241">
        <v>6236.7857999999997</v>
      </c>
      <c r="F16" s="1241">
        <v>1564.06053</v>
      </c>
      <c r="G16" s="1241">
        <v>8201.9334199999994</v>
      </c>
      <c r="H16" s="1241">
        <f t="shared" si="0"/>
        <v>49376.492600000005</v>
      </c>
    </row>
    <row r="17" spans="1:8">
      <c r="A17" s="1152" t="s">
        <v>306</v>
      </c>
      <c r="B17" s="1240">
        <v>0</v>
      </c>
      <c r="C17" s="1240">
        <v>0</v>
      </c>
      <c r="D17" s="1240">
        <v>0</v>
      </c>
      <c r="E17" s="1240">
        <v>0</v>
      </c>
      <c r="F17" s="1240">
        <v>0</v>
      </c>
      <c r="G17" s="1240">
        <v>0</v>
      </c>
      <c r="H17" s="1240">
        <f t="shared" si="0"/>
        <v>0</v>
      </c>
    </row>
    <row r="18" spans="1:8">
      <c r="A18" s="1152" t="s">
        <v>1432</v>
      </c>
      <c r="B18" s="1240">
        <v>0</v>
      </c>
      <c r="C18" s="1240">
        <v>0</v>
      </c>
      <c r="D18" s="1240">
        <v>0</v>
      </c>
      <c r="E18" s="1240">
        <v>0</v>
      </c>
      <c r="F18" s="1240">
        <v>0</v>
      </c>
      <c r="G18" s="1240">
        <v>0</v>
      </c>
      <c r="H18" s="1240">
        <f t="shared" si="0"/>
        <v>0</v>
      </c>
    </row>
    <row r="19" spans="1:8">
      <c r="A19" s="1152" t="s">
        <v>1424</v>
      </c>
      <c r="B19" s="1240">
        <v>0</v>
      </c>
      <c r="C19" s="1240">
        <v>7585.2772500000001</v>
      </c>
      <c r="D19" s="1240">
        <v>1635.7655199999999</v>
      </c>
      <c r="E19" s="1240">
        <v>0</v>
      </c>
      <c r="F19" s="1240">
        <v>0</v>
      </c>
      <c r="G19" s="1240">
        <v>0</v>
      </c>
      <c r="H19" s="1240">
        <f t="shared" si="0"/>
        <v>9221.04277</v>
      </c>
    </row>
    <row r="20" spans="1:8">
      <c r="A20" s="1152" t="s">
        <v>1308</v>
      </c>
      <c r="B20" s="1240">
        <v>3031.2401199999999</v>
      </c>
      <c r="C20" s="1240">
        <v>1772.79232</v>
      </c>
      <c r="D20" s="1240">
        <v>19348.637640000001</v>
      </c>
      <c r="E20" s="1240">
        <v>6236.7857999999997</v>
      </c>
      <c r="F20" s="1240">
        <v>1564.06053</v>
      </c>
      <c r="G20" s="1240">
        <v>8201.9334199999994</v>
      </c>
      <c r="H20" s="1240">
        <f t="shared" si="0"/>
        <v>40155.449829999998</v>
      </c>
    </row>
    <row r="21" spans="1:8">
      <c r="A21" s="1152" t="s">
        <v>1310</v>
      </c>
      <c r="B21" s="1240">
        <v>0</v>
      </c>
      <c r="C21" s="1240">
        <v>0</v>
      </c>
      <c r="D21" s="1240">
        <v>0</v>
      </c>
      <c r="E21" s="1240">
        <v>0</v>
      </c>
      <c r="F21" s="1240">
        <v>0</v>
      </c>
      <c r="G21" s="1240">
        <v>0</v>
      </c>
      <c r="H21" s="1240">
        <f t="shared" si="0"/>
        <v>0</v>
      </c>
    </row>
    <row r="22" spans="1:8">
      <c r="A22" s="1152" t="s">
        <v>1312</v>
      </c>
      <c r="B22" s="1240">
        <v>0</v>
      </c>
      <c r="C22" s="1240">
        <v>0</v>
      </c>
      <c r="D22" s="1240">
        <v>0</v>
      </c>
      <c r="E22" s="1240">
        <v>0</v>
      </c>
      <c r="F22" s="1240">
        <v>0</v>
      </c>
      <c r="G22" s="1240">
        <v>0</v>
      </c>
      <c r="H22" s="1240">
        <f t="shared" si="0"/>
        <v>0</v>
      </c>
    </row>
    <row r="23" spans="1:8">
      <c r="A23" s="1152" t="s">
        <v>1314</v>
      </c>
      <c r="B23" s="1240">
        <v>0</v>
      </c>
      <c r="C23" s="1240">
        <v>0</v>
      </c>
      <c r="D23" s="1240">
        <v>0</v>
      </c>
      <c r="E23" s="1240">
        <v>0</v>
      </c>
      <c r="F23" s="1240">
        <v>0</v>
      </c>
      <c r="G23" s="1240">
        <v>0</v>
      </c>
      <c r="H23" s="1240">
        <f t="shared" si="0"/>
        <v>0</v>
      </c>
    </row>
    <row r="24" spans="1:8">
      <c r="A24" s="1152" t="s">
        <v>1002</v>
      </c>
      <c r="B24" s="1240">
        <v>0</v>
      </c>
      <c r="C24" s="1240">
        <v>0</v>
      </c>
      <c r="D24" s="1240">
        <v>0</v>
      </c>
      <c r="E24" s="1240">
        <v>0</v>
      </c>
      <c r="F24" s="1240">
        <v>0</v>
      </c>
      <c r="G24" s="1240">
        <v>0</v>
      </c>
      <c r="H24" s="1240">
        <f t="shared" si="0"/>
        <v>0</v>
      </c>
    </row>
    <row r="25" spans="1:8">
      <c r="A25" s="1168" t="s">
        <v>750</v>
      </c>
      <c r="B25" s="1241">
        <v>638.89026000000001</v>
      </c>
      <c r="C25" s="1241">
        <v>1471.0142700000001</v>
      </c>
      <c r="D25" s="1241">
        <v>2341.5308599999998</v>
      </c>
      <c r="E25" s="1241">
        <v>986.97385999999995</v>
      </c>
      <c r="F25" s="1241">
        <v>891.18583999999998</v>
      </c>
      <c r="G25" s="1241">
        <v>829.25578999999993</v>
      </c>
      <c r="H25" s="1241">
        <f t="shared" si="0"/>
        <v>7158.8508800000009</v>
      </c>
    </row>
    <row r="26" spans="1:8">
      <c r="A26" s="1152" t="s">
        <v>1317</v>
      </c>
      <c r="B26" s="1240">
        <v>1200</v>
      </c>
      <c r="C26" s="1240">
        <v>1930</v>
      </c>
      <c r="D26" s="1240">
        <v>3698.2</v>
      </c>
      <c r="E26" s="1240">
        <v>1157</v>
      </c>
      <c r="F26" s="1240">
        <v>1500</v>
      </c>
      <c r="G26" s="1240">
        <v>1200</v>
      </c>
      <c r="H26" s="1240">
        <f t="shared" si="0"/>
        <v>10685.2</v>
      </c>
    </row>
    <row r="27" spans="1:8">
      <c r="A27" s="1152" t="s">
        <v>1319</v>
      </c>
      <c r="B27" s="1240">
        <v>0</v>
      </c>
      <c r="C27" s="1240">
        <v>0</v>
      </c>
      <c r="D27" s="1240">
        <v>0</v>
      </c>
      <c r="E27" s="1240">
        <v>0</v>
      </c>
      <c r="F27" s="1240">
        <v>0</v>
      </c>
      <c r="G27" s="1240">
        <v>0</v>
      </c>
      <c r="H27" s="1240">
        <f t="shared" si="0"/>
        <v>0</v>
      </c>
    </row>
    <row r="28" spans="1:8">
      <c r="A28" s="1152" t="s">
        <v>1321</v>
      </c>
      <c r="B28" s="1240">
        <v>0</v>
      </c>
      <c r="C28" s="1240">
        <v>0</v>
      </c>
      <c r="D28" s="1240">
        <v>0</v>
      </c>
      <c r="E28" s="1240">
        <v>0</v>
      </c>
      <c r="F28" s="1240">
        <v>0</v>
      </c>
      <c r="G28" s="1240">
        <v>0</v>
      </c>
      <c r="H28" s="1240">
        <f t="shared" si="0"/>
        <v>0</v>
      </c>
    </row>
    <row r="29" spans="1:8">
      <c r="A29" s="1152" t="s">
        <v>1323</v>
      </c>
      <c r="B29" s="1240">
        <v>17.862119999999997</v>
      </c>
      <c r="C29" s="1240">
        <v>42.265360000000001</v>
      </c>
      <c r="D29" s="1240">
        <v>1395.2391299999999</v>
      </c>
      <c r="E29" s="1240">
        <v>0</v>
      </c>
      <c r="F29" s="1240">
        <v>0</v>
      </c>
      <c r="G29" s="1240">
        <v>0</v>
      </c>
      <c r="H29" s="1240">
        <f t="shared" si="0"/>
        <v>1455.36661</v>
      </c>
    </row>
    <row r="30" spans="1:8">
      <c r="A30" s="1152" t="s">
        <v>1325</v>
      </c>
      <c r="B30" s="1240">
        <v>-578.97185999999999</v>
      </c>
      <c r="C30" s="1240">
        <v>-501.25109000000003</v>
      </c>
      <c r="D30" s="1240">
        <v>-2751.9082699999999</v>
      </c>
      <c r="E30" s="1240">
        <v>-170.02614000000003</v>
      </c>
      <c r="F30" s="1240">
        <v>-608.81416000000002</v>
      </c>
      <c r="G30" s="1240">
        <v>-370.74421000000001</v>
      </c>
      <c r="H30" s="1240">
        <f t="shared" si="0"/>
        <v>-4981.7157299999999</v>
      </c>
    </row>
    <row r="31" spans="1:8">
      <c r="A31" s="1152" t="s">
        <v>1425</v>
      </c>
      <c r="B31" s="1240">
        <v>160.75907000000001</v>
      </c>
      <c r="C31" s="1240">
        <v>-248.83853999999999</v>
      </c>
      <c r="D31" s="1240">
        <v>-2473.71821</v>
      </c>
      <c r="E31" s="1240">
        <v>-659.50867000000005</v>
      </c>
      <c r="F31" s="1240">
        <v>-599.39677000000006</v>
      </c>
      <c r="G31" s="1240">
        <v>-160.14329000000001</v>
      </c>
      <c r="H31" s="1240">
        <f t="shared" si="0"/>
        <v>-3980.8464100000001</v>
      </c>
    </row>
    <row r="32" spans="1:8">
      <c r="A32" s="1152" t="s">
        <v>1426</v>
      </c>
      <c r="B32" s="1240">
        <v>-739.73093000000006</v>
      </c>
      <c r="C32" s="1240">
        <v>-252.41254999999998</v>
      </c>
      <c r="D32" s="1240">
        <v>-278.19006000000002</v>
      </c>
      <c r="E32" s="1240">
        <v>489.48253</v>
      </c>
      <c r="F32" s="1240">
        <v>-9.4173899999999993</v>
      </c>
      <c r="G32" s="1240">
        <v>-210.60092</v>
      </c>
      <c r="H32" s="1240">
        <f t="shared" si="0"/>
        <v>-1000.86932</v>
      </c>
    </row>
    <row r="33" spans="1:8">
      <c r="A33" s="1168" t="s">
        <v>754</v>
      </c>
      <c r="B33" s="1241">
        <v>3670.1303800000001</v>
      </c>
      <c r="C33" s="1241">
        <v>10829.083839999999</v>
      </c>
      <c r="D33" s="1241">
        <v>23325.934020000001</v>
      </c>
      <c r="E33" s="1241">
        <v>7223.7596599999997</v>
      </c>
      <c r="F33" s="1241">
        <v>2455.2463699999998</v>
      </c>
      <c r="G33" s="1241">
        <v>9031.1892099999986</v>
      </c>
      <c r="H33" s="1241">
        <f t="shared" si="0"/>
        <v>56535.343480000003</v>
      </c>
    </row>
    <row r="34" spans="1:8">
      <c r="A34" s="1152" t="s">
        <v>1331</v>
      </c>
      <c r="B34" s="1240">
        <v>0</v>
      </c>
      <c r="C34" s="1240">
        <v>0</v>
      </c>
      <c r="D34" s="1240">
        <v>0</v>
      </c>
      <c r="E34" s="1240">
        <v>0</v>
      </c>
      <c r="F34" s="1240">
        <v>0</v>
      </c>
      <c r="G34" s="1240">
        <v>0</v>
      </c>
      <c r="H34" s="1240">
        <f t="shared" si="0"/>
        <v>0</v>
      </c>
    </row>
    <row r="35" spans="1:8">
      <c r="A35" s="1152" t="s">
        <v>1333</v>
      </c>
      <c r="B35" s="1240">
        <v>18203.009999999998</v>
      </c>
      <c r="C35" s="1240">
        <v>0</v>
      </c>
      <c r="D35" s="1240">
        <v>0</v>
      </c>
      <c r="E35" s="1240">
        <v>1783.6</v>
      </c>
      <c r="F35" s="1240">
        <v>0</v>
      </c>
      <c r="G35" s="1240">
        <v>0</v>
      </c>
      <c r="H35" s="1240">
        <f t="shared" si="0"/>
        <v>19986.609999999997</v>
      </c>
    </row>
    <row r="36" spans="1:8" ht="30" customHeight="1">
      <c r="A36" s="1168" t="s">
        <v>1530</v>
      </c>
      <c r="B36" s="1241">
        <v>2.4059999999999998E-2</v>
      </c>
      <c r="C36" s="1241">
        <v>5.6999999999999998E-4</v>
      </c>
      <c r="D36" s="1241">
        <v>0</v>
      </c>
      <c r="E36" s="1241">
        <v>0</v>
      </c>
      <c r="F36" s="1241">
        <v>0</v>
      </c>
      <c r="G36" s="1241">
        <v>9.5E-4</v>
      </c>
      <c r="H36" s="1241">
        <f t="shared" si="0"/>
        <v>2.5579999999999999E-2</v>
      </c>
    </row>
    <row r="37" spans="1:8">
      <c r="A37" s="1152" t="s">
        <v>1427</v>
      </c>
      <c r="B37" s="1240">
        <v>56.18085</v>
      </c>
      <c r="C37" s="1240">
        <v>181.98685999999998</v>
      </c>
      <c r="D37" s="1240">
        <v>0</v>
      </c>
      <c r="E37" s="1240">
        <v>3.4107699999999999</v>
      </c>
      <c r="F37" s="1240">
        <v>0</v>
      </c>
      <c r="G37" s="1240">
        <v>0</v>
      </c>
      <c r="H37" s="1240">
        <f t="shared" si="0"/>
        <v>241.57847999999998</v>
      </c>
    </row>
    <row r="38" spans="1:8">
      <c r="A38" s="1160" t="s">
        <v>765</v>
      </c>
      <c r="B38" s="1240">
        <v>-56.156790000000001</v>
      </c>
      <c r="C38" s="1240">
        <v>-181.98628999999997</v>
      </c>
      <c r="D38" s="1240">
        <v>0</v>
      </c>
      <c r="E38" s="1240">
        <v>-3.4107699999999999</v>
      </c>
      <c r="F38" s="1240">
        <v>0</v>
      </c>
      <c r="G38" s="1240">
        <v>9.5E-4</v>
      </c>
      <c r="H38" s="1240">
        <f t="shared" si="0"/>
        <v>-241.55289999999999</v>
      </c>
    </row>
    <row r="39" spans="1:8">
      <c r="A39" s="1159" t="s">
        <v>1353</v>
      </c>
      <c r="B39" s="1240">
        <v>1452.1272900000001</v>
      </c>
      <c r="C39" s="1240">
        <v>4346.9548399999994</v>
      </c>
      <c r="D39" s="1240">
        <v>10529.373720000001</v>
      </c>
      <c r="E39" s="1240">
        <v>2394.1239799999998</v>
      </c>
      <c r="F39" s="1240">
        <v>198.61229</v>
      </c>
      <c r="G39" s="1240">
        <v>605.89947999999993</v>
      </c>
      <c r="H39" s="1240">
        <f t="shared" si="0"/>
        <v>19527.091600000003</v>
      </c>
    </row>
    <row r="40" spans="1:8">
      <c r="A40" s="1152" t="s">
        <v>1355</v>
      </c>
      <c r="B40" s="1240">
        <v>395.85604000000001</v>
      </c>
      <c r="C40" s="1240">
        <v>3322.0296200000003</v>
      </c>
      <c r="D40" s="1240">
        <v>8546.5992999999999</v>
      </c>
      <c r="E40" s="1240">
        <v>1783.12781</v>
      </c>
      <c r="F40" s="1240">
        <v>2.9376799999999998</v>
      </c>
      <c r="G40" s="1240">
        <v>84.888960000000012</v>
      </c>
      <c r="H40" s="1240">
        <f t="shared" si="0"/>
        <v>14135.439409999999</v>
      </c>
    </row>
    <row r="41" spans="1:8">
      <c r="A41" s="1160" t="s">
        <v>1357</v>
      </c>
      <c r="B41" s="1240">
        <v>1000.1144600000001</v>
      </c>
      <c r="C41" s="1240">
        <v>842.93892999999935</v>
      </c>
      <c r="D41" s="1240">
        <v>1982.7744200000016</v>
      </c>
      <c r="E41" s="1240">
        <v>607.58539999999994</v>
      </c>
      <c r="F41" s="1240">
        <v>195.67461</v>
      </c>
      <c r="G41" s="1240">
        <v>521.01146999999992</v>
      </c>
      <c r="H41" s="1240">
        <f t="shared" si="0"/>
        <v>5150.0992900000001</v>
      </c>
    </row>
    <row r="42" spans="1:8">
      <c r="A42" s="1159" t="s">
        <v>1455</v>
      </c>
      <c r="B42" s="1240">
        <v>0</v>
      </c>
      <c r="C42" s="1240">
        <v>0</v>
      </c>
      <c r="D42" s="1240">
        <v>0</v>
      </c>
      <c r="E42" s="1240">
        <v>0</v>
      </c>
      <c r="F42" s="1240">
        <v>0</v>
      </c>
      <c r="G42" s="1240">
        <v>0</v>
      </c>
      <c r="H42" s="1240">
        <f t="shared" si="0"/>
        <v>0</v>
      </c>
    </row>
    <row r="43" spans="1:8">
      <c r="A43" s="1152" t="s">
        <v>1428</v>
      </c>
      <c r="B43" s="1240">
        <v>0</v>
      </c>
      <c r="C43" s="1240">
        <v>207.46054999999998</v>
      </c>
      <c r="D43" s="1240">
        <v>0</v>
      </c>
      <c r="E43" s="1240">
        <v>0</v>
      </c>
      <c r="F43" s="1240">
        <v>0</v>
      </c>
      <c r="G43" s="1240">
        <v>0</v>
      </c>
      <c r="H43" s="1240">
        <f t="shared" si="0"/>
        <v>207.46054999999998</v>
      </c>
    </row>
    <row r="44" spans="1:8">
      <c r="A44" s="1160" t="s">
        <v>1361</v>
      </c>
      <c r="B44" s="1240">
        <v>1000.1144600000001</v>
      </c>
      <c r="C44" s="1240">
        <v>635.47837999999933</v>
      </c>
      <c r="D44" s="1240">
        <v>1982.7744200000016</v>
      </c>
      <c r="E44" s="1240">
        <v>607.58539999999994</v>
      </c>
      <c r="F44" s="1240">
        <v>195.67461</v>
      </c>
      <c r="G44" s="1240">
        <v>521.01146999999992</v>
      </c>
      <c r="H44" s="1240">
        <f t="shared" si="0"/>
        <v>4942.6387400000003</v>
      </c>
    </row>
    <row r="45" spans="1:8">
      <c r="A45" s="1159" t="s">
        <v>1363</v>
      </c>
      <c r="B45" s="1240">
        <v>1740.9742200000001</v>
      </c>
      <c r="C45" s="1240">
        <v>873.38442000000009</v>
      </c>
      <c r="D45" s="1240">
        <v>2248.5355099999997</v>
      </c>
      <c r="E45" s="1240">
        <v>1102.50675</v>
      </c>
      <c r="F45" s="1240">
        <v>204.57782</v>
      </c>
      <c r="G45" s="1240">
        <v>715.45515999999998</v>
      </c>
      <c r="H45" s="1240">
        <f t="shared" si="0"/>
        <v>6885.4338800000005</v>
      </c>
    </row>
    <row r="46" spans="1:8">
      <c r="A46" s="1160" t="s">
        <v>1365</v>
      </c>
      <c r="B46" s="1240">
        <v>-740.85975999999994</v>
      </c>
      <c r="C46" s="1240">
        <v>-237.90604000000076</v>
      </c>
      <c r="D46" s="1240">
        <v>-265.76108999999815</v>
      </c>
      <c r="E46" s="1240">
        <v>-494.92135000000007</v>
      </c>
      <c r="F46" s="1240">
        <v>-8.9032100000000014</v>
      </c>
      <c r="G46" s="1240">
        <v>-194.44369000000006</v>
      </c>
      <c r="H46" s="1240">
        <f t="shared" si="0"/>
        <v>-1942.7951399999988</v>
      </c>
    </row>
    <row r="47" spans="1:8">
      <c r="A47" s="1159" t="s">
        <v>1429</v>
      </c>
      <c r="B47" s="1240">
        <v>0</v>
      </c>
      <c r="C47" s="1240">
        <v>4.9900000000000005E-3</v>
      </c>
      <c r="D47" s="1240">
        <v>3.0240300000000002</v>
      </c>
      <c r="E47" s="1240">
        <v>518.66428000000008</v>
      </c>
      <c r="F47" s="1240">
        <v>0</v>
      </c>
      <c r="G47" s="1240">
        <v>0</v>
      </c>
      <c r="H47" s="1240">
        <f t="shared" si="0"/>
        <v>521.69330000000002</v>
      </c>
    </row>
    <row r="48" spans="1:8">
      <c r="A48" s="1152" t="s">
        <v>1430</v>
      </c>
      <c r="B48" s="1240">
        <v>0</v>
      </c>
      <c r="C48" s="1240">
        <v>2.5499999999999997E-3</v>
      </c>
      <c r="D48" s="1240">
        <v>15.452999999999999</v>
      </c>
      <c r="E48" s="1240">
        <v>2.13916</v>
      </c>
      <c r="F48" s="1240">
        <v>0.51417999999999997</v>
      </c>
      <c r="G48" s="1240">
        <v>0</v>
      </c>
      <c r="H48" s="1240">
        <f t="shared" si="0"/>
        <v>18.108889999999999</v>
      </c>
    </row>
    <row r="49" spans="1:8">
      <c r="A49" s="1160" t="s">
        <v>1379</v>
      </c>
      <c r="B49" s="1240">
        <v>-740.85975999999994</v>
      </c>
      <c r="C49" s="1240">
        <v>-237.90360000000078</v>
      </c>
      <c r="D49" s="1240">
        <v>-278.19005999999814</v>
      </c>
      <c r="E49" s="1240">
        <v>21.603770000000001</v>
      </c>
      <c r="F49" s="1240">
        <v>-9.417390000000001</v>
      </c>
      <c r="G49" s="1240">
        <v>-194.44369000000006</v>
      </c>
      <c r="H49" s="1240">
        <f t="shared" si="0"/>
        <v>-1439.2107299999991</v>
      </c>
    </row>
    <row r="50" spans="1:8">
      <c r="A50" s="1159" t="s">
        <v>1381</v>
      </c>
      <c r="B50" s="1240">
        <v>1.12883</v>
      </c>
      <c r="C50" s="1240">
        <v>0</v>
      </c>
      <c r="D50" s="1240">
        <v>0</v>
      </c>
      <c r="E50" s="1240">
        <v>0</v>
      </c>
      <c r="F50" s="1240">
        <v>0</v>
      </c>
      <c r="G50" s="1240">
        <v>0</v>
      </c>
      <c r="H50" s="1240">
        <f t="shared" si="0"/>
        <v>1.12883</v>
      </c>
    </row>
    <row r="51" spans="1:8">
      <c r="A51" s="1160" t="s">
        <v>782</v>
      </c>
      <c r="B51" s="1240">
        <v>-739.73092999999994</v>
      </c>
      <c r="C51" s="1240">
        <v>-237.90360000000078</v>
      </c>
      <c r="D51" s="1240">
        <v>-278.19005999999814</v>
      </c>
      <c r="E51" s="1240">
        <v>21.603770000000001</v>
      </c>
      <c r="F51" s="1240">
        <v>-9.417390000000001</v>
      </c>
      <c r="G51" s="1240">
        <v>-194.44369000000006</v>
      </c>
      <c r="H51" s="1240">
        <f t="shared" si="0"/>
        <v>-1438.081899999999</v>
      </c>
    </row>
    <row r="52" spans="1:8">
      <c r="A52" s="1159" t="s">
        <v>1384</v>
      </c>
      <c r="B52" s="1240">
        <v>0</v>
      </c>
      <c r="C52" s="1240">
        <v>23.413499999999999</v>
      </c>
      <c r="D52" s="1240">
        <v>0</v>
      </c>
      <c r="E52" s="1240">
        <v>527.15526</v>
      </c>
      <c r="F52" s="1240">
        <v>0</v>
      </c>
      <c r="G52" s="1240">
        <v>0</v>
      </c>
      <c r="H52" s="1240">
        <f t="shared" si="0"/>
        <v>550.56876</v>
      </c>
    </row>
    <row r="53" spans="1:8">
      <c r="A53" s="1152" t="s">
        <v>1386</v>
      </c>
      <c r="B53" s="1240">
        <v>0</v>
      </c>
      <c r="C53" s="1240">
        <v>37.922489999999996</v>
      </c>
      <c r="D53" s="1240">
        <v>0</v>
      </c>
      <c r="E53" s="1240">
        <v>59.276499999999999</v>
      </c>
      <c r="F53" s="1240">
        <v>0</v>
      </c>
      <c r="G53" s="1240">
        <v>16.157229999999998</v>
      </c>
      <c r="H53" s="1240">
        <f t="shared" si="0"/>
        <v>113.35621999999999</v>
      </c>
    </row>
    <row r="54" spans="1:8">
      <c r="A54" s="1160" t="s">
        <v>784</v>
      </c>
      <c r="B54" s="1240">
        <v>-739.73092999999994</v>
      </c>
      <c r="C54" s="1240">
        <v>-252.41259000000076</v>
      </c>
      <c r="D54" s="1240">
        <v>-278.19005999999814</v>
      </c>
      <c r="E54" s="1240">
        <v>489.48253000000005</v>
      </c>
      <c r="F54" s="1240">
        <v>-9.417390000000001</v>
      </c>
      <c r="G54" s="1240">
        <v>-210.60092000000006</v>
      </c>
      <c r="H54" s="1240">
        <f t="shared" si="0"/>
        <v>-1000.8693599999989</v>
      </c>
    </row>
    <row r="55" spans="1:8">
      <c r="A55" s="1159" t="s">
        <v>1389</v>
      </c>
      <c r="B55" s="1240">
        <v>0</v>
      </c>
      <c r="C55" s="1240">
        <v>0</v>
      </c>
      <c r="D55" s="1240">
        <v>0</v>
      </c>
      <c r="E55" s="1240">
        <v>0</v>
      </c>
      <c r="F55" s="1240">
        <v>0</v>
      </c>
      <c r="G55" s="1240">
        <v>0</v>
      </c>
      <c r="H55" s="1240">
        <f t="shared" si="0"/>
        <v>0</v>
      </c>
    </row>
    <row r="56" spans="1:8">
      <c r="A56" s="1160" t="s">
        <v>1391</v>
      </c>
      <c r="B56" s="1240">
        <v>-739.73092999999994</v>
      </c>
      <c r="C56" s="1240">
        <v>-252.41259000000076</v>
      </c>
      <c r="D56" s="1240">
        <v>-278.19005999999814</v>
      </c>
      <c r="E56" s="1240">
        <v>489.48253000000005</v>
      </c>
      <c r="F56" s="1240">
        <v>-9.417390000000001</v>
      </c>
      <c r="G56" s="1240">
        <v>-210.60092000000006</v>
      </c>
      <c r="H56" s="1240">
        <f t="shared" si="0"/>
        <v>-1000.8693599999989</v>
      </c>
    </row>
    <row r="57" spans="1:8">
      <c r="A57" s="1159" t="s">
        <v>1393</v>
      </c>
      <c r="B57" s="1240">
        <v>0</v>
      </c>
      <c r="C57" s="1240">
        <v>0</v>
      </c>
      <c r="D57" s="1240">
        <v>0</v>
      </c>
      <c r="E57" s="1240">
        <v>0</v>
      </c>
      <c r="F57" s="1240">
        <v>0</v>
      </c>
      <c r="G57" s="1240">
        <v>0</v>
      </c>
      <c r="H57" s="1240">
        <f t="shared" si="0"/>
        <v>0</v>
      </c>
    </row>
    <row r="58" spans="1:8">
      <c r="A58" s="1168" t="s">
        <v>1395</v>
      </c>
      <c r="B58" s="1241">
        <v>-739.73092999999994</v>
      </c>
      <c r="C58" s="1241">
        <v>-252.41259000000076</v>
      </c>
      <c r="D58" s="1241">
        <v>-278.19005999999814</v>
      </c>
      <c r="E58" s="1241">
        <v>489.48253000000005</v>
      </c>
      <c r="F58" s="1241">
        <v>-9.417390000000001</v>
      </c>
      <c r="G58" s="1241">
        <v>-210.60092000000006</v>
      </c>
      <c r="H58" s="1241">
        <f t="shared" si="0"/>
        <v>-1000.8693599999989</v>
      </c>
    </row>
    <row r="59" spans="1:8" ht="3.75" customHeight="1" thickBot="1">
      <c r="A59" s="1242"/>
      <c r="B59" s="1242"/>
      <c r="C59" s="1242"/>
      <c r="D59" s="1242"/>
      <c r="E59" s="1242"/>
      <c r="F59" s="1242"/>
      <c r="G59" s="1242"/>
      <c r="H59" s="1242"/>
    </row>
    <row r="60" spans="1:8" ht="15.75" thickTop="1">
      <c r="A60" s="1243" t="s">
        <v>1531</v>
      </c>
      <c r="B60" s="1235"/>
      <c r="C60" s="1235"/>
      <c r="D60" s="1235"/>
      <c r="E60" s="1235"/>
      <c r="F60" s="1235"/>
      <c r="G60" s="1235"/>
      <c r="H60" s="1235"/>
    </row>
  </sheetData>
  <mergeCells count="4">
    <mergeCell ref="A1:H1"/>
    <mergeCell ref="A2:H2"/>
    <mergeCell ref="A3:H3"/>
    <mergeCell ref="A4:H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4"/>
  <sheetViews>
    <sheetView zoomScaleNormal="100" workbookViewId="0">
      <selection activeCell="A7" sqref="A7:E7"/>
    </sheetView>
  </sheetViews>
  <sheetFormatPr defaultColWidth="9.140625" defaultRowHeight="12.75"/>
  <cols>
    <col min="1" max="1" width="66.28515625" style="1234" bestFit="1" customWidth="1"/>
    <col min="2" max="2" width="18.7109375" style="1202" customWidth="1"/>
    <col min="3" max="3" width="15" style="1202" customWidth="1"/>
    <col min="4" max="4" width="69.85546875" style="1202" bestFit="1" customWidth="1"/>
    <col min="5" max="5" width="18.7109375" style="1202" customWidth="1"/>
    <col min="6" max="6" width="3.7109375" style="1200" customWidth="1"/>
    <col min="7" max="7" width="18.28515625" style="1201" customWidth="1"/>
    <col min="8" max="8" width="17.28515625" style="1201" customWidth="1"/>
    <col min="9" max="9" width="19.28515625" style="1201" customWidth="1"/>
    <col min="10" max="10" width="12.42578125" style="1201" bestFit="1" customWidth="1"/>
    <col min="11" max="16384" width="9.140625" style="1202"/>
  </cols>
  <sheetData>
    <row r="1" spans="1:10" s="1191" customFormat="1" ht="3.75" customHeight="1">
      <c r="A1" s="1186"/>
      <c r="B1" s="1187"/>
      <c r="C1" s="1187"/>
      <c r="D1" s="1187"/>
      <c r="E1" s="1188"/>
      <c r="F1" s="1189"/>
      <c r="G1" s="1190"/>
      <c r="H1" s="1190"/>
      <c r="I1" s="1190"/>
      <c r="J1" s="1190"/>
    </row>
    <row r="2" spans="1:10" s="1194" customFormat="1" ht="33.75" customHeight="1">
      <c r="A2" s="1359" t="s">
        <v>34</v>
      </c>
      <c r="B2" s="1359"/>
      <c r="C2" s="1359"/>
      <c r="D2" s="1359"/>
      <c r="E2" s="1359"/>
      <c r="F2" s="1192"/>
      <c r="G2" s="1193"/>
      <c r="H2" s="1193"/>
      <c r="I2" s="1193"/>
      <c r="J2" s="1193"/>
    </row>
    <row r="3" spans="1:10" s="1194" customFormat="1" ht="29.25" customHeight="1">
      <c r="A3" s="1359" t="s">
        <v>1456</v>
      </c>
      <c r="B3" s="1359"/>
      <c r="C3" s="1359"/>
      <c r="D3" s="1359"/>
      <c r="E3" s="1359"/>
      <c r="F3" s="1192"/>
      <c r="G3" s="1193"/>
      <c r="H3" s="1193"/>
      <c r="I3" s="1193"/>
      <c r="J3" s="1193"/>
    </row>
    <row r="4" spans="1:10" s="1194" customFormat="1" ht="27.75" customHeight="1">
      <c r="A4" s="1359" t="s">
        <v>1433</v>
      </c>
      <c r="B4" s="1359"/>
      <c r="C4" s="1359"/>
      <c r="D4" s="1359"/>
      <c r="E4" s="1359"/>
      <c r="F4" s="1192"/>
      <c r="G4" s="1193"/>
      <c r="H4" s="1193"/>
      <c r="I4" s="1193"/>
      <c r="J4" s="1193"/>
    </row>
    <row r="5" spans="1:10" s="1197" customFormat="1" ht="41.25" customHeight="1">
      <c r="A5" s="1360" t="s">
        <v>588</v>
      </c>
      <c r="B5" s="1360"/>
      <c r="C5" s="1360"/>
      <c r="D5" s="1360"/>
      <c r="E5" s="1360"/>
      <c r="F5" s="1195"/>
      <c r="G5" s="1196"/>
      <c r="H5" s="1196"/>
      <c r="I5" s="1196"/>
      <c r="J5" s="1196"/>
    </row>
    <row r="6" spans="1:10" ht="6" customHeight="1">
      <c r="A6" s="1198"/>
      <c r="B6" s="1199"/>
      <c r="C6" s="1199"/>
      <c r="D6" s="1199"/>
      <c r="E6" s="1199"/>
    </row>
    <row r="7" spans="1:10" ht="30" customHeight="1">
      <c r="A7" s="1358" t="s">
        <v>718</v>
      </c>
      <c r="B7" s="1358"/>
      <c r="C7" s="1358"/>
      <c r="D7" s="1358"/>
      <c r="E7" s="1358"/>
      <c r="F7" s="1203"/>
    </row>
    <row r="8" spans="1:10" ht="9" customHeight="1">
      <c r="A8" s="1204"/>
      <c r="B8" s="1204"/>
      <c r="C8" s="1204"/>
      <c r="D8" s="1204"/>
      <c r="E8" s="1204"/>
    </row>
    <row r="9" spans="1:10" s="1201" customFormat="1" ht="24.75" customHeight="1">
      <c r="A9" s="1205" t="s">
        <v>1457</v>
      </c>
      <c r="B9" s="1205">
        <v>51553798</v>
      </c>
      <c r="C9" s="1206"/>
      <c r="D9" s="1205" t="s">
        <v>1458</v>
      </c>
      <c r="E9" s="1205">
        <v>6028473</v>
      </c>
      <c r="F9" s="1207"/>
      <c r="G9" s="1208"/>
    </row>
    <row r="10" spans="1:10" s="1201" customFormat="1" ht="9.75" customHeight="1">
      <c r="A10" s="1206"/>
      <c r="B10" s="1206"/>
      <c r="C10" s="1206"/>
      <c r="D10" s="1206"/>
      <c r="E10" s="1206"/>
      <c r="F10" s="1207"/>
      <c r="G10" s="1208"/>
    </row>
    <row r="11" spans="1:10" s="1201" customFormat="1" ht="19.5" customHeight="1">
      <c r="A11" s="1206" t="s">
        <v>1459</v>
      </c>
      <c r="B11" s="1206">
        <v>43973149</v>
      </c>
      <c r="C11" s="1206"/>
      <c r="D11" s="1206" t="s">
        <v>1460</v>
      </c>
      <c r="E11" s="1206">
        <v>2</v>
      </c>
      <c r="F11" s="1207"/>
      <c r="G11" s="1208"/>
    </row>
    <row r="12" spans="1:10" s="1201" customFormat="1" ht="19.5" customHeight="1">
      <c r="A12" s="1206" t="s">
        <v>1461</v>
      </c>
      <c r="B12" s="1206">
        <v>16413639</v>
      </c>
      <c r="C12" s="1206"/>
      <c r="D12" s="1206" t="s">
        <v>1462</v>
      </c>
      <c r="E12" s="1206">
        <v>2</v>
      </c>
      <c r="F12" s="1207"/>
      <c r="G12" s="1209"/>
      <c r="H12" s="1210"/>
    </row>
    <row r="13" spans="1:10" s="1201" customFormat="1" ht="19.5" customHeight="1">
      <c r="A13" s="1206" t="s">
        <v>1463</v>
      </c>
      <c r="B13" s="1206">
        <v>4966057</v>
      </c>
      <c r="C13" s="1206"/>
      <c r="G13" s="1209"/>
      <c r="H13" s="1210"/>
    </row>
    <row r="14" spans="1:10" s="1201" customFormat="1" ht="19.5" customHeight="1">
      <c r="A14" s="1206" t="s">
        <v>1464</v>
      </c>
      <c r="B14" s="1206">
        <v>1809403</v>
      </c>
      <c r="C14" s="1206"/>
      <c r="D14" s="1206" t="s">
        <v>1465</v>
      </c>
      <c r="E14" s="1206">
        <v>6028471</v>
      </c>
      <c r="F14" s="1207"/>
      <c r="G14" s="1209"/>
    </row>
    <row r="15" spans="1:10" s="1201" customFormat="1" ht="19.5" customHeight="1">
      <c r="A15" s="1206" t="s">
        <v>1466</v>
      </c>
      <c r="B15" s="1206">
        <v>20784050</v>
      </c>
      <c r="C15" s="1206"/>
      <c r="D15" s="1206" t="s">
        <v>1467</v>
      </c>
      <c r="E15" s="1206">
        <v>6028471</v>
      </c>
      <c r="F15" s="1207"/>
      <c r="G15" s="1209"/>
    </row>
    <row r="16" spans="1:10" s="1201" customFormat="1" ht="17.25" customHeight="1">
      <c r="A16" s="1206"/>
      <c r="B16" s="1206"/>
      <c r="C16" s="1206"/>
      <c r="D16" s="1206"/>
      <c r="E16" s="1206"/>
      <c r="F16" s="1207"/>
      <c r="G16" s="1209"/>
    </row>
    <row r="17" spans="1:8" s="1201" customFormat="1" ht="11.25" customHeight="1">
      <c r="A17" s="1206"/>
      <c r="B17" s="1206"/>
      <c r="C17" s="1206"/>
      <c r="D17" s="1206"/>
      <c r="E17" s="1206"/>
      <c r="F17" s="1207"/>
      <c r="G17" s="1208"/>
    </row>
    <row r="18" spans="1:8" s="1201" customFormat="1" ht="20.25" customHeight="1">
      <c r="A18" s="1206" t="s">
        <v>1468</v>
      </c>
      <c r="B18" s="1206">
        <v>7580649</v>
      </c>
      <c r="C18" s="1206"/>
      <c r="D18" s="1205" t="s">
        <v>1469</v>
      </c>
      <c r="E18" s="1205">
        <v>124407978</v>
      </c>
      <c r="F18" s="1207"/>
      <c r="G18" s="1208"/>
    </row>
    <row r="19" spans="1:8" s="1201" customFormat="1" ht="20.25" customHeight="1">
      <c r="A19" s="1206" t="s">
        <v>1470</v>
      </c>
      <c r="B19" s="1206">
        <v>5065971</v>
      </c>
      <c r="C19" s="1206"/>
      <c r="D19" s="1206"/>
      <c r="E19" s="1206"/>
      <c r="F19" s="1207"/>
      <c r="G19" s="1209"/>
      <c r="H19" s="1209"/>
    </row>
    <row r="20" spans="1:8" s="1201" customFormat="1" ht="20.25" customHeight="1">
      <c r="A20" s="1206" t="s">
        <v>1471</v>
      </c>
      <c r="B20" s="1206">
        <v>2514678</v>
      </c>
      <c r="C20" s="1206"/>
      <c r="D20" s="1206" t="s">
        <v>1472</v>
      </c>
      <c r="E20" s="1206">
        <v>50584398</v>
      </c>
      <c r="F20" s="1207"/>
      <c r="G20" s="1209"/>
    </row>
    <row r="21" spans="1:8" s="1201" customFormat="1" ht="19.5" customHeight="1">
      <c r="A21" s="1206"/>
      <c r="B21" s="1206"/>
      <c r="C21" s="1206"/>
      <c r="D21" s="1206" t="s">
        <v>1473</v>
      </c>
      <c r="E21" s="1206">
        <v>50584398</v>
      </c>
      <c r="F21" s="1207"/>
      <c r="G21" s="1208"/>
    </row>
    <row r="22" spans="1:8" s="1201" customFormat="1" ht="21" customHeight="1">
      <c r="A22" s="1205" t="s">
        <v>1474</v>
      </c>
      <c r="B22" s="1205">
        <v>89304391</v>
      </c>
      <c r="C22" s="1206"/>
      <c r="G22" s="1208"/>
    </row>
    <row r="23" spans="1:8" s="1201" customFormat="1" ht="17.25" customHeight="1">
      <c r="A23" s="1206"/>
      <c r="B23" s="1206"/>
      <c r="C23" s="1206"/>
      <c r="D23" s="1206" t="s">
        <v>1475</v>
      </c>
      <c r="E23" s="1206">
        <v>10398579</v>
      </c>
      <c r="G23" s="1208"/>
    </row>
    <row r="24" spans="1:8" s="1201" customFormat="1" ht="17.25" customHeight="1">
      <c r="A24" s="1206" t="s">
        <v>1476</v>
      </c>
      <c r="B24" s="1206">
        <v>67151599</v>
      </c>
      <c r="C24" s="1206"/>
      <c r="D24" s="1206" t="s">
        <v>1477</v>
      </c>
      <c r="E24" s="1206">
        <v>179916</v>
      </c>
      <c r="G24" s="1208"/>
    </row>
    <row r="25" spans="1:8" s="1201" customFormat="1" ht="17.25" customHeight="1">
      <c r="A25" s="1206" t="s">
        <v>1478</v>
      </c>
      <c r="B25" s="1206">
        <v>67151599</v>
      </c>
      <c r="C25" s="1206"/>
      <c r="D25" s="1206" t="s">
        <v>1479</v>
      </c>
      <c r="E25" s="1206">
        <v>10218663</v>
      </c>
      <c r="G25" s="1209"/>
      <c r="H25" s="1209"/>
    </row>
    <row r="26" spans="1:8" s="1201" customFormat="1" ht="17.25" customHeight="1">
      <c r="A26" s="1206" t="s">
        <v>1480</v>
      </c>
      <c r="B26" s="1206">
        <v>0</v>
      </c>
      <c r="C26" s="1206"/>
      <c r="D26" s="1206"/>
      <c r="E26" s="1206"/>
      <c r="F26" s="1207"/>
      <c r="G26" s="1209"/>
    </row>
    <row r="27" spans="1:8" s="1201" customFormat="1" ht="19.5" customHeight="1">
      <c r="A27" s="1211"/>
      <c r="C27" s="1206"/>
      <c r="D27" s="1206" t="s">
        <v>1481</v>
      </c>
      <c r="E27" s="1206">
        <v>36614058</v>
      </c>
      <c r="F27" s="1207"/>
      <c r="G27" s="1208"/>
    </row>
    <row r="28" spans="1:8" s="1201" customFormat="1" ht="19.5" customHeight="1">
      <c r="A28" s="1206" t="s">
        <v>1482</v>
      </c>
      <c r="B28" s="1206">
        <v>10354376</v>
      </c>
      <c r="C28" s="1206"/>
      <c r="D28" s="1206" t="s">
        <v>1478</v>
      </c>
      <c r="E28" s="1206">
        <v>36614058</v>
      </c>
      <c r="F28" s="1207"/>
      <c r="G28" s="1208"/>
      <c r="H28" s="1209"/>
    </row>
    <row r="29" spans="1:8" s="1201" customFormat="1" ht="19.5" customHeight="1">
      <c r="A29" s="1206" t="s">
        <v>1483</v>
      </c>
      <c r="B29" s="1206">
        <v>10354376</v>
      </c>
      <c r="C29" s="1206"/>
      <c r="F29" s="1212"/>
      <c r="G29" s="1209"/>
      <c r="H29" s="1209"/>
    </row>
    <row r="30" spans="1:8" s="1201" customFormat="1" ht="19.5" customHeight="1">
      <c r="A30" s="1206"/>
      <c r="B30" s="1206"/>
      <c r="C30" s="1206"/>
      <c r="D30" s="1206" t="s">
        <v>1484</v>
      </c>
      <c r="E30" s="1206">
        <v>26496964</v>
      </c>
      <c r="F30" s="1207"/>
      <c r="G30" s="1208"/>
    </row>
    <row r="31" spans="1:8" s="1201" customFormat="1" ht="17.25" customHeight="1">
      <c r="A31" s="1206" t="s">
        <v>1485</v>
      </c>
      <c r="B31" s="1206">
        <v>11798416</v>
      </c>
      <c r="C31" s="1206"/>
      <c r="D31" s="1206" t="s">
        <v>1486</v>
      </c>
      <c r="E31" s="1206">
        <v>26496964</v>
      </c>
      <c r="F31" s="1212"/>
    </row>
    <row r="32" spans="1:8" s="1201" customFormat="1" ht="18" customHeight="1">
      <c r="A32" s="1206" t="s">
        <v>1487</v>
      </c>
      <c r="B32" s="1206">
        <v>3467792</v>
      </c>
      <c r="C32" s="1206"/>
      <c r="F32" s="1207"/>
      <c r="G32" s="1208"/>
      <c r="H32" s="1209"/>
    </row>
    <row r="33" spans="1:8" s="1201" customFormat="1" ht="18" customHeight="1">
      <c r="A33" s="1206" t="s">
        <v>1488</v>
      </c>
      <c r="B33" s="1206">
        <v>7578251</v>
      </c>
      <c r="C33" s="1206"/>
      <c r="D33" s="1206" t="s">
        <v>1489</v>
      </c>
      <c r="E33" s="1206">
        <v>313979</v>
      </c>
      <c r="F33" s="1207"/>
      <c r="G33" s="1209"/>
      <c r="H33" s="1209"/>
    </row>
    <row r="34" spans="1:8" s="1201" customFormat="1" ht="18" customHeight="1">
      <c r="A34" s="1206" t="s">
        <v>1490</v>
      </c>
      <c r="B34" s="1206">
        <v>745824</v>
      </c>
      <c r="C34" s="1206"/>
      <c r="D34" s="1206" t="s">
        <v>1491</v>
      </c>
      <c r="E34" s="1206">
        <v>21598</v>
      </c>
      <c r="F34" s="1207"/>
      <c r="G34" s="1209"/>
    </row>
    <row r="35" spans="1:8" s="1201" customFormat="1" ht="19.5" customHeight="1">
      <c r="A35" s="1206" t="s">
        <v>1492</v>
      </c>
      <c r="B35" s="1206">
        <v>2300</v>
      </c>
      <c r="C35" s="1206"/>
      <c r="D35" s="1206" t="s">
        <v>1493</v>
      </c>
      <c r="E35" s="1206">
        <v>150</v>
      </c>
      <c r="F35" s="1207"/>
      <c r="G35" s="1209"/>
    </row>
    <row r="36" spans="1:8" s="1201" customFormat="1" ht="19.5" customHeight="1">
      <c r="A36" s="1206" t="s">
        <v>1494</v>
      </c>
      <c r="B36" s="1206">
        <v>791</v>
      </c>
      <c r="C36" s="1206"/>
      <c r="D36" s="1206" t="s">
        <v>1495</v>
      </c>
      <c r="E36" s="1206">
        <v>5421</v>
      </c>
      <c r="F36" s="1207"/>
      <c r="G36" s="1209"/>
    </row>
    <row r="37" spans="1:8" s="1201" customFormat="1" ht="19.5" customHeight="1">
      <c r="A37" s="1206" t="s">
        <v>1496</v>
      </c>
      <c r="B37" s="1206">
        <v>3458</v>
      </c>
      <c r="C37" s="1206"/>
      <c r="D37" s="1206" t="s">
        <v>1497</v>
      </c>
      <c r="E37" s="1206">
        <v>286810</v>
      </c>
      <c r="F37" s="1207"/>
      <c r="G37" s="1209"/>
    </row>
    <row r="38" spans="1:8" s="1201" customFormat="1" ht="19.5" customHeight="1">
      <c r="A38" s="1206"/>
      <c r="B38" s="1206"/>
      <c r="C38" s="1206"/>
      <c r="G38" s="1208"/>
      <c r="H38" s="1209"/>
    </row>
    <row r="39" spans="1:8" s="1201" customFormat="1" ht="19.5" customHeight="1">
      <c r="A39" s="1206"/>
      <c r="B39" s="1206"/>
      <c r="C39" s="1206"/>
      <c r="D39" s="1205" t="s">
        <v>1498</v>
      </c>
      <c r="E39" s="1205">
        <v>3890650</v>
      </c>
      <c r="F39" s="1207"/>
      <c r="G39" s="1208"/>
    </row>
    <row r="40" spans="1:8" s="1201" customFormat="1" ht="19.5" customHeight="1">
      <c r="C40" s="1206"/>
      <c r="D40" s="1206"/>
      <c r="E40" s="1206"/>
      <c r="F40" s="1207"/>
      <c r="G40" s="1208"/>
    </row>
    <row r="41" spans="1:8" s="1201" customFormat="1" ht="19.5" customHeight="1">
      <c r="C41" s="1206"/>
      <c r="D41" s="1206" t="s">
        <v>1499</v>
      </c>
      <c r="E41" s="1206">
        <v>3890650</v>
      </c>
      <c r="F41" s="1207"/>
      <c r="G41" s="1208"/>
      <c r="H41" s="1209"/>
    </row>
    <row r="42" spans="1:8" s="1201" customFormat="1" ht="19.5" customHeight="1">
      <c r="C42" s="1206"/>
      <c r="D42" s="1206" t="s">
        <v>1500</v>
      </c>
      <c r="E42" s="1206">
        <v>3449731</v>
      </c>
      <c r="F42" s="1207"/>
      <c r="G42" s="1208"/>
      <c r="H42" s="1209"/>
    </row>
    <row r="43" spans="1:8" s="1201" customFormat="1" ht="18.75" customHeight="1">
      <c r="C43" s="1206"/>
      <c r="D43" s="1206" t="s">
        <v>1501</v>
      </c>
      <c r="E43" s="1206">
        <v>440919</v>
      </c>
      <c r="F43" s="1207"/>
      <c r="G43" s="1208"/>
    </row>
    <row r="44" spans="1:8" s="1201" customFormat="1" ht="19.5" customHeight="1">
      <c r="A44" s="1206"/>
      <c r="B44" s="1206"/>
      <c r="C44" s="1206"/>
      <c r="D44" s="1206"/>
      <c r="E44" s="1206"/>
      <c r="F44" s="1207"/>
      <c r="G44" s="1208"/>
    </row>
    <row r="45" spans="1:8" s="1201" customFormat="1" ht="32.25" customHeight="1">
      <c r="A45" s="1206"/>
      <c r="B45" s="1206"/>
      <c r="C45" s="1206"/>
      <c r="D45" s="1205" t="s">
        <v>1502</v>
      </c>
      <c r="E45" s="1205">
        <v>134327101</v>
      </c>
      <c r="F45" s="1207"/>
      <c r="G45" s="1208"/>
    </row>
    <row r="46" spans="1:8" s="1201" customFormat="1" ht="19.5" customHeight="1">
      <c r="A46" s="1206"/>
      <c r="B46" s="1206"/>
      <c r="C46" s="1206"/>
      <c r="D46" s="1205" t="s">
        <v>1503</v>
      </c>
      <c r="F46" s="1207"/>
      <c r="G46" s="1208"/>
    </row>
    <row r="47" spans="1:8" s="1201" customFormat="1" ht="18" customHeight="1">
      <c r="A47" s="1206"/>
      <c r="B47" s="1206"/>
      <c r="C47" s="1206"/>
      <c r="D47" s="1206" t="s">
        <v>1504</v>
      </c>
      <c r="E47" s="1206">
        <v>1260489</v>
      </c>
      <c r="F47" s="1207"/>
      <c r="G47" s="1209"/>
    </row>
    <row r="48" spans="1:8" s="1201" customFormat="1" ht="18" customHeight="1">
      <c r="A48" s="1206"/>
      <c r="B48" s="1206"/>
      <c r="C48" s="1206"/>
      <c r="D48" s="1206" t="s">
        <v>367</v>
      </c>
      <c r="E48" s="1206">
        <v>4807859</v>
      </c>
      <c r="F48" s="1207"/>
      <c r="G48" s="1209"/>
      <c r="H48" s="1213"/>
    </row>
    <row r="49" spans="1:9" s="1201" customFormat="1" ht="18" customHeight="1">
      <c r="A49" s="1206"/>
      <c r="B49" s="1206"/>
      <c r="C49" s="1206"/>
      <c r="D49" s="1206" t="s">
        <v>1505</v>
      </c>
      <c r="E49" s="1206">
        <v>462740</v>
      </c>
      <c r="F49" s="1207"/>
      <c r="G49" s="1209"/>
    </row>
    <row r="50" spans="1:9" s="1201" customFormat="1" ht="18" customHeight="1">
      <c r="A50" s="1206"/>
      <c r="B50" s="1206"/>
      <c r="C50" s="1206"/>
      <c r="D50" s="1205" t="s">
        <v>1506</v>
      </c>
      <c r="E50" s="1205">
        <v>6531088</v>
      </c>
      <c r="F50" s="1207"/>
      <c r="G50" s="1209"/>
    </row>
    <row r="51" spans="1:9" s="1201" customFormat="1" ht="17.25" customHeight="1">
      <c r="A51" s="1211"/>
      <c r="C51" s="1206"/>
      <c r="D51" s="1206"/>
      <c r="E51" s="1206"/>
      <c r="F51" s="1207"/>
      <c r="G51" s="1209"/>
      <c r="H51" s="1209"/>
      <c r="I51" s="1209"/>
    </row>
    <row r="52" spans="1:9" s="1201" customFormat="1" ht="39" customHeight="1">
      <c r="A52" s="1205" t="s">
        <v>1507</v>
      </c>
      <c r="B52" s="1205">
        <v>140858189</v>
      </c>
      <c r="C52" s="1206"/>
      <c r="D52" s="1205" t="s">
        <v>1508</v>
      </c>
      <c r="E52" s="1205">
        <v>140858189</v>
      </c>
      <c r="F52" s="1207"/>
      <c r="G52" s="1209"/>
    </row>
    <row r="53" spans="1:9" s="1201" customFormat="1" ht="17.25" customHeight="1">
      <c r="A53" s="1211"/>
      <c r="C53" s="1206"/>
      <c r="D53" s="1206"/>
      <c r="E53" s="1206"/>
      <c r="F53" s="1207"/>
    </row>
    <row r="54" spans="1:9" s="1201" customFormat="1" ht="15">
      <c r="A54" s="1206" t="s">
        <v>1509</v>
      </c>
      <c r="B54" s="1206">
        <v>409624437</v>
      </c>
      <c r="C54" s="1206"/>
      <c r="D54" s="1206" t="s">
        <v>1510</v>
      </c>
      <c r="E54" s="1206">
        <v>409624437</v>
      </c>
      <c r="F54" s="1207"/>
      <c r="G54" s="1209"/>
    </row>
    <row r="55" spans="1:9" s="1201" customFormat="1" ht="15">
      <c r="A55" s="1206"/>
      <c r="B55" s="1206"/>
      <c r="C55" s="1206"/>
      <c r="D55" s="1206"/>
      <c r="E55" s="1206"/>
      <c r="F55" s="1207"/>
      <c r="G55" s="1209"/>
    </row>
    <row r="56" spans="1:9" s="1216" customFormat="1" ht="30" customHeight="1">
      <c r="A56" s="1358" t="s">
        <v>762</v>
      </c>
      <c r="B56" s="1358"/>
      <c r="C56" s="1358"/>
      <c r="D56" s="1358"/>
      <c r="E56" s="1358"/>
      <c r="F56" s="1214"/>
      <c r="G56" s="1215"/>
    </row>
    <row r="57" spans="1:9" s="1219" customFormat="1" ht="15">
      <c r="A57" s="1217"/>
      <c r="B57" s="1217"/>
      <c r="C57" s="1217"/>
      <c r="D57" s="1217"/>
      <c r="E57" s="1217"/>
      <c r="F57" s="1214"/>
      <c r="G57" s="1218"/>
    </row>
    <row r="58" spans="1:9" s="1220" customFormat="1" ht="32.25" customHeight="1">
      <c r="A58" s="1205" t="s">
        <v>1511</v>
      </c>
      <c r="B58" s="1205"/>
      <c r="C58" s="1205"/>
      <c r="D58" s="1205" t="s">
        <v>1512</v>
      </c>
      <c r="E58" s="1206"/>
      <c r="F58" s="1206"/>
      <c r="G58" s="1215"/>
    </row>
    <row r="59" spans="1:9" s="1201" customFormat="1" ht="15">
      <c r="A59" s="1206"/>
      <c r="B59" s="1206"/>
      <c r="C59" s="1206"/>
      <c r="D59" s="1206"/>
      <c r="E59" s="1206"/>
      <c r="F59" s="1207"/>
      <c r="G59" s="1209"/>
    </row>
    <row r="60" spans="1:9" s="1201" customFormat="1" ht="21.75" customHeight="1">
      <c r="A60" s="1206" t="s">
        <v>1513</v>
      </c>
      <c r="B60" s="1206">
        <v>623564</v>
      </c>
      <c r="C60" s="1206"/>
      <c r="D60" s="1206" t="s">
        <v>1514</v>
      </c>
      <c r="E60" s="1206">
        <v>21582</v>
      </c>
      <c r="F60" s="1207"/>
      <c r="G60" s="1209"/>
      <c r="H60" s="1209"/>
    </row>
    <row r="61" spans="1:9" s="1201" customFormat="1" ht="21.75" customHeight="1">
      <c r="A61" s="1206" t="s">
        <v>1515</v>
      </c>
      <c r="B61" s="1206">
        <v>1628</v>
      </c>
      <c r="C61" s="1206"/>
      <c r="D61" s="1206" t="s">
        <v>1516</v>
      </c>
      <c r="E61" s="1206">
        <v>2337</v>
      </c>
      <c r="F61" s="1207"/>
      <c r="G61" s="1209"/>
      <c r="H61" s="1209"/>
    </row>
    <row r="62" spans="1:9" s="1201" customFormat="1" ht="21.75" customHeight="1">
      <c r="A62" s="1206" t="s">
        <v>1517</v>
      </c>
      <c r="B62" s="1206">
        <v>1</v>
      </c>
      <c r="C62" s="1206"/>
      <c r="D62" s="1206" t="s">
        <v>1518</v>
      </c>
      <c r="E62" s="1206">
        <v>84137</v>
      </c>
      <c r="F62" s="1207"/>
      <c r="G62" s="1206"/>
      <c r="H62" s="1209"/>
    </row>
    <row r="63" spans="1:9" s="1201" customFormat="1" ht="21.75" customHeight="1">
      <c r="A63" s="1206"/>
      <c r="B63" s="1206"/>
      <c r="C63" s="1206"/>
      <c r="D63" s="1206" t="s">
        <v>1519</v>
      </c>
      <c r="E63" s="1206">
        <v>22925</v>
      </c>
      <c r="F63" s="1207"/>
      <c r="G63" s="1206"/>
      <c r="H63" s="1209"/>
    </row>
    <row r="64" spans="1:9" s="1201" customFormat="1" ht="21.75" customHeight="1">
      <c r="A64" s="1206"/>
      <c r="B64" s="1206"/>
      <c r="C64" s="1206"/>
      <c r="D64" s="1206" t="s">
        <v>1520</v>
      </c>
      <c r="E64" s="1206">
        <v>38</v>
      </c>
      <c r="F64" s="1207"/>
      <c r="G64" s="1206"/>
      <c r="H64" s="1209"/>
    </row>
    <row r="65" spans="1:8" s="1201" customFormat="1" ht="21.75" customHeight="1">
      <c r="A65" s="1206"/>
      <c r="B65" s="1206"/>
      <c r="C65" s="1206"/>
      <c r="D65" s="1206"/>
      <c r="E65" s="1206"/>
      <c r="F65" s="1207"/>
      <c r="G65" s="1206"/>
      <c r="H65" s="1206"/>
    </row>
    <row r="66" spans="1:8" s="1201" customFormat="1" ht="21.75" customHeight="1">
      <c r="A66" s="1205" t="s">
        <v>1521</v>
      </c>
      <c r="B66" s="1205">
        <v>625193</v>
      </c>
      <c r="C66" s="1206"/>
      <c r="D66" s="1205" t="s">
        <v>1522</v>
      </c>
      <c r="E66" s="1205">
        <v>131019</v>
      </c>
      <c r="F66" s="1207"/>
      <c r="G66" s="1206"/>
      <c r="H66" s="1206"/>
    </row>
    <row r="67" spans="1:8" s="1201" customFormat="1" ht="21.75" customHeight="1">
      <c r="A67" s="1206"/>
      <c r="B67" s="1206"/>
      <c r="C67" s="1206"/>
      <c r="D67" s="1206"/>
      <c r="E67" s="1206"/>
      <c r="F67" s="1207"/>
      <c r="G67" s="1209"/>
    </row>
    <row r="68" spans="1:8" s="1201" customFormat="1" ht="27.75" customHeight="1">
      <c r="A68" s="1221"/>
      <c r="B68" s="1217" t="s">
        <v>515</v>
      </c>
      <c r="C68" s="1217"/>
      <c r="D68" s="1222" t="s">
        <v>1523</v>
      </c>
      <c r="E68" s="1206">
        <v>494174</v>
      </c>
      <c r="F68" s="1207"/>
      <c r="G68" s="1209"/>
    </row>
    <row r="69" spans="1:8" s="1201" customFormat="1" ht="11.25" customHeight="1">
      <c r="A69" s="1217"/>
      <c r="B69" s="1217"/>
      <c r="C69" s="1217"/>
      <c r="D69" s="1206"/>
      <c r="E69" s="1206"/>
      <c r="F69" s="1207"/>
      <c r="G69" s="1209"/>
    </row>
    <row r="70" spans="1:8" s="1201" customFormat="1" ht="21.75" customHeight="1">
      <c r="A70" s="1217"/>
      <c r="B70" s="1217"/>
      <c r="C70" s="1217"/>
      <c r="D70" s="1206" t="s">
        <v>1524</v>
      </c>
      <c r="E70" s="1206">
        <v>51200</v>
      </c>
      <c r="F70" s="1207"/>
      <c r="G70" s="1209"/>
      <c r="H70" s="1209"/>
    </row>
    <row r="71" spans="1:8" s="1201" customFormat="1" ht="11.25" customHeight="1">
      <c r="A71" s="1217"/>
      <c r="B71" s="1217"/>
      <c r="C71" s="1217"/>
      <c r="F71" s="1207"/>
      <c r="G71" s="1209"/>
    </row>
    <row r="72" spans="1:8" s="1201" customFormat="1" ht="6" customHeight="1">
      <c r="A72" s="1217"/>
      <c r="B72" s="1217"/>
      <c r="C72" s="1217"/>
      <c r="D72" s="1206"/>
      <c r="E72" s="1223"/>
      <c r="F72" s="1207"/>
      <c r="G72" s="1209"/>
    </row>
    <row r="73" spans="1:8" s="1201" customFormat="1" ht="31.5" customHeight="1">
      <c r="A73" s="1221"/>
      <c r="B73" s="1217"/>
      <c r="C73" s="1217"/>
      <c r="D73" s="1222" t="s">
        <v>1525</v>
      </c>
      <c r="E73" s="1206">
        <v>442974</v>
      </c>
      <c r="F73" s="1207"/>
      <c r="G73" s="1209"/>
    </row>
    <row r="74" spans="1:8" s="1201" customFormat="1" ht="5.25" customHeight="1">
      <c r="A74" s="1224"/>
      <c r="B74" s="1217"/>
      <c r="C74" s="1217"/>
      <c r="D74" s="1225"/>
      <c r="E74" s="1206"/>
      <c r="F74" s="1207"/>
      <c r="G74" s="1209"/>
    </row>
    <row r="75" spans="1:8" s="1201" customFormat="1" ht="18" customHeight="1">
      <c r="A75" s="1217"/>
      <c r="B75" s="1217"/>
      <c r="C75" s="1217"/>
      <c r="D75" s="1206" t="s">
        <v>1526</v>
      </c>
      <c r="E75" s="1206">
        <v>19766</v>
      </c>
      <c r="F75" s="1207"/>
      <c r="G75" s="1209"/>
      <c r="H75" s="1209"/>
    </row>
    <row r="76" spans="1:8" s="1201" customFormat="1" ht="6" customHeight="1">
      <c r="A76" s="1217"/>
      <c r="B76" s="1217"/>
      <c r="C76" s="1217"/>
      <c r="D76" s="1206"/>
      <c r="E76" s="1223"/>
      <c r="F76" s="1207"/>
      <c r="G76" s="1209"/>
    </row>
    <row r="77" spans="1:8" s="1201" customFormat="1" ht="24.75" customHeight="1">
      <c r="A77" s="1217"/>
      <c r="B77" s="1217"/>
      <c r="C77" s="1217"/>
      <c r="D77" s="1205" t="s">
        <v>1527</v>
      </c>
      <c r="E77" s="1205">
        <v>462740</v>
      </c>
      <c r="F77" s="1207"/>
      <c r="G77" s="1206"/>
    </row>
    <row r="78" spans="1:8" s="1201" customFormat="1" ht="13.5" customHeight="1">
      <c r="A78" s="1226"/>
      <c r="B78" s="1227"/>
      <c r="C78" s="1226"/>
      <c r="D78" s="1228"/>
      <c r="E78" s="1229"/>
      <c r="F78" s="1212"/>
      <c r="G78" s="1228"/>
    </row>
    <row r="79" spans="1:8" s="1201" customFormat="1" ht="11.25" customHeight="1" thickBot="1">
      <c r="A79" s="1230"/>
      <c r="B79" s="1231"/>
      <c r="C79" s="1232"/>
      <c r="D79" s="1233"/>
      <c r="E79" s="1233"/>
      <c r="F79" s="1212"/>
      <c r="G79" s="1228"/>
    </row>
    <row r="80" spans="1:8" s="1201" customFormat="1" ht="15">
      <c r="A80" s="1211"/>
      <c r="F80" s="1212"/>
      <c r="G80" s="1228"/>
    </row>
    <row r="81" spans="1:7" s="1201" customFormat="1" ht="15">
      <c r="A81" s="1211"/>
      <c r="D81" s="1222"/>
      <c r="F81" s="1212"/>
      <c r="G81" s="1228"/>
    </row>
    <row r="82" spans="1:7" s="1201" customFormat="1" ht="15">
      <c r="A82" s="1211"/>
      <c r="F82" s="1212"/>
      <c r="G82" s="1228"/>
    </row>
    <row r="83" spans="1:7" s="1201" customFormat="1" ht="15">
      <c r="A83" s="1211"/>
      <c r="F83" s="1212"/>
      <c r="G83" s="1228"/>
    </row>
    <row r="84" spans="1:7" s="1201" customFormat="1" ht="15">
      <c r="A84" s="1211"/>
      <c r="F84" s="1212"/>
      <c r="G84" s="1228"/>
    </row>
    <row r="85" spans="1:7" s="1201" customFormat="1" ht="15">
      <c r="A85" s="1211"/>
      <c r="F85" s="1212"/>
      <c r="G85" s="1228"/>
    </row>
    <row r="86" spans="1:7" s="1201" customFormat="1">
      <c r="A86" s="1211"/>
      <c r="F86" s="1212"/>
    </row>
    <row r="87" spans="1:7" s="1201" customFormat="1">
      <c r="A87" s="1211"/>
      <c r="F87" s="1212"/>
    </row>
    <row r="88" spans="1:7" s="1201" customFormat="1">
      <c r="A88" s="1211"/>
      <c r="F88" s="1212"/>
    </row>
    <row r="89" spans="1:7" s="1201" customFormat="1">
      <c r="A89" s="1211"/>
      <c r="F89" s="1212"/>
    </row>
    <row r="90" spans="1:7" s="1201" customFormat="1">
      <c r="A90" s="1211"/>
      <c r="F90" s="1212"/>
    </row>
    <row r="91" spans="1:7" s="1201" customFormat="1">
      <c r="A91" s="1211"/>
      <c r="F91" s="1212"/>
    </row>
    <row r="92" spans="1:7" s="1201" customFormat="1">
      <c r="A92" s="1211"/>
      <c r="F92" s="1212"/>
    </row>
    <row r="93" spans="1:7" s="1201" customFormat="1">
      <c r="A93" s="1211"/>
      <c r="F93" s="1212"/>
    </row>
    <row r="94" spans="1:7" s="1201" customFormat="1">
      <c r="A94" s="1211"/>
      <c r="F94" s="1212"/>
    </row>
    <row r="95" spans="1:7" s="1201" customFormat="1">
      <c r="A95" s="1211"/>
      <c r="F95" s="1212"/>
    </row>
    <row r="96" spans="1:7" s="1201" customFormat="1">
      <c r="A96" s="1211"/>
      <c r="F96" s="1212"/>
    </row>
    <row r="97" spans="1:6" s="1201" customFormat="1">
      <c r="A97" s="1211"/>
      <c r="F97" s="1212"/>
    </row>
    <row r="98" spans="1:6" s="1201" customFormat="1">
      <c r="A98" s="1211"/>
      <c r="F98" s="1212"/>
    </row>
    <row r="99" spans="1:6" s="1201" customFormat="1">
      <c r="A99" s="1211"/>
      <c r="F99" s="1212"/>
    </row>
    <row r="100" spans="1:6" s="1201" customFormat="1">
      <c r="A100" s="1211"/>
      <c r="F100" s="1212"/>
    </row>
    <row r="101" spans="1:6" s="1201" customFormat="1">
      <c r="A101" s="1211"/>
      <c r="F101" s="1212"/>
    </row>
    <row r="102" spans="1:6" s="1201" customFormat="1">
      <c r="A102" s="1211"/>
      <c r="F102" s="1212"/>
    </row>
    <row r="103" spans="1:6" s="1201" customFormat="1">
      <c r="A103" s="1211"/>
      <c r="F103" s="1212"/>
    </row>
    <row r="104" spans="1:6" s="1201" customFormat="1">
      <c r="A104" s="1211"/>
      <c r="F104" s="1212"/>
    </row>
    <row r="105" spans="1:6" s="1201" customFormat="1">
      <c r="A105" s="1211"/>
      <c r="F105" s="1212"/>
    </row>
    <row r="106" spans="1:6" s="1201" customFormat="1">
      <c r="A106" s="1211"/>
      <c r="F106" s="1212"/>
    </row>
    <row r="107" spans="1:6" s="1201" customFormat="1">
      <c r="A107" s="1211"/>
      <c r="F107" s="1212"/>
    </row>
    <row r="108" spans="1:6" s="1201" customFormat="1">
      <c r="A108" s="1211"/>
      <c r="F108" s="1212"/>
    </row>
    <row r="109" spans="1:6" s="1201" customFormat="1">
      <c r="A109" s="1211"/>
      <c r="F109" s="1212"/>
    </row>
    <row r="110" spans="1:6" s="1201" customFormat="1">
      <c r="A110" s="1211"/>
      <c r="F110" s="1212"/>
    </row>
    <row r="111" spans="1:6" s="1201" customFormat="1">
      <c r="A111" s="1211"/>
      <c r="F111" s="1212"/>
    </row>
    <row r="112" spans="1:6" s="1201" customFormat="1">
      <c r="A112" s="1211"/>
      <c r="F112" s="1212"/>
    </row>
    <row r="113" spans="1:6" s="1201" customFormat="1">
      <c r="A113" s="1211"/>
      <c r="F113" s="1212"/>
    </row>
    <row r="114" spans="1:6" s="1201" customFormat="1">
      <c r="A114" s="1211"/>
      <c r="F114" s="1212"/>
    </row>
    <row r="115" spans="1:6" s="1201" customFormat="1">
      <c r="A115" s="1211"/>
      <c r="F115" s="1212"/>
    </row>
    <row r="116" spans="1:6" s="1201" customFormat="1">
      <c r="A116" s="1211"/>
      <c r="F116" s="1212"/>
    </row>
    <row r="117" spans="1:6" s="1201" customFormat="1">
      <c r="A117" s="1211"/>
      <c r="F117" s="1212"/>
    </row>
    <row r="118" spans="1:6" s="1201" customFormat="1">
      <c r="A118" s="1211"/>
      <c r="F118" s="1212"/>
    </row>
    <row r="119" spans="1:6" s="1201" customFormat="1">
      <c r="A119" s="1211"/>
      <c r="F119" s="1212"/>
    </row>
    <row r="120" spans="1:6" s="1201" customFormat="1">
      <c r="A120" s="1211"/>
      <c r="F120" s="1212"/>
    </row>
    <row r="121" spans="1:6" s="1201" customFormat="1">
      <c r="A121" s="1211"/>
      <c r="F121" s="1212"/>
    </row>
    <row r="122" spans="1:6" s="1201" customFormat="1">
      <c r="A122" s="1211"/>
      <c r="F122" s="1212"/>
    </row>
    <row r="123" spans="1:6" s="1201" customFormat="1">
      <c r="A123" s="1211"/>
      <c r="F123" s="1212"/>
    </row>
    <row r="124" spans="1:6" s="1201" customFormat="1">
      <c r="A124" s="1211"/>
      <c r="F124" s="1212"/>
    </row>
    <row r="125" spans="1:6" s="1201" customFormat="1">
      <c r="A125" s="1211"/>
      <c r="F125" s="1212"/>
    </row>
    <row r="126" spans="1:6" s="1201" customFormat="1">
      <c r="A126" s="1211"/>
      <c r="F126" s="1212"/>
    </row>
    <row r="127" spans="1:6" s="1201" customFormat="1">
      <c r="A127" s="1211"/>
      <c r="F127" s="1212"/>
    </row>
    <row r="128" spans="1:6" s="1201" customFormat="1">
      <c r="A128" s="1211"/>
      <c r="F128" s="1212"/>
    </row>
    <row r="129" spans="1:6" s="1201" customFormat="1">
      <c r="A129" s="1211"/>
      <c r="F129" s="1212"/>
    </row>
    <row r="130" spans="1:6" s="1201" customFormat="1">
      <c r="A130" s="1211"/>
      <c r="F130" s="1212"/>
    </row>
    <row r="131" spans="1:6" s="1201" customFormat="1">
      <c r="A131" s="1211"/>
      <c r="F131" s="1212"/>
    </row>
    <row r="132" spans="1:6" s="1201" customFormat="1">
      <c r="A132" s="1211"/>
      <c r="F132" s="1212"/>
    </row>
    <row r="133" spans="1:6" s="1201" customFormat="1">
      <c r="A133" s="1211"/>
      <c r="F133" s="1212"/>
    </row>
    <row r="134" spans="1:6" s="1201" customFormat="1">
      <c r="A134" s="1211"/>
      <c r="F134" s="1212"/>
    </row>
    <row r="135" spans="1:6" s="1201" customFormat="1">
      <c r="A135" s="1211"/>
      <c r="F135" s="1212"/>
    </row>
    <row r="136" spans="1:6" s="1201" customFormat="1">
      <c r="A136" s="1211"/>
      <c r="F136" s="1212"/>
    </row>
    <row r="137" spans="1:6" s="1201" customFormat="1">
      <c r="A137" s="1211"/>
      <c r="F137" s="1212"/>
    </row>
    <row r="138" spans="1:6" s="1201" customFormat="1">
      <c r="A138" s="1211"/>
      <c r="F138" s="1212"/>
    </row>
    <row r="139" spans="1:6" s="1201" customFormat="1">
      <c r="A139" s="1211"/>
      <c r="F139" s="1212"/>
    </row>
    <row r="140" spans="1:6" s="1201" customFormat="1">
      <c r="A140" s="1211"/>
      <c r="F140" s="1212"/>
    </row>
    <row r="141" spans="1:6" s="1201" customFormat="1">
      <c r="A141" s="1211"/>
      <c r="F141" s="1212"/>
    </row>
    <row r="142" spans="1:6" s="1201" customFormat="1">
      <c r="A142" s="1211"/>
      <c r="F142" s="1212"/>
    </row>
    <row r="143" spans="1:6" s="1201" customFormat="1">
      <c r="A143" s="1211"/>
      <c r="F143" s="1212"/>
    </row>
    <row r="144" spans="1:6" s="1201" customFormat="1">
      <c r="A144" s="1211"/>
      <c r="F144" s="1212"/>
    </row>
    <row r="145" spans="1:6" s="1201" customFormat="1">
      <c r="A145" s="1211"/>
      <c r="F145" s="1212"/>
    </row>
    <row r="146" spans="1:6" s="1201" customFormat="1">
      <c r="A146" s="1211"/>
      <c r="F146" s="1212"/>
    </row>
    <row r="147" spans="1:6" s="1201" customFormat="1">
      <c r="A147" s="1211"/>
      <c r="F147" s="1212"/>
    </row>
    <row r="148" spans="1:6" s="1201" customFormat="1">
      <c r="A148" s="1211"/>
      <c r="F148" s="1212"/>
    </row>
    <row r="149" spans="1:6" s="1201" customFormat="1">
      <c r="A149" s="1211"/>
      <c r="F149" s="1212"/>
    </row>
    <row r="150" spans="1:6" s="1201" customFormat="1">
      <c r="A150" s="1211"/>
      <c r="F150" s="1212"/>
    </row>
    <row r="151" spans="1:6" s="1201" customFormat="1">
      <c r="A151" s="1211"/>
      <c r="F151" s="1212"/>
    </row>
    <row r="152" spans="1:6" s="1201" customFormat="1">
      <c r="A152" s="1211"/>
      <c r="F152" s="1212"/>
    </row>
    <row r="153" spans="1:6" s="1201" customFormat="1">
      <c r="A153" s="1211"/>
      <c r="F153" s="1212"/>
    </row>
    <row r="154" spans="1:6" s="1201" customFormat="1">
      <c r="A154" s="1211"/>
      <c r="F154" s="1212"/>
    </row>
    <row r="155" spans="1:6" s="1201" customFormat="1">
      <c r="A155" s="1211"/>
      <c r="F155" s="1212"/>
    </row>
    <row r="156" spans="1:6" s="1201" customFormat="1">
      <c r="A156" s="1211"/>
      <c r="F156" s="1212"/>
    </row>
    <row r="157" spans="1:6" s="1201" customFormat="1">
      <c r="A157" s="1211"/>
      <c r="F157" s="1212"/>
    </row>
    <row r="158" spans="1:6" s="1201" customFormat="1">
      <c r="A158" s="1211"/>
      <c r="F158" s="1212"/>
    </row>
    <row r="159" spans="1:6" s="1201" customFormat="1">
      <c r="A159" s="1211"/>
      <c r="F159" s="1212"/>
    </row>
    <row r="160" spans="1:6" s="1201" customFormat="1">
      <c r="A160" s="1211"/>
      <c r="F160" s="1212"/>
    </row>
    <row r="161" spans="1:6" s="1201" customFormat="1">
      <c r="A161" s="1211"/>
      <c r="F161" s="1212"/>
    </row>
    <row r="162" spans="1:6" s="1201" customFormat="1">
      <c r="A162" s="1211"/>
      <c r="F162" s="1212"/>
    </row>
    <row r="163" spans="1:6" s="1201" customFormat="1">
      <c r="A163" s="1211"/>
      <c r="F163" s="1212"/>
    </row>
    <row r="164" spans="1:6" s="1201" customFormat="1">
      <c r="A164" s="1211"/>
      <c r="F164" s="1212"/>
    </row>
    <row r="165" spans="1:6" s="1201" customFormat="1">
      <c r="A165" s="1211"/>
      <c r="F165" s="1212"/>
    </row>
    <row r="166" spans="1:6" s="1201" customFormat="1">
      <c r="A166" s="1211"/>
      <c r="F166" s="1212"/>
    </row>
    <row r="167" spans="1:6" s="1201" customFormat="1">
      <c r="A167" s="1211"/>
      <c r="F167" s="1212"/>
    </row>
    <row r="168" spans="1:6" s="1201" customFormat="1">
      <c r="A168" s="1211"/>
      <c r="F168" s="1212"/>
    </row>
    <row r="169" spans="1:6" s="1201" customFormat="1">
      <c r="A169" s="1211"/>
      <c r="F169" s="1212"/>
    </row>
    <row r="170" spans="1:6" s="1201" customFormat="1">
      <c r="A170" s="1211"/>
      <c r="F170" s="1212"/>
    </row>
    <row r="171" spans="1:6" s="1201" customFormat="1">
      <c r="A171" s="1211"/>
      <c r="F171" s="1212"/>
    </row>
    <row r="172" spans="1:6" s="1201" customFormat="1">
      <c r="A172" s="1211"/>
      <c r="F172" s="1212"/>
    </row>
    <row r="173" spans="1:6" s="1201" customFormat="1">
      <c r="A173" s="1211"/>
      <c r="F173" s="1212"/>
    </row>
    <row r="174" spans="1:6" s="1201" customFormat="1">
      <c r="A174" s="1211"/>
      <c r="F174" s="1212"/>
    </row>
    <row r="175" spans="1:6" s="1201" customFormat="1">
      <c r="A175" s="1211"/>
      <c r="F175" s="1212"/>
    </row>
    <row r="176" spans="1:6" s="1201" customFormat="1">
      <c r="A176" s="1211"/>
      <c r="F176" s="1212"/>
    </row>
    <row r="177" spans="1:6" s="1201" customFormat="1">
      <c r="A177" s="1211"/>
      <c r="F177" s="1212"/>
    </row>
    <row r="178" spans="1:6" s="1201" customFormat="1">
      <c r="A178" s="1211"/>
      <c r="F178" s="1212"/>
    </row>
    <row r="184" spans="1:6">
      <c r="B184" s="1202" t="s">
        <v>1528</v>
      </c>
    </row>
  </sheetData>
  <mergeCells count="6">
    <mergeCell ref="A56:E56"/>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4"/>
  <sheetViews>
    <sheetView zoomScale="115" zoomScaleNormal="115" workbookViewId="0">
      <selection sqref="A1:B1"/>
    </sheetView>
  </sheetViews>
  <sheetFormatPr defaultColWidth="9.140625" defaultRowHeight="15"/>
  <cols>
    <col min="1" max="1" width="72.5703125" customWidth="1"/>
  </cols>
  <sheetData>
    <row r="1" spans="1:8" ht="20.25">
      <c r="A1" s="1361" t="s">
        <v>37</v>
      </c>
      <c r="B1" s="1361"/>
      <c r="C1" s="82"/>
      <c r="D1" s="82"/>
      <c r="E1" s="82"/>
      <c r="F1" s="82"/>
      <c r="G1" s="82"/>
      <c r="H1" s="82"/>
    </row>
    <row r="2" spans="1:8">
      <c r="A2" s="83"/>
      <c r="B2" s="18"/>
      <c r="C2" s="82"/>
      <c r="D2" s="82"/>
      <c r="E2" s="82"/>
      <c r="F2" s="82"/>
      <c r="G2" s="82"/>
      <c r="H2" s="82"/>
    </row>
    <row r="3" spans="1:8">
      <c r="A3" s="83" t="s">
        <v>38</v>
      </c>
      <c r="B3" s="18"/>
      <c r="C3" s="82"/>
      <c r="D3" s="82"/>
      <c r="E3" s="82"/>
      <c r="F3" s="82"/>
      <c r="G3" s="82"/>
      <c r="H3" s="82"/>
    </row>
    <row r="4" spans="1:8">
      <c r="A4" s="18" t="s">
        <v>39</v>
      </c>
      <c r="B4" s="18" t="s">
        <v>40</v>
      </c>
      <c r="C4" s="82"/>
      <c r="D4" s="82"/>
      <c r="E4" s="82"/>
      <c r="F4" s="82"/>
      <c r="G4" s="82"/>
      <c r="H4" s="82"/>
    </row>
    <row r="5" spans="1:8">
      <c r="A5" s="18" t="s">
        <v>41</v>
      </c>
      <c r="B5" s="18" t="s">
        <v>42</v>
      </c>
      <c r="C5" s="82"/>
      <c r="D5" s="82"/>
      <c r="E5" s="82"/>
      <c r="F5" s="82"/>
      <c r="G5" s="82"/>
      <c r="H5" s="82"/>
    </row>
    <row r="6" spans="1:8">
      <c r="A6" s="18" t="s">
        <v>43</v>
      </c>
      <c r="B6" s="18" t="s">
        <v>44</v>
      </c>
      <c r="C6" s="82"/>
      <c r="D6" s="82"/>
      <c r="E6" s="82"/>
      <c r="F6" s="82"/>
      <c r="G6" s="82"/>
      <c r="H6" s="82"/>
    </row>
    <row r="7" spans="1:8">
      <c r="A7" s="18" t="s">
        <v>45</v>
      </c>
      <c r="B7" s="18" t="s">
        <v>46</v>
      </c>
      <c r="C7" s="82"/>
      <c r="D7" s="82"/>
      <c r="E7" s="82"/>
      <c r="F7" s="82"/>
      <c r="G7" s="82"/>
      <c r="H7" s="82"/>
    </row>
    <row r="8" spans="1:8">
      <c r="A8" s="18" t="s">
        <v>47</v>
      </c>
      <c r="B8" s="18" t="s">
        <v>48</v>
      </c>
      <c r="C8" s="82"/>
      <c r="D8" s="82"/>
      <c r="E8" s="82"/>
      <c r="F8" s="82"/>
      <c r="G8" s="82"/>
      <c r="H8" s="82"/>
    </row>
    <row r="9" spans="1:8">
      <c r="A9" s="18" t="s">
        <v>49</v>
      </c>
      <c r="B9" s="18" t="s">
        <v>50</v>
      </c>
      <c r="C9" s="82"/>
      <c r="D9" s="82"/>
      <c r="E9" s="82"/>
      <c r="F9" s="82"/>
      <c r="G9" s="82"/>
      <c r="H9" s="82"/>
    </row>
    <row r="10" spans="1:8">
      <c r="A10" s="18" t="s">
        <v>51</v>
      </c>
      <c r="B10" s="18" t="s">
        <v>52</v>
      </c>
      <c r="C10" s="82"/>
      <c r="D10" s="82"/>
      <c r="E10" s="82"/>
      <c r="F10" s="82"/>
      <c r="G10" s="82"/>
      <c r="H10" s="82"/>
    </row>
    <row r="11" spans="1:8">
      <c r="A11" s="18" t="s">
        <v>53</v>
      </c>
      <c r="B11" s="18" t="s">
        <v>54</v>
      </c>
      <c r="C11" s="82"/>
      <c r="D11" s="82"/>
      <c r="E11" s="82"/>
      <c r="F11" s="82"/>
      <c r="G11" s="82"/>
      <c r="H11" s="82"/>
    </row>
    <row r="12" spans="1:8">
      <c r="A12" s="18" t="s">
        <v>55</v>
      </c>
      <c r="B12" s="18" t="s">
        <v>56</v>
      </c>
      <c r="C12" s="82"/>
      <c r="D12" s="82"/>
      <c r="E12" s="82"/>
      <c r="F12" s="82"/>
      <c r="G12" s="82"/>
      <c r="H12" s="82"/>
    </row>
    <row r="13" spans="1:8">
      <c r="A13" s="18" t="s">
        <v>57</v>
      </c>
      <c r="B13" s="18" t="s">
        <v>58</v>
      </c>
      <c r="C13" s="82"/>
      <c r="D13" s="82"/>
      <c r="E13" s="82"/>
      <c r="F13" s="82"/>
      <c r="G13" s="82"/>
      <c r="H13" s="82"/>
    </row>
    <row r="14" spans="1:8">
      <c r="A14" s="18" t="s">
        <v>59</v>
      </c>
      <c r="B14" s="18" t="s">
        <v>60</v>
      </c>
      <c r="C14" s="82"/>
      <c r="D14" s="82"/>
      <c r="E14" s="82"/>
      <c r="F14" s="82"/>
      <c r="G14" s="82"/>
      <c r="H14" s="82"/>
    </row>
    <row r="15" spans="1:8">
      <c r="A15" s="18" t="s">
        <v>61</v>
      </c>
      <c r="B15" s="18" t="s">
        <v>62</v>
      </c>
      <c r="C15" s="82"/>
      <c r="D15" s="82"/>
      <c r="E15" s="82"/>
      <c r="F15" s="82"/>
      <c r="G15" s="82"/>
      <c r="H15" s="82"/>
    </row>
    <row r="16" spans="1:8">
      <c r="A16" s="18"/>
      <c r="B16" s="18"/>
      <c r="C16" s="82"/>
      <c r="D16" s="82"/>
      <c r="E16" s="82"/>
      <c r="F16" s="82"/>
      <c r="G16" s="82"/>
      <c r="H16" s="82"/>
    </row>
    <row r="17" spans="1:8">
      <c r="A17" s="83" t="s">
        <v>63</v>
      </c>
      <c r="B17" s="18"/>
      <c r="C17" s="82"/>
      <c r="D17" s="82"/>
      <c r="E17" s="82"/>
      <c r="F17" s="82"/>
      <c r="G17" s="82"/>
      <c r="H17" s="82"/>
    </row>
    <row r="18" spans="1:8">
      <c r="A18" s="18" t="s">
        <v>64</v>
      </c>
      <c r="B18" s="18" t="s">
        <v>65</v>
      </c>
      <c r="C18" s="82"/>
      <c r="D18" s="82"/>
      <c r="E18" s="82"/>
      <c r="F18" s="82"/>
      <c r="G18" s="82"/>
      <c r="H18" s="82"/>
    </row>
    <row r="19" spans="1:8">
      <c r="A19" s="18" t="s">
        <v>66</v>
      </c>
      <c r="B19" s="18" t="s">
        <v>67</v>
      </c>
      <c r="C19" s="82"/>
      <c r="D19" s="82"/>
      <c r="E19" s="82"/>
      <c r="F19" s="82"/>
      <c r="G19" s="82"/>
      <c r="H19" s="82"/>
    </row>
    <row r="20" spans="1:8">
      <c r="A20" s="18" t="s">
        <v>68</v>
      </c>
      <c r="B20" s="18" t="s">
        <v>69</v>
      </c>
      <c r="C20" s="82"/>
      <c r="D20" s="82"/>
      <c r="E20" s="82"/>
      <c r="F20" s="82"/>
      <c r="G20" s="82"/>
      <c r="H20" s="82"/>
    </row>
    <row r="21" spans="1:8">
      <c r="A21" s="18"/>
      <c r="B21" s="18"/>
      <c r="C21" s="82"/>
      <c r="D21" s="82"/>
      <c r="E21" s="82"/>
      <c r="F21" s="82"/>
      <c r="G21" s="82"/>
      <c r="H21" s="82"/>
    </row>
    <row r="22" spans="1:8">
      <c r="A22" s="83" t="s">
        <v>70</v>
      </c>
      <c r="B22" s="18"/>
      <c r="C22" s="82"/>
      <c r="D22" s="82"/>
      <c r="E22" s="82"/>
      <c r="F22" s="82"/>
      <c r="G22" s="82"/>
      <c r="H22" s="82"/>
    </row>
    <row r="23" spans="1:8">
      <c r="A23" s="18" t="s">
        <v>71</v>
      </c>
      <c r="B23" s="18" t="s">
        <v>72</v>
      </c>
      <c r="C23" s="82"/>
      <c r="D23" s="82"/>
      <c r="E23" s="82"/>
      <c r="F23" s="82"/>
      <c r="G23" s="82"/>
      <c r="H23" s="82"/>
    </row>
    <row r="24" spans="1:8">
      <c r="A24" s="18" t="s">
        <v>73</v>
      </c>
      <c r="B24" s="18" t="s">
        <v>74</v>
      </c>
      <c r="C24" s="82"/>
      <c r="D24" s="82"/>
      <c r="E24" s="82"/>
      <c r="F24" s="82"/>
      <c r="G24" s="82"/>
      <c r="H24" s="82"/>
    </row>
    <row r="25" spans="1:8">
      <c r="A25" s="18" t="s">
        <v>75</v>
      </c>
      <c r="B25" s="18" t="s">
        <v>76</v>
      </c>
      <c r="C25" s="82"/>
      <c r="D25" s="82"/>
      <c r="E25" s="82"/>
      <c r="F25" s="82"/>
      <c r="G25" s="82"/>
      <c r="H25" s="82"/>
    </row>
    <row r="26" spans="1:8">
      <c r="A26" s="19" t="s">
        <v>77</v>
      </c>
      <c r="B26" s="19" t="s">
        <v>78</v>
      </c>
      <c r="C26" s="82"/>
      <c r="D26" s="82"/>
      <c r="E26" s="82"/>
      <c r="F26" s="82"/>
      <c r="G26" s="82"/>
      <c r="H26" s="82"/>
    </row>
    <row r="27" spans="1:8">
      <c r="A27" s="19" t="s">
        <v>79</v>
      </c>
      <c r="B27" s="19" t="s">
        <v>80</v>
      </c>
      <c r="C27" s="82"/>
      <c r="D27" s="82"/>
      <c r="E27" s="82"/>
      <c r="F27" s="82"/>
      <c r="G27" s="82"/>
      <c r="H27" s="82"/>
    </row>
    <row r="28" spans="1:8">
      <c r="A28" s="19" t="s">
        <v>81</v>
      </c>
      <c r="B28" s="19" t="s">
        <v>82</v>
      </c>
      <c r="C28" s="82"/>
      <c r="D28" s="82"/>
      <c r="E28" s="82"/>
      <c r="F28" s="82"/>
      <c r="G28" s="82"/>
      <c r="H28" s="82"/>
    </row>
    <row r="29" spans="1:8">
      <c r="A29" s="19" t="s">
        <v>83</v>
      </c>
      <c r="B29" s="19" t="s">
        <v>84</v>
      </c>
      <c r="C29" s="82"/>
      <c r="D29" s="82"/>
      <c r="E29" s="82"/>
      <c r="F29" s="82"/>
      <c r="G29" s="82"/>
      <c r="H29" s="82"/>
    </row>
    <row r="30" spans="1:8">
      <c r="A30" s="18"/>
      <c r="B30" s="18"/>
      <c r="C30" s="82"/>
      <c r="D30" s="82"/>
      <c r="E30" s="82"/>
      <c r="F30" s="82"/>
      <c r="G30" s="82"/>
      <c r="H30" s="82"/>
    </row>
    <row r="31" spans="1:8">
      <c r="A31" s="83" t="s">
        <v>596</v>
      </c>
      <c r="B31" s="18"/>
      <c r="C31" s="82"/>
      <c r="D31" s="82"/>
      <c r="E31" s="82"/>
      <c r="F31" s="82"/>
      <c r="G31" s="82"/>
      <c r="H31" s="82"/>
    </row>
    <row r="32" spans="1:8">
      <c r="A32" s="18" t="s">
        <v>85</v>
      </c>
      <c r="B32" s="18" t="s">
        <v>86</v>
      </c>
      <c r="C32" s="82"/>
      <c r="D32" s="82"/>
      <c r="E32" s="82"/>
      <c r="F32" s="82"/>
      <c r="G32" s="82"/>
      <c r="H32" s="82"/>
    </row>
    <row r="33" spans="1:8">
      <c r="A33" s="18" t="s">
        <v>87</v>
      </c>
      <c r="B33" s="18" t="s">
        <v>88</v>
      </c>
      <c r="C33" s="82"/>
      <c r="D33" s="82"/>
      <c r="E33" s="82"/>
      <c r="F33" s="82"/>
      <c r="G33" s="82"/>
      <c r="H33" s="82"/>
    </row>
    <row r="34" spans="1:8">
      <c r="A34" s="18" t="s">
        <v>89</v>
      </c>
      <c r="B34" s="18" t="s">
        <v>90</v>
      </c>
      <c r="C34" s="82"/>
      <c r="D34" s="82"/>
      <c r="E34" s="82"/>
      <c r="F34" s="82"/>
      <c r="G34" s="82"/>
      <c r="H34" s="82"/>
    </row>
    <row r="35" spans="1:8">
      <c r="A35" s="18" t="s">
        <v>91</v>
      </c>
      <c r="B35" s="18" t="s">
        <v>92</v>
      </c>
      <c r="C35" s="82"/>
      <c r="D35" s="82"/>
      <c r="E35" s="82"/>
      <c r="F35" s="82"/>
      <c r="G35" s="82"/>
      <c r="H35" s="82"/>
    </row>
    <row r="36" spans="1:8">
      <c r="A36" s="18" t="s">
        <v>93</v>
      </c>
      <c r="B36" s="18" t="s">
        <v>94</v>
      </c>
      <c r="C36" s="82"/>
      <c r="D36" s="82"/>
      <c r="E36" s="82"/>
      <c r="F36" s="82"/>
      <c r="G36" s="82"/>
      <c r="H36" s="82"/>
    </row>
    <row r="37" spans="1:8">
      <c r="A37" s="18" t="s">
        <v>95</v>
      </c>
      <c r="B37" s="18" t="s">
        <v>96</v>
      </c>
      <c r="C37" s="82"/>
      <c r="D37" s="82"/>
      <c r="E37" s="82"/>
      <c r="F37" s="82"/>
      <c r="G37" s="82"/>
      <c r="H37" s="82"/>
    </row>
    <row r="38" spans="1:8">
      <c r="A38" s="18" t="s">
        <v>97</v>
      </c>
      <c r="B38" s="18" t="s">
        <v>98</v>
      </c>
      <c r="C38" s="82"/>
      <c r="D38" s="82"/>
      <c r="E38" s="82"/>
      <c r="F38" s="82"/>
      <c r="G38" s="82"/>
      <c r="H38" s="82"/>
    </row>
    <row r="39" spans="1:8">
      <c r="A39" s="18" t="s">
        <v>99</v>
      </c>
      <c r="B39" s="18" t="s">
        <v>100</v>
      </c>
      <c r="C39" s="82"/>
      <c r="D39" s="82"/>
      <c r="E39" s="82"/>
      <c r="F39" s="82"/>
      <c r="G39" s="82"/>
      <c r="H39" s="82"/>
    </row>
    <row r="40" spans="1:8">
      <c r="A40" s="18" t="s">
        <v>101</v>
      </c>
      <c r="B40" s="18" t="s">
        <v>102</v>
      </c>
      <c r="C40" s="82"/>
      <c r="D40" s="82"/>
      <c r="E40" s="82"/>
      <c r="F40" s="82"/>
      <c r="G40" s="82"/>
      <c r="H40" s="82"/>
    </row>
    <row r="41" spans="1:8">
      <c r="A41" s="18" t="s">
        <v>103</v>
      </c>
      <c r="B41" s="18" t="s">
        <v>104</v>
      </c>
      <c r="C41" s="82"/>
      <c r="D41" s="82"/>
      <c r="E41" s="82"/>
      <c r="F41" s="82"/>
      <c r="G41" s="82"/>
      <c r="H41" s="82"/>
    </row>
    <row r="42" spans="1:8">
      <c r="A42" s="18" t="s">
        <v>105</v>
      </c>
      <c r="B42" s="18" t="s">
        <v>106</v>
      </c>
      <c r="C42" s="82"/>
      <c r="D42" s="82"/>
      <c r="E42" s="82"/>
      <c r="F42" s="82"/>
      <c r="G42" s="82"/>
      <c r="H42" s="82"/>
    </row>
    <row r="43" spans="1:8">
      <c r="A43" s="18" t="s">
        <v>107</v>
      </c>
      <c r="B43" s="18" t="s">
        <v>108</v>
      </c>
      <c r="C43" s="82"/>
      <c r="D43" s="82"/>
      <c r="E43" s="82"/>
      <c r="F43" s="82"/>
      <c r="G43" s="82"/>
      <c r="H43" s="82"/>
    </row>
    <row r="44" spans="1:8">
      <c r="A44" s="18" t="s">
        <v>109</v>
      </c>
      <c r="B44" s="18" t="s">
        <v>110</v>
      </c>
      <c r="C44" s="82"/>
      <c r="D44" s="82"/>
      <c r="E44" s="82"/>
      <c r="F44" s="82"/>
      <c r="G44" s="82"/>
      <c r="H44" s="82"/>
    </row>
    <row r="45" spans="1:8">
      <c r="A45" s="18" t="s">
        <v>111</v>
      </c>
      <c r="B45" s="18" t="s">
        <v>112</v>
      </c>
      <c r="C45" s="82"/>
      <c r="D45" s="82"/>
      <c r="E45" s="82"/>
      <c r="F45" s="82"/>
      <c r="G45" s="82"/>
      <c r="H45" s="82"/>
    </row>
    <row r="46" spans="1:8">
      <c r="A46" s="18" t="s">
        <v>113</v>
      </c>
      <c r="B46" s="18" t="s">
        <v>114</v>
      </c>
      <c r="C46" s="82"/>
      <c r="D46" s="82"/>
      <c r="E46" s="82"/>
      <c r="F46" s="82"/>
      <c r="G46" s="82"/>
      <c r="H46" s="82"/>
    </row>
    <row r="47" spans="1:8">
      <c r="A47" s="18" t="s">
        <v>115</v>
      </c>
      <c r="B47" s="18" t="s">
        <v>116</v>
      </c>
      <c r="C47" s="82"/>
      <c r="D47" s="82"/>
      <c r="E47" s="82"/>
      <c r="F47" s="82"/>
      <c r="G47" s="82"/>
      <c r="H47" s="82"/>
    </row>
    <row r="48" spans="1:8">
      <c r="A48" s="18" t="s">
        <v>117</v>
      </c>
      <c r="B48" s="18" t="s">
        <v>118</v>
      </c>
      <c r="C48" s="82"/>
      <c r="D48" s="82"/>
      <c r="E48" s="82"/>
      <c r="F48" s="82"/>
      <c r="G48" s="82"/>
      <c r="H48" s="82"/>
    </row>
    <row r="49" spans="1:8">
      <c r="A49" s="18" t="s">
        <v>119</v>
      </c>
      <c r="B49" s="18" t="s">
        <v>120</v>
      </c>
      <c r="C49" s="82"/>
      <c r="D49" s="82"/>
      <c r="E49" s="82"/>
      <c r="F49" s="82"/>
      <c r="G49" s="82"/>
      <c r="H49" s="82"/>
    </row>
    <row r="50" spans="1:8">
      <c r="A50" s="18" t="s">
        <v>121</v>
      </c>
      <c r="B50" s="18" t="s">
        <v>122</v>
      </c>
      <c r="C50" s="82"/>
      <c r="D50" s="82"/>
      <c r="E50" s="82"/>
      <c r="F50" s="82"/>
      <c r="G50" s="82"/>
      <c r="H50" s="82"/>
    </row>
    <row r="51" spans="1:8">
      <c r="A51" s="18" t="s">
        <v>123</v>
      </c>
      <c r="B51" s="18" t="s">
        <v>124</v>
      </c>
      <c r="C51" s="82"/>
      <c r="D51" s="82"/>
      <c r="E51" s="82"/>
      <c r="F51" s="82"/>
      <c r="G51" s="82"/>
      <c r="H51" s="82"/>
    </row>
    <row r="52" spans="1:8">
      <c r="A52" s="18" t="s">
        <v>125</v>
      </c>
      <c r="B52" s="18" t="s">
        <v>126</v>
      </c>
      <c r="C52" s="82"/>
      <c r="D52" s="82"/>
      <c r="E52" s="82"/>
      <c r="F52" s="82"/>
      <c r="G52" s="82"/>
      <c r="H52" s="82"/>
    </row>
    <row r="53" spans="1:8">
      <c r="A53" s="18" t="s">
        <v>127</v>
      </c>
      <c r="B53" s="18" t="s">
        <v>128</v>
      </c>
      <c r="C53" s="82"/>
      <c r="D53" s="82"/>
      <c r="E53" s="82"/>
      <c r="F53" s="82"/>
      <c r="G53" s="82"/>
      <c r="H53" s="82"/>
    </row>
    <row r="54" spans="1:8">
      <c r="A54" s="18" t="s">
        <v>129</v>
      </c>
      <c r="B54" s="18" t="s">
        <v>130</v>
      </c>
      <c r="C54" s="82"/>
      <c r="D54" s="82"/>
      <c r="E54" s="82"/>
      <c r="F54" s="82"/>
      <c r="G54" s="82"/>
      <c r="H54" s="82"/>
    </row>
    <row r="55" spans="1:8">
      <c r="A55" s="18" t="s">
        <v>131</v>
      </c>
      <c r="B55" s="18" t="s">
        <v>132</v>
      </c>
      <c r="C55" s="82"/>
      <c r="D55" s="82"/>
      <c r="E55" s="82"/>
      <c r="F55" s="82"/>
      <c r="G55" s="82"/>
      <c r="H55" s="82"/>
    </row>
    <row r="56" spans="1:8">
      <c r="A56" s="18" t="s">
        <v>133</v>
      </c>
      <c r="B56" s="18" t="s">
        <v>134</v>
      </c>
      <c r="C56" s="82"/>
      <c r="D56" s="82"/>
      <c r="E56" s="82"/>
      <c r="F56" s="82"/>
      <c r="G56" s="82"/>
      <c r="H56" s="82"/>
    </row>
    <row r="57" spans="1:8">
      <c r="A57" s="18" t="s">
        <v>135</v>
      </c>
      <c r="B57" s="18" t="s">
        <v>136</v>
      </c>
      <c r="C57" s="82"/>
      <c r="D57" s="82"/>
      <c r="E57" s="82"/>
      <c r="F57" s="82"/>
      <c r="G57" s="82"/>
      <c r="H57" s="82"/>
    </row>
    <row r="58" spans="1:8">
      <c r="A58" s="18" t="s">
        <v>137</v>
      </c>
      <c r="B58" s="18" t="s">
        <v>138</v>
      </c>
      <c r="C58" s="82"/>
      <c r="D58" s="82"/>
      <c r="E58" s="82"/>
      <c r="F58" s="82"/>
      <c r="G58" s="82"/>
      <c r="H58" s="82"/>
    </row>
    <row r="59" spans="1:8">
      <c r="A59" s="18" t="s">
        <v>139</v>
      </c>
      <c r="B59" s="18" t="s">
        <v>140</v>
      </c>
      <c r="C59" s="82"/>
      <c r="D59" s="82"/>
      <c r="E59" s="82"/>
      <c r="F59" s="82"/>
      <c r="G59" s="82"/>
      <c r="H59" s="82"/>
    </row>
    <row r="60" spans="1:8">
      <c r="A60" s="18" t="s">
        <v>547</v>
      </c>
      <c r="B60" s="18" t="s">
        <v>141</v>
      </c>
      <c r="C60" s="82"/>
      <c r="D60" s="82"/>
      <c r="E60" s="82"/>
      <c r="F60" s="82"/>
      <c r="G60" s="82"/>
      <c r="H60" s="82"/>
    </row>
    <row r="61" spans="1:8">
      <c r="A61" s="18" t="s">
        <v>142</v>
      </c>
      <c r="B61" s="18" t="s">
        <v>143</v>
      </c>
      <c r="C61" s="82"/>
      <c r="D61" s="82"/>
      <c r="E61" s="82"/>
      <c r="F61" s="82"/>
      <c r="G61" s="82"/>
      <c r="H61" s="82"/>
    </row>
    <row r="62" spans="1:8" s="62" customFormat="1">
      <c r="A62" s="18" t="s">
        <v>598</v>
      </c>
      <c r="B62" s="18" t="s">
        <v>597</v>
      </c>
      <c r="C62" s="82"/>
      <c r="D62" s="82"/>
      <c r="E62" s="82"/>
      <c r="F62" s="82"/>
      <c r="G62" s="82"/>
      <c r="H62" s="82"/>
    </row>
    <row r="63" spans="1:8">
      <c r="A63" s="18"/>
      <c r="B63" s="18"/>
      <c r="C63" s="82"/>
      <c r="D63" s="82"/>
      <c r="E63" s="82"/>
      <c r="F63" s="82"/>
      <c r="G63" s="82"/>
      <c r="H63" s="82"/>
    </row>
    <row r="64" spans="1:8">
      <c r="A64" s="83" t="s">
        <v>144</v>
      </c>
      <c r="B64" s="18"/>
      <c r="C64" s="82"/>
      <c r="D64" s="82"/>
      <c r="E64" s="82"/>
      <c r="F64" s="82"/>
      <c r="G64" s="82"/>
      <c r="H64" s="82"/>
    </row>
    <row r="65" spans="1:8">
      <c r="A65" s="18" t="s">
        <v>145</v>
      </c>
      <c r="B65" s="18" t="s">
        <v>146</v>
      </c>
      <c r="C65" s="82"/>
      <c r="D65" s="82"/>
      <c r="E65" s="82"/>
      <c r="F65" s="82"/>
      <c r="G65" s="82"/>
      <c r="H65" s="82"/>
    </row>
    <row r="66" spans="1:8">
      <c r="A66" s="18" t="s">
        <v>147</v>
      </c>
      <c r="B66" s="18" t="s">
        <v>148</v>
      </c>
      <c r="C66" s="82"/>
      <c r="D66" s="82"/>
      <c r="E66" s="82"/>
      <c r="F66" s="82"/>
      <c r="G66" s="82"/>
      <c r="H66" s="82"/>
    </row>
    <row r="67" spans="1:8">
      <c r="A67" s="18" t="s">
        <v>149</v>
      </c>
      <c r="B67" s="18" t="s">
        <v>150</v>
      </c>
      <c r="C67" s="82"/>
      <c r="D67" s="82"/>
      <c r="E67" s="82"/>
      <c r="F67" s="82"/>
      <c r="G67" s="82"/>
      <c r="H67" s="82"/>
    </row>
    <row r="68" spans="1:8">
      <c r="A68" s="18" t="s">
        <v>151</v>
      </c>
      <c r="B68" s="18" t="s">
        <v>152</v>
      </c>
      <c r="C68" s="82"/>
      <c r="D68" s="82"/>
      <c r="E68" s="82"/>
      <c r="F68" s="82"/>
      <c r="G68" s="82"/>
      <c r="H68" s="82"/>
    </row>
    <row r="69" spans="1:8">
      <c r="A69" s="18" t="s">
        <v>153</v>
      </c>
      <c r="B69" s="18" t="s">
        <v>154</v>
      </c>
      <c r="C69" s="82"/>
      <c r="D69" s="82"/>
      <c r="E69" s="82"/>
      <c r="F69" s="82"/>
      <c r="G69" s="82"/>
      <c r="H69" s="82"/>
    </row>
    <row r="70" spans="1:8">
      <c r="A70" s="18" t="s">
        <v>155</v>
      </c>
      <c r="B70" s="18" t="s">
        <v>156</v>
      </c>
      <c r="C70" s="82"/>
      <c r="D70" s="82"/>
      <c r="E70" s="82"/>
      <c r="F70" s="82"/>
      <c r="G70" s="82"/>
      <c r="H70" s="82"/>
    </row>
    <row r="71" spans="1:8">
      <c r="A71" s="18" t="s">
        <v>157</v>
      </c>
      <c r="B71" s="19" t="s">
        <v>158</v>
      </c>
      <c r="C71" s="82"/>
      <c r="D71" s="82"/>
      <c r="E71" s="82"/>
      <c r="F71" s="82"/>
      <c r="G71" s="82"/>
      <c r="H71" s="82"/>
    </row>
    <row r="72" spans="1:8">
      <c r="A72" s="18" t="s">
        <v>159</v>
      </c>
      <c r="B72" s="19" t="s">
        <v>160</v>
      </c>
      <c r="C72" s="82"/>
      <c r="D72" s="82"/>
      <c r="E72" s="82"/>
      <c r="F72" s="82"/>
      <c r="G72" s="82"/>
      <c r="H72" s="82"/>
    </row>
    <row r="73" spans="1:8" s="62" customFormat="1">
      <c r="A73" s="18" t="s">
        <v>594</v>
      </c>
      <c r="B73" s="19" t="s">
        <v>587</v>
      </c>
      <c r="C73" s="82"/>
      <c r="D73" s="82"/>
      <c r="E73" s="82"/>
      <c r="F73" s="82"/>
      <c r="G73" s="82"/>
      <c r="H73" s="82"/>
    </row>
    <row r="74" spans="1:8">
      <c r="A74" s="18"/>
      <c r="B74" s="18"/>
      <c r="C74" s="82"/>
      <c r="D74" s="82"/>
      <c r="E74" s="82"/>
      <c r="F74" s="82"/>
      <c r="G74" s="82"/>
      <c r="H74" s="82"/>
    </row>
    <row r="75" spans="1:8">
      <c r="A75" s="20" t="s">
        <v>161</v>
      </c>
      <c r="B75" s="18"/>
      <c r="C75" s="82"/>
      <c r="D75" s="82"/>
      <c r="E75" s="82"/>
      <c r="F75" s="82"/>
      <c r="G75" s="82"/>
      <c r="H75" s="82"/>
    </row>
    <row r="76" spans="1:8">
      <c r="A76" s="18" t="s">
        <v>162</v>
      </c>
      <c r="B76" s="18" t="s">
        <v>163</v>
      </c>
      <c r="C76" s="82"/>
      <c r="D76" s="82"/>
      <c r="E76" s="82"/>
      <c r="F76" s="82"/>
      <c r="G76" s="82"/>
      <c r="H76" s="82"/>
    </row>
    <row r="77" spans="1:8">
      <c r="A77" s="18"/>
      <c r="B77" s="18"/>
      <c r="C77" s="82"/>
      <c r="D77" s="82"/>
      <c r="E77" s="82"/>
      <c r="F77" s="82"/>
      <c r="G77" s="82"/>
      <c r="H77" s="82"/>
    </row>
    <row r="78" spans="1:8">
      <c r="A78" s="83" t="s">
        <v>164</v>
      </c>
      <c r="B78" s="18"/>
      <c r="C78" s="82"/>
      <c r="D78" s="82"/>
      <c r="E78" s="82"/>
      <c r="F78" s="82"/>
      <c r="G78" s="82"/>
      <c r="H78" s="82"/>
    </row>
    <row r="79" spans="1:8">
      <c r="A79" s="18" t="s">
        <v>165</v>
      </c>
      <c r="B79" s="18" t="s">
        <v>166</v>
      </c>
      <c r="C79" s="82"/>
      <c r="D79" s="82"/>
      <c r="E79" s="82"/>
      <c r="F79" s="82"/>
      <c r="G79" s="82"/>
      <c r="H79" s="82"/>
    </row>
    <row r="80" spans="1:8">
      <c r="A80" s="18"/>
      <c r="B80" s="18"/>
      <c r="C80" s="82"/>
      <c r="D80" s="82"/>
      <c r="E80" s="82"/>
      <c r="F80" s="82"/>
      <c r="G80" s="82"/>
      <c r="H80" s="82"/>
    </row>
    <row r="81" spans="1:8">
      <c r="A81" s="83" t="s">
        <v>167</v>
      </c>
      <c r="B81" s="18"/>
      <c r="C81" s="82"/>
      <c r="D81" s="82"/>
      <c r="E81" s="82"/>
      <c r="F81" s="82"/>
      <c r="G81" s="82"/>
      <c r="H81" s="82"/>
    </row>
    <row r="82" spans="1:8">
      <c r="A82" s="83" t="s">
        <v>29</v>
      </c>
      <c r="B82" s="18"/>
      <c r="C82" s="82"/>
      <c r="D82" s="82"/>
      <c r="E82" s="82"/>
      <c r="F82" s="82"/>
      <c r="G82" s="82"/>
      <c r="H82" s="82"/>
    </row>
    <row r="83" spans="1:8">
      <c r="A83" s="18" t="s">
        <v>172</v>
      </c>
      <c r="B83" s="18" t="s">
        <v>173</v>
      </c>
      <c r="C83" s="82"/>
      <c r="D83" s="82"/>
      <c r="E83" s="82"/>
      <c r="F83" s="82"/>
      <c r="G83" s="82"/>
      <c r="H83" s="82"/>
    </row>
    <row r="84" spans="1:8">
      <c r="A84" s="18" t="s">
        <v>174</v>
      </c>
      <c r="B84" s="18" t="s">
        <v>175</v>
      </c>
      <c r="C84" s="82"/>
      <c r="D84" s="82"/>
      <c r="E84" s="82"/>
      <c r="F84" s="82"/>
      <c r="G84" s="82"/>
      <c r="H84" s="82"/>
    </row>
    <row r="85" spans="1:8">
      <c r="A85" s="18" t="s">
        <v>176</v>
      </c>
      <c r="B85" s="18" t="s">
        <v>177</v>
      </c>
      <c r="C85" s="82"/>
      <c r="D85" s="82"/>
      <c r="E85" s="82"/>
      <c r="F85" s="82"/>
      <c r="G85" s="82"/>
      <c r="H85" s="82"/>
    </row>
    <row r="86" spans="1:8" s="62" customFormat="1">
      <c r="A86" s="18"/>
      <c r="B86" s="18"/>
      <c r="C86" s="82"/>
      <c r="D86" s="82"/>
      <c r="E86" s="82"/>
      <c r="F86" s="82"/>
      <c r="G86" s="82"/>
      <c r="H86" s="82"/>
    </row>
    <row r="87" spans="1:8">
      <c r="A87" s="83" t="s">
        <v>30</v>
      </c>
      <c r="B87" s="18"/>
      <c r="C87" s="82"/>
      <c r="D87" s="82"/>
      <c r="E87" s="82"/>
      <c r="F87" s="82"/>
      <c r="G87" s="82"/>
      <c r="H87" s="82"/>
    </row>
    <row r="88" spans="1:8">
      <c r="A88" s="18" t="s">
        <v>168</v>
      </c>
      <c r="B88" s="18" t="s">
        <v>169</v>
      </c>
      <c r="C88" s="82"/>
      <c r="D88" s="82"/>
      <c r="E88" s="82"/>
      <c r="F88" s="82"/>
      <c r="G88" s="82"/>
      <c r="H88" s="82"/>
    </row>
    <row r="89" spans="1:8">
      <c r="A89" s="18" t="s">
        <v>170</v>
      </c>
      <c r="B89" s="18" t="s">
        <v>171</v>
      </c>
      <c r="C89" s="82"/>
      <c r="D89" s="82"/>
      <c r="E89" s="82"/>
      <c r="F89" s="82"/>
      <c r="G89" s="82"/>
      <c r="H89" s="82"/>
    </row>
    <row r="90" spans="1:8" s="62" customFormat="1">
      <c r="A90" s="18" t="s">
        <v>567</v>
      </c>
      <c r="B90" s="18" t="s">
        <v>546</v>
      </c>
      <c r="C90" s="82"/>
      <c r="D90" s="82"/>
      <c r="E90" s="82"/>
      <c r="F90" s="82"/>
      <c r="G90" s="82"/>
      <c r="H90" s="82"/>
    </row>
    <row r="91" spans="1:8">
      <c r="A91" s="18"/>
      <c r="B91" s="18"/>
      <c r="C91" s="82"/>
      <c r="D91" s="82"/>
      <c r="E91" s="82"/>
      <c r="F91" s="82"/>
      <c r="G91" s="82"/>
      <c r="H91" s="82"/>
    </row>
    <row r="92" spans="1:8">
      <c r="A92" s="83" t="s">
        <v>178</v>
      </c>
      <c r="B92" s="18"/>
      <c r="C92" s="82"/>
      <c r="D92" s="82"/>
      <c r="E92" s="82"/>
      <c r="F92" s="82"/>
      <c r="G92" s="82"/>
      <c r="H92" s="82"/>
    </row>
    <row r="93" spans="1:8">
      <c r="A93" s="18" t="s">
        <v>179</v>
      </c>
      <c r="B93" s="18" t="s">
        <v>535</v>
      </c>
      <c r="C93" s="82"/>
      <c r="D93" s="82"/>
      <c r="E93" s="82"/>
      <c r="F93" s="82"/>
      <c r="G93" s="82"/>
      <c r="H93" s="82"/>
    </row>
    <row r="94" spans="1:8" s="62" customFormat="1" ht="26.25">
      <c r="A94" s="86" t="s">
        <v>590</v>
      </c>
      <c r="B94" s="18" t="s">
        <v>589</v>
      </c>
      <c r="C94" s="82"/>
      <c r="D94" s="82"/>
      <c r="E94" s="82"/>
      <c r="F94" s="82"/>
      <c r="G94" s="82"/>
      <c r="H94" s="82"/>
    </row>
    <row r="95" spans="1:8">
      <c r="A95" s="18"/>
      <c r="B95" s="18"/>
      <c r="C95" s="82"/>
      <c r="D95" s="82"/>
      <c r="E95" s="82"/>
      <c r="F95" s="82"/>
      <c r="G95" s="82"/>
      <c r="H95" s="82"/>
    </row>
    <row r="96" spans="1:8">
      <c r="A96" s="83" t="s">
        <v>32</v>
      </c>
      <c r="B96" s="18"/>
      <c r="C96" s="82"/>
      <c r="D96" s="82"/>
      <c r="E96" s="82"/>
      <c r="F96" s="82"/>
      <c r="G96" s="82"/>
      <c r="H96" s="82"/>
    </row>
    <row r="97" spans="1:8">
      <c r="A97" s="18" t="s">
        <v>591</v>
      </c>
      <c r="B97" s="18" t="s">
        <v>536</v>
      </c>
      <c r="C97" s="82"/>
      <c r="D97" s="82"/>
      <c r="E97" s="82"/>
      <c r="F97" s="82"/>
      <c r="G97" s="82"/>
      <c r="H97" s="82"/>
    </row>
    <row r="98" spans="1:8">
      <c r="A98" s="18" t="s">
        <v>592</v>
      </c>
      <c r="B98" s="18" t="s">
        <v>537</v>
      </c>
      <c r="C98" s="82"/>
      <c r="D98" s="82"/>
      <c r="E98" s="82"/>
      <c r="F98" s="82"/>
      <c r="G98" s="82"/>
      <c r="H98" s="82"/>
    </row>
    <row r="99" spans="1:8">
      <c r="A99" s="18"/>
      <c r="B99" s="18"/>
      <c r="C99" s="82"/>
      <c r="D99" s="82"/>
      <c r="E99" s="82"/>
      <c r="F99" s="82"/>
      <c r="G99" s="82"/>
      <c r="H99" s="82"/>
    </row>
    <row r="100" spans="1:8">
      <c r="A100" s="83" t="s">
        <v>570</v>
      </c>
      <c r="B100" s="18"/>
      <c r="C100" s="82"/>
      <c r="D100" s="82"/>
      <c r="E100" s="82"/>
      <c r="F100" s="82"/>
      <c r="G100" s="82"/>
      <c r="H100" s="82"/>
    </row>
    <row r="101" spans="1:8">
      <c r="A101" s="21" t="s">
        <v>180</v>
      </c>
      <c r="B101" s="21" t="s">
        <v>181</v>
      </c>
      <c r="C101" s="82"/>
      <c r="D101" s="82"/>
      <c r="E101" s="82"/>
      <c r="F101" s="82"/>
      <c r="G101" s="82"/>
      <c r="H101" s="82"/>
    </row>
    <row r="102" spans="1:8">
      <c r="A102" s="18" t="s">
        <v>182</v>
      </c>
      <c r="B102" s="18" t="s">
        <v>183</v>
      </c>
      <c r="C102" s="82"/>
      <c r="D102" s="82"/>
      <c r="E102" s="82"/>
      <c r="F102" s="82"/>
      <c r="G102" s="82"/>
      <c r="H102" s="82"/>
    </row>
    <row r="103" spans="1:8">
      <c r="A103" s="18"/>
      <c r="B103" s="18"/>
      <c r="C103" s="82"/>
      <c r="D103" s="82"/>
      <c r="E103" s="82"/>
      <c r="F103" s="82"/>
      <c r="G103" s="82"/>
      <c r="H103" s="82"/>
    </row>
    <row r="104" spans="1:8">
      <c r="A104" s="83" t="s">
        <v>184</v>
      </c>
      <c r="B104" s="18"/>
      <c r="C104" s="82"/>
      <c r="D104" s="82"/>
      <c r="E104" s="82"/>
      <c r="F104" s="82"/>
      <c r="G104" s="82"/>
      <c r="H104" s="82"/>
    </row>
    <row r="105" spans="1:8">
      <c r="A105" s="18" t="s">
        <v>593</v>
      </c>
      <c r="B105" s="18" t="s">
        <v>539</v>
      </c>
      <c r="C105" s="82"/>
      <c r="D105" s="82"/>
      <c r="E105" s="82"/>
      <c r="F105" s="82"/>
      <c r="G105" s="82"/>
      <c r="H105" s="82"/>
    </row>
    <row r="106" spans="1:8">
      <c r="A106" s="18" t="s">
        <v>571</v>
      </c>
      <c r="B106" s="18" t="s">
        <v>538</v>
      </c>
      <c r="C106" s="82"/>
      <c r="D106" s="82"/>
      <c r="E106" s="82"/>
      <c r="F106" s="82"/>
      <c r="G106" s="82"/>
      <c r="H106" s="82"/>
    </row>
    <row r="107" spans="1:8">
      <c r="A107" s="18"/>
      <c r="B107" s="18"/>
      <c r="C107" s="82"/>
      <c r="D107" s="82"/>
      <c r="E107" s="82"/>
      <c r="F107" s="82"/>
      <c r="G107" s="82"/>
      <c r="H107" s="82"/>
    </row>
    <row r="108" spans="1:8" s="62" customFormat="1">
      <c r="A108" s="83" t="s">
        <v>569</v>
      </c>
      <c r="B108" s="18"/>
      <c r="C108" s="82"/>
      <c r="D108" s="82"/>
      <c r="E108" s="82"/>
      <c r="F108" s="82"/>
      <c r="G108" s="82"/>
      <c r="H108" s="82"/>
    </row>
    <row r="109" spans="1:8" s="62" customFormat="1">
      <c r="A109" s="18" t="s">
        <v>572</v>
      </c>
      <c r="B109" s="18" t="s">
        <v>550</v>
      </c>
      <c r="C109" s="82"/>
      <c r="D109" s="82"/>
      <c r="E109" s="82"/>
      <c r="F109" s="82"/>
      <c r="G109" s="82"/>
      <c r="H109" s="82"/>
    </row>
    <row r="110" spans="1:8" s="62" customFormat="1">
      <c r="A110" s="18" t="s">
        <v>573</v>
      </c>
      <c r="B110" s="18" t="s">
        <v>551</v>
      </c>
      <c r="C110" s="82"/>
      <c r="D110" s="82"/>
      <c r="E110" s="82"/>
      <c r="F110" s="82"/>
      <c r="G110" s="82"/>
      <c r="H110" s="82"/>
    </row>
    <row r="111" spans="1:8" s="62" customFormat="1">
      <c r="A111" s="18" t="s">
        <v>574</v>
      </c>
      <c r="B111" s="18" t="s">
        <v>552</v>
      </c>
      <c r="C111" s="82"/>
      <c r="D111" s="82"/>
      <c r="E111" s="82"/>
      <c r="F111" s="82"/>
      <c r="G111" s="82"/>
      <c r="H111" s="82"/>
    </row>
    <row r="112" spans="1:8" s="62" customFormat="1">
      <c r="A112" s="18" t="s">
        <v>575</v>
      </c>
      <c r="B112" s="18" t="s">
        <v>553</v>
      </c>
      <c r="C112" s="82"/>
      <c r="D112" s="82"/>
      <c r="E112" s="82"/>
      <c r="F112" s="82"/>
      <c r="G112" s="82"/>
      <c r="H112" s="82"/>
    </row>
    <row r="113" spans="1:8" s="62" customFormat="1">
      <c r="A113" s="18" t="s">
        <v>576</v>
      </c>
      <c r="B113" s="18" t="s">
        <v>554</v>
      </c>
      <c r="C113" s="82"/>
      <c r="D113" s="82"/>
      <c r="E113" s="82"/>
      <c r="F113" s="82"/>
      <c r="G113" s="82"/>
      <c r="H113" s="82"/>
    </row>
    <row r="114" spans="1:8" s="62" customFormat="1">
      <c r="A114" s="18" t="s">
        <v>577</v>
      </c>
      <c r="B114" s="18" t="s">
        <v>555</v>
      </c>
      <c r="C114" s="82"/>
      <c r="D114" s="82"/>
      <c r="E114" s="82"/>
      <c r="F114" s="82"/>
      <c r="G114" s="82"/>
      <c r="H114" s="82"/>
    </row>
    <row r="115" spans="1:8" s="62" customFormat="1">
      <c r="A115" s="18" t="s">
        <v>578</v>
      </c>
      <c r="B115" s="18" t="s">
        <v>556</v>
      </c>
      <c r="C115" s="82"/>
      <c r="D115" s="82"/>
      <c r="E115" s="82"/>
      <c r="F115" s="82"/>
      <c r="G115" s="82"/>
      <c r="H115" s="82"/>
    </row>
    <row r="116" spans="1:8" s="62" customFormat="1">
      <c r="A116" s="82"/>
      <c r="B116" s="18"/>
      <c r="C116" s="82"/>
      <c r="D116" s="82"/>
      <c r="E116" s="82"/>
      <c r="F116" s="82"/>
      <c r="G116" s="82"/>
      <c r="H116" s="82"/>
    </row>
    <row r="117" spans="1:8" s="62" customFormat="1">
      <c r="A117" s="83" t="s">
        <v>559</v>
      </c>
      <c r="B117" s="18"/>
      <c r="C117" s="82"/>
      <c r="D117" s="82"/>
      <c r="E117" s="82"/>
      <c r="F117" s="82"/>
      <c r="G117" s="82"/>
      <c r="H117" s="82"/>
    </row>
    <row r="118" spans="1:8" s="62" customFormat="1">
      <c r="A118" s="86" t="s">
        <v>579</v>
      </c>
      <c r="B118" s="18" t="s">
        <v>558</v>
      </c>
      <c r="C118" s="82"/>
      <c r="D118" s="82"/>
      <c r="E118" s="82"/>
      <c r="F118" s="82"/>
      <c r="G118" s="82"/>
      <c r="H118" s="82"/>
    </row>
    <row r="119" spans="1:8" s="62" customFormat="1">
      <c r="A119" s="86" t="s">
        <v>580</v>
      </c>
      <c r="B119" s="18" t="s">
        <v>557</v>
      </c>
      <c r="C119" s="82"/>
      <c r="D119" s="82"/>
      <c r="E119" s="82"/>
      <c r="F119" s="82"/>
      <c r="G119" s="82"/>
      <c r="H119" s="82"/>
    </row>
    <row r="120" spans="1:8" s="62" customFormat="1">
      <c r="A120" s="18"/>
      <c r="B120" s="18"/>
      <c r="C120" s="82"/>
      <c r="D120" s="82"/>
      <c r="E120" s="82"/>
      <c r="F120" s="82"/>
      <c r="G120" s="82"/>
      <c r="H120" s="82"/>
    </row>
    <row r="121" spans="1:8">
      <c r="A121" s="83" t="s">
        <v>185</v>
      </c>
      <c r="B121" s="18"/>
      <c r="C121" s="82"/>
      <c r="D121" s="82"/>
      <c r="E121" s="82"/>
      <c r="F121" s="82"/>
      <c r="G121" s="82"/>
      <c r="H121" s="82"/>
    </row>
    <row r="122" spans="1:8">
      <c r="A122" s="18" t="s">
        <v>186</v>
      </c>
      <c r="B122" s="18" t="s">
        <v>187</v>
      </c>
      <c r="C122" s="82"/>
      <c r="D122" s="82"/>
      <c r="E122" s="82"/>
      <c r="F122" s="82"/>
      <c r="G122" s="82"/>
      <c r="H122" s="82"/>
    </row>
    <row r="123" spans="1:8">
      <c r="A123" s="18" t="s">
        <v>188</v>
      </c>
      <c r="B123" s="18" t="s">
        <v>189</v>
      </c>
      <c r="C123" s="82"/>
      <c r="D123" s="82"/>
      <c r="E123" s="82"/>
      <c r="F123" s="82"/>
      <c r="G123" s="82"/>
      <c r="H123" s="82"/>
    </row>
    <row r="124" spans="1:8">
      <c r="A124" s="18" t="s">
        <v>190</v>
      </c>
      <c r="B124" s="18" t="s">
        <v>191</v>
      </c>
      <c r="C124" s="82"/>
      <c r="D124" s="82"/>
      <c r="E124" s="82"/>
      <c r="F124" s="82"/>
      <c r="G124" s="82"/>
      <c r="H124" s="82"/>
    </row>
    <row r="125" spans="1:8">
      <c r="A125" s="18" t="s">
        <v>192</v>
      </c>
      <c r="B125" s="18" t="s">
        <v>193</v>
      </c>
      <c r="C125" s="82"/>
      <c r="D125" s="82"/>
      <c r="E125" s="82"/>
      <c r="F125" s="82"/>
      <c r="G125" s="82"/>
      <c r="H125" s="82"/>
    </row>
    <row r="126" spans="1:8">
      <c r="A126" s="18" t="s">
        <v>194</v>
      </c>
      <c r="B126" s="18" t="s">
        <v>195</v>
      </c>
      <c r="C126" s="82"/>
      <c r="D126" s="82"/>
      <c r="E126" s="82"/>
      <c r="F126" s="82"/>
      <c r="G126" s="82"/>
      <c r="H126" s="82"/>
    </row>
    <row r="127" spans="1:8">
      <c r="A127" s="18"/>
      <c r="B127" s="18"/>
      <c r="C127" s="82"/>
      <c r="D127" s="82"/>
      <c r="E127" s="82"/>
      <c r="F127" s="82"/>
      <c r="G127" s="82"/>
      <c r="H127" s="82"/>
    </row>
    <row r="128" spans="1:8">
      <c r="A128" s="18"/>
      <c r="B128" s="18"/>
      <c r="C128" s="82"/>
      <c r="D128" s="82"/>
      <c r="E128" s="82"/>
      <c r="F128" s="82"/>
      <c r="G128" s="82"/>
      <c r="H128" s="82"/>
    </row>
    <row r="129" spans="1:8">
      <c r="A129" s="84" t="s">
        <v>196</v>
      </c>
      <c r="B129" s="85"/>
      <c r="C129" s="82"/>
      <c r="D129" s="82"/>
      <c r="E129" s="82"/>
      <c r="F129" s="82"/>
      <c r="G129" s="82"/>
      <c r="H129" s="82"/>
    </row>
    <row r="130" spans="1:8">
      <c r="A130" s="84" t="s">
        <v>197</v>
      </c>
      <c r="B130" s="85"/>
      <c r="C130" s="82"/>
      <c r="D130" s="82"/>
      <c r="E130" s="82"/>
      <c r="F130" s="82"/>
      <c r="G130" s="82"/>
      <c r="H130" s="82"/>
    </row>
    <row r="131" spans="1:8">
      <c r="A131" s="84" t="s">
        <v>198</v>
      </c>
      <c r="B131" s="85"/>
      <c r="C131" s="82"/>
      <c r="D131" s="82"/>
      <c r="E131" s="82"/>
      <c r="F131" s="82"/>
      <c r="G131" s="82"/>
      <c r="H131" s="82"/>
    </row>
    <row r="132" spans="1:8">
      <c r="A132" s="84" t="s">
        <v>199</v>
      </c>
      <c r="B132" s="85"/>
      <c r="C132" s="82"/>
      <c r="D132" s="82"/>
      <c r="E132" s="82"/>
      <c r="F132" s="82"/>
      <c r="G132" s="82"/>
      <c r="H132" s="82"/>
    </row>
    <row r="133" spans="1:8">
      <c r="A133" s="84" t="s">
        <v>200</v>
      </c>
      <c r="B133" s="85"/>
      <c r="C133" s="82"/>
      <c r="D133" s="82"/>
      <c r="E133" s="82"/>
      <c r="F133" s="82"/>
      <c r="G133" s="82"/>
      <c r="H133" s="82"/>
    </row>
    <row r="134" spans="1:8">
      <c r="A134" s="84" t="s">
        <v>201</v>
      </c>
      <c r="B134" s="85"/>
      <c r="C134" s="82"/>
      <c r="D134" s="82"/>
      <c r="E134" s="82"/>
      <c r="F134" s="82"/>
      <c r="G134" s="82"/>
      <c r="H134" s="82"/>
    </row>
    <row r="135" spans="1:8">
      <c r="A135" s="84" t="s">
        <v>202</v>
      </c>
      <c r="B135" s="85"/>
      <c r="C135" s="82"/>
      <c r="D135" s="82"/>
      <c r="E135" s="82"/>
      <c r="F135" s="82"/>
      <c r="G135" s="82"/>
      <c r="H135" s="82"/>
    </row>
    <row r="136" spans="1:8">
      <c r="A136" s="84" t="s">
        <v>203</v>
      </c>
      <c r="B136" s="85"/>
      <c r="C136" s="82"/>
      <c r="D136" s="82"/>
      <c r="E136" s="82"/>
      <c r="F136" s="82"/>
      <c r="G136" s="82"/>
      <c r="H136" s="82"/>
    </row>
    <row r="137" spans="1:8">
      <c r="A137" s="84" t="s">
        <v>204</v>
      </c>
      <c r="B137" s="85"/>
      <c r="C137" s="82"/>
      <c r="D137" s="82"/>
      <c r="E137" s="82"/>
      <c r="F137" s="82"/>
      <c r="G137" s="82"/>
      <c r="H137" s="82"/>
    </row>
    <row r="138" spans="1:8">
      <c r="A138" s="84" t="s">
        <v>548</v>
      </c>
      <c r="B138" s="85"/>
      <c r="C138" s="82"/>
      <c r="D138" s="82"/>
      <c r="E138" s="82"/>
      <c r="F138" s="82"/>
      <c r="G138" s="82"/>
      <c r="H138" s="82"/>
    </row>
    <row r="139" spans="1:8">
      <c r="A139" s="84" t="s">
        <v>549</v>
      </c>
      <c r="B139" s="85"/>
      <c r="C139" s="82"/>
      <c r="D139" s="82"/>
      <c r="E139" s="82"/>
      <c r="F139" s="82"/>
      <c r="G139" s="82"/>
      <c r="H139" s="82"/>
    </row>
    <row r="140" spans="1:8">
      <c r="A140" s="84" t="s">
        <v>205</v>
      </c>
      <c r="B140" s="85"/>
      <c r="C140" s="82"/>
      <c r="D140" s="82"/>
      <c r="E140" s="82"/>
      <c r="F140" s="82"/>
      <c r="G140" s="82"/>
      <c r="H140" s="82"/>
    </row>
    <row r="141" spans="1:8">
      <c r="A141" s="84" t="s">
        <v>206</v>
      </c>
      <c r="B141" s="85"/>
      <c r="C141" s="82"/>
      <c r="D141" s="82"/>
      <c r="E141" s="82"/>
      <c r="F141" s="82"/>
      <c r="G141" s="82"/>
      <c r="H141" s="82"/>
    </row>
    <row r="142" spans="1:8">
      <c r="A142" s="84" t="s">
        <v>207</v>
      </c>
      <c r="B142" s="84"/>
      <c r="C142" s="82"/>
      <c r="D142" s="82"/>
      <c r="E142" s="82"/>
      <c r="F142" s="82"/>
      <c r="G142" s="82"/>
      <c r="H142" s="82"/>
    </row>
    <row r="143" spans="1:8">
      <c r="A143" s="1362" t="s">
        <v>208</v>
      </c>
      <c r="B143" s="1362"/>
      <c r="C143" s="82"/>
      <c r="D143" s="82"/>
      <c r="E143" s="82"/>
      <c r="F143" s="82"/>
      <c r="G143" s="82"/>
      <c r="H143" s="82"/>
    </row>
    <row r="144" spans="1:8">
      <c r="A144" s="1362" t="s">
        <v>581</v>
      </c>
      <c r="B144" s="1362"/>
      <c r="C144" s="82"/>
      <c r="D144" s="82"/>
      <c r="E144" s="82"/>
      <c r="F144" s="82"/>
      <c r="G144" s="82"/>
      <c r="H144" s="82"/>
    </row>
    <row r="145" spans="1:8">
      <c r="A145" s="1362" t="s">
        <v>595</v>
      </c>
      <c r="B145" s="1362"/>
      <c r="C145" s="82"/>
      <c r="D145" s="82"/>
      <c r="E145" s="82"/>
      <c r="F145" s="82"/>
      <c r="G145" s="82"/>
      <c r="H145" s="82"/>
    </row>
    <row r="146" spans="1:8">
      <c r="A146" s="1362" t="s">
        <v>599</v>
      </c>
      <c r="B146" s="1362"/>
      <c r="C146" s="82"/>
      <c r="D146" s="82"/>
      <c r="E146" s="82"/>
      <c r="F146" s="82"/>
      <c r="G146" s="82"/>
      <c r="H146" s="82"/>
    </row>
    <row r="147" spans="1:8">
      <c r="A147" s="82"/>
      <c r="B147" s="82"/>
    </row>
    <row r="148" spans="1:8">
      <c r="A148" s="82"/>
      <c r="B148" s="82"/>
    </row>
    <row r="149" spans="1:8">
      <c r="A149" s="82"/>
      <c r="B149" s="82"/>
    </row>
    <row r="150" spans="1:8">
      <c r="A150" s="82"/>
      <c r="B150" s="82"/>
    </row>
    <row r="151" spans="1:8">
      <c r="A151" s="82"/>
      <c r="B151" s="82"/>
    </row>
    <row r="152" spans="1:8">
      <c r="A152" s="82"/>
      <c r="B152" s="82"/>
    </row>
    <row r="153" spans="1:8">
      <c r="A153" s="82"/>
      <c r="B153" s="82"/>
    </row>
    <row r="154" spans="1:8">
      <c r="A154" s="82"/>
      <c r="B154" s="82"/>
    </row>
  </sheetData>
  <mergeCells count="5">
    <mergeCell ref="A1:B1"/>
    <mergeCell ref="A143:B143"/>
    <mergeCell ref="A144:B144"/>
    <mergeCell ref="A145:B145"/>
    <mergeCell ref="A146:B14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51</vt:i4>
      </vt:variant>
    </vt:vector>
  </HeadingPairs>
  <TitlesOfParts>
    <vt:vector size="134"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'29'!Print_Area</vt:lpstr>
      <vt:lpstr>'30'!Print_Area</vt:lpstr>
      <vt:lpstr>'31'!Print_Area</vt:lpstr>
      <vt:lpstr>'32'!Print_Area</vt:lpstr>
      <vt:lpstr>'33'!Print_Area</vt:lpstr>
      <vt:lpstr>'35'!Print_Area</vt:lpstr>
      <vt:lpstr>'36'!Print_Area</vt:lpstr>
      <vt:lpstr>'37'!Print_Area</vt:lpstr>
      <vt:lpstr>'41'!Print_Area</vt:lpstr>
      <vt:lpstr>'42-1'!Print_Area</vt:lpstr>
      <vt:lpstr>'42-2'!Print_Area</vt:lpstr>
      <vt:lpstr>'43'!Print_Area</vt:lpstr>
      <vt:lpstr>'44'!Print_Area</vt:lpstr>
      <vt:lpstr>'49'!Print_Area</vt:lpstr>
      <vt:lpstr>'50-1'!Print_Area</vt:lpstr>
      <vt:lpstr>'50-2'!Print_Area</vt:lpstr>
      <vt:lpstr>'51-1'!Print_Area</vt:lpstr>
      <vt:lpstr>'51-2'!Print_Area</vt:lpstr>
      <vt:lpstr>'52-1'!Print_Area</vt:lpstr>
      <vt:lpstr>'52-2'!Print_Area</vt:lpstr>
      <vt:lpstr>'54'!Print_Area</vt:lpstr>
      <vt:lpstr>'58'!Print_Area</vt:lpstr>
      <vt:lpstr>'59'!Print_Area</vt:lpstr>
      <vt:lpstr>'63'!Print_Area</vt:lpstr>
      <vt:lpstr>'64'!Print_Area</vt:lpstr>
      <vt:lpstr>'66'!Print_Area</vt:lpstr>
      <vt:lpstr>'67'!Print_Area</vt:lpstr>
      <vt:lpstr>'68'!Print_Area</vt:lpstr>
      <vt:lpstr>'69'!Print_Area</vt:lpstr>
      <vt:lpstr>'7'!Print_Area</vt:lpstr>
      <vt:lpstr>'70'!Print_Area</vt:lpstr>
      <vt:lpstr>'71'!Print_Area</vt:lpstr>
      <vt:lpstr>'72'!Print_Area</vt:lpstr>
      <vt:lpstr>'73'!Print_Area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2021-06-13T20:50:00Z</dcterms:modified>
</cp:coreProperties>
</file>